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0" yWindow="0" windowWidth="17970" windowHeight="5820" tabRatio="968"/>
  </bookViews>
  <sheets>
    <sheet name="приложение 1 " sheetId="73" r:id="rId1"/>
    <sheet name="приложение 2" sheetId="75" r:id="rId2"/>
    <sheet name="Приложение 3" sheetId="76" r:id="rId3"/>
    <sheet name="приложение 4 " sheetId="77" r:id="rId4"/>
    <sheet name="приложение 5" sheetId="72" r:id="rId5"/>
    <sheet name="Приложение 6" sheetId="57" r:id="rId6"/>
    <sheet name="Приложение 7" sheetId="59" r:id="rId7"/>
    <sheet name="приложение 8" sheetId="67" r:id="rId8"/>
    <sheet name="приложение 9" sheetId="68" r:id="rId9"/>
    <sheet name="приложение 10" sheetId="60" r:id="rId10"/>
    <sheet name="приложение 11" sheetId="61" r:id="rId11"/>
    <sheet name="Приложение 12 " sheetId="79" r:id="rId12"/>
    <sheet name="Приложение 13" sheetId="65" r:id="rId13"/>
    <sheet name="приложение 14" sheetId="64" r:id="rId14"/>
    <sheet name="приложение 15" sheetId="63" r:id="rId15"/>
    <sheet name="приложение 16" sheetId="62" r:id="rId16"/>
  </sheets>
  <definedNames>
    <definedName name="_xlnm._FilterDatabase" localSheetId="9" hidden="1">'приложение 10'!$A$12:$H$12</definedName>
    <definedName name="_xlnm._FilterDatabase" localSheetId="5" hidden="1">'Приложение 6'!$A$14:$F$162</definedName>
    <definedName name="_xlnm._FilterDatabase" localSheetId="6" hidden="1">'Приложение 7'!$A$14:$I$155</definedName>
    <definedName name="_xlnm._FilterDatabase" localSheetId="7" hidden="1">'приложение 8'!$A$14:$F$301</definedName>
    <definedName name="_xlnm._FilterDatabase" localSheetId="8" hidden="1">'приложение 9'!$A$14:$I$302</definedName>
    <definedName name="_xlnm.Print_Area" localSheetId="0">'приложение 1 '!$A$1:$C$99</definedName>
    <definedName name="_xlnm.Print_Area" localSheetId="9">'приложение 10'!$A$1:$J$295</definedName>
    <definedName name="_xlnm.Print_Area" localSheetId="12">'Приложение 13'!$A$1:$C$35</definedName>
    <definedName name="_xlnm.Print_Area" localSheetId="13">'приложение 14'!$A$1:$D$35</definedName>
    <definedName name="_xlnm.Print_Area" localSheetId="14">'приложение 15'!$A$1:$E$39</definedName>
    <definedName name="_xlnm.Print_Area" localSheetId="2">'Приложение 3'!$A$1:$E$135</definedName>
    <definedName name="_xlnm.Print_Area" localSheetId="4">'приложение 5'!$A$1:$C$45</definedName>
    <definedName name="_xlnm.Print_Area" localSheetId="6">'Приложение 7'!$A$1:$I$153</definedName>
    <definedName name="_xlnm.Print_Area" localSheetId="7">'приложение 8'!$A$1:$H$302</definedName>
    <definedName name="_xlnm.Print_Area" localSheetId="8">'приложение 9'!$A$1:$I$303</definedName>
  </definedNames>
  <calcPr calcId="152511"/>
</workbook>
</file>

<file path=xl/calcChain.xml><?xml version="1.0" encoding="utf-8"?>
<calcChain xmlns="http://schemas.openxmlformats.org/spreadsheetml/2006/main">
  <c r="G147" i="59" l="1"/>
  <c r="F237" i="67"/>
  <c r="C73" i="61" l="1"/>
  <c r="D71" i="61" l="1"/>
  <c r="G155" i="59" l="1"/>
  <c r="C135" i="76" l="1"/>
  <c r="C85" i="76"/>
  <c r="D85" i="76"/>
  <c r="E85" i="76"/>
  <c r="C88" i="76"/>
  <c r="D88" i="76"/>
  <c r="E88" i="76"/>
  <c r="H13" i="60"/>
  <c r="I290" i="60"/>
  <c r="I289" i="60" s="1"/>
  <c r="I288" i="60" s="1"/>
  <c r="I287" i="60" s="1"/>
  <c r="I286" i="60" s="1"/>
  <c r="I13" i="60" s="1"/>
  <c r="J290" i="60"/>
  <c r="J289" i="60" s="1"/>
  <c r="J288" i="60" s="1"/>
  <c r="J287" i="60" s="1"/>
  <c r="J286" i="60" s="1"/>
  <c r="J13" i="60" s="1"/>
  <c r="H286" i="60"/>
  <c r="H287" i="60"/>
  <c r="H288" i="60"/>
  <c r="H289" i="60"/>
  <c r="H290" i="60"/>
  <c r="G81" i="59" l="1"/>
  <c r="D19" i="57" l="1"/>
  <c r="F31" i="57"/>
  <c r="D32" i="57"/>
  <c r="E88" i="57" l="1"/>
  <c r="I228" i="60" l="1"/>
  <c r="J228" i="60"/>
  <c r="I173" i="60"/>
  <c r="J173" i="60"/>
  <c r="H173" i="60"/>
  <c r="I29" i="60"/>
  <c r="J29" i="60"/>
  <c r="I24" i="60"/>
  <c r="I23" i="60" s="1"/>
  <c r="I22" i="60" s="1"/>
  <c r="J24" i="60"/>
  <c r="J23" i="60" s="1"/>
  <c r="J22" i="60" s="1"/>
  <c r="H24" i="60"/>
  <c r="I19" i="60"/>
  <c r="I18" i="60" s="1"/>
  <c r="I17" i="60" s="1"/>
  <c r="I16" i="60" s="1"/>
  <c r="J19" i="60"/>
  <c r="J18" i="60" s="1"/>
  <c r="J17" i="60" s="1"/>
  <c r="J16" i="60" s="1"/>
  <c r="H19" i="60"/>
  <c r="H18" i="60" s="1"/>
  <c r="H17" i="60" s="1"/>
  <c r="H16" i="60" s="1"/>
  <c r="J227" i="60" l="1"/>
  <c r="J226" i="60" s="1"/>
  <c r="J225" i="60" s="1"/>
  <c r="I227" i="60"/>
  <c r="I226" i="60" s="1"/>
  <c r="I225" i="60" s="1"/>
  <c r="J28" i="60"/>
  <c r="J27" i="60" s="1"/>
  <c r="J26" i="60" s="1"/>
  <c r="I28" i="60"/>
  <c r="I27" i="60" s="1"/>
  <c r="I26" i="60" s="1"/>
  <c r="C71" i="61"/>
  <c r="D18" i="57" l="1"/>
  <c r="G68" i="68"/>
  <c r="G67" i="67"/>
  <c r="H68" i="68" s="1"/>
  <c r="H67" i="67"/>
  <c r="I68" i="68" s="1"/>
  <c r="F67" i="67"/>
  <c r="H80" i="59"/>
  <c r="I80" i="59"/>
  <c r="G80" i="59"/>
  <c r="G193" i="67"/>
  <c r="H194" i="68" s="1"/>
  <c r="H193" i="67"/>
  <c r="I194" i="68" s="1"/>
  <c r="F193" i="67"/>
  <c r="G194" i="68" s="1"/>
  <c r="E17" i="57"/>
  <c r="F17" i="57"/>
  <c r="D17" i="57"/>
  <c r="G186" i="67"/>
  <c r="H187" i="68" s="1"/>
  <c r="F37" i="57"/>
  <c r="F36" i="57" s="1"/>
  <c r="E37" i="57"/>
  <c r="E36" i="57" s="1"/>
  <c r="D37" i="57"/>
  <c r="E38" i="57"/>
  <c r="F38" i="57"/>
  <c r="H186" i="67" s="1"/>
  <c r="I187" i="68" s="1"/>
  <c r="D38" i="57"/>
  <c r="F186" i="67" s="1"/>
  <c r="G187" i="68" s="1"/>
  <c r="D36" i="57" l="1"/>
  <c r="G301" i="67"/>
  <c r="H302" i="68" s="1"/>
  <c r="H301" i="67"/>
  <c r="I302" i="68" s="1"/>
  <c r="F301" i="67"/>
  <c r="G302" i="68" s="1"/>
  <c r="H154" i="59"/>
  <c r="I154" i="59"/>
  <c r="G154" i="59"/>
  <c r="G64" i="59" l="1"/>
  <c r="G141" i="59"/>
  <c r="G121" i="59"/>
  <c r="G68" i="59"/>
  <c r="G35" i="59"/>
  <c r="D157" i="57"/>
  <c r="D155" i="57"/>
  <c r="D159" i="57"/>
  <c r="G71" i="59"/>
  <c r="G70" i="59"/>
  <c r="D162" i="57" l="1"/>
  <c r="G46" i="59"/>
  <c r="G59" i="59"/>
  <c r="D132" i="57" l="1"/>
  <c r="D64" i="57" l="1"/>
  <c r="D65" i="57"/>
  <c r="D66" i="57"/>
  <c r="D126" i="57"/>
  <c r="D122" i="57"/>
  <c r="D80" i="57" l="1"/>
  <c r="D74" i="57" l="1"/>
  <c r="D68" i="57"/>
  <c r="D76" i="57"/>
  <c r="D72" i="57" l="1"/>
  <c r="F91" i="67" s="1"/>
  <c r="F263" i="67" l="1"/>
  <c r="D91" i="57" l="1"/>
  <c r="C41" i="76" l="1"/>
  <c r="D34" i="57" l="1"/>
  <c r="D41" i="76" l="1"/>
  <c r="E41" i="76"/>
  <c r="C39" i="76"/>
  <c r="D88" i="57"/>
  <c r="C14" i="79"/>
  <c r="D14" i="79"/>
  <c r="E14" i="79"/>
  <c r="C17" i="79"/>
  <c r="D17" i="79"/>
  <c r="E17" i="79"/>
  <c r="D127" i="57" l="1"/>
  <c r="C14" i="62" l="1"/>
  <c r="E14" i="62"/>
  <c r="F14" i="62"/>
  <c r="D14" i="62"/>
  <c r="C26" i="62"/>
  <c r="C27" i="62"/>
  <c r="C28" i="62"/>
  <c r="C29" i="62"/>
  <c r="C30" i="62"/>
  <c r="F151" i="67"/>
  <c r="G154" i="67"/>
  <c r="G153" i="67" s="1"/>
  <c r="G152" i="67" s="1"/>
  <c r="H154" i="67"/>
  <c r="H153" i="67" s="1"/>
  <c r="H152" i="67" s="1"/>
  <c r="F154" i="67"/>
  <c r="G155" i="68" s="1"/>
  <c r="G154" i="68" s="1"/>
  <c r="G153" i="68" s="1"/>
  <c r="H114" i="59"/>
  <c r="H113" i="59" s="1"/>
  <c r="H112" i="59" s="1"/>
  <c r="H111" i="59" s="1"/>
  <c r="H110" i="59" s="1"/>
  <c r="I114" i="59"/>
  <c r="I113" i="59" s="1"/>
  <c r="I112" i="59" s="1"/>
  <c r="I111" i="59" s="1"/>
  <c r="I110" i="59" s="1"/>
  <c r="G114" i="59"/>
  <c r="G113" i="59" s="1"/>
  <c r="G112" i="59" s="1"/>
  <c r="G111" i="59" s="1"/>
  <c r="G110" i="59" s="1"/>
  <c r="G124" i="67"/>
  <c r="G123" i="67" s="1"/>
  <c r="G122" i="67" s="1"/>
  <c r="G121" i="67" s="1"/>
  <c r="G120" i="67" s="1"/>
  <c r="H124" i="67"/>
  <c r="H123" i="67" s="1"/>
  <c r="H122" i="67" s="1"/>
  <c r="H121" i="67" s="1"/>
  <c r="H120" i="67" s="1"/>
  <c r="F124" i="67"/>
  <c r="F123" i="67" s="1"/>
  <c r="F122" i="67" s="1"/>
  <c r="F121" i="67" s="1"/>
  <c r="F120" i="67" s="1"/>
  <c r="H108" i="59"/>
  <c r="H107" i="59" s="1"/>
  <c r="H106" i="59" s="1"/>
  <c r="H105" i="59" s="1"/>
  <c r="H104" i="59" s="1"/>
  <c r="I108" i="59"/>
  <c r="I107" i="59" s="1"/>
  <c r="I106" i="59" s="1"/>
  <c r="I105" i="59" s="1"/>
  <c r="I104" i="59" s="1"/>
  <c r="G108" i="59"/>
  <c r="G107" i="59" s="1"/>
  <c r="G106" i="59" s="1"/>
  <c r="G105" i="59" s="1"/>
  <c r="G104" i="59" s="1"/>
  <c r="F153" i="67" l="1"/>
  <c r="F152" i="67" s="1"/>
  <c r="I125" i="68"/>
  <c r="I124" i="68" s="1"/>
  <c r="I123" i="68" s="1"/>
  <c r="I122" i="68" s="1"/>
  <c r="I121" i="68" s="1"/>
  <c r="I155" i="68"/>
  <c r="I154" i="68" s="1"/>
  <c r="I153" i="68" s="1"/>
  <c r="H155" i="68"/>
  <c r="H154" i="68" s="1"/>
  <c r="H153" i="68" s="1"/>
  <c r="H125" i="68"/>
  <c r="H124" i="68" s="1"/>
  <c r="H123" i="68" s="1"/>
  <c r="H122" i="68" s="1"/>
  <c r="H121" i="68" s="1"/>
  <c r="G125" i="68"/>
  <c r="G124" i="68" s="1"/>
  <c r="G123" i="68" s="1"/>
  <c r="G122" i="68" s="1"/>
  <c r="G121" i="68" s="1"/>
  <c r="C25" i="62" l="1"/>
  <c r="G213" i="67"/>
  <c r="G212" i="67" s="1"/>
  <c r="G211" i="67" s="1"/>
  <c r="H213" i="67"/>
  <c r="H212" i="67" s="1"/>
  <c r="H211" i="67" s="1"/>
  <c r="F213" i="67"/>
  <c r="F212" i="67" s="1"/>
  <c r="F211" i="67" s="1"/>
  <c r="C22" i="62"/>
  <c r="C23" i="62"/>
  <c r="C24" i="62"/>
  <c r="C21" i="62"/>
  <c r="G214" i="68" l="1"/>
  <c r="G213" i="68" s="1"/>
  <c r="G212" i="68" s="1"/>
  <c r="I214" i="68"/>
  <c r="I213" i="68" s="1"/>
  <c r="I212" i="68" s="1"/>
  <c r="H214" i="68"/>
  <c r="H213" i="68" s="1"/>
  <c r="H212" i="68" s="1"/>
  <c r="E167" i="57" l="1"/>
  <c r="E166" i="57" s="1"/>
  <c r="F167" i="57"/>
  <c r="F166" i="57" s="1"/>
  <c r="D167" i="57"/>
  <c r="D166" i="57" s="1"/>
  <c r="G210" i="67" l="1"/>
  <c r="H211" i="68" s="1"/>
  <c r="H210" i="68" s="1"/>
  <c r="H210" i="67"/>
  <c r="H209" i="67" s="1"/>
  <c r="F210" i="67"/>
  <c r="F209" i="67" s="1"/>
  <c r="E56" i="57"/>
  <c r="F56" i="57"/>
  <c r="D56" i="57"/>
  <c r="G65" i="67"/>
  <c r="H65" i="67"/>
  <c r="F65" i="67"/>
  <c r="H76" i="59"/>
  <c r="I76" i="59"/>
  <c r="G76" i="59"/>
  <c r="G75" i="59"/>
  <c r="G291" i="67"/>
  <c r="G290" i="67" s="1"/>
  <c r="G289" i="67" s="1"/>
  <c r="H291" i="67"/>
  <c r="H290" i="67" s="1"/>
  <c r="H289" i="67" s="1"/>
  <c r="F291" i="67"/>
  <c r="F290" i="67" s="1"/>
  <c r="F289" i="67" s="1"/>
  <c r="G289" i="68"/>
  <c r="H146" i="59"/>
  <c r="H145" i="59" s="1"/>
  <c r="H144" i="59" s="1"/>
  <c r="H143" i="59" s="1"/>
  <c r="H142" i="59" s="1"/>
  <c r="I146" i="59"/>
  <c r="I145" i="59" s="1"/>
  <c r="I144" i="59" s="1"/>
  <c r="I143" i="59" s="1"/>
  <c r="I142" i="59" s="1"/>
  <c r="G146" i="59"/>
  <c r="G145" i="59" s="1"/>
  <c r="G144" i="59" s="1"/>
  <c r="G143" i="59" s="1"/>
  <c r="G142" i="59" s="1"/>
  <c r="D44" i="57"/>
  <c r="H168" i="68"/>
  <c r="I66" i="68" l="1"/>
  <c r="H66" i="68"/>
  <c r="G66" i="68"/>
  <c r="G211" i="68"/>
  <c r="G210" i="68" s="1"/>
  <c r="H292" i="68"/>
  <c r="H291" i="68" s="1"/>
  <c r="H290" i="68" s="1"/>
  <c r="G209" i="67"/>
  <c r="I211" i="68"/>
  <c r="I210" i="68" s="1"/>
  <c r="G292" i="68"/>
  <c r="G291" i="68" s="1"/>
  <c r="G290" i="68" s="1"/>
  <c r="I292" i="68"/>
  <c r="I291" i="68" s="1"/>
  <c r="I290" i="68" s="1"/>
  <c r="D75" i="57" l="1"/>
  <c r="H167" i="68" l="1"/>
  <c r="H166" i="68" s="1"/>
  <c r="I168" i="68"/>
  <c r="I167" i="68" s="1"/>
  <c r="I166" i="68" s="1"/>
  <c r="G168" i="68"/>
  <c r="G167" i="68" s="1"/>
  <c r="G166" i="68" s="1"/>
  <c r="H152" i="68"/>
  <c r="I152" i="68"/>
  <c r="G152" i="68"/>
  <c r="H55" i="68"/>
  <c r="I55" i="68"/>
  <c r="G55" i="68"/>
  <c r="H151" i="68" l="1"/>
  <c r="H150" i="68" s="1"/>
  <c r="I151" i="68"/>
  <c r="I150" i="68" s="1"/>
  <c r="G151" i="68"/>
  <c r="G150" i="68" s="1"/>
  <c r="G150" i="67" l="1"/>
  <c r="G149" i="67" s="1"/>
  <c r="H150" i="67"/>
  <c r="H149" i="67" s="1"/>
  <c r="F150" i="67"/>
  <c r="F149" i="67" s="1"/>
  <c r="G166" i="67"/>
  <c r="G165" i="67" s="1"/>
  <c r="H166" i="67"/>
  <c r="H165" i="67" s="1"/>
  <c r="F166" i="67"/>
  <c r="F165" i="67" s="1"/>
  <c r="E125" i="57"/>
  <c r="F125" i="57"/>
  <c r="D125" i="57"/>
  <c r="E131" i="76" l="1"/>
  <c r="D131" i="76"/>
  <c r="C131" i="76"/>
  <c r="E129" i="76"/>
  <c r="D129" i="76"/>
  <c r="C129" i="76"/>
  <c r="E100" i="76"/>
  <c r="D100" i="76"/>
  <c r="C100" i="76"/>
  <c r="E80" i="76"/>
  <c r="D80" i="76"/>
  <c r="C80" i="76"/>
  <c r="E77" i="76"/>
  <c r="D77" i="76"/>
  <c r="C77" i="76"/>
  <c r="E75" i="76"/>
  <c r="D75" i="76"/>
  <c r="C75" i="76"/>
  <c r="E52" i="76"/>
  <c r="E51" i="76" s="1"/>
  <c r="D52" i="76"/>
  <c r="D51" i="76" s="1"/>
  <c r="C52" i="76"/>
  <c r="C51" i="76" s="1"/>
  <c r="E50" i="76"/>
  <c r="D50" i="76"/>
  <c r="D47" i="76" s="1"/>
  <c r="C50" i="76"/>
  <c r="C47" i="76" s="1"/>
  <c r="E47" i="76"/>
  <c r="E39" i="76"/>
  <c r="D39" i="76"/>
  <c r="E36" i="76"/>
  <c r="D36" i="76"/>
  <c r="C36" i="76"/>
  <c r="E34" i="76"/>
  <c r="D34" i="76"/>
  <c r="C34" i="76"/>
  <c r="E31" i="76"/>
  <c r="D31" i="76"/>
  <c r="C31" i="76"/>
  <c r="E26" i="76"/>
  <c r="E25" i="76" s="1"/>
  <c r="D26" i="76"/>
  <c r="D25" i="76" s="1"/>
  <c r="C26" i="76"/>
  <c r="C25" i="76" s="1"/>
  <c r="E20" i="76"/>
  <c r="D20" i="76"/>
  <c r="C20" i="76"/>
  <c r="E15" i="76"/>
  <c r="D15" i="76"/>
  <c r="C15" i="76"/>
  <c r="E74" i="76" l="1"/>
  <c r="C84" i="76"/>
  <c r="C83" i="76" s="1"/>
  <c r="C139" i="76"/>
  <c r="E139" i="76"/>
  <c r="D84" i="76"/>
  <c r="D83" i="76" s="1"/>
  <c r="E82" i="76"/>
  <c r="C74" i="76"/>
  <c r="C140" i="76" s="1"/>
  <c r="C141" i="76" s="1"/>
  <c r="D74" i="76"/>
  <c r="D82" i="76" s="1"/>
  <c r="E140" i="76"/>
  <c r="E84" i="76"/>
  <c r="E83" i="76" s="1"/>
  <c r="D139" i="76"/>
  <c r="C82" i="76"/>
  <c r="D135" i="76" l="1"/>
  <c r="E135" i="76"/>
  <c r="E25" i="63" s="1"/>
  <c r="C25" i="63"/>
  <c r="E141" i="76"/>
  <c r="D25" i="63"/>
  <c r="D140" i="76"/>
  <c r="D141" i="76" s="1"/>
  <c r="F244" i="67" l="1"/>
  <c r="C20" i="62"/>
  <c r="C15" i="62"/>
  <c r="C16" i="62"/>
  <c r="C17" i="62"/>
  <c r="C18" i="62"/>
  <c r="C19" i="62"/>
  <c r="E161" i="57"/>
  <c r="F161" i="57"/>
  <c r="D161" i="57"/>
  <c r="G269" i="68"/>
  <c r="I269" i="68"/>
  <c r="H269" i="68"/>
  <c r="G21" i="68"/>
  <c r="G301" i="68" l="1"/>
  <c r="G300" i="68" s="1"/>
  <c r="G299" i="68" s="1"/>
  <c r="G298" i="68" s="1"/>
  <c r="I301" i="68"/>
  <c r="I300" i="68" s="1"/>
  <c r="I299" i="68" s="1"/>
  <c r="I298" i="68" s="1"/>
  <c r="H301" i="68"/>
  <c r="H300" i="68" s="1"/>
  <c r="H299" i="68" s="1"/>
  <c r="H298" i="68" s="1"/>
  <c r="I297" i="68"/>
  <c r="H297" i="68"/>
  <c r="G297" i="68"/>
  <c r="I296" i="68"/>
  <c r="H296" i="68"/>
  <c r="G296" i="68"/>
  <c r="I289" i="68"/>
  <c r="H289" i="68"/>
  <c r="I288" i="68"/>
  <c r="H288" i="68"/>
  <c r="G288" i="68"/>
  <c r="I286" i="68"/>
  <c r="H286" i="68"/>
  <c r="G286" i="68"/>
  <c r="I285" i="68"/>
  <c r="H285" i="68"/>
  <c r="G285" i="68"/>
  <c r="I274" i="68"/>
  <c r="H274" i="68"/>
  <c r="G274" i="68"/>
  <c r="I273" i="68"/>
  <c r="H273" i="68"/>
  <c r="G273" i="68"/>
  <c r="I272" i="68"/>
  <c r="H272" i="68"/>
  <c r="G272" i="68"/>
  <c r="I268" i="68"/>
  <c r="H268" i="68"/>
  <c r="G268" i="68"/>
  <c r="I267" i="68"/>
  <c r="H267" i="68"/>
  <c r="G267" i="68"/>
  <c r="I264" i="68"/>
  <c r="H264" i="68"/>
  <c r="G264" i="68"/>
  <c r="I261" i="68"/>
  <c r="H261" i="68"/>
  <c r="G261" i="68"/>
  <c r="I260" i="68"/>
  <c r="H260" i="68"/>
  <c r="G260" i="68"/>
  <c r="I256" i="68"/>
  <c r="I255" i="68" s="1"/>
  <c r="H256" i="68"/>
  <c r="H255" i="68" s="1"/>
  <c r="G256" i="68"/>
  <c r="G255" i="68" s="1"/>
  <c r="I254" i="68"/>
  <c r="H254" i="68"/>
  <c r="G254" i="68"/>
  <c r="I253" i="68"/>
  <c r="H253" i="68"/>
  <c r="G253" i="68"/>
  <c r="I250" i="68"/>
  <c r="H250" i="68"/>
  <c r="G250" i="68"/>
  <c r="I249" i="68"/>
  <c r="H249" i="68"/>
  <c r="G249" i="68"/>
  <c r="G245" i="68"/>
  <c r="G244" i="68" s="1"/>
  <c r="G243" i="68" s="1"/>
  <c r="I244" i="68"/>
  <c r="I243" i="68" s="1"/>
  <c r="H244" i="68"/>
  <c r="H243" i="68" s="1"/>
  <c r="I242" i="68"/>
  <c r="H242" i="68"/>
  <c r="G242" i="68"/>
  <c r="I241" i="68"/>
  <c r="H241" i="68"/>
  <c r="G241" i="68"/>
  <c r="I238" i="68"/>
  <c r="H238" i="68"/>
  <c r="G238" i="68"/>
  <c r="I237" i="68"/>
  <c r="H237" i="68"/>
  <c r="G237" i="68"/>
  <c r="I233" i="68"/>
  <c r="I232" i="68" s="1"/>
  <c r="I231" i="68" s="1"/>
  <c r="H233" i="68"/>
  <c r="H232" i="68" s="1"/>
  <c r="H231" i="68" s="1"/>
  <c r="G233" i="68"/>
  <c r="G232" i="68" s="1"/>
  <c r="G231" i="68" s="1"/>
  <c r="I229" i="68"/>
  <c r="I228" i="68" s="1"/>
  <c r="H229" i="68"/>
  <c r="H228" i="68" s="1"/>
  <c r="G229" i="68"/>
  <c r="G228" i="68" s="1"/>
  <c r="I225" i="68"/>
  <c r="I224" i="68" s="1"/>
  <c r="I223" i="68" s="1"/>
  <c r="I222" i="68" s="1"/>
  <c r="I221" i="68" s="1"/>
  <c r="H225" i="68"/>
  <c r="H224" i="68" s="1"/>
  <c r="H223" i="68" s="1"/>
  <c r="H222" i="68" s="1"/>
  <c r="H221" i="68" s="1"/>
  <c r="G225" i="68"/>
  <c r="G224" i="68" s="1"/>
  <c r="G223" i="68" s="1"/>
  <c r="G222" i="68" s="1"/>
  <c r="G221" i="68" s="1"/>
  <c r="I220" i="68"/>
  <c r="H220" i="68"/>
  <c r="G220" i="68"/>
  <c r="I209" i="68"/>
  <c r="H209" i="68"/>
  <c r="G209" i="68"/>
  <c r="I205" i="68"/>
  <c r="H205" i="68"/>
  <c r="G205" i="68"/>
  <c r="I200" i="68"/>
  <c r="H200" i="68"/>
  <c r="G200" i="68"/>
  <c r="I199" i="68"/>
  <c r="H199" i="68"/>
  <c r="G199" i="68"/>
  <c r="I193" i="68"/>
  <c r="H193" i="68"/>
  <c r="G193" i="68"/>
  <c r="I191" i="68"/>
  <c r="H191" i="68"/>
  <c r="G191" i="68"/>
  <c r="I186" i="68"/>
  <c r="I185" i="68" s="1"/>
  <c r="H186" i="68"/>
  <c r="H185" i="68" s="1"/>
  <c r="G186" i="68"/>
  <c r="G185" i="68" s="1"/>
  <c r="I183" i="68"/>
  <c r="I182" i="68" s="1"/>
  <c r="H183" i="68"/>
  <c r="H182" i="68" s="1"/>
  <c r="G183" i="68"/>
  <c r="G182" i="68" s="1"/>
  <c r="I181" i="68"/>
  <c r="H181" i="68"/>
  <c r="G181" i="68"/>
  <c r="H180" i="68"/>
  <c r="G180" i="68"/>
  <c r="I179" i="68"/>
  <c r="H179" i="68"/>
  <c r="G179" i="68"/>
  <c r="I177" i="68"/>
  <c r="H177" i="68"/>
  <c r="G177" i="68"/>
  <c r="I176" i="68"/>
  <c r="H176" i="68"/>
  <c r="G176" i="68"/>
  <c r="I175" i="68"/>
  <c r="H175" i="68"/>
  <c r="G175" i="68"/>
  <c r="I173" i="68"/>
  <c r="H173" i="68"/>
  <c r="G173" i="68"/>
  <c r="I165" i="68"/>
  <c r="H165" i="68"/>
  <c r="G165" i="68"/>
  <c r="I164" i="68"/>
  <c r="H164" i="68"/>
  <c r="G164" i="68"/>
  <c r="I142" i="68"/>
  <c r="H142" i="68"/>
  <c r="G142" i="68"/>
  <c r="I141" i="68"/>
  <c r="H141" i="68"/>
  <c r="G141" i="68"/>
  <c r="I134" i="68"/>
  <c r="I133" i="68" s="1"/>
  <c r="H134" i="68"/>
  <c r="H133" i="68" s="1"/>
  <c r="G134" i="68"/>
  <c r="G133" i="68" s="1"/>
  <c r="I120" i="68"/>
  <c r="H120" i="68"/>
  <c r="G120" i="68"/>
  <c r="I119" i="68"/>
  <c r="H119" i="68"/>
  <c r="G119" i="68"/>
  <c r="I118" i="68"/>
  <c r="H118" i="68"/>
  <c r="G118" i="68"/>
  <c r="I114" i="68"/>
  <c r="I113" i="68" s="1"/>
  <c r="I112" i="68" s="1"/>
  <c r="I111" i="68" s="1"/>
  <c r="I110" i="68"/>
  <c r="H110" i="68"/>
  <c r="G110" i="68"/>
  <c r="I109" i="68"/>
  <c r="H109" i="68"/>
  <c r="G109" i="68"/>
  <c r="I107" i="68"/>
  <c r="I106" i="68" s="1"/>
  <c r="H107" i="68"/>
  <c r="H106" i="68" s="1"/>
  <c r="I103" i="68"/>
  <c r="I102" i="68" s="1"/>
  <c r="I101" i="68" s="1"/>
  <c r="H103" i="68"/>
  <c r="H102" i="68" s="1"/>
  <c r="H101" i="68" s="1"/>
  <c r="G103" i="68"/>
  <c r="G102" i="68" s="1"/>
  <c r="G101" i="68" s="1"/>
  <c r="I100" i="68"/>
  <c r="I99" i="68" s="1"/>
  <c r="H100" i="68"/>
  <c r="H99" i="68" s="1"/>
  <c r="I98" i="68"/>
  <c r="I97" i="68" s="1"/>
  <c r="H98" i="68"/>
  <c r="H97" i="68" s="1"/>
  <c r="G98" i="68"/>
  <c r="G97" i="68" s="1"/>
  <c r="I94" i="68"/>
  <c r="I93" i="68" s="1"/>
  <c r="H94" i="68"/>
  <c r="H93" i="68" s="1"/>
  <c r="G94" i="68"/>
  <c r="G93" i="68" s="1"/>
  <c r="G92" i="68"/>
  <c r="G91" i="68" s="1"/>
  <c r="I90" i="68"/>
  <c r="H90" i="68"/>
  <c r="G90" i="68"/>
  <c r="I89" i="68"/>
  <c r="H89" i="68"/>
  <c r="G89" i="68"/>
  <c r="I80" i="68"/>
  <c r="I79" i="68" s="1"/>
  <c r="H80" i="68"/>
  <c r="H79" i="68" s="1"/>
  <c r="G80" i="68"/>
  <c r="G79" i="68" s="1"/>
  <c r="I78" i="68"/>
  <c r="H78" i="68"/>
  <c r="G78" i="68"/>
  <c r="I73" i="68"/>
  <c r="I72" i="68" s="1"/>
  <c r="I71" i="68" s="1"/>
  <c r="H73" i="68"/>
  <c r="H72" i="68" s="1"/>
  <c r="H71" i="68" s="1"/>
  <c r="G73" i="68"/>
  <c r="G72" i="68" s="1"/>
  <c r="G71" i="68" s="1"/>
  <c r="I67" i="68"/>
  <c r="I65" i="68" s="1"/>
  <c r="H67" i="68"/>
  <c r="H65" i="68" s="1"/>
  <c r="G67" i="68"/>
  <c r="G65" i="68" s="1"/>
  <c r="I64" i="68"/>
  <c r="H64" i="68"/>
  <c r="G64" i="68"/>
  <c r="I62" i="68"/>
  <c r="H62" i="68"/>
  <c r="G62" i="68"/>
  <c r="I57" i="68"/>
  <c r="I56" i="68" s="1"/>
  <c r="H57" i="68"/>
  <c r="H56" i="68" s="1"/>
  <c r="G57" i="68"/>
  <c r="G56" i="68" s="1"/>
  <c r="I54" i="68"/>
  <c r="I53" i="68" s="1"/>
  <c r="H54" i="68"/>
  <c r="H53" i="68" s="1"/>
  <c r="G54" i="68"/>
  <c r="G53" i="68" s="1"/>
  <c r="I52" i="68"/>
  <c r="H52" i="68"/>
  <c r="G52" i="68"/>
  <c r="I51" i="68"/>
  <c r="H51" i="68"/>
  <c r="G51" i="68"/>
  <c r="I47" i="68"/>
  <c r="I46" i="68" s="1"/>
  <c r="I45" i="68" s="1"/>
  <c r="H47" i="68"/>
  <c r="H46" i="68" s="1"/>
  <c r="H45" i="68" s="1"/>
  <c r="G47" i="68"/>
  <c r="G46" i="68" s="1"/>
  <c r="G45" i="68" s="1"/>
  <c r="I43" i="68"/>
  <c r="I42" i="68" s="1"/>
  <c r="I41" i="68" s="1"/>
  <c r="I40" i="68" s="1"/>
  <c r="H43" i="68"/>
  <c r="H42" i="68" s="1"/>
  <c r="H41" i="68" s="1"/>
  <c r="H40" i="68" s="1"/>
  <c r="G43" i="68"/>
  <c r="G42" i="68" s="1"/>
  <c r="G41" i="68" s="1"/>
  <c r="G40" i="68" s="1"/>
  <c r="I34" i="68"/>
  <c r="H34" i="68"/>
  <c r="G34" i="68"/>
  <c r="I33" i="68"/>
  <c r="H33" i="68"/>
  <c r="G33" i="68"/>
  <c r="I32" i="68"/>
  <c r="H32" i="68"/>
  <c r="G32" i="68"/>
  <c r="I27" i="68"/>
  <c r="H27" i="68"/>
  <c r="G27" i="68"/>
  <c r="I21" i="68"/>
  <c r="I20" i="68" s="1"/>
  <c r="I19" i="68" s="1"/>
  <c r="I18" i="68" s="1"/>
  <c r="H21" i="68"/>
  <c r="H20" i="68" s="1"/>
  <c r="H19" i="68" s="1"/>
  <c r="H18" i="68" s="1"/>
  <c r="G20" i="68"/>
  <c r="G19" i="68" s="1"/>
  <c r="G18" i="68" s="1"/>
  <c r="AB16" i="68"/>
  <c r="H198" i="68" l="1"/>
  <c r="I198" i="68"/>
  <c r="G198" i="68"/>
  <c r="G266" i="68"/>
  <c r="G184" i="68"/>
  <c r="I184" i="68"/>
  <c r="H184" i="68"/>
  <c r="H227" i="68"/>
  <c r="I108" i="68"/>
  <c r="I105" i="68" s="1"/>
  <c r="I104" i="68" s="1"/>
  <c r="H108" i="68"/>
  <c r="H105" i="68" s="1"/>
  <c r="H104" i="68" s="1"/>
  <c r="H178" i="68"/>
  <c r="H266" i="68"/>
  <c r="H263" i="68" s="1"/>
  <c r="I266" i="68"/>
  <c r="I263" i="68" s="1"/>
  <c r="G248" i="68"/>
  <c r="G247" i="68" s="1"/>
  <c r="G178" i="68"/>
  <c r="I174" i="68"/>
  <c r="H240" i="68"/>
  <c r="H239" i="68" s="1"/>
  <c r="G252" i="68"/>
  <c r="G251" i="68" s="1"/>
  <c r="H287" i="68"/>
  <c r="H174" i="68"/>
  <c r="I295" i="68"/>
  <c r="I294" i="68" s="1"/>
  <c r="I293" i="68" s="1"/>
  <c r="H248" i="68"/>
  <c r="H247" i="68" s="1"/>
  <c r="I259" i="68"/>
  <c r="I258" i="68" s="1"/>
  <c r="I117" i="68"/>
  <c r="I116" i="68" s="1"/>
  <c r="I115" i="68" s="1"/>
  <c r="I227" i="68"/>
  <c r="G295" i="68"/>
  <c r="G294" i="68" s="1"/>
  <c r="G293" i="68" s="1"/>
  <c r="I236" i="68"/>
  <c r="I235" i="68" s="1"/>
  <c r="G240" i="68"/>
  <c r="G239" i="68" s="1"/>
  <c r="G271" i="68"/>
  <c r="G270" i="68" s="1"/>
  <c r="H271" i="68"/>
  <c r="H270" i="68" s="1"/>
  <c r="G227" i="68"/>
  <c r="G88" i="68"/>
  <c r="G108" i="68"/>
  <c r="G174" i="68"/>
  <c r="H295" i="68"/>
  <c r="H294" i="68" s="1"/>
  <c r="H293" i="68" s="1"/>
  <c r="H236" i="68"/>
  <c r="H235" i="68" s="1"/>
  <c r="G236" i="68"/>
  <c r="G235" i="68" s="1"/>
  <c r="I240" i="68"/>
  <c r="I239" i="68" s="1"/>
  <c r="I248" i="68"/>
  <c r="I247" i="68" s="1"/>
  <c r="G263" i="68"/>
  <c r="I88" i="68"/>
  <c r="G117" i="68"/>
  <c r="G116" i="68" s="1"/>
  <c r="G115" i="68" s="1"/>
  <c r="G259" i="68"/>
  <c r="G258" i="68" s="1"/>
  <c r="I287" i="68"/>
  <c r="I271" i="68"/>
  <c r="I270" i="68" s="1"/>
  <c r="H88" i="68"/>
  <c r="H117" i="68"/>
  <c r="H116" i="68" s="1"/>
  <c r="H115" i="68" s="1"/>
  <c r="H252" i="68"/>
  <c r="H251" i="68" s="1"/>
  <c r="I252" i="68"/>
  <c r="I251" i="68" s="1"/>
  <c r="H259" i="68"/>
  <c r="H258" i="68" s="1"/>
  <c r="G287" i="68"/>
  <c r="I234" i="68" l="1"/>
  <c r="G234" i="68"/>
  <c r="H234" i="68"/>
  <c r="G246" i="68"/>
  <c r="H246" i="68"/>
  <c r="I246" i="68"/>
  <c r="G224" i="67" l="1"/>
  <c r="H224" i="67"/>
  <c r="F224" i="67"/>
  <c r="G133" i="67"/>
  <c r="H133" i="67"/>
  <c r="F133" i="67"/>
  <c r="G72" i="67"/>
  <c r="H72" i="67"/>
  <c r="F72" i="67"/>
  <c r="G240" i="67"/>
  <c r="H240" i="67"/>
  <c r="G241" i="67"/>
  <c r="H241" i="67"/>
  <c r="F241" i="67"/>
  <c r="F240" i="67"/>
  <c r="G271" i="67"/>
  <c r="H271" i="67"/>
  <c r="G272" i="67"/>
  <c r="H272" i="67"/>
  <c r="G273" i="67"/>
  <c r="H273" i="67"/>
  <c r="F272" i="67"/>
  <c r="F273" i="67"/>
  <c r="F271" i="67"/>
  <c r="G295" i="67"/>
  <c r="H295" i="67"/>
  <c r="G296" i="67"/>
  <c r="H296" i="67"/>
  <c r="F296" i="67"/>
  <c r="F295" i="67"/>
  <c r="G287" i="67"/>
  <c r="H287" i="67"/>
  <c r="G288" i="67"/>
  <c r="H288" i="67"/>
  <c r="F288" i="67"/>
  <c r="F287" i="67"/>
  <c r="G284" i="67"/>
  <c r="H284" i="67"/>
  <c r="G285" i="67"/>
  <c r="H285" i="67"/>
  <c r="F284" i="67"/>
  <c r="F285" i="67"/>
  <c r="G56" i="67"/>
  <c r="G55" i="67" s="1"/>
  <c r="H56" i="67"/>
  <c r="H55" i="67" s="1"/>
  <c r="F56" i="67"/>
  <c r="F55" i="67" s="1"/>
  <c r="G53" i="67"/>
  <c r="G52" i="67" s="1"/>
  <c r="H53" i="67"/>
  <c r="H52" i="67" s="1"/>
  <c r="F53" i="67"/>
  <c r="F52" i="67" s="1"/>
  <c r="G50" i="67"/>
  <c r="H50" i="67"/>
  <c r="G51" i="67"/>
  <c r="H51" i="67"/>
  <c r="F50" i="67"/>
  <c r="F51" i="67"/>
  <c r="G236" i="67"/>
  <c r="H236" i="67"/>
  <c r="F236" i="67"/>
  <c r="G237" i="67"/>
  <c r="H237" i="67"/>
  <c r="G46" i="67"/>
  <c r="H46" i="67"/>
  <c r="F46" i="67"/>
  <c r="G266" i="67"/>
  <c r="H266" i="67"/>
  <c r="G267" i="67"/>
  <c r="H267" i="67"/>
  <c r="G268" i="67"/>
  <c r="H268" i="67"/>
  <c r="F267" i="67"/>
  <c r="F268" i="67"/>
  <c r="F266" i="67"/>
  <c r="G253" i="67"/>
  <c r="H253" i="67"/>
  <c r="F253" i="67"/>
  <c r="G252" i="67"/>
  <c r="H252" i="67"/>
  <c r="F252" i="67"/>
  <c r="G248" i="67"/>
  <c r="H248" i="67"/>
  <c r="G249" i="67"/>
  <c r="H249" i="67"/>
  <c r="F249" i="67"/>
  <c r="F248" i="67"/>
  <c r="G182" i="67"/>
  <c r="H182" i="67"/>
  <c r="F182" i="67"/>
  <c r="G178" i="67"/>
  <c r="H178" i="67"/>
  <c r="G179" i="67"/>
  <c r="G180" i="67"/>
  <c r="H180" i="67"/>
  <c r="F179" i="67"/>
  <c r="F180" i="67"/>
  <c r="F178" i="67"/>
  <c r="G174" i="67"/>
  <c r="H174" i="67"/>
  <c r="G175" i="67"/>
  <c r="H175" i="67"/>
  <c r="G176" i="67"/>
  <c r="H176" i="67"/>
  <c r="F176" i="67"/>
  <c r="F175" i="67"/>
  <c r="F174" i="67"/>
  <c r="G172" i="67"/>
  <c r="H172" i="67"/>
  <c r="F172" i="67"/>
  <c r="H113" i="67"/>
  <c r="G108" i="67"/>
  <c r="H108" i="67"/>
  <c r="G109" i="67"/>
  <c r="H109" i="67"/>
  <c r="F109" i="67"/>
  <c r="F108" i="67"/>
  <c r="G106" i="67"/>
  <c r="G105" i="67" s="1"/>
  <c r="H106" i="67"/>
  <c r="H105" i="67" s="1"/>
  <c r="G93" i="67"/>
  <c r="G92" i="67" s="1"/>
  <c r="H93" i="67"/>
  <c r="H92" i="67" s="1"/>
  <c r="F93" i="67"/>
  <c r="F92" i="67" s="1"/>
  <c r="G97" i="67"/>
  <c r="H97" i="67"/>
  <c r="G99" i="67"/>
  <c r="H99" i="67"/>
  <c r="F97" i="67"/>
  <c r="G88" i="67"/>
  <c r="H88" i="67"/>
  <c r="G89" i="67"/>
  <c r="H89" i="67"/>
  <c r="F89" i="67"/>
  <c r="F88" i="67"/>
  <c r="G117" i="67"/>
  <c r="H117" i="67"/>
  <c r="G118" i="67"/>
  <c r="H118" i="67"/>
  <c r="G119" i="67"/>
  <c r="H119" i="67"/>
  <c r="F118" i="67"/>
  <c r="F119" i="67"/>
  <c r="F117" i="67"/>
  <c r="G219" i="67"/>
  <c r="H219" i="67"/>
  <c r="F219" i="67"/>
  <c r="G208" i="67"/>
  <c r="H208" i="67"/>
  <c r="F208" i="67"/>
  <c r="G204" i="67"/>
  <c r="H204" i="67"/>
  <c r="F204" i="67"/>
  <c r="H173" i="67" l="1"/>
  <c r="G173" i="67"/>
  <c r="F177" i="67"/>
  <c r="G177" i="67"/>
  <c r="G198" i="67"/>
  <c r="H198" i="67"/>
  <c r="G199" i="67"/>
  <c r="H199" i="67"/>
  <c r="F199" i="67"/>
  <c r="F198" i="67"/>
  <c r="G163" i="67"/>
  <c r="H163" i="67"/>
  <c r="G164" i="67"/>
  <c r="H164" i="67"/>
  <c r="F163" i="67"/>
  <c r="F164" i="67"/>
  <c r="F185" i="67"/>
  <c r="F184" i="67" s="1"/>
  <c r="G185" i="67"/>
  <c r="G184" i="67" s="1"/>
  <c r="H185" i="67"/>
  <c r="H184" i="67" s="1"/>
  <c r="F140" i="67"/>
  <c r="G140" i="67"/>
  <c r="H140" i="67"/>
  <c r="F141" i="67"/>
  <c r="G141" i="67"/>
  <c r="H141" i="67"/>
  <c r="F192" i="67"/>
  <c r="G192" i="67"/>
  <c r="H192" i="67"/>
  <c r="G190" i="67"/>
  <c r="H190" i="67"/>
  <c r="F190" i="67"/>
  <c r="G259" i="67"/>
  <c r="H259" i="67"/>
  <c r="G260" i="67"/>
  <c r="H260" i="67"/>
  <c r="F260" i="67"/>
  <c r="F259" i="67"/>
  <c r="G243" i="67"/>
  <c r="G242" i="67" s="1"/>
  <c r="H243" i="67"/>
  <c r="H242" i="67" s="1"/>
  <c r="G232" i="67"/>
  <c r="H232" i="67"/>
  <c r="F232" i="67"/>
  <c r="G102" i="67"/>
  <c r="H102" i="67"/>
  <c r="F102" i="67"/>
  <c r="G79" i="67"/>
  <c r="H79" i="67"/>
  <c r="F79" i="67"/>
  <c r="G77" i="67"/>
  <c r="H77" i="67"/>
  <c r="F77" i="67"/>
  <c r="G66" i="67"/>
  <c r="G64" i="67" s="1"/>
  <c r="H66" i="67"/>
  <c r="H64" i="67" s="1"/>
  <c r="F66" i="67"/>
  <c r="F64" i="67" s="1"/>
  <c r="G63" i="67"/>
  <c r="H63" i="67"/>
  <c r="F63" i="67"/>
  <c r="G61" i="67"/>
  <c r="H61" i="67"/>
  <c r="F61" i="67"/>
  <c r="G42" i="67"/>
  <c r="H42" i="67"/>
  <c r="F42" i="67"/>
  <c r="G31" i="67"/>
  <c r="H31" i="67"/>
  <c r="G32" i="67"/>
  <c r="H32" i="67"/>
  <c r="G33" i="67"/>
  <c r="H33" i="67"/>
  <c r="F31" i="67"/>
  <c r="F32" i="67"/>
  <c r="F33" i="67"/>
  <c r="G26" i="67"/>
  <c r="H26" i="67"/>
  <c r="F26" i="67"/>
  <c r="G20" i="67"/>
  <c r="H20" i="67"/>
  <c r="F20" i="67"/>
  <c r="F197" i="67" l="1"/>
  <c r="H197" i="67"/>
  <c r="G197" i="67"/>
  <c r="H183" i="67"/>
  <c r="G183" i="67"/>
  <c r="F183" i="67"/>
  <c r="G258" i="67"/>
  <c r="G257" i="67" s="1"/>
  <c r="H258" i="67"/>
  <c r="H257" i="67" s="1"/>
  <c r="G255" i="67"/>
  <c r="H255" i="67"/>
  <c r="G228" i="67"/>
  <c r="G227" i="67" s="1"/>
  <c r="H228" i="67"/>
  <c r="H227" i="67" s="1"/>
  <c r="F228" i="67"/>
  <c r="AA15" i="67" l="1"/>
  <c r="G19" i="67"/>
  <c r="G18" i="67" s="1"/>
  <c r="G17" i="67" s="1"/>
  <c r="F19" i="67"/>
  <c r="F18" i="67" s="1"/>
  <c r="F17" i="67" s="1"/>
  <c r="H19" i="67"/>
  <c r="H18" i="67" s="1"/>
  <c r="H17" i="67" s="1"/>
  <c r="F41" i="67"/>
  <c r="F40" i="67" s="1"/>
  <c r="F39" i="67" s="1"/>
  <c r="H41" i="67"/>
  <c r="H40" i="67" s="1"/>
  <c r="H39" i="67" s="1"/>
  <c r="G41" i="67"/>
  <c r="G40" i="67" s="1"/>
  <c r="G39" i="67" s="1"/>
  <c r="F45" i="67"/>
  <c r="F44" i="67" s="1"/>
  <c r="H45" i="67"/>
  <c r="H44" i="67" s="1"/>
  <c r="G45" i="67"/>
  <c r="G44" i="67" s="1"/>
  <c r="G71" i="67"/>
  <c r="G70" i="67" s="1"/>
  <c r="F71" i="67"/>
  <c r="F70" i="67" s="1"/>
  <c r="H71" i="67"/>
  <c r="H70" i="67" s="1"/>
  <c r="F78" i="67"/>
  <c r="H78" i="67"/>
  <c r="G78" i="67"/>
  <c r="F87" i="67"/>
  <c r="H87" i="67"/>
  <c r="G87" i="67"/>
  <c r="F90" i="67"/>
  <c r="F96" i="67"/>
  <c r="H96" i="67"/>
  <c r="G96" i="67"/>
  <c r="H98" i="67"/>
  <c r="G98" i="67"/>
  <c r="G101" i="67"/>
  <c r="G100" i="67" s="1"/>
  <c r="F101" i="67"/>
  <c r="F100" i="67" s="1"/>
  <c r="H101" i="67"/>
  <c r="H100" i="67" s="1"/>
  <c r="G107" i="67"/>
  <c r="G104" i="67" s="1"/>
  <c r="G103" i="67" s="1"/>
  <c r="F107" i="67"/>
  <c r="H107" i="67"/>
  <c r="H104" i="67" s="1"/>
  <c r="H103" i="67" s="1"/>
  <c r="H112" i="67"/>
  <c r="G116" i="67"/>
  <c r="G115" i="67" s="1"/>
  <c r="G114" i="67" s="1"/>
  <c r="F116" i="67"/>
  <c r="F115" i="67" s="1"/>
  <c r="F114" i="67" s="1"/>
  <c r="H116" i="67"/>
  <c r="H115" i="67" s="1"/>
  <c r="H114" i="67" s="1"/>
  <c r="G132" i="67"/>
  <c r="F132" i="67"/>
  <c r="H132" i="67"/>
  <c r="F173" i="67"/>
  <c r="H181" i="67"/>
  <c r="F181" i="67"/>
  <c r="G181" i="67"/>
  <c r="H223" i="67"/>
  <c r="H222" i="67" s="1"/>
  <c r="H221" i="67" s="1"/>
  <c r="H220" i="67" s="1"/>
  <c r="F223" i="67"/>
  <c r="F222" i="67" s="1"/>
  <c r="F221" i="67" s="1"/>
  <c r="F220" i="67" s="1"/>
  <c r="G223" i="67"/>
  <c r="G222" i="67" s="1"/>
  <c r="G221" i="67" s="1"/>
  <c r="G220" i="67" s="1"/>
  <c r="F227" i="67"/>
  <c r="G231" i="67"/>
  <c r="G230" i="67" s="1"/>
  <c r="G226" i="67" s="1"/>
  <c r="H231" i="67"/>
  <c r="H230" i="67" s="1"/>
  <c r="F231" i="67"/>
  <c r="F230" i="67" s="1"/>
  <c r="G235" i="67"/>
  <c r="G234" i="67" s="1"/>
  <c r="H235" i="67"/>
  <c r="H234" i="67" s="1"/>
  <c r="F235" i="67"/>
  <c r="F234" i="67" s="1"/>
  <c r="G239" i="67"/>
  <c r="G238" i="67" s="1"/>
  <c r="H239" i="67"/>
  <c r="H238" i="67" s="1"/>
  <c r="F239" i="67"/>
  <c r="F238" i="67" s="1"/>
  <c r="F243" i="67"/>
  <c r="F242" i="67" s="1"/>
  <c r="F247" i="67"/>
  <c r="F246" i="67" s="1"/>
  <c r="G247" i="67"/>
  <c r="G246" i="67" s="1"/>
  <c r="H247" i="67"/>
  <c r="H246" i="67" s="1"/>
  <c r="F251" i="67"/>
  <c r="F250" i="67" s="1"/>
  <c r="G251" i="67"/>
  <c r="G250" i="67" s="1"/>
  <c r="H251" i="67"/>
  <c r="H250" i="67" s="1"/>
  <c r="H263" i="67"/>
  <c r="G254" i="67"/>
  <c r="H254" i="67"/>
  <c r="F255" i="67"/>
  <c r="F254" i="67" s="1"/>
  <c r="F258" i="67"/>
  <c r="F257" i="67" s="1"/>
  <c r="G263" i="67"/>
  <c r="G265" i="67"/>
  <c r="H265" i="67"/>
  <c r="F265" i="67"/>
  <c r="H270" i="67"/>
  <c r="H269" i="67" s="1"/>
  <c r="F270" i="67"/>
  <c r="F269" i="67" s="1"/>
  <c r="G270" i="67"/>
  <c r="G269" i="67" s="1"/>
  <c r="H286" i="67"/>
  <c r="F286" i="67"/>
  <c r="G286" i="67"/>
  <c r="F294" i="67"/>
  <c r="F293" i="67" s="1"/>
  <c r="F292" i="67" s="1"/>
  <c r="G294" i="67"/>
  <c r="G293" i="67" s="1"/>
  <c r="G292" i="67" s="1"/>
  <c r="H294" i="67"/>
  <c r="H293" i="67" s="1"/>
  <c r="H292" i="67" s="1"/>
  <c r="G300" i="67"/>
  <c r="G299" i="67" s="1"/>
  <c r="G298" i="67" s="1"/>
  <c r="H300" i="67"/>
  <c r="H299" i="67" s="1"/>
  <c r="H298" i="67" s="1"/>
  <c r="F300" i="67"/>
  <c r="F299" i="67" s="1"/>
  <c r="F298" i="67" s="1"/>
  <c r="H111" i="67" l="1"/>
  <c r="H110" i="67" s="1"/>
  <c r="H245" i="67"/>
  <c r="G245" i="67"/>
  <c r="F233" i="67"/>
  <c r="F297" i="67"/>
  <c r="H297" i="67"/>
  <c r="G297" i="67"/>
  <c r="G262" i="67"/>
  <c r="H233" i="67"/>
  <c r="G233" i="67"/>
  <c r="H226" i="67"/>
  <c r="F245" i="67"/>
  <c r="F226" i="67"/>
  <c r="F262" i="67"/>
  <c r="H262" i="67"/>
  <c r="F35" i="57" l="1"/>
  <c r="E35" i="57"/>
  <c r="F34" i="57"/>
  <c r="E34" i="57"/>
  <c r="E33" i="57" s="1"/>
  <c r="D35" i="57"/>
  <c r="D33" i="57"/>
  <c r="F32" i="57"/>
  <c r="E32" i="57"/>
  <c r="E31" i="57"/>
  <c r="F30" i="57"/>
  <c r="E30" i="57"/>
  <c r="F29" i="57"/>
  <c r="E29" i="57"/>
  <c r="D31" i="57"/>
  <c r="D30" i="57"/>
  <c r="D29" i="57"/>
  <c r="F24" i="57"/>
  <c r="E24" i="57"/>
  <c r="D24" i="57"/>
  <c r="F19" i="57"/>
  <c r="F33" i="57" l="1"/>
  <c r="I159" i="68"/>
  <c r="D28" i="57"/>
  <c r="E28" i="57"/>
  <c r="F28" i="57"/>
  <c r="G158" i="67"/>
  <c r="H159" i="68"/>
  <c r="H148" i="67"/>
  <c r="I149" i="68"/>
  <c r="F147" i="67"/>
  <c r="G148" i="68"/>
  <c r="G148" i="67"/>
  <c r="H149" i="68"/>
  <c r="H138" i="67"/>
  <c r="I139" i="68"/>
  <c r="F145" i="67"/>
  <c r="G146" i="68"/>
  <c r="G159" i="67"/>
  <c r="H160" i="68"/>
  <c r="G138" i="67"/>
  <c r="H139" i="68"/>
  <c r="G146" i="67"/>
  <c r="H147" i="68"/>
  <c r="F191" i="67"/>
  <c r="G192" i="68"/>
  <c r="F148" i="67"/>
  <c r="G149" i="68"/>
  <c r="H146" i="67"/>
  <c r="I147" i="68"/>
  <c r="H158" i="67"/>
  <c r="H191" i="67"/>
  <c r="I192" i="68"/>
  <c r="G145" i="67"/>
  <c r="H146" i="68"/>
  <c r="G147" i="67"/>
  <c r="H148" i="68"/>
  <c r="F158" i="67"/>
  <c r="G159" i="68"/>
  <c r="F138" i="67"/>
  <c r="G139" i="68"/>
  <c r="F146" i="67"/>
  <c r="G147" i="68"/>
  <c r="H145" i="67"/>
  <c r="I146" i="68"/>
  <c r="H147" i="67"/>
  <c r="I148" i="68"/>
  <c r="F159" i="67"/>
  <c r="G160" i="68"/>
  <c r="H159" i="67"/>
  <c r="I160" i="68"/>
  <c r="I190" i="68" l="1"/>
  <c r="I189" i="68" s="1"/>
  <c r="I188" i="68" s="1"/>
  <c r="G190" i="68"/>
  <c r="G189" i="68" s="1"/>
  <c r="G188" i="68" s="1"/>
  <c r="F189" i="67"/>
  <c r="F188" i="67" s="1"/>
  <c r="F187" i="67" s="1"/>
  <c r="H189" i="67"/>
  <c r="H188" i="67" s="1"/>
  <c r="H187" i="67" s="1"/>
  <c r="G144" i="67"/>
  <c r="G143" i="67" s="1"/>
  <c r="G142" i="67" s="1"/>
  <c r="H144" i="67"/>
  <c r="H143" i="67" s="1"/>
  <c r="H142" i="67" s="1"/>
  <c r="F144" i="67"/>
  <c r="F143" i="67" s="1"/>
  <c r="F142" i="67" s="1"/>
  <c r="I145" i="68"/>
  <c r="I144" i="68" s="1"/>
  <c r="I143" i="68" s="1"/>
  <c r="H157" i="67"/>
  <c r="H156" i="67" s="1"/>
  <c r="G157" i="67"/>
  <c r="G156" i="67" s="1"/>
  <c r="F157" i="67"/>
  <c r="F156" i="67" s="1"/>
  <c r="G145" i="68"/>
  <c r="G144" i="68" s="1"/>
  <c r="G143" i="68" s="1"/>
  <c r="G158" i="68"/>
  <c r="G157" i="68" s="1"/>
  <c r="I158" i="68"/>
  <c r="I157" i="68" s="1"/>
  <c r="H158" i="68"/>
  <c r="H157" i="68" s="1"/>
  <c r="H145" i="68"/>
  <c r="H144" i="68" s="1"/>
  <c r="H143" i="68" s="1"/>
  <c r="C29" i="65"/>
  <c r="B29" i="65"/>
  <c r="B23" i="65"/>
  <c r="B20" i="65"/>
  <c r="B17" i="65"/>
  <c r="D29" i="64" l="1"/>
  <c r="C29" i="64"/>
  <c r="B29" i="64"/>
  <c r="C23" i="64"/>
  <c r="B23" i="64"/>
  <c r="C20" i="64"/>
  <c r="B20" i="64"/>
  <c r="C17" i="64"/>
  <c r="B17" i="64"/>
  <c r="E38" i="63"/>
  <c r="D38" i="63"/>
  <c r="C38" i="63"/>
  <c r="E35" i="63"/>
  <c r="D35" i="63"/>
  <c r="C35" i="63"/>
  <c r="C27" i="63" s="1"/>
  <c r="D27" i="63"/>
  <c r="E21" i="63"/>
  <c r="D21" i="63"/>
  <c r="C21" i="63"/>
  <c r="E18" i="63"/>
  <c r="D18" i="63"/>
  <c r="C18" i="63"/>
  <c r="E27" i="63" l="1"/>
  <c r="E71" i="61"/>
  <c r="D70" i="61"/>
  <c r="D69" i="61" s="1"/>
  <c r="E70" i="61"/>
  <c r="E69" i="61" s="1"/>
  <c r="C70" i="61"/>
  <c r="C69" i="61" s="1"/>
  <c r="C68" i="61" l="1"/>
  <c r="D68" i="61"/>
  <c r="E68" i="61"/>
  <c r="E61" i="61"/>
  <c r="D61" i="61"/>
  <c r="C61" i="61"/>
  <c r="E59" i="61"/>
  <c r="D59" i="61"/>
  <c r="C59" i="61"/>
  <c r="E47" i="61"/>
  <c r="D47" i="61"/>
  <c r="C47" i="61"/>
  <c r="E36" i="61"/>
  <c r="D36" i="61"/>
  <c r="C36" i="61"/>
  <c r="E25" i="61"/>
  <c r="D25" i="61"/>
  <c r="C25" i="61"/>
  <c r="C13" i="61"/>
  <c r="J284" i="60"/>
  <c r="I284" i="60"/>
  <c r="H284" i="60"/>
  <c r="J277" i="60"/>
  <c r="J276" i="60" s="1"/>
  <c r="I277" i="60"/>
  <c r="I276" i="60" s="1"/>
  <c r="H277" i="60"/>
  <c r="H276" i="60" s="1"/>
  <c r="J273" i="60"/>
  <c r="I273" i="60"/>
  <c r="H273" i="60"/>
  <c r="J270" i="60"/>
  <c r="I270" i="60"/>
  <c r="H270" i="60"/>
  <c r="J266" i="60"/>
  <c r="I266" i="60"/>
  <c r="H266" i="60"/>
  <c r="J263" i="60"/>
  <c r="J262" i="60" s="1"/>
  <c r="I263" i="60"/>
  <c r="I262" i="60" s="1"/>
  <c r="H263" i="60"/>
  <c r="H262" i="60" s="1"/>
  <c r="J259" i="60"/>
  <c r="I259" i="60"/>
  <c r="H259" i="60"/>
  <c r="J257" i="60"/>
  <c r="I257" i="60"/>
  <c r="H257" i="60"/>
  <c r="I255" i="60"/>
  <c r="J255" i="60" s="1"/>
  <c r="J254" i="60"/>
  <c r="I254" i="60"/>
  <c r="H254" i="60"/>
  <c r="J252" i="60"/>
  <c r="I252" i="60"/>
  <c r="H252" i="60"/>
  <c r="J250" i="60"/>
  <c r="I250" i="60"/>
  <c r="H250" i="60"/>
  <c r="J248" i="60"/>
  <c r="I248" i="60"/>
  <c r="H248" i="60"/>
  <c r="J245" i="60"/>
  <c r="I245" i="60"/>
  <c r="H245" i="60"/>
  <c r="J241" i="60"/>
  <c r="J240" i="60" s="1"/>
  <c r="I241" i="60"/>
  <c r="I240" i="60" s="1"/>
  <c r="H241" i="60"/>
  <c r="H240" i="60" s="1"/>
  <c r="I237" i="60"/>
  <c r="H237" i="60"/>
  <c r="J236" i="60"/>
  <c r="H235" i="60"/>
  <c r="J235" i="60" s="1"/>
  <c r="I233" i="60"/>
  <c r="H233" i="60"/>
  <c r="I231" i="60"/>
  <c r="H231" i="60"/>
  <c r="H228" i="60"/>
  <c r="J216" i="60"/>
  <c r="J215" i="60" s="1"/>
  <c r="I216" i="60"/>
  <c r="I215" i="60" s="1"/>
  <c r="H216" i="60"/>
  <c r="H215" i="60" s="1"/>
  <c r="J213" i="60"/>
  <c r="J212" i="60" s="1"/>
  <c r="I213" i="60"/>
  <c r="I212" i="60" s="1"/>
  <c r="H213" i="60"/>
  <c r="H212" i="60" s="1"/>
  <c r="J209" i="60"/>
  <c r="I209" i="60"/>
  <c r="H209" i="60"/>
  <c r="J207" i="60"/>
  <c r="I207" i="60"/>
  <c r="H207" i="60"/>
  <c r="H205" i="60"/>
  <c r="J204" i="60"/>
  <c r="H203" i="60"/>
  <c r="J203" i="60" s="1"/>
  <c r="H200" i="60"/>
  <c r="H198" i="60"/>
  <c r="H196" i="60"/>
  <c r="H194" i="60"/>
  <c r="H190" i="60"/>
  <c r="H187" i="60"/>
  <c r="J183" i="60"/>
  <c r="I183" i="60"/>
  <c r="H183" i="60"/>
  <c r="J179" i="60"/>
  <c r="I179" i="60"/>
  <c r="H179" i="60"/>
  <c r="J175" i="60"/>
  <c r="I175" i="60"/>
  <c r="H175" i="60"/>
  <c r="J171" i="60"/>
  <c r="I171" i="60"/>
  <c r="H171" i="60"/>
  <c r="J169" i="60"/>
  <c r="I169" i="60"/>
  <c r="H169" i="60"/>
  <c r="H166" i="60"/>
  <c r="H164" i="60"/>
  <c r="I162" i="60"/>
  <c r="H162" i="60"/>
  <c r="H157" i="60"/>
  <c r="H155" i="60"/>
  <c r="H154" i="60" s="1"/>
  <c r="H153" i="60" s="1"/>
  <c r="I151" i="60"/>
  <c r="H151" i="60"/>
  <c r="J150" i="60"/>
  <c r="H149" i="60"/>
  <c r="I147" i="60"/>
  <c r="H147" i="60"/>
  <c r="H144" i="60"/>
  <c r="J143" i="60"/>
  <c r="H142" i="60"/>
  <c r="J142" i="60" s="1"/>
  <c r="J141" i="60"/>
  <c r="H140" i="60"/>
  <c r="J140" i="60" s="1"/>
  <c r="J139" i="60"/>
  <c r="H138" i="60"/>
  <c r="J138" i="60" s="1"/>
  <c r="I136" i="60"/>
  <c r="I135" i="60" s="1"/>
  <c r="H136" i="60"/>
  <c r="H132" i="60"/>
  <c r="H130" i="60"/>
  <c r="J129" i="60"/>
  <c r="H128" i="60"/>
  <c r="J128" i="60" s="1"/>
  <c r="I126" i="60"/>
  <c r="H126" i="60"/>
  <c r="J125" i="60"/>
  <c r="J124" i="60"/>
  <c r="H123" i="60"/>
  <c r="J123" i="60" s="1"/>
  <c r="J122" i="60"/>
  <c r="H121" i="60"/>
  <c r="J121" i="60" s="1"/>
  <c r="I117" i="60"/>
  <c r="H117" i="60"/>
  <c r="H114" i="60"/>
  <c r="H112" i="60"/>
  <c r="H111" i="60" s="1"/>
  <c r="J110" i="60"/>
  <c r="H109" i="60"/>
  <c r="J109" i="60" s="1"/>
  <c r="H106" i="60"/>
  <c r="H105" i="60" s="1"/>
  <c r="J103" i="60"/>
  <c r="J102" i="60" s="1"/>
  <c r="I103" i="60"/>
  <c r="I102" i="60" s="1"/>
  <c r="H103" i="60"/>
  <c r="H102" i="60" s="1"/>
  <c r="H100" i="60"/>
  <c r="H98" i="60"/>
  <c r="J97" i="60"/>
  <c r="H96" i="60"/>
  <c r="J93" i="60"/>
  <c r="I93" i="60"/>
  <c r="H93" i="60"/>
  <c r="J88" i="60"/>
  <c r="I88" i="60"/>
  <c r="H88" i="60"/>
  <c r="J85" i="60"/>
  <c r="I85" i="60"/>
  <c r="H85" i="60"/>
  <c r="J83" i="60"/>
  <c r="I83" i="60"/>
  <c r="H83" i="60"/>
  <c r="J81" i="60"/>
  <c r="I81" i="60"/>
  <c r="H81" i="60"/>
  <c r="J79" i="60"/>
  <c r="I79" i="60"/>
  <c r="H79" i="60"/>
  <c r="J77" i="60"/>
  <c r="I77" i="60"/>
  <c r="H77" i="60"/>
  <c r="J75" i="60"/>
  <c r="I75" i="60"/>
  <c r="H75" i="60"/>
  <c r="J72" i="60"/>
  <c r="I72" i="60"/>
  <c r="H72" i="60"/>
  <c r="J67" i="60"/>
  <c r="J66" i="60" s="1"/>
  <c r="J65" i="60" s="1"/>
  <c r="I67" i="60"/>
  <c r="I66" i="60" s="1"/>
  <c r="I65" i="60" s="1"/>
  <c r="H67" i="60"/>
  <c r="H66" i="60" s="1"/>
  <c r="H65" i="60" s="1"/>
  <c r="J62" i="60"/>
  <c r="J61" i="60" s="1"/>
  <c r="J60" i="60" s="1"/>
  <c r="J59" i="60" s="1"/>
  <c r="I62" i="60"/>
  <c r="I61" i="60" s="1"/>
  <c r="I60" i="60" s="1"/>
  <c r="I59" i="60" s="1"/>
  <c r="H62" i="60"/>
  <c r="H61" i="60" s="1"/>
  <c r="H60" i="60" s="1"/>
  <c r="H59" i="60" s="1"/>
  <c r="J57" i="60"/>
  <c r="J56" i="60" s="1"/>
  <c r="J55" i="60" s="1"/>
  <c r="J54" i="60" s="1"/>
  <c r="I57" i="60"/>
  <c r="I56" i="60" s="1"/>
  <c r="I55" i="60" s="1"/>
  <c r="I54" i="60" s="1"/>
  <c r="H57" i="60"/>
  <c r="H56" i="60" s="1"/>
  <c r="H55" i="60" s="1"/>
  <c r="H54" i="60" s="1"/>
  <c r="H52" i="60"/>
  <c r="H50" i="60"/>
  <c r="J47" i="60"/>
  <c r="J46" i="60" s="1"/>
  <c r="I47" i="60"/>
  <c r="I46" i="60" s="1"/>
  <c r="H47" i="60"/>
  <c r="H46" i="60" s="1"/>
  <c r="J43" i="60"/>
  <c r="I43" i="60"/>
  <c r="H43" i="60"/>
  <c r="J39" i="60"/>
  <c r="J38" i="60" s="1"/>
  <c r="I39" i="60"/>
  <c r="I38" i="60" s="1"/>
  <c r="H39" i="60"/>
  <c r="H38" i="60" s="1"/>
  <c r="J36" i="60"/>
  <c r="I36" i="60"/>
  <c r="H36" i="60"/>
  <c r="J34" i="60"/>
  <c r="I34" i="60"/>
  <c r="H34" i="60"/>
  <c r="J32" i="60"/>
  <c r="I32" i="60"/>
  <c r="H32" i="60"/>
  <c r="H29" i="60"/>
  <c r="H23" i="60"/>
  <c r="H22" i="60" s="1"/>
  <c r="H283" i="60" l="1"/>
  <c r="H282" i="60" s="1"/>
  <c r="H281" i="60" s="1"/>
  <c r="H280" i="60" s="1"/>
  <c r="I280" i="60"/>
  <c r="I283" i="60"/>
  <c r="I282" i="60" s="1"/>
  <c r="I281" i="60" s="1"/>
  <c r="J283" i="60"/>
  <c r="J282" i="60" s="1"/>
  <c r="J281" i="60" s="1"/>
  <c r="J280" i="60" s="1"/>
  <c r="H227" i="60"/>
  <c r="H226" i="60" s="1"/>
  <c r="H225" i="60" s="1"/>
  <c r="H28" i="60"/>
  <c r="H27" i="60" s="1"/>
  <c r="H26" i="60" s="1"/>
  <c r="J42" i="60"/>
  <c r="J117" i="60"/>
  <c r="H108" i="60"/>
  <c r="J108" i="60" s="1"/>
  <c r="J126" i="60"/>
  <c r="J162" i="60"/>
  <c r="I146" i="60"/>
  <c r="I71" i="60"/>
  <c r="I70" i="60" s="1"/>
  <c r="I64" i="60" s="1"/>
  <c r="I178" i="60"/>
  <c r="I177" i="60" s="1"/>
  <c r="J231" i="60"/>
  <c r="J269" i="60"/>
  <c r="J268" i="60" s="1"/>
  <c r="I134" i="60"/>
  <c r="J151" i="60"/>
  <c r="J237" i="60"/>
  <c r="H95" i="60"/>
  <c r="J95" i="60" s="1"/>
  <c r="H168" i="60"/>
  <c r="H161" i="60" s="1"/>
  <c r="H160" i="60" s="1"/>
  <c r="H269" i="60"/>
  <c r="H268" i="60" s="1"/>
  <c r="J147" i="60"/>
  <c r="H178" i="60"/>
  <c r="H177" i="60" s="1"/>
  <c r="J233" i="60"/>
  <c r="I244" i="60"/>
  <c r="I239" i="60" s="1"/>
  <c r="I269" i="60"/>
  <c r="I268" i="60" s="1"/>
  <c r="C84" i="61"/>
  <c r="D84" i="61"/>
  <c r="E84" i="61"/>
  <c r="H146" i="60"/>
  <c r="J146" i="60" s="1"/>
  <c r="H42" i="60"/>
  <c r="H31" i="60" s="1"/>
  <c r="J96" i="60"/>
  <c r="H116" i="60"/>
  <c r="J136" i="60"/>
  <c r="I168" i="60"/>
  <c r="I161" i="60" s="1"/>
  <c r="I160" i="60" s="1"/>
  <c r="H230" i="60"/>
  <c r="J71" i="60"/>
  <c r="J70" i="60" s="1"/>
  <c r="J64" i="60" s="1"/>
  <c r="J168" i="60"/>
  <c r="J161" i="60" s="1"/>
  <c r="J160" i="60" s="1"/>
  <c r="J178" i="60"/>
  <c r="J177" i="60" s="1"/>
  <c r="J244" i="60"/>
  <c r="J239" i="60" s="1"/>
  <c r="H244" i="60"/>
  <c r="H239" i="60" s="1"/>
  <c r="J31" i="60"/>
  <c r="J15" i="60" s="1"/>
  <c r="H71" i="60"/>
  <c r="H70" i="60" s="1"/>
  <c r="H64" i="60" s="1"/>
  <c r="I116" i="60"/>
  <c r="H135" i="60"/>
  <c r="J135" i="60" s="1"/>
  <c r="I230" i="60"/>
  <c r="I42" i="60"/>
  <c r="I31" i="60" s="1"/>
  <c r="I15" i="60" s="1"/>
  <c r="H15" i="60" l="1"/>
  <c r="I159" i="60"/>
  <c r="I224" i="60"/>
  <c r="I14" i="60" s="1"/>
  <c r="J224" i="60"/>
  <c r="H224" i="60"/>
  <c r="H159" i="60"/>
  <c r="H134" i="60"/>
  <c r="J134" i="60" s="1"/>
  <c r="J230" i="60"/>
  <c r="J116" i="60"/>
  <c r="J159" i="60"/>
  <c r="H14" i="60" l="1"/>
  <c r="J14" i="60"/>
  <c r="H45" i="59"/>
  <c r="I45" i="59"/>
  <c r="G45" i="59"/>
  <c r="H58" i="59"/>
  <c r="H130" i="59"/>
  <c r="H129" i="59" s="1"/>
  <c r="H128" i="59" s="1"/>
  <c r="H127" i="59" s="1"/>
  <c r="I130" i="59"/>
  <c r="I129" i="59" s="1"/>
  <c r="I128" i="59" s="1"/>
  <c r="I127" i="59" s="1"/>
  <c r="G130" i="59"/>
  <c r="G129" i="59" s="1"/>
  <c r="G128" i="59" s="1"/>
  <c r="G127" i="59" s="1"/>
  <c r="H125" i="59"/>
  <c r="H124" i="59" s="1"/>
  <c r="H123" i="59" s="1"/>
  <c r="H122" i="59" s="1"/>
  <c r="I125" i="59"/>
  <c r="I124" i="59" s="1"/>
  <c r="I123" i="59" s="1"/>
  <c r="I122" i="59" s="1"/>
  <c r="G125" i="59"/>
  <c r="G124" i="59" s="1"/>
  <c r="G123" i="59" s="1"/>
  <c r="G122" i="59" s="1"/>
  <c r="I152" i="59"/>
  <c r="I151" i="59" s="1"/>
  <c r="I150" i="59" s="1"/>
  <c r="H152" i="59"/>
  <c r="H151" i="59" s="1"/>
  <c r="H150" i="59" s="1"/>
  <c r="G152" i="59"/>
  <c r="G151" i="59" s="1"/>
  <c r="I141" i="59"/>
  <c r="H141" i="59"/>
  <c r="I137" i="59"/>
  <c r="H137" i="59"/>
  <c r="G137" i="59"/>
  <c r="I120" i="59"/>
  <c r="I119" i="59" s="1"/>
  <c r="I118" i="59" s="1"/>
  <c r="I117" i="59" s="1"/>
  <c r="H120" i="59"/>
  <c r="H119" i="59" s="1"/>
  <c r="H118" i="59" s="1"/>
  <c r="H117" i="59" s="1"/>
  <c r="G120" i="59"/>
  <c r="G119" i="59" s="1"/>
  <c r="G118" i="59" s="1"/>
  <c r="G117" i="59" s="1"/>
  <c r="I102" i="59"/>
  <c r="I101" i="59" s="1"/>
  <c r="I100" i="59" s="1"/>
  <c r="I99" i="59" s="1"/>
  <c r="H102" i="59"/>
  <c r="H101" i="59" s="1"/>
  <c r="H100" i="59" s="1"/>
  <c r="H99" i="59" s="1"/>
  <c r="G102" i="59"/>
  <c r="G101" i="59" s="1"/>
  <c r="G100" i="59" s="1"/>
  <c r="G99" i="59" s="1"/>
  <c r="I98" i="59"/>
  <c r="H98" i="59"/>
  <c r="G98" i="59"/>
  <c r="I91" i="59"/>
  <c r="I90" i="59" s="1"/>
  <c r="H91" i="59"/>
  <c r="H90" i="59" s="1"/>
  <c r="G91" i="59"/>
  <c r="G90" i="59" s="1"/>
  <c r="I88" i="59"/>
  <c r="H88" i="59"/>
  <c r="G88" i="59"/>
  <c r="I87" i="59"/>
  <c r="H87" i="59"/>
  <c r="G87" i="59"/>
  <c r="I78" i="59"/>
  <c r="H78" i="59"/>
  <c r="G78" i="59"/>
  <c r="I75" i="59"/>
  <c r="H75" i="59"/>
  <c r="I71" i="59"/>
  <c r="H71" i="59"/>
  <c r="I70" i="59"/>
  <c r="H70" i="59"/>
  <c r="I67" i="59"/>
  <c r="H67" i="59"/>
  <c r="G67" i="59"/>
  <c r="I66" i="59"/>
  <c r="H66" i="59"/>
  <c r="G66" i="59"/>
  <c r="I64" i="59"/>
  <c r="H64" i="59"/>
  <c r="I62" i="59"/>
  <c r="H62" i="59"/>
  <c r="G62" i="59"/>
  <c r="I61" i="59"/>
  <c r="H61" i="59"/>
  <c r="G61" i="59"/>
  <c r="I58" i="59"/>
  <c r="G58" i="59"/>
  <c r="I56" i="59"/>
  <c r="H56" i="59"/>
  <c r="G56" i="59"/>
  <c r="I51" i="59"/>
  <c r="I50" i="59" s="1"/>
  <c r="I49" i="59" s="1"/>
  <c r="I48" i="59" s="1"/>
  <c r="H51" i="59"/>
  <c r="H50" i="59" s="1"/>
  <c r="H49" i="59" s="1"/>
  <c r="H48" i="59" s="1"/>
  <c r="G51" i="59"/>
  <c r="G50" i="59" s="1"/>
  <c r="G49" i="59" s="1"/>
  <c r="G48" i="59" s="1"/>
  <c r="I44" i="59"/>
  <c r="H44" i="59"/>
  <c r="G44" i="59"/>
  <c r="I43" i="59"/>
  <c r="H43" i="59"/>
  <c r="G43" i="59"/>
  <c r="I40" i="59"/>
  <c r="H40" i="59"/>
  <c r="G40" i="59"/>
  <c r="I33" i="59"/>
  <c r="H33" i="59"/>
  <c r="G33" i="59"/>
  <c r="I27" i="59"/>
  <c r="H27" i="59"/>
  <c r="G27" i="59"/>
  <c r="I26" i="59"/>
  <c r="H26" i="59"/>
  <c r="G26" i="59"/>
  <c r="I20" i="59"/>
  <c r="I19" i="59" s="1"/>
  <c r="I18" i="59" s="1"/>
  <c r="I17" i="59" s="1"/>
  <c r="H20" i="59"/>
  <c r="H19" i="59" s="1"/>
  <c r="H18" i="59" s="1"/>
  <c r="H17" i="59" s="1"/>
  <c r="G20" i="59"/>
  <c r="G19" i="59" s="1"/>
  <c r="G18" i="59" s="1"/>
  <c r="G17" i="59" s="1"/>
  <c r="G31" i="68" l="1"/>
  <c r="G30" i="68" s="1"/>
  <c r="G29" i="68" s="1"/>
  <c r="G28" i="68" s="1"/>
  <c r="F30" i="67"/>
  <c r="F29" i="67" s="1"/>
  <c r="F28" i="67" s="1"/>
  <c r="F27" i="67" s="1"/>
  <c r="I38" i="68"/>
  <c r="H37" i="67"/>
  <c r="H61" i="68"/>
  <c r="G60" i="67"/>
  <c r="I76" i="68"/>
  <c r="H75" i="67"/>
  <c r="H97" i="59"/>
  <c r="H96" i="59" s="1"/>
  <c r="H95" i="59" s="1"/>
  <c r="H94" i="59" s="1"/>
  <c r="H93" i="59" s="1"/>
  <c r="H85" i="68"/>
  <c r="H84" i="68" s="1"/>
  <c r="H83" i="68" s="1"/>
  <c r="H82" i="68" s="1"/>
  <c r="G84" i="67"/>
  <c r="G83" i="67" s="1"/>
  <c r="G82" i="67" s="1"/>
  <c r="G81" i="67" s="1"/>
  <c r="G136" i="59"/>
  <c r="G135" i="59" s="1"/>
  <c r="G277" i="68"/>
  <c r="G276" i="68" s="1"/>
  <c r="F276" i="67"/>
  <c r="F275" i="67" s="1"/>
  <c r="H139" i="59"/>
  <c r="H138" i="59" s="1"/>
  <c r="H279" i="68"/>
  <c r="H278" i="68" s="1"/>
  <c r="G278" i="67"/>
  <c r="G277" i="67" s="1"/>
  <c r="G26" i="68"/>
  <c r="F25" i="67"/>
  <c r="H32" i="59"/>
  <c r="H31" i="59" s="1"/>
  <c r="H30" i="59" s="1"/>
  <c r="H29" i="59" s="1"/>
  <c r="H31" i="68"/>
  <c r="H30" i="68" s="1"/>
  <c r="H29" i="68" s="1"/>
  <c r="H28" i="68" s="1"/>
  <c r="G30" i="67"/>
  <c r="G29" i="67" s="1"/>
  <c r="G28" i="67" s="1"/>
  <c r="G27" i="67" s="1"/>
  <c r="G39" i="68"/>
  <c r="F38" i="67"/>
  <c r="H60" i="68"/>
  <c r="G59" i="67"/>
  <c r="I61" i="68"/>
  <c r="H60" i="67"/>
  <c r="H74" i="59"/>
  <c r="H73" i="59" s="1"/>
  <c r="G77" i="68"/>
  <c r="F76" i="67"/>
  <c r="I97" i="59"/>
  <c r="I96" i="59" s="1"/>
  <c r="I95" i="59" s="1"/>
  <c r="I94" i="59" s="1"/>
  <c r="I93" i="59" s="1"/>
  <c r="I85" i="68"/>
  <c r="I84" i="68" s="1"/>
  <c r="I83" i="68" s="1"/>
  <c r="I82" i="68" s="1"/>
  <c r="H84" i="67"/>
  <c r="H83" i="67" s="1"/>
  <c r="H82" i="67" s="1"/>
  <c r="H81" i="67" s="1"/>
  <c r="H136" i="59"/>
  <c r="H135" i="59" s="1"/>
  <c r="H134" i="59" s="1"/>
  <c r="H133" i="59" s="1"/>
  <c r="H116" i="59" s="1"/>
  <c r="H277" i="68"/>
  <c r="H276" i="68" s="1"/>
  <c r="G276" i="67"/>
  <c r="G275" i="67" s="1"/>
  <c r="I139" i="59"/>
  <c r="I138" i="59" s="1"/>
  <c r="I279" i="68"/>
  <c r="I278" i="68" s="1"/>
  <c r="H278" i="67"/>
  <c r="H277" i="67" s="1"/>
  <c r="G25" i="68"/>
  <c r="F24" i="67"/>
  <c r="I32" i="59"/>
  <c r="I31" i="59" s="1"/>
  <c r="I30" i="59" s="1"/>
  <c r="I29" i="59" s="1"/>
  <c r="I31" i="68"/>
  <c r="I30" i="68" s="1"/>
  <c r="I29" i="68" s="1"/>
  <c r="I28" i="68" s="1"/>
  <c r="H30" i="67"/>
  <c r="H29" i="67" s="1"/>
  <c r="H28" i="67" s="1"/>
  <c r="H27" i="67" s="1"/>
  <c r="G38" i="68"/>
  <c r="F37" i="67"/>
  <c r="I60" i="68"/>
  <c r="H59" i="67"/>
  <c r="G63" i="59"/>
  <c r="G63" i="68"/>
  <c r="F62" i="67"/>
  <c r="I74" i="59"/>
  <c r="I73" i="59" s="1"/>
  <c r="G76" i="68"/>
  <c r="F75" i="67"/>
  <c r="H77" i="68"/>
  <c r="G76" i="67"/>
  <c r="I136" i="59"/>
  <c r="I135" i="59" s="1"/>
  <c r="I134" i="59" s="1"/>
  <c r="I133" i="59" s="1"/>
  <c r="I116" i="59" s="1"/>
  <c r="I277" i="68"/>
  <c r="I276" i="68" s="1"/>
  <c r="H276" i="67"/>
  <c r="H275" i="67" s="1"/>
  <c r="I25" i="68"/>
  <c r="H24" i="67"/>
  <c r="G60" i="68"/>
  <c r="F59" i="67"/>
  <c r="I63" i="59"/>
  <c r="I63" i="68"/>
  <c r="H62" i="67"/>
  <c r="G74" i="59"/>
  <c r="G73" i="59" s="1"/>
  <c r="H26" i="68"/>
  <c r="G25" i="67"/>
  <c r="H39" i="68"/>
  <c r="G38" i="67"/>
  <c r="H25" i="68"/>
  <c r="H24" i="68" s="1"/>
  <c r="H23" i="68" s="1"/>
  <c r="H22" i="68" s="1"/>
  <c r="G24" i="67"/>
  <c r="G23" i="67" s="1"/>
  <c r="G22" i="67" s="1"/>
  <c r="G21" i="67" s="1"/>
  <c r="I26" i="68"/>
  <c r="H25" i="67"/>
  <c r="H38" i="68"/>
  <c r="G37" i="67"/>
  <c r="I39" i="68"/>
  <c r="H38" i="67"/>
  <c r="G61" i="68"/>
  <c r="F60" i="67"/>
  <c r="H63" i="59"/>
  <c r="H63" i="68"/>
  <c r="G62" i="67"/>
  <c r="H76" i="68"/>
  <c r="G75" i="67"/>
  <c r="G74" i="67" s="1"/>
  <c r="G73" i="67" s="1"/>
  <c r="G69" i="67" s="1"/>
  <c r="G68" i="67" s="1"/>
  <c r="I77" i="68"/>
  <c r="H76" i="67"/>
  <c r="G97" i="59"/>
  <c r="G96" i="59" s="1"/>
  <c r="G95" i="59" s="1"/>
  <c r="G94" i="59" s="1"/>
  <c r="G93" i="59" s="1"/>
  <c r="G85" i="68"/>
  <c r="G84" i="68" s="1"/>
  <c r="G83" i="68" s="1"/>
  <c r="G82" i="68" s="1"/>
  <c r="F84" i="67"/>
  <c r="F83" i="67" s="1"/>
  <c r="F82" i="67" s="1"/>
  <c r="F81" i="67" s="1"/>
  <c r="G279" i="68"/>
  <c r="G278" i="68" s="1"/>
  <c r="F278" i="67"/>
  <c r="F277" i="67" s="1"/>
  <c r="H42" i="59"/>
  <c r="I42" i="59"/>
  <c r="I39" i="59" s="1"/>
  <c r="I38" i="59" s="1"/>
  <c r="I37" i="59" s="1"/>
  <c r="G42" i="59"/>
  <c r="G39" i="59" s="1"/>
  <c r="G38" i="59" s="1"/>
  <c r="G37" i="59" s="1"/>
  <c r="H65" i="59"/>
  <c r="I69" i="59"/>
  <c r="H149" i="59"/>
  <c r="H148" i="59" s="1"/>
  <c r="H86" i="59"/>
  <c r="H85" i="59" s="1"/>
  <c r="H69" i="59"/>
  <c r="G60" i="59"/>
  <c r="I86" i="59"/>
  <c r="I85" i="59" s="1"/>
  <c r="I84" i="59" s="1"/>
  <c r="I83" i="59" s="1"/>
  <c r="I82" i="59" s="1"/>
  <c r="I149" i="59"/>
  <c r="I148" i="59" s="1"/>
  <c r="I25" i="59"/>
  <c r="I24" i="59" s="1"/>
  <c r="I23" i="59" s="1"/>
  <c r="I22" i="59" s="1"/>
  <c r="H60" i="59"/>
  <c r="I60" i="59"/>
  <c r="G32" i="59"/>
  <c r="G31" i="59" s="1"/>
  <c r="G30" i="59" s="1"/>
  <c r="G29" i="59" s="1"/>
  <c r="G65" i="59"/>
  <c r="H39" i="59"/>
  <c r="H38" i="59" s="1"/>
  <c r="H37" i="59" s="1"/>
  <c r="H25" i="59"/>
  <c r="H24" i="59" s="1"/>
  <c r="H23" i="59" s="1"/>
  <c r="H22" i="59" s="1"/>
  <c r="G86" i="59"/>
  <c r="G85" i="59" s="1"/>
  <c r="G84" i="59" s="1"/>
  <c r="G150" i="59"/>
  <c r="G149" i="59" s="1"/>
  <c r="G148" i="59" s="1"/>
  <c r="I65" i="59"/>
  <c r="G25" i="59"/>
  <c r="G24" i="59" s="1"/>
  <c r="G23" i="59" s="1"/>
  <c r="G22" i="59" s="1"/>
  <c r="G69" i="59"/>
  <c r="G139" i="59"/>
  <c r="G138" i="59" s="1"/>
  <c r="H75" i="68" l="1"/>
  <c r="H74" i="68" s="1"/>
  <c r="H70" i="68" s="1"/>
  <c r="H69" i="68" s="1"/>
  <c r="I275" i="68"/>
  <c r="I262" i="68" s="1"/>
  <c r="I226" i="68" s="1"/>
  <c r="F23" i="67"/>
  <c r="F22" i="67" s="1"/>
  <c r="F21" i="67" s="1"/>
  <c r="G134" i="59"/>
  <c r="G133" i="59" s="1"/>
  <c r="G116" i="59" s="1"/>
  <c r="F74" i="67"/>
  <c r="F73" i="67" s="1"/>
  <c r="F69" i="67" s="1"/>
  <c r="F68" i="67" s="1"/>
  <c r="H275" i="68"/>
  <c r="H262" i="68" s="1"/>
  <c r="H226" i="68" s="1"/>
  <c r="G75" i="68"/>
  <c r="G74" i="68" s="1"/>
  <c r="G70" i="68" s="1"/>
  <c r="G69" i="68" s="1"/>
  <c r="G37" i="68"/>
  <c r="G36" i="68" s="1"/>
  <c r="G35" i="68" s="1"/>
  <c r="G58" i="67"/>
  <c r="G57" i="67" s="1"/>
  <c r="F274" i="67"/>
  <c r="F261" i="67" s="1"/>
  <c r="F225" i="67" s="1"/>
  <c r="F36" i="67"/>
  <c r="F35" i="67" s="1"/>
  <c r="F34" i="67" s="1"/>
  <c r="H23" i="67"/>
  <c r="H22" i="67" s="1"/>
  <c r="H21" i="67" s="1"/>
  <c r="I24" i="68"/>
  <c r="I23" i="68" s="1"/>
  <c r="I22" i="68" s="1"/>
  <c r="H59" i="68"/>
  <c r="H58" i="68" s="1"/>
  <c r="G275" i="68"/>
  <c r="G262" i="68" s="1"/>
  <c r="G226" i="68" s="1"/>
  <c r="I59" i="68"/>
  <c r="I58" i="68" s="1"/>
  <c r="F58" i="67"/>
  <c r="F57" i="67" s="1"/>
  <c r="H274" i="67"/>
  <c r="H261" i="67" s="1"/>
  <c r="H225" i="67" s="1"/>
  <c r="H74" i="67"/>
  <c r="H73" i="67" s="1"/>
  <c r="H69" i="67" s="1"/>
  <c r="H68" i="67" s="1"/>
  <c r="H36" i="67"/>
  <c r="H35" i="67" s="1"/>
  <c r="H34" i="67" s="1"/>
  <c r="G36" i="67"/>
  <c r="G35" i="67" s="1"/>
  <c r="G34" i="67" s="1"/>
  <c r="H37" i="68"/>
  <c r="H36" i="68" s="1"/>
  <c r="H35" i="68" s="1"/>
  <c r="G59" i="68"/>
  <c r="G58" i="68" s="1"/>
  <c r="H58" i="67"/>
  <c r="H57" i="67" s="1"/>
  <c r="G24" i="68"/>
  <c r="G23" i="68" s="1"/>
  <c r="G22" i="68" s="1"/>
  <c r="G274" i="67"/>
  <c r="G261" i="67" s="1"/>
  <c r="G225" i="67" s="1"/>
  <c r="I75" i="68"/>
  <c r="I74" i="68" s="1"/>
  <c r="I70" i="68" s="1"/>
  <c r="I69" i="68" s="1"/>
  <c r="I37" i="68"/>
  <c r="I36" i="68" s="1"/>
  <c r="I35" i="68" s="1"/>
  <c r="H84" i="59"/>
  <c r="H83" i="59" s="1"/>
  <c r="H82" i="59" s="1"/>
  <c r="H55" i="59"/>
  <c r="H54" i="59" s="1"/>
  <c r="H53" i="59" s="1"/>
  <c r="H16" i="59" s="1"/>
  <c r="H15" i="59" s="1"/>
  <c r="G55" i="59"/>
  <c r="G54" i="59" s="1"/>
  <c r="G53" i="59" s="1"/>
  <c r="G16" i="59" s="1"/>
  <c r="G15" i="59" s="1"/>
  <c r="I55" i="59"/>
  <c r="I54" i="59" s="1"/>
  <c r="I53" i="59" s="1"/>
  <c r="I16" i="59" s="1"/>
  <c r="I15" i="59" s="1"/>
  <c r="G83" i="59"/>
  <c r="G82" i="59" s="1"/>
  <c r="G50" i="68" l="1"/>
  <c r="G49" i="68" s="1"/>
  <c r="G48" i="68" s="1"/>
  <c r="G44" i="68" s="1"/>
  <c r="G17" i="68" s="1"/>
  <c r="F49" i="67"/>
  <c r="F48" i="67" s="1"/>
  <c r="F47" i="67" s="1"/>
  <c r="F43" i="67" s="1"/>
  <c r="F16" i="67" s="1"/>
  <c r="E19" i="57"/>
  <c r="D25" i="57"/>
  <c r="F25" i="57"/>
  <c r="E25" i="57"/>
  <c r="F139" i="67" l="1"/>
  <c r="F137" i="67" s="1"/>
  <c r="F136" i="67" s="1"/>
  <c r="F135" i="67" s="1"/>
  <c r="G140" i="68"/>
  <c r="G138" i="68" s="1"/>
  <c r="G137" i="68" s="1"/>
  <c r="G136" i="68" s="1"/>
  <c r="G191" i="67"/>
  <c r="H192" i="68"/>
  <c r="G139" i="67"/>
  <c r="G137" i="67" s="1"/>
  <c r="G136" i="67" s="1"/>
  <c r="G135" i="67" s="1"/>
  <c r="H140" i="68"/>
  <c r="H138" i="68" s="1"/>
  <c r="H137" i="68" s="1"/>
  <c r="H136" i="68" s="1"/>
  <c r="H139" i="67"/>
  <c r="H137" i="67" s="1"/>
  <c r="H136" i="67" s="1"/>
  <c r="H135" i="67" s="1"/>
  <c r="I140" i="68"/>
  <c r="I138" i="68" s="1"/>
  <c r="I137" i="68" s="1"/>
  <c r="I136" i="68" s="1"/>
  <c r="F132" i="57"/>
  <c r="E132" i="57"/>
  <c r="H190" i="68" l="1"/>
  <c r="H189" i="68" s="1"/>
  <c r="H188" i="68" s="1"/>
  <c r="G189" i="67"/>
  <c r="G188" i="67" s="1"/>
  <c r="G187" i="67" s="1"/>
  <c r="H284" i="68"/>
  <c r="H283" i="68" s="1"/>
  <c r="H282" i="68" s="1"/>
  <c r="G283" i="67"/>
  <c r="G282" i="67" s="1"/>
  <c r="G281" i="67" s="1"/>
  <c r="I284" i="68"/>
  <c r="I283" i="68" s="1"/>
  <c r="I282" i="68" s="1"/>
  <c r="H283" i="67"/>
  <c r="H282" i="67" s="1"/>
  <c r="H281" i="67" s="1"/>
  <c r="G284" i="68"/>
  <c r="G283" i="68" s="1"/>
  <c r="G282" i="68" s="1"/>
  <c r="F283" i="67"/>
  <c r="F282" i="67" s="1"/>
  <c r="F281" i="67" s="1"/>
  <c r="E76" i="57"/>
  <c r="F76" i="57"/>
  <c r="F59" i="57"/>
  <c r="E59" i="57"/>
  <c r="D59" i="57"/>
  <c r="F53" i="57"/>
  <c r="E53" i="57"/>
  <c r="D53" i="57"/>
  <c r="F49" i="57"/>
  <c r="E49" i="57"/>
  <c r="D49" i="57"/>
  <c r="F41" i="57"/>
  <c r="E41" i="57"/>
  <c r="D41" i="57"/>
  <c r="H281" i="68" l="1"/>
  <c r="H280" i="68" s="1"/>
  <c r="I281" i="68"/>
  <c r="I280" i="68" s="1"/>
  <c r="G281" i="68"/>
  <c r="G280" i="68" s="1"/>
  <c r="H280" i="67"/>
  <c r="H279" i="67" s="1"/>
  <c r="F280" i="67"/>
  <c r="F279" i="67" s="1"/>
  <c r="G280" i="67"/>
  <c r="G279" i="67" s="1"/>
  <c r="I207" i="68"/>
  <c r="H206" i="67"/>
  <c r="G202" i="67"/>
  <c r="H203" i="68"/>
  <c r="H218" i="68"/>
  <c r="G217" i="67"/>
  <c r="F206" i="67"/>
  <c r="G207" i="68"/>
  <c r="G218" i="68"/>
  <c r="F217" i="67"/>
  <c r="G96" i="68"/>
  <c r="G95" i="68" s="1"/>
  <c r="F95" i="67"/>
  <c r="F94" i="67" s="1"/>
  <c r="H202" i="67"/>
  <c r="I203" i="68"/>
  <c r="F162" i="67"/>
  <c r="F161" i="67" s="1"/>
  <c r="F160" i="67" s="1"/>
  <c r="F155" i="67" s="1"/>
  <c r="G163" i="68"/>
  <c r="G162" i="68" s="1"/>
  <c r="G161" i="68" s="1"/>
  <c r="G156" i="68" s="1"/>
  <c r="I96" i="68"/>
  <c r="I95" i="68" s="1"/>
  <c r="H95" i="67"/>
  <c r="H94" i="67" s="1"/>
  <c r="I218" i="68"/>
  <c r="H217" i="67"/>
  <c r="G162" i="67"/>
  <c r="G161" i="67" s="1"/>
  <c r="G160" i="67" s="1"/>
  <c r="G155" i="67" s="1"/>
  <c r="H163" i="68"/>
  <c r="H162" i="68" s="1"/>
  <c r="H161" i="68" s="1"/>
  <c r="H156" i="68" s="1"/>
  <c r="H96" i="68"/>
  <c r="H95" i="68" s="1"/>
  <c r="G95" i="67"/>
  <c r="G94" i="67" s="1"/>
  <c r="F202" i="67"/>
  <c r="G203" i="68"/>
  <c r="H207" i="68"/>
  <c r="G206" i="67"/>
  <c r="H162" i="67"/>
  <c r="H161" i="67" s="1"/>
  <c r="H160" i="67" s="1"/>
  <c r="H155" i="67" s="1"/>
  <c r="I163" i="68"/>
  <c r="I162" i="68" s="1"/>
  <c r="I161" i="68" s="1"/>
  <c r="I156" i="68" s="1"/>
  <c r="G100" i="68"/>
  <c r="G99" i="68" s="1"/>
  <c r="F99" i="67"/>
  <c r="F98" i="67" s="1"/>
  <c r="D50" i="57"/>
  <c r="F54" i="57"/>
  <c r="E54" i="57"/>
  <c r="D54" i="57"/>
  <c r="F50" i="57"/>
  <c r="E50" i="57"/>
  <c r="F42" i="57"/>
  <c r="E42" i="57"/>
  <c r="D42" i="57"/>
  <c r="F86" i="67" l="1"/>
  <c r="F85" i="67" s="1"/>
  <c r="G87" i="68"/>
  <c r="G86" i="68" s="1"/>
  <c r="H219" i="68"/>
  <c r="H217" i="68" s="1"/>
  <c r="H216" i="68" s="1"/>
  <c r="H215" i="68" s="1"/>
  <c r="G218" i="67"/>
  <c r="G216" i="67" s="1"/>
  <c r="G215" i="67" s="1"/>
  <c r="G214" i="67" s="1"/>
  <c r="H208" i="68"/>
  <c r="H206" i="68" s="1"/>
  <c r="G207" i="67"/>
  <c r="G205" i="67" s="1"/>
  <c r="G203" i="67"/>
  <c r="G201" i="67" s="1"/>
  <c r="H204" i="68"/>
  <c r="H202" i="68" s="1"/>
  <c r="I208" i="68"/>
  <c r="H207" i="67"/>
  <c r="H205" i="67" s="1"/>
  <c r="G208" i="68"/>
  <c r="G206" i="68" s="1"/>
  <c r="F207" i="67"/>
  <c r="F205" i="67" s="1"/>
  <c r="I219" i="68"/>
  <c r="I217" i="68" s="1"/>
  <c r="I216" i="68" s="1"/>
  <c r="I215" i="68" s="1"/>
  <c r="H218" i="67"/>
  <c r="H216" i="67" s="1"/>
  <c r="H215" i="67" s="1"/>
  <c r="H214" i="67" s="1"/>
  <c r="G219" i="68"/>
  <c r="G217" i="68" s="1"/>
  <c r="G216" i="68" s="1"/>
  <c r="G215" i="68" s="1"/>
  <c r="F218" i="67"/>
  <c r="F216" i="67" s="1"/>
  <c r="F215" i="67" s="1"/>
  <c r="F214" i="67" s="1"/>
  <c r="H203" i="67"/>
  <c r="H201" i="67" s="1"/>
  <c r="I204" i="68"/>
  <c r="I202" i="68" s="1"/>
  <c r="F203" i="67"/>
  <c r="F201" i="67" s="1"/>
  <c r="G204" i="68"/>
  <c r="G202" i="68" s="1"/>
  <c r="I206" i="68"/>
  <c r="H200" i="67" l="1"/>
  <c r="F200" i="67"/>
  <c r="G200" i="67"/>
  <c r="I201" i="68"/>
  <c r="H201" i="68"/>
  <c r="G114" i="68"/>
  <c r="G113" i="68" s="1"/>
  <c r="G112" i="68" s="1"/>
  <c r="G111" i="68" s="1"/>
  <c r="F113" i="67"/>
  <c r="F112" i="67" s="1"/>
  <c r="F111" i="67" s="1"/>
  <c r="F110" i="67" s="1"/>
  <c r="G201" i="68"/>
  <c r="G197" i="68" s="1"/>
  <c r="G196" i="68" s="1"/>
  <c r="H114" i="68"/>
  <c r="H113" i="68" s="1"/>
  <c r="H112" i="68" s="1"/>
  <c r="H111" i="68" s="1"/>
  <c r="G113" i="67"/>
  <c r="G112" i="67" s="1"/>
  <c r="G111" i="67" s="1"/>
  <c r="G110" i="67" s="1"/>
  <c r="D83" i="57"/>
  <c r="F157" i="57"/>
  <c r="F156" i="57" s="1"/>
  <c r="E157" i="57"/>
  <c r="E156" i="57" s="1"/>
  <c r="D156" i="57"/>
  <c r="F155" i="57"/>
  <c r="E155" i="57"/>
  <c r="F122" i="57"/>
  <c r="E122" i="57"/>
  <c r="F91" i="57"/>
  <c r="E91" i="57"/>
  <c r="I197" i="68" l="1"/>
  <c r="H197" i="68"/>
  <c r="G196" i="67"/>
  <c r="F196" i="67"/>
  <c r="H196" i="67"/>
  <c r="G195" i="68"/>
  <c r="H50" i="68"/>
  <c r="H49" i="68" s="1"/>
  <c r="H48" i="68" s="1"/>
  <c r="H44" i="68" s="1"/>
  <c r="H17" i="68" s="1"/>
  <c r="G49" i="67"/>
  <c r="G48" i="67" s="1"/>
  <c r="G47" i="67" s="1"/>
  <c r="G43" i="67" s="1"/>
  <c r="G16" i="67" s="1"/>
  <c r="G107" i="68"/>
  <c r="G106" i="68" s="1"/>
  <c r="F106" i="67"/>
  <c r="F105" i="67" s="1"/>
  <c r="I50" i="68"/>
  <c r="I49" i="68" s="1"/>
  <c r="I48" i="68" s="1"/>
  <c r="I44" i="68" s="1"/>
  <c r="I17" i="68" s="1"/>
  <c r="H49" i="67"/>
  <c r="H48" i="67" s="1"/>
  <c r="H47" i="67" s="1"/>
  <c r="H43" i="67" s="1"/>
  <c r="H16" i="67" s="1"/>
  <c r="H172" i="68"/>
  <c r="H171" i="68" s="1"/>
  <c r="H170" i="68" s="1"/>
  <c r="H169" i="68" s="1"/>
  <c r="H135" i="68" s="1"/>
  <c r="G171" i="67"/>
  <c r="G170" i="67" s="1"/>
  <c r="G169" i="67" s="1"/>
  <c r="G168" i="67" s="1"/>
  <c r="G134" i="67" s="1"/>
  <c r="G130" i="68"/>
  <c r="G129" i="68" s="1"/>
  <c r="F129" i="67"/>
  <c r="F128" i="67" s="1"/>
  <c r="H132" i="68"/>
  <c r="H131" i="68" s="1"/>
  <c r="G131" i="67"/>
  <c r="G130" i="67" s="1"/>
  <c r="I130" i="68"/>
  <c r="I129" i="68" s="1"/>
  <c r="H129" i="67"/>
  <c r="H128" i="67" s="1"/>
  <c r="G172" i="68"/>
  <c r="G171" i="68" s="1"/>
  <c r="G170" i="68" s="1"/>
  <c r="G169" i="68" s="1"/>
  <c r="G135" i="68" s="1"/>
  <c r="F171" i="67"/>
  <c r="F170" i="67" s="1"/>
  <c r="F169" i="67" s="1"/>
  <c r="F168" i="67" s="1"/>
  <c r="F134" i="67" s="1"/>
  <c r="G132" i="68"/>
  <c r="G131" i="68" s="1"/>
  <c r="F131" i="67"/>
  <c r="F130" i="67" s="1"/>
  <c r="I172" i="68"/>
  <c r="I171" i="68" s="1"/>
  <c r="H171" i="67"/>
  <c r="H170" i="67" s="1"/>
  <c r="H130" i="68"/>
  <c r="H129" i="68" s="1"/>
  <c r="G129" i="67"/>
  <c r="G128" i="67" s="1"/>
  <c r="I132" i="68"/>
  <c r="I131" i="68" s="1"/>
  <c r="H131" i="67"/>
  <c r="H130" i="67" s="1"/>
  <c r="F160" i="57"/>
  <c r="E160" i="57"/>
  <c r="F158" i="57"/>
  <c r="E158" i="57"/>
  <c r="D158" i="57"/>
  <c r="F154" i="57"/>
  <c r="E154" i="57"/>
  <c r="D154" i="57"/>
  <c r="F151" i="57"/>
  <c r="F150" i="57" s="1"/>
  <c r="E151" i="57"/>
  <c r="E150" i="57" s="1"/>
  <c r="D151" i="57"/>
  <c r="F147" i="57"/>
  <c r="F146" i="57" s="1"/>
  <c r="E147" i="57"/>
  <c r="E146" i="57" s="1"/>
  <c r="D147" i="57"/>
  <c r="F142" i="57"/>
  <c r="F141" i="57" s="1"/>
  <c r="E142" i="57"/>
  <c r="E141" i="57" s="1"/>
  <c r="D142" i="57"/>
  <c r="F138" i="57"/>
  <c r="E138" i="57"/>
  <c r="D138" i="57"/>
  <c r="F135" i="57"/>
  <c r="E135" i="57"/>
  <c r="D135" i="57"/>
  <c r="F131" i="57"/>
  <c r="E131" i="57"/>
  <c r="E130" i="57" s="1"/>
  <c r="D131" i="57"/>
  <c r="F128" i="57"/>
  <c r="E128" i="57"/>
  <c r="D128" i="57"/>
  <c r="F121" i="57"/>
  <c r="E121" i="57"/>
  <c r="D121" i="57"/>
  <c r="F117" i="57"/>
  <c r="E117" i="57"/>
  <c r="D117" i="57"/>
  <c r="F115" i="57"/>
  <c r="E115" i="57"/>
  <c r="D115" i="57"/>
  <c r="F110" i="57"/>
  <c r="E110" i="57"/>
  <c r="D110" i="57"/>
  <c r="F107" i="57"/>
  <c r="E107" i="57"/>
  <c r="D107" i="57"/>
  <c r="F104" i="57"/>
  <c r="E104" i="57"/>
  <c r="D104" i="57"/>
  <c r="F101" i="57"/>
  <c r="E101" i="57"/>
  <c r="D101" i="57"/>
  <c r="F99" i="57"/>
  <c r="E97" i="57"/>
  <c r="D97" i="57"/>
  <c r="F93" i="57"/>
  <c r="E93" i="57"/>
  <c r="D93" i="57"/>
  <c r="F90" i="57"/>
  <c r="E90" i="57"/>
  <c r="D90" i="57"/>
  <c r="F87" i="57"/>
  <c r="E87" i="57"/>
  <c r="D87" i="57"/>
  <c r="F84" i="57"/>
  <c r="E84" i="57"/>
  <c r="D84" i="57"/>
  <c r="F82" i="57"/>
  <c r="E82" i="57"/>
  <c r="D82" i="57"/>
  <c r="F79" i="57"/>
  <c r="E79" i="57"/>
  <c r="D79" i="57"/>
  <c r="F77" i="57"/>
  <c r="E77" i="57"/>
  <c r="D77" i="57"/>
  <c r="F75" i="57"/>
  <c r="E75" i="57"/>
  <c r="F73" i="57"/>
  <c r="E73" i="57"/>
  <c r="D73" i="57"/>
  <c r="F72" i="57"/>
  <c r="E72" i="57"/>
  <c r="D71" i="57"/>
  <c r="F68" i="57"/>
  <c r="E68" i="57"/>
  <c r="F63" i="57"/>
  <c r="F62" i="57" s="1"/>
  <c r="E63" i="57"/>
  <c r="E62" i="57" s="1"/>
  <c r="D63" i="57"/>
  <c r="F58" i="57"/>
  <c r="E58" i="57"/>
  <c r="D58" i="57"/>
  <c r="F52" i="57"/>
  <c r="E52" i="57"/>
  <c r="D52" i="57"/>
  <c r="F48" i="57"/>
  <c r="E48" i="57"/>
  <c r="D48" i="57"/>
  <c r="F44" i="57"/>
  <c r="E44" i="57"/>
  <c r="F40" i="57"/>
  <c r="E40" i="57"/>
  <c r="D40" i="57"/>
  <c r="F23" i="57"/>
  <c r="E23" i="57"/>
  <c r="D23" i="57"/>
  <c r="F195" i="67" l="1"/>
  <c r="F194" i="67" s="1"/>
  <c r="G195" i="67"/>
  <c r="G194" i="67" s="1"/>
  <c r="H195" i="67"/>
  <c r="H194" i="67" s="1"/>
  <c r="H196" i="68"/>
  <c r="H195" i="68" s="1"/>
  <c r="I196" i="68"/>
  <c r="I195" i="68" s="1"/>
  <c r="F104" i="67"/>
  <c r="F103" i="67" s="1"/>
  <c r="F80" i="67" s="1"/>
  <c r="G105" i="68"/>
  <c r="G104" i="68" s="1"/>
  <c r="G81" i="68" s="1"/>
  <c r="H127" i="67"/>
  <c r="H126" i="67" s="1"/>
  <c r="H125" i="67" s="1"/>
  <c r="F97" i="57"/>
  <c r="F89" i="57" s="1"/>
  <c r="I180" i="68"/>
  <c r="I178" i="68" s="1"/>
  <c r="I170" i="68" s="1"/>
  <c r="I169" i="68" s="1"/>
  <c r="I135" i="68" s="1"/>
  <c r="H179" i="67"/>
  <c r="H177" i="67" s="1"/>
  <c r="H169" i="67" s="1"/>
  <c r="H168" i="67" s="1"/>
  <c r="H134" i="67" s="1"/>
  <c r="G127" i="67"/>
  <c r="G126" i="67" s="1"/>
  <c r="G125" i="67" s="1"/>
  <c r="E71" i="57"/>
  <c r="H92" i="68"/>
  <c r="H91" i="68" s="1"/>
  <c r="H87" i="68" s="1"/>
  <c r="H86" i="68" s="1"/>
  <c r="G91" i="67"/>
  <c r="G90" i="67" s="1"/>
  <c r="G86" i="67" s="1"/>
  <c r="G85" i="67" s="1"/>
  <c r="H128" i="68"/>
  <c r="H127" i="68" s="1"/>
  <c r="H126" i="68" s="1"/>
  <c r="I128" i="68"/>
  <c r="I127" i="68" s="1"/>
  <c r="I126" i="68" s="1"/>
  <c r="F127" i="67"/>
  <c r="F126" i="67" s="1"/>
  <c r="F125" i="67" s="1"/>
  <c r="F71" i="57"/>
  <c r="F67" i="57" s="1"/>
  <c r="I92" i="68"/>
  <c r="I91" i="68" s="1"/>
  <c r="I87" i="68" s="1"/>
  <c r="I86" i="68" s="1"/>
  <c r="H91" i="67"/>
  <c r="H90" i="67" s="1"/>
  <c r="H86" i="67" s="1"/>
  <c r="H85" i="67" s="1"/>
  <c r="G128" i="68"/>
  <c r="G127" i="68" s="1"/>
  <c r="G126" i="68" s="1"/>
  <c r="D62" i="57"/>
  <c r="D141" i="57"/>
  <c r="D146" i="57"/>
  <c r="D160" i="57"/>
  <c r="D150" i="57"/>
  <c r="F22" i="57"/>
  <c r="F16" i="57" s="1"/>
  <c r="D22" i="57"/>
  <c r="E47" i="57"/>
  <c r="E39" i="57" s="1"/>
  <c r="D89" i="57"/>
  <c r="D114" i="57"/>
  <c r="E120" i="57"/>
  <c r="F130" i="57"/>
  <c r="F81" i="57"/>
  <c r="F120" i="57"/>
  <c r="D120" i="57"/>
  <c r="E22" i="57"/>
  <c r="E16" i="57" s="1"/>
  <c r="F153" i="57"/>
  <c r="E81" i="57"/>
  <c r="E106" i="57"/>
  <c r="D106" i="57"/>
  <c r="F106" i="57"/>
  <c r="F114" i="57"/>
  <c r="E153" i="57"/>
  <c r="F47" i="57"/>
  <c r="F39" i="57" s="1"/>
  <c r="D153" i="57"/>
  <c r="D81" i="57"/>
  <c r="D67" i="57"/>
  <c r="E89" i="57"/>
  <c r="E114" i="57"/>
  <c r="D130" i="57"/>
  <c r="D47" i="57"/>
  <c r="D39" i="57" s="1"/>
  <c r="E67" i="57"/>
  <c r="G16" i="68" l="1"/>
  <c r="G15" i="68" s="1"/>
  <c r="E15" i="57"/>
  <c r="F15" i="67"/>
  <c r="AB15" i="67" s="1"/>
  <c r="I81" i="68"/>
  <c r="F15" i="57"/>
  <c r="H80" i="67"/>
  <c r="H15" i="67" s="1"/>
  <c r="G80" i="67"/>
  <c r="G15" i="67" s="1"/>
  <c r="H81" i="68"/>
  <c r="D16" i="57"/>
  <c r="D15" i="57" s="1"/>
  <c r="C26" i="63" l="1"/>
  <c r="C24" i="63" s="1"/>
  <c r="C14" i="63" s="1"/>
  <c r="H16" i="68"/>
  <c r="H15" i="68" s="1"/>
  <c r="I16" i="68"/>
  <c r="I15" i="68" s="1"/>
  <c r="AC16" i="68"/>
  <c r="D26" i="63" l="1"/>
  <c r="D24" i="63" s="1"/>
  <c r="D14" i="63" s="1"/>
  <c r="E26" i="63"/>
  <c r="E24" i="63" s="1"/>
  <c r="E14" i="63" s="1"/>
</calcChain>
</file>

<file path=xl/sharedStrings.xml><?xml version="1.0" encoding="utf-8"?>
<sst xmlns="http://schemas.openxmlformats.org/spreadsheetml/2006/main" count="6165" uniqueCount="1368">
  <si>
    <t>Наименование</t>
  </si>
  <si>
    <t>ЦСР</t>
  </si>
  <si>
    <t>ВР</t>
  </si>
  <si>
    <t>ВСЕГО</t>
  </si>
  <si>
    <t>100</t>
  </si>
  <si>
    <t>200</t>
  </si>
  <si>
    <t>800</t>
  </si>
  <si>
    <t>300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</si>
  <si>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</si>
  <si>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Иные бюджетные ассигнования</t>
  </si>
  <si>
    <t>Социальное обеспечение и иные выплаты населению</t>
  </si>
  <si>
    <t>Предоставление субсидий бюджетным, автономным учреждениям и иным некоммерческим организациям</t>
  </si>
  <si>
    <t>Семейная политика</t>
  </si>
  <si>
    <t>Межбюджетные трансферты</t>
  </si>
  <si>
    <t>Развитие животноводства</t>
  </si>
  <si>
    <t>Развитие растениеводства</t>
  </si>
  <si>
    <t>Водный транспорт</t>
  </si>
  <si>
    <t>Воздушный транспорт</t>
  </si>
  <si>
    <t>Меры социальной поддержки отдельных категорий граждан</t>
  </si>
  <si>
    <t>Развитие детско - юношеского спорта</t>
  </si>
  <si>
    <t>400</t>
  </si>
  <si>
    <t>Капитальные вложения в объекты 
государственной (муниципальной) собственности</t>
  </si>
  <si>
    <t>1210000000</t>
  </si>
  <si>
    <t>1220000000</t>
  </si>
  <si>
    <t>1200000000</t>
  </si>
  <si>
    <t>1240000000</t>
  </si>
  <si>
    <t>1260000000</t>
  </si>
  <si>
    <t>1000000000</t>
  </si>
  <si>
    <t>1010000000</t>
  </si>
  <si>
    <t>Отдых детей и их оздоровление</t>
  </si>
  <si>
    <t>1030000000</t>
  </si>
  <si>
    <t>2600000000</t>
  </si>
  <si>
    <t>2630000000</t>
  </si>
  <si>
    <t>2500000000</t>
  </si>
  <si>
    <t>2510000000</t>
  </si>
  <si>
    <t>2520000000</t>
  </si>
  <si>
    <t>2540000000</t>
  </si>
  <si>
    <t>1830000000</t>
  </si>
  <si>
    <t>1800000000</t>
  </si>
  <si>
    <t>1840000000</t>
  </si>
  <si>
    <t>1850000000</t>
  </si>
  <si>
    <t>1100000000</t>
  </si>
  <si>
    <t>1110000000</t>
  </si>
  <si>
    <t>1120000000</t>
  </si>
  <si>
    <t>1150000000</t>
  </si>
  <si>
    <t>1500000000</t>
  </si>
  <si>
    <t>1530000000</t>
  </si>
  <si>
    <t>2030000000</t>
  </si>
  <si>
    <t>2020000000</t>
  </si>
  <si>
    <t>3100000000</t>
  </si>
  <si>
    <t>3110000000</t>
  </si>
  <si>
    <t>3120000000</t>
  </si>
  <si>
    <t>1540000000</t>
  </si>
  <si>
    <t>1450000000</t>
  </si>
  <si>
    <t>1400000000</t>
  </si>
  <si>
    <t>1410000000</t>
  </si>
  <si>
    <t>1420000000</t>
  </si>
  <si>
    <t>1700000000</t>
  </si>
  <si>
    <t>1710000000</t>
  </si>
  <si>
    <t>1020000000</t>
  </si>
  <si>
    <t>(в руб.)</t>
  </si>
  <si>
    <t>Закупка товаров, работ и услуг для обеспечения государственных (муниципальных) нужд</t>
  </si>
  <si>
    <t xml:space="preserve">Обеспечивающая подпрограмма </t>
  </si>
  <si>
    <t>25Г0000000</t>
  </si>
  <si>
    <t>Воспитание и дополнительное образование</t>
  </si>
  <si>
    <t>Обеспечивающая подпрограмма</t>
  </si>
  <si>
    <t>Создание условий для развития потенциала подрастающего поколения, молодежи</t>
  </si>
  <si>
    <t>1160000000</t>
  </si>
  <si>
    <t>Воспитание патриотизма у граждан -национальная идея государства</t>
  </si>
  <si>
    <t>1130000000</t>
  </si>
  <si>
    <t xml:space="preserve">Обеспечение прав граждан на участие в культурной жизни </t>
  </si>
  <si>
    <t>Повышение эффективности работы  в сфере профилактики правонарушений</t>
  </si>
  <si>
    <t>Содействие развитию гражданского общества</t>
  </si>
  <si>
    <t xml:space="preserve">Охрана труда в Ленском районе </t>
  </si>
  <si>
    <t>Обеспечение граждан доступным и комфортным жильем</t>
  </si>
  <si>
    <t>2000000000</t>
  </si>
  <si>
    <t>Совершенствование оказания медицинский помощи, включая профилактику заболеваний и формирование здорового образа жизни</t>
  </si>
  <si>
    <t>Экологическое образование и просвещение населения на территории муниципального образования</t>
  </si>
  <si>
    <t>Развитие системы управления недвижимостью</t>
  </si>
  <si>
    <t>Развитие системы управления земельными ресурсами</t>
  </si>
  <si>
    <t>3140000000</t>
  </si>
  <si>
    <t>Развитие массового спорта</t>
  </si>
  <si>
    <t>Развитие библиотечного дела</t>
  </si>
  <si>
    <t>Развитие музейного дела</t>
  </si>
  <si>
    <t>Мотивирование населения на ведение трезвого здорового образа жизни</t>
  </si>
  <si>
    <t xml:space="preserve">Развитие культуры Ленского района </t>
  </si>
  <si>
    <t>Обеспечение качественным жильем и повышение качества жилищно-коммунальных услуг в Ленском районе</t>
  </si>
  <si>
    <t>Профилактика правонарушений в Ленском районе</t>
  </si>
  <si>
    <t>Социальная поддержка граждан Ленского района</t>
  </si>
  <si>
    <t>Развитие физической культуры и спорта в Ленском районе</t>
  </si>
  <si>
    <t>Охрана окружающей среды и природных ресурсов в Ленском районе</t>
  </si>
  <si>
    <t>Развитие  предпринимательства в Ленском районе</t>
  </si>
  <si>
    <t>Общее образование: Образование, открытое в будущее</t>
  </si>
  <si>
    <t>Дорожное хозяйство</t>
  </si>
  <si>
    <t>Развитие градостроительного комплекса Ленского района</t>
  </si>
  <si>
    <t>Управление муниципальной собственностью МО "Ленский район" РС (Я)</t>
  </si>
  <si>
    <t xml:space="preserve">Развитие образования в Ленском районе </t>
  </si>
  <si>
    <t xml:space="preserve">Развитие здравоохранения в Ленском районе </t>
  </si>
  <si>
    <t>1220100000</t>
  </si>
  <si>
    <t>1220200000</t>
  </si>
  <si>
    <t>Развитие кормопроизводства</t>
  </si>
  <si>
    <t>25А0000000</t>
  </si>
  <si>
    <t xml:space="preserve">Обеспечение пожарной безопасности, защита населения, территорий от чрезвычайных ситуаций, и гражданская оборона в Республике Саха </t>
  </si>
  <si>
    <t>Обеспечение безопасности жизнедеятельности населения Республики Саха (Якутия)</t>
  </si>
  <si>
    <t>Развитие сельского хозяйства и регулирование рынков сельскохозяйственной продукции, сырья и продовольствия Ленского района Республики Саха (Якутия)</t>
  </si>
  <si>
    <t>Развитие пищевой и перерабатывающей промышленности</t>
  </si>
  <si>
    <t>Развитие гражданского общества и гармонизация межэтнических отношений в Ленском районе</t>
  </si>
  <si>
    <t>Обеспечение экологической безопасности на территории муниципального образования</t>
  </si>
  <si>
    <t>Особо охраняемые природные территории и биологические ресурсы</t>
  </si>
  <si>
    <t xml:space="preserve">Развитие  предпринимательства </t>
  </si>
  <si>
    <t>Сохранение культурного и исторического наследия, расширение доступа населения к культурным ценностям и информации</t>
  </si>
  <si>
    <t>Развитие транспортного комплекса муниципального образования  «Ленский район»</t>
  </si>
  <si>
    <t>Реализация молодежной  политики и патриотического воспитания граждан в Ленском районе</t>
  </si>
  <si>
    <t>Наименование показателя</t>
  </si>
  <si>
    <t>Сумма на 2021 год</t>
  </si>
  <si>
    <t>701</t>
  </si>
  <si>
    <t>Поддержка табунного конедводства</t>
  </si>
  <si>
    <t>2530000000</t>
  </si>
  <si>
    <t>Поддержка табунного коневодства</t>
  </si>
  <si>
    <t>9950091012</t>
  </si>
  <si>
    <t>9910022001</t>
  </si>
  <si>
    <t>Вед</t>
  </si>
  <si>
    <t>Рз</t>
  </si>
  <si>
    <t>Пр</t>
  </si>
  <si>
    <t>Сумма на 2022 год</t>
  </si>
  <si>
    <t>Сумма на 2023 год</t>
  </si>
  <si>
    <t>Администрация муниципального образования "Ленский район" Республики Саха (Якутия)</t>
  </si>
  <si>
    <t>ОБЩЕГОСУДАРСТВЕННЫЕ ВОПРОСЫ</t>
  </si>
  <si>
    <t>01</t>
  </si>
  <si>
    <t>Функционирование высшего должностного лица субъекта Российской Федерации и муниципального образования</t>
  </si>
  <si>
    <t>02</t>
  </si>
  <si>
    <t>Непрограммные расходы</t>
  </si>
  <si>
    <t>9900000000</t>
  </si>
  <si>
    <t>9910000000</t>
  </si>
  <si>
    <t>Глава муниципального образования</t>
  </si>
  <si>
    <t>9910011600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</si>
  <si>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</si>
  <si>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</si>
  <si>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Депутаты представительного органа муниципального образования</t>
  </si>
  <si>
    <t>9910011720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</si>
  <si>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</si>
  <si>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</si>
  <si>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Расходы на содержание органов местного самоуправления</t>
  </si>
  <si>
    <t>9910011410</t>
  </si>
  <si>
    <t>Обеспечение деятельности финансовых, налоговых и таможенных органов и органов финансового (финансово-бюджетного) надзора</t>
  </si>
  <si>
    <t>06</t>
  </si>
  <si>
    <t>Председатель контрольно-счетной палаты муниципального образования и его заместители</t>
  </si>
  <si>
    <t>9910011740</t>
  </si>
  <si>
    <t>07</t>
  </si>
  <si>
    <t>Прочие непрограммные расходы</t>
  </si>
  <si>
    <t>9950000000</t>
  </si>
  <si>
    <t>Выполнение других обязательств муниципальных образований</t>
  </si>
  <si>
    <t>9950091019</t>
  </si>
  <si>
    <t>Резервные фонды</t>
  </si>
  <si>
    <t>11</t>
  </si>
  <si>
    <t>Резервный фонд местной администрации</t>
  </si>
  <si>
    <t>9950071100</t>
  </si>
  <si>
    <t>Другие общегосударственные вопросы</t>
  </si>
  <si>
    <t>13</t>
  </si>
  <si>
    <t>Расходы на обеспечение деятельности (оказание услуг) муниципальных учреждений</t>
  </si>
  <si>
    <t>600</t>
  </si>
  <si>
    <t>НАЦИОНАЛЬНАЯ БЕЗОПАСНОСТЬ И ПРАВООХРАНИТЕЛЬНАЯ ДЕЯТЕЛЬНОСТЬ</t>
  </si>
  <si>
    <t>09</t>
  </si>
  <si>
    <t>Расходы по предупреждению и ликвидации последствий чрезвычайных ситуаций и стихийных бедствий природного и техногенного характера</t>
  </si>
  <si>
    <t>9950091003</t>
  </si>
  <si>
    <t>НАЦИОНАЛЬНАЯ ЭКОНОМИКА</t>
  </si>
  <si>
    <t>Общеэкономические вопросы</t>
  </si>
  <si>
    <t>Сельское хозяйство и рыболовство</t>
  </si>
  <si>
    <t>05</t>
  </si>
  <si>
    <t>Связь и информатика</t>
  </si>
  <si>
    <t>10</t>
  </si>
  <si>
    <t>Другие вопросы в области национальной экономики</t>
  </si>
  <si>
    <t>12</t>
  </si>
  <si>
    <t>Благоустройство</t>
  </si>
  <si>
    <t>ОБРАЗОВАНИЕ</t>
  </si>
  <si>
    <t>Общее образование</t>
  </si>
  <si>
    <t>Дополнительное образование детей</t>
  </si>
  <si>
    <t>Расходы в области социального обеспечения населения</t>
  </si>
  <si>
    <t>08</t>
  </si>
  <si>
    <t>СОЦИАЛЬНАЯ ПОЛИТИКА</t>
  </si>
  <si>
    <t>Пенсионное обеспечение</t>
  </si>
  <si>
    <t>Ежемесячные доплаты к трудовой пенсии лицам, замещавшим муниципальные должности и должности муниципальной службы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</si>
  <si>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</si>
  <si>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</si>
  <si>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</si>
  <si>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Руководство и управление в сфере установленных функций органов местного самоуправления</t>
  </si>
  <si>
    <t>ФИЗИЧЕСКАЯ КУЛЬТУРА И СПОРТ</t>
  </si>
  <si>
    <t>Физическая культура</t>
  </si>
  <si>
    <t>Расходы в области спорта и физической культуры</t>
  </si>
  <si>
    <t>9950091014</t>
  </si>
  <si>
    <t>МЕЖБЮДЖЕТНЫЕ ТРАНСФЕРТЫ ОБЩЕГО ХАРАКТЕРА БЮДЖЕТАМ СУБЪЕКТОВ РОССИЙСКОЙ ФЕДЕРАЦИИ И МУНИЦИПАЛЬНЫХ ОБРАЗОВАНИЙ</t>
  </si>
  <si>
    <t>14</t>
  </si>
  <si>
    <t>Прочие межбюджетные трансферты общего характера</t>
  </si>
  <si>
    <t>9960000000</t>
  </si>
  <si>
    <t>Субсидии, передаваемые в государственный бюджет  (отрицательный трансферт)</t>
  </si>
  <si>
    <t>9960088300</t>
  </si>
  <si>
    <t>500</t>
  </si>
  <si>
    <t>Приложение № 7</t>
  </si>
  <si>
    <t>Совета депутатов</t>
  </si>
  <si>
    <t>муниципального образования</t>
  </si>
  <si>
    <t>"Ленский район"</t>
  </si>
  <si>
    <r>
      <t xml:space="preserve">Распределение
бюджетных ассигнований на реализацию непрограммных средств  муниципального образования "Ленский район" на 2021 год и плановый период 2022 и 2023 годов
</t>
    </r>
    <r>
      <rPr>
        <sz val="12"/>
        <rFont val="Arial"/>
        <family val="2"/>
        <charset val="204"/>
      </rPr>
      <t>(без федеральных и республиканских средств)</t>
    </r>
    <r>
      <rPr>
        <b/>
        <sz val="12"/>
        <rFont val="Arial"/>
        <family val="2"/>
        <charset val="204"/>
      </rPr>
      <t xml:space="preserve">
</t>
    </r>
  </si>
  <si>
    <t>Приложение № 10</t>
  </si>
  <si>
    <t>(руб.)</t>
  </si>
  <si>
    <t>ПР</t>
  </si>
  <si>
    <t>ЦС</t>
  </si>
  <si>
    <t>ВСЕГО РАСХОДОВ</t>
  </si>
  <si>
    <t>Закупка товаров, работ и услуг для государственных (муниципальных) нужд</t>
  </si>
  <si>
    <t>Судебная система</t>
  </si>
  <si>
    <t>Осуществление полномочий по составлению (изменений) списков кандидатов в присяжные заседатели федеральных судов общей юрисдикции в Российской Федерации</t>
  </si>
  <si>
    <t>9950051200</t>
  </si>
  <si>
    <t>Градостроительное планирование  развития территорий (за счет средств ГБ)</t>
  </si>
  <si>
    <t>6820062210</t>
  </si>
  <si>
    <t>Поддержка  социально-ориентированных некоммерческих организаций (за счет средств ГБ)</t>
  </si>
  <si>
    <t>7350162410</t>
  </si>
  <si>
    <t>Субвенция на выполнение отдельных государственных полномочий на проведение Всероссийской сельскохозяйственной переписи в 2016 году</t>
  </si>
  <si>
    <t>85Ж0053910</t>
  </si>
  <si>
    <t>Управление государственными финансами и государственным долгом</t>
  </si>
  <si>
    <t>Выполнение отдельных государственных полномочий по реализации Федерального закона от 25.10.2002 №125-ФЗ "О жилищных субсидиях гражданам, выезжающим из районов Крайнего Севера и приравненных к ним местностей"</t>
  </si>
  <si>
    <t>2030063260</t>
  </si>
  <si>
    <t>Осуществление отдельных государственных полномочий по организации деятельности административных комиссий по рассмотрению дел об административных правонарушениях</t>
  </si>
  <si>
    <t>9950063300</t>
  </si>
  <si>
    <t xml:space="preserve">Выполнение отдельных государственных полномочий </t>
  </si>
  <si>
    <t>Выполнение отдельных государственных полномочий по комплектованию, хранению, учету и использованию документов Архивного фонда РС(Я)</t>
  </si>
  <si>
    <t>1010063330</t>
  </si>
  <si>
    <t>Общереспубликанское движение  добрых дел "Моя Якутия  в 21  веке" (за счет средств ГБ)</t>
  </si>
  <si>
    <t>9950064001</t>
  </si>
  <si>
    <t xml:space="preserve">Капитальные вложения в объекты 
государственной (муниципальной) собственности
</t>
  </si>
  <si>
    <t>Реализация социально-экономических и экологических задач улусов "алмазной провинции" РС(Я) (за счет средств ГБ)</t>
  </si>
  <si>
    <t>9960065060</t>
  </si>
  <si>
    <t>НАЦИОНАЛЬНАЯ ОБОРОНА</t>
  </si>
  <si>
    <t>Мобилизационная и вневойсковая подготовка</t>
  </si>
  <si>
    <t>Субвенции на осуществление первичного воинского учета на территориях, где отсутствуют военные комиссариаты в рамках непрограммных расходов федеральных органов исполнительной власти</t>
  </si>
  <si>
    <t>9960051180</t>
  </si>
  <si>
    <t>Органы юстиции</t>
  </si>
  <si>
    <t>Субвенции бюджетам на осуществление федеральных полномочий по государственной регистрации актов гражданского состояния</t>
  </si>
  <si>
    <t>9960059300</t>
  </si>
  <si>
    <t>Выполнение отдельных государственных полномочий по государственному регулированию цен (тарифов)</t>
  </si>
  <si>
    <t>9950063320</t>
  </si>
  <si>
    <t>Развитие сельского хозяйства и регулирование рынков сельскохозяйственной продукции, сырья и продовольствия на 2013-2021 годы</t>
  </si>
  <si>
    <t>Осуществление отдельных государственных полномочий муниципальными образованиями в области регулирования оборота алкогольной продукции</t>
  </si>
  <si>
    <t>8566323</t>
  </si>
  <si>
    <t>Поддержка скотоводства</t>
  </si>
  <si>
    <t>Поддержка базовых свиноводческих хозяйств</t>
  </si>
  <si>
    <t>25300R5430</t>
  </si>
  <si>
    <t>Развитие овощеводства</t>
  </si>
  <si>
    <t>Поддержка производства картофеля</t>
  </si>
  <si>
    <t>Руководство и управление отдельными государственными полномочиями по поддержке сельскохозяйственного производства муниципальными служащими</t>
  </si>
  <si>
    <t>2510063240</t>
  </si>
  <si>
    <t>Другие  расходы, связанные с обеспечением осуществления отдельных государственных полномочий по поддержке сельскохозяйственного производства</t>
  </si>
  <si>
    <t>2510063250</t>
  </si>
  <si>
    <t>8510063250</t>
  </si>
  <si>
    <t>Субвенция на отдельные государственные полномочия по организации проведения мероприятий по предупреждению и ликвидации болезней животных</t>
  </si>
  <si>
    <t>9960063360</t>
  </si>
  <si>
    <t>9950000</t>
  </si>
  <si>
    <t>Меры по обеспечению зимовки скота и лошадей</t>
  </si>
  <si>
    <t>9956429</t>
  </si>
  <si>
    <t>Реализация социально-экономических мероприятий и экологических программ улусов "алмазной провинции" РС(Я) (текущие расходы)</t>
  </si>
  <si>
    <t>9966406</t>
  </si>
  <si>
    <t>Проведение мероприятий по обеспечению зимовки скота и лошадей (за счет средств ГБ)</t>
  </si>
  <si>
    <t>85Ж0065400</t>
  </si>
  <si>
    <t>Водное хозяйство</t>
  </si>
  <si>
    <t>Обеспечение безопасности состояния гидротехнических сооружений</t>
  </si>
  <si>
    <t>7950062350</t>
  </si>
  <si>
    <t>Транспорт</t>
  </si>
  <si>
    <t>Софинансирование расходных обязательств по закупке автобусов для транспортного обслуживания населения в мунциипальных районах, городских округах Республики Саха (Якутия) в рамках организации и проведения VI Международных спортивных игр "Дети Азии" (за счет ГБ)</t>
  </si>
  <si>
    <t>984006262Д</t>
  </si>
  <si>
    <t>Дорожное хозяйство (дорожные фонды)</t>
  </si>
  <si>
    <t>Иные межбюджетные трансферты на ремонт дворовых территорий многоквартирных домов, проездов к дворовым территориям многоквартирных домов населенных пунктов (за счет ГБ)</t>
  </si>
  <si>
    <t>9960065470</t>
  </si>
  <si>
    <t>Иные межбюджетные трансферты на ремонт автомобильных дорог общего пользования местного значения (за счет ГБ)</t>
  </si>
  <si>
    <t>9960065480</t>
  </si>
  <si>
    <t>Софинансирование муниципальных программ развития предпринимательства (за счет средств ГБ)</t>
  </si>
  <si>
    <t>8320062320</t>
  </si>
  <si>
    <t>Создание и развитие инфраструктуры поддержки субъектов малого предпринимательства - бизнес-инкубаторов (г.Ленск) (за счет средств ГБ)</t>
  </si>
  <si>
    <t>8320062510</t>
  </si>
  <si>
    <t>Софинансирование муниципальных программ развития предпринимательства</t>
  </si>
  <si>
    <t>8326232</t>
  </si>
  <si>
    <t>Создание и развитие инфраструктуры поддержки субъектов малого предпринимательства-бизнес-инкубаторов</t>
  </si>
  <si>
    <t>8326233</t>
  </si>
  <si>
    <t>Субсидии на создание туристких комплексов на территории перспективных туристко-рекреационных кластеров РС (Я)</t>
  </si>
  <si>
    <t>8446219</t>
  </si>
  <si>
    <t>Предоставление грантов  начинающим субъектам малого предпринимательства (за счет средств ГБ)</t>
  </si>
  <si>
    <t>832006254Г</t>
  </si>
  <si>
    <t>Создание и развитие инфраструктуры поддержки субъектов малого предпринимательства (бизнес-инкубаторов) (г. Ленск)</t>
  </si>
  <si>
    <t>8320064001</t>
  </si>
  <si>
    <t>ЖИЛИЩНО-КОММУНАЛЬНОЕ ХОЗЯЙСТВО</t>
  </si>
  <si>
    <t>Жилищное хозяйство</t>
  </si>
  <si>
    <t>Обеспечение мероприятий по переселению граждан из аварийного жилищного фонда, в том числе переселению граждан из аварийного жилищного фонда с учетом необходимости развития малоэтажного жилищного строительства (за счет средств Фонда содействия реформированию ЖКХ )</t>
  </si>
  <si>
    <t>9960009502</t>
  </si>
  <si>
    <t>Субсидии бюджетам муниципальных районов на обеспечение мероприятий по переселению граждан из аварийного жилищного фонда с учетом о необходимости развития малоэтажного жилищного строительства за счет средств бюджетов</t>
  </si>
  <si>
    <t>6849603</t>
  </si>
  <si>
    <t>Выделение средств муниципальным образованиям в виде капитальных вложений на обустройство зон индивидуальной жилой застройки и оплата расходов по доставке строительных материалов до арктических и северных улусов Республики Саха (Якутия)</t>
  </si>
  <si>
    <t>68Б6623</t>
  </si>
  <si>
    <t xml:space="preserve">Обеспечение мероприятий по переселению граждан из аварийного жилищного фонда, в том числе переселению граждан из аварийного жилищного фонда с учетом необходимости развития малоэтажного жилищного строительства  (за счет средств  ГБ) </t>
  </si>
  <si>
    <t>9960009602</t>
  </si>
  <si>
    <t>Софинансирование муниципальных программ по энергосбережению и повышению энергетической эффективности (за счет ГБ)</t>
  </si>
  <si>
    <t>9960062420</t>
  </si>
  <si>
    <t>Софинансирование расходных обязательств, возникших в результате реализации работ, предусмотренных трехлетними планами благоустройства территорий населенных пунктов (за счет средств ГБ)</t>
  </si>
  <si>
    <t>9950062571</t>
  </si>
  <si>
    <t>Мероприятия Инвестиционной программы РС(Я)</t>
  </si>
  <si>
    <t>6926635</t>
  </si>
  <si>
    <t>Средства, передоваемые для компенсации дополнительных расходов, возникших в результате решений, принятых органами власти другого уровня</t>
  </si>
  <si>
    <t>9906150</t>
  </si>
  <si>
    <t>ОХРАНА ОКРУЖАЮЩЕЙ СРЕДЫ</t>
  </si>
  <si>
    <t>Сбор, удаление отходов и очистка сточных вод</t>
  </si>
  <si>
    <t>Иные межбюджетные трансферты на комплексное развитие территорий в связи с годом благоустройства (за счет ГБ)</t>
  </si>
  <si>
    <t>9960065570</t>
  </si>
  <si>
    <t>Дошкольное образование</t>
  </si>
  <si>
    <t>Развитие образования Республики Саха (Якутия) на 2016-2022 годы</t>
  </si>
  <si>
    <t>Предоставление льгот по коммунальным услугам педагогическим работникам муниципальных дошкольных образовательных учреждений</t>
  </si>
  <si>
    <t>6226238</t>
  </si>
  <si>
    <t>Расходы на обеспечение  деятельности (оказание услуг) муниципальных учреждений</t>
  </si>
  <si>
    <t>6220022001</t>
  </si>
  <si>
    <t>Предоставление мер социальной  поддержки педагогическим работникам муниципальных образовательных  организаций, проживающим и работающим в сельских населенных пунктах, рабочих  поселках (поселках городского типа) (за счет средств ГБ)</t>
  </si>
  <si>
    <t>6220062380</t>
  </si>
  <si>
    <t>Реализация государственного образовательного стандарта дошкольного образования</t>
  </si>
  <si>
    <t>1220063350</t>
  </si>
  <si>
    <t>Дополнительные меры по ликвидации очередности в дошкольные организации (за счет средств ГБ)</t>
  </si>
  <si>
    <t>6220065450</t>
  </si>
  <si>
    <t>1270000000</t>
  </si>
  <si>
    <t>Предоставление социальной  поддержки педагогическим работникам муниципальных образовательных организаций, проживающим и работающим в сельских населенных пунктах, рабочих поселках (поселках городского типа)</t>
  </si>
  <si>
    <t>1270063380</t>
  </si>
  <si>
    <t>Развитие общего образования</t>
  </si>
  <si>
    <t>Реализация государственного стандарта общего образования</t>
  </si>
  <si>
    <t>1220063020</t>
  </si>
  <si>
    <t>Обеспечение деятельности муниципальных специальных (коррекционных) образовательных учреждений для детей с ограниченными возможностями здоровья и образовательных учреждений санаторного типа для детей, нуждающихся в длительном лечении</t>
  </si>
  <si>
    <t>1220063030</t>
  </si>
  <si>
    <t>6230000000</t>
  </si>
  <si>
    <t>Общее образование (питание за счет дотации на сбалансированность)</t>
  </si>
  <si>
    <t>Софинансирование расходных обязательств на создание в общеобразовательных организациях, расположенных в сельской местности, условий для занятия физической культурой и спортом</t>
  </si>
  <si>
    <t>6230050970</t>
  </si>
  <si>
    <t>Создание в общеобразовательных организациях, расположенных в сельской местности, условий для занятий физической культурой и спортом (софинансирование федеральной субсидии за счет средств ГБ)</t>
  </si>
  <si>
    <t>62300R0970</t>
  </si>
  <si>
    <t>Гранты для общеобразовательных  организаций (за счет средств ГБ)</t>
  </si>
  <si>
    <t>623006544Г</t>
  </si>
  <si>
    <t>6230062380</t>
  </si>
  <si>
    <t>Дополнительное образование</t>
  </si>
  <si>
    <t>6240000000</t>
  </si>
  <si>
    <t>Укрепление  материально-технической базы учреждений культуры и искусства</t>
  </si>
  <si>
    <t>7480011012</t>
  </si>
  <si>
    <t>Софинансирование капитальных вложений в объекты общего образования муниципальной собственностии (или) приобретения объектов недвижимого имущества в муниципальную собственность для организаций общего образования (за счет средств ГБ)</t>
  </si>
  <si>
    <t>1290064210</t>
  </si>
  <si>
    <t xml:space="preserve"> Организация отдыха и оздоровления детей муниципальных образований</t>
  </si>
  <si>
    <t>1260062010</t>
  </si>
  <si>
    <t>6260062010</t>
  </si>
  <si>
    <t>6260062011</t>
  </si>
  <si>
    <t>Организация отдыха и оздоровления детей, находящихся в трудной жизненной ситуации</t>
  </si>
  <si>
    <t>Мероприятия  подпрограммы "Обеспечение жильем  молодых семей" федеральной целевой программы "Жилище" на 2011  - 2015 годы</t>
  </si>
  <si>
    <t>68Г0050200</t>
  </si>
  <si>
    <t>Предоставление работникам бюджетной сферы социальных выплат на приобретение жилья на первичном рынке недвижимости</t>
  </si>
  <si>
    <t>6866618</t>
  </si>
  <si>
    <t>Мероприятия подпрограммы "Обеспечение жильем молодых семей" ФЦП "Жилище" на 2011-2015гг</t>
  </si>
  <si>
    <t>68Г5020</t>
  </si>
  <si>
    <t>Мероприятия  подпрограммы "Обеспечение жильем молодых семей" федеральной целевой программы "Жилище" на 2011 - 2015 годы (за счет средств ГБ)</t>
  </si>
  <si>
    <t>68Г00R0200</t>
  </si>
  <si>
    <t>Развитие здравоохранения Республики Саха (Якутия) на 2018-2022 годы</t>
  </si>
  <si>
    <t>1300000000</t>
  </si>
  <si>
    <t>Расходные обязательства по социальному обеспечению населения (опека)</t>
  </si>
  <si>
    <t>1390000000</t>
  </si>
  <si>
    <t>1390063010</t>
  </si>
  <si>
    <t>Выплата компенсации части родительской платы за содержание(присмотр и уход) ребенка в  образовательных учреждениях и иных организациях, реализующих основную общеобразовательную программу дошкольного образования</t>
  </si>
  <si>
    <t>1220063050</t>
  </si>
  <si>
    <t xml:space="preserve">Выплата единовременного пособия при всех формах устройства детей, лишенных родительского попечения, в семью </t>
  </si>
  <si>
    <t>1530052600</t>
  </si>
  <si>
    <t>Обеспечение проезда детей-сирот и детей, оставшихся без попечения родителей, обучающихся в муниципальных образовательных учреждениях</t>
  </si>
  <si>
    <t>1530063450</t>
  </si>
  <si>
    <t>Санаторно-курортное лечение, летний труд и отдых детей-сирот и детей, оставшихся без попечения родителей</t>
  </si>
  <si>
    <t>1530063460</t>
  </si>
  <si>
    <t>Выполнение отдельных государственных полномочий по выплате ежемесячной компенсационной выплаты на содержание одного ребенка в семье опекуна (попечителя), приемной семье</t>
  </si>
  <si>
    <t>1530063410</t>
  </si>
  <si>
    <t>6250063080</t>
  </si>
  <si>
    <t>Выполнение отдельных государственных полномочий по выплате ежемесячного денежного вознаграждения приемному родителю</t>
  </si>
  <si>
    <t>Государственные полномочия по осуществлению деятельности по опеке и попечительству  в отношении несовершеннолетних</t>
  </si>
  <si>
    <t>1520063110</t>
  </si>
  <si>
    <t>Обеспечение жилыми помещениями детей-сирот и детей, оставшихся без попечения родителей</t>
  </si>
  <si>
    <t>2030063370</t>
  </si>
  <si>
    <t>68С00R0820</t>
  </si>
  <si>
    <t>Выполнение отдельных государственных полномочий по выплате единовременной дополнительной выплаты на каждого ребенка, принятого в семью опекуна (попечителя), в приемную семью</t>
  </si>
  <si>
    <t>1530063440</t>
  </si>
  <si>
    <t>Социальная поддержка граждан</t>
  </si>
  <si>
    <t>Выполнение отдельных государственных полномочий по опеке и попечительству в отношении несовершеннолетних</t>
  </si>
  <si>
    <t>Обеспечение совместных действий органов законодательной, исполнительной власти, объединений работодателей, профессиональных союзов республики, направленных на улучшение условий и охраны труда работников республики</t>
  </si>
  <si>
    <t>Выполнение отдельных государственных полномочий по исполнению функций комиссий по делам несовершеннолетних</t>
  </si>
  <si>
    <t>9950063310</t>
  </si>
  <si>
    <t>Массовый спорт</t>
  </si>
  <si>
    <t>Приложение № 11</t>
  </si>
  <si>
    <t>в рублях</t>
  </si>
  <si>
    <t>№</t>
  </si>
  <si>
    <t>Наименование, наименование поселения</t>
  </si>
  <si>
    <t>Дотация на выравнивание уровня бюджетной обеспеченности, в том числе:</t>
  </si>
  <si>
    <t>1.1.</t>
  </si>
  <si>
    <t>МО "Город Ленск"</t>
  </si>
  <si>
    <t>1.2.</t>
  </si>
  <si>
    <t>МО "Поселок Витим"</t>
  </si>
  <si>
    <t>1.3.</t>
  </si>
  <si>
    <t>МО "Поселок Пеледуй"</t>
  </si>
  <si>
    <t>1.4.</t>
  </si>
  <si>
    <t>МО "Беченчинский наслег"</t>
  </si>
  <si>
    <t>1.5.</t>
  </si>
  <si>
    <t>МО "Мурбайский наслег"</t>
  </si>
  <si>
    <t>1.6.</t>
  </si>
  <si>
    <t>МО "Наторинский наслег"</t>
  </si>
  <si>
    <t>1.7.</t>
  </si>
  <si>
    <t>МО "Нюйский наслег"</t>
  </si>
  <si>
    <t>1.8.</t>
  </si>
  <si>
    <t>МО "Орто-Нахаринский наслег"</t>
  </si>
  <si>
    <t>1.9.</t>
  </si>
  <si>
    <t>МО "Салдыкельский наслег"</t>
  </si>
  <si>
    <t>1.10.</t>
  </si>
  <si>
    <t>МО "Толонский наслег"</t>
  </si>
  <si>
    <t>1.11.</t>
  </si>
  <si>
    <t>МО "Ярославский наслег"</t>
  </si>
  <si>
    <t>Субвенция на выполнение федеральных полномочий по государственной  регистрации актов гражданского состояния</t>
  </si>
  <si>
    <t>2.1.</t>
  </si>
  <si>
    <t>2.2.</t>
  </si>
  <si>
    <t>2.3.</t>
  </si>
  <si>
    <t>2.4.</t>
  </si>
  <si>
    <t>2.5.</t>
  </si>
  <si>
    <t>2.6.</t>
  </si>
  <si>
    <t>2.7.</t>
  </si>
  <si>
    <t>2.8.</t>
  </si>
  <si>
    <t>2.9.</t>
  </si>
  <si>
    <t>2.10.</t>
  </si>
  <si>
    <t>Субвенция на осуществление федеральных полномочий по первичному воинскому учету граждан на территориях, где отсутствуют военные комиссариаты</t>
  </si>
  <si>
    <t>3.1.</t>
  </si>
  <si>
    <t>3.2.</t>
  </si>
  <si>
    <t>3.3.</t>
  </si>
  <si>
    <t>3.4.</t>
  </si>
  <si>
    <t>3.5.</t>
  </si>
  <si>
    <t>3.6.</t>
  </si>
  <si>
    <t>3.7.</t>
  </si>
  <si>
    <t>3.8.</t>
  </si>
  <si>
    <t>3.9.</t>
  </si>
  <si>
    <t>3.10.</t>
  </si>
  <si>
    <t>4</t>
  </si>
  <si>
    <t xml:space="preserve">Субсидия на софинансирование расходных обязательств по реализации плана мероприятий комплексного развития муниципального образования </t>
  </si>
  <si>
    <t>4.1.</t>
  </si>
  <si>
    <t>4.2.</t>
  </si>
  <si>
    <t>4.3.</t>
  </si>
  <si>
    <t>4.4.</t>
  </si>
  <si>
    <t>4.5.</t>
  </si>
  <si>
    <t>4.6.</t>
  </si>
  <si>
    <t>4.7.</t>
  </si>
  <si>
    <t>4.8.</t>
  </si>
  <si>
    <t>4.9.</t>
  </si>
  <si>
    <t>4.10.</t>
  </si>
  <si>
    <t>4.11.</t>
  </si>
  <si>
    <t xml:space="preserve">5. </t>
  </si>
  <si>
    <t>Субсидия на эксплуатацию и содержание сооружений инженерной защиты</t>
  </si>
  <si>
    <t>5.1.</t>
  </si>
  <si>
    <t>Муниципальное образование "Город Ленск"</t>
  </si>
  <si>
    <t>4.</t>
  </si>
  <si>
    <t>Субвенция на выполнение отдельных государственных полномочий на организацию мероприятий по предупреждению и ликвидации болезней животных, их лечению, защите населения от болезней, общих для человека и животных</t>
  </si>
  <si>
    <t>6.2.</t>
  </si>
  <si>
    <t>6.3.</t>
  </si>
  <si>
    <t>6.4.</t>
  </si>
  <si>
    <t>6.5.</t>
  </si>
  <si>
    <t>6.6.</t>
  </si>
  <si>
    <t>5.</t>
  </si>
  <si>
    <t>5.2.</t>
  </si>
  <si>
    <t xml:space="preserve">Объем межбюджетных трансфертов предоставляемых другим бюджетам бюджетной системы Российской Федерации из бюджета муниципального образования "Ленский район" на 2021 год и плановый период 2022 и 2023 годов </t>
  </si>
  <si>
    <t>Межбюджетные трансферты общего характера бюджетам субъектов Российской Федерации и муниципальным образованиям</t>
  </si>
  <si>
    <t>5.1.1.</t>
  </si>
  <si>
    <t>5.2.1.</t>
  </si>
  <si>
    <t>Государственный бюджет Республики Саха (Якутия)</t>
  </si>
  <si>
    <t>5.2.2.</t>
  </si>
  <si>
    <t>5.2.3.</t>
  </si>
  <si>
    <t>5.2.4.</t>
  </si>
  <si>
    <t>5.2.5.</t>
  </si>
  <si>
    <t>5.2.6.</t>
  </si>
  <si>
    <t>5.2.7.</t>
  </si>
  <si>
    <t>5.2.8.</t>
  </si>
  <si>
    <t>5.2.9.</t>
  </si>
  <si>
    <t>5.2.10.</t>
  </si>
  <si>
    <t>Капитальные вложения в объекты муниципальной собственности</t>
  </si>
  <si>
    <t>№ п/п</t>
  </si>
  <si>
    <t>Наименование объекта</t>
  </si>
  <si>
    <t>Итого</t>
  </si>
  <si>
    <t>ВСЕГО:</t>
  </si>
  <si>
    <t>Приобретение квартир для бюджетной сферы</t>
  </si>
  <si>
    <t>Приложение № 15</t>
  </si>
  <si>
    <t>Источники финансирования дефицита бюджета, всего</t>
  </si>
  <si>
    <t> 1</t>
  </si>
  <si>
    <t>Муниципальные ценные бумаги</t>
  </si>
  <si>
    <t xml:space="preserve"> </t>
  </si>
  <si>
    <t> 1.1</t>
  </si>
  <si>
    <t>привлечение основного долга</t>
  </si>
  <si>
    <t> 1.2</t>
  </si>
  <si>
    <t>погашение основного долга</t>
  </si>
  <si>
    <t> 2</t>
  </si>
  <si>
    <t>Бюджетные кредиты, полученные от других бюджетов</t>
  </si>
  <si>
    <t> 2.1</t>
  </si>
  <si>
    <t> 2.2</t>
  </si>
  <si>
    <t> 3.</t>
  </si>
  <si>
    <t>Кредиты, полученные от кредитных организаций</t>
  </si>
  <si>
    <t> 3.1</t>
  </si>
  <si>
    <t> 3.2</t>
  </si>
  <si>
    <t>Изменение остатков средств на счетах по учету средств бюджетов</t>
  </si>
  <si>
    <t>4.1</t>
  </si>
  <si>
    <t>увеличение остатков средств бюджета</t>
  </si>
  <si>
    <t>4.2</t>
  </si>
  <si>
    <t>уменьшение остатков средств бюджета</t>
  </si>
  <si>
    <t>Иные источники внутреннего финансирования дефицита, в том числе:</t>
  </si>
  <si>
    <t> 5.1</t>
  </si>
  <si>
    <t>Акции и иные формы участия в капитале в муниципальной собственности</t>
  </si>
  <si>
    <t> 5.1.1</t>
  </si>
  <si>
    <t>поступления от продажи акций</t>
  </si>
  <si>
    <t> 5.1.2</t>
  </si>
  <si>
    <t>приобретение акций</t>
  </si>
  <si>
    <t> 5.2</t>
  </si>
  <si>
    <t>Земельные участки, находящиеся в муниципальной собственности</t>
  </si>
  <si>
    <t> 5.2.1</t>
  </si>
  <si>
    <t>поступления от продажи земельных участков</t>
  </si>
  <si>
    <t> 5.2.2</t>
  </si>
  <si>
    <t> приобретение земельных участков</t>
  </si>
  <si>
    <t> 5.3</t>
  </si>
  <si>
    <t>Исполнение муниципальных гарантий</t>
  </si>
  <si>
    <t>5.4</t>
  </si>
  <si>
    <t>Бюджетные кредиты, предоставленные внутри страны в валюте Российской Федерации</t>
  </si>
  <si>
    <t> 5.4.1</t>
  </si>
  <si>
    <t>погашение (возврат) бюджетных кредитов</t>
  </si>
  <si>
    <t> 5.4.2</t>
  </si>
  <si>
    <t>предоставление бюджетных кредитов</t>
  </si>
  <si>
    <t> 5.5</t>
  </si>
  <si>
    <t>Прочие источники внутреннего финансирования дефицита</t>
  </si>
  <si>
    <t> 5.5.1</t>
  </si>
  <si>
    <t>погашение задолженности</t>
  </si>
  <si>
    <t xml:space="preserve">Источники финансирования дефицита бюджета муниципального образования "Ленский район" на 2021 год и плановый период 2022 и 2023 годов  </t>
  </si>
  <si>
    <t>Приложение № 14</t>
  </si>
  <si>
    <t>(в рублях)</t>
  </si>
  <si>
    <t>Виды муниципальных заимствований</t>
  </si>
  <si>
    <t>Привлечение средств</t>
  </si>
  <si>
    <t>Погашение основной суммы долга</t>
  </si>
  <si>
    <t>Бюджетные кредиты от других бюджетов бюджетной системы Российской Федерации</t>
  </si>
  <si>
    <t>Кредиты кредитных организаций</t>
  </si>
  <si>
    <t xml:space="preserve">Расчет верхнего предела муниципального внутреннего долга муниципального образования "Ленский район"
</t>
  </si>
  <si>
    <t>Обязательства</t>
  </si>
  <si>
    <t>Оценка на 01.01.2021 г.</t>
  </si>
  <si>
    <t>На 01.01.2022 г.</t>
  </si>
  <si>
    <t>На 01.01.2023 г.</t>
  </si>
  <si>
    <t>Муниципальный внутренний долг, всего</t>
  </si>
  <si>
    <t>в том числе</t>
  </si>
  <si>
    <t>Бюджетные кредиты, полученные от других бюджетов бюджетной системы</t>
  </si>
  <si>
    <t>Муниципальные гарантии</t>
  </si>
  <si>
    <t>Иные долговые обязательства</t>
  </si>
  <si>
    <t>Программа муниципальных внутренних заимствований муниципального образования "Ленский район" на плановый период 2022 и 2023 годов</t>
  </si>
  <si>
    <t>Оценка на 01.01.2022 г.</t>
  </si>
  <si>
    <t>На 01.01.2024 г.</t>
  </si>
  <si>
    <t>Приложение № 13</t>
  </si>
  <si>
    <t>Сумма</t>
  </si>
  <si>
    <t>Программа муниципальных внутренних заимствований муниципального образования "Ленский район" на 2021 год</t>
  </si>
  <si>
    <t xml:space="preserve">Расчет верхнего предела муниципального внутреннего долга муниципального образования "Ленский район" на 01 января 2022 год
</t>
  </si>
  <si>
    <t>Приложение № 12</t>
  </si>
  <si>
    <r>
      <t xml:space="preserve">Распределение
бюджетных ассигнований по целевым статьям расходов на реализацию муниципальных программ муниципального образования "Ленский район" на 2021 год и плановый период  2022 и  2023 годов
</t>
    </r>
    <r>
      <rPr>
        <sz val="12"/>
        <rFont val="Arial"/>
        <family val="2"/>
        <charset val="204"/>
      </rPr>
      <t>(без федеральных и республиканских средств)</t>
    </r>
    <r>
      <rPr>
        <b/>
        <sz val="12"/>
        <rFont val="Arial"/>
        <family val="2"/>
        <charset val="204"/>
      </rPr>
      <t xml:space="preserve">
</t>
    </r>
  </si>
  <si>
    <t>Приложение № 6</t>
  </si>
  <si>
    <t xml:space="preserve">Профилактика правонарушений в Ленском районе </t>
  </si>
  <si>
    <t>Реализация молодежной, семейной политики и патриотического воспитания граждан в Ленском районе</t>
  </si>
  <si>
    <t>3210000000</t>
  </si>
  <si>
    <t>3200000000</t>
  </si>
  <si>
    <t>Другие вопросы в области здравоохранения</t>
  </si>
  <si>
    <t>Здравоохранение</t>
  </si>
  <si>
    <t>Другие вопросы в области культуры, кинематографии</t>
  </si>
  <si>
    <t>Сохранение культурного и исторического наследия, расширение доступа населения к культурным ценностям и информаци</t>
  </si>
  <si>
    <t>Культура</t>
  </si>
  <si>
    <t>КУЛЬТУРА И КИНЕМАТОГРАФИЯ</t>
  </si>
  <si>
    <t>Другие вопросы в области образования</t>
  </si>
  <si>
    <t>Обеспечивающая программа</t>
  </si>
  <si>
    <t>Мотивирование населения на ведение трезвого здорового образа жизни.</t>
  </si>
  <si>
    <t>Реализация молодежной политики и патриотического воспитания граждан в Ленском районе</t>
  </si>
  <si>
    <t xml:space="preserve">Развитие образования в Ленском районе  </t>
  </si>
  <si>
    <t>Молодежная политика и оздоровление детей</t>
  </si>
  <si>
    <t>Охрана объектов растительного и животного мира и среды их обитания</t>
  </si>
  <si>
    <t>Развитие предпринимательства</t>
  </si>
  <si>
    <t>2220000000</t>
  </si>
  <si>
    <t>Обеспечение пожарной безопасности, защита населения, территорий от чрезвычайных ситуаций, и гражданская оборона в Республике Саха (Якутия)</t>
  </si>
  <si>
    <t>2200000000</t>
  </si>
  <si>
    <t>Резервные фонды местных администраций</t>
  </si>
  <si>
    <t>Приложение № 8</t>
  </si>
  <si>
    <t xml:space="preserve">Распределение бюджетных ассигнований по разделам, подразделам, целевым статьям, видам расходов классификации расходов бюджета муниципального образования "Ленский район" на 2021 год и плановый период 2022 и 2023 годов
(без федеральных и республиканских средств)
</t>
  </si>
  <si>
    <t>1030100000</t>
  </si>
  <si>
    <t>1030200000</t>
  </si>
  <si>
    <t>Приложение № 9</t>
  </si>
  <si>
    <t xml:space="preserve">Распределение бюджетных ассигнований по разделам, подразделам, целевым статьям, видам расходов классификации расходов бюджета муниципального образования "Ленский район" на 2021 год и плановый период на 2022 и 2023 годов в ведомственной структуре расходов 
(без федеральных и республиканских средств)
</t>
  </si>
  <si>
    <t>Охрана окружающей среды  и природных ресурсов в  Ленском  районе</t>
  </si>
  <si>
    <t>Предоставление квартир отдельным категориям граждан</t>
  </si>
  <si>
    <t>Увеличение финансовых активов в собственности муниципальных районов за счет средств организаций, учредителями которых являются муниципальные районы и лицевые счета которым открыты в территориальных органах Федерального казначейства или в финансовых органах муниципальных образований в соответствии с законодательством Российской Федерации</t>
  </si>
  <si>
    <t>01 06 10 02 05 0000 550</t>
  </si>
  <si>
    <t>Предоставление прочих бюджетных кредитов бюджетами муниципальных районов</t>
  </si>
  <si>
    <t>01 06 08 00 05 0000 540</t>
  </si>
  <si>
    <t>Возврат прочих бюджетных кредитов (ссуд), предоставленных бюджетами муниципальных районов внутри страны</t>
  </si>
  <si>
    <t>01 06 08 00 05 0000 640</t>
  </si>
  <si>
    <t>Погашение обязательств за счет прочих источников внутреннего финансирования дефицитов бюджетов муниципальных районов</t>
  </si>
  <si>
    <t>01 06 06 00 05 0000 810</t>
  </si>
  <si>
    <t>Привлечение прочих источников внутреннего финансирования дефицитов бюджетов муниципальных районов</t>
  </si>
  <si>
    <t>01 06 06 00 05 0000 710</t>
  </si>
  <si>
    <t>Уменьшение иных финансовых активов в собственности муниципальных районов</t>
  </si>
  <si>
    <t>01 06 06 01 05 0000 650</t>
  </si>
  <si>
    <t>01 06 06 00 05 0000 600</t>
  </si>
  <si>
    <t>Увеличение иных финансовых активов в собственности муниципальных районов</t>
  </si>
  <si>
    <t>01 06 06 01 05 0000 550</t>
  </si>
  <si>
    <t>01 06 06 00 05 0000 500</t>
  </si>
  <si>
    <t>Предоставление бюджетных кредитов другим бюджетам бюджетной системы Российской Федерации из бюджетов муниципальных районов в валюте Российской Федерации</t>
  </si>
  <si>
    <t>01 06 05 02 05 0000 540</t>
  </si>
  <si>
    <t>Предоставление бюджетных кредитов юридическим лицам из бюджетов муниципальных районов в валюте Российской Федерации</t>
  </si>
  <si>
    <t>01 06 05 01 05 0000 540</t>
  </si>
  <si>
    <t>Возврат бюджетных кредитов, предоставленных другим бюджетам бюджетной системы Российской Федерации из бюджетов муниципальных районов в валюте Российской Федерации</t>
  </si>
  <si>
    <t>01 06 05 02 0 50000 640</t>
  </si>
  <si>
    <t>Возврат бюджетных кредитов, предоставленных юридическим лицам из бюджетов муниципальных районов в валюте Российской Федерации</t>
  </si>
  <si>
    <t>01 06 05 01 05 0000 640</t>
  </si>
  <si>
    <t>01 06 04 02 05 0000 820</t>
  </si>
  <si>
    <t>Исполнение муниципальных гарантий муниципальных районов в валюте Российской Федерации в случае, если исполнение гарантом муниципальных гарантий ведет к возникновению права регрессного требования гаранта к принципалу либо обусловлено уступкой гаранту прав требования бенефициара к принципалу</t>
  </si>
  <si>
    <t>01 06 04 01 05 0000 810</t>
  </si>
  <si>
    <t>Курсовая разница по средствам бюджетов муниципальных районов</t>
  </si>
  <si>
    <t>01 06 03 00 05 0000 171</t>
  </si>
  <si>
    <t>Средства от продажи акций и иных форм участия в капитале, находящихся в собственности муниципальных районов</t>
  </si>
  <si>
    <t>01 06 01 00 05 0000 630</t>
  </si>
  <si>
    <t>Уменьшение прочих остатков средств бюджетов муниципальных районов, временно размещенных в ценные бумаги</t>
  </si>
  <si>
    <t>01 05 02 02 05 0000 620</t>
  </si>
  <si>
    <t>Уменьшение прочих остатков денежных средств бюджетов муниципальных районов</t>
  </si>
  <si>
    <t>01 05 02 01 05 0000 610</t>
  </si>
  <si>
    <t>Уменьшение остатков средств финансовых резервов бюджетов муниципальных районов, размещенных в ценные бумаги</t>
  </si>
  <si>
    <t>01 05 01 02 05 0000 620</t>
  </si>
  <si>
    <t>Уменьшение остатков денежных средств финансовых резервов бюджетов муниципальных районов</t>
  </si>
  <si>
    <t>01 05 01 01 05 0000 610</t>
  </si>
  <si>
    <t>Увеличение прочих остатков средств бюджетов муниципальных районов, временно размещенных в ценные бумаги</t>
  </si>
  <si>
    <t>Увеличение прочих остатков денежных средств бюджетов муниципальных районов</t>
  </si>
  <si>
    <t>01 05 02 01 05 0000 510</t>
  </si>
  <si>
    <t>Увеличение остатков средств финансовых резервов бюджетов муниципальных районов, размещенных в ценные бумаги</t>
  </si>
  <si>
    <t>01 05 01 02 05 0000 520</t>
  </si>
  <si>
    <t>Увеличение остатков денежных средств финансовых резервов бюджетов муниципальных районов</t>
  </si>
  <si>
    <t>01 05 01 01 05 0000 510</t>
  </si>
  <si>
    <t>01 03 01 00 05 0000 810</t>
  </si>
  <si>
    <t>01 03 01 00 05 0000 710</t>
  </si>
  <si>
    <t>Погашение бюджетами муниципальных районов кредитов от кредитных организаций в валюте Российской Федерации</t>
  </si>
  <si>
    <t>01 02 00 00 05 0000 810</t>
  </si>
  <si>
    <t>Получение кредитов от кредитных организаций бюджетами муниципальных районов в валюте Российской Федерации</t>
  </si>
  <si>
    <t>01 02 00 00 05 0000 710</t>
  </si>
  <si>
    <t>Погашение муниципальных ценных бумаг муниципальных районов, номинальная стоимость которых указана в валюте Российской Федерации</t>
  </si>
  <si>
    <t>01 01 00 00 05 0000 810</t>
  </si>
  <si>
    <t>Размещение муниципальных ценных бумаг муниципальных районов, номинальная стоимость которых указана в валюте Российской Федерации</t>
  </si>
  <si>
    <t>01 01 00 00 05 0000 710</t>
  </si>
  <si>
    <t>Администрация муниципального образования «Ленский район" Республики Саха (Якутия)</t>
  </si>
  <si>
    <t>Код группы , подгруппы, статьи и вида  источников</t>
  </si>
  <si>
    <t>Код главы</t>
  </si>
  <si>
    <t xml:space="preserve">                                                           "Ленский район"</t>
  </si>
  <si>
    <t xml:space="preserve">                                                            муниципального образования</t>
  </si>
  <si>
    <t xml:space="preserve">                                                            Совета депутатов</t>
  </si>
  <si>
    <t xml:space="preserve">                                                            Приложение № 5</t>
  </si>
  <si>
    <t>Перечень главных администраторов источников финансирования дефицита бюджета муниципального образования "Ленский район" на 2021 год и плановый период 2022 и 2023 годов</t>
  </si>
  <si>
    <t>Получение кредитов из других бюджетов бюджетной системы Российской Федерации бюджетами муниципальных районов в валюте Российской Федерации</t>
  </si>
  <si>
    <t>Погашение бюджетами муниципальных районов кредитов из других бюджетов бюджетной системы Российской Федерации в валюте Российской Федерации</t>
  </si>
  <si>
    <t>01 05 02 02 05 0000 520</t>
  </si>
  <si>
    <t>Исполнение муниципальных гарантий муниципальных районов в иностранной валюте, предоставленных Российской Федерации в рамках использования целевых иностранных кредитов, в случае, если исполнение гарантом муниципальных гарантий ведет к возникновению права регрессного требования гаранта к принципалу</t>
  </si>
  <si>
    <t xml:space="preserve"> Приложение № 1</t>
  </si>
  <si>
    <t xml:space="preserve"> муниципального образования</t>
  </si>
  <si>
    <t xml:space="preserve">  "Ленский район"</t>
  </si>
  <si>
    <t>Нормативы отчислений налоговых и неналоговых доходов в бюджет муниципального образования "Ленский район" на 2021 год и плановый период 2022 и 2023 годов.</t>
  </si>
  <si>
    <t>КБК</t>
  </si>
  <si>
    <t>Бюджет муниципального района</t>
  </si>
  <si>
    <t>Бюджет муниципальных поселений</t>
  </si>
  <si>
    <t>Налог на прибыль организаций</t>
  </si>
  <si>
    <t>000 1 01 02000 01 0000 110</t>
  </si>
  <si>
    <t>Налога на доходы физических лиц, взимаемый на территориях городских поселений</t>
  </si>
  <si>
    <t>Налог на доходы физических лиц, взимаемый на территории сельских поселений</t>
  </si>
  <si>
    <t>Налог на доходы физических лиц, взимаемый на межселенных территориях</t>
  </si>
  <si>
    <t>000 1 01 02040 01 0000 110</t>
  </si>
  <si>
    <t xml:space="preserve">Налог на доходы 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у физических лиц на основании патента в соответствии со статьей 227.1 Налогового Кодекса РФ, взимаемый на территории муниципальных районов </t>
  </si>
  <si>
    <t>182 1 05 00000 00 0000 000</t>
  </si>
  <si>
    <t>Налоги на совокупный доход</t>
  </si>
  <si>
    <t>000 1 05 01011 01 0000 110</t>
  </si>
  <si>
    <t>Налог, взимаемый с налогоплательщиков, выбравших в качестве объекта налогообложения  доходы</t>
  </si>
  <si>
    <t>000 1 05 01012 01 0000 110</t>
  </si>
  <si>
    <t>Налог, взимаемый с налогоплательщиков, выбравших в качестве объекта налогообложения доходы (за налоговые периоды, истекшие до 1 января 2011 года)</t>
  </si>
  <si>
    <t>000 1 05 01021 01 0000 110</t>
  </si>
  <si>
    <t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</t>
  </si>
  <si>
    <t>000 1 05 01022 01 0000 110</t>
  </si>
  <si>
    <t>Налог, взимаемый с налогоплательщиков, выбравших в качестве объекта налогообложения доходы, уменьшенные на величину расходов (за налоговые периоды, истекшие до 1 января 2011 года)</t>
  </si>
  <si>
    <t>000 1 05 02010 02 0000 110</t>
  </si>
  <si>
    <t>Единый налог на вмененный доход для отдельных видов деятельности</t>
  </si>
  <si>
    <t>000 1 05 02020 02 0000 110</t>
  </si>
  <si>
    <t>Единый налог на вмененный доход для отдельных видов деятельности (за налоговые периоды, истекшие до 1 января 2011 года)</t>
  </si>
  <si>
    <t>000 1 05 03010 01 0000 110</t>
  </si>
  <si>
    <t>Единый сельскохозяйственный налог, взимаемый на территориях городских поселений</t>
  </si>
  <si>
    <t>Единый сельскохозяйственный налог, взимаемый на территориях сельских поселений</t>
  </si>
  <si>
    <t>Единый сельскохозяйственный налог, взимаемый на межселенных территориях</t>
  </si>
  <si>
    <t>000 1 05 03020 01 0000 110</t>
  </si>
  <si>
    <t>Единый сельскохозяйственный налог (за налоговые периоды, истекшие до 1 января 2011 года)</t>
  </si>
  <si>
    <t>000 1 05 04020 02 0000 110</t>
  </si>
  <si>
    <t>Налог, взимаемый в связи с применением патентной системы налогообложения, зачисляемый в бюджеты муниципальных районов</t>
  </si>
  <si>
    <t>182 1 06 00000 00 0000 000</t>
  </si>
  <si>
    <t>Налоги на имущество</t>
  </si>
  <si>
    <t>182 1 06 01000 00 0000 110</t>
  </si>
  <si>
    <t xml:space="preserve">Налог на имущество физических лиц </t>
  </si>
  <si>
    <t>000 1 06 01030 05 0000 110</t>
  </si>
  <si>
    <t>Налог на имущество физических лиц, взимаемый по ставкам, применяемым к объектам налогообложения, расположенным в границах межселенных территорий</t>
  </si>
  <si>
    <t>000 1 06 05000 02 0000 110</t>
  </si>
  <si>
    <t>Налог на игорный бизнес</t>
  </si>
  <si>
    <t>182 1 06 06000 00 0000 110</t>
  </si>
  <si>
    <t>Земельный налог</t>
  </si>
  <si>
    <t>000 1 06 06033 05 0000 110</t>
  </si>
  <si>
    <t xml:space="preserve">Земельный налог, взимаемый по ставкам, установленным в соответствиис подпунктом 1 пункта 1 статьи 394 Налогового кодекса Российской Федерации и применяемым к объектам налогообложения, расположенным в границах межселенных территорий </t>
  </si>
  <si>
    <t>000 1 06 06043 05 0000 110</t>
  </si>
  <si>
    <t xml:space="preserve">Земельный налог , взимаемый по ставкам, установленным в соответствии сподпунктом 2 пункта 1 статьи 394 Налогового кодекса Российской Федерации и применяемым к объектам налогообложения, расположенным в границах межселенных территорий </t>
  </si>
  <si>
    <t>182 1 07 00000 00 0000 000</t>
  </si>
  <si>
    <t>Налоги, сборы и регулярные платежи за пользование природными ресурсами</t>
  </si>
  <si>
    <t>000 1 07 01020 01 0000 110</t>
  </si>
  <si>
    <t>Налог на добычу общераспространенных полезных ископаемых</t>
  </si>
  <si>
    <t>182 1 08 02020 01 0000 110</t>
  </si>
  <si>
    <t>Государственная пошлина</t>
  </si>
  <si>
    <t>000 1 08 03010 01 0000 110</t>
  </si>
  <si>
    <t>Государственная пошлина по делам, рассматриваемым в судах общей юрисдикции, мировыми судьями (за исключением Верховного Суда Российской Федерации)</t>
  </si>
  <si>
    <t>000 1 08 07150 01 0000 110</t>
  </si>
  <si>
    <t xml:space="preserve">Государственная пошлина за выдачу разрешения на установку рекламной конструкции
</t>
  </si>
  <si>
    <t>000 1 08 07174 01 0000 110</t>
  </si>
  <si>
    <t>Государственная пошлина на выдачу органом местного самоуправления муниципального района специального разрешения на движение по автомобильным дорогам транспортных средств, осуществляющих перевозки опасных, тяжеловесных и (или) крупногабаритных грузов, зачисляемая в бюджеты муниципальных районов</t>
  </si>
  <si>
    <t>Доходы в виде прибыли, приходящейся на доли в уставных (складочных) капиталах хозяйственных товариществ и обществ, или дивидендов по акциям, принадлежащим муниципальным районам</t>
  </si>
  <si>
    <t>Доходы от размещения временно свободных средств бюджетов муниципальных районов</t>
  </si>
  <si>
    <t>Проценты, полученные от предоставления бюджетных кредитов внутри страны за счет средств бюджетов муниципальных районов</t>
  </si>
  <si>
    <t xml:space="preserve"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
</t>
  </si>
  <si>
    <t xml:space="preserve">Доходы, получаемые в виде арендной платы за земельные участки, государственная собственность на которые не разграничена и которые  расположены в границах городских поселений, а также средства от продажи права на заключение договоров аренды указанных земельных участков
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</si>
  <si>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муниципальных районов (за исключением земельных участков муниципальных бюджетных и автономных учреждений)</t>
  </si>
  <si>
    <t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</t>
  </si>
  <si>
    <t>Доходы от сдачи в аренду имущества, составляющего  казну муниципальных районов (за исключением земельных участков)</t>
  </si>
  <si>
    <t>Доходы от перечисления части прибыли, остающейся после уплаты налогов и иных обязательных платежей муниципальных унитарных предприятий, созданных муниципальными районами</t>
  </si>
  <si>
    <t>Прочие поступления от использования имущества, находящегося в союбственности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</si>
  <si>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>Плата за негативное воздействие на окружающую среду</t>
  </si>
  <si>
    <t>Плата за сбросы загрязняющих веществ в водные объекты</t>
  </si>
  <si>
    <t>Плата за размещение отходов производства и потребления</t>
  </si>
  <si>
    <t>Плата за выбросы загрязняющих веществ, образующихся при сжигании на факельных установках и (или) рассеивании попутного нефтяного газа</t>
  </si>
  <si>
    <t>Доходы от оказания информационных услуг органами местного самоуправления муниципальных районов, казенными учреждениями муниципальных районов</t>
  </si>
  <si>
    <t>Прочие доходы от оказания платных услуг (работ) получателями средств  бюджетов муниципальных районов</t>
  </si>
  <si>
    <t>Доходы, поступающие в порядке возмещения расходов, понесенных в связи с эксплуатацией имущества муниципальных районов</t>
  </si>
  <si>
    <t>Прочие доходы от компенсации затрат бюджетов муниципальных районов</t>
  </si>
  <si>
    <t>Прочие доходы от компенсации затрат бюджетов муниципальных районов от возврата дебиторской задолженности прошлых лет, сформированной получателем бюджетных средств</t>
  </si>
  <si>
    <t>000 1 14 02052 05 0000 410</t>
  </si>
  <si>
    <t>Доходы от реализации имущества, находящегося в оперативном управлении учреждений, находящихся в ведении органов управления муниципальных районов (за исключением имущества муниципальных бюджетных и автономных учреждений), в части реализации основных средств по указанному имуществу</t>
  </si>
  <si>
    <t>000 1 14 02053 05 0000 410</t>
  </si>
  <si>
    <t>Доходы от реализации иного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</si>
  <si>
    <t>000 1 14 02058 05 0000 410</t>
  </si>
  <si>
    <t>Доходы от реализации недвижимого имущества бюджетных, автономных учреждений, находящегося в собственности муниципальных районов, в части реализации основных средств</t>
  </si>
  <si>
    <t>000 1 14 02052 05 0000 440</t>
  </si>
  <si>
    <t>Доходы от реализации имущества, находящегося в оперативном управлении учреждений, находящихся в ведении органов управления муниципальных районов (за исключением имущества муниципальных бюджетных и автономных учреждений), в части реализации материальных запасов по указанному имуществу</t>
  </si>
  <si>
    <t>000 1 14 02053 05 0000 440</t>
  </si>
  <si>
    <t>Доходы от реализации иного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материальных запасов по указанному имуществу</t>
  </si>
  <si>
    <t>000 1 14 06013 05 0000 430</t>
  </si>
  <si>
    <t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t>
  </si>
  <si>
    <t>000 1 14 06013 13 0000 430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</si>
  <si>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</si>
  <si>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 (в части бюджетов муниципальных районов)</t>
  </si>
  <si>
    <t>000 1 17 01050 05 0000 181</t>
  </si>
  <si>
    <t>Невыясненные поступления, зачисляемые в бюджеты муниципальных районов</t>
  </si>
  <si>
    <t>000 1 17 05050 05 0000 189</t>
  </si>
  <si>
    <t>Прочие неналоговые доходы бюджетов муниципальных районов</t>
  </si>
  <si>
    <t>000 1 09 00000 00 0000 000</t>
  </si>
  <si>
    <t>ЗАДОЛЖЕННОСТЬ И ПЕРЕРАСЧЕТЫ ПО ОТМЕНЕННЫМ НАЛОГАМ, СБОРАМ И ИНЫМ ОБЯЗАТЕЛЬНЫМ ПЛАТЕЖАМ</t>
  </si>
  <si>
    <t>000 1 09 01030 05 0000 110</t>
  </si>
  <si>
    <t>Налог на прибыль организаций, зачислявшийся до 1 января 2005 года в местные бюджеты, мобилизуемый на территориях муниципальных районов</t>
  </si>
  <si>
    <t>000 1 09 03021 05 0000 110</t>
  </si>
  <si>
    <t>Платежи за добычу общераспространенных полезных ископаемых, мобилизуемые на территориях муниципальных районов</t>
  </si>
  <si>
    <t>000 1 09 04053 05 0000 110</t>
  </si>
  <si>
    <t>Земельный налог (по обязательствам, возникшим до 1 января 2006 года), мобилизуемый на межселенных территориях</t>
  </si>
  <si>
    <t>000 1 09 07013 05 0000 110</t>
  </si>
  <si>
    <t xml:space="preserve">Налог на рекламу, мобилизуемый на территориях муниципальных районов
</t>
  </si>
  <si>
    <t xml:space="preserve">000 1 09 07033 05 0000 110
</t>
  </si>
  <si>
    <t xml:space="preserve">Целевые сборы с граждан и предприятий, учреждений, организаций на содержание милиции, на благоустройство территорий, на нужды образования и другие цели, мобилизуемые на территориях муниципальных районов
</t>
  </si>
  <si>
    <t xml:space="preserve">000 1 09 07043 05 0000 110
</t>
  </si>
  <si>
    <t xml:space="preserve">Лицензионный сбор за право торговли спиртными напитками, мобилизуемый на территориях муниципальных районов
</t>
  </si>
  <si>
    <t xml:space="preserve">000 1 09 07053 05 0000 110
</t>
  </si>
  <si>
    <t xml:space="preserve">Прочие местные налоги и сборы, мобилизуемые на территориях муниципальных районов
</t>
  </si>
  <si>
    <t xml:space="preserve">                                                            Приложение № 2</t>
  </si>
  <si>
    <t>Перечень главных администраторов доходов бюджета муниципального образования "Ленский район" на 2021 год и плановый период 2022 и 2023 годов и закрепляемые за ними виды (подвиды) доходов</t>
  </si>
  <si>
    <t>Код бюджетной классификации</t>
  </si>
  <si>
    <t>Наименование администратора доходов местного бюджета</t>
  </si>
  <si>
    <t>Главного администратора доходов</t>
  </si>
  <si>
    <t>Код доходов бюджета МО «Ленский район» Саха (Якутия)</t>
  </si>
  <si>
    <t>1 08 07084 01 1000 110</t>
  </si>
  <si>
    <t xml:space="preserve">Государственная пошлина за совершение действий, связанных с лицензированием, с проведением аттестации в случаях, если такая аттестация предусмотрена законодательством Российской Федерации, зачисляемая в федеральный бюджет
</t>
  </si>
  <si>
    <t>1 08 07150 01 1000 110</t>
  </si>
  <si>
    <t>1 08 07174 01 1000 110</t>
  </si>
  <si>
    <t xml:space="preserve">Государственная пошлина за выдачу органом местного самоуправления муниципального района специального разрешения на движение по автомобильным дорогам транспортных средств, осуществляющих перевозки опасных, тяжеловесных и (или) крупногабаритных грузов, зачисляемая в бюджеты муниципальных районов
</t>
  </si>
  <si>
    <t>1 11 01050 05 0000 120</t>
  </si>
  <si>
    <t xml:space="preserve">Доходы в виде прибыли, приходящейся на доли в уставных (складочных) капиталах хозяйственных товариществ и обществ, или дивидендов по акциям, принадлежащим муниципальным районам
</t>
  </si>
  <si>
    <t xml:space="preserve">  1 11 03050 05 0000 120</t>
  </si>
  <si>
    <t>1 11 05013 05 0000 120</t>
  </si>
  <si>
    <t xml:space="preserve"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
</t>
  </si>
  <si>
    <t xml:space="preserve">701 </t>
  </si>
  <si>
    <t>1 11 05013 13 0000 120</t>
  </si>
  <si>
    <t xml:space="preserve"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
</t>
  </si>
  <si>
    <t>1 11 05025 05 0000 120</t>
  </si>
  <si>
    <t xml:space="preserve">Доходы, получаемые в виде арендной платы, а также средства от продажи права на заключение договоров аренды за земли, находящиеся в собственности муниципальных районов (за исключением земельных участков муниципальных бюджетных и автономных учреждений)
</t>
  </si>
  <si>
    <t>1 11 05035 05 0000 120</t>
  </si>
  <si>
    <t>1 11 05075 05 0000 120</t>
  </si>
  <si>
    <t>Доходы от сдачи в аренду имущества, составляющего казну муниципальных районов (за исключением земельных участков)</t>
  </si>
  <si>
    <t>1 11 07015 05 0000 120</t>
  </si>
  <si>
    <t>1 11 09045 05 0000 120</t>
  </si>
  <si>
    <t>Прочие поступления от использования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</si>
  <si>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 xml:space="preserve"> 1 13 01995 05 0000 130</t>
  </si>
  <si>
    <t xml:space="preserve">Прочие доходы от оказания платных услуг (работ) получателями средств бюджетов муниципальных районов </t>
  </si>
  <si>
    <t xml:space="preserve"> 1 13 01995 05 0011 130</t>
  </si>
  <si>
    <t>Прочие доходы от оказания платных услуг (работ) получателями средств бюджетов муниципальных районов  (Администрация муниципального образования "Ленский район")</t>
  </si>
  <si>
    <t>1 13 01995 05 0012 130</t>
  </si>
  <si>
    <t>1 13 01995 05 0013 130</t>
  </si>
  <si>
    <t>Прочие доходы от оказания платных услуг (работ) получателями средств бюджетов муниципальных районов (МКОУ СОШ с.Ярославский)</t>
  </si>
  <si>
    <t>1 13 01995 05 0014 130</t>
  </si>
  <si>
    <t>Прочие доходы от оказания платных услуг (работ) получателями средств бюджетов муниципальных районов (МКОУ СОШ с.Толон)</t>
  </si>
  <si>
    <t>1 13 01995 05 0015 130</t>
  </si>
  <si>
    <t>Прочие доходы от оказания платных услуг (работ) получателями средств бюджетов муниципальных районов  (МКОУ ООШ с.Хамра)</t>
  </si>
  <si>
    <t>1 13 01995 05 0016 130</t>
  </si>
  <si>
    <t>Прочие доходы от оказания платных услуг (работ) получателями средств бюджетов муниципальных районов  (МКОУ ООШ с.Дорожный)</t>
  </si>
  <si>
    <t>1 13 01995 05 0017 130</t>
  </si>
  <si>
    <t>Прочие доходы от оказания платных услуг (работ) получателями средств бюджетов муниципальных районов  (МКДОУ "Золотой ключик")</t>
  </si>
  <si>
    <t>1 13 01995 05 0021 130</t>
  </si>
  <si>
    <t>Прочие доходы от оказания платных услуг (работ) получателями средств бюджетов муниципальных районов  (МКОУ СОШ с.Турукта)</t>
  </si>
  <si>
    <t>1 13 01995 05 0022 130</t>
  </si>
  <si>
    <t>Прочие доходы от оказания платных услуг (работ) получателями средств бюджетов муниципальных районов  (МКОУ ООШ с.Мурья)</t>
  </si>
  <si>
    <t>1 13 01995 05 0023 130</t>
  </si>
  <si>
    <t>Прочие доходы от оказания платных услуг (работ) получателями средств бюджетов муниципальных районов  (МКОУ С(К)ОШ VIII вида)</t>
  </si>
  <si>
    <t>1 13 01995 05 0025 130</t>
  </si>
  <si>
    <t>Прочие доходы от оказания платных услуг (работ) получателями средств бюджетов муниципальных районов  (МКУ "РУО")</t>
  </si>
  <si>
    <t>1 13 01995 05 0026 130</t>
  </si>
  <si>
    <t>Прочие доходы от оказания платных услуг (работ) получателями средств бюджетов муниципальных районов (МКУ "ЛРУК")</t>
  </si>
  <si>
    <t>1 13 01995 05 0030 130</t>
  </si>
  <si>
    <t>Прочие доходы от оказания платных услуг (работ) получателями средств бюджетов муниципальных районов  (МКУК "ЛМЦБС")</t>
  </si>
  <si>
    <t>1 13 01995 05 0031 130</t>
  </si>
  <si>
    <t>Прочие доходы от оказания платных услуг (работ) получателями средств бюджетов муниципальных районов (МКУ "Муниципальный архив")</t>
  </si>
  <si>
    <t>1 13 01995 05 0032 130</t>
  </si>
  <si>
    <t>Прочие доходы от оказания платных услуг (работ) получателями средств бюджетов муниципальных районов  (МКУ "КМСП")</t>
  </si>
  <si>
    <t>1 13 01995 05 0033 130</t>
  </si>
  <si>
    <t>Прочие доходы от оказания платных услуг (работ) получателями средств бюджетов муниципальных районов  (МКУ "Ленское УСХ")</t>
  </si>
  <si>
    <t>1 13 01995 05 0034 130</t>
  </si>
  <si>
    <t>Прочие доходы от оказания платных услуг (работ) получателями средств бюджетов муниципальных районов  (МКДОУ "Белочка")</t>
  </si>
  <si>
    <t>1 13 01995 05 0035 130</t>
  </si>
  <si>
    <t>1 13 01995 05 0036 130</t>
  </si>
  <si>
    <t>1 13 01995 05 0037 130</t>
  </si>
  <si>
    <t>1 13 01995 05 0039 130</t>
  </si>
  <si>
    <t>Прочие доходы от оказания платных услуг (работ) получателями средств бюджетов муниципальных районов (МКО ДО «ДШИ г. Ленска»)</t>
  </si>
  <si>
    <t>1 13 01995 05 0040 130</t>
  </si>
  <si>
    <t>Прочие доходы от оказания платных услуг (работ) получателями средств бюджетов муниципальных районов  (МКДОУ «Звездочка» г.Ленск)</t>
  </si>
  <si>
    <t>1 13 01995 05 0041 130</t>
  </si>
  <si>
    <t>Прочие доходы от оказания платных услуг (работ) получателями средств бюджетов муниципальных районов (МКУ «КФКиС»)</t>
  </si>
  <si>
    <t>1 13 01995 05 0042 130</t>
  </si>
  <si>
    <t>Прочие доходы от оказания платных услуг (работ) получателями средств бюджетов муниципальных районов  (МКДОУ «Сказка» г. Ленск)</t>
  </si>
  <si>
    <t>1 13 01995 05 0043 130</t>
  </si>
  <si>
    <t>Прочие доходы от оказания платных услуг (работ) получателями средств бюджетов муниципальных районов (МКОУ СОШ п. Витим)</t>
  </si>
  <si>
    <t>1 13 01995 05 0044 130</t>
  </si>
  <si>
    <t>Прочие доходы от оказания платных услуг (работ) получателями средств бюджетов муниципальных районов  (МКОО ДО "ЦДО «Сэргэ»)</t>
  </si>
  <si>
    <t>1 13 01995 05 0045 130</t>
  </si>
  <si>
    <t>Прочие доходы от оказания платных услуг (работ) получателями средств бюджетов муниципальных районов (МКОУ СОШ № 3 г.Ленска)</t>
  </si>
  <si>
    <t>1 13 01995 05 0046 130</t>
  </si>
  <si>
    <t>Прочие доходы от оказания платных услуг (работ) получателями средств бюджетов муниципальных районов  (МКОУ СОШ № 4 г. Ленска)</t>
  </si>
  <si>
    <t>1 13 01995 05 0047 130</t>
  </si>
  <si>
    <t>Прочие доходы от оказания платных услуг (работ) получателями средств бюджетов муниципальных районов  (МКОУ СОШ № 5 г. Ленска)</t>
  </si>
  <si>
    <t>1 13 01995 05 0048 130</t>
  </si>
  <si>
    <t>Прочие доходы от оказания платных услуг (работ) получателями средств бюджетов муниципальных районов (МКОУ Школа № 2 г. Ленска)</t>
  </si>
  <si>
    <t>1 13 01995 05 0049 130</t>
  </si>
  <si>
    <t>Прочие доходы от оказания платных услуг (работ) получателями средств бюджетов муниципальных районов  (МКОУ СОШ № 1 г. Ленска)</t>
  </si>
  <si>
    <t>1 13 01995 05 0050 130</t>
  </si>
  <si>
    <t>Прочие доходы от оказания платных услуг (работ) получателями средств бюджетов муниципальных районов (МКОУ СОШ п. Пеледуй)</t>
  </si>
  <si>
    <t>1 13 01995 05 0051 130</t>
  </si>
  <si>
    <t>Прочие доходы от оказания платных услуг (работ) получателями средств бюджетов муниципальных районов (МКДОУ «Искорка» г.Ленск)</t>
  </si>
  <si>
    <t>1 13 01995 05 0053 130</t>
  </si>
  <si>
    <t>Прочие доходы от оказания платных услуг (работ) получателями средств бюджетов муниципальных районов  (МКДОУ  детский сад «Теремок» г. Ленск МО «ЛР»)</t>
  </si>
  <si>
    <t>1 13 01995 05 0055 130</t>
  </si>
  <si>
    <t>Прочие доходы от оказания платных услуг (работ) получателями средств бюджетов муниципальных районов (МКДОУ детский сад  «Чебурашка»)</t>
  </si>
  <si>
    <t>1 13 01995 05 0056 130</t>
  </si>
  <si>
    <t>Прочие доходы от оказания платных услуг (работ) получателями средств бюджетов муниципальных районов  (МКДОУ ЦРР - д/с «Колокольчик» п. Витим)</t>
  </si>
  <si>
    <t>1 13 01995 05 0057 130</t>
  </si>
  <si>
    <t>Прочие доходы от оказания платных услуг (работ) получателями средств бюджетов муниципальных районов  (МКДОУ Детский сад «Светлячок» п.Пеледуй)</t>
  </si>
  <si>
    <t>1 13 01995 05 0058 130</t>
  </si>
  <si>
    <t>Прочие доходы от оказания платных услуг (работ) получателями средств бюджетов муниципальных районов СП "детский сад "Василёк" МКОУ  СОШ с.Нюя"</t>
  </si>
  <si>
    <t>1 13 01995 05 0059 130</t>
  </si>
  <si>
    <t>Прочие доходы от оказания платных услуг (работ) получателями средств бюджетов муниципальных районов  (МКДОУ Детский сад «Солнышко»)</t>
  </si>
  <si>
    <t>1 13 01995 05 0060 130</t>
  </si>
  <si>
    <t>Прочие доходы от оказания платных услуг (работ) получателями средств бюджетов муниципальных районов  (МКДОУ «ЦРР - д/с Сардаана»)</t>
  </si>
  <si>
    <t>1 13 01995 05 0061 130</t>
  </si>
  <si>
    <t>Прочие доходы от оказания платных услуг (работ) получателями средств бюджетов муниципальных районов  (МКОУ «ВСОШ г. Ленска» МО «Ленский район»)</t>
  </si>
  <si>
    <t>1 13 01995 05 0062 130</t>
  </si>
  <si>
    <t>Прочие доходы от оказания платных услуг (работ) получателями средств бюджетов муниципальных районов  (МКУК «Историко-краеведческий музей»)</t>
  </si>
  <si>
    <t>1 13 02995 05 0000 130</t>
  </si>
  <si>
    <t xml:space="preserve">Прочие доходы от компенсации затрат бюджетов муниципальных районов
</t>
  </si>
  <si>
    <t>1 14 02052 05 0000 410</t>
  </si>
  <si>
    <t xml:space="preserve">Доходы от реализации имущества, находящегося в оперативном управлении учреждений, находящихся в ведении органов управления муниципальных районов (за исключением имущества муниципальных бюджетных и автономных учреждений), в части реализации основных средств по указанному имуществу
</t>
  </si>
  <si>
    <t>1 14 02052 05 0000 440</t>
  </si>
  <si>
    <t xml:space="preserve">Доходы от реализации имущества, находящегося в оперативном управлении учреждений, находящихся в ведении органов управления муниципальных районов (за исключением имущества муниципальных бюджетных и автономных учреждений), в части реализации материальных запасов по указанному имуществу
</t>
  </si>
  <si>
    <t>1 14 02053 05 0000 410</t>
  </si>
  <si>
    <t xml:space="preserve">Доходы от реализации иного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
</t>
  </si>
  <si>
    <t>1 14 02053 05 0000 440</t>
  </si>
  <si>
    <t xml:space="preserve">Доходы от реализации иного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материальных запасов по указанному имуществу
</t>
  </si>
  <si>
    <t>1 14 06013 05 0000 430</t>
  </si>
  <si>
    <t xml:space="preserve"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
</t>
  </si>
  <si>
    <t>1 14 06013 13 0000 430</t>
  </si>
  <si>
    <t xml:space="preserve">Доходы от продажи земельных участков, государственная собственность на которые не разграничена и которые расположены в границах городских поселений
</t>
  </si>
  <si>
    <t>1 14 06025 05 0000 430</t>
  </si>
  <si>
    <t xml:space="preserve">Доходы от продажи земельных участков, находящихся в собственности муниципальных районов (за исключением земельных участков муниципальных бюджетных и автономных учреждений)
</t>
  </si>
  <si>
    <t xml:space="preserve">1 16 10123 01 0051 140
</t>
  </si>
  <si>
    <t xml:space="preserve">Доходы от денежных взысканий (штрафов), поступающие в счет погашения задолженности, образовавшейся до 1 января 2020 года, подлежащие зачислению в бюджет муниципального образования по нормативам, действующим до 1 января 2020 года
</t>
  </si>
  <si>
    <t>1 16 01154 01 0000 140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</si>
  <si>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 (за исключением штрафов, указанных в пункте 6 статьи 46 Бюджетного кодекса Российской Федерации), выявленные должностными лицами органов муниципального контроля</t>
  </si>
  <si>
    <t>1 16 01157 01 0000 140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</si>
  <si>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связанные с нецелевым использованием бюджетных средств, невозвратом либо несвоевременным возвратом бюджетного кредита, неперечислением либо несвоевременным перечислением платы за пользование бюджетным кредитом, нарушением условий предоставления бюджетного кредита, нарушением порядка и (или) условий предоставления (расходования) межбюджетных трансфертов, нарушением условий предоставления бюджетных инвестиций, субсидий юридическим лицам, индивидуальным предпринимателям и физическим лицам, подлежащие зачислению в бюджет муниципального образования</t>
  </si>
  <si>
    <t>1 16 10031 05 0000 140</t>
  </si>
  <si>
    <t>Возмещение ущерба при возникновении страховых случаев, когда выгодоприобретателями выступают получатели средств бюджета муниципального района</t>
  </si>
  <si>
    <t>1 16 10032 05 0000 140</t>
  </si>
  <si>
    <t>Прочее возмещение ущерба, причиненного муниципальному имуществу муниципального района (за исключением имущества, закрепленного за муниципальными бюджетными (автономными) учреждениями, унитарными предприятиями)</t>
  </si>
  <si>
    <t>1 16 07030 05 0000 140</t>
  </si>
  <si>
    <t>Штрафы, неустойки, пени, уплаченные в соответствии с договором аренды лесного участка или договором купли-продажи лесных насаждений в случае неисполнения или ненадлежащего исполнения обязательств перед муниципальным органом (муниципальным казенным учреждением) муниципального района</t>
  </si>
  <si>
    <t>1 16 07010 05 0000 140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</si>
  <si>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муниципального района</t>
  </si>
  <si>
    <t>1 16 07090 05 0000 140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</si>
  <si>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органом, (муниципальным казенным учреждением) муниципального района</t>
  </si>
  <si>
    <t>1 16 10081 05 0000 140</t>
  </si>
  <si>
    <t>Платежи в целях возмещения ущерба при расторжении муниципального контракта, заключенного с муниципальным органом муниципального района (муниципальным казенным учреждением), в связи с односторонним отказом исполнителя (подрядчика) от его исполнения (за исключением муниципального контракта, финансируемого за счет средств муниципального дорожного фонда)</t>
  </si>
  <si>
    <t>1 16 10082 05 0000 140</t>
  </si>
  <si>
    <t>Платежи в целях возмещения ущерба при расторжении муниципального контракта, финансируемого за счет средств муниципального дорожного фонда муниципального района, в связи с односторонним отказом исполнителя (подрядчика) от его исполнения</t>
  </si>
  <si>
    <t>1 16 11050 01 0000 140</t>
  </si>
  <si>
    <t>Платежи по искам о возмещении вреда, причиненного окружающей среде, а также платежи, уплачиваемые при добровольном возмещении вреда, причиненного окружающей среде (за исключением вреда, причиненного окружающей среде на особо охраняемых природных территориях), подлежащие зачислению в бюджет муниципального образования</t>
  </si>
  <si>
    <t>1 17 01050 05 0000 180</t>
  </si>
  <si>
    <t>1 17 05050 05 0000 180</t>
  </si>
  <si>
    <t>1 17 05050 05 0001 180</t>
  </si>
  <si>
    <t>Прочие неналоговые доходы бюджетов муниципальных районов (стоимость права за установку и эксплуатацию рекламной конструкции)</t>
  </si>
  <si>
    <t xml:space="preserve">1 18 01510 05 0000 150 </t>
  </si>
  <si>
    <t xml:space="preserve">Поступления в бюджеты муниципальных районов по решениям о взыскании средств из иных бюджетов бюджетной системы Российской Федерации
</t>
  </si>
  <si>
    <t>2 02 15001 05 0000 150</t>
  </si>
  <si>
    <t>Дотации бюджетам муниципальных районов на выравнивание бюджетной обеспеченности из бюджета субъекта Российской Федерации</t>
  </si>
  <si>
    <t>2 02 15002 05 0000 150</t>
  </si>
  <si>
    <t>Дотации бюджетам муниципальных районов на поддержку мер по обеспечению сбалансированности бюджетов</t>
  </si>
  <si>
    <t>2 02 15549 05 0000 150</t>
  </si>
  <si>
    <t>Дотации (гранты)бюджетам муниципальных районов за достижение показателей деятельности органов местного самоуправления</t>
  </si>
  <si>
    <t>2 02 15853 05 0000 150</t>
  </si>
  <si>
    <t>Дотации бюджетам муниципальных районов на поддержку мер по обеспечению сбалансированности бюджетов на реализацию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РФ</t>
  </si>
  <si>
    <t>2 02 20077 05 6421 150</t>
  </si>
  <si>
    <t>Cубсиди на софинансирование капитальных вложений в объекты общего образования муниципальной собственности и (или) приобретения объектов недвижимого имущества в муниципальную собственность для организаций общего образования</t>
  </si>
  <si>
    <t>2 02 20087 05 0000 150</t>
  </si>
  <si>
    <t>Субсидии бюджетам муниципальных районов из бюджетов поселений на решение вопросов местного значения межмуниципального характера</t>
  </si>
  <si>
    <t>2 02 25497 05 0000 150</t>
  </si>
  <si>
    <t xml:space="preserve">Субсидии бюджетам муниципальных районов на реализацию мероприятий по обеспечению жильем молодых семей
</t>
  </si>
  <si>
    <t>2 02 25304 05 0000 150</t>
  </si>
  <si>
    <t xml:space="preserve">Субсидии бюджетам муниципальных районов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
</t>
  </si>
  <si>
    <t>2 02 29900 05 0000 150</t>
  </si>
  <si>
    <t>Субсидии бюджетам муниципальных районов из местных бюджетов</t>
  </si>
  <si>
    <t>2 02 29999 05 6201 150</t>
  </si>
  <si>
    <t>Софинансирование расходных обязательств на организацию отдыха детей в каникулярное время (за счет средств МБ)</t>
  </si>
  <si>
    <t>2 02 29999 05 6207 150</t>
  </si>
  <si>
    <t>Организация и проведение конкурса на предоставление субсидий по реализации по патриотическому воспитанию молодежи в муниципальных образованиях РС(Я)</t>
  </si>
  <si>
    <t>2 02 29999 05 6269 150</t>
  </si>
  <si>
    <t>Субсидия на софинансирование реализации мероприятий муниципальных программ
(подпрограмм) развития кормопроизводства</t>
  </si>
  <si>
    <t>2 02 30024 05 6301 150</t>
  </si>
  <si>
    <t xml:space="preserve">Выполнение отдельных государственных полномочий по опеке и попечительству в отношении лиц, признанных судом недееспособным или ограниченно дееспособными </t>
  </si>
  <si>
    <t>2 02 30024 05 6302 150</t>
  </si>
  <si>
    <t>2 02 30024 05 6303 150</t>
  </si>
  <si>
    <t>2 02 30024 05 6311 150</t>
  </si>
  <si>
    <t xml:space="preserve">Выполнение отдельных государственных полномочий по опеке и попечительству в отношении несовершеннолетних  </t>
  </si>
  <si>
    <t>2 02 30024 05 6316 150</t>
  </si>
  <si>
    <t xml:space="preserve"> Субвенции бюджетам муниципальных районов на выполнение передаваемых полномочий субъектов Российской Федерации (поддержка скотоводства)</t>
  </si>
  <si>
    <t>2 02 30024 05 6317 150</t>
  </si>
  <si>
    <t xml:space="preserve"> Субвенции бюджетам муниципальных районов на выполнение передаваемых полномочий субъектов Российской Федерации на поддержку базовых свиноводческих хозяйств</t>
  </si>
  <si>
    <t>2 02 30024 05 6319 150</t>
  </si>
  <si>
    <t>Субвенции бюджетам муниципальных районов на выполнение передаваемых полномочий субъектов Российской Федерации на поддержку производства овощей открытого грунта</t>
  </si>
  <si>
    <t>2 02 30024 05 6320 150</t>
  </si>
  <si>
    <t xml:space="preserve"> Субвенции бюджетам муниципальных районов на выполнение передаваемых полномочий субъектов Российской Федерации на поддержку производства картофеля</t>
  </si>
  <si>
    <t>2 02 30024 05 6324 150</t>
  </si>
  <si>
    <t xml:space="preserve"> Субвенции бюджетам муниципальных районов на выполнение передаваемых полномочий субъектов Российской Федерации</t>
  </si>
  <si>
    <t>2 02 30024 05 6325 150</t>
  </si>
  <si>
    <t>Субвенции бюджетам муниципальных районов на выполнение передаваемых полномочий субъектов Российской Федерации, связанные с обеспечением осуществления отдельных государственных полномочий по поддержке сельскохозяйственного производства</t>
  </si>
  <si>
    <t>2 02 30024 05 6326 150</t>
  </si>
  <si>
    <t>Субвенции бюджетам муниципальных районов на выполнение передаваемых полномочий субъектов Российской Федерации</t>
  </si>
  <si>
    <t>2 02 30024 05 6327 150</t>
  </si>
  <si>
    <t>2 02 30024 05 6329 150</t>
  </si>
  <si>
    <t>Субвенции бюджетам муниципальных районов на выполнение передаваемых полномочий субъектов Российской Федерации (выполнение  отдельных государственных полномочий в области охраны труда)</t>
  </si>
  <si>
    <t>2 02 30024 05 6330 150</t>
  </si>
  <si>
    <t>Субвенции бюджетам муниципальных районов на выполнение передаваемых полномочий субъектов Российской Федерациий (по организации деятельности административных комиссий по рассмотрению дел об административных правонарушениях)</t>
  </si>
  <si>
    <t>2 02 30024 05 6331 150</t>
  </si>
  <si>
    <t>2 02 30024 05 6332 150</t>
  </si>
  <si>
    <t>2 02 30024 05 6333 150</t>
  </si>
  <si>
    <t>2 02 30024 05 6335 150</t>
  </si>
  <si>
    <t>Выполнение отдельных государственных полномочий на реализацию государственного стандарта дошкольного образования</t>
  </si>
  <si>
    <t>2 02 30024 05 6336 150</t>
  </si>
  <si>
    <t>Выполнение отдельных государственных полномочий по организации проведения мероприятий по предупреждению и ликвидации болезней животных, их лечению, отлову и содержанию безнадзорных животных, защите населения от болезней, общих для человека и животных</t>
  </si>
  <si>
    <t>2 02 30024 05 6337 150</t>
  </si>
  <si>
    <t>Субвенции бюджетам муниципальных районов на выполнение передаваемых полномочий субъектов Российской Федерации на выполнение отдельных государственных полномочий по предоставлению жилых помещений детям-сиротам и детям, оставшимся без попечения родителей,</t>
  </si>
  <si>
    <t>2 02 30024 05 6338 150</t>
  </si>
  <si>
    <t>Субвенция на выполнение отдельных государственных полномочий по предоставлению мер социальной поддержки педагогическим работникам муниципальных образовательных организаций, проживающим и работающим в сельских населенных пунктах, рабочих поселках (поселках городского типа)</t>
  </si>
  <si>
    <t>2 02 30024 05 6339 150</t>
  </si>
  <si>
    <t xml:space="preserve"> Субвенции бюджетам муниципальных районов на выполнение ОМСУ МР И ГО отдельных государственных полномочий по поддержке табунного коневодства</t>
  </si>
  <si>
    <t>2 02 30024 05 6340 150</t>
  </si>
  <si>
    <t>Единая субвенция  на выполнение отдельных государственных  полномочий  по предоставлению мер социальной поддержки детям сиротам и детям оставшимся без попечения родителей</t>
  </si>
  <si>
    <t>2 02 30029 05 6305 150</t>
  </si>
  <si>
    <t>Выполнение отдельных государственных полномочий на выплату компенсации части платы, взимаемой с родителей (законных представителей) за присмотр и уход за детьми,осваювающими образовательные программы дошкольного образования в организациях, осуществляющих образовательную деятельность</t>
  </si>
  <si>
    <t>2 02 35118 05 0000 150</t>
  </si>
  <si>
    <t xml:space="preserve"> Субвенции бюджетам муниципальных районов на осуществление первичного воинского учета на территориях, где отсутствуют военные комиссариаты</t>
  </si>
  <si>
    <t>2 02 35260 05 0000 150</t>
  </si>
  <si>
    <t>Субвенции бюджетам на выплату единовременного пособия при всех формах устройства детей, лишенных родительского попечения, в семью</t>
  </si>
  <si>
    <t>2 02 35082 05 0000 150</t>
  </si>
  <si>
    <t>Субвенция из государственного бюджета Республики Саха (Якутия), предоставляемая в 2020 году муниципальным районам и городским округам Республики Саха (Якутия) на обеспечение жилыми помещениями детей-сирот и детей, оставшихся без попечения родителей</t>
  </si>
  <si>
    <t>2 02 35303 05 000 150</t>
  </si>
  <si>
    <t>Субвенции бюджетам муниципальных районов на 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организаций, реализующих образовательные программы начального общего, основного общего и среднего общегообразования, в тос числе адаптивные основные общеобразовательные прораммы</t>
  </si>
  <si>
    <t>2 02 35930 05 0000 150</t>
  </si>
  <si>
    <t>Субвенции бюджетам на государственную регистрацию актов гражданского состояния</t>
  </si>
  <si>
    <t>2 02 40014 05 0000 150</t>
  </si>
  <si>
    <t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соглашениями.</t>
  </si>
  <si>
    <t>2 02 49999 05 6502 150</t>
  </si>
  <si>
    <t xml:space="preserve"> Прочие межбюджетные трансферты, передаваемые бюджетам муниицпальных районов, на мероприятия за счет программы по повышению эффективности бюджетных расходов</t>
  </si>
  <si>
    <t>2 02 49999 05 6551 150</t>
  </si>
  <si>
    <t>Межбюджетные трансферты на содержание временных абсерваторов для организации медицинского наблюдения за контактными лицами из очагов новой коронавирусной инфекции (COVID-19), а также лицами, пребывающими из стран эпидемически неблагополучной территории.</t>
  </si>
  <si>
    <t>2 07 05030 05 0000 150</t>
  </si>
  <si>
    <t>Прочие безвозмездные поступления в бюджеты муниципальных районов</t>
  </si>
  <si>
    <t>2 08 05000 05 0000 150</t>
  </si>
  <si>
    <t>Перечисление из бюджетов муниципальных районов (в бюджеты муниципальных районов)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суммы.</t>
  </si>
  <si>
    <t>2 18 05010 05 0000 150</t>
  </si>
  <si>
    <t>Доходы бюджетов муниципальных районов от возврата бюджетными учреждениями остатков субсидий прошлых лет</t>
  </si>
  <si>
    <t>2 18 05020 05 0000 150</t>
  </si>
  <si>
    <t>Доходы бюджетов муниципальных районов от возврата автономными учреждениями остатков субсидий прошлых лет</t>
  </si>
  <si>
    <t>2 18 05030 05 0000 150</t>
  </si>
  <si>
    <t>Доходы бюджетов муниципальных районов от возврата иными организациями остатков субсидий прошлых лет</t>
  </si>
  <si>
    <t>2 18 60010 05 0000 150</t>
  </si>
  <si>
    <t>Доходы бюджетов муниципальных районов от возврата прочих остатков субсидий, субвенций и иных межбюджетных трансфертов, имеющих целевое назначение, прошлых лет из бюджетов поселений</t>
  </si>
  <si>
    <t>2 19 60010 05 0000 150</t>
  </si>
  <si>
    <t>Возврат прочих остатков субсидий, субвенций и иных межбюджетных трансфертов, имеющих целевое назначение, прошлых лет из бюджетов муниципальных районов</t>
  </si>
  <si>
    <t>2 02 49999 05 6590 150</t>
  </si>
  <si>
    <t>Иные межбюджетные трансферты на реализацию мероприятий по предоставлению молодым учителям адресной помощи на компенсацию части расходов по уплате разницы процентов по ипотечному жилищному кредиту (займу)</t>
  </si>
  <si>
    <t>Приложение № 3</t>
  </si>
  <si>
    <t>Прогнозируемые доходы  бюджета муниципального образования "Ленский район" по группам, подгруппам, статьям, подстатьям и элементам видов доходов, группам и аналитическим группам подвидов доходов на 2021 год и на плановый период 2022 и 2023 годов</t>
  </si>
  <si>
    <t>182 1 01 02000 01 0000 110</t>
  </si>
  <si>
    <t>Налог на доходы физических лиц</t>
  </si>
  <si>
    <t>182 1 01 02010 01 0000 110</t>
  </si>
  <si>
    <t xml:space="preserve"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
</t>
  </si>
  <si>
    <t>182 1 01 02020 01 0000 110</t>
  </si>
  <si>
    <t xml:space="preserve"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
</t>
  </si>
  <si>
    <t>182 1 01 02030 01 0000 110</t>
  </si>
  <si>
    <t xml:space="preserve">Налог на доходы физических лиц с доходов, полученных физическими лицами в соответствии со статьей 228 Налогового кодекса Российской Федерации
</t>
  </si>
  <si>
    <t>182 1 01 02040 01 0000 110</t>
  </si>
  <si>
    <t xml:space="preserve"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
</t>
  </si>
  <si>
    <t>000 1 03 00000 00 0000 000</t>
  </si>
  <si>
    <t>НАЛОГИ НА ТОВАРЫ (РАБОТЫ, УСЛУГИ), РЕАЛИЗУЕМЫЕ НА ТЕРРИТОРИИ РОССИЙСКОЙ ФЕДЕРАЦИИ</t>
  </si>
  <si>
    <t>Доходы от уплаты акцизов на дизельное топливо, зачисляемые в консолидированные бюджеты субъектов Российской Федерации</t>
  </si>
  <si>
    <t xml:space="preserve">Доходы от уплаты акцизов на моторные масла для дизельных и (или) карбюраторных (инжекторных) двигателей, зачисляемые в консолидированные бюджеты субъектов Российской Федерации
</t>
  </si>
  <si>
    <t xml:space="preserve">Доходы от уплаты акцизов на автомобильный бензин, производимый на территории Российской Федерации, зачисляемые в консолидированные бюджеты субъектов Российской Федерации
</t>
  </si>
  <si>
    <t xml:space="preserve">Доходы от уплаты акцизов на прямогонный бензин, производимый на территории Российской Федерации, зачисляемые в консолидированные бюджеты субъектов Российской Федерации
</t>
  </si>
  <si>
    <t>НАЛОГИ НА СОВОКУПНЫЙ ДОХОД</t>
  </si>
  <si>
    <t>182 1 05 01000 00 0000 110</t>
  </si>
  <si>
    <t>Налог, взимаемый в связи с применением упрощенной системы налогообложения</t>
  </si>
  <si>
    <t>182 1 05 01011 01 0000 110</t>
  </si>
  <si>
    <t xml:space="preserve">Налог, взимаемый с налогоплательщиков, выбравших в качестве объекта налогообложения доходы
</t>
  </si>
  <si>
    <t>182 1 05 01021 01 0000 110</t>
  </si>
  <si>
    <t xml:space="preserve"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
</t>
  </si>
  <si>
    <t>182 1 05 03010 01 0000 110</t>
  </si>
  <si>
    <t xml:space="preserve">Единый сельскохозяйственный налог
</t>
  </si>
  <si>
    <t xml:space="preserve">182 1 05 04020 02 0000 110
</t>
  </si>
  <si>
    <t xml:space="preserve">Налог, взимаемый в связи с применением патентной системы налогообложения, зачисляемый в бюджеты муниципальных районов 
</t>
  </si>
  <si>
    <t>НАЛОГИ НА ИМУЩЕСТВО</t>
  </si>
  <si>
    <t xml:space="preserve">Земельный налог с организаций, обладающих земельным участком, расположенным в границах межселенных территорий
</t>
  </si>
  <si>
    <t xml:space="preserve">Земельный налог с физических лиц, обладающих земельным участком, расположенным в границах межселенных территорий
</t>
  </si>
  <si>
    <t>НАЛОГИ, СБОРЫ И РЕГУЛЯРНЫЕ ПЛАТЕЖИ ЗА ПОЛЬЗОВАНИЕ ПРИРОДНЫМИ РЕСУРСАМИ</t>
  </si>
  <si>
    <t>182 1 07 01020 01 0000 110</t>
  </si>
  <si>
    <t xml:space="preserve">Налог на добычу общераспространенных полезных ископаемых
</t>
  </si>
  <si>
    <t>000 1 08 0000000 0000 000</t>
  </si>
  <si>
    <t>ГОСУДАРСТВЕННАЯ ПОШЛИНА</t>
  </si>
  <si>
    <t xml:space="preserve">Государственная пошлина по делам, рассматриваемым в судах общей юрисдикции, мировыми судьями (за исключением Верховного Суда Российской Федерации)
</t>
  </si>
  <si>
    <t>000 1 11 0000000 0000 000</t>
  </si>
  <si>
    <t xml:space="preserve">ДОХОДЫ ОТ ИСПОЛЬЗОВАНИЯ ИМУЩЕСТВА, НАХОДЯЩЕГОСЯ В ГОСУДАРСТВЕННОЙ И МУНИЦИПАЛЬНОЙ СОБСТВЕННОСТИ
</t>
  </si>
  <si>
    <t>701 1 11 01050 05 0000 120</t>
  </si>
  <si>
    <t xml:space="preserve">Доходы в виде прибыли, приходящейся на доли в уставных (складочных) капиталах хозяйственных товариществ и обществ, или дивидендов по акциям, принадлежащим муниципальным районам
</t>
  </si>
  <si>
    <t>000 1 11 05000 00 0000 120</t>
  </si>
  <si>
    <t xml:space="preserve"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
</t>
  </si>
  <si>
    <t>701 1 11 05013 05 0000 120</t>
  </si>
  <si>
    <t>000 1 11 05013 13 0000 120</t>
  </si>
  <si>
    <t xml:space="preserve"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
</t>
  </si>
  <si>
    <t>701 1 11 05025 05 0000 120</t>
  </si>
  <si>
    <t xml:space="preserve">Доходы, получаемые в виде арендной платы, а также средства от продажи права на заключение договоров аренды за земли, находящиеся в собственности муниципальных районов (за исключением земельных участков муниципальных бюджетных и автономных учреждений)
</t>
  </si>
  <si>
    <t>701 1 11 05035 05 0000 120</t>
  </si>
  <si>
    <t xml:space="preserve"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
</t>
  </si>
  <si>
    <t>701 1 11 05075 05 0000 120</t>
  </si>
  <si>
    <t xml:space="preserve">Доходы от сдачи в аренду имущества, составляющего казну муниципальных районов (за исключением земельных участков)
</t>
  </si>
  <si>
    <t>000 112 0000000 0000 000</t>
  </si>
  <si>
    <t>ПЛАТЕЖИ ПРИ ПОЛЬЗОВАНИИ ПРИРОДНЫМИ РЕСУРСАМИ</t>
  </si>
  <si>
    <t>048 1 12 01010 01 0000 120</t>
  </si>
  <si>
    <t xml:space="preserve">Плата за выбросы загрязняющих веществ в атмосферный воздух стационарными объектами 
</t>
  </si>
  <si>
    <t>048 1 12 01030 01 0000 120</t>
  </si>
  <si>
    <t xml:space="preserve">Плата за сбросы загрязняющих веществ в водные объекты
</t>
  </si>
  <si>
    <t>048 1 12 01040 01 0000 120</t>
  </si>
  <si>
    <t xml:space="preserve">Плата за размещение отходов производства и потребления
</t>
  </si>
  <si>
    <t>000 113 00000 00 0000 000</t>
  </si>
  <si>
    <t>ПРОЧИЕ ДОХОДЫ ОТ ОКАЗАНИЯ ПЛАТНЫХ УСЛУГ (РАБОТ) ПОЛУЧАТЕЛЯМИ СРЕДСТВ БЮДЖЕТОВ МУНИЦИПАЛЬНЫХ РАЙОНОВ</t>
  </si>
  <si>
    <t>701 1 13 01000 00 0000 130</t>
  </si>
  <si>
    <t xml:space="preserve">Доходы от оказания платных услуг (работ)
</t>
  </si>
  <si>
    <t>701 1 13 01995 05 0014 130</t>
  </si>
  <si>
    <t>Прочие доходы от оказания платных услуг (работ) получателями средств бюджетов муниципальных районов (Структурное подразделение детский сад "Ёлочка" СОШ с.Толон)</t>
  </si>
  <si>
    <t>701 1 13 01995 05 0016 130</t>
  </si>
  <si>
    <t>Прочие доходы от оказания платных услуг (работ) получателями средств бюджетов муниципальных районов  (Дошкольная группа ООШ ООШ с.Дорожный)</t>
  </si>
  <si>
    <t>701 1 13 01995 05 0017 130</t>
  </si>
  <si>
    <t>Прочие доходы от оказания платных услуг (работ) получателями средств бюджетов муниципальных районов (МКДОУ "Золотой ключик")</t>
  </si>
  <si>
    <t>701 1 13 01995 05 0021 130</t>
  </si>
  <si>
    <t>Прочие доходы от оказания платных услуг (работ) получателями средств бюджетов муниципальных районов  (Дошкольная группа МКОУ СОШ с.Турукта)</t>
  </si>
  <si>
    <t>701 1 13 01995 05 0022 130</t>
  </si>
  <si>
    <t>Прочие доходы от оказания платных услуг (работ) получателями средств бюджетов муниципальных районов  (ДС на базе филиала НШ с.Батамай МКОУ ООШ с.Мурья)</t>
  </si>
  <si>
    <t>701 1 13 01995 05 0034 130</t>
  </si>
  <si>
    <t>Прочие доходы от оказания платных услуг (работ) получателями средств бюджетов муниципальных районов( МКДОУ "Белочка")</t>
  </si>
  <si>
    <t>701 1 13 01995 05 0035 130</t>
  </si>
  <si>
    <t>Прочие доходы от оказания платных услуг (работ) получателями средств бюджетов муниципальных районов (Структурное подразделение "Детский сад "Туллукчаан" МКОУ СОШ с.Натора)</t>
  </si>
  <si>
    <t>701 1 13 01995 05 0036 130</t>
  </si>
  <si>
    <t>Прочие доходы от оказания платных услуг (работ) получателями средств бюджетов муниципальных районов  (структурное подразделение детский сад "Сардаана" МКОУ СОШ с.Чамча)</t>
  </si>
  <si>
    <t>701 1 13 01995 05 0037 130</t>
  </si>
  <si>
    <t>Прочие доходы от оказания платных услуг (работ) получателями средств бюджетов муниципальных районов (Структурное подразделение детский сад "Кэнчээри" МКОУ "Орто-Нахаринская СОШ")</t>
  </si>
  <si>
    <t>701 1 13 01995 05 0039 130</t>
  </si>
  <si>
    <t>701 1 13 01995 05 0040 130</t>
  </si>
  <si>
    <t>Прочие доходы от оказания платных услуг (работ) получателями средств бюджетов муниципальных районов ( МКДОУ "Звездочка")</t>
  </si>
  <si>
    <t>701 1 13 01995 05 0042 130</t>
  </si>
  <si>
    <t>Прочие доходы от оказания платных услуг (работ) получателями средств бюджетов муниципальных районов (МКДОУ ЦРР "Сказка")</t>
  </si>
  <si>
    <t>701 1 13 01995 05 0051 130</t>
  </si>
  <si>
    <t>Прочие доходы от оказания платных услуг (работ) получателями средств бюджетов муниципальных районов (МКДОУ "Искорка")</t>
  </si>
  <si>
    <t>Прочие доходы от оказания платных услуг (работ) получателями средств бюджетов муниципальных районов (Структурное подразделение  детский сад МКДОУ "Сардаана" с.Беченча  СОШ Беченча)</t>
  </si>
  <si>
    <t>701 1 13 01995 05 0053 130</t>
  </si>
  <si>
    <t>Прочие доходы от оказания платных услуг (работ) получателями средств бюджетов муниципальных районов (МКДОУ детский сад "Теремок" г.Ленск "ЛР")</t>
  </si>
  <si>
    <t>701 1 13 01995 05 0055 130</t>
  </si>
  <si>
    <t>Прочие доходы от оказания платных услуг (работ) получателями средств бюджетов муниципальных районов ( МКДОУ детский сад "Чебурашка")</t>
  </si>
  <si>
    <t>701 1 13 01995 05 0056 130</t>
  </si>
  <si>
    <t>Прочие доходы от оказания платных услуг (работ) получателями средств бюджетов муниципальных районов (МКДОУ ЦРР-д/с "Колокольчик" п.Витим )</t>
  </si>
  <si>
    <t>701 1 13 01995 05 0057 130</t>
  </si>
  <si>
    <t>Прочие доходы от оказания платных услуг (работ) получателями средств бюджетов муниципальных районов (МКДОУ Детский сад "Светлячок" п.Пеледуй)</t>
  </si>
  <si>
    <t>701 1 13 01995 05 0058 130</t>
  </si>
  <si>
    <t>701 1 13 01995 05 0059 130</t>
  </si>
  <si>
    <t>Прочие доходы от оказания платных услуг (работ) получателями средств бюджетов муниципальных районов (МКДОУ  Детский сад "Солнышко")</t>
  </si>
  <si>
    <t>701 1 13 01995 05 0060 130</t>
  </si>
  <si>
    <t>Прочие доходы от оказания платных услуг (работ) получателями средств бюджетов муниципальных районов (МКДОУ  "ЦРР-д/с "Сардаана")</t>
  </si>
  <si>
    <t>000 1 14 00000 00 0000 000</t>
  </si>
  <si>
    <t xml:space="preserve">ДОХОДЫ ОТ ПРОДАЖИ МАТЕРИАЛЬНЫХ И НЕМАТЕРИАЛЬНЫХ АКТИВОВ
</t>
  </si>
  <si>
    <t>701 1 14 02000 05 0000 410</t>
  </si>
  <si>
    <t xml:space="preserve">Доходы от реализации имущества, находящегося в государственной и муниципальной собственности (за исключением движимого имущества бюджетных и автономных учреждений, а также имущества государственных и муниципальных унитарных предприятий, в том числе казенных)
</t>
  </si>
  <si>
    <t>701 1 14 02053 05 0000 410</t>
  </si>
  <si>
    <t xml:space="preserve">Доходы от реализации иного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материальных запасов по указанному имуществу
</t>
  </si>
  <si>
    <t>000 1 14 06000 05 0000 430</t>
  </si>
  <si>
    <t xml:space="preserve">Доходы от продажи земельных участков, находящихся в государственной и муниципальной собственности
</t>
  </si>
  <si>
    <t>000 1 17 00000 00 0000 000</t>
  </si>
  <si>
    <t>ПРОЧИЕ НЕНАЛОГОВЫЕ ДОХОДЫ</t>
  </si>
  <si>
    <t>701 1 17 05050 05 0000 180</t>
  </si>
  <si>
    <t>итого собственных доходов:</t>
  </si>
  <si>
    <t>701 2 00 00000 00 0000 000</t>
  </si>
  <si>
    <t>БЕЗВОЗМЕЗДНЫЕ ПОСТУПЛЕНИЯ</t>
  </si>
  <si>
    <t>701 2 02 00000 00 0000 000</t>
  </si>
  <si>
    <t>Безвозмездные поступления от других бюджетов бюджетной системы Российской Федерации</t>
  </si>
  <si>
    <t>701 2 02 15000 00 0000 151</t>
  </si>
  <si>
    <t>Дотации бюджетам субъектов Российской Федерации и муниципальных образований, в т.ч.</t>
  </si>
  <si>
    <t>701 2 02 15001 05 0000 151</t>
  </si>
  <si>
    <t>Дотации бюджетам муниципальных районов на выравнивание бюджетной обеспеченности</t>
  </si>
  <si>
    <t>701 2 02 15009 05 0000 151</t>
  </si>
  <si>
    <t>Дотации бюджетам муниципальных районов на частичную компенсацию дополнительных расходов на повышение оплаты труда работников бюджетной сферы</t>
  </si>
  <si>
    <t>701 2 02 20000 00 0000 151</t>
  </si>
  <si>
    <t>Субсидии бюджетам бюджетной системы Российской Федерации (межбюджетные субсидии)</t>
  </si>
  <si>
    <t>701 2 02 29999 05 6201 151</t>
  </si>
  <si>
    <t xml:space="preserve">Субсидия на  организацию отдыха детей в каникулярное время </t>
  </si>
  <si>
    <t>701 2 02 02999 05 6207 151</t>
  </si>
  <si>
    <t>Организация и проведение конкурса на предоставление субсидии по реализации по патриотическому воспитанию молодежи в муниципальных образованиях РС(Я)</t>
  </si>
  <si>
    <t>701 2 02 29999 05 6210 151</t>
  </si>
  <si>
    <t>Субсидия на софинансирование расходных обязательств по реализации плана мероприятий комплексного развития муниципального образования на 2013-2018 годы</t>
  </si>
  <si>
    <t>701 2 02 02999 05 6213 151</t>
  </si>
  <si>
    <t>Ремонт улично-дорожной сети населенных пунктов, в том числе включая г.Якутск</t>
  </si>
  <si>
    <t>701 2 02 02999 05 6219 151</t>
  </si>
  <si>
    <t>Субсидии на создание туристских комплексов на территории перспективных туристко-рекреационных кластеров РС (Я)</t>
  </si>
  <si>
    <t>701 2 02 02999 05 6232 151</t>
  </si>
  <si>
    <t>701 2 02 02999 05 6233 151</t>
  </si>
  <si>
    <t>Создание и развитие инфраструктцры поддержки субьектов малого предпринимательства бизнес-инкубатор</t>
  </si>
  <si>
    <t>701 2 02 29999 05 6235 151</t>
  </si>
  <si>
    <t>701 2 02 02999 05 6242 151</t>
  </si>
  <si>
    <t>Содействие во внедрении материалов, оборудования, технологий имеющих высокую энергетическую эффективность</t>
  </si>
  <si>
    <t>701 2 02 02999 05 6624 151</t>
  </si>
  <si>
    <t>Субсидия на реализацию подпрограммы "Обеспечение жильем молодых семей" (республиканский бюджет)</t>
  </si>
  <si>
    <t>701 2 02 02999 05 6414 151</t>
  </si>
  <si>
    <t>Субсидия на софинансирование муниципальных инвестиционных проектов</t>
  </si>
  <si>
    <t>701 2 02 30000 00 0000 151</t>
  </si>
  <si>
    <t>Субвенции бюджетам субъектов Российской Федерации и муниципальных образований, в т.ч.</t>
  </si>
  <si>
    <t>701 2 02 35930 05 0000 151</t>
  </si>
  <si>
    <t>Субвенции бюджетам муниципальных районов на государственную регистрацию актов гражданского состояния</t>
  </si>
  <si>
    <t>701 2 02 35118 05 0000 151</t>
  </si>
  <si>
    <t>Субвенции бюджетам муниципальных районов на осуществление первичного воинского учета на территориях, где отсутствуют военные комиссариаты</t>
  </si>
  <si>
    <t>701 2 02 35260 05 0000 151</t>
  </si>
  <si>
    <t>Субвенция на выполнение государственных полномочий по выплате единовременного пособия при всех формах устройства детей, оставшихся без попечения родителей, в семью</t>
  </si>
  <si>
    <t>701 2 02 35120 05 0000 151</t>
  </si>
  <si>
    <t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</si>
  <si>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701 2 02 35082 05 0000 151</t>
  </si>
  <si>
    <t>Субвенция на выполнение государственных полномочий на 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</si>
  <si>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701 2 02 30024 05 6330 151</t>
  </si>
  <si>
    <t>Субвенция на осуществление государственных полномочий по организации деятельности административных комиссий по рассмотрению дел об административных правонарушениях</t>
  </si>
  <si>
    <t>701 2 02 30024 05 6331 151</t>
  </si>
  <si>
    <t>Субвенция на исполнение функций комиссий по делам несовершеннолетних и защите их прав</t>
  </si>
  <si>
    <t>701 2 02 30024 05 6332 151</t>
  </si>
  <si>
    <t>Субвенция на выполнение отдельных государственных полномочий по государственному регулированию цен (тарифов)</t>
  </si>
  <si>
    <t>701 2 02 30024 05 6333 151</t>
  </si>
  <si>
    <t>Субвенция на выполнение отдельных государственных полномочий по комплектованию, хранению, учету и использованию документов Архивного фонда РС (Я) и других архивных документов, относящихся к государственной собственности Республики Саха (Якутия)</t>
  </si>
  <si>
    <t>701 2 02 30024 05 6301 151</t>
  </si>
  <si>
    <t>Субвенция на выполнение отдельных государственных полномочий по опеке и попечительству в отношении лиц, признанных судом недееспособным или ограниченно дееспособными</t>
  </si>
  <si>
    <t>701 2 02 30024 05 6311 151</t>
  </si>
  <si>
    <t>Субвенция на выполнение отдельных государственных полномочий по опеке и попечительству в отношении несовершеннолетних</t>
  </si>
  <si>
    <t>701 2 02 30024 05 6302 151</t>
  </si>
  <si>
    <t xml:space="preserve">Субвенция на реализацию государственного стандарта общего образования </t>
  </si>
  <si>
    <t>701 2 02 30024 05 6335 151</t>
  </si>
  <si>
    <t xml:space="preserve">Субвенция на реализацию государственного образовательного стандарта дошкольного  образования </t>
  </si>
  <si>
    <t>701 2 02 30024 05 6336 151</t>
  </si>
  <si>
    <t>Субвенция на выполнение отдельных государственных полномочий на организацию мероприятий по предупреждению и ликивдации болезней животных, их лечению, защите населения от болезней, общих для человека и животных</t>
  </si>
  <si>
    <t>701 2 02 30024 05 6303 151</t>
  </si>
  <si>
    <t>Субвенция на выполнение отдельных государственных полномочий по обеспечению деятельности специальных (коррекционных) образовательных учреждений для обучающихся, воспитанников с ограниченными возможностями здоровья, оздоровительных образовательных учреждений санаторного типа для детей, нуждающихся в длительном лечении</t>
  </si>
  <si>
    <t>701 2 02 30024 05 6324 151</t>
  </si>
  <si>
    <t>Субвенция на выполнение отдельных государственных полномочий по поддержке сельскохозяйственного производства муниципальными служащими</t>
  </si>
  <si>
    <t>701 2 02 30024 05 6325 151</t>
  </si>
  <si>
    <t>Субвенция на выполнение отдельных государственных полномочий на другие  расходы, связанные с обеспечением осуществления отдельных государственных полномочий по поддержке сельскохозяйственного производства</t>
  </si>
  <si>
    <t>701 2 02 30024 05 6316 151</t>
  </si>
  <si>
    <t>Выполнение отдельных государственных полномочий на поддержку скотоводства</t>
  </si>
  <si>
    <t>701 2 02 30024 05 6317 151</t>
  </si>
  <si>
    <t>Выполнение отдельных государственных полномочий на поддержку базовых свиноводческих хозяйств</t>
  </si>
  <si>
    <t>701 2 02 30024 05 0000 151</t>
  </si>
  <si>
    <t>Выполнение отдельных государственных полномочий на поддержку табунного коневодства</t>
  </si>
  <si>
    <t>701 2 02 30024 05 6320 151</t>
  </si>
  <si>
    <t>Выполнение отдельных государственных полномочий поддержку производства картофеля</t>
  </si>
  <si>
    <t>701 2 02 30024 05 6319 151</t>
  </si>
  <si>
    <t>Выполнение отдельных государственных полномочий на поддержку производства овощей открытого грунта</t>
  </si>
  <si>
    <t>701 2 02 30024 05 6326 151</t>
  </si>
  <si>
    <t>Субвенция на осуществление гос.полномочий по реализации Федерального закона от 25 октября 2002 года № 125-ФЗ "О жилищных субсидиях гражданам, выезжающим из районов Крайнего Севера и приравненных к ним местностей"</t>
  </si>
  <si>
    <t>701 2 02 30024 05 6327 151</t>
  </si>
  <si>
    <t>701 2 02 30024 05 6329 151</t>
  </si>
  <si>
    <t>Субвенция на выполнение отдельных государственных полномочий в области охраны труда</t>
  </si>
  <si>
    <t>701 2 02 30024 05 6340 151</t>
  </si>
  <si>
    <t>Единая субвенция на выполнение отдельных государственных полномочий по предоставлению мер социальной поддержки детям-сиротам и детям, оставшимся без попечения родителей, лицам из числа детей-сирот и детей, оставшихся без попечения родителей</t>
  </si>
  <si>
    <t>701 2 02 30029 05 6305 151</t>
  </si>
  <si>
    <t>Субвенция на выполнение отдельных государственных полномочий на выплату компенсации части платы, взимаемой с родителей (законных представителей) за присмотр и уход за детьми,осваювающими образовательные программы дошкольного образования в организациях, осуществляющих образовательную деятельность</t>
  </si>
  <si>
    <t>701 2 02 39999 05 6338 151</t>
  </si>
  <si>
    <t>Субвенция на предоставление мер социальной поддержки педагогическим работникам муниципальных образовательных организаций, проживающим и работающим в сельских населенных пунктах, рабочих поселках (поселках городского типа)</t>
  </si>
  <si>
    <t>701 2 02 40000 00 0000 151</t>
  </si>
  <si>
    <t>Иные межбюджетные трансферты</t>
  </si>
  <si>
    <t>701 2 02 40014 05 0000 151</t>
  </si>
  <si>
    <t>701 2 07 00000 00 0000 180</t>
  </si>
  <si>
    <t>Прочие безвозмездные поступления</t>
  </si>
  <si>
    <t>701 2 07 05030 05 0000 180</t>
  </si>
  <si>
    <t>701 2 18 05010 05 0000 151</t>
  </si>
  <si>
    <t>Доходы бюджетов муниципальных районов от возврата остатков субсидий, субвенций и иных межбюджетных трансфертов, имеющих целевое назначение, прошлых лет из бюджетов поселений</t>
  </si>
  <si>
    <t>701 2 19 05000 05 0000 151</t>
  </si>
  <si>
    <t>Возврат остатков субсидий, субвенций и иных межбюджетных трансфертов, имеющих целевое назначение, прошлых лет из бюджетов муниципальных районов</t>
  </si>
  <si>
    <t>налоговые</t>
  </si>
  <si>
    <t>неналоговые</t>
  </si>
  <si>
    <t>собственные</t>
  </si>
  <si>
    <t xml:space="preserve">                                                                    "Ленский район"</t>
  </si>
  <si>
    <t xml:space="preserve">                                                                     муниципального образования</t>
  </si>
  <si>
    <t xml:space="preserve">                                                                     Совета депутатов</t>
  </si>
  <si>
    <t xml:space="preserve">                                                                     Приложение №  4</t>
  </si>
  <si>
    <t>Перечень администраторов доходов  муниципального образования "Ленский район" на 2021 год и плановый период 2022 и 2023 годов</t>
  </si>
  <si>
    <t>Капитальные вложения в объекты государственной (муниципальной) собственности</t>
  </si>
  <si>
    <t>Комплексное развитие сельских территорий Ленского района</t>
  </si>
  <si>
    <t>1070000000</t>
  </si>
  <si>
    <t>Модернизация и укрепление ресурсов  учреждений культуры и искусства</t>
  </si>
  <si>
    <t>Создание и развитие инфраструктуры на сельских территориях</t>
  </si>
  <si>
    <t>3400000000</t>
  </si>
  <si>
    <t>3440000000</t>
  </si>
  <si>
    <t>Cофинансирование за счет местного бюджета строительство объекта: Школа  на  50  учащихся  в с. Натора Ленского района Республики Саха (Якутия)</t>
  </si>
  <si>
    <t>Софинансирование за счет местного бюджета строительство объекта: Национальная школа на 50 учащихся с детским садом на 15 мест и интернатом на 15 мест в с. Толон Ленского района Республики Саха (Якутия). Школа-сад на 50/15 мест</t>
  </si>
  <si>
    <t>Софинансирование за счет местного бюджета строительство объекта:  Физкультурно-оздоровительный комплекс в городе Ленск</t>
  </si>
  <si>
    <t>Софинансирование за счет местного бюджета 20% на строительство объекта: Дом культуры в поселке Витим</t>
  </si>
  <si>
    <t>Софинансирование за счет местного бюджета 20% на строительство объекта: Дом культуры в селе Беченча</t>
  </si>
  <si>
    <t>Софинансирование за счет местного бюджета 20% на строительство объекта: Культурно-спортивный комплекс в селе Южная Нюя</t>
  </si>
  <si>
    <t>Софинансирование за счет местного бюджета 20% на строительство объекта: Дом культуры в селе Чамча</t>
  </si>
  <si>
    <t>Расходы на реконструкцию спортивного зала в поселке Пеледуй</t>
  </si>
  <si>
    <t>9950091011</t>
  </si>
  <si>
    <t>Расходы по благоустройству</t>
  </si>
  <si>
    <t>Технологическое присоединение к электрическим сетям школа с. Толон</t>
  </si>
  <si>
    <t xml:space="preserve">Освещение горнолыжного склона </t>
  </si>
  <si>
    <t>Ограждение территории лыжной базы для нужд МКУ «КФКиС»</t>
  </si>
  <si>
    <t xml:space="preserve">Подсобные помещения к основному зданию пункта проката лыжной базы </t>
  </si>
  <si>
    <t xml:space="preserve">Благоустройство сквера старожилов </t>
  </si>
  <si>
    <t>Софинансирование за счет местного бюджета строительство объекта: Стройка: "Детская школа искусств г. Ленск" Республики Саха (Якутия)"</t>
  </si>
  <si>
    <t>Приложение № 16</t>
  </si>
  <si>
    <t>701 0106 050105 0000 640</t>
  </si>
  <si>
    <t>Возврат бюджетных кредитов, предоставленных юридическим лицам из  бюджета муниципального образования в валюте Российской Федерации</t>
  </si>
  <si>
    <t>в т.ч.:</t>
  </si>
  <si>
    <t>План возврата бюджетных кредитов</t>
  </si>
  <si>
    <t>701 0106 050105 0000 540</t>
  </si>
  <si>
    <t>Предоставление бюджетных кредитов юридическим лицам из бюджета муниципального образования в валюте Российской Федерации на закупку и доставку топлива</t>
  </si>
  <si>
    <t>Лимит выделения бюджетных кредитов из  бюджета муниципального образования "Ленский район"</t>
  </si>
  <si>
    <t>плановый период</t>
  </si>
  <si>
    <t>коды</t>
  </si>
  <si>
    <t xml:space="preserve">Программа предоставления и плана возврата бюджетных кредитов на 2021 год и плановый период 2022 и 2023 годов </t>
  </si>
  <si>
    <t>1 16 09040 05 0000 140</t>
  </si>
  <si>
    <t>Денежные средства, изымаемые в собственность муниципального района в соответствии с решениями судов (за исключением обвинительных приговоров судов)</t>
  </si>
  <si>
    <t>1 16 10030 05 0000 140</t>
  </si>
  <si>
    <t>Платежи по искам о возмещении ущерба, а также платежи, уплачиваемые при добровольном возмещении ущерба, причиненного муниципальному имуществу муниципального района (за исключением имущества, закрепленного за муниципальными бюджетными (автономными) учреждениями, унитарными предприятиями)</t>
  </si>
  <si>
    <t>1 16 10061 05 0000 140</t>
  </si>
  <si>
    <t>Платежи в целях возмещения убытков, причиненных уклонением от заключения с муниципальным органом муниципального района (муниципальным казенным учреждением) муниципального контракта, а также иные денежные средства, подлежащие зачислению в бюджет муниципального района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(за исключением муниципального контракта, финансируемого за счет средств муниципального дорожного фонда)</t>
  </si>
  <si>
    <t>1 16 10100 05 0000 140</t>
  </si>
  <si>
    <t>2 02 49001 05 0000 150</t>
  </si>
  <si>
    <t>Межбюджетные трансферты, передаваемые бюджетам муниципальных районов, за счет средств резервного фонда Правительства Российской Федерации</t>
  </si>
  <si>
    <t>2 02 49999 05 6589 150</t>
  </si>
  <si>
    <t>Прочие межбюджетные трансферты, передаваемые бюджетам муниципальных районов, за счет средств государственного бюджета</t>
  </si>
  <si>
    <t>000 1 11 01050 05 0000 120</t>
  </si>
  <si>
    <t>000 1 11 02033 05 0000 120</t>
  </si>
  <si>
    <t>000 1 11 03050 05 0000 120</t>
  </si>
  <si>
    <t>000 1 11 05013 05 0000 120</t>
  </si>
  <si>
    <t>000 1 11 05025 05 0000 120</t>
  </si>
  <si>
    <t>000 1 11 05035 05 0000 120</t>
  </si>
  <si>
    <t>000 1 11 05075 05 0000 120</t>
  </si>
  <si>
    <t>000 1 11 07015 05 0000 120</t>
  </si>
  <si>
    <t>000 1 11 09045 05 0000 120</t>
  </si>
  <si>
    <t>000 1 12 01000 01 0000 120</t>
  </si>
  <si>
    <t>000 1 12 01030 01 0000 120</t>
  </si>
  <si>
    <t>000 1 12 01040 01 0000 120</t>
  </si>
  <si>
    <t>000 1 12 01070 01 0000 120</t>
  </si>
  <si>
    <t>000 1 13 01075 05 0000 130</t>
  </si>
  <si>
    <t>000 1 13 01995 05 0000 130</t>
  </si>
  <si>
    <t>000 1 13 02065 05 0000 130</t>
  </si>
  <si>
    <t>000 1 13 02995 05 0000 130</t>
  </si>
  <si>
    <t>000 1 16 01053 01 0000 140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</si>
  <si>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граждан, налагаемые мировыми судьями, комиссиями по делам несовершеннолетних и защите их прав</t>
  </si>
  <si>
    <t>000 1 16 01063 01 0000 140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</si>
  <si>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нравственность, налагаемые мировыми судьями, комиссиями по делам несовершеннолетних и защите их прав</t>
  </si>
  <si>
    <t>000 1 16 01073 01 0000 140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</si>
  <si>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собственности, налагаемые мировыми судьями, комиссиями по делам несовершеннолетних и защите их прав</t>
  </si>
  <si>
    <t>000 1 16 01103 01 0000 140</t>
  </si>
  <si>
    <t>Административные штрафы, установленные главой 10 Кодекса Российской Федерации об административных правонарушениях, за административные правонарушения в сельском хозяйстве, ветеринарии и мелиорации земель, налагаемые мировыми судьями, комиссиями по делам несовершеннолетних и защите их прав</t>
  </si>
  <si>
    <t>000 1 16 01133 01 0000 140</t>
  </si>
  <si>
    <t>Административные штрафы, установленные главой 13 Кодекса Российской Федерации об административных правонарушениях, за административные правонарушения в области связи и информации, налагаемые мировыми судьями, комиссиями по делам несовершеннолетних и защите их прав</t>
  </si>
  <si>
    <t>000 1 16 01143 01 0000 140</t>
  </si>
  <si>
    <t>Административные штрафы, установленные главой 14 Кодекса Российской Федерации об административных правонарушениях, за административные правонарушения в области предпринимательской деятельности и деятельности саморегулируемых организаций, налагаемые мировыми судьями, комиссиями по делам несовершеннолетних и защите их прав</t>
  </si>
  <si>
    <t>000 1 16 01153 01 0000 140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</si>
  <si>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 (за исключением штрафов, указанных в пункте 6 статьи 46 Бюджетного кодекса Российской Федерации), налагаемые мировыми судьями, комиссиями по делам несовершеннолетних и защите их прав</t>
  </si>
  <si>
    <t>000 1 16 01173 01 0000 140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</si>
  <si>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власти, налагаемые мировыми судьями, комиссиями по делам несовершеннолетних и защите их прав</t>
  </si>
  <si>
    <t>000 1 16 01193 01 0000 140</t>
  </si>
  <si>
    <t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управления, налагаемые мировыми судьями, комиссиями по делам несовершеннолетних и защите их прав</t>
  </si>
  <si>
    <t>000 1 16 01203 01 0000 140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</si>
  <si>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безопасность, налагаемые мировыми судьями, комиссиями по делам несовершеннолетних и защите их прав</t>
  </si>
  <si>
    <t>000 1 16 07010 05 0000 140</t>
  </si>
  <si>
    <t>000 1 16 07090 05 0000 140</t>
  </si>
  <si>
    <t>000 1 16 10123 01 0051 140</t>
  </si>
  <si>
    <t>Доходы от денежных взысканий (штрафов), поступающие в счет погашения задолженности, образовавшейся до 1 января 2020 года, подлежащие зачислению в бюджет муниципального образования по нормативам, действовавшим в 2019 году</t>
  </si>
  <si>
    <t>000 1 16 10129 01 0000 140</t>
  </si>
  <si>
    <t>Доходы от денежных взысканий (штрафов), поступающие в счет погашения задолженности, образовавшейся до 1 января 2020 года, подлежащие зачислению в федеральный бюджет и бюджет муниципального образования по нормативам, действовавшим в 2019 году</t>
  </si>
  <si>
    <t>000 1 16 11050 01 0000 140</t>
  </si>
  <si>
    <t>701 1 13 01995 05 0012 130</t>
  </si>
  <si>
    <t>Иные  межбюджетные трансферты за счет местного бюджета</t>
  </si>
  <si>
    <t>5.2.11.</t>
  </si>
  <si>
    <t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</t>
  </si>
  <si>
    <t>Источники финансирования (РБ, ПБ)*</t>
  </si>
  <si>
    <t>* РБ - средства, поступившие из Государственного бюджета РС (Я) , ПБ- средства, поступившие из бюджетов поселений Ленского района</t>
  </si>
  <si>
    <t>ПБ</t>
  </si>
  <si>
    <t xml:space="preserve">100 1 03 02231 01 0000 110
</t>
  </si>
  <si>
    <t xml:space="preserve">100 1 03 02241 01 0000 110
</t>
  </si>
  <si>
    <t xml:space="preserve">100 1 03 02251 01 0000 110
</t>
  </si>
  <si>
    <t xml:space="preserve">100 1 03 02261 01 0000 110
</t>
  </si>
  <si>
    <t xml:space="preserve">Защита населения и территории от чрезвычайных ситуаций природного и техногенного характера, пожарная безопасность
</t>
  </si>
  <si>
    <t>Распределение бюджетных ассигнований за счет средств, получаемых из других бюджетов бюджетной системы Российской Федерации муниципальным образованием "Ленский район" на 2021 год и плановый период 2022 и 2023 годов</t>
  </si>
  <si>
    <t>Развитие дошкольного образования</t>
  </si>
  <si>
    <t xml:space="preserve">Руководство и управление в сфере установленных функций органов местного самоуправления </t>
  </si>
  <si>
    <t>Дотация на выравнивание бюджетной обеспеченности субъектов Российской Федерации и муниципальных образований</t>
  </si>
  <si>
    <t>9960061010</t>
  </si>
  <si>
    <t>Выравнивание бюджетной обеспеченности поселений (за счет средств ГБ)</t>
  </si>
  <si>
    <t>РБ</t>
  </si>
  <si>
    <t xml:space="preserve"> Субвенции бюджетам муниципальных районов на выполнение передаваемых полномочий по выравниванию бюджетной обеспеченности поселений</t>
  </si>
  <si>
    <t xml:space="preserve"> от "03" декабря 2020 г.</t>
  </si>
  <si>
    <t xml:space="preserve">                                             от "03" декабря 2020 г.</t>
  </si>
  <si>
    <t xml:space="preserve">  № 3-5</t>
  </si>
  <si>
    <t xml:space="preserve">                    № 3-5</t>
  </si>
  <si>
    <t xml:space="preserve">                                                                     № 3-5</t>
  </si>
  <si>
    <t xml:space="preserve">                                                                    от "03" декабря 2020 г.</t>
  </si>
  <si>
    <t xml:space="preserve">                        № 3-5</t>
  </si>
  <si>
    <t xml:space="preserve">                                               от "03" декабря2020 г.</t>
  </si>
  <si>
    <t>№ 3-5_</t>
  </si>
  <si>
    <t>от "03" декабря 2020 г.</t>
  </si>
  <si>
    <t>к  решению Районного</t>
  </si>
  <si>
    <t>к решению Районного</t>
  </si>
  <si>
    <t xml:space="preserve">                                                            к  решению Районного</t>
  </si>
  <si>
    <t xml:space="preserve">                                                                     к  решению Районного</t>
  </si>
  <si>
    <t xml:space="preserve">                                                            к решению Районного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</si>
</sst>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7" x14ac:knownFonts="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b/>
      <sz val="12"/>
      <name val="Arial"/>
      <family val="2"/>
      <charset val="204"/>
    </font>
    <font>
      <sz val="12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1"/>
      <color rgb="FF9C65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b/>
      <sz val="12"/>
      <name val="Arial Cyr"/>
      <charset val="204"/>
    </font>
    <font>
      <sz val="12"/>
      <name val="Arial Cyr"/>
      <charset val="204"/>
    </font>
    <font>
      <sz val="11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10"/>
      <color rgb="FF000000"/>
      <name val="Arial Cyr"/>
      <family val="2"/>
    </font>
    <font>
      <b/>
      <sz val="12"/>
      <color rgb="FF000000"/>
      <name val="Arial Cyr"/>
      <family val="2"/>
    </font>
    <font>
      <sz val="11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 Cyr"/>
      <family val="2"/>
    </font>
    <font>
      <sz val="11"/>
      <name val="Calibri"/>
      <family val="2"/>
    </font>
    <font>
      <sz val="12"/>
      <name val="Arial Cyr"/>
      <family val="2"/>
      <charset val="204"/>
    </font>
    <font>
      <b/>
      <sz val="11"/>
      <name val="Calibri"/>
      <family val="2"/>
      <charset val="204"/>
      <scheme val="minor"/>
    </font>
    <font>
      <b/>
      <sz val="10"/>
      <name val="Arial"/>
      <family val="2"/>
      <charset val="204"/>
    </font>
    <font>
      <sz val="14"/>
      <name val="Times New Roman"/>
      <family val="1"/>
      <charset val="204"/>
    </font>
    <font>
      <b/>
      <sz val="12"/>
      <name val="Calibri"/>
      <family val="2"/>
      <charset val="204"/>
      <scheme val="minor"/>
    </font>
    <font>
      <sz val="13"/>
      <color theme="1"/>
      <name val="Times New Roman"/>
      <family val="1"/>
      <charset val="204"/>
    </font>
    <font>
      <sz val="12"/>
      <color rgb="FFFF0000"/>
      <name val="Arial"/>
      <family val="2"/>
      <charset val="204"/>
    </font>
    <font>
      <b/>
      <sz val="10"/>
      <color rgb="FF000000"/>
      <name val="Arial CYR"/>
    </font>
    <font>
      <sz val="10"/>
      <color rgb="FF000000"/>
      <name val="Arial"/>
      <family val="2"/>
      <charset val="204"/>
    </font>
    <font>
      <sz val="10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b/>
      <sz val="12"/>
      <color theme="1"/>
      <name val="Arial"/>
      <family val="2"/>
      <charset val="204"/>
    </font>
    <font>
      <sz val="10"/>
      <color rgb="FF000000"/>
      <name val="Arial Cyr"/>
    </font>
    <font>
      <sz val="14"/>
      <name val="Arial"/>
      <family val="2"/>
      <charset val="204"/>
    </font>
    <font>
      <b/>
      <sz val="12"/>
      <color rgb="FFFF0000"/>
      <name val="Arial"/>
      <family val="2"/>
      <charset val="204"/>
    </font>
    <font>
      <sz val="12"/>
      <name val="Arial Cyr"/>
      <family val="2"/>
    </font>
    <font>
      <b/>
      <sz val="12"/>
      <name val="Arial Cyr"/>
      <family val="2"/>
    </font>
    <font>
      <sz val="10"/>
      <color indexed="8"/>
      <name val="Arial"/>
      <family val="2"/>
      <charset val="204"/>
    </font>
    <font>
      <sz val="11"/>
      <name val="Arial"/>
      <family val="2"/>
      <charset val="204"/>
    </font>
    <font>
      <sz val="12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1"/>
      <name val="Arial"/>
      <family val="2"/>
      <charset val="204"/>
    </font>
    <font>
      <sz val="14"/>
      <color indexed="8"/>
      <name val="Times New Roman"/>
      <family val="1"/>
      <charset val="204"/>
    </font>
    <font>
      <b/>
      <sz val="12"/>
      <color indexed="8"/>
      <name val="Arial"/>
      <family val="2"/>
      <charset val="204"/>
    </font>
    <font>
      <b/>
      <sz val="10"/>
      <color indexed="8"/>
      <name val="Arial"/>
      <family val="2"/>
      <charset val="204"/>
    </font>
    <font>
      <i/>
      <sz val="11"/>
      <name val="Calibri"/>
      <family val="2"/>
      <charset val="204"/>
    </font>
    <font>
      <b/>
      <i/>
      <sz val="11"/>
      <name val="Calibri"/>
      <family val="2"/>
      <charset val="204"/>
    </font>
    <font>
      <sz val="11"/>
      <name val="Calibri"/>
      <family val="2"/>
      <charset val="204"/>
    </font>
    <font>
      <b/>
      <i/>
      <sz val="10"/>
      <name val="Calibri"/>
      <family val="2"/>
      <charset val="204"/>
    </font>
    <font>
      <i/>
      <sz val="10"/>
      <name val="Calibri"/>
      <family val="2"/>
      <charset val="204"/>
    </font>
    <font>
      <b/>
      <sz val="11"/>
      <name val="Calibri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1"/>
      <name val="Arial Cyr"/>
      <charset val="204"/>
    </font>
    <font>
      <sz val="11"/>
      <name val="Arial Cyr"/>
      <charset val="204"/>
    </font>
    <font>
      <b/>
      <sz val="11"/>
      <color rgb="FFFF0000"/>
      <name val="Calibri"/>
      <family val="2"/>
      <charset val="204"/>
      <scheme val="minor"/>
    </font>
    <font>
      <sz val="12"/>
      <color rgb="FF000000"/>
      <name val="Arial Cyr"/>
      <charset val="204"/>
    </font>
    <font>
      <sz val="12"/>
      <color rgb="FF000000"/>
      <name val="Arial"/>
      <family val="2"/>
      <charset val="204"/>
    </font>
    <font>
      <b/>
      <sz val="11"/>
      <color indexed="8"/>
      <name val="Calibri"/>
      <family val="2"/>
      <charset val="204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3"/>
      <name val="Times New Roman"/>
      <family val="1"/>
      <charset val="204"/>
    </font>
    <font>
      <sz val="13"/>
      <name val="Times New Roman"/>
      <family val="1"/>
      <charset val="204"/>
    </font>
  </fonts>
  <fills count="43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rgb="FFCCCCCC"/>
      </patternFill>
    </fill>
    <fill>
      <patternFill patternType="solid">
        <fgColor rgb="FFFFFF99"/>
      </patternFill>
    </fill>
    <fill>
      <patternFill patternType="solid">
        <fgColor rgb="FFCCFFFF"/>
      </patternFill>
    </fill>
    <fill>
      <patternFill patternType="solid">
        <fgColor rgb="FFC0C0C0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11">
    <xf numFmtId="0" fontId="0" fillId="0" borderId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1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5" borderId="0" applyNumberFormat="0" applyBorder="0" applyAlignment="0" applyProtection="0"/>
    <xf numFmtId="0" fontId="7" fillId="26" borderId="0" applyNumberFormat="0" applyBorder="0" applyAlignment="0" applyProtection="0"/>
    <xf numFmtId="0" fontId="8" fillId="27" borderId="3" applyNumberFormat="0" applyAlignment="0" applyProtection="0"/>
    <xf numFmtId="0" fontId="9" fillId="28" borderId="4" applyNumberFormat="0" applyAlignment="0" applyProtection="0"/>
    <xf numFmtId="0" fontId="10" fillId="28" borderId="3" applyNumberFormat="0" applyAlignment="0" applyProtection="0"/>
    <xf numFmtId="0" fontId="11" fillId="0" borderId="5" applyNumberFormat="0" applyFill="0" applyAlignment="0" applyProtection="0"/>
    <xf numFmtId="0" fontId="12" fillId="0" borderId="6" applyNumberFormat="0" applyFill="0" applyAlignment="0" applyProtection="0"/>
    <xf numFmtId="0" fontId="13" fillId="0" borderId="7" applyNumberFormat="0" applyFill="0" applyAlignment="0" applyProtection="0"/>
    <xf numFmtId="0" fontId="13" fillId="0" borderId="0" applyNumberFormat="0" applyFill="0" applyBorder="0" applyAlignment="0" applyProtection="0"/>
    <xf numFmtId="0" fontId="14" fillId="0" borderId="8" applyNumberFormat="0" applyFill="0" applyAlignment="0" applyProtection="0"/>
    <xf numFmtId="0" fontId="15" fillId="29" borderId="9" applyNumberFormat="0" applyAlignment="0" applyProtection="0"/>
    <xf numFmtId="0" fontId="16" fillId="0" borderId="0" applyNumberFormat="0" applyFill="0" applyBorder="0" applyAlignment="0" applyProtection="0"/>
    <xf numFmtId="0" fontId="17" fillId="3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" fillId="31" borderId="0" applyNumberFormat="0" applyBorder="0" applyAlignment="0" applyProtection="0"/>
    <xf numFmtId="0" fontId="19" fillId="0" borderId="0" applyNumberFormat="0" applyFill="0" applyBorder="0" applyAlignment="0" applyProtection="0"/>
    <xf numFmtId="0" fontId="1" fillId="32" borderId="10" applyNumberFormat="0" applyFont="0" applyAlignment="0" applyProtection="0"/>
    <xf numFmtId="0" fontId="20" fillId="0" borderId="11" applyNumberFormat="0" applyFill="0" applyAlignment="0" applyProtection="0"/>
    <xf numFmtId="0" fontId="21" fillId="0" borderId="0" applyNumberFormat="0" applyFill="0" applyBorder="0" applyAlignment="0" applyProtection="0"/>
    <xf numFmtId="0" fontId="22" fillId="33" borderId="0" applyNumberFormat="0" applyBorder="0" applyAlignment="0" applyProtection="0"/>
    <xf numFmtId="0" fontId="2" fillId="2" borderId="0"/>
    <xf numFmtId="0" fontId="6" fillId="32" borderId="10" applyNumberFormat="0" applyFont="0" applyAlignment="0" applyProtection="0"/>
    <xf numFmtId="9" fontId="1" fillId="0" borderId="0" applyFont="0" applyFill="0" applyBorder="0" applyAlignment="0" applyProtection="0"/>
    <xf numFmtId="49" fontId="27" fillId="0" borderId="12">
      <alignment horizontal="center" vertical="top" shrinkToFit="1"/>
    </xf>
    <xf numFmtId="4" fontId="27" fillId="0" borderId="12">
      <alignment horizontal="right" vertical="top" shrinkToFit="1"/>
    </xf>
    <xf numFmtId="0" fontId="29" fillId="0" borderId="0"/>
    <xf numFmtId="0" fontId="29" fillId="0" borderId="0"/>
    <xf numFmtId="0" fontId="30" fillId="0" borderId="0"/>
    <xf numFmtId="0" fontId="30" fillId="0" borderId="0"/>
    <xf numFmtId="0" fontId="29" fillId="0" borderId="0"/>
    <xf numFmtId="0" fontId="27" fillId="35" borderId="0"/>
    <xf numFmtId="0" fontId="27" fillId="0" borderId="0">
      <alignment horizontal="left" wrapText="1"/>
    </xf>
    <xf numFmtId="0" fontId="27" fillId="0" borderId="0">
      <alignment wrapText="1"/>
    </xf>
    <xf numFmtId="0" fontId="28" fillId="0" borderId="0">
      <alignment horizontal="center" wrapText="1"/>
    </xf>
    <xf numFmtId="0" fontId="28" fillId="0" borderId="0">
      <alignment horizontal="center"/>
    </xf>
    <xf numFmtId="0" fontId="27" fillId="0" borderId="0">
      <alignment horizontal="right"/>
    </xf>
    <xf numFmtId="0" fontId="27" fillId="35" borderId="13"/>
    <xf numFmtId="0" fontId="27" fillId="0" borderId="12">
      <alignment horizontal="center" vertical="center" wrapText="1"/>
    </xf>
    <xf numFmtId="0" fontId="27" fillId="35" borderId="14"/>
    <xf numFmtId="49" fontId="27" fillId="0" borderId="12">
      <alignment horizontal="center" vertical="top" shrinkToFit="1"/>
    </xf>
    <xf numFmtId="49" fontId="27" fillId="0" borderId="12">
      <alignment horizontal="left" vertical="top" wrapText="1" indent="2"/>
    </xf>
    <xf numFmtId="0" fontId="27" fillId="35" borderId="15"/>
    <xf numFmtId="0" fontId="31" fillId="0" borderId="12">
      <alignment horizontal="left"/>
    </xf>
    <xf numFmtId="49" fontId="31" fillId="0" borderId="12">
      <alignment horizontal="left" vertical="top" shrinkToFit="1"/>
    </xf>
    <xf numFmtId="0" fontId="27" fillId="35" borderId="15"/>
    <xf numFmtId="0" fontId="27" fillId="0" borderId="0"/>
    <xf numFmtId="0" fontId="27" fillId="0" borderId="12">
      <alignment horizontal="center" vertical="top" wrapText="1"/>
    </xf>
    <xf numFmtId="0" fontId="27" fillId="0" borderId="0">
      <alignment horizontal="left" wrapText="1"/>
    </xf>
    <xf numFmtId="0" fontId="27" fillId="0" borderId="12">
      <alignment horizontal="center" vertical="center" wrapText="1"/>
    </xf>
    <xf numFmtId="0" fontId="27" fillId="0" borderId="12">
      <alignment horizontal="center" vertical="center" wrapText="1"/>
    </xf>
    <xf numFmtId="49" fontId="31" fillId="0" borderId="12">
      <alignment horizontal="left" vertical="top" shrinkToFit="1"/>
    </xf>
    <xf numFmtId="4" fontId="31" fillId="32" borderId="12">
      <alignment horizontal="right" vertical="top" shrinkToFit="1"/>
    </xf>
    <xf numFmtId="4" fontId="27" fillId="0" borderId="12">
      <alignment horizontal="right" vertical="top" shrinkToFit="1"/>
    </xf>
    <xf numFmtId="0" fontId="27" fillId="0" borderId="12">
      <alignment horizontal="center" vertical="center" wrapText="1"/>
    </xf>
    <xf numFmtId="4" fontId="31" fillId="36" borderId="12">
      <alignment horizontal="right" vertical="top" shrinkToFit="1"/>
    </xf>
    <xf numFmtId="0" fontId="27" fillId="0" borderId="0">
      <alignment horizontal="left" wrapText="1"/>
    </xf>
    <xf numFmtId="0" fontId="27" fillId="0" borderId="0">
      <alignment horizontal="left" wrapText="1"/>
    </xf>
    <xf numFmtId="10" fontId="27" fillId="0" borderId="12">
      <alignment horizontal="right" vertical="top" shrinkToFit="1"/>
    </xf>
    <xf numFmtId="10" fontId="27" fillId="0" borderId="12">
      <alignment horizontal="center" vertical="top" shrinkToFit="1"/>
    </xf>
    <xf numFmtId="10" fontId="31" fillId="32" borderId="12">
      <alignment horizontal="right" vertical="top" shrinkToFit="1"/>
    </xf>
    <xf numFmtId="10" fontId="31" fillId="36" borderId="12">
      <alignment horizontal="center" vertical="top" shrinkToFit="1"/>
    </xf>
    <xf numFmtId="0" fontId="28" fillId="0" borderId="0">
      <alignment horizontal="center" wrapText="1"/>
    </xf>
    <xf numFmtId="0" fontId="28" fillId="0" borderId="0">
      <alignment horizontal="center" wrapText="1"/>
    </xf>
    <xf numFmtId="0" fontId="28" fillId="0" borderId="0">
      <alignment horizontal="center"/>
    </xf>
    <xf numFmtId="0" fontId="28" fillId="0" borderId="0">
      <alignment horizontal="center"/>
    </xf>
    <xf numFmtId="0" fontId="31" fillId="0" borderId="12">
      <alignment vertical="top" wrapText="1"/>
    </xf>
    <xf numFmtId="0" fontId="27" fillId="0" borderId="12">
      <alignment horizontal="left" vertical="top" wrapText="1"/>
    </xf>
    <xf numFmtId="4" fontId="31" fillId="37" borderId="12">
      <alignment horizontal="right" vertical="top" shrinkToFit="1"/>
    </xf>
    <xf numFmtId="4" fontId="31" fillId="37" borderId="12">
      <alignment horizontal="right" vertical="top" shrinkToFit="1"/>
    </xf>
    <xf numFmtId="10" fontId="31" fillId="37" borderId="12">
      <alignment horizontal="right" vertical="top" shrinkToFit="1"/>
    </xf>
    <xf numFmtId="10" fontId="31" fillId="37" borderId="12">
      <alignment horizontal="center" vertical="top" shrinkToFit="1"/>
    </xf>
    <xf numFmtId="0" fontId="32" fillId="0" borderId="0"/>
    <xf numFmtId="0" fontId="27" fillId="0" borderId="0"/>
    <xf numFmtId="0" fontId="27" fillId="0" borderId="0"/>
    <xf numFmtId="0" fontId="27" fillId="38" borderId="0"/>
    <xf numFmtId="0" fontId="27" fillId="38" borderId="13"/>
    <xf numFmtId="0" fontId="27" fillId="38" borderId="14"/>
    <xf numFmtId="0" fontId="27" fillId="0" borderId="12">
      <alignment horizontal="center" vertical="top" wrapText="1"/>
    </xf>
    <xf numFmtId="4" fontId="27" fillId="0" borderId="12">
      <alignment horizontal="right" vertical="top" shrinkToFit="1"/>
    </xf>
    <xf numFmtId="10" fontId="27" fillId="0" borderId="12">
      <alignment horizontal="center" vertical="top" shrinkToFit="1"/>
    </xf>
    <xf numFmtId="0" fontId="27" fillId="38" borderId="15"/>
    <xf numFmtId="49" fontId="31" fillId="0" borderId="12">
      <alignment horizontal="left" vertical="top" shrinkToFit="1"/>
    </xf>
    <xf numFmtId="4" fontId="31" fillId="36" borderId="12">
      <alignment horizontal="right" vertical="top" shrinkToFit="1"/>
    </xf>
    <xf numFmtId="10" fontId="31" fillId="36" borderId="12">
      <alignment horizontal="center" vertical="top" shrinkToFit="1"/>
    </xf>
    <xf numFmtId="0" fontId="27" fillId="0" borderId="0"/>
    <xf numFmtId="0" fontId="27" fillId="38" borderId="13">
      <alignment horizontal="left"/>
    </xf>
    <xf numFmtId="0" fontId="27" fillId="0" borderId="12">
      <alignment horizontal="left" vertical="top" wrapText="1"/>
    </xf>
    <xf numFmtId="4" fontId="31" fillId="37" borderId="12">
      <alignment horizontal="right" vertical="top" shrinkToFit="1"/>
    </xf>
    <xf numFmtId="10" fontId="31" fillId="37" borderId="12">
      <alignment horizontal="center" vertical="top" shrinkToFit="1"/>
    </xf>
    <xf numFmtId="0" fontId="27" fillId="38" borderId="14">
      <alignment horizontal="left"/>
    </xf>
    <xf numFmtId="0" fontId="27" fillId="38" borderId="15">
      <alignment horizontal="left"/>
    </xf>
    <xf numFmtId="0" fontId="27" fillId="38" borderId="0">
      <alignment horizontal="left"/>
    </xf>
    <xf numFmtId="0" fontId="40" fillId="0" borderId="12">
      <alignment vertical="top" wrapText="1"/>
    </xf>
    <xf numFmtId="1" fontId="45" fillId="0" borderId="12">
      <alignment horizontal="center" vertical="top" shrinkToFit="1"/>
    </xf>
  </cellStyleXfs>
  <cellXfs count="549">
    <xf numFmtId="0" fontId="0" fillId="0" borderId="0" xfId="0"/>
    <xf numFmtId="0" fontId="0" fillId="0" borderId="0" xfId="0" applyFont="1"/>
    <xf numFmtId="4" fontId="0" fillId="0" borderId="0" xfId="0" applyNumberFormat="1"/>
    <xf numFmtId="0" fontId="25" fillId="0" borderId="0" xfId="0" applyFont="1"/>
    <xf numFmtId="0" fontId="5" fillId="0" borderId="1" xfId="0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vertical="top" wrapText="1"/>
    </xf>
    <xf numFmtId="0" fontId="25" fillId="0" borderId="0" xfId="0" applyFont="1" applyFill="1"/>
    <xf numFmtId="0" fontId="34" fillId="34" borderId="0" xfId="0" applyFont="1" applyFill="1"/>
    <xf numFmtId="0" fontId="34" fillId="0" borderId="0" xfId="0" applyFont="1"/>
    <xf numFmtId="0" fontId="25" fillId="34" borderId="0" xfId="0" applyFont="1" applyFill="1"/>
    <xf numFmtId="4" fontId="5" fillId="0" borderId="1" xfId="0" applyNumberFormat="1" applyFont="1" applyBorder="1" applyAlignment="1">
      <alignment wrapText="1"/>
    </xf>
    <xf numFmtId="4" fontId="4" fillId="0" borderId="1" xfId="0" applyNumberFormat="1" applyFont="1" applyFill="1" applyBorder="1" applyAlignment="1">
      <alignment horizontal="right"/>
    </xf>
    <xf numFmtId="4" fontId="5" fillId="0" borderId="1" xfId="0" applyNumberFormat="1" applyFont="1" applyFill="1" applyBorder="1" applyAlignment="1">
      <alignment horizontal="right"/>
    </xf>
    <xf numFmtId="49" fontId="5" fillId="0" borderId="1" xfId="0" applyNumberFormat="1" applyFont="1" applyFill="1" applyBorder="1" applyAlignment="1">
      <alignment wrapText="1" shrinkToFit="1"/>
    </xf>
    <xf numFmtId="4" fontId="5" fillId="0" borderId="1" xfId="0" applyNumberFormat="1" applyFont="1" applyFill="1" applyBorder="1"/>
    <xf numFmtId="4" fontId="4" fillId="0" borderId="1" xfId="0" applyNumberFormat="1" applyFont="1" applyFill="1" applyBorder="1"/>
    <xf numFmtId="4" fontId="5" fillId="0" borderId="1" xfId="0" applyNumberFormat="1" applyFont="1" applyFill="1" applyBorder="1" applyAlignment="1"/>
    <xf numFmtId="0" fontId="4" fillId="0" borderId="1" xfId="0" applyFont="1" applyFill="1" applyBorder="1" applyAlignment="1">
      <alignment wrapText="1" shrinkToFit="1"/>
    </xf>
    <xf numFmtId="49" fontId="4" fillId="0" borderId="1" xfId="0" applyNumberFormat="1" applyFont="1" applyFill="1" applyBorder="1" applyAlignment="1">
      <alignment horizontal="center"/>
    </xf>
    <xf numFmtId="49" fontId="5" fillId="0" borderId="1" xfId="0" applyNumberFormat="1" applyFont="1" applyFill="1" applyBorder="1" applyAlignment="1">
      <alignment horizontal="center"/>
    </xf>
    <xf numFmtId="49" fontId="4" fillId="0" borderId="1" xfId="0" applyNumberFormat="1" applyFont="1" applyFill="1" applyBorder="1" applyAlignment="1">
      <alignment horizontal="center" wrapText="1"/>
    </xf>
    <xf numFmtId="0" fontId="4" fillId="0" borderId="1" xfId="0" applyFont="1" applyFill="1" applyBorder="1" applyAlignment="1">
      <alignment horizontal="center" wrapText="1"/>
    </xf>
    <xf numFmtId="0" fontId="5" fillId="0" borderId="1" xfId="0" applyFont="1" applyFill="1" applyBorder="1" applyAlignment="1">
      <alignment wrapText="1" shrinkToFit="1"/>
    </xf>
    <xf numFmtId="49" fontId="5" fillId="0" borderId="1" xfId="0" applyNumberFormat="1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center"/>
    </xf>
    <xf numFmtId="49" fontId="4" fillId="0" borderId="1" xfId="0" applyNumberFormat="1" applyFont="1" applyFill="1" applyBorder="1" applyAlignment="1">
      <alignment wrapText="1" shrinkToFit="1"/>
    </xf>
    <xf numFmtId="4" fontId="24" fillId="0" borderId="1" xfId="0" applyNumberFormat="1" applyFont="1" applyFill="1" applyBorder="1" applyAlignment="1">
      <alignment horizontal="right" shrinkToFit="1"/>
    </xf>
    <xf numFmtId="49" fontId="4" fillId="0" borderId="1" xfId="0" applyNumberFormat="1" applyFont="1" applyFill="1" applyBorder="1" applyAlignment="1">
      <alignment horizontal="left" vertical="center" wrapText="1" shrinkToFit="1"/>
    </xf>
    <xf numFmtId="0" fontId="26" fillId="0" borderId="0" xfId="0" applyFont="1"/>
    <xf numFmtId="0" fontId="37" fillId="0" borderId="0" xfId="0" applyFont="1"/>
    <xf numFmtId="0" fontId="5" fillId="0" borderId="1" xfId="0" applyFont="1" applyFill="1" applyBorder="1" applyAlignment="1">
      <alignment wrapText="1"/>
    </xf>
    <xf numFmtId="0" fontId="4" fillId="0" borderId="1" xfId="0" applyFont="1" applyFill="1" applyBorder="1"/>
    <xf numFmtId="0" fontId="5" fillId="0" borderId="1" xfId="0" applyFont="1" applyBorder="1" applyAlignment="1">
      <alignment wrapText="1"/>
    </xf>
    <xf numFmtId="0" fontId="2" fillId="0" borderId="0" xfId="0" applyFont="1" applyFill="1"/>
    <xf numFmtId="0" fontId="36" fillId="0" borderId="0" xfId="0" applyFont="1" applyFill="1"/>
    <xf numFmtId="4" fontId="2" fillId="0" borderId="0" xfId="0" applyNumberFormat="1" applyFont="1" applyFill="1"/>
    <xf numFmtId="4" fontId="25" fillId="0" borderId="0" xfId="0" applyNumberFormat="1" applyFont="1" applyFill="1"/>
    <xf numFmtId="4" fontId="2" fillId="0" borderId="0" xfId="0" applyNumberFormat="1" applyFont="1" applyFill="1" applyAlignment="1">
      <alignment horizontal="right"/>
    </xf>
    <xf numFmtId="4" fontId="5" fillId="0" borderId="1" xfId="0" applyNumberFormat="1" applyFont="1" applyFill="1" applyBorder="1" applyAlignment="1">
      <alignment horizontal="center" vertical="top" wrapText="1"/>
    </xf>
    <xf numFmtId="0" fontId="34" fillId="0" borderId="0" xfId="0" applyFont="1" applyFill="1"/>
    <xf numFmtId="0" fontId="24" fillId="0" borderId="1" xfId="0" applyNumberFormat="1" applyFont="1" applyFill="1" applyBorder="1" applyAlignment="1">
      <alignment horizontal="left" vertical="top" wrapText="1" shrinkToFit="1"/>
    </xf>
    <xf numFmtId="4" fontId="37" fillId="0" borderId="0" xfId="0" applyNumberFormat="1" applyFont="1" applyFill="1"/>
    <xf numFmtId="0" fontId="37" fillId="0" borderId="0" xfId="0" applyFont="1" applyFill="1"/>
    <xf numFmtId="4" fontId="26" fillId="0" borderId="0" xfId="0" applyNumberFormat="1" applyFont="1" applyFill="1"/>
    <xf numFmtId="0" fontId="26" fillId="0" borderId="0" xfId="0" applyFont="1" applyFill="1"/>
    <xf numFmtId="0" fontId="5" fillId="0" borderId="0" xfId="0" applyFont="1" applyFill="1" applyAlignment="1">
      <alignment wrapText="1"/>
    </xf>
    <xf numFmtId="0" fontId="5" fillId="0" borderId="1" xfId="0" applyFont="1" applyFill="1" applyBorder="1"/>
    <xf numFmtId="0" fontId="37" fillId="34" borderId="0" xfId="0" applyFont="1" applyFill="1"/>
    <xf numFmtId="0" fontId="26" fillId="34" borderId="0" xfId="0" applyFont="1" applyFill="1"/>
    <xf numFmtId="49" fontId="4" fillId="40" borderId="1" xfId="0" applyNumberFormat="1" applyFont="1" applyFill="1" applyBorder="1" applyAlignment="1">
      <alignment wrapText="1" shrinkToFit="1"/>
    </xf>
    <xf numFmtId="0" fontId="4" fillId="40" borderId="1" xfId="0" applyFont="1" applyFill="1" applyBorder="1" applyAlignment="1">
      <alignment horizontal="center" vertical="center"/>
    </xf>
    <xf numFmtId="4" fontId="23" fillId="0" borderId="1" xfId="0" applyNumberFormat="1" applyFont="1" applyFill="1" applyBorder="1" applyAlignment="1">
      <alignment horizontal="right" shrinkToFit="1"/>
    </xf>
    <xf numFmtId="4" fontId="0" fillId="0" borderId="1" xfId="0" applyNumberFormat="1" applyBorder="1"/>
    <xf numFmtId="0" fontId="0" fillId="0" borderId="0" xfId="0" applyFill="1"/>
    <xf numFmtId="0" fontId="46" fillId="0" borderId="0" xfId="0" applyFont="1" applyFill="1"/>
    <xf numFmtId="0" fontId="5" fillId="0" borderId="1" xfId="0" applyFont="1" applyFill="1" applyBorder="1" applyAlignment="1">
      <alignment horizontal="center" vertical="top"/>
    </xf>
    <xf numFmtId="0" fontId="4" fillId="0" borderId="1" xfId="0" applyFont="1" applyFill="1" applyBorder="1" applyAlignment="1">
      <alignment horizontal="left" vertical="top" wrapText="1" shrinkToFit="1"/>
    </xf>
    <xf numFmtId="0" fontId="4" fillId="0" borderId="1" xfId="0" applyFont="1" applyFill="1" applyBorder="1" applyAlignment="1">
      <alignment horizontal="center" vertical="top" wrapText="1"/>
    </xf>
    <xf numFmtId="4" fontId="4" fillId="0" borderId="1" xfId="0" applyNumberFormat="1" applyFont="1" applyFill="1" applyBorder="1" applyAlignment="1">
      <alignment horizontal="right" wrapText="1"/>
    </xf>
    <xf numFmtId="0" fontId="44" fillId="0" borderId="0" xfId="0" applyFont="1"/>
    <xf numFmtId="4" fontId="14" fillId="0" borderId="0" xfId="0" applyNumberFormat="1" applyFont="1" applyFill="1"/>
    <xf numFmtId="4" fontId="0" fillId="0" borderId="0" xfId="0" applyNumberFormat="1" applyFont="1" applyFill="1"/>
    <xf numFmtId="4" fontId="0" fillId="0" borderId="0" xfId="0" applyNumberFormat="1" applyFill="1"/>
    <xf numFmtId="4" fontId="0" fillId="0" borderId="0" xfId="0" applyNumberFormat="1" applyFill="1" applyAlignment="1">
      <alignment wrapText="1"/>
    </xf>
    <xf numFmtId="0" fontId="4" fillId="0" borderId="1" xfId="0" applyNumberFormat="1" applyFont="1" applyFill="1" applyBorder="1" applyAlignment="1">
      <alignment wrapText="1" shrinkToFit="1"/>
    </xf>
    <xf numFmtId="49" fontId="5" fillId="0" borderId="2" xfId="0" applyNumberFormat="1" applyFont="1" applyFill="1" applyBorder="1" applyAlignment="1">
      <alignment horizontal="center"/>
    </xf>
    <xf numFmtId="0" fontId="4" fillId="0" borderId="1" xfId="0" applyFont="1" applyFill="1" applyBorder="1" applyAlignment="1">
      <alignment horizontal="left" vertical="top" wrapText="1"/>
    </xf>
    <xf numFmtId="49" fontId="4" fillId="0" borderId="1" xfId="0" applyNumberFormat="1" applyFont="1" applyFill="1" applyBorder="1" applyAlignment="1">
      <alignment horizontal="center" vertical="top" shrinkToFit="1"/>
    </xf>
    <xf numFmtId="49" fontId="4" fillId="0" borderId="2" xfId="0" applyNumberFormat="1" applyFont="1" applyFill="1" applyBorder="1" applyAlignment="1">
      <alignment horizontal="center" vertical="top" shrinkToFit="1"/>
    </xf>
    <xf numFmtId="4" fontId="4" fillId="0" borderId="1" xfId="0" applyNumberFormat="1" applyFont="1" applyFill="1" applyBorder="1" applyAlignment="1" applyProtection="1">
      <alignment horizontal="right" vertical="top" shrinkToFit="1"/>
      <protection locked="0"/>
    </xf>
    <xf numFmtId="0" fontId="4" fillId="0" borderId="1" xfId="0" applyNumberFormat="1" applyFont="1" applyFill="1" applyBorder="1" applyAlignment="1">
      <alignment horizontal="left" vertical="top" wrapText="1" shrinkToFit="1"/>
    </xf>
    <xf numFmtId="49" fontId="5" fillId="0" borderId="1" xfId="0" applyNumberFormat="1" applyFont="1" applyFill="1" applyBorder="1" applyAlignment="1">
      <alignment horizontal="center" vertical="top" shrinkToFit="1"/>
    </xf>
    <xf numFmtId="49" fontId="5" fillId="0" borderId="2" xfId="0" applyNumberFormat="1" applyFont="1" applyFill="1" applyBorder="1" applyAlignment="1">
      <alignment horizontal="center" vertical="top" shrinkToFit="1"/>
    </xf>
    <xf numFmtId="4" fontId="5" fillId="0" borderId="1" xfId="0" applyNumberFormat="1" applyFont="1" applyFill="1" applyBorder="1" applyAlignment="1" applyProtection="1">
      <alignment horizontal="right" vertical="top" shrinkToFit="1"/>
      <protection locked="0"/>
    </xf>
    <xf numFmtId="49" fontId="4" fillId="0" borderId="1" xfId="0" applyNumberFormat="1" applyFont="1" applyFill="1" applyBorder="1" applyAlignment="1">
      <alignment horizontal="center" wrapText="1" shrinkToFit="1"/>
    </xf>
    <xf numFmtId="49" fontId="5" fillId="0" borderId="1" xfId="0" applyNumberFormat="1" applyFont="1" applyFill="1" applyBorder="1" applyAlignment="1">
      <alignment horizontal="center" wrapText="1" shrinkToFit="1"/>
    </xf>
    <xf numFmtId="3" fontId="53" fillId="0" borderId="0" xfId="0" applyNumberFormat="1" applyFont="1" applyFill="1"/>
    <xf numFmtId="0" fontId="54" fillId="0" borderId="0" xfId="0" applyFont="1"/>
    <xf numFmtId="0" fontId="5" fillId="0" borderId="0" xfId="0" applyFont="1" applyFill="1" applyAlignment="1">
      <alignment horizontal="center"/>
    </xf>
    <xf numFmtId="0" fontId="5" fillId="0" borderId="0" xfId="0" applyFont="1" applyFill="1"/>
    <xf numFmtId="4" fontId="54" fillId="0" borderId="0" xfId="0" applyNumberFormat="1" applyFont="1" applyFill="1"/>
    <xf numFmtId="0" fontId="54" fillId="0" borderId="0" xfId="0" applyFont="1" applyFill="1"/>
    <xf numFmtId="0" fontId="5" fillId="0" borderId="1" xfId="0" applyNumberFormat="1" applyFont="1" applyFill="1" applyBorder="1" applyAlignment="1">
      <alignment horizontal="left" vertical="top" wrapText="1" shrinkToFit="1"/>
    </xf>
    <xf numFmtId="4" fontId="51" fillId="0" borderId="0" xfId="0" applyNumberFormat="1" applyFont="1" applyFill="1"/>
    <xf numFmtId="0" fontId="51" fillId="0" borderId="0" xfId="0" applyFont="1" applyFill="1"/>
    <xf numFmtId="49" fontId="23" fillId="0" borderId="1" xfId="141" applyNumberFormat="1" applyFont="1" applyFill="1" applyBorder="1" applyAlignment="1">
      <alignment vertical="top"/>
    </xf>
    <xf numFmtId="49" fontId="23" fillId="0" borderId="1" xfId="146" applyNumberFormat="1" applyFont="1" applyFill="1" applyBorder="1" applyAlignment="1">
      <alignment vertical="top" wrapText="1" shrinkToFit="1"/>
    </xf>
    <xf numFmtId="49" fontId="4" fillId="0" borderId="2" xfId="0" applyNumberFormat="1" applyFont="1" applyFill="1" applyBorder="1" applyAlignment="1">
      <alignment horizontal="center"/>
    </xf>
    <xf numFmtId="4" fontId="55" fillId="0" borderId="0" xfId="0" applyNumberFormat="1" applyFont="1" applyFill="1"/>
    <xf numFmtId="0" fontId="55" fillId="0" borderId="0" xfId="0" applyFont="1" applyFill="1"/>
    <xf numFmtId="49" fontId="5" fillId="0" borderId="1" xfId="0" applyNumberFormat="1" applyFont="1" applyFill="1" applyBorder="1" applyAlignment="1">
      <alignment vertical="top" wrapText="1" shrinkToFit="1"/>
    </xf>
    <xf numFmtId="49" fontId="23" fillId="0" borderId="1" xfId="126" applyNumberFormat="1" applyFont="1" applyFill="1" applyBorder="1" applyAlignment="1">
      <alignment vertical="top"/>
    </xf>
    <xf numFmtId="49" fontId="24" fillId="0" borderId="1" xfId="126" applyNumberFormat="1" applyFont="1" applyFill="1" applyBorder="1" applyAlignment="1">
      <alignment vertical="top" wrapText="1" shrinkToFit="1"/>
    </xf>
    <xf numFmtId="49" fontId="5" fillId="0" borderId="1" xfId="0" applyNumberFormat="1" applyFont="1" applyFill="1" applyBorder="1" applyAlignment="1">
      <alignment horizontal="center" vertical="top" wrapText="1"/>
    </xf>
    <xf numFmtId="49" fontId="24" fillId="0" borderId="16" xfId="126" applyNumberFormat="1" applyFont="1" applyFill="1" applyBorder="1" applyAlignment="1">
      <alignment vertical="top" wrapText="1" shrinkToFit="1"/>
    </xf>
    <xf numFmtId="49" fontId="23" fillId="0" borderId="1" xfId="126" applyNumberFormat="1" applyFont="1" applyFill="1" applyBorder="1" applyAlignment="1">
      <alignment vertical="top" wrapText="1" shrinkToFit="1"/>
    </xf>
    <xf numFmtId="4" fontId="24" fillId="0" borderId="1" xfId="0" applyNumberFormat="1" applyFont="1" applyFill="1" applyBorder="1" applyAlignment="1" applyProtection="1">
      <alignment horizontal="right" vertical="top" shrinkToFit="1"/>
      <protection locked="0"/>
    </xf>
    <xf numFmtId="0" fontId="23" fillId="0" borderId="1" xfId="0" applyNumberFormat="1" applyFont="1" applyFill="1" applyBorder="1" applyAlignment="1">
      <alignment horizontal="left" vertical="top" wrapText="1" shrinkToFit="1"/>
    </xf>
    <xf numFmtId="0" fontId="23" fillId="0" borderId="1" xfId="0" applyFont="1" applyFill="1" applyBorder="1" applyAlignment="1">
      <alignment horizontal="left" vertical="top" wrapText="1"/>
    </xf>
    <xf numFmtId="0" fontId="23" fillId="0" borderId="1" xfId="0" applyNumberFormat="1" applyFont="1" applyFill="1" applyBorder="1" applyAlignment="1">
      <alignment horizontal="left" wrapText="1" shrinkToFit="1"/>
    </xf>
    <xf numFmtId="0" fontId="5" fillId="0" borderId="1" xfId="0" applyFont="1" applyFill="1" applyBorder="1" applyAlignment="1">
      <alignment horizontal="left" wrapText="1" shrinkToFit="1"/>
    </xf>
    <xf numFmtId="0" fontId="24" fillId="0" borderId="12" xfId="237" applyFont="1" applyFill="1" applyBorder="1" applyAlignment="1">
      <alignment vertical="top" wrapText="1"/>
    </xf>
    <xf numFmtId="0" fontId="24" fillId="0" borderId="0" xfId="237" applyFont="1" applyFill="1" applyBorder="1" applyAlignment="1">
      <alignment vertical="top" wrapText="1"/>
    </xf>
    <xf numFmtId="0" fontId="24" fillId="0" borderId="22" xfId="237" applyFont="1" applyFill="1" applyBorder="1" applyAlignment="1">
      <alignment vertical="top" wrapText="1"/>
    </xf>
    <xf numFmtId="49" fontId="5" fillId="0" borderId="25" xfId="0" applyNumberFormat="1" applyFont="1" applyFill="1" applyBorder="1" applyAlignment="1">
      <alignment wrapText="1" shrinkToFit="1"/>
    </xf>
    <xf numFmtId="49" fontId="5" fillId="0" borderId="21" xfId="0" applyNumberFormat="1" applyFont="1" applyFill="1" applyBorder="1" applyAlignment="1">
      <alignment wrapText="1" shrinkToFit="1"/>
    </xf>
    <xf numFmtId="0" fontId="24" fillId="0" borderId="1" xfId="237" applyFont="1" applyFill="1" applyBorder="1" applyAlignment="1">
      <alignment vertical="top" wrapText="1"/>
    </xf>
    <xf numFmtId="0" fontId="23" fillId="0" borderId="17" xfId="237" applyFont="1" applyFill="1" applyBorder="1" applyAlignment="1">
      <alignment vertical="top" wrapText="1"/>
    </xf>
    <xf numFmtId="0" fontId="23" fillId="0" borderId="12" xfId="237" applyFont="1" applyFill="1" applyBorder="1" applyAlignment="1">
      <alignment vertical="top" wrapText="1"/>
    </xf>
    <xf numFmtId="49" fontId="4" fillId="0" borderId="1" xfId="118" applyNumberFormat="1" applyFont="1" applyFill="1" applyBorder="1" applyAlignment="1">
      <alignment vertical="top"/>
    </xf>
    <xf numFmtId="49" fontId="5" fillId="0" borderId="1" xfId="118" applyNumberFormat="1" applyFont="1" applyFill="1" applyBorder="1" applyAlignment="1">
      <alignment vertical="top" wrapText="1" shrinkToFit="1"/>
    </xf>
    <xf numFmtId="49" fontId="5" fillId="0" borderId="21" xfId="118" applyNumberFormat="1" applyFont="1" applyFill="1" applyBorder="1" applyAlignment="1">
      <alignment vertical="top" wrapText="1" shrinkToFit="1"/>
    </xf>
    <xf numFmtId="49" fontId="23" fillId="0" borderId="1" xfId="116" applyNumberFormat="1" applyFont="1" applyFill="1" applyBorder="1" applyAlignment="1">
      <alignment vertical="top"/>
    </xf>
    <xf numFmtId="49" fontId="23" fillId="0" borderId="1" xfId="116" applyNumberFormat="1" applyFont="1" applyFill="1" applyBorder="1" applyAlignment="1">
      <alignment vertical="top" wrapText="1" shrinkToFit="1"/>
    </xf>
    <xf numFmtId="49" fontId="5" fillId="0" borderId="1" xfId="118" applyNumberFormat="1" applyFont="1" applyFill="1" applyBorder="1" applyAlignment="1">
      <alignment wrapText="1" shrinkToFit="1"/>
    </xf>
    <xf numFmtId="4" fontId="51" fillId="0" borderId="0" xfId="0" applyNumberFormat="1" applyFont="1" applyFill="1" applyAlignment="1"/>
    <xf numFmtId="0" fontId="51" fillId="0" borderId="0" xfId="0" applyFont="1" applyFill="1" applyAlignment="1"/>
    <xf numFmtId="49" fontId="5" fillId="0" borderId="1" xfId="0" applyNumberFormat="1" applyFont="1" applyFill="1" applyBorder="1" applyAlignment="1">
      <alignment horizontal="center" vertical="center" wrapText="1" shrinkToFit="1"/>
    </xf>
    <xf numFmtId="49" fontId="24" fillId="0" borderId="1" xfId="0" applyNumberFormat="1" applyFont="1" applyFill="1" applyBorder="1" applyAlignment="1">
      <alignment horizontal="center" vertical="center" shrinkToFit="1"/>
    </xf>
    <xf numFmtId="49" fontId="24" fillId="0" borderId="12" xfId="240" applyNumberFormat="1" applyFont="1" applyFill="1" applyAlignment="1" applyProtection="1">
      <alignment horizontal="center" vertical="center" shrinkToFit="1"/>
      <protection locked="0"/>
    </xf>
    <xf numFmtId="49" fontId="24" fillId="0" borderId="2" xfId="0" applyNumberFormat="1" applyFont="1" applyFill="1" applyBorder="1" applyAlignment="1">
      <alignment horizontal="center" vertical="center" shrinkToFit="1"/>
    </xf>
    <xf numFmtId="4" fontId="24" fillId="0" borderId="1" xfId="0" applyNumberFormat="1" applyFont="1" applyFill="1" applyBorder="1" applyAlignment="1" applyProtection="1">
      <alignment horizontal="right" vertical="center" shrinkToFit="1"/>
      <protection locked="0"/>
    </xf>
    <xf numFmtId="49" fontId="4" fillId="0" borderId="1" xfId="0" applyNumberFormat="1" applyFont="1" applyFill="1" applyBorder="1" applyAlignment="1">
      <alignment horizontal="center" vertical="center" wrapText="1" shrinkToFit="1"/>
    </xf>
    <xf numFmtId="49" fontId="23" fillId="0" borderId="1" xfId="0" applyNumberFormat="1" applyFont="1" applyFill="1" applyBorder="1" applyAlignment="1">
      <alignment horizontal="center" vertical="center" shrinkToFit="1"/>
    </xf>
    <xf numFmtId="49" fontId="23" fillId="0" borderId="12" xfId="240" applyNumberFormat="1" applyFont="1" applyFill="1" applyAlignment="1" applyProtection="1">
      <alignment horizontal="center" vertical="center" shrinkToFit="1"/>
      <protection locked="0"/>
    </xf>
    <xf numFmtId="49" fontId="23" fillId="0" borderId="2" xfId="0" applyNumberFormat="1" applyFont="1" applyFill="1" applyBorder="1" applyAlignment="1">
      <alignment horizontal="center" vertical="center" shrinkToFit="1"/>
    </xf>
    <xf numFmtId="4" fontId="23" fillId="0" borderId="1" xfId="0" applyNumberFormat="1" applyFont="1" applyFill="1" applyBorder="1" applyAlignment="1" applyProtection="1">
      <alignment horizontal="right" vertical="center" shrinkToFit="1"/>
      <protection locked="0"/>
    </xf>
    <xf numFmtId="0" fontId="24" fillId="0" borderId="12" xfId="0" applyFont="1" applyFill="1" applyBorder="1" applyAlignment="1">
      <alignment vertical="top" wrapText="1"/>
    </xf>
    <xf numFmtId="49" fontId="4" fillId="0" borderId="1" xfId="139" applyNumberFormat="1" applyFont="1" applyFill="1" applyBorder="1" applyAlignment="1">
      <alignment vertical="top"/>
    </xf>
    <xf numFmtId="49" fontId="23" fillId="0" borderId="1" xfId="154" applyNumberFormat="1" applyFont="1" applyFill="1" applyBorder="1" applyAlignment="1">
      <alignment vertical="top"/>
    </xf>
    <xf numFmtId="0" fontId="24" fillId="0" borderId="12" xfId="0" applyFont="1" applyFill="1" applyBorder="1" applyAlignment="1">
      <alignment wrapText="1"/>
    </xf>
    <xf numFmtId="49" fontId="23" fillId="0" borderId="1" xfId="140" applyNumberFormat="1" applyFont="1" applyFill="1" applyBorder="1" applyAlignment="1">
      <alignment vertical="top"/>
    </xf>
    <xf numFmtId="49" fontId="23" fillId="0" borderId="1" xfId="140" applyNumberFormat="1" applyFont="1" applyFill="1" applyBorder="1" applyAlignment="1">
      <alignment vertical="top" wrapText="1" shrinkToFit="1"/>
    </xf>
    <xf numFmtId="49" fontId="23" fillId="0" borderId="1" xfId="133" applyNumberFormat="1" applyFont="1" applyFill="1" applyBorder="1" applyAlignment="1">
      <alignment vertical="top"/>
    </xf>
    <xf numFmtId="49" fontId="23" fillId="0" borderId="1" xfId="133" applyNumberFormat="1" applyFont="1" applyFill="1" applyBorder="1" applyAlignment="1">
      <alignment vertical="top" wrapText="1" shrinkToFit="1"/>
    </xf>
    <xf numFmtId="49" fontId="24" fillId="0" borderId="1" xfId="133" applyNumberFormat="1" applyFont="1" applyFill="1" applyBorder="1" applyAlignment="1">
      <alignment vertical="top" wrapText="1" shrinkToFit="1"/>
    </xf>
    <xf numFmtId="0" fontId="24" fillId="0" borderId="1" xfId="0" applyFont="1" applyFill="1" applyBorder="1" applyAlignment="1">
      <alignment wrapText="1"/>
    </xf>
    <xf numFmtId="0" fontId="50" fillId="0" borderId="0" xfId="0" applyFont="1"/>
    <xf numFmtId="0" fontId="56" fillId="0" borderId="0" xfId="0" applyFont="1"/>
    <xf numFmtId="3" fontId="56" fillId="0" borderId="0" xfId="0" applyNumberFormat="1" applyFont="1"/>
    <xf numFmtId="3" fontId="0" fillId="0" borderId="0" xfId="0" applyNumberFormat="1"/>
    <xf numFmtId="3" fontId="50" fillId="0" borderId="0" xfId="0" applyNumberFormat="1" applyFont="1" applyAlignment="1">
      <alignment horizontal="right"/>
    </xf>
    <xf numFmtId="0" fontId="52" fillId="0" borderId="1" xfId="0" applyFont="1" applyBorder="1" applyAlignment="1">
      <alignment horizontal="center" vertical="top" wrapText="1"/>
    </xf>
    <xf numFmtId="3" fontId="52" fillId="0" borderId="1" xfId="0" applyNumberFormat="1" applyFont="1" applyBorder="1" applyAlignment="1">
      <alignment horizontal="center" vertical="top" wrapText="1"/>
    </xf>
    <xf numFmtId="49" fontId="57" fillId="0" borderId="1" xfId="0" applyNumberFormat="1" applyFont="1" applyBorder="1" applyAlignment="1">
      <alignment horizontal="center" vertical="center" wrapText="1"/>
    </xf>
    <xf numFmtId="0" fontId="57" fillId="0" borderId="1" xfId="0" applyFont="1" applyBorder="1" applyAlignment="1">
      <alignment wrapText="1"/>
    </xf>
    <xf numFmtId="4" fontId="57" fillId="0" borderId="1" xfId="0" applyNumberFormat="1" applyFont="1" applyBorder="1" applyAlignment="1">
      <alignment horizontal="right" vertical="center" wrapText="1"/>
    </xf>
    <xf numFmtId="49" fontId="52" fillId="0" borderId="1" xfId="0" applyNumberFormat="1" applyFont="1" applyBorder="1" applyAlignment="1">
      <alignment horizontal="center" wrapText="1"/>
    </xf>
    <xf numFmtId="0" fontId="52" fillId="0" borderId="1" xfId="0" applyFont="1" applyBorder="1" applyAlignment="1">
      <alignment wrapText="1"/>
    </xf>
    <xf numFmtId="4" fontId="52" fillId="0" borderId="1" xfId="0" applyNumberFormat="1" applyFont="1" applyBorder="1" applyAlignment="1">
      <alignment horizontal="right" wrapText="1"/>
    </xf>
    <xf numFmtId="4" fontId="43" fillId="0" borderId="1" xfId="0" applyNumberFormat="1" applyFont="1" applyBorder="1"/>
    <xf numFmtId="4" fontId="52" fillId="0" borderId="1" xfId="0" applyNumberFormat="1" applyFont="1" applyBorder="1"/>
    <xf numFmtId="49" fontId="57" fillId="0" borderId="1" xfId="0" applyNumberFormat="1" applyFont="1" applyBorder="1" applyAlignment="1">
      <alignment horizontal="center" wrapText="1"/>
    </xf>
    <xf numFmtId="4" fontId="57" fillId="0" borderId="1" xfId="0" applyNumberFormat="1" applyFont="1" applyBorder="1" applyAlignment="1">
      <alignment horizontal="right" wrapText="1"/>
    </xf>
    <xf numFmtId="49" fontId="57" fillId="0" borderId="1" xfId="0" applyNumberFormat="1" applyFont="1" applyBorder="1" applyAlignment="1">
      <alignment horizontal="center" vertical="top" wrapText="1"/>
    </xf>
    <xf numFmtId="0" fontId="57" fillId="0" borderId="1" xfId="0" applyFont="1" applyBorder="1" applyAlignment="1">
      <alignment vertical="top" wrapText="1"/>
    </xf>
    <xf numFmtId="4" fontId="57" fillId="0" borderId="1" xfId="0" applyNumberFormat="1" applyFont="1" applyBorder="1" applyAlignment="1">
      <alignment horizontal="right" vertical="top" wrapText="1"/>
    </xf>
    <xf numFmtId="4" fontId="44" fillId="0" borderId="1" xfId="0" applyNumberFormat="1" applyFont="1" applyBorder="1"/>
    <xf numFmtId="49" fontId="52" fillId="0" borderId="1" xfId="0" applyNumberFormat="1" applyFont="1" applyBorder="1" applyAlignment="1">
      <alignment horizontal="center" vertical="center" wrapText="1"/>
    </xf>
    <xf numFmtId="0" fontId="58" fillId="0" borderId="0" xfId="0" applyFont="1"/>
    <xf numFmtId="3" fontId="14" fillId="0" borderId="0" xfId="0" applyNumberFormat="1" applyFont="1"/>
    <xf numFmtId="0" fontId="57" fillId="0" borderId="1" xfId="0" applyFont="1" applyBorder="1"/>
    <xf numFmtId="0" fontId="52" fillId="0" borderId="0" xfId="0" applyFont="1"/>
    <xf numFmtId="3" fontId="43" fillId="0" borderId="0" xfId="0" applyNumberFormat="1" applyFont="1"/>
    <xf numFmtId="0" fontId="43" fillId="0" borderId="0" xfId="0" applyFont="1"/>
    <xf numFmtId="0" fontId="43" fillId="0" borderId="1" xfId="0" applyFont="1" applyBorder="1"/>
    <xf numFmtId="0" fontId="43" fillId="0" borderId="1" xfId="0" applyFont="1" applyBorder="1" applyAlignment="1">
      <alignment horizontal="center" vertical="center" wrapText="1" shrinkToFit="1"/>
    </xf>
    <xf numFmtId="0" fontId="52" fillId="0" borderId="0" xfId="0" applyFont="1" applyAlignment="1">
      <alignment horizontal="left"/>
    </xf>
    <xf numFmtId="0" fontId="52" fillId="0" borderId="0" xfId="0" applyFont="1" applyAlignment="1">
      <alignment horizontal="right"/>
    </xf>
    <xf numFmtId="0" fontId="52" fillId="0" borderId="1" xfId="0" applyFont="1" applyBorder="1" applyAlignment="1">
      <alignment vertical="center"/>
    </xf>
    <xf numFmtId="0" fontId="52" fillId="0" borderId="1" xfId="0" applyFont="1" applyBorder="1" applyAlignment="1">
      <alignment horizontal="center" vertical="center"/>
    </xf>
    <xf numFmtId="3" fontId="43" fillId="0" borderId="1" xfId="0" applyNumberFormat="1" applyFont="1" applyBorder="1" applyAlignment="1">
      <alignment horizontal="center" vertical="center" wrapText="1" shrinkToFit="1"/>
    </xf>
    <xf numFmtId="0" fontId="57" fillId="0" borderId="1" xfId="0" applyFont="1" applyBorder="1" applyAlignment="1">
      <alignment horizontal="center"/>
    </xf>
    <xf numFmtId="49" fontId="57" fillId="0" borderId="1" xfId="0" applyNumberFormat="1" applyFont="1" applyBorder="1" applyAlignment="1">
      <alignment horizontal="center"/>
    </xf>
    <xf numFmtId="49" fontId="52" fillId="0" borderId="1" xfId="0" applyNumberFormat="1" applyFont="1" applyBorder="1" applyAlignment="1">
      <alignment horizontal="center"/>
    </xf>
    <xf numFmtId="4" fontId="58" fillId="0" borderId="1" xfId="0" applyNumberFormat="1" applyFont="1" applyBorder="1" applyAlignment="1">
      <alignment wrapText="1"/>
    </xf>
    <xf numFmtId="4" fontId="52" fillId="0" borderId="1" xfId="0" applyNumberFormat="1" applyFont="1" applyBorder="1" applyAlignment="1">
      <alignment vertical="top" wrapText="1"/>
    </xf>
    <xf numFmtId="4" fontId="43" fillId="0" borderId="1" xfId="0" applyNumberFormat="1" applyFont="1" applyFill="1" applyBorder="1" applyAlignment="1">
      <alignment vertical="center" wrapText="1"/>
    </xf>
    <xf numFmtId="0" fontId="50" fillId="0" borderId="0" xfId="0" applyFont="1" applyAlignment="1">
      <alignment horizontal="right"/>
    </xf>
    <xf numFmtId="0" fontId="57" fillId="0" borderId="2" xfId="0" applyFont="1" applyBorder="1" applyAlignment="1">
      <alignment horizontal="center" vertical="top" wrapText="1"/>
    </xf>
    <xf numFmtId="0" fontId="57" fillId="0" borderId="1" xfId="0" applyFont="1" applyBorder="1" applyAlignment="1">
      <alignment horizontal="center" vertical="top" wrapText="1"/>
    </xf>
    <xf numFmtId="0" fontId="57" fillId="0" borderId="2" xfId="0" applyFont="1" applyBorder="1" applyAlignment="1">
      <alignment horizontal="left" vertical="top" wrapText="1"/>
    </xf>
    <xf numFmtId="4" fontId="57" fillId="0" borderId="1" xfId="0" applyNumberFormat="1" applyFont="1" applyBorder="1" applyAlignment="1">
      <alignment vertical="top" wrapText="1"/>
    </xf>
    <xf numFmtId="0" fontId="52" fillId="0" borderId="2" xfId="0" applyFont="1" applyBorder="1" applyAlignment="1">
      <alignment horizontal="left" vertical="top" wrapText="1"/>
    </xf>
    <xf numFmtId="4" fontId="44" fillId="0" borderId="1" xfId="0" applyNumberFormat="1" applyFont="1" applyBorder="1" applyAlignment="1">
      <alignment vertical="top"/>
    </xf>
    <xf numFmtId="0" fontId="52" fillId="0" borderId="1" xfId="0" applyFont="1" applyBorder="1"/>
    <xf numFmtId="0" fontId="43" fillId="0" borderId="1" xfId="0" applyFont="1" applyBorder="1" applyAlignment="1">
      <alignment horizontal="center" wrapText="1" shrinkToFit="1"/>
    </xf>
    <xf numFmtId="0" fontId="52" fillId="0" borderId="1" xfId="0" applyFont="1" applyBorder="1" applyAlignment="1">
      <alignment vertical="top" wrapText="1"/>
    </xf>
    <xf numFmtId="0" fontId="0" fillId="0" borderId="0" xfId="0" applyAlignment="1">
      <alignment horizontal="right"/>
    </xf>
    <xf numFmtId="4" fontId="5" fillId="0" borderId="0" xfId="0" applyNumberFormat="1" applyFont="1" applyFill="1" applyAlignment="1"/>
    <xf numFmtId="49" fontId="2" fillId="0" borderId="0" xfId="0" applyNumberFormat="1" applyFont="1" applyFill="1"/>
    <xf numFmtId="49" fontId="5" fillId="0" borderId="2" xfId="0" applyNumberFormat="1" applyFont="1" applyFill="1" applyBorder="1" applyAlignment="1">
      <alignment horizontal="left" vertical="center" wrapText="1"/>
    </xf>
    <xf numFmtId="49" fontId="5" fillId="0" borderId="27" xfId="0" applyNumberFormat="1" applyFont="1" applyFill="1" applyBorder="1" applyAlignment="1">
      <alignment horizontal="left" vertical="center" wrapText="1"/>
    </xf>
    <xf numFmtId="0" fontId="59" fillId="0" borderId="0" xfId="0" applyFont="1" applyFill="1"/>
    <xf numFmtId="0" fontId="60" fillId="0" borderId="0" xfId="0" applyFont="1" applyFill="1"/>
    <xf numFmtId="4" fontId="61" fillId="0" borderId="0" xfId="0" applyNumberFormat="1" applyFont="1" applyFill="1"/>
    <xf numFmtId="0" fontId="61" fillId="0" borderId="0" xfId="0" applyFont="1" applyFill="1"/>
    <xf numFmtId="0" fontId="62" fillId="0" borderId="0" xfId="0" applyFont="1" applyFill="1"/>
    <xf numFmtId="0" fontId="63" fillId="0" borderId="0" xfId="0" applyFont="1" applyFill="1"/>
    <xf numFmtId="49" fontId="5" fillId="0" borderId="1" xfId="0" quotePrefix="1" applyNumberFormat="1" applyFont="1" applyFill="1" applyBorder="1" applyAlignment="1">
      <alignment wrapText="1" shrinkToFit="1"/>
    </xf>
    <xf numFmtId="0" fontId="62" fillId="0" borderId="0" xfId="0" applyFont="1" applyFill="1" applyAlignment="1">
      <alignment wrapText="1" shrinkToFit="1"/>
    </xf>
    <xf numFmtId="49" fontId="5" fillId="0" borderId="27" xfId="0" applyNumberFormat="1" applyFont="1" applyFill="1" applyBorder="1" applyAlignment="1">
      <alignment horizontal="left" vertical="center" wrapText="1" shrinkToFit="1"/>
    </xf>
    <xf numFmtId="0" fontId="63" fillId="0" borderId="0" xfId="0" applyFont="1" applyFill="1" applyAlignment="1"/>
    <xf numFmtId="0" fontId="62" fillId="0" borderId="0" xfId="0" applyFont="1" applyFill="1" applyAlignment="1"/>
    <xf numFmtId="0" fontId="5" fillId="0" borderId="27" xfId="0" applyFont="1" applyFill="1" applyBorder="1" applyAlignment="1">
      <alignment horizontal="left" vertical="center" wrapText="1" shrinkToFit="1"/>
    </xf>
    <xf numFmtId="0" fontId="35" fillId="0" borderId="0" xfId="0" applyFont="1" applyFill="1"/>
    <xf numFmtId="4" fontId="4" fillId="0" borderId="0" xfId="0" applyNumberFormat="1" applyFont="1" applyFill="1" applyBorder="1" applyAlignment="1">
      <alignment horizontal="right"/>
    </xf>
    <xf numFmtId="0" fontId="64" fillId="0" borderId="0" xfId="0" applyFont="1" applyFill="1"/>
    <xf numFmtId="49" fontId="5" fillId="0" borderId="1" xfId="0" applyNumberFormat="1" applyFont="1" applyFill="1" applyBorder="1" applyAlignment="1">
      <alignment horizontal="left" vertical="center" wrapText="1" shrinkToFit="1"/>
    </xf>
    <xf numFmtId="49" fontId="5" fillId="0" borderId="1" xfId="0" applyNumberFormat="1" applyFont="1" applyFill="1" applyBorder="1" applyAlignment="1">
      <alignment horizontal="left" wrapText="1" shrinkToFit="1"/>
    </xf>
    <xf numFmtId="4" fontId="4" fillId="0" borderId="0" xfId="0" applyNumberFormat="1" applyFont="1" applyFill="1"/>
    <xf numFmtId="4" fontId="4" fillId="0" borderId="1" xfId="0" applyNumberFormat="1" applyFont="1" applyFill="1" applyBorder="1" applyAlignment="1">
      <alignment vertical="top" wrapText="1"/>
    </xf>
    <xf numFmtId="49" fontId="4" fillId="0" borderId="1" xfId="0" applyNumberFormat="1" applyFont="1" applyFill="1" applyBorder="1" applyAlignment="1">
      <alignment vertical="top" wrapText="1"/>
    </xf>
    <xf numFmtId="0" fontId="4" fillId="0" borderId="1" xfId="0" applyFont="1" applyFill="1" applyBorder="1" applyAlignment="1">
      <alignment vertical="top" wrapText="1" shrinkToFit="1"/>
    </xf>
    <xf numFmtId="0" fontId="2" fillId="0" borderId="0" xfId="0" applyFont="1" applyFill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 shrinkToFit="1"/>
    </xf>
    <xf numFmtId="0" fontId="4" fillId="0" borderId="1" xfId="0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center" vertical="top" wrapText="1"/>
    </xf>
    <xf numFmtId="0" fontId="65" fillId="0" borderId="0" xfId="0" applyFont="1"/>
    <xf numFmtId="0" fontId="5" fillId="0" borderId="0" xfId="0" applyFont="1"/>
    <xf numFmtId="3" fontId="53" fillId="0" borderId="0" xfId="0" applyNumberFormat="1" applyFont="1"/>
    <xf numFmtId="0" fontId="5" fillId="0" borderId="0" xfId="0" applyFont="1" applyAlignment="1">
      <alignment horizontal="right"/>
    </xf>
    <xf numFmtId="0" fontId="5" fillId="0" borderId="1" xfId="0" applyFont="1" applyBorder="1"/>
    <xf numFmtId="0" fontId="5" fillId="0" borderId="1" xfId="0" applyFont="1" applyBorder="1" applyAlignment="1">
      <alignment horizontal="center" vertical="center" wrapText="1" shrinkToFit="1"/>
    </xf>
    <xf numFmtId="0" fontId="4" fillId="0" borderId="1" xfId="0" applyFont="1" applyBorder="1"/>
    <xf numFmtId="0" fontId="4" fillId="0" borderId="1" xfId="0" applyFont="1" applyBorder="1" applyAlignment="1">
      <alignment horizontal="left" vertical="center" wrapText="1" shrinkToFit="1"/>
    </xf>
    <xf numFmtId="4" fontId="4" fillId="0" borderId="1" xfId="0" applyNumberFormat="1" applyFont="1" applyBorder="1" applyAlignment="1">
      <alignment horizontal="right" vertical="center" wrapText="1" shrinkToFit="1"/>
    </xf>
    <xf numFmtId="2" fontId="5" fillId="0" borderId="1" xfId="0" applyNumberFormat="1" applyFont="1" applyBorder="1" applyAlignment="1">
      <alignment wrapText="1" shrinkToFit="1"/>
    </xf>
    <xf numFmtId="4" fontId="5" fillId="0" borderId="1" xfId="0" applyNumberFormat="1" applyFont="1" applyBorder="1"/>
    <xf numFmtId="0" fontId="5" fillId="0" borderId="1" xfId="0" applyFont="1" applyBorder="1" applyAlignment="1">
      <alignment horizontal="center" vertical="center"/>
    </xf>
    <xf numFmtId="0" fontId="50" fillId="0" borderId="0" xfId="0" applyFont="1" applyAlignment="1">
      <alignment vertical="top"/>
    </xf>
    <xf numFmtId="0" fontId="42" fillId="0" borderId="1" xfId="0" applyFont="1" applyBorder="1" applyAlignment="1">
      <alignment horizontal="justify" vertical="top" wrapText="1"/>
    </xf>
    <xf numFmtId="49" fontId="42" fillId="0" borderId="1" xfId="0" applyNumberFormat="1" applyFont="1" applyBorder="1" applyAlignment="1">
      <alignment horizontal="center" vertical="top" wrapText="1"/>
    </xf>
    <xf numFmtId="0" fontId="2" fillId="0" borderId="2" xfId="0" applyFont="1" applyFill="1" applyBorder="1" applyAlignment="1">
      <alignment horizontal="center" vertical="top"/>
    </xf>
    <xf numFmtId="0" fontId="2" fillId="0" borderId="20" xfId="0" applyFont="1" applyFill="1" applyBorder="1" applyAlignment="1">
      <alignment horizontal="center" vertical="top"/>
    </xf>
    <xf numFmtId="0" fontId="58" fillId="0" borderId="1" xfId="0" applyFont="1" applyBorder="1" applyAlignment="1">
      <alignment vertical="top" wrapText="1"/>
    </xf>
    <xf numFmtId="0" fontId="50" fillId="0" borderId="1" xfId="0" applyFont="1" applyBorder="1"/>
    <xf numFmtId="0" fontId="58" fillId="0" borderId="2" xfId="0" applyFont="1" applyFill="1" applyBorder="1" applyAlignment="1">
      <alignment horizontal="center" vertical="top" wrapText="1"/>
    </xf>
    <xf numFmtId="0" fontId="52" fillId="0" borderId="1" xfId="0" applyFont="1" applyFill="1" applyBorder="1" applyAlignment="1">
      <alignment horizontal="center" vertical="top" wrapText="1"/>
    </xf>
    <xf numFmtId="0" fontId="56" fillId="0" borderId="0" xfId="0" applyFont="1" applyAlignment="1">
      <alignment horizontal="center"/>
    </xf>
    <xf numFmtId="0" fontId="56" fillId="0" borderId="0" xfId="0" applyFont="1" applyAlignment="1">
      <alignment horizontal="left" vertical="top"/>
    </xf>
    <xf numFmtId="0" fontId="23" fillId="34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vertical="top" wrapText="1"/>
    </xf>
    <xf numFmtId="0" fontId="24" fillId="0" borderId="1" xfId="0" applyFont="1" applyFill="1" applyBorder="1" applyAlignment="1">
      <alignment horizontal="justify" vertical="top" wrapText="1"/>
    </xf>
    <xf numFmtId="0" fontId="43" fillId="0" borderId="1" xfId="0" applyFont="1" applyBorder="1" applyAlignment="1">
      <alignment horizontal="center" vertical="top"/>
    </xf>
    <xf numFmtId="0" fontId="5" fillId="0" borderId="1" xfId="0" applyFont="1" applyFill="1" applyBorder="1" applyAlignment="1">
      <alignment horizontal="justify" vertical="top" wrapText="1"/>
    </xf>
    <xf numFmtId="0" fontId="39" fillId="34" borderId="0" xfId="0" applyFont="1" applyFill="1" applyAlignment="1">
      <alignment vertical="top"/>
    </xf>
    <xf numFmtId="0" fontId="0" fillId="34" borderId="0" xfId="0" applyFill="1"/>
    <xf numFmtId="0" fontId="4" fillId="0" borderId="1" xfId="0" applyFont="1" applyFill="1" applyBorder="1" applyAlignment="1">
      <alignment horizontal="justify" vertical="top" wrapText="1"/>
    </xf>
    <xf numFmtId="0" fontId="5" fillId="0" borderId="1" xfId="0" applyFont="1" applyFill="1" applyBorder="1" applyAlignment="1">
      <alignment vertical="top"/>
    </xf>
    <xf numFmtId="0" fontId="33" fillId="0" borderId="1" xfId="0" applyFont="1" applyFill="1" applyBorder="1" applyAlignment="1">
      <alignment horizontal="justify" vertical="top" wrapText="1"/>
    </xf>
    <xf numFmtId="0" fontId="33" fillId="0" borderId="1" xfId="0" applyFont="1" applyFill="1" applyBorder="1" applyAlignment="1">
      <alignment horizontal="center" vertical="top" wrapText="1"/>
    </xf>
    <xf numFmtId="0" fontId="33" fillId="0" borderId="1" xfId="0" applyFont="1" applyFill="1" applyBorder="1" applyAlignment="1">
      <alignment vertical="top" wrapText="1"/>
    </xf>
    <xf numFmtId="0" fontId="33" fillId="34" borderId="1" xfId="0" applyFont="1" applyFill="1" applyBorder="1" applyAlignment="1">
      <alignment horizontal="justify" vertical="top" wrapText="1"/>
    </xf>
    <xf numFmtId="0" fontId="24" fillId="0" borderId="1" xfId="0" applyFont="1" applyFill="1" applyBorder="1" applyAlignment="1">
      <alignment horizontal="center" vertical="top" wrapText="1"/>
    </xf>
    <xf numFmtId="9" fontId="4" fillId="0" borderId="1" xfId="239" applyFont="1" applyFill="1" applyBorder="1" applyAlignment="1">
      <alignment horizontal="justify" vertical="top" wrapText="1"/>
    </xf>
    <xf numFmtId="9" fontId="5" fillId="0" borderId="1" xfId="239" applyFont="1" applyFill="1" applyBorder="1" applyAlignment="1">
      <alignment horizontal="justify" vertical="top" wrapText="1"/>
    </xf>
    <xf numFmtId="0" fontId="38" fillId="34" borderId="28" xfId="0" applyFont="1" applyFill="1" applyBorder="1" applyAlignment="1">
      <alignment vertical="top"/>
    </xf>
    <xf numFmtId="0" fontId="38" fillId="34" borderId="1" xfId="0" applyFont="1" applyFill="1" applyBorder="1" applyAlignment="1">
      <alignment vertical="top" wrapText="1"/>
    </xf>
    <xf numFmtId="0" fontId="5" fillId="0" borderId="1" xfId="36" applyFont="1" applyBorder="1" applyAlignment="1">
      <alignment horizontal="justify" vertical="top" wrapText="1"/>
    </xf>
    <xf numFmtId="0" fontId="33" fillId="0" borderId="1" xfId="0" applyFont="1" applyFill="1" applyBorder="1" applyAlignment="1">
      <alignment horizontal="left" vertical="top" wrapText="1"/>
    </xf>
    <xf numFmtId="0" fontId="43" fillId="0" borderId="0" xfId="0" applyFont="1" applyBorder="1" applyAlignment="1">
      <alignment horizontal="center" vertical="top"/>
    </xf>
    <xf numFmtId="0" fontId="33" fillId="0" borderId="1" xfId="0" applyFont="1" applyFill="1" applyBorder="1" applyAlignment="1">
      <alignment vertical="justify"/>
    </xf>
    <xf numFmtId="0" fontId="33" fillId="0" borderId="1" xfId="0" applyNumberFormat="1" applyFont="1" applyFill="1" applyBorder="1" applyAlignment="1">
      <alignment horizontal="justify" vertical="top" wrapText="1"/>
    </xf>
    <xf numFmtId="0" fontId="23" fillId="0" borderId="1" xfId="0" applyFont="1" applyFill="1" applyBorder="1" applyAlignment="1">
      <alignment vertical="top" wrapText="1"/>
    </xf>
    <xf numFmtId="0" fontId="66" fillId="0" borderId="1" xfId="0" applyFont="1" applyFill="1" applyBorder="1" applyAlignment="1">
      <alignment horizontal="justify" vertical="top" wrapText="1"/>
    </xf>
    <xf numFmtId="0" fontId="24" fillId="0" borderId="1" xfId="0" applyFont="1" applyFill="1" applyBorder="1" applyAlignment="1">
      <alignment vertical="top" wrapText="1"/>
    </xf>
    <xf numFmtId="0" fontId="67" fillId="0" borderId="1" xfId="0" applyFont="1" applyFill="1" applyBorder="1" applyAlignment="1">
      <alignment horizontal="justify" vertical="top" wrapText="1"/>
    </xf>
    <xf numFmtId="0" fontId="2" fillId="0" borderId="1" xfId="0" applyNumberFormat="1" applyFont="1" applyFill="1" applyBorder="1" applyAlignment="1">
      <alignment horizontal="justify" vertical="top" wrapText="1"/>
    </xf>
    <xf numFmtId="0" fontId="2" fillId="0" borderId="1" xfId="0" applyNumberFormat="1" applyFont="1" applyFill="1" applyBorder="1" applyAlignment="1">
      <alignment horizontal="center" vertical="top" wrapText="1"/>
    </xf>
    <xf numFmtId="0" fontId="2" fillId="0" borderId="0" xfId="0" applyNumberFormat="1" applyFont="1" applyFill="1"/>
    <xf numFmtId="0" fontId="36" fillId="0" borderId="0" xfId="0" applyNumberFormat="1" applyFont="1" applyFill="1"/>
    <xf numFmtId="0" fontId="25" fillId="0" borderId="0" xfId="0" applyNumberFormat="1" applyFont="1" applyFill="1"/>
    <xf numFmtId="0" fontId="35" fillId="0" borderId="0" xfId="0" applyNumberFormat="1" applyFont="1" applyFill="1" applyAlignment="1">
      <alignment horizontal="center" vertical="top"/>
    </xf>
    <xf numFmtId="0" fontId="2" fillId="0" borderId="28" xfId="0" applyNumberFormat="1" applyFont="1" applyFill="1" applyBorder="1" applyAlignment="1">
      <alignment vertical="top"/>
    </xf>
    <xf numFmtId="0" fontId="2" fillId="0" borderId="1" xfId="0" applyNumberFormat="1" applyFont="1" applyFill="1" applyBorder="1" applyAlignment="1">
      <alignment vertical="top" wrapText="1"/>
    </xf>
    <xf numFmtId="0" fontId="2" fillId="0" borderId="1" xfId="0" applyNumberFormat="1" applyFont="1" applyFill="1" applyBorder="1" applyAlignment="1">
      <alignment horizontal="center" vertical="top"/>
    </xf>
    <xf numFmtId="0" fontId="3" fillId="0" borderId="1" xfId="0" applyNumberFormat="1" applyFont="1" applyFill="1" applyBorder="1" applyAlignment="1">
      <alignment horizontal="center" vertical="top" wrapText="1"/>
    </xf>
    <xf numFmtId="0" fontId="2" fillId="0" borderId="1" xfId="0" applyNumberFormat="1" applyFont="1" applyFill="1" applyBorder="1" applyAlignment="1">
      <alignment horizontal="justify" vertical="center" wrapText="1"/>
    </xf>
    <xf numFmtId="0" fontId="3" fillId="0" borderId="1" xfId="0" applyNumberFormat="1" applyFont="1" applyFill="1" applyBorder="1" applyAlignment="1">
      <alignment horizontal="justify" vertical="center" wrapText="1"/>
    </xf>
    <xf numFmtId="0" fontId="2" fillId="0" borderId="1" xfId="0" applyNumberFormat="1" applyFont="1" applyFill="1" applyBorder="1" applyAlignment="1">
      <alignment wrapText="1"/>
    </xf>
    <xf numFmtId="0" fontId="2" fillId="0" borderId="1" xfId="0" applyNumberFormat="1" applyFont="1" applyFill="1" applyBorder="1" applyAlignment="1">
      <alignment horizontal="left" vertical="top" wrapText="1"/>
    </xf>
    <xf numFmtId="0" fontId="2" fillId="34" borderId="1" xfId="0" applyNumberFormat="1" applyFont="1" applyFill="1" applyBorder="1" applyAlignment="1">
      <alignment horizontal="center" vertical="top" wrapText="1"/>
    </xf>
    <xf numFmtId="0" fontId="2" fillId="34" borderId="1" xfId="0" applyNumberFormat="1" applyFont="1" applyFill="1" applyBorder="1" applyAlignment="1">
      <alignment horizontal="justify" vertical="top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41" fillId="34" borderId="1" xfId="0" applyNumberFormat="1" applyFont="1" applyFill="1" applyBorder="1" applyAlignment="1">
      <alignment horizontal="center" vertical="center" wrapText="1"/>
    </xf>
    <xf numFmtId="0" fontId="41" fillId="34" borderId="1" xfId="0" applyNumberFormat="1" applyFont="1" applyFill="1" applyBorder="1" applyAlignment="1">
      <alignment horizontal="justify" vertical="center" wrapText="1"/>
    </xf>
    <xf numFmtId="0" fontId="2" fillId="0" borderId="1" xfId="0" applyNumberFormat="1" applyFont="1" applyFill="1" applyBorder="1" applyAlignment="1">
      <alignment horizontal="justify" vertical="top" wrapText="1" shrinkToFit="1"/>
    </xf>
    <xf numFmtId="0" fontId="2" fillId="0" borderId="2" xfId="0" applyNumberFormat="1" applyFont="1" applyFill="1" applyBorder="1" applyAlignment="1">
      <alignment horizontal="center" vertical="top" wrapText="1"/>
    </xf>
    <xf numFmtId="0" fontId="21" fillId="0" borderId="0" xfId="0" applyNumberFormat="1" applyFont="1" applyFill="1"/>
    <xf numFmtId="0" fontId="2" fillId="34" borderId="2" xfId="0" applyNumberFormat="1" applyFont="1" applyFill="1" applyBorder="1" applyAlignment="1">
      <alignment horizontal="center" vertical="top" wrapText="1"/>
    </xf>
    <xf numFmtId="0" fontId="2" fillId="0" borderId="1" xfId="155" applyNumberFormat="1" applyFont="1" applyFill="1" applyBorder="1" applyAlignment="1">
      <alignment horizontal="center" vertical="top" wrapText="1"/>
    </xf>
    <xf numFmtId="0" fontId="2" fillId="0" borderId="1" xfId="155" applyNumberFormat="1" applyFont="1" applyFill="1" applyBorder="1" applyAlignment="1">
      <alignment horizontal="justify" vertical="center" wrapText="1"/>
    </xf>
    <xf numFmtId="4" fontId="53" fillId="0" borderId="1" xfId="36" applyNumberFormat="1" applyFont="1" applyFill="1" applyBorder="1" applyAlignment="1" applyProtection="1">
      <alignment horizontal="right" vertical="top" shrinkToFit="1"/>
      <protection locked="0"/>
    </xf>
    <xf numFmtId="4" fontId="5" fillId="0" borderId="1" xfId="36" applyNumberFormat="1" applyFont="1" applyFill="1" applyBorder="1" applyAlignment="1" applyProtection="1">
      <alignment horizontal="right" vertical="top" shrinkToFit="1"/>
      <protection locked="0"/>
    </xf>
    <xf numFmtId="0" fontId="5" fillId="0" borderId="1" xfId="36" applyFont="1" applyFill="1" applyBorder="1" applyAlignment="1">
      <alignment horizontal="justify" vertical="top" wrapText="1"/>
    </xf>
    <xf numFmtId="4" fontId="4" fillId="0" borderId="1" xfId="36" applyNumberFormat="1" applyFont="1" applyFill="1" applyBorder="1" applyAlignment="1" applyProtection="1">
      <alignment horizontal="right" vertical="top" shrinkToFit="1"/>
      <protection locked="0"/>
    </xf>
    <xf numFmtId="49" fontId="5" fillId="0" borderId="1" xfId="0" applyNumberFormat="1" applyFont="1" applyFill="1" applyBorder="1" applyAlignment="1">
      <alignment horizontal="justify" vertical="center" wrapText="1"/>
    </xf>
    <xf numFmtId="49" fontId="5" fillId="0" borderId="1" xfId="36" applyNumberFormat="1" applyFont="1" applyFill="1" applyBorder="1" applyAlignment="1">
      <alignment horizontal="left" vertical="top" shrinkToFit="1"/>
    </xf>
    <xf numFmtId="0" fontId="5" fillId="0" borderId="1" xfId="36" applyFont="1" applyFill="1" applyBorder="1" applyAlignment="1">
      <alignment horizontal="left" vertical="top" wrapText="1"/>
    </xf>
    <xf numFmtId="4" fontId="69" fillId="0" borderId="12" xfId="237" applyNumberFormat="1" applyFont="1" applyFill="1" applyBorder="1" applyAlignment="1">
      <alignment horizontal="right" vertical="top" shrinkToFit="1"/>
    </xf>
    <xf numFmtId="4" fontId="43" fillId="0" borderId="1" xfId="0" applyNumberFormat="1" applyFont="1" applyFill="1" applyBorder="1" applyAlignment="1">
      <alignment vertical="top"/>
    </xf>
    <xf numFmtId="4" fontId="24" fillId="0" borderId="12" xfId="237" applyNumberFormat="1" applyFont="1" applyFill="1" applyBorder="1" applyAlignment="1">
      <alignment horizontal="right" vertical="top" shrinkToFit="1"/>
    </xf>
    <xf numFmtId="4" fontId="70" fillId="0" borderId="12" xfId="237" applyNumberFormat="1" applyFont="1" applyFill="1" applyBorder="1" applyAlignment="1">
      <alignment horizontal="right" vertical="top" shrinkToFit="1"/>
    </xf>
    <xf numFmtId="0" fontId="42" fillId="0" borderId="0" xfId="0" applyFont="1" applyBorder="1" applyAlignment="1">
      <alignment horizontal="justify" vertical="top" wrapText="1"/>
    </xf>
    <xf numFmtId="49" fontId="42" fillId="0" borderId="0" xfId="0" applyNumberFormat="1" applyFont="1" applyBorder="1" applyAlignment="1">
      <alignment horizontal="center" vertical="top" wrapText="1"/>
    </xf>
    <xf numFmtId="0" fontId="2" fillId="0" borderId="0" xfId="0" applyFont="1" applyBorder="1" applyAlignment="1">
      <alignment horizontal="center" vertical="top"/>
    </xf>
    <xf numFmtId="0" fontId="56" fillId="0" borderId="0" xfId="0" applyFont="1" applyAlignment="1">
      <alignment horizontal="left"/>
    </xf>
    <xf numFmtId="0" fontId="50" fillId="0" borderId="0" xfId="0" applyFont="1" applyFill="1"/>
    <xf numFmtId="3" fontId="50" fillId="0" borderId="0" xfId="0" applyNumberFormat="1" applyFont="1" applyFill="1"/>
    <xf numFmtId="4" fontId="43" fillId="0" borderId="0" xfId="0" applyNumberFormat="1" applyFont="1" applyFill="1" applyAlignment="1">
      <alignment vertical="top"/>
    </xf>
    <xf numFmtId="3" fontId="50" fillId="0" borderId="0" xfId="0" applyNumberFormat="1" applyFont="1" applyFill="1" applyAlignment="1">
      <alignment horizontal="right"/>
    </xf>
    <xf numFmtId="3" fontId="52" fillId="0" borderId="1" xfId="0" applyNumberFormat="1" applyFont="1" applyFill="1" applyBorder="1" applyAlignment="1">
      <alignment horizontal="center" vertical="top" wrapText="1"/>
    </xf>
    <xf numFmtId="0" fontId="4" fillId="0" borderId="1" xfId="36" applyFont="1" applyFill="1" applyBorder="1" applyAlignment="1">
      <alignment horizontal="left" vertical="top" shrinkToFit="1"/>
    </xf>
    <xf numFmtId="0" fontId="4" fillId="0" borderId="1" xfId="36" applyFont="1" applyFill="1" applyBorder="1" applyAlignment="1">
      <alignment horizontal="left" vertical="top" wrapText="1"/>
    </xf>
    <xf numFmtId="0" fontId="5" fillId="0" borderId="1" xfId="36" applyFont="1" applyFill="1" applyBorder="1" applyAlignment="1">
      <alignment vertical="top" wrapText="1"/>
    </xf>
    <xf numFmtId="4" fontId="39" fillId="0" borderId="0" xfId="0" applyNumberFormat="1" applyFont="1" applyFill="1" applyAlignment="1">
      <alignment vertical="top"/>
    </xf>
    <xf numFmtId="4" fontId="21" fillId="0" borderId="0" xfId="0" applyNumberFormat="1" applyFont="1" applyFill="1" applyAlignment="1">
      <alignment vertical="top"/>
    </xf>
    <xf numFmtId="0" fontId="4" fillId="0" borderId="1" xfId="36" applyFont="1" applyFill="1" applyBorder="1" applyAlignment="1">
      <alignment vertical="top" wrapText="1"/>
    </xf>
    <xf numFmtId="0" fontId="4" fillId="0" borderId="1" xfId="36" applyFont="1" applyFill="1" applyBorder="1" applyAlignment="1">
      <alignment horizontal="justify" vertical="top" wrapText="1"/>
    </xf>
    <xf numFmtId="0" fontId="14" fillId="0" borderId="0" xfId="0" applyFont="1" applyFill="1"/>
    <xf numFmtId="4" fontId="47" fillId="0" borderId="0" xfId="0" applyNumberFormat="1" applyFont="1" applyFill="1" applyAlignment="1">
      <alignment vertical="top"/>
    </xf>
    <xf numFmtId="4" fontId="68" fillId="0" borderId="0" xfId="0" applyNumberFormat="1" applyFont="1" applyFill="1"/>
    <xf numFmtId="49" fontId="5" fillId="0" borderId="1" xfId="36" applyNumberFormat="1" applyFont="1" applyFill="1" applyBorder="1" applyAlignment="1">
      <alignment vertical="top" wrapText="1"/>
    </xf>
    <xf numFmtId="4" fontId="24" fillId="0" borderId="12" xfId="285" applyNumberFormat="1" applyFont="1" applyFill="1" applyProtection="1">
      <alignment horizontal="right" vertical="top" shrinkToFit="1"/>
    </xf>
    <xf numFmtId="0" fontId="0" fillId="0" borderId="0" xfId="0" applyFill="1" applyAlignment="1">
      <alignment vertical="center" wrapText="1"/>
    </xf>
    <xf numFmtId="4" fontId="69" fillId="0" borderId="12" xfId="285" applyNumberFormat="1" applyFont="1" applyFill="1" applyProtection="1">
      <alignment horizontal="right" vertical="top" shrinkToFit="1"/>
    </xf>
    <xf numFmtId="0" fontId="5" fillId="0" borderId="1" xfId="36" applyFont="1" applyFill="1" applyBorder="1" applyAlignment="1">
      <alignment horizontal="left" vertical="top" shrinkToFit="1"/>
    </xf>
    <xf numFmtId="0" fontId="0" fillId="0" borderId="0" xfId="0" applyFont="1" applyFill="1"/>
    <xf numFmtId="0" fontId="5" fillId="0" borderId="21" xfId="36" applyFont="1" applyFill="1" applyBorder="1" applyAlignment="1">
      <alignment vertical="top" wrapText="1"/>
    </xf>
    <xf numFmtId="4" fontId="5" fillId="0" borderId="21" xfId="36" applyNumberFormat="1" applyFont="1" applyFill="1" applyBorder="1" applyAlignment="1" applyProtection="1">
      <alignment vertical="top" shrinkToFit="1"/>
      <protection locked="0"/>
    </xf>
    <xf numFmtId="1" fontId="70" fillId="0" borderId="12" xfId="310" applyNumberFormat="1" applyFont="1" applyFill="1" applyProtection="1">
      <alignment horizontal="center" vertical="top" shrinkToFit="1"/>
    </xf>
    <xf numFmtId="0" fontId="5" fillId="0" borderId="0" xfId="36" applyFont="1" applyFill="1" applyBorder="1" applyAlignment="1">
      <alignment horizontal="left" vertical="top" wrapText="1"/>
    </xf>
    <xf numFmtId="0" fontId="4" fillId="0" borderId="1" xfId="36" applyFont="1" applyFill="1" applyBorder="1" applyAlignment="1">
      <alignment horizontal="right" vertical="top" wrapText="1"/>
    </xf>
    <xf numFmtId="49" fontId="4" fillId="0" borderId="1" xfId="36" applyNumberFormat="1" applyFont="1" applyFill="1" applyBorder="1" applyAlignment="1">
      <alignment horizontal="left" vertical="top" shrinkToFit="1"/>
    </xf>
    <xf numFmtId="4" fontId="44" fillId="0" borderId="0" xfId="0" applyNumberFormat="1" applyFont="1" applyFill="1" applyAlignment="1">
      <alignment vertical="top"/>
    </xf>
    <xf numFmtId="49" fontId="5" fillId="0" borderId="1" xfId="36" applyNumberFormat="1" applyFont="1" applyFill="1" applyBorder="1" applyAlignment="1">
      <alignment vertical="top" shrinkToFit="1"/>
    </xf>
    <xf numFmtId="49" fontId="69" fillId="0" borderId="12" xfId="237" applyNumberFormat="1" applyFont="1" applyFill="1" applyBorder="1" applyAlignment="1">
      <alignment vertical="top" shrinkToFit="1"/>
    </xf>
    <xf numFmtId="0" fontId="69" fillId="0" borderId="12" xfId="237" applyFont="1" applyFill="1" applyBorder="1" applyAlignment="1">
      <alignment horizontal="left" vertical="top" wrapText="1"/>
    </xf>
    <xf numFmtId="4" fontId="54" fillId="0" borderId="1" xfId="0" applyNumberFormat="1" applyFont="1" applyFill="1" applyBorder="1"/>
    <xf numFmtId="0" fontId="71" fillId="0" borderId="0" xfId="0" applyFont="1" applyFill="1"/>
    <xf numFmtId="4" fontId="57" fillId="0" borderId="0" xfId="0" applyNumberFormat="1" applyFont="1" applyFill="1" applyAlignment="1">
      <alignment vertical="top"/>
    </xf>
    <xf numFmtId="4" fontId="71" fillId="0" borderId="0" xfId="0" applyNumberFormat="1" applyFont="1" applyFill="1"/>
    <xf numFmtId="49" fontId="24" fillId="0" borderId="1" xfId="0" applyNumberFormat="1" applyFont="1" applyFill="1" applyBorder="1" applyAlignment="1">
      <alignment horizontal="left" vertical="top" shrinkToFit="1"/>
    </xf>
    <xf numFmtId="0" fontId="24" fillId="0" borderId="1" xfId="0" applyFont="1" applyFill="1" applyBorder="1" applyAlignment="1">
      <alignment horizontal="left" vertical="top" wrapText="1"/>
    </xf>
    <xf numFmtId="4" fontId="44" fillId="0" borderId="1" xfId="0" applyNumberFormat="1" applyFont="1" applyFill="1" applyBorder="1" applyAlignment="1">
      <alignment vertical="top"/>
    </xf>
    <xf numFmtId="0" fontId="57" fillId="0" borderId="1" xfId="0" applyFont="1" applyFill="1" applyBorder="1"/>
    <xf numFmtId="0" fontId="57" fillId="0" borderId="1" xfId="0" applyFont="1" applyFill="1" applyBorder="1" applyAlignment="1">
      <alignment horizontal="right"/>
    </xf>
    <xf numFmtId="4" fontId="57" fillId="0" borderId="1" xfId="0" applyNumberFormat="1" applyFont="1" applyFill="1" applyBorder="1"/>
    <xf numFmtId="0" fontId="58" fillId="0" borderId="0" xfId="0" applyFont="1" applyFill="1"/>
    <xf numFmtId="0" fontId="58" fillId="0" borderId="0" xfId="0" applyFont="1" applyFill="1" applyAlignment="1">
      <alignment horizontal="left"/>
    </xf>
    <xf numFmtId="4" fontId="58" fillId="0" borderId="0" xfId="0" applyNumberFormat="1" applyFont="1" applyFill="1" applyAlignment="1"/>
    <xf numFmtId="4" fontId="50" fillId="0" borderId="0" xfId="0" applyNumberFormat="1" applyFont="1" applyFill="1" applyAlignment="1"/>
    <xf numFmtId="0" fontId="4" fillId="0" borderId="0" xfId="0" applyFont="1" applyFill="1"/>
    <xf numFmtId="4" fontId="5" fillId="0" borderId="0" xfId="0" applyNumberFormat="1" applyFont="1" applyFill="1"/>
    <xf numFmtId="4" fontId="5" fillId="0" borderId="0" xfId="0" applyNumberFormat="1" applyFont="1" applyFill="1" applyAlignment="1">
      <alignment horizontal="left" wrapText="1" shrinkToFit="1"/>
    </xf>
    <xf numFmtId="0" fontId="5" fillId="0" borderId="0" xfId="0" applyFont="1" applyFill="1" applyAlignment="1">
      <alignment horizontal="left" vertical="center"/>
    </xf>
    <xf numFmtId="49" fontId="5" fillId="0" borderId="1" xfId="240" applyNumberFormat="1" applyFont="1" applyFill="1" applyBorder="1" applyAlignment="1" applyProtection="1">
      <alignment horizontal="center" shrinkToFit="1"/>
      <protection locked="0"/>
    </xf>
    <xf numFmtId="49" fontId="4" fillId="0" borderId="1" xfId="240" applyNumberFormat="1" applyFont="1" applyFill="1" applyBorder="1" applyAlignment="1" applyProtection="1">
      <alignment horizontal="center" shrinkToFit="1"/>
      <protection locked="0"/>
    </xf>
    <xf numFmtId="49" fontId="4" fillId="0" borderId="27" xfId="0" applyNumberFormat="1" applyFont="1" applyFill="1" applyBorder="1" applyAlignment="1">
      <alignment horizontal="left" vertical="center" wrapText="1" shrinkToFit="1"/>
    </xf>
    <xf numFmtId="0" fontId="4" fillId="0" borderId="27" xfId="0" applyFont="1" applyFill="1" applyBorder="1" applyAlignment="1">
      <alignment horizontal="left" vertical="center" wrapText="1" shrinkToFit="1"/>
    </xf>
    <xf numFmtId="4" fontId="5" fillId="0" borderId="1" xfId="0" applyNumberFormat="1" applyFont="1" applyFill="1" applyBorder="1" applyAlignment="1">
      <alignment vertical="center"/>
    </xf>
    <xf numFmtId="4" fontId="5" fillId="0" borderId="1" xfId="0" applyNumberFormat="1" applyFont="1" applyFill="1" applyBorder="1" applyAlignment="1">
      <alignment horizontal="right" vertical="center"/>
    </xf>
    <xf numFmtId="49" fontId="4" fillId="0" borderId="1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0" fontId="36" fillId="0" borderId="0" xfId="0" applyFont="1" applyFill="1" applyAlignment="1">
      <alignment horizontal="center" vertical="center"/>
    </xf>
    <xf numFmtId="0" fontId="4" fillId="0" borderId="1" xfId="0" quotePrefix="1" applyFont="1" applyFill="1" applyBorder="1" applyAlignment="1">
      <alignment wrapText="1" shrinkToFit="1"/>
    </xf>
    <xf numFmtId="0" fontId="35" fillId="0" borderId="1" xfId="0" applyNumberFormat="1" applyFont="1" applyFill="1" applyBorder="1" applyAlignment="1">
      <alignment horizontal="center" vertical="top" wrapText="1"/>
    </xf>
    <xf numFmtId="4" fontId="5" fillId="34" borderId="0" xfId="0" applyNumberFormat="1" applyFont="1" applyFill="1" applyAlignment="1">
      <alignment vertical="center"/>
    </xf>
    <xf numFmtId="4" fontId="36" fillId="0" borderId="0" xfId="0" applyNumberFormat="1" applyFont="1" applyFill="1" applyAlignment="1">
      <alignment vertical="center"/>
    </xf>
    <xf numFmtId="4" fontId="2" fillId="0" borderId="0" xfId="0" applyNumberFormat="1" applyFont="1" applyFill="1" applyAlignment="1">
      <alignment horizontal="right" vertical="center"/>
    </xf>
    <xf numFmtId="4" fontId="5" fillId="0" borderId="1" xfId="0" applyNumberFormat="1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right" vertical="center" wrapText="1"/>
    </xf>
    <xf numFmtId="4" fontId="5" fillId="34" borderId="1" xfId="0" applyNumberFormat="1" applyFont="1" applyFill="1" applyBorder="1" applyAlignment="1">
      <alignment vertical="center"/>
    </xf>
    <xf numFmtId="4" fontId="4" fillId="0" borderId="1" xfId="0" applyNumberFormat="1" applyFont="1" applyFill="1" applyBorder="1" applyAlignment="1">
      <alignment horizontal="right" vertical="center"/>
    </xf>
    <xf numFmtId="4" fontId="4" fillId="40" borderId="1" xfId="0" applyNumberFormat="1" applyFont="1" applyFill="1" applyBorder="1" applyAlignment="1">
      <alignment vertical="center"/>
    </xf>
    <xf numFmtId="0" fontId="5" fillId="0" borderId="2" xfId="0" applyFont="1" applyBorder="1" applyAlignment="1">
      <alignment horizontal="center" vertical="center"/>
    </xf>
    <xf numFmtId="0" fontId="52" fillId="0" borderId="1" xfId="0" applyFont="1" applyBorder="1" applyAlignment="1">
      <alignment horizontal="center" vertical="top" wrapText="1"/>
    </xf>
    <xf numFmtId="0" fontId="72" fillId="0" borderId="0" xfId="0" applyFont="1" applyFill="1"/>
    <xf numFmtId="4" fontId="43" fillId="0" borderId="1" xfId="0" applyNumberFormat="1" applyFont="1" applyFill="1" applyBorder="1" applyAlignment="1">
      <alignment horizontal="center" vertical="center" wrapText="1"/>
    </xf>
    <xf numFmtId="49" fontId="43" fillId="0" borderId="1" xfId="0" applyNumberFormat="1" applyFont="1" applyFill="1" applyBorder="1" applyAlignment="1">
      <alignment horizontal="center" vertical="center" wrapText="1"/>
    </xf>
    <xf numFmtId="0" fontId="43" fillId="0" borderId="1" xfId="0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0" fontId="73" fillId="0" borderId="0" xfId="0" applyFont="1" applyFill="1"/>
    <xf numFmtId="3" fontId="56" fillId="0" borderId="0" xfId="0" applyNumberFormat="1" applyFont="1" applyFill="1"/>
    <xf numFmtId="49" fontId="2" fillId="0" borderId="1" xfId="0" applyNumberFormat="1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justify" vertical="top" wrapText="1"/>
    </xf>
    <xf numFmtId="0" fontId="2" fillId="0" borderId="0" xfId="0" applyFont="1" applyFill="1" applyBorder="1" applyAlignment="1">
      <alignment horizontal="left" vertical="top" wrapText="1" shrinkToFit="1"/>
    </xf>
    <xf numFmtId="49" fontId="2" fillId="0" borderId="1" xfId="0" applyNumberFormat="1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justify" vertical="center" wrapText="1"/>
    </xf>
    <xf numFmtId="49" fontId="2" fillId="34" borderId="1" xfId="0" applyNumberFormat="1" applyFont="1" applyFill="1" applyBorder="1" applyAlignment="1">
      <alignment horizontal="center" vertical="center" wrapText="1"/>
    </xf>
    <xf numFmtId="0" fontId="2" fillId="34" borderId="1" xfId="0" applyFont="1" applyFill="1" applyBorder="1" applyAlignment="1">
      <alignment horizontal="center" vertical="top" wrapText="1"/>
    </xf>
    <xf numFmtId="0" fontId="2" fillId="34" borderId="1" xfId="0" applyFont="1" applyFill="1" applyBorder="1" applyAlignment="1">
      <alignment horizontal="justify" vertical="top" wrapText="1"/>
    </xf>
    <xf numFmtId="49" fontId="2" fillId="34" borderId="1" xfId="0" applyNumberFormat="1" applyFont="1" applyFill="1" applyBorder="1" applyAlignment="1">
      <alignment horizontal="center" vertical="center" wrapText="1" shrinkToFit="1"/>
    </xf>
    <xf numFmtId="0" fontId="42" fillId="34" borderId="1" xfId="0" applyFont="1" applyFill="1" applyBorder="1" applyAlignment="1">
      <alignment horizontal="justify" vertical="center"/>
    </xf>
    <xf numFmtId="49" fontId="2" fillId="0" borderId="1" xfId="0" applyNumberFormat="1" applyFont="1" applyFill="1" applyBorder="1" applyAlignment="1">
      <alignment horizontal="center" vertical="center" wrapText="1" shrinkToFit="1"/>
    </xf>
    <xf numFmtId="0" fontId="42" fillId="0" borderId="1" xfId="0" applyFont="1" applyFill="1" applyBorder="1" applyAlignment="1">
      <alignment horizontal="justify" vertical="center"/>
    </xf>
    <xf numFmtId="0" fontId="2" fillId="0" borderId="1" xfId="0" applyFont="1" applyFill="1" applyBorder="1" applyAlignment="1">
      <alignment horizontal="center" vertical="top"/>
    </xf>
    <xf numFmtId="2" fontId="2" fillId="0" borderId="1" xfId="0" applyNumberFormat="1" applyFont="1" applyFill="1" applyBorder="1" applyAlignment="1">
      <alignment horizontal="left" vertical="top" wrapText="1"/>
    </xf>
    <xf numFmtId="0" fontId="41" fillId="34" borderId="1" xfId="0" applyFont="1" applyFill="1" applyBorder="1" applyAlignment="1">
      <alignment horizontal="center" vertical="center" wrapText="1"/>
    </xf>
    <xf numFmtId="0" fontId="41" fillId="34" borderId="1" xfId="0" applyFont="1" applyFill="1" applyBorder="1" applyAlignment="1">
      <alignment horizontal="justify" vertical="center" wrapText="1"/>
    </xf>
    <xf numFmtId="0" fontId="2" fillId="0" borderId="1" xfId="0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shrinkToFit="1"/>
    </xf>
    <xf numFmtId="49" fontId="4" fillId="0" borderId="2" xfId="0" applyNumberFormat="1" applyFont="1" applyFill="1" applyBorder="1" applyAlignment="1">
      <alignment horizontal="center" shrinkToFit="1"/>
    </xf>
    <xf numFmtId="49" fontId="5" fillId="0" borderId="1" xfId="0" applyNumberFormat="1" applyFont="1" applyFill="1" applyBorder="1" applyAlignment="1">
      <alignment horizontal="center" shrinkToFit="1"/>
    </xf>
    <xf numFmtId="0" fontId="5" fillId="0" borderId="0" xfId="0" applyFont="1" applyFill="1" applyAlignment="1">
      <alignment wrapText="1" shrinkToFit="1"/>
    </xf>
    <xf numFmtId="4" fontId="5" fillId="0" borderId="0" xfId="0" applyNumberFormat="1" applyFont="1" applyFill="1" applyAlignment="1">
      <alignment horizontal="right"/>
    </xf>
    <xf numFmtId="0" fontId="52" fillId="0" borderId="2" xfId="0" applyFont="1" applyBorder="1" applyAlignment="1">
      <alignment wrapText="1"/>
    </xf>
    <xf numFmtId="0" fontId="2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5" fillId="0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49" fontId="23" fillId="0" borderId="1" xfId="141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 wrapText="1"/>
    </xf>
    <xf numFmtId="49" fontId="23" fillId="0" borderId="1" xfId="146" applyNumberFormat="1" applyFont="1" applyFill="1" applyBorder="1" applyAlignment="1">
      <alignment horizontal="center" vertical="center" wrapText="1" shrinkToFit="1"/>
    </xf>
    <xf numFmtId="49" fontId="4" fillId="0" borderId="2" xfId="0" applyNumberFormat="1" applyFont="1" applyFill="1" applyBorder="1" applyAlignment="1">
      <alignment vertical="center"/>
    </xf>
    <xf numFmtId="49" fontId="5" fillId="0" borderId="1" xfId="0" applyNumberFormat="1" applyFont="1" applyFill="1" applyBorder="1" applyAlignment="1">
      <alignment horizontal="center" vertical="center" wrapText="1"/>
    </xf>
    <xf numFmtId="49" fontId="5" fillId="0" borderId="2" xfId="0" applyNumberFormat="1" applyFont="1" applyFill="1" applyBorder="1" applyAlignment="1">
      <alignment horizontal="center" vertical="center"/>
    </xf>
    <xf numFmtId="49" fontId="4" fillId="0" borderId="2" xfId="0" applyNumberFormat="1" applyFont="1" applyFill="1" applyBorder="1" applyAlignment="1">
      <alignment horizontal="center" vertical="center"/>
    </xf>
    <xf numFmtId="49" fontId="48" fillId="0" borderId="1" xfId="240" applyNumberFormat="1" applyFont="1" applyFill="1" applyBorder="1" applyAlignment="1" applyProtection="1">
      <alignment horizontal="center" vertical="center" shrinkToFit="1"/>
      <protection locked="0"/>
    </xf>
    <xf numFmtId="49" fontId="5" fillId="0" borderId="16" xfId="0" applyNumberFormat="1" applyFont="1" applyFill="1" applyBorder="1" applyAlignment="1">
      <alignment horizontal="center" vertical="center" wrapText="1"/>
    </xf>
    <xf numFmtId="49" fontId="24" fillId="0" borderId="17" xfId="0" applyNumberFormat="1" applyFont="1" applyFill="1" applyBorder="1" applyAlignment="1">
      <alignment horizontal="center" vertical="center" shrinkToFit="1"/>
    </xf>
    <xf numFmtId="49" fontId="48" fillId="0" borderId="17" xfId="240" applyNumberFormat="1" applyFont="1" applyFill="1" applyBorder="1" applyAlignment="1" applyProtection="1">
      <alignment horizontal="center" vertical="center" shrinkToFit="1"/>
      <protection locked="0"/>
    </xf>
    <xf numFmtId="49" fontId="24" fillId="0" borderId="18" xfId="0" applyNumberFormat="1" applyFont="1" applyFill="1" applyBorder="1" applyAlignment="1">
      <alignment horizontal="center" vertical="center" shrinkToFit="1"/>
    </xf>
    <xf numFmtId="49" fontId="24" fillId="0" borderId="12" xfId="0" applyNumberFormat="1" applyFont="1" applyFill="1" applyBorder="1" applyAlignment="1">
      <alignment horizontal="center" vertical="center" shrinkToFit="1"/>
    </xf>
    <xf numFmtId="49" fontId="48" fillId="0" borderId="12" xfId="240" applyNumberFormat="1" applyFont="1" applyFill="1" applyAlignment="1" applyProtection="1">
      <alignment horizontal="center" vertical="center" shrinkToFit="1"/>
      <protection locked="0"/>
    </xf>
    <xf numFmtId="49" fontId="24" fillId="0" borderId="19" xfId="0" applyNumberFormat="1" applyFont="1" applyFill="1" applyBorder="1" applyAlignment="1">
      <alignment horizontal="center" vertical="center" shrinkToFit="1"/>
    </xf>
    <xf numFmtId="49" fontId="24" fillId="0" borderId="20" xfId="0" applyNumberFormat="1" applyFont="1" applyFill="1" applyBorder="1" applyAlignment="1">
      <alignment horizontal="center" vertical="center" shrinkToFit="1"/>
    </xf>
    <xf numFmtId="49" fontId="24" fillId="0" borderId="21" xfId="0" applyNumberFormat="1" applyFont="1" applyFill="1" applyBorder="1" applyAlignment="1">
      <alignment horizontal="center" vertical="center" shrinkToFit="1"/>
    </xf>
    <xf numFmtId="49" fontId="24" fillId="0" borderId="22" xfId="0" applyNumberFormat="1" applyFont="1" applyFill="1" applyBorder="1" applyAlignment="1">
      <alignment horizontal="center" vertical="center" shrinkToFit="1"/>
    </xf>
    <xf numFmtId="49" fontId="24" fillId="0" borderId="23" xfId="0" applyNumberFormat="1" applyFont="1" applyFill="1" applyBorder="1" applyAlignment="1">
      <alignment horizontal="center" vertical="center" shrinkToFit="1"/>
    </xf>
    <xf numFmtId="49" fontId="24" fillId="0" borderId="24" xfId="0" applyNumberFormat="1" applyFont="1" applyFill="1" applyBorder="1" applyAlignment="1">
      <alignment horizontal="center" vertical="center" shrinkToFit="1"/>
    </xf>
    <xf numFmtId="49" fontId="48" fillId="0" borderId="23" xfId="240" applyNumberFormat="1" applyFont="1" applyFill="1" applyBorder="1" applyAlignment="1" applyProtection="1">
      <alignment horizontal="center" vertical="center" shrinkToFit="1"/>
      <protection locked="0"/>
    </xf>
    <xf numFmtId="49" fontId="24" fillId="0" borderId="16" xfId="0" applyNumberFormat="1" applyFont="1" applyFill="1" applyBorder="1" applyAlignment="1">
      <alignment horizontal="center" vertical="center" shrinkToFit="1"/>
    </xf>
    <xf numFmtId="49" fontId="24" fillId="0" borderId="26" xfId="0" applyNumberFormat="1" applyFont="1" applyFill="1" applyBorder="1" applyAlignment="1">
      <alignment horizontal="center" vertical="center" shrinkToFit="1"/>
    </xf>
    <xf numFmtId="49" fontId="23" fillId="0" borderId="16" xfId="0" applyNumberFormat="1" applyFont="1" applyFill="1" applyBorder="1" applyAlignment="1">
      <alignment horizontal="center" vertical="center" shrinkToFit="1"/>
    </xf>
    <xf numFmtId="49" fontId="23" fillId="0" borderId="17" xfId="237" applyNumberFormat="1" applyFont="1" applyFill="1" applyBorder="1" applyAlignment="1">
      <alignment horizontal="center" vertical="center" shrinkToFit="1"/>
    </xf>
    <xf numFmtId="49" fontId="23" fillId="0" borderId="18" xfId="237" applyNumberFormat="1" applyFont="1" applyFill="1" applyBorder="1" applyAlignment="1">
      <alignment horizontal="center" vertical="center" shrinkToFit="1"/>
    </xf>
    <xf numFmtId="49" fontId="23" fillId="0" borderId="12" xfId="237" applyNumberFormat="1" applyFont="1" applyFill="1" applyBorder="1" applyAlignment="1">
      <alignment horizontal="center" vertical="center" shrinkToFit="1"/>
    </xf>
    <xf numFmtId="49" fontId="23" fillId="0" borderId="19" xfId="237" applyNumberFormat="1" applyFont="1" applyFill="1" applyBorder="1" applyAlignment="1">
      <alignment horizontal="center" vertical="center" shrinkToFit="1"/>
    </xf>
    <xf numFmtId="49" fontId="24" fillId="0" borderId="12" xfId="237" applyNumberFormat="1" applyFont="1" applyFill="1" applyBorder="1" applyAlignment="1">
      <alignment horizontal="center" vertical="center" shrinkToFit="1"/>
    </xf>
    <xf numFmtId="49" fontId="24" fillId="0" borderId="19" xfId="237" applyNumberFormat="1" applyFont="1" applyFill="1" applyBorder="1" applyAlignment="1">
      <alignment horizontal="center" vertical="center" shrinkToFit="1"/>
    </xf>
    <xf numFmtId="49" fontId="24" fillId="0" borderId="22" xfId="237" applyNumberFormat="1" applyFont="1" applyFill="1" applyBorder="1" applyAlignment="1">
      <alignment horizontal="center" vertical="center" shrinkToFit="1"/>
    </xf>
    <xf numFmtId="49" fontId="24" fillId="0" borderId="23" xfId="237" applyNumberFormat="1" applyFont="1" applyFill="1" applyBorder="1" applyAlignment="1">
      <alignment horizontal="center" vertical="center" shrinkToFit="1"/>
    </xf>
    <xf numFmtId="49" fontId="23" fillId="0" borderId="1" xfId="237" applyNumberFormat="1" applyFont="1" applyFill="1" applyBorder="1" applyAlignment="1">
      <alignment horizontal="center" vertical="center" shrinkToFit="1"/>
    </xf>
    <xf numFmtId="49" fontId="23" fillId="0" borderId="2" xfId="237" applyNumberFormat="1" applyFont="1" applyFill="1" applyBorder="1" applyAlignment="1">
      <alignment horizontal="center" vertical="center" shrinkToFit="1"/>
    </xf>
    <xf numFmtId="49" fontId="24" fillId="0" borderId="1" xfId="237" applyNumberFormat="1" applyFont="1" applyFill="1" applyBorder="1" applyAlignment="1">
      <alignment horizontal="center" vertical="center" shrinkToFit="1"/>
    </xf>
    <xf numFmtId="49" fontId="24" fillId="0" borderId="2" xfId="237" applyNumberFormat="1" applyFont="1" applyFill="1" applyBorder="1" applyAlignment="1">
      <alignment horizontal="center" vertical="center" shrinkToFit="1"/>
    </xf>
    <xf numFmtId="49" fontId="49" fillId="0" borderId="12" xfId="240" applyNumberFormat="1" applyFont="1" applyFill="1" applyAlignment="1" applyProtection="1">
      <alignment horizontal="center" vertical="center" shrinkToFit="1"/>
      <protection locked="0"/>
    </xf>
    <xf numFmtId="1" fontId="5" fillId="0" borderId="17" xfId="0" applyNumberFormat="1" applyFont="1" applyFill="1" applyBorder="1" applyAlignment="1">
      <alignment horizontal="center" vertical="center" shrinkToFit="1"/>
    </xf>
    <xf numFmtId="1" fontId="5" fillId="0" borderId="12" xfId="0" applyNumberFormat="1" applyFont="1" applyFill="1" applyBorder="1" applyAlignment="1">
      <alignment horizontal="center" vertical="center" shrinkToFit="1"/>
    </xf>
    <xf numFmtId="4" fontId="25" fillId="0" borderId="0" xfId="0" applyNumberFormat="1" applyFont="1" applyFill="1" applyAlignment="1">
      <alignment vertical="center"/>
    </xf>
    <xf numFmtId="4" fontId="53" fillId="0" borderId="0" xfId="0" applyNumberFormat="1" applyFont="1" applyFill="1" applyAlignment="1">
      <alignment horizontal="left" vertical="center"/>
    </xf>
    <xf numFmtId="4" fontId="26" fillId="0" borderId="0" xfId="0" applyNumberFormat="1" applyFont="1" applyFill="1" applyAlignment="1">
      <alignment vertical="center"/>
    </xf>
    <xf numFmtId="4" fontId="5" fillId="0" borderId="1" xfId="0" applyNumberFormat="1" applyFont="1" applyFill="1" applyBorder="1" applyAlignment="1">
      <alignment horizontal="right" vertical="center" wrapText="1"/>
    </xf>
    <xf numFmtId="4" fontId="51" fillId="0" borderId="1" xfId="0" applyNumberFormat="1" applyFont="1" applyFill="1" applyBorder="1" applyAlignment="1">
      <alignment vertical="center"/>
    </xf>
    <xf numFmtId="4" fontId="55" fillId="0" borderId="1" xfId="0" applyNumberFormat="1" applyFont="1" applyFill="1" applyBorder="1" applyAlignment="1">
      <alignment vertical="center"/>
    </xf>
    <xf numFmtId="4" fontId="24" fillId="0" borderId="1" xfId="0" applyNumberFormat="1" applyFont="1" applyFill="1" applyBorder="1" applyAlignment="1">
      <alignment horizontal="right" vertical="center" shrinkToFit="1"/>
    </xf>
    <xf numFmtId="4" fontId="48" fillId="0" borderId="1" xfId="241" applyNumberFormat="1" applyFont="1" applyFill="1" applyBorder="1" applyAlignment="1" applyProtection="1">
      <alignment horizontal="right" vertical="center" shrinkToFit="1"/>
      <protection locked="0"/>
    </xf>
    <xf numFmtId="4" fontId="5" fillId="0" borderId="1" xfId="0" applyNumberFormat="1" applyFont="1" applyFill="1" applyBorder="1" applyAlignment="1" applyProtection="1">
      <alignment horizontal="right" vertical="center" shrinkToFit="1"/>
      <protection locked="0"/>
    </xf>
    <xf numFmtId="4" fontId="4" fillId="0" borderId="1" xfId="0" applyNumberFormat="1" applyFont="1" applyFill="1" applyBorder="1" applyAlignment="1" applyProtection="1">
      <alignment horizontal="right" vertical="center" shrinkToFit="1"/>
      <protection locked="0"/>
    </xf>
    <xf numFmtId="4" fontId="5" fillId="0" borderId="1" xfId="0" applyNumberFormat="1" applyFont="1" applyFill="1" applyBorder="1" applyAlignment="1">
      <alignment horizontal="right" vertical="center" shrinkToFit="1"/>
    </xf>
    <xf numFmtId="4" fontId="23" fillId="0" borderId="1" xfId="0" applyNumberFormat="1" applyFont="1" applyFill="1" applyBorder="1" applyAlignment="1">
      <alignment horizontal="right" vertical="center" shrinkToFit="1"/>
    </xf>
    <xf numFmtId="4" fontId="24" fillId="0" borderId="1" xfId="241" applyNumberFormat="1" applyFont="1" applyFill="1" applyBorder="1" applyAlignment="1" applyProtection="1">
      <alignment horizontal="right" vertical="center" shrinkToFit="1"/>
      <protection locked="0"/>
    </xf>
    <xf numFmtId="4" fontId="23" fillId="0" borderId="1" xfId="237" applyNumberFormat="1" applyFont="1" applyFill="1" applyBorder="1" applyAlignment="1">
      <alignment horizontal="right" vertical="center" shrinkToFit="1"/>
    </xf>
    <xf numFmtId="4" fontId="24" fillId="0" borderId="1" xfId="237" applyNumberFormat="1" applyFont="1" applyFill="1" applyBorder="1" applyAlignment="1">
      <alignment horizontal="right" vertical="center" shrinkToFit="1"/>
    </xf>
    <xf numFmtId="49" fontId="24" fillId="0" borderId="0" xfId="0" applyNumberFormat="1" applyFont="1" applyFill="1" applyBorder="1" applyAlignment="1">
      <alignment horizontal="center" vertical="center" shrinkToFit="1"/>
    </xf>
    <xf numFmtId="49" fontId="23" fillId="0" borderId="0" xfId="237" applyNumberFormat="1" applyFont="1" applyFill="1" applyBorder="1" applyAlignment="1">
      <alignment horizontal="center" vertical="center" shrinkToFit="1"/>
    </xf>
    <xf numFmtId="49" fontId="24" fillId="0" borderId="0" xfId="237" applyNumberFormat="1" applyFont="1" applyFill="1" applyBorder="1" applyAlignment="1">
      <alignment horizontal="center" vertical="center" shrinkToFit="1"/>
    </xf>
    <xf numFmtId="0" fontId="5" fillId="0" borderId="0" xfId="0" applyFont="1" applyFill="1" applyAlignment="1">
      <alignment horizontal="center" vertical="center" wrapText="1"/>
    </xf>
    <xf numFmtId="0" fontId="4" fillId="40" borderId="1" xfId="0" applyFont="1" applyFill="1" applyBorder="1" applyAlignment="1">
      <alignment wrapText="1" shrinkToFit="1"/>
    </xf>
    <xf numFmtId="49" fontId="4" fillId="40" borderId="1" xfId="0" applyNumberFormat="1" applyFont="1" applyFill="1" applyBorder="1" applyAlignment="1">
      <alignment horizontal="center" vertical="center" wrapText="1"/>
    </xf>
    <xf numFmtId="0" fontId="4" fillId="40" borderId="1" xfId="0" applyFont="1" applyFill="1" applyBorder="1" applyAlignment="1">
      <alignment horizontal="center" vertical="center" wrapText="1"/>
    </xf>
    <xf numFmtId="4" fontId="75" fillId="40" borderId="1" xfId="0" applyNumberFormat="1" applyFont="1" applyFill="1" applyBorder="1" applyAlignment="1">
      <alignment horizontal="right" vertical="center"/>
    </xf>
    <xf numFmtId="0" fontId="4" fillId="39" borderId="1" xfId="236" applyFont="1" applyFill="1" applyBorder="1" applyAlignment="1">
      <alignment horizontal="left" vertical="center" wrapText="1" shrinkToFit="1"/>
    </xf>
    <xf numFmtId="49" fontId="4" fillId="39" borderId="1" xfId="0" applyNumberFormat="1" applyFont="1" applyFill="1" applyBorder="1" applyAlignment="1">
      <alignment horizontal="center" vertical="center" wrapText="1"/>
    </xf>
    <xf numFmtId="0" fontId="4" fillId="39" borderId="1" xfId="0" applyFont="1" applyFill="1" applyBorder="1" applyAlignment="1">
      <alignment horizontal="center" vertical="center" wrapText="1"/>
    </xf>
    <xf numFmtId="4" fontId="76" fillId="39" borderId="1" xfId="0" applyNumberFormat="1" applyFont="1" applyFill="1" applyBorder="1" applyAlignment="1">
      <alignment horizontal="right" vertical="center"/>
    </xf>
    <xf numFmtId="49" fontId="4" fillId="41" borderId="1" xfId="155" applyNumberFormat="1" applyFont="1" applyFill="1" applyBorder="1" applyAlignment="1">
      <alignment horizontal="left" vertical="center" wrapText="1" shrinkToFit="1"/>
    </xf>
    <xf numFmtId="49" fontId="4" fillId="41" borderId="1" xfId="0" applyNumberFormat="1" applyFont="1" applyFill="1" applyBorder="1" applyAlignment="1">
      <alignment horizontal="center" vertical="center" wrapText="1"/>
    </xf>
    <xf numFmtId="0" fontId="4" fillId="41" borderId="1" xfId="0" applyFont="1" applyFill="1" applyBorder="1" applyAlignment="1">
      <alignment horizontal="center" vertical="center" wrapText="1"/>
    </xf>
    <xf numFmtId="4" fontId="75" fillId="41" borderId="1" xfId="0" applyNumberFormat="1" applyFont="1" applyFill="1" applyBorder="1" applyAlignment="1">
      <alignment horizontal="right" vertical="center"/>
    </xf>
    <xf numFmtId="49" fontId="4" fillId="39" borderId="1" xfId="155" applyNumberFormat="1" applyFont="1" applyFill="1" applyBorder="1" applyAlignment="1">
      <alignment horizontal="left" vertical="center" wrapText="1" shrinkToFit="1"/>
    </xf>
    <xf numFmtId="4" fontId="4" fillId="39" borderId="2" xfId="0" applyNumberFormat="1" applyFont="1" applyFill="1" applyBorder="1" applyAlignment="1">
      <alignment horizontal="right" vertical="center"/>
    </xf>
    <xf numFmtId="4" fontId="4" fillId="39" borderId="1" xfId="0" applyNumberFormat="1" applyFont="1" applyFill="1" applyBorder="1" applyAlignment="1">
      <alignment horizontal="right" vertical="center"/>
    </xf>
    <xf numFmtId="0" fontId="4" fillId="39" borderId="1" xfId="0" applyFont="1" applyFill="1" applyBorder="1" applyAlignment="1">
      <alignment horizontal="left" vertical="center" wrapText="1" shrinkToFit="1"/>
    </xf>
    <xf numFmtId="0" fontId="4" fillId="39" borderId="2" xfId="0" applyFont="1" applyFill="1" applyBorder="1" applyAlignment="1">
      <alignment horizontal="center" vertical="center" wrapText="1"/>
    </xf>
    <xf numFmtId="4" fontId="75" fillId="39" borderId="1" xfId="0" applyNumberFormat="1" applyFont="1" applyFill="1" applyBorder="1" applyAlignment="1">
      <alignment horizontal="right" vertical="center"/>
    </xf>
    <xf numFmtId="4" fontId="4" fillId="40" borderId="1" xfId="0" applyNumberFormat="1" applyFont="1" applyFill="1" applyBorder="1" applyAlignment="1">
      <alignment horizontal="right" vertical="center"/>
    </xf>
    <xf numFmtId="0" fontId="4" fillId="0" borderId="1" xfId="236" applyFont="1" applyFill="1" applyBorder="1" applyAlignment="1">
      <alignment horizontal="left" vertical="center" wrapText="1" shrinkToFit="1"/>
    </xf>
    <xf numFmtId="4" fontId="4" fillId="34" borderId="1" xfId="0" applyNumberFormat="1" applyFont="1" applyFill="1" applyBorder="1" applyAlignment="1">
      <alignment vertical="center"/>
    </xf>
    <xf numFmtId="49" fontId="4" fillId="4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4" fontId="5" fillId="34" borderId="1" xfId="0" applyNumberFormat="1" applyFont="1" applyFill="1" applyBorder="1" applyAlignment="1">
      <alignment horizontal="right" vertical="center"/>
    </xf>
    <xf numFmtId="4" fontId="5" fillId="34" borderId="1" xfId="0" applyNumberFormat="1" applyFont="1" applyFill="1" applyBorder="1" applyAlignment="1">
      <alignment horizontal="right" vertical="center" wrapText="1"/>
    </xf>
    <xf numFmtId="49" fontId="33" fillId="0" borderId="1" xfId="240" applyNumberFormat="1" applyFont="1" applyFill="1" applyBorder="1" applyAlignment="1" applyProtection="1">
      <alignment horizontal="center" vertical="center" shrinkToFit="1"/>
      <protection locked="0"/>
    </xf>
    <xf numFmtId="49" fontId="4" fillId="0" borderId="1" xfId="0" applyNumberFormat="1" applyFont="1" applyFill="1" applyBorder="1" applyAlignment="1">
      <alignment horizontal="left" vertical="center" wrapText="1"/>
    </xf>
    <xf numFmtId="0" fontId="35" fillId="40" borderId="1" xfId="0" applyFont="1" applyFill="1" applyBorder="1" applyAlignment="1">
      <alignment horizontal="center" vertical="center"/>
    </xf>
    <xf numFmtId="0" fontId="35" fillId="0" borderId="1" xfId="0" applyFont="1" applyFill="1" applyBorder="1" applyAlignment="1">
      <alignment horizontal="center" vertical="center"/>
    </xf>
    <xf numFmtId="4" fontId="4" fillId="0" borderId="1" xfId="0" applyNumberFormat="1" applyFont="1" applyFill="1" applyBorder="1" applyAlignment="1">
      <alignment vertical="center"/>
    </xf>
    <xf numFmtId="2" fontId="4" fillId="40" borderId="1" xfId="0" applyNumberFormat="1" applyFont="1" applyFill="1" applyBorder="1" applyAlignment="1">
      <alignment wrapText="1" shrinkToFit="1"/>
    </xf>
    <xf numFmtId="0" fontId="2" fillId="4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wrapText="1"/>
    </xf>
    <xf numFmtId="49" fontId="4" fillId="0" borderId="1" xfId="0" quotePrefix="1" applyNumberFormat="1" applyFont="1" applyFill="1" applyBorder="1" applyAlignment="1">
      <alignment wrapText="1" shrinkToFit="1"/>
    </xf>
    <xf numFmtId="0" fontId="5" fillId="0" borderId="1" xfId="0" applyFont="1" applyBorder="1" applyAlignment="1">
      <alignment horizontal="center" vertical="center" wrapText="1"/>
    </xf>
    <xf numFmtId="0" fontId="25" fillId="0" borderId="0" xfId="0" applyFont="1" applyAlignment="1">
      <alignment vertical="center"/>
    </xf>
    <xf numFmtId="0" fontId="5" fillId="0" borderId="21" xfId="0" applyFont="1" applyBorder="1" applyAlignment="1">
      <alignment horizontal="center" vertical="center" wrapText="1"/>
    </xf>
    <xf numFmtId="0" fontId="4" fillId="42" borderId="1" xfId="0" applyFont="1" applyFill="1" applyBorder="1" applyAlignment="1">
      <alignment wrapText="1"/>
    </xf>
    <xf numFmtId="0" fontId="4" fillId="42" borderId="1" xfId="0" applyFont="1" applyFill="1" applyBorder="1" applyAlignment="1">
      <alignment horizontal="center" vertical="center" wrapText="1"/>
    </xf>
    <xf numFmtId="4" fontId="4" fillId="42" borderId="1" xfId="0" applyNumberFormat="1" applyFont="1" applyFill="1" applyBorder="1" applyAlignment="1">
      <alignment vertical="center"/>
    </xf>
    <xf numFmtId="0" fontId="4" fillId="42" borderId="1" xfId="0" quotePrefix="1" applyFont="1" applyFill="1" applyBorder="1" applyAlignment="1">
      <alignment wrapText="1"/>
    </xf>
    <xf numFmtId="49" fontId="4" fillId="39" borderId="1" xfId="155" quotePrefix="1" applyNumberFormat="1" applyFont="1" applyFill="1" applyBorder="1" applyAlignment="1">
      <alignment horizontal="left" vertical="center" wrapText="1" shrinkToFit="1"/>
    </xf>
    <xf numFmtId="0" fontId="4" fillId="39" borderId="1" xfId="0" quotePrefix="1" applyFont="1" applyFill="1" applyBorder="1" applyAlignment="1">
      <alignment wrapText="1" shrinkToFit="1"/>
    </xf>
    <xf numFmtId="49" fontId="5" fillId="0" borderId="1" xfId="155" quotePrefix="1" applyNumberFormat="1" applyFont="1" applyFill="1" applyBorder="1" applyAlignment="1">
      <alignment horizontal="left" vertical="center" wrapText="1" shrinkToFit="1"/>
    </xf>
    <xf numFmtId="49" fontId="5" fillId="0" borderId="2" xfId="0" applyNumberFormat="1" applyFont="1" applyFill="1" applyBorder="1" applyAlignment="1">
      <alignment vertical="center"/>
    </xf>
    <xf numFmtId="49" fontId="5" fillId="0" borderId="0" xfId="0" applyNumberFormat="1" applyFont="1" applyFill="1" applyBorder="1" applyAlignment="1">
      <alignment wrapText="1" shrinkToFit="1"/>
    </xf>
    <xf numFmtId="49" fontId="5" fillId="0" borderId="0" xfId="0" applyNumberFormat="1" applyFont="1" applyFill="1" applyBorder="1" applyAlignment="1">
      <alignment horizontal="center" vertical="center" wrapText="1" shrinkToFit="1"/>
    </xf>
    <xf numFmtId="49" fontId="48" fillId="0" borderId="0" xfId="240" applyNumberFormat="1" applyFont="1" applyFill="1" applyBorder="1" applyAlignment="1" applyProtection="1">
      <alignment horizontal="center" vertical="center" shrinkToFit="1"/>
      <protection locked="0"/>
    </xf>
    <xf numFmtId="4" fontId="24" fillId="0" borderId="0" xfId="0" applyNumberFormat="1" applyFont="1" applyFill="1" applyBorder="1" applyAlignment="1" applyProtection="1">
      <alignment horizontal="right" vertical="center" shrinkToFit="1"/>
      <protection locked="0"/>
    </xf>
    <xf numFmtId="4" fontId="51" fillId="0" borderId="0" xfId="0" applyNumberFormat="1" applyFont="1" applyFill="1" applyBorder="1" applyAlignment="1">
      <alignment vertical="center"/>
    </xf>
    <xf numFmtId="49" fontId="4" fillId="0" borderId="1" xfId="0" applyNumberFormat="1" applyFont="1" applyFill="1" applyBorder="1" applyAlignment="1">
      <alignment horizontal="center" vertical="top" wrapText="1" shrinkToFit="1"/>
    </xf>
    <xf numFmtId="49" fontId="5" fillId="0" borderId="1" xfId="0" applyNumberFormat="1" applyFont="1" applyFill="1" applyBorder="1" applyAlignment="1">
      <alignment horizontal="center" vertical="top" wrapText="1" shrinkToFit="1"/>
    </xf>
    <xf numFmtId="0" fontId="5" fillId="0" borderId="1" xfId="0" quotePrefix="1" applyNumberFormat="1" applyFont="1" applyFill="1" applyBorder="1" applyAlignment="1">
      <alignment horizontal="left" vertical="top" wrapText="1" shrinkToFit="1"/>
    </xf>
    <xf numFmtId="0" fontId="56" fillId="0" borderId="0" xfId="0" applyFont="1" applyAlignment="1">
      <alignment horizontal="center" vertical="top"/>
    </xf>
    <xf numFmtId="0" fontId="57" fillId="0" borderId="0" xfId="0" applyFont="1" applyAlignment="1">
      <alignment horizontal="center" wrapText="1" shrinkToFit="1"/>
    </xf>
    <xf numFmtId="0" fontId="4" fillId="0" borderId="0" xfId="0" applyNumberFormat="1" applyFont="1" applyFill="1" applyAlignment="1">
      <alignment horizontal="center" wrapText="1" shrinkToFit="1"/>
    </xf>
    <xf numFmtId="0" fontId="35" fillId="0" borderId="1" xfId="0" applyNumberFormat="1" applyFont="1" applyFill="1" applyBorder="1" applyAlignment="1">
      <alignment horizontal="center" vertical="top" wrapText="1"/>
    </xf>
    <xf numFmtId="0" fontId="35" fillId="0" borderId="2" xfId="0" applyNumberFormat="1" applyFont="1" applyFill="1" applyBorder="1" applyAlignment="1">
      <alignment horizontal="center" vertical="top" wrapText="1"/>
    </xf>
    <xf numFmtId="0" fontId="35" fillId="0" borderId="28" xfId="0" applyNumberFormat="1" applyFont="1" applyFill="1" applyBorder="1" applyAlignment="1">
      <alignment horizontal="center" vertical="top" wrapText="1"/>
    </xf>
    <xf numFmtId="0" fontId="5" fillId="0" borderId="0" xfId="0" applyFont="1" applyFill="1" applyAlignment="1">
      <alignment horizontal="center" vertical="center" wrapText="1"/>
    </xf>
    <xf numFmtId="3" fontId="56" fillId="0" borderId="0" xfId="0" applyNumberFormat="1" applyFont="1" applyFill="1" applyAlignment="1">
      <alignment horizontal="left"/>
    </xf>
    <xf numFmtId="0" fontId="52" fillId="0" borderId="1" xfId="0" applyFont="1" applyBorder="1" applyAlignment="1">
      <alignment horizontal="center" vertical="top" wrapText="1"/>
    </xf>
    <xf numFmtId="0" fontId="58" fillId="0" borderId="1" xfId="0" applyFont="1" applyBorder="1" applyAlignment="1">
      <alignment horizontal="center" vertical="top" wrapText="1"/>
    </xf>
    <xf numFmtId="0" fontId="4" fillId="0" borderId="0" xfId="0" applyFont="1" applyFill="1" applyAlignment="1">
      <alignment horizontal="center" wrapText="1"/>
    </xf>
    <xf numFmtId="4" fontId="4" fillId="0" borderId="0" xfId="0" applyNumberFormat="1" applyFont="1" applyFill="1" applyAlignment="1">
      <alignment horizontal="center" wrapText="1"/>
    </xf>
    <xf numFmtId="0" fontId="4" fillId="0" borderId="0" xfId="0" applyFont="1" applyFill="1" applyAlignment="1">
      <alignment horizontal="center" vertical="top" wrapText="1"/>
    </xf>
    <xf numFmtId="0" fontId="4" fillId="0" borderId="0" xfId="0" applyFont="1" applyFill="1" applyAlignment="1">
      <alignment horizontal="center" wrapText="1" shrinkToFit="1"/>
    </xf>
    <xf numFmtId="0" fontId="74" fillId="0" borderId="0" xfId="0" applyFont="1" applyFill="1" applyAlignment="1">
      <alignment horizontal="center" vertical="center" wrapText="1"/>
    </xf>
    <xf numFmtId="0" fontId="43" fillId="0" borderId="1" xfId="0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0" fontId="57" fillId="0" borderId="0" xfId="0" applyFont="1" applyAlignment="1">
      <alignment horizontal="center" wrapText="1"/>
    </xf>
    <xf numFmtId="0" fontId="4" fillId="0" borderId="0" xfId="0" applyFont="1" applyAlignment="1">
      <alignment horizontal="center"/>
    </xf>
    <xf numFmtId="3" fontId="36" fillId="0" borderId="0" xfId="0" applyNumberFormat="1" applyFont="1"/>
  </cellXfs>
  <cellStyles count="311">
    <cellStyle name="20% — акцент1" xfId="1" builtinId="30" customBuiltin="1"/>
    <cellStyle name="20% — акцент2" xfId="2" builtinId="34" customBuiltin="1"/>
    <cellStyle name="20% — акцент3" xfId="3" builtinId="38" customBuiltin="1"/>
    <cellStyle name="20% — акцент4" xfId="4" builtinId="42" customBuiltin="1"/>
    <cellStyle name="20% — акцент5" xfId="5" builtinId="46" customBuiltin="1"/>
    <cellStyle name="20% — акцент6" xfId="6" builtinId="50" customBuiltin="1"/>
    <cellStyle name="40% — акцент1" xfId="7" builtinId="31" customBuiltin="1"/>
    <cellStyle name="40% — акцент2" xfId="8" builtinId="35" customBuiltin="1"/>
    <cellStyle name="40% — акцент3" xfId="9" builtinId="39" customBuiltin="1"/>
    <cellStyle name="40% — акцент4" xfId="10" builtinId="43" customBuiltin="1"/>
    <cellStyle name="40% — акцент5" xfId="11" builtinId="47" customBuiltin="1"/>
    <cellStyle name="40% — акцент6" xfId="12" builtinId="51" customBuiltin="1"/>
    <cellStyle name="60% — акцент1" xfId="13" builtinId="32" customBuiltin="1"/>
    <cellStyle name="60% — акцент2" xfId="14" builtinId="36" customBuiltin="1"/>
    <cellStyle name="60% — акцент3" xfId="15" builtinId="40" customBuiltin="1"/>
    <cellStyle name="60% — акцент4" xfId="16" builtinId="44" customBuiltin="1"/>
    <cellStyle name="60% — акцент5" xfId="17" builtinId="48" customBuiltin="1"/>
    <cellStyle name="60% — акцент6" xfId="18" builtinId="52" customBuiltin="1"/>
    <cellStyle name="br" xfId="242"/>
    <cellStyle name="col" xfId="243"/>
    <cellStyle name="style0" xfId="244"/>
    <cellStyle name="style0 2" xfId="289"/>
    <cellStyle name="td" xfId="245"/>
    <cellStyle name="td 2" xfId="290"/>
    <cellStyle name="tr" xfId="246"/>
    <cellStyle name="xl21" xfId="247"/>
    <cellStyle name="xl21 2" xfId="291"/>
    <cellStyle name="xl22" xfId="248"/>
    <cellStyle name="xl22 2" xfId="249"/>
    <cellStyle name="xl23" xfId="250"/>
    <cellStyle name="xl23 2" xfId="310"/>
    <cellStyle name="xl24" xfId="251"/>
    <cellStyle name="xl25" xfId="252"/>
    <cellStyle name="xl26" xfId="253"/>
    <cellStyle name="xl26 2" xfId="292"/>
    <cellStyle name="xl27" xfId="254"/>
    <cellStyle name="xl28" xfId="255"/>
    <cellStyle name="xl28 2" xfId="293"/>
    <cellStyle name="xl29" xfId="256"/>
    <cellStyle name="xl29 2" xfId="257"/>
    <cellStyle name="xl30" xfId="258"/>
    <cellStyle name="xl30 2" xfId="259"/>
    <cellStyle name="xl30 3" xfId="294"/>
    <cellStyle name="xl31" xfId="260"/>
    <cellStyle name="xl31 2" xfId="261"/>
    <cellStyle name="xl31 3" xfId="295"/>
    <cellStyle name="xl32" xfId="262"/>
    <cellStyle name="xl32 2" xfId="296"/>
    <cellStyle name="xl33" xfId="263"/>
    <cellStyle name="xl33 2" xfId="264"/>
    <cellStyle name="xl33 3" xfId="297"/>
    <cellStyle name="xl34" xfId="265"/>
    <cellStyle name="xl34 2" xfId="240"/>
    <cellStyle name="xl34 3" xfId="298"/>
    <cellStyle name="xl35" xfId="266"/>
    <cellStyle name="xl35 2" xfId="241"/>
    <cellStyle name="xl35 3" xfId="299"/>
    <cellStyle name="xl36" xfId="267"/>
    <cellStyle name="xl36 2" xfId="268"/>
    <cellStyle name="xl36 3" xfId="300"/>
    <cellStyle name="xl37" xfId="269"/>
    <cellStyle name="xl37 2" xfId="270"/>
    <cellStyle name="xl37 3" xfId="301"/>
    <cellStyle name="xl38" xfId="271"/>
    <cellStyle name="xl38 2" xfId="272"/>
    <cellStyle name="xl38 3" xfId="302"/>
    <cellStyle name="xl39" xfId="273"/>
    <cellStyle name="xl39 2" xfId="274"/>
    <cellStyle name="xl39 3" xfId="303"/>
    <cellStyle name="xl40" xfId="275"/>
    <cellStyle name="xl40 2" xfId="276"/>
    <cellStyle name="xl40 3" xfId="304"/>
    <cellStyle name="xl41" xfId="277"/>
    <cellStyle name="xl41 2" xfId="278"/>
    <cellStyle name="xl41 3" xfId="305"/>
    <cellStyle name="xl42" xfId="279"/>
    <cellStyle name="xl42 2" xfId="280"/>
    <cellStyle name="xl42 3" xfId="306"/>
    <cellStyle name="xl43" xfId="281"/>
    <cellStyle name="xl43 2" xfId="282"/>
    <cellStyle name="xl43 3" xfId="307"/>
    <cellStyle name="xl44" xfId="283"/>
    <cellStyle name="xl44 2" xfId="284"/>
    <cellStyle name="xl44 3" xfId="308"/>
    <cellStyle name="xl45" xfId="285"/>
    <cellStyle name="xl45 2" xfId="286"/>
    <cellStyle name="xl46" xfId="287"/>
    <cellStyle name="xl61" xfId="309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" xfId="32" builtinId="25" customBuiltin="1"/>
    <cellStyle name="Контрольная ячейка" xfId="33" builtinId="23" customBuiltin="1"/>
    <cellStyle name="Название" xfId="34" builtinId="15" customBuiltin="1"/>
    <cellStyle name="Нейтральный" xfId="35" builtinId="28" customBuiltin="1"/>
    <cellStyle name="Обычный" xfId="0" builtinId="0"/>
    <cellStyle name="Обычный 10" xfId="36"/>
    <cellStyle name="Обычный 100" xfId="37"/>
    <cellStyle name="Обычный 101" xfId="38"/>
    <cellStyle name="Обычный 102" xfId="39"/>
    <cellStyle name="Обычный 103" xfId="40"/>
    <cellStyle name="Обычный 104" xfId="41"/>
    <cellStyle name="Обычный 105" xfId="42"/>
    <cellStyle name="Обычный 106" xfId="43"/>
    <cellStyle name="Обычный 107" xfId="44"/>
    <cellStyle name="Обычный 108" xfId="45"/>
    <cellStyle name="Обычный 109" xfId="46"/>
    <cellStyle name="Обычный 11" xfId="47"/>
    <cellStyle name="Обычный 110" xfId="48"/>
    <cellStyle name="Обычный 111" xfId="49"/>
    <cellStyle name="Обычный 112" xfId="50"/>
    <cellStyle name="Обычный 113" xfId="51"/>
    <cellStyle name="Обычный 114" xfId="52"/>
    <cellStyle name="Обычный 115" xfId="53"/>
    <cellStyle name="Обычный 116" xfId="54"/>
    <cellStyle name="Обычный 117" xfId="55"/>
    <cellStyle name="Обычный 118" xfId="56"/>
    <cellStyle name="Обычный 119" xfId="57"/>
    <cellStyle name="Обычный 12" xfId="58"/>
    <cellStyle name="Обычный 120" xfId="59"/>
    <cellStyle name="Обычный 121" xfId="60"/>
    <cellStyle name="Обычный 122" xfId="61"/>
    <cellStyle name="Обычный 123" xfId="62"/>
    <cellStyle name="Обычный 124" xfId="63"/>
    <cellStyle name="Обычный 125" xfId="64"/>
    <cellStyle name="Обычный 126" xfId="65"/>
    <cellStyle name="Обычный 127" xfId="66"/>
    <cellStyle name="Обычный 128" xfId="67"/>
    <cellStyle name="Обычный 129" xfId="68"/>
    <cellStyle name="Обычный 13" xfId="69"/>
    <cellStyle name="Обычный 130" xfId="70"/>
    <cellStyle name="Обычный 131" xfId="71"/>
    <cellStyle name="Обычный 132" xfId="72"/>
    <cellStyle name="Обычный 133" xfId="73"/>
    <cellStyle name="Обычный 134" xfId="74"/>
    <cellStyle name="Обычный 135" xfId="75"/>
    <cellStyle name="Обычный 136" xfId="76"/>
    <cellStyle name="Обычный 137" xfId="77"/>
    <cellStyle name="Обычный 138" xfId="78"/>
    <cellStyle name="Обычный 139" xfId="79"/>
    <cellStyle name="Обычный 14" xfId="80"/>
    <cellStyle name="Обычный 140" xfId="81"/>
    <cellStyle name="Обычный 141" xfId="82"/>
    <cellStyle name="Обычный 142" xfId="83"/>
    <cellStyle name="Обычный 143" xfId="84"/>
    <cellStyle name="Обычный 144" xfId="85"/>
    <cellStyle name="Обычный 145" xfId="86"/>
    <cellStyle name="Обычный 146" xfId="87"/>
    <cellStyle name="Обычный 147" xfId="88"/>
    <cellStyle name="Обычный 148" xfId="89"/>
    <cellStyle name="Обычный 149" xfId="90"/>
    <cellStyle name="Обычный 15" xfId="91"/>
    <cellStyle name="Обычный 150" xfId="92"/>
    <cellStyle name="Обычный 151" xfId="93"/>
    <cellStyle name="Обычный 152" xfId="94"/>
    <cellStyle name="Обычный 153" xfId="95"/>
    <cellStyle name="Обычный 154" xfId="96"/>
    <cellStyle name="Обычный 155" xfId="97"/>
    <cellStyle name="Обычный 156" xfId="98"/>
    <cellStyle name="Обычный 157" xfId="99"/>
    <cellStyle name="Обычный 158" xfId="100"/>
    <cellStyle name="Обычный 159" xfId="101"/>
    <cellStyle name="Обычный 16" xfId="102"/>
    <cellStyle name="Обычный 160" xfId="103"/>
    <cellStyle name="Обычный 161" xfId="104"/>
    <cellStyle name="Обычный 162" xfId="105"/>
    <cellStyle name="Обычный 163" xfId="106"/>
    <cellStyle name="Обычный 164" xfId="107"/>
    <cellStyle name="Обычный 165" xfId="108"/>
    <cellStyle name="Обычный 166" xfId="109"/>
    <cellStyle name="Обычный 167" xfId="110"/>
    <cellStyle name="Обычный 168" xfId="111"/>
    <cellStyle name="Обычный 169" xfId="112"/>
    <cellStyle name="Обычный 17" xfId="113"/>
    <cellStyle name="Обычный 170" xfId="114"/>
    <cellStyle name="Обычный 171" xfId="115"/>
    <cellStyle name="Обычный 172" xfId="116"/>
    <cellStyle name="Обычный 173" xfId="117"/>
    <cellStyle name="Обычный 174" xfId="118"/>
    <cellStyle name="Обычный 175" xfId="119"/>
    <cellStyle name="Обычный 176" xfId="120"/>
    <cellStyle name="Обычный 177" xfId="121"/>
    <cellStyle name="Обычный 178" xfId="122"/>
    <cellStyle name="Обычный 179" xfId="123"/>
    <cellStyle name="Обычный 18" xfId="124"/>
    <cellStyle name="Обычный 180" xfId="125"/>
    <cellStyle name="Обычный 181" xfId="126"/>
    <cellStyle name="Обычный 182" xfId="127"/>
    <cellStyle name="Обычный 183" xfId="128"/>
    <cellStyle name="Обычный 184" xfId="288"/>
    <cellStyle name="Обычный 185" xfId="129"/>
    <cellStyle name="Обычный 186" xfId="130"/>
    <cellStyle name="Обычный 187" xfId="131"/>
    <cellStyle name="Обычный 188" xfId="132"/>
    <cellStyle name="Обычный 189" xfId="133"/>
    <cellStyle name="Обычный 19" xfId="134"/>
    <cellStyle name="Обычный 190" xfId="135"/>
    <cellStyle name="Обычный 191" xfId="136"/>
    <cellStyle name="Обычный 192" xfId="137"/>
    <cellStyle name="Обычный 193" xfId="138"/>
    <cellStyle name="Обычный 194" xfId="139"/>
    <cellStyle name="Обычный 195" xfId="140"/>
    <cellStyle name="Обычный 196" xfId="141"/>
    <cellStyle name="Обычный 197" xfId="142"/>
    <cellStyle name="Обычный 198" xfId="143"/>
    <cellStyle name="Обычный 2" xfId="144"/>
    <cellStyle name="Обычный 20" xfId="145"/>
    <cellStyle name="Обычный 21" xfId="146"/>
    <cellStyle name="Обычный 22" xfId="147"/>
    <cellStyle name="Обычный 23" xfId="148"/>
    <cellStyle name="Обычный 24" xfId="149"/>
    <cellStyle name="Обычный 25" xfId="150"/>
    <cellStyle name="Обычный 26" xfId="151"/>
    <cellStyle name="Обычный 27" xfId="152"/>
    <cellStyle name="Обычный 28" xfId="153"/>
    <cellStyle name="Обычный 29" xfId="154"/>
    <cellStyle name="Обычный 3" xfId="155"/>
    <cellStyle name="Обычный 30" xfId="156"/>
    <cellStyle name="Обычный 31" xfId="157"/>
    <cellStyle name="Обычный 32" xfId="158"/>
    <cellStyle name="Обычный 33" xfId="159"/>
    <cellStyle name="Обычный 34" xfId="160"/>
    <cellStyle name="Обычный 35" xfId="161"/>
    <cellStyle name="Обычный 36" xfId="162"/>
    <cellStyle name="Обычный 37" xfId="163"/>
    <cellStyle name="Обычный 38" xfId="164"/>
    <cellStyle name="Обычный 39" xfId="165"/>
    <cellStyle name="Обычный 4" xfId="166"/>
    <cellStyle name="Обычный 40" xfId="167"/>
    <cellStyle name="Обычный 41" xfId="168"/>
    <cellStyle name="Обычный 42" xfId="169"/>
    <cellStyle name="Обычный 43" xfId="170"/>
    <cellStyle name="Обычный 44" xfId="171"/>
    <cellStyle name="Обычный 45" xfId="172"/>
    <cellStyle name="Обычный 46" xfId="173"/>
    <cellStyle name="Обычный 47" xfId="174"/>
    <cellStyle name="Обычный 48" xfId="175"/>
    <cellStyle name="Обычный 49" xfId="176"/>
    <cellStyle name="Обычный 5" xfId="177"/>
    <cellStyle name="Обычный 50" xfId="178"/>
    <cellStyle name="Обычный 51" xfId="179"/>
    <cellStyle name="Обычный 52" xfId="180"/>
    <cellStyle name="Обычный 53" xfId="181"/>
    <cellStyle name="Обычный 54" xfId="182"/>
    <cellStyle name="Обычный 55" xfId="183"/>
    <cellStyle name="Обычный 56" xfId="184"/>
    <cellStyle name="Обычный 57" xfId="185"/>
    <cellStyle name="Обычный 58" xfId="186"/>
    <cellStyle name="Обычный 59" xfId="187"/>
    <cellStyle name="Обычный 6" xfId="188"/>
    <cellStyle name="Обычный 60" xfId="189"/>
    <cellStyle name="Обычный 61" xfId="190"/>
    <cellStyle name="Обычный 62" xfId="191"/>
    <cellStyle name="Обычный 63" xfId="192"/>
    <cellStyle name="Обычный 64" xfId="193"/>
    <cellStyle name="Обычный 65" xfId="194"/>
    <cellStyle name="Обычный 66" xfId="195"/>
    <cellStyle name="Обычный 67" xfId="196"/>
    <cellStyle name="Обычный 68" xfId="197"/>
    <cellStyle name="Обычный 69" xfId="198"/>
    <cellStyle name="Обычный 7" xfId="199"/>
    <cellStyle name="Обычный 70" xfId="200"/>
    <cellStyle name="Обычный 71" xfId="201"/>
    <cellStyle name="Обычный 72" xfId="202"/>
    <cellStyle name="Обычный 73" xfId="203"/>
    <cellStyle name="Обычный 74" xfId="204"/>
    <cellStyle name="Обычный 75" xfId="205"/>
    <cellStyle name="Обычный 76" xfId="206"/>
    <cellStyle name="Обычный 77" xfId="207"/>
    <cellStyle name="Обычный 78" xfId="208"/>
    <cellStyle name="Обычный 79" xfId="209"/>
    <cellStyle name="Обычный 8" xfId="210"/>
    <cellStyle name="Обычный 80" xfId="211"/>
    <cellStyle name="Обычный 81" xfId="212"/>
    <cellStyle name="Обычный 82" xfId="213"/>
    <cellStyle name="Обычный 83" xfId="214"/>
    <cellStyle name="Обычный 84" xfId="215"/>
    <cellStyle name="Обычный 85" xfId="216"/>
    <cellStyle name="Обычный 86" xfId="217"/>
    <cellStyle name="Обычный 87" xfId="218"/>
    <cellStyle name="Обычный 88" xfId="219"/>
    <cellStyle name="Обычный 89" xfId="220"/>
    <cellStyle name="Обычный 9" xfId="221"/>
    <cellStyle name="Обычный 90" xfId="237"/>
    <cellStyle name="Обычный 91" xfId="222"/>
    <cellStyle name="Обычный 92" xfId="223"/>
    <cellStyle name="Обычный 93" xfId="224"/>
    <cellStyle name="Обычный 94" xfId="225"/>
    <cellStyle name="Обычный 95" xfId="226"/>
    <cellStyle name="Обычный 96" xfId="227"/>
    <cellStyle name="Обычный 97" xfId="228"/>
    <cellStyle name="Обычный 98" xfId="229"/>
    <cellStyle name="Обычный 99" xfId="230"/>
    <cellStyle name="Плохой" xfId="231" builtinId="27" customBuiltin="1"/>
    <cellStyle name="Пояснение" xfId="232" builtinId="53" customBuiltin="1"/>
    <cellStyle name="Примечание" xfId="233" builtinId="10" customBuiltin="1"/>
    <cellStyle name="Примечание 2" xfId="238"/>
    <cellStyle name="Процентный 2" xfId="239"/>
    <cellStyle name="Связанная ячейка" xfId="234" builtinId="24" customBuiltin="1"/>
    <cellStyle name="Текст предупреждения" xfId="235" builtinId="11" customBuiltin="1"/>
    <cellStyle name="Хороший" xfId="236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I96"/>
  <sheetViews>
    <sheetView tabSelected="1" zoomScale="80" zoomScaleNormal="80" workbookViewId="0">
      <selection activeCell="I13" sqref="I13"/>
    </sheetView>
  </sheetViews>
  <sheetFormatPr defaultRowHeight="15" x14ac:dyDescent="0.25"/>
  <cols>
    <col min="1" max="1" width="32.28515625" style="139" customWidth="1"/>
    <col min="2" max="2" width="75.140625" style="139" customWidth="1"/>
    <col min="3" max="3" width="35.85546875" style="139" customWidth="1"/>
    <col min="4" max="4" width="20.42578125" hidden="1" customWidth="1"/>
    <col min="5" max="5" width="0" hidden="1" customWidth="1"/>
  </cols>
  <sheetData>
    <row r="2" spans="1:4" x14ac:dyDescent="0.25">
      <c r="C2"/>
    </row>
    <row r="3" spans="1:4" x14ac:dyDescent="0.25">
      <c r="C3"/>
    </row>
    <row r="4" spans="1:4" ht="18.75" x14ac:dyDescent="0.25">
      <c r="C4" s="243" t="s">
        <v>654</v>
      </c>
    </row>
    <row r="5" spans="1:4" ht="18.75" x14ac:dyDescent="0.25">
      <c r="C5" s="243" t="s">
        <v>1364</v>
      </c>
    </row>
    <row r="6" spans="1:4" ht="18.75" x14ac:dyDescent="0.25">
      <c r="C6" s="243" t="s">
        <v>198</v>
      </c>
    </row>
    <row r="7" spans="1:4" ht="18" customHeight="1" x14ac:dyDescent="0.25">
      <c r="C7" s="243" t="s">
        <v>655</v>
      </c>
    </row>
    <row r="8" spans="1:4" ht="18" customHeight="1" x14ac:dyDescent="0.25">
      <c r="C8" s="243" t="s">
        <v>656</v>
      </c>
    </row>
    <row r="9" spans="1:4" ht="18.75" x14ac:dyDescent="0.25">
      <c r="C9" s="243" t="s">
        <v>1355</v>
      </c>
    </row>
    <row r="10" spans="1:4" ht="18.75" x14ac:dyDescent="0.25">
      <c r="C10" s="243" t="s">
        <v>1353</v>
      </c>
    </row>
    <row r="12" spans="1:4" ht="38.25" customHeight="1" x14ac:dyDescent="0.25">
      <c r="A12" s="530" t="s">
        <v>657</v>
      </c>
      <c r="B12" s="530"/>
      <c r="C12" s="530"/>
    </row>
    <row r="15" spans="1:4" s="166" customFormat="1" ht="45" x14ac:dyDescent="0.2">
      <c r="A15" s="380" t="s">
        <v>658</v>
      </c>
      <c r="B15" s="380" t="s">
        <v>0</v>
      </c>
      <c r="C15" s="380" t="s">
        <v>659</v>
      </c>
      <c r="D15" s="168" t="s">
        <v>660</v>
      </c>
    </row>
    <row r="16" spans="1:4" s="166" customFormat="1" ht="15.75" hidden="1" customHeight="1" x14ac:dyDescent="0.2">
      <c r="A16" s="380"/>
      <c r="B16" s="244" t="s">
        <v>661</v>
      </c>
      <c r="C16" s="380"/>
      <c r="D16" s="168"/>
    </row>
    <row r="17" spans="1:9" s="1" customFormat="1" ht="30" x14ac:dyDescent="0.25">
      <c r="A17" s="245" t="s">
        <v>662</v>
      </c>
      <c r="B17" s="246" t="s">
        <v>663</v>
      </c>
      <c r="C17" s="4">
        <v>25</v>
      </c>
      <c r="D17" s="247">
        <v>10</v>
      </c>
    </row>
    <row r="18" spans="1:9" s="1" customFormat="1" ht="30" x14ac:dyDescent="0.25">
      <c r="A18" s="245" t="s">
        <v>662</v>
      </c>
      <c r="B18" s="246" t="s">
        <v>664</v>
      </c>
      <c r="C18" s="4">
        <v>25</v>
      </c>
      <c r="D18" s="247"/>
    </row>
    <row r="19" spans="1:9" ht="30" x14ac:dyDescent="0.25">
      <c r="A19" s="245" t="s">
        <v>662</v>
      </c>
      <c r="B19" s="248" t="s">
        <v>665</v>
      </c>
      <c r="C19" s="4">
        <v>35</v>
      </c>
      <c r="D19" s="247"/>
    </row>
    <row r="20" spans="1:9" ht="90" x14ac:dyDescent="0.25">
      <c r="A20" s="245" t="s">
        <v>666</v>
      </c>
      <c r="B20" s="248" t="s">
        <v>667</v>
      </c>
      <c r="C20" s="4">
        <v>100</v>
      </c>
      <c r="D20" s="247"/>
      <c r="E20" s="249"/>
      <c r="F20" s="166"/>
      <c r="I20" s="250"/>
    </row>
    <row r="21" spans="1:9" ht="15.75" hidden="1" x14ac:dyDescent="0.25">
      <c r="A21" s="5" t="s">
        <v>668</v>
      </c>
      <c r="B21" s="251" t="s">
        <v>669</v>
      </c>
      <c r="C21" s="59"/>
      <c r="D21" s="247"/>
    </row>
    <row r="22" spans="1:9" ht="30" x14ac:dyDescent="0.25">
      <c r="A22" s="252" t="s">
        <v>670</v>
      </c>
      <c r="B22" s="253" t="s">
        <v>671</v>
      </c>
      <c r="C22" s="254">
        <v>100</v>
      </c>
      <c r="D22" s="247"/>
    </row>
    <row r="23" spans="1:9" ht="45" x14ac:dyDescent="0.25">
      <c r="A23" s="255" t="s">
        <v>672</v>
      </c>
      <c r="B23" s="253" t="s">
        <v>673</v>
      </c>
      <c r="C23" s="254">
        <v>90</v>
      </c>
      <c r="D23" s="247"/>
    </row>
    <row r="24" spans="1:9" ht="60" x14ac:dyDescent="0.25">
      <c r="A24" s="255" t="s">
        <v>674</v>
      </c>
      <c r="B24" s="256" t="s">
        <v>675</v>
      </c>
      <c r="C24" s="254">
        <v>100</v>
      </c>
      <c r="D24" s="247"/>
    </row>
    <row r="25" spans="1:9" ht="45" x14ac:dyDescent="0.25">
      <c r="A25" s="255" t="s">
        <v>676</v>
      </c>
      <c r="B25" s="253" t="s">
        <v>677</v>
      </c>
      <c r="C25" s="254">
        <v>90</v>
      </c>
      <c r="D25" s="247"/>
    </row>
    <row r="26" spans="1:9" ht="30" x14ac:dyDescent="0.25">
      <c r="A26" s="255" t="s">
        <v>678</v>
      </c>
      <c r="B26" s="253" t="s">
        <v>679</v>
      </c>
      <c r="C26" s="254">
        <v>100</v>
      </c>
      <c r="D26" s="247"/>
    </row>
    <row r="27" spans="1:9" ht="45" x14ac:dyDescent="0.25">
      <c r="A27" s="255" t="s">
        <v>680</v>
      </c>
      <c r="B27" s="253" t="s">
        <v>681</v>
      </c>
      <c r="C27" s="254">
        <v>90</v>
      </c>
      <c r="D27" s="247"/>
    </row>
    <row r="28" spans="1:9" ht="30" x14ac:dyDescent="0.25">
      <c r="A28" s="255" t="s">
        <v>682</v>
      </c>
      <c r="B28" s="253" t="s">
        <v>683</v>
      </c>
      <c r="C28" s="257">
        <v>50</v>
      </c>
      <c r="D28" s="247"/>
    </row>
    <row r="29" spans="1:9" ht="30" x14ac:dyDescent="0.25">
      <c r="A29" s="255" t="s">
        <v>682</v>
      </c>
      <c r="B29" s="253" t="s">
        <v>684</v>
      </c>
      <c r="C29" s="257">
        <v>50</v>
      </c>
      <c r="D29" s="247"/>
    </row>
    <row r="30" spans="1:9" ht="30" x14ac:dyDescent="0.25">
      <c r="A30" s="255" t="s">
        <v>682</v>
      </c>
      <c r="B30" s="253" t="s">
        <v>685</v>
      </c>
      <c r="C30" s="257">
        <v>100</v>
      </c>
      <c r="D30" s="247"/>
    </row>
    <row r="31" spans="1:9" ht="30" x14ac:dyDescent="0.25">
      <c r="A31" s="255" t="s">
        <v>686</v>
      </c>
      <c r="B31" s="253" t="s">
        <v>687</v>
      </c>
      <c r="C31" s="254">
        <v>60</v>
      </c>
      <c r="D31" s="247"/>
    </row>
    <row r="32" spans="1:9" ht="30" x14ac:dyDescent="0.25">
      <c r="A32" s="255" t="s">
        <v>688</v>
      </c>
      <c r="B32" s="253" t="s">
        <v>689</v>
      </c>
      <c r="C32" s="254">
        <v>100</v>
      </c>
      <c r="D32" s="247"/>
    </row>
    <row r="33" spans="1:4" ht="15.75" hidden="1" customHeight="1" x14ac:dyDescent="0.25">
      <c r="A33" s="5" t="s">
        <v>690</v>
      </c>
      <c r="B33" s="251" t="s">
        <v>691</v>
      </c>
      <c r="C33" s="59"/>
      <c r="D33" s="247"/>
    </row>
    <row r="34" spans="1:4" ht="15.75" hidden="1" customHeight="1" x14ac:dyDescent="0.25">
      <c r="A34" s="5" t="s">
        <v>692</v>
      </c>
      <c r="B34" s="258" t="s">
        <v>693</v>
      </c>
      <c r="C34" s="4"/>
      <c r="D34" s="247"/>
    </row>
    <row r="35" spans="1:4" ht="45" x14ac:dyDescent="0.25">
      <c r="A35" s="245" t="s">
        <v>694</v>
      </c>
      <c r="B35" s="259" t="s">
        <v>695</v>
      </c>
      <c r="C35" s="4">
        <v>100</v>
      </c>
      <c r="D35" s="247"/>
    </row>
    <row r="36" spans="1:4" x14ac:dyDescent="0.25">
      <c r="A36" s="245" t="s">
        <v>696</v>
      </c>
      <c r="B36" s="248" t="s">
        <v>697</v>
      </c>
      <c r="C36" s="4">
        <v>100</v>
      </c>
      <c r="D36" s="247"/>
    </row>
    <row r="37" spans="1:4" ht="15.75" hidden="1" customHeight="1" x14ac:dyDescent="0.25">
      <c r="A37" s="5" t="s">
        <v>698</v>
      </c>
      <c r="B37" s="251" t="s">
        <v>699</v>
      </c>
      <c r="C37" s="59"/>
      <c r="D37" s="247"/>
    </row>
    <row r="38" spans="1:4" ht="75" x14ac:dyDescent="0.25">
      <c r="A38" s="245" t="s">
        <v>700</v>
      </c>
      <c r="B38" s="248" t="s">
        <v>701</v>
      </c>
      <c r="C38" s="4">
        <v>100</v>
      </c>
      <c r="D38" s="247"/>
    </row>
    <row r="39" spans="1:4" ht="75" x14ac:dyDescent="0.25">
      <c r="A39" s="245" t="s">
        <v>702</v>
      </c>
      <c r="B39" s="248" t="s">
        <v>703</v>
      </c>
      <c r="C39" s="4">
        <v>100</v>
      </c>
      <c r="D39" s="247"/>
    </row>
    <row r="40" spans="1:4" ht="31.5" hidden="1" customHeight="1" x14ac:dyDescent="0.25">
      <c r="A40" s="5" t="s">
        <v>704</v>
      </c>
      <c r="B40" s="251" t="s">
        <v>705</v>
      </c>
      <c r="C40" s="59"/>
      <c r="D40" s="247"/>
    </row>
    <row r="41" spans="1:4" x14ac:dyDescent="0.25">
      <c r="A41" s="245" t="s">
        <v>706</v>
      </c>
      <c r="B41" s="248" t="s">
        <v>707</v>
      </c>
      <c r="C41" s="4">
        <v>100</v>
      </c>
      <c r="D41" s="247"/>
    </row>
    <row r="42" spans="1:4" ht="15.75" hidden="1" customHeight="1" x14ac:dyDescent="0.25">
      <c r="A42" s="5" t="s">
        <v>708</v>
      </c>
      <c r="B42" s="251" t="s">
        <v>709</v>
      </c>
      <c r="C42" s="59"/>
      <c r="D42" s="247"/>
    </row>
    <row r="43" spans="1:4" ht="45" x14ac:dyDescent="0.25">
      <c r="A43" s="255" t="s">
        <v>710</v>
      </c>
      <c r="B43" s="253" t="s">
        <v>711</v>
      </c>
      <c r="C43" s="4">
        <v>100</v>
      </c>
      <c r="D43" s="247"/>
    </row>
    <row r="44" spans="1:4" ht="45" x14ac:dyDescent="0.25">
      <c r="A44" s="255" t="s">
        <v>712</v>
      </c>
      <c r="B44" s="253" t="s">
        <v>713</v>
      </c>
      <c r="C44" s="4">
        <v>100</v>
      </c>
      <c r="D44" s="247"/>
    </row>
    <row r="45" spans="1:4" ht="90" x14ac:dyDescent="0.25">
      <c r="A45" s="255" t="s">
        <v>714</v>
      </c>
      <c r="B45" s="253" t="s">
        <v>715</v>
      </c>
      <c r="C45" s="4">
        <v>100</v>
      </c>
      <c r="D45" s="247"/>
    </row>
    <row r="46" spans="1:4" ht="45" x14ac:dyDescent="0.25">
      <c r="A46" s="255" t="s">
        <v>1289</v>
      </c>
      <c r="B46" s="253" t="s">
        <v>716</v>
      </c>
      <c r="C46" s="4">
        <v>100</v>
      </c>
      <c r="D46" s="247"/>
    </row>
    <row r="47" spans="1:4" ht="30" x14ac:dyDescent="0.25">
      <c r="A47" s="255" t="s">
        <v>1290</v>
      </c>
      <c r="B47" s="253" t="s">
        <v>717</v>
      </c>
      <c r="C47" s="4">
        <v>100</v>
      </c>
      <c r="D47" s="247"/>
    </row>
    <row r="48" spans="1:4" ht="33" x14ac:dyDescent="0.25">
      <c r="A48" s="260" t="s">
        <v>1291</v>
      </c>
      <c r="B48" s="261" t="s">
        <v>718</v>
      </c>
      <c r="C48" s="4">
        <v>100</v>
      </c>
      <c r="D48" s="247"/>
    </row>
    <row r="49" spans="1:4" ht="97.5" customHeight="1" x14ac:dyDescent="0.25">
      <c r="A49" s="255" t="s">
        <v>1292</v>
      </c>
      <c r="B49" s="262" t="s">
        <v>719</v>
      </c>
      <c r="C49" s="4">
        <v>100</v>
      </c>
      <c r="D49" s="247"/>
    </row>
    <row r="50" spans="1:4" ht="78" customHeight="1" x14ac:dyDescent="0.25">
      <c r="A50" s="255" t="s">
        <v>1066</v>
      </c>
      <c r="B50" s="253" t="s">
        <v>720</v>
      </c>
      <c r="C50" s="4">
        <v>50</v>
      </c>
      <c r="D50" s="247"/>
    </row>
    <row r="51" spans="1:4" ht="59.45" customHeight="1" x14ac:dyDescent="0.25">
      <c r="A51" s="255" t="s">
        <v>1293</v>
      </c>
      <c r="B51" s="253" t="s">
        <v>721</v>
      </c>
      <c r="C51" s="4">
        <v>100</v>
      </c>
      <c r="D51" s="247"/>
    </row>
    <row r="52" spans="1:4" ht="60" x14ac:dyDescent="0.25">
      <c r="A52" s="255" t="s">
        <v>1294</v>
      </c>
      <c r="B52" s="253" t="s">
        <v>722</v>
      </c>
      <c r="C52" s="4">
        <v>100</v>
      </c>
      <c r="D52" s="247"/>
    </row>
    <row r="53" spans="1:4" ht="30" x14ac:dyDescent="0.25">
      <c r="A53" s="255" t="s">
        <v>1295</v>
      </c>
      <c r="B53" s="253" t="s">
        <v>723</v>
      </c>
      <c r="C53" s="4">
        <v>100</v>
      </c>
      <c r="D53" s="247"/>
    </row>
    <row r="54" spans="1:4" ht="45" x14ac:dyDescent="0.25">
      <c r="A54" s="255" t="s">
        <v>1296</v>
      </c>
      <c r="B54" s="253" t="s">
        <v>724</v>
      </c>
      <c r="C54" s="4">
        <v>100</v>
      </c>
      <c r="D54" s="247"/>
    </row>
    <row r="55" spans="1:4" ht="75" x14ac:dyDescent="0.25">
      <c r="A55" s="255" t="s">
        <v>1297</v>
      </c>
      <c r="B55" s="253" t="s">
        <v>725</v>
      </c>
      <c r="C55" s="4">
        <v>100</v>
      </c>
      <c r="D55" s="247"/>
    </row>
    <row r="56" spans="1:4" x14ac:dyDescent="0.25">
      <c r="A56" s="255" t="s">
        <v>1298</v>
      </c>
      <c r="B56" s="253" t="s">
        <v>726</v>
      </c>
      <c r="C56" s="4">
        <v>40</v>
      </c>
      <c r="D56" s="247">
        <v>50</v>
      </c>
    </row>
    <row r="57" spans="1:4" ht="16.5" x14ac:dyDescent="0.25">
      <c r="A57" s="260" t="s">
        <v>1299</v>
      </c>
      <c r="B57" s="261" t="s">
        <v>727</v>
      </c>
      <c r="C57" s="4">
        <v>100</v>
      </c>
      <c r="D57" s="247"/>
    </row>
    <row r="58" spans="1:4" ht="16.5" x14ac:dyDescent="0.25">
      <c r="A58" s="260" t="s">
        <v>1300</v>
      </c>
      <c r="B58" s="261" t="s">
        <v>728</v>
      </c>
      <c r="C58" s="4">
        <v>100</v>
      </c>
      <c r="D58" s="247"/>
    </row>
    <row r="59" spans="1:4" ht="49.5" x14ac:dyDescent="0.25">
      <c r="A59" s="260" t="s">
        <v>1301</v>
      </c>
      <c r="B59" s="261" t="s">
        <v>729</v>
      </c>
      <c r="C59" s="4">
        <v>100</v>
      </c>
      <c r="D59" s="247"/>
    </row>
    <row r="60" spans="1:4" ht="49.5" x14ac:dyDescent="0.25">
      <c r="A60" s="260" t="s">
        <v>1302</v>
      </c>
      <c r="B60" s="261" t="s">
        <v>730</v>
      </c>
      <c r="C60" s="4">
        <v>100</v>
      </c>
      <c r="D60" s="247"/>
    </row>
    <row r="61" spans="1:4" ht="30" x14ac:dyDescent="0.25">
      <c r="A61" s="263" t="s">
        <v>1303</v>
      </c>
      <c r="B61" s="253" t="s">
        <v>731</v>
      </c>
      <c r="C61" s="4">
        <v>100</v>
      </c>
      <c r="D61" s="247"/>
    </row>
    <row r="62" spans="1:4" ht="33" x14ac:dyDescent="0.25">
      <c r="A62" s="260" t="s">
        <v>1304</v>
      </c>
      <c r="B62" s="261" t="s">
        <v>732</v>
      </c>
      <c r="C62" s="4">
        <v>100</v>
      </c>
      <c r="D62" s="247"/>
    </row>
    <row r="63" spans="1:4" ht="30" x14ac:dyDescent="0.25">
      <c r="A63" s="263" t="s">
        <v>1305</v>
      </c>
      <c r="B63" s="253" t="s">
        <v>733</v>
      </c>
      <c r="C63" s="4">
        <v>100</v>
      </c>
      <c r="D63" s="247"/>
    </row>
    <row r="64" spans="1:4" ht="45" x14ac:dyDescent="0.25">
      <c r="A64" s="263" t="s">
        <v>1305</v>
      </c>
      <c r="B64" s="253" t="s">
        <v>734</v>
      </c>
      <c r="C64" s="4">
        <v>100</v>
      </c>
      <c r="D64" s="264"/>
    </row>
    <row r="65" spans="1:4" ht="82.5" x14ac:dyDescent="0.25">
      <c r="A65" s="260" t="s">
        <v>735</v>
      </c>
      <c r="B65" s="261" t="s">
        <v>736</v>
      </c>
      <c r="C65" s="4">
        <v>100</v>
      </c>
      <c r="D65" s="264"/>
    </row>
    <row r="66" spans="1:4" ht="87.6" customHeight="1" x14ac:dyDescent="0.25">
      <c r="A66" s="265" t="s">
        <v>737</v>
      </c>
      <c r="B66" s="266" t="s">
        <v>738</v>
      </c>
      <c r="C66" s="4">
        <v>100</v>
      </c>
      <c r="D66" s="264"/>
    </row>
    <row r="67" spans="1:4" ht="49.5" x14ac:dyDescent="0.25">
      <c r="A67" s="260" t="s">
        <v>739</v>
      </c>
      <c r="B67" s="261" t="s">
        <v>740</v>
      </c>
      <c r="C67" s="4">
        <v>100</v>
      </c>
      <c r="D67" s="264"/>
    </row>
    <row r="68" spans="1:4" ht="87.6" customHeight="1" x14ac:dyDescent="0.25">
      <c r="A68" s="260" t="s">
        <v>741</v>
      </c>
      <c r="B68" s="261" t="s">
        <v>742</v>
      </c>
      <c r="C68" s="4">
        <v>100</v>
      </c>
      <c r="D68" s="264"/>
    </row>
    <row r="69" spans="1:4" ht="87.6" customHeight="1" x14ac:dyDescent="0.25">
      <c r="A69" s="260" t="s">
        <v>743</v>
      </c>
      <c r="B69" s="261" t="s">
        <v>744</v>
      </c>
      <c r="C69" s="4">
        <v>100</v>
      </c>
      <c r="D69" s="264"/>
    </row>
    <row r="70" spans="1:4" ht="60" x14ac:dyDescent="0.25">
      <c r="A70" s="255" t="s">
        <v>745</v>
      </c>
      <c r="B70" s="253" t="s">
        <v>746</v>
      </c>
      <c r="C70" s="254">
        <v>100</v>
      </c>
    </row>
    <row r="71" spans="1:4" ht="52.15" customHeight="1" x14ac:dyDescent="0.25">
      <c r="A71" s="255" t="s">
        <v>747</v>
      </c>
      <c r="B71" s="253" t="s">
        <v>748</v>
      </c>
      <c r="C71" s="254">
        <v>50</v>
      </c>
    </row>
    <row r="72" spans="1:4" ht="75" x14ac:dyDescent="0.25">
      <c r="A72" s="255" t="s">
        <v>1306</v>
      </c>
      <c r="B72" s="253" t="s">
        <v>1307</v>
      </c>
      <c r="C72" s="254">
        <v>100</v>
      </c>
    </row>
    <row r="73" spans="1:4" ht="60" customHeight="1" x14ac:dyDescent="0.25">
      <c r="A73" s="255" t="s">
        <v>1308</v>
      </c>
      <c r="B73" s="253" t="s">
        <v>1309</v>
      </c>
      <c r="C73" s="254">
        <v>100</v>
      </c>
    </row>
    <row r="74" spans="1:4" ht="65.45" customHeight="1" x14ac:dyDescent="0.25">
      <c r="A74" s="255" t="s">
        <v>1310</v>
      </c>
      <c r="B74" s="253" t="s">
        <v>1311</v>
      </c>
      <c r="C74" s="254">
        <v>100</v>
      </c>
    </row>
    <row r="75" spans="1:4" ht="75" x14ac:dyDescent="0.25">
      <c r="A75" s="255" t="s">
        <v>1312</v>
      </c>
      <c r="B75" s="253" t="s">
        <v>1313</v>
      </c>
      <c r="C75" s="254">
        <v>100</v>
      </c>
    </row>
    <row r="76" spans="1:4" ht="75" x14ac:dyDescent="0.25">
      <c r="A76" s="255" t="s">
        <v>1314</v>
      </c>
      <c r="B76" s="253" t="s">
        <v>1315</v>
      </c>
      <c r="C76" s="254">
        <v>100</v>
      </c>
    </row>
    <row r="77" spans="1:4" ht="90" x14ac:dyDescent="0.25">
      <c r="A77" s="255" t="s">
        <v>1316</v>
      </c>
      <c r="B77" s="253" t="s">
        <v>1317</v>
      </c>
      <c r="C77" s="254">
        <v>100</v>
      </c>
    </row>
    <row r="78" spans="1:4" ht="105" x14ac:dyDescent="0.25">
      <c r="A78" s="255" t="s">
        <v>1318</v>
      </c>
      <c r="B78" s="253" t="s">
        <v>1319</v>
      </c>
      <c r="C78" s="254">
        <v>100</v>
      </c>
    </row>
    <row r="79" spans="1:4" ht="75" x14ac:dyDescent="0.25">
      <c r="A79" s="255" t="s">
        <v>1320</v>
      </c>
      <c r="B79" s="253" t="s">
        <v>1321</v>
      </c>
      <c r="C79" s="254">
        <v>100</v>
      </c>
    </row>
    <row r="80" spans="1:4" ht="75" x14ac:dyDescent="0.25">
      <c r="A80" s="255" t="s">
        <v>1322</v>
      </c>
      <c r="B80" s="253" t="s">
        <v>1323</v>
      </c>
      <c r="C80" s="254">
        <v>100</v>
      </c>
    </row>
    <row r="81" spans="1:3" ht="32.25" customHeight="1" x14ac:dyDescent="0.25">
      <c r="A81" s="255" t="s">
        <v>1324</v>
      </c>
      <c r="B81" s="253" t="s">
        <v>1325</v>
      </c>
      <c r="C81" s="254">
        <v>100</v>
      </c>
    </row>
    <row r="82" spans="1:3" ht="32.25" customHeight="1" x14ac:dyDescent="0.25">
      <c r="A82" s="255" t="s">
        <v>1326</v>
      </c>
      <c r="B82" s="266" t="s">
        <v>908</v>
      </c>
      <c r="C82" s="254">
        <v>100</v>
      </c>
    </row>
    <row r="83" spans="1:3" ht="76.900000000000006" customHeight="1" x14ac:dyDescent="0.25">
      <c r="A83" s="255" t="s">
        <v>1327</v>
      </c>
      <c r="B83" s="253" t="s">
        <v>910</v>
      </c>
      <c r="C83" s="254">
        <v>100</v>
      </c>
    </row>
    <row r="84" spans="1:3" ht="60" x14ac:dyDescent="0.25">
      <c r="A84" s="255" t="s">
        <v>1328</v>
      </c>
      <c r="B84" s="253" t="s">
        <v>1329</v>
      </c>
      <c r="C84" s="254">
        <v>100</v>
      </c>
    </row>
    <row r="85" spans="1:3" ht="75" x14ac:dyDescent="0.25">
      <c r="A85" s="255" t="s">
        <v>1330</v>
      </c>
      <c r="B85" s="253" t="s">
        <v>1331</v>
      </c>
      <c r="C85" s="254">
        <v>100</v>
      </c>
    </row>
    <row r="86" spans="1:3" ht="90" x14ac:dyDescent="0.25">
      <c r="A86" s="255" t="s">
        <v>1332</v>
      </c>
      <c r="B86" s="253" t="s">
        <v>916</v>
      </c>
      <c r="C86" s="254">
        <v>100</v>
      </c>
    </row>
    <row r="87" spans="1:3" ht="50.25" customHeight="1" x14ac:dyDescent="0.25">
      <c r="A87" s="263" t="s">
        <v>750</v>
      </c>
      <c r="B87" s="253" t="s">
        <v>751</v>
      </c>
      <c r="C87" s="4">
        <v>100</v>
      </c>
    </row>
    <row r="88" spans="1:3" ht="51" customHeight="1" x14ac:dyDescent="0.25">
      <c r="A88" s="263" t="s">
        <v>752</v>
      </c>
      <c r="B88" s="253" t="s">
        <v>753</v>
      </c>
      <c r="C88" s="4">
        <v>100</v>
      </c>
    </row>
    <row r="89" spans="1:3" ht="30" x14ac:dyDescent="0.25">
      <c r="A89" s="267" t="s">
        <v>754</v>
      </c>
      <c r="B89" s="268" t="s">
        <v>755</v>
      </c>
      <c r="C89" s="4"/>
    </row>
    <row r="90" spans="1:3" ht="42.75" x14ac:dyDescent="0.25">
      <c r="A90" s="269" t="s">
        <v>756</v>
      </c>
      <c r="B90" s="270" t="s">
        <v>757</v>
      </c>
      <c r="C90" s="4">
        <v>100</v>
      </c>
    </row>
    <row r="91" spans="1:3" ht="30" x14ac:dyDescent="0.25">
      <c r="A91" s="245" t="s">
        <v>758</v>
      </c>
      <c r="B91" s="248" t="s">
        <v>759</v>
      </c>
      <c r="C91" s="4">
        <v>100</v>
      </c>
    </row>
    <row r="92" spans="1:3" ht="30" x14ac:dyDescent="0.25">
      <c r="A92" s="245" t="s">
        <v>760</v>
      </c>
      <c r="B92" s="248" t="s">
        <v>761</v>
      </c>
      <c r="C92" s="4">
        <v>100</v>
      </c>
    </row>
    <row r="93" spans="1:3" ht="45" x14ac:dyDescent="0.25">
      <c r="A93" s="255" t="s">
        <v>762</v>
      </c>
      <c r="B93" s="253" t="s">
        <v>763</v>
      </c>
      <c r="C93" s="4">
        <v>100</v>
      </c>
    </row>
    <row r="94" spans="1:3" ht="75" x14ac:dyDescent="0.25">
      <c r="A94" s="255" t="s">
        <v>764</v>
      </c>
      <c r="B94" s="253" t="s">
        <v>765</v>
      </c>
      <c r="C94" s="4">
        <v>100</v>
      </c>
    </row>
    <row r="95" spans="1:3" ht="45" x14ac:dyDescent="0.25">
      <c r="A95" s="255" t="s">
        <v>766</v>
      </c>
      <c r="B95" s="253" t="s">
        <v>767</v>
      </c>
      <c r="C95" s="4">
        <v>100</v>
      </c>
    </row>
    <row r="96" spans="1:3" ht="45" x14ac:dyDescent="0.25">
      <c r="A96" s="255" t="s">
        <v>768</v>
      </c>
      <c r="B96" s="253" t="s">
        <v>769</v>
      </c>
      <c r="C96" s="4">
        <v>100</v>
      </c>
    </row>
  </sheetData>
  <mergeCells count="1">
    <mergeCell ref="A12:C12"/>
  </mergeCells>
  <printOptions horizontalCentered="1"/>
  <pageMargins left="0.52" right="0.45" top="0.25" bottom="0.31" header="0.31496062992125984" footer="0.31496062992125984"/>
  <pageSetup paperSize="9" scale="64" fitToHeight="0" orientation="portrait" horizontalDpi="180" verticalDpi="18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E153"/>
  <sheetViews>
    <sheetView topLeftCell="B1" workbookViewId="0">
      <selection activeCell="D3" sqref="D3"/>
    </sheetView>
  </sheetViews>
  <sheetFormatPr defaultRowHeight="15" x14ac:dyDescent="0.25"/>
  <cols>
    <col min="1" max="1" width="5.5703125" style="275" hidden="1" customWidth="1"/>
    <col min="2" max="2" width="16.28515625" style="273" customWidth="1"/>
    <col min="3" max="3" width="23.28515625" style="273" customWidth="1"/>
    <col min="4" max="4" width="79.5703125" style="273" customWidth="1"/>
    <col min="5" max="5" width="12.85546875" style="275" customWidth="1"/>
    <col min="6" max="6" width="13.7109375" style="275" customWidth="1"/>
    <col min="7" max="7" width="9.140625" style="275"/>
    <col min="8" max="8" width="16.85546875" style="275" customWidth="1"/>
    <col min="9" max="16384" width="9.140625" style="275"/>
  </cols>
  <sheetData>
    <row r="2" spans="2:4" ht="18.75" x14ac:dyDescent="0.3">
      <c r="D2" s="274" t="s">
        <v>770</v>
      </c>
    </row>
    <row r="3" spans="2:4" ht="18.75" x14ac:dyDescent="0.3">
      <c r="D3" s="274" t="s">
        <v>1367</v>
      </c>
    </row>
    <row r="4" spans="2:4" ht="18.75" x14ac:dyDescent="0.3">
      <c r="D4" s="274" t="s">
        <v>647</v>
      </c>
    </row>
    <row r="5" spans="2:4" ht="18.75" x14ac:dyDescent="0.3">
      <c r="D5" s="274" t="s">
        <v>646</v>
      </c>
    </row>
    <row r="6" spans="2:4" ht="18.75" x14ac:dyDescent="0.3">
      <c r="D6" s="274" t="s">
        <v>645</v>
      </c>
    </row>
    <row r="7" spans="2:4" ht="18.75" x14ac:dyDescent="0.25">
      <c r="D7" s="529" t="s">
        <v>1356</v>
      </c>
    </row>
    <row r="8" spans="2:4" ht="18.75" x14ac:dyDescent="0.25">
      <c r="D8" s="529" t="s">
        <v>1354</v>
      </c>
    </row>
    <row r="9" spans="2:4" ht="18.75" x14ac:dyDescent="0.3">
      <c r="D9" s="274"/>
    </row>
    <row r="10" spans="2:4" ht="18.75" x14ac:dyDescent="0.3">
      <c r="D10" s="274"/>
    </row>
    <row r="12" spans="2:4" ht="15.75" customHeight="1" x14ac:dyDescent="0.25">
      <c r="B12" s="531" t="s">
        <v>771</v>
      </c>
      <c r="C12" s="531"/>
      <c r="D12" s="531"/>
    </row>
    <row r="15" spans="2:4" ht="15" customHeight="1" x14ac:dyDescent="0.25">
      <c r="B15" s="532" t="s">
        <v>772</v>
      </c>
      <c r="C15" s="532"/>
      <c r="D15" s="532" t="s">
        <v>773</v>
      </c>
    </row>
    <row r="16" spans="2:4" ht="38.25" x14ac:dyDescent="0.25">
      <c r="B16" s="370" t="s">
        <v>774</v>
      </c>
      <c r="C16" s="370" t="s">
        <v>775</v>
      </c>
      <c r="D16" s="532"/>
    </row>
    <row r="17" spans="1:4" x14ac:dyDescent="0.25">
      <c r="B17" s="276">
        <v>701</v>
      </c>
      <c r="C17" s="533" t="s">
        <v>642</v>
      </c>
      <c r="D17" s="534"/>
    </row>
    <row r="18" spans="1:4" ht="51" x14ac:dyDescent="0.25">
      <c r="A18" s="275">
        <v>1</v>
      </c>
      <c r="B18" s="272" t="s">
        <v>115</v>
      </c>
      <c r="C18" s="272" t="s">
        <v>776</v>
      </c>
      <c r="D18" s="271" t="s">
        <v>777</v>
      </c>
    </row>
    <row r="19" spans="1:4" ht="25.5" x14ac:dyDescent="0.25">
      <c r="A19" s="275">
        <v>2</v>
      </c>
      <c r="B19" s="272">
        <v>701</v>
      </c>
      <c r="C19" s="272" t="s">
        <v>778</v>
      </c>
      <c r="D19" s="271" t="s">
        <v>713</v>
      </c>
    </row>
    <row r="20" spans="1:4" ht="63.75" x14ac:dyDescent="0.25">
      <c r="A20" s="275">
        <v>3</v>
      </c>
      <c r="B20" s="272">
        <v>701</v>
      </c>
      <c r="C20" s="272" t="s">
        <v>779</v>
      </c>
      <c r="D20" s="271" t="s">
        <v>780</v>
      </c>
    </row>
    <row r="21" spans="1:4" ht="51" x14ac:dyDescent="0.25">
      <c r="A21" s="275">
        <v>4</v>
      </c>
      <c r="B21" s="272" t="s">
        <v>115</v>
      </c>
      <c r="C21" s="272" t="s">
        <v>781</v>
      </c>
      <c r="D21" s="271" t="s">
        <v>782</v>
      </c>
    </row>
    <row r="22" spans="1:4" ht="25.5" x14ac:dyDescent="0.25">
      <c r="B22" s="272" t="s">
        <v>115</v>
      </c>
      <c r="C22" s="277" t="s">
        <v>783</v>
      </c>
      <c r="D22" s="278" t="s">
        <v>718</v>
      </c>
    </row>
    <row r="23" spans="1:4" ht="76.5" x14ac:dyDescent="0.25">
      <c r="A23" s="275">
        <v>7</v>
      </c>
      <c r="B23" s="272" t="s">
        <v>115</v>
      </c>
      <c r="C23" s="272" t="s">
        <v>784</v>
      </c>
      <c r="D23" s="271" t="s">
        <v>785</v>
      </c>
    </row>
    <row r="24" spans="1:4" ht="63.75" x14ac:dyDescent="0.25">
      <c r="A24" s="275">
        <v>9</v>
      </c>
      <c r="B24" s="272" t="s">
        <v>786</v>
      </c>
      <c r="C24" s="272" t="s">
        <v>787</v>
      </c>
      <c r="D24" s="271" t="s">
        <v>788</v>
      </c>
    </row>
    <row r="25" spans="1:4" ht="63.75" x14ac:dyDescent="0.25">
      <c r="A25" s="275">
        <v>10</v>
      </c>
      <c r="B25" s="272" t="s">
        <v>115</v>
      </c>
      <c r="C25" s="272" t="s">
        <v>789</v>
      </c>
      <c r="D25" s="271" t="s">
        <v>790</v>
      </c>
    </row>
    <row r="26" spans="1:4" ht="38.25" x14ac:dyDescent="0.25">
      <c r="A26" s="275">
        <v>11</v>
      </c>
      <c r="B26" s="272" t="s">
        <v>115</v>
      </c>
      <c r="C26" s="272" t="s">
        <v>791</v>
      </c>
      <c r="D26" s="271" t="s">
        <v>722</v>
      </c>
    </row>
    <row r="27" spans="1:4" ht="25.5" x14ac:dyDescent="0.25">
      <c r="A27" s="275">
        <v>12</v>
      </c>
      <c r="B27" s="272" t="s">
        <v>115</v>
      </c>
      <c r="C27" s="272" t="s">
        <v>792</v>
      </c>
      <c r="D27" s="271" t="s">
        <v>793</v>
      </c>
    </row>
    <row r="28" spans="1:4" ht="38.25" x14ac:dyDescent="0.25">
      <c r="A28" s="275">
        <v>13</v>
      </c>
      <c r="B28" s="272" t="s">
        <v>115</v>
      </c>
      <c r="C28" s="272" t="s">
        <v>794</v>
      </c>
      <c r="D28" s="271" t="s">
        <v>724</v>
      </c>
    </row>
    <row r="29" spans="1:4" ht="51" x14ac:dyDescent="0.25">
      <c r="A29" s="275">
        <v>14</v>
      </c>
      <c r="B29" s="272" t="s">
        <v>115</v>
      </c>
      <c r="C29" s="272" t="s">
        <v>795</v>
      </c>
      <c r="D29" s="271" t="s">
        <v>796</v>
      </c>
    </row>
    <row r="30" spans="1:4" ht="25.5" x14ac:dyDescent="0.25">
      <c r="A30" s="275">
        <v>15</v>
      </c>
      <c r="B30" s="272" t="s">
        <v>115</v>
      </c>
      <c r="C30" s="279" t="s">
        <v>797</v>
      </c>
      <c r="D30" s="271" t="s">
        <v>798</v>
      </c>
    </row>
    <row r="31" spans="1:4" ht="38.25" x14ac:dyDescent="0.25">
      <c r="A31" s="275">
        <v>16</v>
      </c>
      <c r="B31" s="272" t="s">
        <v>786</v>
      </c>
      <c r="C31" s="280" t="s">
        <v>799</v>
      </c>
      <c r="D31" s="281" t="s">
        <v>800</v>
      </c>
    </row>
    <row r="32" spans="1:4" ht="38.25" x14ac:dyDescent="0.25">
      <c r="A32" s="275">
        <v>17</v>
      </c>
      <c r="B32" s="272" t="s">
        <v>115</v>
      </c>
      <c r="C32" s="280" t="s">
        <v>801</v>
      </c>
      <c r="D32" s="282" t="s">
        <v>1111</v>
      </c>
    </row>
    <row r="33" spans="1:4" ht="25.5" x14ac:dyDescent="0.25">
      <c r="A33" s="275">
        <v>18</v>
      </c>
      <c r="B33" s="272" t="s">
        <v>115</v>
      </c>
      <c r="C33" s="280" t="s">
        <v>802</v>
      </c>
      <c r="D33" s="282" t="s">
        <v>803</v>
      </c>
    </row>
    <row r="34" spans="1:4" ht="25.5" x14ac:dyDescent="0.25">
      <c r="A34" s="275">
        <v>19</v>
      </c>
      <c r="B34" s="272" t="s">
        <v>115</v>
      </c>
      <c r="C34" s="280" t="s">
        <v>804</v>
      </c>
      <c r="D34" s="282" t="s">
        <v>805</v>
      </c>
    </row>
    <row r="35" spans="1:4" ht="25.5" x14ac:dyDescent="0.25">
      <c r="A35" s="275">
        <v>20</v>
      </c>
      <c r="B35" s="272" t="s">
        <v>115</v>
      </c>
      <c r="C35" s="280" t="s">
        <v>806</v>
      </c>
      <c r="D35" s="282" t="s">
        <v>807</v>
      </c>
    </row>
    <row r="36" spans="1:4" ht="25.5" x14ac:dyDescent="0.25">
      <c r="A36" s="275">
        <v>21</v>
      </c>
      <c r="B36" s="272" t="s">
        <v>115</v>
      </c>
      <c r="C36" s="280" t="s">
        <v>808</v>
      </c>
      <c r="D36" s="282" t="s">
        <v>809</v>
      </c>
    </row>
    <row r="37" spans="1:4" ht="25.5" x14ac:dyDescent="0.25">
      <c r="A37" s="275">
        <v>22</v>
      </c>
      <c r="B37" s="272" t="s">
        <v>115</v>
      </c>
      <c r="C37" s="280" t="s">
        <v>810</v>
      </c>
      <c r="D37" s="282" t="s">
        <v>811</v>
      </c>
    </row>
    <row r="38" spans="1:4" ht="25.5" x14ac:dyDescent="0.25">
      <c r="A38" s="275">
        <v>26</v>
      </c>
      <c r="B38" s="272" t="s">
        <v>115</v>
      </c>
      <c r="C38" s="280" t="s">
        <v>812</v>
      </c>
      <c r="D38" s="282" t="s">
        <v>813</v>
      </c>
    </row>
    <row r="39" spans="1:4" ht="25.5" x14ac:dyDescent="0.25">
      <c r="A39" s="275">
        <v>27</v>
      </c>
      <c r="B39" s="272" t="s">
        <v>115</v>
      </c>
      <c r="C39" s="280" t="s">
        <v>814</v>
      </c>
      <c r="D39" s="282" t="s">
        <v>815</v>
      </c>
    </row>
    <row r="40" spans="1:4" ht="25.5" x14ac:dyDescent="0.25">
      <c r="A40" s="275">
        <v>28</v>
      </c>
      <c r="B40" s="272" t="s">
        <v>115</v>
      </c>
      <c r="C40" s="280" t="s">
        <v>816</v>
      </c>
      <c r="D40" s="282" t="s">
        <v>817</v>
      </c>
    </row>
    <row r="41" spans="1:4" ht="25.5" x14ac:dyDescent="0.25">
      <c r="A41" s="275">
        <v>30</v>
      </c>
      <c r="B41" s="272" t="s">
        <v>115</v>
      </c>
      <c r="C41" s="280" t="s">
        <v>818</v>
      </c>
      <c r="D41" s="282" t="s">
        <v>819</v>
      </c>
    </row>
    <row r="42" spans="1:4" ht="25.5" x14ac:dyDescent="0.25">
      <c r="A42" s="275">
        <v>31</v>
      </c>
      <c r="B42" s="272" t="s">
        <v>115</v>
      </c>
      <c r="C42" s="280" t="s">
        <v>820</v>
      </c>
      <c r="D42" s="282" t="s">
        <v>821</v>
      </c>
    </row>
    <row r="43" spans="1:4" ht="25.5" x14ac:dyDescent="0.25">
      <c r="A43" s="275">
        <v>35</v>
      </c>
      <c r="B43" s="272" t="s">
        <v>115</v>
      </c>
      <c r="C43" s="280" t="s">
        <v>822</v>
      </c>
      <c r="D43" s="282" t="s">
        <v>823</v>
      </c>
    </row>
    <row r="44" spans="1:4" ht="25.5" x14ac:dyDescent="0.25">
      <c r="A44" s="275">
        <v>36</v>
      </c>
      <c r="B44" s="272" t="s">
        <v>115</v>
      </c>
      <c r="C44" s="280" t="s">
        <v>824</v>
      </c>
      <c r="D44" s="282" t="s">
        <v>825</v>
      </c>
    </row>
    <row r="45" spans="1:4" ht="25.5" x14ac:dyDescent="0.25">
      <c r="A45" s="275">
        <v>37</v>
      </c>
      <c r="B45" s="272" t="s">
        <v>115</v>
      </c>
      <c r="C45" s="280" t="s">
        <v>826</v>
      </c>
      <c r="D45" s="282" t="s">
        <v>827</v>
      </c>
    </row>
    <row r="46" spans="1:4" ht="25.5" x14ac:dyDescent="0.25">
      <c r="A46" s="275">
        <v>38</v>
      </c>
      <c r="B46" s="272" t="s">
        <v>115</v>
      </c>
      <c r="C46" s="280" t="s">
        <v>828</v>
      </c>
      <c r="D46" s="282" t="s">
        <v>829</v>
      </c>
    </row>
    <row r="47" spans="1:4" ht="25.5" x14ac:dyDescent="0.25">
      <c r="B47" s="272" t="s">
        <v>115</v>
      </c>
      <c r="C47" s="280" t="s">
        <v>830</v>
      </c>
      <c r="D47" s="282" t="s">
        <v>831</v>
      </c>
    </row>
    <row r="48" spans="1:4" ht="38.25" x14ac:dyDescent="0.25">
      <c r="B48" s="272" t="s">
        <v>115</v>
      </c>
      <c r="C48" s="280" t="s">
        <v>832</v>
      </c>
      <c r="D48" s="282" t="s">
        <v>1099</v>
      </c>
    </row>
    <row r="49" spans="1:4" ht="38.25" x14ac:dyDescent="0.25">
      <c r="B49" s="272" t="s">
        <v>115</v>
      </c>
      <c r="C49" s="280" t="s">
        <v>833</v>
      </c>
      <c r="D49" s="282" t="s">
        <v>1101</v>
      </c>
    </row>
    <row r="50" spans="1:4" ht="38.25" x14ac:dyDescent="0.25">
      <c r="B50" s="272" t="s">
        <v>115</v>
      </c>
      <c r="C50" s="280" t="s">
        <v>834</v>
      </c>
      <c r="D50" s="282" t="s">
        <v>1103</v>
      </c>
    </row>
    <row r="51" spans="1:4" ht="26.25" x14ac:dyDescent="0.25">
      <c r="A51" s="275">
        <v>40</v>
      </c>
      <c r="B51" s="272" t="s">
        <v>115</v>
      </c>
      <c r="C51" s="280" t="s">
        <v>835</v>
      </c>
      <c r="D51" s="283" t="s">
        <v>836</v>
      </c>
    </row>
    <row r="52" spans="1:4" ht="26.25" x14ac:dyDescent="0.25">
      <c r="A52" s="275">
        <v>41</v>
      </c>
      <c r="B52" s="272" t="s">
        <v>115</v>
      </c>
      <c r="C52" s="280" t="s">
        <v>837</v>
      </c>
      <c r="D52" s="283" t="s">
        <v>838</v>
      </c>
    </row>
    <row r="53" spans="1:4" ht="26.25" x14ac:dyDescent="0.25">
      <c r="A53" s="275">
        <v>42</v>
      </c>
      <c r="B53" s="272" t="s">
        <v>115</v>
      </c>
      <c r="C53" s="280" t="s">
        <v>839</v>
      </c>
      <c r="D53" s="283" t="s">
        <v>840</v>
      </c>
    </row>
    <row r="54" spans="1:4" ht="26.25" x14ac:dyDescent="0.25">
      <c r="A54" s="275">
        <v>43</v>
      </c>
      <c r="B54" s="272" t="s">
        <v>115</v>
      </c>
      <c r="C54" s="280" t="s">
        <v>841</v>
      </c>
      <c r="D54" s="283" t="s">
        <v>842</v>
      </c>
    </row>
    <row r="55" spans="1:4" ht="26.25" x14ac:dyDescent="0.25">
      <c r="A55" s="275">
        <v>44</v>
      </c>
      <c r="B55" s="272" t="s">
        <v>115</v>
      </c>
      <c r="C55" s="280" t="s">
        <v>843</v>
      </c>
      <c r="D55" s="283" t="s">
        <v>844</v>
      </c>
    </row>
    <row r="56" spans="1:4" ht="26.25" x14ac:dyDescent="0.25">
      <c r="A56" s="275">
        <v>47</v>
      </c>
      <c r="B56" s="272" t="s">
        <v>115</v>
      </c>
      <c r="C56" s="280" t="s">
        <v>845</v>
      </c>
      <c r="D56" s="283" t="s">
        <v>846</v>
      </c>
    </row>
    <row r="57" spans="1:4" ht="26.25" x14ac:dyDescent="0.25">
      <c r="A57" s="275">
        <v>48</v>
      </c>
      <c r="B57" s="272" t="s">
        <v>115</v>
      </c>
      <c r="C57" s="280" t="s">
        <v>847</v>
      </c>
      <c r="D57" s="283" t="s">
        <v>848</v>
      </c>
    </row>
    <row r="58" spans="1:4" ht="26.25" x14ac:dyDescent="0.25">
      <c r="A58" s="275">
        <v>50</v>
      </c>
      <c r="B58" s="272" t="s">
        <v>115</v>
      </c>
      <c r="C58" s="280" t="s">
        <v>849</v>
      </c>
      <c r="D58" s="283" t="s">
        <v>850</v>
      </c>
    </row>
    <row r="59" spans="1:4" ht="26.25" x14ac:dyDescent="0.25">
      <c r="A59" s="275">
        <v>51</v>
      </c>
      <c r="B59" s="272" t="s">
        <v>115</v>
      </c>
      <c r="C59" s="280" t="s">
        <v>851</v>
      </c>
      <c r="D59" s="283" t="s">
        <v>852</v>
      </c>
    </row>
    <row r="60" spans="1:4" ht="26.25" x14ac:dyDescent="0.25">
      <c r="A60" s="275">
        <v>54</v>
      </c>
      <c r="B60" s="272" t="s">
        <v>115</v>
      </c>
      <c r="C60" s="280" t="s">
        <v>853</v>
      </c>
      <c r="D60" s="283" t="s">
        <v>854</v>
      </c>
    </row>
    <row r="61" spans="1:4" ht="26.25" x14ac:dyDescent="0.25">
      <c r="A61" s="275">
        <v>55</v>
      </c>
      <c r="B61" s="272" t="s">
        <v>115</v>
      </c>
      <c r="C61" s="280" t="s">
        <v>855</v>
      </c>
      <c r="D61" s="283" t="s">
        <v>856</v>
      </c>
    </row>
    <row r="62" spans="1:4" ht="26.25" x14ac:dyDescent="0.25">
      <c r="A62" s="275">
        <v>56</v>
      </c>
      <c r="B62" s="272" t="s">
        <v>115</v>
      </c>
      <c r="C62" s="280" t="s">
        <v>857</v>
      </c>
      <c r="D62" s="283" t="s">
        <v>858</v>
      </c>
    </row>
    <row r="63" spans="1:4" ht="26.25" x14ac:dyDescent="0.25">
      <c r="A63" s="275">
        <v>57</v>
      </c>
      <c r="B63" s="272" t="s">
        <v>115</v>
      </c>
      <c r="C63" s="280" t="s">
        <v>859</v>
      </c>
      <c r="D63" s="283" t="s">
        <v>860</v>
      </c>
    </row>
    <row r="64" spans="1:4" ht="26.25" x14ac:dyDescent="0.25">
      <c r="A64" s="275">
        <v>59</v>
      </c>
      <c r="B64" s="272" t="s">
        <v>115</v>
      </c>
      <c r="C64" s="280" t="s">
        <v>861</v>
      </c>
      <c r="D64" s="283" t="s">
        <v>862</v>
      </c>
    </row>
    <row r="65" spans="1:4" ht="26.25" x14ac:dyDescent="0.25">
      <c r="A65" s="275">
        <v>61</v>
      </c>
      <c r="B65" s="272" t="s">
        <v>115</v>
      </c>
      <c r="C65" s="280" t="s">
        <v>863</v>
      </c>
      <c r="D65" s="283" t="s">
        <v>864</v>
      </c>
    </row>
    <row r="66" spans="1:4" ht="26.25" x14ac:dyDescent="0.25">
      <c r="A66" s="275">
        <v>62</v>
      </c>
      <c r="B66" s="272" t="s">
        <v>115</v>
      </c>
      <c r="C66" s="280" t="s">
        <v>865</v>
      </c>
      <c r="D66" s="283" t="s">
        <v>866</v>
      </c>
    </row>
    <row r="67" spans="1:4" ht="26.25" x14ac:dyDescent="0.25">
      <c r="A67" s="275">
        <v>63</v>
      </c>
      <c r="B67" s="272" t="s">
        <v>115</v>
      </c>
      <c r="C67" s="280" t="s">
        <v>867</v>
      </c>
      <c r="D67" s="283" t="s">
        <v>868</v>
      </c>
    </row>
    <row r="68" spans="1:4" ht="25.5" x14ac:dyDescent="0.25">
      <c r="A68" s="275">
        <v>64</v>
      </c>
      <c r="B68" s="272" t="s">
        <v>115</v>
      </c>
      <c r="C68" s="280" t="s">
        <v>869</v>
      </c>
      <c r="D68" s="278" t="s">
        <v>870</v>
      </c>
    </row>
    <row r="69" spans="1:4" ht="26.25" x14ac:dyDescent="0.25">
      <c r="A69" s="275">
        <v>65</v>
      </c>
      <c r="B69" s="272" t="s">
        <v>115</v>
      </c>
      <c r="C69" s="280" t="s">
        <v>871</v>
      </c>
      <c r="D69" s="283" t="s">
        <v>872</v>
      </c>
    </row>
    <row r="70" spans="1:4" ht="26.25" x14ac:dyDescent="0.25">
      <c r="A70" s="275">
        <v>66</v>
      </c>
      <c r="B70" s="272" t="s">
        <v>115</v>
      </c>
      <c r="C70" s="280" t="s">
        <v>873</v>
      </c>
      <c r="D70" s="283" t="s">
        <v>874</v>
      </c>
    </row>
    <row r="71" spans="1:4" ht="26.25" x14ac:dyDescent="0.25">
      <c r="A71" s="275">
        <v>67</v>
      </c>
      <c r="B71" s="272" t="s">
        <v>115</v>
      </c>
      <c r="C71" s="280" t="s">
        <v>875</v>
      </c>
      <c r="D71" s="283" t="s">
        <v>876</v>
      </c>
    </row>
    <row r="72" spans="1:4" ht="26.25" x14ac:dyDescent="0.25">
      <c r="B72" s="272" t="s">
        <v>115</v>
      </c>
      <c r="C72" s="280" t="s">
        <v>877</v>
      </c>
      <c r="D72" s="283" t="s">
        <v>878</v>
      </c>
    </row>
    <row r="73" spans="1:4" ht="25.5" x14ac:dyDescent="0.25">
      <c r="A73" s="275">
        <v>80</v>
      </c>
      <c r="B73" s="272" t="s">
        <v>115</v>
      </c>
      <c r="C73" s="279" t="s">
        <v>879</v>
      </c>
      <c r="D73" s="271" t="s">
        <v>880</v>
      </c>
    </row>
    <row r="74" spans="1:4" ht="63.75" x14ac:dyDescent="0.25">
      <c r="A74" s="275">
        <v>83</v>
      </c>
      <c r="B74" s="272" t="s">
        <v>115</v>
      </c>
      <c r="C74" s="279" t="s">
        <v>881</v>
      </c>
      <c r="D74" s="271" t="s">
        <v>882</v>
      </c>
    </row>
    <row r="75" spans="1:4" ht="63.75" x14ac:dyDescent="0.25">
      <c r="A75" s="275">
        <v>94</v>
      </c>
      <c r="B75" s="272" t="s">
        <v>115</v>
      </c>
      <c r="C75" s="279" t="s">
        <v>883</v>
      </c>
      <c r="D75" s="271" t="s">
        <v>884</v>
      </c>
    </row>
    <row r="76" spans="1:4" ht="76.5" x14ac:dyDescent="0.25">
      <c r="B76" s="272" t="s">
        <v>115</v>
      </c>
      <c r="C76" s="272" t="s">
        <v>885</v>
      </c>
      <c r="D76" s="271" t="s">
        <v>886</v>
      </c>
    </row>
    <row r="77" spans="1:4" ht="76.5" x14ac:dyDescent="0.25">
      <c r="B77" s="272">
        <v>701</v>
      </c>
      <c r="C77" s="272" t="s">
        <v>887</v>
      </c>
      <c r="D77" s="271" t="s">
        <v>888</v>
      </c>
    </row>
    <row r="78" spans="1:4" ht="63.75" x14ac:dyDescent="0.25">
      <c r="A78" s="275">
        <v>112</v>
      </c>
      <c r="B78" s="272">
        <v>701</v>
      </c>
      <c r="C78" s="272" t="s">
        <v>889</v>
      </c>
      <c r="D78" s="271" t="s">
        <v>890</v>
      </c>
    </row>
    <row r="79" spans="1:4" ht="38.25" x14ac:dyDescent="0.25">
      <c r="A79" s="275">
        <v>113</v>
      </c>
      <c r="B79" s="272" t="s">
        <v>115</v>
      </c>
      <c r="C79" s="272" t="s">
        <v>891</v>
      </c>
      <c r="D79" s="271" t="s">
        <v>892</v>
      </c>
    </row>
    <row r="80" spans="1:4" ht="51" x14ac:dyDescent="0.25">
      <c r="A80" s="275">
        <v>114</v>
      </c>
      <c r="B80" s="272">
        <v>701</v>
      </c>
      <c r="C80" s="272" t="s">
        <v>893</v>
      </c>
      <c r="D80" s="271" t="s">
        <v>894</v>
      </c>
    </row>
    <row r="81" spans="1:5" s="6" customFormat="1" ht="76.5" x14ac:dyDescent="0.25">
      <c r="B81" s="388" t="s">
        <v>115</v>
      </c>
      <c r="C81" s="389" t="s">
        <v>897</v>
      </c>
      <c r="D81" s="390" t="s">
        <v>898</v>
      </c>
      <c r="E81" s="391"/>
    </row>
    <row r="82" spans="1:5" s="6" customFormat="1" ht="127.5" x14ac:dyDescent="0.25">
      <c r="B82" s="388" t="s">
        <v>115</v>
      </c>
      <c r="C82" s="389" t="s">
        <v>899</v>
      </c>
      <c r="D82" s="390" t="s">
        <v>900</v>
      </c>
      <c r="E82" s="391"/>
    </row>
    <row r="83" spans="1:5" s="6" customFormat="1" ht="51" x14ac:dyDescent="0.25">
      <c r="A83" s="6">
        <v>115</v>
      </c>
      <c r="B83" s="392" t="s">
        <v>115</v>
      </c>
      <c r="C83" s="393" t="s">
        <v>907</v>
      </c>
      <c r="D83" s="394" t="s">
        <v>908</v>
      </c>
      <c r="E83" s="391"/>
    </row>
    <row r="84" spans="1:5" s="6" customFormat="1" ht="51" x14ac:dyDescent="0.25">
      <c r="B84" s="395" t="s">
        <v>115</v>
      </c>
      <c r="C84" s="396" t="s">
        <v>905</v>
      </c>
      <c r="D84" s="397" t="s">
        <v>906</v>
      </c>
      <c r="E84" s="391"/>
    </row>
    <row r="85" spans="1:5" s="6" customFormat="1" ht="51" x14ac:dyDescent="0.25">
      <c r="A85" s="6">
        <v>118</v>
      </c>
      <c r="B85" s="392" t="s">
        <v>115</v>
      </c>
      <c r="C85" s="398" t="s">
        <v>909</v>
      </c>
      <c r="D85" s="399" t="s">
        <v>910</v>
      </c>
      <c r="E85" s="391"/>
    </row>
    <row r="86" spans="1:5" s="6" customFormat="1" ht="25.5" x14ac:dyDescent="0.25">
      <c r="B86" s="392" t="s">
        <v>115</v>
      </c>
      <c r="C86" s="400" t="s">
        <v>1278</v>
      </c>
      <c r="D86" s="401" t="s">
        <v>1279</v>
      </c>
      <c r="E86" s="391"/>
    </row>
    <row r="87" spans="1:5" s="6" customFormat="1" ht="63.75" x14ac:dyDescent="0.25">
      <c r="B87" s="392" t="s">
        <v>115</v>
      </c>
      <c r="C87" s="400" t="s">
        <v>1280</v>
      </c>
      <c r="D87" s="401" t="s">
        <v>1281</v>
      </c>
      <c r="E87" s="391"/>
    </row>
    <row r="88" spans="1:5" s="6" customFormat="1" ht="38.25" x14ac:dyDescent="0.25">
      <c r="B88" s="402">
        <v>701</v>
      </c>
      <c r="C88" s="402" t="s">
        <v>901</v>
      </c>
      <c r="D88" s="403" t="s">
        <v>902</v>
      </c>
      <c r="E88" s="35"/>
    </row>
    <row r="89" spans="1:5" s="6" customFormat="1" ht="51" x14ac:dyDescent="0.25">
      <c r="B89" s="402">
        <v>701</v>
      </c>
      <c r="C89" s="402" t="s">
        <v>903</v>
      </c>
      <c r="D89" s="403" t="s">
        <v>904</v>
      </c>
      <c r="E89" s="35"/>
    </row>
    <row r="90" spans="1:5" s="6" customFormat="1" ht="102" x14ac:dyDescent="0.25">
      <c r="B90" s="392" t="s">
        <v>115</v>
      </c>
      <c r="C90" s="400" t="s">
        <v>1282</v>
      </c>
      <c r="D90" s="401" t="s">
        <v>1283</v>
      </c>
      <c r="E90" s="391"/>
    </row>
    <row r="91" spans="1:5" s="6" customFormat="1" ht="63.75" x14ac:dyDescent="0.25">
      <c r="B91" s="392" t="s">
        <v>786</v>
      </c>
      <c r="C91" s="400" t="s">
        <v>911</v>
      </c>
      <c r="D91" s="401" t="s">
        <v>912</v>
      </c>
      <c r="E91" s="391"/>
    </row>
    <row r="92" spans="1:5" s="6" customFormat="1" ht="38.25" x14ac:dyDescent="0.25">
      <c r="A92" s="6">
        <v>123</v>
      </c>
      <c r="B92" s="406">
        <v>701</v>
      </c>
      <c r="C92" s="404" t="s">
        <v>913</v>
      </c>
      <c r="D92" s="405" t="s">
        <v>914</v>
      </c>
      <c r="E92" s="391"/>
    </row>
    <row r="93" spans="1:5" s="6" customFormat="1" ht="38.25" x14ac:dyDescent="0.25">
      <c r="B93" s="392" t="s">
        <v>115</v>
      </c>
      <c r="C93" s="400" t="s">
        <v>1284</v>
      </c>
      <c r="D93" s="401" t="s">
        <v>749</v>
      </c>
      <c r="E93" s="391"/>
    </row>
    <row r="94" spans="1:5" s="6" customFormat="1" ht="63.75" x14ac:dyDescent="0.25">
      <c r="B94" s="388" t="s">
        <v>786</v>
      </c>
      <c r="C94" s="389" t="s">
        <v>895</v>
      </c>
      <c r="D94" s="390" t="s">
        <v>896</v>
      </c>
      <c r="E94" s="391"/>
    </row>
    <row r="95" spans="1:5" s="6" customFormat="1" ht="63.75" x14ac:dyDescent="0.25">
      <c r="B95" s="406">
        <v>701</v>
      </c>
      <c r="C95" s="404" t="s">
        <v>915</v>
      </c>
      <c r="D95" s="405" t="s">
        <v>916</v>
      </c>
      <c r="E95" s="391"/>
    </row>
    <row r="96" spans="1:5" x14ac:dyDescent="0.25">
      <c r="A96" s="275">
        <v>130</v>
      </c>
      <c r="B96" s="272" t="s">
        <v>115</v>
      </c>
      <c r="C96" s="272" t="s">
        <v>917</v>
      </c>
      <c r="D96" s="290" t="s">
        <v>751</v>
      </c>
    </row>
    <row r="97" spans="1:4" x14ac:dyDescent="0.25">
      <c r="A97" s="275">
        <v>131</v>
      </c>
      <c r="B97" s="272">
        <v>701</v>
      </c>
      <c r="C97" s="272" t="s">
        <v>918</v>
      </c>
      <c r="D97" s="290" t="s">
        <v>753</v>
      </c>
    </row>
    <row r="98" spans="1:4" ht="25.5" x14ac:dyDescent="0.25">
      <c r="B98" s="291" t="s">
        <v>115</v>
      </c>
      <c r="C98" s="272" t="s">
        <v>919</v>
      </c>
      <c r="D98" s="290" t="s">
        <v>920</v>
      </c>
    </row>
    <row r="99" spans="1:4" ht="38.25" x14ac:dyDescent="0.25">
      <c r="B99" s="287">
        <v>701</v>
      </c>
      <c r="C99" s="288" t="s">
        <v>921</v>
      </c>
      <c r="D99" s="289" t="s">
        <v>922</v>
      </c>
    </row>
    <row r="100" spans="1:4" ht="25.5" x14ac:dyDescent="0.25">
      <c r="A100" s="275">
        <v>132</v>
      </c>
      <c r="B100" s="291">
        <v>701</v>
      </c>
      <c r="C100" s="272" t="s">
        <v>923</v>
      </c>
      <c r="D100" s="271" t="s">
        <v>924</v>
      </c>
    </row>
    <row r="101" spans="1:4" ht="25.5" x14ac:dyDescent="0.25">
      <c r="A101" s="275">
        <v>133</v>
      </c>
      <c r="B101" s="291" t="s">
        <v>115</v>
      </c>
      <c r="C101" s="272" t="s">
        <v>925</v>
      </c>
      <c r="D101" s="271" t="s">
        <v>926</v>
      </c>
    </row>
    <row r="102" spans="1:4" ht="25.5" x14ac:dyDescent="0.25">
      <c r="B102" s="291" t="s">
        <v>115</v>
      </c>
      <c r="C102" s="272" t="s">
        <v>927</v>
      </c>
      <c r="D102" s="271" t="s">
        <v>928</v>
      </c>
    </row>
    <row r="103" spans="1:4" ht="63.75" x14ac:dyDescent="0.25">
      <c r="B103" s="291" t="s">
        <v>115</v>
      </c>
      <c r="C103" s="272" t="s">
        <v>929</v>
      </c>
      <c r="D103" s="271" t="s">
        <v>930</v>
      </c>
    </row>
    <row r="104" spans="1:4" ht="38.25" x14ac:dyDescent="0.25">
      <c r="A104" s="275">
        <v>134</v>
      </c>
      <c r="B104" s="291" t="s">
        <v>115</v>
      </c>
      <c r="C104" s="272" t="s">
        <v>931</v>
      </c>
      <c r="D104" s="271" t="s">
        <v>932</v>
      </c>
    </row>
    <row r="105" spans="1:4" ht="25.5" x14ac:dyDescent="0.25">
      <c r="B105" s="291" t="s">
        <v>115</v>
      </c>
      <c r="C105" s="272" t="s">
        <v>933</v>
      </c>
      <c r="D105" s="271" t="s">
        <v>934</v>
      </c>
    </row>
    <row r="106" spans="1:4" ht="38.25" x14ac:dyDescent="0.25">
      <c r="A106" s="275">
        <v>135</v>
      </c>
      <c r="B106" s="291" t="s">
        <v>115</v>
      </c>
      <c r="C106" s="272" t="s">
        <v>935</v>
      </c>
      <c r="D106" s="271" t="s">
        <v>936</v>
      </c>
    </row>
    <row r="107" spans="1:4" ht="51" x14ac:dyDescent="0.25">
      <c r="B107" s="291" t="s">
        <v>115</v>
      </c>
      <c r="C107" s="272" t="s">
        <v>937</v>
      </c>
      <c r="D107" s="271" t="s">
        <v>938</v>
      </c>
    </row>
    <row r="108" spans="1:4" x14ac:dyDescent="0.25">
      <c r="B108" s="291" t="s">
        <v>115</v>
      </c>
      <c r="C108" s="272" t="s">
        <v>939</v>
      </c>
      <c r="D108" s="271" t="s">
        <v>940</v>
      </c>
    </row>
    <row r="109" spans="1:4" ht="25.5" x14ac:dyDescent="0.25">
      <c r="B109" s="272">
        <v>701</v>
      </c>
      <c r="C109" s="272" t="s">
        <v>941</v>
      </c>
      <c r="D109" s="281" t="s">
        <v>942</v>
      </c>
    </row>
    <row r="110" spans="1:4" ht="25.5" x14ac:dyDescent="0.25">
      <c r="A110" s="275">
        <v>137</v>
      </c>
      <c r="B110" s="272">
        <v>701</v>
      </c>
      <c r="C110" s="272" t="s">
        <v>943</v>
      </c>
      <c r="D110" s="281" t="s">
        <v>944</v>
      </c>
    </row>
    <row r="111" spans="1:4" ht="25.5" x14ac:dyDescent="0.25">
      <c r="B111" s="272">
        <v>701</v>
      </c>
      <c r="C111" s="272" t="s">
        <v>945</v>
      </c>
      <c r="D111" s="281" t="s">
        <v>946</v>
      </c>
    </row>
    <row r="112" spans="1:4" ht="25.5" x14ac:dyDescent="0.25">
      <c r="B112" s="272">
        <v>701</v>
      </c>
      <c r="C112" s="272" t="s">
        <v>947</v>
      </c>
      <c r="D112" s="281" t="s">
        <v>948</v>
      </c>
    </row>
    <row r="113" spans="1:4" x14ac:dyDescent="0.25">
      <c r="B113" s="272">
        <v>701</v>
      </c>
      <c r="C113" s="272" t="s">
        <v>949</v>
      </c>
      <c r="D113" s="281" t="s">
        <v>324</v>
      </c>
    </row>
    <row r="114" spans="1:4" ht="51" x14ac:dyDescent="0.25">
      <c r="B114" s="272">
        <v>701</v>
      </c>
      <c r="C114" s="272" t="s">
        <v>950</v>
      </c>
      <c r="D114" s="281" t="s">
        <v>326</v>
      </c>
    </row>
    <row r="115" spans="1:4" ht="25.5" x14ac:dyDescent="0.25">
      <c r="B115" s="272">
        <v>701</v>
      </c>
      <c r="C115" s="272" t="s">
        <v>951</v>
      </c>
      <c r="D115" s="281" t="s">
        <v>952</v>
      </c>
    </row>
    <row r="116" spans="1:4" s="273" customFormat="1" ht="25.5" x14ac:dyDescent="0.25">
      <c r="A116" s="275">
        <v>148</v>
      </c>
      <c r="B116" s="272">
        <v>701</v>
      </c>
      <c r="C116" s="272" t="s">
        <v>953</v>
      </c>
      <c r="D116" s="281" t="s">
        <v>954</v>
      </c>
    </row>
    <row r="117" spans="1:4" s="273" customFormat="1" ht="38.25" x14ac:dyDescent="0.25">
      <c r="A117" s="275">
        <v>192</v>
      </c>
      <c r="B117" s="272">
        <v>701</v>
      </c>
      <c r="C117" s="272" t="s">
        <v>955</v>
      </c>
      <c r="D117" s="281" t="s">
        <v>956</v>
      </c>
    </row>
    <row r="118" spans="1:4" s="273" customFormat="1" ht="38.25" x14ac:dyDescent="0.25">
      <c r="A118" s="275"/>
      <c r="B118" s="272">
        <v>701</v>
      </c>
      <c r="C118" s="272" t="s">
        <v>957</v>
      </c>
      <c r="D118" s="281" t="s">
        <v>958</v>
      </c>
    </row>
    <row r="119" spans="1:4" s="273" customFormat="1" ht="25.5" x14ac:dyDescent="0.25">
      <c r="A119" s="275">
        <v>217</v>
      </c>
      <c r="B119" s="272">
        <v>701</v>
      </c>
      <c r="C119" s="272" t="s">
        <v>959</v>
      </c>
      <c r="D119" s="281" t="s">
        <v>960</v>
      </c>
    </row>
    <row r="120" spans="1:4" s="273" customFormat="1" ht="25.5" x14ac:dyDescent="0.25">
      <c r="A120" s="275">
        <v>218</v>
      </c>
      <c r="B120" s="272">
        <v>701</v>
      </c>
      <c r="C120" s="272" t="s">
        <v>961</v>
      </c>
      <c r="D120" s="281" t="s">
        <v>962</v>
      </c>
    </row>
    <row r="121" spans="1:4" s="273" customFormat="1" ht="51" x14ac:dyDescent="0.25">
      <c r="A121" s="275">
        <v>219</v>
      </c>
      <c r="B121" s="272">
        <v>701</v>
      </c>
      <c r="C121" s="272" t="s">
        <v>963</v>
      </c>
      <c r="D121" s="281" t="s">
        <v>964</v>
      </c>
    </row>
    <row r="122" spans="1:4" s="273" customFormat="1" ht="25.5" x14ac:dyDescent="0.25">
      <c r="A122" s="275"/>
      <c r="B122" s="272">
        <v>701</v>
      </c>
      <c r="C122" s="272" t="s">
        <v>965</v>
      </c>
      <c r="D122" s="271" t="s">
        <v>966</v>
      </c>
    </row>
    <row r="123" spans="1:4" s="273" customFormat="1" ht="25.5" x14ac:dyDescent="0.25">
      <c r="A123" s="275"/>
      <c r="B123" s="272">
        <v>701</v>
      </c>
      <c r="C123" s="272" t="s">
        <v>967</v>
      </c>
      <c r="D123" s="281" t="s">
        <v>1352</v>
      </c>
    </row>
    <row r="124" spans="1:4" s="273" customFormat="1" ht="38.25" x14ac:dyDescent="0.25">
      <c r="A124" s="275">
        <v>215</v>
      </c>
      <c r="B124" s="272">
        <v>701</v>
      </c>
      <c r="C124" s="272" t="s">
        <v>968</v>
      </c>
      <c r="D124" s="281" t="s">
        <v>969</v>
      </c>
    </row>
    <row r="125" spans="1:4" ht="51" x14ac:dyDescent="0.25">
      <c r="A125" s="275">
        <v>234</v>
      </c>
      <c r="B125" s="272">
        <v>701</v>
      </c>
      <c r="C125" s="272" t="s">
        <v>970</v>
      </c>
      <c r="D125" s="271" t="s">
        <v>971</v>
      </c>
    </row>
    <row r="126" spans="1:4" ht="25.5" x14ac:dyDescent="0.25">
      <c r="B126" s="272">
        <v>701</v>
      </c>
      <c r="C126" s="272" t="s">
        <v>972</v>
      </c>
      <c r="D126" s="281" t="s">
        <v>383</v>
      </c>
    </row>
    <row r="127" spans="1:4" ht="25.5" x14ac:dyDescent="0.25">
      <c r="B127" s="272">
        <v>701</v>
      </c>
      <c r="C127" s="272" t="s">
        <v>973</v>
      </c>
      <c r="D127" s="281" t="s">
        <v>237</v>
      </c>
    </row>
    <row r="128" spans="1:4" ht="25.5" x14ac:dyDescent="0.25">
      <c r="B128" s="272">
        <v>701</v>
      </c>
      <c r="C128" s="272" t="s">
        <v>974</v>
      </c>
      <c r="D128" s="281" t="s">
        <v>223</v>
      </c>
    </row>
    <row r="129" spans="2:4" ht="25.5" x14ac:dyDescent="0.25">
      <c r="B129" s="272">
        <v>701</v>
      </c>
      <c r="C129" s="272" t="s">
        <v>975</v>
      </c>
      <c r="D129" s="281" t="s">
        <v>976</v>
      </c>
    </row>
    <row r="130" spans="2:4" ht="51" x14ac:dyDescent="0.25">
      <c r="B130" s="272">
        <v>701</v>
      </c>
      <c r="C130" s="272" t="s">
        <v>977</v>
      </c>
      <c r="D130" s="281" t="s">
        <v>978</v>
      </c>
    </row>
    <row r="131" spans="2:4" ht="51" x14ac:dyDescent="0.25">
      <c r="B131" s="272">
        <v>701</v>
      </c>
      <c r="C131" s="272" t="s">
        <v>979</v>
      </c>
      <c r="D131" s="281" t="s">
        <v>980</v>
      </c>
    </row>
    <row r="132" spans="2:4" ht="51" x14ac:dyDescent="0.25">
      <c r="B132" s="272">
        <v>701</v>
      </c>
      <c r="C132" s="272" t="s">
        <v>981</v>
      </c>
      <c r="D132" s="271" t="s">
        <v>982</v>
      </c>
    </row>
    <row r="133" spans="2:4" s="292" customFormat="1" ht="25.5" x14ac:dyDescent="0.25">
      <c r="B133" s="272">
        <v>701</v>
      </c>
      <c r="C133" s="272" t="s">
        <v>983</v>
      </c>
      <c r="D133" s="284" t="s">
        <v>984</v>
      </c>
    </row>
    <row r="134" spans="2:4" ht="38.25" x14ac:dyDescent="0.25">
      <c r="B134" s="272">
        <v>701</v>
      </c>
      <c r="C134" s="272" t="s">
        <v>985</v>
      </c>
      <c r="D134" s="281" t="s">
        <v>986</v>
      </c>
    </row>
    <row r="135" spans="2:4" ht="51" x14ac:dyDescent="0.25">
      <c r="B135" s="291" t="s">
        <v>115</v>
      </c>
      <c r="C135" s="272" t="s">
        <v>987</v>
      </c>
      <c r="D135" s="271" t="s">
        <v>988</v>
      </c>
    </row>
    <row r="136" spans="2:4" ht="25.5" x14ac:dyDescent="0.25">
      <c r="B136" s="291">
        <v>701</v>
      </c>
      <c r="C136" s="272" t="s">
        <v>989</v>
      </c>
      <c r="D136" s="271" t="s">
        <v>990</v>
      </c>
    </row>
    <row r="137" spans="2:4" ht="25.5" x14ac:dyDescent="0.25">
      <c r="B137" s="291" t="s">
        <v>115</v>
      </c>
      <c r="C137" s="272" t="s">
        <v>991</v>
      </c>
      <c r="D137" s="271" t="s">
        <v>992</v>
      </c>
    </row>
    <row r="138" spans="2:4" ht="51" x14ac:dyDescent="0.25">
      <c r="B138" s="291" t="s">
        <v>115</v>
      </c>
      <c r="C138" s="272" t="s">
        <v>993</v>
      </c>
      <c r="D138" s="271" t="s">
        <v>994</v>
      </c>
    </row>
    <row r="139" spans="2:4" ht="76.5" x14ac:dyDescent="0.25">
      <c r="B139" s="291" t="s">
        <v>115</v>
      </c>
      <c r="C139" s="272" t="s">
        <v>995</v>
      </c>
      <c r="D139" s="271" t="s">
        <v>996</v>
      </c>
    </row>
    <row r="140" spans="2:4" x14ac:dyDescent="0.25">
      <c r="B140" s="291" t="s">
        <v>115</v>
      </c>
      <c r="C140" s="272" t="s">
        <v>997</v>
      </c>
      <c r="D140" s="271" t="s">
        <v>998</v>
      </c>
    </row>
    <row r="141" spans="2:4" ht="38.25" x14ac:dyDescent="0.25">
      <c r="B141" s="291" t="s">
        <v>115</v>
      </c>
      <c r="C141" s="272" t="s">
        <v>999</v>
      </c>
      <c r="D141" s="271" t="s">
        <v>1000</v>
      </c>
    </row>
    <row r="142" spans="2:4" ht="25.5" x14ac:dyDescent="0.25">
      <c r="B142" s="291">
        <v>701</v>
      </c>
      <c r="C142" s="272" t="s">
        <v>1285</v>
      </c>
      <c r="D142" s="271" t="s">
        <v>1286</v>
      </c>
    </row>
    <row r="143" spans="2:4" ht="38.25" x14ac:dyDescent="0.25">
      <c r="B143" s="291" t="s">
        <v>115</v>
      </c>
      <c r="C143" s="272" t="s">
        <v>1001</v>
      </c>
      <c r="D143" s="271" t="s">
        <v>1002</v>
      </c>
    </row>
    <row r="144" spans="2:4" ht="51" x14ac:dyDescent="0.25">
      <c r="B144" s="291" t="s">
        <v>115</v>
      </c>
      <c r="C144" s="272" t="s">
        <v>1003</v>
      </c>
      <c r="D144" s="271" t="s">
        <v>1004</v>
      </c>
    </row>
    <row r="145" spans="2:4" ht="25.5" x14ac:dyDescent="0.25">
      <c r="B145" s="291">
        <v>701</v>
      </c>
      <c r="C145" s="272" t="s">
        <v>1287</v>
      </c>
      <c r="D145" s="271" t="s">
        <v>1288</v>
      </c>
    </row>
    <row r="146" spans="2:4" ht="38.25" x14ac:dyDescent="0.25">
      <c r="B146" s="291" t="s">
        <v>115</v>
      </c>
      <c r="C146" s="272" t="s">
        <v>1019</v>
      </c>
      <c r="D146" s="271" t="s">
        <v>1020</v>
      </c>
    </row>
    <row r="147" spans="2:4" x14ac:dyDescent="0.25">
      <c r="B147" s="291">
        <v>701</v>
      </c>
      <c r="C147" s="272" t="s">
        <v>1005</v>
      </c>
      <c r="D147" s="271" t="s">
        <v>1006</v>
      </c>
    </row>
    <row r="148" spans="2:4" ht="63.75" x14ac:dyDescent="0.25">
      <c r="B148" s="293" t="s">
        <v>115</v>
      </c>
      <c r="C148" s="285" t="s">
        <v>1007</v>
      </c>
      <c r="D148" s="286" t="s">
        <v>1008</v>
      </c>
    </row>
    <row r="149" spans="2:4" ht="25.5" x14ac:dyDescent="0.25">
      <c r="B149" s="291">
        <v>701</v>
      </c>
      <c r="C149" s="272" t="s">
        <v>1009</v>
      </c>
      <c r="D149" s="271" t="s">
        <v>1010</v>
      </c>
    </row>
    <row r="150" spans="2:4" ht="25.5" x14ac:dyDescent="0.25">
      <c r="B150" s="291">
        <v>701</v>
      </c>
      <c r="C150" s="272" t="s">
        <v>1011</v>
      </c>
      <c r="D150" s="271" t="s">
        <v>1012</v>
      </c>
    </row>
    <row r="151" spans="2:4" ht="25.5" x14ac:dyDescent="0.25">
      <c r="B151" s="291">
        <v>701</v>
      </c>
      <c r="C151" s="272" t="s">
        <v>1013</v>
      </c>
      <c r="D151" s="271" t="s">
        <v>1014</v>
      </c>
    </row>
    <row r="152" spans="2:4" ht="38.25" x14ac:dyDescent="0.25">
      <c r="B152" s="291">
        <v>701</v>
      </c>
      <c r="C152" s="272" t="s">
        <v>1015</v>
      </c>
      <c r="D152" s="271" t="s">
        <v>1016</v>
      </c>
    </row>
    <row r="153" spans="2:4" ht="25.5" x14ac:dyDescent="0.25">
      <c r="B153" s="279">
        <v>701</v>
      </c>
      <c r="C153" s="294" t="s">
        <v>1017</v>
      </c>
      <c r="D153" s="295" t="s">
        <v>1018</v>
      </c>
    </row>
  </sheetData>
  <mergeCells count="4">
    <mergeCell ref="B12:D12"/>
    <mergeCell ref="B15:C15"/>
    <mergeCell ref="D15:D16"/>
    <mergeCell ref="C17:D17"/>
  </mergeCells>
  <pageMargins left="0.70866141732283472" right="0.70866141732283472" top="0.74803149606299213" bottom="0.74803149606299213" header="0.31496062992125984" footer="0.31496062992125984"/>
  <pageSetup paperSize="9" scale="73" fitToHeight="2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B142"/>
  <sheetViews>
    <sheetView zoomScale="90" zoomScaleNormal="90" workbookViewId="0">
      <selection activeCell="D16" sqref="D16"/>
    </sheetView>
  </sheetViews>
  <sheetFormatPr defaultRowHeight="15" x14ac:dyDescent="0.25"/>
  <cols>
    <col min="1" max="1" width="31.140625" style="311" bestFit="1" customWidth="1"/>
    <col min="2" max="2" width="60" style="311" customWidth="1"/>
    <col min="3" max="4" width="21.7109375" style="312" customWidth="1"/>
    <col min="5" max="5" width="22.42578125" style="312" customWidth="1"/>
    <col min="6" max="6" width="9.140625" style="55" customWidth="1"/>
    <col min="7" max="7" width="16.42578125" style="55" customWidth="1"/>
    <col min="8" max="17" width="9.140625" style="55" customWidth="1"/>
    <col min="18" max="18" width="16" style="313" customWidth="1"/>
    <col min="19" max="19" width="11.42578125" style="55" customWidth="1"/>
    <col min="20" max="20" width="19" style="64" customWidth="1"/>
    <col min="21" max="27" width="9.140625" style="55" customWidth="1"/>
    <col min="28" max="28" width="14.85546875" style="55" customWidth="1"/>
    <col min="29" max="16384" width="9.140625" style="55"/>
  </cols>
  <sheetData>
    <row r="2" spans="1:20" ht="18.75" x14ac:dyDescent="0.3">
      <c r="D2" s="536" t="s">
        <v>1021</v>
      </c>
      <c r="E2" s="536"/>
    </row>
    <row r="3" spans="1:20" ht="18.75" x14ac:dyDescent="0.3">
      <c r="D3" s="536" t="s">
        <v>1364</v>
      </c>
      <c r="E3" s="536"/>
    </row>
    <row r="4" spans="1:20" ht="18.75" x14ac:dyDescent="0.3">
      <c r="D4" s="536" t="s">
        <v>198</v>
      </c>
      <c r="E4" s="536"/>
    </row>
    <row r="5" spans="1:20" ht="18.75" x14ac:dyDescent="0.3">
      <c r="D5" s="536" t="s">
        <v>199</v>
      </c>
      <c r="E5" s="536"/>
    </row>
    <row r="6" spans="1:20" ht="18.75" x14ac:dyDescent="0.3">
      <c r="D6" s="536" t="s">
        <v>200</v>
      </c>
      <c r="E6" s="536"/>
    </row>
    <row r="7" spans="1:20" ht="18.75" x14ac:dyDescent="0.25">
      <c r="D7" s="243" t="s">
        <v>1355</v>
      </c>
      <c r="E7" s="243"/>
    </row>
    <row r="8" spans="1:20" ht="18.75" x14ac:dyDescent="0.25">
      <c r="D8" s="243" t="s">
        <v>1353</v>
      </c>
      <c r="E8" s="243"/>
    </row>
    <row r="11" spans="1:20" ht="36" customHeight="1" x14ac:dyDescent="0.25">
      <c r="A11" s="535" t="s">
        <v>1022</v>
      </c>
      <c r="B11" s="535"/>
      <c r="C11" s="535"/>
      <c r="D11" s="535"/>
      <c r="E11" s="535"/>
    </row>
    <row r="13" spans="1:20" x14ac:dyDescent="0.25">
      <c r="E13" s="314"/>
    </row>
    <row r="14" spans="1:20" s="83" customFormat="1" ht="27" customHeight="1" x14ac:dyDescent="0.25">
      <c r="A14" s="241" t="s">
        <v>658</v>
      </c>
      <c r="B14" s="241" t="s">
        <v>0</v>
      </c>
      <c r="C14" s="315" t="s">
        <v>114</v>
      </c>
      <c r="D14" s="315" t="s">
        <v>124</v>
      </c>
      <c r="E14" s="315" t="s">
        <v>125</v>
      </c>
      <c r="R14" s="313"/>
      <c r="T14" s="82"/>
    </row>
    <row r="15" spans="1:20" ht="15.75" x14ac:dyDescent="0.25">
      <c r="A15" s="316" t="s">
        <v>1023</v>
      </c>
      <c r="B15" s="317" t="s">
        <v>1024</v>
      </c>
      <c r="C15" s="299">
        <f>(C16+C17+C18+C19)</f>
        <v>1858693290</v>
      </c>
      <c r="D15" s="299">
        <f>D16+D17+D18+D19</f>
        <v>1859320070</v>
      </c>
      <c r="E15" s="299">
        <f>E16+E17+E18+E19</f>
        <v>1835055340</v>
      </c>
    </row>
    <row r="16" spans="1:20" ht="96" customHeight="1" x14ac:dyDescent="0.25">
      <c r="A16" s="318" t="s">
        <v>1025</v>
      </c>
      <c r="B16" s="298" t="s">
        <v>1026</v>
      </c>
      <c r="C16" s="296">
        <v>1847456290</v>
      </c>
      <c r="D16" s="296">
        <v>1848076070</v>
      </c>
      <c r="E16" s="296">
        <v>1823805340</v>
      </c>
    </row>
    <row r="17" spans="1:28" ht="150" x14ac:dyDescent="0.25">
      <c r="A17" s="318" t="s">
        <v>1027</v>
      </c>
      <c r="B17" s="298" t="s">
        <v>1028</v>
      </c>
      <c r="C17" s="296">
        <v>850000</v>
      </c>
      <c r="D17" s="296">
        <v>855000</v>
      </c>
      <c r="E17" s="296">
        <v>860000</v>
      </c>
    </row>
    <row r="18" spans="1:28" ht="75" x14ac:dyDescent="0.25">
      <c r="A18" s="318" t="s">
        <v>1029</v>
      </c>
      <c r="B18" s="298" t="s">
        <v>1030</v>
      </c>
      <c r="C18" s="296">
        <v>1887000</v>
      </c>
      <c r="D18" s="296">
        <v>1889000</v>
      </c>
      <c r="E18" s="296">
        <v>1890000</v>
      </c>
    </row>
    <row r="19" spans="1:28" ht="135" x14ac:dyDescent="0.25">
      <c r="A19" s="318" t="s">
        <v>1031</v>
      </c>
      <c r="B19" s="298" t="s">
        <v>1032</v>
      </c>
      <c r="C19" s="296">
        <v>8500000</v>
      </c>
      <c r="D19" s="296">
        <v>8500000</v>
      </c>
      <c r="E19" s="296">
        <v>8500000</v>
      </c>
      <c r="R19" s="319"/>
      <c r="S19" s="320"/>
    </row>
    <row r="20" spans="1:28" s="323" customFormat="1" ht="47.25" x14ac:dyDescent="0.25">
      <c r="A20" s="321" t="s">
        <v>1033</v>
      </c>
      <c r="B20" s="322" t="s">
        <v>1034</v>
      </c>
      <c r="C20" s="299">
        <f>SUM(C21:C24)</f>
        <v>10413470</v>
      </c>
      <c r="D20" s="299">
        <f>SUM(D21:D24)</f>
        <v>11302330</v>
      </c>
      <c r="E20" s="299">
        <f>SUM(E21:E24)</f>
        <v>12208870</v>
      </c>
      <c r="R20" s="324"/>
      <c r="S20" s="325"/>
      <c r="T20" s="62"/>
    </row>
    <row r="21" spans="1:28" ht="45" customHeight="1" x14ac:dyDescent="0.25">
      <c r="A21" s="326" t="s">
        <v>1340</v>
      </c>
      <c r="B21" s="298" t="s">
        <v>1035</v>
      </c>
      <c r="C21" s="327">
        <v>4781490</v>
      </c>
      <c r="D21" s="327">
        <v>5195890</v>
      </c>
      <c r="E21" s="327">
        <v>5652490</v>
      </c>
      <c r="R21" s="319"/>
      <c r="S21" s="320"/>
      <c r="AB21" s="328"/>
    </row>
    <row r="22" spans="1:28" ht="75" x14ac:dyDescent="0.25">
      <c r="A22" s="326" t="s">
        <v>1341</v>
      </c>
      <c r="B22" s="298" t="s">
        <v>1036</v>
      </c>
      <c r="C22" s="329">
        <v>27250</v>
      </c>
      <c r="D22" s="329">
        <v>29320</v>
      </c>
      <c r="E22" s="329">
        <v>31570</v>
      </c>
      <c r="R22" s="319"/>
      <c r="S22" s="320"/>
      <c r="AB22" s="328"/>
    </row>
    <row r="23" spans="1:28" ht="75" x14ac:dyDescent="0.25">
      <c r="A23" s="326" t="s">
        <v>1342</v>
      </c>
      <c r="B23" s="298" t="s">
        <v>1037</v>
      </c>
      <c r="C23" s="329">
        <v>6289770</v>
      </c>
      <c r="D23" s="329">
        <v>6817280</v>
      </c>
      <c r="E23" s="329">
        <v>7392600</v>
      </c>
      <c r="R23" s="319"/>
      <c r="S23" s="320"/>
      <c r="AB23" s="328"/>
    </row>
    <row r="24" spans="1:28" ht="75" x14ac:dyDescent="0.25">
      <c r="A24" s="326" t="s">
        <v>1343</v>
      </c>
      <c r="B24" s="298" t="s">
        <v>1038</v>
      </c>
      <c r="C24" s="329">
        <v>-685040</v>
      </c>
      <c r="D24" s="329">
        <v>-740160</v>
      </c>
      <c r="E24" s="329">
        <v>-867790</v>
      </c>
      <c r="R24" s="319"/>
      <c r="S24" s="320"/>
      <c r="AB24" s="328"/>
    </row>
    <row r="25" spans="1:28" ht="15.75" x14ac:dyDescent="0.25">
      <c r="A25" s="316" t="s">
        <v>668</v>
      </c>
      <c r="B25" s="317" t="s">
        <v>1039</v>
      </c>
      <c r="C25" s="299">
        <f>C26+C29+C30</f>
        <v>104067700</v>
      </c>
      <c r="D25" s="299">
        <f>D26+D29+D30</f>
        <v>106850700</v>
      </c>
      <c r="E25" s="299">
        <f>E26+E29+E30</f>
        <v>109252200</v>
      </c>
    </row>
    <row r="26" spans="1:28" s="331" customFormat="1" ht="30" x14ac:dyDescent="0.25">
      <c r="A26" s="330" t="s">
        <v>1040</v>
      </c>
      <c r="B26" s="302" t="s">
        <v>1041</v>
      </c>
      <c r="C26" s="297">
        <f>C27+C28</f>
        <v>100068000</v>
      </c>
      <c r="D26" s="297">
        <f t="shared" ref="D26:E26" si="0">D27+D28</f>
        <v>102715000</v>
      </c>
      <c r="E26" s="297">
        <f t="shared" si="0"/>
        <v>105000000</v>
      </c>
      <c r="R26" s="313"/>
      <c r="T26" s="63"/>
    </row>
    <row r="27" spans="1:28" ht="45" x14ac:dyDescent="0.25">
      <c r="A27" s="318" t="s">
        <v>1042</v>
      </c>
      <c r="B27" s="298" t="s">
        <v>1043</v>
      </c>
      <c r="C27" s="297">
        <v>73545000</v>
      </c>
      <c r="D27" s="297">
        <v>76192000</v>
      </c>
      <c r="E27" s="297">
        <v>78477000</v>
      </c>
    </row>
    <row r="28" spans="1:28" ht="88.5" customHeight="1" x14ac:dyDescent="0.25">
      <c r="A28" s="332" t="s">
        <v>1044</v>
      </c>
      <c r="B28" s="332" t="s">
        <v>1045</v>
      </c>
      <c r="C28" s="333">
        <v>26523000</v>
      </c>
      <c r="D28" s="333">
        <v>26523000</v>
      </c>
      <c r="E28" s="333">
        <v>26523000</v>
      </c>
    </row>
    <row r="29" spans="1:28" ht="30" x14ac:dyDescent="0.25">
      <c r="A29" s="318" t="s">
        <v>1046</v>
      </c>
      <c r="B29" s="298" t="s">
        <v>1047</v>
      </c>
      <c r="C29" s="297">
        <v>255700</v>
      </c>
      <c r="D29" s="297">
        <v>256700</v>
      </c>
      <c r="E29" s="297">
        <v>257200</v>
      </c>
    </row>
    <row r="30" spans="1:28" ht="75" x14ac:dyDescent="0.25">
      <c r="A30" s="318" t="s">
        <v>1048</v>
      </c>
      <c r="B30" s="298" t="s">
        <v>1049</v>
      </c>
      <c r="C30" s="297">
        <v>3744000</v>
      </c>
      <c r="D30" s="297">
        <v>3879000</v>
      </c>
      <c r="E30" s="297">
        <v>3995000</v>
      </c>
    </row>
    <row r="31" spans="1:28" ht="15.75" x14ac:dyDescent="0.25">
      <c r="A31" s="321" t="s">
        <v>690</v>
      </c>
      <c r="B31" s="322" t="s">
        <v>1050</v>
      </c>
      <c r="C31" s="299">
        <f>C32+C33</f>
        <v>168000</v>
      </c>
      <c r="D31" s="299">
        <f t="shared" ref="D31:E31" si="1">D32+D33</f>
        <v>168000</v>
      </c>
      <c r="E31" s="299">
        <f t="shared" si="1"/>
        <v>168000</v>
      </c>
    </row>
    <row r="32" spans="1:28" ht="60" x14ac:dyDescent="0.25">
      <c r="A32" s="334" t="s">
        <v>700</v>
      </c>
      <c r="B32" s="298" t="s">
        <v>1051</v>
      </c>
      <c r="C32" s="297">
        <v>145000</v>
      </c>
      <c r="D32" s="297">
        <v>145000</v>
      </c>
      <c r="E32" s="297">
        <v>145000</v>
      </c>
    </row>
    <row r="33" spans="1:20" ht="60" x14ac:dyDescent="0.25">
      <c r="A33" s="334" t="s">
        <v>702</v>
      </c>
      <c r="B33" s="298" t="s">
        <v>1052</v>
      </c>
      <c r="C33" s="297">
        <v>23000</v>
      </c>
      <c r="D33" s="297">
        <v>23000</v>
      </c>
      <c r="E33" s="297">
        <v>23000</v>
      </c>
    </row>
    <row r="34" spans="1:20" ht="31.5" x14ac:dyDescent="0.25">
      <c r="A34" s="316" t="s">
        <v>704</v>
      </c>
      <c r="B34" s="317" t="s">
        <v>1053</v>
      </c>
      <c r="C34" s="299">
        <f>C35</f>
        <v>42895000</v>
      </c>
      <c r="D34" s="299">
        <f>D35</f>
        <v>42384000</v>
      </c>
      <c r="E34" s="299">
        <f>E35</f>
        <v>46352000</v>
      </c>
    </row>
    <row r="35" spans="1:20" ht="45" x14ac:dyDescent="0.25">
      <c r="A35" s="318" t="s">
        <v>1054</v>
      </c>
      <c r="B35" s="298" t="s">
        <v>1055</v>
      </c>
      <c r="C35" s="297">
        <v>42895000</v>
      </c>
      <c r="D35" s="297">
        <v>42384000</v>
      </c>
      <c r="E35" s="297">
        <v>46352000</v>
      </c>
    </row>
    <row r="36" spans="1:20" ht="15.75" x14ac:dyDescent="0.25">
      <c r="A36" s="316" t="s">
        <v>1056</v>
      </c>
      <c r="B36" s="317" t="s">
        <v>1057</v>
      </c>
      <c r="C36" s="299">
        <f>C37+C38</f>
        <v>7296000</v>
      </c>
      <c r="D36" s="299">
        <f t="shared" ref="D36:E36" si="2">D37+D38</f>
        <v>7554000</v>
      </c>
      <c r="E36" s="299">
        <f t="shared" si="2"/>
        <v>7777000</v>
      </c>
    </row>
    <row r="37" spans="1:20" ht="90" x14ac:dyDescent="0.25">
      <c r="A37" s="318" t="s">
        <v>710</v>
      </c>
      <c r="B37" s="298" t="s">
        <v>1058</v>
      </c>
      <c r="C37" s="297">
        <v>7176000</v>
      </c>
      <c r="D37" s="297">
        <v>7434000</v>
      </c>
      <c r="E37" s="297">
        <v>7657000</v>
      </c>
    </row>
    <row r="38" spans="1:20" ht="45" x14ac:dyDescent="0.25">
      <c r="A38" s="318" t="s">
        <v>712</v>
      </c>
      <c r="B38" s="298" t="s">
        <v>713</v>
      </c>
      <c r="C38" s="297">
        <v>120000</v>
      </c>
      <c r="D38" s="297">
        <v>120000</v>
      </c>
      <c r="E38" s="297">
        <v>120000</v>
      </c>
    </row>
    <row r="39" spans="1:20" ht="63" x14ac:dyDescent="0.25">
      <c r="A39" s="316" t="s">
        <v>1059</v>
      </c>
      <c r="B39" s="317" t="s">
        <v>1060</v>
      </c>
      <c r="C39" s="299">
        <f>C40+C41</f>
        <v>232276630</v>
      </c>
      <c r="D39" s="299">
        <f t="shared" ref="D39:E39" si="3">D40+D41</f>
        <v>221310000</v>
      </c>
      <c r="E39" s="299">
        <f t="shared" si="3"/>
        <v>221310000</v>
      </c>
      <c r="F39" s="64"/>
    </row>
    <row r="40" spans="1:20" ht="90" x14ac:dyDescent="0.25">
      <c r="A40" s="318" t="s">
        <v>1061</v>
      </c>
      <c r="B40" s="298" t="s">
        <v>1062</v>
      </c>
      <c r="C40" s="297">
        <v>193680130</v>
      </c>
      <c r="D40" s="297">
        <v>185600000</v>
      </c>
      <c r="E40" s="297">
        <v>185600000</v>
      </c>
    </row>
    <row r="41" spans="1:20" ht="126" x14ac:dyDescent="0.25">
      <c r="A41" s="316" t="s">
        <v>1063</v>
      </c>
      <c r="B41" s="317" t="s">
        <v>1064</v>
      </c>
      <c r="C41" s="299">
        <f>C42+C43+C44+C46+C45</f>
        <v>38596500</v>
      </c>
      <c r="D41" s="299">
        <f t="shared" ref="D41:E41" si="4">D42+D43+D44+D46+D45</f>
        <v>35710000</v>
      </c>
      <c r="E41" s="299">
        <f t="shared" si="4"/>
        <v>35710000</v>
      </c>
    </row>
    <row r="42" spans="1:20" ht="116.25" customHeight="1" x14ac:dyDescent="0.25">
      <c r="A42" s="318" t="s">
        <v>1065</v>
      </c>
      <c r="B42" s="298" t="s">
        <v>785</v>
      </c>
      <c r="C42" s="297">
        <v>4000000</v>
      </c>
      <c r="D42" s="297">
        <v>4000000</v>
      </c>
      <c r="E42" s="297">
        <v>4000000</v>
      </c>
    </row>
    <row r="43" spans="1:20" ht="120" x14ac:dyDescent="0.25">
      <c r="A43" s="318" t="s">
        <v>1066</v>
      </c>
      <c r="B43" s="298" t="s">
        <v>1067</v>
      </c>
      <c r="C43" s="297">
        <v>29952500</v>
      </c>
      <c r="D43" s="297">
        <v>27066000</v>
      </c>
      <c r="E43" s="297">
        <v>27066000</v>
      </c>
    </row>
    <row r="44" spans="1:20" ht="135" x14ac:dyDescent="0.25">
      <c r="A44" s="318" t="s">
        <v>1068</v>
      </c>
      <c r="B44" s="298" t="s">
        <v>1069</v>
      </c>
      <c r="C44" s="297">
        <v>1627000</v>
      </c>
      <c r="D44" s="297">
        <v>1627000</v>
      </c>
      <c r="E44" s="297">
        <v>1627000</v>
      </c>
    </row>
    <row r="45" spans="1:20" ht="90" x14ac:dyDescent="0.25">
      <c r="A45" s="318" t="s">
        <v>1070</v>
      </c>
      <c r="B45" s="298" t="s">
        <v>1071</v>
      </c>
      <c r="C45" s="297">
        <v>17000</v>
      </c>
      <c r="D45" s="297">
        <v>17000</v>
      </c>
      <c r="E45" s="297">
        <v>17000</v>
      </c>
    </row>
    <row r="46" spans="1:20" ht="60" x14ac:dyDescent="0.25">
      <c r="A46" s="318" t="s">
        <v>1072</v>
      </c>
      <c r="B46" s="298" t="s">
        <v>1073</v>
      </c>
      <c r="C46" s="297">
        <v>3000000</v>
      </c>
      <c r="D46" s="297">
        <v>3000000</v>
      </c>
      <c r="E46" s="297">
        <v>3000000</v>
      </c>
    </row>
    <row r="47" spans="1:20" ht="31.5" x14ac:dyDescent="0.25">
      <c r="A47" s="316" t="s">
        <v>1074</v>
      </c>
      <c r="B47" s="317" t="s">
        <v>1075</v>
      </c>
      <c r="C47" s="299">
        <f>C48+C49+C50</f>
        <v>6420600</v>
      </c>
      <c r="D47" s="299">
        <f>D48+D49+D50</f>
        <v>6439200</v>
      </c>
      <c r="E47" s="299">
        <f>E48+E49+E50</f>
        <v>6439200</v>
      </c>
      <c r="T47" s="65"/>
    </row>
    <row r="48" spans="1:20" ht="45" x14ac:dyDescent="0.25">
      <c r="A48" s="318" t="s">
        <v>1076</v>
      </c>
      <c r="B48" s="298" t="s">
        <v>1077</v>
      </c>
      <c r="C48" s="297">
        <v>1319200</v>
      </c>
      <c r="D48" s="297">
        <v>1323000</v>
      </c>
      <c r="E48" s="297">
        <v>1323000</v>
      </c>
      <c r="T48" s="65"/>
    </row>
    <row r="49" spans="1:20" ht="45" x14ac:dyDescent="0.25">
      <c r="A49" s="318" t="s">
        <v>1078</v>
      </c>
      <c r="B49" s="298" t="s">
        <v>1079</v>
      </c>
      <c r="C49" s="297">
        <v>29600</v>
      </c>
      <c r="D49" s="297">
        <v>29700</v>
      </c>
      <c r="E49" s="297">
        <v>29700</v>
      </c>
      <c r="T49" s="65"/>
    </row>
    <row r="50" spans="1:20" ht="45" x14ac:dyDescent="0.25">
      <c r="A50" s="318" t="s">
        <v>1080</v>
      </c>
      <c r="B50" s="298" t="s">
        <v>1081</v>
      </c>
      <c r="C50" s="297">
        <f>4991000+16700+63300+800</f>
        <v>5071800</v>
      </c>
      <c r="D50" s="297">
        <f>5005400+16700+63500+900</f>
        <v>5086500</v>
      </c>
      <c r="E50" s="297">
        <f>5005400+16700+63500+900</f>
        <v>5086500</v>
      </c>
      <c r="T50" s="65"/>
    </row>
    <row r="51" spans="1:20" ht="47.25" x14ac:dyDescent="0.25">
      <c r="A51" s="316" t="s">
        <v>1082</v>
      </c>
      <c r="B51" s="317" t="s">
        <v>1083</v>
      </c>
      <c r="C51" s="299">
        <f>C52</f>
        <v>53418960</v>
      </c>
      <c r="D51" s="299">
        <f t="shared" ref="D51:E51" si="5">D52</f>
        <v>53433860</v>
      </c>
      <c r="E51" s="299">
        <f t="shared" si="5"/>
        <v>53446660</v>
      </c>
      <c r="T51" s="65"/>
    </row>
    <row r="52" spans="1:20" ht="31.5" x14ac:dyDescent="0.25">
      <c r="A52" s="316" t="s">
        <v>1084</v>
      </c>
      <c r="B52" s="317" t="s">
        <v>1085</v>
      </c>
      <c r="C52" s="299">
        <f>SUM(C53:C73)</f>
        <v>53418960</v>
      </c>
      <c r="D52" s="299">
        <f>SUM(D53:D73)</f>
        <v>53433860</v>
      </c>
      <c r="E52" s="299">
        <f>SUM(E53:E73)</f>
        <v>53446660</v>
      </c>
      <c r="T52" s="65"/>
    </row>
    <row r="53" spans="1:20" ht="60" x14ac:dyDescent="0.25">
      <c r="A53" s="318" t="s">
        <v>1086</v>
      </c>
      <c r="B53" s="300" t="s">
        <v>1087</v>
      </c>
      <c r="C53" s="297">
        <v>144000</v>
      </c>
      <c r="D53" s="297">
        <v>144000</v>
      </c>
      <c r="E53" s="297">
        <v>144000</v>
      </c>
      <c r="T53" s="65"/>
    </row>
    <row r="54" spans="1:20" ht="45" x14ac:dyDescent="0.25">
      <c r="A54" s="318" t="s">
        <v>1088</v>
      </c>
      <c r="B54" s="300" t="s">
        <v>1089</v>
      </c>
      <c r="C54" s="297">
        <v>79200</v>
      </c>
      <c r="D54" s="297">
        <v>79200</v>
      </c>
      <c r="E54" s="297">
        <v>79200</v>
      </c>
      <c r="T54" s="65"/>
    </row>
    <row r="55" spans="1:20" ht="45" x14ac:dyDescent="0.25">
      <c r="A55" s="318" t="s">
        <v>1090</v>
      </c>
      <c r="B55" s="298" t="s">
        <v>1091</v>
      </c>
      <c r="C55" s="297">
        <v>4409600</v>
      </c>
      <c r="D55" s="297">
        <v>4409600</v>
      </c>
      <c r="E55" s="297">
        <v>4409600</v>
      </c>
      <c r="T55" s="65"/>
    </row>
    <row r="56" spans="1:20" ht="45" x14ac:dyDescent="0.25">
      <c r="A56" s="318" t="s">
        <v>1092</v>
      </c>
      <c r="B56" s="300" t="s">
        <v>1093</v>
      </c>
      <c r="C56" s="297">
        <v>72000</v>
      </c>
      <c r="D56" s="297">
        <v>72000</v>
      </c>
      <c r="E56" s="297">
        <v>72000</v>
      </c>
      <c r="T56" s="65"/>
    </row>
    <row r="57" spans="1:20" ht="60" x14ac:dyDescent="0.25">
      <c r="A57" s="318" t="s">
        <v>1094</v>
      </c>
      <c r="B57" s="300" t="s">
        <v>1095</v>
      </c>
      <c r="C57" s="297">
        <v>62640</v>
      </c>
      <c r="D57" s="297">
        <v>62640</v>
      </c>
      <c r="E57" s="297">
        <v>62640</v>
      </c>
      <c r="T57" s="65"/>
    </row>
    <row r="58" spans="1:20" ht="45" x14ac:dyDescent="0.25">
      <c r="A58" s="318" t="s">
        <v>1096</v>
      </c>
      <c r="B58" s="298" t="s">
        <v>1097</v>
      </c>
      <c r="C58" s="297">
        <v>4052480</v>
      </c>
      <c r="D58" s="297">
        <v>4052480</v>
      </c>
      <c r="E58" s="297">
        <v>4052480</v>
      </c>
      <c r="T58" s="65"/>
    </row>
    <row r="59" spans="1:20" ht="60" x14ac:dyDescent="0.25">
      <c r="A59" s="318" t="s">
        <v>1098</v>
      </c>
      <c r="B59" s="298" t="s">
        <v>1099</v>
      </c>
      <c r="C59" s="297">
        <v>209520</v>
      </c>
      <c r="D59" s="297">
        <v>209520</v>
      </c>
      <c r="E59" s="297">
        <v>209520</v>
      </c>
      <c r="T59" s="65"/>
    </row>
    <row r="60" spans="1:20" ht="60" x14ac:dyDescent="0.25">
      <c r="A60" s="318" t="s">
        <v>1100</v>
      </c>
      <c r="B60" s="298" t="s">
        <v>1101</v>
      </c>
      <c r="C60" s="297">
        <v>118080</v>
      </c>
      <c r="D60" s="297">
        <v>118080</v>
      </c>
      <c r="E60" s="297">
        <v>118080</v>
      </c>
      <c r="T60" s="65"/>
    </row>
    <row r="61" spans="1:20" ht="60" x14ac:dyDescent="0.25">
      <c r="A61" s="318" t="s">
        <v>1102</v>
      </c>
      <c r="B61" s="298" t="s">
        <v>1103</v>
      </c>
      <c r="C61" s="297">
        <v>86400</v>
      </c>
      <c r="D61" s="297">
        <v>86400</v>
      </c>
      <c r="E61" s="297">
        <v>86400</v>
      </c>
      <c r="T61" s="65"/>
    </row>
    <row r="62" spans="1:20" ht="45" x14ac:dyDescent="0.25">
      <c r="A62" s="318" t="s">
        <v>1104</v>
      </c>
      <c r="B62" s="298" t="s">
        <v>836</v>
      </c>
      <c r="C62" s="297">
        <v>413200</v>
      </c>
      <c r="D62" s="297">
        <v>428100</v>
      </c>
      <c r="E62" s="297">
        <v>440900</v>
      </c>
      <c r="T62" s="65"/>
    </row>
    <row r="63" spans="1:20" ht="45" x14ac:dyDescent="0.25">
      <c r="A63" s="318" t="s">
        <v>1105</v>
      </c>
      <c r="B63" s="298" t="s">
        <v>1106</v>
      </c>
      <c r="C63" s="297">
        <v>4810240</v>
      </c>
      <c r="D63" s="297">
        <v>4810240</v>
      </c>
      <c r="E63" s="297">
        <v>4810240</v>
      </c>
      <c r="T63" s="65"/>
    </row>
    <row r="64" spans="1:20" ht="45" x14ac:dyDescent="0.25">
      <c r="A64" s="318" t="s">
        <v>1107</v>
      </c>
      <c r="B64" s="298" t="s">
        <v>1108</v>
      </c>
      <c r="C64" s="297">
        <v>4442880</v>
      </c>
      <c r="D64" s="297">
        <v>4442880</v>
      </c>
      <c r="E64" s="297">
        <v>4442880</v>
      </c>
      <c r="T64" s="65"/>
    </row>
    <row r="65" spans="1:20" ht="45" x14ac:dyDescent="0.25">
      <c r="A65" s="318" t="s">
        <v>1109</v>
      </c>
      <c r="B65" s="298" t="s">
        <v>1110</v>
      </c>
      <c r="C65" s="297">
        <v>2348800</v>
      </c>
      <c r="D65" s="297">
        <v>2348800</v>
      </c>
      <c r="E65" s="297">
        <v>2348800</v>
      </c>
      <c r="T65" s="65"/>
    </row>
    <row r="66" spans="1:20" ht="60" x14ac:dyDescent="0.25">
      <c r="A66" s="318" t="s">
        <v>1333</v>
      </c>
      <c r="B66" s="298" t="s">
        <v>1111</v>
      </c>
      <c r="C66" s="297">
        <v>414720</v>
      </c>
      <c r="D66" s="297">
        <v>414720</v>
      </c>
      <c r="E66" s="297">
        <v>414720</v>
      </c>
      <c r="T66" s="65"/>
    </row>
    <row r="67" spans="1:20" ht="45" x14ac:dyDescent="0.25">
      <c r="A67" s="318" t="s">
        <v>1112</v>
      </c>
      <c r="B67" s="298" t="s">
        <v>1113</v>
      </c>
      <c r="C67" s="297">
        <v>7385600</v>
      </c>
      <c r="D67" s="297">
        <v>7385600</v>
      </c>
      <c r="E67" s="297">
        <v>7385600</v>
      </c>
      <c r="T67" s="65"/>
    </row>
    <row r="68" spans="1:20" ht="45" x14ac:dyDescent="0.25">
      <c r="A68" s="318" t="s">
        <v>1114</v>
      </c>
      <c r="B68" s="298" t="s">
        <v>1115</v>
      </c>
      <c r="C68" s="297">
        <v>3353600</v>
      </c>
      <c r="D68" s="297">
        <v>3353600</v>
      </c>
      <c r="E68" s="297">
        <v>3353600</v>
      </c>
      <c r="T68" s="65"/>
    </row>
    <row r="69" spans="1:20" ht="45" x14ac:dyDescent="0.25">
      <c r="A69" s="318" t="s">
        <v>1116</v>
      </c>
      <c r="B69" s="298" t="s">
        <v>1117</v>
      </c>
      <c r="C69" s="297">
        <v>5651200</v>
      </c>
      <c r="D69" s="297">
        <v>5651200</v>
      </c>
      <c r="E69" s="297">
        <v>5651200</v>
      </c>
      <c r="T69" s="65"/>
    </row>
    <row r="70" spans="1:20" ht="45" x14ac:dyDescent="0.25">
      <c r="A70" s="318" t="s">
        <v>1118</v>
      </c>
      <c r="B70" s="298" t="s">
        <v>1119</v>
      </c>
      <c r="C70" s="297">
        <v>5945600</v>
      </c>
      <c r="D70" s="297">
        <v>5945600</v>
      </c>
      <c r="E70" s="297">
        <v>5945600</v>
      </c>
      <c r="T70" s="65"/>
    </row>
    <row r="71" spans="1:20" ht="60" x14ac:dyDescent="0.25">
      <c r="A71" s="318" t="s">
        <v>1120</v>
      </c>
      <c r="B71" s="298" t="s">
        <v>870</v>
      </c>
      <c r="C71" s="297">
        <v>638400</v>
      </c>
      <c r="D71" s="297">
        <v>638400</v>
      </c>
      <c r="E71" s="297">
        <v>638400</v>
      </c>
      <c r="T71" s="65"/>
    </row>
    <row r="72" spans="1:20" ht="45" x14ac:dyDescent="0.25">
      <c r="A72" s="318" t="s">
        <v>1121</v>
      </c>
      <c r="B72" s="298" t="s">
        <v>1122</v>
      </c>
      <c r="C72" s="297">
        <v>3827200</v>
      </c>
      <c r="D72" s="297">
        <v>3827200</v>
      </c>
      <c r="E72" s="297">
        <v>3827200</v>
      </c>
      <c r="T72" s="65"/>
    </row>
    <row r="73" spans="1:20" ht="45" x14ac:dyDescent="0.25">
      <c r="A73" s="318" t="s">
        <v>1123</v>
      </c>
      <c r="B73" s="298" t="s">
        <v>1124</v>
      </c>
      <c r="C73" s="297">
        <v>4953600</v>
      </c>
      <c r="D73" s="297">
        <v>4953600</v>
      </c>
      <c r="E73" s="297">
        <v>4953600</v>
      </c>
      <c r="G73" s="64"/>
      <c r="T73" s="65"/>
    </row>
    <row r="74" spans="1:20" ht="47.25" x14ac:dyDescent="0.25">
      <c r="A74" s="316" t="s">
        <v>1125</v>
      </c>
      <c r="B74" s="317" t="s">
        <v>1126</v>
      </c>
      <c r="C74" s="299">
        <f>C75+C77</f>
        <v>2395000</v>
      </c>
      <c r="D74" s="299">
        <f t="shared" ref="D74:E74" si="6">D75+D77</f>
        <v>1990000</v>
      </c>
      <c r="E74" s="299">
        <f t="shared" si="6"/>
        <v>1990000</v>
      </c>
    </row>
    <row r="75" spans="1:20" ht="126" x14ac:dyDescent="0.25">
      <c r="A75" s="316" t="s">
        <v>1127</v>
      </c>
      <c r="B75" s="317" t="s">
        <v>1128</v>
      </c>
      <c r="C75" s="299">
        <f>C76</f>
        <v>1515000</v>
      </c>
      <c r="D75" s="299">
        <f t="shared" ref="D75:E75" si="7">D76</f>
        <v>1110000</v>
      </c>
      <c r="E75" s="299">
        <f t="shared" si="7"/>
        <v>1110000</v>
      </c>
    </row>
    <row r="76" spans="1:20" ht="120.75" customHeight="1" x14ac:dyDescent="0.25">
      <c r="A76" s="318" t="s">
        <v>1129</v>
      </c>
      <c r="B76" s="335" t="s">
        <v>1130</v>
      </c>
      <c r="C76" s="297">
        <v>1515000</v>
      </c>
      <c r="D76" s="297">
        <v>1110000</v>
      </c>
      <c r="E76" s="297">
        <v>1110000</v>
      </c>
    </row>
    <row r="77" spans="1:20" ht="63" x14ac:dyDescent="0.25">
      <c r="A77" s="321" t="s">
        <v>1131</v>
      </c>
      <c r="B77" s="317" t="s">
        <v>1132</v>
      </c>
      <c r="C77" s="299">
        <f>C78+C79</f>
        <v>880000</v>
      </c>
      <c r="D77" s="299">
        <f t="shared" ref="D77:E77" si="8">D78+D79</f>
        <v>880000</v>
      </c>
      <c r="E77" s="299">
        <f t="shared" si="8"/>
        <v>880000</v>
      </c>
    </row>
    <row r="78" spans="1:20" ht="105" x14ac:dyDescent="0.25">
      <c r="A78" s="318" t="s">
        <v>745</v>
      </c>
      <c r="B78" s="298" t="s">
        <v>890</v>
      </c>
      <c r="C78" s="297">
        <v>100000</v>
      </c>
      <c r="D78" s="297">
        <v>100000</v>
      </c>
      <c r="E78" s="297">
        <v>100000</v>
      </c>
    </row>
    <row r="79" spans="1:20" ht="75" x14ac:dyDescent="0.25">
      <c r="A79" s="318" t="s">
        <v>747</v>
      </c>
      <c r="B79" s="298" t="s">
        <v>892</v>
      </c>
      <c r="C79" s="297">
        <v>780000</v>
      </c>
      <c r="D79" s="297">
        <v>780000</v>
      </c>
      <c r="E79" s="297">
        <v>780000</v>
      </c>
    </row>
    <row r="80" spans="1:20" ht="15.75" x14ac:dyDescent="0.25">
      <c r="A80" s="321" t="s">
        <v>1133</v>
      </c>
      <c r="B80" s="322" t="s">
        <v>1134</v>
      </c>
      <c r="C80" s="299">
        <f>C81</f>
        <v>200000</v>
      </c>
      <c r="D80" s="299">
        <f t="shared" ref="D80:E80" si="9">D81</f>
        <v>200000</v>
      </c>
      <c r="E80" s="299">
        <f t="shared" si="9"/>
        <v>200000</v>
      </c>
    </row>
    <row r="81" spans="1:20" ht="30" x14ac:dyDescent="0.25">
      <c r="A81" s="318" t="s">
        <v>1135</v>
      </c>
      <c r="B81" s="298" t="s">
        <v>753</v>
      </c>
      <c r="C81" s="297">
        <v>200000</v>
      </c>
      <c r="D81" s="297">
        <v>200000</v>
      </c>
      <c r="E81" s="297">
        <v>200000</v>
      </c>
    </row>
    <row r="82" spans="1:20" ht="15.75" x14ac:dyDescent="0.25">
      <c r="A82" s="318"/>
      <c r="B82" s="336" t="s">
        <v>1136</v>
      </c>
      <c r="C82" s="299">
        <f>C80+C74+C51+C47+C31+C39+C36+C34+C25+C15+C20</f>
        <v>2318244650</v>
      </c>
      <c r="D82" s="299">
        <f>D80+D74+D51+D47+D31+D39+D36+D34+D25+D15+D20</f>
        <v>2310952160</v>
      </c>
      <c r="E82" s="299">
        <f>E80+E74+E51+E47+E31+E39+E36+E34+E25+E15+E20</f>
        <v>2294199270</v>
      </c>
    </row>
    <row r="83" spans="1:20" ht="15.75" customHeight="1" x14ac:dyDescent="0.25">
      <c r="A83" s="337" t="s">
        <v>1137</v>
      </c>
      <c r="B83" s="317" t="s">
        <v>1138</v>
      </c>
      <c r="C83" s="299">
        <f>C84+C131+C133+C134</f>
        <v>265567299.56</v>
      </c>
      <c r="D83" s="299">
        <f>D84+D131+D133+D134</f>
        <v>210858000</v>
      </c>
      <c r="E83" s="299">
        <f>E84+E131+E133+E134</f>
        <v>211302000</v>
      </c>
    </row>
    <row r="84" spans="1:20" ht="47.25" customHeight="1" x14ac:dyDescent="0.25">
      <c r="A84" s="337" t="s">
        <v>1139</v>
      </c>
      <c r="B84" s="317" t="s">
        <v>1140</v>
      </c>
      <c r="C84" s="299">
        <f>C85+C88+C100+C129</f>
        <v>265567299.56</v>
      </c>
      <c r="D84" s="299">
        <f>D85+D88+D100+D129</f>
        <v>210858000</v>
      </c>
      <c r="E84" s="299">
        <f>E85+E88+E100+E129</f>
        <v>211302000</v>
      </c>
    </row>
    <row r="85" spans="1:20" ht="31.5" hidden="1" customHeight="1" x14ac:dyDescent="0.25">
      <c r="A85" s="337" t="s">
        <v>1141</v>
      </c>
      <c r="B85" s="317" t="s">
        <v>1142</v>
      </c>
      <c r="C85" s="299">
        <f>C86+C87</f>
        <v>0</v>
      </c>
      <c r="D85" s="299">
        <f t="shared" ref="D85:E85" si="10">D86+D87</f>
        <v>0</v>
      </c>
      <c r="E85" s="299">
        <f t="shared" si="10"/>
        <v>0</v>
      </c>
    </row>
    <row r="86" spans="1:20" s="331" customFormat="1" ht="30" hidden="1" customHeight="1" x14ac:dyDescent="0.25">
      <c r="A86" s="301" t="s">
        <v>1143</v>
      </c>
      <c r="B86" s="302" t="s">
        <v>1144</v>
      </c>
      <c r="C86" s="123"/>
      <c r="D86" s="123"/>
      <c r="E86" s="460"/>
      <c r="R86" s="313"/>
      <c r="T86" s="63"/>
    </row>
    <row r="87" spans="1:20" s="331" customFormat="1" ht="60" hidden="1" customHeight="1" x14ac:dyDescent="0.25">
      <c r="A87" s="301" t="s">
        <v>1145</v>
      </c>
      <c r="B87" s="302" t="s">
        <v>1146</v>
      </c>
      <c r="C87" s="297">
        <v>0</v>
      </c>
      <c r="D87" s="297">
        <v>0</v>
      </c>
      <c r="E87" s="297">
        <v>0</v>
      </c>
      <c r="R87" s="313"/>
      <c r="T87" s="63"/>
    </row>
    <row r="88" spans="1:20" s="323" customFormat="1" ht="31.5" hidden="1" customHeight="1" x14ac:dyDescent="0.25">
      <c r="A88" s="337" t="s">
        <v>1147</v>
      </c>
      <c r="B88" s="317" t="s">
        <v>1148</v>
      </c>
      <c r="C88" s="299">
        <f>SUM(C89:C99)</f>
        <v>0</v>
      </c>
      <c r="D88" s="299">
        <f>SUM(D89:D99)</f>
        <v>0</v>
      </c>
      <c r="E88" s="299">
        <f>SUM(E89:E99)</f>
        <v>0</v>
      </c>
      <c r="R88" s="338"/>
      <c r="T88" s="62"/>
    </row>
    <row r="89" spans="1:20" s="331" customFormat="1" ht="30" hidden="1" customHeight="1" x14ac:dyDescent="0.25">
      <c r="A89" s="339" t="s">
        <v>1149</v>
      </c>
      <c r="B89" s="302" t="s">
        <v>1150</v>
      </c>
      <c r="C89" s="297"/>
      <c r="D89" s="297"/>
      <c r="E89" s="297"/>
      <c r="R89" s="313"/>
      <c r="T89" s="63"/>
    </row>
    <row r="90" spans="1:20" s="331" customFormat="1" ht="60" hidden="1" customHeight="1" x14ac:dyDescent="0.25">
      <c r="A90" s="339" t="s">
        <v>1151</v>
      </c>
      <c r="B90" s="302" t="s">
        <v>1152</v>
      </c>
      <c r="C90" s="297"/>
      <c r="D90" s="297"/>
      <c r="E90" s="297"/>
      <c r="R90" s="313"/>
      <c r="T90" s="63"/>
    </row>
    <row r="91" spans="1:20" s="331" customFormat="1" ht="60" hidden="1" customHeight="1" x14ac:dyDescent="0.25">
      <c r="A91" s="339" t="s">
        <v>1153</v>
      </c>
      <c r="B91" s="302" t="s">
        <v>1154</v>
      </c>
      <c r="C91" s="297"/>
      <c r="D91" s="297"/>
      <c r="E91" s="297"/>
      <c r="R91" s="313"/>
      <c r="T91" s="63"/>
    </row>
    <row r="92" spans="1:20" s="331" customFormat="1" ht="30" hidden="1" customHeight="1" x14ac:dyDescent="0.25">
      <c r="A92" s="340" t="s">
        <v>1155</v>
      </c>
      <c r="B92" s="341" t="s">
        <v>1156</v>
      </c>
      <c r="C92" s="303"/>
      <c r="D92" s="297"/>
      <c r="E92" s="297"/>
      <c r="R92" s="313"/>
      <c r="T92" s="63"/>
    </row>
    <row r="93" spans="1:20" s="331" customFormat="1" ht="45" hidden="1" customHeight="1" x14ac:dyDescent="0.25">
      <c r="A93" s="340" t="s">
        <v>1157</v>
      </c>
      <c r="B93" s="341" t="s">
        <v>1158</v>
      </c>
      <c r="C93" s="303"/>
      <c r="D93" s="297"/>
      <c r="E93" s="297"/>
      <c r="R93" s="313"/>
      <c r="T93" s="63"/>
    </row>
    <row r="94" spans="1:20" s="331" customFormat="1" ht="30" hidden="1" customHeight="1" x14ac:dyDescent="0.25">
      <c r="A94" s="340" t="s">
        <v>1159</v>
      </c>
      <c r="B94" s="341" t="s">
        <v>276</v>
      </c>
      <c r="C94" s="303"/>
      <c r="D94" s="297"/>
      <c r="E94" s="297"/>
      <c r="R94" s="313"/>
      <c r="T94" s="63"/>
    </row>
    <row r="95" spans="1:20" s="331" customFormat="1" ht="45" hidden="1" customHeight="1" x14ac:dyDescent="0.25">
      <c r="A95" s="340" t="s">
        <v>1160</v>
      </c>
      <c r="B95" s="341" t="s">
        <v>1161</v>
      </c>
      <c r="C95" s="303"/>
      <c r="D95" s="297"/>
      <c r="E95" s="297"/>
      <c r="R95" s="313"/>
      <c r="T95" s="63"/>
    </row>
    <row r="96" spans="1:20" s="331" customFormat="1" ht="30" hidden="1" x14ac:dyDescent="0.25">
      <c r="A96" s="339" t="s">
        <v>1162</v>
      </c>
      <c r="B96" s="302" t="s">
        <v>449</v>
      </c>
      <c r="C96" s="297"/>
      <c r="D96" s="297"/>
      <c r="E96" s="297"/>
      <c r="R96" s="313"/>
      <c r="T96" s="63"/>
    </row>
    <row r="97" spans="1:28" s="331" customFormat="1" ht="45" hidden="1" customHeight="1" x14ac:dyDescent="0.25">
      <c r="A97" s="340" t="s">
        <v>1163</v>
      </c>
      <c r="B97" s="341" t="s">
        <v>1164</v>
      </c>
      <c r="C97" s="303"/>
      <c r="D97" s="303"/>
      <c r="E97" s="342"/>
      <c r="R97" s="313"/>
      <c r="T97" s="63"/>
    </row>
    <row r="98" spans="1:28" s="331" customFormat="1" ht="30" hidden="1" customHeight="1" x14ac:dyDescent="0.25">
      <c r="A98" s="340" t="s">
        <v>1165</v>
      </c>
      <c r="B98" s="341" t="s">
        <v>1166</v>
      </c>
      <c r="C98" s="303"/>
      <c r="D98" s="303"/>
      <c r="E98" s="342"/>
      <c r="R98" s="313"/>
      <c r="T98" s="63"/>
    </row>
    <row r="99" spans="1:28" s="331" customFormat="1" ht="30" hidden="1" customHeight="1" x14ac:dyDescent="0.25">
      <c r="A99" s="339" t="s">
        <v>1167</v>
      </c>
      <c r="B99" s="302" t="s">
        <v>1168</v>
      </c>
      <c r="C99" s="297"/>
      <c r="D99" s="297"/>
      <c r="E99" s="342"/>
      <c r="R99" s="313"/>
      <c r="T99" s="63"/>
    </row>
    <row r="100" spans="1:28" s="343" customFormat="1" ht="31.5" x14ac:dyDescent="0.25">
      <c r="A100" s="337" t="s">
        <v>1169</v>
      </c>
      <c r="B100" s="317" t="s">
        <v>1170</v>
      </c>
      <c r="C100" s="299">
        <f>SUM(C101:C128)</f>
        <v>258867000</v>
      </c>
      <c r="D100" s="299">
        <f t="shared" ref="D100:E100" si="11">SUM(D101:D128)</f>
        <v>210358000</v>
      </c>
      <c r="E100" s="299">
        <f t="shared" si="11"/>
        <v>210802000</v>
      </c>
      <c r="R100" s="344"/>
      <c r="T100" s="345"/>
    </row>
    <row r="101" spans="1:28" ht="45" hidden="1" x14ac:dyDescent="0.25">
      <c r="A101" s="346" t="s">
        <v>1171</v>
      </c>
      <c r="B101" s="347" t="s">
        <v>1172</v>
      </c>
      <c r="C101" s="98"/>
      <c r="D101" s="75"/>
      <c r="E101" s="304"/>
    </row>
    <row r="102" spans="1:28" ht="45" hidden="1" x14ac:dyDescent="0.25">
      <c r="A102" s="346" t="s">
        <v>1173</v>
      </c>
      <c r="B102" s="347" t="s">
        <v>1174</v>
      </c>
      <c r="C102" s="98"/>
      <c r="D102" s="75"/>
      <c r="E102" s="304"/>
    </row>
    <row r="103" spans="1:28" ht="60" hidden="1" x14ac:dyDescent="0.25">
      <c r="A103" s="346" t="s">
        <v>1175</v>
      </c>
      <c r="B103" s="347" t="s">
        <v>1176</v>
      </c>
      <c r="C103" s="98"/>
      <c r="D103" s="98"/>
      <c r="E103" s="98"/>
    </row>
    <row r="104" spans="1:28" ht="60" hidden="1" x14ac:dyDescent="0.25">
      <c r="A104" s="346" t="s">
        <v>1177</v>
      </c>
      <c r="B104" s="347" t="s">
        <v>1178</v>
      </c>
      <c r="C104" s="98"/>
      <c r="D104" s="98"/>
      <c r="E104" s="98"/>
    </row>
    <row r="105" spans="1:28" ht="75" hidden="1" x14ac:dyDescent="0.25">
      <c r="A105" s="346" t="s">
        <v>1179</v>
      </c>
      <c r="B105" s="347" t="s">
        <v>1180</v>
      </c>
      <c r="C105" s="98"/>
      <c r="D105" s="75"/>
      <c r="E105" s="75"/>
    </row>
    <row r="106" spans="1:28" ht="60" hidden="1" x14ac:dyDescent="0.25">
      <c r="A106" s="346" t="s">
        <v>1181</v>
      </c>
      <c r="B106" s="347" t="s">
        <v>1182</v>
      </c>
      <c r="C106" s="98"/>
      <c r="D106" s="98"/>
      <c r="E106" s="98"/>
    </row>
    <row r="107" spans="1:28" ht="30" hidden="1" x14ac:dyDescent="0.25">
      <c r="A107" s="346" t="s">
        <v>1183</v>
      </c>
      <c r="B107" s="347" t="s">
        <v>1184</v>
      </c>
      <c r="C107" s="98"/>
      <c r="D107" s="98"/>
      <c r="E107" s="98"/>
    </row>
    <row r="108" spans="1:28" ht="45" hidden="1" x14ac:dyDescent="0.25">
      <c r="A108" s="346" t="s">
        <v>1185</v>
      </c>
      <c r="B108" s="347" t="s">
        <v>1186</v>
      </c>
      <c r="C108" s="305"/>
      <c r="D108" s="306"/>
      <c r="E108" s="304"/>
    </row>
    <row r="109" spans="1:28" ht="90" hidden="1" x14ac:dyDescent="0.25">
      <c r="A109" s="346" t="s">
        <v>1187</v>
      </c>
      <c r="B109" s="347" t="s">
        <v>1188</v>
      </c>
      <c r="C109" s="305"/>
      <c r="D109" s="75"/>
      <c r="E109" s="304"/>
    </row>
    <row r="110" spans="1:28" ht="60" hidden="1" x14ac:dyDescent="0.25">
      <c r="A110" s="346" t="s">
        <v>1189</v>
      </c>
      <c r="B110" s="347" t="s">
        <v>1190</v>
      </c>
      <c r="C110" s="98"/>
      <c r="D110" s="75"/>
      <c r="E110" s="304"/>
    </row>
    <row r="111" spans="1:28" s="64" customFormat="1" ht="45" hidden="1" x14ac:dyDescent="0.25">
      <c r="A111" s="346" t="s">
        <v>1191</v>
      </c>
      <c r="B111" s="347" t="s">
        <v>1192</v>
      </c>
      <c r="C111" s="98"/>
      <c r="D111" s="98"/>
      <c r="E111" s="98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313"/>
      <c r="S111" s="55"/>
      <c r="U111" s="55"/>
      <c r="V111" s="55"/>
      <c r="W111" s="55"/>
      <c r="X111" s="55"/>
      <c r="Y111" s="55"/>
      <c r="Z111" s="55"/>
      <c r="AA111" s="55"/>
      <c r="AB111" s="55"/>
    </row>
    <row r="112" spans="1:28" s="64" customFormat="1" ht="30" hidden="1" x14ac:dyDescent="0.25">
      <c r="A112" s="346" t="s">
        <v>1193</v>
      </c>
      <c r="B112" s="347" t="s">
        <v>1194</v>
      </c>
      <c r="C112" s="305"/>
      <c r="D112" s="306"/>
      <c r="E112" s="306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313"/>
      <c r="S112" s="55"/>
      <c r="U112" s="55"/>
      <c r="V112" s="55"/>
      <c r="W112" s="55"/>
      <c r="X112" s="55"/>
      <c r="Y112" s="55"/>
      <c r="Z112" s="55"/>
      <c r="AA112" s="55"/>
      <c r="AB112" s="55"/>
    </row>
    <row r="113" spans="1:28" s="64" customFormat="1" ht="45" hidden="1" x14ac:dyDescent="0.25">
      <c r="A113" s="346" t="s">
        <v>1195</v>
      </c>
      <c r="B113" s="347" t="s">
        <v>1196</v>
      </c>
      <c r="C113" s="305"/>
      <c r="D113" s="75"/>
      <c r="E113" s="7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313"/>
      <c r="S113" s="55"/>
      <c r="U113" s="55"/>
      <c r="V113" s="55"/>
      <c r="W113" s="55"/>
      <c r="X113" s="55"/>
      <c r="Y113" s="55"/>
      <c r="Z113" s="55"/>
      <c r="AA113" s="55"/>
      <c r="AB113" s="55"/>
    </row>
    <row r="114" spans="1:28" s="64" customFormat="1" ht="75" hidden="1" x14ac:dyDescent="0.25">
      <c r="A114" s="346" t="s">
        <v>1197</v>
      </c>
      <c r="B114" s="341" t="s">
        <v>1198</v>
      </c>
      <c r="C114" s="98"/>
      <c r="D114" s="306"/>
      <c r="E114" s="304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313"/>
      <c r="S114" s="55"/>
      <c r="U114" s="55"/>
      <c r="V114" s="55"/>
      <c r="W114" s="55"/>
      <c r="X114" s="55"/>
      <c r="Y114" s="55"/>
      <c r="Z114" s="55"/>
      <c r="AA114" s="55"/>
      <c r="AB114" s="55"/>
    </row>
    <row r="115" spans="1:28" s="64" customFormat="1" ht="120" hidden="1" x14ac:dyDescent="0.25">
      <c r="A115" s="346" t="s">
        <v>1199</v>
      </c>
      <c r="B115" s="347" t="s">
        <v>1200</v>
      </c>
      <c r="C115" s="305"/>
      <c r="D115" s="75"/>
      <c r="E115" s="304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313"/>
      <c r="S115" s="55"/>
      <c r="U115" s="55"/>
      <c r="V115" s="55"/>
      <c r="W115" s="55"/>
      <c r="X115" s="55"/>
      <c r="Y115" s="55"/>
      <c r="Z115" s="55"/>
      <c r="AA115" s="55"/>
      <c r="AB115" s="55"/>
    </row>
    <row r="116" spans="1:28" s="64" customFormat="1" ht="60" hidden="1" x14ac:dyDescent="0.25">
      <c r="A116" s="346" t="s">
        <v>1201</v>
      </c>
      <c r="B116" s="347" t="s">
        <v>1202</v>
      </c>
      <c r="C116" s="98"/>
      <c r="D116" s="98"/>
      <c r="E116" s="98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313"/>
      <c r="U116" s="55"/>
      <c r="V116" s="55"/>
      <c r="W116" s="55"/>
      <c r="X116" s="55"/>
      <c r="Y116" s="55"/>
      <c r="Z116" s="55"/>
      <c r="AA116" s="55"/>
      <c r="AB116" s="55"/>
    </row>
    <row r="117" spans="1:28" s="64" customFormat="1" ht="75" hidden="1" x14ac:dyDescent="0.25">
      <c r="A117" s="346" t="s">
        <v>1203</v>
      </c>
      <c r="B117" s="347" t="s">
        <v>1204</v>
      </c>
      <c r="C117" s="98"/>
      <c r="D117" s="75"/>
      <c r="E117" s="304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313"/>
      <c r="U117" s="55"/>
      <c r="V117" s="55"/>
      <c r="W117" s="55"/>
      <c r="X117" s="55"/>
      <c r="Y117" s="55"/>
      <c r="Z117" s="55"/>
      <c r="AA117" s="55"/>
      <c r="AB117" s="55"/>
    </row>
    <row r="118" spans="1:28" s="64" customFormat="1" ht="30" hidden="1" x14ac:dyDescent="0.25">
      <c r="A118" s="346" t="s">
        <v>1205</v>
      </c>
      <c r="B118" s="347" t="s">
        <v>1206</v>
      </c>
      <c r="C118" s="98"/>
      <c r="D118" s="75"/>
      <c r="E118" s="304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313"/>
      <c r="S118" s="55"/>
      <c r="U118" s="55"/>
      <c r="V118" s="55"/>
      <c r="W118" s="55"/>
      <c r="X118" s="55"/>
      <c r="Y118" s="55"/>
      <c r="Z118" s="55"/>
      <c r="AA118" s="55"/>
      <c r="AB118" s="55"/>
    </row>
    <row r="119" spans="1:28" s="64" customFormat="1" ht="30" hidden="1" x14ac:dyDescent="0.25">
      <c r="A119" s="346" t="s">
        <v>1207</v>
      </c>
      <c r="B119" s="347" t="s">
        <v>1208</v>
      </c>
      <c r="C119" s="98"/>
      <c r="D119" s="98"/>
      <c r="E119" s="304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313"/>
      <c r="S119" s="55"/>
      <c r="U119" s="55"/>
      <c r="V119" s="55"/>
      <c r="W119" s="55"/>
      <c r="X119" s="55"/>
      <c r="Y119" s="55"/>
      <c r="Z119" s="55"/>
      <c r="AA119" s="55"/>
      <c r="AB119" s="55"/>
    </row>
    <row r="120" spans="1:28" s="64" customFormat="1" ht="30" hidden="1" x14ac:dyDescent="0.25">
      <c r="A120" s="346" t="s">
        <v>1209</v>
      </c>
      <c r="B120" s="347" t="s">
        <v>1210</v>
      </c>
      <c r="C120" s="98"/>
      <c r="D120" s="75"/>
      <c r="E120" s="304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313"/>
      <c r="S120" s="55"/>
      <c r="U120" s="55"/>
      <c r="V120" s="55"/>
      <c r="W120" s="55"/>
      <c r="X120" s="55"/>
      <c r="Y120" s="55"/>
      <c r="Z120" s="55"/>
      <c r="AA120" s="55"/>
      <c r="AB120" s="55"/>
    </row>
    <row r="121" spans="1:28" s="64" customFormat="1" ht="30" hidden="1" x14ac:dyDescent="0.25">
      <c r="A121" s="346" t="s">
        <v>1211</v>
      </c>
      <c r="B121" s="347" t="s">
        <v>1212</v>
      </c>
      <c r="C121" s="98"/>
      <c r="D121" s="75"/>
      <c r="E121" s="304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313"/>
      <c r="S121" s="55"/>
      <c r="U121" s="55"/>
      <c r="V121" s="55"/>
      <c r="W121" s="55"/>
      <c r="X121" s="55"/>
      <c r="Y121" s="55"/>
      <c r="Z121" s="55"/>
      <c r="AA121" s="55"/>
      <c r="AB121" s="55"/>
    </row>
    <row r="122" spans="1:28" s="64" customFormat="1" ht="30" hidden="1" x14ac:dyDescent="0.25">
      <c r="A122" s="346" t="s">
        <v>1213</v>
      </c>
      <c r="B122" s="347" t="s">
        <v>1214</v>
      </c>
      <c r="C122" s="98"/>
      <c r="D122" s="75"/>
      <c r="E122" s="304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313"/>
      <c r="S122" s="55"/>
      <c r="U122" s="55"/>
      <c r="V122" s="55"/>
      <c r="W122" s="55"/>
      <c r="X122" s="55"/>
      <c r="Y122" s="55"/>
      <c r="Z122" s="55"/>
      <c r="AA122" s="55"/>
      <c r="AB122" s="55"/>
    </row>
    <row r="123" spans="1:28" s="64" customFormat="1" ht="75" hidden="1" x14ac:dyDescent="0.25">
      <c r="A123" s="346" t="s">
        <v>1215</v>
      </c>
      <c r="B123" s="347" t="s">
        <v>1216</v>
      </c>
      <c r="C123" s="98"/>
      <c r="D123" s="98"/>
      <c r="E123" s="98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313"/>
      <c r="S123" s="55"/>
      <c r="U123" s="55"/>
      <c r="V123" s="55"/>
      <c r="W123" s="55"/>
      <c r="X123" s="55"/>
      <c r="Y123" s="55"/>
      <c r="Z123" s="55"/>
      <c r="AA123" s="55"/>
      <c r="AB123" s="55"/>
    </row>
    <row r="124" spans="1:28" s="64" customFormat="1" ht="45" x14ac:dyDescent="0.25">
      <c r="A124" s="346" t="s">
        <v>1217</v>
      </c>
      <c r="B124" s="347" t="s">
        <v>1352</v>
      </c>
      <c r="C124" s="123">
        <v>258867000</v>
      </c>
      <c r="D124" s="123">
        <v>210358000</v>
      </c>
      <c r="E124" s="364">
        <v>210802000</v>
      </c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313"/>
      <c r="S124" s="55"/>
      <c r="U124" s="55"/>
      <c r="V124" s="55"/>
      <c r="W124" s="55"/>
      <c r="X124" s="55"/>
      <c r="Y124" s="55"/>
      <c r="Z124" s="55"/>
      <c r="AA124" s="55"/>
      <c r="AB124" s="55"/>
    </row>
    <row r="125" spans="1:28" s="64" customFormat="1" ht="30" hidden="1" x14ac:dyDescent="0.25">
      <c r="A125" s="346" t="s">
        <v>1218</v>
      </c>
      <c r="B125" s="347" t="s">
        <v>1219</v>
      </c>
      <c r="C125" s="98"/>
      <c r="D125" s="98"/>
      <c r="E125" s="98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313"/>
      <c r="U125" s="55"/>
      <c r="V125" s="55"/>
      <c r="W125" s="55"/>
      <c r="X125" s="55"/>
      <c r="Y125" s="55"/>
      <c r="Z125" s="55"/>
      <c r="AA125" s="55"/>
      <c r="AB125" s="55"/>
    </row>
    <row r="126" spans="1:28" s="64" customFormat="1" ht="90" hidden="1" x14ac:dyDescent="0.25">
      <c r="A126" s="346" t="s">
        <v>1220</v>
      </c>
      <c r="B126" s="347" t="s">
        <v>1221</v>
      </c>
      <c r="C126" s="98"/>
      <c r="D126" s="98"/>
      <c r="E126" s="98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313"/>
      <c r="U126" s="55"/>
      <c r="V126" s="55"/>
      <c r="W126" s="55"/>
      <c r="X126" s="55"/>
      <c r="Y126" s="55"/>
      <c r="Z126" s="55"/>
      <c r="AA126" s="55"/>
      <c r="AB126" s="55"/>
    </row>
    <row r="127" spans="1:28" ht="105" hidden="1" x14ac:dyDescent="0.25">
      <c r="A127" s="346" t="s">
        <v>1222</v>
      </c>
      <c r="B127" s="347" t="s">
        <v>1223</v>
      </c>
      <c r="C127" s="98"/>
      <c r="D127" s="98"/>
      <c r="E127" s="98"/>
    </row>
    <row r="128" spans="1:28" ht="76.5" hidden="1" customHeight="1" x14ac:dyDescent="0.25">
      <c r="A128" s="346" t="s">
        <v>1224</v>
      </c>
      <c r="B128" s="347" t="s">
        <v>1225</v>
      </c>
      <c r="C128" s="98"/>
      <c r="D128" s="98"/>
      <c r="E128" s="98"/>
    </row>
    <row r="129" spans="1:20" s="343" customFormat="1" ht="15.75" customHeight="1" x14ac:dyDescent="0.25">
      <c r="A129" s="337" t="s">
        <v>1226</v>
      </c>
      <c r="B129" s="317" t="s">
        <v>1227</v>
      </c>
      <c r="C129" s="299">
        <f>SUM(C130:C130)</f>
        <v>6700299.5599999996</v>
      </c>
      <c r="D129" s="299">
        <f t="shared" ref="D129:E129" si="12">SUM(D130:D130)</f>
        <v>500000</v>
      </c>
      <c r="E129" s="299">
        <f t="shared" si="12"/>
        <v>500000</v>
      </c>
      <c r="R129" s="344"/>
      <c r="T129" s="345"/>
    </row>
    <row r="130" spans="1:20" ht="75.75" customHeight="1" x14ac:dyDescent="0.25">
      <c r="A130" s="301" t="s">
        <v>1228</v>
      </c>
      <c r="B130" s="302" t="s">
        <v>1336</v>
      </c>
      <c r="C130" s="297">
        <v>6700299.5599999996</v>
      </c>
      <c r="D130" s="297">
        <v>500000</v>
      </c>
      <c r="E130" s="304">
        <v>500000</v>
      </c>
    </row>
    <row r="131" spans="1:20" s="323" customFormat="1" ht="15.75" hidden="1" customHeight="1" x14ac:dyDescent="0.25">
      <c r="A131" s="337" t="s">
        <v>1229</v>
      </c>
      <c r="B131" s="317" t="s">
        <v>1230</v>
      </c>
      <c r="C131" s="299">
        <f>C132</f>
        <v>0</v>
      </c>
      <c r="D131" s="299">
        <f t="shared" ref="D131:E131" si="13">D132</f>
        <v>0</v>
      </c>
      <c r="E131" s="299">
        <f t="shared" si="13"/>
        <v>0</v>
      </c>
      <c r="R131" s="338"/>
      <c r="T131" s="62"/>
    </row>
    <row r="132" spans="1:20" ht="30" hidden="1" customHeight="1" x14ac:dyDescent="0.25">
      <c r="A132" s="301" t="s">
        <v>1231</v>
      </c>
      <c r="B132" s="302" t="s">
        <v>1006</v>
      </c>
      <c r="C132" s="297"/>
      <c r="D132" s="299"/>
      <c r="E132" s="348"/>
      <c r="S132" s="64"/>
    </row>
    <row r="133" spans="1:20" s="323" customFormat="1" ht="63" hidden="1" customHeight="1" x14ac:dyDescent="0.25">
      <c r="A133" s="337" t="s">
        <v>1232</v>
      </c>
      <c r="B133" s="317" t="s">
        <v>1233</v>
      </c>
      <c r="C133" s="299"/>
      <c r="D133" s="299"/>
      <c r="E133" s="348"/>
      <c r="R133" s="338"/>
      <c r="T133" s="62"/>
    </row>
    <row r="134" spans="1:20" s="323" customFormat="1" ht="63" hidden="1" customHeight="1" x14ac:dyDescent="0.25">
      <c r="A134" s="337" t="s">
        <v>1234</v>
      </c>
      <c r="B134" s="317" t="s">
        <v>1235</v>
      </c>
      <c r="C134" s="299"/>
      <c r="D134" s="299"/>
      <c r="E134" s="299"/>
      <c r="R134" s="338"/>
      <c r="T134" s="62"/>
    </row>
    <row r="135" spans="1:20" s="343" customFormat="1" ht="15.75" x14ac:dyDescent="0.25">
      <c r="A135" s="349"/>
      <c r="B135" s="350" t="s">
        <v>479</v>
      </c>
      <c r="C135" s="351">
        <f>C82+C83</f>
        <v>2583811949.5599999</v>
      </c>
      <c r="D135" s="351">
        <f>D82+D83</f>
        <v>2521810160</v>
      </c>
      <c r="E135" s="351">
        <f>E82+E83</f>
        <v>2505501270</v>
      </c>
      <c r="R135" s="344"/>
      <c r="T135" s="345"/>
    </row>
    <row r="139" spans="1:20" hidden="1" x14ac:dyDescent="0.25">
      <c r="A139" s="352"/>
      <c r="B139" s="353" t="s">
        <v>1236</v>
      </c>
      <c r="C139" s="354">
        <f>C15+C20+C25+C34+C36</f>
        <v>2023365460</v>
      </c>
      <c r="D139" s="354">
        <f>D15+D20+D25+D34+D36</f>
        <v>2027411100</v>
      </c>
      <c r="E139" s="354">
        <f>E15+E20+E25+E34+E36</f>
        <v>2010645410</v>
      </c>
    </row>
    <row r="140" spans="1:20" hidden="1" x14ac:dyDescent="0.25">
      <c r="B140" s="311" t="s">
        <v>1237</v>
      </c>
      <c r="C140" s="355">
        <f>C39+C47+C51+C74</f>
        <v>294511190</v>
      </c>
      <c r="D140" s="355">
        <f>D39+D47+D51+D74</f>
        <v>283173060</v>
      </c>
      <c r="E140" s="355">
        <f>E39+E47+E51+E74</f>
        <v>283185860</v>
      </c>
    </row>
    <row r="141" spans="1:20" hidden="1" x14ac:dyDescent="0.25">
      <c r="B141" s="311" t="s">
        <v>1238</v>
      </c>
      <c r="C141" s="355">
        <f>C139+C140</f>
        <v>2317876650</v>
      </c>
      <c r="D141" s="355">
        <f t="shared" ref="D141:E141" si="14">D139+D140</f>
        <v>2310584160</v>
      </c>
      <c r="E141" s="355">
        <f t="shared" si="14"/>
        <v>2293831270</v>
      </c>
    </row>
    <row r="142" spans="1:20" x14ac:dyDescent="0.25">
      <c r="C142" s="355"/>
      <c r="D142" s="355"/>
      <c r="E142" s="355"/>
    </row>
  </sheetData>
  <mergeCells count="6">
    <mergeCell ref="A11:E11"/>
    <mergeCell ref="D2:E2"/>
    <mergeCell ref="D3:E3"/>
    <mergeCell ref="D4:E4"/>
    <mergeCell ref="D5:E5"/>
    <mergeCell ref="D6:E6"/>
  </mergeCells>
  <pageMargins left="0.63" right="0.24" top="0.35433070866141736" bottom="0.35433070866141736" header="0.31496062992125984" footer="0.31496062992125984"/>
  <pageSetup paperSize="9" scale="60" fitToHeight="4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C47"/>
  <sheetViews>
    <sheetView zoomScale="90" zoomScaleNormal="90" workbookViewId="0">
      <selection activeCell="A10" sqref="A10:C10"/>
    </sheetView>
  </sheetViews>
  <sheetFormatPr defaultRowHeight="15" x14ac:dyDescent="0.25"/>
  <cols>
    <col min="1" max="1" width="9.140625" style="233" customWidth="1"/>
    <col min="2" max="2" width="30.42578125" style="139" customWidth="1"/>
    <col min="3" max="3" width="79.85546875" style="139" customWidth="1"/>
  </cols>
  <sheetData>
    <row r="2" spans="1:3" ht="18.75" x14ac:dyDescent="0.3">
      <c r="C2" s="310" t="s">
        <v>1242</v>
      </c>
    </row>
    <row r="3" spans="1:3" ht="18.75" x14ac:dyDescent="0.3">
      <c r="C3" s="310" t="s">
        <v>1366</v>
      </c>
    </row>
    <row r="4" spans="1:3" ht="18.75" x14ac:dyDescent="0.3">
      <c r="C4" s="310" t="s">
        <v>1241</v>
      </c>
    </row>
    <row r="5" spans="1:3" ht="18.75" x14ac:dyDescent="0.3">
      <c r="C5" s="310" t="s">
        <v>1240</v>
      </c>
    </row>
    <row r="6" spans="1:3" ht="18.75" x14ac:dyDescent="0.3">
      <c r="C6" s="310" t="s">
        <v>1239</v>
      </c>
    </row>
    <row r="7" spans="1:3" ht="18.75" x14ac:dyDescent="0.3">
      <c r="C7" s="310" t="s">
        <v>1357</v>
      </c>
    </row>
    <row r="8" spans="1:3" ht="18.75" x14ac:dyDescent="0.3">
      <c r="C8" s="310" t="s">
        <v>1358</v>
      </c>
    </row>
    <row r="10" spans="1:3" ht="32.450000000000003" customHeight="1" x14ac:dyDescent="0.25">
      <c r="A10" s="530" t="s">
        <v>1243</v>
      </c>
      <c r="B10" s="530"/>
      <c r="C10" s="530"/>
    </row>
    <row r="13" spans="1:3" s="79" customFormat="1" ht="30" customHeight="1" x14ac:dyDescent="0.25">
      <c r="A13" s="537" t="s">
        <v>644</v>
      </c>
      <c r="B13" s="537"/>
      <c r="C13" s="144" t="s">
        <v>0</v>
      </c>
    </row>
    <row r="14" spans="1:3" s="221" customFormat="1" ht="25.5" x14ac:dyDescent="0.2">
      <c r="A14" s="538">
        <v>701</v>
      </c>
      <c r="B14" s="538"/>
      <c r="C14" s="238" t="s">
        <v>642</v>
      </c>
    </row>
    <row r="15" spans="1:3" x14ac:dyDescent="0.25">
      <c r="A15" s="309"/>
      <c r="B15" s="308"/>
      <c r="C15" s="307"/>
    </row>
    <row r="16" spans="1:3" x14ac:dyDescent="0.25">
      <c r="A16" s="309"/>
      <c r="B16" s="308"/>
      <c r="C16" s="307"/>
    </row>
    <row r="17" spans="1:3" x14ac:dyDescent="0.25">
      <c r="A17" s="309"/>
      <c r="B17" s="308"/>
      <c r="C17" s="307"/>
    </row>
    <row r="18" spans="1:3" x14ac:dyDescent="0.25">
      <c r="A18" s="309"/>
      <c r="B18" s="308"/>
      <c r="C18" s="307"/>
    </row>
    <row r="19" spans="1:3" x14ac:dyDescent="0.25">
      <c r="A19" s="309"/>
      <c r="B19" s="308"/>
      <c r="C19" s="307"/>
    </row>
    <row r="20" spans="1:3" x14ac:dyDescent="0.25">
      <c r="A20" s="309"/>
      <c r="B20" s="308"/>
      <c r="C20" s="307"/>
    </row>
    <row r="21" spans="1:3" x14ac:dyDescent="0.25">
      <c r="A21" s="309"/>
      <c r="B21" s="308"/>
      <c r="C21" s="307"/>
    </row>
    <row r="22" spans="1:3" x14ac:dyDescent="0.25">
      <c r="A22" s="309"/>
      <c r="B22" s="308"/>
      <c r="C22" s="307"/>
    </row>
    <row r="23" spans="1:3" x14ac:dyDescent="0.25">
      <c r="A23" s="309"/>
      <c r="B23" s="308"/>
      <c r="C23" s="307"/>
    </row>
    <row r="24" spans="1:3" x14ac:dyDescent="0.25">
      <c r="A24" s="309"/>
      <c r="B24" s="308"/>
      <c r="C24" s="307"/>
    </row>
    <row r="25" spans="1:3" x14ac:dyDescent="0.25">
      <c r="A25" s="309"/>
      <c r="B25" s="308"/>
      <c r="C25" s="307"/>
    </row>
    <row r="26" spans="1:3" x14ac:dyDescent="0.25">
      <c r="A26" s="309"/>
      <c r="B26" s="308"/>
      <c r="C26" s="307"/>
    </row>
    <row r="27" spans="1:3" x14ac:dyDescent="0.25">
      <c r="A27" s="309"/>
      <c r="B27" s="308"/>
      <c r="C27" s="307"/>
    </row>
    <row r="28" spans="1:3" x14ac:dyDescent="0.25">
      <c r="A28" s="309"/>
      <c r="B28" s="308"/>
      <c r="C28" s="307"/>
    </row>
    <row r="29" spans="1:3" x14ac:dyDescent="0.25">
      <c r="A29" s="309"/>
      <c r="B29" s="308"/>
      <c r="C29" s="307"/>
    </row>
    <row r="30" spans="1:3" x14ac:dyDescent="0.25">
      <c r="A30" s="309"/>
      <c r="B30" s="308"/>
      <c r="C30" s="307"/>
    </row>
    <row r="31" spans="1:3" x14ac:dyDescent="0.25">
      <c r="A31" s="309"/>
      <c r="B31" s="308"/>
      <c r="C31" s="307"/>
    </row>
    <row r="32" spans="1:3" x14ac:dyDescent="0.25">
      <c r="A32" s="309"/>
      <c r="B32" s="308"/>
      <c r="C32" s="307"/>
    </row>
    <row r="33" spans="1:3" x14ac:dyDescent="0.25">
      <c r="A33" s="309"/>
      <c r="B33" s="308"/>
      <c r="C33" s="307"/>
    </row>
    <row r="34" spans="1:3" x14ac:dyDescent="0.25">
      <c r="A34" s="309"/>
      <c r="B34" s="308"/>
      <c r="C34" s="307"/>
    </row>
    <row r="35" spans="1:3" x14ac:dyDescent="0.25">
      <c r="A35" s="309"/>
      <c r="B35" s="308"/>
      <c r="C35" s="307"/>
    </row>
    <row r="36" spans="1:3" x14ac:dyDescent="0.25">
      <c r="A36" s="309"/>
      <c r="B36" s="308"/>
      <c r="C36" s="307"/>
    </row>
    <row r="37" spans="1:3" x14ac:dyDescent="0.25">
      <c r="A37" s="309"/>
      <c r="B37" s="308"/>
      <c r="C37" s="307"/>
    </row>
    <row r="38" spans="1:3" x14ac:dyDescent="0.25">
      <c r="A38" s="309"/>
      <c r="B38" s="308"/>
      <c r="C38" s="307"/>
    </row>
    <row r="39" spans="1:3" x14ac:dyDescent="0.25">
      <c r="A39" s="309"/>
      <c r="B39" s="308"/>
      <c r="C39" s="307"/>
    </row>
    <row r="40" spans="1:3" x14ac:dyDescent="0.25">
      <c r="A40" s="309"/>
      <c r="B40" s="308"/>
      <c r="C40" s="307"/>
    </row>
    <row r="41" spans="1:3" x14ac:dyDescent="0.25">
      <c r="A41" s="309"/>
      <c r="B41" s="308"/>
      <c r="C41" s="307"/>
    </row>
    <row r="42" spans="1:3" x14ac:dyDescent="0.25">
      <c r="A42" s="309"/>
      <c r="B42" s="308"/>
      <c r="C42" s="307"/>
    </row>
    <row r="43" spans="1:3" x14ac:dyDescent="0.25">
      <c r="A43" s="309"/>
      <c r="B43" s="308"/>
      <c r="C43" s="307"/>
    </row>
    <row r="44" spans="1:3" x14ac:dyDescent="0.25">
      <c r="A44" s="309"/>
      <c r="B44" s="308"/>
      <c r="C44" s="307"/>
    </row>
    <row r="45" spans="1:3" x14ac:dyDescent="0.25">
      <c r="A45" s="309"/>
      <c r="B45" s="308"/>
      <c r="C45" s="307"/>
    </row>
    <row r="46" spans="1:3" x14ac:dyDescent="0.25">
      <c r="A46" s="309"/>
      <c r="B46" s="308"/>
      <c r="C46" s="307"/>
    </row>
    <row r="47" spans="1:3" x14ac:dyDescent="0.25">
      <c r="A47" s="309"/>
      <c r="B47" s="308"/>
      <c r="C47" s="307"/>
    </row>
  </sheetData>
  <mergeCells count="3">
    <mergeCell ref="A10:C10"/>
    <mergeCell ref="A13:B13"/>
    <mergeCell ref="A14:B14"/>
  </mergeCells>
  <pageMargins left="0.70866141732283472" right="0.70866141732283472" top="0.74803149606299213" bottom="0.74803149606299213" header="0.31496062992125984" footer="0.31496062992125984"/>
  <pageSetup paperSize="9" scale="73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C67"/>
  <sheetViews>
    <sheetView workbookViewId="0">
      <selection activeCell="C3" sqref="C3"/>
    </sheetView>
  </sheetViews>
  <sheetFormatPr defaultRowHeight="15" x14ac:dyDescent="0.25"/>
  <cols>
    <col min="1" max="1" width="9.140625" style="233" customWidth="1"/>
    <col min="2" max="2" width="30.42578125" style="139" customWidth="1"/>
    <col min="3" max="3" width="79.85546875" style="139" customWidth="1"/>
  </cols>
  <sheetData>
    <row r="2" spans="1:3" ht="18.75" x14ac:dyDescent="0.3">
      <c r="C2" s="140" t="s">
        <v>648</v>
      </c>
    </row>
    <row r="3" spans="1:3" ht="18.75" x14ac:dyDescent="0.3">
      <c r="C3" s="140" t="s">
        <v>1365</v>
      </c>
    </row>
    <row r="4" spans="1:3" ht="18.75" x14ac:dyDescent="0.3">
      <c r="C4" s="140" t="s">
        <v>647</v>
      </c>
    </row>
    <row r="5" spans="1:3" ht="18.75" x14ac:dyDescent="0.3">
      <c r="C5" s="140" t="s">
        <v>646</v>
      </c>
    </row>
    <row r="6" spans="1:3" ht="18.75" x14ac:dyDescent="0.3">
      <c r="C6" s="140" t="s">
        <v>645</v>
      </c>
    </row>
    <row r="7" spans="1:3" ht="18.75" x14ac:dyDescent="0.3">
      <c r="C7" s="242" t="s">
        <v>1359</v>
      </c>
    </row>
    <row r="8" spans="1:3" ht="18.75" x14ac:dyDescent="0.3">
      <c r="C8" s="242" t="s">
        <v>1360</v>
      </c>
    </row>
    <row r="10" spans="1:3" ht="37.15" customHeight="1" x14ac:dyDescent="0.25">
      <c r="A10" s="530" t="s">
        <v>649</v>
      </c>
      <c r="B10" s="530"/>
      <c r="C10" s="530"/>
    </row>
    <row r="11" spans="1:3" ht="25.15" customHeight="1" x14ac:dyDescent="0.25"/>
    <row r="13" spans="1:3" s="79" customFormat="1" ht="30" x14ac:dyDescent="0.25">
      <c r="A13" s="241" t="s">
        <v>644</v>
      </c>
      <c r="B13" s="144" t="s">
        <v>643</v>
      </c>
      <c r="C13" s="144" t="s">
        <v>0</v>
      </c>
    </row>
    <row r="14" spans="1:3" s="221" customFormat="1" ht="25.5" x14ac:dyDescent="0.2">
      <c r="A14" s="240">
        <v>701</v>
      </c>
      <c r="B14" s="239"/>
      <c r="C14" s="238" t="s">
        <v>642</v>
      </c>
    </row>
    <row r="15" spans="1:3" ht="25.5" x14ac:dyDescent="0.25">
      <c r="A15" s="236">
        <v>701</v>
      </c>
      <c r="B15" s="235" t="s">
        <v>641</v>
      </c>
      <c r="C15" s="234" t="s">
        <v>640</v>
      </c>
    </row>
    <row r="16" spans="1:3" ht="25.5" x14ac:dyDescent="0.25">
      <c r="A16" s="236">
        <v>701</v>
      </c>
      <c r="B16" s="235" t="s">
        <v>639</v>
      </c>
      <c r="C16" s="234" t="s">
        <v>638</v>
      </c>
    </row>
    <row r="17" spans="1:3" ht="25.5" x14ac:dyDescent="0.25">
      <c r="A17" s="236">
        <v>701</v>
      </c>
      <c r="B17" s="235" t="s">
        <v>637</v>
      </c>
      <c r="C17" s="234" t="s">
        <v>636</v>
      </c>
    </row>
    <row r="18" spans="1:3" ht="25.5" x14ac:dyDescent="0.25">
      <c r="A18" s="237">
        <v>701</v>
      </c>
      <c r="B18" s="235" t="s">
        <v>635</v>
      </c>
      <c r="C18" s="234" t="s">
        <v>634</v>
      </c>
    </row>
    <row r="19" spans="1:3" ht="25.5" x14ac:dyDescent="0.25">
      <c r="A19" s="236">
        <v>701</v>
      </c>
      <c r="B19" s="235" t="s">
        <v>633</v>
      </c>
      <c r="C19" s="234" t="s">
        <v>650</v>
      </c>
    </row>
    <row r="20" spans="1:3" ht="25.5" x14ac:dyDescent="0.25">
      <c r="A20" s="236">
        <v>701</v>
      </c>
      <c r="B20" s="235" t="s">
        <v>632</v>
      </c>
      <c r="C20" s="234" t="s">
        <v>651</v>
      </c>
    </row>
    <row r="21" spans="1:3" ht="25.5" x14ac:dyDescent="0.25">
      <c r="A21" s="236">
        <v>701</v>
      </c>
      <c r="B21" s="235" t="s">
        <v>631</v>
      </c>
      <c r="C21" s="234" t="s">
        <v>630</v>
      </c>
    </row>
    <row r="22" spans="1:3" ht="25.5" x14ac:dyDescent="0.25">
      <c r="A22" s="236">
        <v>701</v>
      </c>
      <c r="B22" s="235" t="s">
        <v>629</v>
      </c>
      <c r="C22" s="234" t="s">
        <v>628</v>
      </c>
    </row>
    <row r="23" spans="1:3" x14ac:dyDescent="0.25">
      <c r="A23" s="236">
        <v>701</v>
      </c>
      <c r="B23" s="235" t="s">
        <v>627</v>
      </c>
      <c r="C23" s="234" t="s">
        <v>626</v>
      </c>
    </row>
    <row r="24" spans="1:3" ht="25.5" x14ac:dyDescent="0.25">
      <c r="A24" s="236">
        <v>701</v>
      </c>
      <c r="B24" s="235" t="s">
        <v>652</v>
      </c>
      <c r="C24" s="234" t="s">
        <v>625</v>
      </c>
    </row>
    <row r="25" spans="1:3" ht="25.5" x14ac:dyDescent="0.25">
      <c r="A25" s="236">
        <v>701</v>
      </c>
      <c r="B25" s="235" t="s">
        <v>624</v>
      </c>
      <c r="C25" s="234" t="s">
        <v>623</v>
      </c>
    </row>
    <row r="26" spans="1:3" ht="25.5" x14ac:dyDescent="0.25">
      <c r="A26" s="236">
        <v>701</v>
      </c>
      <c r="B26" s="235" t="s">
        <v>622</v>
      </c>
      <c r="C26" s="234" t="s">
        <v>621</v>
      </c>
    </row>
    <row r="27" spans="1:3" x14ac:dyDescent="0.25">
      <c r="A27" s="236">
        <v>701</v>
      </c>
      <c r="B27" s="235" t="s">
        <v>620</v>
      </c>
      <c r="C27" s="234" t="s">
        <v>619</v>
      </c>
    </row>
    <row r="28" spans="1:3" ht="25.5" x14ac:dyDescent="0.25">
      <c r="A28" s="236">
        <v>701</v>
      </c>
      <c r="B28" s="235" t="s">
        <v>618</v>
      </c>
      <c r="C28" s="234" t="s">
        <v>617</v>
      </c>
    </row>
    <row r="29" spans="1:3" ht="25.5" x14ac:dyDescent="0.25">
      <c r="A29" s="236">
        <v>701</v>
      </c>
      <c r="B29" s="235" t="s">
        <v>616</v>
      </c>
      <c r="C29" s="234" t="s">
        <v>615</v>
      </c>
    </row>
    <row r="30" spans="1:3" x14ac:dyDescent="0.25">
      <c r="A30" s="236">
        <v>701</v>
      </c>
      <c r="B30" s="235" t="s">
        <v>614</v>
      </c>
      <c r="C30" s="234" t="s">
        <v>613</v>
      </c>
    </row>
    <row r="31" spans="1:3" ht="51" x14ac:dyDescent="0.25">
      <c r="A31" s="236">
        <v>701</v>
      </c>
      <c r="B31" s="235" t="s">
        <v>612</v>
      </c>
      <c r="C31" s="234" t="s">
        <v>611</v>
      </c>
    </row>
    <row r="32" spans="1:3" ht="51" x14ac:dyDescent="0.25">
      <c r="A32" s="236">
        <v>701</v>
      </c>
      <c r="B32" s="235" t="s">
        <v>610</v>
      </c>
      <c r="C32" s="234" t="s">
        <v>653</v>
      </c>
    </row>
    <row r="33" spans="1:3" ht="25.5" x14ac:dyDescent="0.25">
      <c r="A33" s="236">
        <v>701</v>
      </c>
      <c r="B33" s="235" t="s">
        <v>605</v>
      </c>
      <c r="C33" s="234" t="s">
        <v>604</v>
      </c>
    </row>
    <row r="34" spans="1:3" ht="38.25" x14ac:dyDescent="0.25">
      <c r="A34" s="236">
        <v>701</v>
      </c>
      <c r="B34" s="235" t="s">
        <v>603</v>
      </c>
      <c r="C34" s="234" t="s">
        <v>602</v>
      </c>
    </row>
    <row r="35" spans="1:3" ht="25.5" x14ac:dyDescent="0.25">
      <c r="A35" s="236">
        <v>701</v>
      </c>
      <c r="B35" s="235" t="s">
        <v>609</v>
      </c>
      <c r="C35" s="234" t="s">
        <v>608</v>
      </c>
    </row>
    <row r="36" spans="1:3" ht="38.25" x14ac:dyDescent="0.25">
      <c r="A36" s="236">
        <v>701</v>
      </c>
      <c r="B36" s="235" t="s">
        <v>607</v>
      </c>
      <c r="C36" s="234" t="s">
        <v>606</v>
      </c>
    </row>
    <row r="37" spans="1:3" x14ac:dyDescent="0.25">
      <c r="A37" s="236">
        <v>701</v>
      </c>
      <c r="B37" s="235" t="s">
        <v>601</v>
      </c>
      <c r="C37" s="234" t="s">
        <v>599</v>
      </c>
    </row>
    <row r="38" spans="1:3" x14ac:dyDescent="0.25">
      <c r="A38" s="236">
        <v>701</v>
      </c>
      <c r="B38" s="235" t="s">
        <v>600</v>
      </c>
      <c r="C38" s="234" t="s">
        <v>599</v>
      </c>
    </row>
    <row r="39" spans="1:3" x14ac:dyDescent="0.25">
      <c r="A39" s="236">
        <v>701</v>
      </c>
      <c r="B39" s="235" t="s">
        <v>598</v>
      </c>
      <c r="C39" s="234" t="s">
        <v>596</v>
      </c>
    </row>
    <row r="40" spans="1:3" x14ac:dyDescent="0.25">
      <c r="A40" s="236">
        <v>701</v>
      </c>
      <c r="B40" s="235" t="s">
        <v>597</v>
      </c>
      <c r="C40" s="234" t="s">
        <v>596</v>
      </c>
    </row>
    <row r="41" spans="1:3" ht="25.5" x14ac:dyDescent="0.25">
      <c r="A41" s="236">
        <v>701</v>
      </c>
      <c r="B41" s="235" t="s">
        <v>595</v>
      </c>
      <c r="C41" s="234" t="s">
        <v>594</v>
      </c>
    </row>
    <row r="42" spans="1:3" ht="25.5" x14ac:dyDescent="0.25">
      <c r="A42" s="236">
        <v>701</v>
      </c>
      <c r="B42" s="235" t="s">
        <v>593</v>
      </c>
      <c r="C42" s="234" t="s">
        <v>592</v>
      </c>
    </row>
    <row r="43" spans="1:3" ht="25.5" x14ac:dyDescent="0.25">
      <c r="A43" s="236">
        <v>701</v>
      </c>
      <c r="B43" s="235" t="s">
        <v>591</v>
      </c>
      <c r="C43" s="234" t="s">
        <v>590</v>
      </c>
    </row>
    <row r="44" spans="1:3" x14ac:dyDescent="0.25">
      <c r="A44" s="236">
        <v>701</v>
      </c>
      <c r="B44" s="235" t="s">
        <v>589</v>
      </c>
      <c r="C44" s="234" t="s">
        <v>588</v>
      </c>
    </row>
    <row r="45" spans="1:3" ht="63.75" x14ac:dyDescent="0.25">
      <c r="A45" s="236">
        <v>701</v>
      </c>
      <c r="B45" s="235" t="s">
        <v>587</v>
      </c>
      <c r="C45" s="234" t="s">
        <v>586</v>
      </c>
    </row>
    <row r="48" spans="1:3" x14ac:dyDescent="0.25">
      <c r="B48"/>
    </row>
    <row r="65" ht="22.5" customHeight="1" x14ac:dyDescent="0.25"/>
    <row r="67" ht="22.5" customHeight="1" x14ac:dyDescent="0.25"/>
  </sheetData>
  <mergeCells count="1">
    <mergeCell ref="A10:C10"/>
  </mergeCells>
  <pageMargins left="0.70866141732283472" right="0.70866141732283472" top="0.74803149606299213" bottom="0.74803149606299213" header="0.31496062992125984" footer="0.31496062992125984"/>
  <pageSetup paperSize="9" scale="73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XEN174"/>
  <sheetViews>
    <sheetView zoomScale="75" zoomScaleNormal="75" workbookViewId="0">
      <selection activeCell="A4" sqref="A4"/>
    </sheetView>
  </sheetViews>
  <sheetFormatPr defaultRowHeight="15" x14ac:dyDescent="0.25"/>
  <cols>
    <col min="1" max="1" width="65.7109375" style="35" customWidth="1"/>
    <col min="2" max="2" width="19.42578125" style="216" customWidth="1"/>
    <col min="3" max="3" width="7.7109375" style="216" customWidth="1"/>
    <col min="4" max="4" width="22.5703125" style="371" customWidth="1"/>
    <col min="5" max="5" width="20.5703125" style="371" customWidth="1"/>
    <col min="6" max="6" width="22.7109375" style="371" customWidth="1"/>
    <col min="7" max="7" width="9.140625" style="9"/>
    <col min="8" max="8" width="25.28515625" style="6" customWidth="1"/>
    <col min="9" max="241" width="9.140625" style="6"/>
    <col min="242" max="242" width="65.7109375" style="6" customWidth="1"/>
    <col min="243" max="243" width="19.42578125" style="6" customWidth="1"/>
    <col min="244" max="244" width="7.7109375" style="6" customWidth="1"/>
    <col min="245" max="245" width="19.28515625" style="6" bestFit="1" customWidth="1"/>
    <col min="246" max="251" width="0" style="3" hidden="1" customWidth="1"/>
    <col min="252" max="253" width="13.5703125" style="6" bestFit="1" customWidth="1"/>
    <col min="254" max="254" width="12.42578125" style="6" bestFit="1" customWidth="1"/>
    <col min="255" max="255" width="10.7109375" style="6" bestFit="1" customWidth="1"/>
    <col min="256" max="256" width="12.42578125" style="6" bestFit="1" customWidth="1"/>
    <col min="257" max="497" width="9.140625" style="6"/>
    <col min="498" max="498" width="65.7109375" style="6" customWidth="1"/>
    <col min="499" max="499" width="19.42578125" style="6" customWidth="1"/>
    <col min="500" max="500" width="7.7109375" style="6" customWidth="1"/>
    <col min="501" max="501" width="19.28515625" style="6" bestFit="1" customWidth="1"/>
    <col min="502" max="507" width="0" style="3" hidden="1" customWidth="1"/>
    <col min="508" max="509" width="13.5703125" style="6" bestFit="1" customWidth="1"/>
    <col min="510" max="510" width="12.42578125" style="6" bestFit="1" customWidth="1"/>
    <col min="511" max="511" width="10.7109375" style="6" bestFit="1" customWidth="1"/>
    <col min="512" max="512" width="12.42578125" style="6" bestFit="1" customWidth="1"/>
    <col min="513" max="753" width="9.140625" style="6"/>
    <col min="754" max="754" width="65.7109375" style="6" customWidth="1"/>
    <col min="755" max="755" width="19.42578125" style="6" customWidth="1"/>
    <col min="756" max="756" width="7.7109375" style="6" customWidth="1"/>
    <col min="757" max="757" width="19.28515625" style="6" bestFit="1" customWidth="1"/>
    <col min="758" max="763" width="0" style="3" hidden="1" customWidth="1"/>
    <col min="764" max="765" width="13.5703125" style="6" bestFit="1" customWidth="1"/>
    <col min="766" max="766" width="12.42578125" style="6" bestFit="1" customWidth="1"/>
    <col min="767" max="767" width="10.7109375" style="6" bestFit="1" customWidth="1"/>
    <col min="768" max="768" width="12.42578125" style="6" bestFit="1" customWidth="1"/>
    <col min="769" max="1009" width="9.140625" style="6"/>
    <col min="1010" max="1010" width="65.7109375" style="6" customWidth="1"/>
    <col min="1011" max="1011" width="19.42578125" style="6" customWidth="1"/>
    <col min="1012" max="1012" width="7.7109375" style="6" customWidth="1"/>
    <col min="1013" max="1013" width="19.28515625" style="6" bestFit="1" customWidth="1"/>
    <col min="1014" max="1019" width="0" style="3" hidden="1" customWidth="1"/>
    <col min="1020" max="1021" width="13.5703125" style="6" bestFit="1" customWidth="1"/>
    <col min="1022" max="1022" width="12.42578125" style="6" bestFit="1" customWidth="1"/>
    <col min="1023" max="1023" width="10.7109375" style="6" bestFit="1" customWidth="1"/>
    <col min="1024" max="1024" width="12.42578125" style="6" bestFit="1" customWidth="1"/>
    <col min="1025" max="1265" width="9.140625" style="6"/>
    <col min="1266" max="1266" width="65.7109375" style="6" customWidth="1"/>
    <col min="1267" max="1267" width="19.42578125" style="6" customWidth="1"/>
    <col min="1268" max="1268" width="7.7109375" style="6" customWidth="1"/>
    <col min="1269" max="1269" width="19.28515625" style="6" bestFit="1" customWidth="1"/>
    <col min="1270" max="1275" width="0" style="3" hidden="1" customWidth="1"/>
    <col min="1276" max="1277" width="13.5703125" style="6" bestFit="1" customWidth="1"/>
    <col min="1278" max="1278" width="12.42578125" style="6" bestFit="1" customWidth="1"/>
    <col min="1279" max="1279" width="10.7109375" style="6" bestFit="1" customWidth="1"/>
    <col min="1280" max="1280" width="12.42578125" style="6" bestFit="1" customWidth="1"/>
    <col min="1281" max="1521" width="9.140625" style="6"/>
    <col min="1522" max="1522" width="65.7109375" style="6" customWidth="1"/>
    <col min="1523" max="1523" width="19.42578125" style="6" customWidth="1"/>
    <col min="1524" max="1524" width="7.7109375" style="6" customWidth="1"/>
    <col min="1525" max="1525" width="19.28515625" style="6" bestFit="1" customWidth="1"/>
    <col min="1526" max="1531" width="0" style="3" hidden="1" customWidth="1"/>
    <col min="1532" max="1533" width="13.5703125" style="6" bestFit="1" customWidth="1"/>
    <col min="1534" max="1534" width="12.42578125" style="6" bestFit="1" customWidth="1"/>
    <col min="1535" max="1535" width="10.7109375" style="6" bestFit="1" customWidth="1"/>
    <col min="1536" max="1536" width="12.42578125" style="6" bestFit="1" customWidth="1"/>
    <col min="1537" max="1777" width="9.140625" style="6"/>
    <col min="1778" max="1778" width="65.7109375" style="6" customWidth="1"/>
    <col min="1779" max="1779" width="19.42578125" style="6" customWidth="1"/>
    <col min="1780" max="1780" width="7.7109375" style="6" customWidth="1"/>
    <col min="1781" max="1781" width="19.28515625" style="6" bestFit="1" customWidth="1"/>
    <col min="1782" max="1787" width="0" style="3" hidden="1" customWidth="1"/>
    <col min="1788" max="1789" width="13.5703125" style="6" bestFit="1" customWidth="1"/>
    <col min="1790" max="1790" width="12.42578125" style="6" bestFit="1" customWidth="1"/>
    <col min="1791" max="1791" width="10.7109375" style="6" bestFit="1" customWidth="1"/>
    <col min="1792" max="1792" width="12.42578125" style="6" bestFit="1" customWidth="1"/>
    <col min="1793" max="2033" width="9.140625" style="6"/>
    <col min="2034" max="2034" width="65.7109375" style="6" customWidth="1"/>
    <col min="2035" max="2035" width="19.42578125" style="6" customWidth="1"/>
    <col min="2036" max="2036" width="7.7109375" style="6" customWidth="1"/>
    <col min="2037" max="2037" width="19.28515625" style="6" bestFit="1" customWidth="1"/>
    <col min="2038" max="2043" width="0" style="3" hidden="1" customWidth="1"/>
    <col min="2044" max="2045" width="13.5703125" style="6" bestFit="1" customWidth="1"/>
    <col min="2046" max="2046" width="12.42578125" style="6" bestFit="1" customWidth="1"/>
    <col min="2047" max="2047" width="10.7109375" style="6" bestFit="1" customWidth="1"/>
    <col min="2048" max="2048" width="12.42578125" style="6" bestFit="1" customWidth="1"/>
    <col min="2049" max="2289" width="9.140625" style="6"/>
    <col min="2290" max="2290" width="65.7109375" style="6" customWidth="1"/>
    <col min="2291" max="2291" width="19.42578125" style="6" customWidth="1"/>
    <col min="2292" max="2292" width="7.7109375" style="6" customWidth="1"/>
    <col min="2293" max="2293" width="19.28515625" style="6" bestFit="1" customWidth="1"/>
    <col min="2294" max="2299" width="0" style="3" hidden="1" customWidth="1"/>
    <col min="2300" max="2301" width="13.5703125" style="6" bestFit="1" customWidth="1"/>
    <col min="2302" max="2302" width="12.42578125" style="6" bestFit="1" customWidth="1"/>
    <col min="2303" max="2303" width="10.7109375" style="6" bestFit="1" customWidth="1"/>
    <col min="2304" max="2304" width="12.42578125" style="6" bestFit="1" customWidth="1"/>
    <col min="2305" max="2545" width="9.140625" style="6"/>
    <col min="2546" max="2546" width="65.7109375" style="6" customWidth="1"/>
    <col min="2547" max="2547" width="19.42578125" style="6" customWidth="1"/>
    <col min="2548" max="2548" width="7.7109375" style="6" customWidth="1"/>
    <col min="2549" max="2549" width="19.28515625" style="6" bestFit="1" customWidth="1"/>
    <col min="2550" max="2555" width="0" style="3" hidden="1" customWidth="1"/>
    <col min="2556" max="2557" width="13.5703125" style="6" bestFit="1" customWidth="1"/>
    <col min="2558" max="2558" width="12.42578125" style="6" bestFit="1" customWidth="1"/>
    <col min="2559" max="2559" width="10.7109375" style="6" bestFit="1" customWidth="1"/>
    <col min="2560" max="2560" width="12.42578125" style="6" bestFit="1" customWidth="1"/>
    <col min="2561" max="2801" width="9.140625" style="6"/>
    <col min="2802" max="2802" width="65.7109375" style="6" customWidth="1"/>
    <col min="2803" max="2803" width="19.42578125" style="6" customWidth="1"/>
    <col min="2804" max="2804" width="7.7109375" style="6" customWidth="1"/>
    <col min="2805" max="2805" width="19.28515625" style="6" bestFit="1" customWidth="1"/>
    <col min="2806" max="2811" width="0" style="3" hidden="1" customWidth="1"/>
    <col min="2812" max="2813" width="13.5703125" style="6" bestFit="1" customWidth="1"/>
    <col min="2814" max="2814" width="12.42578125" style="6" bestFit="1" customWidth="1"/>
    <col min="2815" max="2815" width="10.7109375" style="6" bestFit="1" customWidth="1"/>
    <col min="2816" max="2816" width="12.42578125" style="6" bestFit="1" customWidth="1"/>
    <col min="2817" max="3057" width="9.140625" style="6"/>
    <col min="3058" max="3058" width="65.7109375" style="6" customWidth="1"/>
    <col min="3059" max="3059" width="19.42578125" style="6" customWidth="1"/>
    <col min="3060" max="3060" width="7.7109375" style="6" customWidth="1"/>
    <col min="3061" max="3061" width="19.28515625" style="6" bestFit="1" customWidth="1"/>
    <col min="3062" max="3067" width="0" style="3" hidden="1" customWidth="1"/>
    <col min="3068" max="3069" width="13.5703125" style="6" bestFit="1" customWidth="1"/>
    <col min="3070" max="3070" width="12.42578125" style="6" bestFit="1" customWidth="1"/>
    <col min="3071" max="3071" width="10.7109375" style="6" bestFit="1" customWidth="1"/>
    <col min="3072" max="3072" width="12.42578125" style="6" bestFit="1" customWidth="1"/>
    <col min="3073" max="3313" width="9.140625" style="6"/>
    <col min="3314" max="3314" width="65.7109375" style="6" customWidth="1"/>
    <col min="3315" max="3315" width="19.42578125" style="6" customWidth="1"/>
    <col min="3316" max="3316" width="7.7109375" style="6" customWidth="1"/>
    <col min="3317" max="3317" width="19.28515625" style="6" bestFit="1" customWidth="1"/>
    <col min="3318" max="3323" width="0" style="3" hidden="1" customWidth="1"/>
    <col min="3324" max="3325" width="13.5703125" style="6" bestFit="1" customWidth="1"/>
    <col min="3326" max="3326" width="12.42578125" style="6" bestFit="1" customWidth="1"/>
    <col min="3327" max="3327" width="10.7109375" style="6" bestFit="1" customWidth="1"/>
    <col min="3328" max="3328" width="12.42578125" style="6" bestFit="1" customWidth="1"/>
    <col min="3329" max="3569" width="9.140625" style="6"/>
    <col min="3570" max="3570" width="65.7109375" style="6" customWidth="1"/>
    <col min="3571" max="3571" width="19.42578125" style="6" customWidth="1"/>
    <col min="3572" max="3572" width="7.7109375" style="6" customWidth="1"/>
    <col min="3573" max="3573" width="19.28515625" style="6" bestFit="1" customWidth="1"/>
    <col min="3574" max="3579" width="0" style="3" hidden="1" customWidth="1"/>
    <col min="3580" max="3581" width="13.5703125" style="6" bestFit="1" customWidth="1"/>
    <col min="3582" max="3582" width="12.42578125" style="6" bestFit="1" customWidth="1"/>
    <col min="3583" max="3583" width="10.7109375" style="6" bestFit="1" customWidth="1"/>
    <col min="3584" max="3584" width="12.42578125" style="6" bestFit="1" customWidth="1"/>
    <col min="3585" max="3825" width="9.140625" style="6"/>
    <col min="3826" max="3826" width="65.7109375" style="6" customWidth="1"/>
    <col min="3827" max="3827" width="19.42578125" style="6" customWidth="1"/>
    <col min="3828" max="3828" width="7.7109375" style="6" customWidth="1"/>
    <col min="3829" max="3829" width="19.28515625" style="6" bestFit="1" customWidth="1"/>
    <col min="3830" max="3835" width="0" style="3" hidden="1" customWidth="1"/>
    <col min="3836" max="3837" width="13.5703125" style="6" bestFit="1" customWidth="1"/>
    <col min="3838" max="3838" width="12.42578125" style="6" bestFit="1" customWidth="1"/>
    <col min="3839" max="3839" width="10.7109375" style="6" bestFit="1" customWidth="1"/>
    <col min="3840" max="3840" width="12.42578125" style="6" bestFit="1" customWidth="1"/>
    <col min="3841" max="4081" width="9.140625" style="6"/>
    <col min="4082" max="4082" width="65.7109375" style="6" customWidth="1"/>
    <col min="4083" max="4083" width="19.42578125" style="6" customWidth="1"/>
    <col min="4084" max="4084" width="7.7109375" style="6" customWidth="1"/>
    <col min="4085" max="4085" width="19.28515625" style="6" bestFit="1" customWidth="1"/>
    <col min="4086" max="4091" width="0" style="3" hidden="1" customWidth="1"/>
    <col min="4092" max="4093" width="13.5703125" style="6" bestFit="1" customWidth="1"/>
    <col min="4094" max="4094" width="12.42578125" style="6" bestFit="1" customWidth="1"/>
    <col min="4095" max="4095" width="10.7109375" style="6" bestFit="1" customWidth="1"/>
    <col min="4096" max="4096" width="12.42578125" style="6" bestFit="1" customWidth="1"/>
    <col min="4097" max="4337" width="9.140625" style="6"/>
    <col min="4338" max="4338" width="65.7109375" style="6" customWidth="1"/>
    <col min="4339" max="4339" width="19.42578125" style="6" customWidth="1"/>
    <col min="4340" max="4340" width="7.7109375" style="6" customWidth="1"/>
    <col min="4341" max="4341" width="19.28515625" style="6" bestFit="1" customWidth="1"/>
    <col min="4342" max="4347" width="0" style="3" hidden="1" customWidth="1"/>
    <col min="4348" max="4349" width="13.5703125" style="6" bestFit="1" customWidth="1"/>
    <col min="4350" max="4350" width="12.42578125" style="6" bestFit="1" customWidth="1"/>
    <col min="4351" max="4351" width="10.7109375" style="6" bestFit="1" customWidth="1"/>
    <col min="4352" max="4352" width="12.42578125" style="6" bestFit="1" customWidth="1"/>
    <col min="4353" max="4593" width="9.140625" style="6"/>
    <col min="4594" max="4594" width="65.7109375" style="6" customWidth="1"/>
    <col min="4595" max="4595" width="19.42578125" style="6" customWidth="1"/>
    <col min="4596" max="4596" width="7.7109375" style="6" customWidth="1"/>
    <col min="4597" max="4597" width="19.28515625" style="6" bestFit="1" customWidth="1"/>
    <col min="4598" max="4603" width="0" style="3" hidden="1" customWidth="1"/>
    <col min="4604" max="4605" width="13.5703125" style="6" bestFit="1" customWidth="1"/>
    <col min="4606" max="4606" width="12.42578125" style="6" bestFit="1" customWidth="1"/>
    <col min="4607" max="4607" width="10.7109375" style="6" bestFit="1" customWidth="1"/>
    <col min="4608" max="4608" width="12.42578125" style="6" bestFit="1" customWidth="1"/>
    <col min="4609" max="4849" width="9.140625" style="6"/>
    <col min="4850" max="4850" width="65.7109375" style="6" customWidth="1"/>
    <col min="4851" max="4851" width="19.42578125" style="6" customWidth="1"/>
    <col min="4852" max="4852" width="7.7109375" style="6" customWidth="1"/>
    <col min="4853" max="4853" width="19.28515625" style="6" bestFit="1" customWidth="1"/>
    <col min="4854" max="4859" width="0" style="3" hidden="1" customWidth="1"/>
    <col min="4860" max="4861" width="13.5703125" style="6" bestFit="1" customWidth="1"/>
    <col min="4862" max="4862" width="12.42578125" style="6" bestFit="1" customWidth="1"/>
    <col min="4863" max="4863" width="10.7109375" style="6" bestFit="1" customWidth="1"/>
    <col min="4864" max="4864" width="12.42578125" style="6" bestFit="1" customWidth="1"/>
    <col min="4865" max="5105" width="9.140625" style="6"/>
    <col min="5106" max="5106" width="65.7109375" style="6" customWidth="1"/>
    <col min="5107" max="5107" width="19.42578125" style="6" customWidth="1"/>
    <col min="5108" max="5108" width="7.7109375" style="6" customWidth="1"/>
    <col min="5109" max="5109" width="19.28515625" style="6" bestFit="1" customWidth="1"/>
    <col min="5110" max="5115" width="0" style="3" hidden="1" customWidth="1"/>
    <col min="5116" max="5117" width="13.5703125" style="6" bestFit="1" customWidth="1"/>
    <col min="5118" max="5118" width="12.42578125" style="6" bestFit="1" customWidth="1"/>
    <col min="5119" max="5119" width="10.7109375" style="6" bestFit="1" customWidth="1"/>
    <col min="5120" max="5120" width="12.42578125" style="6" bestFit="1" customWidth="1"/>
    <col min="5121" max="5361" width="9.140625" style="6"/>
    <col min="5362" max="5362" width="65.7109375" style="6" customWidth="1"/>
    <col min="5363" max="5363" width="19.42578125" style="6" customWidth="1"/>
    <col min="5364" max="5364" width="7.7109375" style="6" customWidth="1"/>
    <col min="5365" max="5365" width="19.28515625" style="6" bestFit="1" customWidth="1"/>
    <col min="5366" max="5371" width="0" style="3" hidden="1" customWidth="1"/>
    <col min="5372" max="5373" width="13.5703125" style="6" bestFit="1" customWidth="1"/>
    <col min="5374" max="5374" width="12.42578125" style="6" bestFit="1" customWidth="1"/>
    <col min="5375" max="5375" width="10.7109375" style="6" bestFit="1" customWidth="1"/>
    <col min="5376" max="5376" width="12.42578125" style="6" bestFit="1" customWidth="1"/>
    <col min="5377" max="5617" width="9.140625" style="6"/>
    <col min="5618" max="5618" width="65.7109375" style="6" customWidth="1"/>
    <col min="5619" max="5619" width="19.42578125" style="6" customWidth="1"/>
    <col min="5620" max="5620" width="7.7109375" style="6" customWidth="1"/>
    <col min="5621" max="5621" width="19.28515625" style="6" bestFit="1" customWidth="1"/>
    <col min="5622" max="5627" width="0" style="3" hidden="1" customWidth="1"/>
    <col min="5628" max="5629" width="13.5703125" style="6" bestFit="1" customWidth="1"/>
    <col min="5630" max="5630" width="12.42578125" style="6" bestFit="1" customWidth="1"/>
    <col min="5631" max="5631" width="10.7109375" style="6" bestFit="1" customWidth="1"/>
    <col min="5632" max="5632" width="12.42578125" style="6" bestFit="1" customWidth="1"/>
    <col min="5633" max="5873" width="9.140625" style="6"/>
    <col min="5874" max="5874" width="65.7109375" style="6" customWidth="1"/>
    <col min="5875" max="5875" width="19.42578125" style="6" customWidth="1"/>
    <col min="5876" max="5876" width="7.7109375" style="6" customWidth="1"/>
    <col min="5877" max="5877" width="19.28515625" style="6" bestFit="1" customWidth="1"/>
    <col min="5878" max="5883" width="0" style="3" hidden="1" customWidth="1"/>
    <col min="5884" max="5885" width="13.5703125" style="6" bestFit="1" customWidth="1"/>
    <col min="5886" max="5886" width="12.42578125" style="6" bestFit="1" customWidth="1"/>
    <col min="5887" max="5887" width="10.7109375" style="6" bestFit="1" customWidth="1"/>
    <col min="5888" max="5888" width="12.42578125" style="6" bestFit="1" customWidth="1"/>
    <col min="5889" max="6129" width="9.140625" style="6"/>
    <col min="6130" max="6130" width="65.7109375" style="6" customWidth="1"/>
    <col min="6131" max="6131" width="19.42578125" style="6" customWidth="1"/>
    <col min="6132" max="6132" width="7.7109375" style="6" customWidth="1"/>
    <col min="6133" max="6133" width="19.28515625" style="6" bestFit="1" customWidth="1"/>
    <col min="6134" max="6139" width="0" style="3" hidden="1" customWidth="1"/>
    <col min="6140" max="6141" width="13.5703125" style="6" bestFit="1" customWidth="1"/>
    <col min="6142" max="6142" width="12.42578125" style="6" bestFit="1" customWidth="1"/>
    <col min="6143" max="6143" width="10.7109375" style="6" bestFit="1" customWidth="1"/>
    <col min="6144" max="6144" width="12.42578125" style="6" bestFit="1" customWidth="1"/>
    <col min="6145" max="6385" width="9.140625" style="6"/>
    <col min="6386" max="6386" width="65.7109375" style="6" customWidth="1"/>
    <col min="6387" max="6387" width="19.42578125" style="6" customWidth="1"/>
    <col min="6388" max="6388" width="7.7109375" style="6" customWidth="1"/>
    <col min="6389" max="6389" width="19.28515625" style="6" bestFit="1" customWidth="1"/>
    <col min="6390" max="6395" width="0" style="3" hidden="1" customWidth="1"/>
    <col min="6396" max="6397" width="13.5703125" style="6" bestFit="1" customWidth="1"/>
    <col min="6398" max="6398" width="12.42578125" style="6" bestFit="1" customWidth="1"/>
    <col min="6399" max="6399" width="10.7109375" style="6" bestFit="1" customWidth="1"/>
    <col min="6400" max="6400" width="12.42578125" style="6" bestFit="1" customWidth="1"/>
    <col min="6401" max="6641" width="9.140625" style="6"/>
    <col min="6642" max="6642" width="65.7109375" style="6" customWidth="1"/>
    <col min="6643" max="6643" width="19.42578125" style="6" customWidth="1"/>
    <col min="6644" max="6644" width="7.7109375" style="6" customWidth="1"/>
    <col min="6645" max="6645" width="19.28515625" style="6" bestFit="1" customWidth="1"/>
    <col min="6646" max="6651" width="0" style="3" hidden="1" customWidth="1"/>
    <col min="6652" max="6653" width="13.5703125" style="6" bestFit="1" customWidth="1"/>
    <col min="6654" max="6654" width="12.42578125" style="6" bestFit="1" customWidth="1"/>
    <col min="6655" max="6655" width="10.7109375" style="6" bestFit="1" customWidth="1"/>
    <col min="6656" max="6656" width="12.42578125" style="6" bestFit="1" customWidth="1"/>
    <col min="6657" max="6897" width="9.140625" style="6"/>
    <col min="6898" max="6898" width="65.7109375" style="6" customWidth="1"/>
    <col min="6899" max="6899" width="19.42578125" style="6" customWidth="1"/>
    <col min="6900" max="6900" width="7.7109375" style="6" customWidth="1"/>
    <col min="6901" max="6901" width="19.28515625" style="6" bestFit="1" customWidth="1"/>
    <col min="6902" max="6907" width="0" style="3" hidden="1" customWidth="1"/>
    <col min="6908" max="6909" width="13.5703125" style="6" bestFit="1" customWidth="1"/>
    <col min="6910" max="6910" width="12.42578125" style="6" bestFit="1" customWidth="1"/>
    <col min="6911" max="6911" width="10.7109375" style="6" bestFit="1" customWidth="1"/>
    <col min="6912" max="6912" width="12.42578125" style="6" bestFit="1" customWidth="1"/>
    <col min="6913" max="7153" width="9.140625" style="6"/>
    <col min="7154" max="7154" width="65.7109375" style="6" customWidth="1"/>
    <col min="7155" max="7155" width="19.42578125" style="6" customWidth="1"/>
    <col min="7156" max="7156" width="7.7109375" style="6" customWidth="1"/>
    <col min="7157" max="7157" width="19.28515625" style="6" bestFit="1" customWidth="1"/>
    <col min="7158" max="7163" width="0" style="3" hidden="1" customWidth="1"/>
    <col min="7164" max="7165" width="13.5703125" style="6" bestFit="1" customWidth="1"/>
    <col min="7166" max="7166" width="12.42578125" style="6" bestFit="1" customWidth="1"/>
    <col min="7167" max="7167" width="10.7109375" style="6" bestFit="1" customWidth="1"/>
    <col min="7168" max="7168" width="12.42578125" style="6" bestFit="1" customWidth="1"/>
    <col min="7169" max="7409" width="9.140625" style="6"/>
    <col min="7410" max="7410" width="65.7109375" style="6" customWidth="1"/>
    <col min="7411" max="7411" width="19.42578125" style="6" customWidth="1"/>
    <col min="7412" max="7412" width="7.7109375" style="6" customWidth="1"/>
    <col min="7413" max="7413" width="19.28515625" style="6" bestFit="1" customWidth="1"/>
    <col min="7414" max="7419" width="0" style="3" hidden="1" customWidth="1"/>
    <col min="7420" max="7421" width="13.5703125" style="6" bestFit="1" customWidth="1"/>
    <col min="7422" max="7422" width="12.42578125" style="6" bestFit="1" customWidth="1"/>
    <col min="7423" max="7423" width="10.7109375" style="6" bestFit="1" customWidth="1"/>
    <col min="7424" max="7424" width="12.42578125" style="6" bestFit="1" customWidth="1"/>
    <col min="7425" max="7665" width="9.140625" style="6"/>
    <col min="7666" max="7666" width="65.7109375" style="6" customWidth="1"/>
    <col min="7667" max="7667" width="19.42578125" style="6" customWidth="1"/>
    <col min="7668" max="7668" width="7.7109375" style="6" customWidth="1"/>
    <col min="7669" max="7669" width="19.28515625" style="6" bestFit="1" customWidth="1"/>
    <col min="7670" max="7675" width="0" style="3" hidden="1" customWidth="1"/>
    <col min="7676" max="7677" width="13.5703125" style="6" bestFit="1" customWidth="1"/>
    <col min="7678" max="7678" width="12.42578125" style="6" bestFit="1" customWidth="1"/>
    <col min="7679" max="7679" width="10.7109375" style="6" bestFit="1" customWidth="1"/>
    <col min="7680" max="7680" width="12.42578125" style="6" bestFit="1" customWidth="1"/>
    <col min="7681" max="7921" width="9.140625" style="6"/>
    <col min="7922" max="7922" width="65.7109375" style="6" customWidth="1"/>
    <col min="7923" max="7923" width="19.42578125" style="6" customWidth="1"/>
    <col min="7924" max="7924" width="7.7109375" style="6" customWidth="1"/>
    <col min="7925" max="7925" width="19.28515625" style="6" bestFit="1" customWidth="1"/>
    <col min="7926" max="7931" width="0" style="3" hidden="1" customWidth="1"/>
    <col min="7932" max="7933" width="13.5703125" style="6" bestFit="1" customWidth="1"/>
    <col min="7934" max="7934" width="12.42578125" style="6" bestFit="1" customWidth="1"/>
    <col min="7935" max="7935" width="10.7109375" style="6" bestFit="1" customWidth="1"/>
    <col min="7936" max="7936" width="12.42578125" style="6" bestFit="1" customWidth="1"/>
    <col min="7937" max="8177" width="9.140625" style="6"/>
    <col min="8178" max="8178" width="65.7109375" style="6" customWidth="1"/>
    <col min="8179" max="8179" width="19.42578125" style="6" customWidth="1"/>
    <col min="8180" max="8180" width="7.7109375" style="6" customWidth="1"/>
    <col min="8181" max="8181" width="19.28515625" style="6" bestFit="1" customWidth="1"/>
    <col min="8182" max="8187" width="0" style="3" hidden="1" customWidth="1"/>
    <col min="8188" max="8189" width="13.5703125" style="6" bestFit="1" customWidth="1"/>
    <col min="8190" max="8190" width="12.42578125" style="6" bestFit="1" customWidth="1"/>
    <col min="8191" max="8191" width="10.7109375" style="6" bestFit="1" customWidth="1"/>
    <col min="8192" max="8192" width="12.42578125" style="6" bestFit="1" customWidth="1"/>
    <col min="8193" max="8433" width="9.140625" style="6"/>
    <col min="8434" max="8434" width="65.7109375" style="6" customWidth="1"/>
    <col min="8435" max="8435" width="19.42578125" style="6" customWidth="1"/>
    <col min="8436" max="8436" width="7.7109375" style="6" customWidth="1"/>
    <col min="8437" max="8437" width="19.28515625" style="6" bestFit="1" customWidth="1"/>
    <col min="8438" max="8443" width="0" style="3" hidden="1" customWidth="1"/>
    <col min="8444" max="8445" width="13.5703125" style="6" bestFit="1" customWidth="1"/>
    <col min="8446" max="8446" width="12.42578125" style="6" bestFit="1" customWidth="1"/>
    <col min="8447" max="8447" width="10.7109375" style="6" bestFit="1" customWidth="1"/>
    <col min="8448" max="8448" width="12.42578125" style="6" bestFit="1" customWidth="1"/>
    <col min="8449" max="8689" width="9.140625" style="6"/>
    <col min="8690" max="8690" width="65.7109375" style="6" customWidth="1"/>
    <col min="8691" max="8691" width="19.42578125" style="6" customWidth="1"/>
    <col min="8692" max="8692" width="7.7109375" style="6" customWidth="1"/>
    <col min="8693" max="8693" width="19.28515625" style="6" bestFit="1" customWidth="1"/>
    <col min="8694" max="8699" width="0" style="3" hidden="1" customWidth="1"/>
    <col min="8700" max="8701" width="13.5703125" style="6" bestFit="1" customWidth="1"/>
    <col min="8702" max="8702" width="12.42578125" style="6" bestFit="1" customWidth="1"/>
    <col min="8703" max="8703" width="10.7109375" style="6" bestFit="1" customWidth="1"/>
    <col min="8704" max="8704" width="12.42578125" style="6" bestFit="1" customWidth="1"/>
    <col min="8705" max="8945" width="9.140625" style="6"/>
    <col min="8946" max="8946" width="65.7109375" style="6" customWidth="1"/>
    <col min="8947" max="8947" width="19.42578125" style="6" customWidth="1"/>
    <col min="8948" max="8948" width="7.7109375" style="6" customWidth="1"/>
    <col min="8949" max="8949" width="19.28515625" style="6" bestFit="1" customWidth="1"/>
    <col min="8950" max="8955" width="0" style="3" hidden="1" customWidth="1"/>
    <col min="8956" max="8957" width="13.5703125" style="6" bestFit="1" customWidth="1"/>
    <col min="8958" max="8958" width="12.42578125" style="6" bestFit="1" customWidth="1"/>
    <col min="8959" max="8959" width="10.7109375" style="6" bestFit="1" customWidth="1"/>
    <col min="8960" max="8960" width="12.42578125" style="6" bestFit="1" customWidth="1"/>
    <col min="8961" max="9201" width="9.140625" style="6"/>
    <col min="9202" max="9202" width="65.7109375" style="6" customWidth="1"/>
    <col min="9203" max="9203" width="19.42578125" style="6" customWidth="1"/>
    <col min="9204" max="9204" width="7.7109375" style="6" customWidth="1"/>
    <col min="9205" max="9205" width="19.28515625" style="6" bestFit="1" customWidth="1"/>
    <col min="9206" max="9211" width="0" style="3" hidden="1" customWidth="1"/>
    <col min="9212" max="9213" width="13.5703125" style="6" bestFit="1" customWidth="1"/>
    <col min="9214" max="9214" width="12.42578125" style="6" bestFit="1" customWidth="1"/>
    <col min="9215" max="9215" width="10.7109375" style="6" bestFit="1" customWidth="1"/>
    <col min="9216" max="9216" width="12.42578125" style="6" bestFit="1" customWidth="1"/>
    <col min="9217" max="9457" width="9.140625" style="6"/>
    <col min="9458" max="9458" width="65.7109375" style="6" customWidth="1"/>
    <col min="9459" max="9459" width="19.42578125" style="6" customWidth="1"/>
    <col min="9460" max="9460" width="7.7109375" style="6" customWidth="1"/>
    <col min="9461" max="9461" width="19.28515625" style="6" bestFit="1" customWidth="1"/>
    <col min="9462" max="9467" width="0" style="3" hidden="1" customWidth="1"/>
    <col min="9468" max="9469" width="13.5703125" style="6" bestFit="1" customWidth="1"/>
    <col min="9470" max="9470" width="12.42578125" style="6" bestFit="1" customWidth="1"/>
    <col min="9471" max="9471" width="10.7109375" style="6" bestFit="1" customWidth="1"/>
    <col min="9472" max="9472" width="12.42578125" style="6" bestFit="1" customWidth="1"/>
    <col min="9473" max="9713" width="9.140625" style="6"/>
    <col min="9714" max="9714" width="65.7109375" style="6" customWidth="1"/>
    <col min="9715" max="9715" width="19.42578125" style="6" customWidth="1"/>
    <col min="9716" max="9716" width="7.7109375" style="6" customWidth="1"/>
    <col min="9717" max="9717" width="19.28515625" style="6" bestFit="1" customWidth="1"/>
    <col min="9718" max="9723" width="0" style="3" hidden="1" customWidth="1"/>
    <col min="9724" max="9725" width="13.5703125" style="6" bestFit="1" customWidth="1"/>
    <col min="9726" max="9726" width="12.42578125" style="6" bestFit="1" customWidth="1"/>
    <col min="9727" max="9727" width="10.7109375" style="6" bestFit="1" customWidth="1"/>
    <col min="9728" max="9728" width="12.42578125" style="6" bestFit="1" customWidth="1"/>
    <col min="9729" max="9969" width="9.140625" style="6"/>
    <col min="9970" max="9970" width="65.7109375" style="6" customWidth="1"/>
    <col min="9971" max="9971" width="19.42578125" style="6" customWidth="1"/>
    <col min="9972" max="9972" width="7.7109375" style="6" customWidth="1"/>
    <col min="9973" max="9973" width="19.28515625" style="6" bestFit="1" customWidth="1"/>
    <col min="9974" max="9979" width="0" style="3" hidden="1" customWidth="1"/>
    <col min="9980" max="9981" width="13.5703125" style="6" bestFit="1" customWidth="1"/>
    <col min="9982" max="9982" width="12.42578125" style="6" bestFit="1" customWidth="1"/>
    <col min="9983" max="9983" width="10.7109375" style="6" bestFit="1" customWidth="1"/>
    <col min="9984" max="9984" width="12.42578125" style="6" bestFit="1" customWidth="1"/>
    <col min="9985" max="10225" width="9.140625" style="6"/>
    <col min="10226" max="10226" width="65.7109375" style="6" customWidth="1"/>
    <col min="10227" max="10227" width="19.42578125" style="6" customWidth="1"/>
    <col min="10228" max="10228" width="7.7109375" style="6" customWidth="1"/>
    <col min="10229" max="10229" width="19.28515625" style="6" bestFit="1" customWidth="1"/>
    <col min="10230" max="10235" width="0" style="3" hidden="1" customWidth="1"/>
    <col min="10236" max="10237" width="13.5703125" style="6" bestFit="1" customWidth="1"/>
    <col min="10238" max="10238" width="12.42578125" style="6" bestFit="1" customWidth="1"/>
    <col min="10239" max="10239" width="10.7109375" style="6" bestFit="1" customWidth="1"/>
    <col min="10240" max="10240" width="12.42578125" style="6" bestFit="1" customWidth="1"/>
    <col min="10241" max="10481" width="9.140625" style="6"/>
    <col min="10482" max="10482" width="65.7109375" style="6" customWidth="1"/>
    <col min="10483" max="10483" width="19.42578125" style="6" customWidth="1"/>
    <col min="10484" max="10484" width="7.7109375" style="6" customWidth="1"/>
    <col min="10485" max="10485" width="19.28515625" style="6" bestFit="1" customWidth="1"/>
    <col min="10486" max="10491" width="0" style="3" hidden="1" customWidth="1"/>
    <col min="10492" max="10493" width="13.5703125" style="6" bestFit="1" customWidth="1"/>
    <col min="10494" max="10494" width="12.42578125" style="6" bestFit="1" customWidth="1"/>
    <col min="10495" max="10495" width="10.7109375" style="6" bestFit="1" customWidth="1"/>
    <col min="10496" max="10496" width="12.42578125" style="6" bestFit="1" customWidth="1"/>
    <col min="10497" max="10737" width="9.140625" style="6"/>
    <col min="10738" max="10738" width="65.7109375" style="6" customWidth="1"/>
    <col min="10739" max="10739" width="19.42578125" style="6" customWidth="1"/>
    <col min="10740" max="10740" width="7.7109375" style="6" customWidth="1"/>
    <col min="10741" max="10741" width="19.28515625" style="6" bestFit="1" customWidth="1"/>
    <col min="10742" max="10747" width="0" style="3" hidden="1" customWidth="1"/>
    <col min="10748" max="10749" width="13.5703125" style="6" bestFit="1" customWidth="1"/>
    <col min="10750" max="10750" width="12.42578125" style="6" bestFit="1" customWidth="1"/>
    <col min="10751" max="10751" width="10.7109375" style="6" bestFit="1" customWidth="1"/>
    <col min="10752" max="10752" width="12.42578125" style="6" bestFit="1" customWidth="1"/>
    <col min="10753" max="10993" width="9.140625" style="6"/>
    <col min="10994" max="10994" width="65.7109375" style="6" customWidth="1"/>
    <col min="10995" max="10995" width="19.42578125" style="6" customWidth="1"/>
    <col min="10996" max="10996" width="7.7109375" style="6" customWidth="1"/>
    <col min="10997" max="10997" width="19.28515625" style="6" bestFit="1" customWidth="1"/>
    <col min="10998" max="11003" width="0" style="3" hidden="1" customWidth="1"/>
    <col min="11004" max="11005" width="13.5703125" style="6" bestFit="1" customWidth="1"/>
    <col min="11006" max="11006" width="12.42578125" style="6" bestFit="1" customWidth="1"/>
    <col min="11007" max="11007" width="10.7109375" style="6" bestFit="1" customWidth="1"/>
    <col min="11008" max="11008" width="12.42578125" style="6" bestFit="1" customWidth="1"/>
    <col min="11009" max="11249" width="9.140625" style="6"/>
    <col min="11250" max="11250" width="65.7109375" style="6" customWidth="1"/>
    <col min="11251" max="11251" width="19.42578125" style="6" customWidth="1"/>
    <col min="11252" max="11252" width="7.7109375" style="6" customWidth="1"/>
    <col min="11253" max="11253" width="19.28515625" style="6" bestFit="1" customWidth="1"/>
    <col min="11254" max="11259" width="0" style="3" hidden="1" customWidth="1"/>
    <col min="11260" max="11261" width="13.5703125" style="6" bestFit="1" customWidth="1"/>
    <col min="11262" max="11262" width="12.42578125" style="6" bestFit="1" customWidth="1"/>
    <col min="11263" max="11263" width="10.7109375" style="6" bestFit="1" customWidth="1"/>
    <col min="11264" max="11264" width="12.42578125" style="6" bestFit="1" customWidth="1"/>
    <col min="11265" max="11505" width="9.140625" style="6"/>
    <col min="11506" max="11506" width="65.7109375" style="6" customWidth="1"/>
    <col min="11507" max="11507" width="19.42578125" style="6" customWidth="1"/>
    <col min="11508" max="11508" width="7.7109375" style="6" customWidth="1"/>
    <col min="11509" max="11509" width="19.28515625" style="6" bestFit="1" customWidth="1"/>
    <col min="11510" max="11515" width="0" style="3" hidden="1" customWidth="1"/>
    <col min="11516" max="11517" width="13.5703125" style="6" bestFit="1" customWidth="1"/>
    <col min="11518" max="11518" width="12.42578125" style="6" bestFit="1" customWidth="1"/>
    <col min="11519" max="11519" width="10.7109375" style="6" bestFit="1" customWidth="1"/>
    <col min="11520" max="11520" width="12.42578125" style="6" bestFit="1" customWidth="1"/>
    <col min="11521" max="11761" width="9.140625" style="6"/>
    <col min="11762" max="11762" width="65.7109375" style="6" customWidth="1"/>
    <col min="11763" max="11763" width="19.42578125" style="6" customWidth="1"/>
    <col min="11764" max="11764" width="7.7109375" style="6" customWidth="1"/>
    <col min="11765" max="11765" width="19.28515625" style="6" bestFit="1" customWidth="1"/>
    <col min="11766" max="11771" width="0" style="3" hidden="1" customWidth="1"/>
    <col min="11772" max="11773" width="13.5703125" style="6" bestFit="1" customWidth="1"/>
    <col min="11774" max="11774" width="12.42578125" style="6" bestFit="1" customWidth="1"/>
    <col min="11775" max="11775" width="10.7109375" style="6" bestFit="1" customWidth="1"/>
    <col min="11776" max="11776" width="12.42578125" style="6" bestFit="1" customWidth="1"/>
    <col min="11777" max="12017" width="9.140625" style="6"/>
    <col min="12018" max="12018" width="65.7109375" style="6" customWidth="1"/>
    <col min="12019" max="12019" width="19.42578125" style="6" customWidth="1"/>
    <col min="12020" max="12020" width="7.7109375" style="6" customWidth="1"/>
    <col min="12021" max="12021" width="19.28515625" style="6" bestFit="1" customWidth="1"/>
    <col min="12022" max="12027" width="0" style="3" hidden="1" customWidth="1"/>
    <col min="12028" max="12029" width="13.5703125" style="6" bestFit="1" customWidth="1"/>
    <col min="12030" max="12030" width="12.42578125" style="6" bestFit="1" customWidth="1"/>
    <col min="12031" max="12031" width="10.7109375" style="6" bestFit="1" customWidth="1"/>
    <col min="12032" max="12032" width="12.42578125" style="6" bestFit="1" customWidth="1"/>
    <col min="12033" max="12273" width="9.140625" style="6"/>
    <col min="12274" max="12274" width="65.7109375" style="6" customWidth="1"/>
    <col min="12275" max="12275" width="19.42578125" style="6" customWidth="1"/>
    <col min="12276" max="12276" width="7.7109375" style="6" customWidth="1"/>
    <col min="12277" max="12277" width="19.28515625" style="6" bestFit="1" customWidth="1"/>
    <col min="12278" max="12283" width="0" style="3" hidden="1" customWidth="1"/>
    <col min="12284" max="12285" width="13.5703125" style="6" bestFit="1" customWidth="1"/>
    <col min="12286" max="12286" width="12.42578125" style="6" bestFit="1" customWidth="1"/>
    <col min="12287" max="12287" width="10.7109375" style="6" bestFit="1" customWidth="1"/>
    <col min="12288" max="12288" width="12.42578125" style="6" bestFit="1" customWidth="1"/>
    <col min="12289" max="12529" width="9.140625" style="6"/>
    <col min="12530" max="12530" width="65.7109375" style="6" customWidth="1"/>
    <col min="12531" max="12531" width="19.42578125" style="6" customWidth="1"/>
    <col min="12532" max="12532" width="7.7109375" style="6" customWidth="1"/>
    <col min="12533" max="12533" width="19.28515625" style="6" bestFit="1" customWidth="1"/>
    <col min="12534" max="12539" width="0" style="3" hidden="1" customWidth="1"/>
    <col min="12540" max="12541" width="13.5703125" style="6" bestFit="1" customWidth="1"/>
    <col min="12542" max="12542" width="12.42578125" style="6" bestFit="1" customWidth="1"/>
    <col min="12543" max="12543" width="10.7109375" style="6" bestFit="1" customWidth="1"/>
    <col min="12544" max="12544" width="12.42578125" style="6" bestFit="1" customWidth="1"/>
    <col min="12545" max="12785" width="9.140625" style="6"/>
    <col min="12786" max="12786" width="65.7109375" style="6" customWidth="1"/>
    <col min="12787" max="12787" width="19.42578125" style="6" customWidth="1"/>
    <col min="12788" max="12788" width="7.7109375" style="6" customWidth="1"/>
    <col min="12789" max="12789" width="19.28515625" style="6" bestFit="1" customWidth="1"/>
    <col min="12790" max="12795" width="0" style="3" hidden="1" customWidth="1"/>
    <col min="12796" max="12797" width="13.5703125" style="6" bestFit="1" customWidth="1"/>
    <col min="12798" max="12798" width="12.42578125" style="6" bestFit="1" customWidth="1"/>
    <col min="12799" max="12799" width="10.7109375" style="6" bestFit="1" customWidth="1"/>
    <col min="12800" max="12800" width="12.42578125" style="6" bestFit="1" customWidth="1"/>
    <col min="12801" max="13041" width="9.140625" style="6"/>
    <col min="13042" max="13042" width="65.7109375" style="6" customWidth="1"/>
    <col min="13043" max="13043" width="19.42578125" style="6" customWidth="1"/>
    <col min="13044" max="13044" width="7.7109375" style="6" customWidth="1"/>
    <col min="13045" max="13045" width="19.28515625" style="6" bestFit="1" customWidth="1"/>
    <col min="13046" max="13051" width="0" style="3" hidden="1" customWidth="1"/>
    <col min="13052" max="13053" width="13.5703125" style="6" bestFit="1" customWidth="1"/>
    <col min="13054" max="13054" width="12.42578125" style="6" bestFit="1" customWidth="1"/>
    <col min="13055" max="13055" width="10.7109375" style="6" bestFit="1" customWidth="1"/>
    <col min="13056" max="13056" width="12.42578125" style="6" bestFit="1" customWidth="1"/>
    <col min="13057" max="13297" width="9.140625" style="6"/>
    <col min="13298" max="13298" width="65.7109375" style="6" customWidth="1"/>
    <col min="13299" max="13299" width="19.42578125" style="6" customWidth="1"/>
    <col min="13300" max="13300" width="7.7109375" style="6" customWidth="1"/>
    <col min="13301" max="13301" width="19.28515625" style="6" bestFit="1" customWidth="1"/>
    <col min="13302" max="13307" width="0" style="3" hidden="1" customWidth="1"/>
    <col min="13308" max="13309" width="13.5703125" style="6" bestFit="1" customWidth="1"/>
    <col min="13310" max="13310" width="12.42578125" style="6" bestFit="1" customWidth="1"/>
    <col min="13311" max="13311" width="10.7109375" style="6" bestFit="1" customWidth="1"/>
    <col min="13312" max="13312" width="12.42578125" style="6" bestFit="1" customWidth="1"/>
    <col min="13313" max="13553" width="9.140625" style="6"/>
    <col min="13554" max="13554" width="65.7109375" style="6" customWidth="1"/>
    <col min="13555" max="13555" width="19.42578125" style="6" customWidth="1"/>
    <col min="13556" max="13556" width="7.7109375" style="6" customWidth="1"/>
    <col min="13557" max="13557" width="19.28515625" style="6" bestFit="1" customWidth="1"/>
    <col min="13558" max="13563" width="0" style="3" hidden="1" customWidth="1"/>
    <col min="13564" max="13565" width="13.5703125" style="6" bestFit="1" customWidth="1"/>
    <col min="13566" max="13566" width="12.42578125" style="6" bestFit="1" customWidth="1"/>
    <col min="13567" max="13567" width="10.7109375" style="6" bestFit="1" customWidth="1"/>
    <col min="13568" max="13568" width="12.42578125" style="6" bestFit="1" customWidth="1"/>
    <col min="13569" max="13809" width="9.140625" style="6"/>
    <col min="13810" max="13810" width="65.7109375" style="6" customWidth="1"/>
    <col min="13811" max="13811" width="19.42578125" style="6" customWidth="1"/>
    <col min="13812" max="13812" width="7.7109375" style="6" customWidth="1"/>
    <col min="13813" max="13813" width="19.28515625" style="6" bestFit="1" customWidth="1"/>
    <col min="13814" max="13819" width="0" style="3" hidden="1" customWidth="1"/>
    <col min="13820" max="13821" width="13.5703125" style="6" bestFit="1" customWidth="1"/>
    <col min="13822" max="13822" width="12.42578125" style="6" bestFit="1" customWidth="1"/>
    <col min="13823" max="13823" width="10.7109375" style="6" bestFit="1" customWidth="1"/>
    <col min="13824" max="13824" width="12.42578125" style="6" bestFit="1" customWidth="1"/>
    <col min="13825" max="14065" width="9.140625" style="6"/>
    <col min="14066" max="14066" width="65.7109375" style="6" customWidth="1"/>
    <col min="14067" max="14067" width="19.42578125" style="6" customWidth="1"/>
    <col min="14068" max="14068" width="7.7109375" style="6" customWidth="1"/>
    <col min="14069" max="14069" width="19.28515625" style="6" bestFit="1" customWidth="1"/>
    <col min="14070" max="14075" width="0" style="3" hidden="1" customWidth="1"/>
    <col min="14076" max="14077" width="13.5703125" style="6" bestFit="1" customWidth="1"/>
    <col min="14078" max="14078" width="12.42578125" style="6" bestFit="1" customWidth="1"/>
    <col min="14079" max="14079" width="10.7109375" style="6" bestFit="1" customWidth="1"/>
    <col min="14080" max="14080" width="12.42578125" style="6" bestFit="1" customWidth="1"/>
    <col min="14081" max="14321" width="9.140625" style="6"/>
    <col min="14322" max="14322" width="65.7109375" style="6" customWidth="1"/>
    <col min="14323" max="14323" width="19.42578125" style="6" customWidth="1"/>
    <col min="14324" max="14324" width="7.7109375" style="6" customWidth="1"/>
    <col min="14325" max="14325" width="19.28515625" style="6" bestFit="1" customWidth="1"/>
    <col min="14326" max="14331" width="0" style="3" hidden="1" customWidth="1"/>
    <col min="14332" max="14333" width="13.5703125" style="6" bestFit="1" customWidth="1"/>
    <col min="14334" max="14334" width="12.42578125" style="6" bestFit="1" customWidth="1"/>
    <col min="14335" max="14335" width="10.7109375" style="6" bestFit="1" customWidth="1"/>
    <col min="14336" max="14336" width="12.42578125" style="6" bestFit="1" customWidth="1"/>
    <col min="14337" max="14577" width="9.140625" style="6"/>
    <col min="14578" max="14578" width="65.7109375" style="6" customWidth="1"/>
    <col min="14579" max="14579" width="19.42578125" style="6" customWidth="1"/>
    <col min="14580" max="14580" width="7.7109375" style="6" customWidth="1"/>
    <col min="14581" max="14581" width="19.28515625" style="6" bestFit="1" customWidth="1"/>
    <col min="14582" max="14587" width="0" style="3" hidden="1" customWidth="1"/>
    <col min="14588" max="14589" width="13.5703125" style="6" bestFit="1" customWidth="1"/>
    <col min="14590" max="14590" width="12.42578125" style="6" bestFit="1" customWidth="1"/>
    <col min="14591" max="14591" width="10.7109375" style="6" bestFit="1" customWidth="1"/>
    <col min="14592" max="14592" width="12.42578125" style="6" bestFit="1" customWidth="1"/>
    <col min="14593" max="14833" width="9.140625" style="6"/>
    <col min="14834" max="14834" width="65.7109375" style="6" customWidth="1"/>
    <col min="14835" max="14835" width="19.42578125" style="6" customWidth="1"/>
    <col min="14836" max="14836" width="7.7109375" style="6" customWidth="1"/>
    <col min="14837" max="14837" width="19.28515625" style="6" bestFit="1" customWidth="1"/>
    <col min="14838" max="14843" width="0" style="3" hidden="1" customWidth="1"/>
    <col min="14844" max="14845" width="13.5703125" style="6" bestFit="1" customWidth="1"/>
    <col min="14846" max="14846" width="12.42578125" style="6" bestFit="1" customWidth="1"/>
    <col min="14847" max="14847" width="10.7109375" style="6" bestFit="1" customWidth="1"/>
    <col min="14848" max="14848" width="12.42578125" style="6" bestFit="1" customWidth="1"/>
    <col min="14849" max="15089" width="9.140625" style="6"/>
    <col min="15090" max="15090" width="65.7109375" style="6" customWidth="1"/>
    <col min="15091" max="15091" width="19.42578125" style="6" customWidth="1"/>
    <col min="15092" max="15092" width="7.7109375" style="6" customWidth="1"/>
    <col min="15093" max="15093" width="19.28515625" style="6" bestFit="1" customWidth="1"/>
    <col min="15094" max="15099" width="0" style="3" hidden="1" customWidth="1"/>
    <col min="15100" max="15101" width="13.5703125" style="6" bestFit="1" customWidth="1"/>
    <col min="15102" max="15102" width="12.42578125" style="6" bestFit="1" customWidth="1"/>
    <col min="15103" max="15103" width="10.7109375" style="6" bestFit="1" customWidth="1"/>
    <col min="15104" max="15104" width="12.42578125" style="6" bestFit="1" customWidth="1"/>
    <col min="15105" max="15345" width="9.140625" style="6"/>
    <col min="15346" max="15346" width="65.7109375" style="6" customWidth="1"/>
    <col min="15347" max="15347" width="19.42578125" style="6" customWidth="1"/>
    <col min="15348" max="15348" width="7.7109375" style="6" customWidth="1"/>
    <col min="15349" max="15349" width="19.28515625" style="6" bestFit="1" customWidth="1"/>
    <col min="15350" max="15355" width="0" style="3" hidden="1" customWidth="1"/>
    <col min="15356" max="15357" width="13.5703125" style="6" bestFit="1" customWidth="1"/>
    <col min="15358" max="15358" width="12.42578125" style="6" bestFit="1" customWidth="1"/>
    <col min="15359" max="15359" width="10.7109375" style="6" bestFit="1" customWidth="1"/>
    <col min="15360" max="15360" width="12.42578125" style="6" bestFit="1" customWidth="1"/>
    <col min="15361" max="15601" width="9.140625" style="6"/>
    <col min="15602" max="15602" width="65.7109375" style="6" customWidth="1"/>
    <col min="15603" max="15603" width="19.42578125" style="6" customWidth="1"/>
    <col min="15604" max="15604" width="7.7109375" style="6" customWidth="1"/>
    <col min="15605" max="15605" width="19.28515625" style="6" bestFit="1" customWidth="1"/>
    <col min="15606" max="15611" width="0" style="3" hidden="1" customWidth="1"/>
    <col min="15612" max="15613" width="13.5703125" style="6" bestFit="1" customWidth="1"/>
    <col min="15614" max="15614" width="12.42578125" style="6" bestFit="1" customWidth="1"/>
    <col min="15615" max="15615" width="10.7109375" style="6" bestFit="1" customWidth="1"/>
    <col min="15616" max="15616" width="12.42578125" style="6" bestFit="1" customWidth="1"/>
    <col min="15617" max="15857" width="9.140625" style="6"/>
    <col min="15858" max="15858" width="65.7109375" style="6" customWidth="1"/>
    <col min="15859" max="15859" width="19.42578125" style="6" customWidth="1"/>
    <col min="15860" max="15860" width="7.7109375" style="6" customWidth="1"/>
    <col min="15861" max="15861" width="19.28515625" style="6" bestFit="1" customWidth="1"/>
    <col min="15862" max="15867" width="0" style="3" hidden="1" customWidth="1"/>
    <col min="15868" max="15869" width="13.5703125" style="6" bestFit="1" customWidth="1"/>
    <col min="15870" max="15870" width="12.42578125" style="6" bestFit="1" customWidth="1"/>
    <col min="15871" max="15871" width="10.7109375" style="6" bestFit="1" customWidth="1"/>
    <col min="15872" max="15872" width="12.42578125" style="6" bestFit="1" customWidth="1"/>
    <col min="15873" max="16113" width="9.140625" style="6"/>
    <col min="16114" max="16114" width="65.7109375" style="6" customWidth="1"/>
    <col min="16115" max="16115" width="19.42578125" style="6" customWidth="1"/>
    <col min="16116" max="16116" width="7.7109375" style="6" customWidth="1"/>
    <col min="16117" max="16117" width="19.28515625" style="6" bestFit="1" customWidth="1"/>
    <col min="16118" max="16123" width="0" style="3" hidden="1" customWidth="1"/>
    <col min="16124" max="16125" width="13.5703125" style="6" bestFit="1" customWidth="1"/>
    <col min="16126" max="16126" width="12.42578125" style="6" bestFit="1" customWidth="1"/>
    <col min="16127" max="16127" width="10.7109375" style="6" bestFit="1" customWidth="1"/>
    <col min="16128" max="16128" width="12.42578125" style="6" bestFit="1" customWidth="1"/>
    <col min="16129" max="16384" width="9.140625" style="6"/>
  </cols>
  <sheetData>
    <row r="2" spans="1:16368" ht="18.75" x14ac:dyDescent="0.25">
      <c r="B2" s="368"/>
      <c r="E2" s="372" t="s">
        <v>555</v>
      </c>
      <c r="F2" s="372"/>
    </row>
    <row r="3" spans="1:16368" ht="18.75" x14ac:dyDescent="0.25">
      <c r="B3" s="368"/>
      <c r="E3" s="372" t="s">
        <v>1364</v>
      </c>
      <c r="F3" s="372"/>
    </row>
    <row r="4" spans="1:16368" ht="18.75" x14ac:dyDescent="0.25">
      <c r="B4" s="368"/>
      <c r="E4" s="372" t="s">
        <v>198</v>
      </c>
      <c r="F4" s="372"/>
    </row>
    <row r="5" spans="1:16368" ht="18.75" x14ac:dyDescent="0.25">
      <c r="B5" s="368"/>
      <c r="E5" s="372" t="s">
        <v>199</v>
      </c>
      <c r="F5" s="372"/>
    </row>
    <row r="6" spans="1:16368" ht="18.75" x14ac:dyDescent="0.25">
      <c r="B6" s="368"/>
      <c r="E6" s="372" t="s">
        <v>200</v>
      </c>
      <c r="F6" s="372"/>
    </row>
    <row r="7" spans="1:16368" ht="18.75" x14ac:dyDescent="0.25">
      <c r="B7" s="368"/>
      <c r="E7" s="372" t="s">
        <v>1361</v>
      </c>
      <c r="F7" s="372"/>
    </row>
    <row r="8" spans="1:16368" ht="18.75" x14ac:dyDescent="0.25">
      <c r="B8" s="368"/>
      <c r="E8" s="372" t="s">
        <v>1362</v>
      </c>
      <c r="F8" s="372"/>
    </row>
    <row r="11" spans="1:16368" ht="103.5" customHeight="1" x14ac:dyDescent="0.25">
      <c r="A11" s="539" t="s">
        <v>554</v>
      </c>
      <c r="B11" s="539"/>
      <c r="C11" s="539"/>
      <c r="D11" s="540"/>
      <c r="E11" s="540"/>
      <c r="F11" s="540"/>
    </row>
    <row r="12" spans="1:16368" ht="18" x14ac:dyDescent="0.25">
      <c r="A12" s="56"/>
    </row>
    <row r="13" spans="1:16368" x14ac:dyDescent="0.25">
      <c r="F13" s="373" t="s">
        <v>60</v>
      </c>
    </row>
    <row r="14" spans="1:16368" ht="55.5" customHeight="1" x14ac:dyDescent="0.25">
      <c r="A14" s="4" t="s">
        <v>0</v>
      </c>
      <c r="B14" s="217" t="s">
        <v>1</v>
      </c>
      <c r="C14" s="217" t="s">
        <v>2</v>
      </c>
      <c r="D14" s="374" t="s">
        <v>114</v>
      </c>
      <c r="E14" s="374" t="s">
        <v>124</v>
      </c>
      <c r="F14" s="374" t="s">
        <v>125</v>
      </c>
    </row>
    <row r="15" spans="1:16368" s="8" customFormat="1" ht="15.75" x14ac:dyDescent="0.25">
      <c r="A15" s="5" t="s">
        <v>3</v>
      </c>
      <c r="B15" s="219"/>
      <c r="C15" s="219"/>
      <c r="D15" s="375">
        <f>D16+D39+D62+D67+D81+D89+D106+D114+D120+D130+D141+D146+D150+D153+D160+D166</f>
        <v>2485915552.2799997</v>
      </c>
      <c r="E15" s="375">
        <f>E16+E39+E62+E67+E81+E89+E106+E114+E120+E130+E141+E146+E150+E153+E160+E166</f>
        <v>2051597378.55</v>
      </c>
      <c r="F15" s="375">
        <f>F16+F39+F62+F67+F81+F89+F106+F114+F120+F130+F141+F146+F150+F153+F160+F166</f>
        <v>1969522218.6516001</v>
      </c>
      <c r="G15" s="7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  <c r="AW15" s="41"/>
      <c r="AX15" s="41"/>
      <c r="AY15" s="41"/>
      <c r="AZ15" s="41"/>
      <c r="BA15" s="41"/>
      <c r="BB15" s="41"/>
      <c r="BC15" s="41"/>
      <c r="BD15" s="41"/>
      <c r="BE15" s="41"/>
      <c r="BF15" s="41"/>
      <c r="BG15" s="41"/>
      <c r="BH15" s="41"/>
      <c r="BI15" s="41"/>
      <c r="BJ15" s="41"/>
      <c r="BK15" s="41"/>
      <c r="BL15" s="41"/>
      <c r="BM15" s="41"/>
      <c r="BN15" s="41"/>
      <c r="BO15" s="41"/>
      <c r="BP15" s="41"/>
      <c r="BQ15" s="41"/>
      <c r="BR15" s="41"/>
      <c r="BS15" s="41"/>
      <c r="BT15" s="41"/>
      <c r="BU15" s="41"/>
      <c r="BV15" s="41"/>
      <c r="BW15" s="41"/>
      <c r="BX15" s="41"/>
      <c r="BY15" s="41"/>
      <c r="BZ15" s="41"/>
      <c r="CA15" s="41"/>
      <c r="CB15" s="41"/>
      <c r="CC15" s="41"/>
      <c r="CD15" s="41"/>
      <c r="CE15" s="41"/>
      <c r="CF15" s="41"/>
      <c r="CG15" s="41"/>
      <c r="CH15" s="41"/>
      <c r="CI15" s="41"/>
      <c r="CJ15" s="41"/>
      <c r="CK15" s="41"/>
      <c r="CL15" s="41"/>
      <c r="CM15" s="41"/>
      <c r="CN15" s="41"/>
      <c r="CO15" s="41"/>
      <c r="CP15" s="41"/>
      <c r="CQ15" s="41"/>
      <c r="CR15" s="41"/>
      <c r="CS15" s="41"/>
      <c r="CT15" s="41"/>
      <c r="CU15" s="41"/>
      <c r="CV15" s="41"/>
      <c r="CW15" s="41"/>
      <c r="CX15" s="41"/>
      <c r="CY15" s="41"/>
      <c r="CZ15" s="41"/>
      <c r="DA15" s="41"/>
      <c r="DB15" s="41"/>
      <c r="DC15" s="41"/>
      <c r="DD15" s="41"/>
      <c r="DE15" s="41"/>
      <c r="DF15" s="41"/>
      <c r="DG15" s="41"/>
      <c r="DH15" s="41"/>
      <c r="DI15" s="41"/>
      <c r="DJ15" s="41"/>
      <c r="DK15" s="41"/>
      <c r="DL15" s="41"/>
      <c r="DM15" s="41"/>
      <c r="DN15" s="41"/>
      <c r="DO15" s="41"/>
      <c r="DP15" s="41"/>
      <c r="DQ15" s="41"/>
      <c r="DR15" s="41"/>
      <c r="DS15" s="41"/>
      <c r="DT15" s="41"/>
      <c r="DU15" s="41"/>
      <c r="DV15" s="41"/>
      <c r="DW15" s="41"/>
      <c r="DX15" s="41"/>
      <c r="DY15" s="41"/>
      <c r="DZ15" s="41"/>
      <c r="EA15" s="41"/>
      <c r="EB15" s="41"/>
      <c r="EC15" s="41"/>
      <c r="ED15" s="41"/>
      <c r="EE15" s="41"/>
      <c r="EF15" s="41"/>
      <c r="EG15" s="41"/>
      <c r="EH15" s="41"/>
      <c r="EI15" s="41"/>
      <c r="EJ15" s="41"/>
      <c r="EK15" s="41"/>
      <c r="EL15" s="41"/>
      <c r="EM15" s="41"/>
      <c r="EN15" s="41"/>
      <c r="EO15" s="41"/>
      <c r="EP15" s="41"/>
      <c r="EQ15" s="41"/>
      <c r="ER15" s="41"/>
      <c r="ES15" s="41"/>
      <c r="ET15" s="41"/>
      <c r="EU15" s="41"/>
      <c r="EV15" s="41"/>
      <c r="EW15" s="41"/>
      <c r="EX15" s="41"/>
      <c r="EY15" s="41"/>
      <c r="EZ15" s="41"/>
      <c r="FA15" s="41"/>
      <c r="FB15" s="41"/>
      <c r="FC15" s="41"/>
      <c r="FD15" s="41"/>
      <c r="FE15" s="41"/>
      <c r="FF15" s="41"/>
      <c r="FG15" s="41"/>
      <c r="FH15" s="41"/>
      <c r="FI15" s="41"/>
      <c r="FJ15" s="41"/>
      <c r="FK15" s="41"/>
      <c r="FL15" s="41"/>
      <c r="FM15" s="41"/>
      <c r="FN15" s="41"/>
      <c r="FO15" s="41"/>
      <c r="FP15" s="41"/>
      <c r="FQ15" s="41"/>
      <c r="FR15" s="41"/>
      <c r="FS15" s="41"/>
      <c r="FT15" s="41"/>
      <c r="FU15" s="41"/>
      <c r="FV15" s="41"/>
      <c r="FW15" s="41"/>
      <c r="FX15" s="41"/>
      <c r="FY15" s="41"/>
      <c r="FZ15" s="41"/>
      <c r="GA15" s="41"/>
      <c r="GB15" s="41"/>
      <c r="GC15" s="41"/>
      <c r="GD15" s="41"/>
      <c r="GE15" s="41"/>
      <c r="GF15" s="41"/>
      <c r="GG15" s="41"/>
      <c r="GH15" s="41"/>
      <c r="GI15" s="41"/>
      <c r="GJ15" s="41"/>
      <c r="GK15" s="41"/>
      <c r="GL15" s="41"/>
      <c r="GM15" s="41"/>
      <c r="GN15" s="41"/>
      <c r="GO15" s="41"/>
      <c r="GP15" s="41"/>
      <c r="GQ15" s="41"/>
      <c r="GR15" s="41"/>
      <c r="GS15" s="41"/>
      <c r="GT15" s="41"/>
      <c r="GU15" s="41"/>
      <c r="GV15" s="41"/>
      <c r="GW15" s="41"/>
      <c r="GX15" s="41"/>
      <c r="GY15" s="41"/>
      <c r="GZ15" s="41"/>
      <c r="HA15" s="41"/>
      <c r="HB15" s="41"/>
      <c r="HC15" s="41"/>
      <c r="HD15" s="41"/>
      <c r="HE15" s="41"/>
      <c r="HF15" s="41"/>
      <c r="HG15" s="41"/>
      <c r="HH15" s="41"/>
      <c r="HI15" s="41"/>
      <c r="HJ15" s="41"/>
      <c r="HK15" s="41"/>
      <c r="HL15" s="41"/>
      <c r="HM15" s="41"/>
      <c r="HN15" s="41"/>
      <c r="HO15" s="41"/>
      <c r="HP15" s="41"/>
      <c r="HQ15" s="41"/>
      <c r="HR15" s="41"/>
      <c r="HS15" s="41"/>
      <c r="HT15" s="41"/>
      <c r="HU15" s="41"/>
      <c r="HV15" s="41"/>
      <c r="HW15" s="41"/>
      <c r="HX15" s="41"/>
      <c r="HY15" s="41"/>
      <c r="HZ15" s="41"/>
      <c r="IA15" s="41"/>
      <c r="IB15" s="41"/>
      <c r="IC15" s="41"/>
      <c r="ID15" s="41"/>
      <c r="IE15" s="41"/>
      <c r="IF15" s="41"/>
      <c r="IG15" s="41"/>
      <c r="IH15" s="41"/>
      <c r="II15" s="41"/>
      <c r="IJ15" s="41"/>
      <c r="IK15" s="41"/>
      <c r="IR15" s="41"/>
      <c r="IS15" s="41"/>
      <c r="IT15" s="41"/>
      <c r="IU15" s="41"/>
      <c r="IV15" s="41"/>
      <c r="IW15" s="41"/>
      <c r="IX15" s="41"/>
      <c r="IY15" s="41"/>
      <c r="IZ15" s="41"/>
      <c r="JA15" s="41"/>
      <c r="JB15" s="41"/>
      <c r="JC15" s="41"/>
      <c r="JD15" s="41"/>
      <c r="JE15" s="41"/>
      <c r="JF15" s="41"/>
      <c r="JG15" s="41"/>
      <c r="JH15" s="41"/>
      <c r="JI15" s="41"/>
      <c r="JJ15" s="41"/>
      <c r="JK15" s="41"/>
      <c r="JL15" s="41"/>
      <c r="JM15" s="41"/>
      <c r="JN15" s="41"/>
      <c r="JO15" s="41"/>
      <c r="JP15" s="41"/>
      <c r="JQ15" s="41"/>
      <c r="JR15" s="41"/>
      <c r="JS15" s="41"/>
      <c r="JT15" s="41"/>
      <c r="JU15" s="41"/>
      <c r="JV15" s="41"/>
      <c r="JW15" s="41"/>
      <c r="JX15" s="41"/>
      <c r="JY15" s="41"/>
      <c r="JZ15" s="41"/>
      <c r="KA15" s="41"/>
      <c r="KB15" s="41"/>
      <c r="KC15" s="41"/>
      <c r="KD15" s="41"/>
      <c r="KE15" s="41"/>
      <c r="KF15" s="41"/>
      <c r="KG15" s="41"/>
      <c r="KH15" s="41"/>
      <c r="KI15" s="41"/>
      <c r="KJ15" s="41"/>
      <c r="KK15" s="41"/>
      <c r="KL15" s="41"/>
      <c r="KM15" s="41"/>
      <c r="KN15" s="41"/>
      <c r="KO15" s="41"/>
      <c r="KP15" s="41"/>
      <c r="KQ15" s="41"/>
      <c r="KR15" s="41"/>
      <c r="KS15" s="41"/>
      <c r="KT15" s="41"/>
      <c r="KU15" s="41"/>
      <c r="KV15" s="41"/>
      <c r="KW15" s="41"/>
      <c r="KX15" s="41"/>
      <c r="KY15" s="41"/>
      <c r="KZ15" s="41"/>
      <c r="LA15" s="41"/>
      <c r="LB15" s="41"/>
      <c r="LC15" s="41"/>
      <c r="LD15" s="41"/>
      <c r="LE15" s="41"/>
      <c r="LF15" s="41"/>
      <c r="LG15" s="41"/>
      <c r="LH15" s="41"/>
      <c r="LI15" s="41"/>
      <c r="LJ15" s="41"/>
      <c r="LK15" s="41"/>
      <c r="LL15" s="41"/>
      <c r="LM15" s="41"/>
      <c r="LN15" s="41"/>
      <c r="LO15" s="41"/>
      <c r="LP15" s="41"/>
      <c r="LQ15" s="41"/>
      <c r="LR15" s="41"/>
      <c r="LS15" s="41"/>
      <c r="LT15" s="41"/>
      <c r="LU15" s="41"/>
      <c r="LV15" s="41"/>
      <c r="LW15" s="41"/>
      <c r="LX15" s="41"/>
      <c r="LY15" s="41"/>
      <c r="LZ15" s="41"/>
      <c r="MA15" s="41"/>
      <c r="MB15" s="41"/>
      <c r="MC15" s="41"/>
      <c r="MD15" s="41"/>
      <c r="ME15" s="41"/>
      <c r="MF15" s="41"/>
      <c r="MG15" s="41"/>
      <c r="MH15" s="41"/>
      <c r="MI15" s="41"/>
      <c r="MJ15" s="41"/>
      <c r="MK15" s="41"/>
      <c r="ML15" s="41"/>
      <c r="MM15" s="41"/>
      <c r="MN15" s="41"/>
      <c r="MO15" s="41"/>
      <c r="MP15" s="41"/>
      <c r="MQ15" s="41"/>
      <c r="MR15" s="41"/>
      <c r="MS15" s="41"/>
      <c r="MT15" s="41"/>
      <c r="MU15" s="41"/>
      <c r="MV15" s="41"/>
      <c r="MW15" s="41"/>
      <c r="MX15" s="41"/>
      <c r="MY15" s="41"/>
      <c r="MZ15" s="41"/>
      <c r="NA15" s="41"/>
      <c r="NB15" s="41"/>
      <c r="NC15" s="41"/>
      <c r="ND15" s="41"/>
      <c r="NE15" s="41"/>
      <c r="NF15" s="41"/>
      <c r="NG15" s="41"/>
      <c r="NH15" s="41"/>
      <c r="NI15" s="41"/>
      <c r="NJ15" s="41"/>
      <c r="NK15" s="41"/>
      <c r="NL15" s="41"/>
      <c r="NM15" s="41"/>
      <c r="NN15" s="41"/>
      <c r="NO15" s="41"/>
      <c r="NP15" s="41"/>
      <c r="NQ15" s="41"/>
      <c r="NR15" s="41"/>
      <c r="NS15" s="41"/>
      <c r="NT15" s="41"/>
      <c r="NU15" s="41"/>
      <c r="NV15" s="41"/>
      <c r="NW15" s="41"/>
      <c r="NX15" s="41"/>
      <c r="NY15" s="41"/>
      <c r="NZ15" s="41"/>
      <c r="OA15" s="41"/>
      <c r="OB15" s="41"/>
      <c r="OC15" s="41"/>
      <c r="OD15" s="41"/>
      <c r="OE15" s="41"/>
      <c r="OF15" s="41"/>
      <c r="OG15" s="41"/>
      <c r="OH15" s="41"/>
      <c r="OI15" s="41"/>
      <c r="OJ15" s="41"/>
      <c r="OK15" s="41"/>
      <c r="OL15" s="41"/>
      <c r="OM15" s="41"/>
      <c r="ON15" s="41"/>
      <c r="OO15" s="41"/>
      <c r="OP15" s="41"/>
      <c r="OQ15" s="41"/>
      <c r="OR15" s="41"/>
      <c r="OS15" s="41"/>
      <c r="OT15" s="41"/>
      <c r="OU15" s="41"/>
      <c r="OV15" s="41"/>
      <c r="OW15" s="41"/>
      <c r="OX15" s="41"/>
      <c r="OY15" s="41"/>
      <c r="OZ15" s="41"/>
      <c r="PA15" s="41"/>
      <c r="PB15" s="41"/>
      <c r="PC15" s="41"/>
      <c r="PD15" s="41"/>
      <c r="PE15" s="41"/>
      <c r="PF15" s="41"/>
      <c r="PG15" s="41"/>
      <c r="PH15" s="41"/>
      <c r="PI15" s="41"/>
      <c r="PJ15" s="41"/>
      <c r="PK15" s="41"/>
      <c r="PL15" s="41"/>
      <c r="PM15" s="41"/>
      <c r="PN15" s="41"/>
      <c r="PO15" s="41"/>
      <c r="PP15" s="41"/>
      <c r="PQ15" s="41"/>
      <c r="PR15" s="41"/>
      <c r="PS15" s="41"/>
      <c r="PT15" s="41"/>
      <c r="PU15" s="41"/>
      <c r="PV15" s="41"/>
      <c r="PW15" s="41"/>
      <c r="PX15" s="41"/>
      <c r="PY15" s="41"/>
      <c r="PZ15" s="41"/>
      <c r="QA15" s="41"/>
      <c r="QB15" s="41"/>
      <c r="QC15" s="41"/>
      <c r="QD15" s="41"/>
      <c r="QE15" s="41"/>
      <c r="QF15" s="41"/>
      <c r="QG15" s="41"/>
      <c r="QH15" s="41"/>
      <c r="QI15" s="41"/>
      <c r="QJ15" s="41"/>
      <c r="QK15" s="41"/>
      <c r="QL15" s="41"/>
      <c r="QM15" s="41"/>
      <c r="QN15" s="41"/>
      <c r="QO15" s="41"/>
      <c r="QP15" s="41"/>
      <c r="QQ15" s="41"/>
      <c r="QR15" s="41"/>
      <c r="QS15" s="41"/>
      <c r="QT15" s="41"/>
      <c r="QU15" s="41"/>
      <c r="QV15" s="41"/>
      <c r="QW15" s="41"/>
      <c r="QX15" s="41"/>
      <c r="QY15" s="41"/>
      <c r="QZ15" s="41"/>
      <c r="RA15" s="41"/>
      <c r="RB15" s="41"/>
      <c r="RC15" s="41"/>
      <c r="RD15" s="41"/>
      <c r="RE15" s="41"/>
      <c r="RF15" s="41"/>
      <c r="RG15" s="41"/>
      <c r="RH15" s="41"/>
      <c r="RI15" s="41"/>
      <c r="RJ15" s="41"/>
      <c r="RK15" s="41"/>
      <c r="RL15" s="41"/>
      <c r="RM15" s="41"/>
      <c r="RN15" s="41"/>
      <c r="RO15" s="41"/>
      <c r="RP15" s="41"/>
      <c r="RQ15" s="41"/>
      <c r="RR15" s="41"/>
      <c r="RS15" s="41"/>
      <c r="RT15" s="41"/>
      <c r="RU15" s="41"/>
      <c r="RV15" s="41"/>
      <c r="RW15" s="41"/>
      <c r="RX15" s="41"/>
      <c r="RY15" s="41"/>
      <c r="RZ15" s="41"/>
      <c r="SA15" s="41"/>
      <c r="SB15" s="41"/>
      <c r="SC15" s="41"/>
      <c r="SD15" s="41"/>
      <c r="SE15" s="41"/>
      <c r="SF15" s="41"/>
      <c r="SG15" s="41"/>
      <c r="SN15" s="41"/>
      <c r="SO15" s="41"/>
      <c r="SP15" s="41"/>
      <c r="SQ15" s="41"/>
      <c r="SR15" s="41"/>
      <c r="SS15" s="41"/>
      <c r="ST15" s="41"/>
      <c r="SU15" s="41"/>
      <c r="SV15" s="41"/>
      <c r="SW15" s="41"/>
      <c r="SX15" s="41"/>
      <c r="SY15" s="41"/>
      <c r="SZ15" s="41"/>
      <c r="TA15" s="41"/>
      <c r="TB15" s="41"/>
      <c r="TC15" s="41"/>
      <c r="TD15" s="41"/>
      <c r="TE15" s="41"/>
      <c r="TF15" s="41"/>
      <c r="TG15" s="41"/>
      <c r="TH15" s="41"/>
      <c r="TI15" s="41"/>
      <c r="TJ15" s="41"/>
      <c r="TK15" s="41"/>
      <c r="TL15" s="41"/>
      <c r="TM15" s="41"/>
      <c r="TN15" s="41"/>
      <c r="TO15" s="41"/>
      <c r="TP15" s="41"/>
      <c r="TQ15" s="41"/>
      <c r="TR15" s="41"/>
      <c r="TS15" s="41"/>
      <c r="TT15" s="41"/>
      <c r="TU15" s="41"/>
      <c r="TV15" s="41"/>
      <c r="TW15" s="41"/>
      <c r="TX15" s="41"/>
      <c r="TY15" s="41"/>
      <c r="TZ15" s="41"/>
      <c r="UA15" s="41"/>
      <c r="UB15" s="41"/>
      <c r="UC15" s="41"/>
      <c r="UD15" s="41"/>
      <c r="UE15" s="41"/>
      <c r="UF15" s="41"/>
      <c r="UG15" s="41"/>
      <c r="UH15" s="41"/>
      <c r="UI15" s="41"/>
      <c r="UJ15" s="41"/>
      <c r="UK15" s="41"/>
      <c r="UL15" s="41"/>
      <c r="UM15" s="41"/>
      <c r="UN15" s="41"/>
      <c r="UO15" s="41"/>
      <c r="UP15" s="41"/>
      <c r="UQ15" s="41"/>
      <c r="UR15" s="41"/>
      <c r="US15" s="41"/>
      <c r="UT15" s="41"/>
      <c r="UU15" s="41"/>
      <c r="UV15" s="41"/>
      <c r="UW15" s="41"/>
      <c r="UX15" s="41"/>
      <c r="UY15" s="41"/>
      <c r="UZ15" s="41"/>
      <c r="VA15" s="41"/>
      <c r="VB15" s="41"/>
      <c r="VC15" s="41"/>
      <c r="VD15" s="41"/>
      <c r="VE15" s="41"/>
      <c r="VF15" s="41"/>
      <c r="VG15" s="41"/>
      <c r="VH15" s="41"/>
      <c r="VI15" s="41"/>
      <c r="VJ15" s="41"/>
      <c r="VK15" s="41"/>
      <c r="VL15" s="41"/>
      <c r="VM15" s="41"/>
      <c r="VN15" s="41"/>
      <c r="VO15" s="41"/>
      <c r="VP15" s="41"/>
      <c r="VQ15" s="41"/>
      <c r="VR15" s="41"/>
      <c r="VS15" s="41"/>
      <c r="VT15" s="41"/>
      <c r="VU15" s="41"/>
      <c r="VV15" s="41"/>
      <c r="VW15" s="41"/>
      <c r="VX15" s="41"/>
      <c r="VY15" s="41"/>
      <c r="VZ15" s="41"/>
      <c r="WA15" s="41"/>
      <c r="WB15" s="41"/>
      <c r="WC15" s="41"/>
      <c r="WD15" s="41"/>
      <c r="WE15" s="41"/>
      <c r="WF15" s="41"/>
      <c r="WG15" s="41"/>
      <c r="WH15" s="41"/>
      <c r="WI15" s="41"/>
      <c r="WJ15" s="41"/>
      <c r="WK15" s="41"/>
      <c r="WL15" s="41"/>
      <c r="WM15" s="41"/>
      <c r="WN15" s="41"/>
      <c r="WO15" s="41"/>
      <c r="WP15" s="41"/>
      <c r="WQ15" s="41"/>
      <c r="WR15" s="41"/>
      <c r="WS15" s="41"/>
      <c r="WT15" s="41"/>
      <c r="WU15" s="41"/>
      <c r="WV15" s="41"/>
      <c r="WW15" s="41"/>
      <c r="WX15" s="41"/>
      <c r="WY15" s="41"/>
      <c r="WZ15" s="41"/>
      <c r="XA15" s="41"/>
      <c r="XB15" s="41"/>
      <c r="XC15" s="41"/>
      <c r="XD15" s="41"/>
      <c r="XE15" s="41"/>
      <c r="XF15" s="41"/>
      <c r="XG15" s="41"/>
      <c r="XH15" s="41"/>
      <c r="XI15" s="41"/>
      <c r="XJ15" s="41"/>
      <c r="XK15" s="41"/>
      <c r="XL15" s="41"/>
      <c r="XM15" s="41"/>
      <c r="XN15" s="41"/>
      <c r="XO15" s="41"/>
      <c r="XP15" s="41"/>
      <c r="XQ15" s="41"/>
      <c r="XR15" s="41"/>
      <c r="XS15" s="41"/>
      <c r="XT15" s="41"/>
      <c r="XU15" s="41"/>
      <c r="XV15" s="41"/>
      <c r="XW15" s="41"/>
      <c r="XX15" s="41"/>
      <c r="XY15" s="41"/>
      <c r="XZ15" s="41"/>
      <c r="YA15" s="41"/>
      <c r="YB15" s="41"/>
      <c r="YC15" s="41"/>
      <c r="YD15" s="41"/>
      <c r="YE15" s="41"/>
      <c r="YF15" s="41"/>
      <c r="YG15" s="41"/>
      <c r="YH15" s="41"/>
      <c r="YI15" s="41"/>
      <c r="YJ15" s="41"/>
      <c r="YK15" s="41"/>
      <c r="YL15" s="41"/>
      <c r="YM15" s="41"/>
      <c r="YN15" s="41"/>
      <c r="YO15" s="41"/>
      <c r="YP15" s="41"/>
      <c r="YQ15" s="41"/>
      <c r="YR15" s="41"/>
      <c r="YS15" s="41"/>
      <c r="YT15" s="41"/>
      <c r="YU15" s="41"/>
      <c r="YV15" s="41"/>
      <c r="YW15" s="41"/>
      <c r="YX15" s="41"/>
      <c r="YY15" s="41"/>
      <c r="YZ15" s="41"/>
      <c r="ZA15" s="41"/>
      <c r="ZB15" s="41"/>
      <c r="ZC15" s="41"/>
      <c r="ZD15" s="41"/>
      <c r="ZE15" s="41"/>
      <c r="ZF15" s="41"/>
      <c r="ZG15" s="41"/>
      <c r="ZH15" s="41"/>
      <c r="ZI15" s="41"/>
      <c r="ZJ15" s="41"/>
      <c r="ZK15" s="41"/>
      <c r="ZL15" s="41"/>
      <c r="ZM15" s="41"/>
      <c r="ZN15" s="41"/>
      <c r="ZO15" s="41"/>
      <c r="ZP15" s="41"/>
      <c r="ZQ15" s="41"/>
      <c r="ZR15" s="41"/>
      <c r="ZS15" s="41"/>
      <c r="ZT15" s="41"/>
      <c r="ZU15" s="41"/>
      <c r="ZV15" s="41"/>
      <c r="ZW15" s="41"/>
      <c r="ZX15" s="41"/>
      <c r="ZY15" s="41"/>
      <c r="ZZ15" s="41"/>
      <c r="AAA15" s="41"/>
      <c r="AAB15" s="41"/>
      <c r="AAC15" s="41"/>
      <c r="AAD15" s="41"/>
      <c r="AAE15" s="41"/>
      <c r="AAF15" s="41"/>
      <c r="AAG15" s="41"/>
      <c r="AAH15" s="41"/>
      <c r="AAI15" s="41"/>
      <c r="AAJ15" s="41"/>
      <c r="AAK15" s="41"/>
      <c r="AAL15" s="41"/>
      <c r="AAM15" s="41"/>
      <c r="AAN15" s="41"/>
      <c r="AAO15" s="41"/>
      <c r="AAP15" s="41"/>
      <c r="AAQ15" s="41"/>
      <c r="AAR15" s="41"/>
      <c r="AAS15" s="41"/>
      <c r="AAT15" s="41"/>
      <c r="AAU15" s="41"/>
      <c r="AAV15" s="41"/>
      <c r="AAW15" s="41"/>
      <c r="AAX15" s="41"/>
      <c r="AAY15" s="41"/>
      <c r="AAZ15" s="41"/>
      <c r="ABA15" s="41"/>
      <c r="ABB15" s="41"/>
      <c r="ABC15" s="41"/>
      <c r="ABD15" s="41"/>
      <c r="ABE15" s="41"/>
      <c r="ABF15" s="41"/>
      <c r="ABG15" s="41"/>
      <c r="ABH15" s="41"/>
      <c r="ABI15" s="41"/>
      <c r="ABJ15" s="41"/>
      <c r="ABK15" s="41"/>
      <c r="ABL15" s="41"/>
      <c r="ABM15" s="41"/>
      <c r="ABN15" s="41"/>
      <c r="ABO15" s="41"/>
      <c r="ABP15" s="41"/>
      <c r="ABQ15" s="41"/>
      <c r="ABR15" s="41"/>
      <c r="ABS15" s="41"/>
      <c r="ABT15" s="41"/>
      <c r="ABU15" s="41"/>
      <c r="ABV15" s="41"/>
      <c r="ABW15" s="41"/>
      <c r="ABX15" s="41"/>
      <c r="ABY15" s="41"/>
      <c r="ABZ15" s="41"/>
      <c r="ACA15" s="41"/>
      <c r="ACB15" s="41"/>
      <c r="ACC15" s="41"/>
      <c r="ACJ15" s="41"/>
      <c r="ACK15" s="41"/>
      <c r="ACL15" s="41"/>
      <c r="ACM15" s="41"/>
      <c r="ACN15" s="41"/>
      <c r="ACO15" s="41"/>
      <c r="ACP15" s="41"/>
      <c r="ACQ15" s="41"/>
      <c r="ACR15" s="41"/>
      <c r="ACS15" s="41"/>
      <c r="ACT15" s="41"/>
      <c r="ACU15" s="41"/>
      <c r="ACV15" s="41"/>
      <c r="ACW15" s="41"/>
      <c r="ACX15" s="41"/>
      <c r="ACY15" s="41"/>
      <c r="ACZ15" s="41"/>
      <c r="ADA15" s="41"/>
      <c r="ADB15" s="41"/>
      <c r="ADC15" s="41"/>
      <c r="ADD15" s="41"/>
      <c r="ADE15" s="41"/>
      <c r="ADF15" s="41"/>
      <c r="ADG15" s="41"/>
      <c r="ADH15" s="41"/>
      <c r="ADI15" s="41"/>
      <c r="ADJ15" s="41"/>
      <c r="ADK15" s="41"/>
      <c r="ADL15" s="41"/>
      <c r="ADM15" s="41"/>
      <c r="ADN15" s="41"/>
      <c r="ADO15" s="41"/>
      <c r="ADP15" s="41"/>
      <c r="ADQ15" s="41"/>
      <c r="ADR15" s="41"/>
      <c r="ADS15" s="41"/>
      <c r="ADT15" s="41"/>
      <c r="ADU15" s="41"/>
      <c r="ADV15" s="41"/>
      <c r="ADW15" s="41"/>
      <c r="ADX15" s="41"/>
      <c r="ADY15" s="41"/>
      <c r="ADZ15" s="41"/>
      <c r="AEA15" s="41"/>
      <c r="AEB15" s="41"/>
      <c r="AEC15" s="41"/>
      <c r="AED15" s="41"/>
      <c r="AEE15" s="41"/>
      <c r="AEF15" s="41"/>
      <c r="AEG15" s="41"/>
      <c r="AEH15" s="41"/>
      <c r="AEI15" s="41"/>
      <c r="AEJ15" s="41"/>
      <c r="AEK15" s="41"/>
      <c r="AEL15" s="41"/>
      <c r="AEM15" s="41"/>
      <c r="AEN15" s="41"/>
      <c r="AEO15" s="41"/>
      <c r="AEP15" s="41"/>
      <c r="AEQ15" s="41"/>
      <c r="AER15" s="41"/>
      <c r="AES15" s="41"/>
      <c r="AET15" s="41"/>
      <c r="AEU15" s="41"/>
      <c r="AEV15" s="41"/>
      <c r="AEW15" s="41"/>
      <c r="AEX15" s="41"/>
      <c r="AEY15" s="41"/>
      <c r="AEZ15" s="41"/>
      <c r="AFA15" s="41"/>
      <c r="AFB15" s="41"/>
      <c r="AFC15" s="41"/>
      <c r="AFD15" s="41"/>
      <c r="AFE15" s="41"/>
      <c r="AFF15" s="41"/>
      <c r="AFG15" s="41"/>
      <c r="AFH15" s="41"/>
      <c r="AFI15" s="41"/>
      <c r="AFJ15" s="41"/>
      <c r="AFK15" s="41"/>
      <c r="AFL15" s="41"/>
      <c r="AFM15" s="41"/>
      <c r="AFN15" s="41"/>
      <c r="AFO15" s="41"/>
      <c r="AFP15" s="41"/>
      <c r="AFQ15" s="41"/>
      <c r="AFR15" s="41"/>
      <c r="AFS15" s="41"/>
      <c r="AFT15" s="41"/>
      <c r="AFU15" s="41"/>
      <c r="AFV15" s="41"/>
      <c r="AFW15" s="41"/>
      <c r="AFX15" s="41"/>
      <c r="AFY15" s="41"/>
      <c r="AFZ15" s="41"/>
      <c r="AGA15" s="41"/>
      <c r="AGB15" s="41"/>
      <c r="AGC15" s="41"/>
      <c r="AGD15" s="41"/>
      <c r="AGE15" s="41"/>
      <c r="AGF15" s="41"/>
      <c r="AGG15" s="41"/>
      <c r="AGH15" s="41"/>
      <c r="AGI15" s="41"/>
      <c r="AGJ15" s="41"/>
      <c r="AGK15" s="41"/>
      <c r="AGL15" s="41"/>
      <c r="AGM15" s="41"/>
      <c r="AGN15" s="41"/>
      <c r="AGO15" s="41"/>
      <c r="AGP15" s="41"/>
      <c r="AGQ15" s="41"/>
      <c r="AGR15" s="41"/>
      <c r="AGS15" s="41"/>
      <c r="AGT15" s="41"/>
      <c r="AGU15" s="41"/>
      <c r="AGV15" s="41"/>
      <c r="AGW15" s="41"/>
      <c r="AGX15" s="41"/>
      <c r="AGY15" s="41"/>
      <c r="AGZ15" s="41"/>
      <c r="AHA15" s="41"/>
      <c r="AHB15" s="41"/>
      <c r="AHC15" s="41"/>
      <c r="AHD15" s="41"/>
      <c r="AHE15" s="41"/>
      <c r="AHF15" s="41"/>
      <c r="AHG15" s="41"/>
      <c r="AHH15" s="41"/>
      <c r="AHI15" s="41"/>
      <c r="AHJ15" s="41"/>
      <c r="AHK15" s="41"/>
      <c r="AHL15" s="41"/>
      <c r="AHM15" s="41"/>
      <c r="AHN15" s="41"/>
      <c r="AHO15" s="41"/>
      <c r="AHP15" s="41"/>
      <c r="AHQ15" s="41"/>
      <c r="AHR15" s="41"/>
      <c r="AHS15" s="41"/>
      <c r="AHT15" s="41"/>
      <c r="AHU15" s="41"/>
      <c r="AHV15" s="41"/>
      <c r="AHW15" s="41"/>
      <c r="AHX15" s="41"/>
      <c r="AHY15" s="41"/>
      <c r="AHZ15" s="41"/>
      <c r="AIA15" s="41"/>
      <c r="AIB15" s="41"/>
      <c r="AIC15" s="41"/>
      <c r="AID15" s="41"/>
      <c r="AIE15" s="41"/>
      <c r="AIF15" s="41"/>
      <c r="AIG15" s="41"/>
      <c r="AIH15" s="41"/>
      <c r="AII15" s="41"/>
      <c r="AIJ15" s="41"/>
      <c r="AIK15" s="41"/>
      <c r="AIL15" s="41"/>
      <c r="AIM15" s="41"/>
      <c r="AIN15" s="41"/>
      <c r="AIO15" s="41"/>
      <c r="AIP15" s="41"/>
      <c r="AIQ15" s="41"/>
      <c r="AIR15" s="41"/>
      <c r="AIS15" s="41"/>
      <c r="AIT15" s="41"/>
      <c r="AIU15" s="41"/>
      <c r="AIV15" s="41"/>
      <c r="AIW15" s="41"/>
      <c r="AIX15" s="41"/>
      <c r="AIY15" s="41"/>
      <c r="AIZ15" s="41"/>
      <c r="AJA15" s="41"/>
      <c r="AJB15" s="41"/>
      <c r="AJC15" s="41"/>
      <c r="AJD15" s="41"/>
      <c r="AJE15" s="41"/>
      <c r="AJF15" s="41"/>
      <c r="AJG15" s="41"/>
      <c r="AJH15" s="41"/>
      <c r="AJI15" s="41"/>
      <c r="AJJ15" s="41"/>
      <c r="AJK15" s="41"/>
      <c r="AJL15" s="41"/>
      <c r="AJM15" s="41"/>
      <c r="AJN15" s="41"/>
      <c r="AJO15" s="41"/>
      <c r="AJP15" s="41"/>
      <c r="AJQ15" s="41"/>
      <c r="AJR15" s="41"/>
      <c r="AJS15" s="41"/>
      <c r="AJT15" s="41"/>
      <c r="AJU15" s="41"/>
      <c r="AJV15" s="41"/>
      <c r="AJW15" s="41"/>
      <c r="AJX15" s="41"/>
      <c r="AJY15" s="41"/>
      <c r="AJZ15" s="41"/>
      <c r="AKA15" s="41"/>
      <c r="AKB15" s="41"/>
      <c r="AKC15" s="41"/>
      <c r="AKD15" s="41"/>
      <c r="AKE15" s="41"/>
      <c r="AKF15" s="41"/>
      <c r="AKG15" s="41"/>
      <c r="AKH15" s="41"/>
      <c r="AKI15" s="41"/>
      <c r="AKJ15" s="41"/>
      <c r="AKK15" s="41"/>
      <c r="AKL15" s="41"/>
      <c r="AKM15" s="41"/>
      <c r="AKN15" s="41"/>
      <c r="AKO15" s="41"/>
      <c r="AKP15" s="41"/>
      <c r="AKQ15" s="41"/>
      <c r="AKR15" s="41"/>
      <c r="AKS15" s="41"/>
      <c r="AKT15" s="41"/>
      <c r="AKU15" s="41"/>
      <c r="AKV15" s="41"/>
      <c r="AKW15" s="41"/>
      <c r="AKX15" s="41"/>
      <c r="AKY15" s="41"/>
      <c r="AKZ15" s="41"/>
      <c r="ALA15" s="41"/>
      <c r="ALB15" s="41"/>
      <c r="ALC15" s="41"/>
      <c r="ALD15" s="41"/>
      <c r="ALE15" s="41"/>
      <c r="ALF15" s="41"/>
      <c r="ALG15" s="41"/>
      <c r="ALH15" s="41"/>
      <c r="ALI15" s="41"/>
      <c r="ALJ15" s="41"/>
      <c r="ALK15" s="41"/>
      <c r="ALL15" s="41"/>
      <c r="ALM15" s="41"/>
      <c r="ALN15" s="41"/>
      <c r="ALO15" s="41"/>
      <c r="ALP15" s="41"/>
      <c r="ALQ15" s="41"/>
      <c r="ALR15" s="41"/>
      <c r="ALS15" s="41"/>
      <c r="ALT15" s="41"/>
      <c r="ALU15" s="41"/>
      <c r="ALV15" s="41"/>
      <c r="ALW15" s="41"/>
      <c r="ALX15" s="41"/>
      <c r="ALY15" s="41"/>
      <c r="AMF15" s="41"/>
      <c r="AMG15" s="41"/>
      <c r="AMH15" s="41"/>
      <c r="AMI15" s="41"/>
      <c r="AMJ15" s="41"/>
      <c r="AMK15" s="41"/>
      <c r="AML15" s="41"/>
      <c r="AMM15" s="41"/>
      <c r="AMN15" s="41"/>
      <c r="AMO15" s="41"/>
      <c r="AMP15" s="41"/>
      <c r="AMQ15" s="41"/>
      <c r="AMR15" s="41"/>
      <c r="AMS15" s="41"/>
      <c r="AMT15" s="41"/>
      <c r="AMU15" s="41"/>
      <c r="AMV15" s="41"/>
      <c r="AMW15" s="41"/>
      <c r="AMX15" s="41"/>
      <c r="AMY15" s="41"/>
      <c r="AMZ15" s="41"/>
      <c r="ANA15" s="41"/>
      <c r="ANB15" s="41"/>
      <c r="ANC15" s="41"/>
      <c r="AND15" s="41"/>
      <c r="ANE15" s="41"/>
      <c r="ANF15" s="41"/>
      <c r="ANG15" s="41"/>
      <c r="ANH15" s="41"/>
      <c r="ANI15" s="41"/>
      <c r="ANJ15" s="41"/>
      <c r="ANK15" s="41"/>
      <c r="ANL15" s="41"/>
      <c r="ANM15" s="41"/>
      <c r="ANN15" s="41"/>
      <c r="ANO15" s="41"/>
      <c r="ANP15" s="41"/>
      <c r="ANQ15" s="41"/>
      <c r="ANR15" s="41"/>
      <c r="ANS15" s="41"/>
      <c r="ANT15" s="41"/>
      <c r="ANU15" s="41"/>
      <c r="ANV15" s="41"/>
      <c r="ANW15" s="41"/>
      <c r="ANX15" s="41"/>
      <c r="ANY15" s="41"/>
      <c r="ANZ15" s="41"/>
      <c r="AOA15" s="41"/>
      <c r="AOB15" s="41"/>
      <c r="AOC15" s="41"/>
      <c r="AOD15" s="41"/>
      <c r="AOE15" s="41"/>
      <c r="AOF15" s="41"/>
      <c r="AOG15" s="41"/>
      <c r="AOH15" s="41"/>
      <c r="AOI15" s="41"/>
      <c r="AOJ15" s="41"/>
      <c r="AOK15" s="41"/>
      <c r="AOL15" s="41"/>
      <c r="AOM15" s="41"/>
      <c r="AON15" s="41"/>
      <c r="AOO15" s="41"/>
      <c r="AOP15" s="41"/>
      <c r="AOQ15" s="41"/>
      <c r="AOR15" s="41"/>
      <c r="AOS15" s="41"/>
      <c r="AOT15" s="41"/>
      <c r="AOU15" s="41"/>
      <c r="AOV15" s="41"/>
      <c r="AOW15" s="41"/>
      <c r="AOX15" s="41"/>
      <c r="AOY15" s="41"/>
      <c r="AOZ15" s="41"/>
      <c r="APA15" s="41"/>
      <c r="APB15" s="41"/>
      <c r="APC15" s="41"/>
      <c r="APD15" s="41"/>
      <c r="APE15" s="41"/>
      <c r="APF15" s="41"/>
      <c r="APG15" s="41"/>
      <c r="APH15" s="41"/>
      <c r="API15" s="41"/>
      <c r="APJ15" s="41"/>
      <c r="APK15" s="41"/>
      <c r="APL15" s="41"/>
      <c r="APM15" s="41"/>
      <c r="APN15" s="41"/>
      <c r="APO15" s="41"/>
      <c r="APP15" s="41"/>
      <c r="APQ15" s="41"/>
      <c r="APR15" s="41"/>
      <c r="APS15" s="41"/>
      <c r="APT15" s="41"/>
      <c r="APU15" s="41"/>
      <c r="APV15" s="41"/>
      <c r="APW15" s="41"/>
      <c r="APX15" s="41"/>
      <c r="APY15" s="41"/>
      <c r="APZ15" s="41"/>
      <c r="AQA15" s="41"/>
      <c r="AQB15" s="41"/>
      <c r="AQC15" s="41"/>
      <c r="AQD15" s="41"/>
      <c r="AQE15" s="41"/>
      <c r="AQF15" s="41"/>
      <c r="AQG15" s="41"/>
      <c r="AQH15" s="41"/>
      <c r="AQI15" s="41"/>
      <c r="AQJ15" s="41"/>
      <c r="AQK15" s="41"/>
      <c r="AQL15" s="41"/>
      <c r="AQM15" s="41"/>
      <c r="AQN15" s="41"/>
      <c r="AQO15" s="41"/>
      <c r="AQP15" s="41"/>
      <c r="AQQ15" s="41"/>
      <c r="AQR15" s="41"/>
      <c r="AQS15" s="41"/>
      <c r="AQT15" s="41"/>
      <c r="AQU15" s="41"/>
      <c r="AQV15" s="41"/>
      <c r="AQW15" s="41"/>
      <c r="AQX15" s="41"/>
      <c r="AQY15" s="41"/>
      <c r="AQZ15" s="41"/>
      <c r="ARA15" s="41"/>
      <c r="ARB15" s="41"/>
      <c r="ARC15" s="41"/>
      <c r="ARD15" s="41"/>
      <c r="ARE15" s="41"/>
      <c r="ARF15" s="41"/>
      <c r="ARG15" s="41"/>
      <c r="ARH15" s="41"/>
      <c r="ARI15" s="41"/>
      <c r="ARJ15" s="41"/>
      <c r="ARK15" s="41"/>
      <c r="ARL15" s="41"/>
      <c r="ARM15" s="41"/>
      <c r="ARN15" s="41"/>
      <c r="ARO15" s="41"/>
      <c r="ARP15" s="41"/>
      <c r="ARQ15" s="41"/>
      <c r="ARR15" s="41"/>
      <c r="ARS15" s="41"/>
      <c r="ART15" s="41"/>
      <c r="ARU15" s="41"/>
      <c r="ARV15" s="41"/>
      <c r="ARW15" s="41"/>
      <c r="ARX15" s="41"/>
      <c r="ARY15" s="41"/>
      <c r="ARZ15" s="41"/>
      <c r="ASA15" s="41"/>
      <c r="ASB15" s="41"/>
      <c r="ASC15" s="41"/>
      <c r="ASD15" s="41"/>
      <c r="ASE15" s="41"/>
      <c r="ASF15" s="41"/>
      <c r="ASG15" s="41"/>
      <c r="ASH15" s="41"/>
      <c r="ASI15" s="41"/>
      <c r="ASJ15" s="41"/>
      <c r="ASK15" s="41"/>
      <c r="ASL15" s="41"/>
      <c r="ASM15" s="41"/>
      <c r="ASN15" s="41"/>
      <c r="ASO15" s="41"/>
      <c r="ASP15" s="41"/>
      <c r="ASQ15" s="41"/>
      <c r="ASR15" s="41"/>
      <c r="ASS15" s="41"/>
      <c r="AST15" s="41"/>
      <c r="ASU15" s="41"/>
      <c r="ASV15" s="41"/>
      <c r="ASW15" s="41"/>
      <c r="ASX15" s="41"/>
      <c r="ASY15" s="41"/>
      <c r="ASZ15" s="41"/>
      <c r="ATA15" s="41"/>
      <c r="ATB15" s="41"/>
      <c r="ATC15" s="41"/>
      <c r="ATD15" s="41"/>
      <c r="ATE15" s="41"/>
      <c r="ATF15" s="41"/>
      <c r="ATG15" s="41"/>
      <c r="ATH15" s="41"/>
      <c r="ATI15" s="41"/>
      <c r="ATJ15" s="41"/>
      <c r="ATK15" s="41"/>
      <c r="ATL15" s="41"/>
      <c r="ATM15" s="41"/>
      <c r="ATN15" s="41"/>
      <c r="ATO15" s="41"/>
      <c r="ATP15" s="41"/>
      <c r="ATQ15" s="41"/>
      <c r="ATR15" s="41"/>
      <c r="ATS15" s="41"/>
      <c r="ATT15" s="41"/>
      <c r="ATU15" s="41"/>
      <c r="ATV15" s="41"/>
      <c r="ATW15" s="41"/>
      <c r="ATX15" s="41"/>
      <c r="ATY15" s="41"/>
      <c r="ATZ15" s="41"/>
      <c r="AUA15" s="41"/>
      <c r="AUB15" s="41"/>
      <c r="AUC15" s="41"/>
      <c r="AUD15" s="41"/>
      <c r="AUE15" s="41"/>
      <c r="AUF15" s="41"/>
      <c r="AUG15" s="41"/>
      <c r="AUH15" s="41"/>
      <c r="AUI15" s="41"/>
      <c r="AUJ15" s="41"/>
      <c r="AUK15" s="41"/>
      <c r="AUL15" s="41"/>
      <c r="AUM15" s="41"/>
      <c r="AUN15" s="41"/>
      <c r="AUO15" s="41"/>
      <c r="AUP15" s="41"/>
      <c r="AUQ15" s="41"/>
      <c r="AUR15" s="41"/>
      <c r="AUS15" s="41"/>
      <c r="AUT15" s="41"/>
      <c r="AUU15" s="41"/>
      <c r="AUV15" s="41"/>
      <c r="AUW15" s="41"/>
      <c r="AUX15" s="41"/>
      <c r="AUY15" s="41"/>
      <c r="AUZ15" s="41"/>
      <c r="AVA15" s="41"/>
      <c r="AVB15" s="41"/>
      <c r="AVC15" s="41"/>
      <c r="AVD15" s="41"/>
      <c r="AVE15" s="41"/>
      <c r="AVF15" s="41"/>
      <c r="AVG15" s="41"/>
      <c r="AVH15" s="41"/>
      <c r="AVI15" s="41"/>
      <c r="AVJ15" s="41"/>
      <c r="AVK15" s="41"/>
      <c r="AVL15" s="41"/>
      <c r="AVM15" s="41"/>
      <c r="AVN15" s="41"/>
      <c r="AVO15" s="41"/>
      <c r="AVP15" s="41"/>
      <c r="AVQ15" s="41"/>
      <c r="AVR15" s="41"/>
      <c r="AVS15" s="41"/>
      <c r="AVT15" s="41"/>
      <c r="AVU15" s="41"/>
      <c r="AWB15" s="41"/>
      <c r="AWC15" s="41"/>
      <c r="AWD15" s="41"/>
      <c r="AWE15" s="41"/>
      <c r="AWF15" s="41"/>
      <c r="AWG15" s="41"/>
      <c r="AWH15" s="41"/>
      <c r="AWI15" s="41"/>
      <c r="AWJ15" s="41"/>
      <c r="AWK15" s="41"/>
      <c r="AWL15" s="41"/>
      <c r="AWM15" s="41"/>
      <c r="AWN15" s="41"/>
      <c r="AWO15" s="41"/>
      <c r="AWP15" s="41"/>
      <c r="AWQ15" s="41"/>
      <c r="AWR15" s="41"/>
      <c r="AWS15" s="41"/>
      <c r="AWT15" s="41"/>
      <c r="AWU15" s="41"/>
      <c r="AWV15" s="41"/>
      <c r="AWW15" s="41"/>
      <c r="AWX15" s="41"/>
      <c r="AWY15" s="41"/>
      <c r="AWZ15" s="41"/>
      <c r="AXA15" s="41"/>
      <c r="AXB15" s="41"/>
      <c r="AXC15" s="41"/>
      <c r="AXD15" s="41"/>
      <c r="AXE15" s="41"/>
      <c r="AXF15" s="41"/>
      <c r="AXG15" s="41"/>
      <c r="AXH15" s="41"/>
      <c r="AXI15" s="41"/>
      <c r="AXJ15" s="41"/>
      <c r="AXK15" s="41"/>
      <c r="AXL15" s="41"/>
      <c r="AXM15" s="41"/>
      <c r="AXN15" s="41"/>
      <c r="AXO15" s="41"/>
      <c r="AXP15" s="41"/>
      <c r="AXQ15" s="41"/>
      <c r="AXR15" s="41"/>
      <c r="AXS15" s="41"/>
      <c r="AXT15" s="41"/>
      <c r="AXU15" s="41"/>
      <c r="AXV15" s="41"/>
      <c r="AXW15" s="41"/>
      <c r="AXX15" s="41"/>
      <c r="AXY15" s="41"/>
      <c r="AXZ15" s="41"/>
      <c r="AYA15" s="41"/>
      <c r="AYB15" s="41"/>
      <c r="AYC15" s="41"/>
      <c r="AYD15" s="41"/>
      <c r="AYE15" s="41"/>
      <c r="AYF15" s="41"/>
      <c r="AYG15" s="41"/>
      <c r="AYH15" s="41"/>
      <c r="AYI15" s="41"/>
      <c r="AYJ15" s="41"/>
      <c r="AYK15" s="41"/>
      <c r="AYL15" s="41"/>
      <c r="AYM15" s="41"/>
      <c r="AYN15" s="41"/>
      <c r="AYO15" s="41"/>
      <c r="AYP15" s="41"/>
      <c r="AYQ15" s="41"/>
      <c r="AYR15" s="41"/>
      <c r="AYS15" s="41"/>
      <c r="AYT15" s="41"/>
      <c r="AYU15" s="41"/>
      <c r="AYV15" s="41"/>
      <c r="AYW15" s="41"/>
      <c r="AYX15" s="41"/>
      <c r="AYY15" s="41"/>
      <c r="AYZ15" s="41"/>
      <c r="AZA15" s="41"/>
      <c r="AZB15" s="41"/>
      <c r="AZC15" s="41"/>
      <c r="AZD15" s="41"/>
      <c r="AZE15" s="41"/>
      <c r="AZF15" s="41"/>
      <c r="AZG15" s="41"/>
      <c r="AZH15" s="41"/>
      <c r="AZI15" s="41"/>
      <c r="AZJ15" s="41"/>
      <c r="AZK15" s="41"/>
      <c r="AZL15" s="41"/>
      <c r="AZM15" s="41"/>
      <c r="AZN15" s="41"/>
      <c r="AZO15" s="41"/>
      <c r="AZP15" s="41"/>
      <c r="AZQ15" s="41"/>
      <c r="AZR15" s="41"/>
      <c r="AZS15" s="41"/>
      <c r="AZT15" s="41"/>
      <c r="AZU15" s="41"/>
      <c r="AZV15" s="41"/>
      <c r="AZW15" s="41"/>
      <c r="AZX15" s="41"/>
      <c r="AZY15" s="41"/>
      <c r="AZZ15" s="41"/>
      <c r="BAA15" s="41"/>
      <c r="BAB15" s="41"/>
      <c r="BAC15" s="41"/>
      <c r="BAD15" s="41"/>
      <c r="BAE15" s="41"/>
      <c r="BAF15" s="41"/>
      <c r="BAG15" s="41"/>
      <c r="BAH15" s="41"/>
      <c r="BAI15" s="41"/>
      <c r="BAJ15" s="41"/>
      <c r="BAK15" s="41"/>
      <c r="BAL15" s="41"/>
      <c r="BAM15" s="41"/>
      <c r="BAN15" s="41"/>
      <c r="BAO15" s="41"/>
      <c r="BAP15" s="41"/>
      <c r="BAQ15" s="41"/>
      <c r="BAR15" s="41"/>
      <c r="BAS15" s="41"/>
      <c r="BAT15" s="41"/>
      <c r="BAU15" s="41"/>
      <c r="BAV15" s="41"/>
      <c r="BAW15" s="41"/>
      <c r="BAX15" s="41"/>
      <c r="BAY15" s="41"/>
      <c r="BAZ15" s="41"/>
      <c r="BBA15" s="41"/>
      <c r="BBB15" s="41"/>
      <c r="BBC15" s="41"/>
      <c r="BBD15" s="41"/>
      <c r="BBE15" s="41"/>
      <c r="BBF15" s="41"/>
      <c r="BBG15" s="41"/>
      <c r="BBH15" s="41"/>
      <c r="BBI15" s="41"/>
      <c r="BBJ15" s="41"/>
      <c r="BBK15" s="41"/>
      <c r="BBL15" s="41"/>
      <c r="BBM15" s="41"/>
      <c r="BBN15" s="41"/>
      <c r="BBO15" s="41"/>
      <c r="BBP15" s="41"/>
      <c r="BBQ15" s="41"/>
      <c r="BBR15" s="41"/>
      <c r="BBS15" s="41"/>
      <c r="BBT15" s="41"/>
      <c r="BBU15" s="41"/>
      <c r="BBV15" s="41"/>
      <c r="BBW15" s="41"/>
      <c r="BBX15" s="41"/>
      <c r="BBY15" s="41"/>
      <c r="BBZ15" s="41"/>
      <c r="BCA15" s="41"/>
      <c r="BCB15" s="41"/>
      <c r="BCC15" s="41"/>
      <c r="BCD15" s="41"/>
      <c r="BCE15" s="41"/>
      <c r="BCF15" s="41"/>
      <c r="BCG15" s="41"/>
      <c r="BCH15" s="41"/>
      <c r="BCI15" s="41"/>
      <c r="BCJ15" s="41"/>
      <c r="BCK15" s="41"/>
      <c r="BCL15" s="41"/>
      <c r="BCM15" s="41"/>
      <c r="BCN15" s="41"/>
      <c r="BCO15" s="41"/>
      <c r="BCP15" s="41"/>
      <c r="BCQ15" s="41"/>
      <c r="BCR15" s="41"/>
      <c r="BCS15" s="41"/>
      <c r="BCT15" s="41"/>
      <c r="BCU15" s="41"/>
      <c r="BCV15" s="41"/>
      <c r="BCW15" s="41"/>
      <c r="BCX15" s="41"/>
      <c r="BCY15" s="41"/>
      <c r="BCZ15" s="41"/>
      <c r="BDA15" s="41"/>
      <c r="BDB15" s="41"/>
      <c r="BDC15" s="41"/>
      <c r="BDD15" s="41"/>
      <c r="BDE15" s="41"/>
      <c r="BDF15" s="41"/>
      <c r="BDG15" s="41"/>
      <c r="BDH15" s="41"/>
      <c r="BDI15" s="41"/>
      <c r="BDJ15" s="41"/>
      <c r="BDK15" s="41"/>
      <c r="BDL15" s="41"/>
      <c r="BDM15" s="41"/>
      <c r="BDN15" s="41"/>
      <c r="BDO15" s="41"/>
      <c r="BDP15" s="41"/>
      <c r="BDQ15" s="41"/>
      <c r="BDR15" s="41"/>
      <c r="BDS15" s="41"/>
      <c r="BDT15" s="41"/>
      <c r="BDU15" s="41"/>
      <c r="BDV15" s="41"/>
      <c r="BDW15" s="41"/>
      <c r="BDX15" s="41"/>
      <c r="BDY15" s="41"/>
      <c r="BDZ15" s="41"/>
      <c r="BEA15" s="41"/>
      <c r="BEB15" s="41"/>
      <c r="BEC15" s="41"/>
      <c r="BED15" s="41"/>
      <c r="BEE15" s="41"/>
      <c r="BEF15" s="41"/>
      <c r="BEG15" s="41"/>
      <c r="BEH15" s="41"/>
      <c r="BEI15" s="41"/>
      <c r="BEJ15" s="41"/>
      <c r="BEK15" s="41"/>
      <c r="BEL15" s="41"/>
      <c r="BEM15" s="41"/>
      <c r="BEN15" s="41"/>
      <c r="BEO15" s="41"/>
      <c r="BEP15" s="41"/>
      <c r="BEQ15" s="41"/>
      <c r="BER15" s="41"/>
      <c r="BES15" s="41"/>
      <c r="BET15" s="41"/>
      <c r="BEU15" s="41"/>
      <c r="BEV15" s="41"/>
      <c r="BEW15" s="41"/>
      <c r="BEX15" s="41"/>
      <c r="BEY15" s="41"/>
      <c r="BEZ15" s="41"/>
      <c r="BFA15" s="41"/>
      <c r="BFB15" s="41"/>
      <c r="BFC15" s="41"/>
      <c r="BFD15" s="41"/>
      <c r="BFE15" s="41"/>
      <c r="BFF15" s="41"/>
      <c r="BFG15" s="41"/>
      <c r="BFH15" s="41"/>
      <c r="BFI15" s="41"/>
      <c r="BFJ15" s="41"/>
      <c r="BFK15" s="41"/>
      <c r="BFL15" s="41"/>
      <c r="BFM15" s="41"/>
      <c r="BFN15" s="41"/>
      <c r="BFO15" s="41"/>
      <c r="BFP15" s="41"/>
      <c r="BFQ15" s="41"/>
      <c r="BFX15" s="41"/>
      <c r="BFY15" s="41"/>
      <c r="BFZ15" s="41"/>
      <c r="BGA15" s="41"/>
      <c r="BGB15" s="41"/>
      <c r="BGC15" s="41"/>
      <c r="BGD15" s="41"/>
      <c r="BGE15" s="41"/>
      <c r="BGF15" s="41"/>
      <c r="BGG15" s="41"/>
      <c r="BGH15" s="41"/>
      <c r="BGI15" s="41"/>
      <c r="BGJ15" s="41"/>
      <c r="BGK15" s="41"/>
      <c r="BGL15" s="41"/>
      <c r="BGM15" s="41"/>
      <c r="BGN15" s="41"/>
      <c r="BGO15" s="41"/>
      <c r="BGP15" s="41"/>
      <c r="BGQ15" s="41"/>
      <c r="BGR15" s="41"/>
      <c r="BGS15" s="41"/>
      <c r="BGT15" s="41"/>
      <c r="BGU15" s="41"/>
      <c r="BGV15" s="41"/>
      <c r="BGW15" s="41"/>
      <c r="BGX15" s="41"/>
      <c r="BGY15" s="41"/>
      <c r="BGZ15" s="41"/>
      <c r="BHA15" s="41"/>
      <c r="BHB15" s="41"/>
      <c r="BHC15" s="41"/>
      <c r="BHD15" s="41"/>
      <c r="BHE15" s="41"/>
      <c r="BHF15" s="41"/>
      <c r="BHG15" s="41"/>
      <c r="BHH15" s="41"/>
      <c r="BHI15" s="41"/>
      <c r="BHJ15" s="41"/>
      <c r="BHK15" s="41"/>
      <c r="BHL15" s="41"/>
      <c r="BHM15" s="41"/>
      <c r="BHN15" s="41"/>
      <c r="BHO15" s="41"/>
      <c r="BHP15" s="41"/>
      <c r="BHQ15" s="41"/>
      <c r="BHR15" s="41"/>
      <c r="BHS15" s="41"/>
      <c r="BHT15" s="41"/>
      <c r="BHU15" s="41"/>
      <c r="BHV15" s="41"/>
      <c r="BHW15" s="41"/>
      <c r="BHX15" s="41"/>
      <c r="BHY15" s="41"/>
      <c r="BHZ15" s="41"/>
      <c r="BIA15" s="41"/>
      <c r="BIB15" s="41"/>
      <c r="BIC15" s="41"/>
      <c r="BID15" s="41"/>
      <c r="BIE15" s="41"/>
      <c r="BIF15" s="41"/>
      <c r="BIG15" s="41"/>
      <c r="BIH15" s="41"/>
      <c r="BII15" s="41"/>
      <c r="BIJ15" s="41"/>
      <c r="BIK15" s="41"/>
      <c r="BIL15" s="41"/>
      <c r="BIM15" s="41"/>
      <c r="BIN15" s="41"/>
      <c r="BIO15" s="41"/>
      <c r="BIP15" s="41"/>
      <c r="BIQ15" s="41"/>
      <c r="BIR15" s="41"/>
      <c r="BIS15" s="41"/>
      <c r="BIT15" s="41"/>
      <c r="BIU15" s="41"/>
      <c r="BIV15" s="41"/>
      <c r="BIW15" s="41"/>
      <c r="BIX15" s="41"/>
      <c r="BIY15" s="41"/>
      <c r="BIZ15" s="41"/>
      <c r="BJA15" s="41"/>
      <c r="BJB15" s="41"/>
      <c r="BJC15" s="41"/>
      <c r="BJD15" s="41"/>
      <c r="BJE15" s="41"/>
      <c r="BJF15" s="41"/>
      <c r="BJG15" s="41"/>
      <c r="BJH15" s="41"/>
      <c r="BJI15" s="41"/>
      <c r="BJJ15" s="41"/>
      <c r="BJK15" s="41"/>
      <c r="BJL15" s="41"/>
      <c r="BJM15" s="41"/>
      <c r="BJN15" s="41"/>
      <c r="BJO15" s="41"/>
      <c r="BJP15" s="41"/>
      <c r="BJQ15" s="41"/>
      <c r="BJR15" s="41"/>
      <c r="BJS15" s="41"/>
      <c r="BJT15" s="41"/>
      <c r="BJU15" s="41"/>
      <c r="BJV15" s="41"/>
      <c r="BJW15" s="41"/>
      <c r="BJX15" s="41"/>
      <c r="BJY15" s="41"/>
      <c r="BJZ15" s="41"/>
      <c r="BKA15" s="41"/>
      <c r="BKB15" s="41"/>
      <c r="BKC15" s="41"/>
      <c r="BKD15" s="41"/>
      <c r="BKE15" s="41"/>
      <c r="BKF15" s="41"/>
      <c r="BKG15" s="41"/>
      <c r="BKH15" s="41"/>
      <c r="BKI15" s="41"/>
      <c r="BKJ15" s="41"/>
      <c r="BKK15" s="41"/>
      <c r="BKL15" s="41"/>
      <c r="BKM15" s="41"/>
      <c r="BKN15" s="41"/>
      <c r="BKO15" s="41"/>
      <c r="BKP15" s="41"/>
      <c r="BKQ15" s="41"/>
      <c r="BKR15" s="41"/>
      <c r="BKS15" s="41"/>
      <c r="BKT15" s="41"/>
      <c r="BKU15" s="41"/>
      <c r="BKV15" s="41"/>
      <c r="BKW15" s="41"/>
      <c r="BKX15" s="41"/>
      <c r="BKY15" s="41"/>
      <c r="BKZ15" s="41"/>
      <c r="BLA15" s="41"/>
      <c r="BLB15" s="41"/>
      <c r="BLC15" s="41"/>
      <c r="BLD15" s="41"/>
      <c r="BLE15" s="41"/>
      <c r="BLF15" s="41"/>
      <c r="BLG15" s="41"/>
      <c r="BLH15" s="41"/>
      <c r="BLI15" s="41"/>
      <c r="BLJ15" s="41"/>
      <c r="BLK15" s="41"/>
      <c r="BLL15" s="41"/>
      <c r="BLM15" s="41"/>
      <c r="BLN15" s="41"/>
      <c r="BLO15" s="41"/>
      <c r="BLP15" s="41"/>
      <c r="BLQ15" s="41"/>
      <c r="BLR15" s="41"/>
      <c r="BLS15" s="41"/>
      <c r="BLT15" s="41"/>
      <c r="BLU15" s="41"/>
      <c r="BLV15" s="41"/>
      <c r="BLW15" s="41"/>
      <c r="BLX15" s="41"/>
      <c r="BLY15" s="41"/>
      <c r="BLZ15" s="41"/>
      <c r="BMA15" s="41"/>
      <c r="BMB15" s="41"/>
      <c r="BMC15" s="41"/>
      <c r="BMD15" s="41"/>
      <c r="BME15" s="41"/>
      <c r="BMF15" s="41"/>
      <c r="BMG15" s="41"/>
      <c r="BMH15" s="41"/>
      <c r="BMI15" s="41"/>
      <c r="BMJ15" s="41"/>
      <c r="BMK15" s="41"/>
      <c r="BML15" s="41"/>
      <c r="BMM15" s="41"/>
      <c r="BMN15" s="41"/>
      <c r="BMO15" s="41"/>
      <c r="BMP15" s="41"/>
      <c r="BMQ15" s="41"/>
      <c r="BMR15" s="41"/>
      <c r="BMS15" s="41"/>
      <c r="BMT15" s="41"/>
      <c r="BMU15" s="41"/>
      <c r="BMV15" s="41"/>
      <c r="BMW15" s="41"/>
      <c r="BMX15" s="41"/>
      <c r="BMY15" s="41"/>
      <c r="BMZ15" s="41"/>
      <c r="BNA15" s="41"/>
      <c r="BNB15" s="41"/>
      <c r="BNC15" s="41"/>
      <c r="BND15" s="41"/>
      <c r="BNE15" s="41"/>
      <c r="BNF15" s="41"/>
      <c r="BNG15" s="41"/>
      <c r="BNH15" s="41"/>
      <c r="BNI15" s="41"/>
      <c r="BNJ15" s="41"/>
      <c r="BNK15" s="41"/>
      <c r="BNL15" s="41"/>
      <c r="BNM15" s="41"/>
      <c r="BNN15" s="41"/>
      <c r="BNO15" s="41"/>
      <c r="BNP15" s="41"/>
      <c r="BNQ15" s="41"/>
      <c r="BNR15" s="41"/>
      <c r="BNS15" s="41"/>
      <c r="BNT15" s="41"/>
      <c r="BNU15" s="41"/>
      <c r="BNV15" s="41"/>
      <c r="BNW15" s="41"/>
      <c r="BNX15" s="41"/>
      <c r="BNY15" s="41"/>
      <c r="BNZ15" s="41"/>
      <c r="BOA15" s="41"/>
      <c r="BOB15" s="41"/>
      <c r="BOC15" s="41"/>
      <c r="BOD15" s="41"/>
      <c r="BOE15" s="41"/>
      <c r="BOF15" s="41"/>
      <c r="BOG15" s="41"/>
      <c r="BOH15" s="41"/>
      <c r="BOI15" s="41"/>
      <c r="BOJ15" s="41"/>
      <c r="BOK15" s="41"/>
      <c r="BOL15" s="41"/>
      <c r="BOM15" s="41"/>
      <c r="BON15" s="41"/>
      <c r="BOO15" s="41"/>
      <c r="BOP15" s="41"/>
      <c r="BOQ15" s="41"/>
      <c r="BOR15" s="41"/>
      <c r="BOS15" s="41"/>
      <c r="BOT15" s="41"/>
      <c r="BOU15" s="41"/>
      <c r="BOV15" s="41"/>
      <c r="BOW15" s="41"/>
      <c r="BOX15" s="41"/>
      <c r="BOY15" s="41"/>
      <c r="BOZ15" s="41"/>
      <c r="BPA15" s="41"/>
      <c r="BPB15" s="41"/>
      <c r="BPC15" s="41"/>
      <c r="BPD15" s="41"/>
      <c r="BPE15" s="41"/>
      <c r="BPF15" s="41"/>
      <c r="BPG15" s="41"/>
      <c r="BPH15" s="41"/>
      <c r="BPI15" s="41"/>
      <c r="BPJ15" s="41"/>
      <c r="BPK15" s="41"/>
      <c r="BPL15" s="41"/>
      <c r="BPM15" s="41"/>
      <c r="BPT15" s="41"/>
      <c r="BPU15" s="41"/>
      <c r="BPV15" s="41"/>
      <c r="BPW15" s="41"/>
      <c r="BPX15" s="41"/>
      <c r="BPY15" s="41"/>
      <c r="BPZ15" s="41"/>
      <c r="BQA15" s="41"/>
      <c r="BQB15" s="41"/>
      <c r="BQC15" s="41"/>
      <c r="BQD15" s="41"/>
      <c r="BQE15" s="41"/>
      <c r="BQF15" s="41"/>
      <c r="BQG15" s="41"/>
      <c r="BQH15" s="41"/>
      <c r="BQI15" s="41"/>
      <c r="BQJ15" s="41"/>
      <c r="BQK15" s="41"/>
      <c r="BQL15" s="41"/>
      <c r="BQM15" s="41"/>
      <c r="BQN15" s="41"/>
      <c r="BQO15" s="41"/>
      <c r="BQP15" s="41"/>
      <c r="BQQ15" s="41"/>
      <c r="BQR15" s="41"/>
      <c r="BQS15" s="41"/>
      <c r="BQT15" s="41"/>
      <c r="BQU15" s="41"/>
      <c r="BQV15" s="41"/>
      <c r="BQW15" s="41"/>
      <c r="BQX15" s="41"/>
      <c r="BQY15" s="41"/>
      <c r="BQZ15" s="41"/>
      <c r="BRA15" s="41"/>
      <c r="BRB15" s="41"/>
      <c r="BRC15" s="41"/>
      <c r="BRD15" s="41"/>
      <c r="BRE15" s="41"/>
      <c r="BRF15" s="41"/>
      <c r="BRG15" s="41"/>
      <c r="BRH15" s="41"/>
      <c r="BRI15" s="41"/>
      <c r="BRJ15" s="41"/>
      <c r="BRK15" s="41"/>
      <c r="BRL15" s="41"/>
      <c r="BRM15" s="41"/>
      <c r="BRN15" s="41"/>
      <c r="BRO15" s="41"/>
      <c r="BRP15" s="41"/>
      <c r="BRQ15" s="41"/>
      <c r="BRR15" s="41"/>
      <c r="BRS15" s="41"/>
      <c r="BRT15" s="41"/>
      <c r="BRU15" s="41"/>
      <c r="BRV15" s="41"/>
      <c r="BRW15" s="41"/>
      <c r="BRX15" s="41"/>
      <c r="BRY15" s="41"/>
      <c r="BRZ15" s="41"/>
      <c r="BSA15" s="41"/>
      <c r="BSB15" s="41"/>
      <c r="BSC15" s="41"/>
      <c r="BSD15" s="41"/>
      <c r="BSE15" s="41"/>
      <c r="BSF15" s="41"/>
      <c r="BSG15" s="41"/>
      <c r="BSH15" s="41"/>
      <c r="BSI15" s="41"/>
      <c r="BSJ15" s="41"/>
      <c r="BSK15" s="41"/>
      <c r="BSL15" s="41"/>
      <c r="BSM15" s="41"/>
      <c r="BSN15" s="41"/>
      <c r="BSO15" s="41"/>
      <c r="BSP15" s="41"/>
      <c r="BSQ15" s="41"/>
      <c r="BSR15" s="41"/>
      <c r="BSS15" s="41"/>
      <c r="BST15" s="41"/>
      <c r="BSU15" s="41"/>
      <c r="BSV15" s="41"/>
      <c r="BSW15" s="41"/>
      <c r="BSX15" s="41"/>
      <c r="BSY15" s="41"/>
      <c r="BSZ15" s="41"/>
      <c r="BTA15" s="41"/>
      <c r="BTB15" s="41"/>
      <c r="BTC15" s="41"/>
      <c r="BTD15" s="41"/>
      <c r="BTE15" s="41"/>
      <c r="BTF15" s="41"/>
      <c r="BTG15" s="41"/>
      <c r="BTH15" s="41"/>
      <c r="BTI15" s="41"/>
      <c r="BTJ15" s="41"/>
      <c r="BTK15" s="41"/>
      <c r="BTL15" s="41"/>
      <c r="BTM15" s="41"/>
      <c r="BTN15" s="41"/>
      <c r="BTO15" s="41"/>
      <c r="BTP15" s="41"/>
      <c r="BTQ15" s="41"/>
      <c r="BTR15" s="41"/>
      <c r="BTS15" s="41"/>
      <c r="BTT15" s="41"/>
      <c r="BTU15" s="41"/>
      <c r="BTV15" s="41"/>
      <c r="BTW15" s="41"/>
      <c r="BTX15" s="41"/>
      <c r="BTY15" s="41"/>
      <c r="BTZ15" s="41"/>
      <c r="BUA15" s="41"/>
      <c r="BUB15" s="41"/>
      <c r="BUC15" s="41"/>
      <c r="BUD15" s="41"/>
      <c r="BUE15" s="41"/>
      <c r="BUF15" s="41"/>
      <c r="BUG15" s="41"/>
      <c r="BUH15" s="41"/>
      <c r="BUI15" s="41"/>
      <c r="BUJ15" s="41"/>
      <c r="BUK15" s="41"/>
      <c r="BUL15" s="41"/>
      <c r="BUM15" s="41"/>
      <c r="BUN15" s="41"/>
      <c r="BUO15" s="41"/>
      <c r="BUP15" s="41"/>
      <c r="BUQ15" s="41"/>
      <c r="BUR15" s="41"/>
      <c r="BUS15" s="41"/>
      <c r="BUT15" s="41"/>
      <c r="BUU15" s="41"/>
      <c r="BUV15" s="41"/>
      <c r="BUW15" s="41"/>
      <c r="BUX15" s="41"/>
      <c r="BUY15" s="41"/>
      <c r="BUZ15" s="41"/>
      <c r="BVA15" s="41"/>
      <c r="BVB15" s="41"/>
      <c r="BVC15" s="41"/>
      <c r="BVD15" s="41"/>
      <c r="BVE15" s="41"/>
      <c r="BVF15" s="41"/>
      <c r="BVG15" s="41"/>
      <c r="BVH15" s="41"/>
      <c r="BVI15" s="41"/>
      <c r="BVJ15" s="41"/>
      <c r="BVK15" s="41"/>
      <c r="BVL15" s="41"/>
      <c r="BVM15" s="41"/>
      <c r="BVN15" s="41"/>
      <c r="BVO15" s="41"/>
      <c r="BVP15" s="41"/>
      <c r="BVQ15" s="41"/>
      <c r="BVR15" s="41"/>
      <c r="BVS15" s="41"/>
      <c r="BVT15" s="41"/>
      <c r="BVU15" s="41"/>
      <c r="BVV15" s="41"/>
      <c r="BVW15" s="41"/>
      <c r="BVX15" s="41"/>
      <c r="BVY15" s="41"/>
      <c r="BVZ15" s="41"/>
      <c r="BWA15" s="41"/>
      <c r="BWB15" s="41"/>
      <c r="BWC15" s="41"/>
      <c r="BWD15" s="41"/>
      <c r="BWE15" s="41"/>
      <c r="BWF15" s="41"/>
      <c r="BWG15" s="41"/>
      <c r="BWH15" s="41"/>
      <c r="BWI15" s="41"/>
      <c r="BWJ15" s="41"/>
      <c r="BWK15" s="41"/>
      <c r="BWL15" s="41"/>
      <c r="BWM15" s="41"/>
      <c r="BWN15" s="41"/>
      <c r="BWO15" s="41"/>
      <c r="BWP15" s="41"/>
      <c r="BWQ15" s="41"/>
      <c r="BWR15" s="41"/>
      <c r="BWS15" s="41"/>
      <c r="BWT15" s="41"/>
      <c r="BWU15" s="41"/>
      <c r="BWV15" s="41"/>
      <c r="BWW15" s="41"/>
      <c r="BWX15" s="41"/>
      <c r="BWY15" s="41"/>
      <c r="BWZ15" s="41"/>
      <c r="BXA15" s="41"/>
      <c r="BXB15" s="41"/>
      <c r="BXC15" s="41"/>
      <c r="BXD15" s="41"/>
      <c r="BXE15" s="41"/>
      <c r="BXF15" s="41"/>
      <c r="BXG15" s="41"/>
      <c r="BXH15" s="41"/>
      <c r="BXI15" s="41"/>
      <c r="BXJ15" s="41"/>
      <c r="BXK15" s="41"/>
      <c r="BXL15" s="41"/>
      <c r="BXM15" s="41"/>
      <c r="BXN15" s="41"/>
      <c r="BXO15" s="41"/>
      <c r="BXP15" s="41"/>
      <c r="BXQ15" s="41"/>
      <c r="BXR15" s="41"/>
      <c r="BXS15" s="41"/>
      <c r="BXT15" s="41"/>
      <c r="BXU15" s="41"/>
      <c r="BXV15" s="41"/>
      <c r="BXW15" s="41"/>
      <c r="BXX15" s="41"/>
      <c r="BXY15" s="41"/>
      <c r="BXZ15" s="41"/>
      <c r="BYA15" s="41"/>
      <c r="BYB15" s="41"/>
      <c r="BYC15" s="41"/>
      <c r="BYD15" s="41"/>
      <c r="BYE15" s="41"/>
      <c r="BYF15" s="41"/>
      <c r="BYG15" s="41"/>
      <c r="BYH15" s="41"/>
      <c r="BYI15" s="41"/>
      <c r="BYJ15" s="41"/>
      <c r="BYK15" s="41"/>
      <c r="BYL15" s="41"/>
      <c r="BYM15" s="41"/>
      <c r="BYN15" s="41"/>
      <c r="BYO15" s="41"/>
      <c r="BYP15" s="41"/>
      <c r="BYQ15" s="41"/>
      <c r="BYR15" s="41"/>
      <c r="BYS15" s="41"/>
      <c r="BYT15" s="41"/>
      <c r="BYU15" s="41"/>
      <c r="BYV15" s="41"/>
      <c r="BYW15" s="41"/>
      <c r="BYX15" s="41"/>
      <c r="BYY15" s="41"/>
      <c r="BYZ15" s="41"/>
      <c r="BZA15" s="41"/>
      <c r="BZB15" s="41"/>
      <c r="BZC15" s="41"/>
      <c r="BZD15" s="41"/>
      <c r="BZE15" s="41"/>
      <c r="BZF15" s="41"/>
      <c r="BZG15" s="41"/>
      <c r="BZH15" s="41"/>
      <c r="BZI15" s="41"/>
      <c r="BZP15" s="41"/>
      <c r="BZQ15" s="41"/>
      <c r="BZR15" s="41"/>
      <c r="BZS15" s="41"/>
      <c r="BZT15" s="41"/>
      <c r="BZU15" s="41"/>
      <c r="BZV15" s="41"/>
      <c r="BZW15" s="41"/>
      <c r="BZX15" s="41"/>
      <c r="BZY15" s="41"/>
      <c r="BZZ15" s="41"/>
      <c r="CAA15" s="41"/>
      <c r="CAB15" s="41"/>
      <c r="CAC15" s="41"/>
      <c r="CAD15" s="41"/>
      <c r="CAE15" s="41"/>
      <c r="CAF15" s="41"/>
      <c r="CAG15" s="41"/>
      <c r="CAH15" s="41"/>
      <c r="CAI15" s="41"/>
      <c r="CAJ15" s="41"/>
      <c r="CAK15" s="41"/>
      <c r="CAL15" s="41"/>
      <c r="CAM15" s="41"/>
      <c r="CAN15" s="41"/>
      <c r="CAO15" s="41"/>
      <c r="CAP15" s="41"/>
      <c r="CAQ15" s="41"/>
      <c r="CAR15" s="41"/>
      <c r="CAS15" s="41"/>
      <c r="CAT15" s="41"/>
      <c r="CAU15" s="41"/>
      <c r="CAV15" s="41"/>
      <c r="CAW15" s="41"/>
      <c r="CAX15" s="41"/>
      <c r="CAY15" s="41"/>
      <c r="CAZ15" s="41"/>
      <c r="CBA15" s="41"/>
      <c r="CBB15" s="41"/>
      <c r="CBC15" s="41"/>
      <c r="CBD15" s="41"/>
      <c r="CBE15" s="41"/>
      <c r="CBF15" s="41"/>
      <c r="CBG15" s="41"/>
      <c r="CBH15" s="41"/>
      <c r="CBI15" s="41"/>
      <c r="CBJ15" s="41"/>
      <c r="CBK15" s="41"/>
      <c r="CBL15" s="41"/>
      <c r="CBM15" s="41"/>
      <c r="CBN15" s="41"/>
      <c r="CBO15" s="41"/>
      <c r="CBP15" s="41"/>
      <c r="CBQ15" s="41"/>
      <c r="CBR15" s="41"/>
      <c r="CBS15" s="41"/>
      <c r="CBT15" s="41"/>
      <c r="CBU15" s="41"/>
      <c r="CBV15" s="41"/>
      <c r="CBW15" s="41"/>
      <c r="CBX15" s="41"/>
      <c r="CBY15" s="41"/>
      <c r="CBZ15" s="41"/>
      <c r="CCA15" s="41"/>
      <c r="CCB15" s="41"/>
      <c r="CCC15" s="41"/>
      <c r="CCD15" s="41"/>
      <c r="CCE15" s="41"/>
      <c r="CCF15" s="41"/>
      <c r="CCG15" s="41"/>
      <c r="CCH15" s="41"/>
      <c r="CCI15" s="41"/>
      <c r="CCJ15" s="41"/>
      <c r="CCK15" s="41"/>
      <c r="CCL15" s="41"/>
      <c r="CCM15" s="41"/>
      <c r="CCN15" s="41"/>
      <c r="CCO15" s="41"/>
      <c r="CCP15" s="41"/>
      <c r="CCQ15" s="41"/>
      <c r="CCR15" s="41"/>
      <c r="CCS15" s="41"/>
      <c r="CCT15" s="41"/>
      <c r="CCU15" s="41"/>
      <c r="CCV15" s="41"/>
      <c r="CCW15" s="41"/>
      <c r="CCX15" s="41"/>
      <c r="CCY15" s="41"/>
      <c r="CCZ15" s="41"/>
      <c r="CDA15" s="41"/>
      <c r="CDB15" s="41"/>
      <c r="CDC15" s="41"/>
      <c r="CDD15" s="41"/>
      <c r="CDE15" s="41"/>
      <c r="CDF15" s="41"/>
      <c r="CDG15" s="41"/>
      <c r="CDH15" s="41"/>
      <c r="CDI15" s="41"/>
      <c r="CDJ15" s="41"/>
      <c r="CDK15" s="41"/>
      <c r="CDL15" s="41"/>
      <c r="CDM15" s="41"/>
      <c r="CDN15" s="41"/>
      <c r="CDO15" s="41"/>
      <c r="CDP15" s="41"/>
      <c r="CDQ15" s="41"/>
      <c r="CDR15" s="41"/>
      <c r="CDS15" s="41"/>
      <c r="CDT15" s="41"/>
      <c r="CDU15" s="41"/>
      <c r="CDV15" s="41"/>
      <c r="CDW15" s="41"/>
      <c r="CDX15" s="41"/>
      <c r="CDY15" s="41"/>
      <c r="CDZ15" s="41"/>
      <c r="CEA15" s="41"/>
      <c r="CEB15" s="41"/>
      <c r="CEC15" s="41"/>
      <c r="CED15" s="41"/>
      <c r="CEE15" s="41"/>
      <c r="CEF15" s="41"/>
      <c r="CEG15" s="41"/>
      <c r="CEH15" s="41"/>
      <c r="CEI15" s="41"/>
      <c r="CEJ15" s="41"/>
      <c r="CEK15" s="41"/>
      <c r="CEL15" s="41"/>
      <c r="CEM15" s="41"/>
      <c r="CEN15" s="41"/>
      <c r="CEO15" s="41"/>
      <c r="CEP15" s="41"/>
      <c r="CEQ15" s="41"/>
      <c r="CER15" s="41"/>
      <c r="CES15" s="41"/>
      <c r="CET15" s="41"/>
      <c r="CEU15" s="41"/>
      <c r="CEV15" s="41"/>
      <c r="CEW15" s="41"/>
      <c r="CEX15" s="41"/>
      <c r="CEY15" s="41"/>
      <c r="CEZ15" s="41"/>
      <c r="CFA15" s="41"/>
      <c r="CFB15" s="41"/>
      <c r="CFC15" s="41"/>
      <c r="CFD15" s="41"/>
      <c r="CFE15" s="41"/>
      <c r="CFF15" s="41"/>
      <c r="CFG15" s="41"/>
      <c r="CFH15" s="41"/>
      <c r="CFI15" s="41"/>
      <c r="CFJ15" s="41"/>
      <c r="CFK15" s="41"/>
      <c r="CFL15" s="41"/>
      <c r="CFM15" s="41"/>
      <c r="CFN15" s="41"/>
      <c r="CFO15" s="41"/>
      <c r="CFP15" s="41"/>
      <c r="CFQ15" s="41"/>
      <c r="CFR15" s="41"/>
      <c r="CFS15" s="41"/>
      <c r="CFT15" s="41"/>
      <c r="CFU15" s="41"/>
      <c r="CFV15" s="41"/>
      <c r="CFW15" s="41"/>
      <c r="CFX15" s="41"/>
      <c r="CFY15" s="41"/>
      <c r="CFZ15" s="41"/>
      <c r="CGA15" s="41"/>
      <c r="CGB15" s="41"/>
      <c r="CGC15" s="41"/>
      <c r="CGD15" s="41"/>
      <c r="CGE15" s="41"/>
      <c r="CGF15" s="41"/>
      <c r="CGG15" s="41"/>
      <c r="CGH15" s="41"/>
      <c r="CGI15" s="41"/>
      <c r="CGJ15" s="41"/>
      <c r="CGK15" s="41"/>
      <c r="CGL15" s="41"/>
      <c r="CGM15" s="41"/>
      <c r="CGN15" s="41"/>
      <c r="CGO15" s="41"/>
      <c r="CGP15" s="41"/>
      <c r="CGQ15" s="41"/>
      <c r="CGR15" s="41"/>
      <c r="CGS15" s="41"/>
      <c r="CGT15" s="41"/>
      <c r="CGU15" s="41"/>
      <c r="CGV15" s="41"/>
      <c r="CGW15" s="41"/>
      <c r="CGX15" s="41"/>
      <c r="CGY15" s="41"/>
      <c r="CGZ15" s="41"/>
      <c r="CHA15" s="41"/>
      <c r="CHB15" s="41"/>
      <c r="CHC15" s="41"/>
      <c r="CHD15" s="41"/>
      <c r="CHE15" s="41"/>
      <c r="CHF15" s="41"/>
      <c r="CHG15" s="41"/>
      <c r="CHH15" s="41"/>
      <c r="CHI15" s="41"/>
      <c r="CHJ15" s="41"/>
      <c r="CHK15" s="41"/>
      <c r="CHL15" s="41"/>
      <c r="CHM15" s="41"/>
      <c r="CHN15" s="41"/>
      <c r="CHO15" s="41"/>
      <c r="CHP15" s="41"/>
      <c r="CHQ15" s="41"/>
      <c r="CHR15" s="41"/>
      <c r="CHS15" s="41"/>
      <c r="CHT15" s="41"/>
      <c r="CHU15" s="41"/>
      <c r="CHV15" s="41"/>
      <c r="CHW15" s="41"/>
      <c r="CHX15" s="41"/>
      <c r="CHY15" s="41"/>
      <c r="CHZ15" s="41"/>
      <c r="CIA15" s="41"/>
      <c r="CIB15" s="41"/>
      <c r="CIC15" s="41"/>
      <c r="CID15" s="41"/>
      <c r="CIE15" s="41"/>
      <c r="CIF15" s="41"/>
      <c r="CIG15" s="41"/>
      <c r="CIH15" s="41"/>
      <c r="CII15" s="41"/>
      <c r="CIJ15" s="41"/>
      <c r="CIK15" s="41"/>
      <c r="CIL15" s="41"/>
      <c r="CIM15" s="41"/>
      <c r="CIN15" s="41"/>
      <c r="CIO15" s="41"/>
      <c r="CIP15" s="41"/>
      <c r="CIQ15" s="41"/>
      <c r="CIR15" s="41"/>
      <c r="CIS15" s="41"/>
      <c r="CIT15" s="41"/>
      <c r="CIU15" s="41"/>
      <c r="CIV15" s="41"/>
      <c r="CIW15" s="41"/>
      <c r="CIX15" s="41"/>
      <c r="CIY15" s="41"/>
      <c r="CIZ15" s="41"/>
      <c r="CJA15" s="41"/>
      <c r="CJB15" s="41"/>
      <c r="CJC15" s="41"/>
      <c r="CJD15" s="41"/>
      <c r="CJE15" s="41"/>
      <c r="CJL15" s="41"/>
      <c r="CJM15" s="41"/>
      <c r="CJN15" s="41"/>
      <c r="CJO15" s="41"/>
      <c r="CJP15" s="41"/>
      <c r="CJQ15" s="41"/>
      <c r="CJR15" s="41"/>
      <c r="CJS15" s="41"/>
      <c r="CJT15" s="41"/>
      <c r="CJU15" s="41"/>
      <c r="CJV15" s="41"/>
      <c r="CJW15" s="41"/>
      <c r="CJX15" s="41"/>
      <c r="CJY15" s="41"/>
      <c r="CJZ15" s="41"/>
      <c r="CKA15" s="41"/>
      <c r="CKB15" s="41"/>
      <c r="CKC15" s="41"/>
      <c r="CKD15" s="41"/>
      <c r="CKE15" s="41"/>
      <c r="CKF15" s="41"/>
      <c r="CKG15" s="41"/>
      <c r="CKH15" s="41"/>
      <c r="CKI15" s="41"/>
      <c r="CKJ15" s="41"/>
      <c r="CKK15" s="41"/>
      <c r="CKL15" s="41"/>
      <c r="CKM15" s="41"/>
      <c r="CKN15" s="41"/>
      <c r="CKO15" s="41"/>
      <c r="CKP15" s="41"/>
      <c r="CKQ15" s="41"/>
      <c r="CKR15" s="41"/>
      <c r="CKS15" s="41"/>
      <c r="CKT15" s="41"/>
      <c r="CKU15" s="41"/>
      <c r="CKV15" s="41"/>
      <c r="CKW15" s="41"/>
      <c r="CKX15" s="41"/>
      <c r="CKY15" s="41"/>
      <c r="CKZ15" s="41"/>
      <c r="CLA15" s="41"/>
      <c r="CLB15" s="41"/>
      <c r="CLC15" s="41"/>
      <c r="CLD15" s="41"/>
      <c r="CLE15" s="41"/>
      <c r="CLF15" s="41"/>
      <c r="CLG15" s="41"/>
      <c r="CLH15" s="41"/>
      <c r="CLI15" s="41"/>
      <c r="CLJ15" s="41"/>
      <c r="CLK15" s="41"/>
      <c r="CLL15" s="41"/>
      <c r="CLM15" s="41"/>
      <c r="CLN15" s="41"/>
      <c r="CLO15" s="41"/>
      <c r="CLP15" s="41"/>
      <c r="CLQ15" s="41"/>
      <c r="CLR15" s="41"/>
      <c r="CLS15" s="41"/>
      <c r="CLT15" s="41"/>
      <c r="CLU15" s="41"/>
      <c r="CLV15" s="41"/>
      <c r="CLW15" s="41"/>
      <c r="CLX15" s="41"/>
      <c r="CLY15" s="41"/>
      <c r="CLZ15" s="41"/>
      <c r="CMA15" s="41"/>
      <c r="CMB15" s="41"/>
      <c r="CMC15" s="41"/>
      <c r="CMD15" s="41"/>
      <c r="CME15" s="41"/>
      <c r="CMF15" s="41"/>
      <c r="CMG15" s="41"/>
      <c r="CMH15" s="41"/>
      <c r="CMI15" s="41"/>
      <c r="CMJ15" s="41"/>
      <c r="CMK15" s="41"/>
      <c r="CML15" s="41"/>
      <c r="CMM15" s="41"/>
      <c r="CMN15" s="41"/>
      <c r="CMO15" s="41"/>
      <c r="CMP15" s="41"/>
      <c r="CMQ15" s="41"/>
      <c r="CMR15" s="41"/>
      <c r="CMS15" s="41"/>
      <c r="CMT15" s="41"/>
      <c r="CMU15" s="41"/>
      <c r="CMV15" s="41"/>
      <c r="CMW15" s="41"/>
      <c r="CMX15" s="41"/>
      <c r="CMY15" s="41"/>
      <c r="CMZ15" s="41"/>
      <c r="CNA15" s="41"/>
      <c r="CNB15" s="41"/>
      <c r="CNC15" s="41"/>
      <c r="CND15" s="41"/>
      <c r="CNE15" s="41"/>
      <c r="CNF15" s="41"/>
      <c r="CNG15" s="41"/>
      <c r="CNH15" s="41"/>
      <c r="CNI15" s="41"/>
      <c r="CNJ15" s="41"/>
      <c r="CNK15" s="41"/>
      <c r="CNL15" s="41"/>
      <c r="CNM15" s="41"/>
      <c r="CNN15" s="41"/>
      <c r="CNO15" s="41"/>
      <c r="CNP15" s="41"/>
      <c r="CNQ15" s="41"/>
      <c r="CNR15" s="41"/>
      <c r="CNS15" s="41"/>
      <c r="CNT15" s="41"/>
      <c r="CNU15" s="41"/>
      <c r="CNV15" s="41"/>
      <c r="CNW15" s="41"/>
      <c r="CNX15" s="41"/>
      <c r="CNY15" s="41"/>
      <c r="CNZ15" s="41"/>
      <c r="COA15" s="41"/>
      <c r="COB15" s="41"/>
      <c r="COC15" s="41"/>
      <c r="COD15" s="41"/>
      <c r="COE15" s="41"/>
      <c r="COF15" s="41"/>
      <c r="COG15" s="41"/>
      <c r="COH15" s="41"/>
      <c r="COI15" s="41"/>
      <c r="COJ15" s="41"/>
      <c r="COK15" s="41"/>
      <c r="COL15" s="41"/>
      <c r="COM15" s="41"/>
      <c r="CON15" s="41"/>
      <c r="COO15" s="41"/>
      <c r="COP15" s="41"/>
      <c r="COQ15" s="41"/>
      <c r="COR15" s="41"/>
      <c r="COS15" s="41"/>
      <c r="COT15" s="41"/>
      <c r="COU15" s="41"/>
      <c r="COV15" s="41"/>
      <c r="COW15" s="41"/>
      <c r="COX15" s="41"/>
      <c r="COY15" s="41"/>
      <c r="COZ15" s="41"/>
      <c r="CPA15" s="41"/>
      <c r="CPB15" s="41"/>
      <c r="CPC15" s="41"/>
      <c r="CPD15" s="41"/>
      <c r="CPE15" s="41"/>
      <c r="CPF15" s="41"/>
      <c r="CPG15" s="41"/>
      <c r="CPH15" s="41"/>
      <c r="CPI15" s="41"/>
      <c r="CPJ15" s="41"/>
      <c r="CPK15" s="41"/>
      <c r="CPL15" s="41"/>
      <c r="CPM15" s="41"/>
      <c r="CPN15" s="41"/>
      <c r="CPO15" s="41"/>
      <c r="CPP15" s="41"/>
      <c r="CPQ15" s="41"/>
      <c r="CPR15" s="41"/>
      <c r="CPS15" s="41"/>
      <c r="CPT15" s="41"/>
      <c r="CPU15" s="41"/>
      <c r="CPV15" s="41"/>
      <c r="CPW15" s="41"/>
      <c r="CPX15" s="41"/>
      <c r="CPY15" s="41"/>
      <c r="CPZ15" s="41"/>
      <c r="CQA15" s="41"/>
      <c r="CQB15" s="41"/>
      <c r="CQC15" s="41"/>
      <c r="CQD15" s="41"/>
      <c r="CQE15" s="41"/>
      <c r="CQF15" s="41"/>
      <c r="CQG15" s="41"/>
      <c r="CQH15" s="41"/>
      <c r="CQI15" s="41"/>
      <c r="CQJ15" s="41"/>
      <c r="CQK15" s="41"/>
      <c r="CQL15" s="41"/>
      <c r="CQM15" s="41"/>
      <c r="CQN15" s="41"/>
      <c r="CQO15" s="41"/>
      <c r="CQP15" s="41"/>
      <c r="CQQ15" s="41"/>
      <c r="CQR15" s="41"/>
      <c r="CQS15" s="41"/>
      <c r="CQT15" s="41"/>
      <c r="CQU15" s="41"/>
      <c r="CQV15" s="41"/>
      <c r="CQW15" s="41"/>
      <c r="CQX15" s="41"/>
      <c r="CQY15" s="41"/>
      <c r="CQZ15" s="41"/>
      <c r="CRA15" s="41"/>
      <c r="CRB15" s="41"/>
      <c r="CRC15" s="41"/>
      <c r="CRD15" s="41"/>
      <c r="CRE15" s="41"/>
      <c r="CRF15" s="41"/>
      <c r="CRG15" s="41"/>
      <c r="CRH15" s="41"/>
      <c r="CRI15" s="41"/>
      <c r="CRJ15" s="41"/>
      <c r="CRK15" s="41"/>
      <c r="CRL15" s="41"/>
      <c r="CRM15" s="41"/>
      <c r="CRN15" s="41"/>
      <c r="CRO15" s="41"/>
      <c r="CRP15" s="41"/>
      <c r="CRQ15" s="41"/>
      <c r="CRR15" s="41"/>
      <c r="CRS15" s="41"/>
      <c r="CRT15" s="41"/>
      <c r="CRU15" s="41"/>
      <c r="CRV15" s="41"/>
      <c r="CRW15" s="41"/>
      <c r="CRX15" s="41"/>
      <c r="CRY15" s="41"/>
      <c r="CRZ15" s="41"/>
      <c r="CSA15" s="41"/>
      <c r="CSB15" s="41"/>
      <c r="CSC15" s="41"/>
      <c r="CSD15" s="41"/>
      <c r="CSE15" s="41"/>
      <c r="CSF15" s="41"/>
      <c r="CSG15" s="41"/>
      <c r="CSH15" s="41"/>
      <c r="CSI15" s="41"/>
      <c r="CSJ15" s="41"/>
      <c r="CSK15" s="41"/>
      <c r="CSL15" s="41"/>
      <c r="CSM15" s="41"/>
      <c r="CSN15" s="41"/>
      <c r="CSO15" s="41"/>
      <c r="CSP15" s="41"/>
      <c r="CSQ15" s="41"/>
      <c r="CSR15" s="41"/>
      <c r="CSS15" s="41"/>
      <c r="CST15" s="41"/>
      <c r="CSU15" s="41"/>
      <c r="CSV15" s="41"/>
      <c r="CSW15" s="41"/>
      <c r="CSX15" s="41"/>
      <c r="CSY15" s="41"/>
      <c r="CSZ15" s="41"/>
      <c r="CTA15" s="41"/>
      <c r="CTH15" s="41"/>
      <c r="CTI15" s="41"/>
      <c r="CTJ15" s="41"/>
      <c r="CTK15" s="41"/>
      <c r="CTL15" s="41"/>
      <c r="CTM15" s="41"/>
      <c r="CTN15" s="41"/>
      <c r="CTO15" s="41"/>
      <c r="CTP15" s="41"/>
      <c r="CTQ15" s="41"/>
      <c r="CTR15" s="41"/>
      <c r="CTS15" s="41"/>
      <c r="CTT15" s="41"/>
      <c r="CTU15" s="41"/>
      <c r="CTV15" s="41"/>
      <c r="CTW15" s="41"/>
      <c r="CTX15" s="41"/>
      <c r="CTY15" s="41"/>
      <c r="CTZ15" s="41"/>
      <c r="CUA15" s="41"/>
      <c r="CUB15" s="41"/>
      <c r="CUC15" s="41"/>
      <c r="CUD15" s="41"/>
      <c r="CUE15" s="41"/>
      <c r="CUF15" s="41"/>
      <c r="CUG15" s="41"/>
      <c r="CUH15" s="41"/>
      <c r="CUI15" s="41"/>
      <c r="CUJ15" s="41"/>
      <c r="CUK15" s="41"/>
      <c r="CUL15" s="41"/>
      <c r="CUM15" s="41"/>
      <c r="CUN15" s="41"/>
      <c r="CUO15" s="41"/>
      <c r="CUP15" s="41"/>
      <c r="CUQ15" s="41"/>
      <c r="CUR15" s="41"/>
      <c r="CUS15" s="41"/>
      <c r="CUT15" s="41"/>
      <c r="CUU15" s="41"/>
      <c r="CUV15" s="41"/>
      <c r="CUW15" s="41"/>
      <c r="CUX15" s="41"/>
      <c r="CUY15" s="41"/>
      <c r="CUZ15" s="41"/>
      <c r="CVA15" s="41"/>
      <c r="CVB15" s="41"/>
      <c r="CVC15" s="41"/>
      <c r="CVD15" s="41"/>
      <c r="CVE15" s="41"/>
      <c r="CVF15" s="41"/>
      <c r="CVG15" s="41"/>
      <c r="CVH15" s="41"/>
      <c r="CVI15" s="41"/>
      <c r="CVJ15" s="41"/>
      <c r="CVK15" s="41"/>
      <c r="CVL15" s="41"/>
      <c r="CVM15" s="41"/>
      <c r="CVN15" s="41"/>
      <c r="CVO15" s="41"/>
      <c r="CVP15" s="41"/>
      <c r="CVQ15" s="41"/>
      <c r="CVR15" s="41"/>
      <c r="CVS15" s="41"/>
      <c r="CVT15" s="41"/>
      <c r="CVU15" s="41"/>
      <c r="CVV15" s="41"/>
      <c r="CVW15" s="41"/>
      <c r="CVX15" s="41"/>
      <c r="CVY15" s="41"/>
      <c r="CVZ15" s="41"/>
      <c r="CWA15" s="41"/>
      <c r="CWB15" s="41"/>
      <c r="CWC15" s="41"/>
      <c r="CWD15" s="41"/>
      <c r="CWE15" s="41"/>
      <c r="CWF15" s="41"/>
      <c r="CWG15" s="41"/>
      <c r="CWH15" s="41"/>
      <c r="CWI15" s="41"/>
      <c r="CWJ15" s="41"/>
      <c r="CWK15" s="41"/>
      <c r="CWL15" s="41"/>
      <c r="CWM15" s="41"/>
      <c r="CWN15" s="41"/>
      <c r="CWO15" s="41"/>
      <c r="CWP15" s="41"/>
      <c r="CWQ15" s="41"/>
      <c r="CWR15" s="41"/>
      <c r="CWS15" s="41"/>
      <c r="CWT15" s="41"/>
      <c r="CWU15" s="41"/>
      <c r="CWV15" s="41"/>
      <c r="CWW15" s="41"/>
      <c r="CWX15" s="41"/>
      <c r="CWY15" s="41"/>
      <c r="CWZ15" s="41"/>
      <c r="CXA15" s="41"/>
      <c r="CXB15" s="41"/>
      <c r="CXC15" s="41"/>
      <c r="CXD15" s="41"/>
      <c r="CXE15" s="41"/>
      <c r="CXF15" s="41"/>
      <c r="CXG15" s="41"/>
      <c r="CXH15" s="41"/>
      <c r="CXI15" s="41"/>
      <c r="CXJ15" s="41"/>
      <c r="CXK15" s="41"/>
      <c r="CXL15" s="41"/>
      <c r="CXM15" s="41"/>
      <c r="CXN15" s="41"/>
      <c r="CXO15" s="41"/>
      <c r="CXP15" s="41"/>
      <c r="CXQ15" s="41"/>
      <c r="CXR15" s="41"/>
      <c r="CXS15" s="41"/>
      <c r="CXT15" s="41"/>
      <c r="CXU15" s="41"/>
      <c r="CXV15" s="41"/>
      <c r="CXW15" s="41"/>
      <c r="CXX15" s="41"/>
      <c r="CXY15" s="41"/>
      <c r="CXZ15" s="41"/>
      <c r="CYA15" s="41"/>
      <c r="CYB15" s="41"/>
      <c r="CYC15" s="41"/>
      <c r="CYD15" s="41"/>
      <c r="CYE15" s="41"/>
      <c r="CYF15" s="41"/>
      <c r="CYG15" s="41"/>
      <c r="CYH15" s="41"/>
      <c r="CYI15" s="41"/>
      <c r="CYJ15" s="41"/>
      <c r="CYK15" s="41"/>
      <c r="CYL15" s="41"/>
      <c r="CYM15" s="41"/>
      <c r="CYN15" s="41"/>
      <c r="CYO15" s="41"/>
      <c r="CYP15" s="41"/>
      <c r="CYQ15" s="41"/>
      <c r="CYR15" s="41"/>
      <c r="CYS15" s="41"/>
      <c r="CYT15" s="41"/>
      <c r="CYU15" s="41"/>
      <c r="CYV15" s="41"/>
      <c r="CYW15" s="41"/>
      <c r="CYX15" s="41"/>
      <c r="CYY15" s="41"/>
      <c r="CYZ15" s="41"/>
      <c r="CZA15" s="41"/>
      <c r="CZB15" s="41"/>
      <c r="CZC15" s="41"/>
      <c r="CZD15" s="41"/>
      <c r="CZE15" s="41"/>
      <c r="CZF15" s="41"/>
      <c r="CZG15" s="41"/>
      <c r="CZH15" s="41"/>
      <c r="CZI15" s="41"/>
      <c r="CZJ15" s="41"/>
      <c r="CZK15" s="41"/>
      <c r="CZL15" s="41"/>
      <c r="CZM15" s="41"/>
      <c r="CZN15" s="41"/>
      <c r="CZO15" s="41"/>
      <c r="CZP15" s="41"/>
      <c r="CZQ15" s="41"/>
      <c r="CZR15" s="41"/>
      <c r="CZS15" s="41"/>
      <c r="CZT15" s="41"/>
      <c r="CZU15" s="41"/>
      <c r="CZV15" s="41"/>
      <c r="CZW15" s="41"/>
      <c r="CZX15" s="41"/>
      <c r="CZY15" s="41"/>
      <c r="CZZ15" s="41"/>
      <c r="DAA15" s="41"/>
      <c r="DAB15" s="41"/>
      <c r="DAC15" s="41"/>
      <c r="DAD15" s="41"/>
      <c r="DAE15" s="41"/>
      <c r="DAF15" s="41"/>
      <c r="DAG15" s="41"/>
      <c r="DAH15" s="41"/>
      <c r="DAI15" s="41"/>
      <c r="DAJ15" s="41"/>
      <c r="DAK15" s="41"/>
      <c r="DAL15" s="41"/>
      <c r="DAM15" s="41"/>
      <c r="DAN15" s="41"/>
      <c r="DAO15" s="41"/>
      <c r="DAP15" s="41"/>
      <c r="DAQ15" s="41"/>
      <c r="DAR15" s="41"/>
      <c r="DAS15" s="41"/>
      <c r="DAT15" s="41"/>
      <c r="DAU15" s="41"/>
      <c r="DAV15" s="41"/>
      <c r="DAW15" s="41"/>
      <c r="DAX15" s="41"/>
      <c r="DAY15" s="41"/>
      <c r="DAZ15" s="41"/>
      <c r="DBA15" s="41"/>
      <c r="DBB15" s="41"/>
      <c r="DBC15" s="41"/>
      <c r="DBD15" s="41"/>
      <c r="DBE15" s="41"/>
      <c r="DBF15" s="41"/>
      <c r="DBG15" s="41"/>
      <c r="DBH15" s="41"/>
      <c r="DBI15" s="41"/>
      <c r="DBJ15" s="41"/>
      <c r="DBK15" s="41"/>
      <c r="DBL15" s="41"/>
      <c r="DBM15" s="41"/>
      <c r="DBN15" s="41"/>
      <c r="DBO15" s="41"/>
      <c r="DBP15" s="41"/>
      <c r="DBQ15" s="41"/>
      <c r="DBR15" s="41"/>
      <c r="DBS15" s="41"/>
      <c r="DBT15" s="41"/>
      <c r="DBU15" s="41"/>
      <c r="DBV15" s="41"/>
      <c r="DBW15" s="41"/>
      <c r="DBX15" s="41"/>
      <c r="DBY15" s="41"/>
      <c r="DBZ15" s="41"/>
      <c r="DCA15" s="41"/>
      <c r="DCB15" s="41"/>
      <c r="DCC15" s="41"/>
      <c r="DCD15" s="41"/>
      <c r="DCE15" s="41"/>
      <c r="DCF15" s="41"/>
      <c r="DCG15" s="41"/>
      <c r="DCH15" s="41"/>
      <c r="DCI15" s="41"/>
      <c r="DCJ15" s="41"/>
      <c r="DCK15" s="41"/>
      <c r="DCL15" s="41"/>
      <c r="DCM15" s="41"/>
      <c r="DCN15" s="41"/>
      <c r="DCO15" s="41"/>
      <c r="DCP15" s="41"/>
      <c r="DCQ15" s="41"/>
      <c r="DCR15" s="41"/>
      <c r="DCS15" s="41"/>
      <c r="DCT15" s="41"/>
      <c r="DCU15" s="41"/>
      <c r="DCV15" s="41"/>
      <c r="DCW15" s="41"/>
      <c r="DDD15" s="41"/>
      <c r="DDE15" s="41"/>
      <c r="DDF15" s="41"/>
      <c r="DDG15" s="41"/>
      <c r="DDH15" s="41"/>
      <c r="DDI15" s="41"/>
      <c r="DDJ15" s="41"/>
      <c r="DDK15" s="41"/>
      <c r="DDL15" s="41"/>
      <c r="DDM15" s="41"/>
      <c r="DDN15" s="41"/>
      <c r="DDO15" s="41"/>
      <c r="DDP15" s="41"/>
      <c r="DDQ15" s="41"/>
      <c r="DDR15" s="41"/>
      <c r="DDS15" s="41"/>
      <c r="DDT15" s="41"/>
      <c r="DDU15" s="41"/>
      <c r="DDV15" s="41"/>
      <c r="DDW15" s="41"/>
      <c r="DDX15" s="41"/>
      <c r="DDY15" s="41"/>
      <c r="DDZ15" s="41"/>
      <c r="DEA15" s="41"/>
      <c r="DEB15" s="41"/>
      <c r="DEC15" s="41"/>
      <c r="DED15" s="41"/>
      <c r="DEE15" s="41"/>
      <c r="DEF15" s="41"/>
      <c r="DEG15" s="41"/>
      <c r="DEH15" s="41"/>
      <c r="DEI15" s="41"/>
      <c r="DEJ15" s="41"/>
      <c r="DEK15" s="41"/>
      <c r="DEL15" s="41"/>
      <c r="DEM15" s="41"/>
      <c r="DEN15" s="41"/>
      <c r="DEO15" s="41"/>
      <c r="DEP15" s="41"/>
      <c r="DEQ15" s="41"/>
      <c r="DER15" s="41"/>
      <c r="DES15" s="41"/>
      <c r="DET15" s="41"/>
      <c r="DEU15" s="41"/>
      <c r="DEV15" s="41"/>
      <c r="DEW15" s="41"/>
      <c r="DEX15" s="41"/>
      <c r="DEY15" s="41"/>
      <c r="DEZ15" s="41"/>
      <c r="DFA15" s="41"/>
      <c r="DFB15" s="41"/>
      <c r="DFC15" s="41"/>
      <c r="DFD15" s="41"/>
      <c r="DFE15" s="41"/>
      <c r="DFF15" s="41"/>
      <c r="DFG15" s="41"/>
      <c r="DFH15" s="41"/>
      <c r="DFI15" s="41"/>
      <c r="DFJ15" s="41"/>
      <c r="DFK15" s="41"/>
      <c r="DFL15" s="41"/>
      <c r="DFM15" s="41"/>
      <c r="DFN15" s="41"/>
      <c r="DFO15" s="41"/>
      <c r="DFP15" s="41"/>
      <c r="DFQ15" s="41"/>
      <c r="DFR15" s="41"/>
      <c r="DFS15" s="41"/>
      <c r="DFT15" s="41"/>
      <c r="DFU15" s="41"/>
      <c r="DFV15" s="41"/>
      <c r="DFW15" s="41"/>
      <c r="DFX15" s="41"/>
      <c r="DFY15" s="41"/>
      <c r="DFZ15" s="41"/>
      <c r="DGA15" s="41"/>
      <c r="DGB15" s="41"/>
      <c r="DGC15" s="41"/>
      <c r="DGD15" s="41"/>
      <c r="DGE15" s="41"/>
      <c r="DGF15" s="41"/>
      <c r="DGG15" s="41"/>
      <c r="DGH15" s="41"/>
      <c r="DGI15" s="41"/>
      <c r="DGJ15" s="41"/>
      <c r="DGK15" s="41"/>
      <c r="DGL15" s="41"/>
      <c r="DGM15" s="41"/>
      <c r="DGN15" s="41"/>
      <c r="DGO15" s="41"/>
      <c r="DGP15" s="41"/>
      <c r="DGQ15" s="41"/>
      <c r="DGR15" s="41"/>
      <c r="DGS15" s="41"/>
      <c r="DGT15" s="41"/>
      <c r="DGU15" s="41"/>
      <c r="DGV15" s="41"/>
      <c r="DGW15" s="41"/>
      <c r="DGX15" s="41"/>
      <c r="DGY15" s="41"/>
      <c r="DGZ15" s="41"/>
      <c r="DHA15" s="41"/>
      <c r="DHB15" s="41"/>
      <c r="DHC15" s="41"/>
      <c r="DHD15" s="41"/>
      <c r="DHE15" s="41"/>
      <c r="DHF15" s="41"/>
      <c r="DHG15" s="41"/>
      <c r="DHH15" s="41"/>
      <c r="DHI15" s="41"/>
      <c r="DHJ15" s="41"/>
      <c r="DHK15" s="41"/>
      <c r="DHL15" s="41"/>
      <c r="DHM15" s="41"/>
      <c r="DHN15" s="41"/>
      <c r="DHO15" s="41"/>
      <c r="DHP15" s="41"/>
      <c r="DHQ15" s="41"/>
      <c r="DHR15" s="41"/>
      <c r="DHS15" s="41"/>
      <c r="DHT15" s="41"/>
      <c r="DHU15" s="41"/>
      <c r="DHV15" s="41"/>
      <c r="DHW15" s="41"/>
      <c r="DHX15" s="41"/>
      <c r="DHY15" s="41"/>
      <c r="DHZ15" s="41"/>
      <c r="DIA15" s="41"/>
      <c r="DIB15" s="41"/>
      <c r="DIC15" s="41"/>
      <c r="DID15" s="41"/>
      <c r="DIE15" s="41"/>
      <c r="DIF15" s="41"/>
      <c r="DIG15" s="41"/>
      <c r="DIH15" s="41"/>
      <c r="DII15" s="41"/>
      <c r="DIJ15" s="41"/>
      <c r="DIK15" s="41"/>
      <c r="DIL15" s="41"/>
      <c r="DIM15" s="41"/>
      <c r="DIN15" s="41"/>
      <c r="DIO15" s="41"/>
      <c r="DIP15" s="41"/>
      <c r="DIQ15" s="41"/>
      <c r="DIR15" s="41"/>
      <c r="DIS15" s="41"/>
      <c r="DIT15" s="41"/>
      <c r="DIU15" s="41"/>
      <c r="DIV15" s="41"/>
      <c r="DIW15" s="41"/>
      <c r="DIX15" s="41"/>
      <c r="DIY15" s="41"/>
      <c r="DIZ15" s="41"/>
      <c r="DJA15" s="41"/>
      <c r="DJB15" s="41"/>
      <c r="DJC15" s="41"/>
      <c r="DJD15" s="41"/>
      <c r="DJE15" s="41"/>
      <c r="DJF15" s="41"/>
      <c r="DJG15" s="41"/>
      <c r="DJH15" s="41"/>
      <c r="DJI15" s="41"/>
      <c r="DJJ15" s="41"/>
      <c r="DJK15" s="41"/>
      <c r="DJL15" s="41"/>
      <c r="DJM15" s="41"/>
      <c r="DJN15" s="41"/>
      <c r="DJO15" s="41"/>
      <c r="DJP15" s="41"/>
      <c r="DJQ15" s="41"/>
      <c r="DJR15" s="41"/>
      <c r="DJS15" s="41"/>
      <c r="DJT15" s="41"/>
      <c r="DJU15" s="41"/>
      <c r="DJV15" s="41"/>
      <c r="DJW15" s="41"/>
      <c r="DJX15" s="41"/>
      <c r="DJY15" s="41"/>
      <c r="DJZ15" s="41"/>
      <c r="DKA15" s="41"/>
      <c r="DKB15" s="41"/>
      <c r="DKC15" s="41"/>
      <c r="DKD15" s="41"/>
      <c r="DKE15" s="41"/>
      <c r="DKF15" s="41"/>
      <c r="DKG15" s="41"/>
      <c r="DKH15" s="41"/>
      <c r="DKI15" s="41"/>
      <c r="DKJ15" s="41"/>
      <c r="DKK15" s="41"/>
      <c r="DKL15" s="41"/>
      <c r="DKM15" s="41"/>
      <c r="DKN15" s="41"/>
      <c r="DKO15" s="41"/>
      <c r="DKP15" s="41"/>
      <c r="DKQ15" s="41"/>
      <c r="DKR15" s="41"/>
      <c r="DKS15" s="41"/>
      <c r="DKT15" s="41"/>
      <c r="DKU15" s="41"/>
      <c r="DKV15" s="41"/>
      <c r="DKW15" s="41"/>
      <c r="DKX15" s="41"/>
      <c r="DKY15" s="41"/>
      <c r="DKZ15" s="41"/>
      <c r="DLA15" s="41"/>
      <c r="DLB15" s="41"/>
      <c r="DLC15" s="41"/>
      <c r="DLD15" s="41"/>
      <c r="DLE15" s="41"/>
      <c r="DLF15" s="41"/>
      <c r="DLG15" s="41"/>
      <c r="DLH15" s="41"/>
      <c r="DLI15" s="41"/>
      <c r="DLJ15" s="41"/>
      <c r="DLK15" s="41"/>
      <c r="DLL15" s="41"/>
      <c r="DLM15" s="41"/>
      <c r="DLN15" s="41"/>
      <c r="DLO15" s="41"/>
      <c r="DLP15" s="41"/>
      <c r="DLQ15" s="41"/>
      <c r="DLR15" s="41"/>
      <c r="DLS15" s="41"/>
      <c r="DLT15" s="41"/>
      <c r="DLU15" s="41"/>
      <c r="DLV15" s="41"/>
      <c r="DLW15" s="41"/>
      <c r="DLX15" s="41"/>
      <c r="DLY15" s="41"/>
      <c r="DLZ15" s="41"/>
      <c r="DMA15" s="41"/>
      <c r="DMB15" s="41"/>
      <c r="DMC15" s="41"/>
      <c r="DMD15" s="41"/>
      <c r="DME15" s="41"/>
      <c r="DMF15" s="41"/>
      <c r="DMG15" s="41"/>
      <c r="DMH15" s="41"/>
      <c r="DMI15" s="41"/>
      <c r="DMJ15" s="41"/>
      <c r="DMK15" s="41"/>
      <c r="DML15" s="41"/>
      <c r="DMM15" s="41"/>
      <c r="DMN15" s="41"/>
      <c r="DMO15" s="41"/>
      <c r="DMP15" s="41"/>
      <c r="DMQ15" s="41"/>
      <c r="DMR15" s="41"/>
      <c r="DMS15" s="41"/>
      <c r="DMZ15" s="41"/>
      <c r="DNA15" s="41"/>
      <c r="DNB15" s="41"/>
      <c r="DNC15" s="41"/>
      <c r="DND15" s="41"/>
      <c r="DNE15" s="41"/>
      <c r="DNF15" s="41"/>
      <c r="DNG15" s="41"/>
      <c r="DNH15" s="41"/>
      <c r="DNI15" s="41"/>
      <c r="DNJ15" s="41"/>
      <c r="DNK15" s="41"/>
      <c r="DNL15" s="41"/>
      <c r="DNM15" s="41"/>
      <c r="DNN15" s="41"/>
      <c r="DNO15" s="41"/>
      <c r="DNP15" s="41"/>
      <c r="DNQ15" s="41"/>
      <c r="DNR15" s="41"/>
      <c r="DNS15" s="41"/>
      <c r="DNT15" s="41"/>
      <c r="DNU15" s="41"/>
      <c r="DNV15" s="41"/>
      <c r="DNW15" s="41"/>
      <c r="DNX15" s="41"/>
      <c r="DNY15" s="41"/>
      <c r="DNZ15" s="41"/>
      <c r="DOA15" s="41"/>
      <c r="DOB15" s="41"/>
      <c r="DOC15" s="41"/>
      <c r="DOD15" s="41"/>
      <c r="DOE15" s="41"/>
      <c r="DOF15" s="41"/>
      <c r="DOG15" s="41"/>
      <c r="DOH15" s="41"/>
      <c r="DOI15" s="41"/>
      <c r="DOJ15" s="41"/>
      <c r="DOK15" s="41"/>
      <c r="DOL15" s="41"/>
      <c r="DOM15" s="41"/>
      <c r="DON15" s="41"/>
      <c r="DOO15" s="41"/>
      <c r="DOP15" s="41"/>
      <c r="DOQ15" s="41"/>
      <c r="DOR15" s="41"/>
      <c r="DOS15" s="41"/>
      <c r="DOT15" s="41"/>
      <c r="DOU15" s="41"/>
      <c r="DOV15" s="41"/>
      <c r="DOW15" s="41"/>
      <c r="DOX15" s="41"/>
      <c r="DOY15" s="41"/>
      <c r="DOZ15" s="41"/>
      <c r="DPA15" s="41"/>
      <c r="DPB15" s="41"/>
      <c r="DPC15" s="41"/>
      <c r="DPD15" s="41"/>
      <c r="DPE15" s="41"/>
      <c r="DPF15" s="41"/>
      <c r="DPG15" s="41"/>
      <c r="DPH15" s="41"/>
      <c r="DPI15" s="41"/>
      <c r="DPJ15" s="41"/>
      <c r="DPK15" s="41"/>
      <c r="DPL15" s="41"/>
      <c r="DPM15" s="41"/>
      <c r="DPN15" s="41"/>
      <c r="DPO15" s="41"/>
      <c r="DPP15" s="41"/>
      <c r="DPQ15" s="41"/>
      <c r="DPR15" s="41"/>
      <c r="DPS15" s="41"/>
      <c r="DPT15" s="41"/>
      <c r="DPU15" s="41"/>
      <c r="DPV15" s="41"/>
      <c r="DPW15" s="41"/>
      <c r="DPX15" s="41"/>
      <c r="DPY15" s="41"/>
      <c r="DPZ15" s="41"/>
      <c r="DQA15" s="41"/>
      <c r="DQB15" s="41"/>
      <c r="DQC15" s="41"/>
      <c r="DQD15" s="41"/>
      <c r="DQE15" s="41"/>
      <c r="DQF15" s="41"/>
      <c r="DQG15" s="41"/>
      <c r="DQH15" s="41"/>
      <c r="DQI15" s="41"/>
      <c r="DQJ15" s="41"/>
      <c r="DQK15" s="41"/>
      <c r="DQL15" s="41"/>
      <c r="DQM15" s="41"/>
      <c r="DQN15" s="41"/>
      <c r="DQO15" s="41"/>
      <c r="DQP15" s="41"/>
      <c r="DQQ15" s="41"/>
      <c r="DQR15" s="41"/>
      <c r="DQS15" s="41"/>
      <c r="DQT15" s="41"/>
      <c r="DQU15" s="41"/>
      <c r="DQV15" s="41"/>
      <c r="DQW15" s="41"/>
      <c r="DQX15" s="41"/>
      <c r="DQY15" s="41"/>
      <c r="DQZ15" s="41"/>
      <c r="DRA15" s="41"/>
      <c r="DRB15" s="41"/>
      <c r="DRC15" s="41"/>
      <c r="DRD15" s="41"/>
      <c r="DRE15" s="41"/>
      <c r="DRF15" s="41"/>
      <c r="DRG15" s="41"/>
      <c r="DRH15" s="41"/>
      <c r="DRI15" s="41"/>
      <c r="DRJ15" s="41"/>
      <c r="DRK15" s="41"/>
      <c r="DRL15" s="41"/>
      <c r="DRM15" s="41"/>
      <c r="DRN15" s="41"/>
      <c r="DRO15" s="41"/>
      <c r="DRP15" s="41"/>
      <c r="DRQ15" s="41"/>
      <c r="DRR15" s="41"/>
      <c r="DRS15" s="41"/>
      <c r="DRT15" s="41"/>
      <c r="DRU15" s="41"/>
      <c r="DRV15" s="41"/>
      <c r="DRW15" s="41"/>
      <c r="DRX15" s="41"/>
      <c r="DRY15" s="41"/>
      <c r="DRZ15" s="41"/>
      <c r="DSA15" s="41"/>
      <c r="DSB15" s="41"/>
      <c r="DSC15" s="41"/>
      <c r="DSD15" s="41"/>
      <c r="DSE15" s="41"/>
      <c r="DSF15" s="41"/>
      <c r="DSG15" s="41"/>
      <c r="DSH15" s="41"/>
      <c r="DSI15" s="41"/>
      <c r="DSJ15" s="41"/>
      <c r="DSK15" s="41"/>
      <c r="DSL15" s="41"/>
      <c r="DSM15" s="41"/>
      <c r="DSN15" s="41"/>
      <c r="DSO15" s="41"/>
      <c r="DSP15" s="41"/>
      <c r="DSQ15" s="41"/>
      <c r="DSR15" s="41"/>
      <c r="DSS15" s="41"/>
      <c r="DST15" s="41"/>
      <c r="DSU15" s="41"/>
      <c r="DSV15" s="41"/>
      <c r="DSW15" s="41"/>
      <c r="DSX15" s="41"/>
      <c r="DSY15" s="41"/>
      <c r="DSZ15" s="41"/>
      <c r="DTA15" s="41"/>
      <c r="DTB15" s="41"/>
      <c r="DTC15" s="41"/>
      <c r="DTD15" s="41"/>
      <c r="DTE15" s="41"/>
      <c r="DTF15" s="41"/>
      <c r="DTG15" s="41"/>
      <c r="DTH15" s="41"/>
      <c r="DTI15" s="41"/>
      <c r="DTJ15" s="41"/>
      <c r="DTK15" s="41"/>
      <c r="DTL15" s="41"/>
      <c r="DTM15" s="41"/>
      <c r="DTN15" s="41"/>
      <c r="DTO15" s="41"/>
      <c r="DTP15" s="41"/>
      <c r="DTQ15" s="41"/>
      <c r="DTR15" s="41"/>
      <c r="DTS15" s="41"/>
      <c r="DTT15" s="41"/>
      <c r="DTU15" s="41"/>
      <c r="DTV15" s="41"/>
      <c r="DTW15" s="41"/>
      <c r="DTX15" s="41"/>
      <c r="DTY15" s="41"/>
      <c r="DTZ15" s="41"/>
      <c r="DUA15" s="41"/>
      <c r="DUB15" s="41"/>
      <c r="DUC15" s="41"/>
      <c r="DUD15" s="41"/>
      <c r="DUE15" s="41"/>
      <c r="DUF15" s="41"/>
      <c r="DUG15" s="41"/>
      <c r="DUH15" s="41"/>
      <c r="DUI15" s="41"/>
      <c r="DUJ15" s="41"/>
      <c r="DUK15" s="41"/>
      <c r="DUL15" s="41"/>
      <c r="DUM15" s="41"/>
      <c r="DUN15" s="41"/>
      <c r="DUO15" s="41"/>
      <c r="DUP15" s="41"/>
      <c r="DUQ15" s="41"/>
      <c r="DUR15" s="41"/>
      <c r="DUS15" s="41"/>
      <c r="DUT15" s="41"/>
      <c r="DUU15" s="41"/>
      <c r="DUV15" s="41"/>
      <c r="DUW15" s="41"/>
      <c r="DUX15" s="41"/>
      <c r="DUY15" s="41"/>
      <c r="DUZ15" s="41"/>
      <c r="DVA15" s="41"/>
      <c r="DVB15" s="41"/>
      <c r="DVC15" s="41"/>
      <c r="DVD15" s="41"/>
      <c r="DVE15" s="41"/>
      <c r="DVF15" s="41"/>
      <c r="DVG15" s="41"/>
      <c r="DVH15" s="41"/>
      <c r="DVI15" s="41"/>
      <c r="DVJ15" s="41"/>
      <c r="DVK15" s="41"/>
      <c r="DVL15" s="41"/>
      <c r="DVM15" s="41"/>
      <c r="DVN15" s="41"/>
      <c r="DVO15" s="41"/>
      <c r="DVP15" s="41"/>
      <c r="DVQ15" s="41"/>
      <c r="DVR15" s="41"/>
      <c r="DVS15" s="41"/>
      <c r="DVT15" s="41"/>
      <c r="DVU15" s="41"/>
      <c r="DVV15" s="41"/>
      <c r="DVW15" s="41"/>
      <c r="DVX15" s="41"/>
      <c r="DVY15" s="41"/>
      <c r="DVZ15" s="41"/>
      <c r="DWA15" s="41"/>
      <c r="DWB15" s="41"/>
      <c r="DWC15" s="41"/>
      <c r="DWD15" s="41"/>
      <c r="DWE15" s="41"/>
      <c r="DWF15" s="41"/>
      <c r="DWG15" s="41"/>
      <c r="DWH15" s="41"/>
      <c r="DWI15" s="41"/>
      <c r="DWJ15" s="41"/>
      <c r="DWK15" s="41"/>
      <c r="DWL15" s="41"/>
      <c r="DWM15" s="41"/>
      <c r="DWN15" s="41"/>
      <c r="DWO15" s="41"/>
      <c r="DWV15" s="41"/>
      <c r="DWW15" s="41"/>
      <c r="DWX15" s="41"/>
      <c r="DWY15" s="41"/>
      <c r="DWZ15" s="41"/>
      <c r="DXA15" s="41"/>
      <c r="DXB15" s="41"/>
      <c r="DXC15" s="41"/>
      <c r="DXD15" s="41"/>
      <c r="DXE15" s="41"/>
      <c r="DXF15" s="41"/>
      <c r="DXG15" s="41"/>
      <c r="DXH15" s="41"/>
      <c r="DXI15" s="41"/>
      <c r="DXJ15" s="41"/>
      <c r="DXK15" s="41"/>
      <c r="DXL15" s="41"/>
      <c r="DXM15" s="41"/>
      <c r="DXN15" s="41"/>
      <c r="DXO15" s="41"/>
      <c r="DXP15" s="41"/>
      <c r="DXQ15" s="41"/>
      <c r="DXR15" s="41"/>
      <c r="DXS15" s="41"/>
      <c r="DXT15" s="41"/>
      <c r="DXU15" s="41"/>
      <c r="DXV15" s="41"/>
      <c r="DXW15" s="41"/>
      <c r="DXX15" s="41"/>
      <c r="DXY15" s="41"/>
      <c r="DXZ15" s="41"/>
      <c r="DYA15" s="41"/>
      <c r="DYB15" s="41"/>
      <c r="DYC15" s="41"/>
      <c r="DYD15" s="41"/>
      <c r="DYE15" s="41"/>
      <c r="DYF15" s="41"/>
      <c r="DYG15" s="41"/>
      <c r="DYH15" s="41"/>
      <c r="DYI15" s="41"/>
      <c r="DYJ15" s="41"/>
      <c r="DYK15" s="41"/>
      <c r="DYL15" s="41"/>
      <c r="DYM15" s="41"/>
      <c r="DYN15" s="41"/>
      <c r="DYO15" s="41"/>
      <c r="DYP15" s="41"/>
      <c r="DYQ15" s="41"/>
      <c r="DYR15" s="41"/>
      <c r="DYS15" s="41"/>
      <c r="DYT15" s="41"/>
      <c r="DYU15" s="41"/>
      <c r="DYV15" s="41"/>
      <c r="DYW15" s="41"/>
      <c r="DYX15" s="41"/>
      <c r="DYY15" s="41"/>
      <c r="DYZ15" s="41"/>
      <c r="DZA15" s="41"/>
      <c r="DZB15" s="41"/>
      <c r="DZC15" s="41"/>
      <c r="DZD15" s="41"/>
      <c r="DZE15" s="41"/>
      <c r="DZF15" s="41"/>
      <c r="DZG15" s="41"/>
      <c r="DZH15" s="41"/>
      <c r="DZI15" s="41"/>
      <c r="DZJ15" s="41"/>
      <c r="DZK15" s="41"/>
      <c r="DZL15" s="41"/>
      <c r="DZM15" s="41"/>
      <c r="DZN15" s="41"/>
      <c r="DZO15" s="41"/>
      <c r="DZP15" s="41"/>
      <c r="DZQ15" s="41"/>
      <c r="DZR15" s="41"/>
      <c r="DZS15" s="41"/>
      <c r="DZT15" s="41"/>
      <c r="DZU15" s="41"/>
      <c r="DZV15" s="41"/>
      <c r="DZW15" s="41"/>
      <c r="DZX15" s="41"/>
      <c r="DZY15" s="41"/>
      <c r="DZZ15" s="41"/>
      <c r="EAA15" s="41"/>
      <c r="EAB15" s="41"/>
      <c r="EAC15" s="41"/>
      <c r="EAD15" s="41"/>
      <c r="EAE15" s="41"/>
      <c r="EAF15" s="41"/>
      <c r="EAG15" s="41"/>
      <c r="EAH15" s="41"/>
      <c r="EAI15" s="41"/>
      <c r="EAJ15" s="41"/>
      <c r="EAK15" s="41"/>
      <c r="EAL15" s="41"/>
      <c r="EAM15" s="41"/>
      <c r="EAN15" s="41"/>
      <c r="EAO15" s="41"/>
      <c r="EAP15" s="41"/>
      <c r="EAQ15" s="41"/>
      <c r="EAR15" s="41"/>
      <c r="EAS15" s="41"/>
      <c r="EAT15" s="41"/>
      <c r="EAU15" s="41"/>
      <c r="EAV15" s="41"/>
      <c r="EAW15" s="41"/>
      <c r="EAX15" s="41"/>
      <c r="EAY15" s="41"/>
      <c r="EAZ15" s="41"/>
      <c r="EBA15" s="41"/>
      <c r="EBB15" s="41"/>
      <c r="EBC15" s="41"/>
      <c r="EBD15" s="41"/>
      <c r="EBE15" s="41"/>
      <c r="EBF15" s="41"/>
      <c r="EBG15" s="41"/>
      <c r="EBH15" s="41"/>
      <c r="EBI15" s="41"/>
      <c r="EBJ15" s="41"/>
      <c r="EBK15" s="41"/>
      <c r="EBL15" s="41"/>
      <c r="EBM15" s="41"/>
      <c r="EBN15" s="41"/>
      <c r="EBO15" s="41"/>
      <c r="EBP15" s="41"/>
      <c r="EBQ15" s="41"/>
      <c r="EBR15" s="41"/>
      <c r="EBS15" s="41"/>
      <c r="EBT15" s="41"/>
      <c r="EBU15" s="41"/>
      <c r="EBV15" s="41"/>
      <c r="EBW15" s="41"/>
      <c r="EBX15" s="41"/>
      <c r="EBY15" s="41"/>
      <c r="EBZ15" s="41"/>
      <c r="ECA15" s="41"/>
      <c r="ECB15" s="41"/>
      <c r="ECC15" s="41"/>
      <c r="ECD15" s="41"/>
      <c r="ECE15" s="41"/>
      <c r="ECF15" s="41"/>
      <c r="ECG15" s="41"/>
      <c r="ECH15" s="41"/>
      <c r="ECI15" s="41"/>
      <c r="ECJ15" s="41"/>
      <c r="ECK15" s="41"/>
      <c r="ECL15" s="41"/>
      <c r="ECM15" s="41"/>
      <c r="ECN15" s="41"/>
      <c r="ECO15" s="41"/>
      <c r="ECP15" s="41"/>
      <c r="ECQ15" s="41"/>
      <c r="ECR15" s="41"/>
      <c r="ECS15" s="41"/>
      <c r="ECT15" s="41"/>
      <c r="ECU15" s="41"/>
      <c r="ECV15" s="41"/>
      <c r="ECW15" s="41"/>
      <c r="ECX15" s="41"/>
      <c r="ECY15" s="41"/>
      <c r="ECZ15" s="41"/>
      <c r="EDA15" s="41"/>
      <c r="EDB15" s="41"/>
      <c r="EDC15" s="41"/>
      <c r="EDD15" s="41"/>
      <c r="EDE15" s="41"/>
      <c r="EDF15" s="41"/>
      <c r="EDG15" s="41"/>
      <c r="EDH15" s="41"/>
      <c r="EDI15" s="41"/>
      <c r="EDJ15" s="41"/>
      <c r="EDK15" s="41"/>
      <c r="EDL15" s="41"/>
      <c r="EDM15" s="41"/>
      <c r="EDN15" s="41"/>
      <c r="EDO15" s="41"/>
      <c r="EDP15" s="41"/>
      <c r="EDQ15" s="41"/>
      <c r="EDR15" s="41"/>
      <c r="EDS15" s="41"/>
      <c r="EDT15" s="41"/>
      <c r="EDU15" s="41"/>
      <c r="EDV15" s="41"/>
      <c r="EDW15" s="41"/>
      <c r="EDX15" s="41"/>
      <c r="EDY15" s="41"/>
      <c r="EDZ15" s="41"/>
      <c r="EEA15" s="41"/>
      <c r="EEB15" s="41"/>
      <c r="EEC15" s="41"/>
      <c r="EED15" s="41"/>
      <c r="EEE15" s="41"/>
      <c r="EEF15" s="41"/>
      <c r="EEG15" s="41"/>
      <c r="EEH15" s="41"/>
      <c r="EEI15" s="41"/>
      <c r="EEJ15" s="41"/>
      <c r="EEK15" s="41"/>
      <c r="EEL15" s="41"/>
      <c r="EEM15" s="41"/>
      <c r="EEN15" s="41"/>
      <c r="EEO15" s="41"/>
      <c r="EEP15" s="41"/>
      <c r="EEQ15" s="41"/>
      <c r="EER15" s="41"/>
      <c r="EES15" s="41"/>
      <c r="EET15" s="41"/>
      <c r="EEU15" s="41"/>
      <c r="EEV15" s="41"/>
      <c r="EEW15" s="41"/>
      <c r="EEX15" s="41"/>
      <c r="EEY15" s="41"/>
      <c r="EEZ15" s="41"/>
      <c r="EFA15" s="41"/>
      <c r="EFB15" s="41"/>
      <c r="EFC15" s="41"/>
      <c r="EFD15" s="41"/>
      <c r="EFE15" s="41"/>
      <c r="EFF15" s="41"/>
      <c r="EFG15" s="41"/>
      <c r="EFH15" s="41"/>
      <c r="EFI15" s="41"/>
      <c r="EFJ15" s="41"/>
      <c r="EFK15" s="41"/>
      <c r="EFL15" s="41"/>
      <c r="EFM15" s="41"/>
      <c r="EFN15" s="41"/>
      <c r="EFO15" s="41"/>
      <c r="EFP15" s="41"/>
      <c r="EFQ15" s="41"/>
      <c r="EFR15" s="41"/>
      <c r="EFS15" s="41"/>
      <c r="EFT15" s="41"/>
      <c r="EFU15" s="41"/>
      <c r="EFV15" s="41"/>
      <c r="EFW15" s="41"/>
      <c r="EFX15" s="41"/>
      <c r="EFY15" s="41"/>
      <c r="EFZ15" s="41"/>
      <c r="EGA15" s="41"/>
      <c r="EGB15" s="41"/>
      <c r="EGC15" s="41"/>
      <c r="EGD15" s="41"/>
      <c r="EGE15" s="41"/>
      <c r="EGF15" s="41"/>
      <c r="EGG15" s="41"/>
      <c r="EGH15" s="41"/>
      <c r="EGI15" s="41"/>
      <c r="EGJ15" s="41"/>
      <c r="EGK15" s="41"/>
      <c r="EGR15" s="41"/>
      <c r="EGS15" s="41"/>
      <c r="EGT15" s="41"/>
      <c r="EGU15" s="41"/>
      <c r="EGV15" s="41"/>
      <c r="EGW15" s="41"/>
      <c r="EGX15" s="41"/>
      <c r="EGY15" s="41"/>
      <c r="EGZ15" s="41"/>
      <c r="EHA15" s="41"/>
      <c r="EHB15" s="41"/>
      <c r="EHC15" s="41"/>
      <c r="EHD15" s="41"/>
      <c r="EHE15" s="41"/>
      <c r="EHF15" s="41"/>
      <c r="EHG15" s="41"/>
      <c r="EHH15" s="41"/>
      <c r="EHI15" s="41"/>
      <c r="EHJ15" s="41"/>
      <c r="EHK15" s="41"/>
      <c r="EHL15" s="41"/>
      <c r="EHM15" s="41"/>
      <c r="EHN15" s="41"/>
      <c r="EHO15" s="41"/>
      <c r="EHP15" s="41"/>
      <c r="EHQ15" s="41"/>
      <c r="EHR15" s="41"/>
      <c r="EHS15" s="41"/>
      <c r="EHT15" s="41"/>
      <c r="EHU15" s="41"/>
      <c r="EHV15" s="41"/>
      <c r="EHW15" s="41"/>
      <c r="EHX15" s="41"/>
      <c r="EHY15" s="41"/>
      <c r="EHZ15" s="41"/>
      <c r="EIA15" s="41"/>
      <c r="EIB15" s="41"/>
      <c r="EIC15" s="41"/>
      <c r="EID15" s="41"/>
      <c r="EIE15" s="41"/>
      <c r="EIF15" s="41"/>
      <c r="EIG15" s="41"/>
      <c r="EIH15" s="41"/>
      <c r="EII15" s="41"/>
      <c r="EIJ15" s="41"/>
      <c r="EIK15" s="41"/>
      <c r="EIL15" s="41"/>
      <c r="EIM15" s="41"/>
      <c r="EIN15" s="41"/>
      <c r="EIO15" s="41"/>
      <c r="EIP15" s="41"/>
      <c r="EIQ15" s="41"/>
      <c r="EIR15" s="41"/>
      <c r="EIS15" s="41"/>
      <c r="EIT15" s="41"/>
      <c r="EIU15" s="41"/>
      <c r="EIV15" s="41"/>
      <c r="EIW15" s="41"/>
      <c r="EIX15" s="41"/>
      <c r="EIY15" s="41"/>
      <c r="EIZ15" s="41"/>
      <c r="EJA15" s="41"/>
      <c r="EJB15" s="41"/>
      <c r="EJC15" s="41"/>
      <c r="EJD15" s="41"/>
      <c r="EJE15" s="41"/>
      <c r="EJF15" s="41"/>
      <c r="EJG15" s="41"/>
      <c r="EJH15" s="41"/>
      <c r="EJI15" s="41"/>
      <c r="EJJ15" s="41"/>
      <c r="EJK15" s="41"/>
      <c r="EJL15" s="41"/>
      <c r="EJM15" s="41"/>
      <c r="EJN15" s="41"/>
      <c r="EJO15" s="41"/>
      <c r="EJP15" s="41"/>
      <c r="EJQ15" s="41"/>
      <c r="EJR15" s="41"/>
      <c r="EJS15" s="41"/>
      <c r="EJT15" s="41"/>
      <c r="EJU15" s="41"/>
      <c r="EJV15" s="41"/>
      <c r="EJW15" s="41"/>
      <c r="EJX15" s="41"/>
      <c r="EJY15" s="41"/>
      <c r="EJZ15" s="41"/>
      <c r="EKA15" s="41"/>
      <c r="EKB15" s="41"/>
      <c r="EKC15" s="41"/>
      <c r="EKD15" s="41"/>
      <c r="EKE15" s="41"/>
      <c r="EKF15" s="41"/>
      <c r="EKG15" s="41"/>
      <c r="EKH15" s="41"/>
      <c r="EKI15" s="41"/>
      <c r="EKJ15" s="41"/>
      <c r="EKK15" s="41"/>
      <c r="EKL15" s="41"/>
      <c r="EKM15" s="41"/>
      <c r="EKN15" s="41"/>
      <c r="EKO15" s="41"/>
      <c r="EKP15" s="41"/>
      <c r="EKQ15" s="41"/>
      <c r="EKR15" s="41"/>
      <c r="EKS15" s="41"/>
      <c r="EKT15" s="41"/>
      <c r="EKU15" s="41"/>
      <c r="EKV15" s="41"/>
      <c r="EKW15" s="41"/>
      <c r="EKX15" s="41"/>
      <c r="EKY15" s="41"/>
      <c r="EKZ15" s="41"/>
      <c r="ELA15" s="41"/>
      <c r="ELB15" s="41"/>
      <c r="ELC15" s="41"/>
      <c r="ELD15" s="41"/>
      <c r="ELE15" s="41"/>
      <c r="ELF15" s="41"/>
      <c r="ELG15" s="41"/>
      <c r="ELH15" s="41"/>
      <c r="ELI15" s="41"/>
      <c r="ELJ15" s="41"/>
      <c r="ELK15" s="41"/>
      <c r="ELL15" s="41"/>
      <c r="ELM15" s="41"/>
      <c r="ELN15" s="41"/>
      <c r="ELO15" s="41"/>
      <c r="ELP15" s="41"/>
      <c r="ELQ15" s="41"/>
      <c r="ELR15" s="41"/>
      <c r="ELS15" s="41"/>
      <c r="ELT15" s="41"/>
      <c r="ELU15" s="41"/>
      <c r="ELV15" s="41"/>
      <c r="ELW15" s="41"/>
      <c r="ELX15" s="41"/>
      <c r="ELY15" s="41"/>
      <c r="ELZ15" s="41"/>
      <c r="EMA15" s="41"/>
      <c r="EMB15" s="41"/>
      <c r="EMC15" s="41"/>
      <c r="EMD15" s="41"/>
      <c r="EME15" s="41"/>
      <c r="EMF15" s="41"/>
      <c r="EMG15" s="41"/>
      <c r="EMH15" s="41"/>
      <c r="EMI15" s="41"/>
      <c r="EMJ15" s="41"/>
      <c r="EMK15" s="41"/>
      <c r="EML15" s="41"/>
      <c r="EMM15" s="41"/>
      <c r="EMN15" s="41"/>
      <c r="EMO15" s="41"/>
      <c r="EMP15" s="41"/>
      <c r="EMQ15" s="41"/>
      <c r="EMR15" s="41"/>
      <c r="EMS15" s="41"/>
      <c r="EMT15" s="41"/>
      <c r="EMU15" s="41"/>
      <c r="EMV15" s="41"/>
      <c r="EMW15" s="41"/>
      <c r="EMX15" s="41"/>
      <c r="EMY15" s="41"/>
      <c r="EMZ15" s="41"/>
      <c r="ENA15" s="41"/>
      <c r="ENB15" s="41"/>
      <c r="ENC15" s="41"/>
      <c r="END15" s="41"/>
      <c r="ENE15" s="41"/>
      <c r="ENF15" s="41"/>
      <c r="ENG15" s="41"/>
      <c r="ENH15" s="41"/>
      <c r="ENI15" s="41"/>
      <c r="ENJ15" s="41"/>
      <c r="ENK15" s="41"/>
      <c r="ENL15" s="41"/>
      <c r="ENM15" s="41"/>
      <c r="ENN15" s="41"/>
      <c r="ENO15" s="41"/>
      <c r="ENP15" s="41"/>
      <c r="ENQ15" s="41"/>
      <c r="ENR15" s="41"/>
      <c r="ENS15" s="41"/>
      <c r="ENT15" s="41"/>
      <c r="ENU15" s="41"/>
      <c r="ENV15" s="41"/>
      <c r="ENW15" s="41"/>
      <c r="ENX15" s="41"/>
      <c r="ENY15" s="41"/>
      <c r="ENZ15" s="41"/>
      <c r="EOA15" s="41"/>
      <c r="EOB15" s="41"/>
      <c r="EOC15" s="41"/>
      <c r="EOD15" s="41"/>
      <c r="EOE15" s="41"/>
      <c r="EOF15" s="41"/>
      <c r="EOG15" s="41"/>
      <c r="EOH15" s="41"/>
      <c r="EOI15" s="41"/>
      <c r="EOJ15" s="41"/>
      <c r="EOK15" s="41"/>
      <c r="EOL15" s="41"/>
      <c r="EOM15" s="41"/>
      <c r="EON15" s="41"/>
      <c r="EOO15" s="41"/>
      <c r="EOP15" s="41"/>
      <c r="EOQ15" s="41"/>
      <c r="EOR15" s="41"/>
      <c r="EOS15" s="41"/>
      <c r="EOT15" s="41"/>
      <c r="EOU15" s="41"/>
      <c r="EOV15" s="41"/>
      <c r="EOW15" s="41"/>
      <c r="EOX15" s="41"/>
      <c r="EOY15" s="41"/>
      <c r="EOZ15" s="41"/>
      <c r="EPA15" s="41"/>
      <c r="EPB15" s="41"/>
      <c r="EPC15" s="41"/>
      <c r="EPD15" s="41"/>
      <c r="EPE15" s="41"/>
      <c r="EPF15" s="41"/>
      <c r="EPG15" s="41"/>
      <c r="EPH15" s="41"/>
      <c r="EPI15" s="41"/>
      <c r="EPJ15" s="41"/>
      <c r="EPK15" s="41"/>
      <c r="EPL15" s="41"/>
      <c r="EPM15" s="41"/>
      <c r="EPN15" s="41"/>
      <c r="EPO15" s="41"/>
      <c r="EPP15" s="41"/>
      <c r="EPQ15" s="41"/>
      <c r="EPR15" s="41"/>
      <c r="EPS15" s="41"/>
      <c r="EPT15" s="41"/>
      <c r="EPU15" s="41"/>
      <c r="EPV15" s="41"/>
      <c r="EPW15" s="41"/>
      <c r="EPX15" s="41"/>
      <c r="EPY15" s="41"/>
      <c r="EPZ15" s="41"/>
      <c r="EQA15" s="41"/>
      <c r="EQB15" s="41"/>
      <c r="EQC15" s="41"/>
      <c r="EQD15" s="41"/>
      <c r="EQE15" s="41"/>
      <c r="EQF15" s="41"/>
      <c r="EQG15" s="41"/>
      <c r="EQN15" s="41"/>
      <c r="EQO15" s="41"/>
      <c r="EQP15" s="41"/>
      <c r="EQQ15" s="41"/>
      <c r="EQR15" s="41"/>
      <c r="EQS15" s="41"/>
      <c r="EQT15" s="41"/>
      <c r="EQU15" s="41"/>
      <c r="EQV15" s="41"/>
      <c r="EQW15" s="41"/>
      <c r="EQX15" s="41"/>
      <c r="EQY15" s="41"/>
      <c r="EQZ15" s="41"/>
      <c r="ERA15" s="41"/>
      <c r="ERB15" s="41"/>
      <c r="ERC15" s="41"/>
      <c r="ERD15" s="41"/>
      <c r="ERE15" s="41"/>
      <c r="ERF15" s="41"/>
      <c r="ERG15" s="41"/>
      <c r="ERH15" s="41"/>
      <c r="ERI15" s="41"/>
      <c r="ERJ15" s="41"/>
      <c r="ERK15" s="41"/>
      <c r="ERL15" s="41"/>
      <c r="ERM15" s="41"/>
      <c r="ERN15" s="41"/>
      <c r="ERO15" s="41"/>
      <c r="ERP15" s="41"/>
      <c r="ERQ15" s="41"/>
      <c r="ERR15" s="41"/>
      <c r="ERS15" s="41"/>
      <c r="ERT15" s="41"/>
      <c r="ERU15" s="41"/>
      <c r="ERV15" s="41"/>
      <c r="ERW15" s="41"/>
      <c r="ERX15" s="41"/>
      <c r="ERY15" s="41"/>
      <c r="ERZ15" s="41"/>
      <c r="ESA15" s="41"/>
      <c r="ESB15" s="41"/>
      <c r="ESC15" s="41"/>
      <c r="ESD15" s="41"/>
      <c r="ESE15" s="41"/>
      <c r="ESF15" s="41"/>
      <c r="ESG15" s="41"/>
      <c r="ESH15" s="41"/>
      <c r="ESI15" s="41"/>
      <c r="ESJ15" s="41"/>
      <c r="ESK15" s="41"/>
      <c r="ESL15" s="41"/>
      <c r="ESM15" s="41"/>
      <c r="ESN15" s="41"/>
      <c r="ESO15" s="41"/>
      <c r="ESP15" s="41"/>
      <c r="ESQ15" s="41"/>
      <c r="ESR15" s="41"/>
      <c r="ESS15" s="41"/>
      <c r="EST15" s="41"/>
      <c r="ESU15" s="41"/>
      <c r="ESV15" s="41"/>
      <c r="ESW15" s="41"/>
      <c r="ESX15" s="41"/>
      <c r="ESY15" s="41"/>
      <c r="ESZ15" s="41"/>
      <c r="ETA15" s="41"/>
      <c r="ETB15" s="41"/>
      <c r="ETC15" s="41"/>
      <c r="ETD15" s="41"/>
      <c r="ETE15" s="41"/>
      <c r="ETF15" s="41"/>
      <c r="ETG15" s="41"/>
      <c r="ETH15" s="41"/>
      <c r="ETI15" s="41"/>
      <c r="ETJ15" s="41"/>
      <c r="ETK15" s="41"/>
      <c r="ETL15" s="41"/>
      <c r="ETM15" s="41"/>
      <c r="ETN15" s="41"/>
      <c r="ETO15" s="41"/>
      <c r="ETP15" s="41"/>
      <c r="ETQ15" s="41"/>
      <c r="ETR15" s="41"/>
      <c r="ETS15" s="41"/>
      <c r="ETT15" s="41"/>
      <c r="ETU15" s="41"/>
      <c r="ETV15" s="41"/>
      <c r="ETW15" s="41"/>
      <c r="ETX15" s="41"/>
      <c r="ETY15" s="41"/>
      <c r="ETZ15" s="41"/>
      <c r="EUA15" s="41"/>
      <c r="EUB15" s="41"/>
      <c r="EUC15" s="41"/>
      <c r="EUD15" s="41"/>
      <c r="EUE15" s="41"/>
      <c r="EUF15" s="41"/>
      <c r="EUG15" s="41"/>
      <c r="EUH15" s="41"/>
      <c r="EUI15" s="41"/>
      <c r="EUJ15" s="41"/>
      <c r="EUK15" s="41"/>
      <c r="EUL15" s="41"/>
      <c r="EUM15" s="41"/>
      <c r="EUN15" s="41"/>
      <c r="EUO15" s="41"/>
      <c r="EUP15" s="41"/>
      <c r="EUQ15" s="41"/>
      <c r="EUR15" s="41"/>
      <c r="EUS15" s="41"/>
      <c r="EUT15" s="41"/>
      <c r="EUU15" s="41"/>
      <c r="EUV15" s="41"/>
      <c r="EUW15" s="41"/>
      <c r="EUX15" s="41"/>
      <c r="EUY15" s="41"/>
      <c r="EUZ15" s="41"/>
      <c r="EVA15" s="41"/>
      <c r="EVB15" s="41"/>
      <c r="EVC15" s="41"/>
      <c r="EVD15" s="41"/>
      <c r="EVE15" s="41"/>
      <c r="EVF15" s="41"/>
      <c r="EVG15" s="41"/>
      <c r="EVH15" s="41"/>
      <c r="EVI15" s="41"/>
      <c r="EVJ15" s="41"/>
      <c r="EVK15" s="41"/>
      <c r="EVL15" s="41"/>
      <c r="EVM15" s="41"/>
      <c r="EVN15" s="41"/>
      <c r="EVO15" s="41"/>
      <c r="EVP15" s="41"/>
      <c r="EVQ15" s="41"/>
      <c r="EVR15" s="41"/>
      <c r="EVS15" s="41"/>
      <c r="EVT15" s="41"/>
      <c r="EVU15" s="41"/>
      <c r="EVV15" s="41"/>
      <c r="EVW15" s="41"/>
      <c r="EVX15" s="41"/>
      <c r="EVY15" s="41"/>
      <c r="EVZ15" s="41"/>
      <c r="EWA15" s="41"/>
      <c r="EWB15" s="41"/>
      <c r="EWC15" s="41"/>
      <c r="EWD15" s="41"/>
      <c r="EWE15" s="41"/>
      <c r="EWF15" s="41"/>
      <c r="EWG15" s="41"/>
      <c r="EWH15" s="41"/>
      <c r="EWI15" s="41"/>
      <c r="EWJ15" s="41"/>
      <c r="EWK15" s="41"/>
      <c r="EWL15" s="41"/>
      <c r="EWM15" s="41"/>
      <c r="EWN15" s="41"/>
      <c r="EWO15" s="41"/>
      <c r="EWP15" s="41"/>
      <c r="EWQ15" s="41"/>
      <c r="EWR15" s="41"/>
      <c r="EWS15" s="41"/>
      <c r="EWT15" s="41"/>
      <c r="EWU15" s="41"/>
      <c r="EWV15" s="41"/>
      <c r="EWW15" s="41"/>
      <c r="EWX15" s="41"/>
      <c r="EWY15" s="41"/>
      <c r="EWZ15" s="41"/>
      <c r="EXA15" s="41"/>
      <c r="EXB15" s="41"/>
      <c r="EXC15" s="41"/>
      <c r="EXD15" s="41"/>
      <c r="EXE15" s="41"/>
      <c r="EXF15" s="41"/>
      <c r="EXG15" s="41"/>
      <c r="EXH15" s="41"/>
      <c r="EXI15" s="41"/>
      <c r="EXJ15" s="41"/>
      <c r="EXK15" s="41"/>
      <c r="EXL15" s="41"/>
      <c r="EXM15" s="41"/>
      <c r="EXN15" s="41"/>
      <c r="EXO15" s="41"/>
      <c r="EXP15" s="41"/>
      <c r="EXQ15" s="41"/>
      <c r="EXR15" s="41"/>
      <c r="EXS15" s="41"/>
      <c r="EXT15" s="41"/>
      <c r="EXU15" s="41"/>
      <c r="EXV15" s="41"/>
      <c r="EXW15" s="41"/>
      <c r="EXX15" s="41"/>
      <c r="EXY15" s="41"/>
      <c r="EXZ15" s="41"/>
      <c r="EYA15" s="41"/>
      <c r="EYB15" s="41"/>
      <c r="EYC15" s="41"/>
      <c r="EYD15" s="41"/>
      <c r="EYE15" s="41"/>
      <c r="EYF15" s="41"/>
      <c r="EYG15" s="41"/>
      <c r="EYH15" s="41"/>
      <c r="EYI15" s="41"/>
      <c r="EYJ15" s="41"/>
      <c r="EYK15" s="41"/>
      <c r="EYL15" s="41"/>
      <c r="EYM15" s="41"/>
      <c r="EYN15" s="41"/>
      <c r="EYO15" s="41"/>
      <c r="EYP15" s="41"/>
      <c r="EYQ15" s="41"/>
      <c r="EYR15" s="41"/>
      <c r="EYS15" s="41"/>
      <c r="EYT15" s="41"/>
      <c r="EYU15" s="41"/>
      <c r="EYV15" s="41"/>
      <c r="EYW15" s="41"/>
      <c r="EYX15" s="41"/>
      <c r="EYY15" s="41"/>
      <c r="EYZ15" s="41"/>
      <c r="EZA15" s="41"/>
      <c r="EZB15" s="41"/>
      <c r="EZC15" s="41"/>
      <c r="EZD15" s="41"/>
      <c r="EZE15" s="41"/>
      <c r="EZF15" s="41"/>
      <c r="EZG15" s="41"/>
      <c r="EZH15" s="41"/>
      <c r="EZI15" s="41"/>
      <c r="EZJ15" s="41"/>
      <c r="EZK15" s="41"/>
      <c r="EZL15" s="41"/>
      <c r="EZM15" s="41"/>
      <c r="EZN15" s="41"/>
      <c r="EZO15" s="41"/>
      <c r="EZP15" s="41"/>
      <c r="EZQ15" s="41"/>
      <c r="EZR15" s="41"/>
      <c r="EZS15" s="41"/>
      <c r="EZT15" s="41"/>
      <c r="EZU15" s="41"/>
      <c r="EZV15" s="41"/>
      <c r="EZW15" s="41"/>
      <c r="EZX15" s="41"/>
      <c r="EZY15" s="41"/>
      <c r="EZZ15" s="41"/>
      <c r="FAA15" s="41"/>
      <c r="FAB15" s="41"/>
      <c r="FAC15" s="41"/>
      <c r="FAJ15" s="41"/>
      <c r="FAK15" s="41"/>
      <c r="FAL15" s="41"/>
      <c r="FAM15" s="41"/>
      <c r="FAN15" s="41"/>
      <c r="FAO15" s="41"/>
      <c r="FAP15" s="41"/>
      <c r="FAQ15" s="41"/>
      <c r="FAR15" s="41"/>
      <c r="FAS15" s="41"/>
      <c r="FAT15" s="41"/>
      <c r="FAU15" s="41"/>
      <c r="FAV15" s="41"/>
      <c r="FAW15" s="41"/>
      <c r="FAX15" s="41"/>
      <c r="FAY15" s="41"/>
      <c r="FAZ15" s="41"/>
      <c r="FBA15" s="41"/>
      <c r="FBB15" s="41"/>
      <c r="FBC15" s="41"/>
      <c r="FBD15" s="41"/>
      <c r="FBE15" s="41"/>
      <c r="FBF15" s="41"/>
      <c r="FBG15" s="41"/>
      <c r="FBH15" s="41"/>
      <c r="FBI15" s="41"/>
      <c r="FBJ15" s="41"/>
      <c r="FBK15" s="41"/>
      <c r="FBL15" s="41"/>
      <c r="FBM15" s="41"/>
      <c r="FBN15" s="41"/>
      <c r="FBO15" s="41"/>
      <c r="FBP15" s="41"/>
      <c r="FBQ15" s="41"/>
      <c r="FBR15" s="41"/>
      <c r="FBS15" s="41"/>
      <c r="FBT15" s="41"/>
      <c r="FBU15" s="41"/>
      <c r="FBV15" s="41"/>
      <c r="FBW15" s="41"/>
      <c r="FBX15" s="41"/>
      <c r="FBY15" s="41"/>
      <c r="FBZ15" s="41"/>
      <c r="FCA15" s="41"/>
      <c r="FCB15" s="41"/>
      <c r="FCC15" s="41"/>
      <c r="FCD15" s="41"/>
      <c r="FCE15" s="41"/>
      <c r="FCF15" s="41"/>
      <c r="FCG15" s="41"/>
      <c r="FCH15" s="41"/>
      <c r="FCI15" s="41"/>
      <c r="FCJ15" s="41"/>
      <c r="FCK15" s="41"/>
      <c r="FCL15" s="41"/>
      <c r="FCM15" s="41"/>
      <c r="FCN15" s="41"/>
      <c r="FCO15" s="41"/>
      <c r="FCP15" s="41"/>
      <c r="FCQ15" s="41"/>
      <c r="FCR15" s="41"/>
      <c r="FCS15" s="41"/>
      <c r="FCT15" s="41"/>
      <c r="FCU15" s="41"/>
      <c r="FCV15" s="41"/>
      <c r="FCW15" s="41"/>
      <c r="FCX15" s="41"/>
      <c r="FCY15" s="41"/>
      <c r="FCZ15" s="41"/>
      <c r="FDA15" s="41"/>
      <c r="FDB15" s="41"/>
      <c r="FDC15" s="41"/>
      <c r="FDD15" s="41"/>
      <c r="FDE15" s="41"/>
      <c r="FDF15" s="41"/>
      <c r="FDG15" s="41"/>
      <c r="FDH15" s="41"/>
      <c r="FDI15" s="41"/>
      <c r="FDJ15" s="41"/>
      <c r="FDK15" s="41"/>
      <c r="FDL15" s="41"/>
      <c r="FDM15" s="41"/>
      <c r="FDN15" s="41"/>
      <c r="FDO15" s="41"/>
      <c r="FDP15" s="41"/>
      <c r="FDQ15" s="41"/>
      <c r="FDR15" s="41"/>
      <c r="FDS15" s="41"/>
      <c r="FDT15" s="41"/>
      <c r="FDU15" s="41"/>
      <c r="FDV15" s="41"/>
      <c r="FDW15" s="41"/>
      <c r="FDX15" s="41"/>
      <c r="FDY15" s="41"/>
      <c r="FDZ15" s="41"/>
      <c r="FEA15" s="41"/>
      <c r="FEB15" s="41"/>
      <c r="FEC15" s="41"/>
      <c r="FED15" s="41"/>
      <c r="FEE15" s="41"/>
      <c r="FEF15" s="41"/>
      <c r="FEG15" s="41"/>
      <c r="FEH15" s="41"/>
      <c r="FEI15" s="41"/>
      <c r="FEJ15" s="41"/>
      <c r="FEK15" s="41"/>
      <c r="FEL15" s="41"/>
      <c r="FEM15" s="41"/>
      <c r="FEN15" s="41"/>
      <c r="FEO15" s="41"/>
      <c r="FEP15" s="41"/>
      <c r="FEQ15" s="41"/>
      <c r="FER15" s="41"/>
      <c r="FES15" s="41"/>
      <c r="FET15" s="41"/>
      <c r="FEU15" s="41"/>
      <c r="FEV15" s="41"/>
      <c r="FEW15" s="41"/>
      <c r="FEX15" s="41"/>
      <c r="FEY15" s="41"/>
      <c r="FEZ15" s="41"/>
      <c r="FFA15" s="41"/>
      <c r="FFB15" s="41"/>
      <c r="FFC15" s="41"/>
      <c r="FFD15" s="41"/>
      <c r="FFE15" s="41"/>
      <c r="FFF15" s="41"/>
      <c r="FFG15" s="41"/>
      <c r="FFH15" s="41"/>
      <c r="FFI15" s="41"/>
      <c r="FFJ15" s="41"/>
      <c r="FFK15" s="41"/>
      <c r="FFL15" s="41"/>
      <c r="FFM15" s="41"/>
      <c r="FFN15" s="41"/>
      <c r="FFO15" s="41"/>
      <c r="FFP15" s="41"/>
      <c r="FFQ15" s="41"/>
      <c r="FFR15" s="41"/>
      <c r="FFS15" s="41"/>
      <c r="FFT15" s="41"/>
      <c r="FFU15" s="41"/>
      <c r="FFV15" s="41"/>
      <c r="FFW15" s="41"/>
      <c r="FFX15" s="41"/>
      <c r="FFY15" s="41"/>
      <c r="FFZ15" s="41"/>
      <c r="FGA15" s="41"/>
      <c r="FGB15" s="41"/>
      <c r="FGC15" s="41"/>
      <c r="FGD15" s="41"/>
      <c r="FGE15" s="41"/>
      <c r="FGF15" s="41"/>
      <c r="FGG15" s="41"/>
      <c r="FGH15" s="41"/>
      <c r="FGI15" s="41"/>
      <c r="FGJ15" s="41"/>
      <c r="FGK15" s="41"/>
      <c r="FGL15" s="41"/>
      <c r="FGM15" s="41"/>
      <c r="FGN15" s="41"/>
      <c r="FGO15" s="41"/>
      <c r="FGP15" s="41"/>
      <c r="FGQ15" s="41"/>
      <c r="FGR15" s="41"/>
      <c r="FGS15" s="41"/>
      <c r="FGT15" s="41"/>
      <c r="FGU15" s="41"/>
      <c r="FGV15" s="41"/>
      <c r="FGW15" s="41"/>
      <c r="FGX15" s="41"/>
      <c r="FGY15" s="41"/>
      <c r="FGZ15" s="41"/>
      <c r="FHA15" s="41"/>
      <c r="FHB15" s="41"/>
      <c r="FHC15" s="41"/>
      <c r="FHD15" s="41"/>
      <c r="FHE15" s="41"/>
      <c r="FHF15" s="41"/>
      <c r="FHG15" s="41"/>
      <c r="FHH15" s="41"/>
      <c r="FHI15" s="41"/>
      <c r="FHJ15" s="41"/>
      <c r="FHK15" s="41"/>
      <c r="FHL15" s="41"/>
      <c r="FHM15" s="41"/>
      <c r="FHN15" s="41"/>
      <c r="FHO15" s="41"/>
      <c r="FHP15" s="41"/>
      <c r="FHQ15" s="41"/>
      <c r="FHR15" s="41"/>
      <c r="FHS15" s="41"/>
      <c r="FHT15" s="41"/>
      <c r="FHU15" s="41"/>
      <c r="FHV15" s="41"/>
      <c r="FHW15" s="41"/>
      <c r="FHX15" s="41"/>
      <c r="FHY15" s="41"/>
      <c r="FHZ15" s="41"/>
      <c r="FIA15" s="41"/>
      <c r="FIB15" s="41"/>
      <c r="FIC15" s="41"/>
      <c r="FID15" s="41"/>
      <c r="FIE15" s="41"/>
      <c r="FIF15" s="41"/>
      <c r="FIG15" s="41"/>
      <c r="FIH15" s="41"/>
      <c r="FII15" s="41"/>
      <c r="FIJ15" s="41"/>
      <c r="FIK15" s="41"/>
      <c r="FIL15" s="41"/>
      <c r="FIM15" s="41"/>
      <c r="FIN15" s="41"/>
      <c r="FIO15" s="41"/>
      <c r="FIP15" s="41"/>
      <c r="FIQ15" s="41"/>
      <c r="FIR15" s="41"/>
      <c r="FIS15" s="41"/>
      <c r="FIT15" s="41"/>
      <c r="FIU15" s="41"/>
      <c r="FIV15" s="41"/>
      <c r="FIW15" s="41"/>
      <c r="FIX15" s="41"/>
      <c r="FIY15" s="41"/>
      <c r="FIZ15" s="41"/>
      <c r="FJA15" s="41"/>
      <c r="FJB15" s="41"/>
      <c r="FJC15" s="41"/>
      <c r="FJD15" s="41"/>
      <c r="FJE15" s="41"/>
      <c r="FJF15" s="41"/>
      <c r="FJG15" s="41"/>
      <c r="FJH15" s="41"/>
      <c r="FJI15" s="41"/>
      <c r="FJJ15" s="41"/>
      <c r="FJK15" s="41"/>
      <c r="FJL15" s="41"/>
      <c r="FJM15" s="41"/>
      <c r="FJN15" s="41"/>
      <c r="FJO15" s="41"/>
      <c r="FJP15" s="41"/>
      <c r="FJQ15" s="41"/>
      <c r="FJR15" s="41"/>
      <c r="FJS15" s="41"/>
      <c r="FJT15" s="41"/>
      <c r="FJU15" s="41"/>
      <c r="FJV15" s="41"/>
      <c r="FJW15" s="41"/>
      <c r="FJX15" s="41"/>
      <c r="FJY15" s="41"/>
      <c r="FKF15" s="41"/>
      <c r="FKG15" s="41"/>
      <c r="FKH15" s="41"/>
      <c r="FKI15" s="41"/>
      <c r="FKJ15" s="41"/>
      <c r="FKK15" s="41"/>
      <c r="FKL15" s="41"/>
      <c r="FKM15" s="41"/>
      <c r="FKN15" s="41"/>
      <c r="FKO15" s="41"/>
      <c r="FKP15" s="41"/>
      <c r="FKQ15" s="41"/>
      <c r="FKR15" s="41"/>
      <c r="FKS15" s="41"/>
      <c r="FKT15" s="41"/>
      <c r="FKU15" s="41"/>
      <c r="FKV15" s="41"/>
      <c r="FKW15" s="41"/>
      <c r="FKX15" s="41"/>
      <c r="FKY15" s="41"/>
      <c r="FKZ15" s="41"/>
      <c r="FLA15" s="41"/>
      <c r="FLB15" s="41"/>
      <c r="FLC15" s="41"/>
      <c r="FLD15" s="41"/>
      <c r="FLE15" s="41"/>
      <c r="FLF15" s="41"/>
      <c r="FLG15" s="41"/>
      <c r="FLH15" s="41"/>
      <c r="FLI15" s="41"/>
      <c r="FLJ15" s="41"/>
      <c r="FLK15" s="41"/>
      <c r="FLL15" s="41"/>
      <c r="FLM15" s="41"/>
      <c r="FLN15" s="41"/>
      <c r="FLO15" s="41"/>
      <c r="FLP15" s="41"/>
      <c r="FLQ15" s="41"/>
      <c r="FLR15" s="41"/>
      <c r="FLS15" s="41"/>
      <c r="FLT15" s="41"/>
      <c r="FLU15" s="41"/>
      <c r="FLV15" s="41"/>
      <c r="FLW15" s="41"/>
      <c r="FLX15" s="41"/>
      <c r="FLY15" s="41"/>
      <c r="FLZ15" s="41"/>
      <c r="FMA15" s="41"/>
      <c r="FMB15" s="41"/>
      <c r="FMC15" s="41"/>
      <c r="FMD15" s="41"/>
      <c r="FME15" s="41"/>
      <c r="FMF15" s="41"/>
      <c r="FMG15" s="41"/>
      <c r="FMH15" s="41"/>
      <c r="FMI15" s="41"/>
      <c r="FMJ15" s="41"/>
      <c r="FMK15" s="41"/>
      <c r="FML15" s="41"/>
      <c r="FMM15" s="41"/>
      <c r="FMN15" s="41"/>
      <c r="FMO15" s="41"/>
      <c r="FMP15" s="41"/>
      <c r="FMQ15" s="41"/>
      <c r="FMR15" s="41"/>
      <c r="FMS15" s="41"/>
      <c r="FMT15" s="41"/>
      <c r="FMU15" s="41"/>
      <c r="FMV15" s="41"/>
      <c r="FMW15" s="41"/>
      <c r="FMX15" s="41"/>
      <c r="FMY15" s="41"/>
      <c r="FMZ15" s="41"/>
      <c r="FNA15" s="41"/>
      <c r="FNB15" s="41"/>
      <c r="FNC15" s="41"/>
      <c r="FND15" s="41"/>
      <c r="FNE15" s="41"/>
      <c r="FNF15" s="41"/>
      <c r="FNG15" s="41"/>
      <c r="FNH15" s="41"/>
      <c r="FNI15" s="41"/>
      <c r="FNJ15" s="41"/>
      <c r="FNK15" s="41"/>
      <c r="FNL15" s="41"/>
      <c r="FNM15" s="41"/>
      <c r="FNN15" s="41"/>
      <c r="FNO15" s="41"/>
      <c r="FNP15" s="41"/>
      <c r="FNQ15" s="41"/>
      <c r="FNR15" s="41"/>
      <c r="FNS15" s="41"/>
      <c r="FNT15" s="41"/>
      <c r="FNU15" s="41"/>
      <c r="FNV15" s="41"/>
      <c r="FNW15" s="41"/>
      <c r="FNX15" s="41"/>
      <c r="FNY15" s="41"/>
      <c r="FNZ15" s="41"/>
      <c r="FOA15" s="41"/>
      <c r="FOB15" s="41"/>
      <c r="FOC15" s="41"/>
      <c r="FOD15" s="41"/>
      <c r="FOE15" s="41"/>
      <c r="FOF15" s="41"/>
      <c r="FOG15" s="41"/>
      <c r="FOH15" s="41"/>
      <c r="FOI15" s="41"/>
      <c r="FOJ15" s="41"/>
      <c r="FOK15" s="41"/>
      <c r="FOL15" s="41"/>
      <c r="FOM15" s="41"/>
      <c r="FON15" s="41"/>
      <c r="FOO15" s="41"/>
      <c r="FOP15" s="41"/>
      <c r="FOQ15" s="41"/>
      <c r="FOR15" s="41"/>
      <c r="FOS15" s="41"/>
      <c r="FOT15" s="41"/>
      <c r="FOU15" s="41"/>
      <c r="FOV15" s="41"/>
      <c r="FOW15" s="41"/>
      <c r="FOX15" s="41"/>
      <c r="FOY15" s="41"/>
      <c r="FOZ15" s="41"/>
      <c r="FPA15" s="41"/>
      <c r="FPB15" s="41"/>
      <c r="FPC15" s="41"/>
      <c r="FPD15" s="41"/>
      <c r="FPE15" s="41"/>
      <c r="FPF15" s="41"/>
      <c r="FPG15" s="41"/>
      <c r="FPH15" s="41"/>
      <c r="FPI15" s="41"/>
      <c r="FPJ15" s="41"/>
      <c r="FPK15" s="41"/>
      <c r="FPL15" s="41"/>
      <c r="FPM15" s="41"/>
      <c r="FPN15" s="41"/>
      <c r="FPO15" s="41"/>
      <c r="FPP15" s="41"/>
      <c r="FPQ15" s="41"/>
      <c r="FPR15" s="41"/>
      <c r="FPS15" s="41"/>
      <c r="FPT15" s="41"/>
      <c r="FPU15" s="41"/>
      <c r="FPV15" s="41"/>
      <c r="FPW15" s="41"/>
      <c r="FPX15" s="41"/>
      <c r="FPY15" s="41"/>
      <c r="FPZ15" s="41"/>
      <c r="FQA15" s="41"/>
      <c r="FQB15" s="41"/>
      <c r="FQC15" s="41"/>
      <c r="FQD15" s="41"/>
      <c r="FQE15" s="41"/>
      <c r="FQF15" s="41"/>
      <c r="FQG15" s="41"/>
      <c r="FQH15" s="41"/>
      <c r="FQI15" s="41"/>
      <c r="FQJ15" s="41"/>
      <c r="FQK15" s="41"/>
      <c r="FQL15" s="41"/>
      <c r="FQM15" s="41"/>
      <c r="FQN15" s="41"/>
      <c r="FQO15" s="41"/>
      <c r="FQP15" s="41"/>
      <c r="FQQ15" s="41"/>
      <c r="FQR15" s="41"/>
      <c r="FQS15" s="41"/>
      <c r="FQT15" s="41"/>
      <c r="FQU15" s="41"/>
      <c r="FQV15" s="41"/>
      <c r="FQW15" s="41"/>
      <c r="FQX15" s="41"/>
      <c r="FQY15" s="41"/>
      <c r="FQZ15" s="41"/>
      <c r="FRA15" s="41"/>
      <c r="FRB15" s="41"/>
      <c r="FRC15" s="41"/>
      <c r="FRD15" s="41"/>
      <c r="FRE15" s="41"/>
      <c r="FRF15" s="41"/>
      <c r="FRG15" s="41"/>
      <c r="FRH15" s="41"/>
      <c r="FRI15" s="41"/>
      <c r="FRJ15" s="41"/>
      <c r="FRK15" s="41"/>
      <c r="FRL15" s="41"/>
      <c r="FRM15" s="41"/>
      <c r="FRN15" s="41"/>
      <c r="FRO15" s="41"/>
      <c r="FRP15" s="41"/>
      <c r="FRQ15" s="41"/>
      <c r="FRR15" s="41"/>
      <c r="FRS15" s="41"/>
      <c r="FRT15" s="41"/>
      <c r="FRU15" s="41"/>
      <c r="FRV15" s="41"/>
      <c r="FRW15" s="41"/>
      <c r="FRX15" s="41"/>
      <c r="FRY15" s="41"/>
      <c r="FRZ15" s="41"/>
      <c r="FSA15" s="41"/>
      <c r="FSB15" s="41"/>
      <c r="FSC15" s="41"/>
      <c r="FSD15" s="41"/>
      <c r="FSE15" s="41"/>
      <c r="FSF15" s="41"/>
      <c r="FSG15" s="41"/>
      <c r="FSH15" s="41"/>
      <c r="FSI15" s="41"/>
      <c r="FSJ15" s="41"/>
      <c r="FSK15" s="41"/>
      <c r="FSL15" s="41"/>
      <c r="FSM15" s="41"/>
      <c r="FSN15" s="41"/>
      <c r="FSO15" s="41"/>
      <c r="FSP15" s="41"/>
      <c r="FSQ15" s="41"/>
      <c r="FSR15" s="41"/>
      <c r="FSS15" s="41"/>
      <c r="FST15" s="41"/>
      <c r="FSU15" s="41"/>
      <c r="FSV15" s="41"/>
      <c r="FSW15" s="41"/>
      <c r="FSX15" s="41"/>
      <c r="FSY15" s="41"/>
      <c r="FSZ15" s="41"/>
      <c r="FTA15" s="41"/>
      <c r="FTB15" s="41"/>
      <c r="FTC15" s="41"/>
      <c r="FTD15" s="41"/>
      <c r="FTE15" s="41"/>
      <c r="FTF15" s="41"/>
      <c r="FTG15" s="41"/>
      <c r="FTH15" s="41"/>
      <c r="FTI15" s="41"/>
      <c r="FTJ15" s="41"/>
      <c r="FTK15" s="41"/>
      <c r="FTL15" s="41"/>
      <c r="FTM15" s="41"/>
      <c r="FTN15" s="41"/>
      <c r="FTO15" s="41"/>
      <c r="FTP15" s="41"/>
      <c r="FTQ15" s="41"/>
      <c r="FTR15" s="41"/>
      <c r="FTS15" s="41"/>
      <c r="FTT15" s="41"/>
      <c r="FTU15" s="41"/>
      <c r="FUB15" s="41"/>
      <c r="FUC15" s="41"/>
      <c r="FUD15" s="41"/>
      <c r="FUE15" s="41"/>
      <c r="FUF15" s="41"/>
      <c r="FUG15" s="41"/>
      <c r="FUH15" s="41"/>
      <c r="FUI15" s="41"/>
      <c r="FUJ15" s="41"/>
      <c r="FUK15" s="41"/>
      <c r="FUL15" s="41"/>
      <c r="FUM15" s="41"/>
      <c r="FUN15" s="41"/>
      <c r="FUO15" s="41"/>
      <c r="FUP15" s="41"/>
      <c r="FUQ15" s="41"/>
      <c r="FUR15" s="41"/>
      <c r="FUS15" s="41"/>
      <c r="FUT15" s="41"/>
      <c r="FUU15" s="41"/>
      <c r="FUV15" s="41"/>
      <c r="FUW15" s="41"/>
      <c r="FUX15" s="41"/>
      <c r="FUY15" s="41"/>
      <c r="FUZ15" s="41"/>
      <c r="FVA15" s="41"/>
      <c r="FVB15" s="41"/>
      <c r="FVC15" s="41"/>
      <c r="FVD15" s="41"/>
      <c r="FVE15" s="41"/>
      <c r="FVF15" s="41"/>
      <c r="FVG15" s="41"/>
      <c r="FVH15" s="41"/>
      <c r="FVI15" s="41"/>
      <c r="FVJ15" s="41"/>
      <c r="FVK15" s="41"/>
      <c r="FVL15" s="41"/>
      <c r="FVM15" s="41"/>
      <c r="FVN15" s="41"/>
      <c r="FVO15" s="41"/>
      <c r="FVP15" s="41"/>
      <c r="FVQ15" s="41"/>
      <c r="FVR15" s="41"/>
      <c r="FVS15" s="41"/>
      <c r="FVT15" s="41"/>
      <c r="FVU15" s="41"/>
      <c r="FVV15" s="41"/>
      <c r="FVW15" s="41"/>
      <c r="FVX15" s="41"/>
      <c r="FVY15" s="41"/>
      <c r="FVZ15" s="41"/>
      <c r="FWA15" s="41"/>
      <c r="FWB15" s="41"/>
      <c r="FWC15" s="41"/>
      <c r="FWD15" s="41"/>
      <c r="FWE15" s="41"/>
      <c r="FWF15" s="41"/>
      <c r="FWG15" s="41"/>
      <c r="FWH15" s="41"/>
      <c r="FWI15" s="41"/>
      <c r="FWJ15" s="41"/>
      <c r="FWK15" s="41"/>
      <c r="FWL15" s="41"/>
      <c r="FWM15" s="41"/>
      <c r="FWN15" s="41"/>
      <c r="FWO15" s="41"/>
      <c r="FWP15" s="41"/>
      <c r="FWQ15" s="41"/>
      <c r="FWR15" s="41"/>
      <c r="FWS15" s="41"/>
      <c r="FWT15" s="41"/>
      <c r="FWU15" s="41"/>
      <c r="FWV15" s="41"/>
      <c r="FWW15" s="41"/>
      <c r="FWX15" s="41"/>
      <c r="FWY15" s="41"/>
      <c r="FWZ15" s="41"/>
      <c r="FXA15" s="41"/>
      <c r="FXB15" s="41"/>
      <c r="FXC15" s="41"/>
      <c r="FXD15" s="41"/>
      <c r="FXE15" s="41"/>
      <c r="FXF15" s="41"/>
      <c r="FXG15" s="41"/>
      <c r="FXH15" s="41"/>
      <c r="FXI15" s="41"/>
      <c r="FXJ15" s="41"/>
      <c r="FXK15" s="41"/>
      <c r="FXL15" s="41"/>
      <c r="FXM15" s="41"/>
      <c r="FXN15" s="41"/>
      <c r="FXO15" s="41"/>
      <c r="FXP15" s="41"/>
      <c r="FXQ15" s="41"/>
      <c r="FXR15" s="41"/>
      <c r="FXS15" s="41"/>
      <c r="FXT15" s="41"/>
      <c r="FXU15" s="41"/>
      <c r="FXV15" s="41"/>
      <c r="FXW15" s="41"/>
      <c r="FXX15" s="41"/>
      <c r="FXY15" s="41"/>
      <c r="FXZ15" s="41"/>
      <c r="FYA15" s="41"/>
      <c r="FYB15" s="41"/>
      <c r="FYC15" s="41"/>
      <c r="FYD15" s="41"/>
      <c r="FYE15" s="41"/>
      <c r="FYF15" s="41"/>
      <c r="FYG15" s="41"/>
      <c r="FYH15" s="41"/>
      <c r="FYI15" s="41"/>
      <c r="FYJ15" s="41"/>
      <c r="FYK15" s="41"/>
      <c r="FYL15" s="41"/>
      <c r="FYM15" s="41"/>
      <c r="FYN15" s="41"/>
      <c r="FYO15" s="41"/>
      <c r="FYP15" s="41"/>
      <c r="FYQ15" s="41"/>
      <c r="FYR15" s="41"/>
      <c r="FYS15" s="41"/>
      <c r="FYT15" s="41"/>
      <c r="FYU15" s="41"/>
      <c r="FYV15" s="41"/>
      <c r="FYW15" s="41"/>
      <c r="FYX15" s="41"/>
      <c r="FYY15" s="41"/>
      <c r="FYZ15" s="41"/>
      <c r="FZA15" s="41"/>
      <c r="FZB15" s="41"/>
      <c r="FZC15" s="41"/>
      <c r="FZD15" s="41"/>
      <c r="FZE15" s="41"/>
      <c r="FZF15" s="41"/>
      <c r="FZG15" s="41"/>
      <c r="FZH15" s="41"/>
      <c r="FZI15" s="41"/>
      <c r="FZJ15" s="41"/>
      <c r="FZK15" s="41"/>
      <c r="FZL15" s="41"/>
      <c r="FZM15" s="41"/>
      <c r="FZN15" s="41"/>
      <c r="FZO15" s="41"/>
      <c r="FZP15" s="41"/>
      <c r="FZQ15" s="41"/>
      <c r="FZR15" s="41"/>
      <c r="FZS15" s="41"/>
      <c r="FZT15" s="41"/>
      <c r="FZU15" s="41"/>
      <c r="FZV15" s="41"/>
      <c r="FZW15" s="41"/>
      <c r="FZX15" s="41"/>
      <c r="FZY15" s="41"/>
      <c r="FZZ15" s="41"/>
      <c r="GAA15" s="41"/>
      <c r="GAB15" s="41"/>
      <c r="GAC15" s="41"/>
      <c r="GAD15" s="41"/>
      <c r="GAE15" s="41"/>
      <c r="GAF15" s="41"/>
      <c r="GAG15" s="41"/>
      <c r="GAH15" s="41"/>
      <c r="GAI15" s="41"/>
      <c r="GAJ15" s="41"/>
      <c r="GAK15" s="41"/>
      <c r="GAL15" s="41"/>
      <c r="GAM15" s="41"/>
      <c r="GAN15" s="41"/>
      <c r="GAO15" s="41"/>
      <c r="GAP15" s="41"/>
      <c r="GAQ15" s="41"/>
      <c r="GAR15" s="41"/>
      <c r="GAS15" s="41"/>
      <c r="GAT15" s="41"/>
      <c r="GAU15" s="41"/>
      <c r="GAV15" s="41"/>
      <c r="GAW15" s="41"/>
      <c r="GAX15" s="41"/>
      <c r="GAY15" s="41"/>
      <c r="GAZ15" s="41"/>
      <c r="GBA15" s="41"/>
      <c r="GBB15" s="41"/>
      <c r="GBC15" s="41"/>
      <c r="GBD15" s="41"/>
      <c r="GBE15" s="41"/>
      <c r="GBF15" s="41"/>
      <c r="GBG15" s="41"/>
      <c r="GBH15" s="41"/>
      <c r="GBI15" s="41"/>
      <c r="GBJ15" s="41"/>
      <c r="GBK15" s="41"/>
      <c r="GBL15" s="41"/>
      <c r="GBM15" s="41"/>
      <c r="GBN15" s="41"/>
      <c r="GBO15" s="41"/>
      <c r="GBP15" s="41"/>
      <c r="GBQ15" s="41"/>
      <c r="GBR15" s="41"/>
      <c r="GBS15" s="41"/>
      <c r="GBT15" s="41"/>
      <c r="GBU15" s="41"/>
      <c r="GBV15" s="41"/>
      <c r="GBW15" s="41"/>
      <c r="GBX15" s="41"/>
      <c r="GBY15" s="41"/>
      <c r="GBZ15" s="41"/>
      <c r="GCA15" s="41"/>
      <c r="GCB15" s="41"/>
      <c r="GCC15" s="41"/>
      <c r="GCD15" s="41"/>
      <c r="GCE15" s="41"/>
      <c r="GCF15" s="41"/>
      <c r="GCG15" s="41"/>
      <c r="GCH15" s="41"/>
      <c r="GCI15" s="41"/>
      <c r="GCJ15" s="41"/>
      <c r="GCK15" s="41"/>
      <c r="GCL15" s="41"/>
      <c r="GCM15" s="41"/>
      <c r="GCN15" s="41"/>
      <c r="GCO15" s="41"/>
      <c r="GCP15" s="41"/>
      <c r="GCQ15" s="41"/>
      <c r="GCR15" s="41"/>
      <c r="GCS15" s="41"/>
      <c r="GCT15" s="41"/>
      <c r="GCU15" s="41"/>
      <c r="GCV15" s="41"/>
      <c r="GCW15" s="41"/>
      <c r="GCX15" s="41"/>
      <c r="GCY15" s="41"/>
      <c r="GCZ15" s="41"/>
      <c r="GDA15" s="41"/>
      <c r="GDB15" s="41"/>
      <c r="GDC15" s="41"/>
      <c r="GDD15" s="41"/>
      <c r="GDE15" s="41"/>
      <c r="GDF15" s="41"/>
      <c r="GDG15" s="41"/>
      <c r="GDH15" s="41"/>
      <c r="GDI15" s="41"/>
      <c r="GDJ15" s="41"/>
      <c r="GDK15" s="41"/>
      <c r="GDL15" s="41"/>
      <c r="GDM15" s="41"/>
      <c r="GDN15" s="41"/>
      <c r="GDO15" s="41"/>
      <c r="GDP15" s="41"/>
      <c r="GDQ15" s="41"/>
      <c r="GDX15" s="41"/>
      <c r="GDY15" s="41"/>
      <c r="GDZ15" s="41"/>
      <c r="GEA15" s="41"/>
      <c r="GEB15" s="41"/>
      <c r="GEC15" s="41"/>
      <c r="GED15" s="41"/>
      <c r="GEE15" s="41"/>
      <c r="GEF15" s="41"/>
      <c r="GEG15" s="41"/>
      <c r="GEH15" s="41"/>
      <c r="GEI15" s="41"/>
      <c r="GEJ15" s="41"/>
      <c r="GEK15" s="41"/>
      <c r="GEL15" s="41"/>
      <c r="GEM15" s="41"/>
      <c r="GEN15" s="41"/>
      <c r="GEO15" s="41"/>
      <c r="GEP15" s="41"/>
      <c r="GEQ15" s="41"/>
      <c r="GER15" s="41"/>
      <c r="GES15" s="41"/>
      <c r="GET15" s="41"/>
      <c r="GEU15" s="41"/>
      <c r="GEV15" s="41"/>
      <c r="GEW15" s="41"/>
      <c r="GEX15" s="41"/>
      <c r="GEY15" s="41"/>
      <c r="GEZ15" s="41"/>
      <c r="GFA15" s="41"/>
      <c r="GFB15" s="41"/>
      <c r="GFC15" s="41"/>
      <c r="GFD15" s="41"/>
      <c r="GFE15" s="41"/>
      <c r="GFF15" s="41"/>
      <c r="GFG15" s="41"/>
      <c r="GFH15" s="41"/>
      <c r="GFI15" s="41"/>
      <c r="GFJ15" s="41"/>
      <c r="GFK15" s="41"/>
      <c r="GFL15" s="41"/>
      <c r="GFM15" s="41"/>
      <c r="GFN15" s="41"/>
      <c r="GFO15" s="41"/>
      <c r="GFP15" s="41"/>
      <c r="GFQ15" s="41"/>
      <c r="GFR15" s="41"/>
      <c r="GFS15" s="41"/>
      <c r="GFT15" s="41"/>
      <c r="GFU15" s="41"/>
      <c r="GFV15" s="41"/>
      <c r="GFW15" s="41"/>
      <c r="GFX15" s="41"/>
      <c r="GFY15" s="41"/>
      <c r="GFZ15" s="41"/>
      <c r="GGA15" s="41"/>
      <c r="GGB15" s="41"/>
      <c r="GGC15" s="41"/>
      <c r="GGD15" s="41"/>
      <c r="GGE15" s="41"/>
      <c r="GGF15" s="41"/>
      <c r="GGG15" s="41"/>
      <c r="GGH15" s="41"/>
      <c r="GGI15" s="41"/>
      <c r="GGJ15" s="41"/>
      <c r="GGK15" s="41"/>
      <c r="GGL15" s="41"/>
      <c r="GGM15" s="41"/>
      <c r="GGN15" s="41"/>
      <c r="GGO15" s="41"/>
      <c r="GGP15" s="41"/>
      <c r="GGQ15" s="41"/>
      <c r="GGR15" s="41"/>
      <c r="GGS15" s="41"/>
      <c r="GGT15" s="41"/>
      <c r="GGU15" s="41"/>
      <c r="GGV15" s="41"/>
      <c r="GGW15" s="41"/>
      <c r="GGX15" s="41"/>
      <c r="GGY15" s="41"/>
      <c r="GGZ15" s="41"/>
      <c r="GHA15" s="41"/>
      <c r="GHB15" s="41"/>
      <c r="GHC15" s="41"/>
      <c r="GHD15" s="41"/>
      <c r="GHE15" s="41"/>
      <c r="GHF15" s="41"/>
      <c r="GHG15" s="41"/>
      <c r="GHH15" s="41"/>
      <c r="GHI15" s="41"/>
      <c r="GHJ15" s="41"/>
      <c r="GHK15" s="41"/>
      <c r="GHL15" s="41"/>
      <c r="GHM15" s="41"/>
      <c r="GHN15" s="41"/>
      <c r="GHO15" s="41"/>
      <c r="GHP15" s="41"/>
      <c r="GHQ15" s="41"/>
      <c r="GHR15" s="41"/>
      <c r="GHS15" s="41"/>
      <c r="GHT15" s="41"/>
      <c r="GHU15" s="41"/>
      <c r="GHV15" s="41"/>
      <c r="GHW15" s="41"/>
      <c r="GHX15" s="41"/>
      <c r="GHY15" s="41"/>
      <c r="GHZ15" s="41"/>
      <c r="GIA15" s="41"/>
      <c r="GIB15" s="41"/>
      <c r="GIC15" s="41"/>
      <c r="GID15" s="41"/>
      <c r="GIE15" s="41"/>
      <c r="GIF15" s="41"/>
      <c r="GIG15" s="41"/>
      <c r="GIH15" s="41"/>
      <c r="GII15" s="41"/>
      <c r="GIJ15" s="41"/>
      <c r="GIK15" s="41"/>
      <c r="GIL15" s="41"/>
      <c r="GIM15" s="41"/>
      <c r="GIN15" s="41"/>
      <c r="GIO15" s="41"/>
      <c r="GIP15" s="41"/>
      <c r="GIQ15" s="41"/>
      <c r="GIR15" s="41"/>
      <c r="GIS15" s="41"/>
      <c r="GIT15" s="41"/>
      <c r="GIU15" s="41"/>
      <c r="GIV15" s="41"/>
      <c r="GIW15" s="41"/>
      <c r="GIX15" s="41"/>
      <c r="GIY15" s="41"/>
      <c r="GIZ15" s="41"/>
      <c r="GJA15" s="41"/>
      <c r="GJB15" s="41"/>
      <c r="GJC15" s="41"/>
      <c r="GJD15" s="41"/>
      <c r="GJE15" s="41"/>
      <c r="GJF15" s="41"/>
      <c r="GJG15" s="41"/>
      <c r="GJH15" s="41"/>
      <c r="GJI15" s="41"/>
      <c r="GJJ15" s="41"/>
      <c r="GJK15" s="41"/>
      <c r="GJL15" s="41"/>
      <c r="GJM15" s="41"/>
      <c r="GJN15" s="41"/>
      <c r="GJO15" s="41"/>
      <c r="GJP15" s="41"/>
      <c r="GJQ15" s="41"/>
      <c r="GJR15" s="41"/>
      <c r="GJS15" s="41"/>
      <c r="GJT15" s="41"/>
      <c r="GJU15" s="41"/>
      <c r="GJV15" s="41"/>
      <c r="GJW15" s="41"/>
      <c r="GJX15" s="41"/>
      <c r="GJY15" s="41"/>
      <c r="GJZ15" s="41"/>
      <c r="GKA15" s="41"/>
      <c r="GKB15" s="41"/>
      <c r="GKC15" s="41"/>
      <c r="GKD15" s="41"/>
      <c r="GKE15" s="41"/>
      <c r="GKF15" s="41"/>
      <c r="GKG15" s="41"/>
      <c r="GKH15" s="41"/>
      <c r="GKI15" s="41"/>
      <c r="GKJ15" s="41"/>
      <c r="GKK15" s="41"/>
      <c r="GKL15" s="41"/>
      <c r="GKM15" s="41"/>
      <c r="GKN15" s="41"/>
      <c r="GKO15" s="41"/>
      <c r="GKP15" s="41"/>
      <c r="GKQ15" s="41"/>
      <c r="GKR15" s="41"/>
      <c r="GKS15" s="41"/>
      <c r="GKT15" s="41"/>
      <c r="GKU15" s="41"/>
      <c r="GKV15" s="41"/>
      <c r="GKW15" s="41"/>
      <c r="GKX15" s="41"/>
      <c r="GKY15" s="41"/>
      <c r="GKZ15" s="41"/>
      <c r="GLA15" s="41"/>
      <c r="GLB15" s="41"/>
      <c r="GLC15" s="41"/>
      <c r="GLD15" s="41"/>
      <c r="GLE15" s="41"/>
      <c r="GLF15" s="41"/>
      <c r="GLG15" s="41"/>
      <c r="GLH15" s="41"/>
      <c r="GLI15" s="41"/>
      <c r="GLJ15" s="41"/>
      <c r="GLK15" s="41"/>
      <c r="GLL15" s="41"/>
      <c r="GLM15" s="41"/>
      <c r="GLN15" s="41"/>
      <c r="GLO15" s="41"/>
      <c r="GLP15" s="41"/>
      <c r="GLQ15" s="41"/>
      <c r="GLR15" s="41"/>
      <c r="GLS15" s="41"/>
      <c r="GLT15" s="41"/>
      <c r="GLU15" s="41"/>
      <c r="GLV15" s="41"/>
      <c r="GLW15" s="41"/>
      <c r="GLX15" s="41"/>
      <c r="GLY15" s="41"/>
      <c r="GLZ15" s="41"/>
      <c r="GMA15" s="41"/>
      <c r="GMB15" s="41"/>
      <c r="GMC15" s="41"/>
      <c r="GMD15" s="41"/>
      <c r="GME15" s="41"/>
      <c r="GMF15" s="41"/>
      <c r="GMG15" s="41"/>
      <c r="GMH15" s="41"/>
      <c r="GMI15" s="41"/>
      <c r="GMJ15" s="41"/>
      <c r="GMK15" s="41"/>
      <c r="GML15" s="41"/>
      <c r="GMM15" s="41"/>
      <c r="GMN15" s="41"/>
      <c r="GMO15" s="41"/>
      <c r="GMP15" s="41"/>
      <c r="GMQ15" s="41"/>
      <c r="GMR15" s="41"/>
      <c r="GMS15" s="41"/>
      <c r="GMT15" s="41"/>
      <c r="GMU15" s="41"/>
      <c r="GMV15" s="41"/>
      <c r="GMW15" s="41"/>
      <c r="GMX15" s="41"/>
      <c r="GMY15" s="41"/>
      <c r="GMZ15" s="41"/>
      <c r="GNA15" s="41"/>
      <c r="GNB15" s="41"/>
      <c r="GNC15" s="41"/>
      <c r="GND15" s="41"/>
      <c r="GNE15" s="41"/>
      <c r="GNF15" s="41"/>
      <c r="GNG15" s="41"/>
      <c r="GNH15" s="41"/>
      <c r="GNI15" s="41"/>
      <c r="GNJ15" s="41"/>
      <c r="GNK15" s="41"/>
      <c r="GNL15" s="41"/>
      <c r="GNM15" s="41"/>
      <c r="GNT15" s="41"/>
      <c r="GNU15" s="41"/>
      <c r="GNV15" s="41"/>
      <c r="GNW15" s="41"/>
      <c r="GNX15" s="41"/>
      <c r="GNY15" s="41"/>
      <c r="GNZ15" s="41"/>
      <c r="GOA15" s="41"/>
      <c r="GOB15" s="41"/>
      <c r="GOC15" s="41"/>
      <c r="GOD15" s="41"/>
      <c r="GOE15" s="41"/>
      <c r="GOF15" s="41"/>
      <c r="GOG15" s="41"/>
      <c r="GOH15" s="41"/>
      <c r="GOI15" s="41"/>
      <c r="GOJ15" s="41"/>
      <c r="GOK15" s="41"/>
      <c r="GOL15" s="41"/>
      <c r="GOM15" s="41"/>
      <c r="GON15" s="41"/>
      <c r="GOO15" s="41"/>
      <c r="GOP15" s="41"/>
      <c r="GOQ15" s="41"/>
      <c r="GOR15" s="41"/>
      <c r="GOS15" s="41"/>
      <c r="GOT15" s="41"/>
      <c r="GOU15" s="41"/>
      <c r="GOV15" s="41"/>
      <c r="GOW15" s="41"/>
      <c r="GOX15" s="41"/>
      <c r="GOY15" s="41"/>
      <c r="GOZ15" s="41"/>
      <c r="GPA15" s="41"/>
      <c r="GPB15" s="41"/>
      <c r="GPC15" s="41"/>
      <c r="GPD15" s="41"/>
      <c r="GPE15" s="41"/>
      <c r="GPF15" s="41"/>
      <c r="GPG15" s="41"/>
      <c r="GPH15" s="41"/>
      <c r="GPI15" s="41"/>
      <c r="GPJ15" s="41"/>
      <c r="GPK15" s="41"/>
      <c r="GPL15" s="41"/>
      <c r="GPM15" s="41"/>
      <c r="GPN15" s="41"/>
      <c r="GPO15" s="41"/>
      <c r="GPP15" s="41"/>
      <c r="GPQ15" s="41"/>
      <c r="GPR15" s="41"/>
      <c r="GPS15" s="41"/>
      <c r="GPT15" s="41"/>
      <c r="GPU15" s="41"/>
      <c r="GPV15" s="41"/>
      <c r="GPW15" s="41"/>
      <c r="GPX15" s="41"/>
      <c r="GPY15" s="41"/>
      <c r="GPZ15" s="41"/>
      <c r="GQA15" s="41"/>
      <c r="GQB15" s="41"/>
      <c r="GQC15" s="41"/>
      <c r="GQD15" s="41"/>
      <c r="GQE15" s="41"/>
      <c r="GQF15" s="41"/>
      <c r="GQG15" s="41"/>
      <c r="GQH15" s="41"/>
      <c r="GQI15" s="41"/>
      <c r="GQJ15" s="41"/>
      <c r="GQK15" s="41"/>
      <c r="GQL15" s="41"/>
      <c r="GQM15" s="41"/>
      <c r="GQN15" s="41"/>
      <c r="GQO15" s="41"/>
      <c r="GQP15" s="41"/>
      <c r="GQQ15" s="41"/>
      <c r="GQR15" s="41"/>
      <c r="GQS15" s="41"/>
      <c r="GQT15" s="41"/>
      <c r="GQU15" s="41"/>
      <c r="GQV15" s="41"/>
      <c r="GQW15" s="41"/>
      <c r="GQX15" s="41"/>
      <c r="GQY15" s="41"/>
      <c r="GQZ15" s="41"/>
      <c r="GRA15" s="41"/>
      <c r="GRB15" s="41"/>
      <c r="GRC15" s="41"/>
      <c r="GRD15" s="41"/>
      <c r="GRE15" s="41"/>
      <c r="GRF15" s="41"/>
      <c r="GRG15" s="41"/>
      <c r="GRH15" s="41"/>
      <c r="GRI15" s="41"/>
      <c r="GRJ15" s="41"/>
      <c r="GRK15" s="41"/>
      <c r="GRL15" s="41"/>
      <c r="GRM15" s="41"/>
      <c r="GRN15" s="41"/>
      <c r="GRO15" s="41"/>
      <c r="GRP15" s="41"/>
      <c r="GRQ15" s="41"/>
      <c r="GRR15" s="41"/>
      <c r="GRS15" s="41"/>
      <c r="GRT15" s="41"/>
      <c r="GRU15" s="41"/>
      <c r="GRV15" s="41"/>
      <c r="GRW15" s="41"/>
      <c r="GRX15" s="41"/>
      <c r="GRY15" s="41"/>
      <c r="GRZ15" s="41"/>
      <c r="GSA15" s="41"/>
      <c r="GSB15" s="41"/>
      <c r="GSC15" s="41"/>
      <c r="GSD15" s="41"/>
      <c r="GSE15" s="41"/>
      <c r="GSF15" s="41"/>
      <c r="GSG15" s="41"/>
      <c r="GSH15" s="41"/>
      <c r="GSI15" s="41"/>
      <c r="GSJ15" s="41"/>
      <c r="GSK15" s="41"/>
      <c r="GSL15" s="41"/>
      <c r="GSM15" s="41"/>
      <c r="GSN15" s="41"/>
      <c r="GSO15" s="41"/>
      <c r="GSP15" s="41"/>
      <c r="GSQ15" s="41"/>
      <c r="GSR15" s="41"/>
      <c r="GSS15" s="41"/>
      <c r="GST15" s="41"/>
      <c r="GSU15" s="41"/>
      <c r="GSV15" s="41"/>
      <c r="GSW15" s="41"/>
      <c r="GSX15" s="41"/>
      <c r="GSY15" s="41"/>
      <c r="GSZ15" s="41"/>
      <c r="GTA15" s="41"/>
      <c r="GTB15" s="41"/>
      <c r="GTC15" s="41"/>
      <c r="GTD15" s="41"/>
      <c r="GTE15" s="41"/>
      <c r="GTF15" s="41"/>
      <c r="GTG15" s="41"/>
      <c r="GTH15" s="41"/>
      <c r="GTI15" s="41"/>
      <c r="GTJ15" s="41"/>
      <c r="GTK15" s="41"/>
      <c r="GTL15" s="41"/>
      <c r="GTM15" s="41"/>
      <c r="GTN15" s="41"/>
      <c r="GTO15" s="41"/>
      <c r="GTP15" s="41"/>
      <c r="GTQ15" s="41"/>
      <c r="GTR15" s="41"/>
      <c r="GTS15" s="41"/>
      <c r="GTT15" s="41"/>
      <c r="GTU15" s="41"/>
      <c r="GTV15" s="41"/>
      <c r="GTW15" s="41"/>
      <c r="GTX15" s="41"/>
      <c r="GTY15" s="41"/>
      <c r="GTZ15" s="41"/>
      <c r="GUA15" s="41"/>
      <c r="GUB15" s="41"/>
      <c r="GUC15" s="41"/>
      <c r="GUD15" s="41"/>
      <c r="GUE15" s="41"/>
      <c r="GUF15" s="41"/>
      <c r="GUG15" s="41"/>
      <c r="GUH15" s="41"/>
      <c r="GUI15" s="41"/>
      <c r="GUJ15" s="41"/>
      <c r="GUK15" s="41"/>
      <c r="GUL15" s="41"/>
      <c r="GUM15" s="41"/>
      <c r="GUN15" s="41"/>
      <c r="GUO15" s="41"/>
      <c r="GUP15" s="41"/>
      <c r="GUQ15" s="41"/>
      <c r="GUR15" s="41"/>
      <c r="GUS15" s="41"/>
      <c r="GUT15" s="41"/>
      <c r="GUU15" s="41"/>
      <c r="GUV15" s="41"/>
      <c r="GUW15" s="41"/>
      <c r="GUX15" s="41"/>
      <c r="GUY15" s="41"/>
      <c r="GUZ15" s="41"/>
      <c r="GVA15" s="41"/>
      <c r="GVB15" s="41"/>
      <c r="GVC15" s="41"/>
      <c r="GVD15" s="41"/>
      <c r="GVE15" s="41"/>
      <c r="GVF15" s="41"/>
      <c r="GVG15" s="41"/>
      <c r="GVH15" s="41"/>
      <c r="GVI15" s="41"/>
      <c r="GVJ15" s="41"/>
      <c r="GVK15" s="41"/>
      <c r="GVL15" s="41"/>
      <c r="GVM15" s="41"/>
      <c r="GVN15" s="41"/>
      <c r="GVO15" s="41"/>
      <c r="GVP15" s="41"/>
      <c r="GVQ15" s="41"/>
      <c r="GVR15" s="41"/>
      <c r="GVS15" s="41"/>
      <c r="GVT15" s="41"/>
      <c r="GVU15" s="41"/>
      <c r="GVV15" s="41"/>
      <c r="GVW15" s="41"/>
      <c r="GVX15" s="41"/>
      <c r="GVY15" s="41"/>
      <c r="GVZ15" s="41"/>
      <c r="GWA15" s="41"/>
      <c r="GWB15" s="41"/>
      <c r="GWC15" s="41"/>
      <c r="GWD15" s="41"/>
      <c r="GWE15" s="41"/>
      <c r="GWF15" s="41"/>
      <c r="GWG15" s="41"/>
      <c r="GWH15" s="41"/>
      <c r="GWI15" s="41"/>
      <c r="GWJ15" s="41"/>
      <c r="GWK15" s="41"/>
      <c r="GWL15" s="41"/>
      <c r="GWM15" s="41"/>
      <c r="GWN15" s="41"/>
      <c r="GWO15" s="41"/>
      <c r="GWP15" s="41"/>
      <c r="GWQ15" s="41"/>
      <c r="GWR15" s="41"/>
      <c r="GWS15" s="41"/>
      <c r="GWT15" s="41"/>
      <c r="GWU15" s="41"/>
      <c r="GWV15" s="41"/>
      <c r="GWW15" s="41"/>
      <c r="GWX15" s="41"/>
      <c r="GWY15" s="41"/>
      <c r="GWZ15" s="41"/>
      <c r="GXA15" s="41"/>
      <c r="GXB15" s="41"/>
      <c r="GXC15" s="41"/>
      <c r="GXD15" s="41"/>
      <c r="GXE15" s="41"/>
      <c r="GXF15" s="41"/>
      <c r="GXG15" s="41"/>
      <c r="GXH15" s="41"/>
      <c r="GXI15" s="41"/>
      <c r="GXP15" s="41"/>
      <c r="GXQ15" s="41"/>
      <c r="GXR15" s="41"/>
      <c r="GXS15" s="41"/>
      <c r="GXT15" s="41"/>
      <c r="GXU15" s="41"/>
      <c r="GXV15" s="41"/>
      <c r="GXW15" s="41"/>
      <c r="GXX15" s="41"/>
      <c r="GXY15" s="41"/>
      <c r="GXZ15" s="41"/>
      <c r="GYA15" s="41"/>
      <c r="GYB15" s="41"/>
      <c r="GYC15" s="41"/>
      <c r="GYD15" s="41"/>
      <c r="GYE15" s="41"/>
      <c r="GYF15" s="41"/>
      <c r="GYG15" s="41"/>
      <c r="GYH15" s="41"/>
      <c r="GYI15" s="41"/>
      <c r="GYJ15" s="41"/>
      <c r="GYK15" s="41"/>
      <c r="GYL15" s="41"/>
      <c r="GYM15" s="41"/>
      <c r="GYN15" s="41"/>
      <c r="GYO15" s="41"/>
      <c r="GYP15" s="41"/>
      <c r="GYQ15" s="41"/>
      <c r="GYR15" s="41"/>
      <c r="GYS15" s="41"/>
      <c r="GYT15" s="41"/>
      <c r="GYU15" s="41"/>
      <c r="GYV15" s="41"/>
      <c r="GYW15" s="41"/>
      <c r="GYX15" s="41"/>
      <c r="GYY15" s="41"/>
      <c r="GYZ15" s="41"/>
      <c r="GZA15" s="41"/>
      <c r="GZB15" s="41"/>
      <c r="GZC15" s="41"/>
      <c r="GZD15" s="41"/>
      <c r="GZE15" s="41"/>
      <c r="GZF15" s="41"/>
      <c r="GZG15" s="41"/>
      <c r="GZH15" s="41"/>
      <c r="GZI15" s="41"/>
      <c r="GZJ15" s="41"/>
      <c r="GZK15" s="41"/>
      <c r="GZL15" s="41"/>
      <c r="GZM15" s="41"/>
      <c r="GZN15" s="41"/>
      <c r="GZO15" s="41"/>
      <c r="GZP15" s="41"/>
      <c r="GZQ15" s="41"/>
      <c r="GZR15" s="41"/>
      <c r="GZS15" s="41"/>
      <c r="GZT15" s="41"/>
      <c r="GZU15" s="41"/>
      <c r="GZV15" s="41"/>
      <c r="GZW15" s="41"/>
      <c r="GZX15" s="41"/>
      <c r="GZY15" s="41"/>
      <c r="GZZ15" s="41"/>
      <c r="HAA15" s="41"/>
      <c r="HAB15" s="41"/>
      <c r="HAC15" s="41"/>
      <c r="HAD15" s="41"/>
      <c r="HAE15" s="41"/>
      <c r="HAF15" s="41"/>
      <c r="HAG15" s="41"/>
      <c r="HAH15" s="41"/>
      <c r="HAI15" s="41"/>
      <c r="HAJ15" s="41"/>
      <c r="HAK15" s="41"/>
      <c r="HAL15" s="41"/>
      <c r="HAM15" s="41"/>
      <c r="HAN15" s="41"/>
      <c r="HAO15" s="41"/>
      <c r="HAP15" s="41"/>
      <c r="HAQ15" s="41"/>
      <c r="HAR15" s="41"/>
      <c r="HAS15" s="41"/>
      <c r="HAT15" s="41"/>
      <c r="HAU15" s="41"/>
      <c r="HAV15" s="41"/>
      <c r="HAW15" s="41"/>
      <c r="HAX15" s="41"/>
      <c r="HAY15" s="41"/>
      <c r="HAZ15" s="41"/>
      <c r="HBA15" s="41"/>
      <c r="HBB15" s="41"/>
      <c r="HBC15" s="41"/>
      <c r="HBD15" s="41"/>
      <c r="HBE15" s="41"/>
      <c r="HBF15" s="41"/>
      <c r="HBG15" s="41"/>
      <c r="HBH15" s="41"/>
      <c r="HBI15" s="41"/>
      <c r="HBJ15" s="41"/>
      <c r="HBK15" s="41"/>
      <c r="HBL15" s="41"/>
      <c r="HBM15" s="41"/>
      <c r="HBN15" s="41"/>
      <c r="HBO15" s="41"/>
      <c r="HBP15" s="41"/>
      <c r="HBQ15" s="41"/>
      <c r="HBR15" s="41"/>
      <c r="HBS15" s="41"/>
      <c r="HBT15" s="41"/>
      <c r="HBU15" s="41"/>
      <c r="HBV15" s="41"/>
      <c r="HBW15" s="41"/>
      <c r="HBX15" s="41"/>
      <c r="HBY15" s="41"/>
      <c r="HBZ15" s="41"/>
      <c r="HCA15" s="41"/>
      <c r="HCB15" s="41"/>
      <c r="HCC15" s="41"/>
      <c r="HCD15" s="41"/>
      <c r="HCE15" s="41"/>
      <c r="HCF15" s="41"/>
      <c r="HCG15" s="41"/>
      <c r="HCH15" s="41"/>
      <c r="HCI15" s="41"/>
      <c r="HCJ15" s="41"/>
      <c r="HCK15" s="41"/>
      <c r="HCL15" s="41"/>
      <c r="HCM15" s="41"/>
      <c r="HCN15" s="41"/>
      <c r="HCO15" s="41"/>
      <c r="HCP15" s="41"/>
      <c r="HCQ15" s="41"/>
      <c r="HCR15" s="41"/>
      <c r="HCS15" s="41"/>
      <c r="HCT15" s="41"/>
      <c r="HCU15" s="41"/>
      <c r="HCV15" s="41"/>
      <c r="HCW15" s="41"/>
      <c r="HCX15" s="41"/>
      <c r="HCY15" s="41"/>
      <c r="HCZ15" s="41"/>
      <c r="HDA15" s="41"/>
      <c r="HDB15" s="41"/>
      <c r="HDC15" s="41"/>
      <c r="HDD15" s="41"/>
      <c r="HDE15" s="41"/>
      <c r="HDF15" s="41"/>
      <c r="HDG15" s="41"/>
      <c r="HDH15" s="41"/>
      <c r="HDI15" s="41"/>
      <c r="HDJ15" s="41"/>
      <c r="HDK15" s="41"/>
      <c r="HDL15" s="41"/>
      <c r="HDM15" s="41"/>
      <c r="HDN15" s="41"/>
      <c r="HDO15" s="41"/>
      <c r="HDP15" s="41"/>
      <c r="HDQ15" s="41"/>
      <c r="HDR15" s="41"/>
      <c r="HDS15" s="41"/>
      <c r="HDT15" s="41"/>
      <c r="HDU15" s="41"/>
      <c r="HDV15" s="41"/>
      <c r="HDW15" s="41"/>
      <c r="HDX15" s="41"/>
      <c r="HDY15" s="41"/>
      <c r="HDZ15" s="41"/>
      <c r="HEA15" s="41"/>
      <c r="HEB15" s="41"/>
      <c r="HEC15" s="41"/>
      <c r="HED15" s="41"/>
      <c r="HEE15" s="41"/>
      <c r="HEF15" s="41"/>
      <c r="HEG15" s="41"/>
      <c r="HEH15" s="41"/>
      <c r="HEI15" s="41"/>
      <c r="HEJ15" s="41"/>
      <c r="HEK15" s="41"/>
      <c r="HEL15" s="41"/>
      <c r="HEM15" s="41"/>
      <c r="HEN15" s="41"/>
      <c r="HEO15" s="41"/>
      <c r="HEP15" s="41"/>
      <c r="HEQ15" s="41"/>
      <c r="HER15" s="41"/>
      <c r="HES15" s="41"/>
      <c r="HET15" s="41"/>
      <c r="HEU15" s="41"/>
      <c r="HEV15" s="41"/>
      <c r="HEW15" s="41"/>
      <c r="HEX15" s="41"/>
      <c r="HEY15" s="41"/>
      <c r="HEZ15" s="41"/>
      <c r="HFA15" s="41"/>
      <c r="HFB15" s="41"/>
      <c r="HFC15" s="41"/>
      <c r="HFD15" s="41"/>
      <c r="HFE15" s="41"/>
      <c r="HFF15" s="41"/>
      <c r="HFG15" s="41"/>
      <c r="HFH15" s="41"/>
      <c r="HFI15" s="41"/>
      <c r="HFJ15" s="41"/>
      <c r="HFK15" s="41"/>
      <c r="HFL15" s="41"/>
      <c r="HFM15" s="41"/>
      <c r="HFN15" s="41"/>
      <c r="HFO15" s="41"/>
      <c r="HFP15" s="41"/>
      <c r="HFQ15" s="41"/>
      <c r="HFR15" s="41"/>
      <c r="HFS15" s="41"/>
      <c r="HFT15" s="41"/>
      <c r="HFU15" s="41"/>
      <c r="HFV15" s="41"/>
      <c r="HFW15" s="41"/>
      <c r="HFX15" s="41"/>
      <c r="HFY15" s="41"/>
      <c r="HFZ15" s="41"/>
      <c r="HGA15" s="41"/>
      <c r="HGB15" s="41"/>
      <c r="HGC15" s="41"/>
      <c r="HGD15" s="41"/>
      <c r="HGE15" s="41"/>
      <c r="HGF15" s="41"/>
      <c r="HGG15" s="41"/>
      <c r="HGH15" s="41"/>
      <c r="HGI15" s="41"/>
      <c r="HGJ15" s="41"/>
      <c r="HGK15" s="41"/>
      <c r="HGL15" s="41"/>
      <c r="HGM15" s="41"/>
      <c r="HGN15" s="41"/>
      <c r="HGO15" s="41"/>
      <c r="HGP15" s="41"/>
      <c r="HGQ15" s="41"/>
      <c r="HGR15" s="41"/>
      <c r="HGS15" s="41"/>
      <c r="HGT15" s="41"/>
      <c r="HGU15" s="41"/>
      <c r="HGV15" s="41"/>
      <c r="HGW15" s="41"/>
      <c r="HGX15" s="41"/>
      <c r="HGY15" s="41"/>
      <c r="HGZ15" s="41"/>
      <c r="HHA15" s="41"/>
      <c r="HHB15" s="41"/>
      <c r="HHC15" s="41"/>
      <c r="HHD15" s="41"/>
      <c r="HHE15" s="41"/>
      <c r="HHL15" s="41"/>
      <c r="HHM15" s="41"/>
      <c r="HHN15" s="41"/>
      <c r="HHO15" s="41"/>
      <c r="HHP15" s="41"/>
      <c r="HHQ15" s="41"/>
      <c r="HHR15" s="41"/>
      <c r="HHS15" s="41"/>
      <c r="HHT15" s="41"/>
      <c r="HHU15" s="41"/>
      <c r="HHV15" s="41"/>
      <c r="HHW15" s="41"/>
      <c r="HHX15" s="41"/>
      <c r="HHY15" s="41"/>
      <c r="HHZ15" s="41"/>
      <c r="HIA15" s="41"/>
      <c r="HIB15" s="41"/>
      <c r="HIC15" s="41"/>
      <c r="HID15" s="41"/>
      <c r="HIE15" s="41"/>
      <c r="HIF15" s="41"/>
      <c r="HIG15" s="41"/>
      <c r="HIH15" s="41"/>
      <c r="HII15" s="41"/>
      <c r="HIJ15" s="41"/>
      <c r="HIK15" s="41"/>
      <c r="HIL15" s="41"/>
      <c r="HIM15" s="41"/>
      <c r="HIN15" s="41"/>
      <c r="HIO15" s="41"/>
      <c r="HIP15" s="41"/>
      <c r="HIQ15" s="41"/>
      <c r="HIR15" s="41"/>
      <c r="HIS15" s="41"/>
      <c r="HIT15" s="41"/>
      <c r="HIU15" s="41"/>
      <c r="HIV15" s="41"/>
      <c r="HIW15" s="41"/>
      <c r="HIX15" s="41"/>
      <c r="HIY15" s="41"/>
      <c r="HIZ15" s="41"/>
      <c r="HJA15" s="41"/>
      <c r="HJB15" s="41"/>
      <c r="HJC15" s="41"/>
      <c r="HJD15" s="41"/>
      <c r="HJE15" s="41"/>
      <c r="HJF15" s="41"/>
      <c r="HJG15" s="41"/>
      <c r="HJH15" s="41"/>
      <c r="HJI15" s="41"/>
      <c r="HJJ15" s="41"/>
      <c r="HJK15" s="41"/>
      <c r="HJL15" s="41"/>
      <c r="HJM15" s="41"/>
      <c r="HJN15" s="41"/>
      <c r="HJO15" s="41"/>
      <c r="HJP15" s="41"/>
      <c r="HJQ15" s="41"/>
      <c r="HJR15" s="41"/>
      <c r="HJS15" s="41"/>
      <c r="HJT15" s="41"/>
      <c r="HJU15" s="41"/>
      <c r="HJV15" s="41"/>
      <c r="HJW15" s="41"/>
      <c r="HJX15" s="41"/>
      <c r="HJY15" s="41"/>
      <c r="HJZ15" s="41"/>
      <c r="HKA15" s="41"/>
      <c r="HKB15" s="41"/>
      <c r="HKC15" s="41"/>
      <c r="HKD15" s="41"/>
      <c r="HKE15" s="41"/>
      <c r="HKF15" s="41"/>
      <c r="HKG15" s="41"/>
      <c r="HKH15" s="41"/>
      <c r="HKI15" s="41"/>
      <c r="HKJ15" s="41"/>
      <c r="HKK15" s="41"/>
      <c r="HKL15" s="41"/>
      <c r="HKM15" s="41"/>
      <c r="HKN15" s="41"/>
      <c r="HKO15" s="41"/>
      <c r="HKP15" s="41"/>
      <c r="HKQ15" s="41"/>
      <c r="HKR15" s="41"/>
      <c r="HKS15" s="41"/>
      <c r="HKT15" s="41"/>
      <c r="HKU15" s="41"/>
      <c r="HKV15" s="41"/>
      <c r="HKW15" s="41"/>
      <c r="HKX15" s="41"/>
      <c r="HKY15" s="41"/>
      <c r="HKZ15" s="41"/>
      <c r="HLA15" s="41"/>
      <c r="HLB15" s="41"/>
      <c r="HLC15" s="41"/>
      <c r="HLD15" s="41"/>
      <c r="HLE15" s="41"/>
      <c r="HLF15" s="41"/>
      <c r="HLG15" s="41"/>
      <c r="HLH15" s="41"/>
      <c r="HLI15" s="41"/>
      <c r="HLJ15" s="41"/>
      <c r="HLK15" s="41"/>
      <c r="HLL15" s="41"/>
      <c r="HLM15" s="41"/>
      <c r="HLN15" s="41"/>
      <c r="HLO15" s="41"/>
      <c r="HLP15" s="41"/>
      <c r="HLQ15" s="41"/>
      <c r="HLR15" s="41"/>
      <c r="HLS15" s="41"/>
      <c r="HLT15" s="41"/>
      <c r="HLU15" s="41"/>
      <c r="HLV15" s="41"/>
      <c r="HLW15" s="41"/>
      <c r="HLX15" s="41"/>
      <c r="HLY15" s="41"/>
      <c r="HLZ15" s="41"/>
      <c r="HMA15" s="41"/>
      <c r="HMB15" s="41"/>
      <c r="HMC15" s="41"/>
      <c r="HMD15" s="41"/>
      <c r="HME15" s="41"/>
      <c r="HMF15" s="41"/>
      <c r="HMG15" s="41"/>
      <c r="HMH15" s="41"/>
      <c r="HMI15" s="41"/>
      <c r="HMJ15" s="41"/>
      <c r="HMK15" s="41"/>
      <c r="HML15" s="41"/>
      <c r="HMM15" s="41"/>
      <c r="HMN15" s="41"/>
      <c r="HMO15" s="41"/>
      <c r="HMP15" s="41"/>
      <c r="HMQ15" s="41"/>
      <c r="HMR15" s="41"/>
      <c r="HMS15" s="41"/>
      <c r="HMT15" s="41"/>
      <c r="HMU15" s="41"/>
      <c r="HMV15" s="41"/>
      <c r="HMW15" s="41"/>
      <c r="HMX15" s="41"/>
      <c r="HMY15" s="41"/>
      <c r="HMZ15" s="41"/>
      <c r="HNA15" s="41"/>
      <c r="HNB15" s="41"/>
      <c r="HNC15" s="41"/>
      <c r="HND15" s="41"/>
      <c r="HNE15" s="41"/>
      <c r="HNF15" s="41"/>
      <c r="HNG15" s="41"/>
      <c r="HNH15" s="41"/>
      <c r="HNI15" s="41"/>
      <c r="HNJ15" s="41"/>
      <c r="HNK15" s="41"/>
      <c r="HNL15" s="41"/>
      <c r="HNM15" s="41"/>
      <c r="HNN15" s="41"/>
      <c r="HNO15" s="41"/>
      <c r="HNP15" s="41"/>
      <c r="HNQ15" s="41"/>
      <c r="HNR15" s="41"/>
      <c r="HNS15" s="41"/>
      <c r="HNT15" s="41"/>
      <c r="HNU15" s="41"/>
      <c r="HNV15" s="41"/>
      <c r="HNW15" s="41"/>
      <c r="HNX15" s="41"/>
      <c r="HNY15" s="41"/>
      <c r="HNZ15" s="41"/>
      <c r="HOA15" s="41"/>
      <c r="HOB15" s="41"/>
      <c r="HOC15" s="41"/>
      <c r="HOD15" s="41"/>
      <c r="HOE15" s="41"/>
      <c r="HOF15" s="41"/>
      <c r="HOG15" s="41"/>
      <c r="HOH15" s="41"/>
      <c r="HOI15" s="41"/>
      <c r="HOJ15" s="41"/>
      <c r="HOK15" s="41"/>
      <c r="HOL15" s="41"/>
      <c r="HOM15" s="41"/>
      <c r="HON15" s="41"/>
      <c r="HOO15" s="41"/>
      <c r="HOP15" s="41"/>
      <c r="HOQ15" s="41"/>
      <c r="HOR15" s="41"/>
      <c r="HOS15" s="41"/>
      <c r="HOT15" s="41"/>
      <c r="HOU15" s="41"/>
      <c r="HOV15" s="41"/>
      <c r="HOW15" s="41"/>
      <c r="HOX15" s="41"/>
      <c r="HOY15" s="41"/>
      <c r="HOZ15" s="41"/>
      <c r="HPA15" s="41"/>
      <c r="HPB15" s="41"/>
      <c r="HPC15" s="41"/>
      <c r="HPD15" s="41"/>
      <c r="HPE15" s="41"/>
      <c r="HPF15" s="41"/>
      <c r="HPG15" s="41"/>
      <c r="HPH15" s="41"/>
      <c r="HPI15" s="41"/>
      <c r="HPJ15" s="41"/>
      <c r="HPK15" s="41"/>
      <c r="HPL15" s="41"/>
      <c r="HPM15" s="41"/>
      <c r="HPN15" s="41"/>
      <c r="HPO15" s="41"/>
      <c r="HPP15" s="41"/>
      <c r="HPQ15" s="41"/>
      <c r="HPR15" s="41"/>
      <c r="HPS15" s="41"/>
      <c r="HPT15" s="41"/>
      <c r="HPU15" s="41"/>
      <c r="HPV15" s="41"/>
      <c r="HPW15" s="41"/>
      <c r="HPX15" s="41"/>
      <c r="HPY15" s="41"/>
      <c r="HPZ15" s="41"/>
      <c r="HQA15" s="41"/>
      <c r="HQB15" s="41"/>
      <c r="HQC15" s="41"/>
      <c r="HQD15" s="41"/>
      <c r="HQE15" s="41"/>
      <c r="HQF15" s="41"/>
      <c r="HQG15" s="41"/>
      <c r="HQH15" s="41"/>
      <c r="HQI15" s="41"/>
      <c r="HQJ15" s="41"/>
      <c r="HQK15" s="41"/>
      <c r="HQL15" s="41"/>
      <c r="HQM15" s="41"/>
      <c r="HQN15" s="41"/>
      <c r="HQO15" s="41"/>
      <c r="HQP15" s="41"/>
      <c r="HQQ15" s="41"/>
      <c r="HQR15" s="41"/>
      <c r="HQS15" s="41"/>
      <c r="HQT15" s="41"/>
      <c r="HQU15" s="41"/>
      <c r="HQV15" s="41"/>
      <c r="HQW15" s="41"/>
      <c r="HQX15" s="41"/>
      <c r="HQY15" s="41"/>
      <c r="HQZ15" s="41"/>
      <c r="HRA15" s="41"/>
      <c r="HRH15" s="41"/>
      <c r="HRI15" s="41"/>
      <c r="HRJ15" s="41"/>
      <c r="HRK15" s="41"/>
      <c r="HRL15" s="41"/>
      <c r="HRM15" s="41"/>
      <c r="HRN15" s="41"/>
      <c r="HRO15" s="41"/>
      <c r="HRP15" s="41"/>
      <c r="HRQ15" s="41"/>
      <c r="HRR15" s="41"/>
      <c r="HRS15" s="41"/>
      <c r="HRT15" s="41"/>
      <c r="HRU15" s="41"/>
      <c r="HRV15" s="41"/>
      <c r="HRW15" s="41"/>
      <c r="HRX15" s="41"/>
      <c r="HRY15" s="41"/>
      <c r="HRZ15" s="41"/>
      <c r="HSA15" s="41"/>
      <c r="HSB15" s="41"/>
      <c r="HSC15" s="41"/>
      <c r="HSD15" s="41"/>
      <c r="HSE15" s="41"/>
      <c r="HSF15" s="41"/>
      <c r="HSG15" s="41"/>
      <c r="HSH15" s="41"/>
      <c r="HSI15" s="41"/>
      <c r="HSJ15" s="41"/>
      <c r="HSK15" s="41"/>
      <c r="HSL15" s="41"/>
      <c r="HSM15" s="41"/>
      <c r="HSN15" s="41"/>
      <c r="HSO15" s="41"/>
      <c r="HSP15" s="41"/>
      <c r="HSQ15" s="41"/>
      <c r="HSR15" s="41"/>
      <c r="HSS15" s="41"/>
      <c r="HST15" s="41"/>
      <c r="HSU15" s="41"/>
      <c r="HSV15" s="41"/>
      <c r="HSW15" s="41"/>
      <c r="HSX15" s="41"/>
      <c r="HSY15" s="41"/>
      <c r="HSZ15" s="41"/>
      <c r="HTA15" s="41"/>
      <c r="HTB15" s="41"/>
      <c r="HTC15" s="41"/>
      <c r="HTD15" s="41"/>
      <c r="HTE15" s="41"/>
      <c r="HTF15" s="41"/>
      <c r="HTG15" s="41"/>
      <c r="HTH15" s="41"/>
      <c r="HTI15" s="41"/>
      <c r="HTJ15" s="41"/>
      <c r="HTK15" s="41"/>
      <c r="HTL15" s="41"/>
      <c r="HTM15" s="41"/>
      <c r="HTN15" s="41"/>
      <c r="HTO15" s="41"/>
      <c r="HTP15" s="41"/>
      <c r="HTQ15" s="41"/>
      <c r="HTR15" s="41"/>
      <c r="HTS15" s="41"/>
      <c r="HTT15" s="41"/>
      <c r="HTU15" s="41"/>
      <c r="HTV15" s="41"/>
      <c r="HTW15" s="41"/>
      <c r="HTX15" s="41"/>
      <c r="HTY15" s="41"/>
      <c r="HTZ15" s="41"/>
      <c r="HUA15" s="41"/>
      <c r="HUB15" s="41"/>
      <c r="HUC15" s="41"/>
      <c r="HUD15" s="41"/>
      <c r="HUE15" s="41"/>
      <c r="HUF15" s="41"/>
      <c r="HUG15" s="41"/>
      <c r="HUH15" s="41"/>
      <c r="HUI15" s="41"/>
      <c r="HUJ15" s="41"/>
      <c r="HUK15" s="41"/>
      <c r="HUL15" s="41"/>
      <c r="HUM15" s="41"/>
      <c r="HUN15" s="41"/>
      <c r="HUO15" s="41"/>
      <c r="HUP15" s="41"/>
      <c r="HUQ15" s="41"/>
      <c r="HUR15" s="41"/>
      <c r="HUS15" s="41"/>
      <c r="HUT15" s="41"/>
      <c r="HUU15" s="41"/>
      <c r="HUV15" s="41"/>
      <c r="HUW15" s="41"/>
      <c r="HUX15" s="41"/>
      <c r="HUY15" s="41"/>
      <c r="HUZ15" s="41"/>
      <c r="HVA15" s="41"/>
      <c r="HVB15" s="41"/>
      <c r="HVC15" s="41"/>
      <c r="HVD15" s="41"/>
      <c r="HVE15" s="41"/>
      <c r="HVF15" s="41"/>
      <c r="HVG15" s="41"/>
      <c r="HVH15" s="41"/>
      <c r="HVI15" s="41"/>
      <c r="HVJ15" s="41"/>
      <c r="HVK15" s="41"/>
      <c r="HVL15" s="41"/>
      <c r="HVM15" s="41"/>
      <c r="HVN15" s="41"/>
      <c r="HVO15" s="41"/>
      <c r="HVP15" s="41"/>
      <c r="HVQ15" s="41"/>
      <c r="HVR15" s="41"/>
      <c r="HVS15" s="41"/>
      <c r="HVT15" s="41"/>
      <c r="HVU15" s="41"/>
      <c r="HVV15" s="41"/>
      <c r="HVW15" s="41"/>
      <c r="HVX15" s="41"/>
      <c r="HVY15" s="41"/>
      <c r="HVZ15" s="41"/>
      <c r="HWA15" s="41"/>
      <c r="HWB15" s="41"/>
      <c r="HWC15" s="41"/>
      <c r="HWD15" s="41"/>
      <c r="HWE15" s="41"/>
      <c r="HWF15" s="41"/>
      <c r="HWG15" s="41"/>
      <c r="HWH15" s="41"/>
      <c r="HWI15" s="41"/>
      <c r="HWJ15" s="41"/>
      <c r="HWK15" s="41"/>
      <c r="HWL15" s="41"/>
      <c r="HWM15" s="41"/>
      <c r="HWN15" s="41"/>
      <c r="HWO15" s="41"/>
      <c r="HWP15" s="41"/>
      <c r="HWQ15" s="41"/>
      <c r="HWR15" s="41"/>
      <c r="HWS15" s="41"/>
      <c r="HWT15" s="41"/>
      <c r="HWU15" s="41"/>
      <c r="HWV15" s="41"/>
      <c r="HWW15" s="41"/>
      <c r="HWX15" s="41"/>
      <c r="HWY15" s="41"/>
      <c r="HWZ15" s="41"/>
      <c r="HXA15" s="41"/>
      <c r="HXB15" s="41"/>
      <c r="HXC15" s="41"/>
      <c r="HXD15" s="41"/>
      <c r="HXE15" s="41"/>
      <c r="HXF15" s="41"/>
      <c r="HXG15" s="41"/>
      <c r="HXH15" s="41"/>
      <c r="HXI15" s="41"/>
      <c r="HXJ15" s="41"/>
      <c r="HXK15" s="41"/>
      <c r="HXL15" s="41"/>
      <c r="HXM15" s="41"/>
      <c r="HXN15" s="41"/>
      <c r="HXO15" s="41"/>
      <c r="HXP15" s="41"/>
      <c r="HXQ15" s="41"/>
      <c r="HXR15" s="41"/>
      <c r="HXS15" s="41"/>
      <c r="HXT15" s="41"/>
      <c r="HXU15" s="41"/>
      <c r="HXV15" s="41"/>
      <c r="HXW15" s="41"/>
      <c r="HXX15" s="41"/>
      <c r="HXY15" s="41"/>
      <c r="HXZ15" s="41"/>
      <c r="HYA15" s="41"/>
      <c r="HYB15" s="41"/>
      <c r="HYC15" s="41"/>
      <c r="HYD15" s="41"/>
      <c r="HYE15" s="41"/>
      <c r="HYF15" s="41"/>
      <c r="HYG15" s="41"/>
      <c r="HYH15" s="41"/>
      <c r="HYI15" s="41"/>
      <c r="HYJ15" s="41"/>
      <c r="HYK15" s="41"/>
      <c r="HYL15" s="41"/>
      <c r="HYM15" s="41"/>
      <c r="HYN15" s="41"/>
      <c r="HYO15" s="41"/>
      <c r="HYP15" s="41"/>
      <c r="HYQ15" s="41"/>
      <c r="HYR15" s="41"/>
      <c r="HYS15" s="41"/>
      <c r="HYT15" s="41"/>
      <c r="HYU15" s="41"/>
      <c r="HYV15" s="41"/>
      <c r="HYW15" s="41"/>
      <c r="HYX15" s="41"/>
      <c r="HYY15" s="41"/>
      <c r="HYZ15" s="41"/>
      <c r="HZA15" s="41"/>
      <c r="HZB15" s="41"/>
      <c r="HZC15" s="41"/>
      <c r="HZD15" s="41"/>
      <c r="HZE15" s="41"/>
      <c r="HZF15" s="41"/>
      <c r="HZG15" s="41"/>
      <c r="HZH15" s="41"/>
      <c r="HZI15" s="41"/>
      <c r="HZJ15" s="41"/>
      <c r="HZK15" s="41"/>
      <c r="HZL15" s="41"/>
      <c r="HZM15" s="41"/>
      <c r="HZN15" s="41"/>
      <c r="HZO15" s="41"/>
      <c r="HZP15" s="41"/>
      <c r="HZQ15" s="41"/>
      <c r="HZR15" s="41"/>
      <c r="HZS15" s="41"/>
      <c r="HZT15" s="41"/>
      <c r="HZU15" s="41"/>
      <c r="HZV15" s="41"/>
      <c r="HZW15" s="41"/>
      <c r="HZX15" s="41"/>
      <c r="HZY15" s="41"/>
      <c r="HZZ15" s="41"/>
      <c r="IAA15" s="41"/>
      <c r="IAB15" s="41"/>
      <c r="IAC15" s="41"/>
      <c r="IAD15" s="41"/>
      <c r="IAE15" s="41"/>
      <c r="IAF15" s="41"/>
      <c r="IAG15" s="41"/>
      <c r="IAH15" s="41"/>
      <c r="IAI15" s="41"/>
      <c r="IAJ15" s="41"/>
      <c r="IAK15" s="41"/>
      <c r="IAL15" s="41"/>
      <c r="IAM15" s="41"/>
      <c r="IAN15" s="41"/>
      <c r="IAO15" s="41"/>
      <c r="IAP15" s="41"/>
      <c r="IAQ15" s="41"/>
      <c r="IAR15" s="41"/>
      <c r="IAS15" s="41"/>
      <c r="IAT15" s="41"/>
      <c r="IAU15" s="41"/>
      <c r="IAV15" s="41"/>
      <c r="IAW15" s="41"/>
      <c r="IBD15" s="41"/>
      <c r="IBE15" s="41"/>
      <c r="IBF15" s="41"/>
      <c r="IBG15" s="41"/>
      <c r="IBH15" s="41"/>
      <c r="IBI15" s="41"/>
      <c r="IBJ15" s="41"/>
      <c r="IBK15" s="41"/>
      <c r="IBL15" s="41"/>
      <c r="IBM15" s="41"/>
      <c r="IBN15" s="41"/>
      <c r="IBO15" s="41"/>
      <c r="IBP15" s="41"/>
      <c r="IBQ15" s="41"/>
      <c r="IBR15" s="41"/>
      <c r="IBS15" s="41"/>
      <c r="IBT15" s="41"/>
      <c r="IBU15" s="41"/>
      <c r="IBV15" s="41"/>
      <c r="IBW15" s="41"/>
      <c r="IBX15" s="41"/>
      <c r="IBY15" s="41"/>
      <c r="IBZ15" s="41"/>
      <c r="ICA15" s="41"/>
      <c r="ICB15" s="41"/>
      <c r="ICC15" s="41"/>
      <c r="ICD15" s="41"/>
      <c r="ICE15" s="41"/>
      <c r="ICF15" s="41"/>
      <c r="ICG15" s="41"/>
      <c r="ICH15" s="41"/>
      <c r="ICI15" s="41"/>
      <c r="ICJ15" s="41"/>
      <c r="ICK15" s="41"/>
      <c r="ICL15" s="41"/>
      <c r="ICM15" s="41"/>
      <c r="ICN15" s="41"/>
      <c r="ICO15" s="41"/>
      <c r="ICP15" s="41"/>
      <c r="ICQ15" s="41"/>
      <c r="ICR15" s="41"/>
      <c r="ICS15" s="41"/>
      <c r="ICT15" s="41"/>
      <c r="ICU15" s="41"/>
      <c r="ICV15" s="41"/>
      <c r="ICW15" s="41"/>
      <c r="ICX15" s="41"/>
      <c r="ICY15" s="41"/>
      <c r="ICZ15" s="41"/>
      <c r="IDA15" s="41"/>
      <c r="IDB15" s="41"/>
      <c r="IDC15" s="41"/>
      <c r="IDD15" s="41"/>
      <c r="IDE15" s="41"/>
      <c r="IDF15" s="41"/>
      <c r="IDG15" s="41"/>
      <c r="IDH15" s="41"/>
      <c r="IDI15" s="41"/>
      <c r="IDJ15" s="41"/>
      <c r="IDK15" s="41"/>
      <c r="IDL15" s="41"/>
      <c r="IDM15" s="41"/>
      <c r="IDN15" s="41"/>
      <c r="IDO15" s="41"/>
      <c r="IDP15" s="41"/>
      <c r="IDQ15" s="41"/>
      <c r="IDR15" s="41"/>
      <c r="IDS15" s="41"/>
      <c r="IDT15" s="41"/>
      <c r="IDU15" s="41"/>
      <c r="IDV15" s="41"/>
      <c r="IDW15" s="41"/>
      <c r="IDX15" s="41"/>
      <c r="IDY15" s="41"/>
      <c r="IDZ15" s="41"/>
      <c r="IEA15" s="41"/>
      <c r="IEB15" s="41"/>
      <c r="IEC15" s="41"/>
      <c r="IED15" s="41"/>
      <c r="IEE15" s="41"/>
      <c r="IEF15" s="41"/>
      <c r="IEG15" s="41"/>
      <c r="IEH15" s="41"/>
      <c r="IEI15" s="41"/>
      <c r="IEJ15" s="41"/>
      <c r="IEK15" s="41"/>
      <c r="IEL15" s="41"/>
      <c r="IEM15" s="41"/>
      <c r="IEN15" s="41"/>
      <c r="IEO15" s="41"/>
      <c r="IEP15" s="41"/>
      <c r="IEQ15" s="41"/>
      <c r="IER15" s="41"/>
      <c r="IES15" s="41"/>
      <c r="IET15" s="41"/>
      <c r="IEU15" s="41"/>
      <c r="IEV15" s="41"/>
      <c r="IEW15" s="41"/>
      <c r="IEX15" s="41"/>
      <c r="IEY15" s="41"/>
      <c r="IEZ15" s="41"/>
      <c r="IFA15" s="41"/>
      <c r="IFB15" s="41"/>
      <c r="IFC15" s="41"/>
      <c r="IFD15" s="41"/>
      <c r="IFE15" s="41"/>
      <c r="IFF15" s="41"/>
      <c r="IFG15" s="41"/>
      <c r="IFH15" s="41"/>
      <c r="IFI15" s="41"/>
      <c r="IFJ15" s="41"/>
      <c r="IFK15" s="41"/>
      <c r="IFL15" s="41"/>
      <c r="IFM15" s="41"/>
      <c r="IFN15" s="41"/>
      <c r="IFO15" s="41"/>
      <c r="IFP15" s="41"/>
      <c r="IFQ15" s="41"/>
      <c r="IFR15" s="41"/>
      <c r="IFS15" s="41"/>
      <c r="IFT15" s="41"/>
      <c r="IFU15" s="41"/>
      <c r="IFV15" s="41"/>
      <c r="IFW15" s="41"/>
      <c r="IFX15" s="41"/>
      <c r="IFY15" s="41"/>
      <c r="IFZ15" s="41"/>
      <c r="IGA15" s="41"/>
      <c r="IGB15" s="41"/>
      <c r="IGC15" s="41"/>
      <c r="IGD15" s="41"/>
      <c r="IGE15" s="41"/>
      <c r="IGF15" s="41"/>
      <c r="IGG15" s="41"/>
      <c r="IGH15" s="41"/>
      <c r="IGI15" s="41"/>
      <c r="IGJ15" s="41"/>
      <c r="IGK15" s="41"/>
      <c r="IGL15" s="41"/>
      <c r="IGM15" s="41"/>
      <c r="IGN15" s="41"/>
      <c r="IGO15" s="41"/>
      <c r="IGP15" s="41"/>
      <c r="IGQ15" s="41"/>
      <c r="IGR15" s="41"/>
      <c r="IGS15" s="41"/>
      <c r="IGT15" s="41"/>
      <c r="IGU15" s="41"/>
      <c r="IGV15" s="41"/>
      <c r="IGW15" s="41"/>
      <c r="IGX15" s="41"/>
      <c r="IGY15" s="41"/>
      <c r="IGZ15" s="41"/>
      <c r="IHA15" s="41"/>
      <c r="IHB15" s="41"/>
      <c r="IHC15" s="41"/>
      <c r="IHD15" s="41"/>
      <c r="IHE15" s="41"/>
      <c r="IHF15" s="41"/>
      <c r="IHG15" s="41"/>
      <c r="IHH15" s="41"/>
      <c r="IHI15" s="41"/>
      <c r="IHJ15" s="41"/>
      <c r="IHK15" s="41"/>
      <c r="IHL15" s="41"/>
      <c r="IHM15" s="41"/>
      <c r="IHN15" s="41"/>
      <c r="IHO15" s="41"/>
      <c r="IHP15" s="41"/>
      <c r="IHQ15" s="41"/>
      <c r="IHR15" s="41"/>
      <c r="IHS15" s="41"/>
      <c r="IHT15" s="41"/>
      <c r="IHU15" s="41"/>
      <c r="IHV15" s="41"/>
      <c r="IHW15" s="41"/>
      <c r="IHX15" s="41"/>
      <c r="IHY15" s="41"/>
      <c r="IHZ15" s="41"/>
      <c r="IIA15" s="41"/>
      <c r="IIB15" s="41"/>
      <c r="IIC15" s="41"/>
      <c r="IID15" s="41"/>
      <c r="IIE15" s="41"/>
      <c r="IIF15" s="41"/>
      <c r="IIG15" s="41"/>
      <c r="IIH15" s="41"/>
      <c r="III15" s="41"/>
      <c r="IIJ15" s="41"/>
      <c r="IIK15" s="41"/>
      <c r="IIL15" s="41"/>
      <c r="IIM15" s="41"/>
      <c r="IIN15" s="41"/>
      <c r="IIO15" s="41"/>
      <c r="IIP15" s="41"/>
      <c r="IIQ15" s="41"/>
      <c r="IIR15" s="41"/>
      <c r="IIS15" s="41"/>
      <c r="IIT15" s="41"/>
      <c r="IIU15" s="41"/>
      <c r="IIV15" s="41"/>
      <c r="IIW15" s="41"/>
      <c r="IIX15" s="41"/>
      <c r="IIY15" s="41"/>
      <c r="IIZ15" s="41"/>
      <c r="IJA15" s="41"/>
      <c r="IJB15" s="41"/>
      <c r="IJC15" s="41"/>
      <c r="IJD15" s="41"/>
      <c r="IJE15" s="41"/>
      <c r="IJF15" s="41"/>
      <c r="IJG15" s="41"/>
      <c r="IJH15" s="41"/>
      <c r="IJI15" s="41"/>
      <c r="IJJ15" s="41"/>
      <c r="IJK15" s="41"/>
      <c r="IJL15" s="41"/>
      <c r="IJM15" s="41"/>
      <c r="IJN15" s="41"/>
      <c r="IJO15" s="41"/>
      <c r="IJP15" s="41"/>
      <c r="IJQ15" s="41"/>
      <c r="IJR15" s="41"/>
      <c r="IJS15" s="41"/>
      <c r="IJT15" s="41"/>
      <c r="IJU15" s="41"/>
      <c r="IJV15" s="41"/>
      <c r="IJW15" s="41"/>
      <c r="IJX15" s="41"/>
      <c r="IJY15" s="41"/>
      <c r="IJZ15" s="41"/>
      <c r="IKA15" s="41"/>
      <c r="IKB15" s="41"/>
      <c r="IKC15" s="41"/>
      <c r="IKD15" s="41"/>
      <c r="IKE15" s="41"/>
      <c r="IKF15" s="41"/>
      <c r="IKG15" s="41"/>
      <c r="IKH15" s="41"/>
      <c r="IKI15" s="41"/>
      <c r="IKJ15" s="41"/>
      <c r="IKK15" s="41"/>
      <c r="IKL15" s="41"/>
      <c r="IKM15" s="41"/>
      <c r="IKN15" s="41"/>
      <c r="IKO15" s="41"/>
      <c r="IKP15" s="41"/>
      <c r="IKQ15" s="41"/>
      <c r="IKR15" s="41"/>
      <c r="IKS15" s="41"/>
      <c r="IKZ15" s="41"/>
      <c r="ILA15" s="41"/>
      <c r="ILB15" s="41"/>
      <c r="ILC15" s="41"/>
      <c r="ILD15" s="41"/>
      <c r="ILE15" s="41"/>
      <c r="ILF15" s="41"/>
      <c r="ILG15" s="41"/>
      <c r="ILH15" s="41"/>
      <c r="ILI15" s="41"/>
      <c r="ILJ15" s="41"/>
      <c r="ILK15" s="41"/>
      <c r="ILL15" s="41"/>
      <c r="ILM15" s="41"/>
      <c r="ILN15" s="41"/>
      <c r="ILO15" s="41"/>
      <c r="ILP15" s="41"/>
      <c r="ILQ15" s="41"/>
      <c r="ILR15" s="41"/>
      <c r="ILS15" s="41"/>
      <c r="ILT15" s="41"/>
      <c r="ILU15" s="41"/>
      <c r="ILV15" s="41"/>
      <c r="ILW15" s="41"/>
      <c r="ILX15" s="41"/>
      <c r="ILY15" s="41"/>
      <c r="ILZ15" s="41"/>
      <c r="IMA15" s="41"/>
      <c r="IMB15" s="41"/>
      <c r="IMC15" s="41"/>
      <c r="IMD15" s="41"/>
      <c r="IME15" s="41"/>
      <c r="IMF15" s="41"/>
      <c r="IMG15" s="41"/>
      <c r="IMH15" s="41"/>
      <c r="IMI15" s="41"/>
      <c r="IMJ15" s="41"/>
      <c r="IMK15" s="41"/>
      <c r="IML15" s="41"/>
      <c r="IMM15" s="41"/>
      <c r="IMN15" s="41"/>
      <c r="IMO15" s="41"/>
      <c r="IMP15" s="41"/>
      <c r="IMQ15" s="41"/>
      <c r="IMR15" s="41"/>
      <c r="IMS15" s="41"/>
      <c r="IMT15" s="41"/>
      <c r="IMU15" s="41"/>
      <c r="IMV15" s="41"/>
      <c r="IMW15" s="41"/>
      <c r="IMX15" s="41"/>
      <c r="IMY15" s="41"/>
      <c r="IMZ15" s="41"/>
      <c r="INA15" s="41"/>
      <c r="INB15" s="41"/>
      <c r="INC15" s="41"/>
      <c r="IND15" s="41"/>
      <c r="INE15" s="41"/>
      <c r="INF15" s="41"/>
      <c r="ING15" s="41"/>
      <c r="INH15" s="41"/>
      <c r="INI15" s="41"/>
      <c r="INJ15" s="41"/>
      <c r="INK15" s="41"/>
      <c r="INL15" s="41"/>
      <c r="INM15" s="41"/>
      <c r="INN15" s="41"/>
      <c r="INO15" s="41"/>
      <c r="INP15" s="41"/>
      <c r="INQ15" s="41"/>
      <c r="INR15" s="41"/>
      <c r="INS15" s="41"/>
      <c r="INT15" s="41"/>
      <c r="INU15" s="41"/>
      <c r="INV15" s="41"/>
      <c r="INW15" s="41"/>
      <c r="INX15" s="41"/>
      <c r="INY15" s="41"/>
      <c r="INZ15" s="41"/>
      <c r="IOA15" s="41"/>
      <c r="IOB15" s="41"/>
      <c r="IOC15" s="41"/>
      <c r="IOD15" s="41"/>
      <c r="IOE15" s="41"/>
      <c r="IOF15" s="41"/>
      <c r="IOG15" s="41"/>
      <c r="IOH15" s="41"/>
      <c r="IOI15" s="41"/>
      <c r="IOJ15" s="41"/>
      <c r="IOK15" s="41"/>
      <c r="IOL15" s="41"/>
      <c r="IOM15" s="41"/>
      <c r="ION15" s="41"/>
      <c r="IOO15" s="41"/>
      <c r="IOP15" s="41"/>
      <c r="IOQ15" s="41"/>
      <c r="IOR15" s="41"/>
      <c r="IOS15" s="41"/>
      <c r="IOT15" s="41"/>
      <c r="IOU15" s="41"/>
      <c r="IOV15" s="41"/>
      <c r="IOW15" s="41"/>
      <c r="IOX15" s="41"/>
      <c r="IOY15" s="41"/>
      <c r="IOZ15" s="41"/>
      <c r="IPA15" s="41"/>
      <c r="IPB15" s="41"/>
      <c r="IPC15" s="41"/>
      <c r="IPD15" s="41"/>
      <c r="IPE15" s="41"/>
      <c r="IPF15" s="41"/>
      <c r="IPG15" s="41"/>
      <c r="IPH15" s="41"/>
      <c r="IPI15" s="41"/>
      <c r="IPJ15" s="41"/>
      <c r="IPK15" s="41"/>
      <c r="IPL15" s="41"/>
      <c r="IPM15" s="41"/>
      <c r="IPN15" s="41"/>
      <c r="IPO15" s="41"/>
      <c r="IPP15" s="41"/>
      <c r="IPQ15" s="41"/>
      <c r="IPR15" s="41"/>
      <c r="IPS15" s="41"/>
      <c r="IPT15" s="41"/>
      <c r="IPU15" s="41"/>
      <c r="IPV15" s="41"/>
      <c r="IPW15" s="41"/>
      <c r="IPX15" s="41"/>
      <c r="IPY15" s="41"/>
      <c r="IPZ15" s="41"/>
      <c r="IQA15" s="41"/>
      <c r="IQB15" s="41"/>
      <c r="IQC15" s="41"/>
      <c r="IQD15" s="41"/>
      <c r="IQE15" s="41"/>
      <c r="IQF15" s="41"/>
      <c r="IQG15" s="41"/>
      <c r="IQH15" s="41"/>
      <c r="IQI15" s="41"/>
      <c r="IQJ15" s="41"/>
      <c r="IQK15" s="41"/>
      <c r="IQL15" s="41"/>
      <c r="IQM15" s="41"/>
      <c r="IQN15" s="41"/>
      <c r="IQO15" s="41"/>
      <c r="IQP15" s="41"/>
      <c r="IQQ15" s="41"/>
      <c r="IQR15" s="41"/>
      <c r="IQS15" s="41"/>
      <c r="IQT15" s="41"/>
      <c r="IQU15" s="41"/>
      <c r="IQV15" s="41"/>
      <c r="IQW15" s="41"/>
      <c r="IQX15" s="41"/>
      <c r="IQY15" s="41"/>
      <c r="IQZ15" s="41"/>
      <c r="IRA15" s="41"/>
      <c r="IRB15" s="41"/>
      <c r="IRC15" s="41"/>
      <c r="IRD15" s="41"/>
      <c r="IRE15" s="41"/>
      <c r="IRF15" s="41"/>
      <c r="IRG15" s="41"/>
      <c r="IRH15" s="41"/>
      <c r="IRI15" s="41"/>
      <c r="IRJ15" s="41"/>
      <c r="IRK15" s="41"/>
      <c r="IRL15" s="41"/>
      <c r="IRM15" s="41"/>
      <c r="IRN15" s="41"/>
      <c r="IRO15" s="41"/>
      <c r="IRP15" s="41"/>
      <c r="IRQ15" s="41"/>
      <c r="IRR15" s="41"/>
      <c r="IRS15" s="41"/>
      <c r="IRT15" s="41"/>
      <c r="IRU15" s="41"/>
      <c r="IRV15" s="41"/>
      <c r="IRW15" s="41"/>
      <c r="IRX15" s="41"/>
      <c r="IRY15" s="41"/>
      <c r="IRZ15" s="41"/>
      <c r="ISA15" s="41"/>
      <c r="ISB15" s="41"/>
      <c r="ISC15" s="41"/>
      <c r="ISD15" s="41"/>
      <c r="ISE15" s="41"/>
      <c r="ISF15" s="41"/>
      <c r="ISG15" s="41"/>
      <c r="ISH15" s="41"/>
      <c r="ISI15" s="41"/>
      <c r="ISJ15" s="41"/>
      <c r="ISK15" s="41"/>
      <c r="ISL15" s="41"/>
      <c r="ISM15" s="41"/>
      <c r="ISN15" s="41"/>
      <c r="ISO15" s="41"/>
      <c r="ISP15" s="41"/>
      <c r="ISQ15" s="41"/>
      <c r="ISR15" s="41"/>
      <c r="ISS15" s="41"/>
      <c r="IST15" s="41"/>
      <c r="ISU15" s="41"/>
      <c r="ISV15" s="41"/>
      <c r="ISW15" s="41"/>
      <c r="ISX15" s="41"/>
      <c r="ISY15" s="41"/>
      <c r="ISZ15" s="41"/>
      <c r="ITA15" s="41"/>
      <c r="ITB15" s="41"/>
      <c r="ITC15" s="41"/>
      <c r="ITD15" s="41"/>
      <c r="ITE15" s="41"/>
      <c r="ITF15" s="41"/>
      <c r="ITG15" s="41"/>
      <c r="ITH15" s="41"/>
      <c r="ITI15" s="41"/>
      <c r="ITJ15" s="41"/>
      <c r="ITK15" s="41"/>
      <c r="ITL15" s="41"/>
      <c r="ITM15" s="41"/>
      <c r="ITN15" s="41"/>
      <c r="ITO15" s="41"/>
      <c r="ITP15" s="41"/>
      <c r="ITQ15" s="41"/>
      <c r="ITR15" s="41"/>
      <c r="ITS15" s="41"/>
      <c r="ITT15" s="41"/>
      <c r="ITU15" s="41"/>
      <c r="ITV15" s="41"/>
      <c r="ITW15" s="41"/>
      <c r="ITX15" s="41"/>
      <c r="ITY15" s="41"/>
      <c r="ITZ15" s="41"/>
      <c r="IUA15" s="41"/>
      <c r="IUB15" s="41"/>
      <c r="IUC15" s="41"/>
      <c r="IUD15" s="41"/>
      <c r="IUE15" s="41"/>
      <c r="IUF15" s="41"/>
      <c r="IUG15" s="41"/>
      <c r="IUH15" s="41"/>
      <c r="IUI15" s="41"/>
      <c r="IUJ15" s="41"/>
      <c r="IUK15" s="41"/>
      <c r="IUL15" s="41"/>
      <c r="IUM15" s="41"/>
      <c r="IUN15" s="41"/>
      <c r="IUO15" s="41"/>
      <c r="IUV15" s="41"/>
      <c r="IUW15" s="41"/>
      <c r="IUX15" s="41"/>
      <c r="IUY15" s="41"/>
      <c r="IUZ15" s="41"/>
      <c r="IVA15" s="41"/>
      <c r="IVB15" s="41"/>
      <c r="IVC15" s="41"/>
      <c r="IVD15" s="41"/>
      <c r="IVE15" s="41"/>
      <c r="IVF15" s="41"/>
      <c r="IVG15" s="41"/>
      <c r="IVH15" s="41"/>
      <c r="IVI15" s="41"/>
      <c r="IVJ15" s="41"/>
      <c r="IVK15" s="41"/>
      <c r="IVL15" s="41"/>
      <c r="IVM15" s="41"/>
      <c r="IVN15" s="41"/>
      <c r="IVO15" s="41"/>
      <c r="IVP15" s="41"/>
      <c r="IVQ15" s="41"/>
      <c r="IVR15" s="41"/>
      <c r="IVS15" s="41"/>
      <c r="IVT15" s="41"/>
      <c r="IVU15" s="41"/>
      <c r="IVV15" s="41"/>
      <c r="IVW15" s="41"/>
      <c r="IVX15" s="41"/>
      <c r="IVY15" s="41"/>
      <c r="IVZ15" s="41"/>
      <c r="IWA15" s="41"/>
      <c r="IWB15" s="41"/>
      <c r="IWC15" s="41"/>
      <c r="IWD15" s="41"/>
      <c r="IWE15" s="41"/>
      <c r="IWF15" s="41"/>
      <c r="IWG15" s="41"/>
      <c r="IWH15" s="41"/>
      <c r="IWI15" s="41"/>
      <c r="IWJ15" s="41"/>
      <c r="IWK15" s="41"/>
      <c r="IWL15" s="41"/>
      <c r="IWM15" s="41"/>
      <c r="IWN15" s="41"/>
      <c r="IWO15" s="41"/>
      <c r="IWP15" s="41"/>
      <c r="IWQ15" s="41"/>
      <c r="IWR15" s="41"/>
      <c r="IWS15" s="41"/>
      <c r="IWT15" s="41"/>
      <c r="IWU15" s="41"/>
      <c r="IWV15" s="41"/>
      <c r="IWW15" s="41"/>
      <c r="IWX15" s="41"/>
      <c r="IWY15" s="41"/>
      <c r="IWZ15" s="41"/>
      <c r="IXA15" s="41"/>
      <c r="IXB15" s="41"/>
      <c r="IXC15" s="41"/>
      <c r="IXD15" s="41"/>
      <c r="IXE15" s="41"/>
      <c r="IXF15" s="41"/>
      <c r="IXG15" s="41"/>
      <c r="IXH15" s="41"/>
      <c r="IXI15" s="41"/>
      <c r="IXJ15" s="41"/>
      <c r="IXK15" s="41"/>
      <c r="IXL15" s="41"/>
      <c r="IXM15" s="41"/>
      <c r="IXN15" s="41"/>
      <c r="IXO15" s="41"/>
      <c r="IXP15" s="41"/>
      <c r="IXQ15" s="41"/>
      <c r="IXR15" s="41"/>
      <c r="IXS15" s="41"/>
      <c r="IXT15" s="41"/>
      <c r="IXU15" s="41"/>
      <c r="IXV15" s="41"/>
      <c r="IXW15" s="41"/>
      <c r="IXX15" s="41"/>
      <c r="IXY15" s="41"/>
      <c r="IXZ15" s="41"/>
      <c r="IYA15" s="41"/>
      <c r="IYB15" s="41"/>
      <c r="IYC15" s="41"/>
      <c r="IYD15" s="41"/>
      <c r="IYE15" s="41"/>
      <c r="IYF15" s="41"/>
      <c r="IYG15" s="41"/>
      <c r="IYH15" s="41"/>
      <c r="IYI15" s="41"/>
      <c r="IYJ15" s="41"/>
      <c r="IYK15" s="41"/>
      <c r="IYL15" s="41"/>
      <c r="IYM15" s="41"/>
      <c r="IYN15" s="41"/>
      <c r="IYO15" s="41"/>
      <c r="IYP15" s="41"/>
      <c r="IYQ15" s="41"/>
      <c r="IYR15" s="41"/>
      <c r="IYS15" s="41"/>
      <c r="IYT15" s="41"/>
      <c r="IYU15" s="41"/>
      <c r="IYV15" s="41"/>
      <c r="IYW15" s="41"/>
      <c r="IYX15" s="41"/>
      <c r="IYY15" s="41"/>
      <c r="IYZ15" s="41"/>
      <c r="IZA15" s="41"/>
      <c r="IZB15" s="41"/>
      <c r="IZC15" s="41"/>
      <c r="IZD15" s="41"/>
      <c r="IZE15" s="41"/>
      <c r="IZF15" s="41"/>
      <c r="IZG15" s="41"/>
      <c r="IZH15" s="41"/>
      <c r="IZI15" s="41"/>
      <c r="IZJ15" s="41"/>
      <c r="IZK15" s="41"/>
      <c r="IZL15" s="41"/>
      <c r="IZM15" s="41"/>
      <c r="IZN15" s="41"/>
      <c r="IZO15" s="41"/>
      <c r="IZP15" s="41"/>
      <c r="IZQ15" s="41"/>
      <c r="IZR15" s="41"/>
      <c r="IZS15" s="41"/>
      <c r="IZT15" s="41"/>
      <c r="IZU15" s="41"/>
      <c r="IZV15" s="41"/>
      <c r="IZW15" s="41"/>
      <c r="IZX15" s="41"/>
      <c r="IZY15" s="41"/>
      <c r="IZZ15" s="41"/>
      <c r="JAA15" s="41"/>
      <c r="JAB15" s="41"/>
      <c r="JAC15" s="41"/>
      <c r="JAD15" s="41"/>
      <c r="JAE15" s="41"/>
      <c r="JAF15" s="41"/>
      <c r="JAG15" s="41"/>
      <c r="JAH15" s="41"/>
      <c r="JAI15" s="41"/>
      <c r="JAJ15" s="41"/>
      <c r="JAK15" s="41"/>
      <c r="JAL15" s="41"/>
      <c r="JAM15" s="41"/>
      <c r="JAN15" s="41"/>
      <c r="JAO15" s="41"/>
      <c r="JAP15" s="41"/>
      <c r="JAQ15" s="41"/>
      <c r="JAR15" s="41"/>
      <c r="JAS15" s="41"/>
      <c r="JAT15" s="41"/>
      <c r="JAU15" s="41"/>
      <c r="JAV15" s="41"/>
      <c r="JAW15" s="41"/>
      <c r="JAX15" s="41"/>
      <c r="JAY15" s="41"/>
      <c r="JAZ15" s="41"/>
      <c r="JBA15" s="41"/>
      <c r="JBB15" s="41"/>
      <c r="JBC15" s="41"/>
      <c r="JBD15" s="41"/>
      <c r="JBE15" s="41"/>
      <c r="JBF15" s="41"/>
      <c r="JBG15" s="41"/>
      <c r="JBH15" s="41"/>
      <c r="JBI15" s="41"/>
      <c r="JBJ15" s="41"/>
      <c r="JBK15" s="41"/>
      <c r="JBL15" s="41"/>
      <c r="JBM15" s="41"/>
      <c r="JBN15" s="41"/>
      <c r="JBO15" s="41"/>
      <c r="JBP15" s="41"/>
      <c r="JBQ15" s="41"/>
      <c r="JBR15" s="41"/>
      <c r="JBS15" s="41"/>
      <c r="JBT15" s="41"/>
      <c r="JBU15" s="41"/>
      <c r="JBV15" s="41"/>
      <c r="JBW15" s="41"/>
      <c r="JBX15" s="41"/>
      <c r="JBY15" s="41"/>
      <c r="JBZ15" s="41"/>
      <c r="JCA15" s="41"/>
      <c r="JCB15" s="41"/>
      <c r="JCC15" s="41"/>
      <c r="JCD15" s="41"/>
      <c r="JCE15" s="41"/>
      <c r="JCF15" s="41"/>
      <c r="JCG15" s="41"/>
      <c r="JCH15" s="41"/>
      <c r="JCI15" s="41"/>
      <c r="JCJ15" s="41"/>
      <c r="JCK15" s="41"/>
      <c r="JCL15" s="41"/>
      <c r="JCM15" s="41"/>
      <c r="JCN15" s="41"/>
      <c r="JCO15" s="41"/>
      <c r="JCP15" s="41"/>
      <c r="JCQ15" s="41"/>
      <c r="JCR15" s="41"/>
      <c r="JCS15" s="41"/>
      <c r="JCT15" s="41"/>
      <c r="JCU15" s="41"/>
      <c r="JCV15" s="41"/>
      <c r="JCW15" s="41"/>
      <c r="JCX15" s="41"/>
      <c r="JCY15" s="41"/>
      <c r="JCZ15" s="41"/>
      <c r="JDA15" s="41"/>
      <c r="JDB15" s="41"/>
      <c r="JDC15" s="41"/>
      <c r="JDD15" s="41"/>
      <c r="JDE15" s="41"/>
      <c r="JDF15" s="41"/>
      <c r="JDG15" s="41"/>
      <c r="JDH15" s="41"/>
      <c r="JDI15" s="41"/>
      <c r="JDJ15" s="41"/>
      <c r="JDK15" s="41"/>
      <c r="JDL15" s="41"/>
      <c r="JDM15" s="41"/>
      <c r="JDN15" s="41"/>
      <c r="JDO15" s="41"/>
      <c r="JDP15" s="41"/>
      <c r="JDQ15" s="41"/>
      <c r="JDR15" s="41"/>
      <c r="JDS15" s="41"/>
      <c r="JDT15" s="41"/>
      <c r="JDU15" s="41"/>
      <c r="JDV15" s="41"/>
      <c r="JDW15" s="41"/>
      <c r="JDX15" s="41"/>
      <c r="JDY15" s="41"/>
      <c r="JDZ15" s="41"/>
      <c r="JEA15" s="41"/>
      <c r="JEB15" s="41"/>
      <c r="JEC15" s="41"/>
      <c r="JED15" s="41"/>
      <c r="JEE15" s="41"/>
      <c r="JEF15" s="41"/>
      <c r="JEG15" s="41"/>
      <c r="JEH15" s="41"/>
      <c r="JEI15" s="41"/>
      <c r="JEJ15" s="41"/>
      <c r="JEK15" s="41"/>
      <c r="JER15" s="41"/>
      <c r="JES15" s="41"/>
      <c r="JET15" s="41"/>
      <c r="JEU15" s="41"/>
      <c r="JEV15" s="41"/>
      <c r="JEW15" s="41"/>
      <c r="JEX15" s="41"/>
      <c r="JEY15" s="41"/>
      <c r="JEZ15" s="41"/>
      <c r="JFA15" s="41"/>
      <c r="JFB15" s="41"/>
      <c r="JFC15" s="41"/>
      <c r="JFD15" s="41"/>
      <c r="JFE15" s="41"/>
      <c r="JFF15" s="41"/>
      <c r="JFG15" s="41"/>
      <c r="JFH15" s="41"/>
      <c r="JFI15" s="41"/>
      <c r="JFJ15" s="41"/>
      <c r="JFK15" s="41"/>
      <c r="JFL15" s="41"/>
      <c r="JFM15" s="41"/>
      <c r="JFN15" s="41"/>
      <c r="JFO15" s="41"/>
      <c r="JFP15" s="41"/>
      <c r="JFQ15" s="41"/>
      <c r="JFR15" s="41"/>
      <c r="JFS15" s="41"/>
      <c r="JFT15" s="41"/>
      <c r="JFU15" s="41"/>
      <c r="JFV15" s="41"/>
      <c r="JFW15" s="41"/>
      <c r="JFX15" s="41"/>
      <c r="JFY15" s="41"/>
      <c r="JFZ15" s="41"/>
      <c r="JGA15" s="41"/>
      <c r="JGB15" s="41"/>
      <c r="JGC15" s="41"/>
      <c r="JGD15" s="41"/>
      <c r="JGE15" s="41"/>
      <c r="JGF15" s="41"/>
      <c r="JGG15" s="41"/>
      <c r="JGH15" s="41"/>
      <c r="JGI15" s="41"/>
      <c r="JGJ15" s="41"/>
      <c r="JGK15" s="41"/>
      <c r="JGL15" s="41"/>
      <c r="JGM15" s="41"/>
      <c r="JGN15" s="41"/>
      <c r="JGO15" s="41"/>
      <c r="JGP15" s="41"/>
      <c r="JGQ15" s="41"/>
      <c r="JGR15" s="41"/>
      <c r="JGS15" s="41"/>
      <c r="JGT15" s="41"/>
      <c r="JGU15" s="41"/>
      <c r="JGV15" s="41"/>
      <c r="JGW15" s="41"/>
      <c r="JGX15" s="41"/>
      <c r="JGY15" s="41"/>
      <c r="JGZ15" s="41"/>
      <c r="JHA15" s="41"/>
      <c r="JHB15" s="41"/>
      <c r="JHC15" s="41"/>
      <c r="JHD15" s="41"/>
      <c r="JHE15" s="41"/>
      <c r="JHF15" s="41"/>
      <c r="JHG15" s="41"/>
      <c r="JHH15" s="41"/>
      <c r="JHI15" s="41"/>
      <c r="JHJ15" s="41"/>
      <c r="JHK15" s="41"/>
      <c r="JHL15" s="41"/>
      <c r="JHM15" s="41"/>
      <c r="JHN15" s="41"/>
      <c r="JHO15" s="41"/>
      <c r="JHP15" s="41"/>
      <c r="JHQ15" s="41"/>
      <c r="JHR15" s="41"/>
      <c r="JHS15" s="41"/>
      <c r="JHT15" s="41"/>
      <c r="JHU15" s="41"/>
      <c r="JHV15" s="41"/>
      <c r="JHW15" s="41"/>
      <c r="JHX15" s="41"/>
      <c r="JHY15" s="41"/>
      <c r="JHZ15" s="41"/>
      <c r="JIA15" s="41"/>
      <c r="JIB15" s="41"/>
      <c r="JIC15" s="41"/>
      <c r="JID15" s="41"/>
      <c r="JIE15" s="41"/>
      <c r="JIF15" s="41"/>
      <c r="JIG15" s="41"/>
      <c r="JIH15" s="41"/>
      <c r="JII15" s="41"/>
      <c r="JIJ15" s="41"/>
      <c r="JIK15" s="41"/>
      <c r="JIL15" s="41"/>
      <c r="JIM15" s="41"/>
      <c r="JIN15" s="41"/>
      <c r="JIO15" s="41"/>
      <c r="JIP15" s="41"/>
      <c r="JIQ15" s="41"/>
      <c r="JIR15" s="41"/>
      <c r="JIS15" s="41"/>
      <c r="JIT15" s="41"/>
      <c r="JIU15" s="41"/>
      <c r="JIV15" s="41"/>
      <c r="JIW15" s="41"/>
      <c r="JIX15" s="41"/>
      <c r="JIY15" s="41"/>
      <c r="JIZ15" s="41"/>
      <c r="JJA15" s="41"/>
      <c r="JJB15" s="41"/>
      <c r="JJC15" s="41"/>
      <c r="JJD15" s="41"/>
      <c r="JJE15" s="41"/>
      <c r="JJF15" s="41"/>
      <c r="JJG15" s="41"/>
      <c r="JJH15" s="41"/>
      <c r="JJI15" s="41"/>
      <c r="JJJ15" s="41"/>
      <c r="JJK15" s="41"/>
      <c r="JJL15" s="41"/>
      <c r="JJM15" s="41"/>
      <c r="JJN15" s="41"/>
      <c r="JJO15" s="41"/>
      <c r="JJP15" s="41"/>
      <c r="JJQ15" s="41"/>
      <c r="JJR15" s="41"/>
      <c r="JJS15" s="41"/>
      <c r="JJT15" s="41"/>
      <c r="JJU15" s="41"/>
      <c r="JJV15" s="41"/>
      <c r="JJW15" s="41"/>
      <c r="JJX15" s="41"/>
      <c r="JJY15" s="41"/>
      <c r="JJZ15" s="41"/>
      <c r="JKA15" s="41"/>
      <c r="JKB15" s="41"/>
      <c r="JKC15" s="41"/>
      <c r="JKD15" s="41"/>
      <c r="JKE15" s="41"/>
      <c r="JKF15" s="41"/>
      <c r="JKG15" s="41"/>
      <c r="JKH15" s="41"/>
      <c r="JKI15" s="41"/>
      <c r="JKJ15" s="41"/>
      <c r="JKK15" s="41"/>
      <c r="JKL15" s="41"/>
      <c r="JKM15" s="41"/>
      <c r="JKN15" s="41"/>
      <c r="JKO15" s="41"/>
      <c r="JKP15" s="41"/>
      <c r="JKQ15" s="41"/>
      <c r="JKR15" s="41"/>
      <c r="JKS15" s="41"/>
      <c r="JKT15" s="41"/>
      <c r="JKU15" s="41"/>
      <c r="JKV15" s="41"/>
      <c r="JKW15" s="41"/>
      <c r="JKX15" s="41"/>
      <c r="JKY15" s="41"/>
      <c r="JKZ15" s="41"/>
      <c r="JLA15" s="41"/>
      <c r="JLB15" s="41"/>
      <c r="JLC15" s="41"/>
      <c r="JLD15" s="41"/>
      <c r="JLE15" s="41"/>
      <c r="JLF15" s="41"/>
      <c r="JLG15" s="41"/>
      <c r="JLH15" s="41"/>
      <c r="JLI15" s="41"/>
      <c r="JLJ15" s="41"/>
      <c r="JLK15" s="41"/>
      <c r="JLL15" s="41"/>
      <c r="JLM15" s="41"/>
      <c r="JLN15" s="41"/>
      <c r="JLO15" s="41"/>
      <c r="JLP15" s="41"/>
      <c r="JLQ15" s="41"/>
      <c r="JLR15" s="41"/>
      <c r="JLS15" s="41"/>
      <c r="JLT15" s="41"/>
      <c r="JLU15" s="41"/>
      <c r="JLV15" s="41"/>
      <c r="JLW15" s="41"/>
      <c r="JLX15" s="41"/>
      <c r="JLY15" s="41"/>
      <c r="JLZ15" s="41"/>
      <c r="JMA15" s="41"/>
      <c r="JMB15" s="41"/>
      <c r="JMC15" s="41"/>
      <c r="JMD15" s="41"/>
      <c r="JME15" s="41"/>
      <c r="JMF15" s="41"/>
      <c r="JMG15" s="41"/>
      <c r="JMH15" s="41"/>
      <c r="JMI15" s="41"/>
      <c r="JMJ15" s="41"/>
      <c r="JMK15" s="41"/>
      <c r="JML15" s="41"/>
      <c r="JMM15" s="41"/>
      <c r="JMN15" s="41"/>
      <c r="JMO15" s="41"/>
      <c r="JMP15" s="41"/>
      <c r="JMQ15" s="41"/>
      <c r="JMR15" s="41"/>
      <c r="JMS15" s="41"/>
      <c r="JMT15" s="41"/>
      <c r="JMU15" s="41"/>
      <c r="JMV15" s="41"/>
      <c r="JMW15" s="41"/>
      <c r="JMX15" s="41"/>
      <c r="JMY15" s="41"/>
      <c r="JMZ15" s="41"/>
      <c r="JNA15" s="41"/>
      <c r="JNB15" s="41"/>
      <c r="JNC15" s="41"/>
      <c r="JND15" s="41"/>
      <c r="JNE15" s="41"/>
      <c r="JNF15" s="41"/>
      <c r="JNG15" s="41"/>
      <c r="JNH15" s="41"/>
      <c r="JNI15" s="41"/>
      <c r="JNJ15" s="41"/>
      <c r="JNK15" s="41"/>
      <c r="JNL15" s="41"/>
      <c r="JNM15" s="41"/>
      <c r="JNN15" s="41"/>
      <c r="JNO15" s="41"/>
      <c r="JNP15" s="41"/>
      <c r="JNQ15" s="41"/>
      <c r="JNR15" s="41"/>
      <c r="JNS15" s="41"/>
      <c r="JNT15" s="41"/>
      <c r="JNU15" s="41"/>
      <c r="JNV15" s="41"/>
      <c r="JNW15" s="41"/>
      <c r="JNX15" s="41"/>
      <c r="JNY15" s="41"/>
      <c r="JNZ15" s="41"/>
      <c r="JOA15" s="41"/>
      <c r="JOB15" s="41"/>
      <c r="JOC15" s="41"/>
      <c r="JOD15" s="41"/>
      <c r="JOE15" s="41"/>
      <c r="JOF15" s="41"/>
      <c r="JOG15" s="41"/>
      <c r="JON15" s="41"/>
      <c r="JOO15" s="41"/>
      <c r="JOP15" s="41"/>
      <c r="JOQ15" s="41"/>
      <c r="JOR15" s="41"/>
      <c r="JOS15" s="41"/>
      <c r="JOT15" s="41"/>
      <c r="JOU15" s="41"/>
      <c r="JOV15" s="41"/>
      <c r="JOW15" s="41"/>
      <c r="JOX15" s="41"/>
      <c r="JOY15" s="41"/>
      <c r="JOZ15" s="41"/>
      <c r="JPA15" s="41"/>
      <c r="JPB15" s="41"/>
      <c r="JPC15" s="41"/>
      <c r="JPD15" s="41"/>
      <c r="JPE15" s="41"/>
      <c r="JPF15" s="41"/>
      <c r="JPG15" s="41"/>
      <c r="JPH15" s="41"/>
      <c r="JPI15" s="41"/>
      <c r="JPJ15" s="41"/>
      <c r="JPK15" s="41"/>
      <c r="JPL15" s="41"/>
      <c r="JPM15" s="41"/>
      <c r="JPN15" s="41"/>
      <c r="JPO15" s="41"/>
      <c r="JPP15" s="41"/>
      <c r="JPQ15" s="41"/>
      <c r="JPR15" s="41"/>
      <c r="JPS15" s="41"/>
      <c r="JPT15" s="41"/>
      <c r="JPU15" s="41"/>
      <c r="JPV15" s="41"/>
      <c r="JPW15" s="41"/>
      <c r="JPX15" s="41"/>
      <c r="JPY15" s="41"/>
      <c r="JPZ15" s="41"/>
      <c r="JQA15" s="41"/>
      <c r="JQB15" s="41"/>
      <c r="JQC15" s="41"/>
      <c r="JQD15" s="41"/>
      <c r="JQE15" s="41"/>
      <c r="JQF15" s="41"/>
      <c r="JQG15" s="41"/>
      <c r="JQH15" s="41"/>
      <c r="JQI15" s="41"/>
      <c r="JQJ15" s="41"/>
      <c r="JQK15" s="41"/>
      <c r="JQL15" s="41"/>
      <c r="JQM15" s="41"/>
      <c r="JQN15" s="41"/>
      <c r="JQO15" s="41"/>
      <c r="JQP15" s="41"/>
      <c r="JQQ15" s="41"/>
      <c r="JQR15" s="41"/>
      <c r="JQS15" s="41"/>
      <c r="JQT15" s="41"/>
      <c r="JQU15" s="41"/>
      <c r="JQV15" s="41"/>
      <c r="JQW15" s="41"/>
      <c r="JQX15" s="41"/>
      <c r="JQY15" s="41"/>
      <c r="JQZ15" s="41"/>
      <c r="JRA15" s="41"/>
      <c r="JRB15" s="41"/>
      <c r="JRC15" s="41"/>
      <c r="JRD15" s="41"/>
      <c r="JRE15" s="41"/>
      <c r="JRF15" s="41"/>
      <c r="JRG15" s="41"/>
      <c r="JRH15" s="41"/>
      <c r="JRI15" s="41"/>
      <c r="JRJ15" s="41"/>
      <c r="JRK15" s="41"/>
      <c r="JRL15" s="41"/>
      <c r="JRM15" s="41"/>
      <c r="JRN15" s="41"/>
      <c r="JRO15" s="41"/>
      <c r="JRP15" s="41"/>
      <c r="JRQ15" s="41"/>
      <c r="JRR15" s="41"/>
      <c r="JRS15" s="41"/>
      <c r="JRT15" s="41"/>
      <c r="JRU15" s="41"/>
      <c r="JRV15" s="41"/>
      <c r="JRW15" s="41"/>
      <c r="JRX15" s="41"/>
      <c r="JRY15" s="41"/>
      <c r="JRZ15" s="41"/>
      <c r="JSA15" s="41"/>
      <c r="JSB15" s="41"/>
      <c r="JSC15" s="41"/>
      <c r="JSD15" s="41"/>
      <c r="JSE15" s="41"/>
      <c r="JSF15" s="41"/>
      <c r="JSG15" s="41"/>
      <c r="JSH15" s="41"/>
      <c r="JSI15" s="41"/>
      <c r="JSJ15" s="41"/>
      <c r="JSK15" s="41"/>
      <c r="JSL15" s="41"/>
      <c r="JSM15" s="41"/>
      <c r="JSN15" s="41"/>
      <c r="JSO15" s="41"/>
      <c r="JSP15" s="41"/>
      <c r="JSQ15" s="41"/>
      <c r="JSR15" s="41"/>
      <c r="JSS15" s="41"/>
      <c r="JST15" s="41"/>
      <c r="JSU15" s="41"/>
      <c r="JSV15" s="41"/>
      <c r="JSW15" s="41"/>
      <c r="JSX15" s="41"/>
      <c r="JSY15" s="41"/>
      <c r="JSZ15" s="41"/>
      <c r="JTA15" s="41"/>
      <c r="JTB15" s="41"/>
      <c r="JTC15" s="41"/>
      <c r="JTD15" s="41"/>
      <c r="JTE15" s="41"/>
      <c r="JTF15" s="41"/>
      <c r="JTG15" s="41"/>
      <c r="JTH15" s="41"/>
      <c r="JTI15" s="41"/>
      <c r="JTJ15" s="41"/>
      <c r="JTK15" s="41"/>
      <c r="JTL15" s="41"/>
      <c r="JTM15" s="41"/>
      <c r="JTN15" s="41"/>
      <c r="JTO15" s="41"/>
      <c r="JTP15" s="41"/>
      <c r="JTQ15" s="41"/>
      <c r="JTR15" s="41"/>
      <c r="JTS15" s="41"/>
      <c r="JTT15" s="41"/>
      <c r="JTU15" s="41"/>
      <c r="JTV15" s="41"/>
      <c r="JTW15" s="41"/>
      <c r="JTX15" s="41"/>
      <c r="JTY15" s="41"/>
      <c r="JTZ15" s="41"/>
      <c r="JUA15" s="41"/>
      <c r="JUB15" s="41"/>
      <c r="JUC15" s="41"/>
      <c r="JUD15" s="41"/>
      <c r="JUE15" s="41"/>
      <c r="JUF15" s="41"/>
      <c r="JUG15" s="41"/>
      <c r="JUH15" s="41"/>
      <c r="JUI15" s="41"/>
      <c r="JUJ15" s="41"/>
      <c r="JUK15" s="41"/>
      <c r="JUL15" s="41"/>
      <c r="JUM15" s="41"/>
      <c r="JUN15" s="41"/>
      <c r="JUO15" s="41"/>
      <c r="JUP15" s="41"/>
      <c r="JUQ15" s="41"/>
      <c r="JUR15" s="41"/>
      <c r="JUS15" s="41"/>
      <c r="JUT15" s="41"/>
      <c r="JUU15" s="41"/>
      <c r="JUV15" s="41"/>
      <c r="JUW15" s="41"/>
      <c r="JUX15" s="41"/>
      <c r="JUY15" s="41"/>
      <c r="JUZ15" s="41"/>
      <c r="JVA15" s="41"/>
      <c r="JVB15" s="41"/>
      <c r="JVC15" s="41"/>
      <c r="JVD15" s="41"/>
      <c r="JVE15" s="41"/>
      <c r="JVF15" s="41"/>
      <c r="JVG15" s="41"/>
      <c r="JVH15" s="41"/>
      <c r="JVI15" s="41"/>
      <c r="JVJ15" s="41"/>
      <c r="JVK15" s="41"/>
      <c r="JVL15" s="41"/>
      <c r="JVM15" s="41"/>
      <c r="JVN15" s="41"/>
      <c r="JVO15" s="41"/>
      <c r="JVP15" s="41"/>
      <c r="JVQ15" s="41"/>
      <c r="JVR15" s="41"/>
      <c r="JVS15" s="41"/>
      <c r="JVT15" s="41"/>
      <c r="JVU15" s="41"/>
      <c r="JVV15" s="41"/>
      <c r="JVW15" s="41"/>
      <c r="JVX15" s="41"/>
      <c r="JVY15" s="41"/>
      <c r="JVZ15" s="41"/>
      <c r="JWA15" s="41"/>
      <c r="JWB15" s="41"/>
      <c r="JWC15" s="41"/>
      <c r="JWD15" s="41"/>
      <c r="JWE15" s="41"/>
      <c r="JWF15" s="41"/>
      <c r="JWG15" s="41"/>
      <c r="JWH15" s="41"/>
      <c r="JWI15" s="41"/>
      <c r="JWJ15" s="41"/>
      <c r="JWK15" s="41"/>
      <c r="JWL15" s="41"/>
      <c r="JWM15" s="41"/>
      <c r="JWN15" s="41"/>
      <c r="JWO15" s="41"/>
      <c r="JWP15" s="41"/>
      <c r="JWQ15" s="41"/>
      <c r="JWR15" s="41"/>
      <c r="JWS15" s="41"/>
      <c r="JWT15" s="41"/>
      <c r="JWU15" s="41"/>
      <c r="JWV15" s="41"/>
      <c r="JWW15" s="41"/>
      <c r="JWX15" s="41"/>
      <c r="JWY15" s="41"/>
      <c r="JWZ15" s="41"/>
      <c r="JXA15" s="41"/>
      <c r="JXB15" s="41"/>
      <c r="JXC15" s="41"/>
      <c r="JXD15" s="41"/>
      <c r="JXE15" s="41"/>
      <c r="JXF15" s="41"/>
      <c r="JXG15" s="41"/>
      <c r="JXH15" s="41"/>
      <c r="JXI15" s="41"/>
      <c r="JXJ15" s="41"/>
      <c r="JXK15" s="41"/>
      <c r="JXL15" s="41"/>
      <c r="JXM15" s="41"/>
      <c r="JXN15" s="41"/>
      <c r="JXO15" s="41"/>
      <c r="JXP15" s="41"/>
      <c r="JXQ15" s="41"/>
      <c r="JXR15" s="41"/>
      <c r="JXS15" s="41"/>
      <c r="JXT15" s="41"/>
      <c r="JXU15" s="41"/>
      <c r="JXV15" s="41"/>
      <c r="JXW15" s="41"/>
      <c r="JXX15" s="41"/>
      <c r="JXY15" s="41"/>
      <c r="JXZ15" s="41"/>
      <c r="JYA15" s="41"/>
      <c r="JYB15" s="41"/>
      <c r="JYC15" s="41"/>
      <c r="JYJ15" s="41"/>
      <c r="JYK15" s="41"/>
      <c r="JYL15" s="41"/>
      <c r="JYM15" s="41"/>
      <c r="JYN15" s="41"/>
      <c r="JYO15" s="41"/>
      <c r="JYP15" s="41"/>
      <c r="JYQ15" s="41"/>
      <c r="JYR15" s="41"/>
      <c r="JYS15" s="41"/>
      <c r="JYT15" s="41"/>
      <c r="JYU15" s="41"/>
      <c r="JYV15" s="41"/>
      <c r="JYW15" s="41"/>
      <c r="JYX15" s="41"/>
      <c r="JYY15" s="41"/>
      <c r="JYZ15" s="41"/>
      <c r="JZA15" s="41"/>
      <c r="JZB15" s="41"/>
      <c r="JZC15" s="41"/>
      <c r="JZD15" s="41"/>
      <c r="JZE15" s="41"/>
      <c r="JZF15" s="41"/>
      <c r="JZG15" s="41"/>
      <c r="JZH15" s="41"/>
      <c r="JZI15" s="41"/>
      <c r="JZJ15" s="41"/>
      <c r="JZK15" s="41"/>
      <c r="JZL15" s="41"/>
      <c r="JZM15" s="41"/>
      <c r="JZN15" s="41"/>
      <c r="JZO15" s="41"/>
      <c r="JZP15" s="41"/>
      <c r="JZQ15" s="41"/>
      <c r="JZR15" s="41"/>
      <c r="JZS15" s="41"/>
      <c r="JZT15" s="41"/>
      <c r="JZU15" s="41"/>
      <c r="JZV15" s="41"/>
      <c r="JZW15" s="41"/>
      <c r="JZX15" s="41"/>
      <c r="JZY15" s="41"/>
      <c r="JZZ15" s="41"/>
      <c r="KAA15" s="41"/>
      <c r="KAB15" s="41"/>
      <c r="KAC15" s="41"/>
      <c r="KAD15" s="41"/>
      <c r="KAE15" s="41"/>
      <c r="KAF15" s="41"/>
      <c r="KAG15" s="41"/>
      <c r="KAH15" s="41"/>
      <c r="KAI15" s="41"/>
      <c r="KAJ15" s="41"/>
      <c r="KAK15" s="41"/>
      <c r="KAL15" s="41"/>
      <c r="KAM15" s="41"/>
      <c r="KAN15" s="41"/>
      <c r="KAO15" s="41"/>
      <c r="KAP15" s="41"/>
      <c r="KAQ15" s="41"/>
      <c r="KAR15" s="41"/>
      <c r="KAS15" s="41"/>
      <c r="KAT15" s="41"/>
      <c r="KAU15" s="41"/>
      <c r="KAV15" s="41"/>
      <c r="KAW15" s="41"/>
      <c r="KAX15" s="41"/>
      <c r="KAY15" s="41"/>
      <c r="KAZ15" s="41"/>
      <c r="KBA15" s="41"/>
      <c r="KBB15" s="41"/>
      <c r="KBC15" s="41"/>
      <c r="KBD15" s="41"/>
      <c r="KBE15" s="41"/>
      <c r="KBF15" s="41"/>
      <c r="KBG15" s="41"/>
      <c r="KBH15" s="41"/>
      <c r="KBI15" s="41"/>
      <c r="KBJ15" s="41"/>
      <c r="KBK15" s="41"/>
      <c r="KBL15" s="41"/>
      <c r="KBM15" s="41"/>
      <c r="KBN15" s="41"/>
      <c r="KBO15" s="41"/>
      <c r="KBP15" s="41"/>
      <c r="KBQ15" s="41"/>
      <c r="KBR15" s="41"/>
      <c r="KBS15" s="41"/>
      <c r="KBT15" s="41"/>
      <c r="KBU15" s="41"/>
      <c r="KBV15" s="41"/>
      <c r="KBW15" s="41"/>
      <c r="KBX15" s="41"/>
      <c r="KBY15" s="41"/>
      <c r="KBZ15" s="41"/>
      <c r="KCA15" s="41"/>
      <c r="KCB15" s="41"/>
      <c r="KCC15" s="41"/>
      <c r="KCD15" s="41"/>
      <c r="KCE15" s="41"/>
      <c r="KCF15" s="41"/>
      <c r="KCG15" s="41"/>
      <c r="KCH15" s="41"/>
      <c r="KCI15" s="41"/>
      <c r="KCJ15" s="41"/>
      <c r="KCK15" s="41"/>
      <c r="KCL15" s="41"/>
      <c r="KCM15" s="41"/>
      <c r="KCN15" s="41"/>
      <c r="KCO15" s="41"/>
      <c r="KCP15" s="41"/>
      <c r="KCQ15" s="41"/>
      <c r="KCR15" s="41"/>
      <c r="KCS15" s="41"/>
      <c r="KCT15" s="41"/>
      <c r="KCU15" s="41"/>
      <c r="KCV15" s="41"/>
      <c r="KCW15" s="41"/>
      <c r="KCX15" s="41"/>
      <c r="KCY15" s="41"/>
      <c r="KCZ15" s="41"/>
      <c r="KDA15" s="41"/>
      <c r="KDB15" s="41"/>
      <c r="KDC15" s="41"/>
      <c r="KDD15" s="41"/>
      <c r="KDE15" s="41"/>
      <c r="KDF15" s="41"/>
      <c r="KDG15" s="41"/>
      <c r="KDH15" s="41"/>
      <c r="KDI15" s="41"/>
      <c r="KDJ15" s="41"/>
      <c r="KDK15" s="41"/>
      <c r="KDL15" s="41"/>
      <c r="KDM15" s="41"/>
      <c r="KDN15" s="41"/>
      <c r="KDO15" s="41"/>
      <c r="KDP15" s="41"/>
      <c r="KDQ15" s="41"/>
      <c r="KDR15" s="41"/>
      <c r="KDS15" s="41"/>
      <c r="KDT15" s="41"/>
      <c r="KDU15" s="41"/>
      <c r="KDV15" s="41"/>
      <c r="KDW15" s="41"/>
      <c r="KDX15" s="41"/>
      <c r="KDY15" s="41"/>
      <c r="KDZ15" s="41"/>
      <c r="KEA15" s="41"/>
      <c r="KEB15" s="41"/>
      <c r="KEC15" s="41"/>
      <c r="KED15" s="41"/>
      <c r="KEE15" s="41"/>
      <c r="KEF15" s="41"/>
      <c r="KEG15" s="41"/>
      <c r="KEH15" s="41"/>
      <c r="KEI15" s="41"/>
      <c r="KEJ15" s="41"/>
      <c r="KEK15" s="41"/>
      <c r="KEL15" s="41"/>
      <c r="KEM15" s="41"/>
      <c r="KEN15" s="41"/>
      <c r="KEO15" s="41"/>
      <c r="KEP15" s="41"/>
      <c r="KEQ15" s="41"/>
      <c r="KER15" s="41"/>
      <c r="KES15" s="41"/>
      <c r="KET15" s="41"/>
      <c r="KEU15" s="41"/>
      <c r="KEV15" s="41"/>
      <c r="KEW15" s="41"/>
      <c r="KEX15" s="41"/>
      <c r="KEY15" s="41"/>
      <c r="KEZ15" s="41"/>
      <c r="KFA15" s="41"/>
      <c r="KFB15" s="41"/>
      <c r="KFC15" s="41"/>
      <c r="KFD15" s="41"/>
      <c r="KFE15" s="41"/>
      <c r="KFF15" s="41"/>
      <c r="KFG15" s="41"/>
      <c r="KFH15" s="41"/>
      <c r="KFI15" s="41"/>
      <c r="KFJ15" s="41"/>
      <c r="KFK15" s="41"/>
      <c r="KFL15" s="41"/>
      <c r="KFM15" s="41"/>
      <c r="KFN15" s="41"/>
      <c r="KFO15" s="41"/>
      <c r="KFP15" s="41"/>
      <c r="KFQ15" s="41"/>
      <c r="KFR15" s="41"/>
      <c r="KFS15" s="41"/>
      <c r="KFT15" s="41"/>
      <c r="KFU15" s="41"/>
      <c r="KFV15" s="41"/>
      <c r="KFW15" s="41"/>
      <c r="KFX15" s="41"/>
      <c r="KFY15" s="41"/>
      <c r="KFZ15" s="41"/>
      <c r="KGA15" s="41"/>
      <c r="KGB15" s="41"/>
      <c r="KGC15" s="41"/>
      <c r="KGD15" s="41"/>
      <c r="KGE15" s="41"/>
      <c r="KGF15" s="41"/>
      <c r="KGG15" s="41"/>
      <c r="KGH15" s="41"/>
      <c r="KGI15" s="41"/>
      <c r="KGJ15" s="41"/>
      <c r="KGK15" s="41"/>
      <c r="KGL15" s="41"/>
      <c r="KGM15" s="41"/>
      <c r="KGN15" s="41"/>
      <c r="KGO15" s="41"/>
      <c r="KGP15" s="41"/>
      <c r="KGQ15" s="41"/>
      <c r="KGR15" s="41"/>
      <c r="KGS15" s="41"/>
      <c r="KGT15" s="41"/>
      <c r="KGU15" s="41"/>
      <c r="KGV15" s="41"/>
      <c r="KGW15" s="41"/>
      <c r="KGX15" s="41"/>
      <c r="KGY15" s="41"/>
      <c r="KGZ15" s="41"/>
      <c r="KHA15" s="41"/>
      <c r="KHB15" s="41"/>
      <c r="KHC15" s="41"/>
      <c r="KHD15" s="41"/>
      <c r="KHE15" s="41"/>
      <c r="KHF15" s="41"/>
      <c r="KHG15" s="41"/>
      <c r="KHH15" s="41"/>
      <c r="KHI15" s="41"/>
      <c r="KHJ15" s="41"/>
      <c r="KHK15" s="41"/>
      <c r="KHL15" s="41"/>
      <c r="KHM15" s="41"/>
      <c r="KHN15" s="41"/>
      <c r="KHO15" s="41"/>
      <c r="KHP15" s="41"/>
      <c r="KHQ15" s="41"/>
      <c r="KHR15" s="41"/>
      <c r="KHS15" s="41"/>
      <c r="KHT15" s="41"/>
      <c r="KHU15" s="41"/>
      <c r="KHV15" s="41"/>
      <c r="KHW15" s="41"/>
      <c r="KHX15" s="41"/>
      <c r="KHY15" s="41"/>
      <c r="KIF15" s="41"/>
      <c r="KIG15" s="41"/>
      <c r="KIH15" s="41"/>
      <c r="KII15" s="41"/>
      <c r="KIJ15" s="41"/>
      <c r="KIK15" s="41"/>
      <c r="KIL15" s="41"/>
      <c r="KIM15" s="41"/>
      <c r="KIN15" s="41"/>
      <c r="KIO15" s="41"/>
      <c r="KIP15" s="41"/>
      <c r="KIQ15" s="41"/>
      <c r="KIR15" s="41"/>
      <c r="KIS15" s="41"/>
      <c r="KIT15" s="41"/>
      <c r="KIU15" s="41"/>
      <c r="KIV15" s="41"/>
      <c r="KIW15" s="41"/>
      <c r="KIX15" s="41"/>
      <c r="KIY15" s="41"/>
      <c r="KIZ15" s="41"/>
      <c r="KJA15" s="41"/>
      <c r="KJB15" s="41"/>
      <c r="KJC15" s="41"/>
      <c r="KJD15" s="41"/>
      <c r="KJE15" s="41"/>
      <c r="KJF15" s="41"/>
      <c r="KJG15" s="41"/>
      <c r="KJH15" s="41"/>
      <c r="KJI15" s="41"/>
      <c r="KJJ15" s="41"/>
      <c r="KJK15" s="41"/>
      <c r="KJL15" s="41"/>
      <c r="KJM15" s="41"/>
      <c r="KJN15" s="41"/>
      <c r="KJO15" s="41"/>
      <c r="KJP15" s="41"/>
      <c r="KJQ15" s="41"/>
      <c r="KJR15" s="41"/>
      <c r="KJS15" s="41"/>
      <c r="KJT15" s="41"/>
      <c r="KJU15" s="41"/>
      <c r="KJV15" s="41"/>
      <c r="KJW15" s="41"/>
      <c r="KJX15" s="41"/>
      <c r="KJY15" s="41"/>
      <c r="KJZ15" s="41"/>
      <c r="KKA15" s="41"/>
      <c r="KKB15" s="41"/>
      <c r="KKC15" s="41"/>
      <c r="KKD15" s="41"/>
      <c r="KKE15" s="41"/>
      <c r="KKF15" s="41"/>
      <c r="KKG15" s="41"/>
      <c r="KKH15" s="41"/>
      <c r="KKI15" s="41"/>
      <c r="KKJ15" s="41"/>
      <c r="KKK15" s="41"/>
      <c r="KKL15" s="41"/>
      <c r="KKM15" s="41"/>
      <c r="KKN15" s="41"/>
      <c r="KKO15" s="41"/>
      <c r="KKP15" s="41"/>
      <c r="KKQ15" s="41"/>
      <c r="KKR15" s="41"/>
      <c r="KKS15" s="41"/>
      <c r="KKT15" s="41"/>
      <c r="KKU15" s="41"/>
      <c r="KKV15" s="41"/>
      <c r="KKW15" s="41"/>
      <c r="KKX15" s="41"/>
      <c r="KKY15" s="41"/>
      <c r="KKZ15" s="41"/>
      <c r="KLA15" s="41"/>
      <c r="KLB15" s="41"/>
      <c r="KLC15" s="41"/>
      <c r="KLD15" s="41"/>
      <c r="KLE15" s="41"/>
      <c r="KLF15" s="41"/>
      <c r="KLG15" s="41"/>
      <c r="KLH15" s="41"/>
      <c r="KLI15" s="41"/>
      <c r="KLJ15" s="41"/>
      <c r="KLK15" s="41"/>
      <c r="KLL15" s="41"/>
      <c r="KLM15" s="41"/>
      <c r="KLN15" s="41"/>
      <c r="KLO15" s="41"/>
      <c r="KLP15" s="41"/>
      <c r="KLQ15" s="41"/>
      <c r="KLR15" s="41"/>
      <c r="KLS15" s="41"/>
      <c r="KLT15" s="41"/>
      <c r="KLU15" s="41"/>
      <c r="KLV15" s="41"/>
      <c r="KLW15" s="41"/>
      <c r="KLX15" s="41"/>
      <c r="KLY15" s="41"/>
      <c r="KLZ15" s="41"/>
      <c r="KMA15" s="41"/>
      <c r="KMB15" s="41"/>
      <c r="KMC15" s="41"/>
      <c r="KMD15" s="41"/>
      <c r="KME15" s="41"/>
      <c r="KMF15" s="41"/>
      <c r="KMG15" s="41"/>
      <c r="KMH15" s="41"/>
      <c r="KMI15" s="41"/>
      <c r="KMJ15" s="41"/>
      <c r="KMK15" s="41"/>
      <c r="KML15" s="41"/>
      <c r="KMM15" s="41"/>
      <c r="KMN15" s="41"/>
      <c r="KMO15" s="41"/>
      <c r="KMP15" s="41"/>
      <c r="KMQ15" s="41"/>
      <c r="KMR15" s="41"/>
      <c r="KMS15" s="41"/>
      <c r="KMT15" s="41"/>
      <c r="KMU15" s="41"/>
      <c r="KMV15" s="41"/>
      <c r="KMW15" s="41"/>
      <c r="KMX15" s="41"/>
      <c r="KMY15" s="41"/>
      <c r="KMZ15" s="41"/>
      <c r="KNA15" s="41"/>
      <c r="KNB15" s="41"/>
      <c r="KNC15" s="41"/>
      <c r="KND15" s="41"/>
      <c r="KNE15" s="41"/>
      <c r="KNF15" s="41"/>
      <c r="KNG15" s="41"/>
      <c r="KNH15" s="41"/>
      <c r="KNI15" s="41"/>
      <c r="KNJ15" s="41"/>
      <c r="KNK15" s="41"/>
      <c r="KNL15" s="41"/>
      <c r="KNM15" s="41"/>
      <c r="KNN15" s="41"/>
      <c r="KNO15" s="41"/>
      <c r="KNP15" s="41"/>
      <c r="KNQ15" s="41"/>
      <c r="KNR15" s="41"/>
      <c r="KNS15" s="41"/>
      <c r="KNT15" s="41"/>
      <c r="KNU15" s="41"/>
      <c r="KNV15" s="41"/>
      <c r="KNW15" s="41"/>
      <c r="KNX15" s="41"/>
      <c r="KNY15" s="41"/>
      <c r="KNZ15" s="41"/>
      <c r="KOA15" s="41"/>
      <c r="KOB15" s="41"/>
      <c r="KOC15" s="41"/>
      <c r="KOD15" s="41"/>
      <c r="KOE15" s="41"/>
      <c r="KOF15" s="41"/>
      <c r="KOG15" s="41"/>
      <c r="KOH15" s="41"/>
      <c r="KOI15" s="41"/>
      <c r="KOJ15" s="41"/>
      <c r="KOK15" s="41"/>
      <c r="KOL15" s="41"/>
      <c r="KOM15" s="41"/>
      <c r="KON15" s="41"/>
      <c r="KOO15" s="41"/>
      <c r="KOP15" s="41"/>
      <c r="KOQ15" s="41"/>
      <c r="KOR15" s="41"/>
      <c r="KOS15" s="41"/>
      <c r="KOT15" s="41"/>
      <c r="KOU15" s="41"/>
      <c r="KOV15" s="41"/>
      <c r="KOW15" s="41"/>
      <c r="KOX15" s="41"/>
      <c r="KOY15" s="41"/>
      <c r="KOZ15" s="41"/>
      <c r="KPA15" s="41"/>
      <c r="KPB15" s="41"/>
      <c r="KPC15" s="41"/>
      <c r="KPD15" s="41"/>
      <c r="KPE15" s="41"/>
      <c r="KPF15" s="41"/>
      <c r="KPG15" s="41"/>
      <c r="KPH15" s="41"/>
      <c r="KPI15" s="41"/>
      <c r="KPJ15" s="41"/>
      <c r="KPK15" s="41"/>
      <c r="KPL15" s="41"/>
      <c r="KPM15" s="41"/>
      <c r="KPN15" s="41"/>
      <c r="KPO15" s="41"/>
      <c r="KPP15" s="41"/>
      <c r="KPQ15" s="41"/>
      <c r="KPR15" s="41"/>
      <c r="KPS15" s="41"/>
      <c r="KPT15" s="41"/>
      <c r="KPU15" s="41"/>
      <c r="KPV15" s="41"/>
      <c r="KPW15" s="41"/>
      <c r="KPX15" s="41"/>
      <c r="KPY15" s="41"/>
      <c r="KPZ15" s="41"/>
      <c r="KQA15" s="41"/>
      <c r="KQB15" s="41"/>
      <c r="KQC15" s="41"/>
      <c r="KQD15" s="41"/>
      <c r="KQE15" s="41"/>
      <c r="KQF15" s="41"/>
      <c r="KQG15" s="41"/>
      <c r="KQH15" s="41"/>
      <c r="KQI15" s="41"/>
      <c r="KQJ15" s="41"/>
      <c r="KQK15" s="41"/>
      <c r="KQL15" s="41"/>
      <c r="KQM15" s="41"/>
      <c r="KQN15" s="41"/>
      <c r="KQO15" s="41"/>
      <c r="KQP15" s="41"/>
      <c r="KQQ15" s="41"/>
      <c r="KQR15" s="41"/>
      <c r="KQS15" s="41"/>
      <c r="KQT15" s="41"/>
      <c r="KQU15" s="41"/>
      <c r="KQV15" s="41"/>
      <c r="KQW15" s="41"/>
      <c r="KQX15" s="41"/>
      <c r="KQY15" s="41"/>
      <c r="KQZ15" s="41"/>
      <c r="KRA15" s="41"/>
      <c r="KRB15" s="41"/>
      <c r="KRC15" s="41"/>
      <c r="KRD15" s="41"/>
      <c r="KRE15" s="41"/>
      <c r="KRF15" s="41"/>
      <c r="KRG15" s="41"/>
      <c r="KRH15" s="41"/>
      <c r="KRI15" s="41"/>
      <c r="KRJ15" s="41"/>
      <c r="KRK15" s="41"/>
      <c r="KRL15" s="41"/>
      <c r="KRM15" s="41"/>
      <c r="KRN15" s="41"/>
      <c r="KRO15" s="41"/>
      <c r="KRP15" s="41"/>
      <c r="KRQ15" s="41"/>
      <c r="KRR15" s="41"/>
      <c r="KRS15" s="41"/>
      <c r="KRT15" s="41"/>
      <c r="KRU15" s="41"/>
      <c r="KSB15" s="41"/>
      <c r="KSC15" s="41"/>
      <c r="KSD15" s="41"/>
      <c r="KSE15" s="41"/>
      <c r="KSF15" s="41"/>
      <c r="KSG15" s="41"/>
      <c r="KSH15" s="41"/>
      <c r="KSI15" s="41"/>
      <c r="KSJ15" s="41"/>
      <c r="KSK15" s="41"/>
      <c r="KSL15" s="41"/>
      <c r="KSM15" s="41"/>
      <c r="KSN15" s="41"/>
      <c r="KSO15" s="41"/>
      <c r="KSP15" s="41"/>
      <c r="KSQ15" s="41"/>
      <c r="KSR15" s="41"/>
      <c r="KSS15" s="41"/>
      <c r="KST15" s="41"/>
      <c r="KSU15" s="41"/>
      <c r="KSV15" s="41"/>
      <c r="KSW15" s="41"/>
      <c r="KSX15" s="41"/>
      <c r="KSY15" s="41"/>
      <c r="KSZ15" s="41"/>
      <c r="KTA15" s="41"/>
      <c r="KTB15" s="41"/>
      <c r="KTC15" s="41"/>
      <c r="KTD15" s="41"/>
      <c r="KTE15" s="41"/>
      <c r="KTF15" s="41"/>
      <c r="KTG15" s="41"/>
      <c r="KTH15" s="41"/>
      <c r="KTI15" s="41"/>
      <c r="KTJ15" s="41"/>
      <c r="KTK15" s="41"/>
      <c r="KTL15" s="41"/>
      <c r="KTM15" s="41"/>
      <c r="KTN15" s="41"/>
      <c r="KTO15" s="41"/>
      <c r="KTP15" s="41"/>
      <c r="KTQ15" s="41"/>
      <c r="KTR15" s="41"/>
      <c r="KTS15" s="41"/>
      <c r="KTT15" s="41"/>
      <c r="KTU15" s="41"/>
      <c r="KTV15" s="41"/>
      <c r="KTW15" s="41"/>
      <c r="KTX15" s="41"/>
      <c r="KTY15" s="41"/>
      <c r="KTZ15" s="41"/>
      <c r="KUA15" s="41"/>
      <c r="KUB15" s="41"/>
      <c r="KUC15" s="41"/>
      <c r="KUD15" s="41"/>
      <c r="KUE15" s="41"/>
      <c r="KUF15" s="41"/>
      <c r="KUG15" s="41"/>
      <c r="KUH15" s="41"/>
      <c r="KUI15" s="41"/>
      <c r="KUJ15" s="41"/>
      <c r="KUK15" s="41"/>
      <c r="KUL15" s="41"/>
      <c r="KUM15" s="41"/>
      <c r="KUN15" s="41"/>
      <c r="KUO15" s="41"/>
      <c r="KUP15" s="41"/>
      <c r="KUQ15" s="41"/>
      <c r="KUR15" s="41"/>
      <c r="KUS15" s="41"/>
      <c r="KUT15" s="41"/>
      <c r="KUU15" s="41"/>
      <c r="KUV15" s="41"/>
      <c r="KUW15" s="41"/>
      <c r="KUX15" s="41"/>
      <c r="KUY15" s="41"/>
      <c r="KUZ15" s="41"/>
      <c r="KVA15" s="41"/>
      <c r="KVB15" s="41"/>
      <c r="KVC15" s="41"/>
      <c r="KVD15" s="41"/>
      <c r="KVE15" s="41"/>
      <c r="KVF15" s="41"/>
      <c r="KVG15" s="41"/>
      <c r="KVH15" s="41"/>
      <c r="KVI15" s="41"/>
      <c r="KVJ15" s="41"/>
      <c r="KVK15" s="41"/>
      <c r="KVL15" s="41"/>
      <c r="KVM15" s="41"/>
      <c r="KVN15" s="41"/>
      <c r="KVO15" s="41"/>
      <c r="KVP15" s="41"/>
      <c r="KVQ15" s="41"/>
      <c r="KVR15" s="41"/>
      <c r="KVS15" s="41"/>
      <c r="KVT15" s="41"/>
      <c r="KVU15" s="41"/>
      <c r="KVV15" s="41"/>
      <c r="KVW15" s="41"/>
      <c r="KVX15" s="41"/>
      <c r="KVY15" s="41"/>
      <c r="KVZ15" s="41"/>
      <c r="KWA15" s="41"/>
      <c r="KWB15" s="41"/>
      <c r="KWC15" s="41"/>
      <c r="KWD15" s="41"/>
      <c r="KWE15" s="41"/>
      <c r="KWF15" s="41"/>
      <c r="KWG15" s="41"/>
      <c r="KWH15" s="41"/>
      <c r="KWI15" s="41"/>
      <c r="KWJ15" s="41"/>
      <c r="KWK15" s="41"/>
      <c r="KWL15" s="41"/>
      <c r="KWM15" s="41"/>
      <c r="KWN15" s="41"/>
      <c r="KWO15" s="41"/>
      <c r="KWP15" s="41"/>
      <c r="KWQ15" s="41"/>
      <c r="KWR15" s="41"/>
      <c r="KWS15" s="41"/>
      <c r="KWT15" s="41"/>
      <c r="KWU15" s="41"/>
      <c r="KWV15" s="41"/>
      <c r="KWW15" s="41"/>
      <c r="KWX15" s="41"/>
      <c r="KWY15" s="41"/>
      <c r="KWZ15" s="41"/>
      <c r="KXA15" s="41"/>
      <c r="KXB15" s="41"/>
      <c r="KXC15" s="41"/>
      <c r="KXD15" s="41"/>
      <c r="KXE15" s="41"/>
      <c r="KXF15" s="41"/>
      <c r="KXG15" s="41"/>
      <c r="KXH15" s="41"/>
      <c r="KXI15" s="41"/>
      <c r="KXJ15" s="41"/>
      <c r="KXK15" s="41"/>
      <c r="KXL15" s="41"/>
      <c r="KXM15" s="41"/>
      <c r="KXN15" s="41"/>
      <c r="KXO15" s="41"/>
      <c r="KXP15" s="41"/>
      <c r="KXQ15" s="41"/>
      <c r="KXR15" s="41"/>
      <c r="KXS15" s="41"/>
      <c r="KXT15" s="41"/>
      <c r="KXU15" s="41"/>
      <c r="KXV15" s="41"/>
      <c r="KXW15" s="41"/>
      <c r="KXX15" s="41"/>
      <c r="KXY15" s="41"/>
      <c r="KXZ15" s="41"/>
      <c r="KYA15" s="41"/>
      <c r="KYB15" s="41"/>
      <c r="KYC15" s="41"/>
      <c r="KYD15" s="41"/>
      <c r="KYE15" s="41"/>
      <c r="KYF15" s="41"/>
      <c r="KYG15" s="41"/>
      <c r="KYH15" s="41"/>
      <c r="KYI15" s="41"/>
      <c r="KYJ15" s="41"/>
      <c r="KYK15" s="41"/>
      <c r="KYL15" s="41"/>
      <c r="KYM15" s="41"/>
      <c r="KYN15" s="41"/>
      <c r="KYO15" s="41"/>
      <c r="KYP15" s="41"/>
      <c r="KYQ15" s="41"/>
      <c r="KYR15" s="41"/>
      <c r="KYS15" s="41"/>
      <c r="KYT15" s="41"/>
      <c r="KYU15" s="41"/>
      <c r="KYV15" s="41"/>
      <c r="KYW15" s="41"/>
      <c r="KYX15" s="41"/>
      <c r="KYY15" s="41"/>
      <c r="KYZ15" s="41"/>
      <c r="KZA15" s="41"/>
      <c r="KZB15" s="41"/>
      <c r="KZC15" s="41"/>
      <c r="KZD15" s="41"/>
      <c r="KZE15" s="41"/>
      <c r="KZF15" s="41"/>
      <c r="KZG15" s="41"/>
      <c r="KZH15" s="41"/>
      <c r="KZI15" s="41"/>
      <c r="KZJ15" s="41"/>
      <c r="KZK15" s="41"/>
      <c r="KZL15" s="41"/>
      <c r="KZM15" s="41"/>
      <c r="KZN15" s="41"/>
      <c r="KZO15" s="41"/>
      <c r="KZP15" s="41"/>
      <c r="KZQ15" s="41"/>
      <c r="KZR15" s="41"/>
      <c r="KZS15" s="41"/>
      <c r="KZT15" s="41"/>
      <c r="KZU15" s="41"/>
      <c r="KZV15" s="41"/>
      <c r="KZW15" s="41"/>
      <c r="KZX15" s="41"/>
      <c r="KZY15" s="41"/>
      <c r="KZZ15" s="41"/>
      <c r="LAA15" s="41"/>
      <c r="LAB15" s="41"/>
      <c r="LAC15" s="41"/>
      <c r="LAD15" s="41"/>
      <c r="LAE15" s="41"/>
      <c r="LAF15" s="41"/>
      <c r="LAG15" s="41"/>
      <c r="LAH15" s="41"/>
      <c r="LAI15" s="41"/>
      <c r="LAJ15" s="41"/>
      <c r="LAK15" s="41"/>
      <c r="LAL15" s="41"/>
      <c r="LAM15" s="41"/>
      <c r="LAN15" s="41"/>
      <c r="LAO15" s="41"/>
      <c r="LAP15" s="41"/>
      <c r="LAQ15" s="41"/>
      <c r="LAR15" s="41"/>
      <c r="LAS15" s="41"/>
      <c r="LAT15" s="41"/>
      <c r="LAU15" s="41"/>
      <c r="LAV15" s="41"/>
      <c r="LAW15" s="41"/>
      <c r="LAX15" s="41"/>
      <c r="LAY15" s="41"/>
      <c r="LAZ15" s="41"/>
      <c r="LBA15" s="41"/>
      <c r="LBB15" s="41"/>
      <c r="LBC15" s="41"/>
      <c r="LBD15" s="41"/>
      <c r="LBE15" s="41"/>
      <c r="LBF15" s="41"/>
      <c r="LBG15" s="41"/>
      <c r="LBH15" s="41"/>
      <c r="LBI15" s="41"/>
      <c r="LBJ15" s="41"/>
      <c r="LBK15" s="41"/>
      <c r="LBL15" s="41"/>
      <c r="LBM15" s="41"/>
      <c r="LBN15" s="41"/>
      <c r="LBO15" s="41"/>
      <c r="LBP15" s="41"/>
      <c r="LBQ15" s="41"/>
      <c r="LBX15" s="41"/>
      <c r="LBY15" s="41"/>
      <c r="LBZ15" s="41"/>
      <c r="LCA15" s="41"/>
      <c r="LCB15" s="41"/>
      <c r="LCC15" s="41"/>
      <c r="LCD15" s="41"/>
      <c r="LCE15" s="41"/>
      <c r="LCF15" s="41"/>
      <c r="LCG15" s="41"/>
      <c r="LCH15" s="41"/>
      <c r="LCI15" s="41"/>
      <c r="LCJ15" s="41"/>
      <c r="LCK15" s="41"/>
      <c r="LCL15" s="41"/>
      <c r="LCM15" s="41"/>
      <c r="LCN15" s="41"/>
      <c r="LCO15" s="41"/>
      <c r="LCP15" s="41"/>
      <c r="LCQ15" s="41"/>
      <c r="LCR15" s="41"/>
      <c r="LCS15" s="41"/>
      <c r="LCT15" s="41"/>
      <c r="LCU15" s="41"/>
      <c r="LCV15" s="41"/>
      <c r="LCW15" s="41"/>
      <c r="LCX15" s="41"/>
      <c r="LCY15" s="41"/>
      <c r="LCZ15" s="41"/>
      <c r="LDA15" s="41"/>
      <c r="LDB15" s="41"/>
      <c r="LDC15" s="41"/>
      <c r="LDD15" s="41"/>
      <c r="LDE15" s="41"/>
      <c r="LDF15" s="41"/>
      <c r="LDG15" s="41"/>
      <c r="LDH15" s="41"/>
      <c r="LDI15" s="41"/>
      <c r="LDJ15" s="41"/>
      <c r="LDK15" s="41"/>
      <c r="LDL15" s="41"/>
      <c r="LDM15" s="41"/>
      <c r="LDN15" s="41"/>
      <c r="LDO15" s="41"/>
      <c r="LDP15" s="41"/>
      <c r="LDQ15" s="41"/>
      <c r="LDR15" s="41"/>
      <c r="LDS15" s="41"/>
      <c r="LDT15" s="41"/>
      <c r="LDU15" s="41"/>
      <c r="LDV15" s="41"/>
      <c r="LDW15" s="41"/>
      <c r="LDX15" s="41"/>
      <c r="LDY15" s="41"/>
      <c r="LDZ15" s="41"/>
      <c r="LEA15" s="41"/>
      <c r="LEB15" s="41"/>
      <c r="LEC15" s="41"/>
      <c r="LED15" s="41"/>
      <c r="LEE15" s="41"/>
      <c r="LEF15" s="41"/>
      <c r="LEG15" s="41"/>
      <c r="LEH15" s="41"/>
      <c r="LEI15" s="41"/>
      <c r="LEJ15" s="41"/>
      <c r="LEK15" s="41"/>
      <c r="LEL15" s="41"/>
      <c r="LEM15" s="41"/>
      <c r="LEN15" s="41"/>
      <c r="LEO15" s="41"/>
      <c r="LEP15" s="41"/>
      <c r="LEQ15" s="41"/>
      <c r="LER15" s="41"/>
      <c r="LES15" s="41"/>
      <c r="LET15" s="41"/>
      <c r="LEU15" s="41"/>
      <c r="LEV15" s="41"/>
      <c r="LEW15" s="41"/>
      <c r="LEX15" s="41"/>
      <c r="LEY15" s="41"/>
      <c r="LEZ15" s="41"/>
      <c r="LFA15" s="41"/>
      <c r="LFB15" s="41"/>
      <c r="LFC15" s="41"/>
      <c r="LFD15" s="41"/>
      <c r="LFE15" s="41"/>
      <c r="LFF15" s="41"/>
      <c r="LFG15" s="41"/>
      <c r="LFH15" s="41"/>
      <c r="LFI15" s="41"/>
      <c r="LFJ15" s="41"/>
      <c r="LFK15" s="41"/>
      <c r="LFL15" s="41"/>
      <c r="LFM15" s="41"/>
      <c r="LFN15" s="41"/>
      <c r="LFO15" s="41"/>
      <c r="LFP15" s="41"/>
      <c r="LFQ15" s="41"/>
      <c r="LFR15" s="41"/>
      <c r="LFS15" s="41"/>
      <c r="LFT15" s="41"/>
      <c r="LFU15" s="41"/>
      <c r="LFV15" s="41"/>
      <c r="LFW15" s="41"/>
      <c r="LFX15" s="41"/>
      <c r="LFY15" s="41"/>
      <c r="LFZ15" s="41"/>
      <c r="LGA15" s="41"/>
      <c r="LGB15" s="41"/>
      <c r="LGC15" s="41"/>
      <c r="LGD15" s="41"/>
      <c r="LGE15" s="41"/>
      <c r="LGF15" s="41"/>
      <c r="LGG15" s="41"/>
      <c r="LGH15" s="41"/>
      <c r="LGI15" s="41"/>
      <c r="LGJ15" s="41"/>
      <c r="LGK15" s="41"/>
      <c r="LGL15" s="41"/>
      <c r="LGM15" s="41"/>
      <c r="LGN15" s="41"/>
      <c r="LGO15" s="41"/>
      <c r="LGP15" s="41"/>
      <c r="LGQ15" s="41"/>
      <c r="LGR15" s="41"/>
      <c r="LGS15" s="41"/>
      <c r="LGT15" s="41"/>
      <c r="LGU15" s="41"/>
      <c r="LGV15" s="41"/>
      <c r="LGW15" s="41"/>
      <c r="LGX15" s="41"/>
      <c r="LGY15" s="41"/>
      <c r="LGZ15" s="41"/>
      <c r="LHA15" s="41"/>
      <c r="LHB15" s="41"/>
      <c r="LHC15" s="41"/>
      <c r="LHD15" s="41"/>
      <c r="LHE15" s="41"/>
      <c r="LHF15" s="41"/>
      <c r="LHG15" s="41"/>
      <c r="LHH15" s="41"/>
      <c r="LHI15" s="41"/>
      <c r="LHJ15" s="41"/>
      <c r="LHK15" s="41"/>
      <c r="LHL15" s="41"/>
      <c r="LHM15" s="41"/>
      <c r="LHN15" s="41"/>
      <c r="LHO15" s="41"/>
      <c r="LHP15" s="41"/>
      <c r="LHQ15" s="41"/>
      <c r="LHR15" s="41"/>
      <c r="LHS15" s="41"/>
      <c r="LHT15" s="41"/>
      <c r="LHU15" s="41"/>
      <c r="LHV15" s="41"/>
      <c r="LHW15" s="41"/>
      <c r="LHX15" s="41"/>
      <c r="LHY15" s="41"/>
      <c r="LHZ15" s="41"/>
      <c r="LIA15" s="41"/>
      <c r="LIB15" s="41"/>
      <c r="LIC15" s="41"/>
      <c r="LID15" s="41"/>
      <c r="LIE15" s="41"/>
      <c r="LIF15" s="41"/>
      <c r="LIG15" s="41"/>
      <c r="LIH15" s="41"/>
      <c r="LII15" s="41"/>
      <c r="LIJ15" s="41"/>
      <c r="LIK15" s="41"/>
      <c r="LIL15" s="41"/>
      <c r="LIM15" s="41"/>
      <c r="LIN15" s="41"/>
      <c r="LIO15" s="41"/>
      <c r="LIP15" s="41"/>
      <c r="LIQ15" s="41"/>
      <c r="LIR15" s="41"/>
      <c r="LIS15" s="41"/>
      <c r="LIT15" s="41"/>
      <c r="LIU15" s="41"/>
      <c r="LIV15" s="41"/>
      <c r="LIW15" s="41"/>
      <c r="LIX15" s="41"/>
      <c r="LIY15" s="41"/>
      <c r="LIZ15" s="41"/>
      <c r="LJA15" s="41"/>
      <c r="LJB15" s="41"/>
      <c r="LJC15" s="41"/>
      <c r="LJD15" s="41"/>
      <c r="LJE15" s="41"/>
      <c r="LJF15" s="41"/>
      <c r="LJG15" s="41"/>
      <c r="LJH15" s="41"/>
      <c r="LJI15" s="41"/>
      <c r="LJJ15" s="41"/>
      <c r="LJK15" s="41"/>
      <c r="LJL15" s="41"/>
      <c r="LJM15" s="41"/>
      <c r="LJN15" s="41"/>
      <c r="LJO15" s="41"/>
      <c r="LJP15" s="41"/>
      <c r="LJQ15" s="41"/>
      <c r="LJR15" s="41"/>
      <c r="LJS15" s="41"/>
      <c r="LJT15" s="41"/>
      <c r="LJU15" s="41"/>
      <c r="LJV15" s="41"/>
      <c r="LJW15" s="41"/>
      <c r="LJX15" s="41"/>
      <c r="LJY15" s="41"/>
      <c r="LJZ15" s="41"/>
      <c r="LKA15" s="41"/>
      <c r="LKB15" s="41"/>
      <c r="LKC15" s="41"/>
      <c r="LKD15" s="41"/>
      <c r="LKE15" s="41"/>
      <c r="LKF15" s="41"/>
      <c r="LKG15" s="41"/>
      <c r="LKH15" s="41"/>
      <c r="LKI15" s="41"/>
      <c r="LKJ15" s="41"/>
      <c r="LKK15" s="41"/>
      <c r="LKL15" s="41"/>
      <c r="LKM15" s="41"/>
      <c r="LKN15" s="41"/>
      <c r="LKO15" s="41"/>
      <c r="LKP15" s="41"/>
      <c r="LKQ15" s="41"/>
      <c r="LKR15" s="41"/>
      <c r="LKS15" s="41"/>
      <c r="LKT15" s="41"/>
      <c r="LKU15" s="41"/>
      <c r="LKV15" s="41"/>
      <c r="LKW15" s="41"/>
      <c r="LKX15" s="41"/>
      <c r="LKY15" s="41"/>
      <c r="LKZ15" s="41"/>
      <c r="LLA15" s="41"/>
      <c r="LLB15" s="41"/>
      <c r="LLC15" s="41"/>
      <c r="LLD15" s="41"/>
      <c r="LLE15" s="41"/>
      <c r="LLF15" s="41"/>
      <c r="LLG15" s="41"/>
      <c r="LLH15" s="41"/>
      <c r="LLI15" s="41"/>
      <c r="LLJ15" s="41"/>
      <c r="LLK15" s="41"/>
      <c r="LLL15" s="41"/>
      <c r="LLM15" s="41"/>
      <c r="LLT15" s="41"/>
      <c r="LLU15" s="41"/>
      <c r="LLV15" s="41"/>
      <c r="LLW15" s="41"/>
      <c r="LLX15" s="41"/>
      <c r="LLY15" s="41"/>
      <c r="LLZ15" s="41"/>
      <c r="LMA15" s="41"/>
      <c r="LMB15" s="41"/>
      <c r="LMC15" s="41"/>
      <c r="LMD15" s="41"/>
      <c r="LME15" s="41"/>
      <c r="LMF15" s="41"/>
      <c r="LMG15" s="41"/>
      <c r="LMH15" s="41"/>
      <c r="LMI15" s="41"/>
      <c r="LMJ15" s="41"/>
      <c r="LMK15" s="41"/>
      <c r="LML15" s="41"/>
      <c r="LMM15" s="41"/>
      <c r="LMN15" s="41"/>
      <c r="LMO15" s="41"/>
      <c r="LMP15" s="41"/>
      <c r="LMQ15" s="41"/>
      <c r="LMR15" s="41"/>
      <c r="LMS15" s="41"/>
      <c r="LMT15" s="41"/>
      <c r="LMU15" s="41"/>
      <c r="LMV15" s="41"/>
      <c r="LMW15" s="41"/>
      <c r="LMX15" s="41"/>
      <c r="LMY15" s="41"/>
      <c r="LMZ15" s="41"/>
      <c r="LNA15" s="41"/>
      <c r="LNB15" s="41"/>
      <c r="LNC15" s="41"/>
      <c r="LND15" s="41"/>
      <c r="LNE15" s="41"/>
      <c r="LNF15" s="41"/>
      <c r="LNG15" s="41"/>
      <c r="LNH15" s="41"/>
      <c r="LNI15" s="41"/>
      <c r="LNJ15" s="41"/>
      <c r="LNK15" s="41"/>
      <c r="LNL15" s="41"/>
      <c r="LNM15" s="41"/>
      <c r="LNN15" s="41"/>
      <c r="LNO15" s="41"/>
      <c r="LNP15" s="41"/>
      <c r="LNQ15" s="41"/>
      <c r="LNR15" s="41"/>
      <c r="LNS15" s="41"/>
      <c r="LNT15" s="41"/>
      <c r="LNU15" s="41"/>
      <c r="LNV15" s="41"/>
      <c r="LNW15" s="41"/>
      <c r="LNX15" s="41"/>
      <c r="LNY15" s="41"/>
      <c r="LNZ15" s="41"/>
      <c r="LOA15" s="41"/>
      <c r="LOB15" s="41"/>
      <c r="LOC15" s="41"/>
      <c r="LOD15" s="41"/>
      <c r="LOE15" s="41"/>
      <c r="LOF15" s="41"/>
      <c r="LOG15" s="41"/>
      <c r="LOH15" s="41"/>
      <c r="LOI15" s="41"/>
      <c r="LOJ15" s="41"/>
      <c r="LOK15" s="41"/>
      <c r="LOL15" s="41"/>
      <c r="LOM15" s="41"/>
      <c r="LON15" s="41"/>
      <c r="LOO15" s="41"/>
      <c r="LOP15" s="41"/>
      <c r="LOQ15" s="41"/>
      <c r="LOR15" s="41"/>
      <c r="LOS15" s="41"/>
      <c r="LOT15" s="41"/>
      <c r="LOU15" s="41"/>
      <c r="LOV15" s="41"/>
      <c r="LOW15" s="41"/>
      <c r="LOX15" s="41"/>
      <c r="LOY15" s="41"/>
      <c r="LOZ15" s="41"/>
      <c r="LPA15" s="41"/>
      <c r="LPB15" s="41"/>
      <c r="LPC15" s="41"/>
      <c r="LPD15" s="41"/>
      <c r="LPE15" s="41"/>
      <c r="LPF15" s="41"/>
      <c r="LPG15" s="41"/>
      <c r="LPH15" s="41"/>
      <c r="LPI15" s="41"/>
      <c r="LPJ15" s="41"/>
      <c r="LPK15" s="41"/>
      <c r="LPL15" s="41"/>
      <c r="LPM15" s="41"/>
      <c r="LPN15" s="41"/>
      <c r="LPO15" s="41"/>
      <c r="LPP15" s="41"/>
      <c r="LPQ15" s="41"/>
      <c r="LPR15" s="41"/>
      <c r="LPS15" s="41"/>
      <c r="LPT15" s="41"/>
      <c r="LPU15" s="41"/>
      <c r="LPV15" s="41"/>
      <c r="LPW15" s="41"/>
      <c r="LPX15" s="41"/>
      <c r="LPY15" s="41"/>
      <c r="LPZ15" s="41"/>
      <c r="LQA15" s="41"/>
      <c r="LQB15" s="41"/>
      <c r="LQC15" s="41"/>
      <c r="LQD15" s="41"/>
      <c r="LQE15" s="41"/>
      <c r="LQF15" s="41"/>
      <c r="LQG15" s="41"/>
      <c r="LQH15" s="41"/>
      <c r="LQI15" s="41"/>
      <c r="LQJ15" s="41"/>
      <c r="LQK15" s="41"/>
      <c r="LQL15" s="41"/>
      <c r="LQM15" s="41"/>
      <c r="LQN15" s="41"/>
      <c r="LQO15" s="41"/>
      <c r="LQP15" s="41"/>
      <c r="LQQ15" s="41"/>
      <c r="LQR15" s="41"/>
      <c r="LQS15" s="41"/>
      <c r="LQT15" s="41"/>
      <c r="LQU15" s="41"/>
      <c r="LQV15" s="41"/>
      <c r="LQW15" s="41"/>
      <c r="LQX15" s="41"/>
      <c r="LQY15" s="41"/>
      <c r="LQZ15" s="41"/>
      <c r="LRA15" s="41"/>
      <c r="LRB15" s="41"/>
      <c r="LRC15" s="41"/>
      <c r="LRD15" s="41"/>
      <c r="LRE15" s="41"/>
      <c r="LRF15" s="41"/>
      <c r="LRG15" s="41"/>
      <c r="LRH15" s="41"/>
      <c r="LRI15" s="41"/>
      <c r="LRJ15" s="41"/>
      <c r="LRK15" s="41"/>
      <c r="LRL15" s="41"/>
      <c r="LRM15" s="41"/>
      <c r="LRN15" s="41"/>
      <c r="LRO15" s="41"/>
      <c r="LRP15" s="41"/>
      <c r="LRQ15" s="41"/>
      <c r="LRR15" s="41"/>
      <c r="LRS15" s="41"/>
      <c r="LRT15" s="41"/>
      <c r="LRU15" s="41"/>
      <c r="LRV15" s="41"/>
      <c r="LRW15" s="41"/>
      <c r="LRX15" s="41"/>
      <c r="LRY15" s="41"/>
      <c r="LRZ15" s="41"/>
      <c r="LSA15" s="41"/>
      <c r="LSB15" s="41"/>
      <c r="LSC15" s="41"/>
      <c r="LSD15" s="41"/>
      <c r="LSE15" s="41"/>
      <c r="LSF15" s="41"/>
      <c r="LSG15" s="41"/>
      <c r="LSH15" s="41"/>
      <c r="LSI15" s="41"/>
      <c r="LSJ15" s="41"/>
      <c r="LSK15" s="41"/>
      <c r="LSL15" s="41"/>
      <c r="LSM15" s="41"/>
      <c r="LSN15" s="41"/>
      <c r="LSO15" s="41"/>
      <c r="LSP15" s="41"/>
      <c r="LSQ15" s="41"/>
      <c r="LSR15" s="41"/>
      <c r="LSS15" s="41"/>
      <c r="LST15" s="41"/>
      <c r="LSU15" s="41"/>
      <c r="LSV15" s="41"/>
      <c r="LSW15" s="41"/>
      <c r="LSX15" s="41"/>
      <c r="LSY15" s="41"/>
      <c r="LSZ15" s="41"/>
      <c r="LTA15" s="41"/>
      <c r="LTB15" s="41"/>
      <c r="LTC15" s="41"/>
      <c r="LTD15" s="41"/>
      <c r="LTE15" s="41"/>
      <c r="LTF15" s="41"/>
      <c r="LTG15" s="41"/>
      <c r="LTH15" s="41"/>
      <c r="LTI15" s="41"/>
      <c r="LTJ15" s="41"/>
      <c r="LTK15" s="41"/>
      <c r="LTL15" s="41"/>
      <c r="LTM15" s="41"/>
      <c r="LTN15" s="41"/>
      <c r="LTO15" s="41"/>
      <c r="LTP15" s="41"/>
      <c r="LTQ15" s="41"/>
      <c r="LTR15" s="41"/>
      <c r="LTS15" s="41"/>
      <c r="LTT15" s="41"/>
      <c r="LTU15" s="41"/>
      <c r="LTV15" s="41"/>
      <c r="LTW15" s="41"/>
      <c r="LTX15" s="41"/>
      <c r="LTY15" s="41"/>
      <c r="LTZ15" s="41"/>
      <c r="LUA15" s="41"/>
      <c r="LUB15" s="41"/>
      <c r="LUC15" s="41"/>
      <c r="LUD15" s="41"/>
      <c r="LUE15" s="41"/>
      <c r="LUF15" s="41"/>
      <c r="LUG15" s="41"/>
      <c r="LUH15" s="41"/>
      <c r="LUI15" s="41"/>
      <c r="LUJ15" s="41"/>
      <c r="LUK15" s="41"/>
      <c r="LUL15" s="41"/>
      <c r="LUM15" s="41"/>
      <c r="LUN15" s="41"/>
      <c r="LUO15" s="41"/>
      <c r="LUP15" s="41"/>
      <c r="LUQ15" s="41"/>
      <c r="LUR15" s="41"/>
      <c r="LUS15" s="41"/>
      <c r="LUT15" s="41"/>
      <c r="LUU15" s="41"/>
      <c r="LUV15" s="41"/>
      <c r="LUW15" s="41"/>
      <c r="LUX15" s="41"/>
      <c r="LUY15" s="41"/>
      <c r="LUZ15" s="41"/>
      <c r="LVA15" s="41"/>
      <c r="LVB15" s="41"/>
      <c r="LVC15" s="41"/>
      <c r="LVD15" s="41"/>
      <c r="LVE15" s="41"/>
      <c r="LVF15" s="41"/>
      <c r="LVG15" s="41"/>
      <c r="LVH15" s="41"/>
      <c r="LVI15" s="41"/>
      <c r="LVP15" s="41"/>
      <c r="LVQ15" s="41"/>
      <c r="LVR15" s="41"/>
      <c r="LVS15" s="41"/>
      <c r="LVT15" s="41"/>
      <c r="LVU15" s="41"/>
      <c r="LVV15" s="41"/>
      <c r="LVW15" s="41"/>
      <c r="LVX15" s="41"/>
      <c r="LVY15" s="41"/>
      <c r="LVZ15" s="41"/>
      <c r="LWA15" s="41"/>
      <c r="LWB15" s="41"/>
      <c r="LWC15" s="41"/>
      <c r="LWD15" s="41"/>
      <c r="LWE15" s="41"/>
      <c r="LWF15" s="41"/>
      <c r="LWG15" s="41"/>
      <c r="LWH15" s="41"/>
      <c r="LWI15" s="41"/>
      <c r="LWJ15" s="41"/>
      <c r="LWK15" s="41"/>
      <c r="LWL15" s="41"/>
      <c r="LWM15" s="41"/>
      <c r="LWN15" s="41"/>
      <c r="LWO15" s="41"/>
      <c r="LWP15" s="41"/>
      <c r="LWQ15" s="41"/>
      <c r="LWR15" s="41"/>
      <c r="LWS15" s="41"/>
      <c r="LWT15" s="41"/>
      <c r="LWU15" s="41"/>
      <c r="LWV15" s="41"/>
      <c r="LWW15" s="41"/>
      <c r="LWX15" s="41"/>
      <c r="LWY15" s="41"/>
      <c r="LWZ15" s="41"/>
      <c r="LXA15" s="41"/>
      <c r="LXB15" s="41"/>
      <c r="LXC15" s="41"/>
      <c r="LXD15" s="41"/>
      <c r="LXE15" s="41"/>
      <c r="LXF15" s="41"/>
      <c r="LXG15" s="41"/>
      <c r="LXH15" s="41"/>
      <c r="LXI15" s="41"/>
      <c r="LXJ15" s="41"/>
      <c r="LXK15" s="41"/>
      <c r="LXL15" s="41"/>
      <c r="LXM15" s="41"/>
      <c r="LXN15" s="41"/>
      <c r="LXO15" s="41"/>
      <c r="LXP15" s="41"/>
      <c r="LXQ15" s="41"/>
      <c r="LXR15" s="41"/>
      <c r="LXS15" s="41"/>
      <c r="LXT15" s="41"/>
      <c r="LXU15" s="41"/>
      <c r="LXV15" s="41"/>
      <c r="LXW15" s="41"/>
      <c r="LXX15" s="41"/>
      <c r="LXY15" s="41"/>
      <c r="LXZ15" s="41"/>
      <c r="LYA15" s="41"/>
      <c r="LYB15" s="41"/>
      <c r="LYC15" s="41"/>
      <c r="LYD15" s="41"/>
      <c r="LYE15" s="41"/>
      <c r="LYF15" s="41"/>
      <c r="LYG15" s="41"/>
      <c r="LYH15" s="41"/>
      <c r="LYI15" s="41"/>
      <c r="LYJ15" s="41"/>
      <c r="LYK15" s="41"/>
      <c r="LYL15" s="41"/>
      <c r="LYM15" s="41"/>
      <c r="LYN15" s="41"/>
      <c r="LYO15" s="41"/>
      <c r="LYP15" s="41"/>
      <c r="LYQ15" s="41"/>
      <c r="LYR15" s="41"/>
      <c r="LYS15" s="41"/>
      <c r="LYT15" s="41"/>
      <c r="LYU15" s="41"/>
      <c r="LYV15" s="41"/>
      <c r="LYW15" s="41"/>
      <c r="LYX15" s="41"/>
      <c r="LYY15" s="41"/>
      <c r="LYZ15" s="41"/>
      <c r="LZA15" s="41"/>
      <c r="LZB15" s="41"/>
      <c r="LZC15" s="41"/>
      <c r="LZD15" s="41"/>
      <c r="LZE15" s="41"/>
      <c r="LZF15" s="41"/>
      <c r="LZG15" s="41"/>
      <c r="LZH15" s="41"/>
      <c r="LZI15" s="41"/>
      <c r="LZJ15" s="41"/>
      <c r="LZK15" s="41"/>
      <c r="LZL15" s="41"/>
      <c r="LZM15" s="41"/>
      <c r="LZN15" s="41"/>
      <c r="LZO15" s="41"/>
      <c r="LZP15" s="41"/>
      <c r="LZQ15" s="41"/>
      <c r="LZR15" s="41"/>
      <c r="LZS15" s="41"/>
      <c r="LZT15" s="41"/>
      <c r="LZU15" s="41"/>
      <c r="LZV15" s="41"/>
      <c r="LZW15" s="41"/>
      <c r="LZX15" s="41"/>
      <c r="LZY15" s="41"/>
      <c r="LZZ15" s="41"/>
      <c r="MAA15" s="41"/>
      <c r="MAB15" s="41"/>
      <c r="MAC15" s="41"/>
      <c r="MAD15" s="41"/>
      <c r="MAE15" s="41"/>
      <c r="MAF15" s="41"/>
      <c r="MAG15" s="41"/>
      <c r="MAH15" s="41"/>
      <c r="MAI15" s="41"/>
      <c r="MAJ15" s="41"/>
      <c r="MAK15" s="41"/>
      <c r="MAL15" s="41"/>
      <c r="MAM15" s="41"/>
      <c r="MAN15" s="41"/>
      <c r="MAO15" s="41"/>
      <c r="MAP15" s="41"/>
      <c r="MAQ15" s="41"/>
      <c r="MAR15" s="41"/>
      <c r="MAS15" s="41"/>
      <c r="MAT15" s="41"/>
      <c r="MAU15" s="41"/>
      <c r="MAV15" s="41"/>
      <c r="MAW15" s="41"/>
      <c r="MAX15" s="41"/>
      <c r="MAY15" s="41"/>
      <c r="MAZ15" s="41"/>
      <c r="MBA15" s="41"/>
      <c r="MBB15" s="41"/>
      <c r="MBC15" s="41"/>
      <c r="MBD15" s="41"/>
      <c r="MBE15" s="41"/>
      <c r="MBF15" s="41"/>
      <c r="MBG15" s="41"/>
      <c r="MBH15" s="41"/>
      <c r="MBI15" s="41"/>
      <c r="MBJ15" s="41"/>
      <c r="MBK15" s="41"/>
      <c r="MBL15" s="41"/>
      <c r="MBM15" s="41"/>
      <c r="MBN15" s="41"/>
      <c r="MBO15" s="41"/>
      <c r="MBP15" s="41"/>
      <c r="MBQ15" s="41"/>
      <c r="MBR15" s="41"/>
      <c r="MBS15" s="41"/>
      <c r="MBT15" s="41"/>
      <c r="MBU15" s="41"/>
      <c r="MBV15" s="41"/>
      <c r="MBW15" s="41"/>
      <c r="MBX15" s="41"/>
      <c r="MBY15" s="41"/>
      <c r="MBZ15" s="41"/>
      <c r="MCA15" s="41"/>
      <c r="MCB15" s="41"/>
      <c r="MCC15" s="41"/>
      <c r="MCD15" s="41"/>
      <c r="MCE15" s="41"/>
      <c r="MCF15" s="41"/>
      <c r="MCG15" s="41"/>
      <c r="MCH15" s="41"/>
      <c r="MCI15" s="41"/>
      <c r="MCJ15" s="41"/>
      <c r="MCK15" s="41"/>
      <c r="MCL15" s="41"/>
      <c r="MCM15" s="41"/>
      <c r="MCN15" s="41"/>
      <c r="MCO15" s="41"/>
      <c r="MCP15" s="41"/>
      <c r="MCQ15" s="41"/>
      <c r="MCR15" s="41"/>
      <c r="MCS15" s="41"/>
      <c r="MCT15" s="41"/>
      <c r="MCU15" s="41"/>
      <c r="MCV15" s="41"/>
      <c r="MCW15" s="41"/>
      <c r="MCX15" s="41"/>
      <c r="MCY15" s="41"/>
      <c r="MCZ15" s="41"/>
      <c r="MDA15" s="41"/>
      <c r="MDB15" s="41"/>
      <c r="MDC15" s="41"/>
      <c r="MDD15" s="41"/>
      <c r="MDE15" s="41"/>
      <c r="MDF15" s="41"/>
      <c r="MDG15" s="41"/>
      <c r="MDH15" s="41"/>
      <c r="MDI15" s="41"/>
      <c r="MDJ15" s="41"/>
      <c r="MDK15" s="41"/>
      <c r="MDL15" s="41"/>
      <c r="MDM15" s="41"/>
      <c r="MDN15" s="41"/>
      <c r="MDO15" s="41"/>
      <c r="MDP15" s="41"/>
      <c r="MDQ15" s="41"/>
      <c r="MDR15" s="41"/>
      <c r="MDS15" s="41"/>
      <c r="MDT15" s="41"/>
      <c r="MDU15" s="41"/>
      <c r="MDV15" s="41"/>
      <c r="MDW15" s="41"/>
      <c r="MDX15" s="41"/>
      <c r="MDY15" s="41"/>
      <c r="MDZ15" s="41"/>
      <c r="MEA15" s="41"/>
      <c r="MEB15" s="41"/>
      <c r="MEC15" s="41"/>
      <c r="MED15" s="41"/>
      <c r="MEE15" s="41"/>
      <c r="MEF15" s="41"/>
      <c r="MEG15" s="41"/>
      <c r="MEH15" s="41"/>
      <c r="MEI15" s="41"/>
      <c r="MEJ15" s="41"/>
      <c r="MEK15" s="41"/>
      <c r="MEL15" s="41"/>
      <c r="MEM15" s="41"/>
      <c r="MEN15" s="41"/>
      <c r="MEO15" s="41"/>
      <c r="MEP15" s="41"/>
      <c r="MEQ15" s="41"/>
      <c r="MER15" s="41"/>
      <c r="MES15" s="41"/>
      <c r="MET15" s="41"/>
      <c r="MEU15" s="41"/>
      <c r="MEV15" s="41"/>
      <c r="MEW15" s="41"/>
      <c r="MEX15" s="41"/>
      <c r="MEY15" s="41"/>
      <c r="MEZ15" s="41"/>
      <c r="MFA15" s="41"/>
      <c r="MFB15" s="41"/>
      <c r="MFC15" s="41"/>
      <c r="MFD15" s="41"/>
      <c r="MFE15" s="41"/>
      <c r="MFL15" s="41"/>
      <c r="MFM15" s="41"/>
      <c r="MFN15" s="41"/>
      <c r="MFO15" s="41"/>
      <c r="MFP15" s="41"/>
      <c r="MFQ15" s="41"/>
      <c r="MFR15" s="41"/>
      <c r="MFS15" s="41"/>
      <c r="MFT15" s="41"/>
      <c r="MFU15" s="41"/>
      <c r="MFV15" s="41"/>
      <c r="MFW15" s="41"/>
      <c r="MFX15" s="41"/>
      <c r="MFY15" s="41"/>
      <c r="MFZ15" s="41"/>
      <c r="MGA15" s="41"/>
      <c r="MGB15" s="41"/>
      <c r="MGC15" s="41"/>
      <c r="MGD15" s="41"/>
      <c r="MGE15" s="41"/>
      <c r="MGF15" s="41"/>
      <c r="MGG15" s="41"/>
      <c r="MGH15" s="41"/>
      <c r="MGI15" s="41"/>
      <c r="MGJ15" s="41"/>
      <c r="MGK15" s="41"/>
      <c r="MGL15" s="41"/>
      <c r="MGM15" s="41"/>
      <c r="MGN15" s="41"/>
      <c r="MGO15" s="41"/>
      <c r="MGP15" s="41"/>
      <c r="MGQ15" s="41"/>
      <c r="MGR15" s="41"/>
      <c r="MGS15" s="41"/>
      <c r="MGT15" s="41"/>
      <c r="MGU15" s="41"/>
      <c r="MGV15" s="41"/>
      <c r="MGW15" s="41"/>
      <c r="MGX15" s="41"/>
      <c r="MGY15" s="41"/>
      <c r="MGZ15" s="41"/>
      <c r="MHA15" s="41"/>
      <c r="MHB15" s="41"/>
      <c r="MHC15" s="41"/>
      <c r="MHD15" s="41"/>
      <c r="MHE15" s="41"/>
      <c r="MHF15" s="41"/>
      <c r="MHG15" s="41"/>
      <c r="MHH15" s="41"/>
      <c r="MHI15" s="41"/>
      <c r="MHJ15" s="41"/>
      <c r="MHK15" s="41"/>
      <c r="MHL15" s="41"/>
      <c r="MHM15" s="41"/>
      <c r="MHN15" s="41"/>
      <c r="MHO15" s="41"/>
      <c r="MHP15" s="41"/>
      <c r="MHQ15" s="41"/>
      <c r="MHR15" s="41"/>
      <c r="MHS15" s="41"/>
      <c r="MHT15" s="41"/>
      <c r="MHU15" s="41"/>
      <c r="MHV15" s="41"/>
      <c r="MHW15" s="41"/>
      <c r="MHX15" s="41"/>
      <c r="MHY15" s="41"/>
      <c r="MHZ15" s="41"/>
      <c r="MIA15" s="41"/>
      <c r="MIB15" s="41"/>
      <c r="MIC15" s="41"/>
      <c r="MID15" s="41"/>
      <c r="MIE15" s="41"/>
      <c r="MIF15" s="41"/>
      <c r="MIG15" s="41"/>
      <c r="MIH15" s="41"/>
      <c r="MII15" s="41"/>
      <c r="MIJ15" s="41"/>
      <c r="MIK15" s="41"/>
      <c r="MIL15" s="41"/>
      <c r="MIM15" s="41"/>
      <c r="MIN15" s="41"/>
      <c r="MIO15" s="41"/>
      <c r="MIP15" s="41"/>
      <c r="MIQ15" s="41"/>
      <c r="MIR15" s="41"/>
      <c r="MIS15" s="41"/>
      <c r="MIT15" s="41"/>
      <c r="MIU15" s="41"/>
      <c r="MIV15" s="41"/>
      <c r="MIW15" s="41"/>
      <c r="MIX15" s="41"/>
      <c r="MIY15" s="41"/>
      <c r="MIZ15" s="41"/>
      <c r="MJA15" s="41"/>
      <c r="MJB15" s="41"/>
      <c r="MJC15" s="41"/>
      <c r="MJD15" s="41"/>
      <c r="MJE15" s="41"/>
      <c r="MJF15" s="41"/>
      <c r="MJG15" s="41"/>
      <c r="MJH15" s="41"/>
      <c r="MJI15" s="41"/>
      <c r="MJJ15" s="41"/>
      <c r="MJK15" s="41"/>
      <c r="MJL15" s="41"/>
      <c r="MJM15" s="41"/>
      <c r="MJN15" s="41"/>
      <c r="MJO15" s="41"/>
      <c r="MJP15" s="41"/>
      <c r="MJQ15" s="41"/>
      <c r="MJR15" s="41"/>
      <c r="MJS15" s="41"/>
      <c r="MJT15" s="41"/>
      <c r="MJU15" s="41"/>
      <c r="MJV15" s="41"/>
      <c r="MJW15" s="41"/>
      <c r="MJX15" s="41"/>
      <c r="MJY15" s="41"/>
      <c r="MJZ15" s="41"/>
      <c r="MKA15" s="41"/>
      <c r="MKB15" s="41"/>
      <c r="MKC15" s="41"/>
      <c r="MKD15" s="41"/>
      <c r="MKE15" s="41"/>
      <c r="MKF15" s="41"/>
      <c r="MKG15" s="41"/>
      <c r="MKH15" s="41"/>
      <c r="MKI15" s="41"/>
      <c r="MKJ15" s="41"/>
      <c r="MKK15" s="41"/>
      <c r="MKL15" s="41"/>
      <c r="MKM15" s="41"/>
      <c r="MKN15" s="41"/>
      <c r="MKO15" s="41"/>
      <c r="MKP15" s="41"/>
      <c r="MKQ15" s="41"/>
      <c r="MKR15" s="41"/>
      <c r="MKS15" s="41"/>
      <c r="MKT15" s="41"/>
      <c r="MKU15" s="41"/>
      <c r="MKV15" s="41"/>
      <c r="MKW15" s="41"/>
      <c r="MKX15" s="41"/>
      <c r="MKY15" s="41"/>
      <c r="MKZ15" s="41"/>
      <c r="MLA15" s="41"/>
      <c r="MLB15" s="41"/>
      <c r="MLC15" s="41"/>
      <c r="MLD15" s="41"/>
      <c r="MLE15" s="41"/>
      <c r="MLF15" s="41"/>
      <c r="MLG15" s="41"/>
      <c r="MLH15" s="41"/>
      <c r="MLI15" s="41"/>
      <c r="MLJ15" s="41"/>
      <c r="MLK15" s="41"/>
      <c r="MLL15" s="41"/>
      <c r="MLM15" s="41"/>
      <c r="MLN15" s="41"/>
      <c r="MLO15" s="41"/>
      <c r="MLP15" s="41"/>
      <c r="MLQ15" s="41"/>
      <c r="MLR15" s="41"/>
      <c r="MLS15" s="41"/>
      <c r="MLT15" s="41"/>
      <c r="MLU15" s="41"/>
      <c r="MLV15" s="41"/>
      <c r="MLW15" s="41"/>
      <c r="MLX15" s="41"/>
      <c r="MLY15" s="41"/>
      <c r="MLZ15" s="41"/>
      <c r="MMA15" s="41"/>
      <c r="MMB15" s="41"/>
      <c r="MMC15" s="41"/>
      <c r="MMD15" s="41"/>
      <c r="MME15" s="41"/>
      <c r="MMF15" s="41"/>
      <c r="MMG15" s="41"/>
      <c r="MMH15" s="41"/>
      <c r="MMI15" s="41"/>
      <c r="MMJ15" s="41"/>
      <c r="MMK15" s="41"/>
      <c r="MML15" s="41"/>
      <c r="MMM15" s="41"/>
      <c r="MMN15" s="41"/>
      <c r="MMO15" s="41"/>
      <c r="MMP15" s="41"/>
      <c r="MMQ15" s="41"/>
      <c r="MMR15" s="41"/>
      <c r="MMS15" s="41"/>
      <c r="MMT15" s="41"/>
      <c r="MMU15" s="41"/>
      <c r="MMV15" s="41"/>
      <c r="MMW15" s="41"/>
      <c r="MMX15" s="41"/>
      <c r="MMY15" s="41"/>
      <c r="MMZ15" s="41"/>
      <c r="MNA15" s="41"/>
      <c r="MNB15" s="41"/>
      <c r="MNC15" s="41"/>
      <c r="MND15" s="41"/>
      <c r="MNE15" s="41"/>
      <c r="MNF15" s="41"/>
      <c r="MNG15" s="41"/>
      <c r="MNH15" s="41"/>
      <c r="MNI15" s="41"/>
      <c r="MNJ15" s="41"/>
      <c r="MNK15" s="41"/>
      <c r="MNL15" s="41"/>
      <c r="MNM15" s="41"/>
      <c r="MNN15" s="41"/>
      <c r="MNO15" s="41"/>
      <c r="MNP15" s="41"/>
      <c r="MNQ15" s="41"/>
      <c r="MNR15" s="41"/>
      <c r="MNS15" s="41"/>
      <c r="MNT15" s="41"/>
      <c r="MNU15" s="41"/>
      <c r="MNV15" s="41"/>
      <c r="MNW15" s="41"/>
      <c r="MNX15" s="41"/>
      <c r="MNY15" s="41"/>
      <c r="MNZ15" s="41"/>
      <c r="MOA15" s="41"/>
      <c r="MOB15" s="41"/>
      <c r="MOC15" s="41"/>
      <c r="MOD15" s="41"/>
      <c r="MOE15" s="41"/>
      <c r="MOF15" s="41"/>
      <c r="MOG15" s="41"/>
      <c r="MOH15" s="41"/>
      <c r="MOI15" s="41"/>
      <c r="MOJ15" s="41"/>
      <c r="MOK15" s="41"/>
      <c r="MOL15" s="41"/>
      <c r="MOM15" s="41"/>
      <c r="MON15" s="41"/>
      <c r="MOO15" s="41"/>
      <c r="MOP15" s="41"/>
      <c r="MOQ15" s="41"/>
      <c r="MOR15" s="41"/>
      <c r="MOS15" s="41"/>
      <c r="MOT15" s="41"/>
      <c r="MOU15" s="41"/>
      <c r="MOV15" s="41"/>
      <c r="MOW15" s="41"/>
      <c r="MOX15" s="41"/>
      <c r="MOY15" s="41"/>
      <c r="MOZ15" s="41"/>
      <c r="MPA15" s="41"/>
      <c r="MPH15" s="41"/>
      <c r="MPI15" s="41"/>
      <c r="MPJ15" s="41"/>
      <c r="MPK15" s="41"/>
      <c r="MPL15" s="41"/>
      <c r="MPM15" s="41"/>
      <c r="MPN15" s="41"/>
      <c r="MPO15" s="41"/>
      <c r="MPP15" s="41"/>
      <c r="MPQ15" s="41"/>
      <c r="MPR15" s="41"/>
      <c r="MPS15" s="41"/>
      <c r="MPT15" s="41"/>
      <c r="MPU15" s="41"/>
      <c r="MPV15" s="41"/>
      <c r="MPW15" s="41"/>
      <c r="MPX15" s="41"/>
      <c r="MPY15" s="41"/>
      <c r="MPZ15" s="41"/>
      <c r="MQA15" s="41"/>
      <c r="MQB15" s="41"/>
      <c r="MQC15" s="41"/>
      <c r="MQD15" s="41"/>
      <c r="MQE15" s="41"/>
      <c r="MQF15" s="41"/>
      <c r="MQG15" s="41"/>
      <c r="MQH15" s="41"/>
      <c r="MQI15" s="41"/>
      <c r="MQJ15" s="41"/>
      <c r="MQK15" s="41"/>
      <c r="MQL15" s="41"/>
      <c r="MQM15" s="41"/>
      <c r="MQN15" s="41"/>
      <c r="MQO15" s="41"/>
      <c r="MQP15" s="41"/>
      <c r="MQQ15" s="41"/>
      <c r="MQR15" s="41"/>
      <c r="MQS15" s="41"/>
      <c r="MQT15" s="41"/>
      <c r="MQU15" s="41"/>
      <c r="MQV15" s="41"/>
      <c r="MQW15" s="41"/>
      <c r="MQX15" s="41"/>
      <c r="MQY15" s="41"/>
      <c r="MQZ15" s="41"/>
      <c r="MRA15" s="41"/>
      <c r="MRB15" s="41"/>
      <c r="MRC15" s="41"/>
      <c r="MRD15" s="41"/>
      <c r="MRE15" s="41"/>
      <c r="MRF15" s="41"/>
      <c r="MRG15" s="41"/>
      <c r="MRH15" s="41"/>
      <c r="MRI15" s="41"/>
      <c r="MRJ15" s="41"/>
      <c r="MRK15" s="41"/>
      <c r="MRL15" s="41"/>
      <c r="MRM15" s="41"/>
      <c r="MRN15" s="41"/>
      <c r="MRO15" s="41"/>
      <c r="MRP15" s="41"/>
      <c r="MRQ15" s="41"/>
      <c r="MRR15" s="41"/>
      <c r="MRS15" s="41"/>
      <c r="MRT15" s="41"/>
      <c r="MRU15" s="41"/>
      <c r="MRV15" s="41"/>
      <c r="MRW15" s="41"/>
      <c r="MRX15" s="41"/>
      <c r="MRY15" s="41"/>
      <c r="MRZ15" s="41"/>
      <c r="MSA15" s="41"/>
      <c r="MSB15" s="41"/>
      <c r="MSC15" s="41"/>
      <c r="MSD15" s="41"/>
      <c r="MSE15" s="41"/>
      <c r="MSF15" s="41"/>
      <c r="MSG15" s="41"/>
      <c r="MSH15" s="41"/>
      <c r="MSI15" s="41"/>
      <c r="MSJ15" s="41"/>
      <c r="MSK15" s="41"/>
      <c r="MSL15" s="41"/>
      <c r="MSM15" s="41"/>
      <c r="MSN15" s="41"/>
      <c r="MSO15" s="41"/>
      <c r="MSP15" s="41"/>
      <c r="MSQ15" s="41"/>
      <c r="MSR15" s="41"/>
      <c r="MSS15" s="41"/>
      <c r="MST15" s="41"/>
      <c r="MSU15" s="41"/>
      <c r="MSV15" s="41"/>
      <c r="MSW15" s="41"/>
      <c r="MSX15" s="41"/>
      <c r="MSY15" s="41"/>
      <c r="MSZ15" s="41"/>
      <c r="MTA15" s="41"/>
      <c r="MTB15" s="41"/>
      <c r="MTC15" s="41"/>
      <c r="MTD15" s="41"/>
      <c r="MTE15" s="41"/>
      <c r="MTF15" s="41"/>
      <c r="MTG15" s="41"/>
      <c r="MTH15" s="41"/>
      <c r="MTI15" s="41"/>
      <c r="MTJ15" s="41"/>
      <c r="MTK15" s="41"/>
      <c r="MTL15" s="41"/>
      <c r="MTM15" s="41"/>
      <c r="MTN15" s="41"/>
      <c r="MTO15" s="41"/>
      <c r="MTP15" s="41"/>
      <c r="MTQ15" s="41"/>
      <c r="MTR15" s="41"/>
      <c r="MTS15" s="41"/>
      <c r="MTT15" s="41"/>
      <c r="MTU15" s="41"/>
      <c r="MTV15" s="41"/>
      <c r="MTW15" s="41"/>
      <c r="MTX15" s="41"/>
      <c r="MTY15" s="41"/>
      <c r="MTZ15" s="41"/>
      <c r="MUA15" s="41"/>
      <c r="MUB15" s="41"/>
      <c r="MUC15" s="41"/>
      <c r="MUD15" s="41"/>
      <c r="MUE15" s="41"/>
      <c r="MUF15" s="41"/>
      <c r="MUG15" s="41"/>
      <c r="MUH15" s="41"/>
      <c r="MUI15" s="41"/>
      <c r="MUJ15" s="41"/>
      <c r="MUK15" s="41"/>
      <c r="MUL15" s="41"/>
      <c r="MUM15" s="41"/>
      <c r="MUN15" s="41"/>
      <c r="MUO15" s="41"/>
      <c r="MUP15" s="41"/>
      <c r="MUQ15" s="41"/>
      <c r="MUR15" s="41"/>
      <c r="MUS15" s="41"/>
      <c r="MUT15" s="41"/>
      <c r="MUU15" s="41"/>
      <c r="MUV15" s="41"/>
      <c r="MUW15" s="41"/>
      <c r="MUX15" s="41"/>
      <c r="MUY15" s="41"/>
      <c r="MUZ15" s="41"/>
      <c r="MVA15" s="41"/>
      <c r="MVB15" s="41"/>
      <c r="MVC15" s="41"/>
      <c r="MVD15" s="41"/>
      <c r="MVE15" s="41"/>
      <c r="MVF15" s="41"/>
      <c r="MVG15" s="41"/>
      <c r="MVH15" s="41"/>
      <c r="MVI15" s="41"/>
      <c r="MVJ15" s="41"/>
      <c r="MVK15" s="41"/>
      <c r="MVL15" s="41"/>
      <c r="MVM15" s="41"/>
      <c r="MVN15" s="41"/>
      <c r="MVO15" s="41"/>
      <c r="MVP15" s="41"/>
      <c r="MVQ15" s="41"/>
      <c r="MVR15" s="41"/>
      <c r="MVS15" s="41"/>
      <c r="MVT15" s="41"/>
      <c r="MVU15" s="41"/>
      <c r="MVV15" s="41"/>
      <c r="MVW15" s="41"/>
      <c r="MVX15" s="41"/>
      <c r="MVY15" s="41"/>
      <c r="MVZ15" s="41"/>
      <c r="MWA15" s="41"/>
      <c r="MWB15" s="41"/>
      <c r="MWC15" s="41"/>
      <c r="MWD15" s="41"/>
      <c r="MWE15" s="41"/>
      <c r="MWF15" s="41"/>
      <c r="MWG15" s="41"/>
      <c r="MWH15" s="41"/>
      <c r="MWI15" s="41"/>
      <c r="MWJ15" s="41"/>
      <c r="MWK15" s="41"/>
      <c r="MWL15" s="41"/>
      <c r="MWM15" s="41"/>
      <c r="MWN15" s="41"/>
      <c r="MWO15" s="41"/>
      <c r="MWP15" s="41"/>
      <c r="MWQ15" s="41"/>
      <c r="MWR15" s="41"/>
      <c r="MWS15" s="41"/>
      <c r="MWT15" s="41"/>
      <c r="MWU15" s="41"/>
      <c r="MWV15" s="41"/>
      <c r="MWW15" s="41"/>
      <c r="MWX15" s="41"/>
      <c r="MWY15" s="41"/>
      <c r="MWZ15" s="41"/>
      <c r="MXA15" s="41"/>
      <c r="MXB15" s="41"/>
      <c r="MXC15" s="41"/>
      <c r="MXD15" s="41"/>
      <c r="MXE15" s="41"/>
      <c r="MXF15" s="41"/>
      <c r="MXG15" s="41"/>
      <c r="MXH15" s="41"/>
      <c r="MXI15" s="41"/>
      <c r="MXJ15" s="41"/>
      <c r="MXK15" s="41"/>
      <c r="MXL15" s="41"/>
      <c r="MXM15" s="41"/>
      <c r="MXN15" s="41"/>
      <c r="MXO15" s="41"/>
      <c r="MXP15" s="41"/>
      <c r="MXQ15" s="41"/>
      <c r="MXR15" s="41"/>
      <c r="MXS15" s="41"/>
      <c r="MXT15" s="41"/>
      <c r="MXU15" s="41"/>
      <c r="MXV15" s="41"/>
      <c r="MXW15" s="41"/>
      <c r="MXX15" s="41"/>
      <c r="MXY15" s="41"/>
      <c r="MXZ15" s="41"/>
      <c r="MYA15" s="41"/>
      <c r="MYB15" s="41"/>
      <c r="MYC15" s="41"/>
      <c r="MYD15" s="41"/>
      <c r="MYE15" s="41"/>
      <c r="MYF15" s="41"/>
      <c r="MYG15" s="41"/>
      <c r="MYH15" s="41"/>
      <c r="MYI15" s="41"/>
      <c r="MYJ15" s="41"/>
      <c r="MYK15" s="41"/>
      <c r="MYL15" s="41"/>
      <c r="MYM15" s="41"/>
      <c r="MYN15" s="41"/>
      <c r="MYO15" s="41"/>
      <c r="MYP15" s="41"/>
      <c r="MYQ15" s="41"/>
      <c r="MYR15" s="41"/>
      <c r="MYS15" s="41"/>
      <c r="MYT15" s="41"/>
      <c r="MYU15" s="41"/>
      <c r="MYV15" s="41"/>
      <c r="MYW15" s="41"/>
      <c r="MZD15" s="41"/>
      <c r="MZE15" s="41"/>
      <c r="MZF15" s="41"/>
      <c r="MZG15" s="41"/>
      <c r="MZH15" s="41"/>
      <c r="MZI15" s="41"/>
      <c r="MZJ15" s="41"/>
      <c r="MZK15" s="41"/>
      <c r="MZL15" s="41"/>
      <c r="MZM15" s="41"/>
      <c r="MZN15" s="41"/>
      <c r="MZO15" s="41"/>
      <c r="MZP15" s="41"/>
      <c r="MZQ15" s="41"/>
      <c r="MZR15" s="41"/>
      <c r="MZS15" s="41"/>
      <c r="MZT15" s="41"/>
      <c r="MZU15" s="41"/>
      <c r="MZV15" s="41"/>
      <c r="MZW15" s="41"/>
      <c r="MZX15" s="41"/>
      <c r="MZY15" s="41"/>
      <c r="MZZ15" s="41"/>
      <c r="NAA15" s="41"/>
      <c r="NAB15" s="41"/>
      <c r="NAC15" s="41"/>
      <c r="NAD15" s="41"/>
      <c r="NAE15" s="41"/>
      <c r="NAF15" s="41"/>
      <c r="NAG15" s="41"/>
      <c r="NAH15" s="41"/>
      <c r="NAI15" s="41"/>
      <c r="NAJ15" s="41"/>
      <c r="NAK15" s="41"/>
      <c r="NAL15" s="41"/>
      <c r="NAM15" s="41"/>
      <c r="NAN15" s="41"/>
      <c r="NAO15" s="41"/>
      <c r="NAP15" s="41"/>
      <c r="NAQ15" s="41"/>
      <c r="NAR15" s="41"/>
      <c r="NAS15" s="41"/>
      <c r="NAT15" s="41"/>
      <c r="NAU15" s="41"/>
      <c r="NAV15" s="41"/>
      <c r="NAW15" s="41"/>
      <c r="NAX15" s="41"/>
      <c r="NAY15" s="41"/>
      <c r="NAZ15" s="41"/>
      <c r="NBA15" s="41"/>
      <c r="NBB15" s="41"/>
      <c r="NBC15" s="41"/>
      <c r="NBD15" s="41"/>
      <c r="NBE15" s="41"/>
      <c r="NBF15" s="41"/>
      <c r="NBG15" s="41"/>
      <c r="NBH15" s="41"/>
      <c r="NBI15" s="41"/>
      <c r="NBJ15" s="41"/>
      <c r="NBK15" s="41"/>
      <c r="NBL15" s="41"/>
      <c r="NBM15" s="41"/>
      <c r="NBN15" s="41"/>
      <c r="NBO15" s="41"/>
      <c r="NBP15" s="41"/>
      <c r="NBQ15" s="41"/>
      <c r="NBR15" s="41"/>
      <c r="NBS15" s="41"/>
      <c r="NBT15" s="41"/>
      <c r="NBU15" s="41"/>
      <c r="NBV15" s="41"/>
      <c r="NBW15" s="41"/>
      <c r="NBX15" s="41"/>
      <c r="NBY15" s="41"/>
      <c r="NBZ15" s="41"/>
      <c r="NCA15" s="41"/>
      <c r="NCB15" s="41"/>
      <c r="NCC15" s="41"/>
      <c r="NCD15" s="41"/>
      <c r="NCE15" s="41"/>
      <c r="NCF15" s="41"/>
      <c r="NCG15" s="41"/>
      <c r="NCH15" s="41"/>
      <c r="NCI15" s="41"/>
      <c r="NCJ15" s="41"/>
      <c r="NCK15" s="41"/>
      <c r="NCL15" s="41"/>
      <c r="NCM15" s="41"/>
      <c r="NCN15" s="41"/>
      <c r="NCO15" s="41"/>
      <c r="NCP15" s="41"/>
      <c r="NCQ15" s="41"/>
      <c r="NCR15" s="41"/>
      <c r="NCS15" s="41"/>
      <c r="NCT15" s="41"/>
      <c r="NCU15" s="41"/>
      <c r="NCV15" s="41"/>
      <c r="NCW15" s="41"/>
      <c r="NCX15" s="41"/>
      <c r="NCY15" s="41"/>
      <c r="NCZ15" s="41"/>
      <c r="NDA15" s="41"/>
      <c r="NDB15" s="41"/>
      <c r="NDC15" s="41"/>
      <c r="NDD15" s="41"/>
      <c r="NDE15" s="41"/>
      <c r="NDF15" s="41"/>
      <c r="NDG15" s="41"/>
      <c r="NDH15" s="41"/>
      <c r="NDI15" s="41"/>
      <c r="NDJ15" s="41"/>
      <c r="NDK15" s="41"/>
      <c r="NDL15" s="41"/>
      <c r="NDM15" s="41"/>
      <c r="NDN15" s="41"/>
      <c r="NDO15" s="41"/>
      <c r="NDP15" s="41"/>
      <c r="NDQ15" s="41"/>
      <c r="NDR15" s="41"/>
      <c r="NDS15" s="41"/>
      <c r="NDT15" s="41"/>
      <c r="NDU15" s="41"/>
      <c r="NDV15" s="41"/>
      <c r="NDW15" s="41"/>
      <c r="NDX15" s="41"/>
      <c r="NDY15" s="41"/>
      <c r="NDZ15" s="41"/>
      <c r="NEA15" s="41"/>
      <c r="NEB15" s="41"/>
      <c r="NEC15" s="41"/>
      <c r="NED15" s="41"/>
      <c r="NEE15" s="41"/>
      <c r="NEF15" s="41"/>
      <c r="NEG15" s="41"/>
      <c r="NEH15" s="41"/>
      <c r="NEI15" s="41"/>
      <c r="NEJ15" s="41"/>
      <c r="NEK15" s="41"/>
      <c r="NEL15" s="41"/>
      <c r="NEM15" s="41"/>
      <c r="NEN15" s="41"/>
      <c r="NEO15" s="41"/>
      <c r="NEP15" s="41"/>
      <c r="NEQ15" s="41"/>
      <c r="NER15" s="41"/>
      <c r="NES15" s="41"/>
      <c r="NET15" s="41"/>
      <c r="NEU15" s="41"/>
      <c r="NEV15" s="41"/>
      <c r="NEW15" s="41"/>
      <c r="NEX15" s="41"/>
      <c r="NEY15" s="41"/>
      <c r="NEZ15" s="41"/>
      <c r="NFA15" s="41"/>
      <c r="NFB15" s="41"/>
      <c r="NFC15" s="41"/>
      <c r="NFD15" s="41"/>
      <c r="NFE15" s="41"/>
      <c r="NFF15" s="41"/>
      <c r="NFG15" s="41"/>
      <c r="NFH15" s="41"/>
      <c r="NFI15" s="41"/>
      <c r="NFJ15" s="41"/>
      <c r="NFK15" s="41"/>
      <c r="NFL15" s="41"/>
      <c r="NFM15" s="41"/>
      <c r="NFN15" s="41"/>
      <c r="NFO15" s="41"/>
      <c r="NFP15" s="41"/>
      <c r="NFQ15" s="41"/>
      <c r="NFR15" s="41"/>
      <c r="NFS15" s="41"/>
      <c r="NFT15" s="41"/>
      <c r="NFU15" s="41"/>
      <c r="NFV15" s="41"/>
      <c r="NFW15" s="41"/>
      <c r="NFX15" s="41"/>
      <c r="NFY15" s="41"/>
      <c r="NFZ15" s="41"/>
      <c r="NGA15" s="41"/>
      <c r="NGB15" s="41"/>
      <c r="NGC15" s="41"/>
      <c r="NGD15" s="41"/>
      <c r="NGE15" s="41"/>
      <c r="NGF15" s="41"/>
      <c r="NGG15" s="41"/>
      <c r="NGH15" s="41"/>
      <c r="NGI15" s="41"/>
      <c r="NGJ15" s="41"/>
      <c r="NGK15" s="41"/>
      <c r="NGL15" s="41"/>
      <c r="NGM15" s="41"/>
      <c r="NGN15" s="41"/>
      <c r="NGO15" s="41"/>
      <c r="NGP15" s="41"/>
      <c r="NGQ15" s="41"/>
      <c r="NGR15" s="41"/>
      <c r="NGS15" s="41"/>
      <c r="NGT15" s="41"/>
      <c r="NGU15" s="41"/>
      <c r="NGV15" s="41"/>
      <c r="NGW15" s="41"/>
      <c r="NGX15" s="41"/>
      <c r="NGY15" s="41"/>
      <c r="NGZ15" s="41"/>
      <c r="NHA15" s="41"/>
      <c r="NHB15" s="41"/>
      <c r="NHC15" s="41"/>
      <c r="NHD15" s="41"/>
      <c r="NHE15" s="41"/>
      <c r="NHF15" s="41"/>
      <c r="NHG15" s="41"/>
      <c r="NHH15" s="41"/>
      <c r="NHI15" s="41"/>
      <c r="NHJ15" s="41"/>
      <c r="NHK15" s="41"/>
      <c r="NHL15" s="41"/>
      <c r="NHM15" s="41"/>
      <c r="NHN15" s="41"/>
      <c r="NHO15" s="41"/>
      <c r="NHP15" s="41"/>
      <c r="NHQ15" s="41"/>
      <c r="NHR15" s="41"/>
      <c r="NHS15" s="41"/>
      <c r="NHT15" s="41"/>
      <c r="NHU15" s="41"/>
      <c r="NHV15" s="41"/>
      <c r="NHW15" s="41"/>
      <c r="NHX15" s="41"/>
      <c r="NHY15" s="41"/>
      <c r="NHZ15" s="41"/>
      <c r="NIA15" s="41"/>
      <c r="NIB15" s="41"/>
      <c r="NIC15" s="41"/>
      <c r="NID15" s="41"/>
      <c r="NIE15" s="41"/>
      <c r="NIF15" s="41"/>
      <c r="NIG15" s="41"/>
      <c r="NIH15" s="41"/>
      <c r="NII15" s="41"/>
      <c r="NIJ15" s="41"/>
      <c r="NIK15" s="41"/>
      <c r="NIL15" s="41"/>
      <c r="NIM15" s="41"/>
      <c r="NIN15" s="41"/>
      <c r="NIO15" s="41"/>
      <c r="NIP15" s="41"/>
      <c r="NIQ15" s="41"/>
      <c r="NIR15" s="41"/>
      <c r="NIS15" s="41"/>
      <c r="NIZ15" s="41"/>
      <c r="NJA15" s="41"/>
      <c r="NJB15" s="41"/>
      <c r="NJC15" s="41"/>
      <c r="NJD15" s="41"/>
      <c r="NJE15" s="41"/>
      <c r="NJF15" s="41"/>
      <c r="NJG15" s="41"/>
      <c r="NJH15" s="41"/>
      <c r="NJI15" s="41"/>
      <c r="NJJ15" s="41"/>
      <c r="NJK15" s="41"/>
      <c r="NJL15" s="41"/>
      <c r="NJM15" s="41"/>
      <c r="NJN15" s="41"/>
      <c r="NJO15" s="41"/>
      <c r="NJP15" s="41"/>
      <c r="NJQ15" s="41"/>
      <c r="NJR15" s="41"/>
      <c r="NJS15" s="41"/>
      <c r="NJT15" s="41"/>
      <c r="NJU15" s="41"/>
      <c r="NJV15" s="41"/>
      <c r="NJW15" s="41"/>
      <c r="NJX15" s="41"/>
      <c r="NJY15" s="41"/>
      <c r="NJZ15" s="41"/>
      <c r="NKA15" s="41"/>
      <c r="NKB15" s="41"/>
      <c r="NKC15" s="41"/>
      <c r="NKD15" s="41"/>
      <c r="NKE15" s="41"/>
      <c r="NKF15" s="41"/>
      <c r="NKG15" s="41"/>
      <c r="NKH15" s="41"/>
      <c r="NKI15" s="41"/>
      <c r="NKJ15" s="41"/>
      <c r="NKK15" s="41"/>
      <c r="NKL15" s="41"/>
      <c r="NKM15" s="41"/>
      <c r="NKN15" s="41"/>
      <c r="NKO15" s="41"/>
      <c r="NKP15" s="41"/>
      <c r="NKQ15" s="41"/>
      <c r="NKR15" s="41"/>
      <c r="NKS15" s="41"/>
      <c r="NKT15" s="41"/>
      <c r="NKU15" s="41"/>
      <c r="NKV15" s="41"/>
      <c r="NKW15" s="41"/>
      <c r="NKX15" s="41"/>
      <c r="NKY15" s="41"/>
      <c r="NKZ15" s="41"/>
      <c r="NLA15" s="41"/>
      <c r="NLB15" s="41"/>
      <c r="NLC15" s="41"/>
      <c r="NLD15" s="41"/>
      <c r="NLE15" s="41"/>
      <c r="NLF15" s="41"/>
      <c r="NLG15" s="41"/>
      <c r="NLH15" s="41"/>
      <c r="NLI15" s="41"/>
      <c r="NLJ15" s="41"/>
      <c r="NLK15" s="41"/>
      <c r="NLL15" s="41"/>
      <c r="NLM15" s="41"/>
      <c r="NLN15" s="41"/>
      <c r="NLO15" s="41"/>
      <c r="NLP15" s="41"/>
      <c r="NLQ15" s="41"/>
      <c r="NLR15" s="41"/>
      <c r="NLS15" s="41"/>
      <c r="NLT15" s="41"/>
      <c r="NLU15" s="41"/>
      <c r="NLV15" s="41"/>
      <c r="NLW15" s="41"/>
      <c r="NLX15" s="41"/>
      <c r="NLY15" s="41"/>
      <c r="NLZ15" s="41"/>
      <c r="NMA15" s="41"/>
      <c r="NMB15" s="41"/>
      <c r="NMC15" s="41"/>
      <c r="NMD15" s="41"/>
      <c r="NME15" s="41"/>
      <c r="NMF15" s="41"/>
      <c r="NMG15" s="41"/>
      <c r="NMH15" s="41"/>
      <c r="NMI15" s="41"/>
      <c r="NMJ15" s="41"/>
      <c r="NMK15" s="41"/>
      <c r="NML15" s="41"/>
      <c r="NMM15" s="41"/>
      <c r="NMN15" s="41"/>
      <c r="NMO15" s="41"/>
      <c r="NMP15" s="41"/>
      <c r="NMQ15" s="41"/>
      <c r="NMR15" s="41"/>
      <c r="NMS15" s="41"/>
      <c r="NMT15" s="41"/>
      <c r="NMU15" s="41"/>
      <c r="NMV15" s="41"/>
      <c r="NMW15" s="41"/>
      <c r="NMX15" s="41"/>
      <c r="NMY15" s="41"/>
      <c r="NMZ15" s="41"/>
      <c r="NNA15" s="41"/>
      <c r="NNB15" s="41"/>
      <c r="NNC15" s="41"/>
      <c r="NND15" s="41"/>
      <c r="NNE15" s="41"/>
      <c r="NNF15" s="41"/>
      <c r="NNG15" s="41"/>
      <c r="NNH15" s="41"/>
      <c r="NNI15" s="41"/>
      <c r="NNJ15" s="41"/>
      <c r="NNK15" s="41"/>
      <c r="NNL15" s="41"/>
      <c r="NNM15" s="41"/>
      <c r="NNN15" s="41"/>
      <c r="NNO15" s="41"/>
      <c r="NNP15" s="41"/>
      <c r="NNQ15" s="41"/>
      <c r="NNR15" s="41"/>
      <c r="NNS15" s="41"/>
      <c r="NNT15" s="41"/>
      <c r="NNU15" s="41"/>
      <c r="NNV15" s="41"/>
      <c r="NNW15" s="41"/>
      <c r="NNX15" s="41"/>
      <c r="NNY15" s="41"/>
      <c r="NNZ15" s="41"/>
      <c r="NOA15" s="41"/>
      <c r="NOB15" s="41"/>
      <c r="NOC15" s="41"/>
      <c r="NOD15" s="41"/>
      <c r="NOE15" s="41"/>
      <c r="NOF15" s="41"/>
      <c r="NOG15" s="41"/>
      <c r="NOH15" s="41"/>
      <c r="NOI15" s="41"/>
      <c r="NOJ15" s="41"/>
      <c r="NOK15" s="41"/>
      <c r="NOL15" s="41"/>
      <c r="NOM15" s="41"/>
      <c r="NON15" s="41"/>
      <c r="NOO15" s="41"/>
      <c r="NOP15" s="41"/>
      <c r="NOQ15" s="41"/>
      <c r="NOR15" s="41"/>
      <c r="NOS15" s="41"/>
      <c r="NOT15" s="41"/>
      <c r="NOU15" s="41"/>
      <c r="NOV15" s="41"/>
      <c r="NOW15" s="41"/>
      <c r="NOX15" s="41"/>
      <c r="NOY15" s="41"/>
      <c r="NOZ15" s="41"/>
      <c r="NPA15" s="41"/>
      <c r="NPB15" s="41"/>
      <c r="NPC15" s="41"/>
      <c r="NPD15" s="41"/>
      <c r="NPE15" s="41"/>
      <c r="NPF15" s="41"/>
      <c r="NPG15" s="41"/>
      <c r="NPH15" s="41"/>
      <c r="NPI15" s="41"/>
      <c r="NPJ15" s="41"/>
      <c r="NPK15" s="41"/>
      <c r="NPL15" s="41"/>
      <c r="NPM15" s="41"/>
      <c r="NPN15" s="41"/>
      <c r="NPO15" s="41"/>
      <c r="NPP15" s="41"/>
      <c r="NPQ15" s="41"/>
      <c r="NPR15" s="41"/>
      <c r="NPS15" s="41"/>
      <c r="NPT15" s="41"/>
      <c r="NPU15" s="41"/>
      <c r="NPV15" s="41"/>
      <c r="NPW15" s="41"/>
      <c r="NPX15" s="41"/>
      <c r="NPY15" s="41"/>
      <c r="NPZ15" s="41"/>
      <c r="NQA15" s="41"/>
      <c r="NQB15" s="41"/>
      <c r="NQC15" s="41"/>
      <c r="NQD15" s="41"/>
      <c r="NQE15" s="41"/>
      <c r="NQF15" s="41"/>
      <c r="NQG15" s="41"/>
      <c r="NQH15" s="41"/>
      <c r="NQI15" s="41"/>
      <c r="NQJ15" s="41"/>
      <c r="NQK15" s="41"/>
      <c r="NQL15" s="41"/>
      <c r="NQM15" s="41"/>
      <c r="NQN15" s="41"/>
      <c r="NQO15" s="41"/>
      <c r="NQP15" s="41"/>
      <c r="NQQ15" s="41"/>
      <c r="NQR15" s="41"/>
      <c r="NQS15" s="41"/>
      <c r="NQT15" s="41"/>
      <c r="NQU15" s="41"/>
      <c r="NQV15" s="41"/>
      <c r="NQW15" s="41"/>
      <c r="NQX15" s="41"/>
      <c r="NQY15" s="41"/>
      <c r="NQZ15" s="41"/>
      <c r="NRA15" s="41"/>
      <c r="NRB15" s="41"/>
      <c r="NRC15" s="41"/>
      <c r="NRD15" s="41"/>
      <c r="NRE15" s="41"/>
      <c r="NRF15" s="41"/>
      <c r="NRG15" s="41"/>
      <c r="NRH15" s="41"/>
      <c r="NRI15" s="41"/>
      <c r="NRJ15" s="41"/>
      <c r="NRK15" s="41"/>
      <c r="NRL15" s="41"/>
      <c r="NRM15" s="41"/>
      <c r="NRN15" s="41"/>
      <c r="NRO15" s="41"/>
      <c r="NRP15" s="41"/>
      <c r="NRQ15" s="41"/>
      <c r="NRR15" s="41"/>
      <c r="NRS15" s="41"/>
      <c r="NRT15" s="41"/>
      <c r="NRU15" s="41"/>
      <c r="NRV15" s="41"/>
      <c r="NRW15" s="41"/>
      <c r="NRX15" s="41"/>
      <c r="NRY15" s="41"/>
      <c r="NRZ15" s="41"/>
      <c r="NSA15" s="41"/>
      <c r="NSB15" s="41"/>
      <c r="NSC15" s="41"/>
      <c r="NSD15" s="41"/>
      <c r="NSE15" s="41"/>
      <c r="NSF15" s="41"/>
      <c r="NSG15" s="41"/>
      <c r="NSH15" s="41"/>
      <c r="NSI15" s="41"/>
      <c r="NSJ15" s="41"/>
      <c r="NSK15" s="41"/>
      <c r="NSL15" s="41"/>
      <c r="NSM15" s="41"/>
      <c r="NSN15" s="41"/>
      <c r="NSO15" s="41"/>
      <c r="NSV15" s="41"/>
      <c r="NSW15" s="41"/>
      <c r="NSX15" s="41"/>
      <c r="NSY15" s="41"/>
      <c r="NSZ15" s="41"/>
      <c r="NTA15" s="41"/>
      <c r="NTB15" s="41"/>
      <c r="NTC15" s="41"/>
      <c r="NTD15" s="41"/>
      <c r="NTE15" s="41"/>
      <c r="NTF15" s="41"/>
      <c r="NTG15" s="41"/>
      <c r="NTH15" s="41"/>
      <c r="NTI15" s="41"/>
      <c r="NTJ15" s="41"/>
      <c r="NTK15" s="41"/>
      <c r="NTL15" s="41"/>
      <c r="NTM15" s="41"/>
      <c r="NTN15" s="41"/>
      <c r="NTO15" s="41"/>
      <c r="NTP15" s="41"/>
      <c r="NTQ15" s="41"/>
      <c r="NTR15" s="41"/>
      <c r="NTS15" s="41"/>
      <c r="NTT15" s="41"/>
      <c r="NTU15" s="41"/>
      <c r="NTV15" s="41"/>
      <c r="NTW15" s="41"/>
      <c r="NTX15" s="41"/>
      <c r="NTY15" s="41"/>
      <c r="NTZ15" s="41"/>
      <c r="NUA15" s="41"/>
      <c r="NUB15" s="41"/>
      <c r="NUC15" s="41"/>
      <c r="NUD15" s="41"/>
      <c r="NUE15" s="41"/>
      <c r="NUF15" s="41"/>
      <c r="NUG15" s="41"/>
      <c r="NUH15" s="41"/>
      <c r="NUI15" s="41"/>
      <c r="NUJ15" s="41"/>
      <c r="NUK15" s="41"/>
      <c r="NUL15" s="41"/>
      <c r="NUM15" s="41"/>
      <c r="NUN15" s="41"/>
      <c r="NUO15" s="41"/>
      <c r="NUP15" s="41"/>
      <c r="NUQ15" s="41"/>
      <c r="NUR15" s="41"/>
      <c r="NUS15" s="41"/>
      <c r="NUT15" s="41"/>
      <c r="NUU15" s="41"/>
      <c r="NUV15" s="41"/>
      <c r="NUW15" s="41"/>
      <c r="NUX15" s="41"/>
      <c r="NUY15" s="41"/>
      <c r="NUZ15" s="41"/>
      <c r="NVA15" s="41"/>
      <c r="NVB15" s="41"/>
      <c r="NVC15" s="41"/>
      <c r="NVD15" s="41"/>
      <c r="NVE15" s="41"/>
      <c r="NVF15" s="41"/>
      <c r="NVG15" s="41"/>
      <c r="NVH15" s="41"/>
      <c r="NVI15" s="41"/>
      <c r="NVJ15" s="41"/>
      <c r="NVK15" s="41"/>
      <c r="NVL15" s="41"/>
      <c r="NVM15" s="41"/>
      <c r="NVN15" s="41"/>
      <c r="NVO15" s="41"/>
      <c r="NVP15" s="41"/>
      <c r="NVQ15" s="41"/>
      <c r="NVR15" s="41"/>
      <c r="NVS15" s="41"/>
      <c r="NVT15" s="41"/>
      <c r="NVU15" s="41"/>
      <c r="NVV15" s="41"/>
      <c r="NVW15" s="41"/>
      <c r="NVX15" s="41"/>
      <c r="NVY15" s="41"/>
      <c r="NVZ15" s="41"/>
      <c r="NWA15" s="41"/>
      <c r="NWB15" s="41"/>
      <c r="NWC15" s="41"/>
      <c r="NWD15" s="41"/>
      <c r="NWE15" s="41"/>
      <c r="NWF15" s="41"/>
      <c r="NWG15" s="41"/>
      <c r="NWH15" s="41"/>
      <c r="NWI15" s="41"/>
      <c r="NWJ15" s="41"/>
      <c r="NWK15" s="41"/>
      <c r="NWL15" s="41"/>
      <c r="NWM15" s="41"/>
      <c r="NWN15" s="41"/>
      <c r="NWO15" s="41"/>
      <c r="NWP15" s="41"/>
      <c r="NWQ15" s="41"/>
      <c r="NWR15" s="41"/>
      <c r="NWS15" s="41"/>
      <c r="NWT15" s="41"/>
      <c r="NWU15" s="41"/>
      <c r="NWV15" s="41"/>
      <c r="NWW15" s="41"/>
      <c r="NWX15" s="41"/>
      <c r="NWY15" s="41"/>
      <c r="NWZ15" s="41"/>
      <c r="NXA15" s="41"/>
      <c r="NXB15" s="41"/>
      <c r="NXC15" s="41"/>
      <c r="NXD15" s="41"/>
      <c r="NXE15" s="41"/>
      <c r="NXF15" s="41"/>
      <c r="NXG15" s="41"/>
      <c r="NXH15" s="41"/>
      <c r="NXI15" s="41"/>
      <c r="NXJ15" s="41"/>
      <c r="NXK15" s="41"/>
      <c r="NXL15" s="41"/>
      <c r="NXM15" s="41"/>
      <c r="NXN15" s="41"/>
      <c r="NXO15" s="41"/>
      <c r="NXP15" s="41"/>
      <c r="NXQ15" s="41"/>
      <c r="NXR15" s="41"/>
      <c r="NXS15" s="41"/>
      <c r="NXT15" s="41"/>
      <c r="NXU15" s="41"/>
      <c r="NXV15" s="41"/>
      <c r="NXW15" s="41"/>
      <c r="NXX15" s="41"/>
      <c r="NXY15" s="41"/>
      <c r="NXZ15" s="41"/>
      <c r="NYA15" s="41"/>
      <c r="NYB15" s="41"/>
      <c r="NYC15" s="41"/>
      <c r="NYD15" s="41"/>
      <c r="NYE15" s="41"/>
      <c r="NYF15" s="41"/>
      <c r="NYG15" s="41"/>
      <c r="NYH15" s="41"/>
      <c r="NYI15" s="41"/>
      <c r="NYJ15" s="41"/>
      <c r="NYK15" s="41"/>
      <c r="NYL15" s="41"/>
      <c r="NYM15" s="41"/>
      <c r="NYN15" s="41"/>
      <c r="NYO15" s="41"/>
      <c r="NYP15" s="41"/>
      <c r="NYQ15" s="41"/>
      <c r="NYR15" s="41"/>
      <c r="NYS15" s="41"/>
      <c r="NYT15" s="41"/>
      <c r="NYU15" s="41"/>
      <c r="NYV15" s="41"/>
      <c r="NYW15" s="41"/>
      <c r="NYX15" s="41"/>
      <c r="NYY15" s="41"/>
      <c r="NYZ15" s="41"/>
      <c r="NZA15" s="41"/>
      <c r="NZB15" s="41"/>
      <c r="NZC15" s="41"/>
      <c r="NZD15" s="41"/>
      <c r="NZE15" s="41"/>
      <c r="NZF15" s="41"/>
      <c r="NZG15" s="41"/>
      <c r="NZH15" s="41"/>
      <c r="NZI15" s="41"/>
      <c r="NZJ15" s="41"/>
      <c r="NZK15" s="41"/>
      <c r="NZL15" s="41"/>
      <c r="NZM15" s="41"/>
      <c r="NZN15" s="41"/>
      <c r="NZO15" s="41"/>
      <c r="NZP15" s="41"/>
      <c r="NZQ15" s="41"/>
      <c r="NZR15" s="41"/>
      <c r="NZS15" s="41"/>
      <c r="NZT15" s="41"/>
      <c r="NZU15" s="41"/>
      <c r="NZV15" s="41"/>
      <c r="NZW15" s="41"/>
      <c r="NZX15" s="41"/>
      <c r="NZY15" s="41"/>
      <c r="NZZ15" s="41"/>
      <c r="OAA15" s="41"/>
      <c r="OAB15" s="41"/>
      <c r="OAC15" s="41"/>
      <c r="OAD15" s="41"/>
      <c r="OAE15" s="41"/>
      <c r="OAF15" s="41"/>
      <c r="OAG15" s="41"/>
      <c r="OAH15" s="41"/>
      <c r="OAI15" s="41"/>
      <c r="OAJ15" s="41"/>
      <c r="OAK15" s="41"/>
      <c r="OAL15" s="41"/>
      <c r="OAM15" s="41"/>
      <c r="OAN15" s="41"/>
      <c r="OAO15" s="41"/>
      <c r="OAP15" s="41"/>
      <c r="OAQ15" s="41"/>
      <c r="OAR15" s="41"/>
      <c r="OAS15" s="41"/>
      <c r="OAT15" s="41"/>
      <c r="OAU15" s="41"/>
      <c r="OAV15" s="41"/>
      <c r="OAW15" s="41"/>
      <c r="OAX15" s="41"/>
      <c r="OAY15" s="41"/>
      <c r="OAZ15" s="41"/>
      <c r="OBA15" s="41"/>
      <c r="OBB15" s="41"/>
      <c r="OBC15" s="41"/>
      <c r="OBD15" s="41"/>
      <c r="OBE15" s="41"/>
      <c r="OBF15" s="41"/>
      <c r="OBG15" s="41"/>
      <c r="OBH15" s="41"/>
      <c r="OBI15" s="41"/>
      <c r="OBJ15" s="41"/>
      <c r="OBK15" s="41"/>
      <c r="OBL15" s="41"/>
      <c r="OBM15" s="41"/>
      <c r="OBN15" s="41"/>
      <c r="OBO15" s="41"/>
      <c r="OBP15" s="41"/>
      <c r="OBQ15" s="41"/>
      <c r="OBR15" s="41"/>
      <c r="OBS15" s="41"/>
      <c r="OBT15" s="41"/>
      <c r="OBU15" s="41"/>
      <c r="OBV15" s="41"/>
      <c r="OBW15" s="41"/>
      <c r="OBX15" s="41"/>
      <c r="OBY15" s="41"/>
      <c r="OBZ15" s="41"/>
      <c r="OCA15" s="41"/>
      <c r="OCB15" s="41"/>
      <c r="OCC15" s="41"/>
      <c r="OCD15" s="41"/>
      <c r="OCE15" s="41"/>
      <c r="OCF15" s="41"/>
      <c r="OCG15" s="41"/>
      <c r="OCH15" s="41"/>
      <c r="OCI15" s="41"/>
      <c r="OCJ15" s="41"/>
      <c r="OCK15" s="41"/>
      <c r="OCR15" s="41"/>
      <c r="OCS15" s="41"/>
      <c r="OCT15" s="41"/>
      <c r="OCU15" s="41"/>
      <c r="OCV15" s="41"/>
      <c r="OCW15" s="41"/>
      <c r="OCX15" s="41"/>
      <c r="OCY15" s="41"/>
      <c r="OCZ15" s="41"/>
      <c r="ODA15" s="41"/>
      <c r="ODB15" s="41"/>
      <c r="ODC15" s="41"/>
      <c r="ODD15" s="41"/>
      <c r="ODE15" s="41"/>
      <c r="ODF15" s="41"/>
      <c r="ODG15" s="41"/>
      <c r="ODH15" s="41"/>
      <c r="ODI15" s="41"/>
      <c r="ODJ15" s="41"/>
      <c r="ODK15" s="41"/>
      <c r="ODL15" s="41"/>
      <c r="ODM15" s="41"/>
      <c r="ODN15" s="41"/>
      <c r="ODO15" s="41"/>
      <c r="ODP15" s="41"/>
      <c r="ODQ15" s="41"/>
      <c r="ODR15" s="41"/>
      <c r="ODS15" s="41"/>
      <c r="ODT15" s="41"/>
      <c r="ODU15" s="41"/>
      <c r="ODV15" s="41"/>
      <c r="ODW15" s="41"/>
      <c r="ODX15" s="41"/>
      <c r="ODY15" s="41"/>
      <c r="ODZ15" s="41"/>
      <c r="OEA15" s="41"/>
      <c r="OEB15" s="41"/>
      <c r="OEC15" s="41"/>
      <c r="OED15" s="41"/>
      <c r="OEE15" s="41"/>
      <c r="OEF15" s="41"/>
      <c r="OEG15" s="41"/>
      <c r="OEH15" s="41"/>
      <c r="OEI15" s="41"/>
      <c r="OEJ15" s="41"/>
      <c r="OEK15" s="41"/>
      <c r="OEL15" s="41"/>
      <c r="OEM15" s="41"/>
      <c r="OEN15" s="41"/>
      <c r="OEO15" s="41"/>
      <c r="OEP15" s="41"/>
      <c r="OEQ15" s="41"/>
      <c r="OER15" s="41"/>
      <c r="OES15" s="41"/>
      <c r="OET15" s="41"/>
      <c r="OEU15" s="41"/>
      <c r="OEV15" s="41"/>
      <c r="OEW15" s="41"/>
      <c r="OEX15" s="41"/>
      <c r="OEY15" s="41"/>
      <c r="OEZ15" s="41"/>
      <c r="OFA15" s="41"/>
      <c r="OFB15" s="41"/>
      <c r="OFC15" s="41"/>
      <c r="OFD15" s="41"/>
      <c r="OFE15" s="41"/>
      <c r="OFF15" s="41"/>
      <c r="OFG15" s="41"/>
      <c r="OFH15" s="41"/>
      <c r="OFI15" s="41"/>
      <c r="OFJ15" s="41"/>
      <c r="OFK15" s="41"/>
      <c r="OFL15" s="41"/>
      <c r="OFM15" s="41"/>
      <c r="OFN15" s="41"/>
      <c r="OFO15" s="41"/>
      <c r="OFP15" s="41"/>
      <c r="OFQ15" s="41"/>
      <c r="OFR15" s="41"/>
      <c r="OFS15" s="41"/>
      <c r="OFT15" s="41"/>
      <c r="OFU15" s="41"/>
      <c r="OFV15" s="41"/>
      <c r="OFW15" s="41"/>
      <c r="OFX15" s="41"/>
      <c r="OFY15" s="41"/>
      <c r="OFZ15" s="41"/>
      <c r="OGA15" s="41"/>
      <c r="OGB15" s="41"/>
      <c r="OGC15" s="41"/>
      <c r="OGD15" s="41"/>
      <c r="OGE15" s="41"/>
      <c r="OGF15" s="41"/>
      <c r="OGG15" s="41"/>
      <c r="OGH15" s="41"/>
      <c r="OGI15" s="41"/>
      <c r="OGJ15" s="41"/>
      <c r="OGK15" s="41"/>
      <c r="OGL15" s="41"/>
      <c r="OGM15" s="41"/>
      <c r="OGN15" s="41"/>
      <c r="OGO15" s="41"/>
      <c r="OGP15" s="41"/>
      <c r="OGQ15" s="41"/>
      <c r="OGR15" s="41"/>
      <c r="OGS15" s="41"/>
      <c r="OGT15" s="41"/>
      <c r="OGU15" s="41"/>
      <c r="OGV15" s="41"/>
      <c r="OGW15" s="41"/>
      <c r="OGX15" s="41"/>
      <c r="OGY15" s="41"/>
      <c r="OGZ15" s="41"/>
      <c r="OHA15" s="41"/>
      <c r="OHB15" s="41"/>
      <c r="OHC15" s="41"/>
      <c r="OHD15" s="41"/>
      <c r="OHE15" s="41"/>
      <c r="OHF15" s="41"/>
      <c r="OHG15" s="41"/>
      <c r="OHH15" s="41"/>
      <c r="OHI15" s="41"/>
      <c r="OHJ15" s="41"/>
      <c r="OHK15" s="41"/>
      <c r="OHL15" s="41"/>
      <c r="OHM15" s="41"/>
      <c r="OHN15" s="41"/>
      <c r="OHO15" s="41"/>
      <c r="OHP15" s="41"/>
      <c r="OHQ15" s="41"/>
      <c r="OHR15" s="41"/>
      <c r="OHS15" s="41"/>
      <c r="OHT15" s="41"/>
      <c r="OHU15" s="41"/>
      <c r="OHV15" s="41"/>
      <c r="OHW15" s="41"/>
      <c r="OHX15" s="41"/>
      <c r="OHY15" s="41"/>
      <c r="OHZ15" s="41"/>
      <c r="OIA15" s="41"/>
      <c r="OIB15" s="41"/>
      <c r="OIC15" s="41"/>
      <c r="OID15" s="41"/>
      <c r="OIE15" s="41"/>
      <c r="OIF15" s="41"/>
      <c r="OIG15" s="41"/>
      <c r="OIH15" s="41"/>
      <c r="OII15" s="41"/>
      <c r="OIJ15" s="41"/>
      <c r="OIK15" s="41"/>
      <c r="OIL15" s="41"/>
      <c r="OIM15" s="41"/>
      <c r="OIN15" s="41"/>
      <c r="OIO15" s="41"/>
      <c r="OIP15" s="41"/>
      <c r="OIQ15" s="41"/>
      <c r="OIR15" s="41"/>
      <c r="OIS15" s="41"/>
      <c r="OIT15" s="41"/>
      <c r="OIU15" s="41"/>
      <c r="OIV15" s="41"/>
      <c r="OIW15" s="41"/>
      <c r="OIX15" s="41"/>
      <c r="OIY15" s="41"/>
      <c r="OIZ15" s="41"/>
      <c r="OJA15" s="41"/>
      <c r="OJB15" s="41"/>
      <c r="OJC15" s="41"/>
      <c r="OJD15" s="41"/>
      <c r="OJE15" s="41"/>
      <c r="OJF15" s="41"/>
      <c r="OJG15" s="41"/>
      <c r="OJH15" s="41"/>
      <c r="OJI15" s="41"/>
      <c r="OJJ15" s="41"/>
      <c r="OJK15" s="41"/>
      <c r="OJL15" s="41"/>
      <c r="OJM15" s="41"/>
      <c r="OJN15" s="41"/>
      <c r="OJO15" s="41"/>
      <c r="OJP15" s="41"/>
      <c r="OJQ15" s="41"/>
      <c r="OJR15" s="41"/>
      <c r="OJS15" s="41"/>
      <c r="OJT15" s="41"/>
      <c r="OJU15" s="41"/>
      <c r="OJV15" s="41"/>
      <c r="OJW15" s="41"/>
      <c r="OJX15" s="41"/>
      <c r="OJY15" s="41"/>
      <c r="OJZ15" s="41"/>
      <c r="OKA15" s="41"/>
      <c r="OKB15" s="41"/>
      <c r="OKC15" s="41"/>
      <c r="OKD15" s="41"/>
      <c r="OKE15" s="41"/>
      <c r="OKF15" s="41"/>
      <c r="OKG15" s="41"/>
      <c r="OKH15" s="41"/>
      <c r="OKI15" s="41"/>
      <c r="OKJ15" s="41"/>
      <c r="OKK15" s="41"/>
      <c r="OKL15" s="41"/>
      <c r="OKM15" s="41"/>
      <c r="OKN15" s="41"/>
      <c r="OKO15" s="41"/>
      <c r="OKP15" s="41"/>
      <c r="OKQ15" s="41"/>
      <c r="OKR15" s="41"/>
      <c r="OKS15" s="41"/>
      <c r="OKT15" s="41"/>
      <c r="OKU15" s="41"/>
      <c r="OKV15" s="41"/>
      <c r="OKW15" s="41"/>
      <c r="OKX15" s="41"/>
      <c r="OKY15" s="41"/>
      <c r="OKZ15" s="41"/>
      <c r="OLA15" s="41"/>
      <c r="OLB15" s="41"/>
      <c r="OLC15" s="41"/>
      <c r="OLD15" s="41"/>
      <c r="OLE15" s="41"/>
      <c r="OLF15" s="41"/>
      <c r="OLG15" s="41"/>
      <c r="OLH15" s="41"/>
      <c r="OLI15" s="41"/>
      <c r="OLJ15" s="41"/>
      <c r="OLK15" s="41"/>
      <c r="OLL15" s="41"/>
      <c r="OLM15" s="41"/>
      <c r="OLN15" s="41"/>
      <c r="OLO15" s="41"/>
      <c r="OLP15" s="41"/>
      <c r="OLQ15" s="41"/>
      <c r="OLR15" s="41"/>
      <c r="OLS15" s="41"/>
      <c r="OLT15" s="41"/>
      <c r="OLU15" s="41"/>
      <c r="OLV15" s="41"/>
      <c r="OLW15" s="41"/>
      <c r="OLX15" s="41"/>
      <c r="OLY15" s="41"/>
      <c r="OLZ15" s="41"/>
      <c r="OMA15" s="41"/>
      <c r="OMB15" s="41"/>
      <c r="OMC15" s="41"/>
      <c r="OMD15" s="41"/>
      <c r="OME15" s="41"/>
      <c r="OMF15" s="41"/>
      <c r="OMG15" s="41"/>
      <c r="OMN15" s="41"/>
      <c r="OMO15" s="41"/>
      <c r="OMP15" s="41"/>
      <c r="OMQ15" s="41"/>
      <c r="OMR15" s="41"/>
      <c r="OMS15" s="41"/>
      <c r="OMT15" s="41"/>
      <c r="OMU15" s="41"/>
      <c r="OMV15" s="41"/>
      <c r="OMW15" s="41"/>
      <c r="OMX15" s="41"/>
      <c r="OMY15" s="41"/>
      <c r="OMZ15" s="41"/>
      <c r="ONA15" s="41"/>
      <c r="ONB15" s="41"/>
      <c r="ONC15" s="41"/>
      <c r="OND15" s="41"/>
      <c r="ONE15" s="41"/>
      <c r="ONF15" s="41"/>
      <c r="ONG15" s="41"/>
      <c r="ONH15" s="41"/>
      <c r="ONI15" s="41"/>
      <c r="ONJ15" s="41"/>
      <c r="ONK15" s="41"/>
      <c r="ONL15" s="41"/>
      <c r="ONM15" s="41"/>
      <c r="ONN15" s="41"/>
      <c r="ONO15" s="41"/>
      <c r="ONP15" s="41"/>
      <c r="ONQ15" s="41"/>
      <c r="ONR15" s="41"/>
      <c r="ONS15" s="41"/>
      <c r="ONT15" s="41"/>
      <c r="ONU15" s="41"/>
      <c r="ONV15" s="41"/>
      <c r="ONW15" s="41"/>
      <c r="ONX15" s="41"/>
      <c r="ONY15" s="41"/>
      <c r="ONZ15" s="41"/>
      <c r="OOA15" s="41"/>
      <c r="OOB15" s="41"/>
      <c r="OOC15" s="41"/>
      <c r="OOD15" s="41"/>
      <c r="OOE15" s="41"/>
      <c r="OOF15" s="41"/>
      <c r="OOG15" s="41"/>
      <c r="OOH15" s="41"/>
      <c r="OOI15" s="41"/>
      <c r="OOJ15" s="41"/>
      <c r="OOK15" s="41"/>
      <c r="OOL15" s="41"/>
      <c r="OOM15" s="41"/>
      <c r="OON15" s="41"/>
      <c r="OOO15" s="41"/>
      <c r="OOP15" s="41"/>
      <c r="OOQ15" s="41"/>
      <c r="OOR15" s="41"/>
      <c r="OOS15" s="41"/>
      <c r="OOT15" s="41"/>
      <c r="OOU15" s="41"/>
      <c r="OOV15" s="41"/>
      <c r="OOW15" s="41"/>
      <c r="OOX15" s="41"/>
      <c r="OOY15" s="41"/>
      <c r="OOZ15" s="41"/>
      <c r="OPA15" s="41"/>
      <c r="OPB15" s="41"/>
      <c r="OPC15" s="41"/>
      <c r="OPD15" s="41"/>
      <c r="OPE15" s="41"/>
      <c r="OPF15" s="41"/>
      <c r="OPG15" s="41"/>
      <c r="OPH15" s="41"/>
      <c r="OPI15" s="41"/>
      <c r="OPJ15" s="41"/>
      <c r="OPK15" s="41"/>
      <c r="OPL15" s="41"/>
      <c r="OPM15" s="41"/>
      <c r="OPN15" s="41"/>
      <c r="OPO15" s="41"/>
      <c r="OPP15" s="41"/>
      <c r="OPQ15" s="41"/>
      <c r="OPR15" s="41"/>
      <c r="OPS15" s="41"/>
      <c r="OPT15" s="41"/>
      <c r="OPU15" s="41"/>
      <c r="OPV15" s="41"/>
      <c r="OPW15" s="41"/>
      <c r="OPX15" s="41"/>
      <c r="OPY15" s="41"/>
      <c r="OPZ15" s="41"/>
      <c r="OQA15" s="41"/>
      <c r="OQB15" s="41"/>
      <c r="OQC15" s="41"/>
      <c r="OQD15" s="41"/>
      <c r="OQE15" s="41"/>
      <c r="OQF15" s="41"/>
      <c r="OQG15" s="41"/>
      <c r="OQH15" s="41"/>
      <c r="OQI15" s="41"/>
      <c r="OQJ15" s="41"/>
      <c r="OQK15" s="41"/>
      <c r="OQL15" s="41"/>
      <c r="OQM15" s="41"/>
      <c r="OQN15" s="41"/>
      <c r="OQO15" s="41"/>
      <c r="OQP15" s="41"/>
      <c r="OQQ15" s="41"/>
      <c r="OQR15" s="41"/>
      <c r="OQS15" s="41"/>
      <c r="OQT15" s="41"/>
      <c r="OQU15" s="41"/>
      <c r="OQV15" s="41"/>
      <c r="OQW15" s="41"/>
      <c r="OQX15" s="41"/>
      <c r="OQY15" s="41"/>
      <c r="OQZ15" s="41"/>
      <c r="ORA15" s="41"/>
      <c r="ORB15" s="41"/>
      <c r="ORC15" s="41"/>
      <c r="ORD15" s="41"/>
      <c r="ORE15" s="41"/>
      <c r="ORF15" s="41"/>
      <c r="ORG15" s="41"/>
      <c r="ORH15" s="41"/>
      <c r="ORI15" s="41"/>
      <c r="ORJ15" s="41"/>
      <c r="ORK15" s="41"/>
      <c r="ORL15" s="41"/>
      <c r="ORM15" s="41"/>
      <c r="ORN15" s="41"/>
      <c r="ORO15" s="41"/>
      <c r="ORP15" s="41"/>
      <c r="ORQ15" s="41"/>
      <c r="ORR15" s="41"/>
      <c r="ORS15" s="41"/>
      <c r="ORT15" s="41"/>
      <c r="ORU15" s="41"/>
      <c r="ORV15" s="41"/>
      <c r="ORW15" s="41"/>
      <c r="ORX15" s="41"/>
      <c r="ORY15" s="41"/>
      <c r="ORZ15" s="41"/>
      <c r="OSA15" s="41"/>
      <c r="OSB15" s="41"/>
      <c r="OSC15" s="41"/>
      <c r="OSD15" s="41"/>
      <c r="OSE15" s="41"/>
      <c r="OSF15" s="41"/>
      <c r="OSG15" s="41"/>
      <c r="OSH15" s="41"/>
      <c r="OSI15" s="41"/>
      <c r="OSJ15" s="41"/>
      <c r="OSK15" s="41"/>
      <c r="OSL15" s="41"/>
      <c r="OSM15" s="41"/>
      <c r="OSN15" s="41"/>
      <c r="OSO15" s="41"/>
      <c r="OSP15" s="41"/>
      <c r="OSQ15" s="41"/>
      <c r="OSR15" s="41"/>
      <c r="OSS15" s="41"/>
      <c r="OST15" s="41"/>
      <c r="OSU15" s="41"/>
      <c r="OSV15" s="41"/>
      <c r="OSW15" s="41"/>
      <c r="OSX15" s="41"/>
      <c r="OSY15" s="41"/>
      <c r="OSZ15" s="41"/>
      <c r="OTA15" s="41"/>
      <c r="OTB15" s="41"/>
      <c r="OTC15" s="41"/>
      <c r="OTD15" s="41"/>
      <c r="OTE15" s="41"/>
      <c r="OTF15" s="41"/>
      <c r="OTG15" s="41"/>
      <c r="OTH15" s="41"/>
      <c r="OTI15" s="41"/>
      <c r="OTJ15" s="41"/>
      <c r="OTK15" s="41"/>
      <c r="OTL15" s="41"/>
      <c r="OTM15" s="41"/>
      <c r="OTN15" s="41"/>
      <c r="OTO15" s="41"/>
      <c r="OTP15" s="41"/>
      <c r="OTQ15" s="41"/>
      <c r="OTR15" s="41"/>
      <c r="OTS15" s="41"/>
      <c r="OTT15" s="41"/>
      <c r="OTU15" s="41"/>
      <c r="OTV15" s="41"/>
      <c r="OTW15" s="41"/>
      <c r="OTX15" s="41"/>
      <c r="OTY15" s="41"/>
      <c r="OTZ15" s="41"/>
      <c r="OUA15" s="41"/>
      <c r="OUB15" s="41"/>
      <c r="OUC15" s="41"/>
      <c r="OUD15" s="41"/>
      <c r="OUE15" s="41"/>
      <c r="OUF15" s="41"/>
      <c r="OUG15" s="41"/>
      <c r="OUH15" s="41"/>
      <c r="OUI15" s="41"/>
      <c r="OUJ15" s="41"/>
      <c r="OUK15" s="41"/>
      <c r="OUL15" s="41"/>
      <c r="OUM15" s="41"/>
      <c r="OUN15" s="41"/>
      <c r="OUO15" s="41"/>
      <c r="OUP15" s="41"/>
      <c r="OUQ15" s="41"/>
      <c r="OUR15" s="41"/>
      <c r="OUS15" s="41"/>
      <c r="OUT15" s="41"/>
      <c r="OUU15" s="41"/>
      <c r="OUV15" s="41"/>
      <c r="OUW15" s="41"/>
      <c r="OUX15" s="41"/>
      <c r="OUY15" s="41"/>
      <c r="OUZ15" s="41"/>
      <c r="OVA15" s="41"/>
      <c r="OVB15" s="41"/>
      <c r="OVC15" s="41"/>
      <c r="OVD15" s="41"/>
      <c r="OVE15" s="41"/>
      <c r="OVF15" s="41"/>
      <c r="OVG15" s="41"/>
      <c r="OVH15" s="41"/>
      <c r="OVI15" s="41"/>
      <c r="OVJ15" s="41"/>
      <c r="OVK15" s="41"/>
      <c r="OVL15" s="41"/>
      <c r="OVM15" s="41"/>
      <c r="OVN15" s="41"/>
      <c r="OVO15" s="41"/>
      <c r="OVP15" s="41"/>
      <c r="OVQ15" s="41"/>
      <c r="OVR15" s="41"/>
      <c r="OVS15" s="41"/>
      <c r="OVT15" s="41"/>
      <c r="OVU15" s="41"/>
      <c r="OVV15" s="41"/>
      <c r="OVW15" s="41"/>
      <c r="OVX15" s="41"/>
      <c r="OVY15" s="41"/>
      <c r="OVZ15" s="41"/>
      <c r="OWA15" s="41"/>
      <c r="OWB15" s="41"/>
      <c r="OWC15" s="41"/>
      <c r="OWJ15" s="41"/>
      <c r="OWK15" s="41"/>
      <c r="OWL15" s="41"/>
      <c r="OWM15" s="41"/>
      <c r="OWN15" s="41"/>
      <c r="OWO15" s="41"/>
      <c r="OWP15" s="41"/>
      <c r="OWQ15" s="41"/>
      <c r="OWR15" s="41"/>
      <c r="OWS15" s="41"/>
      <c r="OWT15" s="41"/>
      <c r="OWU15" s="41"/>
      <c r="OWV15" s="41"/>
      <c r="OWW15" s="41"/>
      <c r="OWX15" s="41"/>
      <c r="OWY15" s="41"/>
      <c r="OWZ15" s="41"/>
      <c r="OXA15" s="41"/>
      <c r="OXB15" s="41"/>
      <c r="OXC15" s="41"/>
      <c r="OXD15" s="41"/>
      <c r="OXE15" s="41"/>
      <c r="OXF15" s="41"/>
      <c r="OXG15" s="41"/>
      <c r="OXH15" s="41"/>
      <c r="OXI15" s="41"/>
      <c r="OXJ15" s="41"/>
      <c r="OXK15" s="41"/>
      <c r="OXL15" s="41"/>
      <c r="OXM15" s="41"/>
      <c r="OXN15" s="41"/>
      <c r="OXO15" s="41"/>
      <c r="OXP15" s="41"/>
      <c r="OXQ15" s="41"/>
      <c r="OXR15" s="41"/>
      <c r="OXS15" s="41"/>
      <c r="OXT15" s="41"/>
      <c r="OXU15" s="41"/>
      <c r="OXV15" s="41"/>
      <c r="OXW15" s="41"/>
      <c r="OXX15" s="41"/>
      <c r="OXY15" s="41"/>
      <c r="OXZ15" s="41"/>
      <c r="OYA15" s="41"/>
      <c r="OYB15" s="41"/>
      <c r="OYC15" s="41"/>
      <c r="OYD15" s="41"/>
      <c r="OYE15" s="41"/>
      <c r="OYF15" s="41"/>
      <c r="OYG15" s="41"/>
      <c r="OYH15" s="41"/>
      <c r="OYI15" s="41"/>
      <c r="OYJ15" s="41"/>
      <c r="OYK15" s="41"/>
      <c r="OYL15" s="41"/>
      <c r="OYM15" s="41"/>
      <c r="OYN15" s="41"/>
      <c r="OYO15" s="41"/>
      <c r="OYP15" s="41"/>
      <c r="OYQ15" s="41"/>
      <c r="OYR15" s="41"/>
      <c r="OYS15" s="41"/>
      <c r="OYT15" s="41"/>
      <c r="OYU15" s="41"/>
      <c r="OYV15" s="41"/>
      <c r="OYW15" s="41"/>
      <c r="OYX15" s="41"/>
      <c r="OYY15" s="41"/>
      <c r="OYZ15" s="41"/>
      <c r="OZA15" s="41"/>
      <c r="OZB15" s="41"/>
      <c r="OZC15" s="41"/>
      <c r="OZD15" s="41"/>
      <c r="OZE15" s="41"/>
      <c r="OZF15" s="41"/>
      <c r="OZG15" s="41"/>
      <c r="OZH15" s="41"/>
      <c r="OZI15" s="41"/>
      <c r="OZJ15" s="41"/>
      <c r="OZK15" s="41"/>
      <c r="OZL15" s="41"/>
      <c r="OZM15" s="41"/>
      <c r="OZN15" s="41"/>
      <c r="OZO15" s="41"/>
      <c r="OZP15" s="41"/>
      <c r="OZQ15" s="41"/>
      <c r="OZR15" s="41"/>
      <c r="OZS15" s="41"/>
      <c r="OZT15" s="41"/>
      <c r="OZU15" s="41"/>
      <c r="OZV15" s="41"/>
      <c r="OZW15" s="41"/>
      <c r="OZX15" s="41"/>
      <c r="OZY15" s="41"/>
      <c r="OZZ15" s="41"/>
      <c r="PAA15" s="41"/>
      <c r="PAB15" s="41"/>
      <c r="PAC15" s="41"/>
      <c r="PAD15" s="41"/>
      <c r="PAE15" s="41"/>
      <c r="PAF15" s="41"/>
      <c r="PAG15" s="41"/>
      <c r="PAH15" s="41"/>
      <c r="PAI15" s="41"/>
      <c r="PAJ15" s="41"/>
      <c r="PAK15" s="41"/>
      <c r="PAL15" s="41"/>
      <c r="PAM15" s="41"/>
      <c r="PAN15" s="41"/>
      <c r="PAO15" s="41"/>
      <c r="PAP15" s="41"/>
      <c r="PAQ15" s="41"/>
      <c r="PAR15" s="41"/>
      <c r="PAS15" s="41"/>
      <c r="PAT15" s="41"/>
      <c r="PAU15" s="41"/>
      <c r="PAV15" s="41"/>
      <c r="PAW15" s="41"/>
      <c r="PAX15" s="41"/>
      <c r="PAY15" s="41"/>
      <c r="PAZ15" s="41"/>
      <c r="PBA15" s="41"/>
      <c r="PBB15" s="41"/>
      <c r="PBC15" s="41"/>
      <c r="PBD15" s="41"/>
      <c r="PBE15" s="41"/>
      <c r="PBF15" s="41"/>
      <c r="PBG15" s="41"/>
      <c r="PBH15" s="41"/>
      <c r="PBI15" s="41"/>
      <c r="PBJ15" s="41"/>
      <c r="PBK15" s="41"/>
      <c r="PBL15" s="41"/>
      <c r="PBM15" s="41"/>
      <c r="PBN15" s="41"/>
      <c r="PBO15" s="41"/>
      <c r="PBP15" s="41"/>
      <c r="PBQ15" s="41"/>
      <c r="PBR15" s="41"/>
      <c r="PBS15" s="41"/>
      <c r="PBT15" s="41"/>
      <c r="PBU15" s="41"/>
      <c r="PBV15" s="41"/>
      <c r="PBW15" s="41"/>
      <c r="PBX15" s="41"/>
      <c r="PBY15" s="41"/>
      <c r="PBZ15" s="41"/>
      <c r="PCA15" s="41"/>
      <c r="PCB15" s="41"/>
      <c r="PCC15" s="41"/>
      <c r="PCD15" s="41"/>
      <c r="PCE15" s="41"/>
      <c r="PCF15" s="41"/>
      <c r="PCG15" s="41"/>
      <c r="PCH15" s="41"/>
      <c r="PCI15" s="41"/>
      <c r="PCJ15" s="41"/>
      <c r="PCK15" s="41"/>
      <c r="PCL15" s="41"/>
      <c r="PCM15" s="41"/>
      <c r="PCN15" s="41"/>
      <c r="PCO15" s="41"/>
      <c r="PCP15" s="41"/>
      <c r="PCQ15" s="41"/>
      <c r="PCR15" s="41"/>
      <c r="PCS15" s="41"/>
      <c r="PCT15" s="41"/>
      <c r="PCU15" s="41"/>
      <c r="PCV15" s="41"/>
      <c r="PCW15" s="41"/>
      <c r="PCX15" s="41"/>
      <c r="PCY15" s="41"/>
      <c r="PCZ15" s="41"/>
      <c r="PDA15" s="41"/>
      <c r="PDB15" s="41"/>
      <c r="PDC15" s="41"/>
      <c r="PDD15" s="41"/>
      <c r="PDE15" s="41"/>
      <c r="PDF15" s="41"/>
      <c r="PDG15" s="41"/>
      <c r="PDH15" s="41"/>
      <c r="PDI15" s="41"/>
      <c r="PDJ15" s="41"/>
      <c r="PDK15" s="41"/>
      <c r="PDL15" s="41"/>
      <c r="PDM15" s="41"/>
      <c r="PDN15" s="41"/>
      <c r="PDO15" s="41"/>
      <c r="PDP15" s="41"/>
      <c r="PDQ15" s="41"/>
      <c r="PDR15" s="41"/>
      <c r="PDS15" s="41"/>
      <c r="PDT15" s="41"/>
      <c r="PDU15" s="41"/>
      <c r="PDV15" s="41"/>
      <c r="PDW15" s="41"/>
      <c r="PDX15" s="41"/>
      <c r="PDY15" s="41"/>
      <c r="PDZ15" s="41"/>
      <c r="PEA15" s="41"/>
      <c r="PEB15" s="41"/>
      <c r="PEC15" s="41"/>
      <c r="PED15" s="41"/>
      <c r="PEE15" s="41"/>
      <c r="PEF15" s="41"/>
      <c r="PEG15" s="41"/>
      <c r="PEH15" s="41"/>
      <c r="PEI15" s="41"/>
      <c r="PEJ15" s="41"/>
      <c r="PEK15" s="41"/>
      <c r="PEL15" s="41"/>
      <c r="PEM15" s="41"/>
      <c r="PEN15" s="41"/>
      <c r="PEO15" s="41"/>
      <c r="PEP15" s="41"/>
      <c r="PEQ15" s="41"/>
      <c r="PER15" s="41"/>
      <c r="PES15" s="41"/>
      <c r="PET15" s="41"/>
      <c r="PEU15" s="41"/>
      <c r="PEV15" s="41"/>
      <c r="PEW15" s="41"/>
      <c r="PEX15" s="41"/>
      <c r="PEY15" s="41"/>
      <c r="PEZ15" s="41"/>
      <c r="PFA15" s="41"/>
      <c r="PFB15" s="41"/>
      <c r="PFC15" s="41"/>
      <c r="PFD15" s="41"/>
      <c r="PFE15" s="41"/>
      <c r="PFF15" s="41"/>
      <c r="PFG15" s="41"/>
      <c r="PFH15" s="41"/>
      <c r="PFI15" s="41"/>
      <c r="PFJ15" s="41"/>
      <c r="PFK15" s="41"/>
      <c r="PFL15" s="41"/>
      <c r="PFM15" s="41"/>
      <c r="PFN15" s="41"/>
      <c r="PFO15" s="41"/>
      <c r="PFP15" s="41"/>
      <c r="PFQ15" s="41"/>
      <c r="PFR15" s="41"/>
      <c r="PFS15" s="41"/>
      <c r="PFT15" s="41"/>
      <c r="PFU15" s="41"/>
      <c r="PFV15" s="41"/>
      <c r="PFW15" s="41"/>
      <c r="PFX15" s="41"/>
      <c r="PFY15" s="41"/>
      <c r="PGF15" s="41"/>
      <c r="PGG15" s="41"/>
      <c r="PGH15" s="41"/>
      <c r="PGI15" s="41"/>
      <c r="PGJ15" s="41"/>
      <c r="PGK15" s="41"/>
      <c r="PGL15" s="41"/>
      <c r="PGM15" s="41"/>
      <c r="PGN15" s="41"/>
      <c r="PGO15" s="41"/>
      <c r="PGP15" s="41"/>
      <c r="PGQ15" s="41"/>
      <c r="PGR15" s="41"/>
      <c r="PGS15" s="41"/>
      <c r="PGT15" s="41"/>
      <c r="PGU15" s="41"/>
      <c r="PGV15" s="41"/>
      <c r="PGW15" s="41"/>
      <c r="PGX15" s="41"/>
      <c r="PGY15" s="41"/>
      <c r="PGZ15" s="41"/>
      <c r="PHA15" s="41"/>
      <c r="PHB15" s="41"/>
      <c r="PHC15" s="41"/>
      <c r="PHD15" s="41"/>
      <c r="PHE15" s="41"/>
      <c r="PHF15" s="41"/>
      <c r="PHG15" s="41"/>
      <c r="PHH15" s="41"/>
      <c r="PHI15" s="41"/>
      <c r="PHJ15" s="41"/>
      <c r="PHK15" s="41"/>
      <c r="PHL15" s="41"/>
      <c r="PHM15" s="41"/>
      <c r="PHN15" s="41"/>
      <c r="PHO15" s="41"/>
      <c r="PHP15" s="41"/>
      <c r="PHQ15" s="41"/>
      <c r="PHR15" s="41"/>
      <c r="PHS15" s="41"/>
      <c r="PHT15" s="41"/>
      <c r="PHU15" s="41"/>
      <c r="PHV15" s="41"/>
      <c r="PHW15" s="41"/>
      <c r="PHX15" s="41"/>
      <c r="PHY15" s="41"/>
      <c r="PHZ15" s="41"/>
      <c r="PIA15" s="41"/>
      <c r="PIB15" s="41"/>
      <c r="PIC15" s="41"/>
      <c r="PID15" s="41"/>
      <c r="PIE15" s="41"/>
      <c r="PIF15" s="41"/>
      <c r="PIG15" s="41"/>
      <c r="PIH15" s="41"/>
      <c r="PII15" s="41"/>
      <c r="PIJ15" s="41"/>
      <c r="PIK15" s="41"/>
      <c r="PIL15" s="41"/>
      <c r="PIM15" s="41"/>
      <c r="PIN15" s="41"/>
      <c r="PIO15" s="41"/>
      <c r="PIP15" s="41"/>
      <c r="PIQ15" s="41"/>
      <c r="PIR15" s="41"/>
      <c r="PIS15" s="41"/>
      <c r="PIT15" s="41"/>
      <c r="PIU15" s="41"/>
      <c r="PIV15" s="41"/>
      <c r="PIW15" s="41"/>
      <c r="PIX15" s="41"/>
      <c r="PIY15" s="41"/>
      <c r="PIZ15" s="41"/>
      <c r="PJA15" s="41"/>
      <c r="PJB15" s="41"/>
      <c r="PJC15" s="41"/>
      <c r="PJD15" s="41"/>
      <c r="PJE15" s="41"/>
      <c r="PJF15" s="41"/>
      <c r="PJG15" s="41"/>
      <c r="PJH15" s="41"/>
      <c r="PJI15" s="41"/>
      <c r="PJJ15" s="41"/>
      <c r="PJK15" s="41"/>
      <c r="PJL15" s="41"/>
      <c r="PJM15" s="41"/>
      <c r="PJN15" s="41"/>
      <c r="PJO15" s="41"/>
      <c r="PJP15" s="41"/>
      <c r="PJQ15" s="41"/>
      <c r="PJR15" s="41"/>
      <c r="PJS15" s="41"/>
      <c r="PJT15" s="41"/>
      <c r="PJU15" s="41"/>
      <c r="PJV15" s="41"/>
      <c r="PJW15" s="41"/>
      <c r="PJX15" s="41"/>
      <c r="PJY15" s="41"/>
      <c r="PJZ15" s="41"/>
      <c r="PKA15" s="41"/>
      <c r="PKB15" s="41"/>
      <c r="PKC15" s="41"/>
      <c r="PKD15" s="41"/>
      <c r="PKE15" s="41"/>
      <c r="PKF15" s="41"/>
      <c r="PKG15" s="41"/>
      <c r="PKH15" s="41"/>
      <c r="PKI15" s="41"/>
      <c r="PKJ15" s="41"/>
      <c r="PKK15" s="41"/>
      <c r="PKL15" s="41"/>
      <c r="PKM15" s="41"/>
      <c r="PKN15" s="41"/>
      <c r="PKO15" s="41"/>
      <c r="PKP15" s="41"/>
      <c r="PKQ15" s="41"/>
      <c r="PKR15" s="41"/>
      <c r="PKS15" s="41"/>
      <c r="PKT15" s="41"/>
      <c r="PKU15" s="41"/>
      <c r="PKV15" s="41"/>
      <c r="PKW15" s="41"/>
      <c r="PKX15" s="41"/>
      <c r="PKY15" s="41"/>
      <c r="PKZ15" s="41"/>
      <c r="PLA15" s="41"/>
      <c r="PLB15" s="41"/>
      <c r="PLC15" s="41"/>
      <c r="PLD15" s="41"/>
      <c r="PLE15" s="41"/>
      <c r="PLF15" s="41"/>
      <c r="PLG15" s="41"/>
      <c r="PLH15" s="41"/>
      <c r="PLI15" s="41"/>
      <c r="PLJ15" s="41"/>
      <c r="PLK15" s="41"/>
      <c r="PLL15" s="41"/>
      <c r="PLM15" s="41"/>
      <c r="PLN15" s="41"/>
      <c r="PLO15" s="41"/>
      <c r="PLP15" s="41"/>
      <c r="PLQ15" s="41"/>
      <c r="PLR15" s="41"/>
      <c r="PLS15" s="41"/>
      <c r="PLT15" s="41"/>
      <c r="PLU15" s="41"/>
      <c r="PLV15" s="41"/>
      <c r="PLW15" s="41"/>
      <c r="PLX15" s="41"/>
      <c r="PLY15" s="41"/>
      <c r="PLZ15" s="41"/>
      <c r="PMA15" s="41"/>
      <c r="PMB15" s="41"/>
      <c r="PMC15" s="41"/>
      <c r="PMD15" s="41"/>
      <c r="PME15" s="41"/>
      <c r="PMF15" s="41"/>
      <c r="PMG15" s="41"/>
      <c r="PMH15" s="41"/>
      <c r="PMI15" s="41"/>
      <c r="PMJ15" s="41"/>
      <c r="PMK15" s="41"/>
      <c r="PML15" s="41"/>
      <c r="PMM15" s="41"/>
      <c r="PMN15" s="41"/>
      <c r="PMO15" s="41"/>
      <c r="PMP15" s="41"/>
      <c r="PMQ15" s="41"/>
      <c r="PMR15" s="41"/>
      <c r="PMS15" s="41"/>
      <c r="PMT15" s="41"/>
      <c r="PMU15" s="41"/>
      <c r="PMV15" s="41"/>
      <c r="PMW15" s="41"/>
      <c r="PMX15" s="41"/>
      <c r="PMY15" s="41"/>
      <c r="PMZ15" s="41"/>
      <c r="PNA15" s="41"/>
      <c r="PNB15" s="41"/>
      <c r="PNC15" s="41"/>
      <c r="PND15" s="41"/>
      <c r="PNE15" s="41"/>
      <c r="PNF15" s="41"/>
      <c r="PNG15" s="41"/>
      <c r="PNH15" s="41"/>
      <c r="PNI15" s="41"/>
      <c r="PNJ15" s="41"/>
      <c r="PNK15" s="41"/>
      <c r="PNL15" s="41"/>
      <c r="PNM15" s="41"/>
      <c r="PNN15" s="41"/>
      <c r="PNO15" s="41"/>
      <c r="PNP15" s="41"/>
      <c r="PNQ15" s="41"/>
      <c r="PNR15" s="41"/>
      <c r="PNS15" s="41"/>
      <c r="PNT15" s="41"/>
      <c r="PNU15" s="41"/>
      <c r="PNV15" s="41"/>
      <c r="PNW15" s="41"/>
      <c r="PNX15" s="41"/>
      <c r="PNY15" s="41"/>
      <c r="PNZ15" s="41"/>
      <c r="POA15" s="41"/>
      <c r="POB15" s="41"/>
      <c r="POC15" s="41"/>
      <c r="POD15" s="41"/>
      <c r="POE15" s="41"/>
      <c r="POF15" s="41"/>
      <c r="POG15" s="41"/>
      <c r="POH15" s="41"/>
      <c r="POI15" s="41"/>
      <c r="POJ15" s="41"/>
      <c r="POK15" s="41"/>
      <c r="POL15" s="41"/>
      <c r="POM15" s="41"/>
      <c r="PON15" s="41"/>
      <c r="POO15" s="41"/>
      <c r="POP15" s="41"/>
      <c r="POQ15" s="41"/>
      <c r="POR15" s="41"/>
      <c r="POS15" s="41"/>
      <c r="POT15" s="41"/>
      <c r="POU15" s="41"/>
      <c r="POV15" s="41"/>
      <c r="POW15" s="41"/>
      <c r="POX15" s="41"/>
      <c r="POY15" s="41"/>
      <c r="POZ15" s="41"/>
      <c r="PPA15" s="41"/>
      <c r="PPB15" s="41"/>
      <c r="PPC15" s="41"/>
      <c r="PPD15" s="41"/>
      <c r="PPE15" s="41"/>
      <c r="PPF15" s="41"/>
      <c r="PPG15" s="41"/>
      <c r="PPH15" s="41"/>
      <c r="PPI15" s="41"/>
      <c r="PPJ15" s="41"/>
      <c r="PPK15" s="41"/>
      <c r="PPL15" s="41"/>
      <c r="PPM15" s="41"/>
      <c r="PPN15" s="41"/>
      <c r="PPO15" s="41"/>
      <c r="PPP15" s="41"/>
      <c r="PPQ15" s="41"/>
      <c r="PPR15" s="41"/>
      <c r="PPS15" s="41"/>
      <c r="PPT15" s="41"/>
      <c r="PPU15" s="41"/>
      <c r="PQB15" s="41"/>
      <c r="PQC15" s="41"/>
      <c r="PQD15" s="41"/>
      <c r="PQE15" s="41"/>
      <c r="PQF15" s="41"/>
      <c r="PQG15" s="41"/>
      <c r="PQH15" s="41"/>
      <c r="PQI15" s="41"/>
      <c r="PQJ15" s="41"/>
      <c r="PQK15" s="41"/>
      <c r="PQL15" s="41"/>
      <c r="PQM15" s="41"/>
      <c r="PQN15" s="41"/>
      <c r="PQO15" s="41"/>
      <c r="PQP15" s="41"/>
      <c r="PQQ15" s="41"/>
      <c r="PQR15" s="41"/>
      <c r="PQS15" s="41"/>
      <c r="PQT15" s="41"/>
      <c r="PQU15" s="41"/>
      <c r="PQV15" s="41"/>
      <c r="PQW15" s="41"/>
      <c r="PQX15" s="41"/>
      <c r="PQY15" s="41"/>
      <c r="PQZ15" s="41"/>
      <c r="PRA15" s="41"/>
      <c r="PRB15" s="41"/>
      <c r="PRC15" s="41"/>
      <c r="PRD15" s="41"/>
      <c r="PRE15" s="41"/>
      <c r="PRF15" s="41"/>
      <c r="PRG15" s="41"/>
      <c r="PRH15" s="41"/>
      <c r="PRI15" s="41"/>
      <c r="PRJ15" s="41"/>
      <c r="PRK15" s="41"/>
      <c r="PRL15" s="41"/>
      <c r="PRM15" s="41"/>
      <c r="PRN15" s="41"/>
      <c r="PRO15" s="41"/>
      <c r="PRP15" s="41"/>
      <c r="PRQ15" s="41"/>
      <c r="PRR15" s="41"/>
      <c r="PRS15" s="41"/>
      <c r="PRT15" s="41"/>
      <c r="PRU15" s="41"/>
      <c r="PRV15" s="41"/>
      <c r="PRW15" s="41"/>
      <c r="PRX15" s="41"/>
      <c r="PRY15" s="41"/>
      <c r="PRZ15" s="41"/>
      <c r="PSA15" s="41"/>
      <c r="PSB15" s="41"/>
      <c r="PSC15" s="41"/>
      <c r="PSD15" s="41"/>
      <c r="PSE15" s="41"/>
      <c r="PSF15" s="41"/>
      <c r="PSG15" s="41"/>
      <c r="PSH15" s="41"/>
      <c r="PSI15" s="41"/>
      <c r="PSJ15" s="41"/>
      <c r="PSK15" s="41"/>
      <c r="PSL15" s="41"/>
      <c r="PSM15" s="41"/>
      <c r="PSN15" s="41"/>
      <c r="PSO15" s="41"/>
      <c r="PSP15" s="41"/>
      <c r="PSQ15" s="41"/>
      <c r="PSR15" s="41"/>
      <c r="PSS15" s="41"/>
      <c r="PST15" s="41"/>
      <c r="PSU15" s="41"/>
      <c r="PSV15" s="41"/>
      <c r="PSW15" s="41"/>
      <c r="PSX15" s="41"/>
      <c r="PSY15" s="41"/>
      <c r="PSZ15" s="41"/>
      <c r="PTA15" s="41"/>
      <c r="PTB15" s="41"/>
      <c r="PTC15" s="41"/>
      <c r="PTD15" s="41"/>
      <c r="PTE15" s="41"/>
      <c r="PTF15" s="41"/>
      <c r="PTG15" s="41"/>
      <c r="PTH15" s="41"/>
      <c r="PTI15" s="41"/>
      <c r="PTJ15" s="41"/>
      <c r="PTK15" s="41"/>
      <c r="PTL15" s="41"/>
      <c r="PTM15" s="41"/>
      <c r="PTN15" s="41"/>
      <c r="PTO15" s="41"/>
      <c r="PTP15" s="41"/>
      <c r="PTQ15" s="41"/>
      <c r="PTR15" s="41"/>
      <c r="PTS15" s="41"/>
      <c r="PTT15" s="41"/>
      <c r="PTU15" s="41"/>
      <c r="PTV15" s="41"/>
      <c r="PTW15" s="41"/>
      <c r="PTX15" s="41"/>
      <c r="PTY15" s="41"/>
      <c r="PTZ15" s="41"/>
      <c r="PUA15" s="41"/>
      <c r="PUB15" s="41"/>
      <c r="PUC15" s="41"/>
      <c r="PUD15" s="41"/>
      <c r="PUE15" s="41"/>
      <c r="PUF15" s="41"/>
      <c r="PUG15" s="41"/>
      <c r="PUH15" s="41"/>
      <c r="PUI15" s="41"/>
      <c r="PUJ15" s="41"/>
      <c r="PUK15" s="41"/>
      <c r="PUL15" s="41"/>
      <c r="PUM15" s="41"/>
      <c r="PUN15" s="41"/>
      <c r="PUO15" s="41"/>
      <c r="PUP15" s="41"/>
      <c r="PUQ15" s="41"/>
      <c r="PUR15" s="41"/>
      <c r="PUS15" s="41"/>
      <c r="PUT15" s="41"/>
      <c r="PUU15" s="41"/>
      <c r="PUV15" s="41"/>
      <c r="PUW15" s="41"/>
      <c r="PUX15" s="41"/>
      <c r="PUY15" s="41"/>
      <c r="PUZ15" s="41"/>
      <c r="PVA15" s="41"/>
      <c r="PVB15" s="41"/>
      <c r="PVC15" s="41"/>
      <c r="PVD15" s="41"/>
      <c r="PVE15" s="41"/>
      <c r="PVF15" s="41"/>
      <c r="PVG15" s="41"/>
      <c r="PVH15" s="41"/>
      <c r="PVI15" s="41"/>
      <c r="PVJ15" s="41"/>
      <c r="PVK15" s="41"/>
      <c r="PVL15" s="41"/>
      <c r="PVM15" s="41"/>
      <c r="PVN15" s="41"/>
      <c r="PVO15" s="41"/>
      <c r="PVP15" s="41"/>
      <c r="PVQ15" s="41"/>
      <c r="PVR15" s="41"/>
      <c r="PVS15" s="41"/>
      <c r="PVT15" s="41"/>
      <c r="PVU15" s="41"/>
      <c r="PVV15" s="41"/>
      <c r="PVW15" s="41"/>
      <c r="PVX15" s="41"/>
      <c r="PVY15" s="41"/>
      <c r="PVZ15" s="41"/>
      <c r="PWA15" s="41"/>
      <c r="PWB15" s="41"/>
      <c r="PWC15" s="41"/>
      <c r="PWD15" s="41"/>
      <c r="PWE15" s="41"/>
      <c r="PWF15" s="41"/>
      <c r="PWG15" s="41"/>
      <c r="PWH15" s="41"/>
      <c r="PWI15" s="41"/>
      <c r="PWJ15" s="41"/>
      <c r="PWK15" s="41"/>
      <c r="PWL15" s="41"/>
      <c r="PWM15" s="41"/>
      <c r="PWN15" s="41"/>
      <c r="PWO15" s="41"/>
      <c r="PWP15" s="41"/>
      <c r="PWQ15" s="41"/>
      <c r="PWR15" s="41"/>
      <c r="PWS15" s="41"/>
      <c r="PWT15" s="41"/>
      <c r="PWU15" s="41"/>
      <c r="PWV15" s="41"/>
      <c r="PWW15" s="41"/>
      <c r="PWX15" s="41"/>
      <c r="PWY15" s="41"/>
      <c r="PWZ15" s="41"/>
      <c r="PXA15" s="41"/>
      <c r="PXB15" s="41"/>
      <c r="PXC15" s="41"/>
      <c r="PXD15" s="41"/>
      <c r="PXE15" s="41"/>
      <c r="PXF15" s="41"/>
      <c r="PXG15" s="41"/>
      <c r="PXH15" s="41"/>
      <c r="PXI15" s="41"/>
      <c r="PXJ15" s="41"/>
      <c r="PXK15" s="41"/>
      <c r="PXL15" s="41"/>
      <c r="PXM15" s="41"/>
      <c r="PXN15" s="41"/>
      <c r="PXO15" s="41"/>
      <c r="PXP15" s="41"/>
      <c r="PXQ15" s="41"/>
      <c r="PXR15" s="41"/>
      <c r="PXS15" s="41"/>
      <c r="PXT15" s="41"/>
      <c r="PXU15" s="41"/>
      <c r="PXV15" s="41"/>
      <c r="PXW15" s="41"/>
      <c r="PXX15" s="41"/>
      <c r="PXY15" s="41"/>
      <c r="PXZ15" s="41"/>
      <c r="PYA15" s="41"/>
      <c r="PYB15" s="41"/>
      <c r="PYC15" s="41"/>
      <c r="PYD15" s="41"/>
      <c r="PYE15" s="41"/>
      <c r="PYF15" s="41"/>
      <c r="PYG15" s="41"/>
      <c r="PYH15" s="41"/>
      <c r="PYI15" s="41"/>
      <c r="PYJ15" s="41"/>
      <c r="PYK15" s="41"/>
      <c r="PYL15" s="41"/>
      <c r="PYM15" s="41"/>
      <c r="PYN15" s="41"/>
      <c r="PYO15" s="41"/>
      <c r="PYP15" s="41"/>
      <c r="PYQ15" s="41"/>
      <c r="PYR15" s="41"/>
      <c r="PYS15" s="41"/>
      <c r="PYT15" s="41"/>
      <c r="PYU15" s="41"/>
      <c r="PYV15" s="41"/>
      <c r="PYW15" s="41"/>
      <c r="PYX15" s="41"/>
      <c r="PYY15" s="41"/>
      <c r="PYZ15" s="41"/>
      <c r="PZA15" s="41"/>
      <c r="PZB15" s="41"/>
      <c r="PZC15" s="41"/>
      <c r="PZD15" s="41"/>
      <c r="PZE15" s="41"/>
      <c r="PZF15" s="41"/>
      <c r="PZG15" s="41"/>
      <c r="PZH15" s="41"/>
      <c r="PZI15" s="41"/>
      <c r="PZJ15" s="41"/>
      <c r="PZK15" s="41"/>
      <c r="PZL15" s="41"/>
      <c r="PZM15" s="41"/>
      <c r="PZN15" s="41"/>
      <c r="PZO15" s="41"/>
      <c r="PZP15" s="41"/>
      <c r="PZQ15" s="41"/>
      <c r="PZX15" s="41"/>
      <c r="PZY15" s="41"/>
      <c r="PZZ15" s="41"/>
      <c r="QAA15" s="41"/>
      <c r="QAB15" s="41"/>
      <c r="QAC15" s="41"/>
      <c r="QAD15" s="41"/>
      <c r="QAE15" s="41"/>
      <c r="QAF15" s="41"/>
      <c r="QAG15" s="41"/>
      <c r="QAH15" s="41"/>
      <c r="QAI15" s="41"/>
      <c r="QAJ15" s="41"/>
      <c r="QAK15" s="41"/>
      <c r="QAL15" s="41"/>
      <c r="QAM15" s="41"/>
      <c r="QAN15" s="41"/>
      <c r="QAO15" s="41"/>
      <c r="QAP15" s="41"/>
      <c r="QAQ15" s="41"/>
      <c r="QAR15" s="41"/>
      <c r="QAS15" s="41"/>
      <c r="QAT15" s="41"/>
      <c r="QAU15" s="41"/>
      <c r="QAV15" s="41"/>
      <c r="QAW15" s="41"/>
      <c r="QAX15" s="41"/>
      <c r="QAY15" s="41"/>
      <c r="QAZ15" s="41"/>
      <c r="QBA15" s="41"/>
      <c r="QBB15" s="41"/>
      <c r="QBC15" s="41"/>
      <c r="QBD15" s="41"/>
      <c r="QBE15" s="41"/>
      <c r="QBF15" s="41"/>
      <c r="QBG15" s="41"/>
      <c r="QBH15" s="41"/>
      <c r="QBI15" s="41"/>
      <c r="QBJ15" s="41"/>
      <c r="QBK15" s="41"/>
      <c r="QBL15" s="41"/>
      <c r="QBM15" s="41"/>
      <c r="QBN15" s="41"/>
      <c r="QBO15" s="41"/>
      <c r="QBP15" s="41"/>
      <c r="QBQ15" s="41"/>
      <c r="QBR15" s="41"/>
      <c r="QBS15" s="41"/>
      <c r="QBT15" s="41"/>
      <c r="QBU15" s="41"/>
      <c r="QBV15" s="41"/>
      <c r="QBW15" s="41"/>
      <c r="QBX15" s="41"/>
      <c r="QBY15" s="41"/>
      <c r="QBZ15" s="41"/>
      <c r="QCA15" s="41"/>
      <c r="QCB15" s="41"/>
      <c r="QCC15" s="41"/>
      <c r="QCD15" s="41"/>
      <c r="QCE15" s="41"/>
      <c r="QCF15" s="41"/>
      <c r="QCG15" s="41"/>
      <c r="QCH15" s="41"/>
      <c r="QCI15" s="41"/>
      <c r="QCJ15" s="41"/>
      <c r="QCK15" s="41"/>
      <c r="QCL15" s="41"/>
      <c r="QCM15" s="41"/>
      <c r="QCN15" s="41"/>
      <c r="QCO15" s="41"/>
      <c r="QCP15" s="41"/>
      <c r="QCQ15" s="41"/>
      <c r="QCR15" s="41"/>
      <c r="QCS15" s="41"/>
      <c r="QCT15" s="41"/>
      <c r="QCU15" s="41"/>
      <c r="QCV15" s="41"/>
      <c r="QCW15" s="41"/>
      <c r="QCX15" s="41"/>
      <c r="QCY15" s="41"/>
      <c r="QCZ15" s="41"/>
      <c r="QDA15" s="41"/>
      <c r="QDB15" s="41"/>
      <c r="QDC15" s="41"/>
      <c r="QDD15" s="41"/>
      <c r="QDE15" s="41"/>
      <c r="QDF15" s="41"/>
      <c r="QDG15" s="41"/>
      <c r="QDH15" s="41"/>
      <c r="QDI15" s="41"/>
      <c r="QDJ15" s="41"/>
      <c r="QDK15" s="41"/>
      <c r="QDL15" s="41"/>
      <c r="QDM15" s="41"/>
      <c r="QDN15" s="41"/>
      <c r="QDO15" s="41"/>
      <c r="QDP15" s="41"/>
      <c r="QDQ15" s="41"/>
      <c r="QDR15" s="41"/>
      <c r="QDS15" s="41"/>
      <c r="QDT15" s="41"/>
      <c r="QDU15" s="41"/>
      <c r="QDV15" s="41"/>
      <c r="QDW15" s="41"/>
      <c r="QDX15" s="41"/>
      <c r="QDY15" s="41"/>
      <c r="QDZ15" s="41"/>
      <c r="QEA15" s="41"/>
      <c r="QEB15" s="41"/>
      <c r="QEC15" s="41"/>
      <c r="QED15" s="41"/>
      <c r="QEE15" s="41"/>
      <c r="QEF15" s="41"/>
      <c r="QEG15" s="41"/>
      <c r="QEH15" s="41"/>
      <c r="QEI15" s="41"/>
      <c r="QEJ15" s="41"/>
      <c r="QEK15" s="41"/>
      <c r="QEL15" s="41"/>
      <c r="QEM15" s="41"/>
      <c r="QEN15" s="41"/>
      <c r="QEO15" s="41"/>
      <c r="QEP15" s="41"/>
      <c r="QEQ15" s="41"/>
      <c r="QER15" s="41"/>
      <c r="QES15" s="41"/>
      <c r="QET15" s="41"/>
      <c r="QEU15" s="41"/>
      <c r="QEV15" s="41"/>
      <c r="QEW15" s="41"/>
      <c r="QEX15" s="41"/>
      <c r="QEY15" s="41"/>
      <c r="QEZ15" s="41"/>
      <c r="QFA15" s="41"/>
      <c r="QFB15" s="41"/>
      <c r="QFC15" s="41"/>
      <c r="QFD15" s="41"/>
      <c r="QFE15" s="41"/>
      <c r="QFF15" s="41"/>
      <c r="QFG15" s="41"/>
      <c r="QFH15" s="41"/>
      <c r="QFI15" s="41"/>
      <c r="QFJ15" s="41"/>
      <c r="QFK15" s="41"/>
      <c r="QFL15" s="41"/>
      <c r="QFM15" s="41"/>
      <c r="QFN15" s="41"/>
      <c r="QFO15" s="41"/>
      <c r="QFP15" s="41"/>
      <c r="QFQ15" s="41"/>
      <c r="QFR15" s="41"/>
      <c r="QFS15" s="41"/>
      <c r="QFT15" s="41"/>
      <c r="QFU15" s="41"/>
      <c r="QFV15" s="41"/>
      <c r="QFW15" s="41"/>
      <c r="QFX15" s="41"/>
      <c r="QFY15" s="41"/>
      <c r="QFZ15" s="41"/>
      <c r="QGA15" s="41"/>
      <c r="QGB15" s="41"/>
      <c r="QGC15" s="41"/>
      <c r="QGD15" s="41"/>
      <c r="QGE15" s="41"/>
      <c r="QGF15" s="41"/>
      <c r="QGG15" s="41"/>
      <c r="QGH15" s="41"/>
      <c r="QGI15" s="41"/>
      <c r="QGJ15" s="41"/>
      <c r="QGK15" s="41"/>
      <c r="QGL15" s="41"/>
      <c r="QGM15" s="41"/>
      <c r="QGN15" s="41"/>
      <c r="QGO15" s="41"/>
      <c r="QGP15" s="41"/>
      <c r="QGQ15" s="41"/>
      <c r="QGR15" s="41"/>
      <c r="QGS15" s="41"/>
      <c r="QGT15" s="41"/>
      <c r="QGU15" s="41"/>
      <c r="QGV15" s="41"/>
      <c r="QGW15" s="41"/>
      <c r="QGX15" s="41"/>
      <c r="QGY15" s="41"/>
      <c r="QGZ15" s="41"/>
      <c r="QHA15" s="41"/>
      <c r="QHB15" s="41"/>
      <c r="QHC15" s="41"/>
      <c r="QHD15" s="41"/>
      <c r="QHE15" s="41"/>
      <c r="QHF15" s="41"/>
      <c r="QHG15" s="41"/>
      <c r="QHH15" s="41"/>
      <c r="QHI15" s="41"/>
      <c r="QHJ15" s="41"/>
      <c r="QHK15" s="41"/>
      <c r="QHL15" s="41"/>
      <c r="QHM15" s="41"/>
      <c r="QHN15" s="41"/>
      <c r="QHO15" s="41"/>
      <c r="QHP15" s="41"/>
      <c r="QHQ15" s="41"/>
      <c r="QHR15" s="41"/>
      <c r="QHS15" s="41"/>
      <c r="QHT15" s="41"/>
      <c r="QHU15" s="41"/>
      <c r="QHV15" s="41"/>
      <c r="QHW15" s="41"/>
      <c r="QHX15" s="41"/>
      <c r="QHY15" s="41"/>
      <c r="QHZ15" s="41"/>
      <c r="QIA15" s="41"/>
      <c r="QIB15" s="41"/>
      <c r="QIC15" s="41"/>
      <c r="QID15" s="41"/>
      <c r="QIE15" s="41"/>
      <c r="QIF15" s="41"/>
      <c r="QIG15" s="41"/>
      <c r="QIH15" s="41"/>
      <c r="QII15" s="41"/>
      <c r="QIJ15" s="41"/>
      <c r="QIK15" s="41"/>
      <c r="QIL15" s="41"/>
      <c r="QIM15" s="41"/>
      <c r="QIN15" s="41"/>
      <c r="QIO15" s="41"/>
      <c r="QIP15" s="41"/>
      <c r="QIQ15" s="41"/>
      <c r="QIR15" s="41"/>
      <c r="QIS15" s="41"/>
      <c r="QIT15" s="41"/>
      <c r="QIU15" s="41"/>
      <c r="QIV15" s="41"/>
      <c r="QIW15" s="41"/>
      <c r="QIX15" s="41"/>
      <c r="QIY15" s="41"/>
      <c r="QIZ15" s="41"/>
      <c r="QJA15" s="41"/>
      <c r="QJB15" s="41"/>
      <c r="QJC15" s="41"/>
      <c r="QJD15" s="41"/>
      <c r="QJE15" s="41"/>
      <c r="QJF15" s="41"/>
      <c r="QJG15" s="41"/>
      <c r="QJH15" s="41"/>
      <c r="QJI15" s="41"/>
      <c r="QJJ15" s="41"/>
      <c r="QJK15" s="41"/>
      <c r="QJL15" s="41"/>
      <c r="QJM15" s="41"/>
      <c r="QJT15" s="41"/>
      <c r="QJU15" s="41"/>
      <c r="QJV15" s="41"/>
      <c r="QJW15" s="41"/>
      <c r="QJX15" s="41"/>
      <c r="QJY15" s="41"/>
      <c r="QJZ15" s="41"/>
      <c r="QKA15" s="41"/>
      <c r="QKB15" s="41"/>
      <c r="QKC15" s="41"/>
      <c r="QKD15" s="41"/>
      <c r="QKE15" s="41"/>
      <c r="QKF15" s="41"/>
      <c r="QKG15" s="41"/>
      <c r="QKH15" s="41"/>
      <c r="QKI15" s="41"/>
      <c r="QKJ15" s="41"/>
      <c r="QKK15" s="41"/>
      <c r="QKL15" s="41"/>
      <c r="QKM15" s="41"/>
      <c r="QKN15" s="41"/>
      <c r="QKO15" s="41"/>
      <c r="QKP15" s="41"/>
      <c r="QKQ15" s="41"/>
      <c r="QKR15" s="41"/>
      <c r="QKS15" s="41"/>
      <c r="QKT15" s="41"/>
      <c r="QKU15" s="41"/>
      <c r="QKV15" s="41"/>
      <c r="QKW15" s="41"/>
      <c r="QKX15" s="41"/>
      <c r="QKY15" s="41"/>
      <c r="QKZ15" s="41"/>
      <c r="QLA15" s="41"/>
      <c r="QLB15" s="41"/>
      <c r="QLC15" s="41"/>
      <c r="QLD15" s="41"/>
      <c r="QLE15" s="41"/>
      <c r="QLF15" s="41"/>
      <c r="QLG15" s="41"/>
      <c r="QLH15" s="41"/>
      <c r="QLI15" s="41"/>
      <c r="QLJ15" s="41"/>
      <c r="QLK15" s="41"/>
      <c r="QLL15" s="41"/>
      <c r="QLM15" s="41"/>
      <c r="QLN15" s="41"/>
      <c r="QLO15" s="41"/>
      <c r="QLP15" s="41"/>
      <c r="QLQ15" s="41"/>
      <c r="QLR15" s="41"/>
      <c r="QLS15" s="41"/>
      <c r="QLT15" s="41"/>
      <c r="QLU15" s="41"/>
      <c r="QLV15" s="41"/>
      <c r="QLW15" s="41"/>
      <c r="QLX15" s="41"/>
      <c r="QLY15" s="41"/>
      <c r="QLZ15" s="41"/>
      <c r="QMA15" s="41"/>
      <c r="QMB15" s="41"/>
      <c r="QMC15" s="41"/>
      <c r="QMD15" s="41"/>
      <c r="QME15" s="41"/>
      <c r="QMF15" s="41"/>
      <c r="QMG15" s="41"/>
      <c r="QMH15" s="41"/>
      <c r="QMI15" s="41"/>
      <c r="QMJ15" s="41"/>
      <c r="QMK15" s="41"/>
      <c r="QML15" s="41"/>
      <c r="QMM15" s="41"/>
      <c r="QMN15" s="41"/>
      <c r="QMO15" s="41"/>
      <c r="QMP15" s="41"/>
      <c r="QMQ15" s="41"/>
      <c r="QMR15" s="41"/>
      <c r="QMS15" s="41"/>
      <c r="QMT15" s="41"/>
      <c r="QMU15" s="41"/>
      <c r="QMV15" s="41"/>
      <c r="QMW15" s="41"/>
      <c r="QMX15" s="41"/>
      <c r="QMY15" s="41"/>
      <c r="QMZ15" s="41"/>
      <c r="QNA15" s="41"/>
      <c r="QNB15" s="41"/>
      <c r="QNC15" s="41"/>
      <c r="QND15" s="41"/>
      <c r="QNE15" s="41"/>
      <c r="QNF15" s="41"/>
      <c r="QNG15" s="41"/>
      <c r="QNH15" s="41"/>
      <c r="QNI15" s="41"/>
      <c r="QNJ15" s="41"/>
      <c r="QNK15" s="41"/>
      <c r="QNL15" s="41"/>
      <c r="QNM15" s="41"/>
      <c r="QNN15" s="41"/>
      <c r="QNO15" s="41"/>
      <c r="QNP15" s="41"/>
      <c r="QNQ15" s="41"/>
      <c r="QNR15" s="41"/>
      <c r="QNS15" s="41"/>
      <c r="QNT15" s="41"/>
      <c r="QNU15" s="41"/>
      <c r="QNV15" s="41"/>
      <c r="QNW15" s="41"/>
      <c r="QNX15" s="41"/>
      <c r="QNY15" s="41"/>
      <c r="QNZ15" s="41"/>
      <c r="QOA15" s="41"/>
      <c r="QOB15" s="41"/>
      <c r="QOC15" s="41"/>
      <c r="QOD15" s="41"/>
      <c r="QOE15" s="41"/>
      <c r="QOF15" s="41"/>
      <c r="QOG15" s="41"/>
      <c r="QOH15" s="41"/>
      <c r="QOI15" s="41"/>
      <c r="QOJ15" s="41"/>
      <c r="QOK15" s="41"/>
      <c r="QOL15" s="41"/>
      <c r="QOM15" s="41"/>
      <c r="QON15" s="41"/>
      <c r="QOO15" s="41"/>
      <c r="QOP15" s="41"/>
      <c r="QOQ15" s="41"/>
      <c r="QOR15" s="41"/>
      <c r="QOS15" s="41"/>
      <c r="QOT15" s="41"/>
      <c r="QOU15" s="41"/>
      <c r="QOV15" s="41"/>
      <c r="QOW15" s="41"/>
      <c r="QOX15" s="41"/>
      <c r="QOY15" s="41"/>
      <c r="QOZ15" s="41"/>
      <c r="QPA15" s="41"/>
      <c r="QPB15" s="41"/>
      <c r="QPC15" s="41"/>
      <c r="QPD15" s="41"/>
      <c r="QPE15" s="41"/>
      <c r="QPF15" s="41"/>
      <c r="QPG15" s="41"/>
      <c r="QPH15" s="41"/>
      <c r="QPI15" s="41"/>
      <c r="QPJ15" s="41"/>
      <c r="QPK15" s="41"/>
      <c r="QPL15" s="41"/>
      <c r="QPM15" s="41"/>
      <c r="QPN15" s="41"/>
      <c r="QPO15" s="41"/>
      <c r="QPP15" s="41"/>
      <c r="QPQ15" s="41"/>
      <c r="QPR15" s="41"/>
      <c r="QPS15" s="41"/>
      <c r="QPT15" s="41"/>
      <c r="QPU15" s="41"/>
      <c r="QPV15" s="41"/>
      <c r="QPW15" s="41"/>
      <c r="QPX15" s="41"/>
      <c r="QPY15" s="41"/>
      <c r="QPZ15" s="41"/>
      <c r="QQA15" s="41"/>
      <c r="QQB15" s="41"/>
      <c r="QQC15" s="41"/>
      <c r="QQD15" s="41"/>
      <c r="QQE15" s="41"/>
      <c r="QQF15" s="41"/>
      <c r="QQG15" s="41"/>
      <c r="QQH15" s="41"/>
      <c r="QQI15" s="41"/>
      <c r="QQJ15" s="41"/>
      <c r="QQK15" s="41"/>
      <c r="QQL15" s="41"/>
      <c r="QQM15" s="41"/>
      <c r="QQN15" s="41"/>
      <c r="QQO15" s="41"/>
      <c r="QQP15" s="41"/>
      <c r="QQQ15" s="41"/>
      <c r="QQR15" s="41"/>
      <c r="QQS15" s="41"/>
      <c r="QQT15" s="41"/>
      <c r="QQU15" s="41"/>
      <c r="QQV15" s="41"/>
      <c r="QQW15" s="41"/>
      <c r="QQX15" s="41"/>
      <c r="QQY15" s="41"/>
      <c r="QQZ15" s="41"/>
      <c r="QRA15" s="41"/>
      <c r="QRB15" s="41"/>
      <c r="QRC15" s="41"/>
      <c r="QRD15" s="41"/>
      <c r="QRE15" s="41"/>
      <c r="QRF15" s="41"/>
      <c r="QRG15" s="41"/>
      <c r="QRH15" s="41"/>
      <c r="QRI15" s="41"/>
      <c r="QRJ15" s="41"/>
      <c r="QRK15" s="41"/>
      <c r="QRL15" s="41"/>
      <c r="QRM15" s="41"/>
      <c r="QRN15" s="41"/>
      <c r="QRO15" s="41"/>
      <c r="QRP15" s="41"/>
      <c r="QRQ15" s="41"/>
      <c r="QRR15" s="41"/>
      <c r="QRS15" s="41"/>
      <c r="QRT15" s="41"/>
      <c r="QRU15" s="41"/>
      <c r="QRV15" s="41"/>
      <c r="QRW15" s="41"/>
      <c r="QRX15" s="41"/>
      <c r="QRY15" s="41"/>
      <c r="QRZ15" s="41"/>
      <c r="QSA15" s="41"/>
      <c r="QSB15" s="41"/>
      <c r="QSC15" s="41"/>
      <c r="QSD15" s="41"/>
      <c r="QSE15" s="41"/>
      <c r="QSF15" s="41"/>
      <c r="QSG15" s="41"/>
      <c r="QSH15" s="41"/>
      <c r="QSI15" s="41"/>
      <c r="QSJ15" s="41"/>
      <c r="QSK15" s="41"/>
      <c r="QSL15" s="41"/>
      <c r="QSM15" s="41"/>
      <c r="QSN15" s="41"/>
      <c r="QSO15" s="41"/>
      <c r="QSP15" s="41"/>
      <c r="QSQ15" s="41"/>
      <c r="QSR15" s="41"/>
      <c r="QSS15" s="41"/>
      <c r="QST15" s="41"/>
      <c r="QSU15" s="41"/>
      <c r="QSV15" s="41"/>
      <c r="QSW15" s="41"/>
      <c r="QSX15" s="41"/>
      <c r="QSY15" s="41"/>
      <c r="QSZ15" s="41"/>
      <c r="QTA15" s="41"/>
      <c r="QTB15" s="41"/>
      <c r="QTC15" s="41"/>
      <c r="QTD15" s="41"/>
      <c r="QTE15" s="41"/>
      <c r="QTF15" s="41"/>
      <c r="QTG15" s="41"/>
      <c r="QTH15" s="41"/>
      <c r="QTI15" s="41"/>
      <c r="QTP15" s="41"/>
      <c r="QTQ15" s="41"/>
      <c r="QTR15" s="41"/>
      <c r="QTS15" s="41"/>
      <c r="QTT15" s="41"/>
      <c r="QTU15" s="41"/>
      <c r="QTV15" s="41"/>
      <c r="QTW15" s="41"/>
      <c r="QTX15" s="41"/>
      <c r="QTY15" s="41"/>
      <c r="QTZ15" s="41"/>
      <c r="QUA15" s="41"/>
      <c r="QUB15" s="41"/>
      <c r="QUC15" s="41"/>
      <c r="QUD15" s="41"/>
      <c r="QUE15" s="41"/>
      <c r="QUF15" s="41"/>
      <c r="QUG15" s="41"/>
      <c r="QUH15" s="41"/>
      <c r="QUI15" s="41"/>
      <c r="QUJ15" s="41"/>
      <c r="QUK15" s="41"/>
      <c r="QUL15" s="41"/>
      <c r="QUM15" s="41"/>
      <c r="QUN15" s="41"/>
      <c r="QUO15" s="41"/>
      <c r="QUP15" s="41"/>
      <c r="QUQ15" s="41"/>
      <c r="QUR15" s="41"/>
      <c r="QUS15" s="41"/>
      <c r="QUT15" s="41"/>
      <c r="QUU15" s="41"/>
      <c r="QUV15" s="41"/>
      <c r="QUW15" s="41"/>
      <c r="QUX15" s="41"/>
      <c r="QUY15" s="41"/>
      <c r="QUZ15" s="41"/>
      <c r="QVA15" s="41"/>
      <c r="QVB15" s="41"/>
      <c r="QVC15" s="41"/>
      <c r="QVD15" s="41"/>
      <c r="QVE15" s="41"/>
      <c r="QVF15" s="41"/>
      <c r="QVG15" s="41"/>
      <c r="QVH15" s="41"/>
      <c r="QVI15" s="41"/>
      <c r="QVJ15" s="41"/>
      <c r="QVK15" s="41"/>
      <c r="QVL15" s="41"/>
      <c r="QVM15" s="41"/>
      <c r="QVN15" s="41"/>
      <c r="QVO15" s="41"/>
      <c r="QVP15" s="41"/>
      <c r="QVQ15" s="41"/>
      <c r="QVR15" s="41"/>
      <c r="QVS15" s="41"/>
      <c r="QVT15" s="41"/>
      <c r="QVU15" s="41"/>
      <c r="QVV15" s="41"/>
      <c r="QVW15" s="41"/>
      <c r="QVX15" s="41"/>
      <c r="QVY15" s="41"/>
      <c r="QVZ15" s="41"/>
      <c r="QWA15" s="41"/>
      <c r="QWB15" s="41"/>
      <c r="QWC15" s="41"/>
      <c r="QWD15" s="41"/>
      <c r="QWE15" s="41"/>
      <c r="QWF15" s="41"/>
      <c r="QWG15" s="41"/>
      <c r="QWH15" s="41"/>
      <c r="QWI15" s="41"/>
      <c r="QWJ15" s="41"/>
      <c r="QWK15" s="41"/>
      <c r="QWL15" s="41"/>
      <c r="QWM15" s="41"/>
      <c r="QWN15" s="41"/>
      <c r="QWO15" s="41"/>
      <c r="QWP15" s="41"/>
      <c r="QWQ15" s="41"/>
      <c r="QWR15" s="41"/>
      <c r="QWS15" s="41"/>
      <c r="QWT15" s="41"/>
      <c r="QWU15" s="41"/>
      <c r="QWV15" s="41"/>
      <c r="QWW15" s="41"/>
      <c r="QWX15" s="41"/>
      <c r="QWY15" s="41"/>
      <c r="QWZ15" s="41"/>
      <c r="QXA15" s="41"/>
      <c r="QXB15" s="41"/>
      <c r="QXC15" s="41"/>
      <c r="QXD15" s="41"/>
      <c r="QXE15" s="41"/>
      <c r="QXF15" s="41"/>
      <c r="QXG15" s="41"/>
      <c r="QXH15" s="41"/>
      <c r="QXI15" s="41"/>
      <c r="QXJ15" s="41"/>
      <c r="QXK15" s="41"/>
      <c r="QXL15" s="41"/>
      <c r="QXM15" s="41"/>
      <c r="QXN15" s="41"/>
      <c r="QXO15" s="41"/>
      <c r="QXP15" s="41"/>
      <c r="QXQ15" s="41"/>
      <c r="QXR15" s="41"/>
      <c r="QXS15" s="41"/>
      <c r="QXT15" s="41"/>
      <c r="QXU15" s="41"/>
      <c r="QXV15" s="41"/>
      <c r="QXW15" s="41"/>
      <c r="QXX15" s="41"/>
      <c r="QXY15" s="41"/>
      <c r="QXZ15" s="41"/>
      <c r="QYA15" s="41"/>
      <c r="QYB15" s="41"/>
      <c r="QYC15" s="41"/>
      <c r="QYD15" s="41"/>
      <c r="QYE15" s="41"/>
      <c r="QYF15" s="41"/>
      <c r="QYG15" s="41"/>
      <c r="QYH15" s="41"/>
      <c r="QYI15" s="41"/>
      <c r="QYJ15" s="41"/>
      <c r="QYK15" s="41"/>
      <c r="QYL15" s="41"/>
      <c r="QYM15" s="41"/>
      <c r="QYN15" s="41"/>
      <c r="QYO15" s="41"/>
      <c r="QYP15" s="41"/>
      <c r="QYQ15" s="41"/>
      <c r="QYR15" s="41"/>
      <c r="QYS15" s="41"/>
      <c r="QYT15" s="41"/>
      <c r="QYU15" s="41"/>
      <c r="QYV15" s="41"/>
      <c r="QYW15" s="41"/>
      <c r="QYX15" s="41"/>
      <c r="QYY15" s="41"/>
      <c r="QYZ15" s="41"/>
      <c r="QZA15" s="41"/>
      <c r="QZB15" s="41"/>
      <c r="QZC15" s="41"/>
      <c r="QZD15" s="41"/>
      <c r="QZE15" s="41"/>
      <c r="QZF15" s="41"/>
      <c r="QZG15" s="41"/>
      <c r="QZH15" s="41"/>
      <c r="QZI15" s="41"/>
      <c r="QZJ15" s="41"/>
      <c r="QZK15" s="41"/>
      <c r="QZL15" s="41"/>
      <c r="QZM15" s="41"/>
      <c r="QZN15" s="41"/>
      <c r="QZO15" s="41"/>
      <c r="QZP15" s="41"/>
      <c r="QZQ15" s="41"/>
      <c r="QZR15" s="41"/>
      <c r="QZS15" s="41"/>
      <c r="QZT15" s="41"/>
      <c r="QZU15" s="41"/>
      <c r="QZV15" s="41"/>
      <c r="QZW15" s="41"/>
      <c r="QZX15" s="41"/>
      <c r="QZY15" s="41"/>
      <c r="QZZ15" s="41"/>
      <c r="RAA15" s="41"/>
      <c r="RAB15" s="41"/>
      <c r="RAC15" s="41"/>
      <c r="RAD15" s="41"/>
      <c r="RAE15" s="41"/>
      <c r="RAF15" s="41"/>
      <c r="RAG15" s="41"/>
      <c r="RAH15" s="41"/>
      <c r="RAI15" s="41"/>
      <c r="RAJ15" s="41"/>
      <c r="RAK15" s="41"/>
      <c r="RAL15" s="41"/>
      <c r="RAM15" s="41"/>
      <c r="RAN15" s="41"/>
      <c r="RAO15" s="41"/>
      <c r="RAP15" s="41"/>
      <c r="RAQ15" s="41"/>
      <c r="RAR15" s="41"/>
      <c r="RAS15" s="41"/>
      <c r="RAT15" s="41"/>
      <c r="RAU15" s="41"/>
      <c r="RAV15" s="41"/>
      <c r="RAW15" s="41"/>
      <c r="RAX15" s="41"/>
      <c r="RAY15" s="41"/>
      <c r="RAZ15" s="41"/>
      <c r="RBA15" s="41"/>
      <c r="RBB15" s="41"/>
      <c r="RBC15" s="41"/>
      <c r="RBD15" s="41"/>
      <c r="RBE15" s="41"/>
      <c r="RBF15" s="41"/>
      <c r="RBG15" s="41"/>
      <c r="RBH15" s="41"/>
      <c r="RBI15" s="41"/>
      <c r="RBJ15" s="41"/>
      <c r="RBK15" s="41"/>
      <c r="RBL15" s="41"/>
      <c r="RBM15" s="41"/>
      <c r="RBN15" s="41"/>
      <c r="RBO15" s="41"/>
      <c r="RBP15" s="41"/>
      <c r="RBQ15" s="41"/>
      <c r="RBR15" s="41"/>
      <c r="RBS15" s="41"/>
      <c r="RBT15" s="41"/>
      <c r="RBU15" s="41"/>
      <c r="RBV15" s="41"/>
      <c r="RBW15" s="41"/>
      <c r="RBX15" s="41"/>
      <c r="RBY15" s="41"/>
      <c r="RBZ15" s="41"/>
      <c r="RCA15" s="41"/>
      <c r="RCB15" s="41"/>
      <c r="RCC15" s="41"/>
      <c r="RCD15" s="41"/>
      <c r="RCE15" s="41"/>
      <c r="RCF15" s="41"/>
      <c r="RCG15" s="41"/>
      <c r="RCH15" s="41"/>
      <c r="RCI15" s="41"/>
      <c r="RCJ15" s="41"/>
      <c r="RCK15" s="41"/>
      <c r="RCL15" s="41"/>
      <c r="RCM15" s="41"/>
      <c r="RCN15" s="41"/>
      <c r="RCO15" s="41"/>
      <c r="RCP15" s="41"/>
      <c r="RCQ15" s="41"/>
      <c r="RCR15" s="41"/>
      <c r="RCS15" s="41"/>
      <c r="RCT15" s="41"/>
      <c r="RCU15" s="41"/>
      <c r="RCV15" s="41"/>
      <c r="RCW15" s="41"/>
      <c r="RCX15" s="41"/>
      <c r="RCY15" s="41"/>
      <c r="RCZ15" s="41"/>
      <c r="RDA15" s="41"/>
      <c r="RDB15" s="41"/>
      <c r="RDC15" s="41"/>
      <c r="RDD15" s="41"/>
      <c r="RDE15" s="41"/>
      <c r="RDL15" s="41"/>
      <c r="RDM15" s="41"/>
      <c r="RDN15" s="41"/>
      <c r="RDO15" s="41"/>
      <c r="RDP15" s="41"/>
      <c r="RDQ15" s="41"/>
      <c r="RDR15" s="41"/>
      <c r="RDS15" s="41"/>
      <c r="RDT15" s="41"/>
      <c r="RDU15" s="41"/>
      <c r="RDV15" s="41"/>
      <c r="RDW15" s="41"/>
      <c r="RDX15" s="41"/>
      <c r="RDY15" s="41"/>
      <c r="RDZ15" s="41"/>
      <c r="REA15" s="41"/>
      <c r="REB15" s="41"/>
      <c r="REC15" s="41"/>
      <c r="RED15" s="41"/>
      <c r="REE15" s="41"/>
      <c r="REF15" s="41"/>
      <c r="REG15" s="41"/>
      <c r="REH15" s="41"/>
      <c r="REI15" s="41"/>
      <c r="REJ15" s="41"/>
      <c r="REK15" s="41"/>
      <c r="REL15" s="41"/>
      <c r="REM15" s="41"/>
      <c r="REN15" s="41"/>
      <c r="REO15" s="41"/>
      <c r="REP15" s="41"/>
      <c r="REQ15" s="41"/>
      <c r="RER15" s="41"/>
      <c r="RES15" s="41"/>
      <c r="RET15" s="41"/>
      <c r="REU15" s="41"/>
      <c r="REV15" s="41"/>
      <c r="REW15" s="41"/>
      <c r="REX15" s="41"/>
      <c r="REY15" s="41"/>
      <c r="REZ15" s="41"/>
      <c r="RFA15" s="41"/>
      <c r="RFB15" s="41"/>
      <c r="RFC15" s="41"/>
      <c r="RFD15" s="41"/>
      <c r="RFE15" s="41"/>
      <c r="RFF15" s="41"/>
      <c r="RFG15" s="41"/>
      <c r="RFH15" s="41"/>
      <c r="RFI15" s="41"/>
      <c r="RFJ15" s="41"/>
      <c r="RFK15" s="41"/>
      <c r="RFL15" s="41"/>
      <c r="RFM15" s="41"/>
      <c r="RFN15" s="41"/>
      <c r="RFO15" s="41"/>
      <c r="RFP15" s="41"/>
      <c r="RFQ15" s="41"/>
      <c r="RFR15" s="41"/>
      <c r="RFS15" s="41"/>
      <c r="RFT15" s="41"/>
      <c r="RFU15" s="41"/>
      <c r="RFV15" s="41"/>
      <c r="RFW15" s="41"/>
      <c r="RFX15" s="41"/>
      <c r="RFY15" s="41"/>
      <c r="RFZ15" s="41"/>
      <c r="RGA15" s="41"/>
      <c r="RGB15" s="41"/>
      <c r="RGC15" s="41"/>
      <c r="RGD15" s="41"/>
      <c r="RGE15" s="41"/>
      <c r="RGF15" s="41"/>
      <c r="RGG15" s="41"/>
      <c r="RGH15" s="41"/>
      <c r="RGI15" s="41"/>
      <c r="RGJ15" s="41"/>
      <c r="RGK15" s="41"/>
      <c r="RGL15" s="41"/>
      <c r="RGM15" s="41"/>
      <c r="RGN15" s="41"/>
      <c r="RGO15" s="41"/>
      <c r="RGP15" s="41"/>
      <c r="RGQ15" s="41"/>
      <c r="RGR15" s="41"/>
      <c r="RGS15" s="41"/>
      <c r="RGT15" s="41"/>
      <c r="RGU15" s="41"/>
      <c r="RGV15" s="41"/>
      <c r="RGW15" s="41"/>
      <c r="RGX15" s="41"/>
      <c r="RGY15" s="41"/>
      <c r="RGZ15" s="41"/>
      <c r="RHA15" s="41"/>
      <c r="RHB15" s="41"/>
      <c r="RHC15" s="41"/>
      <c r="RHD15" s="41"/>
      <c r="RHE15" s="41"/>
      <c r="RHF15" s="41"/>
      <c r="RHG15" s="41"/>
      <c r="RHH15" s="41"/>
      <c r="RHI15" s="41"/>
      <c r="RHJ15" s="41"/>
      <c r="RHK15" s="41"/>
      <c r="RHL15" s="41"/>
      <c r="RHM15" s="41"/>
      <c r="RHN15" s="41"/>
      <c r="RHO15" s="41"/>
      <c r="RHP15" s="41"/>
      <c r="RHQ15" s="41"/>
      <c r="RHR15" s="41"/>
      <c r="RHS15" s="41"/>
      <c r="RHT15" s="41"/>
      <c r="RHU15" s="41"/>
      <c r="RHV15" s="41"/>
      <c r="RHW15" s="41"/>
      <c r="RHX15" s="41"/>
      <c r="RHY15" s="41"/>
      <c r="RHZ15" s="41"/>
      <c r="RIA15" s="41"/>
      <c r="RIB15" s="41"/>
      <c r="RIC15" s="41"/>
      <c r="RID15" s="41"/>
      <c r="RIE15" s="41"/>
      <c r="RIF15" s="41"/>
      <c r="RIG15" s="41"/>
      <c r="RIH15" s="41"/>
      <c r="RII15" s="41"/>
      <c r="RIJ15" s="41"/>
      <c r="RIK15" s="41"/>
      <c r="RIL15" s="41"/>
      <c r="RIM15" s="41"/>
      <c r="RIN15" s="41"/>
      <c r="RIO15" s="41"/>
      <c r="RIP15" s="41"/>
      <c r="RIQ15" s="41"/>
      <c r="RIR15" s="41"/>
      <c r="RIS15" s="41"/>
      <c r="RIT15" s="41"/>
      <c r="RIU15" s="41"/>
      <c r="RIV15" s="41"/>
      <c r="RIW15" s="41"/>
      <c r="RIX15" s="41"/>
      <c r="RIY15" s="41"/>
      <c r="RIZ15" s="41"/>
      <c r="RJA15" s="41"/>
      <c r="RJB15" s="41"/>
      <c r="RJC15" s="41"/>
      <c r="RJD15" s="41"/>
      <c r="RJE15" s="41"/>
      <c r="RJF15" s="41"/>
      <c r="RJG15" s="41"/>
      <c r="RJH15" s="41"/>
      <c r="RJI15" s="41"/>
      <c r="RJJ15" s="41"/>
      <c r="RJK15" s="41"/>
      <c r="RJL15" s="41"/>
      <c r="RJM15" s="41"/>
      <c r="RJN15" s="41"/>
      <c r="RJO15" s="41"/>
      <c r="RJP15" s="41"/>
      <c r="RJQ15" s="41"/>
      <c r="RJR15" s="41"/>
      <c r="RJS15" s="41"/>
      <c r="RJT15" s="41"/>
      <c r="RJU15" s="41"/>
      <c r="RJV15" s="41"/>
      <c r="RJW15" s="41"/>
      <c r="RJX15" s="41"/>
      <c r="RJY15" s="41"/>
      <c r="RJZ15" s="41"/>
      <c r="RKA15" s="41"/>
      <c r="RKB15" s="41"/>
      <c r="RKC15" s="41"/>
      <c r="RKD15" s="41"/>
      <c r="RKE15" s="41"/>
      <c r="RKF15" s="41"/>
      <c r="RKG15" s="41"/>
      <c r="RKH15" s="41"/>
      <c r="RKI15" s="41"/>
      <c r="RKJ15" s="41"/>
      <c r="RKK15" s="41"/>
      <c r="RKL15" s="41"/>
      <c r="RKM15" s="41"/>
      <c r="RKN15" s="41"/>
      <c r="RKO15" s="41"/>
      <c r="RKP15" s="41"/>
      <c r="RKQ15" s="41"/>
      <c r="RKR15" s="41"/>
      <c r="RKS15" s="41"/>
      <c r="RKT15" s="41"/>
      <c r="RKU15" s="41"/>
      <c r="RKV15" s="41"/>
      <c r="RKW15" s="41"/>
      <c r="RKX15" s="41"/>
      <c r="RKY15" s="41"/>
      <c r="RKZ15" s="41"/>
      <c r="RLA15" s="41"/>
      <c r="RLB15" s="41"/>
      <c r="RLC15" s="41"/>
      <c r="RLD15" s="41"/>
      <c r="RLE15" s="41"/>
      <c r="RLF15" s="41"/>
      <c r="RLG15" s="41"/>
      <c r="RLH15" s="41"/>
      <c r="RLI15" s="41"/>
      <c r="RLJ15" s="41"/>
      <c r="RLK15" s="41"/>
      <c r="RLL15" s="41"/>
      <c r="RLM15" s="41"/>
      <c r="RLN15" s="41"/>
      <c r="RLO15" s="41"/>
      <c r="RLP15" s="41"/>
      <c r="RLQ15" s="41"/>
      <c r="RLR15" s="41"/>
      <c r="RLS15" s="41"/>
      <c r="RLT15" s="41"/>
      <c r="RLU15" s="41"/>
      <c r="RLV15" s="41"/>
      <c r="RLW15" s="41"/>
      <c r="RLX15" s="41"/>
      <c r="RLY15" s="41"/>
      <c r="RLZ15" s="41"/>
      <c r="RMA15" s="41"/>
      <c r="RMB15" s="41"/>
      <c r="RMC15" s="41"/>
      <c r="RMD15" s="41"/>
      <c r="RME15" s="41"/>
      <c r="RMF15" s="41"/>
      <c r="RMG15" s="41"/>
      <c r="RMH15" s="41"/>
      <c r="RMI15" s="41"/>
      <c r="RMJ15" s="41"/>
      <c r="RMK15" s="41"/>
      <c r="RML15" s="41"/>
      <c r="RMM15" s="41"/>
      <c r="RMN15" s="41"/>
      <c r="RMO15" s="41"/>
      <c r="RMP15" s="41"/>
      <c r="RMQ15" s="41"/>
      <c r="RMR15" s="41"/>
      <c r="RMS15" s="41"/>
      <c r="RMT15" s="41"/>
      <c r="RMU15" s="41"/>
      <c r="RMV15" s="41"/>
      <c r="RMW15" s="41"/>
      <c r="RMX15" s="41"/>
      <c r="RMY15" s="41"/>
      <c r="RMZ15" s="41"/>
      <c r="RNA15" s="41"/>
      <c r="RNH15" s="41"/>
      <c r="RNI15" s="41"/>
      <c r="RNJ15" s="41"/>
      <c r="RNK15" s="41"/>
      <c r="RNL15" s="41"/>
      <c r="RNM15" s="41"/>
      <c r="RNN15" s="41"/>
      <c r="RNO15" s="41"/>
      <c r="RNP15" s="41"/>
      <c r="RNQ15" s="41"/>
      <c r="RNR15" s="41"/>
      <c r="RNS15" s="41"/>
      <c r="RNT15" s="41"/>
      <c r="RNU15" s="41"/>
      <c r="RNV15" s="41"/>
      <c r="RNW15" s="41"/>
      <c r="RNX15" s="41"/>
      <c r="RNY15" s="41"/>
      <c r="RNZ15" s="41"/>
      <c r="ROA15" s="41"/>
      <c r="ROB15" s="41"/>
      <c r="ROC15" s="41"/>
      <c r="ROD15" s="41"/>
      <c r="ROE15" s="41"/>
      <c r="ROF15" s="41"/>
      <c r="ROG15" s="41"/>
      <c r="ROH15" s="41"/>
      <c r="ROI15" s="41"/>
      <c r="ROJ15" s="41"/>
      <c r="ROK15" s="41"/>
      <c r="ROL15" s="41"/>
      <c r="ROM15" s="41"/>
      <c r="RON15" s="41"/>
      <c r="ROO15" s="41"/>
      <c r="ROP15" s="41"/>
      <c r="ROQ15" s="41"/>
      <c r="ROR15" s="41"/>
      <c r="ROS15" s="41"/>
      <c r="ROT15" s="41"/>
      <c r="ROU15" s="41"/>
      <c r="ROV15" s="41"/>
      <c r="ROW15" s="41"/>
      <c r="ROX15" s="41"/>
      <c r="ROY15" s="41"/>
      <c r="ROZ15" s="41"/>
      <c r="RPA15" s="41"/>
      <c r="RPB15" s="41"/>
      <c r="RPC15" s="41"/>
      <c r="RPD15" s="41"/>
      <c r="RPE15" s="41"/>
      <c r="RPF15" s="41"/>
      <c r="RPG15" s="41"/>
      <c r="RPH15" s="41"/>
      <c r="RPI15" s="41"/>
      <c r="RPJ15" s="41"/>
      <c r="RPK15" s="41"/>
      <c r="RPL15" s="41"/>
      <c r="RPM15" s="41"/>
      <c r="RPN15" s="41"/>
      <c r="RPO15" s="41"/>
      <c r="RPP15" s="41"/>
      <c r="RPQ15" s="41"/>
      <c r="RPR15" s="41"/>
      <c r="RPS15" s="41"/>
      <c r="RPT15" s="41"/>
      <c r="RPU15" s="41"/>
      <c r="RPV15" s="41"/>
      <c r="RPW15" s="41"/>
      <c r="RPX15" s="41"/>
      <c r="RPY15" s="41"/>
      <c r="RPZ15" s="41"/>
      <c r="RQA15" s="41"/>
      <c r="RQB15" s="41"/>
      <c r="RQC15" s="41"/>
      <c r="RQD15" s="41"/>
      <c r="RQE15" s="41"/>
      <c r="RQF15" s="41"/>
      <c r="RQG15" s="41"/>
      <c r="RQH15" s="41"/>
      <c r="RQI15" s="41"/>
      <c r="RQJ15" s="41"/>
      <c r="RQK15" s="41"/>
      <c r="RQL15" s="41"/>
      <c r="RQM15" s="41"/>
      <c r="RQN15" s="41"/>
      <c r="RQO15" s="41"/>
      <c r="RQP15" s="41"/>
      <c r="RQQ15" s="41"/>
      <c r="RQR15" s="41"/>
      <c r="RQS15" s="41"/>
      <c r="RQT15" s="41"/>
      <c r="RQU15" s="41"/>
      <c r="RQV15" s="41"/>
      <c r="RQW15" s="41"/>
      <c r="RQX15" s="41"/>
      <c r="RQY15" s="41"/>
      <c r="RQZ15" s="41"/>
      <c r="RRA15" s="41"/>
      <c r="RRB15" s="41"/>
      <c r="RRC15" s="41"/>
      <c r="RRD15" s="41"/>
      <c r="RRE15" s="41"/>
      <c r="RRF15" s="41"/>
      <c r="RRG15" s="41"/>
      <c r="RRH15" s="41"/>
      <c r="RRI15" s="41"/>
      <c r="RRJ15" s="41"/>
      <c r="RRK15" s="41"/>
      <c r="RRL15" s="41"/>
      <c r="RRM15" s="41"/>
      <c r="RRN15" s="41"/>
      <c r="RRO15" s="41"/>
      <c r="RRP15" s="41"/>
      <c r="RRQ15" s="41"/>
      <c r="RRR15" s="41"/>
      <c r="RRS15" s="41"/>
      <c r="RRT15" s="41"/>
      <c r="RRU15" s="41"/>
      <c r="RRV15" s="41"/>
      <c r="RRW15" s="41"/>
      <c r="RRX15" s="41"/>
      <c r="RRY15" s="41"/>
      <c r="RRZ15" s="41"/>
      <c r="RSA15" s="41"/>
      <c r="RSB15" s="41"/>
      <c r="RSC15" s="41"/>
      <c r="RSD15" s="41"/>
      <c r="RSE15" s="41"/>
      <c r="RSF15" s="41"/>
      <c r="RSG15" s="41"/>
      <c r="RSH15" s="41"/>
      <c r="RSI15" s="41"/>
      <c r="RSJ15" s="41"/>
      <c r="RSK15" s="41"/>
      <c r="RSL15" s="41"/>
      <c r="RSM15" s="41"/>
      <c r="RSN15" s="41"/>
      <c r="RSO15" s="41"/>
      <c r="RSP15" s="41"/>
      <c r="RSQ15" s="41"/>
      <c r="RSR15" s="41"/>
      <c r="RSS15" s="41"/>
      <c r="RST15" s="41"/>
      <c r="RSU15" s="41"/>
      <c r="RSV15" s="41"/>
      <c r="RSW15" s="41"/>
      <c r="RSX15" s="41"/>
      <c r="RSY15" s="41"/>
      <c r="RSZ15" s="41"/>
      <c r="RTA15" s="41"/>
      <c r="RTB15" s="41"/>
      <c r="RTC15" s="41"/>
      <c r="RTD15" s="41"/>
      <c r="RTE15" s="41"/>
      <c r="RTF15" s="41"/>
      <c r="RTG15" s="41"/>
      <c r="RTH15" s="41"/>
      <c r="RTI15" s="41"/>
      <c r="RTJ15" s="41"/>
      <c r="RTK15" s="41"/>
      <c r="RTL15" s="41"/>
      <c r="RTM15" s="41"/>
      <c r="RTN15" s="41"/>
      <c r="RTO15" s="41"/>
      <c r="RTP15" s="41"/>
      <c r="RTQ15" s="41"/>
      <c r="RTR15" s="41"/>
      <c r="RTS15" s="41"/>
      <c r="RTT15" s="41"/>
      <c r="RTU15" s="41"/>
      <c r="RTV15" s="41"/>
      <c r="RTW15" s="41"/>
      <c r="RTX15" s="41"/>
      <c r="RTY15" s="41"/>
      <c r="RTZ15" s="41"/>
      <c r="RUA15" s="41"/>
      <c r="RUB15" s="41"/>
      <c r="RUC15" s="41"/>
      <c r="RUD15" s="41"/>
      <c r="RUE15" s="41"/>
      <c r="RUF15" s="41"/>
      <c r="RUG15" s="41"/>
      <c r="RUH15" s="41"/>
      <c r="RUI15" s="41"/>
      <c r="RUJ15" s="41"/>
      <c r="RUK15" s="41"/>
      <c r="RUL15" s="41"/>
      <c r="RUM15" s="41"/>
      <c r="RUN15" s="41"/>
      <c r="RUO15" s="41"/>
      <c r="RUP15" s="41"/>
      <c r="RUQ15" s="41"/>
      <c r="RUR15" s="41"/>
      <c r="RUS15" s="41"/>
      <c r="RUT15" s="41"/>
      <c r="RUU15" s="41"/>
      <c r="RUV15" s="41"/>
      <c r="RUW15" s="41"/>
      <c r="RUX15" s="41"/>
      <c r="RUY15" s="41"/>
      <c r="RUZ15" s="41"/>
      <c r="RVA15" s="41"/>
      <c r="RVB15" s="41"/>
      <c r="RVC15" s="41"/>
      <c r="RVD15" s="41"/>
      <c r="RVE15" s="41"/>
      <c r="RVF15" s="41"/>
      <c r="RVG15" s="41"/>
      <c r="RVH15" s="41"/>
      <c r="RVI15" s="41"/>
      <c r="RVJ15" s="41"/>
      <c r="RVK15" s="41"/>
      <c r="RVL15" s="41"/>
      <c r="RVM15" s="41"/>
      <c r="RVN15" s="41"/>
      <c r="RVO15" s="41"/>
      <c r="RVP15" s="41"/>
      <c r="RVQ15" s="41"/>
      <c r="RVR15" s="41"/>
      <c r="RVS15" s="41"/>
      <c r="RVT15" s="41"/>
      <c r="RVU15" s="41"/>
      <c r="RVV15" s="41"/>
      <c r="RVW15" s="41"/>
      <c r="RVX15" s="41"/>
      <c r="RVY15" s="41"/>
      <c r="RVZ15" s="41"/>
      <c r="RWA15" s="41"/>
      <c r="RWB15" s="41"/>
      <c r="RWC15" s="41"/>
      <c r="RWD15" s="41"/>
      <c r="RWE15" s="41"/>
      <c r="RWF15" s="41"/>
      <c r="RWG15" s="41"/>
      <c r="RWH15" s="41"/>
      <c r="RWI15" s="41"/>
      <c r="RWJ15" s="41"/>
      <c r="RWK15" s="41"/>
      <c r="RWL15" s="41"/>
      <c r="RWM15" s="41"/>
      <c r="RWN15" s="41"/>
      <c r="RWO15" s="41"/>
      <c r="RWP15" s="41"/>
      <c r="RWQ15" s="41"/>
      <c r="RWR15" s="41"/>
      <c r="RWS15" s="41"/>
      <c r="RWT15" s="41"/>
      <c r="RWU15" s="41"/>
      <c r="RWV15" s="41"/>
      <c r="RWW15" s="41"/>
      <c r="RXD15" s="41"/>
      <c r="RXE15" s="41"/>
      <c r="RXF15" s="41"/>
      <c r="RXG15" s="41"/>
      <c r="RXH15" s="41"/>
      <c r="RXI15" s="41"/>
      <c r="RXJ15" s="41"/>
      <c r="RXK15" s="41"/>
      <c r="RXL15" s="41"/>
      <c r="RXM15" s="41"/>
      <c r="RXN15" s="41"/>
      <c r="RXO15" s="41"/>
      <c r="RXP15" s="41"/>
      <c r="RXQ15" s="41"/>
      <c r="RXR15" s="41"/>
      <c r="RXS15" s="41"/>
      <c r="RXT15" s="41"/>
      <c r="RXU15" s="41"/>
      <c r="RXV15" s="41"/>
      <c r="RXW15" s="41"/>
      <c r="RXX15" s="41"/>
      <c r="RXY15" s="41"/>
      <c r="RXZ15" s="41"/>
      <c r="RYA15" s="41"/>
      <c r="RYB15" s="41"/>
      <c r="RYC15" s="41"/>
      <c r="RYD15" s="41"/>
      <c r="RYE15" s="41"/>
      <c r="RYF15" s="41"/>
      <c r="RYG15" s="41"/>
      <c r="RYH15" s="41"/>
      <c r="RYI15" s="41"/>
      <c r="RYJ15" s="41"/>
      <c r="RYK15" s="41"/>
      <c r="RYL15" s="41"/>
      <c r="RYM15" s="41"/>
      <c r="RYN15" s="41"/>
      <c r="RYO15" s="41"/>
      <c r="RYP15" s="41"/>
      <c r="RYQ15" s="41"/>
      <c r="RYR15" s="41"/>
      <c r="RYS15" s="41"/>
      <c r="RYT15" s="41"/>
      <c r="RYU15" s="41"/>
      <c r="RYV15" s="41"/>
      <c r="RYW15" s="41"/>
      <c r="RYX15" s="41"/>
      <c r="RYY15" s="41"/>
      <c r="RYZ15" s="41"/>
      <c r="RZA15" s="41"/>
      <c r="RZB15" s="41"/>
      <c r="RZC15" s="41"/>
      <c r="RZD15" s="41"/>
      <c r="RZE15" s="41"/>
      <c r="RZF15" s="41"/>
      <c r="RZG15" s="41"/>
      <c r="RZH15" s="41"/>
      <c r="RZI15" s="41"/>
      <c r="RZJ15" s="41"/>
      <c r="RZK15" s="41"/>
      <c r="RZL15" s="41"/>
      <c r="RZM15" s="41"/>
      <c r="RZN15" s="41"/>
      <c r="RZO15" s="41"/>
      <c r="RZP15" s="41"/>
      <c r="RZQ15" s="41"/>
      <c r="RZR15" s="41"/>
      <c r="RZS15" s="41"/>
      <c r="RZT15" s="41"/>
      <c r="RZU15" s="41"/>
      <c r="RZV15" s="41"/>
      <c r="RZW15" s="41"/>
      <c r="RZX15" s="41"/>
      <c r="RZY15" s="41"/>
      <c r="RZZ15" s="41"/>
      <c r="SAA15" s="41"/>
      <c r="SAB15" s="41"/>
      <c r="SAC15" s="41"/>
      <c r="SAD15" s="41"/>
      <c r="SAE15" s="41"/>
      <c r="SAF15" s="41"/>
      <c r="SAG15" s="41"/>
      <c r="SAH15" s="41"/>
      <c r="SAI15" s="41"/>
      <c r="SAJ15" s="41"/>
      <c r="SAK15" s="41"/>
      <c r="SAL15" s="41"/>
      <c r="SAM15" s="41"/>
      <c r="SAN15" s="41"/>
      <c r="SAO15" s="41"/>
      <c r="SAP15" s="41"/>
      <c r="SAQ15" s="41"/>
      <c r="SAR15" s="41"/>
      <c r="SAS15" s="41"/>
      <c r="SAT15" s="41"/>
      <c r="SAU15" s="41"/>
      <c r="SAV15" s="41"/>
      <c r="SAW15" s="41"/>
      <c r="SAX15" s="41"/>
      <c r="SAY15" s="41"/>
      <c r="SAZ15" s="41"/>
      <c r="SBA15" s="41"/>
      <c r="SBB15" s="41"/>
      <c r="SBC15" s="41"/>
      <c r="SBD15" s="41"/>
      <c r="SBE15" s="41"/>
      <c r="SBF15" s="41"/>
      <c r="SBG15" s="41"/>
      <c r="SBH15" s="41"/>
      <c r="SBI15" s="41"/>
      <c r="SBJ15" s="41"/>
      <c r="SBK15" s="41"/>
      <c r="SBL15" s="41"/>
      <c r="SBM15" s="41"/>
      <c r="SBN15" s="41"/>
      <c r="SBO15" s="41"/>
      <c r="SBP15" s="41"/>
      <c r="SBQ15" s="41"/>
      <c r="SBR15" s="41"/>
      <c r="SBS15" s="41"/>
      <c r="SBT15" s="41"/>
      <c r="SBU15" s="41"/>
      <c r="SBV15" s="41"/>
      <c r="SBW15" s="41"/>
      <c r="SBX15" s="41"/>
      <c r="SBY15" s="41"/>
      <c r="SBZ15" s="41"/>
      <c r="SCA15" s="41"/>
      <c r="SCB15" s="41"/>
      <c r="SCC15" s="41"/>
      <c r="SCD15" s="41"/>
      <c r="SCE15" s="41"/>
      <c r="SCF15" s="41"/>
      <c r="SCG15" s="41"/>
      <c r="SCH15" s="41"/>
      <c r="SCI15" s="41"/>
      <c r="SCJ15" s="41"/>
      <c r="SCK15" s="41"/>
      <c r="SCL15" s="41"/>
      <c r="SCM15" s="41"/>
      <c r="SCN15" s="41"/>
      <c r="SCO15" s="41"/>
      <c r="SCP15" s="41"/>
      <c r="SCQ15" s="41"/>
      <c r="SCR15" s="41"/>
      <c r="SCS15" s="41"/>
      <c r="SCT15" s="41"/>
      <c r="SCU15" s="41"/>
      <c r="SCV15" s="41"/>
      <c r="SCW15" s="41"/>
      <c r="SCX15" s="41"/>
      <c r="SCY15" s="41"/>
      <c r="SCZ15" s="41"/>
      <c r="SDA15" s="41"/>
      <c r="SDB15" s="41"/>
      <c r="SDC15" s="41"/>
      <c r="SDD15" s="41"/>
      <c r="SDE15" s="41"/>
      <c r="SDF15" s="41"/>
      <c r="SDG15" s="41"/>
      <c r="SDH15" s="41"/>
      <c r="SDI15" s="41"/>
      <c r="SDJ15" s="41"/>
      <c r="SDK15" s="41"/>
      <c r="SDL15" s="41"/>
      <c r="SDM15" s="41"/>
      <c r="SDN15" s="41"/>
      <c r="SDO15" s="41"/>
      <c r="SDP15" s="41"/>
      <c r="SDQ15" s="41"/>
      <c r="SDR15" s="41"/>
      <c r="SDS15" s="41"/>
      <c r="SDT15" s="41"/>
      <c r="SDU15" s="41"/>
      <c r="SDV15" s="41"/>
      <c r="SDW15" s="41"/>
      <c r="SDX15" s="41"/>
      <c r="SDY15" s="41"/>
      <c r="SDZ15" s="41"/>
      <c r="SEA15" s="41"/>
      <c r="SEB15" s="41"/>
      <c r="SEC15" s="41"/>
      <c r="SED15" s="41"/>
      <c r="SEE15" s="41"/>
      <c r="SEF15" s="41"/>
      <c r="SEG15" s="41"/>
      <c r="SEH15" s="41"/>
      <c r="SEI15" s="41"/>
      <c r="SEJ15" s="41"/>
      <c r="SEK15" s="41"/>
      <c r="SEL15" s="41"/>
      <c r="SEM15" s="41"/>
      <c r="SEN15" s="41"/>
      <c r="SEO15" s="41"/>
      <c r="SEP15" s="41"/>
      <c r="SEQ15" s="41"/>
      <c r="SER15" s="41"/>
      <c r="SES15" s="41"/>
      <c r="SET15" s="41"/>
      <c r="SEU15" s="41"/>
      <c r="SEV15" s="41"/>
      <c r="SEW15" s="41"/>
      <c r="SEX15" s="41"/>
      <c r="SEY15" s="41"/>
      <c r="SEZ15" s="41"/>
      <c r="SFA15" s="41"/>
      <c r="SFB15" s="41"/>
      <c r="SFC15" s="41"/>
      <c r="SFD15" s="41"/>
      <c r="SFE15" s="41"/>
      <c r="SFF15" s="41"/>
      <c r="SFG15" s="41"/>
      <c r="SFH15" s="41"/>
      <c r="SFI15" s="41"/>
      <c r="SFJ15" s="41"/>
      <c r="SFK15" s="41"/>
      <c r="SFL15" s="41"/>
      <c r="SFM15" s="41"/>
      <c r="SFN15" s="41"/>
      <c r="SFO15" s="41"/>
      <c r="SFP15" s="41"/>
      <c r="SFQ15" s="41"/>
      <c r="SFR15" s="41"/>
      <c r="SFS15" s="41"/>
      <c r="SFT15" s="41"/>
      <c r="SFU15" s="41"/>
      <c r="SFV15" s="41"/>
      <c r="SFW15" s="41"/>
      <c r="SFX15" s="41"/>
      <c r="SFY15" s="41"/>
      <c r="SFZ15" s="41"/>
      <c r="SGA15" s="41"/>
      <c r="SGB15" s="41"/>
      <c r="SGC15" s="41"/>
      <c r="SGD15" s="41"/>
      <c r="SGE15" s="41"/>
      <c r="SGF15" s="41"/>
      <c r="SGG15" s="41"/>
      <c r="SGH15" s="41"/>
      <c r="SGI15" s="41"/>
      <c r="SGJ15" s="41"/>
      <c r="SGK15" s="41"/>
      <c r="SGL15" s="41"/>
      <c r="SGM15" s="41"/>
      <c r="SGN15" s="41"/>
      <c r="SGO15" s="41"/>
      <c r="SGP15" s="41"/>
      <c r="SGQ15" s="41"/>
      <c r="SGR15" s="41"/>
      <c r="SGS15" s="41"/>
      <c r="SGZ15" s="41"/>
      <c r="SHA15" s="41"/>
      <c r="SHB15" s="41"/>
      <c r="SHC15" s="41"/>
      <c r="SHD15" s="41"/>
      <c r="SHE15" s="41"/>
      <c r="SHF15" s="41"/>
      <c r="SHG15" s="41"/>
      <c r="SHH15" s="41"/>
      <c r="SHI15" s="41"/>
      <c r="SHJ15" s="41"/>
      <c r="SHK15" s="41"/>
      <c r="SHL15" s="41"/>
      <c r="SHM15" s="41"/>
      <c r="SHN15" s="41"/>
      <c r="SHO15" s="41"/>
      <c r="SHP15" s="41"/>
      <c r="SHQ15" s="41"/>
      <c r="SHR15" s="41"/>
      <c r="SHS15" s="41"/>
      <c r="SHT15" s="41"/>
      <c r="SHU15" s="41"/>
      <c r="SHV15" s="41"/>
      <c r="SHW15" s="41"/>
      <c r="SHX15" s="41"/>
      <c r="SHY15" s="41"/>
      <c r="SHZ15" s="41"/>
      <c r="SIA15" s="41"/>
      <c r="SIB15" s="41"/>
      <c r="SIC15" s="41"/>
      <c r="SID15" s="41"/>
      <c r="SIE15" s="41"/>
      <c r="SIF15" s="41"/>
      <c r="SIG15" s="41"/>
      <c r="SIH15" s="41"/>
      <c r="SII15" s="41"/>
      <c r="SIJ15" s="41"/>
      <c r="SIK15" s="41"/>
      <c r="SIL15" s="41"/>
      <c r="SIM15" s="41"/>
      <c r="SIN15" s="41"/>
      <c r="SIO15" s="41"/>
      <c r="SIP15" s="41"/>
      <c r="SIQ15" s="41"/>
      <c r="SIR15" s="41"/>
      <c r="SIS15" s="41"/>
      <c r="SIT15" s="41"/>
      <c r="SIU15" s="41"/>
      <c r="SIV15" s="41"/>
      <c r="SIW15" s="41"/>
      <c r="SIX15" s="41"/>
      <c r="SIY15" s="41"/>
      <c r="SIZ15" s="41"/>
      <c r="SJA15" s="41"/>
      <c r="SJB15" s="41"/>
      <c r="SJC15" s="41"/>
      <c r="SJD15" s="41"/>
      <c r="SJE15" s="41"/>
      <c r="SJF15" s="41"/>
      <c r="SJG15" s="41"/>
      <c r="SJH15" s="41"/>
      <c r="SJI15" s="41"/>
      <c r="SJJ15" s="41"/>
      <c r="SJK15" s="41"/>
      <c r="SJL15" s="41"/>
      <c r="SJM15" s="41"/>
      <c r="SJN15" s="41"/>
      <c r="SJO15" s="41"/>
      <c r="SJP15" s="41"/>
      <c r="SJQ15" s="41"/>
      <c r="SJR15" s="41"/>
      <c r="SJS15" s="41"/>
      <c r="SJT15" s="41"/>
      <c r="SJU15" s="41"/>
      <c r="SJV15" s="41"/>
      <c r="SJW15" s="41"/>
      <c r="SJX15" s="41"/>
      <c r="SJY15" s="41"/>
      <c r="SJZ15" s="41"/>
      <c r="SKA15" s="41"/>
      <c r="SKB15" s="41"/>
      <c r="SKC15" s="41"/>
      <c r="SKD15" s="41"/>
      <c r="SKE15" s="41"/>
      <c r="SKF15" s="41"/>
      <c r="SKG15" s="41"/>
      <c r="SKH15" s="41"/>
      <c r="SKI15" s="41"/>
      <c r="SKJ15" s="41"/>
      <c r="SKK15" s="41"/>
      <c r="SKL15" s="41"/>
      <c r="SKM15" s="41"/>
      <c r="SKN15" s="41"/>
      <c r="SKO15" s="41"/>
      <c r="SKP15" s="41"/>
      <c r="SKQ15" s="41"/>
      <c r="SKR15" s="41"/>
      <c r="SKS15" s="41"/>
      <c r="SKT15" s="41"/>
      <c r="SKU15" s="41"/>
      <c r="SKV15" s="41"/>
      <c r="SKW15" s="41"/>
      <c r="SKX15" s="41"/>
      <c r="SKY15" s="41"/>
      <c r="SKZ15" s="41"/>
      <c r="SLA15" s="41"/>
      <c r="SLB15" s="41"/>
      <c r="SLC15" s="41"/>
      <c r="SLD15" s="41"/>
      <c r="SLE15" s="41"/>
      <c r="SLF15" s="41"/>
      <c r="SLG15" s="41"/>
      <c r="SLH15" s="41"/>
      <c r="SLI15" s="41"/>
      <c r="SLJ15" s="41"/>
      <c r="SLK15" s="41"/>
      <c r="SLL15" s="41"/>
      <c r="SLM15" s="41"/>
      <c r="SLN15" s="41"/>
      <c r="SLO15" s="41"/>
      <c r="SLP15" s="41"/>
      <c r="SLQ15" s="41"/>
      <c r="SLR15" s="41"/>
      <c r="SLS15" s="41"/>
      <c r="SLT15" s="41"/>
      <c r="SLU15" s="41"/>
      <c r="SLV15" s="41"/>
      <c r="SLW15" s="41"/>
      <c r="SLX15" s="41"/>
      <c r="SLY15" s="41"/>
      <c r="SLZ15" s="41"/>
      <c r="SMA15" s="41"/>
      <c r="SMB15" s="41"/>
      <c r="SMC15" s="41"/>
      <c r="SMD15" s="41"/>
      <c r="SME15" s="41"/>
      <c r="SMF15" s="41"/>
      <c r="SMG15" s="41"/>
      <c r="SMH15" s="41"/>
      <c r="SMI15" s="41"/>
      <c r="SMJ15" s="41"/>
      <c r="SMK15" s="41"/>
      <c r="SML15" s="41"/>
      <c r="SMM15" s="41"/>
      <c r="SMN15" s="41"/>
      <c r="SMO15" s="41"/>
      <c r="SMP15" s="41"/>
      <c r="SMQ15" s="41"/>
      <c r="SMR15" s="41"/>
      <c r="SMS15" s="41"/>
      <c r="SMT15" s="41"/>
      <c r="SMU15" s="41"/>
      <c r="SMV15" s="41"/>
      <c r="SMW15" s="41"/>
      <c r="SMX15" s="41"/>
      <c r="SMY15" s="41"/>
      <c r="SMZ15" s="41"/>
      <c r="SNA15" s="41"/>
      <c r="SNB15" s="41"/>
      <c r="SNC15" s="41"/>
      <c r="SND15" s="41"/>
      <c r="SNE15" s="41"/>
      <c r="SNF15" s="41"/>
      <c r="SNG15" s="41"/>
      <c r="SNH15" s="41"/>
      <c r="SNI15" s="41"/>
      <c r="SNJ15" s="41"/>
      <c r="SNK15" s="41"/>
      <c r="SNL15" s="41"/>
      <c r="SNM15" s="41"/>
      <c r="SNN15" s="41"/>
      <c r="SNO15" s="41"/>
      <c r="SNP15" s="41"/>
      <c r="SNQ15" s="41"/>
      <c r="SNR15" s="41"/>
      <c r="SNS15" s="41"/>
      <c r="SNT15" s="41"/>
      <c r="SNU15" s="41"/>
      <c r="SNV15" s="41"/>
      <c r="SNW15" s="41"/>
      <c r="SNX15" s="41"/>
      <c r="SNY15" s="41"/>
      <c r="SNZ15" s="41"/>
      <c r="SOA15" s="41"/>
      <c r="SOB15" s="41"/>
      <c r="SOC15" s="41"/>
      <c r="SOD15" s="41"/>
      <c r="SOE15" s="41"/>
      <c r="SOF15" s="41"/>
      <c r="SOG15" s="41"/>
      <c r="SOH15" s="41"/>
      <c r="SOI15" s="41"/>
      <c r="SOJ15" s="41"/>
      <c r="SOK15" s="41"/>
      <c r="SOL15" s="41"/>
      <c r="SOM15" s="41"/>
      <c r="SON15" s="41"/>
      <c r="SOO15" s="41"/>
      <c r="SOP15" s="41"/>
      <c r="SOQ15" s="41"/>
      <c r="SOR15" s="41"/>
      <c r="SOS15" s="41"/>
      <c r="SOT15" s="41"/>
      <c r="SOU15" s="41"/>
      <c r="SOV15" s="41"/>
      <c r="SOW15" s="41"/>
      <c r="SOX15" s="41"/>
      <c r="SOY15" s="41"/>
      <c r="SOZ15" s="41"/>
      <c r="SPA15" s="41"/>
      <c r="SPB15" s="41"/>
      <c r="SPC15" s="41"/>
      <c r="SPD15" s="41"/>
      <c r="SPE15" s="41"/>
      <c r="SPF15" s="41"/>
      <c r="SPG15" s="41"/>
      <c r="SPH15" s="41"/>
      <c r="SPI15" s="41"/>
      <c r="SPJ15" s="41"/>
      <c r="SPK15" s="41"/>
      <c r="SPL15" s="41"/>
      <c r="SPM15" s="41"/>
      <c r="SPN15" s="41"/>
      <c r="SPO15" s="41"/>
      <c r="SPP15" s="41"/>
      <c r="SPQ15" s="41"/>
      <c r="SPR15" s="41"/>
      <c r="SPS15" s="41"/>
      <c r="SPT15" s="41"/>
      <c r="SPU15" s="41"/>
      <c r="SPV15" s="41"/>
      <c r="SPW15" s="41"/>
      <c r="SPX15" s="41"/>
      <c r="SPY15" s="41"/>
      <c r="SPZ15" s="41"/>
      <c r="SQA15" s="41"/>
      <c r="SQB15" s="41"/>
      <c r="SQC15" s="41"/>
      <c r="SQD15" s="41"/>
      <c r="SQE15" s="41"/>
      <c r="SQF15" s="41"/>
      <c r="SQG15" s="41"/>
      <c r="SQH15" s="41"/>
      <c r="SQI15" s="41"/>
      <c r="SQJ15" s="41"/>
      <c r="SQK15" s="41"/>
      <c r="SQL15" s="41"/>
      <c r="SQM15" s="41"/>
      <c r="SQN15" s="41"/>
      <c r="SQO15" s="41"/>
      <c r="SQV15" s="41"/>
      <c r="SQW15" s="41"/>
      <c r="SQX15" s="41"/>
      <c r="SQY15" s="41"/>
      <c r="SQZ15" s="41"/>
      <c r="SRA15" s="41"/>
      <c r="SRB15" s="41"/>
      <c r="SRC15" s="41"/>
      <c r="SRD15" s="41"/>
      <c r="SRE15" s="41"/>
      <c r="SRF15" s="41"/>
      <c r="SRG15" s="41"/>
      <c r="SRH15" s="41"/>
      <c r="SRI15" s="41"/>
      <c r="SRJ15" s="41"/>
      <c r="SRK15" s="41"/>
      <c r="SRL15" s="41"/>
      <c r="SRM15" s="41"/>
      <c r="SRN15" s="41"/>
      <c r="SRO15" s="41"/>
      <c r="SRP15" s="41"/>
      <c r="SRQ15" s="41"/>
      <c r="SRR15" s="41"/>
      <c r="SRS15" s="41"/>
      <c r="SRT15" s="41"/>
      <c r="SRU15" s="41"/>
      <c r="SRV15" s="41"/>
      <c r="SRW15" s="41"/>
      <c r="SRX15" s="41"/>
      <c r="SRY15" s="41"/>
      <c r="SRZ15" s="41"/>
      <c r="SSA15" s="41"/>
      <c r="SSB15" s="41"/>
      <c r="SSC15" s="41"/>
      <c r="SSD15" s="41"/>
      <c r="SSE15" s="41"/>
      <c r="SSF15" s="41"/>
      <c r="SSG15" s="41"/>
      <c r="SSH15" s="41"/>
      <c r="SSI15" s="41"/>
      <c r="SSJ15" s="41"/>
      <c r="SSK15" s="41"/>
      <c r="SSL15" s="41"/>
      <c r="SSM15" s="41"/>
      <c r="SSN15" s="41"/>
      <c r="SSO15" s="41"/>
      <c r="SSP15" s="41"/>
      <c r="SSQ15" s="41"/>
      <c r="SSR15" s="41"/>
      <c r="SSS15" s="41"/>
      <c r="SST15" s="41"/>
      <c r="SSU15" s="41"/>
      <c r="SSV15" s="41"/>
      <c r="SSW15" s="41"/>
      <c r="SSX15" s="41"/>
      <c r="SSY15" s="41"/>
      <c r="SSZ15" s="41"/>
      <c r="STA15" s="41"/>
      <c r="STB15" s="41"/>
      <c r="STC15" s="41"/>
      <c r="STD15" s="41"/>
      <c r="STE15" s="41"/>
      <c r="STF15" s="41"/>
      <c r="STG15" s="41"/>
      <c r="STH15" s="41"/>
      <c r="STI15" s="41"/>
      <c r="STJ15" s="41"/>
      <c r="STK15" s="41"/>
      <c r="STL15" s="41"/>
      <c r="STM15" s="41"/>
      <c r="STN15" s="41"/>
      <c r="STO15" s="41"/>
      <c r="STP15" s="41"/>
      <c r="STQ15" s="41"/>
      <c r="STR15" s="41"/>
      <c r="STS15" s="41"/>
      <c r="STT15" s="41"/>
      <c r="STU15" s="41"/>
      <c r="STV15" s="41"/>
      <c r="STW15" s="41"/>
      <c r="STX15" s="41"/>
      <c r="STY15" s="41"/>
      <c r="STZ15" s="41"/>
      <c r="SUA15" s="41"/>
      <c r="SUB15" s="41"/>
      <c r="SUC15" s="41"/>
      <c r="SUD15" s="41"/>
      <c r="SUE15" s="41"/>
      <c r="SUF15" s="41"/>
      <c r="SUG15" s="41"/>
      <c r="SUH15" s="41"/>
      <c r="SUI15" s="41"/>
      <c r="SUJ15" s="41"/>
      <c r="SUK15" s="41"/>
      <c r="SUL15" s="41"/>
      <c r="SUM15" s="41"/>
      <c r="SUN15" s="41"/>
      <c r="SUO15" s="41"/>
      <c r="SUP15" s="41"/>
      <c r="SUQ15" s="41"/>
      <c r="SUR15" s="41"/>
      <c r="SUS15" s="41"/>
      <c r="SUT15" s="41"/>
      <c r="SUU15" s="41"/>
      <c r="SUV15" s="41"/>
      <c r="SUW15" s="41"/>
      <c r="SUX15" s="41"/>
      <c r="SUY15" s="41"/>
      <c r="SUZ15" s="41"/>
      <c r="SVA15" s="41"/>
      <c r="SVB15" s="41"/>
      <c r="SVC15" s="41"/>
      <c r="SVD15" s="41"/>
      <c r="SVE15" s="41"/>
      <c r="SVF15" s="41"/>
      <c r="SVG15" s="41"/>
      <c r="SVH15" s="41"/>
      <c r="SVI15" s="41"/>
      <c r="SVJ15" s="41"/>
      <c r="SVK15" s="41"/>
      <c r="SVL15" s="41"/>
      <c r="SVM15" s="41"/>
      <c r="SVN15" s="41"/>
      <c r="SVO15" s="41"/>
      <c r="SVP15" s="41"/>
      <c r="SVQ15" s="41"/>
      <c r="SVR15" s="41"/>
      <c r="SVS15" s="41"/>
      <c r="SVT15" s="41"/>
      <c r="SVU15" s="41"/>
      <c r="SVV15" s="41"/>
      <c r="SVW15" s="41"/>
      <c r="SVX15" s="41"/>
      <c r="SVY15" s="41"/>
      <c r="SVZ15" s="41"/>
      <c r="SWA15" s="41"/>
      <c r="SWB15" s="41"/>
      <c r="SWC15" s="41"/>
      <c r="SWD15" s="41"/>
      <c r="SWE15" s="41"/>
      <c r="SWF15" s="41"/>
      <c r="SWG15" s="41"/>
      <c r="SWH15" s="41"/>
      <c r="SWI15" s="41"/>
      <c r="SWJ15" s="41"/>
      <c r="SWK15" s="41"/>
      <c r="SWL15" s="41"/>
      <c r="SWM15" s="41"/>
      <c r="SWN15" s="41"/>
      <c r="SWO15" s="41"/>
      <c r="SWP15" s="41"/>
      <c r="SWQ15" s="41"/>
      <c r="SWR15" s="41"/>
      <c r="SWS15" s="41"/>
      <c r="SWT15" s="41"/>
      <c r="SWU15" s="41"/>
      <c r="SWV15" s="41"/>
      <c r="SWW15" s="41"/>
      <c r="SWX15" s="41"/>
      <c r="SWY15" s="41"/>
      <c r="SWZ15" s="41"/>
      <c r="SXA15" s="41"/>
      <c r="SXB15" s="41"/>
      <c r="SXC15" s="41"/>
      <c r="SXD15" s="41"/>
      <c r="SXE15" s="41"/>
      <c r="SXF15" s="41"/>
      <c r="SXG15" s="41"/>
      <c r="SXH15" s="41"/>
      <c r="SXI15" s="41"/>
      <c r="SXJ15" s="41"/>
      <c r="SXK15" s="41"/>
      <c r="SXL15" s="41"/>
      <c r="SXM15" s="41"/>
      <c r="SXN15" s="41"/>
      <c r="SXO15" s="41"/>
      <c r="SXP15" s="41"/>
      <c r="SXQ15" s="41"/>
      <c r="SXR15" s="41"/>
      <c r="SXS15" s="41"/>
      <c r="SXT15" s="41"/>
      <c r="SXU15" s="41"/>
      <c r="SXV15" s="41"/>
      <c r="SXW15" s="41"/>
      <c r="SXX15" s="41"/>
      <c r="SXY15" s="41"/>
      <c r="SXZ15" s="41"/>
      <c r="SYA15" s="41"/>
      <c r="SYB15" s="41"/>
      <c r="SYC15" s="41"/>
      <c r="SYD15" s="41"/>
      <c r="SYE15" s="41"/>
      <c r="SYF15" s="41"/>
      <c r="SYG15" s="41"/>
      <c r="SYH15" s="41"/>
      <c r="SYI15" s="41"/>
      <c r="SYJ15" s="41"/>
      <c r="SYK15" s="41"/>
      <c r="SYL15" s="41"/>
      <c r="SYM15" s="41"/>
      <c r="SYN15" s="41"/>
      <c r="SYO15" s="41"/>
      <c r="SYP15" s="41"/>
      <c r="SYQ15" s="41"/>
      <c r="SYR15" s="41"/>
      <c r="SYS15" s="41"/>
      <c r="SYT15" s="41"/>
      <c r="SYU15" s="41"/>
      <c r="SYV15" s="41"/>
      <c r="SYW15" s="41"/>
      <c r="SYX15" s="41"/>
      <c r="SYY15" s="41"/>
      <c r="SYZ15" s="41"/>
      <c r="SZA15" s="41"/>
      <c r="SZB15" s="41"/>
      <c r="SZC15" s="41"/>
      <c r="SZD15" s="41"/>
      <c r="SZE15" s="41"/>
      <c r="SZF15" s="41"/>
      <c r="SZG15" s="41"/>
      <c r="SZH15" s="41"/>
      <c r="SZI15" s="41"/>
      <c r="SZJ15" s="41"/>
      <c r="SZK15" s="41"/>
      <c r="SZL15" s="41"/>
      <c r="SZM15" s="41"/>
      <c r="SZN15" s="41"/>
      <c r="SZO15" s="41"/>
      <c r="SZP15" s="41"/>
      <c r="SZQ15" s="41"/>
      <c r="SZR15" s="41"/>
      <c r="SZS15" s="41"/>
      <c r="SZT15" s="41"/>
      <c r="SZU15" s="41"/>
      <c r="SZV15" s="41"/>
      <c r="SZW15" s="41"/>
      <c r="SZX15" s="41"/>
      <c r="SZY15" s="41"/>
      <c r="SZZ15" s="41"/>
      <c r="TAA15" s="41"/>
      <c r="TAB15" s="41"/>
      <c r="TAC15" s="41"/>
      <c r="TAD15" s="41"/>
      <c r="TAE15" s="41"/>
      <c r="TAF15" s="41"/>
      <c r="TAG15" s="41"/>
      <c r="TAH15" s="41"/>
      <c r="TAI15" s="41"/>
      <c r="TAJ15" s="41"/>
      <c r="TAK15" s="41"/>
      <c r="TAR15" s="41"/>
      <c r="TAS15" s="41"/>
      <c r="TAT15" s="41"/>
      <c r="TAU15" s="41"/>
      <c r="TAV15" s="41"/>
      <c r="TAW15" s="41"/>
      <c r="TAX15" s="41"/>
      <c r="TAY15" s="41"/>
      <c r="TAZ15" s="41"/>
      <c r="TBA15" s="41"/>
      <c r="TBB15" s="41"/>
      <c r="TBC15" s="41"/>
      <c r="TBD15" s="41"/>
      <c r="TBE15" s="41"/>
      <c r="TBF15" s="41"/>
      <c r="TBG15" s="41"/>
      <c r="TBH15" s="41"/>
      <c r="TBI15" s="41"/>
      <c r="TBJ15" s="41"/>
      <c r="TBK15" s="41"/>
      <c r="TBL15" s="41"/>
      <c r="TBM15" s="41"/>
      <c r="TBN15" s="41"/>
      <c r="TBO15" s="41"/>
      <c r="TBP15" s="41"/>
      <c r="TBQ15" s="41"/>
      <c r="TBR15" s="41"/>
      <c r="TBS15" s="41"/>
      <c r="TBT15" s="41"/>
      <c r="TBU15" s="41"/>
      <c r="TBV15" s="41"/>
      <c r="TBW15" s="41"/>
      <c r="TBX15" s="41"/>
      <c r="TBY15" s="41"/>
      <c r="TBZ15" s="41"/>
      <c r="TCA15" s="41"/>
      <c r="TCB15" s="41"/>
      <c r="TCC15" s="41"/>
      <c r="TCD15" s="41"/>
      <c r="TCE15" s="41"/>
      <c r="TCF15" s="41"/>
      <c r="TCG15" s="41"/>
      <c r="TCH15" s="41"/>
      <c r="TCI15" s="41"/>
      <c r="TCJ15" s="41"/>
      <c r="TCK15" s="41"/>
      <c r="TCL15" s="41"/>
      <c r="TCM15" s="41"/>
      <c r="TCN15" s="41"/>
      <c r="TCO15" s="41"/>
      <c r="TCP15" s="41"/>
      <c r="TCQ15" s="41"/>
      <c r="TCR15" s="41"/>
      <c r="TCS15" s="41"/>
      <c r="TCT15" s="41"/>
      <c r="TCU15" s="41"/>
      <c r="TCV15" s="41"/>
      <c r="TCW15" s="41"/>
      <c r="TCX15" s="41"/>
      <c r="TCY15" s="41"/>
      <c r="TCZ15" s="41"/>
      <c r="TDA15" s="41"/>
      <c r="TDB15" s="41"/>
      <c r="TDC15" s="41"/>
      <c r="TDD15" s="41"/>
      <c r="TDE15" s="41"/>
      <c r="TDF15" s="41"/>
      <c r="TDG15" s="41"/>
      <c r="TDH15" s="41"/>
      <c r="TDI15" s="41"/>
      <c r="TDJ15" s="41"/>
      <c r="TDK15" s="41"/>
      <c r="TDL15" s="41"/>
      <c r="TDM15" s="41"/>
      <c r="TDN15" s="41"/>
      <c r="TDO15" s="41"/>
      <c r="TDP15" s="41"/>
      <c r="TDQ15" s="41"/>
      <c r="TDR15" s="41"/>
      <c r="TDS15" s="41"/>
      <c r="TDT15" s="41"/>
      <c r="TDU15" s="41"/>
      <c r="TDV15" s="41"/>
      <c r="TDW15" s="41"/>
      <c r="TDX15" s="41"/>
      <c r="TDY15" s="41"/>
      <c r="TDZ15" s="41"/>
      <c r="TEA15" s="41"/>
      <c r="TEB15" s="41"/>
      <c r="TEC15" s="41"/>
      <c r="TED15" s="41"/>
      <c r="TEE15" s="41"/>
      <c r="TEF15" s="41"/>
      <c r="TEG15" s="41"/>
      <c r="TEH15" s="41"/>
      <c r="TEI15" s="41"/>
      <c r="TEJ15" s="41"/>
      <c r="TEK15" s="41"/>
      <c r="TEL15" s="41"/>
      <c r="TEM15" s="41"/>
      <c r="TEN15" s="41"/>
      <c r="TEO15" s="41"/>
      <c r="TEP15" s="41"/>
      <c r="TEQ15" s="41"/>
      <c r="TER15" s="41"/>
      <c r="TES15" s="41"/>
      <c r="TET15" s="41"/>
      <c r="TEU15" s="41"/>
      <c r="TEV15" s="41"/>
      <c r="TEW15" s="41"/>
      <c r="TEX15" s="41"/>
      <c r="TEY15" s="41"/>
      <c r="TEZ15" s="41"/>
      <c r="TFA15" s="41"/>
      <c r="TFB15" s="41"/>
      <c r="TFC15" s="41"/>
      <c r="TFD15" s="41"/>
      <c r="TFE15" s="41"/>
      <c r="TFF15" s="41"/>
      <c r="TFG15" s="41"/>
      <c r="TFH15" s="41"/>
      <c r="TFI15" s="41"/>
      <c r="TFJ15" s="41"/>
      <c r="TFK15" s="41"/>
      <c r="TFL15" s="41"/>
      <c r="TFM15" s="41"/>
      <c r="TFN15" s="41"/>
      <c r="TFO15" s="41"/>
      <c r="TFP15" s="41"/>
      <c r="TFQ15" s="41"/>
      <c r="TFR15" s="41"/>
      <c r="TFS15" s="41"/>
      <c r="TFT15" s="41"/>
      <c r="TFU15" s="41"/>
      <c r="TFV15" s="41"/>
      <c r="TFW15" s="41"/>
      <c r="TFX15" s="41"/>
      <c r="TFY15" s="41"/>
      <c r="TFZ15" s="41"/>
      <c r="TGA15" s="41"/>
      <c r="TGB15" s="41"/>
      <c r="TGC15" s="41"/>
      <c r="TGD15" s="41"/>
      <c r="TGE15" s="41"/>
      <c r="TGF15" s="41"/>
      <c r="TGG15" s="41"/>
      <c r="TGH15" s="41"/>
      <c r="TGI15" s="41"/>
      <c r="TGJ15" s="41"/>
      <c r="TGK15" s="41"/>
      <c r="TGL15" s="41"/>
      <c r="TGM15" s="41"/>
      <c r="TGN15" s="41"/>
      <c r="TGO15" s="41"/>
      <c r="TGP15" s="41"/>
      <c r="TGQ15" s="41"/>
      <c r="TGR15" s="41"/>
      <c r="TGS15" s="41"/>
      <c r="TGT15" s="41"/>
      <c r="TGU15" s="41"/>
      <c r="TGV15" s="41"/>
      <c r="TGW15" s="41"/>
      <c r="TGX15" s="41"/>
      <c r="TGY15" s="41"/>
      <c r="TGZ15" s="41"/>
      <c r="THA15" s="41"/>
      <c r="THB15" s="41"/>
      <c r="THC15" s="41"/>
      <c r="THD15" s="41"/>
      <c r="THE15" s="41"/>
      <c r="THF15" s="41"/>
      <c r="THG15" s="41"/>
      <c r="THH15" s="41"/>
      <c r="THI15" s="41"/>
      <c r="THJ15" s="41"/>
      <c r="THK15" s="41"/>
      <c r="THL15" s="41"/>
      <c r="THM15" s="41"/>
      <c r="THN15" s="41"/>
      <c r="THO15" s="41"/>
      <c r="THP15" s="41"/>
      <c r="THQ15" s="41"/>
      <c r="THR15" s="41"/>
      <c r="THS15" s="41"/>
      <c r="THT15" s="41"/>
      <c r="THU15" s="41"/>
      <c r="THV15" s="41"/>
      <c r="THW15" s="41"/>
      <c r="THX15" s="41"/>
      <c r="THY15" s="41"/>
      <c r="THZ15" s="41"/>
      <c r="TIA15" s="41"/>
      <c r="TIB15" s="41"/>
      <c r="TIC15" s="41"/>
      <c r="TID15" s="41"/>
      <c r="TIE15" s="41"/>
      <c r="TIF15" s="41"/>
      <c r="TIG15" s="41"/>
      <c r="TIH15" s="41"/>
      <c r="TII15" s="41"/>
      <c r="TIJ15" s="41"/>
      <c r="TIK15" s="41"/>
      <c r="TIL15" s="41"/>
      <c r="TIM15" s="41"/>
      <c r="TIN15" s="41"/>
      <c r="TIO15" s="41"/>
      <c r="TIP15" s="41"/>
      <c r="TIQ15" s="41"/>
      <c r="TIR15" s="41"/>
      <c r="TIS15" s="41"/>
      <c r="TIT15" s="41"/>
      <c r="TIU15" s="41"/>
      <c r="TIV15" s="41"/>
      <c r="TIW15" s="41"/>
      <c r="TIX15" s="41"/>
      <c r="TIY15" s="41"/>
      <c r="TIZ15" s="41"/>
      <c r="TJA15" s="41"/>
      <c r="TJB15" s="41"/>
      <c r="TJC15" s="41"/>
      <c r="TJD15" s="41"/>
      <c r="TJE15" s="41"/>
      <c r="TJF15" s="41"/>
      <c r="TJG15" s="41"/>
      <c r="TJH15" s="41"/>
      <c r="TJI15" s="41"/>
      <c r="TJJ15" s="41"/>
      <c r="TJK15" s="41"/>
      <c r="TJL15" s="41"/>
      <c r="TJM15" s="41"/>
      <c r="TJN15" s="41"/>
      <c r="TJO15" s="41"/>
      <c r="TJP15" s="41"/>
      <c r="TJQ15" s="41"/>
      <c r="TJR15" s="41"/>
      <c r="TJS15" s="41"/>
      <c r="TJT15" s="41"/>
      <c r="TJU15" s="41"/>
      <c r="TJV15" s="41"/>
      <c r="TJW15" s="41"/>
      <c r="TJX15" s="41"/>
      <c r="TJY15" s="41"/>
      <c r="TJZ15" s="41"/>
      <c r="TKA15" s="41"/>
      <c r="TKB15" s="41"/>
      <c r="TKC15" s="41"/>
      <c r="TKD15" s="41"/>
      <c r="TKE15" s="41"/>
      <c r="TKF15" s="41"/>
      <c r="TKG15" s="41"/>
      <c r="TKN15" s="41"/>
      <c r="TKO15" s="41"/>
      <c r="TKP15" s="41"/>
      <c r="TKQ15" s="41"/>
      <c r="TKR15" s="41"/>
      <c r="TKS15" s="41"/>
      <c r="TKT15" s="41"/>
      <c r="TKU15" s="41"/>
      <c r="TKV15" s="41"/>
      <c r="TKW15" s="41"/>
      <c r="TKX15" s="41"/>
      <c r="TKY15" s="41"/>
      <c r="TKZ15" s="41"/>
      <c r="TLA15" s="41"/>
      <c r="TLB15" s="41"/>
      <c r="TLC15" s="41"/>
      <c r="TLD15" s="41"/>
      <c r="TLE15" s="41"/>
      <c r="TLF15" s="41"/>
      <c r="TLG15" s="41"/>
      <c r="TLH15" s="41"/>
      <c r="TLI15" s="41"/>
      <c r="TLJ15" s="41"/>
      <c r="TLK15" s="41"/>
      <c r="TLL15" s="41"/>
      <c r="TLM15" s="41"/>
      <c r="TLN15" s="41"/>
      <c r="TLO15" s="41"/>
      <c r="TLP15" s="41"/>
      <c r="TLQ15" s="41"/>
      <c r="TLR15" s="41"/>
      <c r="TLS15" s="41"/>
      <c r="TLT15" s="41"/>
      <c r="TLU15" s="41"/>
      <c r="TLV15" s="41"/>
      <c r="TLW15" s="41"/>
      <c r="TLX15" s="41"/>
      <c r="TLY15" s="41"/>
      <c r="TLZ15" s="41"/>
      <c r="TMA15" s="41"/>
      <c r="TMB15" s="41"/>
      <c r="TMC15" s="41"/>
      <c r="TMD15" s="41"/>
      <c r="TME15" s="41"/>
      <c r="TMF15" s="41"/>
      <c r="TMG15" s="41"/>
      <c r="TMH15" s="41"/>
      <c r="TMI15" s="41"/>
      <c r="TMJ15" s="41"/>
      <c r="TMK15" s="41"/>
      <c r="TML15" s="41"/>
      <c r="TMM15" s="41"/>
      <c r="TMN15" s="41"/>
      <c r="TMO15" s="41"/>
      <c r="TMP15" s="41"/>
      <c r="TMQ15" s="41"/>
      <c r="TMR15" s="41"/>
      <c r="TMS15" s="41"/>
      <c r="TMT15" s="41"/>
      <c r="TMU15" s="41"/>
      <c r="TMV15" s="41"/>
      <c r="TMW15" s="41"/>
      <c r="TMX15" s="41"/>
      <c r="TMY15" s="41"/>
      <c r="TMZ15" s="41"/>
      <c r="TNA15" s="41"/>
      <c r="TNB15" s="41"/>
      <c r="TNC15" s="41"/>
      <c r="TND15" s="41"/>
      <c r="TNE15" s="41"/>
      <c r="TNF15" s="41"/>
      <c r="TNG15" s="41"/>
      <c r="TNH15" s="41"/>
      <c r="TNI15" s="41"/>
      <c r="TNJ15" s="41"/>
      <c r="TNK15" s="41"/>
      <c r="TNL15" s="41"/>
      <c r="TNM15" s="41"/>
      <c r="TNN15" s="41"/>
      <c r="TNO15" s="41"/>
      <c r="TNP15" s="41"/>
      <c r="TNQ15" s="41"/>
      <c r="TNR15" s="41"/>
      <c r="TNS15" s="41"/>
      <c r="TNT15" s="41"/>
      <c r="TNU15" s="41"/>
      <c r="TNV15" s="41"/>
      <c r="TNW15" s="41"/>
      <c r="TNX15" s="41"/>
      <c r="TNY15" s="41"/>
      <c r="TNZ15" s="41"/>
      <c r="TOA15" s="41"/>
      <c r="TOB15" s="41"/>
      <c r="TOC15" s="41"/>
      <c r="TOD15" s="41"/>
      <c r="TOE15" s="41"/>
      <c r="TOF15" s="41"/>
      <c r="TOG15" s="41"/>
      <c r="TOH15" s="41"/>
      <c r="TOI15" s="41"/>
      <c r="TOJ15" s="41"/>
      <c r="TOK15" s="41"/>
      <c r="TOL15" s="41"/>
      <c r="TOM15" s="41"/>
      <c r="TON15" s="41"/>
      <c r="TOO15" s="41"/>
      <c r="TOP15" s="41"/>
      <c r="TOQ15" s="41"/>
      <c r="TOR15" s="41"/>
      <c r="TOS15" s="41"/>
      <c r="TOT15" s="41"/>
      <c r="TOU15" s="41"/>
      <c r="TOV15" s="41"/>
      <c r="TOW15" s="41"/>
      <c r="TOX15" s="41"/>
      <c r="TOY15" s="41"/>
      <c r="TOZ15" s="41"/>
      <c r="TPA15" s="41"/>
      <c r="TPB15" s="41"/>
      <c r="TPC15" s="41"/>
      <c r="TPD15" s="41"/>
      <c r="TPE15" s="41"/>
      <c r="TPF15" s="41"/>
      <c r="TPG15" s="41"/>
      <c r="TPH15" s="41"/>
      <c r="TPI15" s="41"/>
      <c r="TPJ15" s="41"/>
      <c r="TPK15" s="41"/>
      <c r="TPL15" s="41"/>
      <c r="TPM15" s="41"/>
      <c r="TPN15" s="41"/>
      <c r="TPO15" s="41"/>
      <c r="TPP15" s="41"/>
      <c r="TPQ15" s="41"/>
      <c r="TPR15" s="41"/>
      <c r="TPS15" s="41"/>
      <c r="TPT15" s="41"/>
      <c r="TPU15" s="41"/>
      <c r="TPV15" s="41"/>
      <c r="TPW15" s="41"/>
      <c r="TPX15" s="41"/>
      <c r="TPY15" s="41"/>
      <c r="TPZ15" s="41"/>
      <c r="TQA15" s="41"/>
      <c r="TQB15" s="41"/>
      <c r="TQC15" s="41"/>
      <c r="TQD15" s="41"/>
      <c r="TQE15" s="41"/>
      <c r="TQF15" s="41"/>
      <c r="TQG15" s="41"/>
      <c r="TQH15" s="41"/>
      <c r="TQI15" s="41"/>
      <c r="TQJ15" s="41"/>
      <c r="TQK15" s="41"/>
      <c r="TQL15" s="41"/>
      <c r="TQM15" s="41"/>
      <c r="TQN15" s="41"/>
      <c r="TQO15" s="41"/>
      <c r="TQP15" s="41"/>
      <c r="TQQ15" s="41"/>
      <c r="TQR15" s="41"/>
      <c r="TQS15" s="41"/>
      <c r="TQT15" s="41"/>
      <c r="TQU15" s="41"/>
      <c r="TQV15" s="41"/>
      <c r="TQW15" s="41"/>
      <c r="TQX15" s="41"/>
      <c r="TQY15" s="41"/>
      <c r="TQZ15" s="41"/>
      <c r="TRA15" s="41"/>
      <c r="TRB15" s="41"/>
      <c r="TRC15" s="41"/>
      <c r="TRD15" s="41"/>
      <c r="TRE15" s="41"/>
      <c r="TRF15" s="41"/>
      <c r="TRG15" s="41"/>
      <c r="TRH15" s="41"/>
      <c r="TRI15" s="41"/>
      <c r="TRJ15" s="41"/>
      <c r="TRK15" s="41"/>
      <c r="TRL15" s="41"/>
      <c r="TRM15" s="41"/>
      <c r="TRN15" s="41"/>
      <c r="TRO15" s="41"/>
      <c r="TRP15" s="41"/>
      <c r="TRQ15" s="41"/>
      <c r="TRR15" s="41"/>
      <c r="TRS15" s="41"/>
      <c r="TRT15" s="41"/>
      <c r="TRU15" s="41"/>
      <c r="TRV15" s="41"/>
      <c r="TRW15" s="41"/>
      <c r="TRX15" s="41"/>
      <c r="TRY15" s="41"/>
      <c r="TRZ15" s="41"/>
      <c r="TSA15" s="41"/>
      <c r="TSB15" s="41"/>
      <c r="TSC15" s="41"/>
      <c r="TSD15" s="41"/>
      <c r="TSE15" s="41"/>
      <c r="TSF15" s="41"/>
      <c r="TSG15" s="41"/>
      <c r="TSH15" s="41"/>
      <c r="TSI15" s="41"/>
      <c r="TSJ15" s="41"/>
      <c r="TSK15" s="41"/>
      <c r="TSL15" s="41"/>
      <c r="TSM15" s="41"/>
      <c r="TSN15" s="41"/>
      <c r="TSO15" s="41"/>
      <c r="TSP15" s="41"/>
      <c r="TSQ15" s="41"/>
      <c r="TSR15" s="41"/>
      <c r="TSS15" s="41"/>
      <c r="TST15" s="41"/>
      <c r="TSU15" s="41"/>
      <c r="TSV15" s="41"/>
      <c r="TSW15" s="41"/>
      <c r="TSX15" s="41"/>
      <c r="TSY15" s="41"/>
      <c r="TSZ15" s="41"/>
      <c r="TTA15" s="41"/>
      <c r="TTB15" s="41"/>
      <c r="TTC15" s="41"/>
      <c r="TTD15" s="41"/>
      <c r="TTE15" s="41"/>
      <c r="TTF15" s="41"/>
      <c r="TTG15" s="41"/>
      <c r="TTH15" s="41"/>
      <c r="TTI15" s="41"/>
      <c r="TTJ15" s="41"/>
      <c r="TTK15" s="41"/>
      <c r="TTL15" s="41"/>
      <c r="TTM15" s="41"/>
      <c r="TTN15" s="41"/>
      <c r="TTO15" s="41"/>
      <c r="TTP15" s="41"/>
      <c r="TTQ15" s="41"/>
      <c r="TTR15" s="41"/>
      <c r="TTS15" s="41"/>
      <c r="TTT15" s="41"/>
      <c r="TTU15" s="41"/>
      <c r="TTV15" s="41"/>
      <c r="TTW15" s="41"/>
      <c r="TTX15" s="41"/>
      <c r="TTY15" s="41"/>
      <c r="TTZ15" s="41"/>
      <c r="TUA15" s="41"/>
      <c r="TUB15" s="41"/>
      <c r="TUC15" s="41"/>
      <c r="TUJ15" s="41"/>
      <c r="TUK15" s="41"/>
      <c r="TUL15" s="41"/>
      <c r="TUM15" s="41"/>
      <c r="TUN15" s="41"/>
      <c r="TUO15" s="41"/>
      <c r="TUP15" s="41"/>
      <c r="TUQ15" s="41"/>
      <c r="TUR15" s="41"/>
      <c r="TUS15" s="41"/>
      <c r="TUT15" s="41"/>
      <c r="TUU15" s="41"/>
      <c r="TUV15" s="41"/>
      <c r="TUW15" s="41"/>
      <c r="TUX15" s="41"/>
      <c r="TUY15" s="41"/>
      <c r="TUZ15" s="41"/>
      <c r="TVA15" s="41"/>
      <c r="TVB15" s="41"/>
      <c r="TVC15" s="41"/>
      <c r="TVD15" s="41"/>
      <c r="TVE15" s="41"/>
      <c r="TVF15" s="41"/>
      <c r="TVG15" s="41"/>
      <c r="TVH15" s="41"/>
      <c r="TVI15" s="41"/>
      <c r="TVJ15" s="41"/>
      <c r="TVK15" s="41"/>
      <c r="TVL15" s="41"/>
      <c r="TVM15" s="41"/>
      <c r="TVN15" s="41"/>
      <c r="TVO15" s="41"/>
      <c r="TVP15" s="41"/>
      <c r="TVQ15" s="41"/>
      <c r="TVR15" s="41"/>
      <c r="TVS15" s="41"/>
      <c r="TVT15" s="41"/>
      <c r="TVU15" s="41"/>
      <c r="TVV15" s="41"/>
      <c r="TVW15" s="41"/>
      <c r="TVX15" s="41"/>
      <c r="TVY15" s="41"/>
      <c r="TVZ15" s="41"/>
      <c r="TWA15" s="41"/>
      <c r="TWB15" s="41"/>
      <c r="TWC15" s="41"/>
      <c r="TWD15" s="41"/>
      <c r="TWE15" s="41"/>
      <c r="TWF15" s="41"/>
      <c r="TWG15" s="41"/>
      <c r="TWH15" s="41"/>
      <c r="TWI15" s="41"/>
      <c r="TWJ15" s="41"/>
      <c r="TWK15" s="41"/>
      <c r="TWL15" s="41"/>
      <c r="TWM15" s="41"/>
      <c r="TWN15" s="41"/>
      <c r="TWO15" s="41"/>
      <c r="TWP15" s="41"/>
      <c r="TWQ15" s="41"/>
      <c r="TWR15" s="41"/>
      <c r="TWS15" s="41"/>
      <c r="TWT15" s="41"/>
      <c r="TWU15" s="41"/>
      <c r="TWV15" s="41"/>
      <c r="TWW15" s="41"/>
      <c r="TWX15" s="41"/>
      <c r="TWY15" s="41"/>
      <c r="TWZ15" s="41"/>
      <c r="TXA15" s="41"/>
      <c r="TXB15" s="41"/>
      <c r="TXC15" s="41"/>
      <c r="TXD15" s="41"/>
      <c r="TXE15" s="41"/>
      <c r="TXF15" s="41"/>
      <c r="TXG15" s="41"/>
      <c r="TXH15" s="41"/>
      <c r="TXI15" s="41"/>
      <c r="TXJ15" s="41"/>
      <c r="TXK15" s="41"/>
      <c r="TXL15" s="41"/>
      <c r="TXM15" s="41"/>
      <c r="TXN15" s="41"/>
      <c r="TXO15" s="41"/>
      <c r="TXP15" s="41"/>
      <c r="TXQ15" s="41"/>
      <c r="TXR15" s="41"/>
      <c r="TXS15" s="41"/>
      <c r="TXT15" s="41"/>
      <c r="TXU15" s="41"/>
      <c r="TXV15" s="41"/>
      <c r="TXW15" s="41"/>
      <c r="TXX15" s="41"/>
      <c r="TXY15" s="41"/>
      <c r="TXZ15" s="41"/>
      <c r="TYA15" s="41"/>
      <c r="TYB15" s="41"/>
      <c r="TYC15" s="41"/>
      <c r="TYD15" s="41"/>
      <c r="TYE15" s="41"/>
      <c r="TYF15" s="41"/>
      <c r="TYG15" s="41"/>
      <c r="TYH15" s="41"/>
      <c r="TYI15" s="41"/>
      <c r="TYJ15" s="41"/>
      <c r="TYK15" s="41"/>
      <c r="TYL15" s="41"/>
      <c r="TYM15" s="41"/>
      <c r="TYN15" s="41"/>
      <c r="TYO15" s="41"/>
      <c r="TYP15" s="41"/>
      <c r="TYQ15" s="41"/>
      <c r="TYR15" s="41"/>
      <c r="TYS15" s="41"/>
      <c r="TYT15" s="41"/>
      <c r="TYU15" s="41"/>
      <c r="TYV15" s="41"/>
      <c r="TYW15" s="41"/>
      <c r="TYX15" s="41"/>
      <c r="TYY15" s="41"/>
      <c r="TYZ15" s="41"/>
      <c r="TZA15" s="41"/>
      <c r="TZB15" s="41"/>
      <c r="TZC15" s="41"/>
      <c r="TZD15" s="41"/>
      <c r="TZE15" s="41"/>
      <c r="TZF15" s="41"/>
      <c r="TZG15" s="41"/>
      <c r="TZH15" s="41"/>
      <c r="TZI15" s="41"/>
      <c r="TZJ15" s="41"/>
      <c r="TZK15" s="41"/>
      <c r="TZL15" s="41"/>
      <c r="TZM15" s="41"/>
      <c r="TZN15" s="41"/>
      <c r="TZO15" s="41"/>
      <c r="TZP15" s="41"/>
      <c r="TZQ15" s="41"/>
      <c r="TZR15" s="41"/>
      <c r="TZS15" s="41"/>
      <c r="TZT15" s="41"/>
      <c r="TZU15" s="41"/>
      <c r="TZV15" s="41"/>
      <c r="TZW15" s="41"/>
      <c r="TZX15" s="41"/>
      <c r="TZY15" s="41"/>
      <c r="TZZ15" s="41"/>
      <c r="UAA15" s="41"/>
      <c r="UAB15" s="41"/>
      <c r="UAC15" s="41"/>
      <c r="UAD15" s="41"/>
      <c r="UAE15" s="41"/>
      <c r="UAF15" s="41"/>
      <c r="UAG15" s="41"/>
      <c r="UAH15" s="41"/>
      <c r="UAI15" s="41"/>
      <c r="UAJ15" s="41"/>
      <c r="UAK15" s="41"/>
      <c r="UAL15" s="41"/>
      <c r="UAM15" s="41"/>
      <c r="UAN15" s="41"/>
      <c r="UAO15" s="41"/>
      <c r="UAP15" s="41"/>
      <c r="UAQ15" s="41"/>
      <c r="UAR15" s="41"/>
      <c r="UAS15" s="41"/>
      <c r="UAT15" s="41"/>
      <c r="UAU15" s="41"/>
      <c r="UAV15" s="41"/>
      <c r="UAW15" s="41"/>
      <c r="UAX15" s="41"/>
      <c r="UAY15" s="41"/>
      <c r="UAZ15" s="41"/>
      <c r="UBA15" s="41"/>
      <c r="UBB15" s="41"/>
      <c r="UBC15" s="41"/>
      <c r="UBD15" s="41"/>
      <c r="UBE15" s="41"/>
      <c r="UBF15" s="41"/>
      <c r="UBG15" s="41"/>
      <c r="UBH15" s="41"/>
      <c r="UBI15" s="41"/>
      <c r="UBJ15" s="41"/>
      <c r="UBK15" s="41"/>
      <c r="UBL15" s="41"/>
      <c r="UBM15" s="41"/>
      <c r="UBN15" s="41"/>
      <c r="UBO15" s="41"/>
      <c r="UBP15" s="41"/>
      <c r="UBQ15" s="41"/>
      <c r="UBR15" s="41"/>
      <c r="UBS15" s="41"/>
      <c r="UBT15" s="41"/>
      <c r="UBU15" s="41"/>
      <c r="UBV15" s="41"/>
      <c r="UBW15" s="41"/>
      <c r="UBX15" s="41"/>
      <c r="UBY15" s="41"/>
      <c r="UBZ15" s="41"/>
      <c r="UCA15" s="41"/>
      <c r="UCB15" s="41"/>
      <c r="UCC15" s="41"/>
      <c r="UCD15" s="41"/>
      <c r="UCE15" s="41"/>
      <c r="UCF15" s="41"/>
      <c r="UCG15" s="41"/>
      <c r="UCH15" s="41"/>
      <c r="UCI15" s="41"/>
      <c r="UCJ15" s="41"/>
      <c r="UCK15" s="41"/>
      <c r="UCL15" s="41"/>
      <c r="UCM15" s="41"/>
      <c r="UCN15" s="41"/>
      <c r="UCO15" s="41"/>
      <c r="UCP15" s="41"/>
      <c r="UCQ15" s="41"/>
      <c r="UCR15" s="41"/>
      <c r="UCS15" s="41"/>
      <c r="UCT15" s="41"/>
      <c r="UCU15" s="41"/>
      <c r="UCV15" s="41"/>
      <c r="UCW15" s="41"/>
      <c r="UCX15" s="41"/>
      <c r="UCY15" s="41"/>
      <c r="UCZ15" s="41"/>
      <c r="UDA15" s="41"/>
      <c r="UDB15" s="41"/>
      <c r="UDC15" s="41"/>
      <c r="UDD15" s="41"/>
      <c r="UDE15" s="41"/>
      <c r="UDF15" s="41"/>
      <c r="UDG15" s="41"/>
      <c r="UDH15" s="41"/>
      <c r="UDI15" s="41"/>
      <c r="UDJ15" s="41"/>
      <c r="UDK15" s="41"/>
      <c r="UDL15" s="41"/>
      <c r="UDM15" s="41"/>
      <c r="UDN15" s="41"/>
      <c r="UDO15" s="41"/>
      <c r="UDP15" s="41"/>
      <c r="UDQ15" s="41"/>
      <c r="UDR15" s="41"/>
      <c r="UDS15" s="41"/>
      <c r="UDT15" s="41"/>
      <c r="UDU15" s="41"/>
      <c r="UDV15" s="41"/>
      <c r="UDW15" s="41"/>
      <c r="UDX15" s="41"/>
      <c r="UDY15" s="41"/>
      <c r="UEF15" s="41"/>
      <c r="UEG15" s="41"/>
      <c r="UEH15" s="41"/>
      <c r="UEI15" s="41"/>
      <c r="UEJ15" s="41"/>
      <c r="UEK15" s="41"/>
      <c r="UEL15" s="41"/>
      <c r="UEM15" s="41"/>
      <c r="UEN15" s="41"/>
      <c r="UEO15" s="41"/>
      <c r="UEP15" s="41"/>
      <c r="UEQ15" s="41"/>
      <c r="UER15" s="41"/>
      <c r="UES15" s="41"/>
      <c r="UET15" s="41"/>
      <c r="UEU15" s="41"/>
      <c r="UEV15" s="41"/>
      <c r="UEW15" s="41"/>
      <c r="UEX15" s="41"/>
      <c r="UEY15" s="41"/>
      <c r="UEZ15" s="41"/>
      <c r="UFA15" s="41"/>
      <c r="UFB15" s="41"/>
      <c r="UFC15" s="41"/>
      <c r="UFD15" s="41"/>
      <c r="UFE15" s="41"/>
      <c r="UFF15" s="41"/>
      <c r="UFG15" s="41"/>
      <c r="UFH15" s="41"/>
      <c r="UFI15" s="41"/>
      <c r="UFJ15" s="41"/>
      <c r="UFK15" s="41"/>
      <c r="UFL15" s="41"/>
      <c r="UFM15" s="41"/>
      <c r="UFN15" s="41"/>
      <c r="UFO15" s="41"/>
      <c r="UFP15" s="41"/>
      <c r="UFQ15" s="41"/>
      <c r="UFR15" s="41"/>
      <c r="UFS15" s="41"/>
      <c r="UFT15" s="41"/>
      <c r="UFU15" s="41"/>
      <c r="UFV15" s="41"/>
      <c r="UFW15" s="41"/>
      <c r="UFX15" s="41"/>
      <c r="UFY15" s="41"/>
      <c r="UFZ15" s="41"/>
      <c r="UGA15" s="41"/>
      <c r="UGB15" s="41"/>
      <c r="UGC15" s="41"/>
      <c r="UGD15" s="41"/>
      <c r="UGE15" s="41"/>
      <c r="UGF15" s="41"/>
      <c r="UGG15" s="41"/>
      <c r="UGH15" s="41"/>
      <c r="UGI15" s="41"/>
      <c r="UGJ15" s="41"/>
      <c r="UGK15" s="41"/>
      <c r="UGL15" s="41"/>
      <c r="UGM15" s="41"/>
      <c r="UGN15" s="41"/>
      <c r="UGO15" s="41"/>
      <c r="UGP15" s="41"/>
      <c r="UGQ15" s="41"/>
      <c r="UGR15" s="41"/>
      <c r="UGS15" s="41"/>
      <c r="UGT15" s="41"/>
      <c r="UGU15" s="41"/>
      <c r="UGV15" s="41"/>
      <c r="UGW15" s="41"/>
      <c r="UGX15" s="41"/>
      <c r="UGY15" s="41"/>
      <c r="UGZ15" s="41"/>
      <c r="UHA15" s="41"/>
      <c r="UHB15" s="41"/>
      <c r="UHC15" s="41"/>
      <c r="UHD15" s="41"/>
      <c r="UHE15" s="41"/>
      <c r="UHF15" s="41"/>
      <c r="UHG15" s="41"/>
      <c r="UHH15" s="41"/>
      <c r="UHI15" s="41"/>
      <c r="UHJ15" s="41"/>
      <c r="UHK15" s="41"/>
      <c r="UHL15" s="41"/>
      <c r="UHM15" s="41"/>
      <c r="UHN15" s="41"/>
      <c r="UHO15" s="41"/>
      <c r="UHP15" s="41"/>
      <c r="UHQ15" s="41"/>
      <c r="UHR15" s="41"/>
      <c r="UHS15" s="41"/>
      <c r="UHT15" s="41"/>
      <c r="UHU15" s="41"/>
      <c r="UHV15" s="41"/>
      <c r="UHW15" s="41"/>
      <c r="UHX15" s="41"/>
      <c r="UHY15" s="41"/>
      <c r="UHZ15" s="41"/>
      <c r="UIA15" s="41"/>
      <c r="UIB15" s="41"/>
      <c r="UIC15" s="41"/>
      <c r="UID15" s="41"/>
      <c r="UIE15" s="41"/>
      <c r="UIF15" s="41"/>
      <c r="UIG15" s="41"/>
      <c r="UIH15" s="41"/>
      <c r="UII15" s="41"/>
      <c r="UIJ15" s="41"/>
      <c r="UIK15" s="41"/>
      <c r="UIL15" s="41"/>
      <c r="UIM15" s="41"/>
      <c r="UIN15" s="41"/>
      <c r="UIO15" s="41"/>
      <c r="UIP15" s="41"/>
      <c r="UIQ15" s="41"/>
      <c r="UIR15" s="41"/>
      <c r="UIS15" s="41"/>
      <c r="UIT15" s="41"/>
      <c r="UIU15" s="41"/>
      <c r="UIV15" s="41"/>
      <c r="UIW15" s="41"/>
      <c r="UIX15" s="41"/>
      <c r="UIY15" s="41"/>
      <c r="UIZ15" s="41"/>
      <c r="UJA15" s="41"/>
      <c r="UJB15" s="41"/>
      <c r="UJC15" s="41"/>
      <c r="UJD15" s="41"/>
      <c r="UJE15" s="41"/>
      <c r="UJF15" s="41"/>
      <c r="UJG15" s="41"/>
      <c r="UJH15" s="41"/>
      <c r="UJI15" s="41"/>
      <c r="UJJ15" s="41"/>
      <c r="UJK15" s="41"/>
      <c r="UJL15" s="41"/>
      <c r="UJM15" s="41"/>
      <c r="UJN15" s="41"/>
      <c r="UJO15" s="41"/>
      <c r="UJP15" s="41"/>
      <c r="UJQ15" s="41"/>
      <c r="UJR15" s="41"/>
      <c r="UJS15" s="41"/>
      <c r="UJT15" s="41"/>
      <c r="UJU15" s="41"/>
      <c r="UJV15" s="41"/>
      <c r="UJW15" s="41"/>
      <c r="UJX15" s="41"/>
      <c r="UJY15" s="41"/>
      <c r="UJZ15" s="41"/>
      <c r="UKA15" s="41"/>
      <c r="UKB15" s="41"/>
      <c r="UKC15" s="41"/>
      <c r="UKD15" s="41"/>
      <c r="UKE15" s="41"/>
      <c r="UKF15" s="41"/>
      <c r="UKG15" s="41"/>
      <c r="UKH15" s="41"/>
      <c r="UKI15" s="41"/>
      <c r="UKJ15" s="41"/>
      <c r="UKK15" s="41"/>
      <c r="UKL15" s="41"/>
      <c r="UKM15" s="41"/>
      <c r="UKN15" s="41"/>
      <c r="UKO15" s="41"/>
      <c r="UKP15" s="41"/>
      <c r="UKQ15" s="41"/>
      <c r="UKR15" s="41"/>
      <c r="UKS15" s="41"/>
      <c r="UKT15" s="41"/>
      <c r="UKU15" s="41"/>
      <c r="UKV15" s="41"/>
      <c r="UKW15" s="41"/>
      <c r="UKX15" s="41"/>
      <c r="UKY15" s="41"/>
      <c r="UKZ15" s="41"/>
      <c r="ULA15" s="41"/>
      <c r="ULB15" s="41"/>
      <c r="ULC15" s="41"/>
      <c r="ULD15" s="41"/>
      <c r="ULE15" s="41"/>
      <c r="ULF15" s="41"/>
      <c r="ULG15" s="41"/>
      <c r="ULH15" s="41"/>
      <c r="ULI15" s="41"/>
      <c r="ULJ15" s="41"/>
      <c r="ULK15" s="41"/>
      <c r="ULL15" s="41"/>
      <c r="ULM15" s="41"/>
      <c r="ULN15" s="41"/>
      <c r="ULO15" s="41"/>
      <c r="ULP15" s="41"/>
      <c r="ULQ15" s="41"/>
      <c r="ULR15" s="41"/>
      <c r="ULS15" s="41"/>
      <c r="ULT15" s="41"/>
      <c r="ULU15" s="41"/>
      <c r="ULV15" s="41"/>
      <c r="ULW15" s="41"/>
      <c r="ULX15" s="41"/>
      <c r="ULY15" s="41"/>
      <c r="ULZ15" s="41"/>
      <c r="UMA15" s="41"/>
      <c r="UMB15" s="41"/>
      <c r="UMC15" s="41"/>
      <c r="UMD15" s="41"/>
      <c r="UME15" s="41"/>
      <c r="UMF15" s="41"/>
      <c r="UMG15" s="41"/>
      <c r="UMH15" s="41"/>
      <c r="UMI15" s="41"/>
      <c r="UMJ15" s="41"/>
      <c r="UMK15" s="41"/>
      <c r="UML15" s="41"/>
      <c r="UMM15" s="41"/>
      <c r="UMN15" s="41"/>
      <c r="UMO15" s="41"/>
      <c r="UMP15" s="41"/>
      <c r="UMQ15" s="41"/>
      <c r="UMR15" s="41"/>
      <c r="UMS15" s="41"/>
      <c r="UMT15" s="41"/>
      <c r="UMU15" s="41"/>
      <c r="UMV15" s="41"/>
      <c r="UMW15" s="41"/>
      <c r="UMX15" s="41"/>
      <c r="UMY15" s="41"/>
      <c r="UMZ15" s="41"/>
      <c r="UNA15" s="41"/>
      <c r="UNB15" s="41"/>
      <c r="UNC15" s="41"/>
      <c r="UND15" s="41"/>
      <c r="UNE15" s="41"/>
      <c r="UNF15" s="41"/>
      <c r="UNG15" s="41"/>
      <c r="UNH15" s="41"/>
      <c r="UNI15" s="41"/>
      <c r="UNJ15" s="41"/>
      <c r="UNK15" s="41"/>
      <c r="UNL15" s="41"/>
      <c r="UNM15" s="41"/>
      <c r="UNN15" s="41"/>
      <c r="UNO15" s="41"/>
      <c r="UNP15" s="41"/>
      <c r="UNQ15" s="41"/>
      <c r="UNR15" s="41"/>
      <c r="UNS15" s="41"/>
      <c r="UNT15" s="41"/>
      <c r="UNU15" s="41"/>
      <c r="UOB15" s="41"/>
      <c r="UOC15" s="41"/>
      <c r="UOD15" s="41"/>
      <c r="UOE15" s="41"/>
      <c r="UOF15" s="41"/>
      <c r="UOG15" s="41"/>
      <c r="UOH15" s="41"/>
      <c r="UOI15" s="41"/>
      <c r="UOJ15" s="41"/>
      <c r="UOK15" s="41"/>
      <c r="UOL15" s="41"/>
      <c r="UOM15" s="41"/>
      <c r="UON15" s="41"/>
      <c r="UOO15" s="41"/>
      <c r="UOP15" s="41"/>
      <c r="UOQ15" s="41"/>
      <c r="UOR15" s="41"/>
      <c r="UOS15" s="41"/>
      <c r="UOT15" s="41"/>
      <c r="UOU15" s="41"/>
      <c r="UOV15" s="41"/>
      <c r="UOW15" s="41"/>
      <c r="UOX15" s="41"/>
      <c r="UOY15" s="41"/>
      <c r="UOZ15" s="41"/>
      <c r="UPA15" s="41"/>
      <c r="UPB15" s="41"/>
      <c r="UPC15" s="41"/>
      <c r="UPD15" s="41"/>
      <c r="UPE15" s="41"/>
      <c r="UPF15" s="41"/>
      <c r="UPG15" s="41"/>
      <c r="UPH15" s="41"/>
      <c r="UPI15" s="41"/>
      <c r="UPJ15" s="41"/>
      <c r="UPK15" s="41"/>
      <c r="UPL15" s="41"/>
      <c r="UPM15" s="41"/>
      <c r="UPN15" s="41"/>
      <c r="UPO15" s="41"/>
      <c r="UPP15" s="41"/>
      <c r="UPQ15" s="41"/>
      <c r="UPR15" s="41"/>
      <c r="UPS15" s="41"/>
      <c r="UPT15" s="41"/>
      <c r="UPU15" s="41"/>
      <c r="UPV15" s="41"/>
      <c r="UPW15" s="41"/>
      <c r="UPX15" s="41"/>
      <c r="UPY15" s="41"/>
      <c r="UPZ15" s="41"/>
      <c r="UQA15" s="41"/>
      <c r="UQB15" s="41"/>
      <c r="UQC15" s="41"/>
      <c r="UQD15" s="41"/>
      <c r="UQE15" s="41"/>
      <c r="UQF15" s="41"/>
      <c r="UQG15" s="41"/>
      <c r="UQH15" s="41"/>
      <c r="UQI15" s="41"/>
      <c r="UQJ15" s="41"/>
      <c r="UQK15" s="41"/>
      <c r="UQL15" s="41"/>
      <c r="UQM15" s="41"/>
      <c r="UQN15" s="41"/>
      <c r="UQO15" s="41"/>
      <c r="UQP15" s="41"/>
      <c r="UQQ15" s="41"/>
      <c r="UQR15" s="41"/>
      <c r="UQS15" s="41"/>
      <c r="UQT15" s="41"/>
      <c r="UQU15" s="41"/>
      <c r="UQV15" s="41"/>
      <c r="UQW15" s="41"/>
      <c r="UQX15" s="41"/>
      <c r="UQY15" s="41"/>
      <c r="UQZ15" s="41"/>
      <c r="URA15" s="41"/>
      <c r="URB15" s="41"/>
      <c r="URC15" s="41"/>
      <c r="URD15" s="41"/>
      <c r="URE15" s="41"/>
      <c r="URF15" s="41"/>
      <c r="URG15" s="41"/>
      <c r="URH15" s="41"/>
      <c r="URI15" s="41"/>
      <c r="URJ15" s="41"/>
      <c r="URK15" s="41"/>
      <c r="URL15" s="41"/>
      <c r="URM15" s="41"/>
      <c r="URN15" s="41"/>
      <c r="URO15" s="41"/>
      <c r="URP15" s="41"/>
      <c r="URQ15" s="41"/>
      <c r="URR15" s="41"/>
      <c r="URS15" s="41"/>
      <c r="URT15" s="41"/>
      <c r="URU15" s="41"/>
      <c r="URV15" s="41"/>
      <c r="URW15" s="41"/>
      <c r="URX15" s="41"/>
      <c r="URY15" s="41"/>
      <c r="URZ15" s="41"/>
      <c r="USA15" s="41"/>
      <c r="USB15" s="41"/>
      <c r="USC15" s="41"/>
      <c r="USD15" s="41"/>
      <c r="USE15" s="41"/>
      <c r="USF15" s="41"/>
      <c r="USG15" s="41"/>
      <c r="USH15" s="41"/>
      <c r="USI15" s="41"/>
      <c r="USJ15" s="41"/>
      <c r="USK15" s="41"/>
      <c r="USL15" s="41"/>
      <c r="USM15" s="41"/>
      <c r="USN15" s="41"/>
      <c r="USO15" s="41"/>
      <c r="USP15" s="41"/>
      <c r="USQ15" s="41"/>
      <c r="USR15" s="41"/>
      <c r="USS15" s="41"/>
      <c r="UST15" s="41"/>
      <c r="USU15" s="41"/>
      <c r="USV15" s="41"/>
      <c r="USW15" s="41"/>
      <c r="USX15" s="41"/>
      <c r="USY15" s="41"/>
      <c r="USZ15" s="41"/>
      <c r="UTA15" s="41"/>
      <c r="UTB15" s="41"/>
      <c r="UTC15" s="41"/>
      <c r="UTD15" s="41"/>
      <c r="UTE15" s="41"/>
      <c r="UTF15" s="41"/>
      <c r="UTG15" s="41"/>
      <c r="UTH15" s="41"/>
      <c r="UTI15" s="41"/>
      <c r="UTJ15" s="41"/>
      <c r="UTK15" s="41"/>
      <c r="UTL15" s="41"/>
      <c r="UTM15" s="41"/>
      <c r="UTN15" s="41"/>
      <c r="UTO15" s="41"/>
      <c r="UTP15" s="41"/>
      <c r="UTQ15" s="41"/>
      <c r="UTR15" s="41"/>
      <c r="UTS15" s="41"/>
      <c r="UTT15" s="41"/>
      <c r="UTU15" s="41"/>
      <c r="UTV15" s="41"/>
      <c r="UTW15" s="41"/>
      <c r="UTX15" s="41"/>
      <c r="UTY15" s="41"/>
      <c r="UTZ15" s="41"/>
      <c r="UUA15" s="41"/>
      <c r="UUB15" s="41"/>
      <c r="UUC15" s="41"/>
      <c r="UUD15" s="41"/>
      <c r="UUE15" s="41"/>
      <c r="UUF15" s="41"/>
      <c r="UUG15" s="41"/>
      <c r="UUH15" s="41"/>
      <c r="UUI15" s="41"/>
      <c r="UUJ15" s="41"/>
      <c r="UUK15" s="41"/>
      <c r="UUL15" s="41"/>
      <c r="UUM15" s="41"/>
      <c r="UUN15" s="41"/>
      <c r="UUO15" s="41"/>
      <c r="UUP15" s="41"/>
      <c r="UUQ15" s="41"/>
      <c r="UUR15" s="41"/>
      <c r="UUS15" s="41"/>
      <c r="UUT15" s="41"/>
      <c r="UUU15" s="41"/>
      <c r="UUV15" s="41"/>
      <c r="UUW15" s="41"/>
      <c r="UUX15" s="41"/>
      <c r="UUY15" s="41"/>
      <c r="UUZ15" s="41"/>
      <c r="UVA15" s="41"/>
      <c r="UVB15" s="41"/>
      <c r="UVC15" s="41"/>
      <c r="UVD15" s="41"/>
      <c r="UVE15" s="41"/>
      <c r="UVF15" s="41"/>
      <c r="UVG15" s="41"/>
      <c r="UVH15" s="41"/>
      <c r="UVI15" s="41"/>
      <c r="UVJ15" s="41"/>
      <c r="UVK15" s="41"/>
      <c r="UVL15" s="41"/>
      <c r="UVM15" s="41"/>
      <c r="UVN15" s="41"/>
      <c r="UVO15" s="41"/>
      <c r="UVP15" s="41"/>
      <c r="UVQ15" s="41"/>
      <c r="UVR15" s="41"/>
      <c r="UVS15" s="41"/>
      <c r="UVT15" s="41"/>
      <c r="UVU15" s="41"/>
      <c r="UVV15" s="41"/>
      <c r="UVW15" s="41"/>
      <c r="UVX15" s="41"/>
      <c r="UVY15" s="41"/>
      <c r="UVZ15" s="41"/>
      <c r="UWA15" s="41"/>
      <c r="UWB15" s="41"/>
      <c r="UWC15" s="41"/>
      <c r="UWD15" s="41"/>
      <c r="UWE15" s="41"/>
      <c r="UWF15" s="41"/>
      <c r="UWG15" s="41"/>
      <c r="UWH15" s="41"/>
      <c r="UWI15" s="41"/>
      <c r="UWJ15" s="41"/>
      <c r="UWK15" s="41"/>
      <c r="UWL15" s="41"/>
      <c r="UWM15" s="41"/>
      <c r="UWN15" s="41"/>
      <c r="UWO15" s="41"/>
      <c r="UWP15" s="41"/>
      <c r="UWQ15" s="41"/>
      <c r="UWR15" s="41"/>
      <c r="UWS15" s="41"/>
      <c r="UWT15" s="41"/>
      <c r="UWU15" s="41"/>
      <c r="UWV15" s="41"/>
      <c r="UWW15" s="41"/>
      <c r="UWX15" s="41"/>
      <c r="UWY15" s="41"/>
      <c r="UWZ15" s="41"/>
      <c r="UXA15" s="41"/>
      <c r="UXB15" s="41"/>
      <c r="UXC15" s="41"/>
      <c r="UXD15" s="41"/>
      <c r="UXE15" s="41"/>
      <c r="UXF15" s="41"/>
      <c r="UXG15" s="41"/>
      <c r="UXH15" s="41"/>
      <c r="UXI15" s="41"/>
      <c r="UXJ15" s="41"/>
      <c r="UXK15" s="41"/>
      <c r="UXL15" s="41"/>
      <c r="UXM15" s="41"/>
      <c r="UXN15" s="41"/>
      <c r="UXO15" s="41"/>
      <c r="UXP15" s="41"/>
      <c r="UXQ15" s="41"/>
      <c r="UXX15" s="41"/>
      <c r="UXY15" s="41"/>
      <c r="UXZ15" s="41"/>
      <c r="UYA15" s="41"/>
      <c r="UYB15" s="41"/>
      <c r="UYC15" s="41"/>
      <c r="UYD15" s="41"/>
      <c r="UYE15" s="41"/>
      <c r="UYF15" s="41"/>
      <c r="UYG15" s="41"/>
      <c r="UYH15" s="41"/>
      <c r="UYI15" s="41"/>
      <c r="UYJ15" s="41"/>
      <c r="UYK15" s="41"/>
      <c r="UYL15" s="41"/>
      <c r="UYM15" s="41"/>
      <c r="UYN15" s="41"/>
      <c r="UYO15" s="41"/>
      <c r="UYP15" s="41"/>
      <c r="UYQ15" s="41"/>
      <c r="UYR15" s="41"/>
      <c r="UYS15" s="41"/>
      <c r="UYT15" s="41"/>
      <c r="UYU15" s="41"/>
      <c r="UYV15" s="41"/>
      <c r="UYW15" s="41"/>
      <c r="UYX15" s="41"/>
      <c r="UYY15" s="41"/>
      <c r="UYZ15" s="41"/>
      <c r="UZA15" s="41"/>
      <c r="UZB15" s="41"/>
      <c r="UZC15" s="41"/>
      <c r="UZD15" s="41"/>
      <c r="UZE15" s="41"/>
      <c r="UZF15" s="41"/>
      <c r="UZG15" s="41"/>
      <c r="UZH15" s="41"/>
      <c r="UZI15" s="41"/>
      <c r="UZJ15" s="41"/>
      <c r="UZK15" s="41"/>
      <c r="UZL15" s="41"/>
      <c r="UZM15" s="41"/>
      <c r="UZN15" s="41"/>
      <c r="UZO15" s="41"/>
      <c r="UZP15" s="41"/>
      <c r="UZQ15" s="41"/>
      <c r="UZR15" s="41"/>
      <c r="UZS15" s="41"/>
      <c r="UZT15" s="41"/>
      <c r="UZU15" s="41"/>
      <c r="UZV15" s="41"/>
      <c r="UZW15" s="41"/>
      <c r="UZX15" s="41"/>
      <c r="UZY15" s="41"/>
      <c r="UZZ15" s="41"/>
      <c r="VAA15" s="41"/>
      <c r="VAB15" s="41"/>
      <c r="VAC15" s="41"/>
      <c r="VAD15" s="41"/>
      <c r="VAE15" s="41"/>
      <c r="VAF15" s="41"/>
      <c r="VAG15" s="41"/>
      <c r="VAH15" s="41"/>
      <c r="VAI15" s="41"/>
      <c r="VAJ15" s="41"/>
      <c r="VAK15" s="41"/>
      <c r="VAL15" s="41"/>
      <c r="VAM15" s="41"/>
      <c r="VAN15" s="41"/>
      <c r="VAO15" s="41"/>
      <c r="VAP15" s="41"/>
      <c r="VAQ15" s="41"/>
      <c r="VAR15" s="41"/>
      <c r="VAS15" s="41"/>
      <c r="VAT15" s="41"/>
      <c r="VAU15" s="41"/>
      <c r="VAV15" s="41"/>
      <c r="VAW15" s="41"/>
      <c r="VAX15" s="41"/>
      <c r="VAY15" s="41"/>
      <c r="VAZ15" s="41"/>
      <c r="VBA15" s="41"/>
      <c r="VBB15" s="41"/>
      <c r="VBC15" s="41"/>
      <c r="VBD15" s="41"/>
      <c r="VBE15" s="41"/>
      <c r="VBF15" s="41"/>
      <c r="VBG15" s="41"/>
      <c r="VBH15" s="41"/>
      <c r="VBI15" s="41"/>
      <c r="VBJ15" s="41"/>
      <c r="VBK15" s="41"/>
      <c r="VBL15" s="41"/>
      <c r="VBM15" s="41"/>
      <c r="VBN15" s="41"/>
      <c r="VBO15" s="41"/>
      <c r="VBP15" s="41"/>
      <c r="VBQ15" s="41"/>
      <c r="VBR15" s="41"/>
      <c r="VBS15" s="41"/>
      <c r="VBT15" s="41"/>
      <c r="VBU15" s="41"/>
      <c r="VBV15" s="41"/>
      <c r="VBW15" s="41"/>
      <c r="VBX15" s="41"/>
      <c r="VBY15" s="41"/>
      <c r="VBZ15" s="41"/>
      <c r="VCA15" s="41"/>
      <c r="VCB15" s="41"/>
      <c r="VCC15" s="41"/>
      <c r="VCD15" s="41"/>
      <c r="VCE15" s="41"/>
      <c r="VCF15" s="41"/>
      <c r="VCG15" s="41"/>
      <c r="VCH15" s="41"/>
      <c r="VCI15" s="41"/>
      <c r="VCJ15" s="41"/>
      <c r="VCK15" s="41"/>
      <c r="VCL15" s="41"/>
      <c r="VCM15" s="41"/>
      <c r="VCN15" s="41"/>
      <c r="VCO15" s="41"/>
      <c r="VCP15" s="41"/>
      <c r="VCQ15" s="41"/>
      <c r="VCR15" s="41"/>
      <c r="VCS15" s="41"/>
      <c r="VCT15" s="41"/>
      <c r="VCU15" s="41"/>
      <c r="VCV15" s="41"/>
      <c r="VCW15" s="41"/>
      <c r="VCX15" s="41"/>
      <c r="VCY15" s="41"/>
      <c r="VCZ15" s="41"/>
      <c r="VDA15" s="41"/>
      <c r="VDB15" s="41"/>
      <c r="VDC15" s="41"/>
      <c r="VDD15" s="41"/>
      <c r="VDE15" s="41"/>
      <c r="VDF15" s="41"/>
      <c r="VDG15" s="41"/>
      <c r="VDH15" s="41"/>
      <c r="VDI15" s="41"/>
      <c r="VDJ15" s="41"/>
      <c r="VDK15" s="41"/>
      <c r="VDL15" s="41"/>
      <c r="VDM15" s="41"/>
      <c r="VDN15" s="41"/>
      <c r="VDO15" s="41"/>
      <c r="VDP15" s="41"/>
      <c r="VDQ15" s="41"/>
      <c r="VDR15" s="41"/>
      <c r="VDS15" s="41"/>
      <c r="VDT15" s="41"/>
      <c r="VDU15" s="41"/>
      <c r="VDV15" s="41"/>
      <c r="VDW15" s="41"/>
      <c r="VDX15" s="41"/>
      <c r="VDY15" s="41"/>
      <c r="VDZ15" s="41"/>
      <c r="VEA15" s="41"/>
      <c r="VEB15" s="41"/>
      <c r="VEC15" s="41"/>
      <c r="VED15" s="41"/>
      <c r="VEE15" s="41"/>
      <c r="VEF15" s="41"/>
      <c r="VEG15" s="41"/>
      <c r="VEH15" s="41"/>
      <c r="VEI15" s="41"/>
      <c r="VEJ15" s="41"/>
      <c r="VEK15" s="41"/>
      <c r="VEL15" s="41"/>
      <c r="VEM15" s="41"/>
      <c r="VEN15" s="41"/>
      <c r="VEO15" s="41"/>
      <c r="VEP15" s="41"/>
      <c r="VEQ15" s="41"/>
      <c r="VER15" s="41"/>
      <c r="VES15" s="41"/>
      <c r="VET15" s="41"/>
      <c r="VEU15" s="41"/>
      <c r="VEV15" s="41"/>
      <c r="VEW15" s="41"/>
      <c r="VEX15" s="41"/>
      <c r="VEY15" s="41"/>
      <c r="VEZ15" s="41"/>
      <c r="VFA15" s="41"/>
      <c r="VFB15" s="41"/>
      <c r="VFC15" s="41"/>
      <c r="VFD15" s="41"/>
      <c r="VFE15" s="41"/>
      <c r="VFF15" s="41"/>
      <c r="VFG15" s="41"/>
      <c r="VFH15" s="41"/>
      <c r="VFI15" s="41"/>
      <c r="VFJ15" s="41"/>
      <c r="VFK15" s="41"/>
      <c r="VFL15" s="41"/>
      <c r="VFM15" s="41"/>
      <c r="VFN15" s="41"/>
      <c r="VFO15" s="41"/>
      <c r="VFP15" s="41"/>
      <c r="VFQ15" s="41"/>
      <c r="VFR15" s="41"/>
      <c r="VFS15" s="41"/>
      <c r="VFT15" s="41"/>
      <c r="VFU15" s="41"/>
      <c r="VFV15" s="41"/>
      <c r="VFW15" s="41"/>
      <c r="VFX15" s="41"/>
      <c r="VFY15" s="41"/>
      <c r="VFZ15" s="41"/>
      <c r="VGA15" s="41"/>
      <c r="VGB15" s="41"/>
      <c r="VGC15" s="41"/>
      <c r="VGD15" s="41"/>
      <c r="VGE15" s="41"/>
      <c r="VGF15" s="41"/>
      <c r="VGG15" s="41"/>
      <c r="VGH15" s="41"/>
      <c r="VGI15" s="41"/>
      <c r="VGJ15" s="41"/>
      <c r="VGK15" s="41"/>
      <c r="VGL15" s="41"/>
      <c r="VGM15" s="41"/>
      <c r="VGN15" s="41"/>
      <c r="VGO15" s="41"/>
      <c r="VGP15" s="41"/>
      <c r="VGQ15" s="41"/>
      <c r="VGR15" s="41"/>
      <c r="VGS15" s="41"/>
      <c r="VGT15" s="41"/>
      <c r="VGU15" s="41"/>
      <c r="VGV15" s="41"/>
      <c r="VGW15" s="41"/>
      <c r="VGX15" s="41"/>
      <c r="VGY15" s="41"/>
      <c r="VGZ15" s="41"/>
      <c r="VHA15" s="41"/>
      <c r="VHB15" s="41"/>
      <c r="VHC15" s="41"/>
      <c r="VHD15" s="41"/>
      <c r="VHE15" s="41"/>
      <c r="VHF15" s="41"/>
      <c r="VHG15" s="41"/>
      <c r="VHH15" s="41"/>
      <c r="VHI15" s="41"/>
      <c r="VHJ15" s="41"/>
      <c r="VHK15" s="41"/>
      <c r="VHL15" s="41"/>
      <c r="VHM15" s="41"/>
      <c r="VHT15" s="41"/>
      <c r="VHU15" s="41"/>
      <c r="VHV15" s="41"/>
      <c r="VHW15" s="41"/>
      <c r="VHX15" s="41"/>
      <c r="VHY15" s="41"/>
      <c r="VHZ15" s="41"/>
      <c r="VIA15" s="41"/>
      <c r="VIB15" s="41"/>
      <c r="VIC15" s="41"/>
      <c r="VID15" s="41"/>
      <c r="VIE15" s="41"/>
      <c r="VIF15" s="41"/>
      <c r="VIG15" s="41"/>
      <c r="VIH15" s="41"/>
      <c r="VII15" s="41"/>
      <c r="VIJ15" s="41"/>
      <c r="VIK15" s="41"/>
      <c r="VIL15" s="41"/>
      <c r="VIM15" s="41"/>
      <c r="VIN15" s="41"/>
      <c r="VIO15" s="41"/>
      <c r="VIP15" s="41"/>
      <c r="VIQ15" s="41"/>
      <c r="VIR15" s="41"/>
      <c r="VIS15" s="41"/>
      <c r="VIT15" s="41"/>
      <c r="VIU15" s="41"/>
      <c r="VIV15" s="41"/>
      <c r="VIW15" s="41"/>
      <c r="VIX15" s="41"/>
      <c r="VIY15" s="41"/>
      <c r="VIZ15" s="41"/>
      <c r="VJA15" s="41"/>
      <c r="VJB15" s="41"/>
      <c r="VJC15" s="41"/>
      <c r="VJD15" s="41"/>
      <c r="VJE15" s="41"/>
      <c r="VJF15" s="41"/>
      <c r="VJG15" s="41"/>
      <c r="VJH15" s="41"/>
      <c r="VJI15" s="41"/>
      <c r="VJJ15" s="41"/>
      <c r="VJK15" s="41"/>
      <c r="VJL15" s="41"/>
      <c r="VJM15" s="41"/>
      <c r="VJN15" s="41"/>
      <c r="VJO15" s="41"/>
      <c r="VJP15" s="41"/>
      <c r="VJQ15" s="41"/>
      <c r="VJR15" s="41"/>
      <c r="VJS15" s="41"/>
      <c r="VJT15" s="41"/>
      <c r="VJU15" s="41"/>
      <c r="VJV15" s="41"/>
      <c r="VJW15" s="41"/>
      <c r="VJX15" s="41"/>
      <c r="VJY15" s="41"/>
      <c r="VJZ15" s="41"/>
      <c r="VKA15" s="41"/>
      <c r="VKB15" s="41"/>
      <c r="VKC15" s="41"/>
      <c r="VKD15" s="41"/>
      <c r="VKE15" s="41"/>
      <c r="VKF15" s="41"/>
      <c r="VKG15" s="41"/>
      <c r="VKH15" s="41"/>
      <c r="VKI15" s="41"/>
      <c r="VKJ15" s="41"/>
      <c r="VKK15" s="41"/>
      <c r="VKL15" s="41"/>
      <c r="VKM15" s="41"/>
      <c r="VKN15" s="41"/>
      <c r="VKO15" s="41"/>
      <c r="VKP15" s="41"/>
      <c r="VKQ15" s="41"/>
      <c r="VKR15" s="41"/>
      <c r="VKS15" s="41"/>
      <c r="VKT15" s="41"/>
      <c r="VKU15" s="41"/>
      <c r="VKV15" s="41"/>
      <c r="VKW15" s="41"/>
      <c r="VKX15" s="41"/>
      <c r="VKY15" s="41"/>
      <c r="VKZ15" s="41"/>
      <c r="VLA15" s="41"/>
      <c r="VLB15" s="41"/>
      <c r="VLC15" s="41"/>
      <c r="VLD15" s="41"/>
      <c r="VLE15" s="41"/>
      <c r="VLF15" s="41"/>
      <c r="VLG15" s="41"/>
      <c r="VLH15" s="41"/>
      <c r="VLI15" s="41"/>
      <c r="VLJ15" s="41"/>
      <c r="VLK15" s="41"/>
      <c r="VLL15" s="41"/>
      <c r="VLM15" s="41"/>
      <c r="VLN15" s="41"/>
      <c r="VLO15" s="41"/>
      <c r="VLP15" s="41"/>
      <c r="VLQ15" s="41"/>
      <c r="VLR15" s="41"/>
      <c r="VLS15" s="41"/>
      <c r="VLT15" s="41"/>
      <c r="VLU15" s="41"/>
      <c r="VLV15" s="41"/>
      <c r="VLW15" s="41"/>
      <c r="VLX15" s="41"/>
      <c r="VLY15" s="41"/>
      <c r="VLZ15" s="41"/>
      <c r="VMA15" s="41"/>
      <c r="VMB15" s="41"/>
      <c r="VMC15" s="41"/>
      <c r="VMD15" s="41"/>
      <c r="VME15" s="41"/>
      <c r="VMF15" s="41"/>
      <c r="VMG15" s="41"/>
      <c r="VMH15" s="41"/>
      <c r="VMI15" s="41"/>
      <c r="VMJ15" s="41"/>
      <c r="VMK15" s="41"/>
      <c r="VML15" s="41"/>
      <c r="VMM15" s="41"/>
      <c r="VMN15" s="41"/>
      <c r="VMO15" s="41"/>
      <c r="VMP15" s="41"/>
      <c r="VMQ15" s="41"/>
      <c r="VMR15" s="41"/>
      <c r="VMS15" s="41"/>
      <c r="VMT15" s="41"/>
      <c r="VMU15" s="41"/>
      <c r="VMV15" s="41"/>
      <c r="VMW15" s="41"/>
      <c r="VMX15" s="41"/>
      <c r="VMY15" s="41"/>
      <c r="VMZ15" s="41"/>
      <c r="VNA15" s="41"/>
      <c r="VNB15" s="41"/>
      <c r="VNC15" s="41"/>
      <c r="VND15" s="41"/>
      <c r="VNE15" s="41"/>
      <c r="VNF15" s="41"/>
      <c r="VNG15" s="41"/>
      <c r="VNH15" s="41"/>
      <c r="VNI15" s="41"/>
      <c r="VNJ15" s="41"/>
      <c r="VNK15" s="41"/>
      <c r="VNL15" s="41"/>
      <c r="VNM15" s="41"/>
      <c r="VNN15" s="41"/>
      <c r="VNO15" s="41"/>
      <c r="VNP15" s="41"/>
      <c r="VNQ15" s="41"/>
      <c r="VNR15" s="41"/>
      <c r="VNS15" s="41"/>
      <c r="VNT15" s="41"/>
      <c r="VNU15" s="41"/>
      <c r="VNV15" s="41"/>
      <c r="VNW15" s="41"/>
      <c r="VNX15" s="41"/>
      <c r="VNY15" s="41"/>
      <c r="VNZ15" s="41"/>
      <c r="VOA15" s="41"/>
      <c r="VOB15" s="41"/>
      <c r="VOC15" s="41"/>
      <c r="VOD15" s="41"/>
      <c r="VOE15" s="41"/>
      <c r="VOF15" s="41"/>
      <c r="VOG15" s="41"/>
      <c r="VOH15" s="41"/>
      <c r="VOI15" s="41"/>
      <c r="VOJ15" s="41"/>
      <c r="VOK15" s="41"/>
      <c r="VOL15" s="41"/>
      <c r="VOM15" s="41"/>
      <c r="VON15" s="41"/>
      <c r="VOO15" s="41"/>
      <c r="VOP15" s="41"/>
      <c r="VOQ15" s="41"/>
      <c r="VOR15" s="41"/>
      <c r="VOS15" s="41"/>
      <c r="VOT15" s="41"/>
      <c r="VOU15" s="41"/>
      <c r="VOV15" s="41"/>
      <c r="VOW15" s="41"/>
      <c r="VOX15" s="41"/>
      <c r="VOY15" s="41"/>
      <c r="VOZ15" s="41"/>
      <c r="VPA15" s="41"/>
      <c r="VPB15" s="41"/>
      <c r="VPC15" s="41"/>
      <c r="VPD15" s="41"/>
      <c r="VPE15" s="41"/>
      <c r="VPF15" s="41"/>
      <c r="VPG15" s="41"/>
      <c r="VPH15" s="41"/>
      <c r="VPI15" s="41"/>
      <c r="VPJ15" s="41"/>
      <c r="VPK15" s="41"/>
      <c r="VPL15" s="41"/>
      <c r="VPM15" s="41"/>
      <c r="VPN15" s="41"/>
      <c r="VPO15" s="41"/>
      <c r="VPP15" s="41"/>
      <c r="VPQ15" s="41"/>
      <c r="VPR15" s="41"/>
      <c r="VPS15" s="41"/>
      <c r="VPT15" s="41"/>
      <c r="VPU15" s="41"/>
      <c r="VPV15" s="41"/>
      <c r="VPW15" s="41"/>
      <c r="VPX15" s="41"/>
      <c r="VPY15" s="41"/>
      <c r="VPZ15" s="41"/>
      <c r="VQA15" s="41"/>
      <c r="VQB15" s="41"/>
      <c r="VQC15" s="41"/>
      <c r="VQD15" s="41"/>
      <c r="VQE15" s="41"/>
      <c r="VQF15" s="41"/>
      <c r="VQG15" s="41"/>
      <c r="VQH15" s="41"/>
      <c r="VQI15" s="41"/>
      <c r="VQJ15" s="41"/>
      <c r="VQK15" s="41"/>
      <c r="VQL15" s="41"/>
      <c r="VQM15" s="41"/>
      <c r="VQN15" s="41"/>
      <c r="VQO15" s="41"/>
      <c r="VQP15" s="41"/>
      <c r="VQQ15" s="41"/>
      <c r="VQR15" s="41"/>
      <c r="VQS15" s="41"/>
      <c r="VQT15" s="41"/>
      <c r="VQU15" s="41"/>
      <c r="VQV15" s="41"/>
      <c r="VQW15" s="41"/>
      <c r="VQX15" s="41"/>
      <c r="VQY15" s="41"/>
      <c r="VQZ15" s="41"/>
      <c r="VRA15" s="41"/>
      <c r="VRB15" s="41"/>
      <c r="VRC15" s="41"/>
      <c r="VRD15" s="41"/>
      <c r="VRE15" s="41"/>
      <c r="VRF15" s="41"/>
      <c r="VRG15" s="41"/>
      <c r="VRH15" s="41"/>
      <c r="VRI15" s="41"/>
      <c r="VRP15" s="41"/>
      <c r="VRQ15" s="41"/>
      <c r="VRR15" s="41"/>
      <c r="VRS15" s="41"/>
      <c r="VRT15" s="41"/>
      <c r="VRU15" s="41"/>
      <c r="VRV15" s="41"/>
      <c r="VRW15" s="41"/>
      <c r="VRX15" s="41"/>
      <c r="VRY15" s="41"/>
      <c r="VRZ15" s="41"/>
      <c r="VSA15" s="41"/>
      <c r="VSB15" s="41"/>
      <c r="VSC15" s="41"/>
      <c r="VSD15" s="41"/>
      <c r="VSE15" s="41"/>
      <c r="VSF15" s="41"/>
      <c r="VSG15" s="41"/>
      <c r="VSH15" s="41"/>
      <c r="VSI15" s="41"/>
      <c r="VSJ15" s="41"/>
      <c r="VSK15" s="41"/>
      <c r="VSL15" s="41"/>
      <c r="VSM15" s="41"/>
      <c r="VSN15" s="41"/>
      <c r="VSO15" s="41"/>
      <c r="VSP15" s="41"/>
      <c r="VSQ15" s="41"/>
      <c r="VSR15" s="41"/>
      <c r="VSS15" s="41"/>
      <c r="VST15" s="41"/>
      <c r="VSU15" s="41"/>
      <c r="VSV15" s="41"/>
      <c r="VSW15" s="41"/>
      <c r="VSX15" s="41"/>
      <c r="VSY15" s="41"/>
      <c r="VSZ15" s="41"/>
      <c r="VTA15" s="41"/>
      <c r="VTB15" s="41"/>
      <c r="VTC15" s="41"/>
      <c r="VTD15" s="41"/>
      <c r="VTE15" s="41"/>
      <c r="VTF15" s="41"/>
      <c r="VTG15" s="41"/>
      <c r="VTH15" s="41"/>
      <c r="VTI15" s="41"/>
      <c r="VTJ15" s="41"/>
      <c r="VTK15" s="41"/>
      <c r="VTL15" s="41"/>
      <c r="VTM15" s="41"/>
      <c r="VTN15" s="41"/>
      <c r="VTO15" s="41"/>
      <c r="VTP15" s="41"/>
      <c r="VTQ15" s="41"/>
      <c r="VTR15" s="41"/>
      <c r="VTS15" s="41"/>
      <c r="VTT15" s="41"/>
      <c r="VTU15" s="41"/>
      <c r="VTV15" s="41"/>
      <c r="VTW15" s="41"/>
      <c r="VTX15" s="41"/>
      <c r="VTY15" s="41"/>
      <c r="VTZ15" s="41"/>
      <c r="VUA15" s="41"/>
      <c r="VUB15" s="41"/>
      <c r="VUC15" s="41"/>
      <c r="VUD15" s="41"/>
      <c r="VUE15" s="41"/>
      <c r="VUF15" s="41"/>
      <c r="VUG15" s="41"/>
      <c r="VUH15" s="41"/>
      <c r="VUI15" s="41"/>
      <c r="VUJ15" s="41"/>
      <c r="VUK15" s="41"/>
      <c r="VUL15" s="41"/>
      <c r="VUM15" s="41"/>
      <c r="VUN15" s="41"/>
      <c r="VUO15" s="41"/>
      <c r="VUP15" s="41"/>
      <c r="VUQ15" s="41"/>
      <c r="VUR15" s="41"/>
      <c r="VUS15" s="41"/>
      <c r="VUT15" s="41"/>
      <c r="VUU15" s="41"/>
      <c r="VUV15" s="41"/>
      <c r="VUW15" s="41"/>
      <c r="VUX15" s="41"/>
      <c r="VUY15" s="41"/>
      <c r="VUZ15" s="41"/>
      <c r="VVA15" s="41"/>
      <c r="VVB15" s="41"/>
      <c r="VVC15" s="41"/>
      <c r="VVD15" s="41"/>
      <c r="VVE15" s="41"/>
      <c r="VVF15" s="41"/>
      <c r="VVG15" s="41"/>
      <c r="VVH15" s="41"/>
      <c r="VVI15" s="41"/>
      <c r="VVJ15" s="41"/>
      <c r="VVK15" s="41"/>
      <c r="VVL15" s="41"/>
      <c r="VVM15" s="41"/>
      <c r="VVN15" s="41"/>
      <c r="VVO15" s="41"/>
      <c r="VVP15" s="41"/>
      <c r="VVQ15" s="41"/>
      <c r="VVR15" s="41"/>
      <c r="VVS15" s="41"/>
      <c r="VVT15" s="41"/>
      <c r="VVU15" s="41"/>
      <c r="VVV15" s="41"/>
      <c r="VVW15" s="41"/>
      <c r="VVX15" s="41"/>
      <c r="VVY15" s="41"/>
      <c r="VVZ15" s="41"/>
      <c r="VWA15" s="41"/>
      <c r="VWB15" s="41"/>
      <c r="VWC15" s="41"/>
      <c r="VWD15" s="41"/>
      <c r="VWE15" s="41"/>
      <c r="VWF15" s="41"/>
      <c r="VWG15" s="41"/>
      <c r="VWH15" s="41"/>
      <c r="VWI15" s="41"/>
      <c r="VWJ15" s="41"/>
      <c r="VWK15" s="41"/>
      <c r="VWL15" s="41"/>
      <c r="VWM15" s="41"/>
      <c r="VWN15" s="41"/>
      <c r="VWO15" s="41"/>
      <c r="VWP15" s="41"/>
      <c r="VWQ15" s="41"/>
      <c r="VWR15" s="41"/>
      <c r="VWS15" s="41"/>
      <c r="VWT15" s="41"/>
      <c r="VWU15" s="41"/>
      <c r="VWV15" s="41"/>
      <c r="VWW15" s="41"/>
      <c r="VWX15" s="41"/>
      <c r="VWY15" s="41"/>
      <c r="VWZ15" s="41"/>
      <c r="VXA15" s="41"/>
      <c r="VXB15" s="41"/>
      <c r="VXC15" s="41"/>
      <c r="VXD15" s="41"/>
      <c r="VXE15" s="41"/>
      <c r="VXF15" s="41"/>
      <c r="VXG15" s="41"/>
      <c r="VXH15" s="41"/>
      <c r="VXI15" s="41"/>
      <c r="VXJ15" s="41"/>
      <c r="VXK15" s="41"/>
      <c r="VXL15" s="41"/>
      <c r="VXM15" s="41"/>
      <c r="VXN15" s="41"/>
      <c r="VXO15" s="41"/>
      <c r="VXP15" s="41"/>
      <c r="VXQ15" s="41"/>
      <c r="VXR15" s="41"/>
      <c r="VXS15" s="41"/>
      <c r="VXT15" s="41"/>
      <c r="VXU15" s="41"/>
      <c r="VXV15" s="41"/>
      <c r="VXW15" s="41"/>
      <c r="VXX15" s="41"/>
      <c r="VXY15" s="41"/>
      <c r="VXZ15" s="41"/>
      <c r="VYA15" s="41"/>
      <c r="VYB15" s="41"/>
      <c r="VYC15" s="41"/>
      <c r="VYD15" s="41"/>
      <c r="VYE15" s="41"/>
      <c r="VYF15" s="41"/>
      <c r="VYG15" s="41"/>
      <c r="VYH15" s="41"/>
      <c r="VYI15" s="41"/>
      <c r="VYJ15" s="41"/>
      <c r="VYK15" s="41"/>
      <c r="VYL15" s="41"/>
      <c r="VYM15" s="41"/>
      <c r="VYN15" s="41"/>
      <c r="VYO15" s="41"/>
      <c r="VYP15" s="41"/>
      <c r="VYQ15" s="41"/>
      <c r="VYR15" s="41"/>
      <c r="VYS15" s="41"/>
      <c r="VYT15" s="41"/>
      <c r="VYU15" s="41"/>
      <c r="VYV15" s="41"/>
      <c r="VYW15" s="41"/>
      <c r="VYX15" s="41"/>
      <c r="VYY15" s="41"/>
      <c r="VYZ15" s="41"/>
      <c r="VZA15" s="41"/>
      <c r="VZB15" s="41"/>
      <c r="VZC15" s="41"/>
      <c r="VZD15" s="41"/>
      <c r="VZE15" s="41"/>
      <c r="VZF15" s="41"/>
      <c r="VZG15" s="41"/>
      <c r="VZH15" s="41"/>
      <c r="VZI15" s="41"/>
      <c r="VZJ15" s="41"/>
      <c r="VZK15" s="41"/>
      <c r="VZL15" s="41"/>
      <c r="VZM15" s="41"/>
      <c r="VZN15" s="41"/>
      <c r="VZO15" s="41"/>
      <c r="VZP15" s="41"/>
      <c r="VZQ15" s="41"/>
      <c r="VZR15" s="41"/>
      <c r="VZS15" s="41"/>
      <c r="VZT15" s="41"/>
      <c r="VZU15" s="41"/>
      <c r="VZV15" s="41"/>
      <c r="VZW15" s="41"/>
      <c r="VZX15" s="41"/>
      <c r="VZY15" s="41"/>
      <c r="VZZ15" s="41"/>
      <c r="WAA15" s="41"/>
      <c r="WAB15" s="41"/>
      <c r="WAC15" s="41"/>
      <c r="WAD15" s="41"/>
      <c r="WAE15" s="41"/>
      <c r="WAF15" s="41"/>
      <c r="WAG15" s="41"/>
      <c r="WAH15" s="41"/>
      <c r="WAI15" s="41"/>
      <c r="WAJ15" s="41"/>
      <c r="WAK15" s="41"/>
      <c r="WAL15" s="41"/>
      <c r="WAM15" s="41"/>
      <c r="WAN15" s="41"/>
      <c r="WAO15" s="41"/>
      <c r="WAP15" s="41"/>
      <c r="WAQ15" s="41"/>
      <c r="WAR15" s="41"/>
      <c r="WAS15" s="41"/>
      <c r="WAT15" s="41"/>
      <c r="WAU15" s="41"/>
      <c r="WAV15" s="41"/>
      <c r="WAW15" s="41"/>
      <c r="WAX15" s="41"/>
      <c r="WAY15" s="41"/>
      <c r="WAZ15" s="41"/>
      <c r="WBA15" s="41"/>
      <c r="WBB15" s="41"/>
      <c r="WBC15" s="41"/>
      <c r="WBD15" s="41"/>
      <c r="WBE15" s="41"/>
      <c r="WBL15" s="41"/>
      <c r="WBM15" s="41"/>
      <c r="WBN15" s="41"/>
      <c r="WBO15" s="41"/>
      <c r="WBP15" s="41"/>
      <c r="WBQ15" s="41"/>
      <c r="WBR15" s="41"/>
      <c r="WBS15" s="41"/>
      <c r="WBT15" s="41"/>
      <c r="WBU15" s="41"/>
      <c r="WBV15" s="41"/>
      <c r="WBW15" s="41"/>
      <c r="WBX15" s="41"/>
      <c r="WBY15" s="41"/>
      <c r="WBZ15" s="41"/>
      <c r="WCA15" s="41"/>
      <c r="WCB15" s="41"/>
      <c r="WCC15" s="41"/>
      <c r="WCD15" s="41"/>
      <c r="WCE15" s="41"/>
      <c r="WCF15" s="41"/>
      <c r="WCG15" s="41"/>
      <c r="WCH15" s="41"/>
      <c r="WCI15" s="41"/>
      <c r="WCJ15" s="41"/>
      <c r="WCK15" s="41"/>
      <c r="WCL15" s="41"/>
      <c r="WCM15" s="41"/>
      <c r="WCN15" s="41"/>
      <c r="WCO15" s="41"/>
      <c r="WCP15" s="41"/>
      <c r="WCQ15" s="41"/>
      <c r="WCR15" s="41"/>
      <c r="WCS15" s="41"/>
      <c r="WCT15" s="41"/>
      <c r="WCU15" s="41"/>
      <c r="WCV15" s="41"/>
      <c r="WCW15" s="41"/>
      <c r="WCX15" s="41"/>
      <c r="WCY15" s="41"/>
      <c r="WCZ15" s="41"/>
      <c r="WDA15" s="41"/>
      <c r="WDB15" s="41"/>
      <c r="WDC15" s="41"/>
      <c r="WDD15" s="41"/>
      <c r="WDE15" s="41"/>
      <c r="WDF15" s="41"/>
      <c r="WDG15" s="41"/>
      <c r="WDH15" s="41"/>
      <c r="WDI15" s="41"/>
      <c r="WDJ15" s="41"/>
      <c r="WDK15" s="41"/>
      <c r="WDL15" s="41"/>
      <c r="WDM15" s="41"/>
      <c r="WDN15" s="41"/>
      <c r="WDO15" s="41"/>
      <c r="WDP15" s="41"/>
      <c r="WDQ15" s="41"/>
      <c r="WDR15" s="41"/>
      <c r="WDS15" s="41"/>
      <c r="WDT15" s="41"/>
      <c r="WDU15" s="41"/>
      <c r="WDV15" s="41"/>
      <c r="WDW15" s="41"/>
      <c r="WDX15" s="41"/>
      <c r="WDY15" s="41"/>
      <c r="WDZ15" s="41"/>
      <c r="WEA15" s="41"/>
      <c r="WEB15" s="41"/>
      <c r="WEC15" s="41"/>
      <c r="WED15" s="41"/>
      <c r="WEE15" s="41"/>
      <c r="WEF15" s="41"/>
      <c r="WEG15" s="41"/>
      <c r="WEH15" s="41"/>
      <c r="WEI15" s="41"/>
      <c r="WEJ15" s="41"/>
      <c r="WEK15" s="41"/>
      <c r="WEL15" s="41"/>
      <c r="WEM15" s="41"/>
      <c r="WEN15" s="41"/>
      <c r="WEO15" s="41"/>
      <c r="WEP15" s="41"/>
      <c r="WEQ15" s="41"/>
      <c r="WER15" s="41"/>
      <c r="WES15" s="41"/>
      <c r="WET15" s="41"/>
      <c r="WEU15" s="41"/>
      <c r="WEV15" s="41"/>
      <c r="WEW15" s="41"/>
      <c r="WEX15" s="41"/>
      <c r="WEY15" s="41"/>
      <c r="WEZ15" s="41"/>
      <c r="WFA15" s="41"/>
      <c r="WFB15" s="41"/>
      <c r="WFC15" s="41"/>
      <c r="WFD15" s="41"/>
      <c r="WFE15" s="41"/>
      <c r="WFF15" s="41"/>
      <c r="WFG15" s="41"/>
      <c r="WFH15" s="41"/>
      <c r="WFI15" s="41"/>
      <c r="WFJ15" s="41"/>
      <c r="WFK15" s="41"/>
      <c r="WFL15" s="41"/>
      <c r="WFM15" s="41"/>
      <c r="WFN15" s="41"/>
      <c r="WFO15" s="41"/>
      <c r="WFP15" s="41"/>
      <c r="WFQ15" s="41"/>
      <c r="WFR15" s="41"/>
      <c r="WFS15" s="41"/>
      <c r="WFT15" s="41"/>
      <c r="WFU15" s="41"/>
      <c r="WFV15" s="41"/>
      <c r="WFW15" s="41"/>
      <c r="WFX15" s="41"/>
      <c r="WFY15" s="41"/>
      <c r="WFZ15" s="41"/>
      <c r="WGA15" s="41"/>
      <c r="WGB15" s="41"/>
      <c r="WGC15" s="41"/>
      <c r="WGD15" s="41"/>
      <c r="WGE15" s="41"/>
      <c r="WGF15" s="41"/>
      <c r="WGG15" s="41"/>
      <c r="WGH15" s="41"/>
      <c r="WGI15" s="41"/>
      <c r="WGJ15" s="41"/>
      <c r="WGK15" s="41"/>
      <c r="WGL15" s="41"/>
      <c r="WGM15" s="41"/>
      <c r="WGN15" s="41"/>
      <c r="WGO15" s="41"/>
      <c r="WGP15" s="41"/>
      <c r="WGQ15" s="41"/>
      <c r="WGR15" s="41"/>
      <c r="WGS15" s="41"/>
      <c r="WGT15" s="41"/>
      <c r="WGU15" s="41"/>
      <c r="WGV15" s="41"/>
      <c r="WGW15" s="41"/>
      <c r="WGX15" s="41"/>
      <c r="WGY15" s="41"/>
      <c r="WGZ15" s="41"/>
      <c r="WHA15" s="41"/>
      <c r="WHB15" s="41"/>
      <c r="WHC15" s="41"/>
      <c r="WHD15" s="41"/>
      <c r="WHE15" s="41"/>
      <c r="WHF15" s="41"/>
      <c r="WHG15" s="41"/>
      <c r="WHH15" s="41"/>
      <c r="WHI15" s="41"/>
      <c r="WHJ15" s="41"/>
      <c r="WHK15" s="41"/>
      <c r="WHL15" s="41"/>
      <c r="WHM15" s="41"/>
      <c r="WHN15" s="41"/>
      <c r="WHO15" s="41"/>
      <c r="WHP15" s="41"/>
      <c r="WHQ15" s="41"/>
      <c r="WHR15" s="41"/>
      <c r="WHS15" s="41"/>
      <c r="WHT15" s="41"/>
      <c r="WHU15" s="41"/>
      <c r="WHV15" s="41"/>
      <c r="WHW15" s="41"/>
      <c r="WHX15" s="41"/>
      <c r="WHY15" s="41"/>
      <c r="WHZ15" s="41"/>
      <c r="WIA15" s="41"/>
      <c r="WIB15" s="41"/>
      <c r="WIC15" s="41"/>
      <c r="WID15" s="41"/>
      <c r="WIE15" s="41"/>
      <c r="WIF15" s="41"/>
      <c r="WIG15" s="41"/>
      <c r="WIH15" s="41"/>
      <c r="WII15" s="41"/>
      <c r="WIJ15" s="41"/>
      <c r="WIK15" s="41"/>
      <c r="WIL15" s="41"/>
      <c r="WIM15" s="41"/>
      <c r="WIN15" s="41"/>
      <c r="WIO15" s="41"/>
      <c r="WIP15" s="41"/>
      <c r="WIQ15" s="41"/>
      <c r="WIR15" s="41"/>
      <c r="WIS15" s="41"/>
      <c r="WIT15" s="41"/>
      <c r="WIU15" s="41"/>
      <c r="WIV15" s="41"/>
      <c r="WIW15" s="41"/>
      <c r="WIX15" s="41"/>
      <c r="WIY15" s="41"/>
      <c r="WIZ15" s="41"/>
      <c r="WJA15" s="41"/>
      <c r="WJB15" s="41"/>
      <c r="WJC15" s="41"/>
      <c r="WJD15" s="41"/>
      <c r="WJE15" s="41"/>
      <c r="WJF15" s="41"/>
      <c r="WJG15" s="41"/>
      <c r="WJH15" s="41"/>
      <c r="WJI15" s="41"/>
      <c r="WJJ15" s="41"/>
      <c r="WJK15" s="41"/>
      <c r="WJL15" s="41"/>
      <c r="WJM15" s="41"/>
      <c r="WJN15" s="41"/>
      <c r="WJO15" s="41"/>
      <c r="WJP15" s="41"/>
      <c r="WJQ15" s="41"/>
      <c r="WJR15" s="41"/>
      <c r="WJS15" s="41"/>
      <c r="WJT15" s="41"/>
      <c r="WJU15" s="41"/>
      <c r="WJV15" s="41"/>
      <c r="WJW15" s="41"/>
      <c r="WJX15" s="41"/>
      <c r="WJY15" s="41"/>
      <c r="WJZ15" s="41"/>
      <c r="WKA15" s="41"/>
      <c r="WKB15" s="41"/>
      <c r="WKC15" s="41"/>
      <c r="WKD15" s="41"/>
      <c r="WKE15" s="41"/>
      <c r="WKF15" s="41"/>
      <c r="WKG15" s="41"/>
      <c r="WKH15" s="41"/>
      <c r="WKI15" s="41"/>
      <c r="WKJ15" s="41"/>
      <c r="WKK15" s="41"/>
      <c r="WKL15" s="41"/>
      <c r="WKM15" s="41"/>
      <c r="WKN15" s="41"/>
      <c r="WKO15" s="41"/>
      <c r="WKP15" s="41"/>
      <c r="WKQ15" s="41"/>
      <c r="WKR15" s="41"/>
      <c r="WKS15" s="41"/>
      <c r="WKT15" s="41"/>
      <c r="WKU15" s="41"/>
      <c r="WKV15" s="41"/>
      <c r="WKW15" s="41"/>
      <c r="WKX15" s="41"/>
      <c r="WKY15" s="41"/>
      <c r="WKZ15" s="41"/>
      <c r="WLA15" s="41"/>
      <c r="WLH15" s="41"/>
      <c r="WLI15" s="41"/>
      <c r="WLJ15" s="41"/>
      <c r="WLK15" s="41"/>
      <c r="WLL15" s="41"/>
      <c r="WLM15" s="41"/>
      <c r="WLN15" s="41"/>
      <c r="WLO15" s="41"/>
      <c r="WLP15" s="41"/>
      <c r="WLQ15" s="41"/>
      <c r="WLR15" s="41"/>
      <c r="WLS15" s="41"/>
      <c r="WLT15" s="41"/>
      <c r="WLU15" s="41"/>
      <c r="WLV15" s="41"/>
      <c r="WLW15" s="41"/>
      <c r="WLX15" s="41"/>
      <c r="WLY15" s="41"/>
      <c r="WLZ15" s="41"/>
      <c r="WMA15" s="41"/>
      <c r="WMB15" s="41"/>
      <c r="WMC15" s="41"/>
      <c r="WMD15" s="41"/>
      <c r="WME15" s="41"/>
      <c r="WMF15" s="41"/>
      <c r="WMG15" s="41"/>
      <c r="WMH15" s="41"/>
      <c r="WMI15" s="41"/>
      <c r="WMJ15" s="41"/>
      <c r="WMK15" s="41"/>
      <c r="WML15" s="41"/>
      <c r="WMM15" s="41"/>
      <c r="WMN15" s="41"/>
      <c r="WMO15" s="41"/>
      <c r="WMP15" s="41"/>
      <c r="WMQ15" s="41"/>
      <c r="WMR15" s="41"/>
      <c r="WMS15" s="41"/>
      <c r="WMT15" s="41"/>
      <c r="WMU15" s="41"/>
      <c r="WMV15" s="41"/>
      <c r="WMW15" s="41"/>
      <c r="WMX15" s="41"/>
      <c r="WMY15" s="41"/>
      <c r="WMZ15" s="41"/>
      <c r="WNA15" s="41"/>
      <c r="WNB15" s="41"/>
      <c r="WNC15" s="41"/>
      <c r="WND15" s="41"/>
      <c r="WNE15" s="41"/>
      <c r="WNF15" s="41"/>
      <c r="WNG15" s="41"/>
      <c r="WNH15" s="41"/>
      <c r="WNI15" s="41"/>
      <c r="WNJ15" s="41"/>
      <c r="WNK15" s="41"/>
      <c r="WNL15" s="41"/>
      <c r="WNM15" s="41"/>
      <c r="WNN15" s="41"/>
      <c r="WNO15" s="41"/>
      <c r="WNP15" s="41"/>
      <c r="WNQ15" s="41"/>
      <c r="WNR15" s="41"/>
      <c r="WNS15" s="41"/>
      <c r="WNT15" s="41"/>
      <c r="WNU15" s="41"/>
      <c r="WNV15" s="41"/>
      <c r="WNW15" s="41"/>
      <c r="WNX15" s="41"/>
      <c r="WNY15" s="41"/>
      <c r="WNZ15" s="41"/>
      <c r="WOA15" s="41"/>
      <c r="WOB15" s="41"/>
      <c r="WOC15" s="41"/>
      <c r="WOD15" s="41"/>
      <c r="WOE15" s="41"/>
      <c r="WOF15" s="41"/>
      <c r="WOG15" s="41"/>
      <c r="WOH15" s="41"/>
      <c r="WOI15" s="41"/>
      <c r="WOJ15" s="41"/>
      <c r="WOK15" s="41"/>
      <c r="WOL15" s="41"/>
      <c r="WOM15" s="41"/>
      <c r="WON15" s="41"/>
      <c r="WOO15" s="41"/>
      <c r="WOP15" s="41"/>
      <c r="WOQ15" s="41"/>
      <c r="WOR15" s="41"/>
      <c r="WOS15" s="41"/>
      <c r="WOT15" s="41"/>
      <c r="WOU15" s="41"/>
      <c r="WOV15" s="41"/>
      <c r="WOW15" s="41"/>
      <c r="WOX15" s="41"/>
      <c r="WOY15" s="41"/>
      <c r="WOZ15" s="41"/>
      <c r="WPA15" s="41"/>
      <c r="WPB15" s="41"/>
      <c r="WPC15" s="41"/>
      <c r="WPD15" s="41"/>
      <c r="WPE15" s="41"/>
      <c r="WPF15" s="41"/>
      <c r="WPG15" s="41"/>
      <c r="WPH15" s="41"/>
      <c r="WPI15" s="41"/>
      <c r="WPJ15" s="41"/>
      <c r="WPK15" s="41"/>
      <c r="WPL15" s="41"/>
      <c r="WPM15" s="41"/>
      <c r="WPN15" s="41"/>
      <c r="WPO15" s="41"/>
      <c r="WPP15" s="41"/>
      <c r="WPQ15" s="41"/>
      <c r="WPR15" s="41"/>
      <c r="WPS15" s="41"/>
      <c r="WPT15" s="41"/>
      <c r="WPU15" s="41"/>
      <c r="WPV15" s="41"/>
      <c r="WPW15" s="41"/>
      <c r="WPX15" s="41"/>
      <c r="WPY15" s="41"/>
      <c r="WPZ15" s="41"/>
      <c r="WQA15" s="41"/>
      <c r="WQB15" s="41"/>
      <c r="WQC15" s="41"/>
      <c r="WQD15" s="41"/>
      <c r="WQE15" s="41"/>
      <c r="WQF15" s="41"/>
      <c r="WQG15" s="41"/>
      <c r="WQH15" s="41"/>
      <c r="WQI15" s="41"/>
      <c r="WQJ15" s="41"/>
      <c r="WQK15" s="41"/>
      <c r="WQL15" s="41"/>
      <c r="WQM15" s="41"/>
      <c r="WQN15" s="41"/>
      <c r="WQO15" s="41"/>
      <c r="WQP15" s="41"/>
      <c r="WQQ15" s="41"/>
      <c r="WQR15" s="41"/>
      <c r="WQS15" s="41"/>
      <c r="WQT15" s="41"/>
      <c r="WQU15" s="41"/>
      <c r="WQV15" s="41"/>
      <c r="WQW15" s="41"/>
      <c r="WQX15" s="41"/>
      <c r="WQY15" s="41"/>
      <c r="WQZ15" s="41"/>
      <c r="WRA15" s="41"/>
      <c r="WRB15" s="41"/>
      <c r="WRC15" s="41"/>
      <c r="WRD15" s="41"/>
      <c r="WRE15" s="41"/>
      <c r="WRF15" s="41"/>
      <c r="WRG15" s="41"/>
      <c r="WRH15" s="41"/>
      <c r="WRI15" s="41"/>
      <c r="WRJ15" s="41"/>
      <c r="WRK15" s="41"/>
      <c r="WRL15" s="41"/>
      <c r="WRM15" s="41"/>
      <c r="WRN15" s="41"/>
      <c r="WRO15" s="41"/>
      <c r="WRP15" s="41"/>
      <c r="WRQ15" s="41"/>
      <c r="WRR15" s="41"/>
      <c r="WRS15" s="41"/>
      <c r="WRT15" s="41"/>
      <c r="WRU15" s="41"/>
      <c r="WRV15" s="41"/>
      <c r="WRW15" s="41"/>
      <c r="WRX15" s="41"/>
      <c r="WRY15" s="41"/>
      <c r="WRZ15" s="41"/>
      <c r="WSA15" s="41"/>
      <c r="WSB15" s="41"/>
      <c r="WSC15" s="41"/>
      <c r="WSD15" s="41"/>
      <c r="WSE15" s="41"/>
      <c r="WSF15" s="41"/>
      <c r="WSG15" s="41"/>
      <c r="WSH15" s="41"/>
      <c r="WSI15" s="41"/>
      <c r="WSJ15" s="41"/>
      <c r="WSK15" s="41"/>
      <c r="WSL15" s="41"/>
      <c r="WSM15" s="41"/>
      <c r="WSN15" s="41"/>
      <c r="WSO15" s="41"/>
      <c r="WSP15" s="41"/>
      <c r="WSQ15" s="41"/>
      <c r="WSR15" s="41"/>
      <c r="WSS15" s="41"/>
      <c r="WST15" s="41"/>
      <c r="WSU15" s="41"/>
      <c r="WSV15" s="41"/>
      <c r="WSW15" s="41"/>
      <c r="WSX15" s="41"/>
      <c r="WSY15" s="41"/>
      <c r="WSZ15" s="41"/>
      <c r="WTA15" s="41"/>
      <c r="WTB15" s="41"/>
      <c r="WTC15" s="41"/>
      <c r="WTD15" s="41"/>
      <c r="WTE15" s="41"/>
      <c r="WTF15" s="41"/>
      <c r="WTG15" s="41"/>
      <c r="WTH15" s="41"/>
      <c r="WTI15" s="41"/>
      <c r="WTJ15" s="41"/>
      <c r="WTK15" s="41"/>
      <c r="WTL15" s="41"/>
      <c r="WTM15" s="41"/>
      <c r="WTN15" s="41"/>
      <c r="WTO15" s="41"/>
      <c r="WTP15" s="41"/>
      <c r="WTQ15" s="41"/>
      <c r="WTR15" s="41"/>
      <c r="WTS15" s="41"/>
      <c r="WTT15" s="41"/>
      <c r="WTU15" s="41"/>
      <c r="WTV15" s="41"/>
      <c r="WTW15" s="41"/>
      <c r="WTX15" s="41"/>
      <c r="WTY15" s="41"/>
      <c r="WTZ15" s="41"/>
      <c r="WUA15" s="41"/>
      <c r="WUB15" s="41"/>
      <c r="WUC15" s="41"/>
      <c r="WUD15" s="41"/>
      <c r="WUE15" s="41"/>
      <c r="WUF15" s="41"/>
      <c r="WUG15" s="41"/>
      <c r="WUH15" s="41"/>
      <c r="WUI15" s="41"/>
      <c r="WUJ15" s="41"/>
      <c r="WUK15" s="41"/>
      <c r="WUL15" s="41"/>
      <c r="WUM15" s="41"/>
      <c r="WUN15" s="41"/>
      <c r="WUO15" s="41"/>
      <c r="WUP15" s="41"/>
      <c r="WUQ15" s="41"/>
      <c r="WUR15" s="41"/>
      <c r="WUS15" s="41"/>
      <c r="WUT15" s="41"/>
      <c r="WUU15" s="41"/>
      <c r="WUV15" s="41"/>
      <c r="WUW15" s="41"/>
      <c r="WVD15" s="41"/>
      <c r="WVE15" s="41"/>
      <c r="WVF15" s="41"/>
      <c r="WVG15" s="41"/>
      <c r="WVH15" s="41"/>
      <c r="WVI15" s="41"/>
      <c r="WVJ15" s="41"/>
      <c r="WVK15" s="41"/>
      <c r="WVL15" s="41"/>
      <c r="WVM15" s="41"/>
      <c r="WVN15" s="41"/>
      <c r="WVO15" s="41"/>
      <c r="WVP15" s="41"/>
      <c r="WVQ15" s="41"/>
      <c r="WVR15" s="41"/>
      <c r="WVS15" s="41"/>
      <c r="WVT15" s="41"/>
      <c r="WVU15" s="41"/>
      <c r="WVV15" s="41"/>
      <c r="WVW15" s="41"/>
      <c r="WVX15" s="41"/>
      <c r="WVY15" s="41"/>
      <c r="WVZ15" s="41"/>
      <c r="WWA15" s="41"/>
      <c r="WWB15" s="41"/>
      <c r="WWC15" s="41"/>
      <c r="WWD15" s="41"/>
      <c r="WWE15" s="41"/>
      <c r="WWF15" s="41"/>
      <c r="WWG15" s="41"/>
      <c r="WWH15" s="41"/>
      <c r="WWI15" s="41"/>
      <c r="WWJ15" s="41"/>
      <c r="WWK15" s="41"/>
      <c r="WWL15" s="41"/>
      <c r="WWM15" s="41"/>
      <c r="WWN15" s="41"/>
      <c r="WWO15" s="41"/>
      <c r="WWP15" s="41"/>
      <c r="WWQ15" s="41"/>
      <c r="WWR15" s="41"/>
      <c r="WWS15" s="41"/>
      <c r="WWT15" s="41"/>
      <c r="WWU15" s="41"/>
      <c r="WWV15" s="41"/>
      <c r="WWW15" s="41"/>
      <c r="WWX15" s="41"/>
      <c r="WWY15" s="41"/>
      <c r="WWZ15" s="41"/>
      <c r="WXA15" s="41"/>
      <c r="WXB15" s="41"/>
      <c r="WXC15" s="41"/>
      <c r="WXD15" s="41"/>
      <c r="WXE15" s="41"/>
      <c r="WXF15" s="41"/>
      <c r="WXG15" s="41"/>
      <c r="WXH15" s="41"/>
      <c r="WXI15" s="41"/>
      <c r="WXJ15" s="41"/>
      <c r="WXK15" s="41"/>
      <c r="WXL15" s="41"/>
      <c r="WXM15" s="41"/>
      <c r="WXN15" s="41"/>
      <c r="WXO15" s="41"/>
      <c r="WXP15" s="41"/>
      <c r="WXQ15" s="41"/>
      <c r="WXR15" s="41"/>
      <c r="WXS15" s="41"/>
      <c r="WXT15" s="41"/>
      <c r="WXU15" s="41"/>
      <c r="WXV15" s="41"/>
      <c r="WXW15" s="41"/>
      <c r="WXX15" s="41"/>
      <c r="WXY15" s="41"/>
      <c r="WXZ15" s="41"/>
      <c r="WYA15" s="41"/>
      <c r="WYB15" s="41"/>
      <c r="WYC15" s="41"/>
      <c r="WYD15" s="41"/>
      <c r="WYE15" s="41"/>
      <c r="WYF15" s="41"/>
      <c r="WYG15" s="41"/>
      <c r="WYH15" s="41"/>
      <c r="WYI15" s="41"/>
      <c r="WYJ15" s="41"/>
      <c r="WYK15" s="41"/>
      <c r="WYL15" s="41"/>
      <c r="WYM15" s="41"/>
      <c r="WYN15" s="41"/>
      <c r="WYO15" s="41"/>
      <c r="WYP15" s="41"/>
      <c r="WYQ15" s="41"/>
      <c r="WYR15" s="41"/>
      <c r="WYS15" s="41"/>
      <c r="WYT15" s="41"/>
      <c r="WYU15" s="41"/>
      <c r="WYV15" s="41"/>
      <c r="WYW15" s="41"/>
      <c r="WYX15" s="41"/>
      <c r="WYY15" s="41"/>
      <c r="WYZ15" s="41"/>
      <c r="WZA15" s="41"/>
      <c r="WZB15" s="41"/>
      <c r="WZC15" s="41"/>
      <c r="WZD15" s="41"/>
      <c r="WZE15" s="41"/>
      <c r="WZF15" s="41"/>
      <c r="WZG15" s="41"/>
      <c r="WZH15" s="41"/>
      <c r="WZI15" s="41"/>
      <c r="WZJ15" s="41"/>
      <c r="WZK15" s="41"/>
      <c r="WZL15" s="41"/>
      <c r="WZM15" s="41"/>
      <c r="WZN15" s="41"/>
      <c r="WZO15" s="41"/>
      <c r="WZP15" s="41"/>
      <c r="WZQ15" s="41"/>
      <c r="WZR15" s="41"/>
      <c r="WZS15" s="41"/>
      <c r="WZT15" s="41"/>
      <c r="WZU15" s="41"/>
      <c r="WZV15" s="41"/>
      <c r="WZW15" s="41"/>
      <c r="WZX15" s="41"/>
      <c r="WZY15" s="41"/>
      <c r="WZZ15" s="41"/>
      <c r="XAA15" s="41"/>
      <c r="XAB15" s="41"/>
      <c r="XAC15" s="41"/>
      <c r="XAD15" s="41"/>
      <c r="XAE15" s="41"/>
      <c r="XAF15" s="41"/>
      <c r="XAG15" s="41"/>
      <c r="XAH15" s="41"/>
      <c r="XAI15" s="41"/>
      <c r="XAJ15" s="41"/>
      <c r="XAK15" s="41"/>
      <c r="XAL15" s="41"/>
      <c r="XAM15" s="41"/>
      <c r="XAN15" s="41"/>
      <c r="XAO15" s="41"/>
      <c r="XAP15" s="41"/>
      <c r="XAQ15" s="41"/>
      <c r="XAR15" s="41"/>
      <c r="XAS15" s="41"/>
      <c r="XAT15" s="41"/>
      <c r="XAU15" s="41"/>
      <c r="XAV15" s="41"/>
      <c r="XAW15" s="41"/>
      <c r="XAX15" s="41"/>
      <c r="XAY15" s="41"/>
      <c r="XAZ15" s="41"/>
      <c r="XBA15" s="41"/>
      <c r="XBB15" s="41"/>
      <c r="XBC15" s="41"/>
      <c r="XBD15" s="41"/>
      <c r="XBE15" s="41"/>
      <c r="XBF15" s="41"/>
      <c r="XBG15" s="41"/>
      <c r="XBH15" s="41"/>
      <c r="XBI15" s="41"/>
      <c r="XBJ15" s="41"/>
      <c r="XBK15" s="41"/>
      <c r="XBL15" s="41"/>
      <c r="XBM15" s="41"/>
      <c r="XBN15" s="41"/>
      <c r="XBO15" s="41"/>
      <c r="XBP15" s="41"/>
      <c r="XBQ15" s="41"/>
      <c r="XBR15" s="41"/>
      <c r="XBS15" s="41"/>
      <c r="XBT15" s="41"/>
      <c r="XBU15" s="41"/>
      <c r="XBV15" s="41"/>
      <c r="XBW15" s="41"/>
      <c r="XBX15" s="41"/>
      <c r="XBY15" s="41"/>
      <c r="XBZ15" s="41"/>
      <c r="XCA15" s="41"/>
      <c r="XCB15" s="41"/>
      <c r="XCC15" s="41"/>
      <c r="XCD15" s="41"/>
      <c r="XCE15" s="41"/>
      <c r="XCF15" s="41"/>
      <c r="XCG15" s="41"/>
      <c r="XCH15" s="41"/>
      <c r="XCI15" s="41"/>
      <c r="XCJ15" s="41"/>
      <c r="XCK15" s="41"/>
      <c r="XCL15" s="41"/>
      <c r="XCM15" s="41"/>
      <c r="XCN15" s="41"/>
      <c r="XCO15" s="41"/>
      <c r="XCP15" s="41"/>
      <c r="XCQ15" s="41"/>
      <c r="XCR15" s="41"/>
      <c r="XCS15" s="41"/>
      <c r="XCT15" s="41"/>
      <c r="XCU15" s="41"/>
      <c r="XCV15" s="41"/>
      <c r="XCW15" s="41"/>
      <c r="XCX15" s="41"/>
      <c r="XCY15" s="41"/>
      <c r="XCZ15" s="41"/>
      <c r="XDA15" s="41"/>
      <c r="XDB15" s="41"/>
      <c r="XDC15" s="41"/>
      <c r="XDD15" s="41"/>
      <c r="XDE15" s="41"/>
      <c r="XDF15" s="41"/>
      <c r="XDG15" s="41"/>
      <c r="XDH15" s="41"/>
      <c r="XDI15" s="41"/>
      <c r="XDJ15" s="41"/>
      <c r="XDK15" s="41"/>
      <c r="XDL15" s="41"/>
      <c r="XDM15" s="41"/>
      <c r="XDN15" s="41"/>
      <c r="XDO15" s="41"/>
      <c r="XDP15" s="41"/>
      <c r="XDQ15" s="41"/>
      <c r="XDR15" s="41"/>
      <c r="XDS15" s="41"/>
      <c r="XDT15" s="41"/>
      <c r="XDU15" s="41"/>
      <c r="XDV15" s="41"/>
      <c r="XDW15" s="41"/>
      <c r="XDX15" s="41"/>
      <c r="XDY15" s="41"/>
      <c r="XDZ15" s="41"/>
      <c r="XEA15" s="41"/>
      <c r="XEB15" s="41"/>
      <c r="XEC15" s="41"/>
      <c r="XED15" s="41"/>
      <c r="XEE15" s="41"/>
      <c r="XEF15" s="41"/>
      <c r="XEG15" s="41"/>
      <c r="XEH15" s="41"/>
      <c r="XEI15" s="41"/>
      <c r="XEJ15" s="41"/>
      <c r="XEK15" s="41"/>
      <c r="XEL15" s="41"/>
      <c r="XEM15" s="41"/>
      <c r="XEN15" s="41"/>
    </row>
    <row r="16" spans="1:16368" ht="16.5" x14ac:dyDescent="0.25">
      <c r="A16" s="475" t="s">
        <v>96</v>
      </c>
      <c r="B16" s="476" t="s">
        <v>24</v>
      </c>
      <c r="C16" s="477"/>
      <c r="D16" s="478">
        <f>D17+D22+D33+D36</f>
        <v>1018764953.62</v>
      </c>
      <c r="E16" s="478">
        <f>E17+E22+E33+E36</f>
        <v>1024975476.4100001</v>
      </c>
      <c r="F16" s="478">
        <f>F17+F22+F33+F36</f>
        <v>1034248357.34</v>
      </c>
      <c r="H16" s="38"/>
    </row>
    <row r="17" spans="1:6" ht="16.5" x14ac:dyDescent="0.25">
      <c r="A17" s="479" t="s">
        <v>65</v>
      </c>
      <c r="B17" s="480" t="s">
        <v>22</v>
      </c>
      <c r="C17" s="481"/>
      <c r="D17" s="482">
        <f>SUM(D18:D21)</f>
        <v>100278885</v>
      </c>
      <c r="E17" s="482">
        <f t="shared" ref="E17:F17" si="0">SUM(E18:E21)</f>
        <v>93212568.019999996</v>
      </c>
      <c r="F17" s="482">
        <f t="shared" si="0"/>
        <v>93574751.900000006</v>
      </c>
    </row>
    <row r="18" spans="1:6" ht="81.75" customHeight="1" x14ac:dyDescent="0.25">
      <c r="A18" s="22" t="s">
        <v>8</v>
      </c>
      <c r="B18" s="421" t="s">
        <v>22</v>
      </c>
      <c r="C18" s="217">
        <v>100</v>
      </c>
      <c r="D18" s="376">
        <f>81059956+2002319+1075590</f>
        <v>84137865</v>
      </c>
      <c r="E18" s="376">
        <v>81059956</v>
      </c>
      <c r="F18" s="376">
        <v>81059956</v>
      </c>
    </row>
    <row r="19" spans="1:6" ht="30.75" x14ac:dyDescent="0.25">
      <c r="A19" s="13" t="s">
        <v>61</v>
      </c>
      <c r="B19" s="421" t="s">
        <v>22</v>
      </c>
      <c r="C19" s="217">
        <v>200</v>
      </c>
      <c r="D19" s="376">
        <f>12241020-1000000+400000</f>
        <v>11641020</v>
      </c>
      <c r="E19" s="376">
        <f>12730112.02-1077500</f>
        <v>11652612.02</v>
      </c>
      <c r="F19" s="376">
        <f>13169620.9-1154825</f>
        <v>12014795.9</v>
      </c>
    </row>
    <row r="20" spans="1:6" ht="15.75" x14ac:dyDescent="0.25">
      <c r="A20" s="22" t="s">
        <v>10</v>
      </c>
      <c r="B20" s="421" t="s">
        <v>22</v>
      </c>
      <c r="C20" s="217">
        <v>300</v>
      </c>
      <c r="D20" s="376">
        <v>500000</v>
      </c>
      <c r="E20" s="376">
        <v>500000</v>
      </c>
      <c r="F20" s="376">
        <v>500000</v>
      </c>
    </row>
    <row r="21" spans="1:6" ht="15.75" x14ac:dyDescent="0.25">
      <c r="A21" s="22" t="s">
        <v>9</v>
      </c>
      <c r="B21" s="421" t="s">
        <v>22</v>
      </c>
      <c r="C21" s="217">
        <v>800</v>
      </c>
      <c r="D21" s="376">
        <v>4000000</v>
      </c>
      <c r="E21" s="376">
        <v>0</v>
      </c>
      <c r="F21" s="376">
        <v>0</v>
      </c>
    </row>
    <row r="22" spans="1:6" ht="31.5" x14ac:dyDescent="0.25">
      <c r="A22" s="483" t="s">
        <v>92</v>
      </c>
      <c r="B22" s="484" t="s">
        <v>23</v>
      </c>
      <c r="C22" s="485"/>
      <c r="D22" s="486">
        <f t="shared" ref="D22:F22" si="1">D23+D28</f>
        <v>792532295.62</v>
      </c>
      <c r="E22" s="486">
        <f t="shared" si="1"/>
        <v>807060313.67000008</v>
      </c>
      <c r="F22" s="486">
        <f t="shared" si="1"/>
        <v>815776640.3900001</v>
      </c>
    </row>
    <row r="23" spans="1:6" ht="15.75" x14ac:dyDescent="0.25">
      <c r="A23" s="517" t="s">
        <v>1346</v>
      </c>
      <c r="B23" s="480" t="s">
        <v>98</v>
      </c>
      <c r="C23" s="481"/>
      <c r="D23" s="488">
        <f t="shared" ref="D23:F23" si="2">D24+D25+D26+D27</f>
        <v>399353716.46000004</v>
      </c>
      <c r="E23" s="488">
        <f t="shared" si="2"/>
        <v>399056216.47000003</v>
      </c>
      <c r="F23" s="488">
        <f t="shared" si="2"/>
        <v>402132684.19</v>
      </c>
    </row>
    <row r="24" spans="1:6" ht="79.5" customHeight="1" x14ac:dyDescent="0.25">
      <c r="A24" s="22" t="s">
        <v>8</v>
      </c>
      <c r="B24" s="421" t="s">
        <v>98</v>
      </c>
      <c r="C24" s="217">
        <v>100</v>
      </c>
      <c r="D24" s="376">
        <f>206397172.87-151289.87-9246791</f>
        <v>196999092</v>
      </c>
      <c r="E24" s="376">
        <f>198647088.88+166302.12-2652000</f>
        <v>196161391</v>
      </c>
      <c r="F24" s="376">
        <f>199644679.88+166302.12-3752000</f>
        <v>196058982</v>
      </c>
    </row>
    <row r="25" spans="1:6" ht="30.75" x14ac:dyDescent="0.25">
      <c r="A25" s="13" t="s">
        <v>61</v>
      </c>
      <c r="B25" s="421" t="s">
        <v>98</v>
      </c>
      <c r="C25" s="217">
        <v>200</v>
      </c>
      <c r="D25" s="376">
        <f>204389612.46-4598583-6300808</f>
        <v>193490221.46000001</v>
      </c>
      <c r="E25" s="376">
        <f>203744814.62-4424473.15-5305698</f>
        <v>194014643.47</v>
      </c>
      <c r="F25" s="376">
        <f>207918129.3-4694610.11-5992097</f>
        <v>197231422.19</v>
      </c>
    </row>
    <row r="26" spans="1:6" ht="15.75" x14ac:dyDescent="0.25">
      <c r="A26" s="13" t="s">
        <v>10</v>
      </c>
      <c r="B26" s="421" t="s">
        <v>98</v>
      </c>
      <c r="C26" s="217">
        <v>300</v>
      </c>
      <c r="D26" s="376"/>
      <c r="E26" s="376"/>
      <c r="F26" s="376"/>
    </row>
    <row r="27" spans="1:6" ht="15.75" x14ac:dyDescent="0.25">
      <c r="A27" s="22" t="s">
        <v>9</v>
      </c>
      <c r="B27" s="421" t="s">
        <v>98</v>
      </c>
      <c r="C27" s="217">
        <v>800</v>
      </c>
      <c r="D27" s="376">
        <v>8864403</v>
      </c>
      <c r="E27" s="376">
        <v>8880182</v>
      </c>
      <c r="F27" s="376">
        <v>8842280</v>
      </c>
    </row>
    <row r="28" spans="1:6" ht="15.75" x14ac:dyDescent="0.25">
      <c r="A28" s="518" t="s">
        <v>323</v>
      </c>
      <c r="B28" s="480" t="s">
        <v>99</v>
      </c>
      <c r="C28" s="481"/>
      <c r="D28" s="489">
        <f>D29+D30+D31+D32</f>
        <v>393178579.15999997</v>
      </c>
      <c r="E28" s="489">
        <f t="shared" ref="E28:F28" si="3">E29+E30+E31+E32</f>
        <v>408004097.19999999</v>
      </c>
      <c r="F28" s="489">
        <f t="shared" si="3"/>
        <v>413643956.20000005</v>
      </c>
    </row>
    <row r="29" spans="1:6" ht="76.5" customHeight="1" x14ac:dyDescent="0.25">
      <c r="A29" s="13" t="s">
        <v>8</v>
      </c>
      <c r="B29" s="421" t="s">
        <v>99</v>
      </c>
      <c r="C29" s="217">
        <v>100</v>
      </c>
      <c r="D29" s="376">
        <f>85066037.32-3322492.78-2660886</f>
        <v>79082658.539999992</v>
      </c>
      <c r="E29" s="376">
        <f>81569957.64-2455288.47-1088908</f>
        <v>78025761.170000002</v>
      </c>
      <c r="F29" s="376">
        <f>81874829.64-2455288.47-1088908</f>
        <v>78330633.170000002</v>
      </c>
    </row>
    <row r="30" spans="1:6" ht="30.75" x14ac:dyDescent="0.25">
      <c r="A30" s="13" t="s">
        <v>61</v>
      </c>
      <c r="B30" s="421" t="s">
        <v>99</v>
      </c>
      <c r="C30" s="217">
        <v>200</v>
      </c>
      <c r="D30" s="376">
        <f>66366753.44-592206</f>
        <v>65774547.439999998</v>
      </c>
      <c r="E30" s="376">
        <f>69345384.84-619865</f>
        <v>68725519.840000004</v>
      </c>
      <c r="F30" s="376">
        <f>71633158.05-645621</f>
        <v>70987537.049999997</v>
      </c>
    </row>
    <row r="31" spans="1:6" ht="30.75" x14ac:dyDescent="0.25">
      <c r="A31" s="22" t="s">
        <v>11</v>
      </c>
      <c r="B31" s="421" t="s">
        <v>99</v>
      </c>
      <c r="C31" s="217">
        <v>600</v>
      </c>
      <c r="D31" s="376">
        <f>275501006.51-19510575.33-9313660</f>
        <v>246676771.18000001</v>
      </c>
      <c r="E31" s="376">
        <f>275263928.08-15657913.89</f>
        <v>259606014.19</v>
      </c>
      <c r="F31" s="376">
        <f>278394318.87-15717514.89</f>
        <v>262676803.98000002</v>
      </c>
    </row>
    <row r="32" spans="1:6" ht="15.75" x14ac:dyDescent="0.25">
      <c r="A32" s="22" t="s">
        <v>9</v>
      </c>
      <c r="B32" s="421" t="s">
        <v>99</v>
      </c>
      <c r="C32" s="217">
        <v>800</v>
      </c>
      <c r="D32" s="376">
        <f>2393604-749002</f>
        <v>1644602</v>
      </c>
      <c r="E32" s="376">
        <f>2395804-749002</f>
        <v>1646802</v>
      </c>
      <c r="F32" s="376">
        <f>2397984-749002</f>
        <v>1648982</v>
      </c>
    </row>
    <row r="33" spans="1:16368" ht="16.5" x14ac:dyDescent="0.25">
      <c r="A33" s="490" t="s">
        <v>64</v>
      </c>
      <c r="B33" s="480" t="s">
        <v>25</v>
      </c>
      <c r="C33" s="491"/>
      <c r="D33" s="492">
        <f>D34+D35</f>
        <v>75259900</v>
      </c>
      <c r="E33" s="492">
        <f t="shared" ref="E33:F33" si="4">E34+E35</f>
        <v>74008721.719999999</v>
      </c>
      <c r="F33" s="492">
        <f t="shared" si="4"/>
        <v>74203092.049999997</v>
      </c>
    </row>
    <row r="34" spans="1:16368" ht="75.75" customHeight="1" x14ac:dyDescent="0.25">
      <c r="A34" s="13" t="s">
        <v>8</v>
      </c>
      <c r="B34" s="421" t="s">
        <v>25</v>
      </c>
      <c r="C34" s="415">
        <v>100</v>
      </c>
      <c r="D34" s="376">
        <f>75829431.5-5676167.5-1980000</f>
        <v>68173264</v>
      </c>
      <c r="E34" s="376">
        <f>73119431.5-5676167.5</f>
        <v>67443264</v>
      </c>
      <c r="F34" s="376">
        <f>73119431.5-5676167.5</f>
        <v>67443264</v>
      </c>
    </row>
    <row r="35" spans="1:16368" ht="30.75" x14ac:dyDescent="0.25">
      <c r="A35" s="13" t="s">
        <v>61</v>
      </c>
      <c r="B35" s="421" t="s">
        <v>25</v>
      </c>
      <c r="C35" s="217">
        <v>200</v>
      </c>
      <c r="D35" s="376">
        <f>8986636-1900000</f>
        <v>7086636</v>
      </c>
      <c r="E35" s="376">
        <f>9070857.72-2505400</f>
        <v>6565457.7200000007</v>
      </c>
      <c r="F35" s="376">
        <f>9370390.05-2610562</f>
        <v>6759828.0500000007</v>
      </c>
    </row>
    <row r="36" spans="1:16368" ht="16.5" x14ac:dyDescent="0.25">
      <c r="A36" s="487" t="s">
        <v>29</v>
      </c>
      <c r="B36" s="480" t="s">
        <v>26</v>
      </c>
      <c r="C36" s="481"/>
      <c r="D36" s="492">
        <f>SUM(D37:D38)</f>
        <v>50693873</v>
      </c>
      <c r="E36" s="492">
        <f>SUM(E37:E38)</f>
        <v>50693873</v>
      </c>
      <c r="F36" s="492">
        <f>SUM(F37:F38)</f>
        <v>50693873</v>
      </c>
    </row>
    <row r="37" spans="1:16368" s="3" customFormat="1" ht="24" customHeight="1" x14ac:dyDescent="0.25">
      <c r="A37" s="13" t="s">
        <v>10</v>
      </c>
      <c r="B37" s="421" t="s">
        <v>26</v>
      </c>
      <c r="C37" s="217">
        <v>300</v>
      </c>
      <c r="D37" s="365">
        <f>10511573</f>
        <v>10511573</v>
      </c>
      <c r="E37" s="365">
        <f>10511573</f>
        <v>10511573</v>
      </c>
      <c r="F37" s="365">
        <f>10511573</f>
        <v>10511573</v>
      </c>
      <c r="G37" s="9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6"/>
      <c r="CS37" s="6"/>
      <c r="CT37" s="6"/>
      <c r="CU37" s="6"/>
      <c r="CV37" s="6"/>
      <c r="CW37" s="6"/>
      <c r="CX37" s="6"/>
      <c r="CY37" s="6"/>
      <c r="CZ37" s="6"/>
      <c r="DA37" s="6"/>
      <c r="DB37" s="6"/>
      <c r="DC37" s="6"/>
      <c r="DD37" s="6"/>
      <c r="DE37" s="6"/>
      <c r="DF37" s="6"/>
      <c r="DG37" s="6"/>
      <c r="DH37" s="6"/>
      <c r="DI37" s="6"/>
      <c r="DJ37" s="6"/>
      <c r="DK37" s="6"/>
      <c r="DL37" s="6"/>
      <c r="DM37" s="6"/>
      <c r="DN37" s="6"/>
      <c r="DO37" s="6"/>
      <c r="DP37" s="6"/>
      <c r="DQ37" s="6"/>
      <c r="DR37" s="6"/>
      <c r="DS37" s="6"/>
      <c r="DT37" s="6"/>
      <c r="DU37" s="6"/>
      <c r="DV37" s="6"/>
      <c r="DW37" s="6"/>
      <c r="DX37" s="6"/>
      <c r="DY37" s="6"/>
      <c r="DZ37" s="6"/>
      <c r="EA37" s="6"/>
      <c r="EB37" s="6"/>
      <c r="EC37" s="6"/>
      <c r="ED37" s="6"/>
      <c r="EE37" s="6"/>
      <c r="EF37" s="6"/>
      <c r="EG37" s="6"/>
      <c r="EH37" s="6"/>
      <c r="EI37" s="6"/>
      <c r="EJ37" s="6"/>
      <c r="EK37" s="6"/>
      <c r="EL37" s="6"/>
      <c r="EM37" s="6"/>
      <c r="EN37" s="6"/>
      <c r="EO37" s="6"/>
      <c r="EP37" s="6"/>
      <c r="EQ37" s="6"/>
      <c r="ER37" s="6"/>
      <c r="ES37" s="6"/>
      <c r="ET37" s="6"/>
      <c r="EU37" s="6"/>
      <c r="EV37" s="6"/>
      <c r="EW37" s="6"/>
      <c r="EX37" s="6"/>
      <c r="EY37" s="6"/>
      <c r="EZ37" s="6"/>
      <c r="FA37" s="6"/>
      <c r="FB37" s="6"/>
      <c r="FC37" s="6"/>
      <c r="FD37" s="6"/>
      <c r="FE37" s="6"/>
      <c r="FF37" s="6"/>
      <c r="FG37" s="6"/>
      <c r="FH37" s="6"/>
      <c r="FI37" s="6"/>
      <c r="FJ37" s="6"/>
      <c r="FK37" s="6"/>
      <c r="FL37" s="6"/>
      <c r="FM37" s="6"/>
      <c r="FN37" s="6"/>
      <c r="FO37" s="6"/>
      <c r="FP37" s="6"/>
      <c r="FQ37" s="6"/>
      <c r="FR37" s="6"/>
      <c r="FS37" s="6"/>
      <c r="FT37" s="6"/>
      <c r="FU37" s="6"/>
      <c r="FV37" s="6"/>
      <c r="FW37" s="6"/>
      <c r="FX37" s="6"/>
      <c r="FY37" s="6"/>
      <c r="FZ37" s="6"/>
      <c r="GA37" s="6"/>
      <c r="GB37" s="6"/>
      <c r="GC37" s="6"/>
      <c r="GD37" s="6"/>
      <c r="GE37" s="6"/>
      <c r="GF37" s="6"/>
      <c r="GG37" s="6"/>
      <c r="GH37" s="6"/>
      <c r="GI37" s="6"/>
      <c r="GJ37" s="6"/>
      <c r="GK37" s="6"/>
      <c r="GL37" s="6"/>
      <c r="GM37" s="6"/>
      <c r="GN37" s="6"/>
      <c r="GO37" s="6"/>
      <c r="GP37" s="6"/>
      <c r="GQ37" s="6"/>
      <c r="GR37" s="6"/>
      <c r="GS37" s="6"/>
      <c r="GT37" s="6"/>
      <c r="GU37" s="6"/>
      <c r="GV37" s="6"/>
      <c r="GW37" s="6"/>
      <c r="GX37" s="6"/>
      <c r="GY37" s="6"/>
      <c r="GZ37" s="6"/>
      <c r="HA37" s="6"/>
      <c r="HB37" s="6"/>
      <c r="HC37" s="6"/>
      <c r="HD37" s="6"/>
      <c r="HE37" s="6"/>
      <c r="HF37" s="6"/>
      <c r="HG37" s="6"/>
      <c r="HH37" s="6"/>
      <c r="HI37" s="6"/>
      <c r="HJ37" s="6"/>
      <c r="HK37" s="6"/>
      <c r="HL37" s="6"/>
      <c r="HM37" s="6"/>
      <c r="HN37" s="6"/>
      <c r="HO37" s="6"/>
      <c r="HP37" s="6"/>
      <c r="HQ37" s="6"/>
      <c r="HR37" s="6"/>
      <c r="HS37" s="6"/>
      <c r="HT37" s="6"/>
      <c r="HU37" s="6"/>
      <c r="HV37" s="6"/>
      <c r="HW37" s="6"/>
      <c r="HX37" s="6"/>
      <c r="HY37" s="6"/>
      <c r="HZ37" s="6"/>
      <c r="IA37" s="6"/>
      <c r="IB37" s="6"/>
      <c r="IC37" s="6"/>
      <c r="ID37" s="6"/>
      <c r="IE37" s="6"/>
      <c r="IF37" s="6"/>
      <c r="IG37" s="6"/>
      <c r="IH37" s="6"/>
      <c r="II37" s="6"/>
      <c r="IJ37" s="6"/>
      <c r="IK37" s="6"/>
      <c r="IR37" s="6"/>
      <c r="IS37" s="6"/>
      <c r="IT37" s="6"/>
      <c r="IU37" s="6"/>
      <c r="IV37" s="6"/>
      <c r="IW37" s="6"/>
      <c r="IX37" s="6"/>
      <c r="IY37" s="6"/>
      <c r="IZ37" s="6"/>
      <c r="JA37" s="6"/>
      <c r="JB37" s="6"/>
      <c r="JC37" s="6"/>
      <c r="JD37" s="6"/>
      <c r="JE37" s="6"/>
      <c r="JF37" s="6"/>
      <c r="JG37" s="6"/>
      <c r="JH37" s="6"/>
      <c r="JI37" s="6"/>
      <c r="JJ37" s="6"/>
      <c r="JK37" s="6"/>
      <c r="JL37" s="6"/>
      <c r="JM37" s="6"/>
      <c r="JN37" s="6"/>
      <c r="JO37" s="6"/>
      <c r="JP37" s="6"/>
      <c r="JQ37" s="6"/>
      <c r="JR37" s="6"/>
      <c r="JS37" s="6"/>
      <c r="JT37" s="6"/>
      <c r="JU37" s="6"/>
      <c r="JV37" s="6"/>
      <c r="JW37" s="6"/>
      <c r="JX37" s="6"/>
      <c r="JY37" s="6"/>
      <c r="JZ37" s="6"/>
      <c r="KA37" s="6"/>
      <c r="KB37" s="6"/>
      <c r="KC37" s="6"/>
      <c r="KD37" s="6"/>
      <c r="KE37" s="6"/>
      <c r="KF37" s="6"/>
      <c r="KG37" s="6"/>
      <c r="KH37" s="6"/>
      <c r="KI37" s="6"/>
      <c r="KJ37" s="6"/>
      <c r="KK37" s="6"/>
      <c r="KL37" s="6"/>
      <c r="KM37" s="6"/>
      <c r="KN37" s="6"/>
      <c r="KO37" s="6"/>
      <c r="KP37" s="6"/>
      <c r="KQ37" s="6"/>
      <c r="KR37" s="6"/>
      <c r="KS37" s="6"/>
      <c r="KT37" s="6"/>
      <c r="KU37" s="6"/>
      <c r="KV37" s="6"/>
      <c r="KW37" s="6"/>
      <c r="KX37" s="6"/>
      <c r="KY37" s="6"/>
      <c r="KZ37" s="6"/>
      <c r="LA37" s="6"/>
      <c r="LB37" s="6"/>
      <c r="LC37" s="6"/>
      <c r="LD37" s="6"/>
      <c r="LE37" s="6"/>
      <c r="LF37" s="6"/>
      <c r="LG37" s="6"/>
      <c r="LH37" s="6"/>
      <c r="LI37" s="6"/>
      <c r="LJ37" s="6"/>
      <c r="LK37" s="6"/>
      <c r="LL37" s="6"/>
      <c r="LM37" s="6"/>
      <c r="LN37" s="6"/>
      <c r="LO37" s="6"/>
      <c r="LP37" s="6"/>
      <c r="LQ37" s="6"/>
      <c r="LR37" s="6"/>
      <c r="LS37" s="6"/>
      <c r="LT37" s="6"/>
      <c r="LU37" s="6"/>
      <c r="LV37" s="6"/>
      <c r="LW37" s="6"/>
      <c r="LX37" s="6"/>
      <c r="LY37" s="6"/>
      <c r="LZ37" s="6"/>
      <c r="MA37" s="6"/>
      <c r="MB37" s="6"/>
      <c r="MC37" s="6"/>
      <c r="MD37" s="6"/>
      <c r="ME37" s="6"/>
      <c r="MF37" s="6"/>
      <c r="MG37" s="6"/>
      <c r="MH37" s="6"/>
      <c r="MI37" s="6"/>
      <c r="MJ37" s="6"/>
      <c r="MK37" s="6"/>
      <c r="ML37" s="6"/>
      <c r="MM37" s="6"/>
      <c r="MN37" s="6"/>
      <c r="MO37" s="6"/>
      <c r="MP37" s="6"/>
      <c r="MQ37" s="6"/>
      <c r="MR37" s="6"/>
      <c r="MS37" s="6"/>
      <c r="MT37" s="6"/>
      <c r="MU37" s="6"/>
      <c r="MV37" s="6"/>
      <c r="MW37" s="6"/>
      <c r="MX37" s="6"/>
      <c r="MY37" s="6"/>
      <c r="MZ37" s="6"/>
      <c r="NA37" s="6"/>
      <c r="NB37" s="6"/>
      <c r="NC37" s="6"/>
      <c r="ND37" s="6"/>
      <c r="NE37" s="6"/>
      <c r="NF37" s="6"/>
      <c r="NG37" s="6"/>
      <c r="NH37" s="6"/>
      <c r="NI37" s="6"/>
      <c r="NJ37" s="6"/>
      <c r="NK37" s="6"/>
      <c r="NL37" s="6"/>
      <c r="NM37" s="6"/>
      <c r="NN37" s="6"/>
      <c r="NO37" s="6"/>
      <c r="NP37" s="6"/>
      <c r="NQ37" s="6"/>
      <c r="NR37" s="6"/>
      <c r="NS37" s="6"/>
      <c r="NT37" s="6"/>
      <c r="NU37" s="6"/>
      <c r="NV37" s="6"/>
      <c r="NW37" s="6"/>
      <c r="NX37" s="6"/>
      <c r="NY37" s="6"/>
      <c r="NZ37" s="6"/>
      <c r="OA37" s="6"/>
      <c r="OB37" s="6"/>
      <c r="OC37" s="6"/>
      <c r="OD37" s="6"/>
      <c r="OE37" s="6"/>
      <c r="OF37" s="6"/>
      <c r="OG37" s="6"/>
      <c r="OH37" s="6"/>
      <c r="OI37" s="6"/>
      <c r="OJ37" s="6"/>
      <c r="OK37" s="6"/>
      <c r="OL37" s="6"/>
      <c r="OM37" s="6"/>
      <c r="ON37" s="6"/>
      <c r="OO37" s="6"/>
      <c r="OP37" s="6"/>
      <c r="OQ37" s="6"/>
      <c r="OR37" s="6"/>
      <c r="OS37" s="6"/>
      <c r="OT37" s="6"/>
      <c r="OU37" s="6"/>
      <c r="OV37" s="6"/>
      <c r="OW37" s="6"/>
      <c r="OX37" s="6"/>
      <c r="OY37" s="6"/>
      <c r="OZ37" s="6"/>
      <c r="PA37" s="6"/>
      <c r="PB37" s="6"/>
      <c r="PC37" s="6"/>
      <c r="PD37" s="6"/>
      <c r="PE37" s="6"/>
      <c r="PF37" s="6"/>
      <c r="PG37" s="6"/>
      <c r="PH37" s="6"/>
      <c r="PI37" s="6"/>
      <c r="PJ37" s="6"/>
      <c r="PK37" s="6"/>
      <c r="PL37" s="6"/>
      <c r="PM37" s="6"/>
      <c r="PN37" s="6"/>
      <c r="PO37" s="6"/>
      <c r="PP37" s="6"/>
      <c r="PQ37" s="6"/>
      <c r="PR37" s="6"/>
      <c r="PS37" s="6"/>
      <c r="PT37" s="6"/>
      <c r="PU37" s="6"/>
      <c r="PV37" s="6"/>
      <c r="PW37" s="6"/>
      <c r="PX37" s="6"/>
      <c r="PY37" s="6"/>
      <c r="PZ37" s="6"/>
      <c r="QA37" s="6"/>
      <c r="QB37" s="6"/>
      <c r="QC37" s="6"/>
      <c r="QD37" s="6"/>
      <c r="QE37" s="6"/>
      <c r="QF37" s="6"/>
      <c r="QG37" s="6"/>
      <c r="QH37" s="6"/>
      <c r="QI37" s="6"/>
      <c r="QJ37" s="6"/>
      <c r="QK37" s="6"/>
      <c r="QL37" s="6"/>
      <c r="QM37" s="6"/>
      <c r="QN37" s="6"/>
      <c r="QO37" s="6"/>
      <c r="QP37" s="6"/>
      <c r="QQ37" s="6"/>
      <c r="QR37" s="6"/>
      <c r="QS37" s="6"/>
      <c r="QT37" s="6"/>
      <c r="QU37" s="6"/>
      <c r="QV37" s="6"/>
      <c r="QW37" s="6"/>
      <c r="QX37" s="6"/>
      <c r="QY37" s="6"/>
      <c r="QZ37" s="6"/>
      <c r="RA37" s="6"/>
      <c r="RB37" s="6"/>
      <c r="RC37" s="6"/>
      <c r="RD37" s="6"/>
      <c r="RE37" s="6"/>
      <c r="RF37" s="6"/>
      <c r="RG37" s="6"/>
      <c r="RH37" s="6"/>
      <c r="RI37" s="6"/>
      <c r="RJ37" s="6"/>
      <c r="RK37" s="6"/>
      <c r="RL37" s="6"/>
      <c r="RM37" s="6"/>
      <c r="RN37" s="6"/>
      <c r="RO37" s="6"/>
      <c r="RP37" s="6"/>
      <c r="RQ37" s="6"/>
      <c r="RR37" s="6"/>
      <c r="RS37" s="6"/>
      <c r="RT37" s="6"/>
      <c r="RU37" s="6"/>
      <c r="RV37" s="6"/>
      <c r="RW37" s="6"/>
      <c r="RX37" s="6"/>
      <c r="RY37" s="6"/>
      <c r="RZ37" s="6"/>
      <c r="SA37" s="6"/>
      <c r="SB37" s="6"/>
      <c r="SC37" s="6"/>
      <c r="SD37" s="6"/>
      <c r="SE37" s="6"/>
      <c r="SF37" s="6"/>
      <c r="SG37" s="6"/>
      <c r="SN37" s="6"/>
      <c r="SO37" s="6"/>
      <c r="SP37" s="6"/>
      <c r="SQ37" s="6"/>
      <c r="SR37" s="6"/>
      <c r="SS37" s="6"/>
      <c r="ST37" s="6"/>
      <c r="SU37" s="6"/>
      <c r="SV37" s="6"/>
      <c r="SW37" s="6"/>
      <c r="SX37" s="6"/>
      <c r="SY37" s="6"/>
      <c r="SZ37" s="6"/>
      <c r="TA37" s="6"/>
      <c r="TB37" s="6"/>
      <c r="TC37" s="6"/>
      <c r="TD37" s="6"/>
      <c r="TE37" s="6"/>
      <c r="TF37" s="6"/>
      <c r="TG37" s="6"/>
      <c r="TH37" s="6"/>
      <c r="TI37" s="6"/>
      <c r="TJ37" s="6"/>
      <c r="TK37" s="6"/>
      <c r="TL37" s="6"/>
      <c r="TM37" s="6"/>
      <c r="TN37" s="6"/>
      <c r="TO37" s="6"/>
      <c r="TP37" s="6"/>
      <c r="TQ37" s="6"/>
      <c r="TR37" s="6"/>
      <c r="TS37" s="6"/>
      <c r="TT37" s="6"/>
      <c r="TU37" s="6"/>
      <c r="TV37" s="6"/>
      <c r="TW37" s="6"/>
      <c r="TX37" s="6"/>
      <c r="TY37" s="6"/>
      <c r="TZ37" s="6"/>
      <c r="UA37" s="6"/>
      <c r="UB37" s="6"/>
      <c r="UC37" s="6"/>
      <c r="UD37" s="6"/>
      <c r="UE37" s="6"/>
      <c r="UF37" s="6"/>
      <c r="UG37" s="6"/>
      <c r="UH37" s="6"/>
      <c r="UI37" s="6"/>
      <c r="UJ37" s="6"/>
      <c r="UK37" s="6"/>
      <c r="UL37" s="6"/>
      <c r="UM37" s="6"/>
      <c r="UN37" s="6"/>
      <c r="UO37" s="6"/>
      <c r="UP37" s="6"/>
      <c r="UQ37" s="6"/>
      <c r="UR37" s="6"/>
      <c r="US37" s="6"/>
      <c r="UT37" s="6"/>
      <c r="UU37" s="6"/>
      <c r="UV37" s="6"/>
      <c r="UW37" s="6"/>
      <c r="UX37" s="6"/>
      <c r="UY37" s="6"/>
      <c r="UZ37" s="6"/>
      <c r="VA37" s="6"/>
      <c r="VB37" s="6"/>
      <c r="VC37" s="6"/>
      <c r="VD37" s="6"/>
      <c r="VE37" s="6"/>
      <c r="VF37" s="6"/>
      <c r="VG37" s="6"/>
      <c r="VH37" s="6"/>
      <c r="VI37" s="6"/>
      <c r="VJ37" s="6"/>
      <c r="VK37" s="6"/>
      <c r="VL37" s="6"/>
      <c r="VM37" s="6"/>
      <c r="VN37" s="6"/>
      <c r="VO37" s="6"/>
      <c r="VP37" s="6"/>
      <c r="VQ37" s="6"/>
      <c r="VR37" s="6"/>
      <c r="VS37" s="6"/>
      <c r="VT37" s="6"/>
      <c r="VU37" s="6"/>
      <c r="VV37" s="6"/>
      <c r="VW37" s="6"/>
      <c r="VX37" s="6"/>
      <c r="VY37" s="6"/>
      <c r="VZ37" s="6"/>
      <c r="WA37" s="6"/>
      <c r="WB37" s="6"/>
      <c r="WC37" s="6"/>
      <c r="WD37" s="6"/>
      <c r="WE37" s="6"/>
      <c r="WF37" s="6"/>
      <c r="WG37" s="6"/>
      <c r="WH37" s="6"/>
      <c r="WI37" s="6"/>
      <c r="WJ37" s="6"/>
      <c r="WK37" s="6"/>
      <c r="WL37" s="6"/>
      <c r="WM37" s="6"/>
      <c r="WN37" s="6"/>
      <c r="WO37" s="6"/>
      <c r="WP37" s="6"/>
      <c r="WQ37" s="6"/>
      <c r="WR37" s="6"/>
      <c r="WS37" s="6"/>
      <c r="WT37" s="6"/>
      <c r="WU37" s="6"/>
      <c r="WV37" s="6"/>
      <c r="WW37" s="6"/>
      <c r="WX37" s="6"/>
      <c r="WY37" s="6"/>
      <c r="WZ37" s="6"/>
      <c r="XA37" s="6"/>
      <c r="XB37" s="6"/>
      <c r="XC37" s="6"/>
      <c r="XD37" s="6"/>
      <c r="XE37" s="6"/>
      <c r="XF37" s="6"/>
      <c r="XG37" s="6"/>
      <c r="XH37" s="6"/>
      <c r="XI37" s="6"/>
      <c r="XJ37" s="6"/>
      <c r="XK37" s="6"/>
      <c r="XL37" s="6"/>
      <c r="XM37" s="6"/>
      <c r="XN37" s="6"/>
      <c r="XO37" s="6"/>
      <c r="XP37" s="6"/>
      <c r="XQ37" s="6"/>
      <c r="XR37" s="6"/>
      <c r="XS37" s="6"/>
      <c r="XT37" s="6"/>
      <c r="XU37" s="6"/>
      <c r="XV37" s="6"/>
      <c r="XW37" s="6"/>
      <c r="XX37" s="6"/>
      <c r="XY37" s="6"/>
      <c r="XZ37" s="6"/>
      <c r="YA37" s="6"/>
      <c r="YB37" s="6"/>
      <c r="YC37" s="6"/>
      <c r="YD37" s="6"/>
      <c r="YE37" s="6"/>
      <c r="YF37" s="6"/>
      <c r="YG37" s="6"/>
      <c r="YH37" s="6"/>
      <c r="YI37" s="6"/>
      <c r="YJ37" s="6"/>
      <c r="YK37" s="6"/>
      <c r="YL37" s="6"/>
      <c r="YM37" s="6"/>
      <c r="YN37" s="6"/>
      <c r="YO37" s="6"/>
      <c r="YP37" s="6"/>
      <c r="YQ37" s="6"/>
      <c r="YR37" s="6"/>
      <c r="YS37" s="6"/>
      <c r="YT37" s="6"/>
      <c r="YU37" s="6"/>
      <c r="YV37" s="6"/>
      <c r="YW37" s="6"/>
      <c r="YX37" s="6"/>
      <c r="YY37" s="6"/>
      <c r="YZ37" s="6"/>
      <c r="ZA37" s="6"/>
      <c r="ZB37" s="6"/>
      <c r="ZC37" s="6"/>
      <c r="ZD37" s="6"/>
      <c r="ZE37" s="6"/>
      <c r="ZF37" s="6"/>
      <c r="ZG37" s="6"/>
      <c r="ZH37" s="6"/>
      <c r="ZI37" s="6"/>
      <c r="ZJ37" s="6"/>
      <c r="ZK37" s="6"/>
      <c r="ZL37" s="6"/>
      <c r="ZM37" s="6"/>
      <c r="ZN37" s="6"/>
      <c r="ZO37" s="6"/>
      <c r="ZP37" s="6"/>
      <c r="ZQ37" s="6"/>
      <c r="ZR37" s="6"/>
      <c r="ZS37" s="6"/>
      <c r="ZT37" s="6"/>
      <c r="ZU37" s="6"/>
      <c r="ZV37" s="6"/>
      <c r="ZW37" s="6"/>
      <c r="ZX37" s="6"/>
      <c r="ZY37" s="6"/>
      <c r="ZZ37" s="6"/>
      <c r="AAA37" s="6"/>
      <c r="AAB37" s="6"/>
      <c r="AAC37" s="6"/>
      <c r="AAD37" s="6"/>
      <c r="AAE37" s="6"/>
      <c r="AAF37" s="6"/>
      <c r="AAG37" s="6"/>
      <c r="AAH37" s="6"/>
      <c r="AAI37" s="6"/>
      <c r="AAJ37" s="6"/>
      <c r="AAK37" s="6"/>
      <c r="AAL37" s="6"/>
      <c r="AAM37" s="6"/>
      <c r="AAN37" s="6"/>
      <c r="AAO37" s="6"/>
      <c r="AAP37" s="6"/>
      <c r="AAQ37" s="6"/>
      <c r="AAR37" s="6"/>
      <c r="AAS37" s="6"/>
      <c r="AAT37" s="6"/>
      <c r="AAU37" s="6"/>
      <c r="AAV37" s="6"/>
      <c r="AAW37" s="6"/>
      <c r="AAX37" s="6"/>
      <c r="AAY37" s="6"/>
      <c r="AAZ37" s="6"/>
      <c r="ABA37" s="6"/>
      <c r="ABB37" s="6"/>
      <c r="ABC37" s="6"/>
      <c r="ABD37" s="6"/>
      <c r="ABE37" s="6"/>
      <c r="ABF37" s="6"/>
      <c r="ABG37" s="6"/>
      <c r="ABH37" s="6"/>
      <c r="ABI37" s="6"/>
      <c r="ABJ37" s="6"/>
      <c r="ABK37" s="6"/>
      <c r="ABL37" s="6"/>
      <c r="ABM37" s="6"/>
      <c r="ABN37" s="6"/>
      <c r="ABO37" s="6"/>
      <c r="ABP37" s="6"/>
      <c r="ABQ37" s="6"/>
      <c r="ABR37" s="6"/>
      <c r="ABS37" s="6"/>
      <c r="ABT37" s="6"/>
      <c r="ABU37" s="6"/>
      <c r="ABV37" s="6"/>
      <c r="ABW37" s="6"/>
      <c r="ABX37" s="6"/>
      <c r="ABY37" s="6"/>
      <c r="ABZ37" s="6"/>
      <c r="ACA37" s="6"/>
      <c r="ACB37" s="6"/>
      <c r="ACC37" s="6"/>
      <c r="ACJ37" s="6"/>
      <c r="ACK37" s="6"/>
      <c r="ACL37" s="6"/>
      <c r="ACM37" s="6"/>
      <c r="ACN37" s="6"/>
      <c r="ACO37" s="6"/>
      <c r="ACP37" s="6"/>
      <c r="ACQ37" s="6"/>
      <c r="ACR37" s="6"/>
      <c r="ACS37" s="6"/>
      <c r="ACT37" s="6"/>
      <c r="ACU37" s="6"/>
      <c r="ACV37" s="6"/>
      <c r="ACW37" s="6"/>
      <c r="ACX37" s="6"/>
      <c r="ACY37" s="6"/>
      <c r="ACZ37" s="6"/>
      <c r="ADA37" s="6"/>
      <c r="ADB37" s="6"/>
      <c r="ADC37" s="6"/>
      <c r="ADD37" s="6"/>
      <c r="ADE37" s="6"/>
      <c r="ADF37" s="6"/>
      <c r="ADG37" s="6"/>
      <c r="ADH37" s="6"/>
      <c r="ADI37" s="6"/>
      <c r="ADJ37" s="6"/>
      <c r="ADK37" s="6"/>
      <c r="ADL37" s="6"/>
      <c r="ADM37" s="6"/>
      <c r="ADN37" s="6"/>
      <c r="ADO37" s="6"/>
      <c r="ADP37" s="6"/>
      <c r="ADQ37" s="6"/>
      <c r="ADR37" s="6"/>
      <c r="ADS37" s="6"/>
      <c r="ADT37" s="6"/>
      <c r="ADU37" s="6"/>
      <c r="ADV37" s="6"/>
      <c r="ADW37" s="6"/>
      <c r="ADX37" s="6"/>
      <c r="ADY37" s="6"/>
      <c r="ADZ37" s="6"/>
      <c r="AEA37" s="6"/>
      <c r="AEB37" s="6"/>
      <c r="AEC37" s="6"/>
      <c r="AED37" s="6"/>
      <c r="AEE37" s="6"/>
      <c r="AEF37" s="6"/>
      <c r="AEG37" s="6"/>
      <c r="AEH37" s="6"/>
      <c r="AEI37" s="6"/>
      <c r="AEJ37" s="6"/>
      <c r="AEK37" s="6"/>
      <c r="AEL37" s="6"/>
      <c r="AEM37" s="6"/>
      <c r="AEN37" s="6"/>
      <c r="AEO37" s="6"/>
      <c r="AEP37" s="6"/>
      <c r="AEQ37" s="6"/>
      <c r="AER37" s="6"/>
      <c r="AES37" s="6"/>
      <c r="AET37" s="6"/>
      <c r="AEU37" s="6"/>
      <c r="AEV37" s="6"/>
      <c r="AEW37" s="6"/>
      <c r="AEX37" s="6"/>
      <c r="AEY37" s="6"/>
      <c r="AEZ37" s="6"/>
      <c r="AFA37" s="6"/>
      <c r="AFB37" s="6"/>
      <c r="AFC37" s="6"/>
      <c r="AFD37" s="6"/>
      <c r="AFE37" s="6"/>
      <c r="AFF37" s="6"/>
      <c r="AFG37" s="6"/>
      <c r="AFH37" s="6"/>
      <c r="AFI37" s="6"/>
      <c r="AFJ37" s="6"/>
      <c r="AFK37" s="6"/>
      <c r="AFL37" s="6"/>
      <c r="AFM37" s="6"/>
      <c r="AFN37" s="6"/>
      <c r="AFO37" s="6"/>
      <c r="AFP37" s="6"/>
      <c r="AFQ37" s="6"/>
      <c r="AFR37" s="6"/>
      <c r="AFS37" s="6"/>
      <c r="AFT37" s="6"/>
      <c r="AFU37" s="6"/>
      <c r="AFV37" s="6"/>
      <c r="AFW37" s="6"/>
      <c r="AFX37" s="6"/>
      <c r="AFY37" s="6"/>
      <c r="AFZ37" s="6"/>
      <c r="AGA37" s="6"/>
      <c r="AGB37" s="6"/>
      <c r="AGC37" s="6"/>
      <c r="AGD37" s="6"/>
      <c r="AGE37" s="6"/>
      <c r="AGF37" s="6"/>
      <c r="AGG37" s="6"/>
      <c r="AGH37" s="6"/>
      <c r="AGI37" s="6"/>
      <c r="AGJ37" s="6"/>
      <c r="AGK37" s="6"/>
      <c r="AGL37" s="6"/>
      <c r="AGM37" s="6"/>
      <c r="AGN37" s="6"/>
      <c r="AGO37" s="6"/>
      <c r="AGP37" s="6"/>
      <c r="AGQ37" s="6"/>
      <c r="AGR37" s="6"/>
      <c r="AGS37" s="6"/>
      <c r="AGT37" s="6"/>
      <c r="AGU37" s="6"/>
      <c r="AGV37" s="6"/>
      <c r="AGW37" s="6"/>
      <c r="AGX37" s="6"/>
      <c r="AGY37" s="6"/>
      <c r="AGZ37" s="6"/>
      <c r="AHA37" s="6"/>
      <c r="AHB37" s="6"/>
      <c r="AHC37" s="6"/>
      <c r="AHD37" s="6"/>
      <c r="AHE37" s="6"/>
      <c r="AHF37" s="6"/>
      <c r="AHG37" s="6"/>
      <c r="AHH37" s="6"/>
      <c r="AHI37" s="6"/>
      <c r="AHJ37" s="6"/>
      <c r="AHK37" s="6"/>
      <c r="AHL37" s="6"/>
      <c r="AHM37" s="6"/>
      <c r="AHN37" s="6"/>
      <c r="AHO37" s="6"/>
      <c r="AHP37" s="6"/>
      <c r="AHQ37" s="6"/>
      <c r="AHR37" s="6"/>
      <c r="AHS37" s="6"/>
      <c r="AHT37" s="6"/>
      <c r="AHU37" s="6"/>
      <c r="AHV37" s="6"/>
      <c r="AHW37" s="6"/>
      <c r="AHX37" s="6"/>
      <c r="AHY37" s="6"/>
      <c r="AHZ37" s="6"/>
      <c r="AIA37" s="6"/>
      <c r="AIB37" s="6"/>
      <c r="AIC37" s="6"/>
      <c r="AID37" s="6"/>
      <c r="AIE37" s="6"/>
      <c r="AIF37" s="6"/>
      <c r="AIG37" s="6"/>
      <c r="AIH37" s="6"/>
      <c r="AII37" s="6"/>
      <c r="AIJ37" s="6"/>
      <c r="AIK37" s="6"/>
      <c r="AIL37" s="6"/>
      <c r="AIM37" s="6"/>
      <c r="AIN37" s="6"/>
      <c r="AIO37" s="6"/>
      <c r="AIP37" s="6"/>
      <c r="AIQ37" s="6"/>
      <c r="AIR37" s="6"/>
      <c r="AIS37" s="6"/>
      <c r="AIT37" s="6"/>
      <c r="AIU37" s="6"/>
      <c r="AIV37" s="6"/>
      <c r="AIW37" s="6"/>
      <c r="AIX37" s="6"/>
      <c r="AIY37" s="6"/>
      <c r="AIZ37" s="6"/>
      <c r="AJA37" s="6"/>
      <c r="AJB37" s="6"/>
      <c r="AJC37" s="6"/>
      <c r="AJD37" s="6"/>
      <c r="AJE37" s="6"/>
      <c r="AJF37" s="6"/>
      <c r="AJG37" s="6"/>
      <c r="AJH37" s="6"/>
      <c r="AJI37" s="6"/>
      <c r="AJJ37" s="6"/>
      <c r="AJK37" s="6"/>
      <c r="AJL37" s="6"/>
      <c r="AJM37" s="6"/>
      <c r="AJN37" s="6"/>
      <c r="AJO37" s="6"/>
      <c r="AJP37" s="6"/>
      <c r="AJQ37" s="6"/>
      <c r="AJR37" s="6"/>
      <c r="AJS37" s="6"/>
      <c r="AJT37" s="6"/>
      <c r="AJU37" s="6"/>
      <c r="AJV37" s="6"/>
      <c r="AJW37" s="6"/>
      <c r="AJX37" s="6"/>
      <c r="AJY37" s="6"/>
      <c r="AJZ37" s="6"/>
      <c r="AKA37" s="6"/>
      <c r="AKB37" s="6"/>
      <c r="AKC37" s="6"/>
      <c r="AKD37" s="6"/>
      <c r="AKE37" s="6"/>
      <c r="AKF37" s="6"/>
      <c r="AKG37" s="6"/>
      <c r="AKH37" s="6"/>
      <c r="AKI37" s="6"/>
      <c r="AKJ37" s="6"/>
      <c r="AKK37" s="6"/>
      <c r="AKL37" s="6"/>
      <c r="AKM37" s="6"/>
      <c r="AKN37" s="6"/>
      <c r="AKO37" s="6"/>
      <c r="AKP37" s="6"/>
      <c r="AKQ37" s="6"/>
      <c r="AKR37" s="6"/>
      <c r="AKS37" s="6"/>
      <c r="AKT37" s="6"/>
      <c r="AKU37" s="6"/>
      <c r="AKV37" s="6"/>
      <c r="AKW37" s="6"/>
      <c r="AKX37" s="6"/>
      <c r="AKY37" s="6"/>
      <c r="AKZ37" s="6"/>
      <c r="ALA37" s="6"/>
      <c r="ALB37" s="6"/>
      <c r="ALC37" s="6"/>
      <c r="ALD37" s="6"/>
      <c r="ALE37" s="6"/>
      <c r="ALF37" s="6"/>
      <c r="ALG37" s="6"/>
      <c r="ALH37" s="6"/>
      <c r="ALI37" s="6"/>
      <c r="ALJ37" s="6"/>
      <c r="ALK37" s="6"/>
      <c r="ALL37" s="6"/>
      <c r="ALM37" s="6"/>
      <c r="ALN37" s="6"/>
      <c r="ALO37" s="6"/>
      <c r="ALP37" s="6"/>
      <c r="ALQ37" s="6"/>
      <c r="ALR37" s="6"/>
      <c r="ALS37" s="6"/>
      <c r="ALT37" s="6"/>
      <c r="ALU37" s="6"/>
      <c r="ALV37" s="6"/>
      <c r="ALW37" s="6"/>
      <c r="ALX37" s="6"/>
      <c r="ALY37" s="6"/>
      <c r="AMF37" s="6"/>
      <c r="AMG37" s="6"/>
      <c r="AMH37" s="6"/>
      <c r="AMI37" s="6"/>
      <c r="AMJ37" s="6"/>
      <c r="AMK37" s="6"/>
      <c r="AML37" s="6"/>
      <c r="AMM37" s="6"/>
      <c r="AMN37" s="6"/>
      <c r="AMO37" s="6"/>
      <c r="AMP37" s="6"/>
      <c r="AMQ37" s="6"/>
      <c r="AMR37" s="6"/>
      <c r="AMS37" s="6"/>
      <c r="AMT37" s="6"/>
      <c r="AMU37" s="6"/>
      <c r="AMV37" s="6"/>
      <c r="AMW37" s="6"/>
      <c r="AMX37" s="6"/>
      <c r="AMY37" s="6"/>
      <c r="AMZ37" s="6"/>
      <c r="ANA37" s="6"/>
      <c r="ANB37" s="6"/>
      <c r="ANC37" s="6"/>
      <c r="AND37" s="6"/>
      <c r="ANE37" s="6"/>
      <c r="ANF37" s="6"/>
      <c r="ANG37" s="6"/>
      <c r="ANH37" s="6"/>
      <c r="ANI37" s="6"/>
      <c r="ANJ37" s="6"/>
      <c r="ANK37" s="6"/>
      <c r="ANL37" s="6"/>
      <c r="ANM37" s="6"/>
      <c r="ANN37" s="6"/>
      <c r="ANO37" s="6"/>
      <c r="ANP37" s="6"/>
      <c r="ANQ37" s="6"/>
      <c r="ANR37" s="6"/>
      <c r="ANS37" s="6"/>
      <c r="ANT37" s="6"/>
      <c r="ANU37" s="6"/>
      <c r="ANV37" s="6"/>
      <c r="ANW37" s="6"/>
      <c r="ANX37" s="6"/>
      <c r="ANY37" s="6"/>
      <c r="ANZ37" s="6"/>
      <c r="AOA37" s="6"/>
      <c r="AOB37" s="6"/>
      <c r="AOC37" s="6"/>
      <c r="AOD37" s="6"/>
      <c r="AOE37" s="6"/>
      <c r="AOF37" s="6"/>
      <c r="AOG37" s="6"/>
      <c r="AOH37" s="6"/>
      <c r="AOI37" s="6"/>
      <c r="AOJ37" s="6"/>
      <c r="AOK37" s="6"/>
      <c r="AOL37" s="6"/>
      <c r="AOM37" s="6"/>
      <c r="AON37" s="6"/>
      <c r="AOO37" s="6"/>
      <c r="AOP37" s="6"/>
      <c r="AOQ37" s="6"/>
      <c r="AOR37" s="6"/>
      <c r="AOS37" s="6"/>
      <c r="AOT37" s="6"/>
      <c r="AOU37" s="6"/>
      <c r="AOV37" s="6"/>
      <c r="AOW37" s="6"/>
      <c r="AOX37" s="6"/>
      <c r="AOY37" s="6"/>
      <c r="AOZ37" s="6"/>
      <c r="APA37" s="6"/>
      <c r="APB37" s="6"/>
      <c r="APC37" s="6"/>
      <c r="APD37" s="6"/>
      <c r="APE37" s="6"/>
      <c r="APF37" s="6"/>
      <c r="APG37" s="6"/>
      <c r="APH37" s="6"/>
      <c r="API37" s="6"/>
      <c r="APJ37" s="6"/>
      <c r="APK37" s="6"/>
      <c r="APL37" s="6"/>
      <c r="APM37" s="6"/>
      <c r="APN37" s="6"/>
      <c r="APO37" s="6"/>
      <c r="APP37" s="6"/>
      <c r="APQ37" s="6"/>
      <c r="APR37" s="6"/>
      <c r="APS37" s="6"/>
      <c r="APT37" s="6"/>
      <c r="APU37" s="6"/>
      <c r="APV37" s="6"/>
      <c r="APW37" s="6"/>
      <c r="APX37" s="6"/>
      <c r="APY37" s="6"/>
      <c r="APZ37" s="6"/>
      <c r="AQA37" s="6"/>
      <c r="AQB37" s="6"/>
      <c r="AQC37" s="6"/>
      <c r="AQD37" s="6"/>
      <c r="AQE37" s="6"/>
      <c r="AQF37" s="6"/>
      <c r="AQG37" s="6"/>
      <c r="AQH37" s="6"/>
      <c r="AQI37" s="6"/>
      <c r="AQJ37" s="6"/>
      <c r="AQK37" s="6"/>
      <c r="AQL37" s="6"/>
      <c r="AQM37" s="6"/>
      <c r="AQN37" s="6"/>
      <c r="AQO37" s="6"/>
      <c r="AQP37" s="6"/>
      <c r="AQQ37" s="6"/>
      <c r="AQR37" s="6"/>
      <c r="AQS37" s="6"/>
      <c r="AQT37" s="6"/>
      <c r="AQU37" s="6"/>
      <c r="AQV37" s="6"/>
      <c r="AQW37" s="6"/>
      <c r="AQX37" s="6"/>
      <c r="AQY37" s="6"/>
      <c r="AQZ37" s="6"/>
      <c r="ARA37" s="6"/>
      <c r="ARB37" s="6"/>
      <c r="ARC37" s="6"/>
      <c r="ARD37" s="6"/>
      <c r="ARE37" s="6"/>
      <c r="ARF37" s="6"/>
      <c r="ARG37" s="6"/>
      <c r="ARH37" s="6"/>
      <c r="ARI37" s="6"/>
      <c r="ARJ37" s="6"/>
      <c r="ARK37" s="6"/>
      <c r="ARL37" s="6"/>
      <c r="ARM37" s="6"/>
      <c r="ARN37" s="6"/>
      <c r="ARO37" s="6"/>
      <c r="ARP37" s="6"/>
      <c r="ARQ37" s="6"/>
      <c r="ARR37" s="6"/>
      <c r="ARS37" s="6"/>
      <c r="ART37" s="6"/>
      <c r="ARU37" s="6"/>
      <c r="ARV37" s="6"/>
      <c r="ARW37" s="6"/>
      <c r="ARX37" s="6"/>
      <c r="ARY37" s="6"/>
      <c r="ARZ37" s="6"/>
      <c r="ASA37" s="6"/>
      <c r="ASB37" s="6"/>
      <c r="ASC37" s="6"/>
      <c r="ASD37" s="6"/>
      <c r="ASE37" s="6"/>
      <c r="ASF37" s="6"/>
      <c r="ASG37" s="6"/>
      <c r="ASH37" s="6"/>
      <c r="ASI37" s="6"/>
      <c r="ASJ37" s="6"/>
      <c r="ASK37" s="6"/>
      <c r="ASL37" s="6"/>
      <c r="ASM37" s="6"/>
      <c r="ASN37" s="6"/>
      <c r="ASO37" s="6"/>
      <c r="ASP37" s="6"/>
      <c r="ASQ37" s="6"/>
      <c r="ASR37" s="6"/>
      <c r="ASS37" s="6"/>
      <c r="AST37" s="6"/>
      <c r="ASU37" s="6"/>
      <c r="ASV37" s="6"/>
      <c r="ASW37" s="6"/>
      <c r="ASX37" s="6"/>
      <c r="ASY37" s="6"/>
      <c r="ASZ37" s="6"/>
      <c r="ATA37" s="6"/>
      <c r="ATB37" s="6"/>
      <c r="ATC37" s="6"/>
      <c r="ATD37" s="6"/>
      <c r="ATE37" s="6"/>
      <c r="ATF37" s="6"/>
      <c r="ATG37" s="6"/>
      <c r="ATH37" s="6"/>
      <c r="ATI37" s="6"/>
      <c r="ATJ37" s="6"/>
      <c r="ATK37" s="6"/>
      <c r="ATL37" s="6"/>
      <c r="ATM37" s="6"/>
      <c r="ATN37" s="6"/>
      <c r="ATO37" s="6"/>
      <c r="ATP37" s="6"/>
      <c r="ATQ37" s="6"/>
      <c r="ATR37" s="6"/>
      <c r="ATS37" s="6"/>
      <c r="ATT37" s="6"/>
      <c r="ATU37" s="6"/>
      <c r="ATV37" s="6"/>
      <c r="ATW37" s="6"/>
      <c r="ATX37" s="6"/>
      <c r="ATY37" s="6"/>
      <c r="ATZ37" s="6"/>
      <c r="AUA37" s="6"/>
      <c r="AUB37" s="6"/>
      <c r="AUC37" s="6"/>
      <c r="AUD37" s="6"/>
      <c r="AUE37" s="6"/>
      <c r="AUF37" s="6"/>
      <c r="AUG37" s="6"/>
      <c r="AUH37" s="6"/>
      <c r="AUI37" s="6"/>
      <c r="AUJ37" s="6"/>
      <c r="AUK37" s="6"/>
      <c r="AUL37" s="6"/>
      <c r="AUM37" s="6"/>
      <c r="AUN37" s="6"/>
      <c r="AUO37" s="6"/>
      <c r="AUP37" s="6"/>
      <c r="AUQ37" s="6"/>
      <c r="AUR37" s="6"/>
      <c r="AUS37" s="6"/>
      <c r="AUT37" s="6"/>
      <c r="AUU37" s="6"/>
      <c r="AUV37" s="6"/>
      <c r="AUW37" s="6"/>
      <c r="AUX37" s="6"/>
      <c r="AUY37" s="6"/>
      <c r="AUZ37" s="6"/>
      <c r="AVA37" s="6"/>
      <c r="AVB37" s="6"/>
      <c r="AVC37" s="6"/>
      <c r="AVD37" s="6"/>
      <c r="AVE37" s="6"/>
      <c r="AVF37" s="6"/>
      <c r="AVG37" s="6"/>
      <c r="AVH37" s="6"/>
      <c r="AVI37" s="6"/>
      <c r="AVJ37" s="6"/>
      <c r="AVK37" s="6"/>
      <c r="AVL37" s="6"/>
      <c r="AVM37" s="6"/>
      <c r="AVN37" s="6"/>
      <c r="AVO37" s="6"/>
      <c r="AVP37" s="6"/>
      <c r="AVQ37" s="6"/>
      <c r="AVR37" s="6"/>
      <c r="AVS37" s="6"/>
      <c r="AVT37" s="6"/>
      <c r="AVU37" s="6"/>
      <c r="AWB37" s="6"/>
      <c r="AWC37" s="6"/>
      <c r="AWD37" s="6"/>
      <c r="AWE37" s="6"/>
      <c r="AWF37" s="6"/>
      <c r="AWG37" s="6"/>
      <c r="AWH37" s="6"/>
      <c r="AWI37" s="6"/>
      <c r="AWJ37" s="6"/>
      <c r="AWK37" s="6"/>
      <c r="AWL37" s="6"/>
      <c r="AWM37" s="6"/>
      <c r="AWN37" s="6"/>
      <c r="AWO37" s="6"/>
      <c r="AWP37" s="6"/>
      <c r="AWQ37" s="6"/>
      <c r="AWR37" s="6"/>
      <c r="AWS37" s="6"/>
      <c r="AWT37" s="6"/>
      <c r="AWU37" s="6"/>
      <c r="AWV37" s="6"/>
      <c r="AWW37" s="6"/>
      <c r="AWX37" s="6"/>
      <c r="AWY37" s="6"/>
      <c r="AWZ37" s="6"/>
      <c r="AXA37" s="6"/>
      <c r="AXB37" s="6"/>
      <c r="AXC37" s="6"/>
      <c r="AXD37" s="6"/>
      <c r="AXE37" s="6"/>
      <c r="AXF37" s="6"/>
      <c r="AXG37" s="6"/>
      <c r="AXH37" s="6"/>
      <c r="AXI37" s="6"/>
      <c r="AXJ37" s="6"/>
      <c r="AXK37" s="6"/>
      <c r="AXL37" s="6"/>
      <c r="AXM37" s="6"/>
      <c r="AXN37" s="6"/>
      <c r="AXO37" s="6"/>
      <c r="AXP37" s="6"/>
      <c r="AXQ37" s="6"/>
      <c r="AXR37" s="6"/>
      <c r="AXS37" s="6"/>
      <c r="AXT37" s="6"/>
      <c r="AXU37" s="6"/>
      <c r="AXV37" s="6"/>
      <c r="AXW37" s="6"/>
      <c r="AXX37" s="6"/>
      <c r="AXY37" s="6"/>
      <c r="AXZ37" s="6"/>
      <c r="AYA37" s="6"/>
      <c r="AYB37" s="6"/>
      <c r="AYC37" s="6"/>
      <c r="AYD37" s="6"/>
      <c r="AYE37" s="6"/>
      <c r="AYF37" s="6"/>
      <c r="AYG37" s="6"/>
      <c r="AYH37" s="6"/>
      <c r="AYI37" s="6"/>
      <c r="AYJ37" s="6"/>
      <c r="AYK37" s="6"/>
      <c r="AYL37" s="6"/>
      <c r="AYM37" s="6"/>
      <c r="AYN37" s="6"/>
      <c r="AYO37" s="6"/>
      <c r="AYP37" s="6"/>
      <c r="AYQ37" s="6"/>
      <c r="AYR37" s="6"/>
      <c r="AYS37" s="6"/>
      <c r="AYT37" s="6"/>
      <c r="AYU37" s="6"/>
      <c r="AYV37" s="6"/>
      <c r="AYW37" s="6"/>
      <c r="AYX37" s="6"/>
      <c r="AYY37" s="6"/>
      <c r="AYZ37" s="6"/>
      <c r="AZA37" s="6"/>
      <c r="AZB37" s="6"/>
      <c r="AZC37" s="6"/>
      <c r="AZD37" s="6"/>
      <c r="AZE37" s="6"/>
      <c r="AZF37" s="6"/>
      <c r="AZG37" s="6"/>
      <c r="AZH37" s="6"/>
      <c r="AZI37" s="6"/>
      <c r="AZJ37" s="6"/>
      <c r="AZK37" s="6"/>
      <c r="AZL37" s="6"/>
      <c r="AZM37" s="6"/>
      <c r="AZN37" s="6"/>
      <c r="AZO37" s="6"/>
      <c r="AZP37" s="6"/>
      <c r="AZQ37" s="6"/>
      <c r="AZR37" s="6"/>
      <c r="AZS37" s="6"/>
      <c r="AZT37" s="6"/>
      <c r="AZU37" s="6"/>
      <c r="AZV37" s="6"/>
      <c r="AZW37" s="6"/>
      <c r="AZX37" s="6"/>
      <c r="AZY37" s="6"/>
      <c r="AZZ37" s="6"/>
      <c r="BAA37" s="6"/>
      <c r="BAB37" s="6"/>
      <c r="BAC37" s="6"/>
      <c r="BAD37" s="6"/>
      <c r="BAE37" s="6"/>
      <c r="BAF37" s="6"/>
      <c r="BAG37" s="6"/>
      <c r="BAH37" s="6"/>
      <c r="BAI37" s="6"/>
      <c r="BAJ37" s="6"/>
      <c r="BAK37" s="6"/>
      <c r="BAL37" s="6"/>
      <c r="BAM37" s="6"/>
      <c r="BAN37" s="6"/>
      <c r="BAO37" s="6"/>
      <c r="BAP37" s="6"/>
      <c r="BAQ37" s="6"/>
      <c r="BAR37" s="6"/>
      <c r="BAS37" s="6"/>
      <c r="BAT37" s="6"/>
      <c r="BAU37" s="6"/>
      <c r="BAV37" s="6"/>
      <c r="BAW37" s="6"/>
      <c r="BAX37" s="6"/>
      <c r="BAY37" s="6"/>
      <c r="BAZ37" s="6"/>
      <c r="BBA37" s="6"/>
      <c r="BBB37" s="6"/>
      <c r="BBC37" s="6"/>
      <c r="BBD37" s="6"/>
      <c r="BBE37" s="6"/>
      <c r="BBF37" s="6"/>
      <c r="BBG37" s="6"/>
      <c r="BBH37" s="6"/>
      <c r="BBI37" s="6"/>
      <c r="BBJ37" s="6"/>
      <c r="BBK37" s="6"/>
      <c r="BBL37" s="6"/>
      <c r="BBM37" s="6"/>
      <c r="BBN37" s="6"/>
      <c r="BBO37" s="6"/>
      <c r="BBP37" s="6"/>
      <c r="BBQ37" s="6"/>
      <c r="BBR37" s="6"/>
      <c r="BBS37" s="6"/>
      <c r="BBT37" s="6"/>
      <c r="BBU37" s="6"/>
      <c r="BBV37" s="6"/>
      <c r="BBW37" s="6"/>
      <c r="BBX37" s="6"/>
      <c r="BBY37" s="6"/>
      <c r="BBZ37" s="6"/>
      <c r="BCA37" s="6"/>
      <c r="BCB37" s="6"/>
      <c r="BCC37" s="6"/>
      <c r="BCD37" s="6"/>
      <c r="BCE37" s="6"/>
      <c r="BCF37" s="6"/>
      <c r="BCG37" s="6"/>
      <c r="BCH37" s="6"/>
      <c r="BCI37" s="6"/>
      <c r="BCJ37" s="6"/>
      <c r="BCK37" s="6"/>
      <c r="BCL37" s="6"/>
      <c r="BCM37" s="6"/>
      <c r="BCN37" s="6"/>
      <c r="BCO37" s="6"/>
      <c r="BCP37" s="6"/>
      <c r="BCQ37" s="6"/>
      <c r="BCR37" s="6"/>
      <c r="BCS37" s="6"/>
      <c r="BCT37" s="6"/>
      <c r="BCU37" s="6"/>
      <c r="BCV37" s="6"/>
      <c r="BCW37" s="6"/>
      <c r="BCX37" s="6"/>
      <c r="BCY37" s="6"/>
      <c r="BCZ37" s="6"/>
      <c r="BDA37" s="6"/>
      <c r="BDB37" s="6"/>
      <c r="BDC37" s="6"/>
      <c r="BDD37" s="6"/>
      <c r="BDE37" s="6"/>
      <c r="BDF37" s="6"/>
      <c r="BDG37" s="6"/>
      <c r="BDH37" s="6"/>
      <c r="BDI37" s="6"/>
      <c r="BDJ37" s="6"/>
      <c r="BDK37" s="6"/>
      <c r="BDL37" s="6"/>
      <c r="BDM37" s="6"/>
      <c r="BDN37" s="6"/>
      <c r="BDO37" s="6"/>
      <c r="BDP37" s="6"/>
      <c r="BDQ37" s="6"/>
      <c r="BDR37" s="6"/>
      <c r="BDS37" s="6"/>
      <c r="BDT37" s="6"/>
      <c r="BDU37" s="6"/>
      <c r="BDV37" s="6"/>
      <c r="BDW37" s="6"/>
      <c r="BDX37" s="6"/>
      <c r="BDY37" s="6"/>
      <c r="BDZ37" s="6"/>
      <c r="BEA37" s="6"/>
      <c r="BEB37" s="6"/>
      <c r="BEC37" s="6"/>
      <c r="BED37" s="6"/>
      <c r="BEE37" s="6"/>
      <c r="BEF37" s="6"/>
      <c r="BEG37" s="6"/>
      <c r="BEH37" s="6"/>
      <c r="BEI37" s="6"/>
      <c r="BEJ37" s="6"/>
      <c r="BEK37" s="6"/>
      <c r="BEL37" s="6"/>
      <c r="BEM37" s="6"/>
      <c r="BEN37" s="6"/>
      <c r="BEO37" s="6"/>
      <c r="BEP37" s="6"/>
      <c r="BEQ37" s="6"/>
      <c r="BER37" s="6"/>
      <c r="BES37" s="6"/>
      <c r="BET37" s="6"/>
      <c r="BEU37" s="6"/>
      <c r="BEV37" s="6"/>
      <c r="BEW37" s="6"/>
      <c r="BEX37" s="6"/>
      <c r="BEY37" s="6"/>
      <c r="BEZ37" s="6"/>
      <c r="BFA37" s="6"/>
      <c r="BFB37" s="6"/>
      <c r="BFC37" s="6"/>
      <c r="BFD37" s="6"/>
      <c r="BFE37" s="6"/>
      <c r="BFF37" s="6"/>
      <c r="BFG37" s="6"/>
      <c r="BFH37" s="6"/>
      <c r="BFI37" s="6"/>
      <c r="BFJ37" s="6"/>
      <c r="BFK37" s="6"/>
      <c r="BFL37" s="6"/>
      <c r="BFM37" s="6"/>
      <c r="BFN37" s="6"/>
      <c r="BFO37" s="6"/>
      <c r="BFP37" s="6"/>
      <c r="BFQ37" s="6"/>
      <c r="BFX37" s="6"/>
      <c r="BFY37" s="6"/>
      <c r="BFZ37" s="6"/>
      <c r="BGA37" s="6"/>
      <c r="BGB37" s="6"/>
      <c r="BGC37" s="6"/>
      <c r="BGD37" s="6"/>
      <c r="BGE37" s="6"/>
      <c r="BGF37" s="6"/>
      <c r="BGG37" s="6"/>
      <c r="BGH37" s="6"/>
      <c r="BGI37" s="6"/>
      <c r="BGJ37" s="6"/>
      <c r="BGK37" s="6"/>
      <c r="BGL37" s="6"/>
      <c r="BGM37" s="6"/>
      <c r="BGN37" s="6"/>
      <c r="BGO37" s="6"/>
      <c r="BGP37" s="6"/>
      <c r="BGQ37" s="6"/>
      <c r="BGR37" s="6"/>
      <c r="BGS37" s="6"/>
      <c r="BGT37" s="6"/>
      <c r="BGU37" s="6"/>
      <c r="BGV37" s="6"/>
      <c r="BGW37" s="6"/>
      <c r="BGX37" s="6"/>
      <c r="BGY37" s="6"/>
      <c r="BGZ37" s="6"/>
      <c r="BHA37" s="6"/>
      <c r="BHB37" s="6"/>
      <c r="BHC37" s="6"/>
      <c r="BHD37" s="6"/>
      <c r="BHE37" s="6"/>
      <c r="BHF37" s="6"/>
      <c r="BHG37" s="6"/>
      <c r="BHH37" s="6"/>
      <c r="BHI37" s="6"/>
      <c r="BHJ37" s="6"/>
      <c r="BHK37" s="6"/>
      <c r="BHL37" s="6"/>
      <c r="BHM37" s="6"/>
      <c r="BHN37" s="6"/>
      <c r="BHO37" s="6"/>
      <c r="BHP37" s="6"/>
      <c r="BHQ37" s="6"/>
      <c r="BHR37" s="6"/>
      <c r="BHS37" s="6"/>
      <c r="BHT37" s="6"/>
      <c r="BHU37" s="6"/>
      <c r="BHV37" s="6"/>
      <c r="BHW37" s="6"/>
      <c r="BHX37" s="6"/>
      <c r="BHY37" s="6"/>
      <c r="BHZ37" s="6"/>
      <c r="BIA37" s="6"/>
      <c r="BIB37" s="6"/>
      <c r="BIC37" s="6"/>
      <c r="BID37" s="6"/>
      <c r="BIE37" s="6"/>
      <c r="BIF37" s="6"/>
      <c r="BIG37" s="6"/>
      <c r="BIH37" s="6"/>
      <c r="BII37" s="6"/>
      <c r="BIJ37" s="6"/>
      <c r="BIK37" s="6"/>
      <c r="BIL37" s="6"/>
      <c r="BIM37" s="6"/>
      <c r="BIN37" s="6"/>
      <c r="BIO37" s="6"/>
      <c r="BIP37" s="6"/>
      <c r="BIQ37" s="6"/>
      <c r="BIR37" s="6"/>
      <c r="BIS37" s="6"/>
      <c r="BIT37" s="6"/>
      <c r="BIU37" s="6"/>
      <c r="BIV37" s="6"/>
      <c r="BIW37" s="6"/>
      <c r="BIX37" s="6"/>
      <c r="BIY37" s="6"/>
      <c r="BIZ37" s="6"/>
      <c r="BJA37" s="6"/>
      <c r="BJB37" s="6"/>
      <c r="BJC37" s="6"/>
      <c r="BJD37" s="6"/>
      <c r="BJE37" s="6"/>
      <c r="BJF37" s="6"/>
      <c r="BJG37" s="6"/>
      <c r="BJH37" s="6"/>
      <c r="BJI37" s="6"/>
      <c r="BJJ37" s="6"/>
      <c r="BJK37" s="6"/>
      <c r="BJL37" s="6"/>
      <c r="BJM37" s="6"/>
      <c r="BJN37" s="6"/>
      <c r="BJO37" s="6"/>
      <c r="BJP37" s="6"/>
      <c r="BJQ37" s="6"/>
      <c r="BJR37" s="6"/>
      <c r="BJS37" s="6"/>
      <c r="BJT37" s="6"/>
      <c r="BJU37" s="6"/>
      <c r="BJV37" s="6"/>
      <c r="BJW37" s="6"/>
      <c r="BJX37" s="6"/>
      <c r="BJY37" s="6"/>
      <c r="BJZ37" s="6"/>
      <c r="BKA37" s="6"/>
      <c r="BKB37" s="6"/>
      <c r="BKC37" s="6"/>
      <c r="BKD37" s="6"/>
      <c r="BKE37" s="6"/>
      <c r="BKF37" s="6"/>
      <c r="BKG37" s="6"/>
      <c r="BKH37" s="6"/>
      <c r="BKI37" s="6"/>
      <c r="BKJ37" s="6"/>
      <c r="BKK37" s="6"/>
      <c r="BKL37" s="6"/>
      <c r="BKM37" s="6"/>
      <c r="BKN37" s="6"/>
      <c r="BKO37" s="6"/>
      <c r="BKP37" s="6"/>
      <c r="BKQ37" s="6"/>
      <c r="BKR37" s="6"/>
      <c r="BKS37" s="6"/>
      <c r="BKT37" s="6"/>
      <c r="BKU37" s="6"/>
      <c r="BKV37" s="6"/>
      <c r="BKW37" s="6"/>
      <c r="BKX37" s="6"/>
      <c r="BKY37" s="6"/>
      <c r="BKZ37" s="6"/>
      <c r="BLA37" s="6"/>
      <c r="BLB37" s="6"/>
      <c r="BLC37" s="6"/>
      <c r="BLD37" s="6"/>
      <c r="BLE37" s="6"/>
      <c r="BLF37" s="6"/>
      <c r="BLG37" s="6"/>
      <c r="BLH37" s="6"/>
      <c r="BLI37" s="6"/>
      <c r="BLJ37" s="6"/>
      <c r="BLK37" s="6"/>
      <c r="BLL37" s="6"/>
      <c r="BLM37" s="6"/>
      <c r="BLN37" s="6"/>
      <c r="BLO37" s="6"/>
      <c r="BLP37" s="6"/>
      <c r="BLQ37" s="6"/>
      <c r="BLR37" s="6"/>
      <c r="BLS37" s="6"/>
      <c r="BLT37" s="6"/>
      <c r="BLU37" s="6"/>
      <c r="BLV37" s="6"/>
      <c r="BLW37" s="6"/>
      <c r="BLX37" s="6"/>
      <c r="BLY37" s="6"/>
      <c r="BLZ37" s="6"/>
      <c r="BMA37" s="6"/>
      <c r="BMB37" s="6"/>
      <c r="BMC37" s="6"/>
      <c r="BMD37" s="6"/>
      <c r="BME37" s="6"/>
      <c r="BMF37" s="6"/>
      <c r="BMG37" s="6"/>
      <c r="BMH37" s="6"/>
      <c r="BMI37" s="6"/>
      <c r="BMJ37" s="6"/>
      <c r="BMK37" s="6"/>
      <c r="BML37" s="6"/>
      <c r="BMM37" s="6"/>
      <c r="BMN37" s="6"/>
      <c r="BMO37" s="6"/>
      <c r="BMP37" s="6"/>
      <c r="BMQ37" s="6"/>
      <c r="BMR37" s="6"/>
      <c r="BMS37" s="6"/>
      <c r="BMT37" s="6"/>
      <c r="BMU37" s="6"/>
      <c r="BMV37" s="6"/>
      <c r="BMW37" s="6"/>
      <c r="BMX37" s="6"/>
      <c r="BMY37" s="6"/>
      <c r="BMZ37" s="6"/>
      <c r="BNA37" s="6"/>
      <c r="BNB37" s="6"/>
      <c r="BNC37" s="6"/>
      <c r="BND37" s="6"/>
      <c r="BNE37" s="6"/>
      <c r="BNF37" s="6"/>
      <c r="BNG37" s="6"/>
      <c r="BNH37" s="6"/>
      <c r="BNI37" s="6"/>
      <c r="BNJ37" s="6"/>
      <c r="BNK37" s="6"/>
      <c r="BNL37" s="6"/>
      <c r="BNM37" s="6"/>
      <c r="BNN37" s="6"/>
      <c r="BNO37" s="6"/>
      <c r="BNP37" s="6"/>
      <c r="BNQ37" s="6"/>
      <c r="BNR37" s="6"/>
      <c r="BNS37" s="6"/>
      <c r="BNT37" s="6"/>
      <c r="BNU37" s="6"/>
      <c r="BNV37" s="6"/>
      <c r="BNW37" s="6"/>
      <c r="BNX37" s="6"/>
      <c r="BNY37" s="6"/>
      <c r="BNZ37" s="6"/>
      <c r="BOA37" s="6"/>
      <c r="BOB37" s="6"/>
      <c r="BOC37" s="6"/>
      <c r="BOD37" s="6"/>
      <c r="BOE37" s="6"/>
      <c r="BOF37" s="6"/>
      <c r="BOG37" s="6"/>
      <c r="BOH37" s="6"/>
      <c r="BOI37" s="6"/>
      <c r="BOJ37" s="6"/>
      <c r="BOK37" s="6"/>
      <c r="BOL37" s="6"/>
      <c r="BOM37" s="6"/>
      <c r="BON37" s="6"/>
      <c r="BOO37" s="6"/>
      <c r="BOP37" s="6"/>
      <c r="BOQ37" s="6"/>
      <c r="BOR37" s="6"/>
      <c r="BOS37" s="6"/>
      <c r="BOT37" s="6"/>
      <c r="BOU37" s="6"/>
      <c r="BOV37" s="6"/>
      <c r="BOW37" s="6"/>
      <c r="BOX37" s="6"/>
      <c r="BOY37" s="6"/>
      <c r="BOZ37" s="6"/>
      <c r="BPA37" s="6"/>
      <c r="BPB37" s="6"/>
      <c r="BPC37" s="6"/>
      <c r="BPD37" s="6"/>
      <c r="BPE37" s="6"/>
      <c r="BPF37" s="6"/>
      <c r="BPG37" s="6"/>
      <c r="BPH37" s="6"/>
      <c r="BPI37" s="6"/>
      <c r="BPJ37" s="6"/>
      <c r="BPK37" s="6"/>
      <c r="BPL37" s="6"/>
      <c r="BPM37" s="6"/>
      <c r="BPT37" s="6"/>
      <c r="BPU37" s="6"/>
      <c r="BPV37" s="6"/>
      <c r="BPW37" s="6"/>
      <c r="BPX37" s="6"/>
      <c r="BPY37" s="6"/>
      <c r="BPZ37" s="6"/>
      <c r="BQA37" s="6"/>
      <c r="BQB37" s="6"/>
      <c r="BQC37" s="6"/>
      <c r="BQD37" s="6"/>
      <c r="BQE37" s="6"/>
      <c r="BQF37" s="6"/>
      <c r="BQG37" s="6"/>
      <c r="BQH37" s="6"/>
      <c r="BQI37" s="6"/>
      <c r="BQJ37" s="6"/>
      <c r="BQK37" s="6"/>
      <c r="BQL37" s="6"/>
      <c r="BQM37" s="6"/>
      <c r="BQN37" s="6"/>
      <c r="BQO37" s="6"/>
      <c r="BQP37" s="6"/>
      <c r="BQQ37" s="6"/>
      <c r="BQR37" s="6"/>
      <c r="BQS37" s="6"/>
      <c r="BQT37" s="6"/>
      <c r="BQU37" s="6"/>
      <c r="BQV37" s="6"/>
      <c r="BQW37" s="6"/>
      <c r="BQX37" s="6"/>
      <c r="BQY37" s="6"/>
      <c r="BQZ37" s="6"/>
      <c r="BRA37" s="6"/>
      <c r="BRB37" s="6"/>
      <c r="BRC37" s="6"/>
      <c r="BRD37" s="6"/>
      <c r="BRE37" s="6"/>
      <c r="BRF37" s="6"/>
      <c r="BRG37" s="6"/>
      <c r="BRH37" s="6"/>
      <c r="BRI37" s="6"/>
      <c r="BRJ37" s="6"/>
      <c r="BRK37" s="6"/>
      <c r="BRL37" s="6"/>
      <c r="BRM37" s="6"/>
      <c r="BRN37" s="6"/>
      <c r="BRO37" s="6"/>
      <c r="BRP37" s="6"/>
      <c r="BRQ37" s="6"/>
      <c r="BRR37" s="6"/>
      <c r="BRS37" s="6"/>
      <c r="BRT37" s="6"/>
      <c r="BRU37" s="6"/>
      <c r="BRV37" s="6"/>
      <c r="BRW37" s="6"/>
      <c r="BRX37" s="6"/>
      <c r="BRY37" s="6"/>
      <c r="BRZ37" s="6"/>
      <c r="BSA37" s="6"/>
      <c r="BSB37" s="6"/>
      <c r="BSC37" s="6"/>
      <c r="BSD37" s="6"/>
      <c r="BSE37" s="6"/>
      <c r="BSF37" s="6"/>
      <c r="BSG37" s="6"/>
      <c r="BSH37" s="6"/>
      <c r="BSI37" s="6"/>
      <c r="BSJ37" s="6"/>
      <c r="BSK37" s="6"/>
      <c r="BSL37" s="6"/>
      <c r="BSM37" s="6"/>
      <c r="BSN37" s="6"/>
      <c r="BSO37" s="6"/>
      <c r="BSP37" s="6"/>
      <c r="BSQ37" s="6"/>
      <c r="BSR37" s="6"/>
      <c r="BSS37" s="6"/>
      <c r="BST37" s="6"/>
      <c r="BSU37" s="6"/>
      <c r="BSV37" s="6"/>
      <c r="BSW37" s="6"/>
      <c r="BSX37" s="6"/>
      <c r="BSY37" s="6"/>
      <c r="BSZ37" s="6"/>
      <c r="BTA37" s="6"/>
      <c r="BTB37" s="6"/>
      <c r="BTC37" s="6"/>
      <c r="BTD37" s="6"/>
      <c r="BTE37" s="6"/>
      <c r="BTF37" s="6"/>
      <c r="BTG37" s="6"/>
      <c r="BTH37" s="6"/>
      <c r="BTI37" s="6"/>
      <c r="BTJ37" s="6"/>
      <c r="BTK37" s="6"/>
      <c r="BTL37" s="6"/>
      <c r="BTM37" s="6"/>
      <c r="BTN37" s="6"/>
      <c r="BTO37" s="6"/>
      <c r="BTP37" s="6"/>
      <c r="BTQ37" s="6"/>
      <c r="BTR37" s="6"/>
      <c r="BTS37" s="6"/>
      <c r="BTT37" s="6"/>
      <c r="BTU37" s="6"/>
      <c r="BTV37" s="6"/>
      <c r="BTW37" s="6"/>
      <c r="BTX37" s="6"/>
      <c r="BTY37" s="6"/>
      <c r="BTZ37" s="6"/>
      <c r="BUA37" s="6"/>
      <c r="BUB37" s="6"/>
      <c r="BUC37" s="6"/>
      <c r="BUD37" s="6"/>
      <c r="BUE37" s="6"/>
      <c r="BUF37" s="6"/>
      <c r="BUG37" s="6"/>
      <c r="BUH37" s="6"/>
      <c r="BUI37" s="6"/>
      <c r="BUJ37" s="6"/>
      <c r="BUK37" s="6"/>
      <c r="BUL37" s="6"/>
      <c r="BUM37" s="6"/>
      <c r="BUN37" s="6"/>
      <c r="BUO37" s="6"/>
      <c r="BUP37" s="6"/>
      <c r="BUQ37" s="6"/>
      <c r="BUR37" s="6"/>
      <c r="BUS37" s="6"/>
      <c r="BUT37" s="6"/>
      <c r="BUU37" s="6"/>
      <c r="BUV37" s="6"/>
      <c r="BUW37" s="6"/>
      <c r="BUX37" s="6"/>
      <c r="BUY37" s="6"/>
      <c r="BUZ37" s="6"/>
      <c r="BVA37" s="6"/>
      <c r="BVB37" s="6"/>
      <c r="BVC37" s="6"/>
      <c r="BVD37" s="6"/>
      <c r="BVE37" s="6"/>
      <c r="BVF37" s="6"/>
      <c r="BVG37" s="6"/>
      <c r="BVH37" s="6"/>
      <c r="BVI37" s="6"/>
      <c r="BVJ37" s="6"/>
      <c r="BVK37" s="6"/>
      <c r="BVL37" s="6"/>
      <c r="BVM37" s="6"/>
      <c r="BVN37" s="6"/>
      <c r="BVO37" s="6"/>
      <c r="BVP37" s="6"/>
      <c r="BVQ37" s="6"/>
      <c r="BVR37" s="6"/>
      <c r="BVS37" s="6"/>
      <c r="BVT37" s="6"/>
      <c r="BVU37" s="6"/>
      <c r="BVV37" s="6"/>
      <c r="BVW37" s="6"/>
      <c r="BVX37" s="6"/>
      <c r="BVY37" s="6"/>
      <c r="BVZ37" s="6"/>
      <c r="BWA37" s="6"/>
      <c r="BWB37" s="6"/>
      <c r="BWC37" s="6"/>
      <c r="BWD37" s="6"/>
      <c r="BWE37" s="6"/>
      <c r="BWF37" s="6"/>
      <c r="BWG37" s="6"/>
      <c r="BWH37" s="6"/>
      <c r="BWI37" s="6"/>
      <c r="BWJ37" s="6"/>
      <c r="BWK37" s="6"/>
      <c r="BWL37" s="6"/>
      <c r="BWM37" s="6"/>
      <c r="BWN37" s="6"/>
      <c r="BWO37" s="6"/>
      <c r="BWP37" s="6"/>
      <c r="BWQ37" s="6"/>
      <c r="BWR37" s="6"/>
      <c r="BWS37" s="6"/>
      <c r="BWT37" s="6"/>
      <c r="BWU37" s="6"/>
      <c r="BWV37" s="6"/>
      <c r="BWW37" s="6"/>
      <c r="BWX37" s="6"/>
      <c r="BWY37" s="6"/>
      <c r="BWZ37" s="6"/>
      <c r="BXA37" s="6"/>
      <c r="BXB37" s="6"/>
      <c r="BXC37" s="6"/>
      <c r="BXD37" s="6"/>
      <c r="BXE37" s="6"/>
      <c r="BXF37" s="6"/>
      <c r="BXG37" s="6"/>
      <c r="BXH37" s="6"/>
      <c r="BXI37" s="6"/>
      <c r="BXJ37" s="6"/>
      <c r="BXK37" s="6"/>
      <c r="BXL37" s="6"/>
      <c r="BXM37" s="6"/>
      <c r="BXN37" s="6"/>
      <c r="BXO37" s="6"/>
      <c r="BXP37" s="6"/>
      <c r="BXQ37" s="6"/>
      <c r="BXR37" s="6"/>
      <c r="BXS37" s="6"/>
      <c r="BXT37" s="6"/>
      <c r="BXU37" s="6"/>
      <c r="BXV37" s="6"/>
      <c r="BXW37" s="6"/>
      <c r="BXX37" s="6"/>
      <c r="BXY37" s="6"/>
      <c r="BXZ37" s="6"/>
      <c r="BYA37" s="6"/>
      <c r="BYB37" s="6"/>
      <c r="BYC37" s="6"/>
      <c r="BYD37" s="6"/>
      <c r="BYE37" s="6"/>
      <c r="BYF37" s="6"/>
      <c r="BYG37" s="6"/>
      <c r="BYH37" s="6"/>
      <c r="BYI37" s="6"/>
      <c r="BYJ37" s="6"/>
      <c r="BYK37" s="6"/>
      <c r="BYL37" s="6"/>
      <c r="BYM37" s="6"/>
      <c r="BYN37" s="6"/>
      <c r="BYO37" s="6"/>
      <c r="BYP37" s="6"/>
      <c r="BYQ37" s="6"/>
      <c r="BYR37" s="6"/>
      <c r="BYS37" s="6"/>
      <c r="BYT37" s="6"/>
      <c r="BYU37" s="6"/>
      <c r="BYV37" s="6"/>
      <c r="BYW37" s="6"/>
      <c r="BYX37" s="6"/>
      <c r="BYY37" s="6"/>
      <c r="BYZ37" s="6"/>
      <c r="BZA37" s="6"/>
      <c r="BZB37" s="6"/>
      <c r="BZC37" s="6"/>
      <c r="BZD37" s="6"/>
      <c r="BZE37" s="6"/>
      <c r="BZF37" s="6"/>
      <c r="BZG37" s="6"/>
      <c r="BZH37" s="6"/>
      <c r="BZI37" s="6"/>
      <c r="BZP37" s="6"/>
      <c r="BZQ37" s="6"/>
      <c r="BZR37" s="6"/>
      <c r="BZS37" s="6"/>
      <c r="BZT37" s="6"/>
      <c r="BZU37" s="6"/>
      <c r="BZV37" s="6"/>
      <c r="BZW37" s="6"/>
      <c r="BZX37" s="6"/>
      <c r="BZY37" s="6"/>
      <c r="BZZ37" s="6"/>
      <c r="CAA37" s="6"/>
      <c r="CAB37" s="6"/>
      <c r="CAC37" s="6"/>
      <c r="CAD37" s="6"/>
      <c r="CAE37" s="6"/>
      <c r="CAF37" s="6"/>
      <c r="CAG37" s="6"/>
      <c r="CAH37" s="6"/>
      <c r="CAI37" s="6"/>
      <c r="CAJ37" s="6"/>
      <c r="CAK37" s="6"/>
      <c r="CAL37" s="6"/>
      <c r="CAM37" s="6"/>
      <c r="CAN37" s="6"/>
      <c r="CAO37" s="6"/>
      <c r="CAP37" s="6"/>
      <c r="CAQ37" s="6"/>
      <c r="CAR37" s="6"/>
      <c r="CAS37" s="6"/>
      <c r="CAT37" s="6"/>
      <c r="CAU37" s="6"/>
      <c r="CAV37" s="6"/>
      <c r="CAW37" s="6"/>
      <c r="CAX37" s="6"/>
      <c r="CAY37" s="6"/>
      <c r="CAZ37" s="6"/>
      <c r="CBA37" s="6"/>
      <c r="CBB37" s="6"/>
      <c r="CBC37" s="6"/>
      <c r="CBD37" s="6"/>
      <c r="CBE37" s="6"/>
      <c r="CBF37" s="6"/>
      <c r="CBG37" s="6"/>
      <c r="CBH37" s="6"/>
      <c r="CBI37" s="6"/>
      <c r="CBJ37" s="6"/>
      <c r="CBK37" s="6"/>
      <c r="CBL37" s="6"/>
      <c r="CBM37" s="6"/>
      <c r="CBN37" s="6"/>
      <c r="CBO37" s="6"/>
      <c r="CBP37" s="6"/>
      <c r="CBQ37" s="6"/>
      <c r="CBR37" s="6"/>
      <c r="CBS37" s="6"/>
      <c r="CBT37" s="6"/>
      <c r="CBU37" s="6"/>
      <c r="CBV37" s="6"/>
      <c r="CBW37" s="6"/>
      <c r="CBX37" s="6"/>
      <c r="CBY37" s="6"/>
      <c r="CBZ37" s="6"/>
      <c r="CCA37" s="6"/>
      <c r="CCB37" s="6"/>
      <c r="CCC37" s="6"/>
      <c r="CCD37" s="6"/>
      <c r="CCE37" s="6"/>
      <c r="CCF37" s="6"/>
      <c r="CCG37" s="6"/>
      <c r="CCH37" s="6"/>
      <c r="CCI37" s="6"/>
      <c r="CCJ37" s="6"/>
      <c r="CCK37" s="6"/>
      <c r="CCL37" s="6"/>
      <c r="CCM37" s="6"/>
      <c r="CCN37" s="6"/>
      <c r="CCO37" s="6"/>
      <c r="CCP37" s="6"/>
      <c r="CCQ37" s="6"/>
      <c r="CCR37" s="6"/>
      <c r="CCS37" s="6"/>
      <c r="CCT37" s="6"/>
      <c r="CCU37" s="6"/>
      <c r="CCV37" s="6"/>
      <c r="CCW37" s="6"/>
      <c r="CCX37" s="6"/>
      <c r="CCY37" s="6"/>
      <c r="CCZ37" s="6"/>
      <c r="CDA37" s="6"/>
      <c r="CDB37" s="6"/>
      <c r="CDC37" s="6"/>
      <c r="CDD37" s="6"/>
      <c r="CDE37" s="6"/>
      <c r="CDF37" s="6"/>
      <c r="CDG37" s="6"/>
      <c r="CDH37" s="6"/>
      <c r="CDI37" s="6"/>
      <c r="CDJ37" s="6"/>
      <c r="CDK37" s="6"/>
      <c r="CDL37" s="6"/>
      <c r="CDM37" s="6"/>
      <c r="CDN37" s="6"/>
      <c r="CDO37" s="6"/>
      <c r="CDP37" s="6"/>
      <c r="CDQ37" s="6"/>
      <c r="CDR37" s="6"/>
      <c r="CDS37" s="6"/>
      <c r="CDT37" s="6"/>
      <c r="CDU37" s="6"/>
      <c r="CDV37" s="6"/>
      <c r="CDW37" s="6"/>
      <c r="CDX37" s="6"/>
      <c r="CDY37" s="6"/>
      <c r="CDZ37" s="6"/>
      <c r="CEA37" s="6"/>
      <c r="CEB37" s="6"/>
      <c r="CEC37" s="6"/>
      <c r="CED37" s="6"/>
      <c r="CEE37" s="6"/>
      <c r="CEF37" s="6"/>
      <c r="CEG37" s="6"/>
      <c r="CEH37" s="6"/>
      <c r="CEI37" s="6"/>
      <c r="CEJ37" s="6"/>
      <c r="CEK37" s="6"/>
      <c r="CEL37" s="6"/>
      <c r="CEM37" s="6"/>
      <c r="CEN37" s="6"/>
      <c r="CEO37" s="6"/>
      <c r="CEP37" s="6"/>
      <c r="CEQ37" s="6"/>
      <c r="CER37" s="6"/>
      <c r="CES37" s="6"/>
      <c r="CET37" s="6"/>
      <c r="CEU37" s="6"/>
      <c r="CEV37" s="6"/>
      <c r="CEW37" s="6"/>
      <c r="CEX37" s="6"/>
      <c r="CEY37" s="6"/>
      <c r="CEZ37" s="6"/>
      <c r="CFA37" s="6"/>
      <c r="CFB37" s="6"/>
      <c r="CFC37" s="6"/>
      <c r="CFD37" s="6"/>
      <c r="CFE37" s="6"/>
      <c r="CFF37" s="6"/>
      <c r="CFG37" s="6"/>
      <c r="CFH37" s="6"/>
      <c r="CFI37" s="6"/>
      <c r="CFJ37" s="6"/>
      <c r="CFK37" s="6"/>
      <c r="CFL37" s="6"/>
      <c r="CFM37" s="6"/>
      <c r="CFN37" s="6"/>
      <c r="CFO37" s="6"/>
      <c r="CFP37" s="6"/>
      <c r="CFQ37" s="6"/>
      <c r="CFR37" s="6"/>
      <c r="CFS37" s="6"/>
      <c r="CFT37" s="6"/>
      <c r="CFU37" s="6"/>
      <c r="CFV37" s="6"/>
      <c r="CFW37" s="6"/>
      <c r="CFX37" s="6"/>
      <c r="CFY37" s="6"/>
      <c r="CFZ37" s="6"/>
      <c r="CGA37" s="6"/>
      <c r="CGB37" s="6"/>
      <c r="CGC37" s="6"/>
      <c r="CGD37" s="6"/>
      <c r="CGE37" s="6"/>
      <c r="CGF37" s="6"/>
      <c r="CGG37" s="6"/>
      <c r="CGH37" s="6"/>
      <c r="CGI37" s="6"/>
      <c r="CGJ37" s="6"/>
      <c r="CGK37" s="6"/>
      <c r="CGL37" s="6"/>
      <c r="CGM37" s="6"/>
      <c r="CGN37" s="6"/>
      <c r="CGO37" s="6"/>
      <c r="CGP37" s="6"/>
      <c r="CGQ37" s="6"/>
      <c r="CGR37" s="6"/>
      <c r="CGS37" s="6"/>
      <c r="CGT37" s="6"/>
      <c r="CGU37" s="6"/>
      <c r="CGV37" s="6"/>
      <c r="CGW37" s="6"/>
      <c r="CGX37" s="6"/>
      <c r="CGY37" s="6"/>
      <c r="CGZ37" s="6"/>
      <c r="CHA37" s="6"/>
      <c r="CHB37" s="6"/>
      <c r="CHC37" s="6"/>
      <c r="CHD37" s="6"/>
      <c r="CHE37" s="6"/>
      <c r="CHF37" s="6"/>
      <c r="CHG37" s="6"/>
      <c r="CHH37" s="6"/>
      <c r="CHI37" s="6"/>
      <c r="CHJ37" s="6"/>
      <c r="CHK37" s="6"/>
      <c r="CHL37" s="6"/>
      <c r="CHM37" s="6"/>
      <c r="CHN37" s="6"/>
      <c r="CHO37" s="6"/>
      <c r="CHP37" s="6"/>
      <c r="CHQ37" s="6"/>
      <c r="CHR37" s="6"/>
      <c r="CHS37" s="6"/>
      <c r="CHT37" s="6"/>
      <c r="CHU37" s="6"/>
      <c r="CHV37" s="6"/>
      <c r="CHW37" s="6"/>
      <c r="CHX37" s="6"/>
      <c r="CHY37" s="6"/>
      <c r="CHZ37" s="6"/>
      <c r="CIA37" s="6"/>
      <c r="CIB37" s="6"/>
      <c r="CIC37" s="6"/>
      <c r="CID37" s="6"/>
      <c r="CIE37" s="6"/>
      <c r="CIF37" s="6"/>
      <c r="CIG37" s="6"/>
      <c r="CIH37" s="6"/>
      <c r="CII37" s="6"/>
      <c r="CIJ37" s="6"/>
      <c r="CIK37" s="6"/>
      <c r="CIL37" s="6"/>
      <c r="CIM37" s="6"/>
      <c r="CIN37" s="6"/>
      <c r="CIO37" s="6"/>
      <c r="CIP37" s="6"/>
      <c r="CIQ37" s="6"/>
      <c r="CIR37" s="6"/>
      <c r="CIS37" s="6"/>
      <c r="CIT37" s="6"/>
      <c r="CIU37" s="6"/>
      <c r="CIV37" s="6"/>
      <c r="CIW37" s="6"/>
      <c r="CIX37" s="6"/>
      <c r="CIY37" s="6"/>
      <c r="CIZ37" s="6"/>
      <c r="CJA37" s="6"/>
      <c r="CJB37" s="6"/>
      <c r="CJC37" s="6"/>
      <c r="CJD37" s="6"/>
      <c r="CJE37" s="6"/>
      <c r="CJL37" s="6"/>
      <c r="CJM37" s="6"/>
      <c r="CJN37" s="6"/>
      <c r="CJO37" s="6"/>
      <c r="CJP37" s="6"/>
      <c r="CJQ37" s="6"/>
      <c r="CJR37" s="6"/>
      <c r="CJS37" s="6"/>
      <c r="CJT37" s="6"/>
      <c r="CJU37" s="6"/>
      <c r="CJV37" s="6"/>
      <c r="CJW37" s="6"/>
      <c r="CJX37" s="6"/>
      <c r="CJY37" s="6"/>
      <c r="CJZ37" s="6"/>
      <c r="CKA37" s="6"/>
      <c r="CKB37" s="6"/>
      <c r="CKC37" s="6"/>
      <c r="CKD37" s="6"/>
      <c r="CKE37" s="6"/>
      <c r="CKF37" s="6"/>
      <c r="CKG37" s="6"/>
      <c r="CKH37" s="6"/>
      <c r="CKI37" s="6"/>
      <c r="CKJ37" s="6"/>
      <c r="CKK37" s="6"/>
      <c r="CKL37" s="6"/>
      <c r="CKM37" s="6"/>
      <c r="CKN37" s="6"/>
      <c r="CKO37" s="6"/>
      <c r="CKP37" s="6"/>
      <c r="CKQ37" s="6"/>
      <c r="CKR37" s="6"/>
      <c r="CKS37" s="6"/>
      <c r="CKT37" s="6"/>
      <c r="CKU37" s="6"/>
      <c r="CKV37" s="6"/>
      <c r="CKW37" s="6"/>
      <c r="CKX37" s="6"/>
      <c r="CKY37" s="6"/>
      <c r="CKZ37" s="6"/>
      <c r="CLA37" s="6"/>
      <c r="CLB37" s="6"/>
      <c r="CLC37" s="6"/>
      <c r="CLD37" s="6"/>
      <c r="CLE37" s="6"/>
      <c r="CLF37" s="6"/>
      <c r="CLG37" s="6"/>
      <c r="CLH37" s="6"/>
      <c r="CLI37" s="6"/>
      <c r="CLJ37" s="6"/>
      <c r="CLK37" s="6"/>
      <c r="CLL37" s="6"/>
      <c r="CLM37" s="6"/>
      <c r="CLN37" s="6"/>
      <c r="CLO37" s="6"/>
      <c r="CLP37" s="6"/>
      <c r="CLQ37" s="6"/>
      <c r="CLR37" s="6"/>
      <c r="CLS37" s="6"/>
      <c r="CLT37" s="6"/>
      <c r="CLU37" s="6"/>
      <c r="CLV37" s="6"/>
      <c r="CLW37" s="6"/>
      <c r="CLX37" s="6"/>
      <c r="CLY37" s="6"/>
      <c r="CLZ37" s="6"/>
      <c r="CMA37" s="6"/>
      <c r="CMB37" s="6"/>
      <c r="CMC37" s="6"/>
      <c r="CMD37" s="6"/>
      <c r="CME37" s="6"/>
      <c r="CMF37" s="6"/>
      <c r="CMG37" s="6"/>
      <c r="CMH37" s="6"/>
      <c r="CMI37" s="6"/>
      <c r="CMJ37" s="6"/>
      <c r="CMK37" s="6"/>
      <c r="CML37" s="6"/>
      <c r="CMM37" s="6"/>
      <c r="CMN37" s="6"/>
      <c r="CMO37" s="6"/>
      <c r="CMP37" s="6"/>
      <c r="CMQ37" s="6"/>
      <c r="CMR37" s="6"/>
      <c r="CMS37" s="6"/>
      <c r="CMT37" s="6"/>
      <c r="CMU37" s="6"/>
      <c r="CMV37" s="6"/>
      <c r="CMW37" s="6"/>
      <c r="CMX37" s="6"/>
      <c r="CMY37" s="6"/>
      <c r="CMZ37" s="6"/>
      <c r="CNA37" s="6"/>
      <c r="CNB37" s="6"/>
      <c r="CNC37" s="6"/>
      <c r="CND37" s="6"/>
      <c r="CNE37" s="6"/>
      <c r="CNF37" s="6"/>
      <c r="CNG37" s="6"/>
      <c r="CNH37" s="6"/>
      <c r="CNI37" s="6"/>
      <c r="CNJ37" s="6"/>
      <c r="CNK37" s="6"/>
      <c r="CNL37" s="6"/>
      <c r="CNM37" s="6"/>
      <c r="CNN37" s="6"/>
      <c r="CNO37" s="6"/>
      <c r="CNP37" s="6"/>
      <c r="CNQ37" s="6"/>
      <c r="CNR37" s="6"/>
      <c r="CNS37" s="6"/>
      <c r="CNT37" s="6"/>
      <c r="CNU37" s="6"/>
      <c r="CNV37" s="6"/>
      <c r="CNW37" s="6"/>
      <c r="CNX37" s="6"/>
      <c r="CNY37" s="6"/>
      <c r="CNZ37" s="6"/>
      <c r="COA37" s="6"/>
      <c r="COB37" s="6"/>
      <c r="COC37" s="6"/>
      <c r="COD37" s="6"/>
      <c r="COE37" s="6"/>
      <c r="COF37" s="6"/>
      <c r="COG37" s="6"/>
      <c r="COH37" s="6"/>
      <c r="COI37" s="6"/>
      <c r="COJ37" s="6"/>
      <c r="COK37" s="6"/>
      <c r="COL37" s="6"/>
      <c r="COM37" s="6"/>
      <c r="CON37" s="6"/>
      <c r="COO37" s="6"/>
      <c r="COP37" s="6"/>
      <c r="COQ37" s="6"/>
      <c r="COR37" s="6"/>
      <c r="COS37" s="6"/>
      <c r="COT37" s="6"/>
      <c r="COU37" s="6"/>
      <c r="COV37" s="6"/>
      <c r="COW37" s="6"/>
      <c r="COX37" s="6"/>
      <c r="COY37" s="6"/>
      <c r="COZ37" s="6"/>
      <c r="CPA37" s="6"/>
      <c r="CPB37" s="6"/>
      <c r="CPC37" s="6"/>
      <c r="CPD37" s="6"/>
      <c r="CPE37" s="6"/>
      <c r="CPF37" s="6"/>
      <c r="CPG37" s="6"/>
      <c r="CPH37" s="6"/>
      <c r="CPI37" s="6"/>
      <c r="CPJ37" s="6"/>
      <c r="CPK37" s="6"/>
      <c r="CPL37" s="6"/>
      <c r="CPM37" s="6"/>
      <c r="CPN37" s="6"/>
      <c r="CPO37" s="6"/>
      <c r="CPP37" s="6"/>
      <c r="CPQ37" s="6"/>
      <c r="CPR37" s="6"/>
      <c r="CPS37" s="6"/>
      <c r="CPT37" s="6"/>
      <c r="CPU37" s="6"/>
      <c r="CPV37" s="6"/>
      <c r="CPW37" s="6"/>
      <c r="CPX37" s="6"/>
      <c r="CPY37" s="6"/>
      <c r="CPZ37" s="6"/>
      <c r="CQA37" s="6"/>
      <c r="CQB37" s="6"/>
      <c r="CQC37" s="6"/>
      <c r="CQD37" s="6"/>
      <c r="CQE37" s="6"/>
      <c r="CQF37" s="6"/>
      <c r="CQG37" s="6"/>
      <c r="CQH37" s="6"/>
      <c r="CQI37" s="6"/>
      <c r="CQJ37" s="6"/>
      <c r="CQK37" s="6"/>
      <c r="CQL37" s="6"/>
      <c r="CQM37" s="6"/>
      <c r="CQN37" s="6"/>
      <c r="CQO37" s="6"/>
      <c r="CQP37" s="6"/>
      <c r="CQQ37" s="6"/>
      <c r="CQR37" s="6"/>
      <c r="CQS37" s="6"/>
      <c r="CQT37" s="6"/>
      <c r="CQU37" s="6"/>
      <c r="CQV37" s="6"/>
      <c r="CQW37" s="6"/>
      <c r="CQX37" s="6"/>
      <c r="CQY37" s="6"/>
      <c r="CQZ37" s="6"/>
      <c r="CRA37" s="6"/>
      <c r="CRB37" s="6"/>
      <c r="CRC37" s="6"/>
      <c r="CRD37" s="6"/>
      <c r="CRE37" s="6"/>
      <c r="CRF37" s="6"/>
      <c r="CRG37" s="6"/>
      <c r="CRH37" s="6"/>
      <c r="CRI37" s="6"/>
      <c r="CRJ37" s="6"/>
      <c r="CRK37" s="6"/>
      <c r="CRL37" s="6"/>
      <c r="CRM37" s="6"/>
      <c r="CRN37" s="6"/>
      <c r="CRO37" s="6"/>
      <c r="CRP37" s="6"/>
      <c r="CRQ37" s="6"/>
      <c r="CRR37" s="6"/>
      <c r="CRS37" s="6"/>
      <c r="CRT37" s="6"/>
      <c r="CRU37" s="6"/>
      <c r="CRV37" s="6"/>
      <c r="CRW37" s="6"/>
      <c r="CRX37" s="6"/>
      <c r="CRY37" s="6"/>
      <c r="CRZ37" s="6"/>
      <c r="CSA37" s="6"/>
      <c r="CSB37" s="6"/>
      <c r="CSC37" s="6"/>
      <c r="CSD37" s="6"/>
      <c r="CSE37" s="6"/>
      <c r="CSF37" s="6"/>
      <c r="CSG37" s="6"/>
      <c r="CSH37" s="6"/>
      <c r="CSI37" s="6"/>
      <c r="CSJ37" s="6"/>
      <c r="CSK37" s="6"/>
      <c r="CSL37" s="6"/>
      <c r="CSM37" s="6"/>
      <c r="CSN37" s="6"/>
      <c r="CSO37" s="6"/>
      <c r="CSP37" s="6"/>
      <c r="CSQ37" s="6"/>
      <c r="CSR37" s="6"/>
      <c r="CSS37" s="6"/>
      <c r="CST37" s="6"/>
      <c r="CSU37" s="6"/>
      <c r="CSV37" s="6"/>
      <c r="CSW37" s="6"/>
      <c r="CSX37" s="6"/>
      <c r="CSY37" s="6"/>
      <c r="CSZ37" s="6"/>
      <c r="CTA37" s="6"/>
      <c r="CTH37" s="6"/>
      <c r="CTI37" s="6"/>
      <c r="CTJ37" s="6"/>
      <c r="CTK37" s="6"/>
      <c r="CTL37" s="6"/>
      <c r="CTM37" s="6"/>
      <c r="CTN37" s="6"/>
      <c r="CTO37" s="6"/>
      <c r="CTP37" s="6"/>
      <c r="CTQ37" s="6"/>
      <c r="CTR37" s="6"/>
      <c r="CTS37" s="6"/>
      <c r="CTT37" s="6"/>
      <c r="CTU37" s="6"/>
      <c r="CTV37" s="6"/>
      <c r="CTW37" s="6"/>
      <c r="CTX37" s="6"/>
      <c r="CTY37" s="6"/>
      <c r="CTZ37" s="6"/>
      <c r="CUA37" s="6"/>
      <c r="CUB37" s="6"/>
      <c r="CUC37" s="6"/>
      <c r="CUD37" s="6"/>
      <c r="CUE37" s="6"/>
      <c r="CUF37" s="6"/>
      <c r="CUG37" s="6"/>
      <c r="CUH37" s="6"/>
      <c r="CUI37" s="6"/>
      <c r="CUJ37" s="6"/>
      <c r="CUK37" s="6"/>
      <c r="CUL37" s="6"/>
      <c r="CUM37" s="6"/>
      <c r="CUN37" s="6"/>
      <c r="CUO37" s="6"/>
      <c r="CUP37" s="6"/>
      <c r="CUQ37" s="6"/>
      <c r="CUR37" s="6"/>
      <c r="CUS37" s="6"/>
      <c r="CUT37" s="6"/>
      <c r="CUU37" s="6"/>
      <c r="CUV37" s="6"/>
      <c r="CUW37" s="6"/>
      <c r="CUX37" s="6"/>
      <c r="CUY37" s="6"/>
      <c r="CUZ37" s="6"/>
      <c r="CVA37" s="6"/>
      <c r="CVB37" s="6"/>
      <c r="CVC37" s="6"/>
      <c r="CVD37" s="6"/>
      <c r="CVE37" s="6"/>
      <c r="CVF37" s="6"/>
      <c r="CVG37" s="6"/>
      <c r="CVH37" s="6"/>
      <c r="CVI37" s="6"/>
      <c r="CVJ37" s="6"/>
      <c r="CVK37" s="6"/>
      <c r="CVL37" s="6"/>
      <c r="CVM37" s="6"/>
      <c r="CVN37" s="6"/>
      <c r="CVO37" s="6"/>
      <c r="CVP37" s="6"/>
      <c r="CVQ37" s="6"/>
      <c r="CVR37" s="6"/>
      <c r="CVS37" s="6"/>
      <c r="CVT37" s="6"/>
      <c r="CVU37" s="6"/>
      <c r="CVV37" s="6"/>
      <c r="CVW37" s="6"/>
      <c r="CVX37" s="6"/>
      <c r="CVY37" s="6"/>
      <c r="CVZ37" s="6"/>
      <c r="CWA37" s="6"/>
      <c r="CWB37" s="6"/>
      <c r="CWC37" s="6"/>
      <c r="CWD37" s="6"/>
      <c r="CWE37" s="6"/>
      <c r="CWF37" s="6"/>
      <c r="CWG37" s="6"/>
      <c r="CWH37" s="6"/>
      <c r="CWI37" s="6"/>
      <c r="CWJ37" s="6"/>
      <c r="CWK37" s="6"/>
      <c r="CWL37" s="6"/>
      <c r="CWM37" s="6"/>
      <c r="CWN37" s="6"/>
      <c r="CWO37" s="6"/>
      <c r="CWP37" s="6"/>
      <c r="CWQ37" s="6"/>
      <c r="CWR37" s="6"/>
      <c r="CWS37" s="6"/>
      <c r="CWT37" s="6"/>
      <c r="CWU37" s="6"/>
      <c r="CWV37" s="6"/>
      <c r="CWW37" s="6"/>
      <c r="CWX37" s="6"/>
      <c r="CWY37" s="6"/>
      <c r="CWZ37" s="6"/>
      <c r="CXA37" s="6"/>
      <c r="CXB37" s="6"/>
      <c r="CXC37" s="6"/>
      <c r="CXD37" s="6"/>
      <c r="CXE37" s="6"/>
      <c r="CXF37" s="6"/>
      <c r="CXG37" s="6"/>
      <c r="CXH37" s="6"/>
      <c r="CXI37" s="6"/>
      <c r="CXJ37" s="6"/>
      <c r="CXK37" s="6"/>
      <c r="CXL37" s="6"/>
      <c r="CXM37" s="6"/>
      <c r="CXN37" s="6"/>
      <c r="CXO37" s="6"/>
      <c r="CXP37" s="6"/>
      <c r="CXQ37" s="6"/>
      <c r="CXR37" s="6"/>
      <c r="CXS37" s="6"/>
      <c r="CXT37" s="6"/>
      <c r="CXU37" s="6"/>
      <c r="CXV37" s="6"/>
      <c r="CXW37" s="6"/>
      <c r="CXX37" s="6"/>
      <c r="CXY37" s="6"/>
      <c r="CXZ37" s="6"/>
      <c r="CYA37" s="6"/>
      <c r="CYB37" s="6"/>
      <c r="CYC37" s="6"/>
      <c r="CYD37" s="6"/>
      <c r="CYE37" s="6"/>
      <c r="CYF37" s="6"/>
      <c r="CYG37" s="6"/>
      <c r="CYH37" s="6"/>
      <c r="CYI37" s="6"/>
      <c r="CYJ37" s="6"/>
      <c r="CYK37" s="6"/>
      <c r="CYL37" s="6"/>
      <c r="CYM37" s="6"/>
      <c r="CYN37" s="6"/>
      <c r="CYO37" s="6"/>
      <c r="CYP37" s="6"/>
      <c r="CYQ37" s="6"/>
      <c r="CYR37" s="6"/>
      <c r="CYS37" s="6"/>
      <c r="CYT37" s="6"/>
      <c r="CYU37" s="6"/>
      <c r="CYV37" s="6"/>
      <c r="CYW37" s="6"/>
      <c r="CYX37" s="6"/>
      <c r="CYY37" s="6"/>
      <c r="CYZ37" s="6"/>
      <c r="CZA37" s="6"/>
      <c r="CZB37" s="6"/>
      <c r="CZC37" s="6"/>
      <c r="CZD37" s="6"/>
      <c r="CZE37" s="6"/>
      <c r="CZF37" s="6"/>
      <c r="CZG37" s="6"/>
      <c r="CZH37" s="6"/>
      <c r="CZI37" s="6"/>
      <c r="CZJ37" s="6"/>
      <c r="CZK37" s="6"/>
      <c r="CZL37" s="6"/>
      <c r="CZM37" s="6"/>
      <c r="CZN37" s="6"/>
      <c r="CZO37" s="6"/>
      <c r="CZP37" s="6"/>
      <c r="CZQ37" s="6"/>
      <c r="CZR37" s="6"/>
      <c r="CZS37" s="6"/>
      <c r="CZT37" s="6"/>
      <c r="CZU37" s="6"/>
      <c r="CZV37" s="6"/>
      <c r="CZW37" s="6"/>
      <c r="CZX37" s="6"/>
      <c r="CZY37" s="6"/>
      <c r="CZZ37" s="6"/>
      <c r="DAA37" s="6"/>
      <c r="DAB37" s="6"/>
      <c r="DAC37" s="6"/>
      <c r="DAD37" s="6"/>
      <c r="DAE37" s="6"/>
      <c r="DAF37" s="6"/>
      <c r="DAG37" s="6"/>
      <c r="DAH37" s="6"/>
      <c r="DAI37" s="6"/>
      <c r="DAJ37" s="6"/>
      <c r="DAK37" s="6"/>
      <c r="DAL37" s="6"/>
      <c r="DAM37" s="6"/>
      <c r="DAN37" s="6"/>
      <c r="DAO37" s="6"/>
      <c r="DAP37" s="6"/>
      <c r="DAQ37" s="6"/>
      <c r="DAR37" s="6"/>
      <c r="DAS37" s="6"/>
      <c r="DAT37" s="6"/>
      <c r="DAU37" s="6"/>
      <c r="DAV37" s="6"/>
      <c r="DAW37" s="6"/>
      <c r="DAX37" s="6"/>
      <c r="DAY37" s="6"/>
      <c r="DAZ37" s="6"/>
      <c r="DBA37" s="6"/>
      <c r="DBB37" s="6"/>
      <c r="DBC37" s="6"/>
      <c r="DBD37" s="6"/>
      <c r="DBE37" s="6"/>
      <c r="DBF37" s="6"/>
      <c r="DBG37" s="6"/>
      <c r="DBH37" s="6"/>
      <c r="DBI37" s="6"/>
      <c r="DBJ37" s="6"/>
      <c r="DBK37" s="6"/>
      <c r="DBL37" s="6"/>
      <c r="DBM37" s="6"/>
      <c r="DBN37" s="6"/>
      <c r="DBO37" s="6"/>
      <c r="DBP37" s="6"/>
      <c r="DBQ37" s="6"/>
      <c r="DBR37" s="6"/>
      <c r="DBS37" s="6"/>
      <c r="DBT37" s="6"/>
      <c r="DBU37" s="6"/>
      <c r="DBV37" s="6"/>
      <c r="DBW37" s="6"/>
      <c r="DBX37" s="6"/>
      <c r="DBY37" s="6"/>
      <c r="DBZ37" s="6"/>
      <c r="DCA37" s="6"/>
      <c r="DCB37" s="6"/>
      <c r="DCC37" s="6"/>
      <c r="DCD37" s="6"/>
      <c r="DCE37" s="6"/>
      <c r="DCF37" s="6"/>
      <c r="DCG37" s="6"/>
      <c r="DCH37" s="6"/>
      <c r="DCI37" s="6"/>
      <c r="DCJ37" s="6"/>
      <c r="DCK37" s="6"/>
      <c r="DCL37" s="6"/>
      <c r="DCM37" s="6"/>
      <c r="DCN37" s="6"/>
      <c r="DCO37" s="6"/>
      <c r="DCP37" s="6"/>
      <c r="DCQ37" s="6"/>
      <c r="DCR37" s="6"/>
      <c r="DCS37" s="6"/>
      <c r="DCT37" s="6"/>
      <c r="DCU37" s="6"/>
      <c r="DCV37" s="6"/>
      <c r="DCW37" s="6"/>
      <c r="DDD37" s="6"/>
      <c r="DDE37" s="6"/>
      <c r="DDF37" s="6"/>
      <c r="DDG37" s="6"/>
      <c r="DDH37" s="6"/>
      <c r="DDI37" s="6"/>
      <c r="DDJ37" s="6"/>
      <c r="DDK37" s="6"/>
      <c r="DDL37" s="6"/>
      <c r="DDM37" s="6"/>
      <c r="DDN37" s="6"/>
      <c r="DDO37" s="6"/>
      <c r="DDP37" s="6"/>
      <c r="DDQ37" s="6"/>
      <c r="DDR37" s="6"/>
      <c r="DDS37" s="6"/>
      <c r="DDT37" s="6"/>
      <c r="DDU37" s="6"/>
      <c r="DDV37" s="6"/>
      <c r="DDW37" s="6"/>
      <c r="DDX37" s="6"/>
      <c r="DDY37" s="6"/>
      <c r="DDZ37" s="6"/>
      <c r="DEA37" s="6"/>
      <c r="DEB37" s="6"/>
      <c r="DEC37" s="6"/>
      <c r="DED37" s="6"/>
      <c r="DEE37" s="6"/>
      <c r="DEF37" s="6"/>
      <c r="DEG37" s="6"/>
      <c r="DEH37" s="6"/>
      <c r="DEI37" s="6"/>
      <c r="DEJ37" s="6"/>
      <c r="DEK37" s="6"/>
      <c r="DEL37" s="6"/>
      <c r="DEM37" s="6"/>
      <c r="DEN37" s="6"/>
      <c r="DEO37" s="6"/>
      <c r="DEP37" s="6"/>
      <c r="DEQ37" s="6"/>
      <c r="DER37" s="6"/>
      <c r="DES37" s="6"/>
      <c r="DET37" s="6"/>
      <c r="DEU37" s="6"/>
      <c r="DEV37" s="6"/>
      <c r="DEW37" s="6"/>
      <c r="DEX37" s="6"/>
      <c r="DEY37" s="6"/>
      <c r="DEZ37" s="6"/>
      <c r="DFA37" s="6"/>
      <c r="DFB37" s="6"/>
      <c r="DFC37" s="6"/>
      <c r="DFD37" s="6"/>
      <c r="DFE37" s="6"/>
      <c r="DFF37" s="6"/>
      <c r="DFG37" s="6"/>
      <c r="DFH37" s="6"/>
      <c r="DFI37" s="6"/>
      <c r="DFJ37" s="6"/>
      <c r="DFK37" s="6"/>
      <c r="DFL37" s="6"/>
      <c r="DFM37" s="6"/>
      <c r="DFN37" s="6"/>
      <c r="DFO37" s="6"/>
      <c r="DFP37" s="6"/>
      <c r="DFQ37" s="6"/>
      <c r="DFR37" s="6"/>
      <c r="DFS37" s="6"/>
      <c r="DFT37" s="6"/>
      <c r="DFU37" s="6"/>
      <c r="DFV37" s="6"/>
      <c r="DFW37" s="6"/>
      <c r="DFX37" s="6"/>
      <c r="DFY37" s="6"/>
      <c r="DFZ37" s="6"/>
      <c r="DGA37" s="6"/>
      <c r="DGB37" s="6"/>
      <c r="DGC37" s="6"/>
      <c r="DGD37" s="6"/>
      <c r="DGE37" s="6"/>
      <c r="DGF37" s="6"/>
      <c r="DGG37" s="6"/>
      <c r="DGH37" s="6"/>
      <c r="DGI37" s="6"/>
      <c r="DGJ37" s="6"/>
      <c r="DGK37" s="6"/>
      <c r="DGL37" s="6"/>
      <c r="DGM37" s="6"/>
      <c r="DGN37" s="6"/>
      <c r="DGO37" s="6"/>
      <c r="DGP37" s="6"/>
      <c r="DGQ37" s="6"/>
      <c r="DGR37" s="6"/>
      <c r="DGS37" s="6"/>
      <c r="DGT37" s="6"/>
      <c r="DGU37" s="6"/>
      <c r="DGV37" s="6"/>
      <c r="DGW37" s="6"/>
      <c r="DGX37" s="6"/>
      <c r="DGY37" s="6"/>
      <c r="DGZ37" s="6"/>
      <c r="DHA37" s="6"/>
      <c r="DHB37" s="6"/>
      <c r="DHC37" s="6"/>
      <c r="DHD37" s="6"/>
      <c r="DHE37" s="6"/>
      <c r="DHF37" s="6"/>
      <c r="DHG37" s="6"/>
      <c r="DHH37" s="6"/>
      <c r="DHI37" s="6"/>
      <c r="DHJ37" s="6"/>
      <c r="DHK37" s="6"/>
      <c r="DHL37" s="6"/>
      <c r="DHM37" s="6"/>
      <c r="DHN37" s="6"/>
      <c r="DHO37" s="6"/>
      <c r="DHP37" s="6"/>
      <c r="DHQ37" s="6"/>
      <c r="DHR37" s="6"/>
      <c r="DHS37" s="6"/>
      <c r="DHT37" s="6"/>
      <c r="DHU37" s="6"/>
      <c r="DHV37" s="6"/>
      <c r="DHW37" s="6"/>
      <c r="DHX37" s="6"/>
      <c r="DHY37" s="6"/>
      <c r="DHZ37" s="6"/>
      <c r="DIA37" s="6"/>
      <c r="DIB37" s="6"/>
      <c r="DIC37" s="6"/>
      <c r="DID37" s="6"/>
      <c r="DIE37" s="6"/>
      <c r="DIF37" s="6"/>
      <c r="DIG37" s="6"/>
      <c r="DIH37" s="6"/>
      <c r="DII37" s="6"/>
      <c r="DIJ37" s="6"/>
      <c r="DIK37" s="6"/>
      <c r="DIL37" s="6"/>
      <c r="DIM37" s="6"/>
      <c r="DIN37" s="6"/>
      <c r="DIO37" s="6"/>
      <c r="DIP37" s="6"/>
      <c r="DIQ37" s="6"/>
      <c r="DIR37" s="6"/>
      <c r="DIS37" s="6"/>
      <c r="DIT37" s="6"/>
      <c r="DIU37" s="6"/>
      <c r="DIV37" s="6"/>
      <c r="DIW37" s="6"/>
      <c r="DIX37" s="6"/>
      <c r="DIY37" s="6"/>
      <c r="DIZ37" s="6"/>
      <c r="DJA37" s="6"/>
      <c r="DJB37" s="6"/>
      <c r="DJC37" s="6"/>
      <c r="DJD37" s="6"/>
      <c r="DJE37" s="6"/>
      <c r="DJF37" s="6"/>
      <c r="DJG37" s="6"/>
      <c r="DJH37" s="6"/>
      <c r="DJI37" s="6"/>
      <c r="DJJ37" s="6"/>
      <c r="DJK37" s="6"/>
      <c r="DJL37" s="6"/>
      <c r="DJM37" s="6"/>
      <c r="DJN37" s="6"/>
      <c r="DJO37" s="6"/>
      <c r="DJP37" s="6"/>
      <c r="DJQ37" s="6"/>
      <c r="DJR37" s="6"/>
      <c r="DJS37" s="6"/>
      <c r="DJT37" s="6"/>
      <c r="DJU37" s="6"/>
      <c r="DJV37" s="6"/>
      <c r="DJW37" s="6"/>
      <c r="DJX37" s="6"/>
      <c r="DJY37" s="6"/>
      <c r="DJZ37" s="6"/>
      <c r="DKA37" s="6"/>
      <c r="DKB37" s="6"/>
      <c r="DKC37" s="6"/>
      <c r="DKD37" s="6"/>
      <c r="DKE37" s="6"/>
      <c r="DKF37" s="6"/>
      <c r="DKG37" s="6"/>
      <c r="DKH37" s="6"/>
      <c r="DKI37" s="6"/>
      <c r="DKJ37" s="6"/>
      <c r="DKK37" s="6"/>
      <c r="DKL37" s="6"/>
      <c r="DKM37" s="6"/>
      <c r="DKN37" s="6"/>
      <c r="DKO37" s="6"/>
      <c r="DKP37" s="6"/>
      <c r="DKQ37" s="6"/>
      <c r="DKR37" s="6"/>
      <c r="DKS37" s="6"/>
      <c r="DKT37" s="6"/>
      <c r="DKU37" s="6"/>
      <c r="DKV37" s="6"/>
      <c r="DKW37" s="6"/>
      <c r="DKX37" s="6"/>
      <c r="DKY37" s="6"/>
      <c r="DKZ37" s="6"/>
      <c r="DLA37" s="6"/>
      <c r="DLB37" s="6"/>
      <c r="DLC37" s="6"/>
      <c r="DLD37" s="6"/>
      <c r="DLE37" s="6"/>
      <c r="DLF37" s="6"/>
      <c r="DLG37" s="6"/>
      <c r="DLH37" s="6"/>
      <c r="DLI37" s="6"/>
      <c r="DLJ37" s="6"/>
      <c r="DLK37" s="6"/>
      <c r="DLL37" s="6"/>
      <c r="DLM37" s="6"/>
      <c r="DLN37" s="6"/>
      <c r="DLO37" s="6"/>
      <c r="DLP37" s="6"/>
      <c r="DLQ37" s="6"/>
      <c r="DLR37" s="6"/>
      <c r="DLS37" s="6"/>
      <c r="DLT37" s="6"/>
      <c r="DLU37" s="6"/>
      <c r="DLV37" s="6"/>
      <c r="DLW37" s="6"/>
      <c r="DLX37" s="6"/>
      <c r="DLY37" s="6"/>
      <c r="DLZ37" s="6"/>
      <c r="DMA37" s="6"/>
      <c r="DMB37" s="6"/>
      <c r="DMC37" s="6"/>
      <c r="DMD37" s="6"/>
      <c r="DME37" s="6"/>
      <c r="DMF37" s="6"/>
      <c r="DMG37" s="6"/>
      <c r="DMH37" s="6"/>
      <c r="DMI37" s="6"/>
      <c r="DMJ37" s="6"/>
      <c r="DMK37" s="6"/>
      <c r="DML37" s="6"/>
      <c r="DMM37" s="6"/>
      <c r="DMN37" s="6"/>
      <c r="DMO37" s="6"/>
      <c r="DMP37" s="6"/>
      <c r="DMQ37" s="6"/>
      <c r="DMR37" s="6"/>
      <c r="DMS37" s="6"/>
      <c r="DMZ37" s="6"/>
      <c r="DNA37" s="6"/>
      <c r="DNB37" s="6"/>
      <c r="DNC37" s="6"/>
      <c r="DND37" s="6"/>
      <c r="DNE37" s="6"/>
      <c r="DNF37" s="6"/>
      <c r="DNG37" s="6"/>
      <c r="DNH37" s="6"/>
      <c r="DNI37" s="6"/>
      <c r="DNJ37" s="6"/>
      <c r="DNK37" s="6"/>
      <c r="DNL37" s="6"/>
      <c r="DNM37" s="6"/>
      <c r="DNN37" s="6"/>
      <c r="DNO37" s="6"/>
      <c r="DNP37" s="6"/>
      <c r="DNQ37" s="6"/>
      <c r="DNR37" s="6"/>
      <c r="DNS37" s="6"/>
      <c r="DNT37" s="6"/>
      <c r="DNU37" s="6"/>
      <c r="DNV37" s="6"/>
      <c r="DNW37" s="6"/>
      <c r="DNX37" s="6"/>
      <c r="DNY37" s="6"/>
      <c r="DNZ37" s="6"/>
      <c r="DOA37" s="6"/>
      <c r="DOB37" s="6"/>
      <c r="DOC37" s="6"/>
      <c r="DOD37" s="6"/>
      <c r="DOE37" s="6"/>
      <c r="DOF37" s="6"/>
      <c r="DOG37" s="6"/>
      <c r="DOH37" s="6"/>
      <c r="DOI37" s="6"/>
      <c r="DOJ37" s="6"/>
      <c r="DOK37" s="6"/>
      <c r="DOL37" s="6"/>
      <c r="DOM37" s="6"/>
      <c r="DON37" s="6"/>
      <c r="DOO37" s="6"/>
      <c r="DOP37" s="6"/>
      <c r="DOQ37" s="6"/>
      <c r="DOR37" s="6"/>
      <c r="DOS37" s="6"/>
      <c r="DOT37" s="6"/>
      <c r="DOU37" s="6"/>
      <c r="DOV37" s="6"/>
      <c r="DOW37" s="6"/>
      <c r="DOX37" s="6"/>
      <c r="DOY37" s="6"/>
      <c r="DOZ37" s="6"/>
      <c r="DPA37" s="6"/>
      <c r="DPB37" s="6"/>
      <c r="DPC37" s="6"/>
      <c r="DPD37" s="6"/>
      <c r="DPE37" s="6"/>
      <c r="DPF37" s="6"/>
      <c r="DPG37" s="6"/>
      <c r="DPH37" s="6"/>
      <c r="DPI37" s="6"/>
      <c r="DPJ37" s="6"/>
      <c r="DPK37" s="6"/>
      <c r="DPL37" s="6"/>
      <c r="DPM37" s="6"/>
      <c r="DPN37" s="6"/>
      <c r="DPO37" s="6"/>
      <c r="DPP37" s="6"/>
      <c r="DPQ37" s="6"/>
      <c r="DPR37" s="6"/>
      <c r="DPS37" s="6"/>
      <c r="DPT37" s="6"/>
      <c r="DPU37" s="6"/>
      <c r="DPV37" s="6"/>
      <c r="DPW37" s="6"/>
      <c r="DPX37" s="6"/>
      <c r="DPY37" s="6"/>
      <c r="DPZ37" s="6"/>
      <c r="DQA37" s="6"/>
      <c r="DQB37" s="6"/>
      <c r="DQC37" s="6"/>
      <c r="DQD37" s="6"/>
      <c r="DQE37" s="6"/>
      <c r="DQF37" s="6"/>
      <c r="DQG37" s="6"/>
      <c r="DQH37" s="6"/>
      <c r="DQI37" s="6"/>
      <c r="DQJ37" s="6"/>
      <c r="DQK37" s="6"/>
      <c r="DQL37" s="6"/>
      <c r="DQM37" s="6"/>
      <c r="DQN37" s="6"/>
      <c r="DQO37" s="6"/>
      <c r="DQP37" s="6"/>
      <c r="DQQ37" s="6"/>
      <c r="DQR37" s="6"/>
      <c r="DQS37" s="6"/>
      <c r="DQT37" s="6"/>
      <c r="DQU37" s="6"/>
      <c r="DQV37" s="6"/>
      <c r="DQW37" s="6"/>
      <c r="DQX37" s="6"/>
      <c r="DQY37" s="6"/>
      <c r="DQZ37" s="6"/>
      <c r="DRA37" s="6"/>
      <c r="DRB37" s="6"/>
      <c r="DRC37" s="6"/>
      <c r="DRD37" s="6"/>
      <c r="DRE37" s="6"/>
      <c r="DRF37" s="6"/>
      <c r="DRG37" s="6"/>
      <c r="DRH37" s="6"/>
      <c r="DRI37" s="6"/>
      <c r="DRJ37" s="6"/>
      <c r="DRK37" s="6"/>
      <c r="DRL37" s="6"/>
      <c r="DRM37" s="6"/>
      <c r="DRN37" s="6"/>
      <c r="DRO37" s="6"/>
      <c r="DRP37" s="6"/>
      <c r="DRQ37" s="6"/>
      <c r="DRR37" s="6"/>
      <c r="DRS37" s="6"/>
      <c r="DRT37" s="6"/>
      <c r="DRU37" s="6"/>
      <c r="DRV37" s="6"/>
      <c r="DRW37" s="6"/>
      <c r="DRX37" s="6"/>
      <c r="DRY37" s="6"/>
      <c r="DRZ37" s="6"/>
      <c r="DSA37" s="6"/>
      <c r="DSB37" s="6"/>
      <c r="DSC37" s="6"/>
      <c r="DSD37" s="6"/>
      <c r="DSE37" s="6"/>
      <c r="DSF37" s="6"/>
      <c r="DSG37" s="6"/>
      <c r="DSH37" s="6"/>
      <c r="DSI37" s="6"/>
      <c r="DSJ37" s="6"/>
      <c r="DSK37" s="6"/>
      <c r="DSL37" s="6"/>
      <c r="DSM37" s="6"/>
      <c r="DSN37" s="6"/>
      <c r="DSO37" s="6"/>
      <c r="DSP37" s="6"/>
      <c r="DSQ37" s="6"/>
      <c r="DSR37" s="6"/>
      <c r="DSS37" s="6"/>
      <c r="DST37" s="6"/>
      <c r="DSU37" s="6"/>
      <c r="DSV37" s="6"/>
      <c r="DSW37" s="6"/>
      <c r="DSX37" s="6"/>
      <c r="DSY37" s="6"/>
      <c r="DSZ37" s="6"/>
      <c r="DTA37" s="6"/>
      <c r="DTB37" s="6"/>
      <c r="DTC37" s="6"/>
      <c r="DTD37" s="6"/>
      <c r="DTE37" s="6"/>
      <c r="DTF37" s="6"/>
      <c r="DTG37" s="6"/>
      <c r="DTH37" s="6"/>
      <c r="DTI37" s="6"/>
      <c r="DTJ37" s="6"/>
      <c r="DTK37" s="6"/>
      <c r="DTL37" s="6"/>
      <c r="DTM37" s="6"/>
      <c r="DTN37" s="6"/>
      <c r="DTO37" s="6"/>
      <c r="DTP37" s="6"/>
      <c r="DTQ37" s="6"/>
      <c r="DTR37" s="6"/>
      <c r="DTS37" s="6"/>
      <c r="DTT37" s="6"/>
      <c r="DTU37" s="6"/>
      <c r="DTV37" s="6"/>
      <c r="DTW37" s="6"/>
      <c r="DTX37" s="6"/>
      <c r="DTY37" s="6"/>
      <c r="DTZ37" s="6"/>
      <c r="DUA37" s="6"/>
      <c r="DUB37" s="6"/>
      <c r="DUC37" s="6"/>
      <c r="DUD37" s="6"/>
      <c r="DUE37" s="6"/>
      <c r="DUF37" s="6"/>
      <c r="DUG37" s="6"/>
      <c r="DUH37" s="6"/>
      <c r="DUI37" s="6"/>
      <c r="DUJ37" s="6"/>
      <c r="DUK37" s="6"/>
      <c r="DUL37" s="6"/>
      <c r="DUM37" s="6"/>
      <c r="DUN37" s="6"/>
      <c r="DUO37" s="6"/>
      <c r="DUP37" s="6"/>
      <c r="DUQ37" s="6"/>
      <c r="DUR37" s="6"/>
      <c r="DUS37" s="6"/>
      <c r="DUT37" s="6"/>
      <c r="DUU37" s="6"/>
      <c r="DUV37" s="6"/>
      <c r="DUW37" s="6"/>
      <c r="DUX37" s="6"/>
      <c r="DUY37" s="6"/>
      <c r="DUZ37" s="6"/>
      <c r="DVA37" s="6"/>
      <c r="DVB37" s="6"/>
      <c r="DVC37" s="6"/>
      <c r="DVD37" s="6"/>
      <c r="DVE37" s="6"/>
      <c r="DVF37" s="6"/>
      <c r="DVG37" s="6"/>
      <c r="DVH37" s="6"/>
      <c r="DVI37" s="6"/>
      <c r="DVJ37" s="6"/>
      <c r="DVK37" s="6"/>
      <c r="DVL37" s="6"/>
      <c r="DVM37" s="6"/>
      <c r="DVN37" s="6"/>
      <c r="DVO37" s="6"/>
      <c r="DVP37" s="6"/>
      <c r="DVQ37" s="6"/>
      <c r="DVR37" s="6"/>
      <c r="DVS37" s="6"/>
      <c r="DVT37" s="6"/>
      <c r="DVU37" s="6"/>
      <c r="DVV37" s="6"/>
      <c r="DVW37" s="6"/>
      <c r="DVX37" s="6"/>
      <c r="DVY37" s="6"/>
      <c r="DVZ37" s="6"/>
      <c r="DWA37" s="6"/>
      <c r="DWB37" s="6"/>
      <c r="DWC37" s="6"/>
      <c r="DWD37" s="6"/>
      <c r="DWE37" s="6"/>
      <c r="DWF37" s="6"/>
      <c r="DWG37" s="6"/>
      <c r="DWH37" s="6"/>
      <c r="DWI37" s="6"/>
      <c r="DWJ37" s="6"/>
      <c r="DWK37" s="6"/>
      <c r="DWL37" s="6"/>
      <c r="DWM37" s="6"/>
      <c r="DWN37" s="6"/>
      <c r="DWO37" s="6"/>
      <c r="DWV37" s="6"/>
      <c r="DWW37" s="6"/>
      <c r="DWX37" s="6"/>
      <c r="DWY37" s="6"/>
      <c r="DWZ37" s="6"/>
      <c r="DXA37" s="6"/>
      <c r="DXB37" s="6"/>
      <c r="DXC37" s="6"/>
      <c r="DXD37" s="6"/>
      <c r="DXE37" s="6"/>
      <c r="DXF37" s="6"/>
      <c r="DXG37" s="6"/>
      <c r="DXH37" s="6"/>
      <c r="DXI37" s="6"/>
      <c r="DXJ37" s="6"/>
      <c r="DXK37" s="6"/>
      <c r="DXL37" s="6"/>
      <c r="DXM37" s="6"/>
      <c r="DXN37" s="6"/>
      <c r="DXO37" s="6"/>
      <c r="DXP37" s="6"/>
      <c r="DXQ37" s="6"/>
      <c r="DXR37" s="6"/>
      <c r="DXS37" s="6"/>
      <c r="DXT37" s="6"/>
      <c r="DXU37" s="6"/>
      <c r="DXV37" s="6"/>
      <c r="DXW37" s="6"/>
      <c r="DXX37" s="6"/>
      <c r="DXY37" s="6"/>
      <c r="DXZ37" s="6"/>
      <c r="DYA37" s="6"/>
      <c r="DYB37" s="6"/>
      <c r="DYC37" s="6"/>
      <c r="DYD37" s="6"/>
      <c r="DYE37" s="6"/>
      <c r="DYF37" s="6"/>
      <c r="DYG37" s="6"/>
      <c r="DYH37" s="6"/>
      <c r="DYI37" s="6"/>
      <c r="DYJ37" s="6"/>
      <c r="DYK37" s="6"/>
      <c r="DYL37" s="6"/>
      <c r="DYM37" s="6"/>
      <c r="DYN37" s="6"/>
      <c r="DYO37" s="6"/>
      <c r="DYP37" s="6"/>
      <c r="DYQ37" s="6"/>
      <c r="DYR37" s="6"/>
      <c r="DYS37" s="6"/>
      <c r="DYT37" s="6"/>
      <c r="DYU37" s="6"/>
      <c r="DYV37" s="6"/>
      <c r="DYW37" s="6"/>
      <c r="DYX37" s="6"/>
      <c r="DYY37" s="6"/>
      <c r="DYZ37" s="6"/>
      <c r="DZA37" s="6"/>
      <c r="DZB37" s="6"/>
      <c r="DZC37" s="6"/>
      <c r="DZD37" s="6"/>
      <c r="DZE37" s="6"/>
      <c r="DZF37" s="6"/>
      <c r="DZG37" s="6"/>
      <c r="DZH37" s="6"/>
      <c r="DZI37" s="6"/>
      <c r="DZJ37" s="6"/>
      <c r="DZK37" s="6"/>
      <c r="DZL37" s="6"/>
      <c r="DZM37" s="6"/>
      <c r="DZN37" s="6"/>
      <c r="DZO37" s="6"/>
      <c r="DZP37" s="6"/>
      <c r="DZQ37" s="6"/>
      <c r="DZR37" s="6"/>
      <c r="DZS37" s="6"/>
      <c r="DZT37" s="6"/>
      <c r="DZU37" s="6"/>
      <c r="DZV37" s="6"/>
      <c r="DZW37" s="6"/>
      <c r="DZX37" s="6"/>
      <c r="DZY37" s="6"/>
      <c r="DZZ37" s="6"/>
      <c r="EAA37" s="6"/>
      <c r="EAB37" s="6"/>
      <c r="EAC37" s="6"/>
      <c r="EAD37" s="6"/>
      <c r="EAE37" s="6"/>
      <c r="EAF37" s="6"/>
      <c r="EAG37" s="6"/>
      <c r="EAH37" s="6"/>
      <c r="EAI37" s="6"/>
      <c r="EAJ37" s="6"/>
      <c r="EAK37" s="6"/>
      <c r="EAL37" s="6"/>
      <c r="EAM37" s="6"/>
      <c r="EAN37" s="6"/>
      <c r="EAO37" s="6"/>
      <c r="EAP37" s="6"/>
      <c r="EAQ37" s="6"/>
      <c r="EAR37" s="6"/>
      <c r="EAS37" s="6"/>
      <c r="EAT37" s="6"/>
      <c r="EAU37" s="6"/>
      <c r="EAV37" s="6"/>
      <c r="EAW37" s="6"/>
      <c r="EAX37" s="6"/>
      <c r="EAY37" s="6"/>
      <c r="EAZ37" s="6"/>
      <c r="EBA37" s="6"/>
      <c r="EBB37" s="6"/>
      <c r="EBC37" s="6"/>
      <c r="EBD37" s="6"/>
      <c r="EBE37" s="6"/>
      <c r="EBF37" s="6"/>
      <c r="EBG37" s="6"/>
      <c r="EBH37" s="6"/>
      <c r="EBI37" s="6"/>
      <c r="EBJ37" s="6"/>
      <c r="EBK37" s="6"/>
      <c r="EBL37" s="6"/>
      <c r="EBM37" s="6"/>
      <c r="EBN37" s="6"/>
      <c r="EBO37" s="6"/>
      <c r="EBP37" s="6"/>
      <c r="EBQ37" s="6"/>
      <c r="EBR37" s="6"/>
      <c r="EBS37" s="6"/>
      <c r="EBT37" s="6"/>
      <c r="EBU37" s="6"/>
      <c r="EBV37" s="6"/>
      <c r="EBW37" s="6"/>
      <c r="EBX37" s="6"/>
      <c r="EBY37" s="6"/>
      <c r="EBZ37" s="6"/>
      <c r="ECA37" s="6"/>
      <c r="ECB37" s="6"/>
      <c r="ECC37" s="6"/>
      <c r="ECD37" s="6"/>
      <c r="ECE37" s="6"/>
      <c r="ECF37" s="6"/>
      <c r="ECG37" s="6"/>
      <c r="ECH37" s="6"/>
      <c r="ECI37" s="6"/>
      <c r="ECJ37" s="6"/>
      <c r="ECK37" s="6"/>
      <c r="ECL37" s="6"/>
      <c r="ECM37" s="6"/>
      <c r="ECN37" s="6"/>
      <c r="ECO37" s="6"/>
      <c r="ECP37" s="6"/>
      <c r="ECQ37" s="6"/>
      <c r="ECR37" s="6"/>
      <c r="ECS37" s="6"/>
      <c r="ECT37" s="6"/>
      <c r="ECU37" s="6"/>
      <c r="ECV37" s="6"/>
      <c r="ECW37" s="6"/>
      <c r="ECX37" s="6"/>
      <c r="ECY37" s="6"/>
      <c r="ECZ37" s="6"/>
      <c r="EDA37" s="6"/>
      <c r="EDB37" s="6"/>
      <c r="EDC37" s="6"/>
      <c r="EDD37" s="6"/>
      <c r="EDE37" s="6"/>
      <c r="EDF37" s="6"/>
      <c r="EDG37" s="6"/>
      <c r="EDH37" s="6"/>
      <c r="EDI37" s="6"/>
      <c r="EDJ37" s="6"/>
      <c r="EDK37" s="6"/>
      <c r="EDL37" s="6"/>
      <c r="EDM37" s="6"/>
      <c r="EDN37" s="6"/>
      <c r="EDO37" s="6"/>
      <c r="EDP37" s="6"/>
      <c r="EDQ37" s="6"/>
      <c r="EDR37" s="6"/>
      <c r="EDS37" s="6"/>
      <c r="EDT37" s="6"/>
      <c r="EDU37" s="6"/>
      <c r="EDV37" s="6"/>
      <c r="EDW37" s="6"/>
      <c r="EDX37" s="6"/>
      <c r="EDY37" s="6"/>
      <c r="EDZ37" s="6"/>
      <c r="EEA37" s="6"/>
      <c r="EEB37" s="6"/>
      <c r="EEC37" s="6"/>
      <c r="EED37" s="6"/>
      <c r="EEE37" s="6"/>
      <c r="EEF37" s="6"/>
      <c r="EEG37" s="6"/>
      <c r="EEH37" s="6"/>
      <c r="EEI37" s="6"/>
      <c r="EEJ37" s="6"/>
      <c r="EEK37" s="6"/>
      <c r="EEL37" s="6"/>
      <c r="EEM37" s="6"/>
      <c r="EEN37" s="6"/>
      <c r="EEO37" s="6"/>
      <c r="EEP37" s="6"/>
      <c r="EEQ37" s="6"/>
      <c r="EER37" s="6"/>
      <c r="EES37" s="6"/>
      <c r="EET37" s="6"/>
      <c r="EEU37" s="6"/>
      <c r="EEV37" s="6"/>
      <c r="EEW37" s="6"/>
      <c r="EEX37" s="6"/>
      <c r="EEY37" s="6"/>
      <c r="EEZ37" s="6"/>
      <c r="EFA37" s="6"/>
      <c r="EFB37" s="6"/>
      <c r="EFC37" s="6"/>
      <c r="EFD37" s="6"/>
      <c r="EFE37" s="6"/>
      <c r="EFF37" s="6"/>
      <c r="EFG37" s="6"/>
      <c r="EFH37" s="6"/>
      <c r="EFI37" s="6"/>
      <c r="EFJ37" s="6"/>
      <c r="EFK37" s="6"/>
      <c r="EFL37" s="6"/>
      <c r="EFM37" s="6"/>
      <c r="EFN37" s="6"/>
      <c r="EFO37" s="6"/>
      <c r="EFP37" s="6"/>
      <c r="EFQ37" s="6"/>
      <c r="EFR37" s="6"/>
      <c r="EFS37" s="6"/>
      <c r="EFT37" s="6"/>
      <c r="EFU37" s="6"/>
      <c r="EFV37" s="6"/>
      <c r="EFW37" s="6"/>
      <c r="EFX37" s="6"/>
      <c r="EFY37" s="6"/>
      <c r="EFZ37" s="6"/>
      <c r="EGA37" s="6"/>
      <c r="EGB37" s="6"/>
      <c r="EGC37" s="6"/>
      <c r="EGD37" s="6"/>
      <c r="EGE37" s="6"/>
      <c r="EGF37" s="6"/>
      <c r="EGG37" s="6"/>
      <c r="EGH37" s="6"/>
      <c r="EGI37" s="6"/>
      <c r="EGJ37" s="6"/>
      <c r="EGK37" s="6"/>
      <c r="EGR37" s="6"/>
      <c r="EGS37" s="6"/>
      <c r="EGT37" s="6"/>
      <c r="EGU37" s="6"/>
      <c r="EGV37" s="6"/>
      <c r="EGW37" s="6"/>
      <c r="EGX37" s="6"/>
      <c r="EGY37" s="6"/>
      <c r="EGZ37" s="6"/>
      <c r="EHA37" s="6"/>
      <c r="EHB37" s="6"/>
      <c r="EHC37" s="6"/>
      <c r="EHD37" s="6"/>
      <c r="EHE37" s="6"/>
      <c r="EHF37" s="6"/>
      <c r="EHG37" s="6"/>
      <c r="EHH37" s="6"/>
      <c r="EHI37" s="6"/>
      <c r="EHJ37" s="6"/>
      <c r="EHK37" s="6"/>
      <c r="EHL37" s="6"/>
      <c r="EHM37" s="6"/>
      <c r="EHN37" s="6"/>
      <c r="EHO37" s="6"/>
      <c r="EHP37" s="6"/>
      <c r="EHQ37" s="6"/>
      <c r="EHR37" s="6"/>
      <c r="EHS37" s="6"/>
      <c r="EHT37" s="6"/>
      <c r="EHU37" s="6"/>
      <c r="EHV37" s="6"/>
      <c r="EHW37" s="6"/>
      <c r="EHX37" s="6"/>
      <c r="EHY37" s="6"/>
      <c r="EHZ37" s="6"/>
      <c r="EIA37" s="6"/>
      <c r="EIB37" s="6"/>
      <c r="EIC37" s="6"/>
      <c r="EID37" s="6"/>
      <c r="EIE37" s="6"/>
      <c r="EIF37" s="6"/>
      <c r="EIG37" s="6"/>
      <c r="EIH37" s="6"/>
      <c r="EII37" s="6"/>
      <c r="EIJ37" s="6"/>
      <c r="EIK37" s="6"/>
      <c r="EIL37" s="6"/>
      <c r="EIM37" s="6"/>
      <c r="EIN37" s="6"/>
      <c r="EIO37" s="6"/>
      <c r="EIP37" s="6"/>
      <c r="EIQ37" s="6"/>
      <c r="EIR37" s="6"/>
      <c r="EIS37" s="6"/>
      <c r="EIT37" s="6"/>
      <c r="EIU37" s="6"/>
      <c r="EIV37" s="6"/>
      <c r="EIW37" s="6"/>
      <c r="EIX37" s="6"/>
      <c r="EIY37" s="6"/>
      <c r="EIZ37" s="6"/>
      <c r="EJA37" s="6"/>
      <c r="EJB37" s="6"/>
      <c r="EJC37" s="6"/>
      <c r="EJD37" s="6"/>
      <c r="EJE37" s="6"/>
      <c r="EJF37" s="6"/>
      <c r="EJG37" s="6"/>
      <c r="EJH37" s="6"/>
      <c r="EJI37" s="6"/>
      <c r="EJJ37" s="6"/>
      <c r="EJK37" s="6"/>
      <c r="EJL37" s="6"/>
      <c r="EJM37" s="6"/>
      <c r="EJN37" s="6"/>
      <c r="EJO37" s="6"/>
      <c r="EJP37" s="6"/>
      <c r="EJQ37" s="6"/>
      <c r="EJR37" s="6"/>
      <c r="EJS37" s="6"/>
      <c r="EJT37" s="6"/>
      <c r="EJU37" s="6"/>
      <c r="EJV37" s="6"/>
      <c r="EJW37" s="6"/>
      <c r="EJX37" s="6"/>
      <c r="EJY37" s="6"/>
      <c r="EJZ37" s="6"/>
      <c r="EKA37" s="6"/>
      <c r="EKB37" s="6"/>
      <c r="EKC37" s="6"/>
      <c r="EKD37" s="6"/>
      <c r="EKE37" s="6"/>
      <c r="EKF37" s="6"/>
      <c r="EKG37" s="6"/>
      <c r="EKH37" s="6"/>
      <c r="EKI37" s="6"/>
      <c r="EKJ37" s="6"/>
      <c r="EKK37" s="6"/>
      <c r="EKL37" s="6"/>
      <c r="EKM37" s="6"/>
      <c r="EKN37" s="6"/>
      <c r="EKO37" s="6"/>
      <c r="EKP37" s="6"/>
      <c r="EKQ37" s="6"/>
      <c r="EKR37" s="6"/>
      <c r="EKS37" s="6"/>
      <c r="EKT37" s="6"/>
      <c r="EKU37" s="6"/>
      <c r="EKV37" s="6"/>
      <c r="EKW37" s="6"/>
      <c r="EKX37" s="6"/>
      <c r="EKY37" s="6"/>
      <c r="EKZ37" s="6"/>
      <c r="ELA37" s="6"/>
      <c r="ELB37" s="6"/>
      <c r="ELC37" s="6"/>
      <c r="ELD37" s="6"/>
      <c r="ELE37" s="6"/>
      <c r="ELF37" s="6"/>
      <c r="ELG37" s="6"/>
      <c r="ELH37" s="6"/>
      <c r="ELI37" s="6"/>
      <c r="ELJ37" s="6"/>
      <c r="ELK37" s="6"/>
      <c r="ELL37" s="6"/>
      <c r="ELM37" s="6"/>
      <c r="ELN37" s="6"/>
      <c r="ELO37" s="6"/>
      <c r="ELP37" s="6"/>
      <c r="ELQ37" s="6"/>
      <c r="ELR37" s="6"/>
      <c r="ELS37" s="6"/>
      <c r="ELT37" s="6"/>
      <c r="ELU37" s="6"/>
      <c r="ELV37" s="6"/>
      <c r="ELW37" s="6"/>
      <c r="ELX37" s="6"/>
      <c r="ELY37" s="6"/>
      <c r="ELZ37" s="6"/>
      <c r="EMA37" s="6"/>
      <c r="EMB37" s="6"/>
      <c r="EMC37" s="6"/>
      <c r="EMD37" s="6"/>
      <c r="EME37" s="6"/>
      <c r="EMF37" s="6"/>
      <c r="EMG37" s="6"/>
      <c r="EMH37" s="6"/>
      <c r="EMI37" s="6"/>
      <c r="EMJ37" s="6"/>
      <c r="EMK37" s="6"/>
      <c r="EML37" s="6"/>
      <c r="EMM37" s="6"/>
      <c r="EMN37" s="6"/>
      <c r="EMO37" s="6"/>
      <c r="EMP37" s="6"/>
      <c r="EMQ37" s="6"/>
      <c r="EMR37" s="6"/>
      <c r="EMS37" s="6"/>
      <c r="EMT37" s="6"/>
      <c r="EMU37" s="6"/>
      <c r="EMV37" s="6"/>
      <c r="EMW37" s="6"/>
      <c r="EMX37" s="6"/>
      <c r="EMY37" s="6"/>
      <c r="EMZ37" s="6"/>
      <c r="ENA37" s="6"/>
      <c r="ENB37" s="6"/>
      <c r="ENC37" s="6"/>
      <c r="END37" s="6"/>
      <c r="ENE37" s="6"/>
      <c r="ENF37" s="6"/>
      <c r="ENG37" s="6"/>
      <c r="ENH37" s="6"/>
      <c r="ENI37" s="6"/>
      <c r="ENJ37" s="6"/>
      <c r="ENK37" s="6"/>
      <c r="ENL37" s="6"/>
      <c r="ENM37" s="6"/>
      <c r="ENN37" s="6"/>
      <c r="ENO37" s="6"/>
      <c r="ENP37" s="6"/>
      <c r="ENQ37" s="6"/>
      <c r="ENR37" s="6"/>
      <c r="ENS37" s="6"/>
      <c r="ENT37" s="6"/>
      <c r="ENU37" s="6"/>
      <c r="ENV37" s="6"/>
      <c r="ENW37" s="6"/>
      <c r="ENX37" s="6"/>
      <c r="ENY37" s="6"/>
      <c r="ENZ37" s="6"/>
      <c r="EOA37" s="6"/>
      <c r="EOB37" s="6"/>
      <c r="EOC37" s="6"/>
      <c r="EOD37" s="6"/>
      <c r="EOE37" s="6"/>
      <c r="EOF37" s="6"/>
      <c r="EOG37" s="6"/>
      <c r="EOH37" s="6"/>
      <c r="EOI37" s="6"/>
      <c r="EOJ37" s="6"/>
      <c r="EOK37" s="6"/>
      <c r="EOL37" s="6"/>
      <c r="EOM37" s="6"/>
      <c r="EON37" s="6"/>
      <c r="EOO37" s="6"/>
      <c r="EOP37" s="6"/>
      <c r="EOQ37" s="6"/>
      <c r="EOR37" s="6"/>
      <c r="EOS37" s="6"/>
      <c r="EOT37" s="6"/>
      <c r="EOU37" s="6"/>
      <c r="EOV37" s="6"/>
      <c r="EOW37" s="6"/>
      <c r="EOX37" s="6"/>
      <c r="EOY37" s="6"/>
      <c r="EOZ37" s="6"/>
      <c r="EPA37" s="6"/>
      <c r="EPB37" s="6"/>
      <c r="EPC37" s="6"/>
      <c r="EPD37" s="6"/>
      <c r="EPE37" s="6"/>
      <c r="EPF37" s="6"/>
      <c r="EPG37" s="6"/>
      <c r="EPH37" s="6"/>
      <c r="EPI37" s="6"/>
      <c r="EPJ37" s="6"/>
      <c r="EPK37" s="6"/>
      <c r="EPL37" s="6"/>
      <c r="EPM37" s="6"/>
      <c r="EPN37" s="6"/>
      <c r="EPO37" s="6"/>
      <c r="EPP37" s="6"/>
      <c r="EPQ37" s="6"/>
      <c r="EPR37" s="6"/>
      <c r="EPS37" s="6"/>
      <c r="EPT37" s="6"/>
      <c r="EPU37" s="6"/>
      <c r="EPV37" s="6"/>
      <c r="EPW37" s="6"/>
      <c r="EPX37" s="6"/>
      <c r="EPY37" s="6"/>
      <c r="EPZ37" s="6"/>
      <c r="EQA37" s="6"/>
      <c r="EQB37" s="6"/>
      <c r="EQC37" s="6"/>
      <c r="EQD37" s="6"/>
      <c r="EQE37" s="6"/>
      <c r="EQF37" s="6"/>
      <c r="EQG37" s="6"/>
      <c r="EQN37" s="6"/>
      <c r="EQO37" s="6"/>
      <c r="EQP37" s="6"/>
      <c r="EQQ37" s="6"/>
      <c r="EQR37" s="6"/>
      <c r="EQS37" s="6"/>
      <c r="EQT37" s="6"/>
      <c r="EQU37" s="6"/>
      <c r="EQV37" s="6"/>
      <c r="EQW37" s="6"/>
      <c r="EQX37" s="6"/>
      <c r="EQY37" s="6"/>
      <c r="EQZ37" s="6"/>
      <c r="ERA37" s="6"/>
      <c r="ERB37" s="6"/>
      <c r="ERC37" s="6"/>
      <c r="ERD37" s="6"/>
      <c r="ERE37" s="6"/>
      <c r="ERF37" s="6"/>
      <c r="ERG37" s="6"/>
      <c r="ERH37" s="6"/>
      <c r="ERI37" s="6"/>
      <c r="ERJ37" s="6"/>
      <c r="ERK37" s="6"/>
      <c r="ERL37" s="6"/>
      <c r="ERM37" s="6"/>
      <c r="ERN37" s="6"/>
      <c r="ERO37" s="6"/>
      <c r="ERP37" s="6"/>
      <c r="ERQ37" s="6"/>
      <c r="ERR37" s="6"/>
      <c r="ERS37" s="6"/>
      <c r="ERT37" s="6"/>
      <c r="ERU37" s="6"/>
      <c r="ERV37" s="6"/>
      <c r="ERW37" s="6"/>
      <c r="ERX37" s="6"/>
      <c r="ERY37" s="6"/>
      <c r="ERZ37" s="6"/>
      <c r="ESA37" s="6"/>
      <c r="ESB37" s="6"/>
      <c r="ESC37" s="6"/>
      <c r="ESD37" s="6"/>
      <c r="ESE37" s="6"/>
      <c r="ESF37" s="6"/>
      <c r="ESG37" s="6"/>
      <c r="ESH37" s="6"/>
      <c r="ESI37" s="6"/>
      <c r="ESJ37" s="6"/>
      <c r="ESK37" s="6"/>
      <c r="ESL37" s="6"/>
      <c r="ESM37" s="6"/>
      <c r="ESN37" s="6"/>
      <c r="ESO37" s="6"/>
      <c r="ESP37" s="6"/>
      <c r="ESQ37" s="6"/>
      <c r="ESR37" s="6"/>
      <c r="ESS37" s="6"/>
      <c r="EST37" s="6"/>
      <c r="ESU37" s="6"/>
      <c r="ESV37" s="6"/>
      <c r="ESW37" s="6"/>
      <c r="ESX37" s="6"/>
      <c r="ESY37" s="6"/>
      <c r="ESZ37" s="6"/>
      <c r="ETA37" s="6"/>
      <c r="ETB37" s="6"/>
      <c r="ETC37" s="6"/>
      <c r="ETD37" s="6"/>
      <c r="ETE37" s="6"/>
      <c r="ETF37" s="6"/>
      <c r="ETG37" s="6"/>
      <c r="ETH37" s="6"/>
      <c r="ETI37" s="6"/>
      <c r="ETJ37" s="6"/>
      <c r="ETK37" s="6"/>
      <c r="ETL37" s="6"/>
      <c r="ETM37" s="6"/>
      <c r="ETN37" s="6"/>
      <c r="ETO37" s="6"/>
      <c r="ETP37" s="6"/>
      <c r="ETQ37" s="6"/>
      <c r="ETR37" s="6"/>
      <c r="ETS37" s="6"/>
      <c r="ETT37" s="6"/>
      <c r="ETU37" s="6"/>
      <c r="ETV37" s="6"/>
      <c r="ETW37" s="6"/>
      <c r="ETX37" s="6"/>
      <c r="ETY37" s="6"/>
      <c r="ETZ37" s="6"/>
      <c r="EUA37" s="6"/>
      <c r="EUB37" s="6"/>
      <c r="EUC37" s="6"/>
      <c r="EUD37" s="6"/>
      <c r="EUE37" s="6"/>
      <c r="EUF37" s="6"/>
      <c r="EUG37" s="6"/>
      <c r="EUH37" s="6"/>
      <c r="EUI37" s="6"/>
      <c r="EUJ37" s="6"/>
      <c r="EUK37" s="6"/>
      <c r="EUL37" s="6"/>
      <c r="EUM37" s="6"/>
      <c r="EUN37" s="6"/>
      <c r="EUO37" s="6"/>
      <c r="EUP37" s="6"/>
      <c r="EUQ37" s="6"/>
      <c r="EUR37" s="6"/>
      <c r="EUS37" s="6"/>
      <c r="EUT37" s="6"/>
      <c r="EUU37" s="6"/>
      <c r="EUV37" s="6"/>
      <c r="EUW37" s="6"/>
      <c r="EUX37" s="6"/>
      <c r="EUY37" s="6"/>
      <c r="EUZ37" s="6"/>
      <c r="EVA37" s="6"/>
      <c r="EVB37" s="6"/>
      <c r="EVC37" s="6"/>
      <c r="EVD37" s="6"/>
      <c r="EVE37" s="6"/>
      <c r="EVF37" s="6"/>
      <c r="EVG37" s="6"/>
      <c r="EVH37" s="6"/>
      <c r="EVI37" s="6"/>
      <c r="EVJ37" s="6"/>
      <c r="EVK37" s="6"/>
      <c r="EVL37" s="6"/>
      <c r="EVM37" s="6"/>
      <c r="EVN37" s="6"/>
      <c r="EVO37" s="6"/>
      <c r="EVP37" s="6"/>
      <c r="EVQ37" s="6"/>
      <c r="EVR37" s="6"/>
      <c r="EVS37" s="6"/>
      <c r="EVT37" s="6"/>
      <c r="EVU37" s="6"/>
      <c r="EVV37" s="6"/>
      <c r="EVW37" s="6"/>
      <c r="EVX37" s="6"/>
      <c r="EVY37" s="6"/>
      <c r="EVZ37" s="6"/>
      <c r="EWA37" s="6"/>
      <c r="EWB37" s="6"/>
      <c r="EWC37" s="6"/>
      <c r="EWD37" s="6"/>
      <c r="EWE37" s="6"/>
      <c r="EWF37" s="6"/>
      <c r="EWG37" s="6"/>
      <c r="EWH37" s="6"/>
      <c r="EWI37" s="6"/>
      <c r="EWJ37" s="6"/>
      <c r="EWK37" s="6"/>
      <c r="EWL37" s="6"/>
      <c r="EWM37" s="6"/>
      <c r="EWN37" s="6"/>
      <c r="EWO37" s="6"/>
      <c r="EWP37" s="6"/>
      <c r="EWQ37" s="6"/>
      <c r="EWR37" s="6"/>
      <c r="EWS37" s="6"/>
      <c r="EWT37" s="6"/>
      <c r="EWU37" s="6"/>
      <c r="EWV37" s="6"/>
      <c r="EWW37" s="6"/>
      <c r="EWX37" s="6"/>
      <c r="EWY37" s="6"/>
      <c r="EWZ37" s="6"/>
      <c r="EXA37" s="6"/>
      <c r="EXB37" s="6"/>
      <c r="EXC37" s="6"/>
      <c r="EXD37" s="6"/>
      <c r="EXE37" s="6"/>
      <c r="EXF37" s="6"/>
      <c r="EXG37" s="6"/>
      <c r="EXH37" s="6"/>
      <c r="EXI37" s="6"/>
      <c r="EXJ37" s="6"/>
      <c r="EXK37" s="6"/>
      <c r="EXL37" s="6"/>
      <c r="EXM37" s="6"/>
      <c r="EXN37" s="6"/>
      <c r="EXO37" s="6"/>
      <c r="EXP37" s="6"/>
      <c r="EXQ37" s="6"/>
      <c r="EXR37" s="6"/>
      <c r="EXS37" s="6"/>
      <c r="EXT37" s="6"/>
      <c r="EXU37" s="6"/>
      <c r="EXV37" s="6"/>
      <c r="EXW37" s="6"/>
      <c r="EXX37" s="6"/>
      <c r="EXY37" s="6"/>
      <c r="EXZ37" s="6"/>
      <c r="EYA37" s="6"/>
      <c r="EYB37" s="6"/>
      <c r="EYC37" s="6"/>
      <c r="EYD37" s="6"/>
      <c r="EYE37" s="6"/>
      <c r="EYF37" s="6"/>
      <c r="EYG37" s="6"/>
      <c r="EYH37" s="6"/>
      <c r="EYI37" s="6"/>
      <c r="EYJ37" s="6"/>
      <c r="EYK37" s="6"/>
      <c r="EYL37" s="6"/>
      <c r="EYM37" s="6"/>
      <c r="EYN37" s="6"/>
      <c r="EYO37" s="6"/>
      <c r="EYP37" s="6"/>
      <c r="EYQ37" s="6"/>
      <c r="EYR37" s="6"/>
      <c r="EYS37" s="6"/>
      <c r="EYT37" s="6"/>
      <c r="EYU37" s="6"/>
      <c r="EYV37" s="6"/>
      <c r="EYW37" s="6"/>
      <c r="EYX37" s="6"/>
      <c r="EYY37" s="6"/>
      <c r="EYZ37" s="6"/>
      <c r="EZA37" s="6"/>
      <c r="EZB37" s="6"/>
      <c r="EZC37" s="6"/>
      <c r="EZD37" s="6"/>
      <c r="EZE37" s="6"/>
      <c r="EZF37" s="6"/>
      <c r="EZG37" s="6"/>
      <c r="EZH37" s="6"/>
      <c r="EZI37" s="6"/>
      <c r="EZJ37" s="6"/>
      <c r="EZK37" s="6"/>
      <c r="EZL37" s="6"/>
      <c r="EZM37" s="6"/>
      <c r="EZN37" s="6"/>
      <c r="EZO37" s="6"/>
      <c r="EZP37" s="6"/>
      <c r="EZQ37" s="6"/>
      <c r="EZR37" s="6"/>
      <c r="EZS37" s="6"/>
      <c r="EZT37" s="6"/>
      <c r="EZU37" s="6"/>
      <c r="EZV37" s="6"/>
      <c r="EZW37" s="6"/>
      <c r="EZX37" s="6"/>
      <c r="EZY37" s="6"/>
      <c r="EZZ37" s="6"/>
      <c r="FAA37" s="6"/>
      <c r="FAB37" s="6"/>
      <c r="FAC37" s="6"/>
      <c r="FAJ37" s="6"/>
      <c r="FAK37" s="6"/>
      <c r="FAL37" s="6"/>
      <c r="FAM37" s="6"/>
      <c r="FAN37" s="6"/>
      <c r="FAO37" s="6"/>
      <c r="FAP37" s="6"/>
      <c r="FAQ37" s="6"/>
      <c r="FAR37" s="6"/>
      <c r="FAS37" s="6"/>
      <c r="FAT37" s="6"/>
      <c r="FAU37" s="6"/>
      <c r="FAV37" s="6"/>
      <c r="FAW37" s="6"/>
      <c r="FAX37" s="6"/>
      <c r="FAY37" s="6"/>
      <c r="FAZ37" s="6"/>
      <c r="FBA37" s="6"/>
      <c r="FBB37" s="6"/>
      <c r="FBC37" s="6"/>
      <c r="FBD37" s="6"/>
      <c r="FBE37" s="6"/>
      <c r="FBF37" s="6"/>
      <c r="FBG37" s="6"/>
      <c r="FBH37" s="6"/>
      <c r="FBI37" s="6"/>
      <c r="FBJ37" s="6"/>
      <c r="FBK37" s="6"/>
      <c r="FBL37" s="6"/>
      <c r="FBM37" s="6"/>
      <c r="FBN37" s="6"/>
      <c r="FBO37" s="6"/>
      <c r="FBP37" s="6"/>
      <c r="FBQ37" s="6"/>
      <c r="FBR37" s="6"/>
      <c r="FBS37" s="6"/>
      <c r="FBT37" s="6"/>
      <c r="FBU37" s="6"/>
      <c r="FBV37" s="6"/>
      <c r="FBW37" s="6"/>
      <c r="FBX37" s="6"/>
      <c r="FBY37" s="6"/>
      <c r="FBZ37" s="6"/>
      <c r="FCA37" s="6"/>
      <c r="FCB37" s="6"/>
      <c r="FCC37" s="6"/>
      <c r="FCD37" s="6"/>
      <c r="FCE37" s="6"/>
      <c r="FCF37" s="6"/>
      <c r="FCG37" s="6"/>
      <c r="FCH37" s="6"/>
      <c r="FCI37" s="6"/>
      <c r="FCJ37" s="6"/>
      <c r="FCK37" s="6"/>
      <c r="FCL37" s="6"/>
      <c r="FCM37" s="6"/>
      <c r="FCN37" s="6"/>
      <c r="FCO37" s="6"/>
      <c r="FCP37" s="6"/>
      <c r="FCQ37" s="6"/>
      <c r="FCR37" s="6"/>
      <c r="FCS37" s="6"/>
      <c r="FCT37" s="6"/>
      <c r="FCU37" s="6"/>
      <c r="FCV37" s="6"/>
      <c r="FCW37" s="6"/>
      <c r="FCX37" s="6"/>
      <c r="FCY37" s="6"/>
      <c r="FCZ37" s="6"/>
      <c r="FDA37" s="6"/>
      <c r="FDB37" s="6"/>
      <c r="FDC37" s="6"/>
      <c r="FDD37" s="6"/>
      <c r="FDE37" s="6"/>
      <c r="FDF37" s="6"/>
      <c r="FDG37" s="6"/>
      <c r="FDH37" s="6"/>
      <c r="FDI37" s="6"/>
      <c r="FDJ37" s="6"/>
      <c r="FDK37" s="6"/>
      <c r="FDL37" s="6"/>
      <c r="FDM37" s="6"/>
      <c r="FDN37" s="6"/>
      <c r="FDO37" s="6"/>
      <c r="FDP37" s="6"/>
      <c r="FDQ37" s="6"/>
      <c r="FDR37" s="6"/>
      <c r="FDS37" s="6"/>
      <c r="FDT37" s="6"/>
      <c r="FDU37" s="6"/>
      <c r="FDV37" s="6"/>
      <c r="FDW37" s="6"/>
      <c r="FDX37" s="6"/>
      <c r="FDY37" s="6"/>
      <c r="FDZ37" s="6"/>
      <c r="FEA37" s="6"/>
      <c r="FEB37" s="6"/>
      <c r="FEC37" s="6"/>
      <c r="FED37" s="6"/>
      <c r="FEE37" s="6"/>
      <c r="FEF37" s="6"/>
      <c r="FEG37" s="6"/>
      <c r="FEH37" s="6"/>
      <c r="FEI37" s="6"/>
      <c r="FEJ37" s="6"/>
      <c r="FEK37" s="6"/>
      <c r="FEL37" s="6"/>
      <c r="FEM37" s="6"/>
      <c r="FEN37" s="6"/>
      <c r="FEO37" s="6"/>
      <c r="FEP37" s="6"/>
      <c r="FEQ37" s="6"/>
      <c r="FER37" s="6"/>
      <c r="FES37" s="6"/>
      <c r="FET37" s="6"/>
      <c r="FEU37" s="6"/>
      <c r="FEV37" s="6"/>
      <c r="FEW37" s="6"/>
      <c r="FEX37" s="6"/>
      <c r="FEY37" s="6"/>
      <c r="FEZ37" s="6"/>
      <c r="FFA37" s="6"/>
      <c r="FFB37" s="6"/>
      <c r="FFC37" s="6"/>
      <c r="FFD37" s="6"/>
      <c r="FFE37" s="6"/>
      <c r="FFF37" s="6"/>
      <c r="FFG37" s="6"/>
      <c r="FFH37" s="6"/>
      <c r="FFI37" s="6"/>
      <c r="FFJ37" s="6"/>
      <c r="FFK37" s="6"/>
      <c r="FFL37" s="6"/>
      <c r="FFM37" s="6"/>
      <c r="FFN37" s="6"/>
      <c r="FFO37" s="6"/>
      <c r="FFP37" s="6"/>
      <c r="FFQ37" s="6"/>
      <c r="FFR37" s="6"/>
      <c r="FFS37" s="6"/>
      <c r="FFT37" s="6"/>
      <c r="FFU37" s="6"/>
      <c r="FFV37" s="6"/>
      <c r="FFW37" s="6"/>
      <c r="FFX37" s="6"/>
      <c r="FFY37" s="6"/>
      <c r="FFZ37" s="6"/>
      <c r="FGA37" s="6"/>
      <c r="FGB37" s="6"/>
      <c r="FGC37" s="6"/>
      <c r="FGD37" s="6"/>
      <c r="FGE37" s="6"/>
      <c r="FGF37" s="6"/>
      <c r="FGG37" s="6"/>
      <c r="FGH37" s="6"/>
      <c r="FGI37" s="6"/>
      <c r="FGJ37" s="6"/>
      <c r="FGK37" s="6"/>
      <c r="FGL37" s="6"/>
      <c r="FGM37" s="6"/>
      <c r="FGN37" s="6"/>
      <c r="FGO37" s="6"/>
      <c r="FGP37" s="6"/>
      <c r="FGQ37" s="6"/>
      <c r="FGR37" s="6"/>
      <c r="FGS37" s="6"/>
      <c r="FGT37" s="6"/>
      <c r="FGU37" s="6"/>
      <c r="FGV37" s="6"/>
      <c r="FGW37" s="6"/>
      <c r="FGX37" s="6"/>
      <c r="FGY37" s="6"/>
      <c r="FGZ37" s="6"/>
      <c r="FHA37" s="6"/>
      <c r="FHB37" s="6"/>
      <c r="FHC37" s="6"/>
      <c r="FHD37" s="6"/>
      <c r="FHE37" s="6"/>
      <c r="FHF37" s="6"/>
      <c r="FHG37" s="6"/>
      <c r="FHH37" s="6"/>
      <c r="FHI37" s="6"/>
      <c r="FHJ37" s="6"/>
      <c r="FHK37" s="6"/>
      <c r="FHL37" s="6"/>
      <c r="FHM37" s="6"/>
      <c r="FHN37" s="6"/>
      <c r="FHO37" s="6"/>
      <c r="FHP37" s="6"/>
      <c r="FHQ37" s="6"/>
      <c r="FHR37" s="6"/>
      <c r="FHS37" s="6"/>
      <c r="FHT37" s="6"/>
      <c r="FHU37" s="6"/>
      <c r="FHV37" s="6"/>
      <c r="FHW37" s="6"/>
      <c r="FHX37" s="6"/>
      <c r="FHY37" s="6"/>
      <c r="FHZ37" s="6"/>
      <c r="FIA37" s="6"/>
      <c r="FIB37" s="6"/>
      <c r="FIC37" s="6"/>
      <c r="FID37" s="6"/>
      <c r="FIE37" s="6"/>
      <c r="FIF37" s="6"/>
      <c r="FIG37" s="6"/>
      <c r="FIH37" s="6"/>
      <c r="FII37" s="6"/>
      <c r="FIJ37" s="6"/>
      <c r="FIK37" s="6"/>
      <c r="FIL37" s="6"/>
      <c r="FIM37" s="6"/>
      <c r="FIN37" s="6"/>
      <c r="FIO37" s="6"/>
      <c r="FIP37" s="6"/>
      <c r="FIQ37" s="6"/>
      <c r="FIR37" s="6"/>
      <c r="FIS37" s="6"/>
      <c r="FIT37" s="6"/>
      <c r="FIU37" s="6"/>
      <c r="FIV37" s="6"/>
      <c r="FIW37" s="6"/>
      <c r="FIX37" s="6"/>
      <c r="FIY37" s="6"/>
      <c r="FIZ37" s="6"/>
      <c r="FJA37" s="6"/>
      <c r="FJB37" s="6"/>
      <c r="FJC37" s="6"/>
      <c r="FJD37" s="6"/>
      <c r="FJE37" s="6"/>
      <c r="FJF37" s="6"/>
      <c r="FJG37" s="6"/>
      <c r="FJH37" s="6"/>
      <c r="FJI37" s="6"/>
      <c r="FJJ37" s="6"/>
      <c r="FJK37" s="6"/>
      <c r="FJL37" s="6"/>
      <c r="FJM37" s="6"/>
      <c r="FJN37" s="6"/>
      <c r="FJO37" s="6"/>
      <c r="FJP37" s="6"/>
      <c r="FJQ37" s="6"/>
      <c r="FJR37" s="6"/>
      <c r="FJS37" s="6"/>
      <c r="FJT37" s="6"/>
      <c r="FJU37" s="6"/>
      <c r="FJV37" s="6"/>
      <c r="FJW37" s="6"/>
      <c r="FJX37" s="6"/>
      <c r="FJY37" s="6"/>
      <c r="FKF37" s="6"/>
      <c r="FKG37" s="6"/>
      <c r="FKH37" s="6"/>
      <c r="FKI37" s="6"/>
      <c r="FKJ37" s="6"/>
      <c r="FKK37" s="6"/>
      <c r="FKL37" s="6"/>
      <c r="FKM37" s="6"/>
      <c r="FKN37" s="6"/>
      <c r="FKO37" s="6"/>
      <c r="FKP37" s="6"/>
      <c r="FKQ37" s="6"/>
      <c r="FKR37" s="6"/>
      <c r="FKS37" s="6"/>
      <c r="FKT37" s="6"/>
      <c r="FKU37" s="6"/>
      <c r="FKV37" s="6"/>
      <c r="FKW37" s="6"/>
      <c r="FKX37" s="6"/>
      <c r="FKY37" s="6"/>
      <c r="FKZ37" s="6"/>
      <c r="FLA37" s="6"/>
      <c r="FLB37" s="6"/>
      <c r="FLC37" s="6"/>
      <c r="FLD37" s="6"/>
      <c r="FLE37" s="6"/>
      <c r="FLF37" s="6"/>
      <c r="FLG37" s="6"/>
      <c r="FLH37" s="6"/>
      <c r="FLI37" s="6"/>
      <c r="FLJ37" s="6"/>
      <c r="FLK37" s="6"/>
      <c r="FLL37" s="6"/>
      <c r="FLM37" s="6"/>
      <c r="FLN37" s="6"/>
      <c r="FLO37" s="6"/>
      <c r="FLP37" s="6"/>
      <c r="FLQ37" s="6"/>
      <c r="FLR37" s="6"/>
      <c r="FLS37" s="6"/>
      <c r="FLT37" s="6"/>
      <c r="FLU37" s="6"/>
      <c r="FLV37" s="6"/>
      <c r="FLW37" s="6"/>
      <c r="FLX37" s="6"/>
      <c r="FLY37" s="6"/>
      <c r="FLZ37" s="6"/>
      <c r="FMA37" s="6"/>
      <c r="FMB37" s="6"/>
      <c r="FMC37" s="6"/>
      <c r="FMD37" s="6"/>
      <c r="FME37" s="6"/>
      <c r="FMF37" s="6"/>
      <c r="FMG37" s="6"/>
      <c r="FMH37" s="6"/>
      <c r="FMI37" s="6"/>
      <c r="FMJ37" s="6"/>
      <c r="FMK37" s="6"/>
      <c r="FML37" s="6"/>
      <c r="FMM37" s="6"/>
      <c r="FMN37" s="6"/>
      <c r="FMO37" s="6"/>
      <c r="FMP37" s="6"/>
      <c r="FMQ37" s="6"/>
      <c r="FMR37" s="6"/>
      <c r="FMS37" s="6"/>
      <c r="FMT37" s="6"/>
      <c r="FMU37" s="6"/>
      <c r="FMV37" s="6"/>
      <c r="FMW37" s="6"/>
      <c r="FMX37" s="6"/>
      <c r="FMY37" s="6"/>
      <c r="FMZ37" s="6"/>
      <c r="FNA37" s="6"/>
      <c r="FNB37" s="6"/>
      <c r="FNC37" s="6"/>
      <c r="FND37" s="6"/>
      <c r="FNE37" s="6"/>
      <c r="FNF37" s="6"/>
      <c r="FNG37" s="6"/>
      <c r="FNH37" s="6"/>
      <c r="FNI37" s="6"/>
      <c r="FNJ37" s="6"/>
      <c r="FNK37" s="6"/>
      <c r="FNL37" s="6"/>
      <c r="FNM37" s="6"/>
      <c r="FNN37" s="6"/>
      <c r="FNO37" s="6"/>
      <c r="FNP37" s="6"/>
      <c r="FNQ37" s="6"/>
      <c r="FNR37" s="6"/>
      <c r="FNS37" s="6"/>
      <c r="FNT37" s="6"/>
      <c r="FNU37" s="6"/>
      <c r="FNV37" s="6"/>
      <c r="FNW37" s="6"/>
      <c r="FNX37" s="6"/>
      <c r="FNY37" s="6"/>
      <c r="FNZ37" s="6"/>
      <c r="FOA37" s="6"/>
      <c r="FOB37" s="6"/>
      <c r="FOC37" s="6"/>
      <c r="FOD37" s="6"/>
      <c r="FOE37" s="6"/>
      <c r="FOF37" s="6"/>
      <c r="FOG37" s="6"/>
      <c r="FOH37" s="6"/>
      <c r="FOI37" s="6"/>
      <c r="FOJ37" s="6"/>
      <c r="FOK37" s="6"/>
      <c r="FOL37" s="6"/>
      <c r="FOM37" s="6"/>
      <c r="FON37" s="6"/>
      <c r="FOO37" s="6"/>
      <c r="FOP37" s="6"/>
      <c r="FOQ37" s="6"/>
      <c r="FOR37" s="6"/>
      <c r="FOS37" s="6"/>
      <c r="FOT37" s="6"/>
      <c r="FOU37" s="6"/>
      <c r="FOV37" s="6"/>
      <c r="FOW37" s="6"/>
      <c r="FOX37" s="6"/>
      <c r="FOY37" s="6"/>
      <c r="FOZ37" s="6"/>
      <c r="FPA37" s="6"/>
      <c r="FPB37" s="6"/>
      <c r="FPC37" s="6"/>
      <c r="FPD37" s="6"/>
      <c r="FPE37" s="6"/>
      <c r="FPF37" s="6"/>
      <c r="FPG37" s="6"/>
      <c r="FPH37" s="6"/>
      <c r="FPI37" s="6"/>
      <c r="FPJ37" s="6"/>
      <c r="FPK37" s="6"/>
      <c r="FPL37" s="6"/>
      <c r="FPM37" s="6"/>
      <c r="FPN37" s="6"/>
      <c r="FPO37" s="6"/>
      <c r="FPP37" s="6"/>
      <c r="FPQ37" s="6"/>
      <c r="FPR37" s="6"/>
      <c r="FPS37" s="6"/>
      <c r="FPT37" s="6"/>
      <c r="FPU37" s="6"/>
      <c r="FPV37" s="6"/>
      <c r="FPW37" s="6"/>
      <c r="FPX37" s="6"/>
      <c r="FPY37" s="6"/>
      <c r="FPZ37" s="6"/>
      <c r="FQA37" s="6"/>
      <c r="FQB37" s="6"/>
      <c r="FQC37" s="6"/>
      <c r="FQD37" s="6"/>
      <c r="FQE37" s="6"/>
      <c r="FQF37" s="6"/>
      <c r="FQG37" s="6"/>
      <c r="FQH37" s="6"/>
      <c r="FQI37" s="6"/>
      <c r="FQJ37" s="6"/>
      <c r="FQK37" s="6"/>
      <c r="FQL37" s="6"/>
      <c r="FQM37" s="6"/>
      <c r="FQN37" s="6"/>
      <c r="FQO37" s="6"/>
      <c r="FQP37" s="6"/>
      <c r="FQQ37" s="6"/>
      <c r="FQR37" s="6"/>
      <c r="FQS37" s="6"/>
      <c r="FQT37" s="6"/>
      <c r="FQU37" s="6"/>
      <c r="FQV37" s="6"/>
      <c r="FQW37" s="6"/>
      <c r="FQX37" s="6"/>
      <c r="FQY37" s="6"/>
      <c r="FQZ37" s="6"/>
      <c r="FRA37" s="6"/>
      <c r="FRB37" s="6"/>
      <c r="FRC37" s="6"/>
      <c r="FRD37" s="6"/>
      <c r="FRE37" s="6"/>
      <c r="FRF37" s="6"/>
      <c r="FRG37" s="6"/>
      <c r="FRH37" s="6"/>
      <c r="FRI37" s="6"/>
      <c r="FRJ37" s="6"/>
      <c r="FRK37" s="6"/>
      <c r="FRL37" s="6"/>
      <c r="FRM37" s="6"/>
      <c r="FRN37" s="6"/>
      <c r="FRO37" s="6"/>
      <c r="FRP37" s="6"/>
      <c r="FRQ37" s="6"/>
      <c r="FRR37" s="6"/>
      <c r="FRS37" s="6"/>
      <c r="FRT37" s="6"/>
      <c r="FRU37" s="6"/>
      <c r="FRV37" s="6"/>
      <c r="FRW37" s="6"/>
      <c r="FRX37" s="6"/>
      <c r="FRY37" s="6"/>
      <c r="FRZ37" s="6"/>
      <c r="FSA37" s="6"/>
      <c r="FSB37" s="6"/>
      <c r="FSC37" s="6"/>
      <c r="FSD37" s="6"/>
      <c r="FSE37" s="6"/>
      <c r="FSF37" s="6"/>
      <c r="FSG37" s="6"/>
      <c r="FSH37" s="6"/>
      <c r="FSI37" s="6"/>
      <c r="FSJ37" s="6"/>
      <c r="FSK37" s="6"/>
      <c r="FSL37" s="6"/>
      <c r="FSM37" s="6"/>
      <c r="FSN37" s="6"/>
      <c r="FSO37" s="6"/>
      <c r="FSP37" s="6"/>
      <c r="FSQ37" s="6"/>
      <c r="FSR37" s="6"/>
      <c r="FSS37" s="6"/>
      <c r="FST37" s="6"/>
      <c r="FSU37" s="6"/>
      <c r="FSV37" s="6"/>
      <c r="FSW37" s="6"/>
      <c r="FSX37" s="6"/>
      <c r="FSY37" s="6"/>
      <c r="FSZ37" s="6"/>
      <c r="FTA37" s="6"/>
      <c r="FTB37" s="6"/>
      <c r="FTC37" s="6"/>
      <c r="FTD37" s="6"/>
      <c r="FTE37" s="6"/>
      <c r="FTF37" s="6"/>
      <c r="FTG37" s="6"/>
      <c r="FTH37" s="6"/>
      <c r="FTI37" s="6"/>
      <c r="FTJ37" s="6"/>
      <c r="FTK37" s="6"/>
      <c r="FTL37" s="6"/>
      <c r="FTM37" s="6"/>
      <c r="FTN37" s="6"/>
      <c r="FTO37" s="6"/>
      <c r="FTP37" s="6"/>
      <c r="FTQ37" s="6"/>
      <c r="FTR37" s="6"/>
      <c r="FTS37" s="6"/>
      <c r="FTT37" s="6"/>
      <c r="FTU37" s="6"/>
      <c r="FUB37" s="6"/>
      <c r="FUC37" s="6"/>
      <c r="FUD37" s="6"/>
      <c r="FUE37" s="6"/>
      <c r="FUF37" s="6"/>
      <c r="FUG37" s="6"/>
      <c r="FUH37" s="6"/>
      <c r="FUI37" s="6"/>
      <c r="FUJ37" s="6"/>
      <c r="FUK37" s="6"/>
      <c r="FUL37" s="6"/>
      <c r="FUM37" s="6"/>
      <c r="FUN37" s="6"/>
      <c r="FUO37" s="6"/>
      <c r="FUP37" s="6"/>
      <c r="FUQ37" s="6"/>
      <c r="FUR37" s="6"/>
      <c r="FUS37" s="6"/>
      <c r="FUT37" s="6"/>
      <c r="FUU37" s="6"/>
      <c r="FUV37" s="6"/>
      <c r="FUW37" s="6"/>
      <c r="FUX37" s="6"/>
      <c r="FUY37" s="6"/>
      <c r="FUZ37" s="6"/>
      <c r="FVA37" s="6"/>
      <c r="FVB37" s="6"/>
      <c r="FVC37" s="6"/>
      <c r="FVD37" s="6"/>
      <c r="FVE37" s="6"/>
      <c r="FVF37" s="6"/>
      <c r="FVG37" s="6"/>
      <c r="FVH37" s="6"/>
      <c r="FVI37" s="6"/>
      <c r="FVJ37" s="6"/>
      <c r="FVK37" s="6"/>
      <c r="FVL37" s="6"/>
      <c r="FVM37" s="6"/>
      <c r="FVN37" s="6"/>
      <c r="FVO37" s="6"/>
      <c r="FVP37" s="6"/>
      <c r="FVQ37" s="6"/>
      <c r="FVR37" s="6"/>
      <c r="FVS37" s="6"/>
      <c r="FVT37" s="6"/>
      <c r="FVU37" s="6"/>
      <c r="FVV37" s="6"/>
      <c r="FVW37" s="6"/>
      <c r="FVX37" s="6"/>
      <c r="FVY37" s="6"/>
      <c r="FVZ37" s="6"/>
      <c r="FWA37" s="6"/>
      <c r="FWB37" s="6"/>
      <c r="FWC37" s="6"/>
      <c r="FWD37" s="6"/>
      <c r="FWE37" s="6"/>
      <c r="FWF37" s="6"/>
      <c r="FWG37" s="6"/>
      <c r="FWH37" s="6"/>
      <c r="FWI37" s="6"/>
      <c r="FWJ37" s="6"/>
      <c r="FWK37" s="6"/>
      <c r="FWL37" s="6"/>
      <c r="FWM37" s="6"/>
      <c r="FWN37" s="6"/>
      <c r="FWO37" s="6"/>
      <c r="FWP37" s="6"/>
      <c r="FWQ37" s="6"/>
      <c r="FWR37" s="6"/>
      <c r="FWS37" s="6"/>
      <c r="FWT37" s="6"/>
      <c r="FWU37" s="6"/>
      <c r="FWV37" s="6"/>
      <c r="FWW37" s="6"/>
      <c r="FWX37" s="6"/>
      <c r="FWY37" s="6"/>
      <c r="FWZ37" s="6"/>
      <c r="FXA37" s="6"/>
      <c r="FXB37" s="6"/>
      <c r="FXC37" s="6"/>
      <c r="FXD37" s="6"/>
      <c r="FXE37" s="6"/>
      <c r="FXF37" s="6"/>
      <c r="FXG37" s="6"/>
      <c r="FXH37" s="6"/>
      <c r="FXI37" s="6"/>
      <c r="FXJ37" s="6"/>
      <c r="FXK37" s="6"/>
      <c r="FXL37" s="6"/>
      <c r="FXM37" s="6"/>
      <c r="FXN37" s="6"/>
      <c r="FXO37" s="6"/>
      <c r="FXP37" s="6"/>
      <c r="FXQ37" s="6"/>
      <c r="FXR37" s="6"/>
      <c r="FXS37" s="6"/>
      <c r="FXT37" s="6"/>
      <c r="FXU37" s="6"/>
      <c r="FXV37" s="6"/>
      <c r="FXW37" s="6"/>
      <c r="FXX37" s="6"/>
      <c r="FXY37" s="6"/>
      <c r="FXZ37" s="6"/>
      <c r="FYA37" s="6"/>
      <c r="FYB37" s="6"/>
      <c r="FYC37" s="6"/>
      <c r="FYD37" s="6"/>
      <c r="FYE37" s="6"/>
      <c r="FYF37" s="6"/>
      <c r="FYG37" s="6"/>
      <c r="FYH37" s="6"/>
      <c r="FYI37" s="6"/>
      <c r="FYJ37" s="6"/>
      <c r="FYK37" s="6"/>
      <c r="FYL37" s="6"/>
      <c r="FYM37" s="6"/>
      <c r="FYN37" s="6"/>
      <c r="FYO37" s="6"/>
      <c r="FYP37" s="6"/>
      <c r="FYQ37" s="6"/>
      <c r="FYR37" s="6"/>
      <c r="FYS37" s="6"/>
      <c r="FYT37" s="6"/>
      <c r="FYU37" s="6"/>
      <c r="FYV37" s="6"/>
      <c r="FYW37" s="6"/>
      <c r="FYX37" s="6"/>
      <c r="FYY37" s="6"/>
      <c r="FYZ37" s="6"/>
      <c r="FZA37" s="6"/>
      <c r="FZB37" s="6"/>
      <c r="FZC37" s="6"/>
      <c r="FZD37" s="6"/>
      <c r="FZE37" s="6"/>
      <c r="FZF37" s="6"/>
      <c r="FZG37" s="6"/>
      <c r="FZH37" s="6"/>
      <c r="FZI37" s="6"/>
      <c r="FZJ37" s="6"/>
      <c r="FZK37" s="6"/>
      <c r="FZL37" s="6"/>
      <c r="FZM37" s="6"/>
      <c r="FZN37" s="6"/>
      <c r="FZO37" s="6"/>
      <c r="FZP37" s="6"/>
      <c r="FZQ37" s="6"/>
      <c r="FZR37" s="6"/>
      <c r="FZS37" s="6"/>
      <c r="FZT37" s="6"/>
      <c r="FZU37" s="6"/>
      <c r="FZV37" s="6"/>
      <c r="FZW37" s="6"/>
      <c r="FZX37" s="6"/>
      <c r="FZY37" s="6"/>
      <c r="FZZ37" s="6"/>
      <c r="GAA37" s="6"/>
      <c r="GAB37" s="6"/>
      <c r="GAC37" s="6"/>
      <c r="GAD37" s="6"/>
      <c r="GAE37" s="6"/>
      <c r="GAF37" s="6"/>
      <c r="GAG37" s="6"/>
      <c r="GAH37" s="6"/>
      <c r="GAI37" s="6"/>
      <c r="GAJ37" s="6"/>
      <c r="GAK37" s="6"/>
      <c r="GAL37" s="6"/>
      <c r="GAM37" s="6"/>
      <c r="GAN37" s="6"/>
      <c r="GAO37" s="6"/>
      <c r="GAP37" s="6"/>
      <c r="GAQ37" s="6"/>
      <c r="GAR37" s="6"/>
      <c r="GAS37" s="6"/>
      <c r="GAT37" s="6"/>
      <c r="GAU37" s="6"/>
      <c r="GAV37" s="6"/>
      <c r="GAW37" s="6"/>
      <c r="GAX37" s="6"/>
      <c r="GAY37" s="6"/>
      <c r="GAZ37" s="6"/>
      <c r="GBA37" s="6"/>
      <c r="GBB37" s="6"/>
      <c r="GBC37" s="6"/>
      <c r="GBD37" s="6"/>
      <c r="GBE37" s="6"/>
      <c r="GBF37" s="6"/>
      <c r="GBG37" s="6"/>
      <c r="GBH37" s="6"/>
      <c r="GBI37" s="6"/>
      <c r="GBJ37" s="6"/>
      <c r="GBK37" s="6"/>
      <c r="GBL37" s="6"/>
      <c r="GBM37" s="6"/>
      <c r="GBN37" s="6"/>
      <c r="GBO37" s="6"/>
      <c r="GBP37" s="6"/>
      <c r="GBQ37" s="6"/>
      <c r="GBR37" s="6"/>
      <c r="GBS37" s="6"/>
      <c r="GBT37" s="6"/>
      <c r="GBU37" s="6"/>
      <c r="GBV37" s="6"/>
      <c r="GBW37" s="6"/>
      <c r="GBX37" s="6"/>
      <c r="GBY37" s="6"/>
      <c r="GBZ37" s="6"/>
      <c r="GCA37" s="6"/>
      <c r="GCB37" s="6"/>
      <c r="GCC37" s="6"/>
      <c r="GCD37" s="6"/>
      <c r="GCE37" s="6"/>
      <c r="GCF37" s="6"/>
      <c r="GCG37" s="6"/>
      <c r="GCH37" s="6"/>
      <c r="GCI37" s="6"/>
      <c r="GCJ37" s="6"/>
      <c r="GCK37" s="6"/>
      <c r="GCL37" s="6"/>
      <c r="GCM37" s="6"/>
      <c r="GCN37" s="6"/>
      <c r="GCO37" s="6"/>
      <c r="GCP37" s="6"/>
      <c r="GCQ37" s="6"/>
      <c r="GCR37" s="6"/>
      <c r="GCS37" s="6"/>
      <c r="GCT37" s="6"/>
      <c r="GCU37" s="6"/>
      <c r="GCV37" s="6"/>
      <c r="GCW37" s="6"/>
      <c r="GCX37" s="6"/>
      <c r="GCY37" s="6"/>
      <c r="GCZ37" s="6"/>
      <c r="GDA37" s="6"/>
      <c r="GDB37" s="6"/>
      <c r="GDC37" s="6"/>
      <c r="GDD37" s="6"/>
      <c r="GDE37" s="6"/>
      <c r="GDF37" s="6"/>
      <c r="GDG37" s="6"/>
      <c r="GDH37" s="6"/>
      <c r="GDI37" s="6"/>
      <c r="GDJ37" s="6"/>
      <c r="GDK37" s="6"/>
      <c r="GDL37" s="6"/>
      <c r="GDM37" s="6"/>
      <c r="GDN37" s="6"/>
      <c r="GDO37" s="6"/>
      <c r="GDP37" s="6"/>
      <c r="GDQ37" s="6"/>
      <c r="GDX37" s="6"/>
      <c r="GDY37" s="6"/>
      <c r="GDZ37" s="6"/>
      <c r="GEA37" s="6"/>
      <c r="GEB37" s="6"/>
      <c r="GEC37" s="6"/>
      <c r="GED37" s="6"/>
      <c r="GEE37" s="6"/>
      <c r="GEF37" s="6"/>
      <c r="GEG37" s="6"/>
      <c r="GEH37" s="6"/>
      <c r="GEI37" s="6"/>
      <c r="GEJ37" s="6"/>
      <c r="GEK37" s="6"/>
      <c r="GEL37" s="6"/>
      <c r="GEM37" s="6"/>
      <c r="GEN37" s="6"/>
      <c r="GEO37" s="6"/>
      <c r="GEP37" s="6"/>
      <c r="GEQ37" s="6"/>
      <c r="GER37" s="6"/>
      <c r="GES37" s="6"/>
      <c r="GET37" s="6"/>
      <c r="GEU37" s="6"/>
      <c r="GEV37" s="6"/>
      <c r="GEW37" s="6"/>
      <c r="GEX37" s="6"/>
      <c r="GEY37" s="6"/>
      <c r="GEZ37" s="6"/>
      <c r="GFA37" s="6"/>
      <c r="GFB37" s="6"/>
      <c r="GFC37" s="6"/>
      <c r="GFD37" s="6"/>
      <c r="GFE37" s="6"/>
      <c r="GFF37" s="6"/>
      <c r="GFG37" s="6"/>
      <c r="GFH37" s="6"/>
      <c r="GFI37" s="6"/>
      <c r="GFJ37" s="6"/>
      <c r="GFK37" s="6"/>
      <c r="GFL37" s="6"/>
      <c r="GFM37" s="6"/>
      <c r="GFN37" s="6"/>
      <c r="GFO37" s="6"/>
      <c r="GFP37" s="6"/>
      <c r="GFQ37" s="6"/>
      <c r="GFR37" s="6"/>
      <c r="GFS37" s="6"/>
      <c r="GFT37" s="6"/>
      <c r="GFU37" s="6"/>
      <c r="GFV37" s="6"/>
      <c r="GFW37" s="6"/>
      <c r="GFX37" s="6"/>
      <c r="GFY37" s="6"/>
      <c r="GFZ37" s="6"/>
      <c r="GGA37" s="6"/>
      <c r="GGB37" s="6"/>
      <c r="GGC37" s="6"/>
      <c r="GGD37" s="6"/>
      <c r="GGE37" s="6"/>
      <c r="GGF37" s="6"/>
      <c r="GGG37" s="6"/>
      <c r="GGH37" s="6"/>
      <c r="GGI37" s="6"/>
      <c r="GGJ37" s="6"/>
      <c r="GGK37" s="6"/>
      <c r="GGL37" s="6"/>
      <c r="GGM37" s="6"/>
      <c r="GGN37" s="6"/>
      <c r="GGO37" s="6"/>
      <c r="GGP37" s="6"/>
      <c r="GGQ37" s="6"/>
      <c r="GGR37" s="6"/>
      <c r="GGS37" s="6"/>
      <c r="GGT37" s="6"/>
      <c r="GGU37" s="6"/>
      <c r="GGV37" s="6"/>
      <c r="GGW37" s="6"/>
      <c r="GGX37" s="6"/>
      <c r="GGY37" s="6"/>
      <c r="GGZ37" s="6"/>
      <c r="GHA37" s="6"/>
      <c r="GHB37" s="6"/>
      <c r="GHC37" s="6"/>
      <c r="GHD37" s="6"/>
      <c r="GHE37" s="6"/>
      <c r="GHF37" s="6"/>
      <c r="GHG37" s="6"/>
      <c r="GHH37" s="6"/>
      <c r="GHI37" s="6"/>
      <c r="GHJ37" s="6"/>
      <c r="GHK37" s="6"/>
      <c r="GHL37" s="6"/>
      <c r="GHM37" s="6"/>
      <c r="GHN37" s="6"/>
      <c r="GHO37" s="6"/>
      <c r="GHP37" s="6"/>
      <c r="GHQ37" s="6"/>
      <c r="GHR37" s="6"/>
      <c r="GHS37" s="6"/>
      <c r="GHT37" s="6"/>
      <c r="GHU37" s="6"/>
      <c r="GHV37" s="6"/>
      <c r="GHW37" s="6"/>
      <c r="GHX37" s="6"/>
      <c r="GHY37" s="6"/>
      <c r="GHZ37" s="6"/>
      <c r="GIA37" s="6"/>
      <c r="GIB37" s="6"/>
      <c r="GIC37" s="6"/>
      <c r="GID37" s="6"/>
      <c r="GIE37" s="6"/>
      <c r="GIF37" s="6"/>
      <c r="GIG37" s="6"/>
      <c r="GIH37" s="6"/>
      <c r="GII37" s="6"/>
      <c r="GIJ37" s="6"/>
      <c r="GIK37" s="6"/>
      <c r="GIL37" s="6"/>
      <c r="GIM37" s="6"/>
      <c r="GIN37" s="6"/>
      <c r="GIO37" s="6"/>
      <c r="GIP37" s="6"/>
      <c r="GIQ37" s="6"/>
      <c r="GIR37" s="6"/>
      <c r="GIS37" s="6"/>
      <c r="GIT37" s="6"/>
      <c r="GIU37" s="6"/>
      <c r="GIV37" s="6"/>
      <c r="GIW37" s="6"/>
      <c r="GIX37" s="6"/>
      <c r="GIY37" s="6"/>
      <c r="GIZ37" s="6"/>
      <c r="GJA37" s="6"/>
      <c r="GJB37" s="6"/>
      <c r="GJC37" s="6"/>
      <c r="GJD37" s="6"/>
      <c r="GJE37" s="6"/>
      <c r="GJF37" s="6"/>
      <c r="GJG37" s="6"/>
      <c r="GJH37" s="6"/>
      <c r="GJI37" s="6"/>
      <c r="GJJ37" s="6"/>
      <c r="GJK37" s="6"/>
      <c r="GJL37" s="6"/>
      <c r="GJM37" s="6"/>
      <c r="GJN37" s="6"/>
      <c r="GJO37" s="6"/>
      <c r="GJP37" s="6"/>
      <c r="GJQ37" s="6"/>
      <c r="GJR37" s="6"/>
      <c r="GJS37" s="6"/>
      <c r="GJT37" s="6"/>
      <c r="GJU37" s="6"/>
      <c r="GJV37" s="6"/>
      <c r="GJW37" s="6"/>
      <c r="GJX37" s="6"/>
      <c r="GJY37" s="6"/>
      <c r="GJZ37" s="6"/>
      <c r="GKA37" s="6"/>
      <c r="GKB37" s="6"/>
      <c r="GKC37" s="6"/>
      <c r="GKD37" s="6"/>
      <c r="GKE37" s="6"/>
      <c r="GKF37" s="6"/>
      <c r="GKG37" s="6"/>
      <c r="GKH37" s="6"/>
      <c r="GKI37" s="6"/>
      <c r="GKJ37" s="6"/>
      <c r="GKK37" s="6"/>
      <c r="GKL37" s="6"/>
      <c r="GKM37" s="6"/>
      <c r="GKN37" s="6"/>
      <c r="GKO37" s="6"/>
      <c r="GKP37" s="6"/>
      <c r="GKQ37" s="6"/>
      <c r="GKR37" s="6"/>
      <c r="GKS37" s="6"/>
      <c r="GKT37" s="6"/>
      <c r="GKU37" s="6"/>
      <c r="GKV37" s="6"/>
      <c r="GKW37" s="6"/>
      <c r="GKX37" s="6"/>
      <c r="GKY37" s="6"/>
      <c r="GKZ37" s="6"/>
      <c r="GLA37" s="6"/>
      <c r="GLB37" s="6"/>
      <c r="GLC37" s="6"/>
      <c r="GLD37" s="6"/>
      <c r="GLE37" s="6"/>
      <c r="GLF37" s="6"/>
      <c r="GLG37" s="6"/>
      <c r="GLH37" s="6"/>
      <c r="GLI37" s="6"/>
      <c r="GLJ37" s="6"/>
      <c r="GLK37" s="6"/>
      <c r="GLL37" s="6"/>
      <c r="GLM37" s="6"/>
      <c r="GLN37" s="6"/>
      <c r="GLO37" s="6"/>
      <c r="GLP37" s="6"/>
      <c r="GLQ37" s="6"/>
      <c r="GLR37" s="6"/>
      <c r="GLS37" s="6"/>
      <c r="GLT37" s="6"/>
      <c r="GLU37" s="6"/>
      <c r="GLV37" s="6"/>
      <c r="GLW37" s="6"/>
      <c r="GLX37" s="6"/>
      <c r="GLY37" s="6"/>
      <c r="GLZ37" s="6"/>
      <c r="GMA37" s="6"/>
      <c r="GMB37" s="6"/>
      <c r="GMC37" s="6"/>
      <c r="GMD37" s="6"/>
      <c r="GME37" s="6"/>
      <c r="GMF37" s="6"/>
      <c r="GMG37" s="6"/>
      <c r="GMH37" s="6"/>
      <c r="GMI37" s="6"/>
      <c r="GMJ37" s="6"/>
      <c r="GMK37" s="6"/>
      <c r="GML37" s="6"/>
      <c r="GMM37" s="6"/>
      <c r="GMN37" s="6"/>
      <c r="GMO37" s="6"/>
      <c r="GMP37" s="6"/>
      <c r="GMQ37" s="6"/>
      <c r="GMR37" s="6"/>
      <c r="GMS37" s="6"/>
      <c r="GMT37" s="6"/>
      <c r="GMU37" s="6"/>
      <c r="GMV37" s="6"/>
      <c r="GMW37" s="6"/>
      <c r="GMX37" s="6"/>
      <c r="GMY37" s="6"/>
      <c r="GMZ37" s="6"/>
      <c r="GNA37" s="6"/>
      <c r="GNB37" s="6"/>
      <c r="GNC37" s="6"/>
      <c r="GND37" s="6"/>
      <c r="GNE37" s="6"/>
      <c r="GNF37" s="6"/>
      <c r="GNG37" s="6"/>
      <c r="GNH37" s="6"/>
      <c r="GNI37" s="6"/>
      <c r="GNJ37" s="6"/>
      <c r="GNK37" s="6"/>
      <c r="GNL37" s="6"/>
      <c r="GNM37" s="6"/>
      <c r="GNT37" s="6"/>
      <c r="GNU37" s="6"/>
      <c r="GNV37" s="6"/>
      <c r="GNW37" s="6"/>
      <c r="GNX37" s="6"/>
      <c r="GNY37" s="6"/>
      <c r="GNZ37" s="6"/>
      <c r="GOA37" s="6"/>
      <c r="GOB37" s="6"/>
      <c r="GOC37" s="6"/>
      <c r="GOD37" s="6"/>
      <c r="GOE37" s="6"/>
      <c r="GOF37" s="6"/>
      <c r="GOG37" s="6"/>
      <c r="GOH37" s="6"/>
      <c r="GOI37" s="6"/>
      <c r="GOJ37" s="6"/>
      <c r="GOK37" s="6"/>
      <c r="GOL37" s="6"/>
      <c r="GOM37" s="6"/>
      <c r="GON37" s="6"/>
      <c r="GOO37" s="6"/>
      <c r="GOP37" s="6"/>
      <c r="GOQ37" s="6"/>
      <c r="GOR37" s="6"/>
      <c r="GOS37" s="6"/>
      <c r="GOT37" s="6"/>
      <c r="GOU37" s="6"/>
      <c r="GOV37" s="6"/>
      <c r="GOW37" s="6"/>
      <c r="GOX37" s="6"/>
      <c r="GOY37" s="6"/>
      <c r="GOZ37" s="6"/>
      <c r="GPA37" s="6"/>
      <c r="GPB37" s="6"/>
      <c r="GPC37" s="6"/>
      <c r="GPD37" s="6"/>
      <c r="GPE37" s="6"/>
      <c r="GPF37" s="6"/>
      <c r="GPG37" s="6"/>
      <c r="GPH37" s="6"/>
      <c r="GPI37" s="6"/>
      <c r="GPJ37" s="6"/>
      <c r="GPK37" s="6"/>
      <c r="GPL37" s="6"/>
      <c r="GPM37" s="6"/>
      <c r="GPN37" s="6"/>
      <c r="GPO37" s="6"/>
      <c r="GPP37" s="6"/>
      <c r="GPQ37" s="6"/>
      <c r="GPR37" s="6"/>
      <c r="GPS37" s="6"/>
      <c r="GPT37" s="6"/>
      <c r="GPU37" s="6"/>
      <c r="GPV37" s="6"/>
      <c r="GPW37" s="6"/>
      <c r="GPX37" s="6"/>
      <c r="GPY37" s="6"/>
      <c r="GPZ37" s="6"/>
      <c r="GQA37" s="6"/>
      <c r="GQB37" s="6"/>
      <c r="GQC37" s="6"/>
      <c r="GQD37" s="6"/>
      <c r="GQE37" s="6"/>
      <c r="GQF37" s="6"/>
      <c r="GQG37" s="6"/>
      <c r="GQH37" s="6"/>
      <c r="GQI37" s="6"/>
      <c r="GQJ37" s="6"/>
      <c r="GQK37" s="6"/>
      <c r="GQL37" s="6"/>
      <c r="GQM37" s="6"/>
      <c r="GQN37" s="6"/>
      <c r="GQO37" s="6"/>
      <c r="GQP37" s="6"/>
      <c r="GQQ37" s="6"/>
      <c r="GQR37" s="6"/>
      <c r="GQS37" s="6"/>
      <c r="GQT37" s="6"/>
      <c r="GQU37" s="6"/>
      <c r="GQV37" s="6"/>
      <c r="GQW37" s="6"/>
      <c r="GQX37" s="6"/>
      <c r="GQY37" s="6"/>
      <c r="GQZ37" s="6"/>
      <c r="GRA37" s="6"/>
      <c r="GRB37" s="6"/>
      <c r="GRC37" s="6"/>
      <c r="GRD37" s="6"/>
      <c r="GRE37" s="6"/>
      <c r="GRF37" s="6"/>
      <c r="GRG37" s="6"/>
      <c r="GRH37" s="6"/>
      <c r="GRI37" s="6"/>
      <c r="GRJ37" s="6"/>
      <c r="GRK37" s="6"/>
      <c r="GRL37" s="6"/>
      <c r="GRM37" s="6"/>
      <c r="GRN37" s="6"/>
      <c r="GRO37" s="6"/>
      <c r="GRP37" s="6"/>
      <c r="GRQ37" s="6"/>
      <c r="GRR37" s="6"/>
      <c r="GRS37" s="6"/>
      <c r="GRT37" s="6"/>
      <c r="GRU37" s="6"/>
      <c r="GRV37" s="6"/>
      <c r="GRW37" s="6"/>
      <c r="GRX37" s="6"/>
      <c r="GRY37" s="6"/>
      <c r="GRZ37" s="6"/>
      <c r="GSA37" s="6"/>
      <c r="GSB37" s="6"/>
      <c r="GSC37" s="6"/>
      <c r="GSD37" s="6"/>
      <c r="GSE37" s="6"/>
      <c r="GSF37" s="6"/>
      <c r="GSG37" s="6"/>
      <c r="GSH37" s="6"/>
      <c r="GSI37" s="6"/>
      <c r="GSJ37" s="6"/>
      <c r="GSK37" s="6"/>
      <c r="GSL37" s="6"/>
      <c r="GSM37" s="6"/>
      <c r="GSN37" s="6"/>
      <c r="GSO37" s="6"/>
      <c r="GSP37" s="6"/>
      <c r="GSQ37" s="6"/>
      <c r="GSR37" s="6"/>
      <c r="GSS37" s="6"/>
      <c r="GST37" s="6"/>
      <c r="GSU37" s="6"/>
      <c r="GSV37" s="6"/>
      <c r="GSW37" s="6"/>
      <c r="GSX37" s="6"/>
      <c r="GSY37" s="6"/>
      <c r="GSZ37" s="6"/>
      <c r="GTA37" s="6"/>
      <c r="GTB37" s="6"/>
      <c r="GTC37" s="6"/>
      <c r="GTD37" s="6"/>
      <c r="GTE37" s="6"/>
      <c r="GTF37" s="6"/>
      <c r="GTG37" s="6"/>
      <c r="GTH37" s="6"/>
      <c r="GTI37" s="6"/>
      <c r="GTJ37" s="6"/>
      <c r="GTK37" s="6"/>
      <c r="GTL37" s="6"/>
      <c r="GTM37" s="6"/>
      <c r="GTN37" s="6"/>
      <c r="GTO37" s="6"/>
      <c r="GTP37" s="6"/>
      <c r="GTQ37" s="6"/>
      <c r="GTR37" s="6"/>
      <c r="GTS37" s="6"/>
      <c r="GTT37" s="6"/>
      <c r="GTU37" s="6"/>
      <c r="GTV37" s="6"/>
      <c r="GTW37" s="6"/>
      <c r="GTX37" s="6"/>
      <c r="GTY37" s="6"/>
      <c r="GTZ37" s="6"/>
      <c r="GUA37" s="6"/>
      <c r="GUB37" s="6"/>
      <c r="GUC37" s="6"/>
      <c r="GUD37" s="6"/>
      <c r="GUE37" s="6"/>
      <c r="GUF37" s="6"/>
      <c r="GUG37" s="6"/>
      <c r="GUH37" s="6"/>
      <c r="GUI37" s="6"/>
      <c r="GUJ37" s="6"/>
      <c r="GUK37" s="6"/>
      <c r="GUL37" s="6"/>
      <c r="GUM37" s="6"/>
      <c r="GUN37" s="6"/>
      <c r="GUO37" s="6"/>
      <c r="GUP37" s="6"/>
      <c r="GUQ37" s="6"/>
      <c r="GUR37" s="6"/>
      <c r="GUS37" s="6"/>
      <c r="GUT37" s="6"/>
      <c r="GUU37" s="6"/>
      <c r="GUV37" s="6"/>
      <c r="GUW37" s="6"/>
      <c r="GUX37" s="6"/>
      <c r="GUY37" s="6"/>
      <c r="GUZ37" s="6"/>
      <c r="GVA37" s="6"/>
      <c r="GVB37" s="6"/>
      <c r="GVC37" s="6"/>
      <c r="GVD37" s="6"/>
      <c r="GVE37" s="6"/>
      <c r="GVF37" s="6"/>
      <c r="GVG37" s="6"/>
      <c r="GVH37" s="6"/>
      <c r="GVI37" s="6"/>
      <c r="GVJ37" s="6"/>
      <c r="GVK37" s="6"/>
      <c r="GVL37" s="6"/>
      <c r="GVM37" s="6"/>
      <c r="GVN37" s="6"/>
      <c r="GVO37" s="6"/>
      <c r="GVP37" s="6"/>
      <c r="GVQ37" s="6"/>
      <c r="GVR37" s="6"/>
      <c r="GVS37" s="6"/>
      <c r="GVT37" s="6"/>
      <c r="GVU37" s="6"/>
      <c r="GVV37" s="6"/>
      <c r="GVW37" s="6"/>
      <c r="GVX37" s="6"/>
      <c r="GVY37" s="6"/>
      <c r="GVZ37" s="6"/>
      <c r="GWA37" s="6"/>
      <c r="GWB37" s="6"/>
      <c r="GWC37" s="6"/>
      <c r="GWD37" s="6"/>
      <c r="GWE37" s="6"/>
      <c r="GWF37" s="6"/>
      <c r="GWG37" s="6"/>
      <c r="GWH37" s="6"/>
      <c r="GWI37" s="6"/>
      <c r="GWJ37" s="6"/>
      <c r="GWK37" s="6"/>
      <c r="GWL37" s="6"/>
      <c r="GWM37" s="6"/>
      <c r="GWN37" s="6"/>
      <c r="GWO37" s="6"/>
      <c r="GWP37" s="6"/>
      <c r="GWQ37" s="6"/>
      <c r="GWR37" s="6"/>
      <c r="GWS37" s="6"/>
      <c r="GWT37" s="6"/>
      <c r="GWU37" s="6"/>
      <c r="GWV37" s="6"/>
      <c r="GWW37" s="6"/>
      <c r="GWX37" s="6"/>
      <c r="GWY37" s="6"/>
      <c r="GWZ37" s="6"/>
      <c r="GXA37" s="6"/>
      <c r="GXB37" s="6"/>
      <c r="GXC37" s="6"/>
      <c r="GXD37" s="6"/>
      <c r="GXE37" s="6"/>
      <c r="GXF37" s="6"/>
      <c r="GXG37" s="6"/>
      <c r="GXH37" s="6"/>
      <c r="GXI37" s="6"/>
      <c r="GXP37" s="6"/>
      <c r="GXQ37" s="6"/>
      <c r="GXR37" s="6"/>
      <c r="GXS37" s="6"/>
      <c r="GXT37" s="6"/>
      <c r="GXU37" s="6"/>
      <c r="GXV37" s="6"/>
      <c r="GXW37" s="6"/>
      <c r="GXX37" s="6"/>
      <c r="GXY37" s="6"/>
      <c r="GXZ37" s="6"/>
      <c r="GYA37" s="6"/>
      <c r="GYB37" s="6"/>
      <c r="GYC37" s="6"/>
      <c r="GYD37" s="6"/>
      <c r="GYE37" s="6"/>
      <c r="GYF37" s="6"/>
      <c r="GYG37" s="6"/>
      <c r="GYH37" s="6"/>
      <c r="GYI37" s="6"/>
      <c r="GYJ37" s="6"/>
      <c r="GYK37" s="6"/>
      <c r="GYL37" s="6"/>
      <c r="GYM37" s="6"/>
      <c r="GYN37" s="6"/>
      <c r="GYO37" s="6"/>
      <c r="GYP37" s="6"/>
      <c r="GYQ37" s="6"/>
      <c r="GYR37" s="6"/>
      <c r="GYS37" s="6"/>
      <c r="GYT37" s="6"/>
      <c r="GYU37" s="6"/>
      <c r="GYV37" s="6"/>
      <c r="GYW37" s="6"/>
      <c r="GYX37" s="6"/>
      <c r="GYY37" s="6"/>
      <c r="GYZ37" s="6"/>
      <c r="GZA37" s="6"/>
      <c r="GZB37" s="6"/>
      <c r="GZC37" s="6"/>
      <c r="GZD37" s="6"/>
      <c r="GZE37" s="6"/>
      <c r="GZF37" s="6"/>
      <c r="GZG37" s="6"/>
      <c r="GZH37" s="6"/>
      <c r="GZI37" s="6"/>
      <c r="GZJ37" s="6"/>
      <c r="GZK37" s="6"/>
      <c r="GZL37" s="6"/>
      <c r="GZM37" s="6"/>
      <c r="GZN37" s="6"/>
      <c r="GZO37" s="6"/>
      <c r="GZP37" s="6"/>
      <c r="GZQ37" s="6"/>
      <c r="GZR37" s="6"/>
      <c r="GZS37" s="6"/>
      <c r="GZT37" s="6"/>
      <c r="GZU37" s="6"/>
      <c r="GZV37" s="6"/>
      <c r="GZW37" s="6"/>
      <c r="GZX37" s="6"/>
      <c r="GZY37" s="6"/>
      <c r="GZZ37" s="6"/>
      <c r="HAA37" s="6"/>
      <c r="HAB37" s="6"/>
      <c r="HAC37" s="6"/>
      <c r="HAD37" s="6"/>
      <c r="HAE37" s="6"/>
      <c r="HAF37" s="6"/>
      <c r="HAG37" s="6"/>
      <c r="HAH37" s="6"/>
      <c r="HAI37" s="6"/>
      <c r="HAJ37" s="6"/>
      <c r="HAK37" s="6"/>
      <c r="HAL37" s="6"/>
      <c r="HAM37" s="6"/>
      <c r="HAN37" s="6"/>
      <c r="HAO37" s="6"/>
      <c r="HAP37" s="6"/>
      <c r="HAQ37" s="6"/>
      <c r="HAR37" s="6"/>
      <c r="HAS37" s="6"/>
      <c r="HAT37" s="6"/>
      <c r="HAU37" s="6"/>
      <c r="HAV37" s="6"/>
      <c r="HAW37" s="6"/>
      <c r="HAX37" s="6"/>
      <c r="HAY37" s="6"/>
      <c r="HAZ37" s="6"/>
      <c r="HBA37" s="6"/>
      <c r="HBB37" s="6"/>
      <c r="HBC37" s="6"/>
      <c r="HBD37" s="6"/>
      <c r="HBE37" s="6"/>
      <c r="HBF37" s="6"/>
      <c r="HBG37" s="6"/>
      <c r="HBH37" s="6"/>
      <c r="HBI37" s="6"/>
      <c r="HBJ37" s="6"/>
      <c r="HBK37" s="6"/>
      <c r="HBL37" s="6"/>
      <c r="HBM37" s="6"/>
      <c r="HBN37" s="6"/>
      <c r="HBO37" s="6"/>
      <c r="HBP37" s="6"/>
      <c r="HBQ37" s="6"/>
      <c r="HBR37" s="6"/>
      <c r="HBS37" s="6"/>
      <c r="HBT37" s="6"/>
      <c r="HBU37" s="6"/>
      <c r="HBV37" s="6"/>
      <c r="HBW37" s="6"/>
      <c r="HBX37" s="6"/>
      <c r="HBY37" s="6"/>
      <c r="HBZ37" s="6"/>
      <c r="HCA37" s="6"/>
      <c r="HCB37" s="6"/>
      <c r="HCC37" s="6"/>
      <c r="HCD37" s="6"/>
      <c r="HCE37" s="6"/>
      <c r="HCF37" s="6"/>
      <c r="HCG37" s="6"/>
      <c r="HCH37" s="6"/>
      <c r="HCI37" s="6"/>
      <c r="HCJ37" s="6"/>
      <c r="HCK37" s="6"/>
      <c r="HCL37" s="6"/>
      <c r="HCM37" s="6"/>
      <c r="HCN37" s="6"/>
      <c r="HCO37" s="6"/>
      <c r="HCP37" s="6"/>
      <c r="HCQ37" s="6"/>
      <c r="HCR37" s="6"/>
      <c r="HCS37" s="6"/>
      <c r="HCT37" s="6"/>
      <c r="HCU37" s="6"/>
      <c r="HCV37" s="6"/>
      <c r="HCW37" s="6"/>
      <c r="HCX37" s="6"/>
      <c r="HCY37" s="6"/>
      <c r="HCZ37" s="6"/>
      <c r="HDA37" s="6"/>
      <c r="HDB37" s="6"/>
      <c r="HDC37" s="6"/>
      <c r="HDD37" s="6"/>
      <c r="HDE37" s="6"/>
      <c r="HDF37" s="6"/>
      <c r="HDG37" s="6"/>
      <c r="HDH37" s="6"/>
      <c r="HDI37" s="6"/>
      <c r="HDJ37" s="6"/>
      <c r="HDK37" s="6"/>
      <c r="HDL37" s="6"/>
      <c r="HDM37" s="6"/>
      <c r="HDN37" s="6"/>
      <c r="HDO37" s="6"/>
      <c r="HDP37" s="6"/>
      <c r="HDQ37" s="6"/>
      <c r="HDR37" s="6"/>
      <c r="HDS37" s="6"/>
      <c r="HDT37" s="6"/>
      <c r="HDU37" s="6"/>
      <c r="HDV37" s="6"/>
      <c r="HDW37" s="6"/>
      <c r="HDX37" s="6"/>
      <c r="HDY37" s="6"/>
      <c r="HDZ37" s="6"/>
      <c r="HEA37" s="6"/>
      <c r="HEB37" s="6"/>
      <c r="HEC37" s="6"/>
      <c r="HED37" s="6"/>
      <c r="HEE37" s="6"/>
      <c r="HEF37" s="6"/>
      <c r="HEG37" s="6"/>
      <c r="HEH37" s="6"/>
      <c r="HEI37" s="6"/>
      <c r="HEJ37" s="6"/>
      <c r="HEK37" s="6"/>
      <c r="HEL37" s="6"/>
      <c r="HEM37" s="6"/>
      <c r="HEN37" s="6"/>
      <c r="HEO37" s="6"/>
      <c r="HEP37" s="6"/>
      <c r="HEQ37" s="6"/>
      <c r="HER37" s="6"/>
      <c r="HES37" s="6"/>
      <c r="HET37" s="6"/>
      <c r="HEU37" s="6"/>
      <c r="HEV37" s="6"/>
      <c r="HEW37" s="6"/>
      <c r="HEX37" s="6"/>
      <c r="HEY37" s="6"/>
      <c r="HEZ37" s="6"/>
      <c r="HFA37" s="6"/>
      <c r="HFB37" s="6"/>
      <c r="HFC37" s="6"/>
      <c r="HFD37" s="6"/>
      <c r="HFE37" s="6"/>
      <c r="HFF37" s="6"/>
      <c r="HFG37" s="6"/>
      <c r="HFH37" s="6"/>
      <c r="HFI37" s="6"/>
      <c r="HFJ37" s="6"/>
      <c r="HFK37" s="6"/>
      <c r="HFL37" s="6"/>
      <c r="HFM37" s="6"/>
      <c r="HFN37" s="6"/>
      <c r="HFO37" s="6"/>
      <c r="HFP37" s="6"/>
      <c r="HFQ37" s="6"/>
      <c r="HFR37" s="6"/>
      <c r="HFS37" s="6"/>
      <c r="HFT37" s="6"/>
      <c r="HFU37" s="6"/>
      <c r="HFV37" s="6"/>
      <c r="HFW37" s="6"/>
      <c r="HFX37" s="6"/>
      <c r="HFY37" s="6"/>
      <c r="HFZ37" s="6"/>
      <c r="HGA37" s="6"/>
      <c r="HGB37" s="6"/>
      <c r="HGC37" s="6"/>
      <c r="HGD37" s="6"/>
      <c r="HGE37" s="6"/>
      <c r="HGF37" s="6"/>
      <c r="HGG37" s="6"/>
      <c r="HGH37" s="6"/>
      <c r="HGI37" s="6"/>
      <c r="HGJ37" s="6"/>
      <c r="HGK37" s="6"/>
      <c r="HGL37" s="6"/>
      <c r="HGM37" s="6"/>
      <c r="HGN37" s="6"/>
      <c r="HGO37" s="6"/>
      <c r="HGP37" s="6"/>
      <c r="HGQ37" s="6"/>
      <c r="HGR37" s="6"/>
      <c r="HGS37" s="6"/>
      <c r="HGT37" s="6"/>
      <c r="HGU37" s="6"/>
      <c r="HGV37" s="6"/>
      <c r="HGW37" s="6"/>
      <c r="HGX37" s="6"/>
      <c r="HGY37" s="6"/>
      <c r="HGZ37" s="6"/>
      <c r="HHA37" s="6"/>
      <c r="HHB37" s="6"/>
      <c r="HHC37" s="6"/>
      <c r="HHD37" s="6"/>
      <c r="HHE37" s="6"/>
      <c r="HHL37" s="6"/>
      <c r="HHM37" s="6"/>
      <c r="HHN37" s="6"/>
      <c r="HHO37" s="6"/>
      <c r="HHP37" s="6"/>
      <c r="HHQ37" s="6"/>
      <c r="HHR37" s="6"/>
      <c r="HHS37" s="6"/>
      <c r="HHT37" s="6"/>
      <c r="HHU37" s="6"/>
      <c r="HHV37" s="6"/>
      <c r="HHW37" s="6"/>
      <c r="HHX37" s="6"/>
      <c r="HHY37" s="6"/>
      <c r="HHZ37" s="6"/>
      <c r="HIA37" s="6"/>
      <c r="HIB37" s="6"/>
      <c r="HIC37" s="6"/>
      <c r="HID37" s="6"/>
      <c r="HIE37" s="6"/>
      <c r="HIF37" s="6"/>
      <c r="HIG37" s="6"/>
      <c r="HIH37" s="6"/>
      <c r="HII37" s="6"/>
      <c r="HIJ37" s="6"/>
      <c r="HIK37" s="6"/>
      <c r="HIL37" s="6"/>
      <c r="HIM37" s="6"/>
      <c r="HIN37" s="6"/>
      <c r="HIO37" s="6"/>
      <c r="HIP37" s="6"/>
      <c r="HIQ37" s="6"/>
      <c r="HIR37" s="6"/>
      <c r="HIS37" s="6"/>
      <c r="HIT37" s="6"/>
      <c r="HIU37" s="6"/>
      <c r="HIV37" s="6"/>
      <c r="HIW37" s="6"/>
      <c r="HIX37" s="6"/>
      <c r="HIY37" s="6"/>
      <c r="HIZ37" s="6"/>
      <c r="HJA37" s="6"/>
      <c r="HJB37" s="6"/>
      <c r="HJC37" s="6"/>
      <c r="HJD37" s="6"/>
      <c r="HJE37" s="6"/>
      <c r="HJF37" s="6"/>
      <c r="HJG37" s="6"/>
      <c r="HJH37" s="6"/>
      <c r="HJI37" s="6"/>
      <c r="HJJ37" s="6"/>
      <c r="HJK37" s="6"/>
      <c r="HJL37" s="6"/>
      <c r="HJM37" s="6"/>
      <c r="HJN37" s="6"/>
      <c r="HJO37" s="6"/>
      <c r="HJP37" s="6"/>
      <c r="HJQ37" s="6"/>
      <c r="HJR37" s="6"/>
      <c r="HJS37" s="6"/>
      <c r="HJT37" s="6"/>
      <c r="HJU37" s="6"/>
      <c r="HJV37" s="6"/>
      <c r="HJW37" s="6"/>
      <c r="HJX37" s="6"/>
      <c r="HJY37" s="6"/>
      <c r="HJZ37" s="6"/>
      <c r="HKA37" s="6"/>
      <c r="HKB37" s="6"/>
      <c r="HKC37" s="6"/>
      <c r="HKD37" s="6"/>
      <c r="HKE37" s="6"/>
      <c r="HKF37" s="6"/>
      <c r="HKG37" s="6"/>
      <c r="HKH37" s="6"/>
      <c r="HKI37" s="6"/>
      <c r="HKJ37" s="6"/>
      <c r="HKK37" s="6"/>
      <c r="HKL37" s="6"/>
      <c r="HKM37" s="6"/>
      <c r="HKN37" s="6"/>
      <c r="HKO37" s="6"/>
      <c r="HKP37" s="6"/>
      <c r="HKQ37" s="6"/>
      <c r="HKR37" s="6"/>
      <c r="HKS37" s="6"/>
      <c r="HKT37" s="6"/>
      <c r="HKU37" s="6"/>
      <c r="HKV37" s="6"/>
      <c r="HKW37" s="6"/>
      <c r="HKX37" s="6"/>
      <c r="HKY37" s="6"/>
      <c r="HKZ37" s="6"/>
      <c r="HLA37" s="6"/>
      <c r="HLB37" s="6"/>
      <c r="HLC37" s="6"/>
      <c r="HLD37" s="6"/>
      <c r="HLE37" s="6"/>
      <c r="HLF37" s="6"/>
      <c r="HLG37" s="6"/>
      <c r="HLH37" s="6"/>
      <c r="HLI37" s="6"/>
      <c r="HLJ37" s="6"/>
      <c r="HLK37" s="6"/>
      <c r="HLL37" s="6"/>
      <c r="HLM37" s="6"/>
      <c r="HLN37" s="6"/>
      <c r="HLO37" s="6"/>
      <c r="HLP37" s="6"/>
      <c r="HLQ37" s="6"/>
      <c r="HLR37" s="6"/>
      <c r="HLS37" s="6"/>
      <c r="HLT37" s="6"/>
      <c r="HLU37" s="6"/>
      <c r="HLV37" s="6"/>
      <c r="HLW37" s="6"/>
      <c r="HLX37" s="6"/>
      <c r="HLY37" s="6"/>
      <c r="HLZ37" s="6"/>
      <c r="HMA37" s="6"/>
      <c r="HMB37" s="6"/>
      <c r="HMC37" s="6"/>
      <c r="HMD37" s="6"/>
      <c r="HME37" s="6"/>
      <c r="HMF37" s="6"/>
      <c r="HMG37" s="6"/>
      <c r="HMH37" s="6"/>
      <c r="HMI37" s="6"/>
      <c r="HMJ37" s="6"/>
      <c r="HMK37" s="6"/>
      <c r="HML37" s="6"/>
      <c r="HMM37" s="6"/>
      <c r="HMN37" s="6"/>
      <c r="HMO37" s="6"/>
      <c r="HMP37" s="6"/>
      <c r="HMQ37" s="6"/>
      <c r="HMR37" s="6"/>
      <c r="HMS37" s="6"/>
      <c r="HMT37" s="6"/>
      <c r="HMU37" s="6"/>
      <c r="HMV37" s="6"/>
      <c r="HMW37" s="6"/>
      <c r="HMX37" s="6"/>
      <c r="HMY37" s="6"/>
      <c r="HMZ37" s="6"/>
      <c r="HNA37" s="6"/>
      <c r="HNB37" s="6"/>
      <c r="HNC37" s="6"/>
      <c r="HND37" s="6"/>
      <c r="HNE37" s="6"/>
      <c r="HNF37" s="6"/>
      <c r="HNG37" s="6"/>
      <c r="HNH37" s="6"/>
      <c r="HNI37" s="6"/>
      <c r="HNJ37" s="6"/>
      <c r="HNK37" s="6"/>
      <c r="HNL37" s="6"/>
      <c r="HNM37" s="6"/>
      <c r="HNN37" s="6"/>
      <c r="HNO37" s="6"/>
      <c r="HNP37" s="6"/>
      <c r="HNQ37" s="6"/>
      <c r="HNR37" s="6"/>
      <c r="HNS37" s="6"/>
      <c r="HNT37" s="6"/>
      <c r="HNU37" s="6"/>
      <c r="HNV37" s="6"/>
      <c r="HNW37" s="6"/>
      <c r="HNX37" s="6"/>
      <c r="HNY37" s="6"/>
      <c r="HNZ37" s="6"/>
      <c r="HOA37" s="6"/>
      <c r="HOB37" s="6"/>
      <c r="HOC37" s="6"/>
      <c r="HOD37" s="6"/>
      <c r="HOE37" s="6"/>
      <c r="HOF37" s="6"/>
      <c r="HOG37" s="6"/>
      <c r="HOH37" s="6"/>
      <c r="HOI37" s="6"/>
      <c r="HOJ37" s="6"/>
      <c r="HOK37" s="6"/>
      <c r="HOL37" s="6"/>
      <c r="HOM37" s="6"/>
      <c r="HON37" s="6"/>
      <c r="HOO37" s="6"/>
      <c r="HOP37" s="6"/>
      <c r="HOQ37" s="6"/>
      <c r="HOR37" s="6"/>
      <c r="HOS37" s="6"/>
      <c r="HOT37" s="6"/>
      <c r="HOU37" s="6"/>
      <c r="HOV37" s="6"/>
      <c r="HOW37" s="6"/>
      <c r="HOX37" s="6"/>
      <c r="HOY37" s="6"/>
      <c r="HOZ37" s="6"/>
      <c r="HPA37" s="6"/>
      <c r="HPB37" s="6"/>
      <c r="HPC37" s="6"/>
      <c r="HPD37" s="6"/>
      <c r="HPE37" s="6"/>
      <c r="HPF37" s="6"/>
      <c r="HPG37" s="6"/>
      <c r="HPH37" s="6"/>
      <c r="HPI37" s="6"/>
      <c r="HPJ37" s="6"/>
      <c r="HPK37" s="6"/>
      <c r="HPL37" s="6"/>
      <c r="HPM37" s="6"/>
      <c r="HPN37" s="6"/>
      <c r="HPO37" s="6"/>
      <c r="HPP37" s="6"/>
      <c r="HPQ37" s="6"/>
      <c r="HPR37" s="6"/>
      <c r="HPS37" s="6"/>
      <c r="HPT37" s="6"/>
      <c r="HPU37" s="6"/>
      <c r="HPV37" s="6"/>
      <c r="HPW37" s="6"/>
      <c r="HPX37" s="6"/>
      <c r="HPY37" s="6"/>
      <c r="HPZ37" s="6"/>
      <c r="HQA37" s="6"/>
      <c r="HQB37" s="6"/>
      <c r="HQC37" s="6"/>
      <c r="HQD37" s="6"/>
      <c r="HQE37" s="6"/>
      <c r="HQF37" s="6"/>
      <c r="HQG37" s="6"/>
      <c r="HQH37" s="6"/>
      <c r="HQI37" s="6"/>
      <c r="HQJ37" s="6"/>
      <c r="HQK37" s="6"/>
      <c r="HQL37" s="6"/>
      <c r="HQM37" s="6"/>
      <c r="HQN37" s="6"/>
      <c r="HQO37" s="6"/>
      <c r="HQP37" s="6"/>
      <c r="HQQ37" s="6"/>
      <c r="HQR37" s="6"/>
      <c r="HQS37" s="6"/>
      <c r="HQT37" s="6"/>
      <c r="HQU37" s="6"/>
      <c r="HQV37" s="6"/>
      <c r="HQW37" s="6"/>
      <c r="HQX37" s="6"/>
      <c r="HQY37" s="6"/>
      <c r="HQZ37" s="6"/>
      <c r="HRA37" s="6"/>
      <c r="HRH37" s="6"/>
      <c r="HRI37" s="6"/>
      <c r="HRJ37" s="6"/>
      <c r="HRK37" s="6"/>
      <c r="HRL37" s="6"/>
      <c r="HRM37" s="6"/>
      <c r="HRN37" s="6"/>
      <c r="HRO37" s="6"/>
      <c r="HRP37" s="6"/>
      <c r="HRQ37" s="6"/>
      <c r="HRR37" s="6"/>
      <c r="HRS37" s="6"/>
      <c r="HRT37" s="6"/>
      <c r="HRU37" s="6"/>
      <c r="HRV37" s="6"/>
      <c r="HRW37" s="6"/>
      <c r="HRX37" s="6"/>
      <c r="HRY37" s="6"/>
      <c r="HRZ37" s="6"/>
      <c r="HSA37" s="6"/>
      <c r="HSB37" s="6"/>
      <c r="HSC37" s="6"/>
      <c r="HSD37" s="6"/>
      <c r="HSE37" s="6"/>
      <c r="HSF37" s="6"/>
      <c r="HSG37" s="6"/>
      <c r="HSH37" s="6"/>
      <c r="HSI37" s="6"/>
      <c r="HSJ37" s="6"/>
      <c r="HSK37" s="6"/>
      <c r="HSL37" s="6"/>
      <c r="HSM37" s="6"/>
      <c r="HSN37" s="6"/>
      <c r="HSO37" s="6"/>
      <c r="HSP37" s="6"/>
      <c r="HSQ37" s="6"/>
      <c r="HSR37" s="6"/>
      <c r="HSS37" s="6"/>
      <c r="HST37" s="6"/>
      <c r="HSU37" s="6"/>
      <c r="HSV37" s="6"/>
      <c r="HSW37" s="6"/>
      <c r="HSX37" s="6"/>
      <c r="HSY37" s="6"/>
      <c r="HSZ37" s="6"/>
      <c r="HTA37" s="6"/>
      <c r="HTB37" s="6"/>
      <c r="HTC37" s="6"/>
      <c r="HTD37" s="6"/>
      <c r="HTE37" s="6"/>
      <c r="HTF37" s="6"/>
      <c r="HTG37" s="6"/>
      <c r="HTH37" s="6"/>
      <c r="HTI37" s="6"/>
      <c r="HTJ37" s="6"/>
      <c r="HTK37" s="6"/>
      <c r="HTL37" s="6"/>
      <c r="HTM37" s="6"/>
      <c r="HTN37" s="6"/>
      <c r="HTO37" s="6"/>
      <c r="HTP37" s="6"/>
      <c r="HTQ37" s="6"/>
      <c r="HTR37" s="6"/>
      <c r="HTS37" s="6"/>
      <c r="HTT37" s="6"/>
      <c r="HTU37" s="6"/>
      <c r="HTV37" s="6"/>
      <c r="HTW37" s="6"/>
      <c r="HTX37" s="6"/>
      <c r="HTY37" s="6"/>
      <c r="HTZ37" s="6"/>
      <c r="HUA37" s="6"/>
      <c r="HUB37" s="6"/>
      <c r="HUC37" s="6"/>
      <c r="HUD37" s="6"/>
      <c r="HUE37" s="6"/>
      <c r="HUF37" s="6"/>
      <c r="HUG37" s="6"/>
      <c r="HUH37" s="6"/>
      <c r="HUI37" s="6"/>
      <c r="HUJ37" s="6"/>
      <c r="HUK37" s="6"/>
      <c r="HUL37" s="6"/>
      <c r="HUM37" s="6"/>
      <c r="HUN37" s="6"/>
      <c r="HUO37" s="6"/>
      <c r="HUP37" s="6"/>
      <c r="HUQ37" s="6"/>
      <c r="HUR37" s="6"/>
      <c r="HUS37" s="6"/>
      <c r="HUT37" s="6"/>
      <c r="HUU37" s="6"/>
      <c r="HUV37" s="6"/>
      <c r="HUW37" s="6"/>
      <c r="HUX37" s="6"/>
      <c r="HUY37" s="6"/>
      <c r="HUZ37" s="6"/>
      <c r="HVA37" s="6"/>
      <c r="HVB37" s="6"/>
      <c r="HVC37" s="6"/>
      <c r="HVD37" s="6"/>
      <c r="HVE37" s="6"/>
      <c r="HVF37" s="6"/>
      <c r="HVG37" s="6"/>
      <c r="HVH37" s="6"/>
      <c r="HVI37" s="6"/>
      <c r="HVJ37" s="6"/>
      <c r="HVK37" s="6"/>
      <c r="HVL37" s="6"/>
      <c r="HVM37" s="6"/>
      <c r="HVN37" s="6"/>
      <c r="HVO37" s="6"/>
      <c r="HVP37" s="6"/>
      <c r="HVQ37" s="6"/>
      <c r="HVR37" s="6"/>
      <c r="HVS37" s="6"/>
      <c r="HVT37" s="6"/>
      <c r="HVU37" s="6"/>
      <c r="HVV37" s="6"/>
      <c r="HVW37" s="6"/>
      <c r="HVX37" s="6"/>
      <c r="HVY37" s="6"/>
      <c r="HVZ37" s="6"/>
      <c r="HWA37" s="6"/>
      <c r="HWB37" s="6"/>
      <c r="HWC37" s="6"/>
      <c r="HWD37" s="6"/>
      <c r="HWE37" s="6"/>
      <c r="HWF37" s="6"/>
      <c r="HWG37" s="6"/>
      <c r="HWH37" s="6"/>
      <c r="HWI37" s="6"/>
      <c r="HWJ37" s="6"/>
      <c r="HWK37" s="6"/>
      <c r="HWL37" s="6"/>
      <c r="HWM37" s="6"/>
      <c r="HWN37" s="6"/>
      <c r="HWO37" s="6"/>
      <c r="HWP37" s="6"/>
      <c r="HWQ37" s="6"/>
      <c r="HWR37" s="6"/>
      <c r="HWS37" s="6"/>
      <c r="HWT37" s="6"/>
      <c r="HWU37" s="6"/>
      <c r="HWV37" s="6"/>
      <c r="HWW37" s="6"/>
      <c r="HWX37" s="6"/>
      <c r="HWY37" s="6"/>
      <c r="HWZ37" s="6"/>
      <c r="HXA37" s="6"/>
      <c r="HXB37" s="6"/>
      <c r="HXC37" s="6"/>
      <c r="HXD37" s="6"/>
      <c r="HXE37" s="6"/>
      <c r="HXF37" s="6"/>
      <c r="HXG37" s="6"/>
      <c r="HXH37" s="6"/>
      <c r="HXI37" s="6"/>
      <c r="HXJ37" s="6"/>
      <c r="HXK37" s="6"/>
      <c r="HXL37" s="6"/>
      <c r="HXM37" s="6"/>
      <c r="HXN37" s="6"/>
      <c r="HXO37" s="6"/>
      <c r="HXP37" s="6"/>
      <c r="HXQ37" s="6"/>
      <c r="HXR37" s="6"/>
      <c r="HXS37" s="6"/>
      <c r="HXT37" s="6"/>
      <c r="HXU37" s="6"/>
      <c r="HXV37" s="6"/>
      <c r="HXW37" s="6"/>
      <c r="HXX37" s="6"/>
      <c r="HXY37" s="6"/>
      <c r="HXZ37" s="6"/>
      <c r="HYA37" s="6"/>
      <c r="HYB37" s="6"/>
      <c r="HYC37" s="6"/>
      <c r="HYD37" s="6"/>
      <c r="HYE37" s="6"/>
      <c r="HYF37" s="6"/>
      <c r="HYG37" s="6"/>
      <c r="HYH37" s="6"/>
      <c r="HYI37" s="6"/>
      <c r="HYJ37" s="6"/>
      <c r="HYK37" s="6"/>
      <c r="HYL37" s="6"/>
      <c r="HYM37" s="6"/>
      <c r="HYN37" s="6"/>
      <c r="HYO37" s="6"/>
      <c r="HYP37" s="6"/>
      <c r="HYQ37" s="6"/>
      <c r="HYR37" s="6"/>
      <c r="HYS37" s="6"/>
      <c r="HYT37" s="6"/>
      <c r="HYU37" s="6"/>
      <c r="HYV37" s="6"/>
      <c r="HYW37" s="6"/>
      <c r="HYX37" s="6"/>
      <c r="HYY37" s="6"/>
      <c r="HYZ37" s="6"/>
      <c r="HZA37" s="6"/>
      <c r="HZB37" s="6"/>
      <c r="HZC37" s="6"/>
      <c r="HZD37" s="6"/>
      <c r="HZE37" s="6"/>
      <c r="HZF37" s="6"/>
      <c r="HZG37" s="6"/>
      <c r="HZH37" s="6"/>
      <c r="HZI37" s="6"/>
      <c r="HZJ37" s="6"/>
      <c r="HZK37" s="6"/>
      <c r="HZL37" s="6"/>
      <c r="HZM37" s="6"/>
      <c r="HZN37" s="6"/>
      <c r="HZO37" s="6"/>
      <c r="HZP37" s="6"/>
      <c r="HZQ37" s="6"/>
      <c r="HZR37" s="6"/>
      <c r="HZS37" s="6"/>
      <c r="HZT37" s="6"/>
      <c r="HZU37" s="6"/>
      <c r="HZV37" s="6"/>
      <c r="HZW37" s="6"/>
      <c r="HZX37" s="6"/>
      <c r="HZY37" s="6"/>
      <c r="HZZ37" s="6"/>
      <c r="IAA37" s="6"/>
      <c r="IAB37" s="6"/>
      <c r="IAC37" s="6"/>
      <c r="IAD37" s="6"/>
      <c r="IAE37" s="6"/>
      <c r="IAF37" s="6"/>
      <c r="IAG37" s="6"/>
      <c r="IAH37" s="6"/>
      <c r="IAI37" s="6"/>
      <c r="IAJ37" s="6"/>
      <c r="IAK37" s="6"/>
      <c r="IAL37" s="6"/>
      <c r="IAM37" s="6"/>
      <c r="IAN37" s="6"/>
      <c r="IAO37" s="6"/>
      <c r="IAP37" s="6"/>
      <c r="IAQ37" s="6"/>
      <c r="IAR37" s="6"/>
      <c r="IAS37" s="6"/>
      <c r="IAT37" s="6"/>
      <c r="IAU37" s="6"/>
      <c r="IAV37" s="6"/>
      <c r="IAW37" s="6"/>
      <c r="IBD37" s="6"/>
      <c r="IBE37" s="6"/>
      <c r="IBF37" s="6"/>
      <c r="IBG37" s="6"/>
      <c r="IBH37" s="6"/>
      <c r="IBI37" s="6"/>
      <c r="IBJ37" s="6"/>
      <c r="IBK37" s="6"/>
      <c r="IBL37" s="6"/>
      <c r="IBM37" s="6"/>
      <c r="IBN37" s="6"/>
      <c r="IBO37" s="6"/>
      <c r="IBP37" s="6"/>
      <c r="IBQ37" s="6"/>
      <c r="IBR37" s="6"/>
      <c r="IBS37" s="6"/>
      <c r="IBT37" s="6"/>
      <c r="IBU37" s="6"/>
      <c r="IBV37" s="6"/>
      <c r="IBW37" s="6"/>
      <c r="IBX37" s="6"/>
      <c r="IBY37" s="6"/>
      <c r="IBZ37" s="6"/>
      <c r="ICA37" s="6"/>
      <c r="ICB37" s="6"/>
      <c r="ICC37" s="6"/>
      <c r="ICD37" s="6"/>
      <c r="ICE37" s="6"/>
      <c r="ICF37" s="6"/>
      <c r="ICG37" s="6"/>
      <c r="ICH37" s="6"/>
      <c r="ICI37" s="6"/>
      <c r="ICJ37" s="6"/>
      <c r="ICK37" s="6"/>
      <c r="ICL37" s="6"/>
      <c r="ICM37" s="6"/>
      <c r="ICN37" s="6"/>
      <c r="ICO37" s="6"/>
      <c r="ICP37" s="6"/>
      <c r="ICQ37" s="6"/>
      <c r="ICR37" s="6"/>
      <c r="ICS37" s="6"/>
      <c r="ICT37" s="6"/>
      <c r="ICU37" s="6"/>
      <c r="ICV37" s="6"/>
      <c r="ICW37" s="6"/>
      <c r="ICX37" s="6"/>
      <c r="ICY37" s="6"/>
      <c r="ICZ37" s="6"/>
      <c r="IDA37" s="6"/>
      <c r="IDB37" s="6"/>
      <c r="IDC37" s="6"/>
      <c r="IDD37" s="6"/>
      <c r="IDE37" s="6"/>
      <c r="IDF37" s="6"/>
      <c r="IDG37" s="6"/>
      <c r="IDH37" s="6"/>
      <c r="IDI37" s="6"/>
      <c r="IDJ37" s="6"/>
      <c r="IDK37" s="6"/>
      <c r="IDL37" s="6"/>
      <c r="IDM37" s="6"/>
      <c r="IDN37" s="6"/>
      <c r="IDO37" s="6"/>
      <c r="IDP37" s="6"/>
      <c r="IDQ37" s="6"/>
      <c r="IDR37" s="6"/>
      <c r="IDS37" s="6"/>
      <c r="IDT37" s="6"/>
      <c r="IDU37" s="6"/>
      <c r="IDV37" s="6"/>
      <c r="IDW37" s="6"/>
      <c r="IDX37" s="6"/>
      <c r="IDY37" s="6"/>
      <c r="IDZ37" s="6"/>
      <c r="IEA37" s="6"/>
      <c r="IEB37" s="6"/>
      <c r="IEC37" s="6"/>
      <c r="IED37" s="6"/>
      <c r="IEE37" s="6"/>
      <c r="IEF37" s="6"/>
      <c r="IEG37" s="6"/>
      <c r="IEH37" s="6"/>
      <c r="IEI37" s="6"/>
      <c r="IEJ37" s="6"/>
      <c r="IEK37" s="6"/>
      <c r="IEL37" s="6"/>
      <c r="IEM37" s="6"/>
      <c r="IEN37" s="6"/>
      <c r="IEO37" s="6"/>
      <c r="IEP37" s="6"/>
      <c r="IEQ37" s="6"/>
      <c r="IER37" s="6"/>
      <c r="IES37" s="6"/>
      <c r="IET37" s="6"/>
      <c r="IEU37" s="6"/>
      <c r="IEV37" s="6"/>
      <c r="IEW37" s="6"/>
      <c r="IEX37" s="6"/>
      <c r="IEY37" s="6"/>
      <c r="IEZ37" s="6"/>
      <c r="IFA37" s="6"/>
      <c r="IFB37" s="6"/>
      <c r="IFC37" s="6"/>
      <c r="IFD37" s="6"/>
      <c r="IFE37" s="6"/>
      <c r="IFF37" s="6"/>
      <c r="IFG37" s="6"/>
      <c r="IFH37" s="6"/>
      <c r="IFI37" s="6"/>
      <c r="IFJ37" s="6"/>
      <c r="IFK37" s="6"/>
      <c r="IFL37" s="6"/>
      <c r="IFM37" s="6"/>
      <c r="IFN37" s="6"/>
      <c r="IFO37" s="6"/>
      <c r="IFP37" s="6"/>
      <c r="IFQ37" s="6"/>
      <c r="IFR37" s="6"/>
      <c r="IFS37" s="6"/>
      <c r="IFT37" s="6"/>
      <c r="IFU37" s="6"/>
      <c r="IFV37" s="6"/>
      <c r="IFW37" s="6"/>
      <c r="IFX37" s="6"/>
      <c r="IFY37" s="6"/>
      <c r="IFZ37" s="6"/>
      <c r="IGA37" s="6"/>
      <c r="IGB37" s="6"/>
      <c r="IGC37" s="6"/>
      <c r="IGD37" s="6"/>
      <c r="IGE37" s="6"/>
      <c r="IGF37" s="6"/>
      <c r="IGG37" s="6"/>
      <c r="IGH37" s="6"/>
      <c r="IGI37" s="6"/>
      <c r="IGJ37" s="6"/>
      <c r="IGK37" s="6"/>
      <c r="IGL37" s="6"/>
      <c r="IGM37" s="6"/>
      <c r="IGN37" s="6"/>
      <c r="IGO37" s="6"/>
      <c r="IGP37" s="6"/>
      <c r="IGQ37" s="6"/>
      <c r="IGR37" s="6"/>
      <c r="IGS37" s="6"/>
      <c r="IGT37" s="6"/>
      <c r="IGU37" s="6"/>
      <c r="IGV37" s="6"/>
      <c r="IGW37" s="6"/>
      <c r="IGX37" s="6"/>
      <c r="IGY37" s="6"/>
      <c r="IGZ37" s="6"/>
      <c r="IHA37" s="6"/>
      <c r="IHB37" s="6"/>
      <c r="IHC37" s="6"/>
      <c r="IHD37" s="6"/>
      <c r="IHE37" s="6"/>
      <c r="IHF37" s="6"/>
      <c r="IHG37" s="6"/>
      <c r="IHH37" s="6"/>
      <c r="IHI37" s="6"/>
      <c r="IHJ37" s="6"/>
      <c r="IHK37" s="6"/>
      <c r="IHL37" s="6"/>
      <c r="IHM37" s="6"/>
      <c r="IHN37" s="6"/>
      <c r="IHO37" s="6"/>
      <c r="IHP37" s="6"/>
      <c r="IHQ37" s="6"/>
      <c r="IHR37" s="6"/>
      <c r="IHS37" s="6"/>
      <c r="IHT37" s="6"/>
      <c r="IHU37" s="6"/>
      <c r="IHV37" s="6"/>
      <c r="IHW37" s="6"/>
      <c r="IHX37" s="6"/>
      <c r="IHY37" s="6"/>
      <c r="IHZ37" s="6"/>
      <c r="IIA37" s="6"/>
      <c r="IIB37" s="6"/>
      <c r="IIC37" s="6"/>
      <c r="IID37" s="6"/>
      <c r="IIE37" s="6"/>
      <c r="IIF37" s="6"/>
      <c r="IIG37" s="6"/>
      <c r="IIH37" s="6"/>
      <c r="III37" s="6"/>
      <c r="IIJ37" s="6"/>
      <c r="IIK37" s="6"/>
      <c r="IIL37" s="6"/>
      <c r="IIM37" s="6"/>
      <c r="IIN37" s="6"/>
      <c r="IIO37" s="6"/>
      <c r="IIP37" s="6"/>
      <c r="IIQ37" s="6"/>
      <c r="IIR37" s="6"/>
      <c r="IIS37" s="6"/>
      <c r="IIT37" s="6"/>
      <c r="IIU37" s="6"/>
      <c r="IIV37" s="6"/>
      <c r="IIW37" s="6"/>
      <c r="IIX37" s="6"/>
      <c r="IIY37" s="6"/>
      <c r="IIZ37" s="6"/>
      <c r="IJA37" s="6"/>
      <c r="IJB37" s="6"/>
      <c r="IJC37" s="6"/>
      <c r="IJD37" s="6"/>
      <c r="IJE37" s="6"/>
      <c r="IJF37" s="6"/>
      <c r="IJG37" s="6"/>
      <c r="IJH37" s="6"/>
      <c r="IJI37" s="6"/>
      <c r="IJJ37" s="6"/>
      <c r="IJK37" s="6"/>
      <c r="IJL37" s="6"/>
      <c r="IJM37" s="6"/>
      <c r="IJN37" s="6"/>
      <c r="IJO37" s="6"/>
      <c r="IJP37" s="6"/>
      <c r="IJQ37" s="6"/>
      <c r="IJR37" s="6"/>
      <c r="IJS37" s="6"/>
      <c r="IJT37" s="6"/>
      <c r="IJU37" s="6"/>
      <c r="IJV37" s="6"/>
      <c r="IJW37" s="6"/>
      <c r="IJX37" s="6"/>
      <c r="IJY37" s="6"/>
      <c r="IJZ37" s="6"/>
      <c r="IKA37" s="6"/>
      <c r="IKB37" s="6"/>
      <c r="IKC37" s="6"/>
      <c r="IKD37" s="6"/>
      <c r="IKE37" s="6"/>
      <c r="IKF37" s="6"/>
      <c r="IKG37" s="6"/>
      <c r="IKH37" s="6"/>
      <c r="IKI37" s="6"/>
      <c r="IKJ37" s="6"/>
      <c r="IKK37" s="6"/>
      <c r="IKL37" s="6"/>
      <c r="IKM37" s="6"/>
      <c r="IKN37" s="6"/>
      <c r="IKO37" s="6"/>
      <c r="IKP37" s="6"/>
      <c r="IKQ37" s="6"/>
      <c r="IKR37" s="6"/>
      <c r="IKS37" s="6"/>
      <c r="IKZ37" s="6"/>
      <c r="ILA37" s="6"/>
      <c r="ILB37" s="6"/>
      <c r="ILC37" s="6"/>
      <c r="ILD37" s="6"/>
      <c r="ILE37" s="6"/>
      <c r="ILF37" s="6"/>
      <c r="ILG37" s="6"/>
      <c r="ILH37" s="6"/>
      <c r="ILI37" s="6"/>
      <c r="ILJ37" s="6"/>
      <c r="ILK37" s="6"/>
      <c r="ILL37" s="6"/>
      <c r="ILM37" s="6"/>
      <c r="ILN37" s="6"/>
      <c r="ILO37" s="6"/>
      <c r="ILP37" s="6"/>
      <c r="ILQ37" s="6"/>
      <c r="ILR37" s="6"/>
      <c r="ILS37" s="6"/>
      <c r="ILT37" s="6"/>
      <c r="ILU37" s="6"/>
      <c r="ILV37" s="6"/>
      <c r="ILW37" s="6"/>
      <c r="ILX37" s="6"/>
      <c r="ILY37" s="6"/>
      <c r="ILZ37" s="6"/>
      <c r="IMA37" s="6"/>
      <c r="IMB37" s="6"/>
      <c r="IMC37" s="6"/>
      <c r="IMD37" s="6"/>
      <c r="IME37" s="6"/>
      <c r="IMF37" s="6"/>
      <c r="IMG37" s="6"/>
      <c r="IMH37" s="6"/>
      <c r="IMI37" s="6"/>
      <c r="IMJ37" s="6"/>
      <c r="IMK37" s="6"/>
      <c r="IML37" s="6"/>
      <c r="IMM37" s="6"/>
      <c r="IMN37" s="6"/>
      <c r="IMO37" s="6"/>
      <c r="IMP37" s="6"/>
      <c r="IMQ37" s="6"/>
      <c r="IMR37" s="6"/>
      <c r="IMS37" s="6"/>
      <c r="IMT37" s="6"/>
      <c r="IMU37" s="6"/>
      <c r="IMV37" s="6"/>
      <c r="IMW37" s="6"/>
      <c r="IMX37" s="6"/>
      <c r="IMY37" s="6"/>
      <c r="IMZ37" s="6"/>
      <c r="INA37" s="6"/>
      <c r="INB37" s="6"/>
      <c r="INC37" s="6"/>
      <c r="IND37" s="6"/>
      <c r="INE37" s="6"/>
      <c r="INF37" s="6"/>
      <c r="ING37" s="6"/>
      <c r="INH37" s="6"/>
      <c r="INI37" s="6"/>
      <c r="INJ37" s="6"/>
      <c r="INK37" s="6"/>
      <c r="INL37" s="6"/>
      <c r="INM37" s="6"/>
      <c r="INN37" s="6"/>
      <c r="INO37" s="6"/>
      <c r="INP37" s="6"/>
      <c r="INQ37" s="6"/>
      <c r="INR37" s="6"/>
      <c r="INS37" s="6"/>
      <c r="INT37" s="6"/>
      <c r="INU37" s="6"/>
      <c r="INV37" s="6"/>
      <c r="INW37" s="6"/>
      <c r="INX37" s="6"/>
      <c r="INY37" s="6"/>
      <c r="INZ37" s="6"/>
      <c r="IOA37" s="6"/>
      <c r="IOB37" s="6"/>
      <c r="IOC37" s="6"/>
      <c r="IOD37" s="6"/>
      <c r="IOE37" s="6"/>
      <c r="IOF37" s="6"/>
      <c r="IOG37" s="6"/>
      <c r="IOH37" s="6"/>
      <c r="IOI37" s="6"/>
      <c r="IOJ37" s="6"/>
      <c r="IOK37" s="6"/>
      <c r="IOL37" s="6"/>
      <c r="IOM37" s="6"/>
      <c r="ION37" s="6"/>
      <c r="IOO37" s="6"/>
      <c r="IOP37" s="6"/>
      <c r="IOQ37" s="6"/>
      <c r="IOR37" s="6"/>
      <c r="IOS37" s="6"/>
      <c r="IOT37" s="6"/>
      <c r="IOU37" s="6"/>
      <c r="IOV37" s="6"/>
      <c r="IOW37" s="6"/>
      <c r="IOX37" s="6"/>
      <c r="IOY37" s="6"/>
      <c r="IOZ37" s="6"/>
      <c r="IPA37" s="6"/>
      <c r="IPB37" s="6"/>
      <c r="IPC37" s="6"/>
      <c r="IPD37" s="6"/>
      <c r="IPE37" s="6"/>
      <c r="IPF37" s="6"/>
      <c r="IPG37" s="6"/>
      <c r="IPH37" s="6"/>
      <c r="IPI37" s="6"/>
      <c r="IPJ37" s="6"/>
      <c r="IPK37" s="6"/>
      <c r="IPL37" s="6"/>
      <c r="IPM37" s="6"/>
      <c r="IPN37" s="6"/>
      <c r="IPO37" s="6"/>
      <c r="IPP37" s="6"/>
      <c r="IPQ37" s="6"/>
      <c r="IPR37" s="6"/>
      <c r="IPS37" s="6"/>
      <c r="IPT37" s="6"/>
      <c r="IPU37" s="6"/>
      <c r="IPV37" s="6"/>
      <c r="IPW37" s="6"/>
      <c r="IPX37" s="6"/>
      <c r="IPY37" s="6"/>
      <c r="IPZ37" s="6"/>
      <c r="IQA37" s="6"/>
      <c r="IQB37" s="6"/>
      <c r="IQC37" s="6"/>
      <c r="IQD37" s="6"/>
      <c r="IQE37" s="6"/>
      <c r="IQF37" s="6"/>
      <c r="IQG37" s="6"/>
      <c r="IQH37" s="6"/>
      <c r="IQI37" s="6"/>
      <c r="IQJ37" s="6"/>
      <c r="IQK37" s="6"/>
      <c r="IQL37" s="6"/>
      <c r="IQM37" s="6"/>
      <c r="IQN37" s="6"/>
      <c r="IQO37" s="6"/>
      <c r="IQP37" s="6"/>
      <c r="IQQ37" s="6"/>
      <c r="IQR37" s="6"/>
      <c r="IQS37" s="6"/>
      <c r="IQT37" s="6"/>
      <c r="IQU37" s="6"/>
      <c r="IQV37" s="6"/>
      <c r="IQW37" s="6"/>
      <c r="IQX37" s="6"/>
      <c r="IQY37" s="6"/>
      <c r="IQZ37" s="6"/>
      <c r="IRA37" s="6"/>
      <c r="IRB37" s="6"/>
      <c r="IRC37" s="6"/>
      <c r="IRD37" s="6"/>
      <c r="IRE37" s="6"/>
      <c r="IRF37" s="6"/>
      <c r="IRG37" s="6"/>
      <c r="IRH37" s="6"/>
      <c r="IRI37" s="6"/>
      <c r="IRJ37" s="6"/>
      <c r="IRK37" s="6"/>
      <c r="IRL37" s="6"/>
      <c r="IRM37" s="6"/>
      <c r="IRN37" s="6"/>
      <c r="IRO37" s="6"/>
      <c r="IRP37" s="6"/>
      <c r="IRQ37" s="6"/>
      <c r="IRR37" s="6"/>
      <c r="IRS37" s="6"/>
      <c r="IRT37" s="6"/>
      <c r="IRU37" s="6"/>
      <c r="IRV37" s="6"/>
      <c r="IRW37" s="6"/>
      <c r="IRX37" s="6"/>
      <c r="IRY37" s="6"/>
      <c r="IRZ37" s="6"/>
      <c r="ISA37" s="6"/>
      <c r="ISB37" s="6"/>
      <c r="ISC37" s="6"/>
      <c r="ISD37" s="6"/>
      <c r="ISE37" s="6"/>
      <c r="ISF37" s="6"/>
      <c r="ISG37" s="6"/>
      <c r="ISH37" s="6"/>
      <c r="ISI37" s="6"/>
      <c r="ISJ37" s="6"/>
      <c r="ISK37" s="6"/>
      <c r="ISL37" s="6"/>
      <c r="ISM37" s="6"/>
      <c r="ISN37" s="6"/>
      <c r="ISO37" s="6"/>
      <c r="ISP37" s="6"/>
      <c r="ISQ37" s="6"/>
      <c r="ISR37" s="6"/>
      <c r="ISS37" s="6"/>
      <c r="IST37" s="6"/>
      <c r="ISU37" s="6"/>
      <c r="ISV37" s="6"/>
      <c r="ISW37" s="6"/>
      <c r="ISX37" s="6"/>
      <c r="ISY37" s="6"/>
      <c r="ISZ37" s="6"/>
      <c r="ITA37" s="6"/>
      <c r="ITB37" s="6"/>
      <c r="ITC37" s="6"/>
      <c r="ITD37" s="6"/>
      <c r="ITE37" s="6"/>
      <c r="ITF37" s="6"/>
      <c r="ITG37" s="6"/>
      <c r="ITH37" s="6"/>
      <c r="ITI37" s="6"/>
      <c r="ITJ37" s="6"/>
      <c r="ITK37" s="6"/>
      <c r="ITL37" s="6"/>
      <c r="ITM37" s="6"/>
      <c r="ITN37" s="6"/>
      <c r="ITO37" s="6"/>
      <c r="ITP37" s="6"/>
      <c r="ITQ37" s="6"/>
      <c r="ITR37" s="6"/>
      <c r="ITS37" s="6"/>
      <c r="ITT37" s="6"/>
      <c r="ITU37" s="6"/>
      <c r="ITV37" s="6"/>
      <c r="ITW37" s="6"/>
      <c r="ITX37" s="6"/>
      <c r="ITY37" s="6"/>
      <c r="ITZ37" s="6"/>
      <c r="IUA37" s="6"/>
      <c r="IUB37" s="6"/>
      <c r="IUC37" s="6"/>
      <c r="IUD37" s="6"/>
      <c r="IUE37" s="6"/>
      <c r="IUF37" s="6"/>
      <c r="IUG37" s="6"/>
      <c r="IUH37" s="6"/>
      <c r="IUI37" s="6"/>
      <c r="IUJ37" s="6"/>
      <c r="IUK37" s="6"/>
      <c r="IUL37" s="6"/>
      <c r="IUM37" s="6"/>
      <c r="IUN37" s="6"/>
      <c r="IUO37" s="6"/>
      <c r="IUV37" s="6"/>
      <c r="IUW37" s="6"/>
      <c r="IUX37" s="6"/>
      <c r="IUY37" s="6"/>
      <c r="IUZ37" s="6"/>
      <c r="IVA37" s="6"/>
      <c r="IVB37" s="6"/>
      <c r="IVC37" s="6"/>
      <c r="IVD37" s="6"/>
      <c r="IVE37" s="6"/>
      <c r="IVF37" s="6"/>
      <c r="IVG37" s="6"/>
      <c r="IVH37" s="6"/>
      <c r="IVI37" s="6"/>
      <c r="IVJ37" s="6"/>
      <c r="IVK37" s="6"/>
      <c r="IVL37" s="6"/>
      <c r="IVM37" s="6"/>
      <c r="IVN37" s="6"/>
      <c r="IVO37" s="6"/>
      <c r="IVP37" s="6"/>
      <c r="IVQ37" s="6"/>
      <c r="IVR37" s="6"/>
      <c r="IVS37" s="6"/>
      <c r="IVT37" s="6"/>
      <c r="IVU37" s="6"/>
      <c r="IVV37" s="6"/>
      <c r="IVW37" s="6"/>
      <c r="IVX37" s="6"/>
      <c r="IVY37" s="6"/>
      <c r="IVZ37" s="6"/>
      <c r="IWA37" s="6"/>
      <c r="IWB37" s="6"/>
      <c r="IWC37" s="6"/>
      <c r="IWD37" s="6"/>
      <c r="IWE37" s="6"/>
      <c r="IWF37" s="6"/>
      <c r="IWG37" s="6"/>
      <c r="IWH37" s="6"/>
      <c r="IWI37" s="6"/>
      <c r="IWJ37" s="6"/>
      <c r="IWK37" s="6"/>
      <c r="IWL37" s="6"/>
      <c r="IWM37" s="6"/>
      <c r="IWN37" s="6"/>
      <c r="IWO37" s="6"/>
      <c r="IWP37" s="6"/>
      <c r="IWQ37" s="6"/>
      <c r="IWR37" s="6"/>
      <c r="IWS37" s="6"/>
      <c r="IWT37" s="6"/>
      <c r="IWU37" s="6"/>
      <c r="IWV37" s="6"/>
      <c r="IWW37" s="6"/>
      <c r="IWX37" s="6"/>
      <c r="IWY37" s="6"/>
      <c r="IWZ37" s="6"/>
      <c r="IXA37" s="6"/>
      <c r="IXB37" s="6"/>
      <c r="IXC37" s="6"/>
      <c r="IXD37" s="6"/>
      <c r="IXE37" s="6"/>
      <c r="IXF37" s="6"/>
      <c r="IXG37" s="6"/>
      <c r="IXH37" s="6"/>
      <c r="IXI37" s="6"/>
      <c r="IXJ37" s="6"/>
      <c r="IXK37" s="6"/>
      <c r="IXL37" s="6"/>
      <c r="IXM37" s="6"/>
      <c r="IXN37" s="6"/>
      <c r="IXO37" s="6"/>
      <c r="IXP37" s="6"/>
      <c r="IXQ37" s="6"/>
      <c r="IXR37" s="6"/>
      <c r="IXS37" s="6"/>
      <c r="IXT37" s="6"/>
      <c r="IXU37" s="6"/>
      <c r="IXV37" s="6"/>
      <c r="IXW37" s="6"/>
      <c r="IXX37" s="6"/>
      <c r="IXY37" s="6"/>
      <c r="IXZ37" s="6"/>
      <c r="IYA37" s="6"/>
      <c r="IYB37" s="6"/>
      <c r="IYC37" s="6"/>
      <c r="IYD37" s="6"/>
      <c r="IYE37" s="6"/>
      <c r="IYF37" s="6"/>
      <c r="IYG37" s="6"/>
      <c r="IYH37" s="6"/>
      <c r="IYI37" s="6"/>
      <c r="IYJ37" s="6"/>
      <c r="IYK37" s="6"/>
      <c r="IYL37" s="6"/>
      <c r="IYM37" s="6"/>
      <c r="IYN37" s="6"/>
      <c r="IYO37" s="6"/>
      <c r="IYP37" s="6"/>
      <c r="IYQ37" s="6"/>
      <c r="IYR37" s="6"/>
      <c r="IYS37" s="6"/>
      <c r="IYT37" s="6"/>
      <c r="IYU37" s="6"/>
      <c r="IYV37" s="6"/>
      <c r="IYW37" s="6"/>
      <c r="IYX37" s="6"/>
      <c r="IYY37" s="6"/>
      <c r="IYZ37" s="6"/>
      <c r="IZA37" s="6"/>
      <c r="IZB37" s="6"/>
      <c r="IZC37" s="6"/>
      <c r="IZD37" s="6"/>
      <c r="IZE37" s="6"/>
      <c r="IZF37" s="6"/>
      <c r="IZG37" s="6"/>
      <c r="IZH37" s="6"/>
      <c r="IZI37" s="6"/>
      <c r="IZJ37" s="6"/>
      <c r="IZK37" s="6"/>
      <c r="IZL37" s="6"/>
      <c r="IZM37" s="6"/>
      <c r="IZN37" s="6"/>
      <c r="IZO37" s="6"/>
      <c r="IZP37" s="6"/>
      <c r="IZQ37" s="6"/>
      <c r="IZR37" s="6"/>
      <c r="IZS37" s="6"/>
      <c r="IZT37" s="6"/>
      <c r="IZU37" s="6"/>
      <c r="IZV37" s="6"/>
      <c r="IZW37" s="6"/>
      <c r="IZX37" s="6"/>
      <c r="IZY37" s="6"/>
      <c r="IZZ37" s="6"/>
      <c r="JAA37" s="6"/>
      <c r="JAB37" s="6"/>
      <c r="JAC37" s="6"/>
      <c r="JAD37" s="6"/>
      <c r="JAE37" s="6"/>
      <c r="JAF37" s="6"/>
      <c r="JAG37" s="6"/>
      <c r="JAH37" s="6"/>
      <c r="JAI37" s="6"/>
      <c r="JAJ37" s="6"/>
      <c r="JAK37" s="6"/>
      <c r="JAL37" s="6"/>
      <c r="JAM37" s="6"/>
      <c r="JAN37" s="6"/>
      <c r="JAO37" s="6"/>
      <c r="JAP37" s="6"/>
      <c r="JAQ37" s="6"/>
      <c r="JAR37" s="6"/>
      <c r="JAS37" s="6"/>
      <c r="JAT37" s="6"/>
      <c r="JAU37" s="6"/>
      <c r="JAV37" s="6"/>
      <c r="JAW37" s="6"/>
      <c r="JAX37" s="6"/>
      <c r="JAY37" s="6"/>
      <c r="JAZ37" s="6"/>
      <c r="JBA37" s="6"/>
      <c r="JBB37" s="6"/>
      <c r="JBC37" s="6"/>
      <c r="JBD37" s="6"/>
      <c r="JBE37" s="6"/>
      <c r="JBF37" s="6"/>
      <c r="JBG37" s="6"/>
      <c r="JBH37" s="6"/>
      <c r="JBI37" s="6"/>
      <c r="JBJ37" s="6"/>
      <c r="JBK37" s="6"/>
      <c r="JBL37" s="6"/>
      <c r="JBM37" s="6"/>
      <c r="JBN37" s="6"/>
      <c r="JBO37" s="6"/>
      <c r="JBP37" s="6"/>
      <c r="JBQ37" s="6"/>
      <c r="JBR37" s="6"/>
      <c r="JBS37" s="6"/>
      <c r="JBT37" s="6"/>
      <c r="JBU37" s="6"/>
      <c r="JBV37" s="6"/>
      <c r="JBW37" s="6"/>
      <c r="JBX37" s="6"/>
      <c r="JBY37" s="6"/>
      <c r="JBZ37" s="6"/>
      <c r="JCA37" s="6"/>
      <c r="JCB37" s="6"/>
      <c r="JCC37" s="6"/>
      <c r="JCD37" s="6"/>
      <c r="JCE37" s="6"/>
      <c r="JCF37" s="6"/>
      <c r="JCG37" s="6"/>
      <c r="JCH37" s="6"/>
      <c r="JCI37" s="6"/>
      <c r="JCJ37" s="6"/>
      <c r="JCK37" s="6"/>
      <c r="JCL37" s="6"/>
      <c r="JCM37" s="6"/>
      <c r="JCN37" s="6"/>
      <c r="JCO37" s="6"/>
      <c r="JCP37" s="6"/>
      <c r="JCQ37" s="6"/>
      <c r="JCR37" s="6"/>
      <c r="JCS37" s="6"/>
      <c r="JCT37" s="6"/>
      <c r="JCU37" s="6"/>
      <c r="JCV37" s="6"/>
      <c r="JCW37" s="6"/>
      <c r="JCX37" s="6"/>
      <c r="JCY37" s="6"/>
      <c r="JCZ37" s="6"/>
      <c r="JDA37" s="6"/>
      <c r="JDB37" s="6"/>
      <c r="JDC37" s="6"/>
      <c r="JDD37" s="6"/>
      <c r="JDE37" s="6"/>
      <c r="JDF37" s="6"/>
      <c r="JDG37" s="6"/>
      <c r="JDH37" s="6"/>
      <c r="JDI37" s="6"/>
      <c r="JDJ37" s="6"/>
      <c r="JDK37" s="6"/>
      <c r="JDL37" s="6"/>
      <c r="JDM37" s="6"/>
      <c r="JDN37" s="6"/>
      <c r="JDO37" s="6"/>
      <c r="JDP37" s="6"/>
      <c r="JDQ37" s="6"/>
      <c r="JDR37" s="6"/>
      <c r="JDS37" s="6"/>
      <c r="JDT37" s="6"/>
      <c r="JDU37" s="6"/>
      <c r="JDV37" s="6"/>
      <c r="JDW37" s="6"/>
      <c r="JDX37" s="6"/>
      <c r="JDY37" s="6"/>
      <c r="JDZ37" s="6"/>
      <c r="JEA37" s="6"/>
      <c r="JEB37" s="6"/>
      <c r="JEC37" s="6"/>
      <c r="JED37" s="6"/>
      <c r="JEE37" s="6"/>
      <c r="JEF37" s="6"/>
      <c r="JEG37" s="6"/>
      <c r="JEH37" s="6"/>
      <c r="JEI37" s="6"/>
      <c r="JEJ37" s="6"/>
      <c r="JEK37" s="6"/>
      <c r="JER37" s="6"/>
      <c r="JES37" s="6"/>
      <c r="JET37" s="6"/>
      <c r="JEU37" s="6"/>
      <c r="JEV37" s="6"/>
      <c r="JEW37" s="6"/>
      <c r="JEX37" s="6"/>
      <c r="JEY37" s="6"/>
      <c r="JEZ37" s="6"/>
      <c r="JFA37" s="6"/>
      <c r="JFB37" s="6"/>
      <c r="JFC37" s="6"/>
      <c r="JFD37" s="6"/>
      <c r="JFE37" s="6"/>
      <c r="JFF37" s="6"/>
      <c r="JFG37" s="6"/>
      <c r="JFH37" s="6"/>
      <c r="JFI37" s="6"/>
      <c r="JFJ37" s="6"/>
      <c r="JFK37" s="6"/>
      <c r="JFL37" s="6"/>
      <c r="JFM37" s="6"/>
      <c r="JFN37" s="6"/>
      <c r="JFO37" s="6"/>
      <c r="JFP37" s="6"/>
      <c r="JFQ37" s="6"/>
      <c r="JFR37" s="6"/>
      <c r="JFS37" s="6"/>
      <c r="JFT37" s="6"/>
      <c r="JFU37" s="6"/>
      <c r="JFV37" s="6"/>
      <c r="JFW37" s="6"/>
      <c r="JFX37" s="6"/>
      <c r="JFY37" s="6"/>
      <c r="JFZ37" s="6"/>
      <c r="JGA37" s="6"/>
      <c r="JGB37" s="6"/>
      <c r="JGC37" s="6"/>
      <c r="JGD37" s="6"/>
      <c r="JGE37" s="6"/>
      <c r="JGF37" s="6"/>
      <c r="JGG37" s="6"/>
      <c r="JGH37" s="6"/>
      <c r="JGI37" s="6"/>
      <c r="JGJ37" s="6"/>
      <c r="JGK37" s="6"/>
      <c r="JGL37" s="6"/>
      <c r="JGM37" s="6"/>
      <c r="JGN37" s="6"/>
      <c r="JGO37" s="6"/>
      <c r="JGP37" s="6"/>
      <c r="JGQ37" s="6"/>
      <c r="JGR37" s="6"/>
      <c r="JGS37" s="6"/>
      <c r="JGT37" s="6"/>
      <c r="JGU37" s="6"/>
      <c r="JGV37" s="6"/>
      <c r="JGW37" s="6"/>
      <c r="JGX37" s="6"/>
      <c r="JGY37" s="6"/>
      <c r="JGZ37" s="6"/>
      <c r="JHA37" s="6"/>
      <c r="JHB37" s="6"/>
      <c r="JHC37" s="6"/>
      <c r="JHD37" s="6"/>
      <c r="JHE37" s="6"/>
      <c r="JHF37" s="6"/>
      <c r="JHG37" s="6"/>
      <c r="JHH37" s="6"/>
      <c r="JHI37" s="6"/>
      <c r="JHJ37" s="6"/>
      <c r="JHK37" s="6"/>
      <c r="JHL37" s="6"/>
      <c r="JHM37" s="6"/>
      <c r="JHN37" s="6"/>
      <c r="JHO37" s="6"/>
      <c r="JHP37" s="6"/>
      <c r="JHQ37" s="6"/>
      <c r="JHR37" s="6"/>
      <c r="JHS37" s="6"/>
      <c r="JHT37" s="6"/>
      <c r="JHU37" s="6"/>
      <c r="JHV37" s="6"/>
      <c r="JHW37" s="6"/>
      <c r="JHX37" s="6"/>
      <c r="JHY37" s="6"/>
      <c r="JHZ37" s="6"/>
      <c r="JIA37" s="6"/>
      <c r="JIB37" s="6"/>
      <c r="JIC37" s="6"/>
      <c r="JID37" s="6"/>
      <c r="JIE37" s="6"/>
      <c r="JIF37" s="6"/>
      <c r="JIG37" s="6"/>
      <c r="JIH37" s="6"/>
      <c r="JII37" s="6"/>
      <c r="JIJ37" s="6"/>
      <c r="JIK37" s="6"/>
      <c r="JIL37" s="6"/>
      <c r="JIM37" s="6"/>
      <c r="JIN37" s="6"/>
      <c r="JIO37" s="6"/>
      <c r="JIP37" s="6"/>
      <c r="JIQ37" s="6"/>
      <c r="JIR37" s="6"/>
      <c r="JIS37" s="6"/>
      <c r="JIT37" s="6"/>
      <c r="JIU37" s="6"/>
      <c r="JIV37" s="6"/>
      <c r="JIW37" s="6"/>
      <c r="JIX37" s="6"/>
      <c r="JIY37" s="6"/>
      <c r="JIZ37" s="6"/>
      <c r="JJA37" s="6"/>
      <c r="JJB37" s="6"/>
      <c r="JJC37" s="6"/>
      <c r="JJD37" s="6"/>
      <c r="JJE37" s="6"/>
      <c r="JJF37" s="6"/>
      <c r="JJG37" s="6"/>
      <c r="JJH37" s="6"/>
      <c r="JJI37" s="6"/>
      <c r="JJJ37" s="6"/>
      <c r="JJK37" s="6"/>
      <c r="JJL37" s="6"/>
      <c r="JJM37" s="6"/>
      <c r="JJN37" s="6"/>
      <c r="JJO37" s="6"/>
      <c r="JJP37" s="6"/>
      <c r="JJQ37" s="6"/>
      <c r="JJR37" s="6"/>
      <c r="JJS37" s="6"/>
      <c r="JJT37" s="6"/>
      <c r="JJU37" s="6"/>
      <c r="JJV37" s="6"/>
      <c r="JJW37" s="6"/>
      <c r="JJX37" s="6"/>
      <c r="JJY37" s="6"/>
      <c r="JJZ37" s="6"/>
      <c r="JKA37" s="6"/>
      <c r="JKB37" s="6"/>
      <c r="JKC37" s="6"/>
      <c r="JKD37" s="6"/>
      <c r="JKE37" s="6"/>
      <c r="JKF37" s="6"/>
      <c r="JKG37" s="6"/>
      <c r="JKH37" s="6"/>
      <c r="JKI37" s="6"/>
      <c r="JKJ37" s="6"/>
      <c r="JKK37" s="6"/>
      <c r="JKL37" s="6"/>
      <c r="JKM37" s="6"/>
      <c r="JKN37" s="6"/>
      <c r="JKO37" s="6"/>
      <c r="JKP37" s="6"/>
      <c r="JKQ37" s="6"/>
      <c r="JKR37" s="6"/>
      <c r="JKS37" s="6"/>
      <c r="JKT37" s="6"/>
      <c r="JKU37" s="6"/>
      <c r="JKV37" s="6"/>
      <c r="JKW37" s="6"/>
      <c r="JKX37" s="6"/>
      <c r="JKY37" s="6"/>
      <c r="JKZ37" s="6"/>
      <c r="JLA37" s="6"/>
      <c r="JLB37" s="6"/>
      <c r="JLC37" s="6"/>
      <c r="JLD37" s="6"/>
      <c r="JLE37" s="6"/>
      <c r="JLF37" s="6"/>
      <c r="JLG37" s="6"/>
      <c r="JLH37" s="6"/>
      <c r="JLI37" s="6"/>
      <c r="JLJ37" s="6"/>
      <c r="JLK37" s="6"/>
      <c r="JLL37" s="6"/>
      <c r="JLM37" s="6"/>
      <c r="JLN37" s="6"/>
      <c r="JLO37" s="6"/>
      <c r="JLP37" s="6"/>
      <c r="JLQ37" s="6"/>
      <c r="JLR37" s="6"/>
      <c r="JLS37" s="6"/>
      <c r="JLT37" s="6"/>
      <c r="JLU37" s="6"/>
      <c r="JLV37" s="6"/>
      <c r="JLW37" s="6"/>
      <c r="JLX37" s="6"/>
      <c r="JLY37" s="6"/>
      <c r="JLZ37" s="6"/>
      <c r="JMA37" s="6"/>
      <c r="JMB37" s="6"/>
      <c r="JMC37" s="6"/>
      <c r="JMD37" s="6"/>
      <c r="JME37" s="6"/>
      <c r="JMF37" s="6"/>
      <c r="JMG37" s="6"/>
      <c r="JMH37" s="6"/>
      <c r="JMI37" s="6"/>
      <c r="JMJ37" s="6"/>
      <c r="JMK37" s="6"/>
      <c r="JML37" s="6"/>
      <c r="JMM37" s="6"/>
      <c r="JMN37" s="6"/>
      <c r="JMO37" s="6"/>
      <c r="JMP37" s="6"/>
      <c r="JMQ37" s="6"/>
      <c r="JMR37" s="6"/>
      <c r="JMS37" s="6"/>
      <c r="JMT37" s="6"/>
      <c r="JMU37" s="6"/>
      <c r="JMV37" s="6"/>
      <c r="JMW37" s="6"/>
      <c r="JMX37" s="6"/>
      <c r="JMY37" s="6"/>
      <c r="JMZ37" s="6"/>
      <c r="JNA37" s="6"/>
      <c r="JNB37" s="6"/>
      <c r="JNC37" s="6"/>
      <c r="JND37" s="6"/>
      <c r="JNE37" s="6"/>
      <c r="JNF37" s="6"/>
      <c r="JNG37" s="6"/>
      <c r="JNH37" s="6"/>
      <c r="JNI37" s="6"/>
      <c r="JNJ37" s="6"/>
      <c r="JNK37" s="6"/>
      <c r="JNL37" s="6"/>
      <c r="JNM37" s="6"/>
      <c r="JNN37" s="6"/>
      <c r="JNO37" s="6"/>
      <c r="JNP37" s="6"/>
      <c r="JNQ37" s="6"/>
      <c r="JNR37" s="6"/>
      <c r="JNS37" s="6"/>
      <c r="JNT37" s="6"/>
      <c r="JNU37" s="6"/>
      <c r="JNV37" s="6"/>
      <c r="JNW37" s="6"/>
      <c r="JNX37" s="6"/>
      <c r="JNY37" s="6"/>
      <c r="JNZ37" s="6"/>
      <c r="JOA37" s="6"/>
      <c r="JOB37" s="6"/>
      <c r="JOC37" s="6"/>
      <c r="JOD37" s="6"/>
      <c r="JOE37" s="6"/>
      <c r="JOF37" s="6"/>
      <c r="JOG37" s="6"/>
      <c r="JON37" s="6"/>
      <c r="JOO37" s="6"/>
      <c r="JOP37" s="6"/>
      <c r="JOQ37" s="6"/>
      <c r="JOR37" s="6"/>
      <c r="JOS37" s="6"/>
      <c r="JOT37" s="6"/>
      <c r="JOU37" s="6"/>
      <c r="JOV37" s="6"/>
      <c r="JOW37" s="6"/>
      <c r="JOX37" s="6"/>
      <c r="JOY37" s="6"/>
      <c r="JOZ37" s="6"/>
      <c r="JPA37" s="6"/>
      <c r="JPB37" s="6"/>
      <c r="JPC37" s="6"/>
      <c r="JPD37" s="6"/>
      <c r="JPE37" s="6"/>
      <c r="JPF37" s="6"/>
      <c r="JPG37" s="6"/>
      <c r="JPH37" s="6"/>
      <c r="JPI37" s="6"/>
      <c r="JPJ37" s="6"/>
      <c r="JPK37" s="6"/>
      <c r="JPL37" s="6"/>
      <c r="JPM37" s="6"/>
      <c r="JPN37" s="6"/>
      <c r="JPO37" s="6"/>
      <c r="JPP37" s="6"/>
      <c r="JPQ37" s="6"/>
      <c r="JPR37" s="6"/>
      <c r="JPS37" s="6"/>
      <c r="JPT37" s="6"/>
      <c r="JPU37" s="6"/>
      <c r="JPV37" s="6"/>
      <c r="JPW37" s="6"/>
      <c r="JPX37" s="6"/>
      <c r="JPY37" s="6"/>
      <c r="JPZ37" s="6"/>
      <c r="JQA37" s="6"/>
      <c r="JQB37" s="6"/>
      <c r="JQC37" s="6"/>
      <c r="JQD37" s="6"/>
      <c r="JQE37" s="6"/>
      <c r="JQF37" s="6"/>
      <c r="JQG37" s="6"/>
      <c r="JQH37" s="6"/>
      <c r="JQI37" s="6"/>
      <c r="JQJ37" s="6"/>
      <c r="JQK37" s="6"/>
      <c r="JQL37" s="6"/>
      <c r="JQM37" s="6"/>
      <c r="JQN37" s="6"/>
      <c r="JQO37" s="6"/>
      <c r="JQP37" s="6"/>
      <c r="JQQ37" s="6"/>
      <c r="JQR37" s="6"/>
      <c r="JQS37" s="6"/>
      <c r="JQT37" s="6"/>
      <c r="JQU37" s="6"/>
      <c r="JQV37" s="6"/>
      <c r="JQW37" s="6"/>
      <c r="JQX37" s="6"/>
      <c r="JQY37" s="6"/>
      <c r="JQZ37" s="6"/>
      <c r="JRA37" s="6"/>
      <c r="JRB37" s="6"/>
      <c r="JRC37" s="6"/>
      <c r="JRD37" s="6"/>
      <c r="JRE37" s="6"/>
      <c r="JRF37" s="6"/>
      <c r="JRG37" s="6"/>
      <c r="JRH37" s="6"/>
      <c r="JRI37" s="6"/>
      <c r="JRJ37" s="6"/>
      <c r="JRK37" s="6"/>
      <c r="JRL37" s="6"/>
      <c r="JRM37" s="6"/>
      <c r="JRN37" s="6"/>
      <c r="JRO37" s="6"/>
      <c r="JRP37" s="6"/>
      <c r="JRQ37" s="6"/>
      <c r="JRR37" s="6"/>
      <c r="JRS37" s="6"/>
      <c r="JRT37" s="6"/>
      <c r="JRU37" s="6"/>
      <c r="JRV37" s="6"/>
      <c r="JRW37" s="6"/>
      <c r="JRX37" s="6"/>
      <c r="JRY37" s="6"/>
      <c r="JRZ37" s="6"/>
      <c r="JSA37" s="6"/>
      <c r="JSB37" s="6"/>
      <c r="JSC37" s="6"/>
      <c r="JSD37" s="6"/>
      <c r="JSE37" s="6"/>
      <c r="JSF37" s="6"/>
      <c r="JSG37" s="6"/>
      <c r="JSH37" s="6"/>
      <c r="JSI37" s="6"/>
      <c r="JSJ37" s="6"/>
      <c r="JSK37" s="6"/>
      <c r="JSL37" s="6"/>
      <c r="JSM37" s="6"/>
      <c r="JSN37" s="6"/>
      <c r="JSO37" s="6"/>
      <c r="JSP37" s="6"/>
      <c r="JSQ37" s="6"/>
      <c r="JSR37" s="6"/>
      <c r="JSS37" s="6"/>
      <c r="JST37" s="6"/>
      <c r="JSU37" s="6"/>
      <c r="JSV37" s="6"/>
      <c r="JSW37" s="6"/>
      <c r="JSX37" s="6"/>
      <c r="JSY37" s="6"/>
      <c r="JSZ37" s="6"/>
      <c r="JTA37" s="6"/>
      <c r="JTB37" s="6"/>
      <c r="JTC37" s="6"/>
      <c r="JTD37" s="6"/>
      <c r="JTE37" s="6"/>
      <c r="JTF37" s="6"/>
      <c r="JTG37" s="6"/>
      <c r="JTH37" s="6"/>
      <c r="JTI37" s="6"/>
      <c r="JTJ37" s="6"/>
      <c r="JTK37" s="6"/>
      <c r="JTL37" s="6"/>
      <c r="JTM37" s="6"/>
      <c r="JTN37" s="6"/>
      <c r="JTO37" s="6"/>
      <c r="JTP37" s="6"/>
      <c r="JTQ37" s="6"/>
      <c r="JTR37" s="6"/>
      <c r="JTS37" s="6"/>
      <c r="JTT37" s="6"/>
      <c r="JTU37" s="6"/>
      <c r="JTV37" s="6"/>
      <c r="JTW37" s="6"/>
      <c r="JTX37" s="6"/>
      <c r="JTY37" s="6"/>
      <c r="JTZ37" s="6"/>
      <c r="JUA37" s="6"/>
      <c r="JUB37" s="6"/>
      <c r="JUC37" s="6"/>
      <c r="JUD37" s="6"/>
      <c r="JUE37" s="6"/>
      <c r="JUF37" s="6"/>
      <c r="JUG37" s="6"/>
      <c r="JUH37" s="6"/>
      <c r="JUI37" s="6"/>
      <c r="JUJ37" s="6"/>
      <c r="JUK37" s="6"/>
      <c r="JUL37" s="6"/>
      <c r="JUM37" s="6"/>
      <c r="JUN37" s="6"/>
      <c r="JUO37" s="6"/>
      <c r="JUP37" s="6"/>
      <c r="JUQ37" s="6"/>
      <c r="JUR37" s="6"/>
      <c r="JUS37" s="6"/>
      <c r="JUT37" s="6"/>
      <c r="JUU37" s="6"/>
      <c r="JUV37" s="6"/>
      <c r="JUW37" s="6"/>
      <c r="JUX37" s="6"/>
      <c r="JUY37" s="6"/>
      <c r="JUZ37" s="6"/>
      <c r="JVA37" s="6"/>
      <c r="JVB37" s="6"/>
      <c r="JVC37" s="6"/>
      <c r="JVD37" s="6"/>
      <c r="JVE37" s="6"/>
      <c r="JVF37" s="6"/>
      <c r="JVG37" s="6"/>
      <c r="JVH37" s="6"/>
      <c r="JVI37" s="6"/>
      <c r="JVJ37" s="6"/>
      <c r="JVK37" s="6"/>
      <c r="JVL37" s="6"/>
      <c r="JVM37" s="6"/>
      <c r="JVN37" s="6"/>
      <c r="JVO37" s="6"/>
      <c r="JVP37" s="6"/>
      <c r="JVQ37" s="6"/>
      <c r="JVR37" s="6"/>
      <c r="JVS37" s="6"/>
      <c r="JVT37" s="6"/>
      <c r="JVU37" s="6"/>
      <c r="JVV37" s="6"/>
      <c r="JVW37" s="6"/>
      <c r="JVX37" s="6"/>
      <c r="JVY37" s="6"/>
      <c r="JVZ37" s="6"/>
      <c r="JWA37" s="6"/>
      <c r="JWB37" s="6"/>
      <c r="JWC37" s="6"/>
      <c r="JWD37" s="6"/>
      <c r="JWE37" s="6"/>
      <c r="JWF37" s="6"/>
      <c r="JWG37" s="6"/>
      <c r="JWH37" s="6"/>
      <c r="JWI37" s="6"/>
      <c r="JWJ37" s="6"/>
      <c r="JWK37" s="6"/>
      <c r="JWL37" s="6"/>
      <c r="JWM37" s="6"/>
      <c r="JWN37" s="6"/>
      <c r="JWO37" s="6"/>
      <c r="JWP37" s="6"/>
      <c r="JWQ37" s="6"/>
      <c r="JWR37" s="6"/>
      <c r="JWS37" s="6"/>
      <c r="JWT37" s="6"/>
      <c r="JWU37" s="6"/>
      <c r="JWV37" s="6"/>
      <c r="JWW37" s="6"/>
      <c r="JWX37" s="6"/>
      <c r="JWY37" s="6"/>
      <c r="JWZ37" s="6"/>
      <c r="JXA37" s="6"/>
      <c r="JXB37" s="6"/>
      <c r="JXC37" s="6"/>
      <c r="JXD37" s="6"/>
      <c r="JXE37" s="6"/>
      <c r="JXF37" s="6"/>
      <c r="JXG37" s="6"/>
      <c r="JXH37" s="6"/>
      <c r="JXI37" s="6"/>
      <c r="JXJ37" s="6"/>
      <c r="JXK37" s="6"/>
      <c r="JXL37" s="6"/>
      <c r="JXM37" s="6"/>
      <c r="JXN37" s="6"/>
      <c r="JXO37" s="6"/>
      <c r="JXP37" s="6"/>
      <c r="JXQ37" s="6"/>
      <c r="JXR37" s="6"/>
      <c r="JXS37" s="6"/>
      <c r="JXT37" s="6"/>
      <c r="JXU37" s="6"/>
      <c r="JXV37" s="6"/>
      <c r="JXW37" s="6"/>
      <c r="JXX37" s="6"/>
      <c r="JXY37" s="6"/>
      <c r="JXZ37" s="6"/>
      <c r="JYA37" s="6"/>
      <c r="JYB37" s="6"/>
      <c r="JYC37" s="6"/>
      <c r="JYJ37" s="6"/>
      <c r="JYK37" s="6"/>
      <c r="JYL37" s="6"/>
      <c r="JYM37" s="6"/>
      <c r="JYN37" s="6"/>
      <c r="JYO37" s="6"/>
      <c r="JYP37" s="6"/>
      <c r="JYQ37" s="6"/>
      <c r="JYR37" s="6"/>
      <c r="JYS37" s="6"/>
      <c r="JYT37" s="6"/>
      <c r="JYU37" s="6"/>
      <c r="JYV37" s="6"/>
      <c r="JYW37" s="6"/>
      <c r="JYX37" s="6"/>
      <c r="JYY37" s="6"/>
      <c r="JYZ37" s="6"/>
      <c r="JZA37" s="6"/>
      <c r="JZB37" s="6"/>
      <c r="JZC37" s="6"/>
      <c r="JZD37" s="6"/>
      <c r="JZE37" s="6"/>
      <c r="JZF37" s="6"/>
      <c r="JZG37" s="6"/>
      <c r="JZH37" s="6"/>
      <c r="JZI37" s="6"/>
      <c r="JZJ37" s="6"/>
      <c r="JZK37" s="6"/>
      <c r="JZL37" s="6"/>
      <c r="JZM37" s="6"/>
      <c r="JZN37" s="6"/>
      <c r="JZO37" s="6"/>
      <c r="JZP37" s="6"/>
      <c r="JZQ37" s="6"/>
      <c r="JZR37" s="6"/>
      <c r="JZS37" s="6"/>
      <c r="JZT37" s="6"/>
      <c r="JZU37" s="6"/>
      <c r="JZV37" s="6"/>
      <c r="JZW37" s="6"/>
      <c r="JZX37" s="6"/>
      <c r="JZY37" s="6"/>
      <c r="JZZ37" s="6"/>
      <c r="KAA37" s="6"/>
      <c r="KAB37" s="6"/>
      <c r="KAC37" s="6"/>
      <c r="KAD37" s="6"/>
      <c r="KAE37" s="6"/>
      <c r="KAF37" s="6"/>
      <c r="KAG37" s="6"/>
      <c r="KAH37" s="6"/>
      <c r="KAI37" s="6"/>
      <c r="KAJ37" s="6"/>
      <c r="KAK37" s="6"/>
      <c r="KAL37" s="6"/>
      <c r="KAM37" s="6"/>
      <c r="KAN37" s="6"/>
      <c r="KAO37" s="6"/>
      <c r="KAP37" s="6"/>
      <c r="KAQ37" s="6"/>
      <c r="KAR37" s="6"/>
      <c r="KAS37" s="6"/>
      <c r="KAT37" s="6"/>
      <c r="KAU37" s="6"/>
      <c r="KAV37" s="6"/>
      <c r="KAW37" s="6"/>
      <c r="KAX37" s="6"/>
      <c r="KAY37" s="6"/>
      <c r="KAZ37" s="6"/>
      <c r="KBA37" s="6"/>
      <c r="KBB37" s="6"/>
      <c r="KBC37" s="6"/>
      <c r="KBD37" s="6"/>
      <c r="KBE37" s="6"/>
      <c r="KBF37" s="6"/>
      <c r="KBG37" s="6"/>
      <c r="KBH37" s="6"/>
      <c r="KBI37" s="6"/>
      <c r="KBJ37" s="6"/>
      <c r="KBK37" s="6"/>
      <c r="KBL37" s="6"/>
      <c r="KBM37" s="6"/>
      <c r="KBN37" s="6"/>
      <c r="KBO37" s="6"/>
      <c r="KBP37" s="6"/>
      <c r="KBQ37" s="6"/>
      <c r="KBR37" s="6"/>
      <c r="KBS37" s="6"/>
      <c r="KBT37" s="6"/>
      <c r="KBU37" s="6"/>
      <c r="KBV37" s="6"/>
      <c r="KBW37" s="6"/>
      <c r="KBX37" s="6"/>
      <c r="KBY37" s="6"/>
      <c r="KBZ37" s="6"/>
      <c r="KCA37" s="6"/>
      <c r="KCB37" s="6"/>
      <c r="KCC37" s="6"/>
      <c r="KCD37" s="6"/>
      <c r="KCE37" s="6"/>
      <c r="KCF37" s="6"/>
      <c r="KCG37" s="6"/>
      <c r="KCH37" s="6"/>
      <c r="KCI37" s="6"/>
      <c r="KCJ37" s="6"/>
      <c r="KCK37" s="6"/>
      <c r="KCL37" s="6"/>
      <c r="KCM37" s="6"/>
      <c r="KCN37" s="6"/>
      <c r="KCO37" s="6"/>
      <c r="KCP37" s="6"/>
      <c r="KCQ37" s="6"/>
      <c r="KCR37" s="6"/>
      <c r="KCS37" s="6"/>
      <c r="KCT37" s="6"/>
      <c r="KCU37" s="6"/>
      <c r="KCV37" s="6"/>
      <c r="KCW37" s="6"/>
      <c r="KCX37" s="6"/>
      <c r="KCY37" s="6"/>
      <c r="KCZ37" s="6"/>
      <c r="KDA37" s="6"/>
      <c r="KDB37" s="6"/>
      <c r="KDC37" s="6"/>
      <c r="KDD37" s="6"/>
      <c r="KDE37" s="6"/>
      <c r="KDF37" s="6"/>
      <c r="KDG37" s="6"/>
      <c r="KDH37" s="6"/>
      <c r="KDI37" s="6"/>
      <c r="KDJ37" s="6"/>
      <c r="KDK37" s="6"/>
      <c r="KDL37" s="6"/>
      <c r="KDM37" s="6"/>
      <c r="KDN37" s="6"/>
      <c r="KDO37" s="6"/>
      <c r="KDP37" s="6"/>
      <c r="KDQ37" s="6"/>
      <c r="KDR37" s="6"/>
      <c r="KDS37" s="6"/>
      <c r="KDT37" s="6"/>
      <c r="KDU37" s="6"/>
      <c r="KDV37" s="6"/>
      <c r="KDW37" s="6"/>
      <c r="KDX37" s="6"/>
      <c r="KDY37" s="6"/>
      <c r="KDZ37" s="6"/>
      <c r="KEA37" s="6"/>
      <c r="KEB37" s="6"/>
      <c r="KEC37" s="6"/>
      <c r="KED37" s="6"/>
      <c r="KEE37" s="6"/>
      <c r="KEF37" s="6"/>
      <c r="KEG37" s="6"/>
      <c r="KEH37" s="6"/>
      <c r="KEI37" s="6"/>
      <c r="KEJ37" s="6"/>
      <c r="KEK37" s="6"/>
      <c r="KEL37" s="6"/>
      <c r="KEM37" s="6"/>
      <c r="KEN37" s="6"/>
      <c r="KEO37" s="6"/>
      <c r="KEP37" s="6"/>
      <c r="KEQ37" s="6"/>
      <c r="KER37" s="6"/>
      <c r="KES37" s="6"/>
      <c r="KET37" s="6"/>
      <c r="KEU37" s="6"/>
      <c r="KEV37" s="6"/>
      <c r="KEW37" s="6"/>
      <c r="KEX37" s="6"/>
      <c r="KEY37" s="6"/>
      <c r="KEZ37" s="6"/>
      <c r="KFA37" s="6"/>
      <c r="KFB37" s="6"/>
      <c r="KFC37" s="6"/>
      <c r="KFD37" s="6"/>
      <c r="KFE37" s="6"/>
      <c r="KFF37" s="6"/>
      <c r="KFG37" s="6"/>
      <c r="KFH37" s="6"/>
      <c r="KFI37" s="6"/>
      <c r="KFJ37" s="6"/>
      <c r="KFK37" s="6"/>
      <c r="KFL37" s="6"/>
      <c r="KFM37" s="6"/>
      <c r="KFN37" s="6"/>
      <c r="KFO37" s="6"/>
      <c r="KFP37" s="6"/>
      <c r="KFQ37" s="6"/>
      <c r="KFR37" s="6"/>
      <c r="KFS37" s="6"/>
      <c r="KFT37" s="6"/>
      <c r="KFU37" s="6"/>
      <c r="KFV37" s="6"/>
      <c r="KFW37" s="6"/>
      <c r="KFX37" s="6"/>
      <c r="KFY37" s="6"/>
      <c r="KFZ37" s="6"/>
      <c r="KGA37" s="6"/>
      <c r="KGB37" s="6"/>
      <c r="KGC37" s="6"/>
      <c r="KGD37" s="6"/>
      <c r="KGE37" s="6"/>
      <c r="KGF37" s="6"/>
      <c r="KGG37" s="6"/>
      <c r="KGH37" s="6"/>
      <c r="KGI37" s="6"/>
      <c r="KGJ37" s="6"/>
      <c r="KGK37" s="6"/>
      <c r="KGL37" s="6"/>
      <c r="KGM37" s="6"/>
      <c r="KGN37" s="6"/>
      <c r="KGO37" s="6"/>
      <c r="KGP37" s="6"/>
      <c r="KGQ37" s="6"/>
      <c r="KGR37" s="6"/>
      <c r="KGS37" s="6"/>
      <c r="KGT37" s="6"/>
      <c r="KGU37" s="6"/>
      <c r="KGV37" s="6"/>
      <c r="KGW37" s="6"/>
      <c r="KGX37" s="6"/>
      <c r="KGY37" s="6"/>
      <c r="KGZ37" s="6"/>
      <c r="KHA37" s="6"/>
      <c r="KHB37" s="6"/>
      <c r="KHC37" s="6"/>
      <c r="KHD37" s="6"/>
      <c r="KHE37" s="6"/>
      <c r="KHF37" s="6"/>
      <c r="KHG37" s="6"/>
      <c r="KHH37" s="6"/>
      <c r="KHI37" s="6"/>
      <c r="KHJ37" s="6"/>
      <c r="KHK37" s="6"/>
      <c r="KHL37" s="6"/>
      <c r="KHM37" s="6"/>
      <c r="KHN37" s="6"/>
      <c r="KHO37" s="6"/>
      <c r="KHP37" s="6"/>
      <c r="KHQ37" s="6"/>
      <c r="KHR37" s="6"/>
      <c r="KHS37" s="6"/>
      <c r="KHT37" s="6"/>
      <c r="KHU37" s="6"/>
      <c r="KHV37" s="6"/>
      <c r="KHW37" s="6"/>
      <c r="KHX37" s="6"/>
      <c r="KHY37" s="6"/>
      <c r="KIF37" s="6"/>
      <c r="KIG37" s="6"/>
      <c r="KIH37" s="6"/>
      <c r="KII37" s="6"/>
      <c r="KIJ37" s="6"/>
      <c r="KIK37" s="6"/>
      <c r="KIL37" s="6"/>
      <c r="KIM37" s="6"/>
      <c r="KIN37" s="6"/>
      <c r="KIO37" s="6"/>
      <c r="KIP37" s="6"/>
      <c r="KIQ37" s="6"/>
      <c r="KIR37" s="6"/>
      <c r="KIS37" s="6"/>
      <c r="KIT37" s="6"/>
      <c r="KIU37" s="6"/>
      <c r="KIV37" s="6"/>
      <c r="KIW37" s="6"/>
      <c r="KIX37" s="6"/>
      <c r="KIY37" s="6"/>
      <c r="KIZ37" s="6"/>
      <c r="KJA37" s="6"/>
      <c r="KJB37" s="6"/>
      <c r="KJC37" s="6"/>
      <c r="KJD37" s="6"/>
      <c r="KJE37" s="6"/>
      <c r="KJF37" s="6"/>
      <c r="KJG37" s="6"/>
      <c r="KJH37" s="6"/>
      <c r="KJI37" s="6"/>
      <c r="KJJ37" s="6"/>
      <c r="KJK37" s="6"/>
      <c r="KJL37" s="6"/>
      <c r="KJM37" s="6"/>
      <c r="KJN37" s="6"/>
      <c r="KJO37" s="6"/>
      <c r="KJP37" s="6"/>
      <c r="KJQ37" s="6"/>
      <c r="KJR37" s="6"/>
      <c r="KJS37" s="6"/>
      <c r="KJT37" s="6"/>
      <c r="KJU37" s="6"/>
      <c r="KJV37" s="6"/>
      <c r="KJW37" s="6"/>
      <c r="KJX37" s="6"/>
      <c r="KJY37" s="6"/>
      <c r="KJZ37" s="6"/>
      <c r="KKA37" s="6"/>
      <c r="KKB37" s="6"/>
      <c r="KKC37" s="6"/>
      <c r="KKD37" s="6"/>
      <c r="KKE37" s="6"/>
      <c r="KKF37" s="6"/>
      <c r="KKG37" s="6"/>
      <c r="KKH37" s="6"/>
      <c r="KKI37" s="6"/>
      <c r="KKJ37" s="6"/>
      <c r="KKK37" s="6"/>
      <c r="KKL37" s="6"/>
      <c r="KKM37" s="6"/>
      <c r="KKN37" s="6"/>
      <c r="KKO37" s="6"/>
      <c r="KKP37" s="6"/>
      <c r="KKQ37" s="6"/>
      <c r="KKR37" s="6"/>
      <c r="KKS37" s="6"/>
      <c r="KKT37" s="6"/>
      <c r="KKU37" s="6"/>
      <c r="KKV37" s="6"/>
      <c r="KKW37" s="6"/>
      <c r="KKX37" s="6"/>
      <c r="KKY37" s="6"/>
      <c r="KKZ37" s="6"/>
      <c r="KLA37" s="6"/>
      <c r="KLB37" s="6"/>
      <c r="KLC37" s="6"/>
      <c r="KLD37" s="6"/>
      <c r="KLE37" s="6"/>
      <c r="KLF37" s="6"/>
      <c r="KLG37" s="6"/>
      <c r="KLH37" s="6"/>
      <c r="KLI37" s="6"/>
      <c r="KLJ37" s="6"/>
      <c r="KLK37" s="6"/>
      <c r="KLL37" s="6"/>
      <c r="KLM37" s="6"/>
      <c r="KLN37" s="6"/>
      <c r="KLO37" s="6"/>
      <c r="KLP37" s="6"/>
      <c r="KLQ37" s="6"/>
      <c r="KLR37" s="6"/>
      <c r="KLS37" s="6"/>
      <c r="KLT37" s="6"/>
      <c r="KLU37" s="6"/>
      <c r="KLV37" s="6"/>
      <c r="KLW37" s="6"/>
      <c r="KLX37" s="6"/>
      <c r="KLY37" s="6"/>
      <c r="KLZ37" s="6"/>
      <c r="KMA37" s="6"/>
      <c r="KMB37" s="6"/>
      <c r="KMC37" s="6"/>
      <c r="KMD37" s="6"/>
      <c r="KME37" s="6"/>
      <c r="KMF37" s="6"/>
      <c r="KMG37" s="6"/>
      <c r="KMH37" s="6"/>
      <c r="KMI37" s="6"/>
      <c r="KMJ37" s="6"/>
      <c r="KMK37" s="6"/>
      <c r="KML37" s="6"/>
      <c r="KMM37" s="6"/>
      <c r="KMN37" s="6"/>
      <c r="KMO37" s="6"/>
      <c r="KMP37" s="6"/>
      <c r="KMQ37" s="6"/>
      <c r="KMR37" s="6"/>
      <c r="KMS37" s="6"/>
      <c r="KMT37" s="6"/>
      <c r="KMU37" s="6"/>
      <c r="KMV37" s="6"/>
      <c r="KMW37" s="6"/>
      <c r="KMX37" s="6"/>
      <c r="KMY37" s="6"/>
      <c r="KMZ37" s="6"/>
      <c r="KNA37" s="6"/>
      <c r="KNB37" s="6"/>
      <c r="KNC37" s="6"/>
      <c r="KND37" s="6"/>
      <c r="KNE37" s="6"/>
      <c r="KNF37" s="6"/>
      <c r="KNG37" s="6"/>
      <c r="KNH37" s="6"/>
      <c r="KNI37" s="6"/>
      <c r="KNJ37" s="6"/>
      <c r="KNK37" s="6"/>
      <c r="KNL37" s="6"/>
      <c r="KNM37" s="6"/>
      <c r="KNN37" s="6"/>
      <c r="KNO37" s="6"/>
      <c r="KNP37" s="6"/>
      <c r="KNQ37" s="6"/>
      <c r="KNR37" s="6"/>
      <c r="KNS37" s="6"/>
      <c r="KNT37" s="6"/>
      <c r="KNU37" s="6"/>
      <c r="KNV37" s="6"/>
      <c r="KNW37" s="6"/>
      <c r="KNX37" s="6"/>
      <c r="KNY37" s="6"/>
      <c r="KNZ37" s="6"/>
      <c r="KOA37" s="6"/>
      <c r="KOB37" s="6"/>
      <c r="KOC37" s="6"/>
      <c r="KOD37" s="6"/>
      <c r="KOE37" s="6"/>
      <c r="KOF37" s="6"/>
      <c r="KOG37" s="6"/>
      <c r="KOH37" s="6"/>
      <c r="KOI37" s="6"/>
      <c r="KOJ37" s="6"/>
      <c r="KOK37" s="6"/>
      <c r="KOL37" s="6"/>
      <c r="KOM37" s="6"/>
      <c r="KON37" s="6"/>
      <c r="KOO37" s="6"/>
      <c r="KOP37" s="6"/>
      <c r="KOQ37" s="6"/>
      <c r="KOR37" s="6"/>
      <c r="KOS37" s="6"/>
      <c r="KOT37" s="6"/>
      <c r="KOU37" s="6"/>
      <c r="KOV37" s="6"/>
      <c r="KOW37" s="6"/>
      <c r="KOX37" s="6"/>
      <c r="KOY37" s="6"/>
      <c r="KOZ37" s="6"/>
      <c r="KPA37" s="6"/>
      <c r="KPB37" s="6"/>
      <c r="KPC37" s="6"/>
      <c r="KPD37" s="6"/>
      <c r="KPE37" s="6"/>
      <c r="KPF37" s="6"/>
      <c r="KPG37" s="6"/>
      <c r="KPH37" s="6"/>
      <c r="KPI37" s="6"/>
      <c r="KPJ37" s="6"/>
      <c r="KPK37" s="6"/>
      <c r="KPL37" s="6"/>
      <c r="KPM37" s="6"/>
      <c r="KPN37" s="6"/>
      <c r="KPO37" s="6"/>
      <c r="KPP37" s="6"/>
      <c r="KPQ37" s="6"/>
      <c r="KPR37" s="6"/>
      <c r="KPS37" s="6"/>
      <c r="KPT37" s="6"/>
      <c r="KPU37" s="6"/>
      <c r="KPV37" s="6"/>
      <c r="KPW37" s="6"/>
      <c r="KPX37" s="6"/>
      <c r="KPY37" s="6"/>
      <c r="KPZ37" s="6"/>
      <c r="KQA37" s="6"/>
      <c r="KQB37" s="6"/>
      <c r="KQC37" s="6"/>
      <c r="KQD37" s="6"/>
      <c r="KQE37" s="6"/>
      <c r="KQF37" s="6"/>
      <c r="KQG37" s="6"/>
      <c r="KQH37" s="6"/>
      <c r="KQI37" s="6"/>
      <c r="KQJ37" s="6"/>
      <c r="KQK37" s="6"/>
      <c r="KQL37" s="6"/>
      <c r="KQM37" s="6"/>
      <c r="KQN37" s="6"/>
      <c r="KQO37" s="6"/>
      <c r="KQP37" s="6"/>
      <c r="KQQ37" s="6"/>
      <c r="KQR37" s="6"/>
      <c r="KQS37" s="6"/>
      <c r="KQT37" s="6"/>
      <c r="KQU37" s="6"/>
      <c r="KQV37" s="6"/>
      <c r="KQW37" s="6"/>
      <c r="KQX37" s="6"/>
      <c r="KQY37" s="6"/>
      <c r="KQZ37" s="6"/>
      <c r="KRA37" s="6"/>
      <c r="KRB37" s="6"/>
      <c r="KRC37" s="6"/>
      <c r="KRD37" s="6"/>
      <c r="KRE37" s="6"/>
      <c r="KRF37" s="6"/>
      <c r="KRG37" s="6"/>
      <c r="KRH37" s="6"/>
      <c r="KRI37" s="6"/>
      <c r="KRJ37" s="6"/>
      <c r="KRK37" s="6"/>
      <c r="KRL37" s="6"/>
      <c r="KRM37" s="6"/>
      <c r="KRN37" s="6"/>
      <c r="KRO37" s="6"/>
      <c r="KRP37" s="6"/>
      <c r="KRQ37" s="6"/>
      <c r="KRR37" s="6"/>
      <c r="KRS37" s="6"/>
      <c r="KRT37" s="6"/>
      <c r="KRU37" s="6"/>
      <c r="KSB37" s="6"/>
      <c r="KSC37" s="6"/>
      <c r="KSD37" s="6"/>
      <c r="KSE37" s="6"/>
      <c r="KSF37" s="6"/>
      <c r="KSG37" s="6"/>
      <c r="KSH37" s="6"/>
      <c r="KSI37" s="6"/>
      <c r="KSJ37" s="6"/>
      <c r="KSK37" s="6"/>
      <c r="KSL37" s="6"/>
      <c r="KSM37" s="6"/>
      <c r="KSN37" s="6"/>
      <c r="KSO37" s="6"/>
      <c r="KSP37" s="6"/>
      <c r="KSQ37" s="6"/>
      <c r="KSR37" s="6"/>
      <c r="KSS37" s="6"/>
      <c r="KST37" s="6"/>
      <c r="KSU37" s="6"/>
      <c r="KSV37" s="6"/>
      <c r="KSW37" s="6"/>
      <c r="KSX37" s="6"/>
      <c r="KSY37" s="6"/>
      <c r="KSZ37" s="6"/>
      <c r="KTA37" s="6"/>
      <c r="KTB37" s="6"/>
      <c r="KTC37" s="6"/>
      <c r="KTD37" s="6"/>
      <c r="KTE37" s="6"/>
      <c r="KTF37" s="6"/>
      <c r="KTG37" s="6"/>
      <c r="KTH37" s="6"/>
      <c r="KTI37" s="6"/>
      <c r="KTJ37" s="6"/>
      <c r="KTK37" s="6"/>
      <c r="KTL37" s="6"/>
      <c r="KTM37" s="6"/>
      <c r="KTN37" s="6"/>
      <c r="KTO37" s="6"/>
      <c r="KTP37" s="6"/>
      <c r="KTQ37" s="6"/>
      <c r="KTR37" s="6"/>
      <c r="KTS37" s="6"/>
      <c r="KTT37" s="6"/>
      <c r="KTU37" s="6"/>
      <c r="KTV37" s="6"/>
      <c r="KTW37" s="6"/>
      <c r="KTX37" s="6"/>
      <c r="KTY37" s="6"/>
      <c r="KTZ37" s="6"/>
      <c r="KUA37" s="6"/>
      <c r="KUB37" s="6"/>
      <c r="KUC37" s="6"/>
      <c r="KUD37" s="6"/>
      <c r="KUE37" s="6"/>
      <c r="KUF37" s="6"/>
      <c r="KUG37" s="6"/>
      <c r="KUH37" s="6"/>
      <c r="KUI37" s="6"/>
      <c r="KUJ37" s="6"/>
      <c r="KUK37" s="6"/>
      <c r="KUL37" s="6"/>
      <c r="KUM37" s="6"/>
      <c r="KUN37" s="6"/>
      <c r="KUO37" s="6"/>
      <c r="KUP37" s="6"/>
      <c r="KUQ37" s="6"/>
      <c r="KUR37" s="6"/>
      <c r="KUS37" s="6"/>
      <c r="KUT37" s="6"/>
      <c r="KUU37" s="6"/>
      <c r="KUV37" s="6"/>
      <c r="KUW37" s="6"/>
      <c r="KUX37" s="6"/>
      <c r="KUY37" s="6"/>
      <c r="KUZ37" s="6"/>
      <c r="KVA37" s="6"/>
      <c r="KVB37" s="6"/>
      <c r="KVC37" s="6"/>
      <c r="KVD37" s="6"/>
      <c r="KVE37" s="6"/>
      <c r="KVF37" s="6"/>
      <c r="KVG37" s="6"/>
      <c r="KVH37" s="6"/>
      <c r="KVI37" s="6"/>
      <c r="KVJ37" s="6"/>
      <c r="KVK37" s="6"/>
      <c r="KVL37" s="6"/>
      <c r="KVM37" s="6"/>
      <c r="KVN37" s="6"/>
      <c r="KVO37" s="6"/>
      <c r="KVP37" s="6"/>
      <c r="KVQ37" s="6"/>
      <c r="KVR37" s="6"/>
      <c r="KVS37" s="6"/>
      <c r="KVT37" s="6"/>
      <c r="KVU37" s="6"/>
      <c r="KVV37" s="6"/>
      <c r="KVW37" s="6"/>
      <c r="KVX37" s="6"/>
      <c r="KVY37" s="6"/>
      <c r="KVZ37" s="6"/>
      <c r="KWA37" s="6"/>
      <c r="KWB37" s="6"/>
      <c r="KWC37" s="6"/>
      <c r="KWD37" s="6"/>
      <c r="KWE37" s="6"/>
      <c r="KWF37" s="6"/>
      <c r="KWG37" s="6"/>
      <c r="KWH37" s="6"/>
      <c r="KWI37" s="6"/>
      <c r="KWJ37" s="6"/>
      <c r="KWK37" s="6"/>
      <c r="KWL37" s="6"/>
      <c r="KWM37" s="6"/>
      <c r="KWN37" s="6"/>
      <c r="KWO37" s="6"/>
      <c r="KWP37" s="6"/>
      <c r="KWQ37" s="6"/>
      <c r="KWR37" s="6"/>
      <c r="KWS37" s="6"/>
      <c r="KWT37" s="6"/>
      <c r="KWU37" s="6"/>
      <c r="KWV37" s="6"/>
      <c r="KWW37" s="6"/>
      <c r="KWX37" s="6"/>
      <c r="KWY37" s="6"/>
      <c r="KWZ37" s="6"/>
      <c r="KXA37" s="6"/>
      <c r="KXB37" s="6"/>
      <c r="KXC37" s="6"/>
      <c r="KXD37" s="6"/>
      <c r="KXE37" s="6"/>
      <c r="KXF37" s="6"/>
      <c r="KXG37" s="6"/>
      <c r="KXH37" s="6"/>
      <c r="KXI37" s="6"/>
      <c r="KXJ37" s="6"/>
      <c r="KXK37" s="6"/>
      <c r="KXL37" s="6"/>
      <c r="KXM37" s="6"/>
      <c r="KXN37" s="6"/>
      <c r="KXO37" s="6"/>
      <c r="KXP37" s="6"/>
      <c r="KXQ37" s="6"/>
      <c r="KXR37" s="6"/>
      <c r="KXS37" s="6"/>
      <c r="KXT37" s="6"/>
      <c r="KXU37" s="6"/>
      <c r="KXV37" s="6"/>
      <c r="KXW37" s="6"/>
      <c r="KXX37" s="6"/>
      <c r="KXY37" s="6"/>
      <c r="KXZ37" s="6"/>
      <c r="KYA37" s="6"/>
      <c r="KYB37" s="6"/>
      <c r="KYC37" s="6"/>
      <c r="KYD37" s="6"/>
      <c r="KYE37" s="6"/>
      <c r="KYF37" s="6"/>
      <c r="KYG37" s="6"/>
      <c r="KYH37" s="6"/>
      <c r="KYI37" s="6"/>
      <c r="KYJ37" s="6"/>
      <c r="KYK37" s="6"/>
      <c r="KYL37" s="6"/>
      <c r="KYM37" s="6"/>
      <c r="KYN37" s="6"/>
      <c r="KYO37" s="6"/>
      <c r="KYP37" s="6"/>
      <c r="KYQ37" s="6"/>
      <c r="KYR37" s="6"/>
      <c r="KYS37" s="6"/>
      <c r="KYT37" s="6"/>
      <c r="KYU37" s="6"/>
      <c r="KYV37" s="6"/>
      <c r="KYW37" s="6"/>
      <c r="KYX37" s="6"/>
      <c r="KYY37" s="6"/>
      <c r="KYZ37" s="6"/>
      <c r="KZA37" s="6"/>
      <c r="KZB37" s="6"/>
      <c r="KZC37" s="6"/>
      <c r="KZD37" s="6"/>
      <c r="KZE37" s="6"/>
      <c r="KZF37" s="6"/>
      <c r="KZG37" s="6"/>
      <c r="KZH37" s="6"/>
      <c r="KZI37" s="6"/>
      <c r="KZJ37" s="6"/>
      <c r="KZK37" s="6"/>
      <c r="KZL37" s="6"/>
      <c r="KZM37" s="6"/>
      <c r="KZN37" s="6"/>
      <c r="KZO37" s="6"/>
      <c r="KZP37" s="6"/>
      <c r="KZQ37" s="6"/>
      <c r="KZR37" s="6"/>
      <c r="KZS37" s="6"/>
      <c r="KZT37" s="6"/>
      <c r="KZU37" s="6"/>
      <c r="KZV37" s="6"/>
      <c r="KZW37" s="6"/>
      <c r="KZX37" s="6"/>
      <c r="KZY37" s="6"/>
      <c r="KZZ37" s="6"/>
      <c r="LAA37" s="6"/>
      <c r="LAB37" s="6"/>
      <c r="LAC37" s="6"/>
      <c r="LAD37" s="6"/>
      <c r="LAE37" s="6"/>
      <c r="LAF37" s="6"/>
      <c r="LAG37" s="6"/>
      <c r="LAH37" s="6"/>
      <c r="LAI37" s="6"/>
      <c r="LAJ37" s="6"/>
      <c r="LAK37" s="6"/>
      <c r="LAL37" s="6"/>
      <c r="LAM37" s="6"/>
      <c r="LAN37" s="6"/>
      <c r="LAO37" s="6"/>
      <c r="LAP37" s="6"/>
      <c r="LAQ37" s="6"/>
      <c r="LAR37" s="6"/>
      <c r="LAS37" s="6"/>
      <c r="LAT37" s="6"/>
      <c r="LAU37" s="6"/>
      <c r="LAV37" s="6"/>
      <c r="LAW37" s="6"/>
      <c r="LAX37" s="6"/>
      <c r="LAY37" s="6"/>
      <c r="LAZ37" s="6"/>
      <c r="LBA37" s="6"/>
      <c r="LBB37" s="6"/>
      <c r="LBC37" s="6"/>
      <c r="LBD37" s="6"/>
      <c r="LBE37" s="6"/>
      <c r="LBF37" s="6"/>
      <c r="LBG37" s="6"/>
      <c r="LBH37" s="6"/>
      <c r="LBI37" s="6"/>
      <c r="LBJ37" s="6"/>
      <c r="LBK37" s="6"/>
      <c r="LBL37" s="6"/>
      <c r="LBM37" s="6"/>
      <c r="LBN37" s="6"/>
      <c r="LBO37" s="6"/>
      <c r="LBP37" s="6"/>
      <c r="LBQ37" s="6"/>
      <c r="LBX37" s="6"/>
      <c r="LBY37" s="6"/>
      <c r="LBZ37" s="6"/>
      <c r="LCA37" s="6"/>
      <c r="LCB37" s="6"/>
      <c r="LCC37" s="6"/>
      <c r="LCD37" s="6"/>
      <c r="LCE37" s="6"/>
      <c r="LCF37" s="6"/>
      <c r="LCG37" s="6"/>
      <c r="LCH37" s="6"/>
      <c r="LCI37" s="6"/>
      <c r="LCJ37" s="6"/>
      <c r="LCK37" s="6"/>
      <c r="LCL37" s="6"/>
      <c r="LCM37" s="6"/>
      <c r="LCN37" s="6"/>
      <c r="LCO37" s="6"/>
      <c r="LCP37" s="6"/>
      <c r="LCQ37" s="6"/>
      <c r="LCR37" s="6"/>
      <c r="LCS37" s="6"/>
      <c r="LCT37" s="6"/>
      <c r="LCU37" s="6"/>
      <c r="LCV37" s="6"/>
      <c r="LCW37" s="6"/>
      <c r="LCX37" s="6"/>
      <c r="LCY37" s="6"/>
      <c r="LCZ37" s="6"/>
      <c r="LDA37" s="6"/>
      <c r="LDB37" s="6"/>
      <c r="LDC37" s="6"/>
      <c r="LDD37" s="6"/>
      <c r="LDE37" s="6"/>
      <c r="LDF37" s="6"/>
      <c r="LDG37" s="6"/>
      <c r="LDH37" s="6"/>
      <c r="LDI37" s="6"/>
      <c r="LDJ37" s="6"/>
      <c r="LDK37" s="6"/>
      <c r="LDL37" s="6"/>
      <c r="LDM37" s="6"/>
      <c r="LDN37" s="6"/>
      <c r="LDO37" s="6"/>
      <c r="LDP37" s="6"/>
      <c r="LDQ37" s="6"/>
      <c r="LDR37" s="6"/>
      <c r="LDS37" s="6"/>
      <c r="LDT37" s="6"/>
      <c r="LDU37" s="6"/>
      <c r="LDV37" s="6"/>
      <c r="LDW37" s="6"/>
      <c r="LDX37" s="6"/>
      <c r="LDY37" s="6"/>
      <c r="LDZ37" s="6"/>
      <c r="LEA37" s="6"/>
      <c r="LEB37" s="6"/>
      <c r="LEC37" s="6"/>
      <c r="LED37" s="6"/>
      <c r="LEE37" s="6"/>
      <c r="LEF37" s="6"/>
      <c r="LEG37" s="6"/>
      <c r="LEH37" s="6"/>
      <c r="LEI37" s="6"/>
      <c r="LEJ37" s="6"/>
      <c r="LEK37" s="6"/>
      <c r="LEL37" s="6"/>
      <c r="LEM37" s="6"/>
      <c r="LEN37" s="6"/>
      <c r="LEO37" s="6"/>
      <c r="LEP37" s="6"/>
      <c r="LEQ37" s="6"/>
      <c r="LER37" s="6"/>
      <c r="LES37" s="6"/>
      <c r="LET37" s="6"/>
      <c r="LEU37" s="6"/>
      <c r="LEV37" s="6"/>
      <c r="LEW37" s="6"/>
      <c r="LEX37" s="6"/>
      <c r="LEY37" s="6"/>
      <c r="LEZ37" s="6"/>
      <c r="LFA37" s="6"/>
      <c r="LFB37" s="6"/>
      <c r="LFC37" s="6"/>
      <c r="LFD37" s="6"/>
      <c r="LFE37" s="6"/>
      <c r="LFF37" s="6"/>
      <c r="LFG37" s="6"/>
      <c r="LFH37" s="6"/>
      <c r="LFI37" s="6"/>
      <c r="LFJ37" s="6"/>
      <c r="LFK37" s="6"/>
      <c r="LFL37" s="6"/>
      <c r="LFM37" s="6"/>
      <c r="LFN37" s="6"/>
      <c r="LFO37" s="6"/>
      <c r="LFP37" s="6"/>
      <c r="LFQ37" s="6"/>
      <c r="LFR37" s="6"/>
      <c r="LFS37" s="6"/>
      <c r="LFT37" s="6"/>
      <c r="LFU37" s="6"/>
      <c r="LFV37" s="6"/>
      <c r="LFW37" s="6"/>
      <c r="LFX37" s="6"/>
      <c r="LFY37" s="6"/>
      <c r="LFZ37" s="6"/>
      <c r="LGA37" s="6"/>
      <c r="LGB37" s="6"/>
      <c r="LGC37" s="6"/>
      <c r="LGD37" s="6"/>
      <c r="LGE37" s="6"/>
      <c r="LGF37" s="6"/>
      <c r="LGG37" s="6"/>
      <c r="LGH37" s="6"/>
      <c r="LGI37" s="6"/>
      <c r="LGJ37" s="6"/>
      <c r="LGK37" s="6"/>
      <c r="LGL37" s="6"/>
      <c r="LGM37" s="6"/>
      <c r="LGN37" s="6"/>
      <c r="LGO37" s="6"/>
      <c r="LGP37" s="6"/>
      <c r="LGQ37" s="6"/>
      <c r="LGR37" s="6"/>
      <c r="LGS37" s="6"/>
      <c r="LGT37" s="6"/>
      <c r="LGU37" s="6"/>
      <c r="LGV37" s="6"/>
      <c r="LGW37" s="6"/>
      <c r="LGX37" s="6"/>
      <c r="LGY37" s="6"/>
      <c r="LGZ37" s="6"/>
      <c r="LHA37" s="6"/>
      <c r="LHB37" s="6"/>
      <c r="LHC37" s="6"/>
      <c r="LHD37" s="6"/>
      <c r="LHE37" s="6"/>
      <c r="LHF37" s="6"/>
      <c r="LHG37" s="6"/>
      <c r="LHH37" s="6"/>
      <c r="LHI37" s="6"/>
      <c r="LHJ37" s="6"/>
      <c r="LHK37" s="6"/>
      <c r="LHL37" s="6"/>
      <c r="LHM37" s="6"/>
      <c r="LHN37" s="6"/>
      <c r="LHO37" s="6"/>
      <c r="LHP37" s="6"/>
      <c r="LHQ37" s="6"/>
      <c r="LHR37" s="6"/>
      <c r="LHS37" s="6"/>
      <c r="LHT37" s="6"/>
      <c r="LHU37" s="6"/>
      <c r="LHV37" s="6"/>
      <c r="LHW37" s="6"/>
      <c r="LHX37" s="6"/>
      <c r="LHY37" s="6"/>
      <c r="LHZ37" s="6"/>
      <c r="LIA37" s="6"/>
      <c r="LIB37" s="6"/>
      <c r="LIC37" s="6"/>
      <c r="LID37" s="6"/>
      <c r="LIE37" s="6"/>
      <c r="LIF37" s="6"/>
      <c r="LIG37" s="6"/>
      <c r="LIH37" s="6"/>
      <c r="LII37" s="6"/>
      <c r="LIJ37" s="6"/>
      <c r="LIK37" s="6"/>
      <c r="LIL37" s="6"/>
      <c r="LIM37" s="6"/>
      <c r="LIN37" s="6"/>
      <c r="LIO37" s="6"/>
      <c r="LIP37" s="6"/>
      <c r="LIQ37" s="6"/>
      <c r="LIR37" s="6"/>
      <c r="LIS37" s="6"/>
      <c r="LIT37" s="6"/>
      <c r="LIU37" s="6"/>
      <c r="LIV37" s="6"/>
      <c r="LIW37" s="6"/>
      <c r="LIX37" s="6"/>
      <c r="LIY37" s="6"/>
      <c r="LIZ37" s="6"/>
      <c r="LJA37" s="6"/>
      <c r="LJB37" s="6"/>
      <c r="LJC37" s="6"/>
      <c r="LJD37" s="6"/>
      <c r="LJE37" s="6"/>
      <c r="LJF37" s="6"/>
      <c r="LJG37" s="6"/>
      <c r="LJH37" s="6"/>
      <c r="LJI37" s="6"/>
      <c r="LJJ37" s="6"/>
      <c r="LJK37" s="6"/>
      <c r="LJL37" s="6"/>
      <c r="LJM37" s="6"/>
      <c r="LJN37" s="6"/>
      <c r="LJO37" s="6"/>
      <c r="LJP37" s="6"/>
      <c r="LJQ37" s="6"/>
      <c r="LJR37" s="6"/>
      <c r="LJS37" s="6"/>
      <c r="LJT37" s="6"/>
      <c r="LJU37" s="6"/>
      <c r="LJV37" s="6"/>
      <c r="LJW37" s="6"/>
      <c r="LJX37" s="6"/>
      <c r="LJY37" s="6"/>
      <c r="LJZ37" s="6"/>
      <c r="LKA37" s="6"/>
      <c r="LKB37" s="6"/>
      <c r="LKC37" s="6"/>
      <c r="LKD37" s="6"/>
      <c r="LKE37" s="6"/>
      <c r="LKF37" s="6"/>
      <c r="LKG37" s="6"/>
      <c r="LKH37" s="6"/>
      <c r="LKI37" s="6"/>
      <c r="LKJ37" s="6"/>
      <c r="LKK37" s="6"/>
      <c r="LKL37" s="6"/>
      <c r="LKM37" s="6"/>
      <c r="LKN37" s="6"/>
      <c r="LKO37" s="6"/>
      <c r="LKP37" s="6"/>
      <c r="LKQ37" s="6"/>
      <c r="LKR37" s="6"/>
      <c r="LKS37" s="6"/>
      <c r="LKT37" s="6"/>
      <c r="LKU37" s="6"/>
      <c r="LKV37" s="6"/>
      <c r="LKW37" s="6"/>
      <c r="LKX37" s="6"/>
      <c r="LKY37" s="6"/>
      <c r="LKZ37" s="6"/>
      <c r="LLA37" s="6"/>
      <c r="LLB37" s="6"/>
      <c r="LLC37" s="6"/>
      <c r="LLD37" s="6"/>
      <c r="LLE37" s="6"/>
      <c r="LLF37" s="6"/>
      <c r="LLG37" s="6"/>
      <c r="LLH37" s="6"/>
      <c r="LLI37" s="6"/>
      <c r="LLJ37" s="6"/>
      <c r="LLK37" s="6"/>
      <c r="LLL37" s="6"/>
      <c r="LLM37" s="6"/>
      <c r="LLT37" s="6"/>
      <c r="LLU37" s="6"/>
      <c r="LLV37" s="6"/>
      <c r="LLW37" s="6"/>
      <c r="LLX37" s="6"/>
      <c r="LLY37" s="6"/>
      <c r="LLZ37" s="6"/>
      <c r="LMA37" s="6"/>
      <c r="LMB37" s="6"/>
      <c r="LMC37" s="6"/>
      <c r="LMD37" s="6"/>
      <c r="LME37" s="6"/>
      <c r="LMF37" s="6"/>
      <c r="LMG37" s="6"/>
      <c r="LMH37" s="6"/>
      <c r="LMI37" s="6"/>
      <c r="LMJ37" s="6"/>
      <c r="LMK37" s="6"/>
      <c r="LML37" s="6"/>
      <c r="LMM37" s="6"/>
      <c r="LMN37" s="6"/>
      <c r="LMO37" s="6"/>
      <c r="LMP37" s="6"/>
      <c r="LMQ37" s="6"/>
      <c r="LMR37" s="6"/>
      <c r="LMS37" s="6"/>
      <c r="LMT37" s="6"/>
      <c r="LMU37" s="6"/>
      <c r="LMV37" s="6"/>
      <c r="LMW37" s="6"/>
      <c r="LMX37" s="6"/>
      <c r="LMY37" s="6"/>
      <c r="LMZ37" s="6"/>
      <c r="LNA37" s="6"/>
      <c r="LNB37" s="6"/>
      <c r="LNC37" s="6"/>
      <c r="LND37" s="6"/>
      <c r="LNE37" s="6"/>
      <c r="LNF37" s="6"/>
      <c r="LNG37" s="6"/>
      <c r="LNH37" s="6"/>
      <c r="LNI37" s="6"/>
      <c r="LNJ37" s="6"/>
      <c r="LNK37" s="6"/>
      <c r="LNL37" s="6"/>
      <c r="LNM37" s="6"/>
      <c r="LNN37" s="6"/>
      <c r="LNO37" s="6"/>
      <c r="LNP37" s="6"/>
      <c r="LNQ37" s="6"/>
      <c r="LNR37" s="6"/>
      <c r="LNS37" s="6"/>
      <c r="LNT37" s="6"/>
      <c r="LNU37" s="6"/>
      <c r="LNV37" s="6"/>
      <c r="LNW37" s="6"/>
      <c r="LNX37" s="6"/>
      <c r="LNY37" s="6"/>
      <c r="LNZ37" s="6"/>
      <c r="LOA37" s="6"/>
      <c r="LOB37" s="6"/>
      <c r="LOC37" s="6"/>
      <c r="LOD37" s="6"/>
      <c r="LOE37" s="6"/>
      <c r="LOF37" s="6"/>
      <c r="LOG37" s="6"/>
      <c r="LOH37" s="6"/>
      <c r="LOI37" s="6"/>
      <c r="LOJ37" s="6"/>
      <c r="LOK37" s="6"/>
      <c r="LOL37" s="6"/>
      <c r="LOM37" s="6"/>
      <c r="LON37" s="6"/>
      <c r="LOO37" s="6"/>
      <c r="LOP37" s="6"/>
      <c r="LOQ37" s="6"/>
      <c r="LOR37" s="6"/>
      <c r="LOS37" s="6"/>
      <c r="LOT37" s="6"/>
      <c r="LOU37" s="6"/>
      <c r="LOV37" s="6"/>
      <c r="LOW37" s="6"/>
      <c r="LOX37" s="6"/>
      <c r="LOY37" s="6"/>
      <c r="LOZ37" s="6"/>
      <c r="LPA37" s="6"/>
      <c r="LPB37" s="6"/>
      <c r="LPC37" s="6"/>
      <c r="LPD37" s="6"/>
      <c r="LPE37" s="6"/>
      <c r="LPF37" s="6"/>
      <c r="LPG37" s="6"/>
      <c r="LPH37" s="6"/>
      <c r="LPI37" s="6"/>
      <c r="LPJ37" s="6"/>
      <c r="LPK37" s="6"/>
      <c r="LPL37" s="6"/>
      <c r="LPM37" s="6"/>
      <c r="LPN37" s="6"/>
      <c r="LPO37" s="6"/>
      <c r="LPP37" s="6"/>
      <c r="LPQ37" s="6"/>
      <c r="LPR37" s="6"/>
      <c r="LPS37" s="6"/>
      <c r="LPT37" s="6"/>
      <c r="LPU37" s="6"/>
      <c r="LPV37" s="6"/>
      <c r="LPW37" s="6"/>
      <c r="LPX37" s="6"/>
      <c r="LPY37" s="6"/>
      <c r="LPZ37" s="6"/>
      <c r="LQA37" s="6"/>
      <c r="LQB37" s="6"/>
      <c r="LQC37" s="6"/>
      <c r="LQD37" s="6"/>
      <c r="LQE37" s="6"/>
      <c r="LQF37" s="6"/>
      <c r="LQG37" s="6"/>
      <c r="LQH37" s="6"/>
      <c r="LQI37" s="6"/>
      <c r="LQJ37" s="6"/>
      <c r="LQK37" s="6"/>
      <c r="LQL37" s="6"/>
      <c r="LQM37" s="6"/>
      <c r="LQN37" s="6"/>
      <c r="LQO37" s="6"/>
      <c r="LQP37" s="6"/>
      <c r="LQQ37" s="6"/>
      <c r="LQR37" s="6"/>
      <c r="LQS37" s="6"/>
      <c r="LQT37" s="6"/>
      <c r="LQU37" s="6"/>
      <c r="LQV37" s="6"/>
      <c r="LQW37" s="6"/>
      <c r="LQX37" s="6"/>
      <c r="LQY37" s="6"/>
      <c r="LQZ37" s="6"/>
      <c r="LRA37" s="6"/>
      <c r="LRB37" s="6"/>
      <c r="LRC37" s="6"/>
      <c r="LRD37" s="6"/>
      <c r="LRE37" s="6"/>
      <c r="LRF37" s="6"/>
      <c r="LRG37" s="6"/>
      <c r="LRH37" s="6"/>
      <c r="LRI37" s="6"/>
      <c r="LRJ37" s="6"/>
      <c r="LRK37" s="6"/>
      <c r="LRL37" s="6"/>
      <c r="LRM37" s="6"/>
      <c r="LRN37" s="6"/>
      <c r="LRO37" s="6"/>
      <c r="LRP37" s="6"/>
      <c r="LRQ37" s="6"/>
      <c r="LRR37" s="6"/>
      <c r="LRS37" s="6"/>
      <c r="LRT37" s="6"/>
      <c r="LRU37" s="6"/>
      <c r="LRV37" s="6"/>
      <c r="LRW37" s="6"/>
      <c r="LRX37" s="6"/>
      <c r="LRY37" s="6"/>
      <c r="LRZ37" s="6"/>
      <c r="LSA37" s="6"/>
      <c r="LSB37" s="6"/>
      <c r="LSC37" s="6"/>
      <c r="LSD37" s="6"/>
      <c r="LSE37" s="6"/>
      <c r="LSF37" s="6"/>
      <c r="LSG37" s="6"/>
      <c r="LSH37" s="6"/>
      <c r="LSI37" s="6"/>
      <c r="LSJ37" s="6"/>
      <c r="LSK37" s="6"/>
      <c r="LSL37" s="6"/>
      <c r="LSM37" s="6"/>
      <c r="LSN37" s="6"/>
      <c r="LSO37" s="6"/>
      <c r="LSP37" s="6"/>
      <c r="LSQ37" s="6"/>
      <c r="LSR37" s="6"/>
      <c r="LSS37" s="6"/>
      <c r="LST37" s="6"/>
      <c r="LSU37" s="6"/>
      <c r="LSV37" s="6"/>
      <c r="LSW37" s="6"/>
      <c r="LSX37" s="6"/>
      <c r="LSY37" s="6"/>
      <c r="LSZ37" s="6"/>
      <c r="LTA37" s="6"/>
      <c r="LTB37" s="6"/>
      <c r="LTC37" s="6"/>
      <c r="LTD37" s="6"/>
      <c r="LTE37" s="6"/>
      <c r="LTF37" s="6"/>
      <c r="LTG37" s="6"/>
      <c r="LTH37" s="6"/>
      <c r="LTI37" s="6"/>
      <c r="LTJ37" s="6"/>
      <c r="LTK37" s="6"/>
      <c r="LTL37" s="6"/>
      <c r="LTM37" s="6"/>
      <c r="LTN37" s="6"/>
      <c r="LTO37" s="6"/>
      <c r="LTP37" s="6"/>
      <c r="LTQ37" s="6"/>
      <c r="LTR37" s="6"/>
      <c r="LTS37" s="6"/>
      <c r="LTT37" s="6"/>
      <c r="LTU37" s="6"/>
      <c r="LTV37" s="6"/>
      <c r="LTW37" s="6"/>
      <c r="LTX37" s="6"/>
      <c r="LTY37" s="6"/>
      <c r="LTZ37" s="6"/>
      <c r="LUA37" s="6"/>
      <c r="LUB37" s="6"/>
      <c r="LUC37" s="6"/>
      <c r="LUD37" s="6"/>
      <c r="LUE37" s="6"/>
      <c r="LUF37" s="6"/>
      <c r="LUG37" s="6"/>
      <c r="LUH37" s="6"/>
      <c r="LUI37" s="6"/>
      <c r="LUJ37" s="6"/>
      <c r="LUK37" s="6"/>
      <c r="LUL37" s="6"/>
      <c r="LUM37" s="6"/>
      <c r="LUN37" s="6"/>
      <c r="LUO37" s="6"/>
      <c r="LUP37" s="6"/>
      <c r="LUQ37" s="6"/>
      <c r="LUR37" s="6"/>
      <c r="LUS37" s="6"/>
      <c r="LUT37" s="6"/>
      <c r="LUU37" s="6"/>
      <c r="LUV37" s="6"/>
      <c r="LUW37" s="6"/>
      <c r="LUX37" s="6"/>
      <c r="LUY37" s="6"/>
      <c r="LUZ37" s="6"/>
      <c r="LVA37" s="6"/>
      <c r="LVB37" s="6"/>
      <c r="LVC37" s="6"/>
      <c r="LVD37" s="6"/>
      <c r="LVE37" s="6"/>
      <c r="LVF37" s="6"/>
      <c r="LVG37" s="6"/>
      <c r="LVH37" s="6"/>
      <c r="LVI37" s="6"/>
      <c r="LVP37" s="6"/>
      <c r="LVQ37" s="6"/>
      <c r="LVR37" s="6"/>
      <c r="LVS37" s="6"/>
      <c r="LVT37" s="6"/>
      <c r="LVU37" s="6"/>
      <c r="LVV37" s="6"/>
      <c r="LVW37" s="6"/>
      <c r="LVX37" s="6"/>
      <c r="LVY37" s="6"/>
      <c r="LVZ37" s="6"/>
      <c r="LWA37" s="6"/>
      <c r="LWB37" s="6"/>
      <c r="LWC37" s="6"/>
      <c r="LWD37" s="6"/>
      <c r="LWE37" s="6"/>
      <c r="LWF37" s="6"/>
      <c r="LWG37" s="6"/>
      <c r="LWH37" s="6"/>
      <c r="LWI37" s="6"/>
      <c r="LWJ37" s="6"/>
      <c r="LWK37" s="6"/>
      <c r="LWL37" s="6"/>
      <c r="LWM37" s="6"/>
      <c r="LWN37" s="6"/>
      <c r="LWO37" s="6"/>
      <c r="LWP37" s="6"/>
      <c r="LWQ37" s="6"/>
      <c r="LWR37" s="6"/>
      <c r="LWS37" s="6"/>
      <c r="LWT37" s="6"/>
      <c r="LWU37" s="6"/>
      <c r="LWV37" s="6"/>
      <c r="LWW37" s="6"/>
      <c r="LWX37" s="6"/>
      <c r="LWY37" s="6"/>
      <c r="LWZ37" s="6"/>
      <c r="LXA37" s="6"/>
      <c r="LXB37" s="6"/>
      <c r="LXC37" s="6"/>
      <c r="LXD37" s="6"/>
      <c r="LXE37" s="6"/>
      <c r="LXF37" s="6"/>
      <c r="LXG37" s="6"/>
      <c r="LXH37" s="6"/>
      <c r="LXI37" s="6"/>
      <c r="LXJ37" s="6"/>
      <c r="LXK37" s="6"/>
      <c r="LXL37" s="6"/>
      <c r="LXM37" s="6"/>
      <c r="LXN37" s="6"/>
      <c r="LXO37" s="6"/>
      <c r="LXP37" s="6"/>
      <c r="LXQ37" s="6"/>
      <c r="LXR37" s="6"/>
      <c r="LXS37" s="6"/>
      <c r="LXT37" s="6"/>
      <c r="LXU37" s="6"/>
      <c r="LXV37" s="6"/>
      <c r="LXW37" s="6"/>
      <c r="LXX37" s="6"/>
      <c r="LXY37" s="6"/>
      <c r="LXZ37" s="6"/>
      <c r="LYA37" s="6"/>
      <c r="LYB37" s="6"/>
      <c r="LYC37" s="6"/>
      <c r="LYD37" s="6"/>
      <c r="LYE37" s="6"/>
      <c r="LYF37" s="6"/>
      <c r="LYG37" s="6"/>
      <c r="LYH37" s="6"/>
      <c r="LYI37" s="6"/>
      <c r="LYJ37" s="6"/>
      <c r="LYK37" s="6"/>
      <c r="LYL37" s="6"/>
      <c r="LYM37" s="6"/>
      <c r="LYN37" s="6"/>
      <c r="LYO37" s="6"/>
      <c r="LYP37" s="6"/>
      <c r="LYQ37" s="6"/>
      <c r="LYR37" s="6"/>
      <c r="LYS37" s="6"/>
      <c r="LYT37" s="6"/>
      <c r="LYU37" s="6"/>
      <c r="LYV37" s="6"/>
      <c r="LYW37" s="6"/>
      <c r="LYX37" s="6"/>
      <c r="LYY37" s="6"/>
      <c r="LYZ37" s="6"/>
      <c r="LZA37" s="6"/>
      <c r="LZB37" s="6"/>
      <c r="LZC37" s="6"/>
      <c r="LZD37" s="6"/>
      <c r="LZE37" s="6"/>
      <c r="LZF37" s="6"/>
      <c r="LZG37" s="6"/>
      <c r="LZH37" s="6"/>
      <c r="LZI37" s="6"/>
      <c r="LZJ37" s="6"/>
      <c r="LZK37" s="6"/>
      <c r="LZL37" s="6"/>
      <c r="LZM37" s="6"/>
      <c r="LZN37" s="6"/>
      <c r="LZO37" s="6"/>
      <c r="LZP37" s="6"/>
      <c r="LZQ37" s="6"/>
      <c r="LZR37" s="6"/>
      <c r="LZS37" s="6"/>
      <c r="LZT37" s="6"/>
      <c r="LZU37" s="6"/>
      <c r="LZV37" s="6"/>
      <c r="LZW37" s="6"/>
      <c r="LZX37" s="6"/>
      <c r="LZY37" s="6"/>
      <c r="LZZ37" s="6"/>
      <c r="MAA37" s="6"/>
      <c r="MAB37" s="6"/>
      <c r="MAC37" s="6"/>
      <c r="MAD37" s="6"/>
      <c r="MAE37" s="6"/>
      <c r="MAF37" s="6"/>
      <c r="MAG37" s="6"/>
      <c r="MAH37" s="6"/>
      <c r="MAI37" s="6"/>
      <c r="MAJ37" s="6"/>
      <c r="MAK37" s="6"/>
      <c r="MAL37" s="6"/>
      <c r="MAM37" s="6"/>
      <c r="MAN37" s="6"/>
      <c r="MAO37" s="6"/>
      <c r="MAP37" s="6"/>
      <c r="MAQ37" s="6"/>
      <c r="MAR37" s="6"/>
      <c r="MAS37" s="6"/>
      <c r="MAT37" s="6"/>
      <c r="MAU37" s="6"/>
      <c r="MAV37" s="6"/>
      <c r="MAW37" s="6"/>
      <c r="MAX37" s="6"/>
      <c r="MAY37" s="6"/>
      <c r="MAZ37" s="6"/>
      <c r="MBA37" s="6"/>
      <c r="MBB37" s="6"/>
      <c r="MBC37" s="6"/>
      <c r="MBD37" s="6"/>
      <c r="MBE37" s="6"/>
      <c r="MBF37" s="6"/>
      <c r="MBG37" s="6"/>
      <c r="MBH37" s="6"/>
      <c r="MBI37" s="6"/>
      <c r="MBJ37" s="6"/>
      <c r="MBK37" s="6"/>
      <c r="MBL37" s="6"/>
      <c r="MBM37" s="6"/>
      <c r="MBN37" s="6"/>
      <c r="MBO37" s="6"/>
      <c r="MBP37" s="6"/>
      <c r="MBQ37" s="6"/>
      <c r="MBR37" s="6"/>
      <c r="MBS37" s="6"/>
      <c r="MBT37" s="6"/>
      <c r="MBU37" s="6"/>
      <c r="MBV37" s="6"/>
      <c r="MBW37" s="6"/>
      <c r="MBX37" s="6"/>
      <c r="MBY37" s="6"/>
      <c r="MBZ37" s="6"/>
      <c r="MCA37" s="6"/>
      <c r="MCB37" s="6"/>
      <c r="MCC37" s="6"/>
      <c r="MCD37" s="6"/>
      <c r="MCE37" s="6"/>
      <c r="MCF37" s="6"/>
      <c r="MCG37" s="6"/>
      <c r="MCH37" s="6"/>
      <c r="MCI37" s="6"/>
      <c r="MCJ37" s="6"/>
      <c r="MCK37" s="6"/>
      <c r="MCL37" s="6"/>
      <c r="MCM37" s="6"/>
      <c r="MCN37" s="6"/>
      <c r="MCO37" s="6"/>
      <c r="MCP37" s="6"/>
      <c r="MCQ37" s="6"/>
      <c r="MCR37" s="6"/>
      <c r="MCS37" s="6"/>
      <c r="MCT37" s="6"/>
      <c r="MCU37" s="6"/>
      <c r="MCV37" s="6"/>
      <c r="MCW37" s="6"/>
      <c r="MCX37" s="6"/>
      <c r="MCY37" s="6"/>
      <c r="MCZ37" s="6"/>
      <c r="MDA37" s="6"/>
      <c r="MDB37" s="6"/>
      <c r="MDC37" s="6"/>
      <c r="MDD37" s="6"/>
      <c r="MDE37" s="6"/>
      <c r="MDF37" s="6"/>
      <c r="MDG37" s="6"/>
      <c r="MDH37" s="6"/>
      <c r="MDI37" s="6"/>
      <c r="MDJ37" s="6"/>
      <c r="MDK37" s="6"/>
      <c r="MDL37" s="6"/>
      <c r="MDM37" s="6"/>
      <c r="MDN37" s="6"/>
      <c r="MDO37" s="6"/>
      <c r="MDP37" s="6"/>
      <c r="MDQ37" s="6"/>
      <c r="MDR37" s="6"/>
      <c r="MDS37" s="6"/>
      <c r="MDT37" s="6"/>
      <c r="MDU37" s="6"/>
      <c r="MDV37" s="6"/>
      <c r="MDW37" s="6"/>
      <c r="MDX37" s="6"/>
      <c r="MDY37" s="6"/>
      <c r="MDZ37" s="6"/>
      <c r="MEA37" s="6"/>
      <c r="MEB37" s="6"/>
      <c r="MEC37" s="6"/>
      <c r="MED37" s="6"/>
      <c r="MEE37" s="6"/>
      <c r="MEF37" s="6"/>
      <c r="MEG37" s="6"/>
      <c r="MEH37" s="6"/>
      <c r="MEI37" s="6"/>
      <c r="MEJ37" s="6"/>
      <c r="MEK37" s="6"/>
      <c r="MEL37" s="6"/>
      <c r="MEM37" s="6"/>
      <c r="MEN37" s="6"/>
      <c r="MEO37" s="6"/>
      <c r="MEP37" s="6"/>
      <c r="MEQ37" s="6"/>
      <c r="MER37" s="6"/>
      <c r="MES37" s="6"/>
      <c r="MET37" s="6"/>
      <c r="MEU37" s="6"/>
      <c r="MEV37" s="6"/>
      <c r="MEW37" s="6"/>
      <c r="MEX37" s="6"/>
      <c r="MEY37" s="6"/>
      <c r="MEZ37" s="6"/>
      <c r="MFA37" s="6"/>
      <c r="MFB37" s="6"/>
      <c r="MFC37" s="6"/>
      <c r="MFD37" s="6"/>
      <c r="MFE37" s="6"/>
      <c r="MFL37" s="6"/>
      <c r="MFM37" s="6"/>
      <c r="MFN37" s="6"/>
      <c r="MFO37" s="6"/>
      <c r="MFP37" s="6"/>
      <c r="MFQ37" s="6"/>
      <c r="MFR37" s="6"/>
      <c r="MFS37" s="6"/>
      <c r="MFT37" s="6"/>
      <c r="MFU37" s="6"/>
      <c r="MFV37" s="6"/>
      <c r="MFW37" s="6"/>
      <c r="MFX37" s="6"/>
      <c r="MFY37" s="6"/>
      <c r="MFZ37" s="6"/>
      <c r="MGA37" s="6"/>
      <c r="MGB37" s="6"/>
      <c r="MGC37" s="6"/>
      <c r="MGD37" s="6"/>
      <c r="MGE37" s="6"/>
      <c r="MGF37" s="6"/>
      <c r="MGG37" s="6"/>
      <c r="MGH37" s="6"/>
      <c r="MGI37" s="6"/>
      <c r="MGJ37" s="6"/>
      <c r="MGK37" s="6"/>
      <c r="MGL37" s="6"/>
      <c r="MGM37" s="6"/>
      <c r="MGN37" s="6"/>
      <c r="MGO37" s="6"/>
      <c r="MGP37" s="6"/>
      <c r="MGQ37" s="6"/>
      <c r="MGR37" s="6"/>
      <c r="MGS37" s="6"/>
      <c r="MGT37" s="6"/>
      <c r="MGU37" s="6"/>
      <c r="MGV37" s="6"/>
      <c r="MGW37" s="6"/>
      <c r="MGX37" s="6"/>
      <c r="MGY37" s="6"/>
      <c r="MGZ37" s="6"/>
      <c r="MHA37" s="6"/>
      <c r="MHB37" s="6"/>
      <c r="MHC37" s="6"/>
      <c r="MHD37" s="6"/>
      <c r="MHE37" s="6"/>
      <c r="MHF37" s="6"/>
      <c r="MHG37" s="6"/>
      <c r="MHH37" s="6"/>
      <c r="MHI37" s="6"/>
      <c r="MHJ37" s="6"/>
      <c r="MHK37" s="6"/>
      <c r="MHL37" s="6"/>
      <c r="MHM37" s="6"/>
      <c r="MHN37" s="6"/>
      <c r="MHO37" s="6"/>
      <c r="MHP37" s="6"/>
      <c r="MHQ37" s="6"/>
      <c r="MHR37" s="6"/>
      <c r="MHS37" s="6"/>
      <c r="MHT37" s="6"/>
      <c r="MHU37" s="6"/>
      <c r="MHV37" s="6"/>
      <c r="MHW37" s="6"/>
      <c r="MHX37" s="6"/>
      <c r="MHY37" s="6"/>
      <c r="MHZ37" s="6"/>
      <c r="MIA37" s="6"/>
      <c r="MIB37" s="6"/>
      <c r="MIC37" s="6"/>
      <c r="MID37" s="6"/>
      <c r="MIE37" s="6"/>
      <c r="MIF37" s="6"/>
      <c r="MIG37" s="6"/>
      <c r="MIH37" s="6"/>
      <c r="MII37" s="6"/>
      <c r="MIJ37" s="6"/>
      <c r="MIK37" s="6"/>
      <c r="MIL37" s="6"/>
      <c r="MIM37" s="6"/>
      <c r="MIN37" s="6"/>
      <c r="MIO37" s="6"/>
      <c r="MIP37" s="6"/>
      <c r="MIQ37" s="6"/>
      <c r="MIR37" s="6"/>
      <c r="MIS37" s="6"/>
      <c r="MIT37" s="6"/>
      <c r="MIU37" s="6"/>
      <c r="MIV37" s="6"/>
      <c r="MIW37" s="6"/>
      <c r="MIX37" s="6"/>
      <c r="MIY37" s="6"/>
      <c r="MIZ37" s="6"/>
      <c r="MJA37" s="6"/>
      <c r="MJB37" s="6"/>
      <c r="MJC37" s="6"/>
      <c r="MJD37" s="6"/>
      <c r="MJE37" s="6"/>
      <c r="MJF37" s="6"/>
      <c r="MJG37" s="6"/>
      <c r="MJH37" s="6"/>
      <c r="MJI37" s="6"/>
      <c r="MJJ37" s="6"/>
      <c r="MJK37" s="6"/>
      <c r="MJL37" s="6"/>
      <c r="MJM37" s="6"/>
      <c r="MJN37" s="6"/>
      <c r="MJO37" s="6"/>
      <c r="MJP37" s="6"/>
      <c r="MJQ37" s="6"/>
      <c r="MJR37" s="6"/>
      <c r="MJS37" s="6"/>
      <c r="MJT37" s="6"/>
      <c r="MJU37" s="6"/>
      <c r="MJV37" s="6"/>
      <c r="MJW37" s="6"/>
      <c r="MJX37" s="6"/>
      <c r="MJY37" s="6"/>
      <c r="MJZ37" s="6"/>
      <c r="MKA37" s="6"/>
      <c r="MKB37" s="6"/>
      <c r="MKC37" s="6"/>
      <c r="MKD37" s="6"/>
      <c r="MKE37" s="6"/>
      <c r="MKF37" s="6"/>
      <c r="MKG37" s="6"/>
      <c r="MKH37" s="6"/>
      <c r="MKI37" s="6"/>
      <c r="MKJ37" s="6"/>
      <c r="MKK37" s="6"/>
      <c r="MKL37" s="6"/>
      <c r="MKM37" s="6"/>
      <c r="MKN37" s="6"/>
      <c r="MKO37" s="6"/>
      <c r="MKP37" s="6"/>
      <c r="MKQ37" s="6"/>
      <c r="MKR37" s="6"/>
      <c r="MKS37" s="6"/>
      <c r="MKT37" s="6"/>
      <c r="MKU37" s="6"/>
      <c r="MKV37" s="6"/>
      <c r="MKW37" s="6"/>
      <c r="MKX37" s="6"/>
      <c r="MKY37" s="6"/>
      <c r="MKZ37" s="6"/>
      <c r="MLA37" s="6"/>
      <c r="MLB37" s="6"/>
      <c r="MLC37" s="6"/>
      <c r="MLD37" s="6"/>
      <c r="MLE37" s="6"/>
      <c r="MLF37" s="6"/>
      <c r="MLG37" s="6"/>
      <c r="MLH37" s="6"/>
      <c r="MLI37" s="6"/>
      <c r="MLJ37" s="6"/>
      <c r="MLK37" s="6"/>
      <c r="MLL37" s="6"/>
      <c r="MLM37" s="6"/>
      <c r="MLN37" s="6"/>
      <c r="MLO37" s="6"/>
      <c r="MLP37" s="6"/>
      <c r="MLQ37" s="6"/>
      <c r="MLR37" s="6"/>
      <c r="MLS37" s="6"/>
      <c r="MLT37" s="6"/>
      <c r="MLU37" s="6"/>
      <c r="MLV37" s="6"/>
      <c r="MLW37" s="6"/>
      <c r="MLX37" s="6"/>
      <c r="MLY37" s="6"/>
      <c r="MLZ37" s="6"/>
      <c r="MMA37" s="6"/>
      <c r="MMB37" s="6"/>
      <c r="MMC37" s="6"/>
      <c r="MMD37" s="6"/>
      <c r="MME37" s="6"/>
      <c r="MMF37" s="6"/>
      <c r="MMG37" s="6"/>
      <c r="MMH37" s="6"/>
      <c r="MMI37" s="6"/>
      <c r="MMJ37" s="6"/>
      <c r="MMK37" s="6"/>
      <c r="MML37" s="6"/>
      <c r="MMM37" s="6"/>
      <c r="MMN37" s="6"/>
      <c r="MMO37" s="6"/>
      <c r="MMP37" s="6"/>
      <c r="MMQ37" s="6"/>
      <c r="MMR37" s="6"/>
      <c r="MMS37" s="6"/>
      <c r="MMT37" s="6"/>
      <c r="MMU37" s="6"/>
      <c r="MMV37" s="6"/>
      <c r="MMW37" s="6"/>
      <c r="MMX37" s="6"/>
      <c r="MMY37" s="6"/>
      <c r="MMZ37" s="6"/>
      <c r="MNA37" s="6"/>
      <c r="MNB37" s="6"/>
      <c r="MNC37" s="6"/>
      <c r="MND37" s="6"/>
      <c r="MNE37" s="6"/>
      <c r="MNF37" s="6"/>
      <c r="MNG37" s="6"/>
      <c r="MNH37" s="6"/>
      <c r="MNI37" s="6"/>
      <c r="MNJ37" s="6"/>
      <c r="MNK37" s="6"/>
      <c r="MNL37" s="6"/>
      <c r="MNM37" s="6"/>
      <c r="MNN37" s="6"/>
      <c r="MNO37" s="6"/>
      <c r="MNP37" s="6"/>
      <c r="MNQ37" s="6"/>
      <c r="MNR37" s="6"/>
      <c r="MNS37" s="6"/>
      <c r="MNT37" s="6"/>
      <c r="MNU37" s="6"/>
      <c r="MNV37" s="6"/>
      <c r="MNW37" s="6"/>
      <c r="MNX37" s="6"/>
      <c r="MNY37" s="6"/>
      <c r="MNZ37" s="6"/>
      <c r="MOA37" s="6"/>
      <c r="MOB37" s="6"/>
      <c r="MOC37" s="6"/>
      <c r="MOD37" s="6"/>
      <c r="MOE37" s="6"/>
      <c r="MOF37" s="6"/>
      <c r="MOG37" s="6"/>
      <c r="MOH37" s="6"/>
      <c r="MOI37" s="6"/>
      <c r="MOJ37" s="6"/>
      <c r="MOK37" s="6"/>
      <c r="MOL37" s="6"/>
      <c r="MOM37" s="6"/>
      <c r="MON37" s="6"/>
      <c r="MOO37" s="6"/>
      <c r="MOP37" s="6"/>
      <c r="MOQ37" s="6"/>
      <c r="MOR37" s="6"/>
      <c r="MOS37" s="6"/>
      <c r="MOT37" s="6"/>
      <c r="MOU37" s="6"/>
      <c r="MOV37" s="6"/>
      <c r="MOW37" s="6"/>
      <c r="MOX37" s="6"/>
      <c r="MOY37" s="6"/>
      <c r="MOZ37" s="6"/>
      <c r="MPA37" s="6"/>
      <c r="MPH37" s="6"/>
      <c r="MPI37" s="6"/>
      <c r="MPJ37" s="6"/>
      <c r="MPK37" s="6"/>
      <c r="MPL37" s="6"/>
      <c r="MPM37" s="6"/>
      <c r="MPN37" s="6"/>
      <c r="MPO37" s="6"/>
      <c r="MPP37" s="6"/>
      <c r="MPQ37" s="6"/>
      <c r="MPR37" s="6"/>
      <c r="MPS37" s="6"/>
      <c r="MPT37" s="6"/>
      <c r="MPU37" s="6"/>
      <c r="MPV37" s="6"/>
      <c r="MPW37" s="6"/>
      <c r="MPX37" s="6"/>
      <c r="MPY37" s="6"/>
      <c r="MPZ37" s="6"/>
      <c r="MQA37" s="6"/>
      <c r="MQB37" s="6"/>
      <c r="MQC37" s="6"/>
      <c r="MQD37" s="6"/>
      <c r="MQE37" s="6"/>
      <c r="MQF37" s="6"/>
      <c r="MQG37" s="6"/>
      <c r="MQH37" s="6"/>
      <c r="MQI37" s="6"/>
      <c r="MQJ37" s="6"/>
      <c r="MQK37" s="6"/>
      <c r="MQL37" s="6"/>
      <c r="MQM37" s="6"/>
      <c r="MQN37" s="6"/>
      <c r="MQO37" s="6"/>
      <c r="MQP37" s="6"/>
      <c r="MQQ37" s="6"/>
      <c r="MQR37" s="6"/>
      <c r="MQS37" s="6"/>
      <c r="MQT37" s="6"/>
      <c r="MQU37" s="6"/>
      <c r="MQV37" s="6"/>
      <c r="MQW37" s="6"/>
      <c r="MQX37" s="6"/>
      <c r="MQY37" s="6"/>
      <c r="MQZ37" s="6"/>
      <c r="MRA37" s="6"/>
      <c r="MRB37" s="6"/>
      <c r="MRC37" s="6"/>
      <c r="MRD37" s="6"/>
      <c r="MRE37" s="6"/>
      <c r="MRF37" s="6"/>
      <c r="MRG37" s="6"/>
      <c r="MRH37" s="6"/>
      <c r="MRI37" s="6"/>
      <c r="MRJ37" s="6"/>
      <c r="MRK37" s="6"/>
      <c r="MRL37" s="6"/>
      <c r="MRM37" s="6"/>
      <c r="MRN37" s="6"/>
      <c r="MRO37" s="6"/>
      <c r="MRP37" s="6"/>
      <c r="MRQ37" s="6"/>
      <c r="MRR37" s="6"/>
      <c r="MRS37" s="6"/>
      <c r="MRT37" s="6"/>
      <c r="MRU37" s="6"/>
      <c r="MRV37" s="6"/>
      <c r="MRW37" s="6"/>
      <c r="MRX37" s="6"/>
      <c r="MRY37" s="6"/>
      <c r="MRZ37" s="6"/>
      <c r="MSA37" s="6"/>
      <c r="MSB37" s="6"/>
      <c r="MSC37" s="6"/>
      <c r="MSD37" s="6"/>
      <c r="MSE37" s="6"/>
      <c r="MSF37" s="6"/>
      <c r="MSG37" s="6"/>
      <c r="MSH37" s="6"/>
      <c r="MSI37" s="6"/>
      <c r="MSJ37" s="6"/>
      <c r="MSK37" s="6"/>
      <c r="MSL37" s="6"/>
      <c r="MSM37" s="6"/>
      <c r="MSN37" s="6"/>
      <c r="MSO37" s="6"/>
      <c r="MSP37" s="6"/>
      <c r="MSQ37" s="6"/>
      <c r="MSR37" s="6"/>
      <c r="MSS37" s="6"/>
      <c r="MST37" s="6"/>
      <c r="MSU37" s="6"/>
      <c r="MSV37" s="6"/>
      <c r="MSW37" s="6"/>
      <c r="MSX37" s="6"/>
      <c r="MSY37" s="6"/>
      <c r="MSZ37" s="6"/>
      <c r="MTA37" s="6"/>
      <c r="MTB37" s="6"/>
      <c r="MTC37" s="6"/>
      <c r="MTD37" s="6"/>
      <c r="MTE37" s="6"/>
      <c r="MTF37" s="6"/>
      <c r="MTG37" s="6"/>
      <c r="MTH37" s="6"/>
      <c r="MTI37" s="6"/>
      <c r="MTJ37" s="6"/>
      <c r="MTK37" s="6"/>
      <c r="MTL37" s="6"/>
      <c r="MTM37" s="6"/>
      <c r="MTN37" s="6"/>
      <c r="MTO37" s="6"/>
      <c r="MTP37" s="6"/>
      <c r="MTQ37" s="6"/>
      <c r="MTR37" s="6"/>
      <c r="MTS37" s="6"/>
      <c r="MTT37" s="6"/>
      <c r="MTU37" s="6"/>
      <c r="MTV37" s="6"/>
      <c r="MTW37" s="6"/>
      <c r="MTX37" s="6"/>
      <c r="MTY37" s="6"/>
      <c r="MTZ37" s="6"/>
      <c r="MUA37" s="6"/>
      <c r="MUB37" s="6"/>
      <c r="MUC37" s="6"/>
      <c r="MUD37" s="6"/>
      <c r="MUE37" s="6"/>
      <c r="MUF37" s="6"/>
      <c r="MUG37" s="6"/>
      <c r="MUH37" s="6"/>
      <c r="MUI37" s="6"/>
      <c r="MUJ37" s="6"/>
      <c r="MUK37" s="6"/>
      <c r="MUL37" s="6"/>
      <c r="MUM37" s="6"/>
      <c r="MUN37" s="6"/>
      <c r="MUO37" s="6"/>
      <c r="MUP37" s="6"/>
      <c r="MUQ37" s="6"/>
      <c r="MUR37" s="6"/>
      <c r="MUS37" s="6"/>
      <c r="MUT37" s="6"/>
      <c r="MUU37" s="6"/>
      <c r="MUV37" s="6"/>
      <c r="MUW37" s="6"/>
      <c r="MUX37" s="6"/>
      <c r="MUY37" s="6"/>
      <c r="MUZ37" s="6"/>
      <c r="MVA37" s="6"/>
      <c r="MVB37" s="6"/>
      <c r="MVC37" s="6"/>
      <c r="MVD37" s="6"/>
      <c r="MVE37" s="6"/>
      <c r="MVF37" s="6"/>
      <c r="MVG37" s="6"/>
      <c r="MVH37" s="6"/>
      <c r="MVI37" s="6"/>
      <c r="MVJ37" s="6"/>
      <c r="MVK37" s="6"/>
      <c r="MVL37" s="6"/>
      <c r="MVM37" s="6"/>
      <c r="MVN37" s="6"/>
      <c r="MVO37" s="6"/>
      <c r="MVP37" s="6"/>
      <c r="MVQ37" s="6"/>
      <c r="MVR37" s="6"/>
      <c r="MVS37" s="6"/>
      <c r="MVT37" s="6"/>
      <c r="MVU37" s="6"/>
      <c r="MVV37" s="6"/>
      <c r="MVW37" s="6"/>
      <c r="MVX37" s="6"/>
      <c r="MVY37" s="6"/>
      <c r="MVZ37" s="6"/>
      <c r="MWA37" s="6"/>
      <c r="MWB37" s="6"/>
      <c r="MWC37" s="6"/>
      <c r="MWD37" s="6"/>
      <c r="MWE37" s="6"/>
      <c r="MWF37" s="6"/>
      <c r="MWG37" s="6"/>
      <c r="MWH37" s="6"/>
      <c r="MWI37" s="6"/>
      <c r="MWJ37" s="6"/>
      <c r="MWK37" s="6"/>
      <c r="MWL37" s="6"/>
      <c r="MWM37" s="6"/>
      <c r="MWN37" s="6"/>
      <c r="MWO37" s="6"/>
      <c r="MWP37" s="6"/>
      <c r="MWQ37" s="6"/>
      <c r="MWR37" s="6"/>
      <c r="MWS37" s="6"/>
      <c r="MWT37" s="6"/>
      <c r="MWU37" s="6"/>
      <c r="MWV37" s="6"/>
      <c r="MWW37" s="6"/>
      <c r="MWX37" s="6"/>
      <c r="MWY37" s="6"/>
      <c r="MWZ37" s="6"/>
      <c r="MXA37" s="6"/>
      <c r="MXB37" s="6"/>
      <c r="MXC37" s="6"/>
      <c r="MXD37" s="6"/>
      <c r="MXE37" s="6"/>
      <c r="MXF37" s="6"/>
      <c r="MXG37" s="6"/>
      <c r="MXH37" s="6"/>
      <c r="MXI37" s="6"/>
      <c r="MXJ37" s="6"/>
      <c r="MXK37" s="6"/>
      <c r="MXL37" s="6"/>
      <c r="MXM37" s="6"/>
      <c r="MXN37" s="6"/>
      <c r="MXO37" s="6"/>
      <c r="MXP37" s="6"/>
      <c r="MXQ37" s="6"/>
      <c r="MXR37" s="6"/>
      <c r="MXS37" s="6"/>
      <c r="MXT37" s="6"/>
      <c r="MXU37" s="6"/>
      <c r="MXV37" s="6"/>
      <c r="MXW37" s="6"/>
      <c r="MXX37" s="6"/>
      <c r="MXY37" s="6"/>
      <c r="MXZ37" s="6"/>
      <c r="MYA37" s="6"/>
      <c r="MYB37" s="6"/>
      <c r="MYC37" s="6"/>
      <c r="MYD37" s="6"/>
      <c r="MYE37" s="6"/>
      <c r="MYF37" s="6"/>
      <c r="MYG37" s="6"/>
      <c r="MYH37" s="6"/>
      <c r="MYI37" s="6"/>
      <c r="MYJ37" s="6"/>
      <c r="MYK37" s="6"/>
      <c r="MYL37" s="6"/>
      <c r="MYM37" s="6"/>
      <c r="MYN37" s="6"/>
      <c r="MYO37" s="6"/>
      <c r="MYP37" s="6"/>
      <c r="MYQ37" s="6"/>
      <c r="MYR37" s="6"/>
      <c r="MYS37" s="6"/>
      <c r="MYT37" s="6"/>
      <c r="MYU37" s="6"/>
      <c r="MYV37" s="6"/>
      <c r="MYW37" s="6"/>
      <c r="MZD37" s="6"/>
      <c r="MZE37" s="6"/>
      <c r="MZF37" s="6"/>
      <c r="MZG37" s="6"/>
      <c r="MZH37" s="6"/>
      <c r="MZI37" s="6"/>
      <c r="MZJ37" s="6"/>
      <c r="MZK37" s="6"/>
      <c r="MZL37" s="6"/>
      <c r="MZM37" s="6"/>
      <c r="MZN37" s="6"/>
      <c r="MZO37" s="6"/>
      <c r="MZP37" s="6"/>
      <c r="MZQ37" s="6"/>
      <c r="MZR37" s="6"/>
      <c r="MZS37" s="6"/>
      <c r="MZT37" s="6"/>
      <c r="MZU37" s="6"/>
      <c r="MZV37" s="6"/>
      <c r="MZW37" s="6"/>
      <c r="MZX37" s="6"/>
      <c r="MZY37" s="6"/>
      <c r="MZZ37" s="6"/>
      <c r="NAA37" s="6"/>
      <c r="NAB37" s="6"/>
      <c r="NAC37" s="6"/>
      <c r="NAD37" s="6"/>
      <c r="NAE37" s="6"/>
      <c r="NAF37" s="6"/>
      <c r="NAG37" s="6"/>
      <c r="NAH37" s="6"/>
      <c r="NAI37" s="6"/>
      <c r="NAJ37" s="6"/>
      <c r="NAK37" s="6"/>
      <c r="NAL37" s="6"/>
      <c r="NAM37" s="6"/>
      <c r="NAN37" s="6"/>
      <c r="NAO37" s="6"/>
      <c r="NAP37" s="6"/>
      <c r="NAQ37" s="6"/>
      <c r="NAR37" s="6"/>
      <c r="NAS37" s="6"/>
      <c r="NAT37" s="6"/>
      <c r="NAU37" s="6"/>
      <c r="NAV37" s="6"/>
      <c r="NAW37" s="6"/>
      <c r="NAX37" s="6"/>
      <c r="NAY37" s="6"/>
      <c r="NAZ37" s="6"/>
      <c r="NBA37" s="6"/>
      <c r="NBB37" s="6"/>
      <c r="NBC37" s="6"/>
      <c r="NBD37" s="6"/>
      <c r="NBE37" s="6"/>
      <c r="NBF37" s="6"/>
      <c r="NBG37" s="6"/>
      <c r="NBH37" s="6"/>
      <c r="NBI37" s="6"/>
      <c r="NBJ37" s="6"/>
      <c r="NBK37" s="6"/>
      <c r="NBL37" s="6"/>
      <c r="NBM37" s="6"/>
      <c r="NBN37" s="6"/>
      <c r="NBO37" s="6"/>
      <c r="NBP37" s="6"/>
      <c r="NBQ37" s="6"/>
      <c r="NBR37" s="6"/>
      <c r="NBS37" s="6"/>
      <c r="NBT37" s="6"/>
      <c r="NBU37" s="6"/>
      <c r="NBV37" s="6"/>
      <c r="NBW37" s="6"/>
      <c r="NBX37" s="6"/>
      <c r="NBY37" s="6"/>
      <c r="NBZ37" s="6"/>
      <c r="NCA37" s="6"/>
      <c r="NCB37" s="6"/>
      <c r="NCC37" s="6"/>
      <c r="NCD37" s="6"/>
      <c r="NCE37" s="6"/>
      <c r="NCF37" s="6"/>
      <c r="NCG37" s="6"/>
      <c r="NCH37" s="6"/>
      <c r="NCI37" s="6"/>
      <c r="NCJ37" s="6"/>
      <c r="NCK37" s="6"/>
      <c r="NCL37" s="6"/>
      <c r="NCM37" s="6"/>
      <c r="NCN37" s="6"/>
      <c r="NCO37" s="6"/>
      <c r="NCP37" s="6"/>
      <c r="NCQ37" s="6"/>
      <c r="NCR37" s="6"/>
      <c r="NCS37" s="6"/>
      <c r="NCT37" s="6"/>
      <c r="NCU37" s="6"/>
      <c r="NCV37" s="6"/>
      <c r="NCW37" s="6"/>
      <c r="NCX37" s="6"/>
      <c r="NCY37" s="6"/>
      <c r="NCZ37" s="6"/>
      <c r="NDA37" s="6"/>
      <c r="NDB37" s="6"/>
      <c r="NDC37" s="6"/>
      <c r="NDD37" s="6"/>
      <c r="NDE37" s="6"/>
      <c r="NDF37" s="6"/>
      <c r="NDG37" s="6"/>
      <c r="NDH37" s="6"/>
      <c r="NDI37" s="6"/>
      <c r="NDJ37" s="6"/>
      <c r="NDK37" s="6"/>
      <c r="NDL37" s="6"/>
      <c r="NDM37" s="6"/>
      <c r="NDN37" s="6"/>
      <c r="NDO37" s="6"/>
      <c r="NDP37" s="6"/>
      <c r="NDQ37" s="6"/>
      <c r="NDR37" s="6"/>
      <c r="NDS37" s="6"/>
      <c r="NDT37" s="6"/>
      <c r="NDU37" s="6"/>
      <c r="NDV37" s="6"/>
      <c r="NDW37" s="6"/>
      <c r="NDX37" s="6"/>
      <c r="NDY37" s="6"/>
      <c r="NDZ37" s="6"/>
      <c r="NEA37" s="6"/>
      <c r="NEB37" s="6"/>
      <c r="NEC37" s="6"/>
      <c r="NED37" s="6"/>
      <c r="NEE37" s="6"/>
      <c r="NEF37" s="6"/>
      <c r="NEG37" s="6"/>
      <c r="NEH37" s="6"/>
      <c r="NEI37" s="6"/>
      <c r="NEJ37" s="6"/>
      <c r="NEK37" s="6"/>
      <c r="NEL37" s="6"/>
      <c r="NEM37" s="6"/>
      <c r="NEN37" s="6"/>
      <c r="NEO37" s="6"/>
      <c r="NEP37" s="6"/>
      <c r="NEQ37" s="6"/>
      <c r="NER37" s="6"/>
      <c r="NES37" s="6"/>
      <c r="NET37" s="6"/>
      <c r="NEU37" s="6"/>
      <c r="NEV37" s="6"/>
      <c r="NEW37" s="6"/>
      <c r="NEX37" s="6"/>
      <c r="NEY37" s="6"/>
      <c r="NEZ37" s="6"/>
      <c r="NFA37" s="6"/>
      <c r="NFB37" s="6"/>
      <c r="NFC37" s="6"/>
      <c r="NFD37" s="6"/>
      <c r="NFE37" s="6"/>
      <c r="NFF37" s="6"/>
      <c r="NFG37" s="6"/>
      <c r="NFH37" s="6"/>
      <c r="NFI37" s="6"/>
      <c r="NFJ37" s="6"/>
      <c r="NFK37" s="6"/>
      <c r="NFL37" s="6"/>
      <c r="NFM37" s="6"/>
      <c r="NFN37" s="6"/>
      <c r="NFO37" s="6"/>
      <c r="NFP37" s="6"/>
      <c r="NFQ37" s="6"/>
      <c r="NFR37" s="6"/>
      <c r="NFS37" s="6"/>
      <c r="NFT37" s="6"/>
      <c r="NFU37" s="6"/>
      <c r="NFV37" s="6"/>
      <c r="NFW37" s="6"/>
      <c r="NFX37" s="6"/>
      <c r="NFY37" s="6"/>
      <c r="NFZ37" s="6"/>
      <c r="NGA37" s="6"/>
      <c r="NGB37" s="6"/>
      <c r="NGC37" s="6"/>
      <c r="NGD37" s="6"/>
      <c r="NGE37" s="6"/>
      <c r="NGF37" s="6"/>
      <c r="NGG37" s="6"/>
      <c r="NGH37" s="6"/>
      <c r="NGI37" s="6"/>
      <c r="NGJ37" s="6"/>
      <c r="NGK37" s="6"/>
      <c r="NGL37" s="6"/>
      <c r="NGM37" s="6"/>
      <c r="NGN37" s="6"/>
      <c r="NGO37" s="6"/>
      <c r="NGP37" s="6"/>
      <c r="NGQ37" s="6"/>
      <c r="NGR37" s="6"/>
      <c r="NGS37" s="6"/>
      <c r="NGT37" s="6"/>
      <c r="NGU37" s="6"/>
      <c r="NGV37" s="6"/>
      <c r="NGW37" s="6"/>
      <c r="NGX37" s="6"/>
      <c r="NGY37" s="6"/>
      <c r="NGZ37" s="6"/>
      <c r="NHA37" s="6"/>
      <c r="NHB37" s="6"/>
      <c r="NHC37" s="6"/>
      <c r="NHD37" s="6"/>
      <c r="NHE37" s="6"/>
      <c r="NHF37" s="6"/>
      <c r="NHG37" s="6"/>
      <c r="NHH37" s="6"/>
      <c r="NHI37" s="6"/>
      <c r="NHJ37" s="6"/>
      <c r="NHK37" s="6"/>
      <c r="NHL37" s="6"/>
      <c r="NHM37" s="6"/>
      <c r="NHN37" s="6"/>
      <c r="NHO37" s="6"/>
      <c r="NHP37" s="6"/>
      <c r="NHQ37" s="6"/>
      <c r="NHR37" s="6"/>
      <c r="NHS37" s="6"/>
      <c r="NHT37" s="6"/>
      <c r="NHU37" s="6"/>
      <c r="NHV37" s="6"/>
      <c r="NHW37" s="6"/>
      <c r="NHX37" s="6"/>
      <c r="NHY37" s="6"/>
      <c r="NHZ37" s="6"/>
      <c r="NIA37" s="6"/>
      <c r="NIB37" s="6"/>
      <c r="NIC37" s="6"/>
      <c r="NID37" s="6"/>
      <c r="NIE37" s="6"/>
      <c r="NIF37" s="6"/>
      <c r="NIG37" s="6"/>
      <c r="NIH37" s="6"/>
      <c r="NII37" s="6"/>
      <c r="NIJ37" s="6"/>
      <c r="NIK37" s="6"/>
      <c r="NIL37" s="6"/>
      <c r="NIM37" s="6"/>
      <c r="NIN37" s="6"/>
      <c r="NIO37" s="6"/>
      <c r="NIP37" s="6"/>
      <c r="NIQ37" s="6"/>
      <c r="NIR37" s="6"/>
      <c r="NIS37" s="6"/>
      <c r="NIZ37" s="6"/>
      <c r="NJA37" s="6"/>
      <c r="NJB37" s="6"/>
      <c r="NJC37" s="6"/>
      <c r="NJD37" s="6"/>
      <c r="NJE37" s="6"/>
      <c r="NJF37" s="6"/>
      <c r="NJG37" s="6"/>
      <c r="NJH37" s="6"/>
      <c r="NJI37" s="6"/>
      <c r="NJJ37" s="6"/>
      <c r="NJK37" s="6"/>
      <c r="NJL37" s="6"/>
      <c r="NJM37" s="6"/>
      <c r="NJN37" s="6"/>
      <c r="NJO37" s="6"/>
      <c r="NJP37" s="6"/>
      <c r="NJQ37" s="6"/>
      <c r="NJR37" s="6"/>
      <c r="NJS37" s="6"/>
      <c r="NJT37" s="6"/>
      <c r="NJU37" s="6"/>
      <c r="NJV37" s="6"/>
      <c r="NJW37" s="6"/>
      <c r="NJX37" s="6"/>
      <c r="NJY37" s="6"/>
      <c r="NJZ37" s="6"/>
      <c r="NKA37" s="6"/>
      <c r="NKB37" s="6"/>
      <c r="NKC37" s="6"/>
      <c r="NKD37" s="6"/>
      <c r="NKE37" s="6"/>
      <c r="NKF37" s="6"/>
      <c r="NKG37" s="6"/>
      <c r="NKH37" s="6"/>
      <c r="NKI37" s="6"/>
      <c r="NKJ37" s="6"/>
      <c r="NKK37" s="6"/>
      <c r="NKL37" s="6"/>
      <c r="NKM37" s="6"/>
      <c r="NKN37" s="6"/>
      <c r="NKO37" s="6"/>
      <c r="NKP37" s="6"/>
      <c r="NKQ37" s="6"/>
      <c r="NKR37" s="6"/>
      <c r="NKS37" s="6"/>
      <c r="NKT37" s="6"/>
      <c r="NKU37" s="6"/>
      <c r="NKV37" s="6"/>
      <c r="NKW37" s="6"/>
      <c r="NKX37" s="6"/>
      <c r="NKY37" s="6"/>
      <c r="NKZ37" s="6"/>
      <c r="NLA37" s="6"/>
      <c r="NLB37" s="6"/>
      <c r="NLC37" s="6"/>
      <c r="NLD37" s="6"/>
      <c r="NLE37" s="6"/>
      <c r="NLF37" s="6"/>
      <c r="NLG37" s="6"/>
      <c r="NLH37" s="6"/>
      <c r="NLI37" s="6"/>
      <c r="NLJ37" s="6"/>
      <c r="NLK37" s="6"/>
      <c r="NLL37" s="6"/>
      <c r="NLM37" s="6"/>
      <c r="NLN37" s="6"/>
      <c r="NLO37" s="6"/>
      <c r="NLP37" s="6"/>
      <c r="NLQ37" s="6"/>
      <c r="NLR37" s="6"/>
      <c r="NLS37" s="6"/>
      <c r="NLT37" s="6"/>
      <c r="NLU37" s="6"/>
      <c r="NLV37" s="6"/>
      <c r="NLW37" s="6"/>
      <c r="NLX37" s="6"/>
      <c r="NLY37" s="6"/>
      <c r="NLZ37" s="6"/>
      <c r="NMA37" s="6"/>
      <c r="NMB37" s="6"/>
      <c r="NMC37" s="6"/>
      <c r="NMD37" s="6"/>
      <c r="NME37" s="6"/>
      <c r="NMF37" s="6"/>
      <c r="NMG37" s="6"/>
      <c r="NMH37" s="6"/>
      <c r="NMI37" s="6"/>
      <c r="NMJ37" s="6"/>
      <c r="NMK37" s="6"/>
      <c r="NML37" s="6"/>
      <c r="NMM37" s="6"/>
      <c r="NMN37" s="6"/>
      <c r="NMO37" s="6"/>
      <c r="NMP37" s="6"/>
      <c r="NMQ37" s="6"/>
      <c r="NMR37" s="6"/>
      <c r="NMS37" s="6"/>
      <c r="NMT37" s="6"/>
      <c r="NMU37" s="6"/>
      <c r="NMV37" s="6"/>
      <c r="NMW37" s="6"/>
      <c r="NMX37" s="6"/>
      <c r="NMY37" s="6"/>
      <c r="NMZ37" s="6"/>
      <c r="NNA37" s="6"/>
      <c r="NNB37" s="6"/>
      <c r="NNC37" s="6"/>
      <c r="NND37" s="6"/>
      <c r="NNE37" s="6"/>
      <c r="NNF37" s="6"/>
      <c r="NNG37" s="6"/>
      <c r="NNH37" s="6"/>
      <c r="NNI37" s="6"/>
      <c r="NNJ37" s="6"/>
      <c r="NNK37" s="6"/>
      <c r="NNL37" s="6"/>
      <c r="NNM37" s="6"/>
      <c r="NNN37" s="6"/>
      <c r="NNO37" s="6"/>
      <c r="NNP37" s="6"/>
      <c r="NNQ37" s="6"/>
      <c r="NNR37" s="6"/>
      <c r="NNS37" s="6"/>
      <c r="NNT37" s="6"/>
      <c r="NNU37" s="6"/>
      <c r="NNV37" s="6"/>
      <c r="NNW37" s="6"/>
      <c r="NNX37" s="6"/>
      <c r="NNY37" s="6"/>
      <c r="NNZ37" s="6"/>
      <c r="NOA37" s="6"/>
      <c r="NOB37" s="6"/>
      <c r="NOC37" s="6"/>
      <c r="NOD37" s="6"/>
      <c r="NOE37" s="6"/>
      <c r="NOF37" s="6"/>
      <c r="NOG37" s="6"/>
      <c r="NOH37" s="6"/>
      <c r="NOI37" s="6"/>
      <c r="NOJ37" s="6"/>
      <c r="NOK37" s="6"/>
      <c r="NOL37" s="6"/>
      <c r="NOM37" s="6"/>
      <c r="NON37" s="6"/>
      <c r="NOO37" s="6"/>
      <c r="NOP37" s="6"/>
      <c r="NOQ37" s="6"/>
      <c r="NOR37" s="6"/>
      <c r="NOS37" s="6"/>
      <c r="NOT37" s="6"/>
      <c r="NOU37" s="6"/>
      <c r="NOV37" s="6"/>
      <c r="NOW37" s="6"/>
      <c r="NOX37" s="6"/>
      <c r="NOY37" s="6"/>
      <c r="NOZ37" s="6"/>
      <c r="NPA37" s="6"/>
      <c r="NPB37" s="6"/>
      <c r="NPC37" s="6"/>
      <c r="NPD37" s="6"/>
      <c r="NPE37" s="6"/>
      <c r="NPF37" s="6"/>
      <c r="NPG37" s="6"/>
      <c r="NPH37" s="6"/>
      <c r="NPI37" s="6"/>
      <c r="NPJ37" s="6"/>
      <c r="NPK37" s="6"/>
      <c r="NPL37" s="6"/>
      <c r="NPM37" s="6"/>
      <c r="NPN37" s="6"/>
      <c r="NPO37" s="6"/>
      <c r="NPP37" s="6"/>
      <c r="NPQ37" s="6"/>
      <c r="NPR37" s="6"/>
      <c r="NPS37" s="6"/>
      <c r="NPT37" s="6"/>
      <c r="NPU37" s="6"/>
      <c r="NPV37" s="6"/>
      <c r="NPW37" s="6"/>
      <c r="NPX37" s="6"/>
      <c r="NPY37" s="6"/>
      <c r="NPZ37" s="6"/>
      <c r="NQA37" s="6"/>
      <c r="NQB37" s="6"/>
      <c r="NQC37" s="6"/>
      <c r="NQD37" s="6"/>
      <c r="NQE37" s="6"/>
      <c r="NQF37" s="6"/>
      <c r="NQG37" s="6"/>
      <c r="NQH37" s="6"/>
      <c r="NQI37" s="6"/>
      <c r="NQJ37" s="6"/>
      <c r="NQK37" s="6"/>
      <c r="NQL37" s="6"/>
      <c r="NQM37" s="6"/>
      <c r="NQN37" s="6"/>
      <c r="NQO37" s="6"/>
      <c r="NQP37" s="6"/>
      <c r="NQQ37" s="6"/>
      <c r="NQR37" s="6"/>
      <c r="NQS37" s="6"/>
      <c r="NQT37" s="6"/>
      <c r="NQU37" s="6"/>
      <c r="NQV37" s="6"/>
      <c r="NQW37" s="6"/>
      <c r="NQX37" s="6"/>
      <c r="NQY37" s="6"/>
      <c r="NQZ37" s="6"/>
      <c r="NRA37" s="6"/>
      <c r="NRB37" s="6"/>
      <c r="NRC37" s="6"/>
      <c r="NRD37" s="6"/>
      <c r="NRE37" s="6"/>
      <c r="NRF37" s="6"/>
      <c r="NRG37" s="6"/>
      <c r="NRH37" s="6"/>
      <c r="NRI37" s="6"/>
      <c r="NRJ37" s="6"/>
      <c r="NRK37" s="6"/>
      <c r="NRL37" s="6"/>
      <c r="NRM37" s="6"/>
      <c r="NRN37" s="6"/>
      <c r="NRO37" s="6"/>
      <c r="NRP37" s="6"/>
      <c r="NRQ37" s="6"/>
      <c r="NRR37" s="6"/>
      <c r="NRS37" s="6"/>
      <c r="NRT37" s="6"/>
      <c r="NRU37" s="6"/>
      <c r="NRV37" s="6"/>
      <c r="NRW37" s="6"/>
      <c r="NRX37" s="6"/>
      <c r="NRY37" s="6"/>
      <c r="NRZ37" s="6"/>
      <c r="NSA37" s="6"/>
      <c r="NSB37" s="6"/>
      <c r="NSC37" s="6"/>
      <c r="NSD37" s="6"/>
      <c r="NSE37" s="6"/>
      <c r="NSF37" s="6"/>
      <c r="NSG37" s="6"/>
      <c r="NSH37" s="6"/>
      <c r="NSI37" s="6"/>
      <c r="NSJ37" s="6"/>
      <c r="NSK37" s="6"/>
      <c r="NSL37" s="6"/>
      <c r="NSM37" s="6"/>
      <c r="NSN37" s="6"/>
      <c r="NSO37" s="6"/>
      <c r="NSV37" s="6"/>
      <c r="NSW37" s="6"/>
      <c r="NSX37" s="6"/>
      <c r="NSY37" s="6"/>
      <c r="NSZ37" s="6"/>
      <c r="NTA37" s="6"/>
      <c r="NTB37" s="6"/>
      <c r="NTC37" s="6"/>
      <c r="NTD37" s="6"/>
      <c r="NTE37" s="6"/>
      <c r="NTF37" s="6"/>
      <c r="NTG37" s="6"/>
      <c r="NTH37" s="6"/>
      <c r="NTI37" s="6"/>
      <c r="NTJ37" s="6"/>
      <c r="NTK37" s="6"/>
      <c r="NTL37" s="6"/>
      <c r="NTM37" s="6"/>
      <c r="NTN37" s="6"/>
      <c r="NTO37" s="6"/>
      <c r="NTP37" s="6"/>
      <c r="NTQ37" s="6"/>
      <c r="NTR37" s="6"/>
      <c r="NTS37" s="6"/>
      <c r="NTT37" s="6"/>
      <c r="NTU37" s="6"/>
      <c r="NTV37" s="6"/>
      <c r="NTW37" s="6"/>
      <c r="NTX37" s="6"/>
      <c r="NTY37" s="6"/>
      <c r="NTZ37" s="6"/>
      <c r="NUA37" s="6"/>
      <c r="NUB37" s="6"/>
      <c r="NUC37" s="6"/>
      <c r="NUD37" s="6"/>
      <c r="NUE37" s="6"/>
      <c r="NUF37" s="6"/>
      <c r="NUG37" s="6"/>
      <c r="NUH37" s="6"/>
      <c r="NUI37" s="6"/>
      <c r="NUJ37" s="6"/>
      <c r="NUK37" s="6"/>
      <c r="NUL37" s="6"/>
      <c r="NUM37" s="6"/>
      <c r="NUN37" s="6"/>
      <c r="NUO37" s="6"/>
      <c r="NUP37" s="6"/>
      <c r="NUQ37" s="6"/>
      <c r="NUR37" s="6"/>
      <c r="NUS37" s="6"/>
      <c r="NUT37" s="6"/>
      <c r="NUU37" s="6"/>
      <c r="NUV37" s="6"/>
      <c r="NUW37" s="6"/>
      <c r="NUX37" s="6"/>
      <c r="NUY37" s="6"/>
      <c r="NUZ37" s="6"/>
      <c r="NVA37" s="6"/>
      <c r="NVB37" s="6"/>
      <c r="NVC37" s="6"/>
      <c r="NVD37" s="6"/>
      <c r="NVE37" s="6"/>
      <c r="NVF37" s="6"/>
      <c r="NVG37" s="6"/>
      <c r="NVH37" s="6"/>
      <c r="NVI37" s="6"/>
      <c r="NVJ37" s="6"/>
      <c r="NVK37" s="6"/>
      <c r="NVL37" s="6"/>
      <c r="NVM37" s="6"/>
      <c r="NVN37" s="6"/>
      <c r="NVO37" s="6"/>
      <c r="NVP37" s="6"/>
      <c r="NVQ37" s="6"/>
      <c r="NVR37" s="6"/>
      <c r="NVS37" s="6"/>
      <c r="NVT37" s="6"/>
      <c r="NVU37" s="6"/>
      <c r="NVV37" s="6"/>
      <c r="NVW37" s="6"/>
      <c r="NVX37" s="6"/>
      <c r="NVY37" s="6"/>
      <c r="NVZ37" s="6"/>
      <c r="NWA37" s="6"/>
      <c r="NWB37" s="6"/>
      <c r="NWC37" s="6"/>
      <c r="NWD37" s="6"/>
      <c r="NWE37" s="6"/>
      <c r="NWF37" s="6"/>
      <c r="NWG37" s="6"/>
      <c r="NWH37" s="6"/>
      <c r="NWI37" s="6"/>
      <c r="NWJ37" s="6"/>
      <c r="NWK37" s="6"/>
      <c r="NWL37" s="6"/>
      <c r="NWM37" s="6"/>
      <c r="NWN37" s="6"/>
      <c r="NWO37" s="6"/>
      <c r="NWP37" s="6"/>
      <c r="NWQ37" s="6"/>
      <c r="NWR37" s="6"/>
      <c r="NWS37" s="6"/>
      <c r="NWT37" s="6"/>
      <c r="NWU37" s="6"/>
      <c r="NWV37" s="6"/>
      <c r="NWW37" s="6"/>
      <c r="NWX37" s="6"/>
      <c r="NWY37" s="6"/>
      <c r="NWZ37" s="6"/>
      <c r="NXA37" s="6"/>
      <c r="NXB37" s="6"/>
      <c r="NXC37" s="6"/>
      <c r="NXD37" s="6"/>
      <c r="NXE37" s="6"/>
      <c r="NXF37" s="6"/>
      <c r="NXG37" s="6"/>
      <c r="NXH37" s="6"/>
      <c r="NXI37" s="6"/>
      <c r="NXJ37" s="6"/>
      <c r="NXK37" s="6"/>
      <c r="NXL37" s="6"/>
      <c r="NXM37" s="6"/>
      <c r="NXN37" s="6"/>
      <c r="NXO37" s="6"/>
      <c r="NXP37" s="6"/>
      <c r="NXQ37" s="6"/>
      <c r="NXR37" s="6"/>
      <c r="NXS37" s="6"/>
      <c r="NXT37" s="6"/>
      <c r="NXU37" s="6"/>
      <c r="NXV37" s="6"/>
      <c r="NXW37" s="6"/>
      <c r="NXX37" s="6"/>
      <c r="NXY37" s="6"/>
      <c r="NXZ37" s="6"/>
      <c r="NYA37" s="6"/>
      <c r="NYB37" s="6"/>
      <c r="NYC37" s="6"/>
      <c r="NYD37" s="6"/>
      <c r="NYE37" s="6"/>
      <c r="NYF37" s="6"/>
      <c r="NYG37" s="6"/>
      <c r="NYH37" s="6"/>
      <c r="NYI37" s="6"/>
      <c r="NYJ37" s="6"/>
      <c r="NYK37" s="6"/>
      <c r="NYL37" s="6"/>
      <c r="NYM37" s="6"/>
      <c r="NYN37" s="6"/>
      <c r="NYO37" s="6"/>
      <c r="NYP37" s="6"/>
      <c r="NYQ37" s="6"/>
      <c r="NYR37" s="6"/>
      <c r="NYS37" s="6"/>
      <c r="NYT37" s="6"/>
      <c r="NYU37" s="6"/>
      <c r="NYV37" s="6"/>
      <c r="NYW37" s="6"/>
      <c r="NYX37" s="6"/>
      <c r="NYY37" s="6"/>
      <c r="NYZ37" s="6"/>
      <c r="NZA37" s="6"/>
      <c r="NZB37" s="6"/>
      <c r="NZC37" s="6"/>
      <c r="NZD37" s="6"/>
      <c r="NZE37" s="6"/>
      <c r="NZF37" s="6"/>
      <c r="NZG37" s="6"/>
      <c r="NZH37" s="6"/>
      <c r="NZI37" s="6"/>
      <c r="NZJ37" s="6"/>
      <c r="NZK37" s="6"/>
      <c r="NZL37" s="6"/>
      <c r="NZM37" s="6"/>
      <c r="NZN37" s="6"/>
      <c r="NZO37" s="6"/>
      <c r="NZP37" s="6"/>
      <c r="NZQ37" s="6"/>
      <c r="NZR37" s="6"/>
      <c r="NZS37" s="6"/>
      <c r="NZT37" s="6"/>
      <c r="NZU37" s="6"/>
      <c r="NZV37" s="6"/>
      <c r="NZW37" s="6"/>
      <c r="NZX37" s="6"/>
      <c r="NZY37" s="6"/>
      <c r="NZZ37" s="6"/>
      <c r="OAA37" s="6"/>
      <c r="OAB37" s="6"/>
      <c r="OAC37" s="6"/>
      <c r="OAD37" s="6"/>
      <c r="OAE37" s="6"/>
      <c r="OAF37" s="6"/>
      <c r="OAG37" s="6"/>
      <c r="OAH37" s="6"/>
      <c r="OAI37" s="6"/>
      <c r="OAJ37" s="6"/>
      <c r="OAK37" s="6"/>
      <c r="OAL37" s="6"/>
      <c r="OAM37" s="6"/>
      <c r="OAN37" s="6"/>
      <c r="OAO37" s="6"/>
      <c r="OAP37" s="6"/>
      <c r="OAQ37" s="6"/>
      <c r="OAR37" s="6"/>
      <c r="OAS37" s="6"/>
      <c r="OAT37" s="6"/>
      <c r="OAU37" s="6"/>
      <c r="OAV37" s="6"/>
      <c r="OAW37" s="6"/>
      <c r="OAX37" s="6"/>
      <c r="OAY37" s="6"/>
      <c r="OAZ37" s="6"/>
      <c r="OBA37" s="6"/>
      <c r="OBB37" s="6"/>
      <c r="OBC37" s="6"/>
      <c r="OBD37" s="6"/>
      <c r="OBE37" s="6"/>
      <c r="OBF37" s="6"/>
      <c r="OBG37" s="6"/>
      <c r="OBH37" s="6"/>
      <c r="OBI37" s="6"/>
      <c r="OBJ37" s="6"/>
      <c r="OBK37" s="6"/>
      <c r="OBL37" s="6"/>
      <c r="OBM37" s="6"/>
      <c r="OBN37" s="6"/>
      <c r="OBO37" s="6"/>
      <c r="OBP37" s="6"/>
      <c r="OBQ37" s="6"/>
      <c r="OBR37" s="6"/>
      <c r="OBS37" s="6"/>
      <c r="OBT37" s="6"/>
      <c r="OBU37" s="6"/>
      <c r="OBV37" s="6"/>
      <c r="OBW37" s="6"/>
      <c r="OBX37" s="6"/>
      <c r="OBY37" s="6"/>
      <c r="OBZ37" s="6"/>
      <c r="OCA37" s="6"/>
      <c r="OCB37" s="6"/>
      <c r="OCC37" s="6"/>
      <c r="OCD37" s="6"/>
      <c r="OCE37" s="6"/>
      <c r="OCF37" s="6"/>
      <c r="OCG37" s="6"/>
      <c r="OCH37" s="6"/>
      <c r="OCI37" s="6"/>
      <c r="OCJ37" s="6"/>
      <c r="OCK37" s="6"/>
      <c r="OCR37" s="6"/>
      <c r="OCS37" s="6"/>
      <c r="OCT37" s="6"/>
      <c r="OCU37" s="6"/>
      <c r="OCV37" s="6"/>
      <c r="OCW37" s="6"/>
      <c r="OCX37" s="6"/>
      <c r="OCY37" s="6"/>
      <c r="OCZ37" s="6"/>
      <c r="ODA37" s="6"/>
      <c r="ODB37" s="6"/>
      <c r="ODC37" s="6"/>
      <c r="ODD37" s="6"/>
      <c r="ODE37" s="6"/>
      <c r="ODF37" s="6"/>
      <c r="ODG37" s="6"/>
      <c r="ODH37" s="6"/>
      <c r="ODI37" s="6"/>
      <c r="ODJ37" s="6"/>
      <c r="ODK37" s="6"/>
      <c r="ODL37" s="6"/>
      <c r="ODM37" s="6"/>
      <c r="ODN37" s="6"/>
      <c r="ODO37" s="6"/>
      <c r="ODP37" s="6"/>
      <c r="ODQ37" s="6"/>
      <c r="ODR37" s="6"/>
      <c r="ODS37" s="6"/>
      <c r="ODT37" s="6"/>
      <c r="ODU37" s="6"/>
      <c r="ODV37" s="6"/>
      <c r="ODW37" s="6"/>
      <c r="ODX37" s="6"/>
      <c r="ODY37" s="6"/>
      <c r="ODZ37" s="6"/>
      <c r="OEA37" s="6"/>
      <c r="OEB37" s="6"/>
      <c r="OEC37" s="6"/>
      <c r="OED37" s="6"/>
      <c r="OEE37" s="6"/>
      <c r="OEF37" s="6"/>
      <c r="OEG37" s="6"/>
      <c r="OEH37" s="6"/>
      <c r="OEI37" s="6"/>
      <c r="OEJ37" s="6"/>
      <c r="OEK37" s="6"/>
      <c r="OEL37" s="6"/>
      <c r="OEM37" s="6"/>
      <c r="OEN37" s="6"/>
      <c r="OEO37" s="6"/>
      <c r="OEP37" s="6"/>
      <c r="OEQ37" s="6"/>
      <c r="OER37" s="6"/>
      <c r="OES37" s="6"/>
      <c r="OET37" s="6"/>
      <c r="OEU37" s="6"/>
      <c r="OEV37" s="6"/>
      <c r="OEW37" s="6"/>
      <c r="OEX37" s="6"/>
      <c r="OEY37" s="6"/>
      <c r="OEZ37" s="6"/>
      <c r="OFA37" s="6"/>
      <c r="OFB37" s="6"/>
      <c r="OFC37" s="6"/>
      <c r="OFD37" s="6"/>
      <c r="OFE37" s="6"/>
      <c r="OFF37" s="6"/>
      <c r="OFG37" s="6"/>
      <c r="OFH37" s="6"/>
      <c r="OFI37" s="6"/>
      <c r="OFJ37" s="6"/>
      <c r="OFK37" s="6"/>
      <c r="OFL37" s="6"/>
      <c r="OFM37" s="6"/>
      <c r="OFN37" s="6"/>
      <c r="OFO37" s="6"/>
      <c r="OFP37" s="6"/>
      <c r="OFQ37" s="6"/>
      <c r="OFR37" s="6"/>
      <c r="OFS37" s="6"/>
      <c r="OFT37" s="6"/>
      <c r="OFU37" s="6"/>
      <c r="OFV37" s="6"/>
      <c r="OFW37" s="6"/>
      <c r="OFX37" s="6"/>
      <c r="OFY37" s="6"/>
      <c r="OFZ37" s="6"/>
      <c r="OGA37" s="6"/>
      <c r="OGB37" s="6"/>
      <c r="OGC37" s="6"/>
      <c r="OGD37" s="6"/>
      <c r="OGE37" s="6"/>
      <c r="OGF37" s="6"/>
      <c r="OGG37" s="6"/>
      <c r="OGH37" s="6"/>
      <c r="OGI37" s="6"/>
      <c r="OGJ37" s="6"/>
      <c r="OGK37" s="6"/>
      <c r="OGL37" s="6"/>
      <c r="OGM37" s="6"/>
      <c r="OGN37" s="6"/>
      <c r="OGO37" s="6"/>
      <c r="OGP37" s="6"/>
      <c r="OGQ37" s="6"/>
      <c r="OGR37" s="6"/>
      <c r="OGS37" s="6"/>
      <c r="OGT37" s="6"/>
      <c r="OGU37" s="6"/>
      <c r="OGV37" s="6"/>
      <c r="OGW37" s="6"/>
      <c r="OGX37" s="6"/>
      <c r="OGY37" s="6"/>
      <c r="OGZ37" s="6"/>
      <c r="OHA37" s="6"/>
      <c r="OHB37" s="6"/>
      <c r="OHC37" s="6"/>
      <c r="OHD37" s="6"/>
      <c r="OHE37" s="6"/>
      <c r="OHF37" s="6"/>
      <c r="OHG37" s="6"/>
      <c r="OHH37" s="6"/>
      <c r="OHI37" s="6"/>
      <c r="OHJ37" s="6"/>
      <c r="OHK37" s="6"/>
      <c r="OHL37" s="6"/>
      <c r="OHM37" s="6"/>
      <c r="OHN37" s="6"/>
      <c r="OHO37" s="6"/>
      <c r="OHP37" s="6"/>
      <c r="OHQ37" s="6"/>
      <c r="OHR37" s="6"/>
      <c r="OHS37" s="6"/>
      <c r="OHT37" s="6"/>
      <c r="OHU37" s="6"/>
      <c r="OHV37" s="6"/>
      <c r="OHW37" s="6"/>
      <c r="OHX37" s="6"/>
      <c r="OHY37" s="6"/>
      <c r="OHZ37" s="6"/>
      <c r="OIA37" s="6"/>
      <c r="OIB37" s="6"/>
      <c r="OIC37" s="6"/>
      <c r="OID37" s="6"/>
      <c r="OIE37" s="6"/>
      <c r="OIF37" s="6"/>
      <c r="OIG37" s="6"/>
      <c r="OIH37" s="6"/>
      <c r="OII37" s="6"/>
      <c r="OIJ37" s="6"/>
      <c r="OIK37" s="6"/>
      <c r="OIL37" s="6"/>
      <c r="OIM37" s="6"/>
      <c r="OIN37" s="6"/>
      <c r="OIO37" s="6"/>
      <c r="OIP37" s="6"/>
      <c r="OIQ37" s="6"/>
      <c r="OIR37" s="6"/>
      <c r="OIS37" s="6"/>
      <c r="OIT37" s="6"/>
      <c r="OIU37" s="6"/>
      <c r="OIV37" s="6"/>
      <c r="OIW37" s="6"/>
      <c r="OIX37" s="6"/>
      <c r="OIY37" s="6"/>
      <c r="OIZ37" s="6"/>
      <c r="OJA37" s="6"/>
      <c r="OJB37" s="6"/>
      <c r="OJC37" s="6"/>
      <c r="OJD37" s="6"/>
      <c r="OJE37" s="6"/>
      <c r="OJF37" s="6"/>
      <c r="OJG37" s="6"/>
      <c r="OJH37" s="6"/>
      <c r="OJI37" s="6"/>
      <c r="OJJ37" s="6"/>
      <c r="OJK37" s="6"/>
      <c r="OJL37" s="6"/>
      <c r="OJM37" s="6"/>
      <c r="OJN37" s="6"/>
      <c r="OJO37" s="6"/>
      <c r="OJP37" s="6"/>
      <c r="OJQ37" s="6"/>
      <c r="OJR37" s="6"/>
      <c r="OJS37" s="6"/>
      <c r="OJT37" s="6"/>
      <c r="OJU37" s="6"/>
      <c r="OJV37" s="6"/>
      <c r="OJW37" s="6"/>
      <c r="OJX37" s="6"/>
      <c r="OJY37" s="6"/>
      <c r="OJZ37" s="6"/>
      <c r="OKA37" s="6"/>
      <c r="OKB37" s="6"/>
      <c r="OKC37" s="6"/>
      <c r="OKD37" s="6"/>
      <c r="OKE37" s="6"/>
      <c r="OKF37" s="6"/>
      <c r="OKG37" s="6"/>
      <c r="OKH37" s="6"/>
      <c r="OKI37" s="6"/>
      <c r="OKJ37" s="6"/>
      <c r="OKK37" s="6"/>
      <c r="OKL37" s="6"/>
      <c r="OKM37" s="6"/>
      <c r="OKN37" s="6"/>
      <c r="OKO37" s="6"/>
      <c r="OKP37" s="6"/>
      <c r="OKQ37" s="6"/>
      <c r="OKR37" s="6"/>
      <c r="OKS37" s="6"/>
      <c r="OKT37" s="6"/>
      <c r="OKU37" s="6"/>
      <c r="OKV37" s="6"/>
      <c r="OKW37" s="6"/>
      <c r="OKX37" s="6"/>
      <c r="OKY37" s="6"/>
      <c r="OKZ37" s="6"/>
      <c r="OLA37" s="6"/>
      <c r="OLB37" s="6"/>
      <c r="OLC37" s="6"/>
      <c r="OLD37" s="6"/>
      <c r="OLE37" s="6"/>
      <c r="OLF37" s="6"/>
      <c r="OLG37" s="6"/>
      <c r="OLH37" s="6"/>
      <c r="OLI37" s="6"/>
      <c r="OLJ37" s="6"/>
      <c r="OLK37" s="6"/>
      <c r="OLL37" s="6"/>
      <c r="OLM37" s="6"/>
      <c r="OLN37" s="6"/>
      <c r="OLO37" s="6"/>
      <c r="OLP37" s="6"/>
      <c r="OLQ37" s="6"/>
      <c r="OLR37" s="6"/>
      <c r="OLS37" s="6"/>
      <c r="OLT37" s="6"/>
      <c r="OLU37" s="6"/>
      <c r="OLV37" s="6"/>
      <c r="OLW37" s="6"/>
      <c r="OLX37" s="6"/>
      <c r="OLY37" s="6"/>
      <c r="OLZ37" s="6"/>
      <c r="OMA37" s="6"/>
      <c r="OMB37" s="6"/>
      <c r="OMC37" s="6"/>
      <c r="OMD37" s="6"/>
      <c r="OME37" s="6"/>
      <c r="OMF37" s="6"/>
      <c r="OMG37" s="6"/>
      <c r="OMN37" s="6"/>
      <c r="OMO37" s="6"/>
      <c r="OMP37" s="6"/>
      <c r="OMQ37" s="6"/>
      <c r="OMR37" s="6"/>
      <c r="OMS37" s="6"/>
      <c r="OMT37" s="6"/>
      <c r="OMU37" s="6"/>
      <c r="OMV37" s="6"/>
      <c r="OMW37" s="6"/>
      <c r="OMX37" s="6"/>
      <c r="OMY37" s="6"/>
      <c r="OMZ37" s="6"/>
      <c r="ONA37" s="6"/>
      <c r="ONB37" s="6"/>
      <c r="ONC37" s="6"/>
      <c r="OND37" s="6"/>
      <c r="ONE37" s="6"/>
      <c r="ONF37" s="6"/>
      <c r="ONG37" s="6"/>
      <c r="ONH37" s="6"/>
      <c r="ONI37" s="6"/>
      <c r="ONJ37" s="6"/>
      <c r="ONK37" s="6"/>
      <c r="ONL37" s="6"/>
      <c r="ONM37" s="6"/>
      <c r="ONN37" s="6"/>
      <c r="ONO37" s="6"/>
      <c r="ONP37" s="6"/>
      <c r="ONQ37" s="6"/>
      <c r="ONR37" s="6"/>
      <c r="ONS37" s="6"/>
      <c r="ONT37" s="6"/>
      <c r="ONU37" s="6"/>
      <c r="ONV37" s="6"/>
      <c r="ONW37" s="6"/>
      <c r="ONX37" s="6"/>
      <c r="ONY37" s="6"/>
      <c r="ONZ37" s="6"/>
      <c r="OOA37" s="6"/>
      <c r="OOB37" s="6"/>
      <c r="OOC37" s="6"/>
      <c r="OOD37" s="6"/>
      <c r="OOE37" s="6"/>
      <c r="OOF37" s="6"/>
      <c r="OOG37" s="6"/>
      <c r="OOH37" s="6"/>
      <c r="OOI37" s="6"/>
      <c r="OOJ37" s="6"/>
      <c r="OOK37" s="6"/>
      <c r="OOL37" s="6"/>
      <c r="OOM37" s="6"/>
      <c r="OON37" s="6"/>
      <c r="OOO37" s="6"/>
      <c r="OOP37" s="6"/>
      <c r="OOQ37" s="6"/>
      <c r="OOR37" s="6"/>
      <c r="OOS37" s="6"/>
      <c r="OOT37" s="6"/>
      <c r="OOU37" s="6"/>
      <c r="OOV37" s="6"/>
      <c r="OOW37" s="6"/>
      <c r="OOX37" s="6"/>
      <c r="OOY37" s="6"/>
      <c r="OOZ37" s="6"/>
      <c r="OPA37" s="6"/>
      <c r="OPB37" s="6"/>
      <c r="OPC37" s="6"/>
      <c r="OPD37" s="6"/>
      <c r="OPE37" s="6"/>
      <c r="OPF37" s="6"/>
      <c r="OPG37" s="6"/>
      <c r="OPH37" s="6"/>
      <c r="OPI37" s="6"/>
      <c r="OPJ37" s="6"/>
      <c r="OPK37" s="6"/>
      <c r="OPL37" s="6"/>
      <c r="OPM37" s="6"/>
      <c r="OPN37" s="6"/>
      <c r="OPO37" s="6"/>
      <c r="OPP37" s="6"/>
      <c r="OPQ37" s="6"/>
      <c r="OPR37" s="6"/>
      <c r="OPS37" s="6"/>
      <c r="OPT37" s="6"/>
      <c r="OPU37" s="6"/>
      <c r="OPV37" s="6"/>
      <c r="OPW37" s="6"/>
      <c r="OPX37" s="6"/>
      <c r="OPY37" s="6"/>
      <c r="OPZ37" s="6"/>
      <c r="OQA37" s="6"/>
      <c r="OQB37" s="6"/>
      <c r="OQC37" s="6"/>
      <c r="OQD37" s="6"/>
      <c r="OQE37" s="6"/>
      <c r="OQF37" s="6"/>
      <c r="OQG37" s="6"/>
      <c r="OQH37" s="6"/>
      <c r="OQI37" s="6"/>
      <c r="OQJ37" s="6"/>
      <c r="OQK37" s="6"/>
      <c r="OQL37" s="6"/>
      <c r="OQM37" s="6"/>
      <c r="OQN37" s="6"/>
      <c r="OQO37" s="6"/>
      <c r="OQP37" s="6"/>
      <c r="OQQ37" s="6"/>
      <c r="OQR37" s="6"/>
      <c r="OQS37" s="6"/>
      <c r="OQT37" s="6"/>
      <c r="OQU37" s="6"/>
      <c r="OQV37" s="6"/>
      <c r="OQW37" s="6"/>
      <c r="OQX37" s="6"/>
      <c r="OQY37" s="6"/>
      <c r="OQZ37" s="6"/>
      <c r="ORA37" s="6"/>
      <c r="ORB37" s="6"/>
      <c r="ORC37" s="6"/>
      <c r="ORD37" s="6"/>
      <c r="ORE37" s="6"/>
      <c r="ORF37" s="6"/>
      <c r="ORG37" s="6"/>
      <c r="ORH37" s="6"/>
      <c r="ORI37" s="6"/>
      <c r="ORJ37" s="6"/>
      <c r="ORK37" s="6"/>
      <c r="ORL37" s="6"/>
      <c r="ORM37" s="6"/>
      <c r="ORN37" s="6"/>
      <c r="ORO37" s="6"/>
      <c r="ORP37" s="6"/>
      <c r="ORQ37" s="6"/>
      <c r="ORR37" s="6"/>
      <c r="ORS37" s="6"/>
      <c r="ORT37" s="6"/>
      <c r="ORU37" s="6"/>
      <c r="ORV37" s="6"/>
      <c r="ORW37" s="6"/>
      <c r="ORX37" s="6"/>
      <c r="ORY37" s="6"/>
      <c r="ORZ37" s="6"/>
      <c r="OSA37" s="6"/>
      <c r="OSB37" s="6"/>
      <c r="OSC37" s="6"/>
      <c r="OSD37" s="6"/>
      <c r="OSE37" s="6"/>
      <c r="OSF37" s="6"/>
      <c r="OSG37" s="6"/>
      <c r="OSH37" s="6"/>
      <c r="OSI37" s="6"/>
      <c r="OSJ37" s="6"/>
      <c r="OSK37" s="6"/>
      <c r="OSL37" s="6"/>
      <c r="OSM37" s="6"/>
      <c r="OSN37" s="6"/>
      <c r="OSO37" s="6"/>
      <c r="OSP37" s="6"/>
      <c r="OSQ37" s="6"/>
      <c r="OSR37" s="6"/>
      <c r="OSS37" s="6"/>
      <c r="OST37" s="6"/>
      <c r="OSU37" s="6"/>
      <c r="OSV37" s="6"/>
      <c r="OSW37" s="6"/>
      <c r="OSX37" s="6"/>
      <c r="OSY37" s="6"/>
      <c r="OSZ37" s="6"/>
      <c r="OTA37" s="6"/>
      <c r="OTB37" s="6"/>
      <c r="OTC37" s="6"/>
      <c r="OTD37" s="6"/>
      <c r="OTE37" s="6"/>
      <c r="OTF37" s="6"/>
      <c r="OTG37" s="6"/>
      <c r="OTH37" s="6"/>
      <c r="OTI37" s="6"/>
      <c r="OTJ37" s="6"/>
      <c r="OTK37" s="6"/>
      <c r="OTL37" s="6"/>
      <c r="OTM37" s="6"/>
      <c r="OTN37" s="6"/>
      <c r="OTO37" s="6"/>
      <c r="OTP37" s="6"/>
      <c r="OTQ37" s="6"/>
      <c r="OTR37" s="6"/>
      <c r="OTS37" s="6"/>
      <c r="OTT37" s="6"/>
      <c r="OTU37" s="6"/>
      <c r="OTV37" s="6"/>
      <c r="OTW37" s="6"/>
      <c r="OTX37" s="6"/>
      <c r="OTY37" s="6"/>
      <c r="OTZ37" s="6"/>
      <c r="OUA37" s="6"/>
      <c r="OUB37" s="6"/>
      <c r="OUC37" s="6"/>
      <c r="OUD37" s="6"/>
      <c r="OUE37" s="6"/>
      <c r="OUF37" s="6"/>
      <c r="OUG37" s="6"/>
      <c r="OUH37" s="6"/>
      <c r="OUI37" s="6"/>
      <c r="OUJ37" s="6"/>
      <c r="OUK37" s="6"/>
      <c r="OUL37" s="6"/>
      <c r="OUM37" s="6"/>
      <c r="OUN37" s="6"/>
      <c r="OUO37" s="6"/>
      <c r="OUP37" s="6"/>
      <c r="OUQ37" s="6"/>
      <c r="OUR37" s="6"/>
      <c r="OUS37" s="6"/>
      <c r="OUT37" s="6"/>
      <c r="OUU37" s="6"/>
      <c r="OUV37" s="6"/>
      <c r="OUW37" s="6"/>
      <c r="OUX37" s="6"/>
      <c r="OUY37" s="6"/>
      <c r="OUZ37" s="6"/>
      <c r="OVA37" s="6"/>
      <c r="OVB37" s="6"/>
      <c r="OVC37" s="6"/>
      <c r="OVD37" s="6"/>
      <c r="OVE37" s="6"/>
      <c r="OVF37" s="6"/>
      <c r="OVG37" s="6"/>
      <c r="OVH37" s="6"/>
      <c r="OVI37" s="6"/>
      <c r="OVJ37" s="6"/>
      <c r="OVK37" s="6"/>
      <c r="OVL37" s="6"/>
      <c r="OVM37" s="6"/>
      <c r="OVN37" s="6"/>
      <c r="OVO37" s="6"/>
      <c r="OVP37" s="6"/>
      <c r="OVQ37" s="6"/>
      <c r="OVR37" s="6"/>
      <c r="OVS37" s="6"/>
      <c r="OVT37" s="6"/>
      <c r="OVU37" s="6"/>
      <c r="OVV37" s="6"/>
      <c r="OVW37" s="6"/>
      <c r="OVX37" s="6"/>
      <c r="OVY37" s="6"/>
      <c r="OVZ37" s="6"/>
      <c r="OWA37" s="6"/>
      <c r="OWB37" s="6"/>
      <c r="OWC37" s="6"/>
      <c r="OWJ37" s="6"/>
      <c r="OWK37" s="6"/>
      <c r="OWL37" s="6"/>
      <c r="OWM37" s="6"/>
      <c r="OWN37" s="6"/>
      <c r="OWO37" s="6"/>
      <c r="OWP37" s="6"/>
      <c r="OWQ37" s="6"/>
      <c r="OWR37" s="6"/>
      <c r="OWS37" s="6"/>
      <c r="OWT37" s="6"/>
      <c r="OWU37" s="6"/>
      <c r="OWV37" s="6"/>
      <c r="OWW37" s="6"/>
      <c r="OWX37" s="6"/>
      <c r="OWY37" s="6"/>
      <c r="OWZ37" s="6"/>
      <c r="OXA37" s="6"/>
      <c r="OXB37" s="6"/>
      <c r="OXC37" s="6"/>
      <c r="OXD37" s="6"/>
      <c r="OXE37" s="6"/>
      <c r="OXF37" s="6"/>
      <c r="OXG37" s="6"/>
      <c r="OXH37" s="6"/>
      <c r="OXI37" s="6"/>
      <c r="OXJ37" s="6"/>
      <c r="OXK37" s="6"/>
      <c r="OXL37" s="6"/>
      <c r="OXM37" s="6"/>
      <c r="OXN37" s="6"/>
      <c r="OXO37" s="6"/>
      <c r="OXP37" s="6"/>
      <c r="OXQ37" s="6"/>
      <c r="OXR37" s="6"/>
      <c r="OXS37" s="6"/>
      <c r="OXT37" s="6"/>
      <c r="OXU37" s="6"/>
      <c r="OXV37" s="6"/>
      <c r="OXW37" s="6"/>
      <c r="OXX37" s="6"/>
      <c r="OXY37" s="6"/>
      <c r="OXZ37" s="6"/>
      <c r="OYA37" s="6"/>
      <c r="OYB37" s="6"/>
      <c r="OYC37" s="6"/>
      <c r="OYD37" s="6"/>
      <c r="OYE37" s="6"/>
      <c r="OYF37" s="6"/>
      <c r="OYG37" s="6"/>
      <c r="OYH37" s="6"/>
      <c r="OYI37" s="6"/>
      <c r="OYJ37" s="6"/>
      <c r="OYK37" s="6"/>
      <c r="OYL37" s="6"/>
      <c r="OYM37" s="6"/>
      <c r="OYN37" s="6"/>
      <c r="OYO37" s="6"/>
      <c r="OYP37" s="6"/>
      <c r="OYQ37" s="6"/>
      <c r="OYR37" s="6"/>
      <c r="OYS37" s="6"/>
      <c r="OYT37" s="6"/>
      <c r="OYU37" s="6"/>
      <c r="OYV37" s="6"/>
      <c r="OYW37" s="6"/>
      <c r="OYX37" s="6"/>
      <c r="OYY37" s="6"/>
      <c r="OYZ37" s="6"/>
      <c r="OZA37" s="6"/>
      <c r="OZB37" s="6"/>
      <c r="OZC37" s="6"/>
      <c r="OZD37" s="6"/>
      <c r="OZE37" s="6"/>
      <c r="OZF37" s="6"/>
      <c r="OZG37" s="6"/>
      <c r="OZH37" s="6"/>
      <c r="OZI37" s="6"/>
      <c r="OZJ37" s="6"/>
      <c r="OZK37" s="6"/>
      <c r="OZL37" s="6"/>
      <c r="OZM37" s="6"/>
      <c r="OZN37" s="6"/>
      <c r="OZO37" s="6"/>
      <c r="OZP37" s="6"/>
      <c r="OZQ37" s="6"/>
      <c r="OZR37" s="6"/>
      <c r="OZS37" s="6"/>
      <c r="OZT37" s="6"/>
      <c r="OZU37" s="6"/>
      <c r="OZV37" s="6"/>
      <c r="OZW37" s="6"/>
      <c r="OZX37" s="6"/>
      <c r="OZY37" s="6"/>
      <c r="OZZ37" s="6"/>
      <c r="PAA37" s="6"/>
      <c r="PAB37" s="6"/>
      <c r="PAC37" s="6"/>
      <c r="PAD37" s="6"/>
      <c r="PAE37" s="6"/>
      <c r="PAF37" s="6"/>
      <c r="PAG37" s="6"/>
      <c r="PAH37" s="6"/>
      <c r="PAI37" s="6"/>
      <c r="PAJ37" s="6"/>
      <c r="PAK37" s="6"/>
      <c r="PAL37" s="6"/>
      <c r="PAM37" s="6"/>
      <c r="PAN37" s="6"/>
      <c r="PAO37" s="6"/>
      <c r="PAP37" s="6"/>
      <c r="PAQ37" s="6"/>
      <c r="PAR37" s="6"/>
      <c r="PAS37" s="6"/>
      <c r="PAT37" s="6"/>
      <c r="PAU37" s="6"/>
      <c r="PAV37" s="6"/>
      <c r="PAW37" s="6"/>
      <c r="PAX37" s="6"/>
      <c r="PAY37" s="6"/>
      <c r="PAZ37" s="6"/>
      <c r="PBA37" s="6"/>
      <c r="PBB37" s="6"/>
      <c r="PBC37" s="6"/>
      <c r="PBD37" s="6"/>
      <c r="PBE37" s="6"/>
      <c r="PBF37" s="6"/>
      <c r="PBG37" s="6"/>
      <c r="PBH37" s="6"/>
      <c r="PBI37" s="6"/>
      <c r="PBJ37" s="6"/>
      <c r="PBK37" s="6"/>
      <c r="PBL37" s="6"/>
      <c r="PBM37" s="6"/>
      <c r="PBN37" s="6"/>
      <c r="PBO37" s="6"/>
      <c r="PBP37" s="6"/>
      <c r="PBQ37" s="6"/>
      <c r="PBR37" s="6"/>
      <c r="PBS37" s="6"/>
      <c r="PBT37" s="6"/>
      <c r="PBU37" s="6"/>
      <c r="PBV37" s="6"/>
      <c r="PBW37" s="6"/>
      <c r="PBX37" s="6"/>
      <c r="PBY37" s="6"/>
      <c r="PBZ37" s="6"/>
      <c r="PCA37" s="6"/>
      <c r="PCB37" s="6"/>
      <c r="PCC37" s="6"/>
      <c r="PCD37" s="6"/>
      <c r="PCE37" s="6"/>
      <c r="PCF37" s="6"/>
      <c r="PCG37" s="6"/>
      <c r="PCH37" s="6"/>
      <c r="PCI37" s="6"/>
      <c r="PCJ37" s="6"/>
      <c r="PCK37" s="6"/>
      <c r="PCL37" s="6"/>
      <c r="PCM37" s="6"/>
      <c r="PCN37" s="6"/>
      <c r="PCO37" s="6"/>
      <c r="PCP37" s="6"/>
      <c r="PCQ37" s="6"/>
      <c r="PCR37" s="6"/>
      <c r="PCS37" s="6"/>
      <c r="PCT37" s="6"/>
      <c r="PCU37" s="6"/>
      <c r="PCV37" s="6"/>
      <c r="PCW37" s="6"/>
      <c r="PCX37" s="6"/>
      <c r="PCY37" s="6"/>
      <c r="PCZ37" s="6"/>
      <c r="PDA37" s="6"/>
      <c r="PDB37" s="6"/>
      <c r="PDC37" s="6"/>
      <c r="PDD37" s="6"/>
      <c r="PDE37" s="6"/>
      <c r="PDF37" s="6"/>
      <c r="PDG37" s="6"/>
      <c r="PDH37" s="6"/>
      <c r="PDI37" s="6"/>
      <c r="PDJ37" s="6"/>
      <c r="PDK37" s="6"/>
      <c r="PDL37" s="6"/>
      <c r="PDM37" s="6"/>
      <c r="PDN37" s="6"/>
      <c r="PDO37" s="6"/>
      <c r="PDP37" s="6"/>
      <c r="PDQ37" s="6"/>
      <c r="PDR37" s="6"/>
      <c r="PDS37" s="6"/>
      <c r="PDT37" s="6"/>
      <c r="PDU37" s="6"/>
      <c r="PDV37" s="6"/>
      <c r="PDW37" s="6"/>
      <c r="PDX37" s="6"/>
      <c r="PDY37" s="6"/>
      <c r="PDZ37" s="6"/>
      <c r="PEA37" s="6"/>
      <c r="PEB37" s="6"/>
      <c r="PEC37" s="6"/>
      <c r="PED37" s="6"/>
      <c r="PEE37" s="6"/>
      <c r="PEF37" s="6"/>
      <c r="PEG37" s="6"/>
      <c r="PEH37" s="6"/>
      <c r="PEI37" s="6"/>
      <c r="PEJ37" s="6"/>
      <c r="PEK37" s="6"/>
      <c r="PEL37" s="6"/>
      <c r="PEM37" s="6"/>
      <c r="PEN37" s="6"/>
      <c r="PEO37" s="6"/>
      <c r="PEP37" s="6"/>
      <c r="PEQ37" s="6"/>
      <c r="PER37" s="6"/>
      <c r="PES37" s="6"/>
      <c r="PET37" s="6"/>
      <c r="PEU37" s="6"/>
      <c r="PEV37" s="6"/>
      <c r="PEW37" s="6"/>
      <c r="PEX37" s="6"/>
      <c r="PEY37" s="6"/>
      <c r="PEZ37" s="6"/>
      <c r="PFA37" s="6"/>
      <c r="PFB37" s="6"/>
      <c r="PFC37" s="6"/>
      <c r="PFD37" s="6"/>
      <c r="PFE37" s="6"/>
      <c r="PFF37" s="6"/>
      <c r="PFG37" s="6"/>
      <c r="PFH37" s="6"/>
      <c r="PFI37" s="6"/>
      <c r="PFJ37" s="6"/>
      <c r="PFK37" s="6"/>
      <c r="PFL37" s="6"/>
      <c r="PFM37" s="6"/>
      <c r="PFN37" s="6"/>
      <c r="PFO37" s="6"/>
      <c r="PFP37" s="6"/>
      <c r="PFQ37" s="6"/>
      <c r="PFR37" s="6"/>
      <c r="PFS37" s="6"/>
      <c r="PFT37" s="6"/>
      <c r="PFU37" s="6"/>
      <c r="PFV37" s="6"/>
      <c r="PFW37" s="6"/>
      <c r="PFX37" s="6"/>
      <c r="PFY37" s="6"/>
      <c r="PGF37" s="6"/>
      <c r="PGG37" s="6"/>
      <c r="PGH37" s="6"/>
      <c r="PGI37" s="6"/>
      <c r="PGJ37" s="6"/>
      <c r="PGK37" s="6"/>
      <c r="PGL37" s="6"/>
      <c r="PGM37" s="6"/>
      <c r="PGN37" s="6"/>
      <c r="PGO37" s="6"/>
      <c r="PGP37" s="6"/>
      <c r="PGQ37" s="6"/>
      <c r="PGR37" s="6"/>
      <c r="PGS37" s="6"/>
      <c r="PGT37" s="6"/>
      <c r="PGU37" s="6"/>
      <c r="PGV37" s="6"/>
      <c r="PGW37" s="6"/>
      <c r="PGX37" s="6"/>
      <c r="PGY37" s="6"/>
      <c r="PGZ37" s="6"/>
      <c r="PHA37" s="6"/>
      <c r="PHB37" s="6"/>
      <c r="PHC37" s="6"/>
      <c r="PHD37" s="6"/>
      <c r="PHE37" s="6"/>
      <c r="PHF37" s="6"/>
      <c r="PHG37" s="6"/>
      <c r="PHH37" s="6"/>
      <c r="PHI37" s="6"/>
      <c r="PHJ37" s="6"/>
      <c r="PHK37" s="6"/>
      <c r="PHL37" s="6"/>
      <c r="PHM37" s="6"/>
      <c r="PHN37" s="6"/>
      <c r="PHO37" s="6"/>
      <c r="PHP37" s="6"/>
      <c r="PHQ37" s="6"/>
      <c r="PHR37" s="6"/>
      <c r="PHS37" s="6"/>
      <c r="PHT37" s="6"/>
      <c r="PHU37" s="6"/>
      <c r="PHV37" s="6"/>
      <c r="PHW37" s="6"/>
      <c r="PHX37" s="6"/>
      <c r="PHY37" s="6"/>
      <c r="PHZ37" s="6"/>
      <c r="PIA37" s="6"/>
      <c r="PIB37" s="6"/>
      <c r="PIC37" s="6"/>
      <c r="PID37" s="6"/>
      <c r="PIE37" s="6"/>
      <c r="PIF37" s="6"/>
      <c r="PIG37" s="6"/>
      <c r="PIH37" s="6"/>
      <c r="PII37" s="6"/>
      <c r="PIJ37" s="6"/>
      <c r="PIK37" s="6"/>
      <c r="PIL37" s="6"/>
      <c r="PIM37" s="6"/>
      <c r="PIN37" s="6"/>
      <c r="PIO37" s="6"/>
      <c r="PIP37" s="6"/>
      <c r="PIQ37" s="6"/>
      <c r="PIR37" s="6"/>
      <c r="PIS37" s="6"/>
      <c r="PIT37" s="6"/>
      <c r="PIU37" s="6"/>
      <c r="PIV37" s="6"/>
      <c r="PIW37" s="6"/>
      <c r="PIX37" s="6"/>
      <c r="PIY37" s="6"/>
      <c r="PIZ37" s="6"/>
      <c r="PJA37" s="6"/>
      <c r="PJB37" s="6"/>
      <c r="PJC37" s="6"/>
      <c r="PJD37" s="6"/>
      <c r="PJE37" s="6"/>
      <c r="PJF37" s="6"/>
      <c r="PJG37" s="6"/>
      <c r="PJH37" s="6"/>
      <c r="PJI37" s="6"/>
      <c r="PJJ37" s="6"/>
      <c r="PJK37" s="6"/>
      <c r="PJL37" s="6"/>
      <c r="PJM37" s="6"/>
      <c r="PJN37" s="6"/>
      <c r="PJO37" s="6"/>
      <c r="PJP37" s="6"/>
      <c r="PJQ37" s="6"/>
      <c r="PJR37" s="6"/>
      <c r="PJS37" s="6"/>
      <c r="PJT37" s="6"/>
      <c r="PJU37" s="6"/>
      <c r="PJV37" s="6"/>
      <c r="PJW37" s="6"/>
      <c r="PJX37" s="6"/>
      <c r="PJY37" s="6"/>
      <c r="PJZ37" s="6"/>
      <c r="PKA37" s="6"/>
      <c r="PKB37" s="6"/>
      <c r="PKC37" s="6"/>
      <c r="PKD37" s="6"/>
      <c r="PKE37" s="6"/>
      <c r="PKF37" s="6"/>
      <c r="PKG37" s="6"/>
      <c r="PKH37" s="6"/>
      <c r="PKI37" s="6"/>
      <c r="PKJ37" s="6"/>
      <c r="PKK37" s="6"/>
      <c r="PKL37" s="6"/>
      <c r="PKM37" s="6"/>
      <c r="PKN37" s="6"/>
      <c r="PKO37" s="6"/>
      <c r="PKP37" s="6"/>
      <c r="PKQ37" s="6"/>
      <c r="PKR37" s="6"/>
      <c r="PKS37" s="6"/>
      <c r="PKT37" s="6"/>
      <c r="PKU37" s="6"/>
      <c r="PKV37" s="6"/>
      <c r="PKW37" s="6"/>
      <c r="PKX37" s="6"/>
      <c r="PKY37" s="6"/>
      <c r="PKZ37" s="6"/>
      <c r="PLA37" s="6"/>
      <c r="PLB37" s="6"/>
      <c r="PLC37" s="6"/>
      <c r="PLD37" s="6"/>
      <c r="PLE37" s="6"/>
      <c r="PLF37" s="6"/>
      <c r="PLG37" s="6"/>
      <c r="PLH37" s="6"/>
      <c r="PLI37" s="6"/>
      <c r="PLJ37" s="6"/>
      <c r="PLK37" s="6"/>
      <c r="PLL37" s="6"/>
      <c r="PLM37" s="6"/>
      <c r="PLN37" s="6"/>
      <c r="PLO37" s="6"/>
      <c r="PLP37" s="6"/>
      <c r="PLQ37" s="6"/>
      <c r="PLR37" s="6"/>
      <c r="PLS37" s="6"/>
      <c r="PLT37" s="6"/>
      <c r="PLU37" s="6"/>
      <c r="PLV37" s="6"/>
      <c r="PLW37" s="6"/>
      <c r="PLX37" s="6"/>
      <c r="PLY37" s="6"/>
      <c r="PLZ37" s="6"/>
      <c r="PMA37" s="6"/>
      <c r="PMB37" s="6"/>
      <c r="PMC37" s="6"/>
      <c r="PMD37" s="6"/>
      <c r="PME37" s="6"/>
      <c r="PMF37" s="6"/>
      <c r="PMG37" s="6"/>
      <c r="PMH37" s="6"/>
      <c r="PMI37" s="6"/>
      <c r="PMJ37" s="6"/>
      <c r="PMK37" s="6"/>
      <c r="PML37" s="6"/>
      <c r="PMM37" s="6"/>
      <c r="PMN37" s="6"/>
      <c r="PMO37" s="6"/>
      <c r="PMP37" s="6"/>
      <c r="PMQ37" s="6"/>
      <c r="PMR37" s="6"/>
      <c r="PMS37" s="6"/>
      <c r="PMT37" s="6"/>
      <c r="PMU37" s="6"/>
      <c r="PMV37" s="6"/>
      <c r="PMW37" s="6"/>
      <c r="PMX37" s="6"/>
      <c r="PMY37" s="6"/>
      <c r="PMZ37" s="6"/>
      <c r="PNA37" s="6"/>
      <c r="PNB37" s="6"/>
      <c r="PNC37" s="6"/>
      <c r="PND37" s="6"/>
      <c r="PNE37" s="6"/>
      <c r="PNF37" s="6"/>
      <c r="PNG37" s="6"/>
      <c r="PNH37" s="6"/>
      <c r="PNI37" s="6"/>
      <c r="PNJ37" s="6"/>
      <c r="PNK37" s="6"/>
      <c r="PNL37" s="6"/>
      <c r="PNM37" s="6"/>
      <c r="PNN37" s="6"/>
      <c r="PNO37" s="6"/>
      <c r="PNP37" s="6"/>
      <c r="PNQ37" s="6"/>
      <c r="PNR37" s="6"/>
      <c r="PNS37" s="6"/>
      <c r="PNT37" s="6"/>
      <c r="PNU37" s="6"/>
      <c r="PNV37" s="6"/>
      <c r="PNW37" s="6"/>
      <c r="PNX37" s="6"/>
      <c r="PNY37" s="6"/>
      <c r="PNZ37" s="6"/>
      <c r="POA37" s="6"/>
      <c r="POB37" s="6"/>
      <c r="POC37" s="6"/>
      <c r="POD37" s="6"/>
      <c r="POE37" s="6"/>
      <c r="POF37" s="6"/>
      <c r="POG37" s="6"/>
      <c r="POH37" s="6"/>
      <c r="POI37" s="6"/>
      <c r="POJ37" s="6"/>
      <c r="POK37" s="6"/>
      <c r="POL37" s="6"/>
      <c r="POM37" s="6"/>
      <c r="PON37" s="6"/>
      <c r="POO37" s="6"/>
      <c r="POP37" s="6"/>
      <c r="POQ37" s="6"/>
      <c r="POR37" s="6"/>
      <c r="POS37" s="6"/>
      <c r="POT37" s="6"/>
      <c r="POU37" s="6"/>
      <c r="POV37" s="6"/>
      <c r="POW37" s="6"/>
      <c r="POX37" s="6"/>
      <c r="POY37" s="6"/>
      <c r="POZ37" s="6"/>
      <c r="PPA37" s="6"/>
      <c r="PPB37" s="6"/>
      <c r="PPC37" s="6"/>
      <c r="PPD37" s="6"/>
      <c r="PPE37" s="6"/>
      <c r="PPF37" s="6"/>
      <c r="PPG37" s="6"/>
      <c r="PPH37" s="6"/>
      <c r="PPI37" s="6"/>
      <c r="PPJ37" s="6"/>
      <c r="PPK37" s="6"/>
      <c r="PPL37" s="6"/>
      <c r="PPM37" s="6"/>
      <c r="PPN37" s="6"/>
      <c r="PPO37" s="6"/>
      <c r="PPP37" s="6"/>
      <c r="PPQ37" s="6"/>
      <c r="PPR37" s="6"/>
      <c r="PPS37" s="6"/>
      <c r="PPT37" s="6"/>
      <c r="PPU37" s="6"/>
      <c r="PQB37" s="6"/>
      <c r="PQC37" s="6"/>
      <c r="PQD37" s="6"/>
      <c r="PQE37" s="6"/>
      <c r="PQF37" s="6"/>
      <c r="PQG37" s="6"/>
      <c r="PQH37" s="6"/>
      <c r="PQI37" s="6"/>
      <c r="PQJ37" s="6"/>
      <c r="PQK37" s="6"/>
      <c r="PQL37" s="6"/>
      <c r="PQM37" s="6"/>
      <c r="PQN37" s="6"/>
      <c r="PQO37" s="6"/>
      <c r="PQP37" s="6"/>
      <c r="PQQ37" s="6"/>
      <c r="PQR37" s="6"/>
      <c r="PQS37" s="6"/>
      <c r="PQT37" s="6"/>
      <c r="PQU37" s="6"/>
      <c r="PQV37" s="6"/>
      <c r="PQW37" s="6"/>
      <c r="PQX37" s="6"/>
      <c r="PQY37" s="6"/>
      <c r="PQZ37" s="6"/>
      <c r="PRA37" s="6"/>
      <c r="PRB37" s="6"/>
      <c r="PRC37" s="6"/>
      <c r="PRD37" s="6"/>
      <c r="PRE37" s="6"/>
      <c r="PRF37" s="6"/>
      <c r="PRG37" s="6"/>
      <c r="PRH37" s="6"/>
      <c r="PRI37" s="6"/>
      <c r="PRJ37" s="6"/>
      <c r="PRK37" s="6"/>
      <c r="PRL37" s="6"/>
      <c r="PRM37" s="6"/>
      <c r="PRN37" s="6"/>
      <c r="PRO37" s="6"/>
      <c r="PRP37" s="6"/>
      <c r="PRQ37" s="6"/>
      <c r="PRR37" s="6"/>
      <c r="PRS37" s="6"/>
      <c r="PRT37" s="6"/>
      <c r="PRU37" s="6"/>
      <c r="PRV37" s="6"/>
      <c r="PRW37" s="6"/>
      <c r="PRX37" s="6"/>
      <c r="PRY37" s="6"/>
      <c r="PRZ37" s="6"/>
      <c r="PSA37" s="6"/>
      <c r="PSB37" s="6"/>
      <c r="PSC37" s="6"/>
      <c r="PSD37" s="6"/>
      <c r="PSE37" s="6"/>
      <c r="PSF37" s="6"/>
      <c r="PSG37" s="6"/>
      <c r="PSH37" s="6"/>
      <c r="PSI37" s="6"/>
      <c r="PSJ37" s="6"/>
      <c r="PSK37" s="6"/>
      <c r="PSL37" s="6"/>
      <c r="PSM37" s="6"/>
      <c r="PSN37" s="6"/>
      <c r="PSO37" s="6"/>
      <c r="PSP37" s="6"/>
      <c r="PSQ37" s="6"/>
      <c r="PSR37" s="6"/>
      <c r="PSS37" s="6"/>
      <c r="PST37" s="6"/>
      <c r="PSU37" s="6"/>
      <c r="PSV37" s="6"/>
      <c r="PSW37" s="6"/>
      <c r="PSX37" s="6"/>
      <c r="PSY37" s="6"/>
      <c r="PSZ37" s="6"/>
      <c r="PTA37" s="6"/>
      <c r="PTB37" s="6"/>
      <c r="PTC37" s="6"/>
      <c r="PTD37" s="6"/>
      <c r="PTE37" s="6"/>
      <c r="PTF37" s="6"/>
      <c r="PTG37" s="6"/>
      <c r="PTH37" s="6"/>
      <c r="PTI37" s="6"/>
      <c r="PTJ37" s="6"/>
      <c r="PTK37" s="6"/>
      <c r="PTL37" s="6"/>
      <c r="PTM37" s="6"/>
      <c r="PTN37" s="6"/>
      <c r="PTO37" s="6"/>
      <c r="PTP37" s="6"/>
      <c r="PTQ37" s="6"/>
      <c r="PTR37" s="6"/>
      <c r="PTS37" s="6"/>
      <c r="PTT37" s="6"/>
      <c r="PTU37" s="6"/>
      <c r="PTV37" s="6"/>
      <c r="PTW37" s="6"/>
      <c r="PTX37" s="6"/>
      <c r="PTY37" s="6"/>
      <c r="PTZ37" s="6"/>
      <c r="PUA37" s="6"/>
      <c r="PUB37" s="6"/>
      <c r="PUC37" s="6"/>
      <c r="PUD37" s="6"/>
      <c r="PUE37" s="6"/>
      <c r="PUF37" s="6"/>
      <c r="PUG37" s="6"/>
      <c r="PUH37" s="6"/>
      <c r="PUI37" s="6"/>
      <c r="PUJ37" s="6"/>
      <c r="PUK37" s="6"/>
      <c r="PUL37" s="6"/>
      <c r="PUM37" s="6"/>
      <c r="PUN37" s="6"/>
      <c r="PUO37" s="6"/>
      <c r="PUP37" s="6"/>
      <c r="PUQ37" s="6"/>
      <c r="PUR37" s="6"/>
      <c r="PUS37" s="6"/>
      <c r="PUT37" s="6"/>
      <c r="PUU37" s="6"/>
      <c r="PUV37" s="6"/>
      <c r="PUW37" s="6"/>
      <c r="PUX37" s="6"/>
      <c r="PUY37" s="6"/>
      <c r="PUZ37" s="6"/>
      <c r="PVA37" s="6"/>
      <c r="PVB37" s="6"/>
      <c r="PVC37" s="6"/>
      <c r="PVD37" s="6"/>
      <c r="PVE37" s="6"/>
      <c r="PVF37" s="6"/>
      <c r="PVG37" s="6"/>
      <c r="PVH37" s="6"/>
      <c r="PVI37" s="6"/>
      <c r="PVJ37" s="6"/>
      <c r="PVK37" s="6"/>
      <c r="PVL37" s="6"/>
      <c r="PVM37" s="6"/>
      <c r="PVN37" s="6"/>
      <c r="PVO37" s="6"/>
      <c r="PVP37" s="6"/>
      <c r="PVQ37" s="6"/>
      <c r="PVR37" s="6"/>
      <c r="PVS37" s="6"/>
      <c r="PVT37" s="6"/>
      <c r="PVU37" s="6"/>
      <c r="PVV37" s="6"/>
      <c r="PVW37" s="6"/>
      <c r="PVX37" s="6"/>
      <c r="PVY37" s="6"/>
      <c r="PVZ37" s="6"/>
      <c r="PWA37" s="6"/>
      <c r="PWB37" s="6"/>
      <c r="PWC37" s="6"/>
      <c r="PWD37" s="6"/>
      <c r="PWE37" s="6"/>
      <c r="PWF37" s="6"/>
      <c r="PWG37" s="6"/>
      <c r="PWH37" s="6"/>
      <c r="PWI37" s="6"/>
      <c r="PWJ37" s="6"/>
      <c r="PWK37" s="6"/>
      <c r="PWL37" s="6"/>
      <c r="PWM37" s="6"/>
      <c r="PWN37" s="6"/>
      <c r="PWO37" s="6"/>
      <c r="PWP37" s="6"/>
      <c r="PWQ37" s="6"/>
      <c r="PWR37" s="6"/>
      <c r="PWS37" s="6"/>
      <c r="PWT37" s="6"/>
      <c r="PWU37" s="6"/>
      <c r="PWV37" s="6"/>
      <c r="PWW37" s="6"/>
      <c r="PWX37" s="6"/>
      <c r="PWY37" s="6"/>
      <c r="PWZ37" s="6"/>
      <c r="PXA37" s="6"/>
      <c r="PXB37" s="6"/>
      <c r="PXC37" s="6"/>
      <c r="PXD37" s="6"/>
      <c r="PXE37" s="6"/>
      <c r="PXF37" s="6"/>
      <c r="PXG37" s="6"/>
      <c r="PXH37" s="6"/>
      <c r="PXI37" s="6"/>
      <c r="PXJ37" s="6"/>
      <c r="PXK37" s="6"/>
      <c r="PXL37" s="6"/>
      <c r="PXM37" s="6"/>
      <c r="PXN37" s="6"/>
      <c r="PXO37" s="6"/>
      <c r="PXP37" s="6"/>
      <c r="PXQ37" s="6"/>
      <c r="PXR37" s="6"/>
      <c r="PXS37" s="6"/>
      <c r="PXT37" s="6"/>
      <c r="PXU37" s="6"/>
      <c r="PXV37" s="6"/>
      <c r="PXW37" s="6"/>
      <c r="PXX37" s="6"/>
      <c r="PXY37" s="6"/>
      <c r="PXZ37" s="6"/>
      <c r="PYA37" s="6"/>
      <c r="PYB37" s="6"/>
      <c r="PYC37" s="6"/>
      <c r="PYD37" s="6"/>
      <c r="PYE37" s="6"/>
      <c r="PYF37" s="6"/>
      <c r="PYG37" s="6"/>
      <c r="PYH37" s="6"/>
      <c r="PYI37" s="6"/>
      <c r="PYJ37" s="6"/>
      <c r="PYK37" s="6"/>
      <c r="PYL37" s="6"/>
      <c r="PYM37" s="6"/>
      <c r="PYN37" s="6"/>
      <c r="PYO37" s="6"/>
      <c r="PYP37" s="6"/>
      <c r="PYQ37" s="6"/>
      <c r="PYR37" s="6"/>
      <c r="PYS37" s="6"/>
      <c r="PYT37" s="6"/>
      <c r="PYU37" s="6"/>
      <c r="PYV37" s="6"/>
      <c r="PYW37" s="6"/>
      <c r="PYX37" s="6"/>
      <c r="PYY37" s="6"/>
      <c r="PYZ37" s="6"/>
      <c r="PZA37" s="6"/>
      <c r="PZB37" s="6"/>
      <c r="PZC37" s="6"/>
      <c r="PZD37" s="6"/>
      <c r="PZE37" s="6"/>
      <c r="PZF37" s="6"/>
      <c r="PZG37" s="6"/>
      <c r="PZH37" s="6"/>
      <c r="PZI37" s="6"/>
      <c r="PZJ37" s="6"/>
      <c r="PZK37" s="6"/>
      <c r="PZL37" s="6"/>
      <c r="PZM37" s="6"/>
      <c r="PZN37" s="6"/>
      <c r="PZO37" s="6"/>
      <c r="PZP37" s="6"/>
      <c r="PZQ37" s="6"/>
      <c r="PZX37" s="6"/>
      <c r="PZY37" s="6"/>
      <c r="PZZ37" s="6"/>
      <c r="QAA37" s="6"/>
      <c r="QAB37" s="6"/>
      <c r="QAC37" s="6"/>
      <c r="QAD37" s="6"/>
      <c r="QAE37" s="6"/>
      <c r="QAF37" s="6"/>
      <c r="QAG37" s="6"/>
      <c r="QAH37" s="6"/>
      <c r="QAI37" s="6"/>
      <c r="QAJ37" s="6"/>
      <c r="QAK37" s="6"/>
      <c r="QAL37" s="6"/>
      <c r="QAM37" s="6"/>
      <c r="QAN37" s="6"/>
      <c r="QAO37" s="6"/>
      <c r="QAP37" s="6"/>
      <c r="QAQ37" s="6"/>
      <c r="QAR37" s="6"/>
      <c r="QAS37" s="6"/>
      <c r="QAT37" s="6"/>
      <c r="QAU37" s="6"/>
      <c r="QAV37" s="6"/>
      <c r="QAW37" s="6"/>
      <c r="QAX37" s="6"/>
      <c r="QAY37" s="6"/>
      <c r="QAZ37" s="6"/>
      <c r="QBA37" s="6"/>
      <c r="QBB37" s="6"/>
      <c r="QBC37" s="6"/>
      <c r="QBD37" s="6"/>
      <c r="QBE37" s="6"/>
      <c r="QBF37" s="6"/>
      <c r="QBG37" s="6"/>
      <c r="QBH37" s="6"/>
      <c r="QBI37" s="6"/>
      <c r="QBJ37" s="6"/>
      <c r="QBK37" s="6"/>
      <c r="QBL37" s="6"/>
      <c r="QBM37" s="6"/>
      <c r="QBN37" s="6"/>
      <c r="QBO37" s="6"/>
      <c r="QBP37" s="6"/>
      <c r="QBQ37" s="6"/>
      <c r="QBR37" s="6"/>
      <c r="QBS37" s="6"/>
      <c r="QBT37" s="6"/>
      <c r="QBU37" s="6"/>
      <c r="QBV37" s="6"/>
      <c r="QBW37" s="6"/>
      <c r="QBX37" s="6"/>
      <c r="QBY37" s="6"/>
      <c r="QBZ37" s="6"/>
      <c r="QCA37" s="6"/>
      <c r="QCB37" s="6"/>
      <c r="QCC37" s="6"/>
      <c r="QCD37" s="6"/>
      <c r="QCE37" s="6"/>
      <c r="QCF37" s="6"/>
      <c r="QCG37" s="6"/>
      <c r="QCH37" s="6"/>
      <c r="QCI37" s="6"/>
      <c r="QCJ37" s="6"/>
      <c r="QCK37" s="6"/>
      <c r="QCL37" s="6"/>
      <c r="QCM37" s="6"/>
      <c r="QCN37" s="6"/>
      <c r="QCO37" s="6"/>
      <c r="QCP37" s="6"/>
      <c r="QCQ37" s="6"/>
      <c r="QCR37" s="6"/>
      <c r="QCS37" s="6"/>
      <c r="QCT37" s="6"/>
      <c r="QCU37" s="6"/>
      <c r="QCV37" s="6"/>
      <c r="QCW37" s="6"/>
      <c r="QCX37" s="6"/>
      <c r="QCY37" s="6"/>
      <c r="QCZ37" s="6"/>
      <c r="QDA37" s="6"/>
      <c r="QDB37" s="6"/>
      <c r="QDC37" s="6"/>
      <c r="QDD37" s="6"/>
      <c r="QDE37" s="6"/>
      <c r="QDF37" s="6"/>
      <c r="QDG37" s="6"/>
      <c r="QDH37" s="6"/>
      <c r="QDI37" s="6"/>
      <c r="QDJ37" s="6"/>
      <c r="QDK37" s="6"/>
      <c r="QDL37" s="6"/>
      <c r="QDM37" s="6"/>
      <c r="QDN37" s="6"/>
      <c r="QDO37" s="6"/>
      <c r="QDP37" s="6"/>
      <c r="QDQ37" s="6"/>
      <c r="QDR37" s="6"/>
      <c r="QDS37" s="6"/>
      <c r="QDT37" s="6"/>
      <c r="QDU37" s="6"/>
      <c r="QDV37" s="6"/>
      <c r="QDW37" s="6"/>
      <c r="QDX37" s="6"/>
      <c r="QDY37" s="6"/>
      <c r="QDZ37" s="6"/>
      <c r="QEA37" s="6"/>
      <c r="QEB37" s="6"/>
      <c r="QEC37" s="6"/>
      <c r="QED37" s="6"/>
      <c r="QEE37" s="6"/>
      <c r="QEF37" s="6"/>
      <c r="QEG37" s="6"/>
      <c r="QEH37" s="6"/>
      <c r="QEI37" s="6"/>
      <c r="QEJ37" s="6"/>
      <c r="QEK37" s="6"/>
      <c r="QEL37" s="6"/>
      <c r="QEM37" s="6"/>
      <c r="QEN37" s="6"/>
      <c r="QEO37" s="6"/>
      <c r="QEP37" s="6"/>
      <c r="QEQ37" s="6"/>
      <c r="QER37" s="6"/>
      <c r="QES37" s="6"/>
      <c r="QET37" s="6"/>
      <c r="QEU37" s="6"/>
      <c r="QEV37" s="6"/>
      <c r="QEW37" s="6"/>
      <c r="QEX37" s="6"/>
      <c r="QEY37" s="6"/>
      <c r="QEZ37" s="6"/>
      <c r="QFA37" s="6"/>
      <c r="QFB37" s="6"/>
      <c r="QFC37" s="6"/>
      <c r="QFD37" s="6"/>
      <c r="QFE37" s="6"/>
      <c r="QFF37" s="6"/>
      <c r="QFG37" s="6"/>
      <c r="QFH37" s="6"/>
      <c r="QFI37" s="6"/>
      <c r="QFJ37" s="6"/>
      <c r="QFK37" s="6"/>
      <c r="QFL37" s="6"/>
      <c r="QFM37" s="6"/>
      <c r="QFN37" s="6"/>
      <c r="QFO37" s="6"/>
      <c r="QFP37" s="6"/>
      <c r="QFQ37" s="6"/>
      <c r="QFR37" s="6"/>
      <c r="QFS37" s="6"/>
      <c r="QFT37" s="6"/>
      <c r="QFU37" s="6"/>
      <c r="QFV37" s="6"/>
      <c r="QFW37" s="6"/>
      <c r="QFX37" s="6"/>
      <c r="QFY37" s="6"/>
      <c r="QFZ37" s="6"/>
      <c r="QGA37" s="6"/>
      <c r="QGB37" s="6"/>
      <c r="QGC37" s="6"/>
      <c r="QGD37" s="6"/>
      <c r="QGE37" s="6"/>
      <c r="QGF37" s="6"/>
      <c r="QGG37" s="6"/>
      <c r="QGH37" s="6"/>
      <c r="QGI37" s="6"/>
      <c r="QGJ37" s="6"/>
      <c r="QGK37" s="6"/>
      <c r="QGL37" s="6"/>
      <c r="QGM37" s="6"/>
      <c r="QGN37" s="6"/>
      <c r="QGO37" s="6"/>
      <c r="QGP37" s="6"/>
      <c r="QGQ37" s="6"/>
      <c r="QGR37" s="6"/>
      <c r="QGS37" s="6"/>
      <c r="QGT37" s="6"/>
      <c r="QGU37" s="6"/>
      <c r="QGV37" s="6"/>
      <c r="QGW37" s="6"/>
      <c r="QGX37" s="6"/>
      <c r="QGY37" s="6"/>
      <c r="QGZ37" s="6"/>
      <c r="QHA37" s="6"/>
      <c r="QHB37" s="6"/>
      <c r="QHC37" s="6"/>
      <c r="QHD37" s="6"/>
      <c r="QHE37" s="6"/>
      <c r="QHF37" s="6"/>
      <c r="QHG37" s="6"/>
      <c r="QHH37" s="6"/>
      <c r="QHI37" s="6"/>
      <c r="QHJ37" s="6"/>
      <c r="QHK37" s="6"/>
      <c r="QHL37" s="6"/>
      <c r="QHM37" s="6"/>
      <c r="QHN37" s="6"/>
      <c r="QHO37" s="6"/>
      <c r="QHP37" s="6"/>
      <c r="QHQ37" s="6"/>
      <c r="QHR37" s="6"/>
      <c r="QHS37" s="6"/>
      <c r="QHT37" s="6"/>
      <c r="QHU37" s="6"/>
      <c r="QHV37" s="6"/>
      <c r="QHW37" s="6"/>
      <c r="QHX37" s="6"/>
      <c r="QHY37" s="6"/>
      <c r="QHZ37" s="6"/>
      <c r="QIA37" s="6"/>
      <c r="QIB37" s="6"/>
      <c r="QIC37" s="6"/>
      <c r="QID37" s="6"/>
      <c r="QIE37" s="6"/>
      <c r="QIF37" s="6"/>
      <c r="QIG37" s="6"/>
      <c r="QIH37" s="6"/>
      <c r="QII37" s="6"/>
      <c r="QIJ37" s="6"/>
      <c r="QIK37" s="6"/>
      <c r="QIL37" s="6"/>
      <c r="QIM37" s="6"/>
      <c r="QIN37" s="6"/>
      <c r="QIO37" s="6"/>
      <c r="QIP37" s="6"/>
      <c r="QIQ37" s="6"/>
      <c r="QIR37" s="6"/>
      <c r="QIS37" s="6"/>
      <c r="QIT37" s="6"/>
      <c r="QIU37" s="6"/>
      <c r="QIV37" s="6"/>
      <c r="QIW37" s="6"/>
      <c r="QIX37" s="6"/>
      <c r="QIY37" s="6"/>
      <c r="QIZ37" s="6"/>
      <c r="QJA37" s="6"/>
      <c r="QJB37" s="6"/>
      <c r="QJC37" s="6"/>
      <c r="QJD37" s="6"/>
      <c r="QJE37" s="6"/>
      <c r="QJF37" s="6"/>
      <c r="QJG37" s="6"/>
      <c r="QJH37" s="6"/>
      <c r="QJI37" s="6"/>
      <c r="QJJ37" s="6"/>
      <c r="QJK37" s="6"/>
      <c r="QJL37" s="6"/>
      <c r="QJM37" s="6"/>
      <c r="QJT37" s="6"/>
      <c r="QJU37" s="6"/>
      <c r="QJV37" s="6"/>
      <c r="QJW37" s="6"/>
      <c r="QJX37" s="6"/>
      <c r="QJY37" s="6"/>
      <c r="QJZ37" s="6"/>
      <c r="QKA37" s="6"/>
      <c r="QKB37" s="6"/>
      <c r="QKC37" s="6"/>
      <c r="QKD37" s="6"/>
      <c r="QKE37" s="6"/>
      <c r="QKF37" s="6"/>
      <c r="QKG37" s="6"/>
      <c r="QKH37" s="6"/>
      <c r="QKI37" s="6"/>
      <c r="QKJ37" s="6"/>
      <c r="QKK37" s="6"/>
      <c r="QKL37" s="6"/>
      <c r="QKM37" s="6"/>
      <c r="QKN37" s="6"/>
      <c r="QKO37" s="6"/>
      <c r="QKP37" s="6"/>
      <c r="QKQ37" s="6"/>
      <c r="QKR37" s="6"/>
      <c r="QKS37" s="6"/>
      <c r="QKT37" s="6"/>
      <c r="QKU37" s="6"/>
      <c r="QKV37" s="6"/>
      <c r="QKW37" s="6"/>
      <c r="QKX37" s="6"/>
      <c r="QKY37" s="6"/>
      <c r="QKZ37" s="6"/>
      <c r="QLA37" s="6"/>
      <c r="QLB37" s="6"/>
      <c r="QLC37" s="6"/>
      <c r="QLD37" s="6"/>
      <c r="QLE37" s="6"/>
      <c r="QLF37" s="6"/>
      <c r="QLG37" s="6"/>
      <c r="QLH37" s="6"/>
      <c r="QLI37" s="6"/>
      <c r="QLJ37" s="6"/>
      <c r="QLK37" s="6"/>
      <c r="QLL37" s="6"/>
      <c r="QLM37" s="6"/>
      <c r="QLN37" s="6"/>
      <c r="QLO37" s="6"/>
      <c r="QLP37" s="6"/>
      <c r="QLQ37" s="6"/>
      <c r="QLR37" s="6"/>
      <c r="QLS37" s="6"/>
      <c r="QLT37" s="6"/>
      <c r="QLU37" s="6"/>
      <c r="QLV37" s="6"/>
      <c r="QLW37" s="6"/>
      <c r="QLX37" s="6"/>
      <c r="QLY37" s="6"/>
      <c r="QLZ37" s="6"/>
      <c r="QMA37" s="6"/>
      <c r="QMB37" s="6"/>
      <c r="QMC37" s="6"/>
      <c r="QMD37" s="6"/>
      <c r="QME37" s="6"/>
      <c r="QMF37" s="6"/>
      <c r="QMG37" s="6"/>
      <c r="QMH37" s="6"/>
      <c r="QMI37" s="6"/>
      <c r="QMJ37" s="6"/>
      <c r="QMK37" s="6"/>
      <c r="QML37" s="6"/>
      <c r="QMM37" s="6"/>
      <c r="QMN37" s="6"/>
      <c r="QMO37" s="6"/>
      <c r="QMP37" s="6"/>
      <c r="QMQ37" s="6"/>
      <c r="QMR37" s="6"/>
      <c r="QMS37" s="6"/>
      <c r="QMT37" s="6"/>
      <c r="QMU37" s="6"/>
      <c r="QMV37" s="6"/>
      <c r="QMW37" s="6"/>
      <c r="QMX37" s="6"/>
      <c r="QMY37" s="6"/>
      <c r="QMZ37" s="6"/>
      <c r="QNA37" s="6"/>
      <c r="QNB37" s="6"/>
      <c r="QNC37" s="6"/>
      <c r="QND37" s="6"/>
      <c r="QNE37" s="6"/>
      <c r="QNF37" s="6"/>
      <c r="QNG37" s="6"/>
      <c r="QNH37" s="6"/>
      <c r="QNI37" s="6"/>
      <c r="QNJ37" s="6"/>
      <c r="QNK37" s="6"/>
      <c r="QNL37" s="6"/>
      <c r="QNM37" s="6"/>
      <c r="QNN37" s="6"/>
      <c r="QNO37" s="6"/>
      <c r="QNP37" s="6"/>
      <c r="QNQ37" s="6"/>
      <c r="QNR37" s="6"/>
      <c r="QNS37" s="6"/>
      <c r="QNT37" s="6"/>
      <c r="QNU37" s="6"/>
      <c r="QNV37" s="6"/>
      <c r="QNW37" s="6"/>
      <c r="QNX37" s="6"/>
      <c r="QNY37" s="6"/>
      <c r="QNZ37" s="6"/>
      <c r="QOA37" s="6"/>
      <c r="QOB37" s="6"/>
      <c r="QOC37" s="6"/>
      <c r="QOD37" s="6"/>
      <c r="QOE37" s="6"/>
      <c r="QOF37" s="6"/>
      <c r="QOG37" s="6"/>
      <c r="QOH37" s="6"/>
      <c r="QOI37" s="6"/>
      <c r="QOJ37" s="6"/>
      <c r="QOK37" s="6"/>
      <c r="QOL37" s="6"/>
      <c r="QOM37" s="6"/>
      <c r="QON37" s="6"/>
      <c r="QOO37" s="6"/>
      <c r="QOP37" s="6"/>
      <c r="QOQ37" s="6"/>
      <c r="QOR37" s="6"/>
      <c r="QOS37" s="6"/>
      <c r="QOT37" s="6"/>
      <c r="QOU37" s="6"/>
      <c r="QOV37" s="6"/>
      <c r="QOW37" s="6"/>
      <c r="QOX37" s="6"/>
      <c r="QOY37" s="6"/>
      <c r="QOZ37" s="6"/>
      <c r="QPA37" s="6"/>
      <c r="QPB37" s="6"/>
      <c r="QPC37" s="6"/>
      <c r="QPD37" s="6"/>
      <c r="QPE37" s="6"/>
      <c r="QPF37" s="6"/>
      <c r="QPG37" s="6"/>
      <c r="QPH37" s="6"/>
      <c r="QPI37" s="6"/>
      <c r="QPJ37" s="6"/>
      <c r="QPK37" s="6"/>
      <c r="QPL37" s="6"/>
      <c r="QPM37" s="6"/>
      <c r="QPN37" s="6"/>
      <c r="QPO37" s="6"/>
      <c r="QPP37" s="6"/>
      <c r="QPQ37" s="6"/>
      <c r="QPR37" s="6"/>
      <c r="QPS37" s="6"/>
      <c r="QPT37" s="6"/>
      <c r="QPU37" s="6"/>
      <c r="QPV37" s="6"/>
      <c r="QPW37" s="6"/>
      <c r="QPX37" s="6"/>
      <c r="QPY37" s="6"/>
      <c r="QPZ37" s="6"/>
      <c r="QQA37" s="6"/>
      <c r="QQB37" s="6"/>
      <c r="QQC37" s="6"/>
      <c r="QQD37" s="6"/>
      <c r="QQE37" s="6"/>
      <c r="QQF37" s="6"/>
      <c r="QQG37" s="6"/>
      <c r="QQH37" s="6"/>
      <c r="QQI37" s="6"/>
      <c r="QQJ37" s="6"/>
      <c r="QQK37" s="6"/>
      <c r="QQL37" s="6"/>
      <c r="QQM37" s="6"/>
      <c r="QQN37" s="6"/>
      <c r="QQO37" s="6"/>
      <c r="QQP37" s="6"/>
      <c r="QQQ37" s="6"/>
      <c r="QQR37" s="6"/>
      <c r="QQS37" s="6"/>
      <c r="QQT37" s="6"/>
      <c r="QQU37" s="6"/>
      <c r="QQV37" s="6"/>
      <c r="QQW37" s="6"/>
      <c r="QQX37" s="6"/>
      <c r="QQY37" s="6"/>
      <c r="QQZ37" s="6"/>
      <c r="QRA37" s="6"/>
      <c r="QRB37" s="6"/>
      <c r="QRC37" s="6"/>
      <c r="QRD37" s="6"/>
      <c r="QRE37" s="6"/>
      <c r="QRF37" s="6"/>
      <c r="QRG37" s="6"/>
      <c r="QRH37" s="6"/>
      <c r="QRI37" s="6"/>
      <c r="QRJ37" s="6"/>
      <c r="QRK37" s="6"/>
      <c r="QRL37" s="6"/>
      <c r="QRM37" s="6"/>
      <c r="QRN37" s="6"/>
      <c r="QRO37" s="6"/>
      <c r="QRP37" s="6"/>
      <c r="QRQ37" s="6"/>
      <c r="QRR37" s="6"/>
      <c r="QRS37" s="6"/>
      <c r="QRT37" s="6"/>
      <c r="QRU37" s="6"/>
      <c r="QRV37" s="6"/>
      <c r="QRW37" s="6"/>
      <c r="QRX37" s="6"/>
      <c r="QRY37" s="6"/>
      <c r="QRZ37" s="6"/>
      <c r="QSA37" s="6"/>
      <c r="QSB37" s="6"/>
      <c r="QSC37" s="6"/>
      <c r="QSD37" s="6"/>
      <c r="QSE37" s="6"/>
      <c r="QSF37" s="6"/>
      <c r="QSG37" s="6"/>
      <c r="QSH37" s="6"/>
      <c r="QSI37" s="6"/>
      <c r="QSJ37" s="6"/>
      <c r="QSK37" s="6"/>
      <c r="QSL37" s="6"/>
      <c r="QSM37" s="6"/>
      <c r="QSN37" s="6"/>
      <c r="QSO37" s="6"/>
      <c r="QSP37" s="6"/>
      <c r="QSQ37" s="6"/>
      <c r="QSR37" s="6"/>
      <c r="QSS37" s="6"/>
      <c r="QST37" s="6"/>
      <c r="QSU37" s="6"/>
      <c r="QSV37" s="6"/>
      <c r="QSW37" s="6"/>
      <c r="QSX37" s="6"/>
      <c r="QSY37" s="6"/>
      <c r="QSZ37" s="6"/>
      <c r="QTA37" s="6"/>
      <c r="QTB37" s="6"/>
      <c r="QTC37" s="6"/>
      <c r="QTD37" s="6"/>
      <c r="QTE37" s="6"/>
      <c r="QTF37" s="6"/>
      <c r="QTG37" s="6"/>
      <c r="QTH37" s="6"/>
      <c r="QTI37" s="6"/>
      <c r="QTP37" s="6"/>
      <c r="QTQ37" s="6"/>
      <c r="QTR37" s="6"/>
      <c r="QTS37" s="6"/>
      <c r="QTT37" s="6"/>
      <c r="QTU37" s="6"/>
      <c r="QTV37" s="6"/>
      <c r="QTW37" s="6"/>
      <c r="QTX37" s="6"/>
      <c r="QTY37" s="6"/>
      <c r="QTZ37" s="6"/>
      <c r="QUA37" s="6"/>
      <c r="QUB37" s="6"/>
      <c r="QUC37" s="6"/>
      <c r="QUD37" s="6"/>
      <c r="QUE37" s="6"/>
      <c r="QUF37" s="6"/>
      <c r="QUG37" s="6"/>
      <c r="QUH37" s="6"/>
      <c r="QUI37" s="6"/>
      <c r="QUJ37" s="6"/>
      <c r="QUK37" s="6"/>
      <c r="QUL37" s="6"/>
      <c r="QUM37" s="6"/>
      <c r="QUN37" s="6"/>
      <c r="QUO37" s="6"/>
      <c r="QUP37" s="6"/>
      <c r="QUQ37" s="6"/>
      <c r="QUR37" s="6"/>
      <c r="QUS37" s="6"/>
      <c r="QUT37" s="6"/>
      <c r="QUU37" s="6"/>
      <c r="QUV37" s="6"/>
      <c r="QUW37" s="6"/>
      <c r="QUX37" s="6"/>
      <c r="QUY37" s="6"/>
      <c r="QUZ37" s="6"/>
      <c r="QVA37" s="6"/>
      <c r="QVB37" s="6"/>
      <c r="QVC37" s="6"/>
      <c r="QVD37" s="6"/>
      <c r="QVE37" s="6"/>
      <c r="QVF37" s="6"/>
      <c r="QVG37" s="6"/>
      <c r="QVH37" s="6"/>
      <c r="QVI37" s="6"/>
      <c r="QVJ37" s="6"/>
      <c r="QVK37" s="6"/>
      <c r="QVL37" s="6"/>
      <c r="QVM37" s="6"/>
      <c r="QVN37" s="6"/>
      <c r="QVO37" s="6"/>
      <c r="QVP37" s="6"/>
      <c r="QVQ37" s="6"/>
      <c r="QVR37" s="6"/>
      <c r="QVS37" s="6"/>
      <c r="QVT37" s="6"/>
      <c r="QVU37" s="6"/>
      <c r="QVV37" s="6"/>
      <c r="QVW37" s="6"/>
      <c r="QVX37" s="6"/>
      <c r="QVY37" s="6"/>
      <c r="QVZ37" s="6"/>
      <c r="QWA37" s="6"/>
      <c r="QWB37" s="6"/>
      <c r="QWC37" s="6"/>
      <c r="QWD37" s="6"/>
      <c r="QWE37" s="6"/>
      <c r="QWF37" s="6"/>
      <c r="QWG37" s="6"/>
      <c r="QWH37" s="6"/>
      <c r="QWI37" s="6"/>
      <c r="QWJ37" s="6"/>
      <c r="QWK37" s="6"/>
      <c r="QWL37" s="6"/>
      <c r="QWM37" s="6"/>
      <c r="QWN37" s="6"/>
      <c r="QWO37" s="6"/>
      <c r="QWP37" s="6"/>
      <c r="QWQ37" s="6"/>
      <c r="QWR37" s="6"/>
      <c r="QWS37" s="6"/>
      <c r="QWT37" s="6"/>
      <c r="QWU37" s="6"/>
      <c r="QWV37" s="6"/>
      <c r="QWW37" s="6"/>
      <c r="QWX37" s="6"/>
      <c r="QWY37" s="6"/>
      <c r="QWZ37" s="6"/>
      <c r="QXA37" s="6"/>
      <c r="QXB37" s="6"/>
      <c r="QXC37" s="6"/>
      <c r="QXD37" s="6"/>
      <c r="QXE37" s="6"/>
      <c r="QXF37" s="6"/>
      <c r="QXG37" s="6"/>
      <c r="QXH37" s="6"/>
      <c r="QXI37" s="6"/>
      <c r="QXJ37" s="6"/>
      <c r="QXK37" s="6"/>
      <c r="QXL37" s="6"/>
      <c r="QXM37" s="6"/>
      <c r="QXN37" s="6"/>
      <c r="QXO37" s="6"/>
      <c r="QXP37" s="6"/>
      <c r="QXQ37" s="6"/>
      <c r="QXR37" s="6"/>
      <c r="QXS37" s="6"/>
      <c r="QXT37" s="6"/>
      <c r="QXU37" s="6"/>
      <c r="QXV37" s="6"/>
      <c r="QXW37" s="6"/>
      <c r="QXX37" s="6"/>
      <c r="QXY37" s="6"/>
      <c r="QXZ37" s="6"/>
      <c r="QYA37" s="6"/>
      <c r="QYB37" s="6"/>
      <c r="QYC37" s="6"/>
      <c r="QYD37" s="6"/>
      <c r="QYE37" s="6"/>
      <c r="QYF37" s="6"/>
      <c r="QYG37" s="6"/>
      <c r="QYH37" s="6"/>
      <c r="QYI37" s="6"/>
      <c r="QYJ37" s="6"/>
      <c r="QYK37" s="6"/>
      <c r="QYL37" s="6"/>
      <c r="QYM37" s="6"/>
      <c r="QYN37" s="6"/>
      <c r="QYO37" s="6"/>
      <c r="QYP37" s="6"/>
      <c r="QYQ37" s="6"/>
      <c r="QYR37" s="6"/>
      <c r="QYS37" s="6"/>
      <c r="QYT37" s="6"/>
      <c r="QYU37" s="6"/>
      <c r="QYV37" s="6"/>
      <c r="QYW37" s="6"/>
      <c r="QYX37" s="6"/>
      <c r="QYY37" s="6"/>
      <c r="QYZ37" s="6"/>
      <c r="QZA37" s="6"/>
      <c r="QZB37" s="6"/>
      <c r="QZC37" s="6"/>
      <c r="QZD37" s="6"/>
      <c r="QZE37" s="6"/>
      <c r="QZF37" s="6"/>
      <c r="QZG37" s="6"/>
      <c r="QZH37" s="6"/>
      <c r="QZI37" s="6"/>
      <c r="QZJ37" s="6"/>
      <c r="QZK37" s="6"/>
      <c r="QZL37" s="6"/>
      <c r="QZM37" s="6"/>
      <c r="QZN37" s="6"/>
      <c r="QZO37" s="6"/>
      <c r="QZP37" s="6"/>
      <c r="QZQ37" s="6"/>
      <c r="QZR37" s="6"/>
      <c r="QZS37" s="6"/>
      <c r="QZT37" s="6"/>
      <c r="QZU37" s="6"/>
      <c r="QZV37" s="6"/>
      <c r="QZW37" s="6"/>
      <c r="QZX37" s="6"/>
      <c r="QZY37" s="6"/>
      <c r="QZZ37" s="6"/>
      <c r="RAA37" s="6"/>
      <c r="RAB37" s="6"/>
      <c r="RAC37" s="6"/>
      <c r="RAD37" s="6"/>
      <c r="RAE37" s="6"/>
      <c r="RAF37" s="6"/>
      <c r="RAG37" s="6"/>
      <c r="RAH37" s="6"/>
      <c r="RAI37" s="6"/>
      <c r="RAJ37" s="6"/>
      <c r="RAK37" s="6"/>
      <c r="RAL37" s="6"/>
      <c r="RAM37" s="6"/>
      <c r="RAN37" s="6"/>
      <c r="RAO37" s="6"/>
      <c r="RAP37" s="6"/>
      <c r="RAQ37" s="6"/>
      <c r="RAR37" s="6"/>
      <c r="RAS37" s="6"/>
      <c r="RAT37" s="6"/>
      <c r="RAU37" s="6"/>
      <c r="RAV37" s="6"/>
      <c r="RAW37" s="6"/>
      <c r="RAX37" s="6"/>
      <c r="RAY37" s="6"/>
      <c r="RAZ37" s="6"/>
      <c r="RBA37" s="6"/>
      <c r="RBB37" s="6"/>
      <c r="RBC37" s="6"/>
      <c r="RBD37" s="6"/>
      <c r="RBE37" s="6"/>
      <c r="RBF37" s="6"/>
      <c r="RBG37" s="6"/>
      <c r="RBH37" s="6"/>
      <c r="RBI37" s="6"/>
      <c r="RBJ37" s="6"/>
      <c r="RBK37" s="6"/>
      <c r="RBL37" s="6"/>
      <c r="RBM37" s="6"/>
      <c r="RBN37" s="6"/>
      <c r="RBO37" s="6"/>
      <c r="RBP37" s="6"/>
      <c r="RBQ37" s="6"/>
      <c r="RBR37" s="6"/>
      <c r="RBS37" s="6"/>
      <c r="RBT37" s="6"/>
      <c r="RBU37" s="6"/>
      <c r="RBV37" s="6"/>
      <c r="RBW37" s="6"/>
      <c r="RBX37" s="6"/>
      <c r="RBY37" s="6"/>
      <c r="RBZ37" s="6"/>
      <c r="RCA37" s="6"/>
      <c r="RCB37" s="6"/>
      <c r="RCC37" s="6"/>
      <c r="RCD37" s="6"/>
      <c r="RCE37" s="6"/>
      <c r="RCF37" s="6"/>
      <c r="RCG37" s="6"/>
      <c r="RCH37" s="6"/>
      <c r="RCI37" s="6"/>
      <c r="RCJ37" s="6"/>
      <c r="RCK37" s="6"/>
      <c r="RCL37" s="6"/>
      <c r="RCM37" s="6"/>
      <c r="RCN37" s="6"/>
      <c r="RCO37" s="6"/>
      <c r="RCP37" s="6"/>
      <c r="RCQ37" s="6"/>
      <c r="RCR37" s="6"/>
      <c r="RCS37" s="6"/>
      <c r="RCT37" s="6"/>
      <c r="RCU37" s="6"/>
      <c r="RCV37" s="6"/>
      <c r="RCW37" s="6"/>
      <c r="RCX37" s="6"/>
      <c r="RCY37" s="6"/>
      <c r="RCZ37" s="6"/>
      <c r="RDA37" s="6"/>
      <c r="RDB37" s="6"/>
      <c r="RDC37" s="6"/>
      <c r="RDD37" s="6"/>
      <c r="RDE37" s="6"/>
      <c r="RDL37" s="6"/>
      <c r="RDM37" s="6"/>
      <c r="RDN37" s="6"/>
      <c r="RDO37" s="6"/>
      <c r="RDP37" s="6"/>
      <c r="RDQ37" s="6"/>
      <c r="RDR37" s="6"/>
      <c r="RDS37" s="6"/>
      <c r="RDT37" s="6"/>
      <c r="RDU37" s="6"/>
      <c r="RDV37" s="6"/>
      <c r="RDW37" s="6"/>
      <c r="RDX37" s="6"/>
      <c r="RDY37" s="6"/>
      <c r="RDZ37" s="6"/>
      <c r="REA37" s="6"/>
      <c r="REB37" s="6"/>
      <c r="REC37" s="6"/>
      <c r="RED37" s="6"/>
      <c r="REE37" s="6"/>
      <c r="REF37" s="6"/>
      <c r="REG37" s="6"/>
      <c r="REH37" s="6"/>
      <c r="REI37" s="6"/>
      <c r="REJ37" s="6"/>
      <c r="REK37" s="6"/>
      <c r="REL37" s="6"/>
      <c r="REM37" s="6"/>
      <c r="REN37" s="6"/>
      <c r="REO37" s="6"/>
      <c r="REP37" s="6"/>
      <c r="REQ37" s="6"/>
      <c r="RER37" s="6"/>
      <c r="RES37" s="6"/>
      <c r="RET37" s="6"/>
      <c r="REU37" s="6"/>
      <c r="REV37" s="6"/>
      <c r="REW37" s="6"/>
      <c r="REX37" s="6"/>
      <c r="REY37" s="6"/>
      <c r="REZ37" s="6"/>
      <c r="RFA37" s="6"/>
      <c r="RFB37" s="6"/>
      <c r="RFC37" s="6"/>
      <c r="RFD37" s="6"/>
      <c r="RFE37" s="6"/>
      <c r="RFF37" s="6"/>
      <c r="RFG37" s="6"/>
      <c r="RFH37" s="6"/>
      <c r="RFI37" s="6"/>
      <c r="RFJ37" s="6"/>
      <c r="RFK37" s="6"/>
      <c r="RFL37" s="6"/>
      <c r="RFM37" s="6"/>
      <c r="RFN37" s="6"/>
      <c r="RFO37" s="6"/>
      <c r="RFP37" s="6"/>
      <c r="RFQ37" s="6"/>
      <c r="RFR37" s="6"/>
      <c r="RFS37" s="6"/>
      <c r="RFT37" s="6"/>
      <c r="RFU37" s="6"/>
      <c r="RFV37" s="6"/>
      <c r="RFW37" s="6"/>
      <c r="RFX37" s="6"/>
      <c r="RFY37" s="6"/>
      <c r="RFZ37" s="6"/>
      <c r="RGA37" s="6"/>
      <c r="RGB37" s="6"/>
      <c r="RGC37" s="6"/>
      <c r="RGD37" s="6"/>
      <c r="RGE37" s="6"/>
      <c r="RGF37" s="6"/>
      <c r="RGG37" s="6"/>
      <c r="RGH37" s="6"/>
      <c r="RGI37" s="6"/>
      <c r="RGJ37" s="6"/>
      <c r="RGK37" s="6"/>
      <c r="RGL37" s="6"/>
      <c r="RGM37" s="6"/>
      <c r="RGN37" s="6"/>
      <c r="RGO37" s="6"/>
      <c r="RGP37" s="6"/>
      <c r="RGQ37" s="6"/>
      <c r="RGR37" s="6"/>
      <c r="RGS37" s="6"/>
      <c r="RGT37" s="6"/>
      <c r="RGU37" s="6"/>
      <c r="RGV37" s="6"/>
      <c r="RGW37" s="6"/>
      <c r="RGX37" s="6"/>
      <c r="RGY37" s="6"/>
      <c r="RGZ37" s="6"/>
      <c r="RHA37" s="6"/>
      <c r="RHB37" s="6"/>
      <c r="RHC37" s="6"/>
      <c r="RHD37" s="6"/>
      <c r="RHE37" s="6"/>
      <c r="RHF37" s="6"/>
      <c r="RHG37" s="6"/>
      <c r="RHH37" s="6"/>
      <c r="RHI37" s="6"/>
      <c r="RHJ37" s="6"/>
      <c r="RHK37" s="6"/>
      <c r="RHL37" s="6"/>
      <c r="RHM37" s="6"/>
      <c r="RHN37" s="6"/>
      <c r="RHO37" s="6"/>
      <c r="RHP37" s="6"/>
      <c r="RHQ37" s="6"/>
      <c r="RHR37" s="6"/>
      <c r="RHS37" s="6"/>
      <c r="RHT37" s="6"/>
      <c r="RHU37" s="6"/>
      <c r="RHV37" s="6"/>
      <c r="RHW37" s="6"/>
      <c r="RHX37" s="6"/>
      <c r="RHY37" s="6"/>
      <c r="RHZ37" s="6"/>
      <c r="RIA37" s="6"/>
      <c r="RIB37" s="6"/>
      <c r="RIC37" s="6"/>
      <c r="RID37" s="6"/>
      <c r="RIE37" s="6"/>
      <c r="RIF37" s="6"/>
      <c r="RIG37" s="6"/>
      <c r="RIH37" s="6"/>
      <c r="RII37" s="6"/>
      <c r="RIJ37" s="6"/>
      <c r="RIK37" s="6"/>
      <c r="RIL37" s="6"/>
      <c r="RIM37" s="6"/>
      <c r="RIN37" s="6"/>
      <c r="RIO37" s="6"/>
      <c r="RIP37" s="6"/>
      <c r="RIQ37" s="6"/>
      <c r="RIR37" s="6"/>
      <c r="RIS37" s="6"/>
      <c r="RIT37" s="6"/>
      <c r="RIU37" s="6"/>
      <c r="RIV37" s="6"/>
      <c r="RIW37" s="6"/>
      <c r="RIX37" s="6"/>
      <c r="RIY37" s="6"/>
      <c r="RIZ37" s="6"/>
      <c r="RJA37" s="6"/>
      <c r="RJB37" s="6"/>
      <c r="RJC37" s="6"/>
      <c r="RJD37" s="6"/>
      <c r="RJE37" s="6"/>
      <c r="RJF37" s="6"/>
      <c r="RJG37" s="6"/>
      <c r="RJH37" s="6"/>
      <c r="RJI37" s="6"/>
      <c r="RJJ37" s="6"/>
      <c r="RJK37" s="6"/>
      <c r="RJL37" s="6"/>
      <c r="RJM37" s="6"/>
      <c r="RJN37" s="6"/>
      <c r="RJO37" s="6"/>
      <c r="RJP37" s="6"/>
      <c r="RJQ37" s="6"/>
      <c r="RJR37" s="6"/>
      <c r="RJS37" s="6"/>
      <c r="RJT37" s="6"/>
      <c r="RJU37" s="6"/>
      <c r="RJV37" s="6"/>
      <c r="RJW37" s="6"/>
      <c r="RJX37" s="6"/>
      <c r="RJY37" s="6"/>
      <c r="RJZ37" s="6"/>
      <c r="RKA37" s="6"/>
      <c r="RKB37" s="6"/>
      <c r="RKC37" s="6"/>
      <c r="RKD37" s="6"/>
      <c r="RKE37" s="6"/>
      <c r="RKF37" s="6"/>
      <c r="RKG37" s="6"/>
      <c r="RKH37" s="6"/>
      <c r="RKI37" s="6"/>
      <c r="RKJ37" s="6"/>
      <c r="RKK37" s="6"/>
      <c r="RKL37" s="6"/>
      <c r="RKM37" s="6"/>
      <c r="RKN37" s="6"/>
      <c r="RKO37" s="6"/>
      <c r="RKP37" s="6"/>
      <c r="RKQ37" s="6"/>
      <c r="RKR37" s="6"/>
      <c r="RKS37" s="6"/>
      <c r="RKT37" s="6"/>
      <c r="RKU37" s="6"/>
      <c r="RKV37" s="6"/>
      <c r="RKW37" s="6"/>
      <c r="RKX37" s="6"/>
      <c r="RKY37" s="6"/>
      <c r="RKZ37" s="6"/>
      <c r="RLA37" s="6"/>
      <c r="RLB37" s="6"/>
      <c r="RLC37" s="6"/>
      <c r="RLD37" s="6"/>
      <c r="RLE37" s="6"/>
      <c r="RLF37" s="6"/>
      <c r="RLG37" s="6"/>
      <c r="RLH37" s="6"/>
      <c r="RLI37" s="6"/>
      <c r="RLJ37" s="6"/>
      <c r="RLK37" s="6"/>
      <c r="RLL37" s="6"/>
      <c r="RLM37" s="6"/>
      <c r="RLN37" s="6"/>
      <c r="RLO37" s="6"/>
      <c r="RLP37" s="6"/>
      <c r="RLQ37" s="6"/>
      <c r="RLR37" s="6"/>
      <c r="RLS37" s="6"/>
      <c r="RLT37" s="6"/>
      <c r="RLU37" s="6"/>
      <c r="RLV37" s="6"/>
      <c r="RLW37" s="6"/>
      <c r="RLX37" s="6"/>
      <c r="RLY37" s="6"/>
      <c r="RLZ37" s="6"/>
      <c r="RMA37" s="6"/>
      <c r="RMB37" s="6"/>
      <c r="RMC37" s="6"/>
      <c r="RMD37" s="6"/>
      <c r="RME37" s="6"/>
      <c r="RMF37" s="6"/>
      <c r="RMG37" s="6"/>
      <c r="RMH37" s="6"/>
      <c r="RMI37" s="6"/>
      <c r="RMJ37" s="6"/>
      <c r="RMK37" s="6"/>
      <c r="RML37" s="6"/>
      <c r="RMM37" s="6"/>
      <c r="RMN37" s="6"/>
      <c r="RMO37" s="6"/>
      <c r="RMP37" s="6"/>
      <c r="RMQ37" s="6"/>
      <c r="RMR37" s="6"/>
      <c r="RMS37" s="6"/>
      <c r="RMT37" s="6"/>
      <c r="RMU37" s="6"/>
      <c r="RMV37" s="6"/>
      <c r="RMW37" s="6"/>
      <c r="RMX37" s="6"/>
      <c r="RMY37" s="6"/>
      <c r="RMZ37" s="6"/>
      <c r="RNA37" s="6"/>
      <c r="RNH37" s="6"/>
      <c r="RNI37" s="6"/>
      <c r="RNJ37" s="6"/>
      <c r="RNK37" s="6"/>
      <c r="RNL37" s="6"/>
      <c r="RNM37" s="6"/>
      <c r="RNN37" s="6"/>
      <c r="RNO37" s="6"/>
      <c r="RNP37" s="6"/>
      <c r="RNQ37" s="6"/>
      <c r="RNR37" s="6"/>
      <c r="RNS37" s="6"/>
      <c r="RNT37" s="6"/>
      <c r="RNU37" s="6"/>
      <c r="RNV37" s="6"/>
      <c r="RNW37" s="6"/>
      <c r="RNX37" s="6"/>
      <c r="RNY37" s="6"/>
      <c r="RNZ37" s="6"/>
      <c r="ROA37" s="6"/>
      <c r="ROB37" s="6"/>
      <c r="ROC37" s="6"/>
      <c r="ROD37" s="6"/>
      <c r="ROE37" s="6"/>
      <c r="ROF37" s="6"/>
      <c r="ROG37" s="6"/>
      <c r="ROH37" s="6"/>
      <c r="ROI37" s="6"/>
      <c r="ROJ37" s="6"/>
      <c r="ROK37" s="6"/>
      <c r="ROL37" s="6"/>
      <c r="ROM37" s="6"/>
      <c r="RON37" s="6"/>
      <c r="ROO37" s="6"/>
      <c r="ROP37" s="6"/>
      <c r="ROQ37" s="6"/>
      <c r="ROR37" s="6"/>
      <c r="ROS37" s="6"/>
      <c r="ROT37" s="6"/>
      <c r="ROU37" s="6"/>
      <c r="ROV37" s="6"/>
      <c r="ROW37" s="6"/>
      <c r="ROX37" s="6"/>
      <c r="ROY37" s="6"/>
      <c r="ROZ37" s="6"/>
      <c r="RPA37" s="6"/>
      <c r="RPB37" s="6"/>
      <c r="RPC37" s="6"/>
      <c r="RPD37" s="6"/>
      <c r="RPE37" s="6"/>
      <c r="RPF37" s="6"/>
      <c r="RPG37" s="6"/>
      <c r="RPH37" s="6"/>
      <c r="RPI37" s="6"/>
      <c r="RPJ37" s="6"/>
      <c r="RPK37" s="6"/>
      <c r="RPL37" s="6"/>
      <c r="RPM37" s="6"/>
      <c r="RPN37" s="6"/>
      <c r="RPO37" s="6"/>
      <c r="RPP37" s="6"/>
      <c r="RPQ37" s="6"/>
      <c r="RPR37" s="6"/>
      <c r="RPS37" s="6"/>
      <c r="RPT37" s="6"/>
      <c r="RPU37" s="6"/>
      <c r="RPV37" s="6"/>
      <c r="RPW37" s="6"/>
      <c r="RPX37" s="6"/>
      <c r="RPY37" s="6"/>
      <c r="RPZ37" s="6"/>
      <c r="RQA37" s="6"/>
      <c r="RQB37" s="6"/>
      <c r="RQC37" s="6"/>
      <c r="RQD37" s="6"/>
      <c r="RQE37" s="6"/>
      <c r="RQF37" s="6"/>
      <c r="RQG37" s="6"/>
      <c r="RQH37" s="6"/>
      <c r="RQI37" s="6"/>
      <c r="RQJ37" s="6"/>
      <c r="RQK37" s="6"/>
      <c r="RQL37" s="6"/>
      <c r="RQM37" s="6"/>
      <c r="RQN37" s="6"/>
      <c r="RQO37" s="6"/>
      <c r="RQP37" s="6"/>
      <c r="RQQ37" s="6"/>
      <c r="RQR37" s="6"/>
      <c r="RQS37" s="6"/>
      <c r="RQT37" s="6"/>
      <c r="RQU37" s="6"/>
      <c r="RQV37" s="6"/>
      <c r="RQW37" s="6"/>
      <c r="RQX37" s="6"/>
      <c r="RQY37" s="6"/>
      <c r="RQZ37" s="6"/>
      <c r="RRA37" s="6"/>
      <c r="RRB37" s="6"/>
      <c r="RRC37" s="6"/>
      <c r="RRD37" s="6"/>
      <c r="RRE37" s="6"/>
      <c r="RRF37" s="6"/>
      <c r="RRG37" s="6"/>
      <c r="RRH37" s="6"/>
      <c r="RRI37" s="6"/>
      <c r="RRJ37" s="6"/>
      <c r="RRK37" s="6"/>
      <c r="RRL37" s="6"/>
      <c r="RRM37" s="6"/>
      <c r="RRN37" s="6"/>
      <c r="RRO37" s="6"/>
      <c r="RRP37" s="6"/>
      <c r="RRQ37" s="6"/>
      <c r="RRR37" s="6"/>
      <c r="RRS37" s="6"/>
      <c r="RRT37" s="6"/>
      <c r="RRU37" s="6"/>
      <c r="RRV37" s="6"/>
      <c r="RRW37" s="6"/>
      <c r="RRX37" s="6"/>
      <c r="RRY37" s="6"/>
      <c r="RRZ37" s="6"/>
      <c r="RSA37" s="6"/>
      <c r="RSB37" s="6"/>
      <c r="RSC37" s="6"/>
      <c r="RSD37" s="6"/>
      <c r="RSE37" s="6"/>
      <c r="RSF37" s="6"/>
      <c r="RSG37" s="6"/>
      <c r="RSH37" s="6"/>
      <c r="RSI37" s="6"/>
      <c r="RSJ37" s="6"/>
      <c r="RSK37" s="6"/>
      <c r="RSL37" s="6"/>
      <c r="RSM37" s="6"/>
      <c r="RSN37" s="6"/>
      <c r="RSO37" s="6"/>
      <c r="RSP37" s="6"/>
      <c r="RSQ37" s="6"/>
      <c r="RSR37" s="6"/>
      <c r="RSS37" s="6"/>
      <c r="RST37" s="6"/>
      <c r="RSU37" s="6"/>
      <c r="RSV37" s="6"/>
      <c r="RSW37" s="6"/>
      <c r="RSX37" s="6"/>
      <c r="RSY37" s="6"/>
      <c r="RSZ37" s="6"/>
      <c r="RTA37" s="6"/>
      <c r="RTB37" s="6"/>
      <c r="RTC37" s="6"/>
      <c r="RTD37" s="6"/>
      <c r="RTE37" s="6"/>
      <c r="RTF37" s="6"/>
      <c r="RTG37" s="6"/>
      <c r="RTH37" s="6"/>
      <c r="RTI37" s="6"/>
      <c r="RTJ37" s="6"/>
      <c r="RTK37" s="6"/>
      <c r="RTL37" s="6"/>
      <c r="RTM37" s="6"/>
      <c r="RTN37" s="6"/>
      <c r="RTO37" s="6"/>
      <c r="RTP37" s="6"/>
      <c r="RTQ37" s="6"/>
      <c r="RTR37" s="6"/>
      <c r="RTS37" s="6"/>
      <c r="RTT37" s="6"/>
      <c r="RTU37" s="6"/>
      <c r="RTV37" s="6"/>
      <c r="RTW37" s="6"/>
      <c r="RTX37" s="6"/>
      <c r="RTY37" s="6"/>
      <c r="RTZ37" s="6"/>
      <c r="RUA37" s="6"/>
      <c r="RUB37" s="6"/>
      <c r="RUC37" s="6"/>
      <c r="RUD37" s="6"/>
      <c r="RUE37" s="6"/>
      <c r="RUF37" s="6"/>
      <c r="RUG37" s="6"/>
      <c r="RUH37" s="6"/>
      <c r="RUI37" s="6"/>
      <c r="RUJ37" s="6"/>
      <c r="RUK37" s="6"/>
      <c r="RUL37" s="6"/>
      <c r="RUM37" s="6"/>
      <c r="RUN37" s="6"/>
      <c r="RUO37" s="6"/>
      <c r="RUP37" s="6"/>
      <c r="RUQ37" s="6"/>
      <c r="RUR37" s="6"/>
      <c r="RUS37" s="6"/>
      <c r="RUT37" s="6"/>
      <c r="RUU37" s="6"/>
      <c r="RUV37" s="6"/>
      <c r="RUW37" s="6"/>
      <c r="RUX37" s="6"/>
      <c r="RUY37" s="6"/>
      <c r="RUZ37" s="6"/>
      <c r="RVA37" s="6"/>
      <c r="RVB37" s="6"/>
      <c r="RVC37" s="6"/>
      <c r="RVD37" s="6"/>
      <c r="RVE37" s="6"/>
      <c r="RVF37" s="6"/>
      <c r="RVG37" s="6"/>
      <c r="RVH37" s="6"/>
      <c r="RVI37" s="6"/>
      <c r="RVJ37" s="6"/>
      <c r="RVK37" s="6"/>
      <c r="RVL37" s="6"/>
      <c r="RVM37" s="6"/>
      <c r="RVN37" s="6"/>
      <c r="RVO37" s="6"/>
      <c r="RVP37" s="6"/>
      <c r="RVQ37" s="6"/>
      <c r="RVR37" s="6"/>
      <c r="RVS37" s="6"/>
      <c r="RVT37" s="6"/>
      <c r="RVU37" s="6"/>
      <c r="RVV37" s="6"/>
      <c r="RVW37" s="6"/>
      <c r="RVX37" s="6"/>
      <c r="RVY37" s="6"/>
      <c r="RVZ37" s="6"/>
      <c r="RWA37" s="6"/>
      <c r="RWB37" s="6"/>
      <c r="RWC37" s="6"/>
      <c r="RWD37" s="6"/>
      <c r="RWE37" s="6"/>
      <c r="RWF37" s="6"/>
      <c r="RWG37" s="6"/>
      <c r="RWH37" s="6"/>
      <c r="RWI37" s="6"/>
      <c r="RWJ37" s="6"/>
      <c r="RWK37" s="6"/>
      <c r="RWL37" s="6"/>
      <c r="RWM37" s="6"/>
      <c r="RWN37" s="6"/>
      <c r="RWO37" s="6"/>
      <c r="RWP37" s="6"/>
      <c r="RWQ37" s="6"/>
      <c r="RWR37" s="6"/>
      <c r="RWS37" s="6"/>
      <c r="RWT37" s="6"/>
      <c r="RWU37" s="6"/>
      <c r="RWV37" s="6"/>
      <c r="RWW37" s="6"/>
      <c r="RXD37" s="6"/>
      <c r="RXE37" s="6"/>
      <c r="RXF37" s="6"/>
      <c r="RXG37" s="6"/>
      <c r="RXH37" s="6"/>
      <c r="RXI37" s="6"/>
      <c r="RXJ37" s="6"/>
      <c r="RXK37" s="6"/>
      <c r="RXL37" s="6"/>
      <c r="RXM37" s="6"/>
      <c r="RXN37" s="6"/>
      <c r="RXO37" s="6"/>
      <c r="RXP37" s="6"/>
      <c r="RXQ37" s="6"/>
      <c r="RXR37" s="6"/>
      <c r="RXS37" s="6"/>
      <c r="RXT37" s="6"/>
      <c r="RXU37" s="6"/>
      <c r="RXV37" s="6"/>
      <c r="RXW37" s="6"/>
      <c r="RXX37" s="6"/>
      <c r="RXY37" s="6"/>
      <c r="RXZ37" s="6"/>
      <c r="RYA37" s="6"/>
      <c r="RYB37" s="6"/>
      <c r="RYC37" s="6"/>
      <c r="RYD37" s="6"/>
      <c r="RYE37" s="6"/>
      <c r="RYF37" s="6"/>
      <c r="RYG37" s="6"/>
      <c r="RYH37" s="6"/>
      <c r="RYI37" s="6"/>
      <c r="RYJ37" s="6"/>
      <c r="RYK37" s="6"/>
      <c r="RYL37" s="6"/>
      <c r="RYM37" s="6"/>
      <c r="RYN37" s="6"/>
      <c r="RYO37" s="6"/>
      <c r="RYP37" s="6"/>
      <c r="RYQ37" s="6"/>
      <c r="RYR37" s="6"/>
      <c r="RYS37" s="6"/>
      <c r="RYT37" s="6"/>
      <c r="RYU37" s="6"/>
      <c r="RYV37" s="6"/>
      <c r="RYW37" s="6"/>
      <c r="RYX37" s="6"/>
      <c r="RYY37" s="6"/>
      <c r="RYZ37" s="6"/>
      <c r="RZA37" s="6"/>
      <c r="RZB37" s="6"/>
      <c r="RZC37" s="6"/>
      <c r="RZD37" s="6"/>
      <c r="RZE37" s="6"/>
      <c r="RZF37" s="6"/>
      <c r="RZG37" s="6"/>
      <c r="RZH37" s="6"/>
      <c r="RZI37" s="6"/>
      <c r="RZJ37" s="6"/>
      <c r="RZK37" s="6"/>
      <c r="RZL37" s="6"/>
      <c r="RZM37" s="6"/>
      <c r="RZN37" s="6"/>
      <c r="RZO37" s="6"/>
      <c r="RZP37" s="6"/>
      <c r="RZQ37" s="6"/>
      <c r="RZR37" s="6"/>
      <c r="RZS37" s="6"/>
      <c r="RZT37" s="6"/>
      <c r="RZU37" s="6"/>
      <c r="RZV37" s="6"/>
      <c r="RZW37" s="6"/>
      <c r="RZX37" s="6"/>
      <c r="RZY37" s="6"/>
      <c r="RZZ37" s="6"/>
      <c r="SAA37" s="6"/>
      <c r="SAB37" s="6"/>
      <c r="SAC37" s="6"/>
      <c r="SAD37" s="6"/>
      <c r="SAE37" s="6"/>
      <c r="SAF37" s="6"/>
      <c r="SAG37" s="6"/>
      <c r="SAH37" s="6"/>
      <c r="SAI37" s="6"/>
      <c r="SAJ37" s="6"/>
      <c r="SAK37" s="6"/>
      <c r="SAL37" s="6"/>
      <c r="SAM37" s="6"/>
      <c r="SAN37" s="6"/>
      <c r="SAO37" s="6"/>
      <c r="SAP37" s="6"/>
      <c r="SAQ37" s="6"/>
      <c r="SAR37" s="6"/>
      <c r="SAS37" s="6"/>
      <c r="SAT37" s="6"/>
      <c r="SAU37" s="6"/>
      <c r="SAV37" s="6"/>
      <c r="SAW37" s="6"/>
      <c r="SAX37" s="6"/>
      <c r="SAY37" s="6"/>
      <c r="SAZ37" s="6"/>
      <c r="SBA37" s="6"/>
      <c r="SBB37" s="6"/>
      <c r="SBC37" s="6"/>
      <c r="SBD37" s="6"/>
      <c r="SBE37" s="6"/>
      <c r="SBF37" s="6"/>
      <c r="SBG37" s="6"/>
      <c r="SBH37" s="6"/>
      <c r="SBI37" s="6"/>
      <c r="SBJ37" s="6"/>
      <c r="SBK37" s="6"/>
      <c r="SBL37" s="6"/>
      <c r="SBM37" s="6"/>
      <c r="SBN37" s="6"/>
      <c r="SBO37" s="6"/>
      <c r="SBP37" s="6"/>
      <c r="SBQ37" s="6"/>
      <c r="SBR37" s="6"/>
      <c r="SBS37" s="6"/>
      <c r="SBT37" s="6"/>
      <c r="SBU37" s="6"/>
      <c r="SBV37" s="6"/>
      <c r="SBW37" s="6"/>
      <c r="SBX37" s="6"/>
      <c r="SBY37" s="6"/>
      <c r="SBZ37" s="6"/>
      <c r="SCA37" s="6"/>
      <c r="SCB37" s="6"/>
      <c r="SCC37" s="6"/>
      <c r="SCD37" s="6"/>
      <c r="SCE37" s="6"/>
      <c r="SCF37" s="6"/>
      <c r="SCG37" s="6"/>
      <c r="SCH37" s="6"/>
      <c r="SCI37" s="6"/>
      <c r="SCJ37" s="6"/>
      <c r="SCK37" s="6"/>
      <c r="SCL37" s="6"/>
      <c r="SCM37" s="6"/>
      <c r="SCN37" s="6"/>
      <c r="SCO37" s="6"/>
      <c r="SCP37" s="6"/>
      <c r="SCQ37" s="6"/>
      <c r="SCR37" s="6"/>
      <c r="SCS37" s="6"/>
      <c r="SCT37" s="6"/>
      <c r="SCU37" s="6"/>
      <c r="SCV37" s="6"/>
      <c r="SCW37" s="6"/>
      <c r="SCX37" s="6"/>
      <c r="SCY37" s="6"/>
      <c r="SCZ37" s="6"/>
      <c r="SDA37" s="6"/>
      <c r="SDB37" s="6"/>
      <c r="SDC37" s="6"/>
      <c r="SDD37" s="6"/>
      <c r="SDE37" s="6"/>
      <c r="SDF37" s="6"/>
      <c r="SDG37" s="6"/>
      <c r="SDH37" s="6"/>
      <c r="SDI37" s="6"/>
      <c r="SDJ37" s="6"/>
      <c r="SDK37" s="6"/>
      <c r="SDL37" s="6"/>
      <c r="SDM37" s="6"/>
      <c r="SDN37" s="6"/>
      <c r="SDO37" s="6"/>
      <c r="SDP37" s="6"/>
      <c r="SDQ37" s="6"/>
      <c r="SDR37" s="6"/>
      <c r="SDS37" s="6"/>
      <c r="SDT37" s="6"/>
      <c r="SDU37" s="6"/>
      <c r="SDV37" s="6"/>
      <c r="SDW37" s="6"/>
      <c r="SDX37" s="6"/>
      <c r="SDY37" s="6"/>
      <c r="SDZ37" s="6"/>
      <c r="SEA37" s="6"/>
      <c r="SEB37" s="6"/>
      <c r="SEC37" s="6"/>
      <c r="SED37" s="6"/>
      <c r="SEE37" s="6"/>
      <c r="SEF37" s="6"/>
      <c r="SEG37" s="6"/>
      <c r="SEH37" s="6"/>
      <c r="SEI37" s="6"/>
      <c r="SEJ37" s="6"/>
      <c r="SEK37" s="6"/>
      <c r="SEL37" s="6"/>
      <c r="SEM37" s="6"/>
      <c r="SEN37" s="6"/>
      <c r="SEO37" s="6"/>
      <c r="SEP37" s="6"/>
      <c r="SEQ37" s="6"/>
      <c r="SER37" s="6"/>
      <c r="SES37" s="6"/>
      <c r="SET37" s="6"/>
      <c r="SEU37" s="6"/>
      <c r="SEV37" s="6"/>
      <c r="SEW37" s="6"/>
      <c r="SEX37" s="6"/>
      <c r="SEY37" s="6"/>
      <c r="SEZ37" s="6"/>
      <c r="SFA37" s="6"/>
      <c r="SFB37" s="6"/>
      <c r="SFC37" s="6"/>
      <c r="SFD37" s="6"/>
      <c r="SFE37" s="6"/>
      <c r="SFF37" s="6"/>
      <c r="SFG37" s="6"/>
      <c r="SFH37" s="6"/>
      <c r="SFI37" s="6"/>
      <c r="SFJ37" s="6"/>
      <c r="SFK37" s="6"/>
      <c r="SFL37" s="6"/>
      <c r="SFM37" s="6"/>
      <c r="SFN37" s="6"/>
      <c r="SFO37" s="6"/>
      <c r="SFP37" s="6"/>
      <c r="SFQ37" s="6"/>
      <c r="SFR37" s="6"/>
      <c r="SFS37" s="6"/>
      <c r="SFT37" s="6"/>
      <c r="SFU37" s="6"/>
      <c r="SFV37" s="6"/>
      <c r="SFW37" s="6"/>
      <c r="SFX37" s="6"/>
      <c r="SFY37" s="6"/>
      <c r="SFZ37" s="6"/>
      <c r="SGA37" s="6"/>
      <c r="SGB37" s="6"/>
      <c r="SGC37" s="6"/>
      <c r="SGD37" s="6"/>
      <c r="SGE37" s="6"/>
      <c r="SGF37" s="6"/>
      <c r="SGG37" s="6"/>
      <c r="SGH37" s="6"/>
      <c r="SGI37" s="6"/>
      <c r="SGJ37" s="6"/>
      <c r="SGK37" s="6"/>
      <c r="SGL37" s="6"/>
      <c r="SGM37" s="6"/>
      <c r="SGN37" s="6"/>
      <c r="SGO37" s="6"/>
      <c r="SGP37" s="6"/>
      <c r="SGQ37" s="6"/>
      <c r="SGR37" s="6"/>
      <c r="SGS37" s="6"/>
      <c r="SGZ37" s="6"/>
      <c r="SHA37" s="6"/>
      <c r="SHB37" s="6"/>
      <c r="SHC37" s="6"/>
      <c r="SHD37" s="6"/>
      <c r="SHE37" s="6"/>
      <c r="SHF37" s="6"/>
      <c r="SHG37" s="6"/>
      <c r="SHH37" s="6"/>
      <c r="SHI37" s="6"/>
      <c r="SHJ37" s="6"/>
      <c r="SHK37" s="6"/>
      <c r="SHL37" s="6"/>
      <c r="SHM37" s="6"/>
      <c r="SHN37" s="6"/>
      <c r="SHO37" s="6"/>
      <c r="SHP37" s="6"/>
      <c r="SHQ37" s="6"/>
      <c r="SHR37" s="6"/>
      <c r="SHS37" s="6"/>
      <c r="SHT37" s="6"/>
      <c r="SHU37" s="6"/>
      <c r="SHV37" s="6"/>
      <c r="SHW37" s="6"/>
      <c r="SHX37" s="6"/>
      <c r="SHY37" s="6"/>
      <c r="SHZ37" s="6"/>
      <c r="SIA37" s="6"/>
      <c r="SIB37" s="6"/>
      <c r="SIC37" s="6"/>
      <c r="SID37" s="6"/>
      <c r="SIE37" s="6"/>
      <c r="SIF37" s="6"/>
      <c r="SIG37" s="6"/>
      <c r="SIH37" s="6"/>
      <c r="SII37" s="6"/>
      <c r="SIJ37" s="6"/>
      <c r="SIK37" s="6"/>
      <c r="SIL37" s="6"/>
      <c r="SIM37" s="6"/>
      <c r="SIN37" s="6"/>
      <c r="SIO37" s="6"/>
      <c r="SIP37" s="6"/>
      <c r="SIQ37" s="6"/>
      <c r="SIR37" s="6"/>
      <c r="SIS37" s="6"/>
      <c r="SIT37" s="6"/>
      <c r="SIU37" s="6"/>
      <c r="SIV37" s="6"/>
      <c r="SIW37" s="6"/>
      <c r="SIX37" s="6"/>
      <c r="SIY37" s="6"/>
      <c r="SIZ37" s="6"/>
      <c r="SJA37" s="6"/>
      <c r="SJB37" s="6"/>
      <c r="SJC37" s="6"/>
      <c r="SJD37" s="6"/>
      <c r="SJE37" s="6"/>
      <c r="SJF37" s="6"/>
      <c r="SJG37" s="6"/>
      <c r="SJH37" s="6"/>
      <c r="SJI37" s="6"/>
      <c r="SJJ37" s="6"/>
      <c r="SJK37" s="6"/>
      <c r="SJL37" s="6"/>
      <c r="SJM37" s="6"/>
      <c r="SJN37" s="6"/>
      <c r="SJO37" s="6"/>
      <c r="SJP37" s="6"/>
      <c r="SJQ37" s="6"/>
      <c r="SJR37" s="6"/>
      <c r="SJS37" s="6"/>
      <c r="SJT37" s="6"/>
      <c r="SJU37" s="6"/>
      <c r="SJV37" s="6"/>
      <c r="SJW37" s="6"/>
      <c r="SJX37" s="6"/>
      <c r="SJY37" s="6"/>
      <c r="SJZ37" s="6"/>
      <c r="SKA37" s="6"/>
      <c r="SKB37" s="6"/>
      <c r="SKC37" s="6"/>
      <c r="SKD37" s="6"/>
      <c r="SKE37" s="6"/>
      <c r="SKF37" s="6"/>
      <c r="SKG37" s="6"/>
      <c r="SKH37" s="6"/>
      <c r="SKI37" s="6"/>
      <c r="SKJ37" s="6"/>
      <c r="SKK37" s="6"/>
      <c r="SKL37" s="6"/>
      <c r="SKM37" s="6"/>
      <c r="SKN37" s="6"/>
      <c r="SKO37" s="6"/>
      <c r="SKP37" s="6"/>
      <c r="SKQ37" s="6"/>
      <c r="SKR37" s="6"/>
      <c r="SKS37" s="6"/>
      <c r="SKT37" s="6"/>
      <c r="SKU37" s="6"/>
      <c r="SKV37" s="6"/>
      <c r="SKW37" s="6"/>
      <c r="SKX37" s="6"/>
      <c r="SKY37" s="6"/>
      <c r="SKZ37" s="6"/>
      <c r="SLA37" s="6"/>
      <c r="SLB37" s="6"/>
      <c r="SLC37" s="6"/>
      <c r="SLD37" s="6"/>
      <c r="SLE37" s="6"/>
      <c r="SLF37" s="6"/>
      <c r="SLG37" s="6"/>
      <c r="SLH37" s="6"/>
      <c r="SLI37" s="6"/>
      <c r="SLJ37" s="6"/>
      <c r="SLK37" s="6"/>
      <c r="SLL37" s="6"/>
      <c r="SLM37" s="6"/>
      <c r="SLN37" s="6"/>
      <c r="SLO37" s="6"/>
      <c r="SLP37" s="6"/>
      <c r="SLQ37" s="6"/>
      <c r="SLR37" s="6"/>
      <c r="SLS37" s="6"/>
      <c r="SLT37" s="6"/>
      <c r="SLU37" s="6"/>
      <c r="SLV37" s="6"/>
      <c r="SLW37" s="6"/>
      <c r="SLX37" s="6"/>
      <c r="SLY37" s="6"/>
      <c r="SLZ37" s="6"/>
      <c r="SMA37" s="6"/>
      <c r="SMB37" s="6"/>
      <c r="SMC37" s="6"/>
      <c r="SMD37" s="6"/>
      <c r="SME37" s="6"/>
      <c r="SMF37" s="6"/>
      <c r="SMG37" s="6"/>
      <c r="SMH37" s="6"/>
      <c r="SMI37" s="6"/>
      <c r="SMJ37" s="6"/>
      <c r="SMK37" s="6"/>
      <c r="SML37" s="6"/>
      <c r="SMM37" s="6"/>
      <c r="SMN37" s="6"/>
      <c r="SMO37" s="6"/>
      <c r="SMP37" s="6"/>
      <c r="SMQ37" s="6"/>
      <c r="SMR37" s="6"/>
      <c r="SMS37" s="6"/>
      <c r="SMT37" s="6"/>
      <c r="SMU37" s="6"/>
      <c r="SMV37" s="6"/>
      <c r="SMW37" s="6"/>
      <c r="SMX37" s="6"/>
      <c r="SMY37" s="6"/>
      <c r="SMZ37" s="6"/>
      <c r="SNA37" s="6"/>
      <c r="SNB37" s="6"/>
      <c r="SNC37" s="6"/>
      <c r="SND37" s="6"/>
      <c r="SNE37" s="6"/>
      <c r="SNF37" s="6"/>
      <c r="SNG37" s="6"/>
      <c r="SNH37" s="6"/>
      <c r="SNI37" s="6"/>
      <c r="SNJ37" s="6"/>
      <c r="SNK37" s="6"/>
      <c r="SNL37" s="6"/>
      <c r="SNM37" s="6"/>
      <c r="SNN37" s="6"/>
      <c r="SNO37" s="6"/>
      <c r="SNP37" s="6"/>
      <c r="SNQ37" s="6"/>
      <c r="SNR37" s="6"/>
      <c r="SNS37" s="6"/>
      <c r="SNT37" s="6"/>
      <c r="SNU37" s="6"/>
      <c r="SNV37" s="6"/>
      <c r="SNW37" s="6"/>
      <c r="SNX37" s="6"/>
      <c r="SNY37" s="6"/>
      <c r="SNZ37" s="6"/>
      <c r="SOA37" s="6"/>
      <c r="SOB37" s="6"/>
      <c r="SOC37" s="6"/>
      <c r="SOD37" s="6"/>
      <c r="SOE37" s="6"/>
      <c r="SOF37" s="6"/>
      <c r="SOG37" s="6"/>
      <c r="SOH37" s="6"/>
      <c r="SOI37" s="6"/>
      <c r="SOJ37" s="6"/>
      <c r="SOK37" s="6"/>
      <c r="SOL37" s="6"/>
      <c r="SOM37" s="6"/>
      <c r="SON37" s="6"/>
      <c r="SOO37" s="6"/>
      <c r="SOP37" s="6"/>
      <c r="SOQ37" s="6"/>
      <c r="SOR37" s="6"/>
      <c r="SOS37" s="6"/>
      <c r="SOT37" s="6"/>
      <c r="SOU37" s="6"/>
      <c r="SOV37" s="6"/>
      <c r="SOW37" s="6"/>
      <c r="SOX37" s="6"/>
      <c r="SOY37" s="6"/>
      <c r="SOZ37" s="6"/>
      <c r="SPA37" s="6"/>
      <c r="SPB37" s="6"/>
      <c r="SPC37" s="6"/>
      <c r="SPD37" s="6"/>
      <c r="SPE37" s="6"/>
      <c r="SPF37" s="6"/>
      <c r="SPG37" s="6"/>
      <c r="SPH37" s="6"/>
      <c r="SPI37" s="6"/>
      <c r="SPJ37" s="6"/>
      <c r="SPK37" s="6"/>
      <c r="SPL37" s="6"/>
      <c r="SPM37" s="6"/>
      <c r="SPN37" s="6"/>
      <c r="SPO37" s="6"/>
      <c r="SPP37" s="6"/>
      <c r="SPQ37" s="6"/>
      <c r="SPR37" s="6"/>
      <c r="SPS37" s="6"/>
      <c r="SPT37" s="6"/>
      <c r="SPU37" s="6"/>
      <c r="SPV37" s="6"/>
      <c r="SPW37" s="6"/>
      <c r="SPX37" s="6"/>
      <c r="SPY37" s="6"/>
      <c r="SPZ37" s="6"/>
      <c r="SQA37" s="6"/>
      <c r="SQB37" s="6"/>
      <c r="SQC37" s="6"/>
      <c r="SQD37" s="6"/>
      <c r="SQE37" s="6"/>
      <c r="SQF37" s="6"/>
      <c r="SQG37" s="6"/>
      <c r="SQH37" s="6"/>
      <c r="SQI37" s="6"/>
      <c r="SQJ37" s="6"/>
      <c r="SQK37" s="6"/>
      <c r="SQL37" s="6"/>
      <c r="SQM37" s="6"/>
      <c r="SQN37" s="6"/>
      <c r="SQO37" s="6"/>
      <c r="SQV37" s="6"/>
      <c r="SQW37" s="6"/>
      <c r="SQX37" s="6"/>
      <c r="SQY37" s="6"/>
      <c r="SQZ37" s="6"/>
      <c r="SRA37" s="6"/>
      <c r="SRB37" s="6"/>
      <c r="SRC37" s="6"/>
      <c r="SRD37" s="6"/>
      <c r="SRE37" s="6"/>
      <c r="SRF37" s="6"/>
      <c r="SRG37" s="6"/>
      <c r="SRH37" s="6"/>
      <c r="SRI37" s="6"/>
      <c r="SRJ37" s="6"/>
      <c r="SRK37" s="6"/>
      <c r="SRL37" s="6"/>
      <c r="SRM37" s="6"/>
      <c r="SRN37" s="6"/>
      <c r="SRO37" s="6"/>
      <c r="SRP37" s="6"/>
      <c r="SRQ37" s="6"/>
      <c r="SRR37" s="6"/>
      <c r="SRS37" s="6"/>
      <c r="SRT37" s="6"/>
      <c r="SRU37" s="6"/>
      <c r="SRV37" s="6"/>
      <c r="SRW37" s="6"/>
      <c r="SRX37" s="6"/>
      <c r="SRY37" s="6"/>
      <c r="SRZ37" s="6"/>
      <c r="SSA37" s="6"/>
      <c r="SSB37" s="6"/>
      <c r="SSC37" s="6"/>
      <c r="SSD37" s="6"/>
      <c r="SSE37" s="6"/>
      <c r="SSF37" s="6"/>
      <c r="SSG37" s="6"/>
      <c r="SSH37" s="6"/>
      <c r="SSI37" s="6"/>
      <c r="SSJ37" s="6"/>
      <c r="SSK37" s="6"/>
      <c r="SSL37" s="6"/>
      <c r="SSM37" s="6"/>
      <c r="SSN37" s="6"/>
      <c r="SSO37" s="6"/>
      <c r="SSP37" s="6"/>
      <c r="SSQ37" s="6"/>
      <c r="SSR37" s="6"/>
      <c r="SSS37" s="6"/>
      <c r="SST37" s="6"/>
      <c r="SSU37" s="6"/>
      <c r="SSV37" s="6"/>
      <c r="SSW37" s="6"/>
      <c r="SSX37" s="6"/>
      <c r="SSY37" s="6"/>
      <c r="SSZ37" s="6"/>
      <c r="STA37" s="6"/>
      <c r="STB37" s="6"/>
      <c r="STC37" s="6"/>
      <c r="STD37" s="6"/>
      <c r="STE37" s="6"/>
      <c r="STF37" s="6"/>
      <c r="STG37" s="6"/>
      <c r="STH37" s="6"/>
      <c r="STI37" s="6"/>
      <c r="STJ37" s="6"/>
      <c r="STK37" s="6"/>
      <c r="STL37" s="6"/>
      <c r="STM37" s="6"/>
      <c r="STN37" s="6"/>
      <c r="STO37" s="6"/>
      <c r="STP37" s="6"/>
      <c r="STQ37" s="6"/>
      <c r="STR37" s="6"/>
      <c r="STS37" s="6"/>
      <c r="STT37" s="6"/>
      <c r="STU37" s="6"/>
      <c r="STV37" s="6"/>
      <c r="STW37" s="6"/>
      <c r="STX37" s="6"/>
      <c r="STY37" s="6"/>
      <c r="STZ37" s="6"/>
      <c r="SUA37" s="6"/>
      <c r="SUB37" s="6"/>
      <c r="SUC37" s="6"/>
      <c r="SUD37" s="6"/>
      <c r="SUE37" s="6"/>
      <c r="SUF37" s="6"/>
      <c r="SUG37" s="6"/>
      <c r="SUH37" s="6"/>
      <c r="SUI37" s="6"/>
      <c r="SUJ37" s="6"/>
      <c r="SUK37" s="6"/>
      <c r="SUL37" s="6"/>
      <c r="SUM37" s="6"/>
      <c r="SUN37" s="6"/>
      <c r="SUO37" s="6"/>
      <c r="SUP37" s="6"/>
      <c r="SUQ37" s="6"/>
      <c r="SUR37" s="6"/>
      <c r="SUS37" s="6"/>
      <c r="SUT37" s="6"/>
      <c r="SUU37" s="6"/>
      <c r="SUV37" s="6"/>
      <c r="SUW37" s="6"/>
      <c r="SUX37" s="6"/>
      <c r="SUY37" s="6"/>
      <c r="SUZ37" s="6"/>
      <c r="SVA37" s="6"/>
      <c r="SVB37" s="6"/>
      <c r="SVC37" s="6"/>
      <c r="SVD37" s="6"/>
      <c r="SVE37" s="6"/>
      <c r="SVF37" s="6"/>
      <c r="SVG37" s="6"/>
      <c r="SVH37" s="6"/>
      <c r="SVI37" s="6"/>
      <c r="SVJ37" s="6"/>
      <c r="SVK37" s="6"/>
      <c r="SVL37" s="6"/>
      <c r="SVM37" s="6"/>
      <c r="SVN37" s="6"/>
      <c r="SVO37" s="6"/>
      <c r="SVP37" s="6"/>
      <c r="SVQ37" s="6"/>
      <c r="SVR37" s="6"/>
      <c r="SVS37" s="6"/>
      <c r="SVT37" s="6"/>
      <c r="SVU37" s="6"/>
      <c r="SVV37" s="6"/>
      <c r="SVW37" s="6"/>
      <c r="SVX37" s="6"/>
      <c r="SVY37" s="6"/>
      <c r="SVZ37" s="6"/>
      <c r="SWA37" s="6"/>
      <c r="SWB37" s="6"/>
      <c r="SWC37" s="6"/>
      <c r="SWD37" s="6"/>
      <c r="SWE37" s="6"/>
      <c r="SWF37" s="6"/>
      <c r="SWG37" s="6"/>
      <c r="SWH37" s="6"/>
      <c r="SWI37" s="6"/>
      <c r="SWJ37" s="6"/>
      <c r="SWK37" s="6"/>
      <c r="SWL37" s="6"/>
      <c r="SWM37" s="6"/>
      <c r="SWN37" s="6"/>
      <c r="SWO37" s="6"/>
      <c r="SWP37" s="6"/>
      <c r="SWQ37" s="6"/>
      <c r="SWR37" s="6"/>
      <c r="SWS37" s="6"/>
      <c r="SWT37" s="6"/>
      <c r="SWU37" s="6"/>
      <c r="SWV37" s="6"/>
      <c r="SWW37" s="6"/>
      <c r="SWX37" s="6"/>
      <c r="SWY37" s="6"/>
      <c r="SWZ37" s="6"/>
      <c r="SXA37" s="6"/>
      <c r="SXB37" s="6"/>
      <c r="SXC37" s="6"/>
      <c r="SXD37" s="6"/>
      <c r="SXE37" s="6"/>
      <c r="SXF37" s="6"/>
      <c r="SXG37" s="6"/>
      <c r="SXH37" s="6"/>
      <c r="SXI37" s="6"/>
      <c r="SXJ37" s="6"/>
      <c r="SXK37" s="6"/>
      <c r="SXL37" s="6"/>
      <c r="SXM37" s="6"/>
      <c r="SXN37" s="6"/>
      <c r="SXO37" s="6"/>
      <c r="SXP37" s="6"/>
      <c r="SXQ37" s="6"/>
      <c r="SXR37" s="6"/>
      <c r="SXS37" s="6"/>
      <c r="SXT37" s="6"/>
      <c r="SXU37" s="6"/>
      <c r="SXV37" s="6"/>
      <c r="SXW37" s="6"/>
      <c r="SXX37" s="6"/>
      <c r="SXY37" s="6"/>
      <c r="SXZ37" s="6"/>
      <c r="SYA37" s="6"/>
      <c r="SYB37" s="6"/>
      <c r="SYC37" s="6"/>
      <c r="SYD37" s="6"/>
      <c r="SYE37" s="6"/>
      <c r="SYF37" s="6"/>
      <c r="SYG37" s="6"/>
      <c r="SYH37" s="6"/>
      <c r="SYI37" s="6"/>
      <c r="SYJ37" s="6"/>
      <c r="SYK37" s="6"/>
      <c r="SYL37" s="6"/>
      <c r="SYM37" s="6"/>
      <c r="SYN37" s="6"/>
      <c r="SYO37" s="6"/>
      <c r="SYP37" s="6"/>
      <c r="SYQ37" s="6"/>
      <c r="SYR37" s="6"/>
      <c r="SYS37" s="6"/>
      <c r="SYT37" s="6"/>
      <c r="SYU37" s="6"/>
      <c r="SYV37" s="6"/>
      <c r="SYW37" s="6"/>
      <c r="SYX37" s="6"/>
      <c r="SYY37" s="6"/>
      <c r="SYZ37" s="6"/>
      <c r="SZA37" s="6"/>
      <c r="SZB37" s="6"/>
      <c r="SZC37" s="6"/>
      <c r="SZD37" s="6"/>
      <c r="SZE37" s="6"/>
      <c r="SZF37" s="6"/>
      <c r="SZG37" s="6"/>
      <c r="SZH37" s="6"/>
      <c r="SZI37" s="6"/>
      <c r="SZJ37" s="6"/>
      <c r="SZK37" s="6"/>
      <c r="SZL37" s="6"/>
      <c r="SZM37" s="6"/>
      <c r="SZN37" s="6"/>
      <c r="SZO37" s="6"/>
      <c r="SZP37" s="6"/>
      <c r="SZQ37" s="6"/>
      <c r="SZR37" s="6"/>
      <c r="SZS37" s="6"/>
      <c r="SZT37" s="6"/>
      <c r="SZU37" s="6"/>
      <c r="SZV37" s="6"/>
      <c r="SZW37" s="6"/>
      <c r="SZX37" s="6"/>
      <c r="SZY37" s="6"/>
      <c r="SZZ37" s="6"/>
      <c r="TAA37" s="6"/>
      <c r="TAB37" s="6"/>
      <c r="TAC37" s="6"/>
      <c r="TAD37" s="6"/>
      <c r="TAE37" s="6"/>
      <c r="TAF37" s="6"/>
      <c r="TAG37" s="6"/>
      <c r="TAH37" s="6"/>
      <c r="TAI37" s="6"/>
      <c r="TAJ37" s="6"/>
      <c r="TAK37" s="6"/>
      <c r="TAR37" s="6"/>
      <c r="TAS37" s="6"/>
      <c r="TAT37" s="6"/>
      <c r="TAU37" s="6"/>
      <c r="TAV37" s="6"/>
      <c r="TAW37" s="6"/>
      <c r="TAX37" s="6"/>
      <c r="TAY37" s="6"/>
      <c r="TAZ37" s="6"/>
      <c r="TBA37" s="6"/>
      <c r="TBB37" s="6"/>
      <c r="TBC37" s="6"/>
      <c r="TBD37" s="6"/>
      <c r="TBE37" s="6"/>
      <c r="TBF37" s="6"/>
      <c r="TBG37" s="6"/>
      <c r="TBH37" s="6"/>
      <c r="TBI37" s="6"/>
      <c r="TBJ37" s="6"/>
      <c r="TBK37" s="6"/>
      <c r="TBL37" s="6"/>
      <c r="TBM37" s="6"/>
      <c r="TBN37" s="6"/>
      <c r="TBO37" s="6"/>
      <c r="TBP37" s="6"/>
      <c r="TBQ37" s="6"/>
      <c r="TBR37" s="6"/>
      <c r="TBS37" s="6"/>
      <c r="TBT37" s="6"/>
      <c r="TBU37" s="6"/>
      <c r="TBV37" s="6"/>
      <c r="TBW37" s="6"/>
      <c r="TBX37" s="6"/>
      <c r="TBY37" s="6"/>
      <c r="TBZ37" s="6"/>
      <c r="TCA37" s="6"/>
      <c r="TCB37" s="6"/>
      <c r="TCC37" s="6"/>
      <c r="TCD37" s="6"/>
      <c r="TCE37" s="6"/>
      <c r="TCF37" s="6"/>
      <c r="TCG37" s="6"/>
      <c r="TCH37" s="6"/>
      <c r="TCI37" s="6"/>
      <c r="TCJ37" s="6"/>
      <c r="TCK37" s="6"/>
      <c r="TCL37" s="6"/>
      <c r="TCM37" s="6"/>
      <c r="TCN37" s="6"/>
      <c r="TCO37" s="6"/>
      <c r="TCP37" s="6"/>
      <c r="TCQ37" s="6"/>
      <c r="TCR37" s="6"/>
      <c r="TCS37" s="6"/>
      <c r="TCT37" s="6"/>
      <c r="TCU37" s="6"/>
      <c r="TCV37" s="6"/>
      <c r="TCW37" s="6"/>
      <c r="TCX37" s="6"/>
      <c r="TCY37" s="6"/>
      <c r="TCZ37" s="6"/>
      <c r="TDA37" s="6"/>
      <c r="TDB37" s="6"/>
      <c r="TDC37" s="6"/>
      <c r="TDD37" s="6"/>
      <c r="TDE37" s="6"/>
      <c r="TDF37" s="6"/>
      <c r="TDG37" s="6"/>
      <c r="TDH37" s="6"/>
      <c r="TDI37" s="6"/>
      <c r="TDJ37" s="6"/>
      <c r="TDK37" s="6"/>
      <c r="TDL37" s="6"/>
      <c r="TDM37" s="6"/>
      <c r="TDN37" s="6"/>
      <c r="TDO37" s="6"/>
      <c r="TDP37" s="6"/>
      <c r="TDQ37" s="6"/>
      <c r="TDR37" s="6"/>
      <c r="TDS37" s="6"/>
      <c r="TDT37" s="6"/>
      <c r="TDU37" s="6"/>
      <c r="TDV37" s="6"/>
      <c r="TDW37" s="6"/>
      <c r="TDX37" s="6"/>
      <c r="TDY37" s="6"/>
      <c r="TDZ37" s="6"/>
      <c r="TEA37" s="6"/>
      <c r="TEB37" s="6"/>
      <c r="TEC37" s="6"/>
      <c r="TED37" s="6"/>
      <c r="TEE37" s="6"/>
      <c r="TEF37" s="6"/>
      <c r="TEG37" s="6"/>
      <c r="TEH37" s="6"/>
      <c r="TEI37" s="6"/>
      <c r="TEJ37" s="6"/>
      <c r="TEK37" s="6"/>
      <c r="TEL37" s="6"/>
      <c r="TEM37" s="6"/>
      <c r="TEN37" s="6"/>
      <c r="TEO37" s="6"/>
      <c r="TEP37" s="6"/>
      <c r="TEQ37" s="6"/>
      <c r="TER37" s="6"/>
      <c r="TES37" s="6"/>
      <c r="TET37" s="6"/>
      <c r="TEU37" s="6"/>
      <c r="TEV37" s="6"/>
      <c r="TEW37" s="6"/>
      <c r="TEX37" s="6"/>
      <c r="TEY37" s="6"/>
      <c r="TEZ37" s="6"/>
      <c r="TFA37" s="6"/>
      <c r="TFB37" s="6"/>
      <c r="TFC37" s="6"/>
      <c r="TFD37" s="6"/>
      <c r="TFE37" s="6"/>
      <c r="TFF37" s="6"/>
      <c r="TFG37" s="6"/>
      <c r="TFH37" s="6"/>
      <c r="TFI37" s="6"/>
      <c r="TFJ37" s="6"/>
      <c r="TFK37" s="6"/>
      <c r="TFL37" s="6"/>
      <c r="TFM37" s="6"/>
      <c r="TFN37" s="6"/>
      <c r="TFO37" s="6"/>
      <c r="TFP37" s="6"/>
      <c r="TFQ37" s="6"/>
      <c r="TFR37" s="6"/>
      <c r="TFS37" s="6"/>
      <c r="TFT37" s="6"/>
      <c r="TFU37" s="6"/>
      <c r="TFV37" s="6"/>
      <c r="TFW37" s="6"/>
      <c r="TFX37" s="6"/>
      <c r="TFY37" s="6"/>
      <c r="TFZ37" s="6"/>
      <c r="TGA37" s="6"/>
      <c r="TGB37" s="6"/>
      <c r="TGC37" s="6"/>
      <c r="TGD37" s="6"/>
      <c r="TGE37" s="6"/>
      <c r="TGF37" s="6"/>
      <c r="TGG37" s="6"/>
      <c r="TGH37" s="6"/>
      <c r="TGI37" s="6"/>
      <c r="TGJ37" s="6"/>
      <c r="TGK37" s="6"/>
      <c r="TGL37" s="6"/>
      <c r="TGM37" s="6"/>
      <c r="TGN37" s="6"/>
      <c r="TGO37" s="6"/>
      <c r="TGP37" s="6"/>
      <c r="TGQ37" s="6"/>
      <c r="TGR37" s="6"/>
      <c r="TGS37" s="6"/>
      <c r="TGT37" s="6"/>
      <c r="TGU37" s="6"/>
      <c r="TGV37" s="6"/>
      <c r="TGW37" s="6"/>
      <c r="TGX37" s="6"/>
      <c r="TGY37" s="6"/>
      <c r="TGZ37" s="6"/>
      <c r="THA37" s="6"/>
      <c r="THB37" s="6"/>
      <c r="THC37" s="6"/>
      <c r="THD37" s="6"/>
      <c r="THE37" s="6"/>
      <c r="THF37" s="6"/>
      <c r="THG37" s="6"/>
      <c r="THH37" s="6"/>
      <c r="THI37" s="6"/>
      <c r="THJ37" s="6"/>
      <c r="THK37" s="6"/>
      <c r="THL37" s="6"/>
      <c r="THM37" s="6"/>
      <c r="THN37" s="6"/>
      <c r="THO37" s="6"/>
      <c r="THP37" s="6"/>
      <c r="THQ37" s="6"/>
      <c r="THR37" s="6"/>
      <c r="THS37" s="6"/>
      <c r="THT37" s="6"/>
      <c r="THU37" s="6"/>
      <c r="THV37" s="6"/>
      <c r="THW37" s="6"/>
      <c r="THX37" s="6"/>
      <c r="THY37" s="6"/>
      <c r="THZ37" s="6"/>
      <c r="TIA37" s="6"/>
      <c r="TIB37" s="6"/>
      <c r="TIC37" s="6"/>
      <c r="TID37" s="6"/>
      <c r="TIE37" s="6"/>
      <c r="TIF37" s="6"/>
      <c r="TIG37" s="6"/>
      <c r="TIH37" s="6"/>
      <c r="TII37" s="6"/>
      <c r="TIJ37" s="6"/>
      <c r="TIK37" s="6"/>
      <c r="TIL37" s="6"/>
      <c r="TIM37" s="6"/>
      <c r="TIN37" s="6"/>
      <c r="TIO37" s="6"/>
      <c r="TIP37" s="6"/>
      <c r="TIQ37" s="6"/>
      <c r="TIR37" s="6"/>
      <c r="TIS37" s="6"/>
      <c r="TIT37" s="6"/>
      <c r="TIU37" s="6"/>
      <c r="TIV37" s="6"/>
      <c r="TIW37" s="6"/>
      <c r="TIX37" s="6"/>
      <c r="TIY37" s="6"/>
      <c r="TIZ37" s="6"/>
      <c r="TJA37" s="6"/>
      <c r="TJB37" s="6"/>
      <c r="TJC37" s="6"/>
      <c r="TJD37" s="6"/>
      <c r="TJE37" s="6"/>
      <c r="TJF37" s="6"/>
      <c r="TJG37" s="6"/>
      <c r="TJH37" s="6"/>
      <c r="TJI37" s="6"/>
      <c r="TJJ37" s="6"/>
      <c r="TJK37" s="6"/>
      <c r="TJL37" s="6"/>
      <c r="TJM37" s="6"/>
      <c r="TJN37" s="6"/>
      <c r="TJO37" s="6"/>
      <c r="TJP37" s="6"/>
      <c r="TJQ37" s="6"/>
      <c r="TJR37" s="6"/>
      <c r="TJS37" s="6"/>
      <c r="TJT37" s="6"/>
      <c r="TJU37" s="6"/>
      <c r="TJV37" s="6"/>
      <c r="TJW37" s="6"/>
      <c r="TJX37" s="6"/>
      <c r="TJY37" s="6"/>
      <c r="TJZ37" s="6"/>
      <c r="TKA37" s="6"/>
      <c r="TKB37" s="6"/>
      <c r="TKC37" s="6"/>
      <c r="TKD37" s="6"/>
      <c r="TKE37" s="6"/>
      <c r="TKF37" s="6"/>
      <c r="TKG37" s="6"/>
      <c r="TKN37" s="6"/>
      <c r="TKO37" s="6"/>
      <c r="TKP37" s="6"/>
      <c r="TKQ37" s="6"/>
      <c r="TKR37" s="6"/>
      <c r="TKS37" s="6"/>
      <c r="TKT37" s="6"/>
      <c r="TKU37" s="6"/>
      <c r="TKV37" s="6"/>
      <c r="TKW37" s="6"/>
      <c r="TKX37" s="6"/>
      <c r="TKY37" s="6"/>
      <c r="TKZ37" s="6"/>
      <c r="TLA37" s="6"/>
      <c r="TLB37" s="6"/>
      <c r="TLC37" s="6"/>
      <c r="TLD37" s="6"/>
      <c r="TLE37" s="6"/>
      <c r="TLF37" s="6"/>
      <c r="TLG37" s="6"/>
      <c r="TLH37" s="6"/>
      <c r="TLI37" s="6"/>
      <c r="TLJ37" s="6"/>
      <c r="TLK37" s="6"/>
      <c r="TLL37" s="6"/>
      <c r="TLM37" s="6"/>
      <c r="TLN37" s="6"/>
      <c r="TLO37" s="6"/>
      <c r="TLP37" s="6"/>
      <c r="TLQ37" s="6"/>
      <c r="TLR37" s="6"/>
      <c r="TLS37" s="6"/>
      <c r="TLT37" s="6"/>
      <c r="TLU37" s="6"/>
      <c r="TLV37" s="6"/>
      <c r="TLW37" s="6"/>
      <c r="TLX37" s="6"/>
      <c r="TLY37" s="6"/>
      <c r="TLZ37" s="6"/>
      <c r="TMA37" s="6"/>
      <c r="TMB37" s="6"/>
      <c r="TMC37" s="6"/>
      <c r="TMD37" s="6"/>
      <c r="TME37" s="6"/>
      <c r="TMF37" s="6"/>
      <c r="TMG37" s="6"/>
      <c r="TMH37" s="6"/>
      <c r="TMI37" s="6"/>
      <c r="TMJ37" s="6"/>
      <c r="TMK37" s="6"/>
      <c r="TML37" s="6"/>
      <c r="TMM37" s="6"/>
      <c r="TMN37" s="6"/>
      <c r="TMO37" s="6"/>
      <c r="TMP37" s="6"/>
      <c r="TMQ37" s="6"/>
      <c r="TMR37" s="6"/>
      <c r="TMS37" s="6"/>
      <c r="TMT37" s="6"/>
      <c r="TMU37" s="6"/>
      <c r="TMV37" s="6"/>
      <c r="TMW37" s="6"/>
      <c r="TMX37" s="6"/>
      <c r="TMY37" s="6"/>
      <c r="TMZ37" s="6"/>
      <c r="TNA37" s="6"/>
      <c r="TNB37" s="6"/>
      <c r="TNC37" s="6"/>
      <c r="TND37" s="6"/>
      <c r="TNE37" s="6"/>
      <c r="TNF37" s="6"/>
      <c r="TNG37" s="6"/>
      <c r="TNH37" s="6"/>
      <c r="TNI37" s="6"/>
      <c r="TNJ37" s="6"/>
      <c r="TNK37" s="6"/>
      <c r="TNL37" s="6"/>
      <c r="TNM37" s="6"/>
      <c r="TNN37" s="6"/>
      <c r="TNO37" s="6"/>
      <c r="TNP37" s="6"/>
      <c r="TNQ37" s="6"/>
      <c r="TNR37" s="6"/>
      <c r="TNS37" s="6"/>
      <c r="TNT37" s="6"/>
      <c r="TNU37" s="6"/>
      <c r="TNV37" s="6"/>
      <c r="TNW37" s="6"/>
      <c r="TNX37" s="6"/>
      <c r="TNY37" s="6"/>
      <c r="TNZ37" s="6"/>
      <c r="TOA37" s="6"/>
      <c r="TOB37" s="6"/>
      <c r="TOC37" s="6"/>
      <c r="TOD37" s="6"/>
      <c r="TOE37" s="6"/>
      <c r="TOF37" s="6"/>
      <c r="TOG37" s="6"/>
      <c r="TOH37" s="6"/>
      <c r="TOI37" s="6"/>
      <c r="TOJ37" s="6"/>
      <c r="TOK37" s="6"/>
      <c r="TOL37" s="6"/>
      <c r="TOM37" s="6"/>
      <c r="TON37" s="6"/>
      <c r="TOO37" s="6"/>
      <c r="TOP37" s="6"/>
      <c r="TOQ37" s="6"/>
      <c r="TOR37" s="6"/>
      <c r="TOS37" s="6"/>
      <c r="TOT37" s="6"/>
      <c r="TOU37" s="6"/>
      <c r="TOV37" s="6"/>
      <c r="TOW37" s="6"/>
      <c r="TOX37" s="6"/>
      <c r="TOY37" s="6"/>
      <c r="TOZ37" s="6"/>
      <c r="TPA37" s="6"/>
      <c r="TPB37" s="6"/>
      <c r="TPC37" s="6"/>
      <c r="TPD37" s="6"/>
      <c r="TPE37" s="6"/>
      <c r="TPF37" s="6"/>
      <c r="TPG37" s="6"/>
      <c r="TPH37" s="6"/>
      <c r="TPI37" s="6"/>
      <c r="TPJ37" s="6"/>
      <c r="TPK37" s="6"/>
      <c r="TPL37" s="6"/>
      <c r="TPM37" s="6"/>
      <c r="TPN37" s="6"/>
      <c r="TPO37" s="6"/>
      <c r="TPP37" s="6"/>
      <c r="TPQ37" s="6"/>
      <c r="TPR37" s="6"/>
      <c r="TPS37" s="6"/>
      <c r="TPT37" s="6"/>
      <c r="TPU37" s="6"/>
      <c r="TPV37" s="6"/>
      <c r="TPW37" s="6"/>
      <c r="TPX37" s="6"/>
      <c r="TPY37" s="6"/>
      <c r="TPZ37" s="6"/>
      <c r="TQA37" s="6"/>
      <c r="TQB37" s="6"/>
      <c r="TQC37" s="6"/>
      <c r="TQD37" s="6"/>
      <c r="TQE37" s="6"/>
      <c r="TQF37" s="6"/>
      <c r="TQG37" s="6"/>
      <c r="TQH37" s="6"/>
      <c r="TQI37" s="6"/>
      <c r="TQJ37" s="6"/>
      <c r="TQK37" s="6"/>
      <c r="TQL37" s="6"/>
      <c r="TQM37" s="6"/>
      <c r="TQN37" s="6"/>
      <c r="TQO37" s="6"/>
      <c r="TQP37" s="6"/>
      <c r="TQQ37" s="6"/>
      <c r="TQR37" s="6"/>
      <c r="TQS37" s="6"/>
      <c r="TQT37" s="6"/>
      <c r="TQU37" s="6"/>
      <c r="TQV37" s="6"/>
      <c r="TQW37" s="6"/>
      <c r="TQX37" s="6"/>
      <c r="TQY37" s="6"/>
      <c r="TQZ37" s="6"/>
      <c r="TRA37" s="6"/>
      <c r="TRB37" s="6"/>
      <c r="TRC37" s="6"/>
      <c r="TRD37" s="6"/>
      <c r="TRE37" s="6"/>
      <c r="TRF37" s="6"/>
      <c r="TRG37" s="6"/>
      <c r="TRH37" s="6"/>
      <c r="TRI37" s="6"/>
      <c r="TRJ37" s="6"/>
      <c r="TRK37" s="6"/>
      <c r="TRL37" s="6"/>
      <c r="TRM37" s="6"/>
      <c r="TRN37" s="6"/>
      <c r="TRO37" s="6"/>
      <c r="TRP37" s="6"/>
      <c r="TRQ37" s="6"/>
      <c r="TRR37" s="6"/>
      <c r="TRS37" s="6"/>
      <c r="TRT37" s="6"/>
      <c r="TRU37" s="6"/>
      <c r="TRV37" s="6"/>
      <c r="TRW37" s="6"/>
      <c r="TRX37" s="6"/>
      <c r="TRY37" s="6"/>
      <c r="TRZ37" s="6"/>
      <c r="TSA37" s="6"/>
      <c r="TSB37" s="6"/>
      <c r="TSC37" s="6"/>
      <c r="TSD37" s="6"/>
      <c r="TSE37" s="6"/>
      <c r="TSF37" s="6"/>
      <c r="TSG37" s="6"/>
      <c r="TSH37" s="6"/>
      <c r="TSI37" s="6"/>
      <c r="TSJ37" s="6"/>
      <c r="TSK37" s="6"/>
      <c r="TSL37" s="6"/>
      <c r="TSM37" s="6"/>
      <c r="TSN37" s="6"/>
      <c r="TSO37" s="6"/>
      <c r="TSP37" s="6"/>
      <c r="TSQ37" s="6"/>
      <c r="TSR37" s="6"/>
      <c r="TSS37" s="6"/>
      <c r="TST37" s="6"/>
      <c r="TSU37" s="6"/>
      <c r="TSV37" s="6"/>
      <c r="TSW37" s="6"/>
      <c r="TSX37" s="6"/>
      <c r="TSY37" s="6"/>
      <c r="TSZ37" s="6"/>
      <c r="TTA37" s="6"/>
      <c r="TTB37" s="6"/>
      <c r="TTC37" s="6"/>
      <c r="TTD37" s="6"/>
      <c r="TTE37" s="6"/>
      <c r="TTF37" s="6"/>
      <c r="TTG37" s="6"/>
      <c r="TTH37" s="6"/>
      <c r="TTI37" s="6"/>
      <c r="TTJ37" s="6"/>
      <c r="TTK37" s="6"/>
      <c r="TTL37" s="6"/>
      <c r="TTM37" s="6"/>
      <c r="TTN37" s="6"/>
      <c r="TTO37" s="6"/>
      <c r="TTP37" s="6"/>
      <c r="TTQ37" s="6"/>
      <c r="TTR37" s="6"/>
      <c r="TTS37" s="6"/>
      <c r="TTT37" s="6"/>
      <c r="TTU37" s="6"/>
      <c r="TTV37" s="6"/>
      <c r="TTW37" s="6"/>
      <c r="TTX37" s="6"/>
      <c r="TTY37" s="6"/>
      <c r="TTZ37" s="6"/>
      <c r="TUA37" s="6"/>
      <c r="TUB37" s="6"/>
      <c r="TUC37" s="6"/>
      <c r="TUJ37" s="6"/>
      <c r="TUK37" s="6"/>
      <c r="TUL37" s="6"/>
      <c r="TUM37" s="6"/>
      <c r="TUN37" s="6"/>
      <c r="TUO37" s="6"/>
      <c r="TUP37" s="6"/>
      <c r="TUQ37" s="6"/>
      <c r="TUR37" s="6"/>
      <c r="TUS37" s="6"/>
      <c r="TUT37" s="6"/>
      <c r="TUU37" s="6"/>
      <c r="TUV37" s="6"/>
      <c r="TUW37" s="6"/>
      <c r="TUX37" s="6"/>
      <c r="TUY37" s="6"/>
      <c r="TUZ37" s="6"/>
      <c r="TVA37" s="6"/>
      <c r="TVB37" s="6"/>
      <c r="TVC37" s="6"/>
      <c r="TVD37" s="6"/>
      <c r="TVE37" s="6"/>
      <c r="TVF37" s="6"/>
      <c r="TVG37" s="6"/>
      <c r="TVH37" s="6"/>
      <c r="TVI37" s="6"/>
      <c r="TVJ37" s="6"/>
      <c r="TVK37" s="6"/>
      <c r="TVL37" s="6"/>
      <c r="TVM37" s="6"/>
      <c r="TVN37" s="6"/>
      <c r="TVO37" s="6"/>
      <c r="TVP37" s="6"/>
      <c r="TVQ37" s="6"/>
      <c r="TVR37" s="6"/>
      <c r="TVS37" s="6"/>
      <c r="TVT37" s="6"/>
      <c r="TVU37" s="6"/>
      <c r="TVV37" s="6"/>
      <c r="TVW37" s="6"/>
      <c r="TVX37" s="6"/>
      <c r="TVY37" s="6"/>
      <c r="TVZ37" s="6"/>
      <c r="TWA37" s="6"/>
      <c r="TWB37" s="6"/>
      <c r="TWC37" s="6"/>
      <c r="TWD37" s="6"/>
      <c r="TWE37" s="6"/>
      <c r="TWF37" s="6"/>
      <c r="TWG37" s="6"/>
      <c r="TWH37" s="6"/>
      <c r="TWI37" s="6"/>
      <c r="TWJ37" s="6"/>
      <c r="TWK37" s="6"/>
      <c r="TWL37" s="6"/>
      <c r="TWM37" s="6"/>
      <c r="TWN37" s="6"/>
      <c r="TWO37" s="6"/>
      <c r="TWP37" s="6"/>
      <c r="TWQ37" s="6"/>
      <c r="TWR37" s="6"/>
      <c r="TWS37" s="6"/>
      <c r="TWT37" s="6"/>
      <c r="TWU37" s="6"/>
      <c r="TWV37" s="6"/>
      <c r="TWW37" s="6"/>
      <c r="TWX37" s="6"/>
      <c r="TWY37" s="6"/>
      <c r="TWZ37" s="6"/>
      <c r="TXA37" s="6"/>
      <c r="TXB37" s="6"/>
      <c r="TXC37" s="6"/>
      <c r="TXD37" s="6"/>
      <c r="TXE37" s="6"/>
      <c r="TXF37" s="6"/>
      <c r="TXG37" s="6"/>
      <c r="TXH37" s="6"/>
      <c r="TXI37" s="6"/>
      <c r="TXJ37" s="6"/>
      <c r="TXK37" s="6"/>
      <c r="TXL37" s="6"/>
      <c r="TXM37" s="6"/>
      <c r="TXN37" s="6"/>
      <c r="TXO37" s="6"/>
      <c r="TXP37" s="6"/>
      <c r="TXQ37" s="6"/>
      <c r="TXR37" s="6"/>
      <c r="TXS37" s="6"/>
      <c r="TXT37" s="6"/>
      <c r="TXU37" s="6"/>
      <c r="TXV37" s="6"/>
      <c r="TXW37" s="6"/>
      <c r="TXX37" s="6"/>
      <c r="TXY37" s="6"/>
      <c r="TXZ37" s="6"/>
      <c r="TYA37" s="6"/>
      <c r="TYB37" s="6"/>
      <c r="TYC37" s="6"/>
      <c r="TYD37" s="6"/>
      <c r="TYE37" s="6"/>
      <c r="TYF37" s="6"/>
      <c r="TYG37" s="6"/>
      <c r="TYH37" s="6"/>
      <c r="TYI37" s="6"/>
      <c r="TYJ37" s="6"/>
      <c r="TYK37" s="6"/>
      <c r="TYL37" s="6"/>
      <c r="TYM37" s="6"/>
      <c r="TYN37" s="6"/>
      <c r="TYO37" s="6"/>
      <c r="TYP37" s="6"/>
      <c r="TYQ37" s="6"/>
      <c r="TYR37" s="6"/>
      <c r="TYS37" s="6"/>
      <c r="TYT37" s="6"/>
      <c r="TYU37" s="6"/>
      <c r="TYV37" s="6"/>
      <c r="TYW37" s="6"/>
      <c r="TYX37" s="6"/>
      <c r="TYY37" s="6"/>
      <c r="TYZ37" s="6"/>
      <c r="TZA37" s="6"/>
      <c r="TZB37" s="6"/>
      <c r="TZC37" s="6"/>
      <c r="TZD37" s="6"/>
      <c r="TZE37" s="6"/>
      <c r="TZF37" s="6"/>
      <c r="TZG37" s="6"/>
      <c r="TZH37" s="6"/>
      <c r="TZI37" s="6"/>
      <c r="TZJ37" s="6"/>
      <c r="TZK37" s="6"/>
      <c r="TZL37" s="6"/>
      <c r="TZM37" s="6"/>
      <c r="TZN37" s="6"/>
      <c r="TZO37" s="6"/>
      <c r="TZP37" s="6"/>
      <c r="TZQ37" s="6"/>
      <c r="TZR37" s="6"/>
      <c r="TZS37" s="6"/>
      <c r="TZT37" s="6"/>
      <c r="TZU37" s="6"/>
      <c r="TZV37" s="6"/>
      <c r="TZW37" s="6"/>
      <c r="TZX37" s="6"/>
      <c r="TZY37" s="6"/>
      <c r="TZZ37" s="6"/>
      <c r="UAA37" s="6"/>
      <c r="UAB37" s="6"/>
      <c r="UAC37" s="6"/>
      <c r="UAD37" s="6"/>
      <c r="UAE37" s="6"/>
      <c r="UAF37" s="6"/>
      <c r="UAG37" s="6"/>
      <c r="UAH37" s="6"/>
      <c r="UAI37" s="6"/>
      <c r="UAJ37" s="6"/>
      <c r="UAK37" s="6"/>
      <c r="UAL37" s="6"/>
      <c r="UAM37" s="6"/>
      <c r="UAN37" s="6"/>
      <c r="UAO37" s="6"/>
      <c r="UAP37" s="6"/>
      <c r="UAQ37" s="6"/>
      <c r="UAR37" s="6"/>
      <c r="UAS37" s="6"/>
      <c r="UAT37" s="6"/>
      <c r="UAU37" s="6"/>
      <c r="UAV37" s="6"/>
      <c r="UAW37" s="6"/>
      <c r="UAX37" s="6"/>
      <c r="UAY37" s="6"/>
      <c r="UAZ37" s="6"/>
      <c r="UBA37" s="6"/>
      <c r="UBB37" s="6"/>
      <c r="UBC37" s="6"/>
      <c r="UBD37" s="6"/>
      <c r="UBE37" s="6"/>
      <c r="UBF37" s="6"/>
      <c r="UBG37" s="6"/>
      <c r="UBH37" s="6"/>
      <c r="UBI37" s="6"/>
      <c r="UBJ37" s="6"/>
      <c r="UBK37" s="6"/>
      <c r="UBL37" s="6"/>
      <c r="UBM37" s="6"/>
      <c r="UBN37" s="6"/>
      <c r="UBO37" s="6"/>
      <c r="UBP37" s="6"/>
      <c r="UBQ37" s="6"/>
      <c r="UBR37" s="6"/>
      <c r="UBS37" s="6"/>
      <c r="UBT37" s="6"/>
      <c r="UBU37" s="6"/>
      <c r="UBV37" s="6"/>
      <c r="UBW37" s="6"/>
      <c r="UBX37" s="6"/>
      <c r="UBY37" s="6"/>
      <c r="UBZ37" s="6"/>
      <c r="UCA37" s="6"/>
      <c r="UCB37" s="6"/>
      <c r="UCC37" s="6"/>
      <c r="UCD37" s="6"/>
      <c r="UCE37" s="6"/>
      <c r="UCF37" s="6"/>
      <c r="UCG37" s="6"/>
      <c r="UCH37" s="6"/>
      <c r="UCI37" s="6"/>
      <c r="UCJ37" s="6"/>
      <c r="UCK37" s="6"/>
      <c r="UCL37" s="6"/>
      <c r="UCM37" s="6"/>
      <c r="UCN37" s="6"/>
      <c r="UCO37" s="6"/>
      <c r="UCP37" s="6"/>
      <c r="UCQ37" s="6"/>
      <c r="UCR37" s="6"/>
      <c r="UCS37" s="6"/>
      <c r="UCT37" s="6"/>
      <c r="UCU37" s="6"/>
      <c r="UCV37" s="6"/>
      <c r="UCW37" s="6"/>
      <c r="UCX37" s="6"/>
      <c r="UCY37" s="6"/>
      <c r="UCZ37" s="6"/>
      <c r="UDA37" s="6"/>
      <c r="UDB37" s="6"/>
      <c r="UDC37" s="6"/>
      <c r="UDD37" s="6"/>
      <c r="UDE37" s="6"/>
      <c r="UDF37" s="6"/>
      <c r="UDG37" s="6"/>
      <c r="UDH37" s="6"/>
      <c r="UDI37" s="6"/>
      <c r="UDJ37" s="6"/>
      <c r="UDK37" s="6"/>
      <c r="UDL37" s="6"/>
      <c r="UDM37" s="6"/>
      <c r="UDN37" s="6"/>
      <c r="UDO37" s="6"/>
      <c r="UDP37" s="6"/>
      <c r="UDQ37" s="6"/>
      <c r="UDR37" s="6"/>
      <c r="UDS37" s="6"/>
      <c r="UDT37" s="6"/>
      <c r="UDU37" s="6"/>
      <c r="UDV37" s="6"/>
      <c r="UDW37" s="6"/>
      <c r="UDX37" s="6"/>
      <c r="UDY37" s="6"/>
      <c r="UEF37" s="6"/>
      <c r="UEG37" s="6"/>
      <c r="UEH37" s="6"/>
      <c r="UEI37" s="6"/>
      <c r="UEJ37" s="6"/>
      <c r="UEK37" s="6"/>
      <c r="UEL37" s="6"/>
      <c r="UEM37" s="6"/>
      <c r="UEN37" s="6"/>
      <c r="UEO37" s="6"/>
      <c r="UEP37" s="6"/>
      <c r="UEQ37" s="6"/>
      <c r="UER37" s="6"/>
      <c r="UES37" s="6"/>
      <c r="UET37" s="6"/>
      <c r="UEU37" s="6"/>
      <c r="UEV37" s="6"/>
      <c r="UEW37" s="6"/>
      <c r="UEX37" s="6"/>
      <c r="UEY37" s="6"/>
      <c r="UEZ37" s="6"/>
      <c r="UFA37" s="6"/>
      <c r="UFB37" s="6"/>
      <c r="UFC37" s="6"/>
      <c r="UFD37" s="6"/>
      <c r="UFE37" s="6"/>
      <c r="UFF37" s="6"/>
      <c r="UFG37" s="6"/>
      <c r="UFH37" s="6"/>
      <c r="UFI37" s="6"/>
      <c r="UFJ37" s="6"/>
      <c r="UFK37" s="6"/>
      <c r="UFL37" s="6"/>
      <c r="UFM37" s="6"/>
      <c r="UFN37" s="6"/>
      <c r="UFO37" s="6"/>
      <c r="UFP37" s="6"/>
      <c r="UFQ37" s="6"/>
      <c r="UFR37" s="6"/>
      <c r="UFS37" s="6"/>
      <c r="UFT37" s="6"/>
      <c r="UFU37" s="6"/>
      <c r="UFV37" s="6"/>
      <c r="UFW37" s="6"/>
      <c r="UFX37" s="6"/>
      <c r="UFY37" s="6"/>
      <c r="UFZ37" s="6"/>
      <c r="UGA37" s="6"/>
      <c r="UGB37" s="6"/>
      <c r="UGC37" s="6"/>
      <c r="UGD37" s="6"/>
      <c r="UGE37" s="6"/>
      <c r="UGF37" s="6"/>
      <c r="UGG37" s="6"/>
      <c r="UGH37" s="6"/>
      <c r="UGI37" s="6"/>
      <c r="UGJ37" s="6"/>
      <c r="UGK37" s="6"/>
      <c r="UGL37" s="6"/>
      <c r="UGM37" s="6"/>
      <c r="UGN37" s="6"/>
      <c r="UGO37" s="6"/>
      <c r="UGP37" s="6"/>
      <c r="UGQ37" s="6"/>
      <c r="UGR37" s="6"/>
      <c r="UGS37" s="6"/>
      <c r="UGT37" s="6"/>
      <c r="UGU37" s="6"/>
      <c r="UGV37" s="6"/>
      <c r="UGW37" s="6"/>
      <c r="UGX37" s="6"/>
      <c r="UGY37" s="6"/>
      <c r="UGZ37" s="6"/>
      <c r="UHA37" s="6"/>
      <c r="UHB37" s="6"/>
      <c r="UHC37" s="6"/>
      <c r="UHD37" s="6"/>
      <c r="UHE37" s="6"/>
      <c r="UHF37" s="6"/>
      <c r="UHG37" s="6"/>
      <c r="UHH37" s="6"/>
      <c r="UHI37" s="6"/>
      <c r="UHJ37" s="6"/>
      <c r="UHK37" s="6"/>
      <c r="UHL37" s="6"/>
      <c r="UHM37" s="6"/>
      <c r="UHN37" s="6"/>
      <c r="UHO37" s="6"/>
      <c r="UHP37" s="6"/>
      <c r="UHQ37" s="6"/>
      <c r="UHR37" s="6"/>
      <c r="UHS37" s="6"/>
      <c r="UHT37" s="6"/>
      <c r="UHU37" s="6"/>
      <c r="UHV37" s="6"/>
      <c r="UHW37" s="6"/>
      <c r="UHX37" s="6"/>
      <c r="UHY37" s="6"/>
      <c r="UHZ37" s="6"/>
      <c r="UIA37" s="6"/>
      <c r="UIB37" s="6"/>
      <c r="UIC37" s="6"/>
      <c r="UID37" s="6"/>
      <c r="UIE37" s="6"/>
      <c r="UIF37" s="6"/>
      <c r="UIG37" s="6"/>
      <c r="UIH37" s="6"/>
      <c r="UII37" s="6"/>
      <c r="UIJ37" s="6"/>
      <c r="UIK37" s="6"/>
      <c r="UIL37" s="6"/>
      <c r="UIM37" s="6"/>
      <c r="UIN37" s="6"/>
      <c r="UIO37" s="6"/>
      <c r="UIP37" s="6"/>
      <c r="UIQ37" s="6"/>
      <c r="UIR37" s="6"/>
      <c r="UIS37" s="6"/>
      <c r="UIT37" s="6"/>
      <c r="UIU37" s="6"/>
      <c r="UIV37" s="6"/>
      <c r="UIW37" s="6"/>
      <c r="UIX37" s="6"/>
      <c r="UIY37" s="6"/>
      <c r="UIZ37" s="6"/>
      <c r="UJA37" s="6"/>
      <c r="UJB37" s="6"/>
      <c r="UJC37" s="6"/>
      <c r="UJD37" s="6"/>
      <c r="UJE37" s="6"/>
      <c r="UJF37" s="6"/>
      <c r="UJG37" s="6"/>
      <c r="UJH37" s="6"/>
      <c r="UJI37" s="6"/>
      <c r="UJJ37" s="6"/>
      <c r="UJK37" s="6"/>
      <c r="UJL37" s="6"/>
      <c r="UJM37" s="6"/>
      <c r="UJN37" s="6"/>
      <c r="UJO37" s="6"/>
      <c r="UJP37" s="6"/>
      <c r="UJQ37" s="6"/>
      <c r="UJR37" s="6"/>
      <c r="UJS37" s="6"/>
      <c r="UJT37" s="6"/>
      <c r="UJU37" s="6"/>
      <c r="UJV37" s="6"/>
      <c r="UJW37" s="6"/>
      <c r="UJX37" s="6"/>
      <c r="UJY37" s="6"/>
      <c r="UJZ37" s="6"/>
      <c r="UKA37" s="6"/>
      <c r="UKB37" s="6"/>
      <c r="UKC37" s="6"/>
      <c r="UKD37" s="6"/>
      <c r="UKE37" s="6"/>
      <c r="UKF37" s="6"/>
      <c r="UKG37" s="6"/>
      <c r="UKH37" s="6"/>
      <c r="UKI37" s="6"/>
      <c r="UKJ37" s="6"/>
      <c r="UKK37" s="6"/>
      <c r="UKL37" s="6"/>
      <c r="UKM37" s="6"/>
      <c r="UKN37" s="6"/>
      <c r="UKO37" s="6"/>
      <c r="UKP37" s="6"/>
      <c r="UKQ37" s="6"/>
      <c r="UKR37" s="6"/>
      <c r="UKS37" s="6"/>
      <c r="UKT37" s="6"/>
      <c r="UKU37" s="6"/>
      <c r="UKV37" s="6"/>
      <c r="UKW37" s="6"/>
      <c r="UKX37" s="6"/>
      <c r="UKY37" s="6"/>
      <c r="UKZ37" s="6"/>
      <c r="ULA37" s="6"/>
      <c r="ULB37" s="6"/>
      <c r="ULC37" s="6"/>
      <c r="ULD37" s="6"/>
      <c r="ULE37" s="6"/>
      <c r="ULF37" s="6"/>
      <c r="ULG37" s="6"/>
      <c r="ULH37" s="6"/>
      <c r="ULI37" s="6"/>
      <c r="ULJ37" s="6"/>
      <c r="ULK37" s="6"/>
      <c r="ULL37" s="6"/>
      <c r="ULM37" s="6"/>
      <c r="ULN37" s="6"/>
      <c r="ULO37" s="6"/>
      <c r="ULP37" s="6"/>
      <c r="ULQ37" s="6"/>
      <c r="ULR37" s="6"/>
      <c r="ULS37" s="6"/>
      <c r="ULT37" s="6"/>
      <c r="ULU37" s="6"/>
      <c r="ULV37" s="6"/>
      <c r="ULW37" s="6"/>
      <c r="ULX37" s="6"/>
      <c r="ULY37" s="6"/>
      <c r="ULZ37" s="6"/>
      <c r="UMA37" s="6"/>
      <c r="UMB37" s="6"/>
      <c r="UMC37" s="6"/>
      <c r="UMD37" s="6"/>
      <c r="UME37" s="6"/>
      <c r="UMF37" s="6"/>
      <c r="UMG37" s="6"/>
      <c r="UMH37" s="6"/>
      <c r="UMI37" s="6"/>
      <c r="UMJ37" s="6"/>
      <c r="UMK37" s="6"/>
      <c r="UML37" s="6"/>
      <c r="UMM37" s="6"/>
      <c r="UMN37" s="6"/>
      <c r="UMO37" s="6"/>
      <c r="UMP37" s="6"/>
      <c r="UMQ37" s="6"/>
      <c r="UMR37" s="6"/>
      <c r="UMS37" s="6"/>
      <c r="UMT37" s="6"/>
      <c r="UMU37" s="6"/>
      <c r="UMV37" s="6"/>
      <c r="UMW37" s="6"/>
      <c r="UMX37" s="6"/>
      <c r="UMY37" s="6"/>
      <c r="UMZ37" s="6"/>
      <c r="UNA37" s="6"/>
      <c r="UNB37" s="6"/>
      <c r="UNC37" s="6"/>
      <c r="UND37" s="6"/>
      <c r="UNE37" s="6"/>
      <c r="UNF37" s="6"/>
      <c r="UNG37" s="6"/>
      <c r="UNH37" s="6"/>
      <c r="UNI37" s="6"/>
      <c r="UNJ37" s="6"/>
      <c r="UNK37" s="6"/>
      <c r="UNL37" s="6"/>
      <c r="UNM37" s="6"/>
      <c r="UNN37" s="6"/>
      <c r="UNO37" s="6"/>
      <c r="UNP37" s="6"/>
      <c r="UNQ37" s="6"/>
      <c r="UNR37" s="6"/>
      <c r="UNS37" s="6"/>
      <c r="UNT37" s="6"/>
      <c r="UNU37" s="6"/>
      <c r="UOB37" s="6"/>
      <c r="UOC37" s="6"/>
      <c r="UOD37" s="6"/>
      <c r="UOE37" s="6"/>
      <c r="UOF37" s="6"/>
      <c r="UOG37" s="6"/>
      <c r="UOH37" s="6"/>
      <c r="UOI37" s="6"/>
      <c r="UOJ37" s="6"/>
      <c r="UOK37" s="6"/>
      <c r="UOL37" s="6"/>
      <c r="UOM37" s="6"/>
      <c r="UON37" s="6"/>
      <c r="UOO37" s="6"/>
      <c r="UOP37" s="6"/>
      <c r="UOQ37" s="6"/>
      <c r="UOR37" s="6"/>
      <c r="UOS37" s="6"/>
      <c r="UOT37" s="6"/>
      <c r="UOU37" s="6"/>
      <c r="UOV37" s="6"/>
      <c r="UOW37" s="6"/>
      <c r="UOX37" s="6"/>
      <c r="UOY37" s="6"/>
      <c r="UOZ37" s="6"/>
      <c r="UPA37" s="6"/>
      <c r="UPB37" s="6"/>
      <c r="UPC37" s="6"/>
      <c r="UPD37" s="6"/>
      <c r="UPE37" s="6"/>
      <c r="UPF37" s="6"/>
      <c r="UPG37" s="6"/>
      <c r="UPH37" s="6"/>
      <c r="UPI37" s="6"/>
      <c r="UPJ37" s="6"/>
      <c r="UPK37" s="6"/>
      <c r="UPL37" s="6"/>
      <c r="UPM37" s="6"/>
      <c r="UPN37" s="6"/>
      <c r="UPO37" s="6"/>
      <c r="UPP37" s="6"/>
      <c r="UPQ37" s="6"/>
      <c r="UPR37" s="6"/>
      <c r="UPS37" s="6"/>
      <c r="UPT37" s="6"/>
      <c r="UPU37" s="6"/>
      <c r="UPV37" s="6"/>
      <c r="UPW37" s="6"/>
      <c r="UPX37" s="6"/>
      <c r="UPY37" s="6"/>
      <c r="UPZ37" s="6"/>
      <c r="UQA37" s="6"/>
      <c r="UQB37" s="6"/>
      <c r="UQC37" s="6"/>
      <c r="UQD37" s="6"/>
      <c r="UQE37" s="6"/>
      <c r="UQF37" s="6"/>
      <c r="UQG37" s="6"/>
      <c r="UQH37" s="6"/>
      <c r="UQI37" s="6"/>
      <c r="UQJ37" s="6"/>
      <c r="UQK37" s="6"/>
      <c r="UQL37" s="6"/>
      <c r="UQM37" s="6"/>
      <c r="UQN37" s="6"/>
      <c r="UQO37" s="6"/>
      <c r="UQP37" s="6"/>
      <c r="UQQ37" s="6"/>
      <c r="UQR37" s="6"/>
      <c r="UQS37" s="6"/>
      <c r="UQT37" s="6"/>
      <c r="UQU37" s="6"/>
      <c r="UQV37" s="6"/>
      <c r="UQW37" s="6"/>
      <c r="UQX37" s="6"/>
      <c r="UQY37" s="6"/>
      <c r="UQZ37" s="6"/>
      <c r="URA37" s="6"/>
      <c r="URB37" s="6"/>
      <c r="URC37" s="6"/>
      <c r="URD37" s="6"/>
      <c r="URE37" s="6"/>
      <c r="URF37" s="6"/>
      <c r="URG37" s="6"/>
      <c r="URH37" s="6"/>
      <c r="URI37" s="6"/>
      <c r="URJ37" s="6"/>
      <c r="URK37" s="6"/>
      <c r="URL37" s="6"/>
      <c r="URM37" s="6"/>
      <c r="URN37" s="6"/>
      <c r="URO37" s="6"/>
      <c r="URP37" s="6"/>
      <c r="URQ37" s="6"/>
      <c r="URR37" s="6"/>
      <c r="URS37" s="6"/>
      <c r="URT37" s="6"/>
      <c r="URU37" s="6"/>
      <c r="URV37" s="6"/>
      <c r="URW37" s="6"/>
      <c r="URX37" s="6"/>
      <c r="URY37" s="6"/>
      <c r="URZ37" s="6"/>
      <c r="USA37" s="6"/>
      <c r="USB37" s="6"/>
      <c r="USC37" s="6"/>
      <c r="USD37" s="6"/>
      <c r="USE37" s="6"/>
      <c r="USF37" s="6"/>
      <c r="USG37" s="6"/>
      <c r="USH37" s="6"/>
      <c r="USI37" s="6"/>
      <c r="USJ37" s="6"/>
      <c r="USK37" s="6"/>
      <c r="USL37" s="6"/>
      <c r="USM37" s="6"/>
      <c r="USN37" s="6"/>
      <c r="USO37" s="6"/>
      <c r="USP37" s="6"/>
      <c r="USQ37" s="6"/>
      <c r="USR37" s="6"/>
      <c r="USS37" s="6"/>
      <c r="UST37" s="6"/>
      <c r="USU37" s="6"/>
      <c r="USV37" s="6"/>
      <c r="USW37" s="6"/>
      <c r="USX37" s="6"/>
      <c r="USY37" s="6"/>
      <c r="USZ37" s="6"/>
      <c r="UTA37" s="6"/>
      <c r="UTB37" s="6"/>
      <c r="UTC37" s="6"/>
      <c r="UTD37" s="6"/>
      <c r="UTE37" s="6"/>
      <c r="UTF37" s="6"/>
      <c r="UTG37" s="6"/>
      <c r="UTH37" s="6"/>
      <c r="UTI37" s="6"/>
      <c r="UTJ37" s="6"/>
      <c r="UTK37" s="6"/>
      <c r="UTL37" s="6"/>
      <c r="UTM37" s="6"/>
      <c r="UTN37" s="6"/>
      <c r="UTO37" s="6"/>
      <c r="UTP37" s="6"/>
      <c r="UTQ37" s="6"/>
      <c r="UTR37" s="6"/>
      <c r="UTS37" s="6"/>
      <c r="UTT37" s="6"/>
      <c r="UTU37" s="6"/>
      <c r="UTV37" s="6"/>
      <c r="UTW37" s="6"/>
      <c r="UTX37" s="6"/>
      <c r="UTY37" s="6"/>
      <c r="UTZ37" s="6"/>
      <c r="UUA37" s="6"/>
      <c r="UUB37" s="6"/>
      <c r="UUC37" s="6"/>
      <c r="UUD37" s="6"/>
      <c r="UUE37" s="6"/>
      <c r="UUF37" s="6"/>
      <c r="UUG37" s="6"/>
      <c r="UUH37" s="6"/>
      <c r="UUI37" s="6"/>
      <c r="UUJ37" s="6"/>
      <c r="UUK37" s="6"/>
      <c r="UUL37" s="6"/>
      <c r="UUM37" s="6"/>
      <c r="UUN37" s="6"/>
      <c r="UUO37" s="6"/>
      <c r="UUP37" s="6"/>
      <c r="UUQ37" s="6"/>
      <c r="UUR37" s="6"/>
      <c r="UUS37" s="6"/>
      <c r="UUT37" s="6"/>
      <c r="UUU37" s="6"/>
      <c r="UUV37" s="6"/>
      <c r="UUW37" s="6"/>
      <c r="UUX37" s="6"/>
      <c r="UUY37" s="6"/>
      <c r="UUZ37" s="6"/>
      <c r="UVA37" s="6"/>
      <c r="UVB37" s="6"/>
      <c r="UVC37" s="6"/>
      <c r="UVD37" s="6"/>
      <c r="UVE37" s="6"/>
      <c r="UVF37" s="6"/>
      <c r="UVG37" s="6"/>
      <c r="UVH37" s="6"/>
      <c r="UVI37" s="6"/>
      <c r="UVJ37" s="6"/>
      <c r="UVK37" s="6"/>
      <c r="UVL37" s="6"/>
      <c r="UVM37" s="6"/>
      <c r="UVN37" s="6"/>
      <c r="UVO37" s="6"/>
      <c r="UVP37" s="6"/>
      <c r="UVQ37" s="6"/>
      <c r="UVR37" s="6"/>
      <c r="UVS37" s="6"/>
      <c r="UVT37" s="6"/>
      <c r="UVU37" s="6"/>
      <c r="UVV37" s="6"/>
      <c r="UVW37" s="6"/>
      <c r="UVX37" s="6"/>
      <c r="UVY37" s="6"/>
      <c r="UVZ37" s="6"/>
      <c r="UWA37" s="6"/>
      <c r="UWB37" s="6"/>
      <c r="UWC37" s="6"/>
      <c r="UWD37" s="6"/>
      <c r="UWE37" s="6"/>
      <c r="UWF37" s="6"/>
      <c r="UWG37" s="6"/>
      <c r="UWH37" s="6"/>
      <c r="UWI37" s="6"/>
      <c r="UWJ37" s="6"/>
      <c r="UWK37" s="6"/>
      <c r="UWL37" s="6"/>
      <c r="UWM37" s="6"/>
      <c r="UWN37" s="6"/>
      <c r="UWO37" s="6"/>
      <c r="UWP37" s="6"/>
      <c r="UWQ37" s="6"/>
      <c r="UWR37" s="6"/>
      <c r="UWS37" s="6"/>
      <c r="UWT37" s="6"/>
      <c r="UWU37" s="6"/>
      <c r="UWV37" s="6"/>
      <c r="UWW37" s="6"/>
      <c r="UWX37" s="6"/>
      <c r="UWY37" s="6"/>
      <c r="UWZ37" s="6"/>
      <c r="UXA37" s="6"/>
      <c r="UXB37" s="6"/>
      <c r="UXC37" s="6"/>
      <c r="UXD37" s="6"/>
      <c r="UXE37" s="6"/>
      <c r="UXF37" s="6"/>
      <c r="UXG37" s="6"/>
      <c r="UXH37" s="6"/>
      <c r="UXI37" s="6"/>
      <c r="UXJ37" s="6"/>
      <c r="UXK37" s="6"/>
      <c r="UXL37" s="6"/>
      <c r="UXM37" s="6"/>
      <c r="UXN37" s="6"/>
      <c r="UXO37" s="6"/>
      <c r="UXP37" s="6"/>
      <c r="UXQ37" s="6"/>
      <c r="UXX37" s="6"/>
      <c r="UXY37" s="6"/>
      <c r="UXZ37" s="6"/>
      <c r="UYA37" s="6"/>
      <c r="UYB37" s="6"/>
      <c r="UYC37" s="6"/>
      <c r="UYD37" s="6"/>
      <c r="UYE37" s="6"/>
      <c r="UYF37" s="6"/>
      <c r="UYG37" s="6"/>
      <c r="UYH37" s="6"/>
      <c r="UYI37" s="6"/>
      <c r="UYJ37" s="6"/>
      <c r="UYK37" s="6"/>
      <c r="UYL37" s="6"/>
      <c r="UYM37" s="6"/>
      <c r="UYN37" s="6"/>
      <c r="UYO37" s="6"/>
      <c r="UYP37" s="6"/>
      <c r="UYQ37" s="6"/>
      <c r="UYR37" s="6"/>
      <c r="UYS37" s="6"/>
      <c r="UYT37" s="6"/>
      <c r="UYU37" s="6"/>
      <c r="UYV37" s="6"/>
      <c r="UYW37" s="6"/>
      <c r="UYX37" s="6"/>
      <c r="UYY37" s="6"/>
      <c r="UYZ37" s="6"/>
      <c r="UZA37" s="6"/>
      <c r="UZB37" s="6"/>
      <c r="UZC37" s="6"/>
      <c r="UZD37" s="6"/>
      <c r="UZE37" s="6"/>
      <c r="UZF37" s="6"/>
      <c r="UZG37" s="6"/>
      <c r="UZH37" s="6"/>
      <c r="UZI37" s="6"/>
      <c r="UZJ37" s="6"/>
      <c r="UZK37" s="6"/>
      <c r="UZL37" s="6"/>
      <c r="UZM37" s="6"/>
      <c r="UZN37" s="6"/>
      <c r="UZO37" s="6"/>
      <c r="UZP37" s="6"/>
      <c r="UZQ37" s="6"/>
      <c r="UZR37" s="6"/>
      <c r="UZS37" s="6"/>
      <c r="UZT37" s="6"/>
      <c r="UZU37" s="6"/>
      <c r="UZV37" s="6"/>
      <c r="UZW37" s="6"/>
      <c r="UZX37" s="6"/>
      <c r="UZY37" s="6"/>
      <c r="UZZ37" s="6"/>
      <c r="VAA37" s="6"/>
      <c r="VAB37" s="6"/>
      <c r="VAC37" s="6"/>
      <c r="VAD37" s="6"/>
      <c r="VAE37" s="6"/>
      <c r="VAF37" s="6"/>
      <c r="VAG37" s="6"/>
      <c r="VAH37" s="6"/>
      <c r="VAI37" s="6"/>
      <c r="VAJ37" s="6"/>
      <c r="VAK37" s="6"/>
      <c r="VAL37" s="6"/>
      <c r="VAM37" s="6"/>
      <c r="VAN37" s="6"/>
      <c r="VAO37" s="6"/>
      <c r="VAP37" s="6"/>
      <c r="VAQ37" s="6"/>
      <c r="VAR37" s="6"/>
      <c r="VAS37" s="6"/>
      <c r="VAT37" s="6"/>
      <c r="VAU37" s="6"/>
      <c r="VAV37" s="6"/>
      <c r="VAW37" s="6"/>
      <c r="VAX37" s="6"/>
      <c r="VAY37" s="6"/>
      <c r="VAZ37" s="6"/>
      <c r="VBA37" s="6"/>
      <c r="VBB37" s="6"/>
      <c r="VBC37" s="6"/>
      <c r="VBD37" s="6"/>
      <c r="VBE37" s="6"/>
      <c r="VBF37" s="6"/>
      <c r="VBG37" s="6"/>
      <c r="VBH37" s="6"/>
      <c r="VBI37" s="6"/>
      <c r="VBJ37" s="6"/>
      <c r="VBK37" s="6"/>
      <c r="VBL37" s="6"/>
      <c r="VBM37" s="6"/>
      <c r="VBN37" s="6"/>
      <c r="VBO37" s="6"/>
      <c r="VBP37" s="6"/>
      <c r="VBQ37" s="6"/>
      <c r="VBR37" s="6"/>
      <c r="VBS37" s="6"/>
      <c r="VBT37" s="6"/>
      <c r="VBU37" s="6"/>
      <c r="VBV37" s="6"/>
      <c r="VBW37" s="6"/>
      <c r="VBX37" s="6"/>
      <c r="VBY37" s="6"/>
      <c r="VBZ37" s="6"/>
      <c r="VCA37" s="6"/>
      <c r="VCB37" s="6"/>
      <c r="VCC37" s="6"/>
      <c r="VCD37" s="6"/>
      <c r="VCE37" s="6"/>
      <c r="VCF37" s="6"/>
      <c r="VCG37" s="6"/>
      <c r="VCH37" s="6"/>
      <c r="VCI37" s="6"/>
      <c r="VCJ37" s="6"/>
      <c r="VCK37" s="6"/>
      <c r="VCL37" s="6"/>
      <c r="VCM37" s="6"/>
      <c r="VCN37" s="6"/>
      <c r="VCO37" s="6"/>
      <c r="VCP37" s="6"/>
      <c r="VCQ37" s="6"/>
      <c r="VCR37" s="6"/>
      <c r="VCS37" s="6"/>
      <c r="VCT37" s="6"/>
      <c r="VCU37" s="6"/>
      <c r="VCV37" s="6"/>
      <c r="VCW37" s="6"/>
      <c r="VCX37" s="6"/>
      <c r="VCY37" s="6"/>
      <c r="VCZ37" s="6"/>
      <c r="VDA37" s="6"/>
      <c r="VDB37" s="6"/>
      <c r="VDC37" s="6"/>
      <c r="VDD37" s="6"/>
      <c r="VDE37" s="6"/>
      <c r="VDF37" s="6"/>
      <c r="VDG37" s="6"/>
      <c r="VDH37" s="6"/>
      <c r="VDI37" s="6"/>
      <c r="VDJ37" s="6"/>
      <c r="VDK37" s="6"/>
      <c r="VDL37" s="6"/>
      <c r="VDM37" s="6"/>
      <c r="VDN37" s="6"/>
      <c r="VDO37" s="6"/>
      <c r="VDP37" s="6"/>
      <c r="VDQ37" s="6"/>
      <c r="VDR37" s="6"/>
      <c r="VDS37" s="6"/>
      <c r="VDT37" s="6"/>
      <c r="VDU37" s="6"/>
      <c r="VDV37" s="6"/>
      <c r="VDW37" s="6"/>
      <c r="VDX37" s="6"/>
      <c r="VDY37" s="6"/>
      <c r="VDZ37" s="6"/>
      <c r="VEA37" s="6"/>
      <c r="VEB37" s="6"/>
      <c r="VEC37" s="6"/>
      <c r="VED37" s="6"/>
      <c r="VEE37" s="6"/>
      <c r="VEF37" s="6"/>
      <c r="VEG37" s="6"/>
      <c r="VEH37" s="6"/>
      <c r="VEI37" s="6"/>
      <c r="VEJ37" s="6"/>
      <c r="VEK37" s="6"/>
      <c r="VEL37" s="6"/>
      <c r="VEM37" s="6"/>
      <c r="VEN37" s="6"/>
      <c r="VEO37" s="6"/>
      <c r="VEP37" s="6"/>
      <c r="VEQ37" s="6"/>
      <c r="VER37" s="6"/>
      <c r="VES37" s="6"/>
      <c r="VET37" s="6"/>
      <c r="VEU37" s="6"/>
      <c r="VEV37" s="6"/>
      <c r="VEW37" s="6"/>
      <c r="VEX37" s="6"/>
      <c r="VEY37" s="6"/>
      <c r="VEZ37" s="6"/>
      <c r="VFA37" s="6"/>
      <c r="VFB37" s="6"/>
      <c r="VFC37" s="6"/>
      <c r="VFD37" s="6"/>
      <c r="VFE37" s="6"/>
      <c r="VFF37" s="6"/>
      <c r="VFG37" s="6"/>
      <c r="VFH37" s="6"/>
      <c r="VFI37" s="6"/>
      <c r="VFJ37" s="6"/>
      <c r="VFK37" s="6"/>
      <c r="VFL37" s="6"/>
      <c r="VFM37" s="6"/>
      <c r="VFN37" s="6"/>
      <c r="VFO37" s="6"/>
      <c r="VFP37" s="6"/>
      <c r="VFQ37" s="6"/>
      <c r="VFR37" s="6"/>
      <c r="VFS37" s="6"/>
      <c r="VFT37" s="6"/>
      <c r="VFU37" s="6"/>
      <c r="VFV37" s="6"/>
      <c r="VFW37" s="6"/>
      <c r="VFX37" s="6"/>
      <c r="VFY37" s="6"/>
      <c r="VFZ37" s="6"/>
      <c r="VGA37" s="6"/>
      <c r="VGB37" s="6"/>
      <c r="VGC37" s="6"/>
      <c r="VGD37" s="6"/>
      <c r="VGE37" s="6"/>
      <c r="VGF37" s="6"/>
      <c r="VGG37" s="6"/>
      <c r="VGH37" s="6"/>
      <c r="VGI37" s="6"/>
      <c r="VGJ37" s="6"/>
      <c r="VGK37" s="6"/>
      <c r="VGL37" s="6"/>
      <c r="VGM37" s="6"/>
      <c r="VGN37" s="6"/>
      <c r="VGO37" s="6"/>
      <c r="VGP37" s="6"/>
      <c r="VGQ37" s="6"/>
      <c r="VGR37" s="6"/>
      <c r="VGS37" s="6"/>
      <c r="VGT37" s="6"/>
      <c r="VGU37" s="6"/>
      <c r="VGV37" s="6"/>
      <c r="VGW37" s="6"/>
      <c r="VGX37" s="6"/>
      <c r="VGY37" s="6"/>
      <c r="VGZ37" s="6"/>
      <c r="VHA37" s="6"/>
      <c r="VHB37" s="6"/>
      <c r="VHC37" s="6"/>
      <c r="VHD37" s="6"/>
      <c r="VHE37" s="6"/>
      <c r="VHF37" s="6"/>
      <c r="VHG37" s="6"/>
      <c r="VHH37" s="6"/>
      <c r="VHI37" s="6"/>
      <c r="VHJ37" s="6"/>
      <c r="VHK37" s="6"/>
      <c r="VHL37" s="6"/>
      <c r="VHM37" s="6"/>
      <c r="VHT37" s="6"/>
      <c r="VHU37" s="6"/>
      <c r="VHV37" s="6"/>
      <c r="VHW37" s="6"/>
      <c r="VHX37" s="6"/>
      <c r="VHY37" s="6"/>
      <c r="VHZ37" s="6"/>
      <c r="VIA37" s="6"/>
      <c r="VIB37" s="6"/>
      <c r="VIC37" s="6"/>
      <c r="VID37" s="6"/>
      <c r="VIE37" s="6"/>
      <c r="VIF37" s="6"/>
      <c r="VIG37" s="6"/>
      <c r="VIH37" s="6"/>
      <c r="VII37" s="6"/>
      <c r="VIJ37" s="6"/>
      <c r="VIK37" s="6"/>
      <c r="VIL37" s="6"/>
      <c r="VIM37" s="6"/>
      <c r="VIN37" s="6"/>
      <c r="VIO37" s="6"/>
      <c r="VIP37" s="6"/>
      <c r="VIQ37" s="6"/>
      <c r="VIR37" s="6"/>
      <c r="VIS37" s="6"/>
      <c r="VIT37" s="6"/>
      <c r="VIU37" s="6"/>
      <c r="VIV37" s="6"/>
      <c r="VIW37" s="6"/>
      <c r="VIX37" s="6"/>
      <c r="VIY37" s="6"/>
      <c r="VIZ37" s="6"/>
      <c r="VJA37" s="6"/>
      <c r="VJB37" s="6"/>
      <c r="VJC37" s="6"/>
      <c r="VJD37" s="6"/>
      <c r="VJE37" s="6"/>
      <c r="VJF37" s="6"/>
      <c r="VJG37" s="6"/>
      <c r="VJH37" s="6"/>
      <c r="VJI37" s="6"/>
      <c r="VJJ37" s="6"/>
      <c r="VJK37" s="6"/>
      <c r="VJL37" s="6"/>
      <c r="VJM37" s="6"/>
      <c r="VJN37" s="6"/>
      <c r="VJO37" s="6"/>
      <c r="VJP37" s="6"/>
      <c r="VJQ37" s="6"/>
      <c r="VJR37" s="6"/>
      <c r="VJS37" s="6"/>
      <c r="VJT37" s="6"/>
      <c r="VJU37" s="6"/>
      <c r="VJV37" s="6"/>
      <c r="VJW37" s="6"/>
      <c r="VJX37" s="6"/>
      <c r="VJY37" s="6"/>
      <c r="VJZ37" s="6"/>
      <c r="VKA37" s="6"/>
      <c r="VKB37" s="6"/>
      <c r="VKC37" s="6"/>
      <c r="VKD37" s="6"/>
      <c r="VKE37" s="6"/>
      <c r="VKF37" s="6"/>
      <c r="VKG37" s="6"/>
      <c r="VKH37" s="6"/>
      <c r="VKI37" s="6"/>
      <c r="VKJ37" s="6"/>
      <c r="VKK37" s="6"/>
      <c r="VKL37" s="6"/>
      <c r="VKM37" s="6"/>
      <c r="VKN37" s="6"/>
      <c r="VKO37" s="6"/>
      <c r="VKP37" s="6"/>
      <c r="VKQ37" s="6"/>
      <c r="VKR37" s="6"/>
      <c r="VKS37" s="6"/>
      <c r="VKT37" s="6"/>
      <c r="VKU37" s="6"/>
      <c r="VKV37" s="6"/>
      <c r="VKW37" s="6"/>
      <c r="VKX37" s="6"/>
      <c r="VKY37" s="6"/>
      <c r="VKZ37" s="6"/>
      <c r="VLA37" s="6"/>
      <c r="VLB37" s="6"/>
      <c r="VLC37" s="6"/>
      <c r="VLD37" s="6"/>
      <c r="VLE37" s="6"/>
      <c r="VLF37" s="6"/>
      <c r="VLG37" s="6"/>
      <c r="VLH37" s="6"/>
      <c r="VLI37" s="6"/>
      <c r="VLJ37" s="6"/>
      <c r="VLK37" s="6"/>
      <c r="VLL37" s="6"/>
      <c r="VLM37" s="6"/>
      <c r="VLN37" s="6"/>
      <c r="VLO37" s="6"/>
      <c r="VLP37" s="6"/>
      <c r="VLQ37" s="6"/>
      <c r="VLR37" s="6"/>
      <c r="VLS37" s="6"/>
      <c r="VLT37" s="6"/>
      <c r="VLU37" s="6"/>
      <c r="VLV37" s="6"/>
      <c r="VLW37" s="6"/>
      <c r="VLX37" s="6"/>
      <c r="VLY37" s="6"/>
      <c r="VLZ37" s="6"/>
      <c r="VMA37" s="6"/>
      <c r="VMB37" s="6"/>
      <c r="VMC37" s="6"/>
      <c r="VMD37" s="6"/>
      <c r="VME37" s="6"/>
      <c r="VMF37" s="6"/>
      <c r="VMG37" s="6"/>
      <c r="VMH37" s="6"/>
      <c r="VMI37" s="6"/>
      <c r="VMJ37" s="6"/>
      <c r="VMK37" s="6"/>
      <c r="VML37" s="6"/>
      <c r="VMM37" s="6"/>
      <c r="VMN37" s="6"/>
      <c r="VMO37" s="6"/>
      <c r="VMP37" s="6"/>
      <c r="VMQ37" s="6"/>
      <c r="VMR37" s="6"/>
      <c r="VMS37" s="6"/>
      <c r="VMT37" s="6"/>
      <c r="VMU37" s="6"/>
      <c r="VMV37" s="6"/>
      <c r="VMW37" s="6"/>
      <c r="VMX37" s="6"/>
      <c r="VMY37" s="6"/>
      <c r="VMZ37" s="6"/>
      <c r="VNA37" s="6"/>
      <c r="VNB37" s="6"/>
      <c r="VNC37" s="6"/>
      <c r="VND37" s="6"/>
      <c r="VNE37" s="6"/>
      <c r="VNF37" s="6"/>
      <c r="VNG37" s="6"/>
      <c r="VNH37" s="6"/>
      <c r="VNI37" s="6"/>
      <c r="VNJ37" s="6"/>
      <c r="VNK37" s="6"/>
      <c r="VNL37" s="6"/>
      <c r="VNM37" s="6"/>
      <c r="VNN37" s="6"/>
      <c r="VNO37" s="6"/>
      <c r="VNP37" s="6"/>
      <c r="VNQ37" s="6"/>
      <c r="VNR37" s="6"/>
      <c r="VNS37" s="6"/>
      <c r="VNT37" s="6"/>
      <c r="VNU37" s="6"/>
      <c r="VNV37" s="6"/>
      <c r="VNW37" s="6"/>
      <c r="VNX37" s="6"/>
      <c r="VNY37" s="6"/>
      <c r="VNZ37" s="6"/>
      <c r="VOA37" s="6"/>
      <c r="VOB37" s="6"/>
      <c r="VOC37" s="6"/>
      <c r="VOD37" s="6"/>
      <c r="VOE37" s="6"/>
      <c r="VOF37" s="6"/>
      <c r="VOG37" s="6"/>
      <c r="VOH37" s="6"/>
      <c r="VOI37" s="6"/>
      <c r="VOJ37" s="6"/>
      <c r="VOK37" s="6"/>
      <c r="VOL37" s="6"/>
      <c r="VOM37" s="6"/>
      <c r="VON37" s="6"/>
      <c r="VOO37" s="6"/>
      <c r="VOP37" s="6"/>
      <c r="VOQ37" s="6"/>
      <c r="VOR37" s="6"/>
      <c r="VOS37" s="6"/>
      <c r="VOT37" s="6"/>
      <c r="VOU37" s="6"/>
      <c r="VOV37" s="6"/>
      <c r="VOW37" s="6"/>
      <c r="VOX37" s="6"/>
      <c r="VOY37" s="6"/>
      <c r="VOZ37" s="6"/>
      <c r="VPA37" s="6"/>
      <c r="VPB37" s="6"/>
      <c r="VPC37" s="6"/>
      <c r="VPD37" s="6"/>
      <c r="VPE37" s="6"/>
      <c r="VPF37" s="6"/>
      <c r="VPG37" s="6"/>
      <c r="VPH37" s="6"/>
      <c r="VPI37" s="6"/>
      <c r="VPJ37" s="6"/>
      <c r="VPK37" s="6"/>
      <c r="VPL37" s="6"/>
      <c r="VPM37" s="6"/>
      <c r="VPN37" s="6"/>
      <c r="VPO37" s="6"/>
      <c r="VPP37" s="6"/>
      <c r="VPQ37" s="6"/>
      <c r="VPR37" s="6"/>
      <c r="VPS37" s="6"/>
      <c r="VPT37" s="6"/>
      <c r="VPU37" s="6"/>
      <c r="VPV37" s="6"/>
      <c r="VPW37" s="6"/>
      <c r="VPX37" s="6"/>
      <c r="VPY37" s="6"/>
      <c r="VPZ37" s="6"/>
      <c r="VQA37" s="6"/>
      <c r="VQB37" s="6"/>
      <c r="VQC37" s="6"/>
      <c r="VQD37" s="6"/>
      <c r="VQE37" s="6"/>
      <c r="VQF37" s="6"/>
      <c r="VQG37" s="6"/>
      <c r="VQH37" s="6"/>
      <c r="VQI37" s="6"/>
      <c r="VQJ37" s="6"/>
      <c r="VQK37" s="6"/>
      <c r="VQL37" s="6"/>
      <c r="VQM37" s="6"/>
      <c r="VQN37" s="6"/>
      <c r="VQO37" s="6"/>
      <c r="VQP37" s="6"/>
      <c r="VQQ37" s="6"/>
      <c r="VQR37" s="6"/>
      <c r="VQS37" s="6"/>
      <c r="VQT37" s="6"/>
      <c r="VQU37" s="6"/>
      <c r="VQV37" s="6"/>
      <c r="VQW37" s="6"/>
      <c r="VQX37" s="6"/>
      <c r="VQY37" s="6"/>
      <c r="VQZ37" s="6"/>
      <c r="VRA37" s="6"/>
      <c r="VRB37" s="6"/>
      <c r="VRC37" s="6"/>
      <c r="VRD37" s="6"/>
      <c r="VRE37" s="6"/>
      <c r="VRF37" s="6"/>
      <c r="VRG37" s="6"/>
      <c r="VRH37" s="6"/>
      <c r="VRI37" s="6"/>
      <c r="VRP37" s="6"/>
      <c r="VRQ37" s="6"/>
      <c r="VRR37" s="6"/>
      <c r="VRS37" s="6"/>
      <c r="VRT37" s="6"/>
      <c r="VRU37" s="6"/>
      <c r="VRV37" s="6"/>
      <c r="VRW37" s="6"/>
      <c r="VRX37" s="6"/>
      <c r="VRY37" s="6"/>
      <c r="VRZ37" s="6"/>
      <c r="VSA37" s="6"/>
      <c r="VSB37" s="6"/>
      <c r="VSC37" s="6"/>
      <c r="VSD37" s="6"/>
      <c r="VSE37" s="6"/>
      <c r="VSF37" s="6"/>
      <c r="VSG37" s="6"/>
      <c r="VSH37" s="6"/>
      <c r="VSI37" s="6"/>
      <c r="VSJ37" s="6"/>
      <c r="VSK37" s="6"/>
      <c r="VSL37" s="6"/>
      <c r="VSM37" s="6"/>
      <c r="VSN37" s="6"/>
      <c r="VSO37" s="6"/>
      <c r="VSP37" s="6"/>
      <c r="VSQ37" s="6"/>
      <c r="VSR37" s="6"/>
      <c r="VSS37" s="6"/>
      <c r="VST37" s="6"/>
      <c r="VSU37" s="6"/>
      <c r="VSV37" s="6"/>
      <c r="VSW37" s="6"/>
      <c r="VSX37" s="6"/>
      <c r="VSY37" s="6"/>
      <c r="VSZ37" s="6"/>
      <c r="VTA37" s="6"/>
      <c r="VTB37" s="6"/>
      <c r="VTC37" s="6"/>
      <c r="VTD37" s="6"/>
      <c r="VTE37" s="6"/>
      <c r="VTF37" s="6"/>
      <c r="VTG37" s="6"/>
      <c r="VTH37" s="6"/>
      <c r="VTI37" s="6"/>
      <c r="VTJ37" s="6"/>
      <c r="VTK37" s="6"/>
      <c r="VTL37" s="6"/>
      <c r="VTM37" s="6"/>
      <c r="VTN37" s="6"/>
      <c r="VTO37" s="6"/>
      <c r="VTP37" s="6"/>
      <c r="VTQ37" s="6"/>
      <c r="VTR37" s="6"/>
      <c r="VTS37" s="6"/>
      <c r="VTT37" s="6"/>
      <c r="VTU37" s="6"/>
      <c r="VTV37" s="6"/>
      <c r="VTW37" s="6"/>
      <c r="VTX37" s="6"/>
      <c r="VTY37" s="6"/>
      <c r="VTZ37" s="6"/>
      <c r="VUA37" s="6"/>
      <c r="VUB37" s="6"/>
      <c r="VUC37" s="6"/>
      <c r="VUD37" s="6"/>
      <c r="VUE37" s="6"/>
      <c r="VUF37" s="6"/>
      <c r="VUG37" s="6"/>
      <c r="VUH37" s="6"/>
      <c r="VUI37" s="6"/>
      <c r="VUJ37" s="6"/>
      <c r="VUK37" s="6"/>
      <c r="VUL37" s="6"/>
      <c r="VUM37" s="6"/>
      <c r="VUN37" s="6"/>
      <c r="VUO37" s="6"/>
      <c r="VUP37" s="6"/>
      <c r="VUQ37" s="6"/>
      <c r="VUR37" s="6"/>
      <c r="VUS37" s="6"/>
      <c r="VUT37" s="6"/>
      <c r="VUU37" s="6"/>
      <c r="VUV37" s="6"/>
      <c r="VUW37" s="6"/>
      <c r="VUX37" s="6"/>
      <c r="VUY37" s="6"/>
      <c r="VUZ37" s="6"/>
      <c r="VVA37" s="6"/>
      <c r="VVB37" s="6"/>
      <c r="VVC37" s="6"/>
      <c r="VVD37" s="6"/>
      <c r="VVE37" s="6"/>
      <c r="VVF37" s="6"/>
      <c r="VVG37" s="6"/>
      <c r="VVH37" s="6"/>
      <c r="VVI37" s="6"/>
      <c r="VVJ37" s="6"/>
      <c r="VVK37" s="6"/>
      <c r="VVL37" s="6"/>
      <c r="VVM37" s="6"/>
      <c r="VVN37" s="6"/>
      <c r="VVO37" s="6"/>
      <c r="VVP37" s="6"/>
      <c r="VVQ37" s="6"/>
      <c r="VVR37" s="6"/>
      <c r="VVS37" s="6"/>
      <c r="VVT37" s="6"/>
      <c r="VVU37" s="6"/>
      <c r="VVV37" s="6"/>
      <c r="VVW37" s="6"/>
      <c r="VVX37" s="6"/>
      <c r="VVY37" s="6"/>
      <c r="VVZ37" s="6"/>
      <c r="VWA37" s="6"/>
      <c r="VWB37" s="6"/>
      <c r="VWC37" s="6"/>
      <c r="VWD37" s="6"/>
      <c r="VWE37" s="6"/>
      <c r="VWF37" s="6"/>
      <c r="VWG37" s="6"/>
      <c r="VWH37" s="6"/>
      <c r="VWI37" s="6"/>
      <c r="VWJ37" s="6"/>
      <c r="VWK37" s="6"/>
      <c r="VWL37" s="6"/>
      <c r="VWM37" s="6"/>
      <c r="VWN37" s="6"/>
      <c r="VWO37" s="6"/>
      <c r="VWP37" s="6"/>
      <c r="VWQ37" s="6"/>
      <c r="VWR37" s="6"/>
      <c r="VWS37" s="6"/>
      <c r="VWT37" s="6"/>
      <c r="VWU37" s="6"/>
      <c r="VWV37" s="6"/>
      <c r="VWW37" s="6"/>
      <c r="VWX37" s="6"/>
      <c r="VWY37" s="6"/>
      <c r="VWZ37" s="6"/>
      <c r="VXA37" s="6"/>
      <c r="VXB37" s="6"/>
      <c r="VXC37" s="6"/>
      <c r="VXD37" s="6"/>
      <c r="VXE37" s="6"/>
      <c r="VXF37" s="6"/>
      <c r="VXG37" s="6"/>
      <c r="VXH37" s="6"/>
      <c r="VXI37" s="6"/>
      <c r="VXJ37" s="6"/>
      <c r="VXK37" s="6"/>
      <c r="VXL37" s="6"/>
      <c r="VXM37" s="6"/>
      <c r="VXN37" s="6"/>
      <c r="VXO37" s="6"/>
      <c r="VXP37" s="6"/>
      <c r="VXQ37" s="6"/>
      <c r="VXR37" s="6"/>
      <c r="VXS37" s="6"/>
      <c r="VXT37" s="6"/>
      <c r="VXU37" s="6"/>
      <c r="VXV37" s="6"/>
      <c r="VXW37" s="6"/>
      <c r="VXX37" s="6"/>
      <c r="VXY37" s="6"/>
      <c r="VXZ37" s="6"/>
      <c r="VYA37" s="6"/>
      <c r="VYB37" s="6"/>
      <c r="VYC37" s="6"/>
      <c r="VYD37" s="6"/>
      <c r="VYE37" s="6"/>
      <c r="VYF37" s="6"/>
      <c r="VYG37" s="6"/>
      <c r="VYH37" s="6"/>
      <c r="VYI37" s="6"/>
      <c r="VYJ37" s="6"/>
      <c r="VYK37" s="6"/>
      <c r="VYL37" s="6"/>
      <c r="VYM37" s="6"/>
      <c r="VYN37" s="6"/>
      <c r="VYO37" s="6"/>
      <c r="VYP37" s="6"/>
      <c r="VYQ37" s="6"/>
      <c r="VYR37" s="6"/>
      <c r="VYS37" s="6"/>
      <c r="VYT37" s="6"/>
      <c r="VYU37" s="6"/>
      <c r="VYV37" s="6"/>
      <c r="VYW37" s="6"/>
      <c r="VYX37" s="6"/>
      <c r="VYY37" s="6"/>
      <c r="VYZ37" s="6"/>
      <c r="VZA37" s="6"/>
      <c r="VZB37" s="6"/>
      <c r="VZC37" s="6"/>
      <c r="VZD37" s="6"/>
      <c r="VZE37" s="6"/>
      <c r="VZF37" s="6"/>
      <c r="VZG37" s="6"/>
      <c r="VZH37" s="6"/>
      <c r="VZI37" s="6"/>
      <c r="VZJ37" s="6"/>
      <c r="VZK37" s="6"/>
      <c r="VZL37" s="6"/>
      <c r="VZM37" s="6"/>
      <c r="VZN37" s="6"/>
      <c r="VZO37" s="6"/>
      <c r="VZP37" s="6"/>
      <c r="VZQ37" s="6"/>
      <c r="VZR37" s="6"/>
      <c r="VZS37" s="6"/>
      <c r="VZT37" s="6"/>
      <c r="VZU37" s="6"/>
      <c r="VZV37" s="6"/>
      <c r="VZW37" s="6"/>
      <c r="VZX37" s="6"/>
      <c r="VZY37" s="6"/>
      <c r="VZZ37" s="6"/>
      <c r="WAA37" s="6"/>
      <c r="WAB37" s="6"/>
      <c r="WAC37" s="6"/>
      <c r="WAD37" s="6"/>
      <c r="WAE37" s="6"/>
      <c r="WAF37" s="6"/>
      <c r="WAG37" s="6"/>
      <c r="WAH37" s="6"/>
      <c r="WAI37" s="6"/>
      <c r="WAJ37" s="6"/>
      <c r="WAK37" s="6"/>
      <c r="WAL37" s="6"/>
      <c r="WAM37" s="6"/>
      <c r="WAN37" s="6"/>
      <c r="WAO37" s="6"/>
      <c r="WAP37" s="6"/>
      <c r="WAQ37" s="6"/>
      <c r="WAR37" s="6"/>
      <c r="WAS37" s="6"/>
      <c r="WAT37" s="6"/>
      <c r="WAU37" s="6"/>
      <c r="WAV37" s="6"/>
      <c r="WAW37" s="6"/>
      <c r="WAX37" s="6"/>
      <c r="WAY37" s="6"/>
      <c r="WAZ37" s="6"/>
      <c r="WBA37" s="6"/>
      <c r="WBB37" s="6"/>
      <c r="WBC37" s="6"/>
      <c r="WBD37" s="6"/>
      <c r="WBE37" s="6"/>
      <c r="WBL37" s="6"/>
      <c r="WBM37" s="6"/>
      <c r="WBN37" s="6"/>
      <c r="WBO37" s="6"/>
      <c r="WBP37" s="6"/>
      <c r="WBQ37" s="6"/>
      <c r="WBR37" s="6"/>
      <c r="WBS37" s="6"/>
      <c r="WBT37" s="6"/>
      <c r="WBU37" s="6"/>
      <c r="WBV37" s="6"/>
      <c r="WBW37" s="6"/>
      <c r="WBX37" s="6"/>
      <c r="WBY37" s="6"/>
      <c r="WBZ37" s="6"/>
      <c r="WCA37" s="6"/>
      <c r="WCB37" s="6"/>
      <c r="WCC37" s="6"/>
      <c r="WCD37" s="6"/>
      <c r="WCE37" s="6"/>
      <c r="WCF37" s="6"/>
      <c r="WCG37" s="6"/>
      <c r="WCH37" s="6"/>
      <c r="WCI37" s="6"/>
      <c r="WCJ37" s="6"/>
      <c r="WCK37" s="6"/>
      <c r="WCL37" s="6"/>
      <c r="WCM37" s="6"/>
      <c r="WCN37" s="6"/>
      <c r="WCO37" s="6"/>
      <c r="WCP37" s="6"/>
      <c r="WCQ37" s="6"/>
      <c r="WCR37" s="6"/>
      <c r="WCS37" s="6"/>
      <c r="WCT37" s="6"/>
      <c r="WCU37" s="6"/>
      <c r="WCV37" s="6"/>
      <c r="WCW37" s="6"/>
      <c r="WCX37" s="6"/>
      <c r="WCY37" s="6"/>
      <c r="WCZ37" s="6"/>
      <c r="WDA37" s="6"/>
      <c r="WDB37" s="6"/>
      <c r="WDC37" s="6"/>
      <c r="WDD37" s="6"/>
      <c r="WDE37" s="6"/>
      <c r="WDF37" s="6"/>
      <c r="WDG37" s="6"/>
      <c r="WDH37" s="6"/>
      <c r="WDI37" s="6"/>
      <c r="WDJ37" s="6"/>
      <c r="WDK37" s="6"/>
      <c r="WDL37" s="6"/>
      <c r="WDM37" s="6"/>
      <c r="WDN37" s="6"/>
      <c r="WDO37" s="6"/>
      <c r="WDP37" s="6"/>
      <c r="WDQ37" s="6"/>
      <c r="WDR37" s="6"/>
      <c r="WDS37" s="6"/>
      <c r="WDT37" s="6"/>
      <c r="WDU37" s="6"/>
      <c r="WDV37" s="6"/>
      <c r="WDW37" s="6"/>
      <c r="WDX37" s="6"/>
      <c r="WDY37" s="6"/>
      <c r="WDZ37" s="6"/>
      <c r="WEA37" s="6"/>
      <c r="WEB37" s="6"/>
      <c r="WEC37" s="6"/>
      <c r="WED37" s="6"/>
      <c r="WEE37" s="6"/>
      <c r="WEF37" s="6"/>
      <c r="WEG37" s="6"/>
      <c r="WEH37" s="6"/>
      <c r="WEI37" s="6"/>
      <c r="WEJ37" s="6"/>
      <c r="WEK37" s="6"/>
      <c r="WEL37" s="6"/>
      <c r="WEM37" s="6"/>
      <c r="WEN37" s="6"/>
      <c r="WEO37" s="6"/>
      <c r="WEP37" s="6"/>
      <c r="WEQ37" s="6"/>
      <c r="WER37" s="6"/>
      <c r="WES37" s="6"/>
      <c r="WET37" s="6"/>
      <c r="WEU37" s="6"/>
      <c r="WEV37" s="6"/>
      <c r="WEW37" s="6"/>
      <c r="WEX37" s="6"/>
      <c r="WEY37" s="6"/>
      <c r="WEZ37" s="6"/>
      <c r="WFA37" s="6"/>
      <c r="WFB37" s="6"/>
      <c r="WFC37" s="6"/>
      <c r="WFD37" s="6"/>
      <c r="WFE37" s="6"/>
      <c r="WFF37" s="6"/>
      <c r="WFG37" s="6"/>
      <c r="WFH37" s="6"/>
      <c r="WFI37" s="6"/>
      <c r="WFJ37" s="6"/>
      <c r="WFK37" s="6"/>
      <c r="WFL37" s="6"/>
      <c r="WFM37" s="6"/>
      <c r="WFN37" s="6"/>
      <c r="WFO37" s="6"/>
      <c r="WFP37" s="6"/>
      <c r="WFQ37" s="6"/>
      <c r="WFR37" s="6"/>
      <c r="WFS37" s="6"/>
      <c r="WFT37" s="6"/>
      <c r="WFU37" s="6"/>
      <c r="WFV37" s="6"/>
      <c r="WFW37" s="6"/>
      <c r="WFX37" s="6"/>
      <c r="WFY37" s="6"/>
      <c r="WFZ37" s="6"/>
      <c r="WGA37" s="6"/>
      <c r="WGB37" s="6"/>
      <c r="WGC37" s="6"/>
      <c r="WGD37" s="6"/>
      <c r="WGE37" s="6"/>
      <c r="WGF37" s="6"/>
      <c r="WGG37" s="6"/>
      <c r="WGH37" s="6"/>
      <c r="WGI37" s="6"/>
      <c r="WGJ37" s="6"/>
      <c r="WGK37" s="6"/>
      <c r="WGL37" s="6"/>
      <c r="WGM37" s="6"/>
      <c r="WGN37" s="6"/>
      <c r="WGO37" s="6"/>
      <c r="WGP37" s="6"/>
      <c r="WGQ37" s="6"/>
      <c r="WGR37" s="6"/>
      <c r="WGS37" s="6"/>
      <c r="WGT37" s="6"/>
      <c r="WGU37" s="6"/>
      <c r="WGV37" s="6"/>
      <c r="WGW37" s="6"/>
      <c r="WGX37" s="6"/>
      <c r="WGY37" s="6"/>
      <c r="WGZ37" s="6"/>
      <c r="WHA37" s="6"/>
      <c r="WHB37" s="6"/>
      <c r="WHC37" s="6"/>
      <c r="WHD37" s="6"/>
      <c r="WHE37" s="6"/>
      <c r="WHF37" s="6"/>
      <c r="WHG37" s="6"/>
      <c r="WHH37" s="6"/>
      <c r="WHI37" s="6"/>
      <c r="WHJ37" s="6"/>
      <c r="WHK37" s="6"/>
      <c r="WHL37" s="6"/>
      <c r="WHM37" s="6"/>
      <c r="WHN37" s="6"/>
      <c r="WHO37" s="6"/>
      <c r="WHP37" s="6"/>
      <c r="WHQ37" s="6"/>
      <c r="WHR37" s="6"/>
      <c r="WHS37" s="6"/>
      <c r="WHT37" s="6"/>
      <c r="WHU37" s="6"/>
      <c r="WHV37" s="6"/>
      <c r="WHW37" s="6"/>
      <c r="WHX37" s="6"/>
      <c r="WHY37" s="6"/>
      <c r="WHZ37" s="6"/>
      <c r="WIA37" s="6"/>
      <c r="WIB37" s="6"/>
      <c r="WIC37" s="6"/>
      <c r="WID37" s="6"/>
      <c r="WIE37" s="6"/>
      <c r="WIF37" s="6"/>
      <c r="WIG37" s="6"/>
      <c r="WIH37" s="6"/>
      <c r="WII37" s="6"/>
      <c r="WIJ37" s="6"/>
      <c r="WIK37" s="6"/>
      <c r="WIL37" s="6"/>
      <c r="WIM37" s="6"/>
      <c r="WIN37" s="6"/>
      <c r="WIO37" s="6"/>
      <c r="WIP37" s="6"/>
      <c r="WIQ37" s="6"/>
      <c r="WIR37" s="6"/>
      <c r="WIS37" s="6"/>
      <c r="WIT37" s="6"/>
      <c r="WIU37" s="6"/>
      <c r="WIV37" s="6"/>
      <c r="WIW37" s="6"/>
      <c r="WIX37" s="6"/>
      <c r="WIY37" s="6"/>
      <c r="WIZ37" s="6"/>
      <c r="WJA37" s="6"/>
      <c r="WJB37" s="6"/>
      <c r="WJC37" s="6"/>
      <c r="WJD37" s="6"/>
      <c r="WJE37" s="6"/>
      <c r="WJF37" s="6"/>
      <c r="WJG37" s="6"/>
      <c r="WJH37" s="6"/>
      <c r="WJI37" s="6"/>
      <c r="WJJ37" s="6"/>
      <c r="WJK37" s="6"/>
      <c r="WJL37" s="6"/>
      <c r="WJM37" s="6"/>
      <c r="WJN37" s="6"/>
      <c r="WJO37" s="6"/>
      <c r="WJP37" s="6"/>
      <c r="WJQ37" s="6"/>
      <c r="WJR37" s="6"/>
      <c r="WJS37" s="6"/>
      <c r="WJT37" s="6"/>
      <c r="WJU37" s="6"/>
      <c r="WJV37" s="6"/>
      <c r="WJW37" s="6"/>
      <c r="WJX37" s="6"/>
      <c r="WJY37" s="6"/>
      <c r="WJZ37" s="6"/>
      <c r="WKA37" s="6"/>
      <c r="WKB37" s="6"/>
      <c r="WKC37" s="6"/>
      <c r="WKD37" s="6"/>
      <c r="WKE37" s="6"/>
      <c r="WKF37" s="6"/>
      <c r="WKG37" s="6"/>
      <c r="WKH37" s="6"/>
      <c r="WKI37" s="6"/>
      <c r="WKJ37" s="6"/>
      <c r="WKK37" s="6"/>
      <c r="WKL37" s="6"/>
      <c r="WKM37" s="6"/>
      <c r="WKN37" s="6"/>
      <c r="WKO37" s="6"/>
      <c r="WKP37" s="6"/>
      <c r="WKQ37" s="6"/>
      <c r="WKR37" s="6"/>
      <c r="WKS37" s="6"/>
      <c r="WKT37" s="6"/>
      <c r="WKU37" s="6"/>
      <c r="WKV37" s="6"/>
      <c r="WKW37" s="6"/>
      <c r="WKX37" s="6"/>
      <c r="WKY37" s="6"/>
      <c r="WKZ37" s="6"/>
      <c r="WLA37" s="6"/>
      <c r="WLH37" s="6"/>
      <c r="WLI37" s="6"/>
      <c r="WLJ37" s="6"/>
      <c r="WLK37" s="6"/>
      <c r="WLL37" s="6"/>
      <c r="WLM37" s="6"/>
      <c r="WLN37" s="6"/>
      <c r="WLO37" s="6"/>
      <c r="WLP37" s="6"/>
      <c r="WLQ37" s="6"/>
      <c r="WLR37" s="6"/>
      <c r="WLS37" s="6"/>
      <c r="WLT37" s="6"/>
      <c r="WLU37" s="6"/>
      <c r="WLV37" s="6"/>
      <c r="WLW37" s="6"/>
      <c r="WLX37" s="6"/>
      <c r="WLY37" s="6"/>
      <c r="WLZ37" s="6"/>
      <c r="WMA37" s="6"/>
      <c r="WMB37" s="6"/>
      <c r="WMC37" s="6"/>
      <c r="WMD37" s="6"/>
      <c r="WME37" s="6"/>
      <c r="WMF37" s="6"/>
      <c r="WMG37" s="6"/>
      <c r="WMH37" s="6"/>
      <c r="WMI37" s="6"/>
      <c r="WMJ37" s="6"/>
      <c r="WMK37" s="6"/>
      <c r="WML37" s="6"/>
      <c r="WMM37" s="6"/>
      <c r="WMN37" s="6"/>
      <c r="WMO37" s="6"/>
      <c r="WMP37" s="6"/>
      <c r="WMQ37" s="6"/>
      <c r="WMR37" s="6"/>
      <c r="WMS37" s="6"/>
      <c r="WMT37" s="6"/>
      <c r="WMU37" s="6"/>
      <c r="WMV37" s="6"/>
      <c r="WMW37" s="6"/>
      <c r="WMX37" s="6"/>
      <c r="WMY37" s="6"/>
      <c r="WMZ37" s="6"/>
      <c r="WNA37" s="6"/>
      <c r="WNB37" s="6"/>
      <c r="WNC37" s="6"/>
      <c r="WND37" s="6"/>
      <c r="WNE37" s="6"/>
      <c r="WNF37" s="6"/>
      <c r="WNG37" s="6"/>
      <c r="WNH37" s="6"/>
      <c r="WNI37" s="6"/>
      <c r="WNJ37" s="6"/>
      <c r="WNK37" s="6"/>
      <c r="WNL37" s="6"/>
      <c r="WNM37" s="6"/>
      <c r="WNN37" s="6"/>
      <c r="WNO37" s="6"/>
      <c r="WNP37" s="6"/>
      <c r="WNQ37" s="6"/>
      <c r="WNR37" s="6"/>
      <c r="WNS37" s="6"/>
      <c r="WNT37" s="6"/>
      <c r="WNU37" s="6"/>
      <c r="WNV37" s="6"/>
      <c r="WNW37" s="6"/>
      <c r="WNX37" s="6"/>
      <c r="WNY37" s="6"/>
      <c r="WNZ37" s="6"/>
      <c r="WOA37" s="6"/>
      <c r="WOB37" s="6"/>
      <c r="WOC37" s="6"/>
      <c r="WOD37" s="6"/>
      <c r="WOE37" s="6"/>
      <c r="WOF37" s="6"/>
      <c r="WOG37" s="6"/>
      <c r="WOH37" s="6"/>
      <c r="WOI37" s="6"/>
      <c r="WOJ37" s="6"/>
      <c r="WOK37" s="6"/>
      <c r="WOL37" s="6"/>
      <c r="WOM37" s="6"/>
      <c r="WON37" s="6"/>
      <c r="WOO37" s="6"/>
      <c r="WOP37" s="6"/>
      <c r="WOQ37" s="6"/>
      <c r="WOR37" s="6"/>
      <c r="WOS37" s="6"/>
      <c r="WOT37" s="6"/>
      <c r="WOU37" s="6"/>
      <c r="WOV37" s="6"/>
      <c r="WOW37" s="6"/>
      <c r="WOX37" s="6"/>
      <c r="WOY37" s="6"/>
      <c r="WOZ37" s="6"/>
      <c r="WPA37" s="6"/>
      <c r="WPB37" s="6"/>
      <c r="WPC37" s="6"/>
      <c r="WPD37" s="6"/>
      <c r="WPE37" s="6"/>
      <c r="WPF37" s="6"/>
      <c r="WPG37" s="6"/>
      <c r="WPH37" s="6"/>
      <c r="WPI37" s="6"/>
      <c r="WPJ37" s="6"/>
      <c r="WPK37" s="6"/>
      <c r="WPL37" s="6"/>
      <c r="WPM37" s="6"/>
      <c r="WPN37" s="6"/>
      <c r="WPO37" s="6"/>
      <c r="WPP37" s="6"/>
      <c r="WPQ37" s="6"/>
      <c r="WPR37" s="6"/>
      <c r="WPS37" s="6"/>
      <c r="WPT37" s="6"/>
      <c r="WPU37" s="6"/>
      <c r="WPV37" s="6"/>
      <c r="WPW37" s="6"/>
      <c r="WPX37" s="6"/>
      <c r="WPY37" s="6"/>
      <c r="WPZ37" s="6"/>
      <c r="WQA37" s="6"/>
      <c r="WQB37" s="6"/>
      <c r="WQC37" s="6"/>
      <c r="WQD37" s="6"/>
      <c r="WQE37" s="6"/>
      <c r="WQF37" s="6"/>
      <c r="WQG37" s="6"/>
      <c r="WQH37" s="6"/>
      <c r="WQI37" s="6"/>
      <c r="WQJ37" s="6"/>
      <c r="WQK37" s="6"/>
      <c r="WQL37" s="6"/>
      <c r="WQM37" s="6"/>
      <c r="WQN37" s="6"/>
      <c r="WQO37" s="6"/>
      <c r="WQP37" s="6"/>
      <c r="WQQ37" s="6"/>
      <c r="WQR37" s="6"/>
      <c r="WQS37" s="6"/>
      <c r="WQT37" s="6"/>
      <c r="WQU37" s="6"/>
      <c r="WQV37" s="6"/>
      <c r="WQW37" s="6"/>
      <c r="WQX37" s="6"/>
      <c r="WQY37" s="6"/>
      <c r="WQZ37" s="6"/>
      <c r="WRA37" s="6"/>
      <c r="WRB37" s="6"/>
      <c r="WRC37" s="6"/>
      <c r="WRD37" s="6"/>
      <c r="WRE37" s="6"/>
      <c r="WRF37" s="6"/>
      <c r="WRG37" s="6"/>
      <c r="WRH37" s="6"/>
      <c r="WRI37" s="6"/>
      <c r="WRJ37" s="6"/>
      <c r="WRK37" s="6"/>
      <c r="WRL37" s="6"/>
      <c r="WRM37" s="6"/>
      <c r="WRN37" s="6"/>
      <c r="WRO37" s="6"/>
      <c r="WRP37" s="6"/>
      <c r="WRQ37" s="6"/>
      <c r="WRR37" s="6"/>
      <c r="WRS37" s="6"/>
      <c r="WRT37" s="6"/>
      <c r="WRU37" s="6"/>
      <c r="WRV37" s="6"/>
      <c r="WRW37" s="6"/>
      <c r="WRX37" s="6"/>
      <c r="WRY37" s="6"/>
      <c r="WRZ37" s="6"/>
      <c r="WSA37" s="6"/>
      <c r="WSB37" s="6"/>
      <c r="WSC37" s="6"/>
      <c r="WSD37" s="6"/>
      <c r="WSE37" s="6"/>
      <c r="WSF37" s="6"/>
      <c r="WSG37" s="6"/>
      <c r="WSH37" s="6"/>
      <c r="WSI37" s="6"/>
      <c r="WSJ37" s="6"/>
      <c r="WSK37" s="6"/>
      <c r="WSL37" s="6"/>
      <c r="WSM37" s="6"/>
      <c r="WSN37" s="6"/>
      <c r="WSO37" s="6"/>
      <c r="WSP37" s="6"/>
      <c r="WSQ37" s="6"/>
      <c r="WSR37" s="6"/>
      <c r="WSS37" s="6"/>
      <c r="WST37" s="6"/>
      <c r="WSU37" s="6"/>
      <c r="WSV37" s="6"/>
      <c r="WSW37" s="6"/>
      <c r="WSX37" s="6"/>
      <c r="WSY37" s="6"/>
      <c r="WSZ37" s="6"/>
      <c r="WTA37" s="6"/>
      <c r="WTB37" s="6"/>
      <c r="WTC37" s="6"/>
      <c r="WTD37" s="6"/>
      <c r="WTE37" s="6"/>
      <c r="WTF37" s="6"/>
      <c r="WTG37" s="6"/>
      <c r="WTH37" s="6"/>
      <c r="WTI37" s="6"/>
      <c r="WTJ37" s="6"/>
      <c r="WTK37" s="6"/>
      <c r="WTL37" s="6"/>
      <c r="WTM37" s="6"/>
      <c r="WTN37" s="6"/>
      <c r="WTO37" s="6"/>
      <c r="WTP37" s="6"/>
      <c r="WTQ37" s="6"/>
      <c r="WTR37" s="6"/>
      <c r="WTS37" s="6"/>
      <c r="WTT37" s="6"/>
      <c r="WTU37" s="6"/>
      <c r="WTV37" s="6"/>
      <c r="WTW37" s="6"/>
      <c r="WTX37" s="6"/>
      <c r="WTY37" s="6"/>
      <c r="WTZ37" s="6"/>
      <c r="WUA37" s="6"/>
      <c r="WUB37" s="6"/>
      <c r="WUC37" s="6"/>
      <c r="WUD37" s="6"/>
      <c r="WUE37" s="6"/>
      <c r="WUF37" s="6"/>
      <c r="WUG37" s="6"/>
      <c r="WUH37" s="6"/>
      <c r="WUI37" s="6"/>
      <c r="WUJ37" s="6"/>
      <c r="WUK37" s="6"/>
      <c r="WUL37" s="6"/>
      <c r="WUM37" s="6"/>
      <c r="WUN37" s="6"/>
      <c r="WUO37" s="6"/>
      <c r="WUP37" s="6"/>
      <c r="WUQ37" s="6"/>
      <c r="WUR37" s="6"/>
      <c r="WUS37" s="6"/>
      <c r="WUT37" s="6"/>
      <c r="WUU37" s="6"/>
      <c r="WUV37" s="6"/>
      <c r="WUW37" s="6"/>
      <c r="WVD37" s="6"/>
      <c r="WVE37" s="6"/>
      <c r="WVF37" s="6"/>
      <c r="WVG37" s="6"/>
      <c r="WVH37" s="6"/>
      <c r="WVI37" s="6"/>
      <c r="WVJ37" s="6"/>
      <c r="WVK37" s="6"/>
      <c r="WVL37" s="6"/>
      <c r="WVM37" s="6"/>
      <c r="WVN37" s="6"/>
      <c r="WVO37" s="6"/>
      <c r="WVP37" s="6"/>
      <c r="WVQ37" s="6"/>
      <c r="WVR37" s="6"/>
      <c r="WVS37" s="6"/>
      <c r="WVT37" s="6"/>
      <c r="WVU37" s="6"/>
      <c r="WVV37" s="6"/>
      <c r="WVW37" s="6"/>
      <c r="WVX37" s="6"/>
      <c r="WVY37" s="6"/>
      <c r="WVZ37" s="6"/>
      <c r="WWA37" s="6"/>
      <c r="WWB37" s="6"/>
      <c r="WWC37" s="6"/>
      <c r="WWD37" s="6"/>
      <c r="WWE37" s="6"/>
      <c r="WWF37" s="6"/>
      <c r="WWG37" s="6"/>
      <c r="WWH37" s="6"/>
      <c r="WWI37" s="6"/>
      <c r="WWJ37" s="6"/>
      <c r="WWK37" s="6"/>
      <c r="WWL37" s="6"/>
      <c r="WWM37" s="6"/>
      <c r="WWN37" s="6"/>
      <c r="WWO37" s="6"/>
      <c r="WWP37" s="6"/>
      <c r="WWQ37" s="6"/>
      <c r="WWR37" s="6"/>
      <c r="WWS37" s="6"/>
      <c r="WWT37" s="6"/>
      <c r="WWU37" s="6"/>
      <c r="WWV37" s="6"/>
      <c r="WWW37" s="6"/>
      <c r="WWX37" s="6"/>
      <c r="WWY37" s="6"/>
      <c r="WWZ37" s="6"/>
      <c r="WXA37" s="6"/>
      <c r="WXB37" s="6"/>
      <c r="WXC37" s="6"/>
      <c r="WXD37" s="6"/>
      <c r="WXE37" s="6"/>
      <c r="WXF37" s="6"/>
      <c r="WXG37" s="6"/>
      <c r="WXH37" s="6"/>
      <c r="WXI37" s="6"/>
      <c r="WXJ37" s="6"/>
      <c r="WXK37" s="6"/>
      <c r="WXL37" s="6"/>
      <c r="WXM37" s="6"/>
      <c r="WXN37" s="6"/>
      <c r="WXO37" s="6"/>
      <c r="WXP37" s="6"/>
      <c r="WXQ37" s="6"/>
      <c r="WXR37" s="6"/>
      <c r="WXS37" s="6"/>
      <c r="WXT37" s="6"/>
      <c r="WXU37" s="6"/>
      <c r="WXV37" s="6"/>
      <c r="WXW37" s="6"/>
      <c r="WXX37" s="6"/>
      <c r="WXY37" s="6"/>
      <c r="WXZ37" s="6"/>
      <c r="WYA37" s="6"/>
      <c r="WYB37" s="6"/>
      <c r="WYC37" s="6"/>
      <c r="WYD37" s="6"/>
      <c r="WYE37" s="6"/>
      <c r="WYF37" s="6"/>
      <c r="WYG37" s="6"/>
      <c r="WYH37" s="6"/>
      <c r="WYI37" s="6"/>
      <c r="WYJ37" s="6"/>
      <c r="WYK37" s="6"/>
      <c r="WYL37" s="6"/>
      <c r="WYM37" s="6"/>
      <c r="WYN37" s="6"/>
      <c r="WYO37" s="6"/>
      <c r="WYP37" s="6"/>
      <c r="WYQ37" s="6"/>
      <c r="WYR37" s="6"/>
      <c r="WYS37" s="6"/>
      <c r="WYT37" s="6"/>
      <c r="WYU37" s="6"/>
      <c r="WYV37" s="6"/>
      <c r="WYW37" s="6"/>
      <c r="WYX37" s="6"/>
      <c r="WYY37" s="6"/>
      <c r="WYZ37" s="6"/>
      <c r="WZA37" s="6"/>
      <c r="WZB37" s="6"/>
      <c r="WZC37" s="6"/>
      <c r="WZD37" s="6"/>
      <c r="WZE37" s="6"/>
      <c r="WZF37" s="6"/>
      <c r="WZG37" s="6"/>
      <c r="WZH37" s="6"/>
      <c r="WZI37" s="6"/>
      <c r="WZJ37" s="6"/>
      <c r="WZK37" s="6"/>
      <c r="WZL37" s="6"/>
      <c r="WZM37" s="6"/>
      <c r="WZN37" s="6"/>
      <c r="WZO37" s="6"/>
      <c r="WZP37" s="6"/>
      <c r="WZQ37" s="6"/>
      <c r="WZR37" s="6"/>
      <c r="WZS37" s="6"/>
      <c r="WZT37" s="6"/>
      <c r="WZU37" s="6"/>
      <c r="WZV37" s="6"/>
      <c r="WZW37" s="6"/>
      <c r="WZX37" s="6"/>
      <c r="WZY37" s="6"/>
      <c r="WZZ37" s="6"/>
      <c r="XAA37" s="6"/>
      <c r="XAB37" s="6"/>
      <c r="XAC37" s="6"/>
      <c r="XAD37" s="6"/>
      <c r="XAE37" s="6"/>
      <c r="XAF37" s="6"/>
      <c r="XAG37" s="6"/>
      <c r="XAH37" s="6"/>
      <c r="XAI37" s="6"/>
      <c r="XAJ37" s="6"/>
      <c r="XAK37" s="6"/>
      <c r="XAL37" s="6"/>
      <c r="XAM37" s="6"/>
      <c r="XAN37" s="6"/>
      <c r="XAO37" s="6"/>
      <c r="XAP37" s="6"/>
      <c r="XAQ37" s="6"/>
      <c r="XAR37" s="6"/>
      <c r="XAS37" s="6"/>
      <c r="XAT37" s="6"/>
      <c r="XAU37" s="6"/>
      <c r="XAV37" s="6"/>
      <c r="XAW37" s="6"/>
      <c r="XAX37" s="6"/>
      <c r="XAY37" s="6"/>
      <c r="XAZ37" s="6"/>
      <c r="XBA37" s="6"/>
      <c r="XBB37" s="6"/>
      <c r="XBC37" s="6"/>
      <c r="XBD37" s="6"/>
      <c r="XBE37" s="6"/>
      <c r="XBF37" s="6"/>
      <c r="XBG37" s="6"/>
      <c r="XBH37" s="6"/>
      <c r="XBI37" s="6"/>
      <c r="XBJ37" s="6"/>
      <c r="XBK37" s="6"/>
      <c r="XBL37" s="6"/>
      <c r="XBM37" s="6"/>
      <c r="XBN37" s="6"/>
      <c r="XBO37" s="6"/>
      <c r="XBP37" s="6"/>
      <c r="XBQ37" s="6"/>
      <c r="XBR37" s="6"/>
      <c r="XBS37" s="6"/>
      <c r="XBT37" s="6"/>
      <c r="XBU37" s="6"/>
      <c r="XBV37" s="6"/>
      <c r="XBW37" s="6"/>
      <c r="XBX37" s="6"/>
      <c r="XBY37" s="6"/>
      <c r="XBZ37" s="6"/>
      <c r="XCA37" s="6"/>
      <c r="XCB37" s="6"/>
      <c r="XCC37" s="6"/>
      <c r="XCD37" s="6"/>
      <c r="XCE37" s="6"/>
      <c r="XCF37" s="6"/>
      <c r="XCG37" s="6"/>
      <c r="XCH37" s="6"/>
      <c r="XCI37" s="6"/>
      <c r="XCJ37" s="6"/>
      <c r="XCK37" s="6"/>
      <c r="XCL37" s="6"/>
      <c r="XCM37" s="6"/>
      <c r="XCN37" s="6"/>
      <c r="XCO37" s="6"/>
      <c r="XCP37" s="6"/>
      <c r="XCQ37" s="6"/>
      <c r="XCR37" s="6"/>
      <c r="XCS37" s="6"/>
      <c r="XCT37" s="6"/>
      <c r="XCU37" s="6"/>
      <c r="XCV37" s="6"/>
      <c r="XCW37" s="6"/>
      <c r="XCX37" s="6"/>
      <c r="XCY37" s="6"/>
      <c r="XCZ37" s="6"/>
      <c r="XDA37" s="6"/>
      <c r="XDB37" s="6"/>
      <c r="XDC37" s="6"/>
      <c r="XDD37" s="6"/>
      <c r="XDE37" s="6"/>
      <c r="XDF37" s="6"/>
      <c r="XDG37" s="6"/>
      <c r="XDH37" s="6"/>
      <c r="XDI37" s="6"/>
      <c r="XDJ37" s="6"/>
      <c r="XDK37" s="6"/>
      <c r="XDL37" s="6"/>
      <c r="XDM37" s="6"/>
      <c r="XDN37" s="6"/>
      <c r="XDO37" s="6"/>
      <c r="XDP37" s="6"/>
      <c r="XDQ37" s="6"/>
      <c r="XDR37" s="6"/>
      <c r="XDS37" s="6"/>
      <c r="XDT37" s="6"/>
      <c r="XDU37" s="6"/>
      <c r="XDV37" s="6"/>
      <c r="XDW37" s="6"/>
      <c r="XDX37" s="6"/>
      <c r="XDY37" s="6"/>
      <c r="XDZ37" s="6"/>
      <c r="XEA37" s="6"/>
      <c r="XEB37" s="6"/>
      <c r="XEC37" s="6"/>
      <c r="XED37" s="6"/>
      <c r="XEE37" s="6"/>
      <c r="XEF37" s="6"/>
      <c r="XEG37" s="6"/>
      <c r="XEH37" s="6"/>
      <c r="XEI37" s="6"/>
      <c r="XEJ37" s="6"/>
      <c r="XEK37" s="6"/>
      <c r="XEL37" s="6"/>
      <c r="XEM37" s="6"/>
      <c r="XEN37" s="6"/>
    </row>
    <row r="38" spans="1:16368" s="3" customFormat="1" ht="24" customHeight="1" x14ac:dyDescent="0.25">
      <c r="A38" s="22" t="s">
        <v>9</v>
      </c>
      <c r="B38" s="421" t="s">
        <v>26</v>
      </c>
      <c r="C38" s="217">
        <v>800</v>
      </c>
      <c r="D38" s="365">
        <f>13344100+26268100+570100</f>
        <v>40182300</v>
      </c>
      <c r="E38" s="365">
        <f t="shared" ref="E38:F38" si="5">13344100+26268100+570100</f>
        <v>40182300</v>
      </c>
      <c r="F38" s="365">
        <f t="shared" si="5"/>
        <v>40182300</v>
      </c>
      <c r="G38" s="9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/>
      <c r="BL38" s="6"/>
      <c r="BM38" s="6"/>
      <c r="BN38" s="6"/>
      <c r="BO38" s="6"/>
      <c r="BP38" s="6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6"/>
      <c r="CS38" s="6"/>
      <c r="CT38" s="6"/>
      <c r="CU38" s="6"/>
      <c r="CV38" s="6"/>
      <c r="CW38" s="6"/>
      <c r="CX38" s="6"/>
      <c r="CY38" s="6"/>
      <c r="CZ38" s="6"/>
      <c r="DA38" s="6"/>
      <c r="DB38" s="6"/>
      <c r="DC38" s="6"/>
      <c r="DD38" s="6"/>
      <c r="DE38" s="6"/>
      <c r="DF38" s="6"/>
      <c r="DG38" s="6"/>
      <c r="DH38" s="6"/>
      <c r="DI38" s="6"/>
      <c r="DJ38" s="6"/>
      <c r="DK38" s="6"/>
      <c r="DL38" s="6"/>
      <c r="DM38" s="6"/>
      <c r="DN38" s="6"/>
      <c r="DO38" s="6"/>
      <c r="DP38" s="6"/>
      <c r="DQ38" s="6"/>
      <c r="DR38" s="6"/>
      <c r="DS38" s="6"/>
      <c r="DT38" s="6"/>
      <c r="DU38" s="6"/>
      <c r="DV38" s="6"/>
      <c r="DW38" s="6"/>
      <c r="DX38" s="6"/>
      <c r="DY38" s="6"/>
      <c r="DZ38" s="6"/>
      <c r="EA38" s="6"/>
      <c r="EB38" s="6"/>
      <c r="EC38" s="6"/>
      <c r="ED38" s="6"/>
      <c r="EE38" s="6"/>
      <c r="EF38" s="6"/>
      <c r="EG38" s="6"/>
      <c r="EH38" s="6"/>
      <c r="EI38" s="6"/>
      <c r="EJ38" s="6"/>
      <c r="EK38" s="6"/>
      <c r="EL38" s="6"/>
      <c r="EM38" s="6"/>
      <c r="EN38" s="6"/>
      <c r="EO38" s="6"/>
      <c r="EP38" s="6"/>
      <c r="EQ38" s="6"/>
      <c r="ER38" s="6"/>
      <c r="ES38" s="6"/>
      <c r="ET38" s="6"/>
      <c r="EU38" s="6"/>
      <c r="EV38" s="6"/>
      <c r="EW38" s="6"/>
      <c r="EX38" s="6"/>
      <c r="EY38" s="6"/>
      <c r="EZ38" s="6"/>
      <c r="FA38" s="6"/>
      <c r="FB38" s="6"/>
      <c r="FC38" s="6"/>
      <c r="FD38" s="6"/>
      <c r="FE38" s="6"/>
      <c r="FF38" s="6"/>
      <c r="FG38" s="6"/>
      <c r="FH38" s="6"/>
      <c r="FI38" s="6"/>
      <c r="FJ38" s="6"/>
      <c r="FK38" s="6"/>
      <c r="FL38" s="6"/>
      <c r="FM38" s="6"/>
      <c r="FN38" s="6"/>
      <c r="FO38" s="6"/>
      <c r="FP38" s="6"/>
      <c r="FQ38" s="6"/>
      <c r="FR38" s="6"/>
      <c r="FS38" s="6"/>
      <c r="FT38" s="6"/>
      <c r="FU38" s="6"/>
      <c r="FV38" s="6"/>
      <c r="FW38" s="6"/>
      <c r="FX38" s="6"/>
      <c r="FY38" s="6"/>
      <c r="FZ38" s="6"/>
      <c r="GA38" s="6"/>
      <c r="GB38" s="6"/>
      <c r="GC38" s="6"/>
      <c r="GD38" s="6"/>
      <c r="GE38" s="6"/>
      <c r="GF38" s="6"/>
      <c r="GG38" s="6"/>
      <c r="GH38" s="6"/>
      <c r="GI38" s="6"/>
      <c r="GJ38" s="6"/>
      <c r="GK38" s="6"/>
      <c r="GL38" s="6"/>
      <c r="GM38" s="6"/>
      <c r="GN38" s="6"/>
      <c r="GO38" s="6"/>
      <c r="GP38" s="6"/>
      <c r="GQ38" s="6"/>
      <c r="GR38" s="6"/>
      <c r="GS38" s="6"/>
      <c r="GT38" s="6"/>
      <c r="GU38" s="6"/>
      <c r="GV38" s="6"/>
      <c r="GW38" s="6"/>
      <c r="GX38" s="6"/>
      <c r="GY38" s="6"/>
      <c r="GZ38" s="6"/>
      <c r="HA38" s="6"/>
      <c r="HB38" s="6"/>
      <c r="HC38" s="6"/>
      <c r="HD38" s="6"/>
      <c r="HE38" s="6"/>
      <c r="HF38" s="6"/>
      <c r="HG38" s="6"/>
      <c r="HH38" s="6"/>
      <c r="HI38" s="6"/>
      <c r="HJ38" s="6"/>
      <c r="HK38" s="6"/>
      <c r="HL38" s="6"/>
      <c r="HM38" s="6"/>
      <c r="HN38" s="6"/>
      <c r="HO38" s="6"/>
      <c r="HP38" s="6"/>
      <c r="HQ38" s="6"/>
      <c r="HR38" s="6"/>
      <c r="HS38" s="6"/>
      <c r="HT38" s="6"/>
      <c r="HU38" s="6"/>
      <c r="HV38" s="6"/>
      <c r="HW38" s="6"/>
      <c r="HX38" s="6"/>
      <c r="HY38" s="6"/>
      <c r="HZ38" s="6"/>
      <c r="IA38" s="6"/>
      <c r="IB38" s="6"/>
      <c r="IC38" s="6"/>
      <c r="ID38" s="6"/>
      <c r="IE38" s="6"/>
      <c r="IF38" s="6"/>
      <c r="IG38" s="6"/>
      <c r="IH38" s="6"/>
      <c r="II38" s="6"/>
      <c r="IJ38" s="6"/>
      <c r="IK38" s="6"/>
      <c r="IR38" s="6"/>
      <c r="IS38" s="6"/>
      <c r="IT38" s="6"/>
      <c r="IU38" s="6"/>
      <c r="IV38" s="6"/>
      <c r="IW38" s="6"/>
      <c r="IX38" s="6"/>
      <c r="IY38" s="6"/>
      <c r="IZ38" s="6"/>
      <c r="JA38" s="6"/>
      <c r="JB38" s="6"/>
      <c r="JC38" s="6"/>
      <c r="JD38" s="6"/>
      <c r="JE38" s="6"/>
      <c r="JF38" s="6"/>
      <c r="JG38" s="6"/>
      <c r="JH38" s="6"/>
      <c r="JI38" s="6"/>
      <c r="JJ38" s="6"/>
      <c r="JK38" s="6"/>
      <c r="JL38" s="6"/>
      <c r="JM38" s="6"/>
      <c r="JN38" s="6"/>
      <c r="JO38" s="6"/>
      <c r="JP38" s="6"/>
      <c r="JQ38" s="6"/>
      <c r="JR38" s="6"/>
      <c r="JS38" s="6"/>
      <c r="JT38" s="6"/>
      <c r="JU38" s="6"/>
      <c r="JV38" s="6"/>
      <c r="JW38" s="6"/>
      <c r="JX38" s="6"/>
      <c r="JY38" s="6"/>
      <c r="JZ38" s="6"/>
      <c r="KA38" s="6"/>
      <c r="KB38" s="6"/>
      <c r="KC38" s="6"/>
      <c r="KD38" s="6"/>
      <c r="KE38" s="6"/>
      <c r="KF38" s="6"/>
      <c r="KG38" s="6"/>
      <c r="KH38" s="6"/>
      <c r="KI38" s="6"/>
      <c r="KJ38" s="6"/>
      <c r="KK38" s="6"/>
      <c r="KL38" s="6"/>
      <c r="KM38" s="6"/>
      <c r="KN38" s="6"/>
      <c r="KO38" s="6"/>
      <c r="KP38" s="6"/>
      <c r="KQ38" s="6"/>
      <c r="KR38" s="6"/>
      <c r="KS38" s="6"/>
      <c r="KT38" s="6"/>
      <c r="KU38" s="6"/>
      <c r="KV38" s="6"/>
      <c r="KW38" s="6"/>
      <c r="KX38" s="6"/>
      <c r="KY38" s="6"/>
      <c r="KZ38" s="6"/>
      <c r="LA38" s="6"/>
      <c r="LB38" s="6"/>
      <c r="LC38" s="6"/>
      <c r="LD38" s="6"/>
      <c r="LE38" s="6"/>
      <c r="LF38" s="6"/>
      <c r="LG38" s="6"/>
      <c r="LH38" s="6"/>
      <c r="LI38" s="6"/>
      <c r="LJ38" s="6"/>
      <c r="LK38" s="6"/>
      <c r="LL38" s="6"/>
      <c r="LM38" s="6"/>
      <c r="LN38" s="6"/>
      <c r="LO38" s="6"/>
      <c r="LP38" s="6"/>
      <c r="LQ38" s="6"/>
      <c r="LR38" s="6"/>
      <c r="LS38" s="6"/>
      <c r="LT38" s="6"/>
      <c r="LU38" s="6"/>
      <c r="LV38" s="6"/>
      <c r="LW38" s="6"/>
      <c r="LX38" s="6"/>
      <c r="LY38" s="6"/>
      <c r="LZ38" s="6"/>
      <c r="MA38" s="6"/>
      <c r="MB38" s="6"/>
      <c r="MC38" s="6"/>
      <c r="MD38" s="6"/>
      <c r="ME38" s="6"/>
      <c r="MF38" s="6"/>
      <c r="MG38" s="6"/>
      <c r="MH38" s="6"/>
      <c r="MI38" s="6"/>
      <c r="MJ38" s="6"/>
      <c r="MK38" s="6"/>
      <c r="ML38" s="6"/>
      <c r="MM38" s="6"/>
      <c r="MN38" s="6"/>
      <c r="MO38" s="6"/>
      <c r="MP38" s="6"/>
      <c r="MQ38" s="6"/>
      <c r="MR38" s="6"/>
      <c r="MS38" s="6"/>
      <c r="MT38" s="6"/>
      <c r="MU38" s="6"/>
      <c r="MV38" s="6"/>
      <c r="MW38" s="6"/>
      <c r="MX38" s="6"/>
      <c r="MY38" s="6"/>
      <c r="MZ38" s="6"/>
      <c r="NA38" s="6"/>
      <c r="NB38" s="6"/>
      <c r="NC38" s="6"/>
      <c r="ND38" s="6"/>
      <c r="NE38" s="6"/>
      <c r="NF38" s="6"/>
      <c r="NG38" s="6"/>
      <c r="NH38" s="6"/>
      <c r="NI38" s="6"/>
      <c r="NJ38" s="6"/>
      <c r="NK38" s="6"/>
      <c r="NL38" s="6"/>
      <c r="NM38" s="6"/>
      <c r="NN38" s="6"/>
      <c r="NO38" s="6"/>
      <c r="NP38" s="6"/>
      <c r="NQ38" s="6"/>
      <c r="NR38" s="6"/>
      <c r="NS38" s="6"/>
      <c r="NT38" s="6"/>
      <c r="NU38" s="6"/>
      <c r="NV38" s="6"/>
      <c r="NW38" s="6"/>
      <c r="NX38" s="6"/>
      <c r="NY38" s="6"/>
      <c r="NZ38" s="6"/>
      <c r="OA38" s="6"/>
      <c r="OB38" s="6"/>
      <c r="OC38" s="6"/>
      <c r="OD38" s="6"/>
      <c r="OE38" s="6"/>
      <c r="OF38" s="6"/>
      <c r="OG38" s="6"/>
      <c r="OH38" s="6"/>
      <c r="OI38" s="6"/>
      <c r="OJ38" s="6"/>
      <c r="OK38" s="6"/>
      <c r="OL38" s="6"/>
      <c r="OM38" s="6"/>
      <c r="ON38" s="6"/>
      <c r="OO38" s="6"/>
      <c r="OP38" s="6"/>
      <c r="OQ38" s="6"/>
      <c r="OR38" s="6"/>
      <c r="OS38" s="6"/>
      <c r="OT38" s="6"/>
      <c r="OU38" s="6"/>
      <c r="OV38" s="6"/>
      <c r="OW38" s="6"/>
      <c r="OX38" s="6"/>
      <c r="OY38" s="6"/>
      <c r="OZ38" s="6"/>
      <c r="PA38" s="6"/>
      <c r="PB38" s="6"/>
      <c r="PC38" s="6"/>
      <c r="PD38" s="6"/>
      <c r="PE38" s="6"/>
      <c r="PF38" s="6"/>
      <c r="PG38" s="6"/>
      <c r="PH38" s="6"/>
      <c r="PI38" s="6"/>
      <c r="PJ38" s="6"/>
      <c r="PK38" s="6"/>
      <c r="PL38" s="6"/>
      <c r="PM38" s="6"/>
      <c r="PN38" s="6"/>
      <c r="PO38" s="6"/>
      <c r="PP38" s="6"/>
      <c r="PQ38" s="6"/>
      <c r="PR38" s="6"/>
      <c r="PS38" s="6"/>
      <c r="PT38" s="6"/>
      <c r="PU38" s="6"/>
      <c r="PV38" s="6"/>
      <c r="PW38" s="6"/>
      <c r="PX38" s="6"/>
      <c r="PY38" s="6"/>
      <c r="PZ38" s="6"/>
      <c r="QA38" s="6"/>
      <c r="QB38" s="6"/>
      <c r="QC38" s="6"/>
      <c r="QD38" s="6"/>
      <c r="QE38" s="6"/>
      <c r="QF38" s="6"/>
      <c r="QG38" s="6"/>
      <c r="QH38" s="6"/>
      <c r="QI38" s="6"/>
      <c r="QJ38" s="6"/>
      <c r="QK38" s="6"/>
      <c r="QL38" s="6"/>
      <c r="QM38" s="6"/>
      <c r="QN38" s="6"/>
      <c r="QO38" s="6"/>
      <c r="QP38" s="6"/>
      <c r="QQ38" s="6"/>
      <c r="QR38" s="6"/>
      <c r="QS38" s="6"/>
      <c r="QT38" s="6"/>
      <c r="QU38" s="6"/>
      <c r="QV38" s="6"/>
      <c r="QW38" s="6"/>
      <c r="QX38" s="6"/>
      <c r="QY38" s="6"/>
      <c r="QZ38" s="6"/>
      <c r="RA38" s="6"/>
      <c r="RB38" s="6"/>
      <c r="RC38" s="6"/>
      <c r="RD38" s="6"/>
      <c r="RE38" s="6"/>
      <c r="RF38" s="6"/>
      <c r="RG38" s="6"/>
      <c r="RH38" s="6"/>
      <c r="RI38" s="6"/>
      <c r="RJ38" s="6"/>
      <c r="RK38" s="6"/>
      <c r="RL38" s="6"/>
      <c r="RM38" s="6"/>
      <c r="RN38" s="6"/>
      <c r="RO38" s="6"/>
      <c r="RP38" s="6"/>
      <c r="RQ38" s="6"/>
      <c r="RR38" s="6"/>
      <c r="RS38" s="6"/>
      <c r="RT38" s="6"/>
      <c r="RU38" s="6"/>
      <c r="RV38" s="6"/>
      <c r="RW38" s="6"/>
      <c r="RX38" s="6"/>
      <c r="RY38" s="6"/>
      <c r="RZ38" s="6"/>
      <c r="SA38" s="6"/>
      <c r="SB38" s="6"/>
      <c r="SC38" s="6"/>
      <c r="SD38" s="6"/>
      <c r="SE38" s="6"/>
      <c r="SF38" s="6"/>
      <c r="SG38" s="6"/>
      <c r="SN38" s="6"/>
      <c r="SO38" s="6"/>
      <c r="SP38" s="6"/>
      <c r="SQ38" s="6"/>
      <c r="SR38" s="6"/>
      <c r="SS38" s="6"/>
      <c r="ST38" s="6"/>
      <c r="SU38" s="6"/>
      <c r="SV38" s="6"/>
      <c r="SW38" s="6"/>
      <c r="SX38" s="6"/>
      <c r="SY38" s="6"/>
      <c r="SZ38" s="6"/>
      <c r="TA38" s="6"/>
      <c r="TB38" s="6"/>
      <c r="TC38" s="6"/>
      <c r="TD38" s="6"/>
      <c r="TE38" s="6"/>
      <c r="TF38" s="6"/>
      <c r="TG38" s="6"/>
      <c r="TH38" s="6"/>
      <c r="TI38" s="6"/>
      <c r="TJ38" s="6"/>
      <c r="TK38" s="6"/>
      <c r="TL38" s="6"/>
      <c r="TM38" s="6"/>
      <c r="TN38" s="6"/>
      <c r="TO38" s="6"/>
      <c r="TP38" s="6"/>
      <c r="TQ38" s="6"/>
      <c r="TR38" s="6"/>
      <c r="TS38" s="6"/>
      <c r="TT38" s="6"/>
      <c r="TU38" s="6"/>
      <c r="TV38" s="6"/>
      <c r="TW38" s="6"/>
      <c r="TX38" s="6"/>
      <c r="TY38" s="6"/>
      <c r="TZ38" s="6"/>
      <c r="UA38" s="6"/>
      <c r="UB38" s="6"/>
      <c r="UC38" s="6"/>
      <c r="UD38" s="6"/>
      <c r="UE38" s="6"/>
      <c r="UF38" s="6"/>
      <c r="UG38" s="6"/>
      <c r="UH38" s="6"/>
      <c r="UI38" s="6"/>
      <c r="UJ38" s="6"/>
      <c r="UK38" s="6"/>
      <c r="UL38" s="6"/>
      <c r="UM38" s="6"/>
      <c r="UN38" s="6"/>
      <c r="UO38" s="6"/>
      <c r="UP38" s="6"/>
      <c r="UQ38" s="6"/>
      <c r="UR38" s="6"/>
      <c r="US38" s="6"/>
      <c r="UT38" s="6"/>
      <c r="UU38" s="6"/>
      <c r="UV38" s="6"/>
      <c r="UW38" s="6"/>
      <c r="UX38" s="6"/>
      <c r="UY38" s="6"/>
      <c r="UZ38" s="6"/>
      <c r="VA38" s="6"/>
      <c r="VB38" s="6"/>
      <c r="VC38" s="6"/>
      <c r="VD38" s="6"/>
      <c r="VE38" s="6"/>
      <c r="VF38" s="6"/>
      <c r="VG38" s="6"/>
      <c r="VH38" s="6"/>
      <c r="VI38" s="6"/>
      <c r="VJ38" s="6"/>
      <c r="VK38" s="6"/>
      <c r="VL38" s="6"/>
      <c r="VM38" s="6"/>
      <c r="VN38" s="6"/>
      <c r="VO38" s="6"/>
      <c r="VP38" s="6"/>
      <c r="VQ38" s="6"/>
      <c r="VR38" s="6"/>
      <c r="VS38" s="6"/>
      <c r="VT38" s="6"/>
      <c r="VU38" s="6"/>
      <c r="VV38" s="6"/>
      <c r="VW38" s="6"/>
      <c r="VX38" s="6"/>
      <c r="VY38" s="6"/>
      <c r="VZ38" s="6"/>
      <c r="WA38" s="6"/>
      <c r="WB38" s="6"/>
      <c r="WC38" s="6"/>
      <c r="WD38" s="6"/>
      <c r="WE38" s="6"/>
      <c r="WF38" s="6"/>
      <c r="WG38" s="6"/>
      <c r="WH38" s="6"/>
      <c r="WI38" s="6"/>
      <c r="WJ38" s="6"/>
      <c r="WK38" s="6"/>
      <c r="WL38" s="6"/>
      <c r="WM38" s="6"/>
      <c r="WN38" s="6"/>
      <c r="WO38" s="6"/>
      <c r="WP38" s="6"/>
      <c r="WQ38" s="6"/>
      <c r="WR38" s="6"/>
      <c r="WS38" s="6"/>
      <c r="WT38" s="6"/>
      <c r="WU38" s="6"/>
      <c r="WV38" s="6"/>
      <c r="WW38" s="6"/>
      <c r="WX38" s="6"/>
      <c r="WY38" s="6"/>
      <c r="WZ38" s="6"/>
      <c r="XA38" s="6"/>
      <c r="XB38" s="6"/>
      <c r="XC38" s="6"/>
      <c r="XD38" s="6"/>
      <c r="XE38" s="6"/>
      <c r="XF38" s="6"/>
      <c r="XG38" s="6"/>
      <c r="XH38" s="6"/>
      <c r="XI38" s="6"/>
      <c r="XJ38" s="6"/>
      <c r="XK38" s="6"/>
      <c r="XL38" s="6"/>
      <c r="XM38" s="6"/>
      <c r="XN38" s="6"/>
      <c r="XO38" s="6"/>
      <c r="XP38" s="6"/>
      <c r="XQ38" s="6"/>
      <c r="XR38" s="6"/>
      <c r="XS38" s="6"/>
      <c r="XT38" s="6"/>
      <c r="XU38" s="6"/>
      <c r="XV38" s="6"/>
      <c r="XW38" s="6"/>
      <c r="XX38" s="6"/>
      <c r="XY38" s="6"/>
      <c r="XZ38" s="6"/>
      <c r="YA38" s="6"/>
      <c r="YB38" s="6"/>
      <c r="YC38" s="6"/>
      <c r="YD38" s="6"/>
      <c r="YE38" s="6"/>
      <c r="YF38" s="6"/>
      <c r="YG38" s="6"/>
      <c r="YH38" s="6"/>
      <c r="YI38" s="6"/>
      <c r="YJ38" s="6"/>
      <c r="YK38" s="6"/>
      <c r="YL38" s="6"/>
      <c r="YM38" s="6"/>
      <c r="YN38" s="6"/>
      <c r="YO38" s="6"/>
      <c r="YP38" s="6"/>
      <c r="YQ38" s="6"/>
      <c r="YR38" s="6"/>
      <c r="YS38" s="6"/>
      <c r="YT38" s="6"/>
      <c r="YU38" s="6"/>
      <c r="YV38" s="6"/>
      <c r="YW38" s="6"/>
      <c r="YX38" s="6"/>
      <c r="YY38" s="6"/>
      <c r="YZ38" s="6"/>
      <c r="ZA38" s="6"/>
      <c r="ZB38" s="6"/>
      <c r="ZC38" s="6"/>
      <c r="ZD38" s="6"/>
      <c r="ZE38" s="6"/>
      <c r="ZF38" s="6"/>
      <c r="ZG38" s="6"/>
      <c r="ZH38" s="6"/>
      <c r="ZI38" s="6"/>
      <c r="ZJ38" s="6"/>
      <c r="ZK38" s="6"/>
      <c r="ZL38" s="6"/>
      <c r="ZM38" s="6"/>
      <c r="ZN38" s="6"/>
      <c r="ZO38" s="6"/>
      <c r="ZP38" s="6"/>
      <c r="ZQ38" s="6"/>
      <c r="ZR38" s="6"/>
      <c r="ZS38" s="6"/>
      <c r="ZT38" s="6"/>
      <c r="ZU38" s="6"/>
      <c r="ZV38" s="6"/>
      <c r="ZW38" s="6"/>
      <c r="ZX38" s="6"/>
      <c r="ZY38" s="6"/>
      <c r="ZZ38" s="6"/>
      <c r="AAA38" s="6"/>
      <c r="AAB38" s="6"/>
      <c r="AAC38" s="6"/>
      <c r="AAD38" s="6"/>
      <c r="AAE38" s="6"/>
      <c r="AAF38" s="6"/>
      <c r="AAG38" s="6"/>
      <c r="AAH38" s="6"/>
      <c r="AAI38" s="6"/>
      <c r="AAJ38" s="6"/>
      <c r="AAK38" s="6"/>
      <c r="AAL38" s="6"/>
      <c r="AAM38" s="6"/>
      <c r="AAN38" s="6"/>
      <c r="AAO38" s="6"/>
      <c r="AAP38" s="6"/>
      <c r="AAQ38" s="6"/>
      <c r="AAR38" s="6"/>
      <c r="AAS38" s="6"/>
      <c r="AAT38" s="6"/>
      <c r="AAU38" s="6"/>
      <c r="AAV38" s="6"/>
      <c r="AAW38" s="6"/>
      <c r="AAX38" s="6"/>
      <c r="AAY38" s="6"/>
      <c r="AAZ38" s="6"/>
      <c r="ABA38" s="6"/>
      <c r="ABB38" s="6"/>
      <c r="ABC38" s="6"/>
      <c r="ABD38" s="6"/>
      <c r="ABE38" s="6"/>
      <c r="ABF38" s="6"/>
      <c r="ABG38" s="6"/>
      <c r="ABH38" s="6"/>
      <c r="ABI38" s="6"/>
      <c r="ABJ38" s="6"/>
      <c r="ABK38" s="6"/>
      <c r="ABL38" s="6"/>
      <c r="ABM38" s="6"/>
      <c r="ABN38" s="6"/>
      <c r="ABO38" s="6"/>
      <c r="ABP38" s="6"/>
      <c r="ABQ38" s="6"/>
      <c r="ABR38" s="6"/>
      <c r="ABS38" s="6"/>
      <c r="ABT38" s="6"/>
      <c r="ABU38" s="6"/>
      <c r="ABV38" s="6"/>
      <c r="ABW38" s="6"/>
      <c r="ABX38" s="6"/>
      <c r="ABY38" s="6"/>
      <c r="ABZ38" s="6"/>
      <c r="ACA38" s="6"/>
      <c r="ACB38" s="6"/>
      <c r="ACC38" s="6"/>
      <c r="ACJ38" s="6"/>
      <c r="ACK38" s="6"/>
      <c r="ACL38" s="6"/>
      <c r="ACM38" s="6"/>
      <c r="ACN38" s="6"/>
      <c r="ACO38" s="6"/>
      <c r="ACP38" s="6"/>
      <c r="ACQ38" s="6"/>
      <c r="ACR38" s="6"/>
      <c r="ACS38" s="6"/>
      <c r="ACT38" s="6"/>
      <c r="ACU38" s="6"/>
      <c r="ACV38" s="6"/>
      <c r="ACW38" s="6"/>
      <c r="ACX38" s="6"/>
      <c r="ACY38" s="6"/>
      <c r="ACZ38" s="6"/>
      <c r="ADA38" s="6"/>
      <c r="ADB38" s="6"/>
      <c r="ADC38" s="6"/>
      <c r="ADD38" s="6"/>
      <c r="ADE38" s="6"/>
      <c r="ADF38" s="6"/>
      <c r="ADG38" s="6"/>
      <c r="ADH38" s="6"/>
      <c r="ADI38" s="6"/>
      <c r="ADJ38" s="6"/>
      <c r="ADK38" s="6"/>
      <c r="ADL38" s="6"/>
      <c r="ADM38" s="6"/>
      <c r="ADN38" s="6"/>
      <c r="ADO38" s="6"/>
      <c r="ADP38" s="6"/>
      <c r="ADQ38" s="6"/>
      <c r="ADR38" s="6"/>
      <c r="ADS38" s="6"/>
      <c r="ADT38" s="6"/>
      <c r="ADU38" s="6"/>
      <c r="ADV38" s="6"/>
      <c r="ADW38" s="6"/>
      <c r="ADX38" s="6"/>
      <c r="ADY38" s="6"/>
      <c r="ADZ38" s="6"/>
      <c r="AEA38" s="6"/>
      <c r="AEB38" s="6"/>
      <c r="AEC38" s="6"/>
      <c r="AED38" s="6"/>
      <c r="AEE38" s="6"/>
      <c r="AEF38" s="6"/>
      <c r="AEG38" s="6"/>
      <c r="AEH38" s="6"/>
      <c r="AEI38" s="6"/>
      <c r="AEJ38" s="6"/>
      <c r="AEK38" s="6"/>
      <c r="AEL38" s="6"/>
      <c r="AEM38" s="6"/>
      <c r="AEN38" s="6"/>
      <c r="AEO38" s="6"/>
      <c r="AEP38" s="6"/>
      <c r="AEQ38" s="6"/>
      <c r="AER38" s="6"/>
      <c r="AES38" s="6"/>
      <c r="AET38" s="6"/>
      <c r="AEU38" s="6"/>
      <c r="AEV38" s="6"/>
      <c r="AEW38" s="6"/>
      <c r="AEX38" s="6"/>
      <c r="AEY38" s="6"/>
      <c r="AEZ38" s="6"/>
      <c r="AFA38" s="6"/>
      <c r="AFB38" s="6"/>
      <c r="AFC38" s="6"/>
      <c r="AFD38" s="6"/>
      <c r="AFE38" s="6"/>
      <c r="AFF38" s="6"/>
      <c r="AFG38" s="6"/>
      <c r="AFH38" s="6"/>
      <c r="AFI38" s="6"/>
      <c r="AFJ38" s="6"/>
      <c r="AFK38" s="6"/>
      <c r="AFL38" s="6"/>
      <c r="AFM38" s="6"/>
      <c r="AFN38" s="6"/>
      <c r="AFO38" s="6"/>
      <c r="AFP38" s="6"/>
      <c r="AFQ38" s="6"/>
      <c r="AFR38" s="6"/>
      <c r="AFS38" s="6"/>
      <c r="AFT38" s="6"/>
      <c r="AFU38" s="6"/>
      <c r="AFV38" s="6"/>
      <c r="AFW38" s="6"/>
      <c r="AFX38" s="6"/>
      <c r="AFY38" s="6"/>
      <c r="AFZ38" s="6"/>
      <c r="AGA38" s="6"/>
      <c r="AGB38" s="6"/>
      <c r="AGC38" s="6"/>
      <c r="AGD38" s="6"/>
      <c r="AGE38" s="6"/>
      <c r="AGF38" s="6"/>
      <c r="AGG38" s="6"/>
      <c r="AGH38" s="6"/>
      <c r="AGI38" s="6"/>
      <c r="AGJ38" s="6"/>
      <c r="AGK38" s="6"/>
      <c r="AGL38" s="6"/>
      <c r="AGM38" s="6"/>
      <c r="AGN38" s="6"/>
      <c r="AGO38" s="6"/>
      <c r="AGP38" s="6"/>
      <c r="AGQ38" s="6"/>
      <c r="AGR38" s="6"/>
      <c r="AGS38" s="6"/>
      <c r="AGT38" s="6"/>
      <c r="AGU38" s="6"/>
      <c r="AGV38" s="6"/>
      <c r="AGW38" s="6"/>
      <c r="AGX38" s="6"/>
      <c r="AGY38" s="6"/>
      <c r="AGZ38" s="6"/>
      <c r="AHA38" s="6"/>
      <c r="AHB38" s="6"/>
      <c r="AHC38" s="6"/>
      <c r="AHD38" s="6"/>
      <c r="AHE38" s="6"/>
      <c r="AHF38" s="6"/>
      <c r="AHG38" s="6"/>
      <c r="AHH38" s="6"/>
      <c r="AHI38" s="6"/>
      <c r="AHJ38" s="6"/>
      <c r="AHK38" s="6"/>
      <c r="AHL38" s="6"/>
      <c r="AHM38" s="6"/>
      <c r="AHN38" s="6"/>
      <c r="AHO38" s="6"/>
      <c r="AHP38" s="6"/>
      <c r="AHQ38" s="6"/>
      <c r="AHR38" s="6"/>
      <c r="AHS38" s="6"/>
      <c r="AHT38" s="6"/>
      <c r="AHU38" s="6"/>
      <c r="AHV38" s="6"/>
      <c r="AHW38" s="6"/>
      <c r="AHX38" s="6"/>
      <c r="AHY38" s="6"/>
      <c r="AHZ38" s="6"/>
      <c r="AIA38" s="6"/>
      <c r="AIB38" s="6"/>
      <c r="AIC38" s="6"/>
      <c r="AID38" s="6"/>
      <c r="AIE38" s="6"/>
      <c r="AIF38" s="6"/>
      <c r="AIG38" s="6"/>
      <c r="AIH38" s="6"/>
      <c r="AII38" s="6"/>
      <c r="AIJ38" s="6"/>
      <c r="AIK38" s="6"/>
      <c r="AIL38" s="6"/>
      <c r="AIM38" s="6"/>
      <c r="AIN38" s="6"/>
      <c r="AIO38" s="6"/>
      <c r="AIP38" s="6"/>
      <c r="AIQ38" s="6"/>
      <c r="AIR38" s="6"/>
      <c r="AIS38" s="6"/>
      <c r="AIT38" s="6"/>
      <c r="AIU38" s="6"/>
      <c r="AIV38" s="6"/>
      <c r="AIW38" s="6"/>
      <c r="AIX38" s="6"/>
      <c r="AIY38" s="6"/>
      <c r="AIZ38" s="6"/>
      <c r="AJA38" s="6"/>
      <c r="AJB38" s="6"/>
      <c r="AJC38" s="6"/>
      <c r="AJD38" s="6"/>
      <c r="AJE38" s="6"/>
      <c r="AJF38" s="6"/>
      <c r="AJG38" s="6"/>
      <c r="AJH38" s="6"/>
      <c r="AJI38" s="6"/>
      <c r="AJJ38" s="6"/>
      <c r="AJK38" s="6"/>
      <c r="AJL38" s="6"/>
      <c r="AJM38" s="6"/>
      <c r="AJN38" s="6"/>
      <c r="AJO38" s="6"/>
      <c r="AJP38" s="6"/>
      <c r="AJQ38" s="6"/>
      <c r="AJR38" s="6"/>
      <c r="AJS38" s="6"/>
      <c r="AJT38" s="6"/>
      <c r="AJU38" s="6"/>
      <c r="AJV38" s="6"/>
      <c r="AJW38" s="6"/>
      <c r="AJX38" s="6"/>
      <c r="AJY38" s="6"/>
      <c r="AJZ38" s="6"/>
      <c r="AKA38" s="6"/>
      <c r="AKB38" s="6"/>
      <c r="AKC38" s="6"/>
      <c r="AKD38" s="6"/>
      <c r="AKE38" s="6"/>
      <c r="AKF38" s="6"/>
      <c r="AKG38" s="6"/>
      <c r="AKH38" s="6"/>
      <c r="AKI38" s="6"/>
      <c r="AKJ38" s="6"/>
      <c r="AKK38" s="6"/>
      <c r="AKL38" s="6"/>
      <c r="AKM38" s="6"/>
      <c r="AKN38" s="6"/>
      <c r="AKO38" s="6"/>
      <c r="AKP38" s="6"/>
      <c r="AKQ38" s="6"/>
      <c r="AKR38" s="6"/>
      <c r="AKS38" s="6"/>
      <c r="AKT38" s="6"/>
      <c r="AKU38" s="6"/>
      <c r="AKV38" s="6"/>
      <c r="AKW38" s="6"/>
      <c r="AKX38" s="6"/>
      <c r="AKY38" s="6"/>
      <c r="AKZ38" s="6"/>
      <c r="ALA38" s="6"/>
      <c r="ALB38" s="6"/>
      <c r="ALC38" s="6"/>
      <c r="ALD38" s="6"/>
      <c r="ALE38" s="6"/>
      <c r="ALF38" s="6"/>
      <c r="ALG38" s="6"/>
      <c r="ALH38" s="6"/>
      <c r="ALI38" s="6"/>
      <c r="ALJ38" s="6"/>
      <c r="ALK38" s="6"/>
      <c r="ALL38" s="6"/>
      <c r="ALM38" s="6"/>
      <c r="ALN38" s="6"/>
      <c r="ALO38" s="6"/>
      <c r="ALP38" s="6"/>
      <c r="ALQ38" s="6"/>
      <c r="ALR38" s="6"/>
      <c r="ALS38" s="6"/>
      <c r="ALT38" s="6"/>
      <c r="ALU38" s="6"/>
      <c r="ALV38" s="6"/>
      <c r="ALW38" s="6"/>
      <c r="ALX38" s="6"/>
      <c r="ALY38" s="6"/>
      <c r="AMF38" s="6"/>
      <c r="AMG38" s="6"/>
      <c r="AMH38" s="6"/>
      <c r="AMI38" s="6"/>
      <c r="AMJ38" s="6"/>
      <c r="AMK38" s="6"/>
      <c r="AML38" s="6"/>
      <c r="AMM38" s="6"/>
      <c r="AMN38" s="6"/>
      <c r="AMO38" s="6"/>
      <c r="AMP38" s="6"/>
      <c r="AMQ38" s="6"/>
      <c r="AMR38" s="6"/>
      <c r="AMS38" s="6"/>
      <c r="AMT38" s="6"/>
      <c r="AMU38" s="6"/>
      <c r="AMV38" s="6"/>
      <c r="AMW38" s="6"/>
      <c r="AMX38" s="6"/>
      <c r="AMY38" s="6"/>
      <c r="AMZ38" s="6"/>
      <c r="ANA38" s="6"/>
      <c r="ANB38" s="6"/>
      <c r="ANC38" s="6"/>
      <c r="AND38" s="6"/>
      <c r="ANE38" s="6"/>
      <c r="ANF38" s="6"/>
      <c r="ANG38" s="6"/>
      <c r="ANH38" s="6"/>
      <c r="ANI38" s="6"/>
      <c r="ANJ38" s="6"/>
      <c r="ANK38" s="6"/>
      <c r="ANL38" s="6"/>
      <c r="ANM38" s="6"/>
      <c r="ANN38" s="6"/>
      <c r="ANO38" s="6"/>
      <c r="ANP38" s="6"/>
      <c r="ANQ38" s="6"/>
      <c r="ANR38" s="6"/>
      <c r="ANS38" s="6"/>
      <c r="ANT38" s="6"/>
      <c r="ANU38" s="6"/>
      <c r="ANV38" s="6"/>
      <c r="ANW38" s="6"/>
      <c r="ANX38" s="6"/>
      <c r="ANY38" s="6"/>
      <c r="ANZ38" s="6"/>
      <c r="AOA38" s="6"/>
      <c r="AOB38" s="6"/>
      <c r="AOC38" s="6"/>
      <c r="AOD38" s="6"/>
      <c r="AOE38" s="6"/>
      <c r="AOF38" s="6"/>
      <c r="AOG38" s="6"/>
      <c r="AOH38" s="6"/>
      <c r="AOI38" s="6"/>
      <c r="AOJ38" s="6"/>
      <c r="AOK38" s="6"/>
      <c r="AOL38" s="6"/>
      <c r="AOM38" s="6"/>
      <c r="AON38" s="6"/>
      <c r="AOO38" s="6"/>
      <c r="AOP38" s="6"/>
      <c r="AOQ38" s="6"/>
      <c r="AOR38" s="6"/>
      <c r="AOS38" s="6"/>
      <c r="AOT38" s="6"/>
      <c r="AOU38" s="6"/>
      <c r="AOV38" s="6"/>
      <c r="AOW38" s="6"/>
      <c r="AOX38" s="6"/>
      <c r="AOY38" s="6"/>
      <c r="AOZ38" s="6"/>
      <c r="APA38" s="6"/>
      <c r="APB38" s="6"/>
      <c r="APC38" s="6"/>
      <c r="APD38" s="6"/>
      <c r="APE38" s="6"/>
      <c r="APF38" s="6"/>
      <c r="APG38" s="6"/>
      <c r="APH38" s="6"/>
      <c r="API38" s="6"/>
      <c r="APJ38" s="6"/>
      <c r="APK38" s="6"/>
      <c r="APL38" s="6"/>
      <c r="APM38" s="6"/>
      <c r="APN38" s="6"/>
      <c r="APO38" s="6"/>
      <c r="APP38" s="6"/>
      <c r="APQ38" s="6"/>
      <c r="APR38" s="6"/>
      <c r="APS38" s="6"/>
      <c r="APT38" s="6"/>
      <c r="APU38" s="6"/>
      <c r="APV38" s="6"/>
      <c r="APW38" s="6"/>
      <c r="APX38" s="6"/>
      <c r="APY38" s="6"/>
      <c r="APZ38" s="6"/>
      <c r="AQA38" s="6"/>
      <c r="AQB38" s="6"/>
      <c r="AQC38" s="6"/>
      <c r="AQD38" s="6"/>
      <c r="AQE38" s="6"/>
      <c r="AQF38" s="6"/>
      <c r="AQG38" s="6"/>
      <c r="AQH38" s="6"/>
      <c r="AQI38" s="6"/>
      <c r="AQJ38" s="6"/>
      <c r="AQK38" s="6"/>
      <c r="AQL38" s="6"/>
      <c r="AQM38" s="6"/>
      <c r="AQN38" s="6"/>
      <c r="AQO38" s="6"/>
      <c r="AQP38" s="6"/>
      <c r="AQQ38" s="6"/>
      <c r="AQR38" s="6"/>
      <c r="AQS38" s="6"/>
      <c r="AQT38" s="6"/>
      <c r="AQU38" s="6"/>
      <c r="AQV38" s="6"/>
      <c r="AQW38" s="6"/>
      <c r="AQX38" s="6"/>
      <c r="AQY38" s="6"/>
      <c r="AQZ38" s="6"/>
      <c r="ARA38" s="6"/>
      <c r="ARB38" s="6"/>
      <c r="ARC38" s="6"/>
      <c r="ARD38" s="6"/>
      <c r="ARE38" s="6"/>
      <c r="ARF38" s="6"/>
      <c r="ARG38" s="6"/>
      <c r="ARH38" s="6"/>
      <c r="ARI38" s="6"/>
      <c r="ARJ38" s="6"/>
      <c r="ARK38" s="6"/>
      <c r="ARL38" s="6"/>
      <c r="ARM38" s="6"/>
      <c r="ARN38" s="6"/>
      <c r="ARO38" s="6"/>
      <c r="ARP38" s="6"/>
      <c r="ARQ38" s="6"/>
      <c r="ARR38" s="6"/>
      <c r="ARS38" s="6"/>
      <c r="ART38" s="6"/>
      <c r="ARU38" s="6"/>
      <c r="ARV38" s="6"/>
      <c r="ARW38" s="6"/>
      <c r="ARX38" s="6"/>
      <c r="ARY38" s="6"/>
      <c r="ARZ38" s="6"/>
      <c r="ASA38" s="6"/>
      <c r="ASB38" s="6"/>
      <c r="ASC38" s="6"/>
      <c r="ASD38" s="6"/>
      <c r="ASE38" s="6"/>
      <c r="ASF38" s="6"/>
      <c r="ASG38" s="6"/>
      <c r="ASH38" s="6"/>
      <c r="ASI38" s="6"/>
      <c r="ASJ38" s="6"/>
      <c r="ASK38" s="6"/>
      <c r="ASL38" s="6"/>
      <c r="ASM38" s="6"/>
      <c r="ASN38" s="6"/>
      <c r="ASO38" s="6"/>
      <c r="ASP38" s="6"/>
      <c r="ASQ38" s="6"/>
      <c r="ASR38" s="6"/>
      <c r="ASS38" s="6"/>
      <c r="AST38" s="6"/>
      <c r="ASU38" s="6"/>
      <c r="ASV38" s="6"/>
      <c r="ASW38" s="6"/>
      <c r="ASX38" s="6"/>
      <c r="ASY38" s="6"/>
      <c r="ASZ38" s="6"/>
      <c r="ATA38" s="6"/>
      <c r="ATB38" s="6"/>
      <c r="ATC38" s="6"/>
      <c r="ATD38" s="6"/>
      <c r="ATE38" s="6"/>
      <c r="ATF38" s="6"/>
      <c r="ATG38" s="6"/>
      <c r="ATH38" s="6"/>
      <c r="ATI38" s="6"/>
      <c r="ATJ38" s="6"/>
      <c r="ATK38" s="6"/>
      <c r="ATL38" s="6"/>
      <c r="ATM38" s="6"/>
      <c r="ATN38" s="6"/>
      <c r="ATO38" s="6"/>
      <c r="ATP38" s="6"/>
      <c r="ATQ38" s="6"/>
      <c r="ATR38" s="6"/>
      <c r="ATS38" s="6"/>
      <c r="ATT38" s="6"/>
      <c r="ATU38" s="6"/>
      <c r="ATV38" s="6"/>
      <c r="ATW38" s="6"/>
      <c r="ATX38" s="6"/>
      <c r="ATY38" s="6"/>
      <c r="ATZ38" s="6"/>
      <c r="AUA38" s="6"/>
      <c r="AUB38" s="6"/>
      <c r="AUC38" s="6"/>
      <c r="AUD38" s="6"/>
      <c r="AUE38" s="6"/>
      <c r="AUF38" s="6"/>
      <c r="AUG38" s="6"/>
      <c r="AUH38" s="6"/>
      <c r="AUI38" s="6"/>
      <c r="AUJ38" s="6"/>
      <c r="AUK38" s="6"/>
      <c r="AUL38" s="6"/>
      <c r="AUM38" s="6"/>
      <c r="AUN38" s="6"/>
      <c r="AUO38" s="6"/>
      <c r="AUP38" s="6"/>
      <c r="AUQ38" s="6"/>
      <c r="AUR38" s="6"/>
      <c r="AUS38" s="6"/>
      <c r="AUT38" s="6"/>
      <c r="AUU38" s="6"/>
      <c r="AUV38" s="6"/>
      <c r="AUW38" s="6"/>
      <c r="AUX38" s="6"/>
      <c r="AUY38" s="6"/>
      <c r="AUZ38" s="6"/>
      <c r="AVA38" s="6"/>
      <c r="AVB38" s="6"/>
      <c r="AVC38" s="6"/>
      <c r="AVD38" s="6"/>
      <c r="AVE38" s="6"/>
      <c r="AVF38" s="6"/>
      <c r="AVG38" s="6"/>
      <c r="AVH38" s="6"/>
      <c r="AVI38" s="6"/>
      <c r="AVJ38" s="6"/>
      <c r="AVK38" s="6"/>
      <c r="AVL38" s="6"/>
      <c r="AVM38" s="6"/>
      <c r="AVN38" s="6"/>
      <c r="AVO38" s="6"/>
      <c r="AVP38" s="6"/>
      <c r="AVQ38" s="6"/>
      <c r="AVR38" s="6"/>
      <c r="AVS38" s="6"/>
      <c r="AVT38" s="6"/>
      <c r="AVU38" s="6"/>
      <c r="AWB38" s="6"/>
      <c r="AWC38" s="6"/>
      <c r="AWD38" s="6"/>
      <c r="AWE38" s="6"/>
      <c r="AWF38" s="6"/>
      <c r="AWG38" s="6"/>
      <c r="AWH38" s="6"/>
      <c r="AWI38" s="6"/>
      <c r="AWJ38" s="6"/>
      <c r="AWK38" s="6"/>
      <c r="AWL38" s="6"/>
      <c r="AWM38" s="6"/>
      <c r="AWN38" s="6"/>
      <c r="AWO38" s="6"/>
      <c r="AWP38" s="6"/>
      <c r="AWQ38" s="6"/>
      <c r="AWR38" s="6"/>
      <c r="AWS38" s="6"/>
      <c r="AWT38" s="6"/>
      <c r="AWU38" s="6"/>
      <c r="AWV38" s="6"/>
      <c r="AWW38" s="6"/>
      <c r="AWX38" s="6"/>
      <c r="AWY38" s="6"/>
      <c r="AWZ38" s="6"/>
      <c r="AXA38" s="6"/>
      <c r="AXB38" s="6"/>
      <c r="AXC38" s="6"/>
      <c r="AXD38" s="6"/>
      <c r="AXE38" s="6"/>
      <c r="AXF38" s="6"/>
      <c r="AXG38" s="6"/>
      <c r="AXH38" s="6"/>
      <c r="AXI38" s="6"/>
      <c r="AXJ38" s="6"/>
      <c r="AXK38" s="6"/>
      <c r="AXL38" s="6"/>
      <c r="AXM38" s="6"/>
      <c r="AXN38" s="6"/>
      <c r="AXO38" s="6"/>
      <c r="AXP38" s="6"/>
      <c r="AXQ38" s="6"/>
      <c r="AXR38" s="6"/>
      <c r="AXS38" s="6"/>
      <c r="AXT38" s="6"/>
      <c r="AXU38" s="6"/>
      <c r="AXV38" s="6"/>
      <c r="AXW38" s="6"/>
      <c r="AXX38" s="6"/>
      <c r="AXY38" s="6"/>
      <c r="AXZ38" s="6"/>
      <c r="AYA38" s="6"/>
      <c r="AYB38" s="6"/>
      <c r="AYC38" s="6"/>
      <c r="AYD38" s="6"/>
      <c r="AYE38" s="6"/>
      <c r="AYF38" s="6"/>
      <c r="AYG38" s="6"/>
      <c r="AYH38" s="6"/>
      <c r="AYI38" s="6"/>
      <c r="AYJ38" s="6"/>
      <c r="AYK38" s="6"/>
      <c r="AYL38" s="6"/>
      <c r="AYM38" s="6"/>
      <c r="AYN38" s="6"/>
      <c r="AYO38" s="6"/>
      <c r="AYP38" s="6"/>
      <c r="AYQ38" s="6"/>
      <c r="AYR38" s="6"/>
      <c r="AYS38" s="6"/>
      <c r="AYT38" s="6"/>
      <c r="AYU38" s="6"/>
      <c r="AYV38" s="6"/>
      <c r="AYW38" s="6"/>
      <c r="AYX38" s="6"/>
      <c r="AYY38" s="6"/>
      <c r="AYZ38" s="6"/>
      <c r="AZA38" s="6"/>
      <c r="AZB38" s="6"/>
      <c r="AZC38" s="6"/>
      <c r="AZD38" s="6"/>
      <c r="AZE38" s="6"/>
      <c r="AZF38" s="6"/>
      <c r="AZG38" s="6"/>
      <c r="AZH38" s="6"/>
      <c r="AZI38" s="6"/>
      <c r="AZJ38" s="6"/>
      <c r="AZK38" s="6"/>
      <c r="AZL38" s="6"/>
      <c r="AZM38" s="6"/>
      <c r="AZN38" s="6"/>
      <c r="AZO38" s="6"/>
      <c r="AZP38" s="6"/>
      <c r="AZQ38" s="6"/>
      <c r="AZR38" s="6"/>
      <c r="AZS38" s="6"/>
      <c r="AZT38" s="6"/>
      <c r="AZU38" s="6"/>
      <c r="AZV38" s="6"/>
      <c r="AZW38" s="6"/>
      <c r="AZX38" s="6"/>
      <c r="AZY38" s="6"/>
      <c r="AZZ38" s="6"/>
      <c r="BAA38" s="6"/>
      <c r="BAB38" s="6"/>
      <c r="BAC38" s="6"/>
      <c r="BAD38" s="6"/>
      <c r="BAE38" s="6"/>
      <c r="BAF38" s="6"/>
      <c r="BAG38" s="6"/>
      <c r="BAH38" s="6"/>
      <c r="BAI38" s="6"/>
      <c r="BAJ38" s="6"/>
      <c r="BAK38" s="6"/>
      <c r="BAL38" s="6"/>
      <c r="BAM38" s="6"/>
      <c r="BAN38" s="6"/>
      <c r="BAO38" s="6"/>
      <c r="BAP38" s="6"/>
      <c r="BAQ38" s="6"/>
      <c r="BAR38" s="6"/>
      <c r="BAS38" s="6"/>
      <c r="BAT38" s="6"/>
      <c r="BAU38" s="6"/>
      <c r="BAV38" s="6"/>
      <c r="BAW38" s="6"/>
      <c r="BAX38" s="6"/>
      <c r="BAY38" s="6"/>
      <c r="BAZ38" s="6"/>
      <c r="BBA38" s="6"/>
      <c r="BBB38" s="6"/>
      <c r="BBC38" s="6"/>
      <c r="BBD38" s="6"/>
      <c r="BBE38" s="6"/>
      <c r="BBF38" s="6"/>
      <c r="BBG38" s="6"/>
      <c r="BBH38" s="6"/>
      <c r="BBI38" s="6"/>
      <c r="BBJ38" s="6"/>
      <c r="BBK38" s="6"/>
      <c r="BBL38" s="6"/>
      <c r="BBM38" s="6"/>
      <c r="BBN38" s="6"/>
      <c r="BBO38" s="6"/>
      <c r="BBP38" s="6"/>
      <c r="BBQ38" s="6"/>
      <c r="BBR38" s="6"/>
      <c r="BBS38" s="6"/>
      <c r="BBT38" s="6"/>
      <c r="BBU38" s="6"/>
      <c r="BBV38" s="6"/>
      <c r="BBW38" s="6"/>
      <c r="BBX38" s="6"/>
      <c r="BBY38" s="6"/>
      <c r="BBZ38" s="6"/>
      <c r="BCA38" s="6"/>
      <c r="BCB38" s="6"/>
      <c r="BCC38" s="6"/>
      <c r="BCD38" s="6"/>
      <c r="BCE38" s="6"/>
      <c r="BCF38" s="6"/>
      <c r="BCG38" s="6"/>
      <c r="BCH38" s="6"/>
      <c r="BCI38" s="6"/>
      <c r="BCJ38" s="6"/>
      <c r="BCK38" s="6"/>
      <c r="BCL38" s="6"/>
      <c r="BCM38" s="6"/>
      <c r="BCN38" s="6"/>
      <c r="BCO38" s="6"/>
      <c r="BCP38" s="6"/>
      <c r="BCQ38" s="6"/>
      <c r="BCR38" s="6"/>
      <c r="BCS38" s="6"/>
      <c r="BCT38" s="6"/>
      <c r="BCU38" s="6"/>
      <c r="BCV38" s="6"/>
      <c r="BCW38" s="6"/>
      <c r="BCX38" s="6"/>
      <c r="BCY38" s="6"/>
      <c r="BCZ38" s="6"/>
      <c r="BDA38" s="6"/>
      <c r="BDB38" s="6"/>
      <c r="BDC38" s="6"/>
      <c r="BDD38" s="6"/>
      <c r="BDE38" s="6"/>
      <c r="BDF38" s="6"/>
      <c r="BDG38" s="6"/>
      <c r="BDH38" s="6"/>
      <c r="BDI38" s="6"/>
      <c r="BDJ38" s="6"/>
      <c r="BDK38" s="6"/>
      <c r="BDL38" s="6"/>
      <c r="BDM38" s="6"/>
      <c r="BDN38" s="6"/>
      <c r="BDO38" s="6"/>
      <c r="BDP38" s="6"/>
      <c r="BDQ38" s="6"/>
      <c r="BDR38" s="6"/>
      <c r="BDS38" s="6"/>
      <c r="BDT38" s="6"/>
      <c r="BDU38" s="6"/>
      <c r="BDV38" s="6"/>
      <c r="BDW38" s="6"/>
      <c r="BDX38" s="6"/>
      <c r="BDY38" s="6"/>
      <c r="BDZ38" s="6"/>
      <c r="BEA38" s="6"/>
      <c r="BEB38" s="6"/>
      <c r="BEC38" s="6"/>
      <c r="BED38" s="6"/>
      <c r="BEE38" s="6"/>
      <c r="BEF38" s="6"/>
      <c r="BEG38" s="6"/>
      <c r="BEH38" s="6"/>
      <c r="BEI38" s="6"/>
      <c r="BEJ38" s="6"/>
      <c r="BEK38" s="6"/>
      <c r="BEL38" s="6"/>
      <c r="BEM38" s="6"/>
      <c r="BEN38" s="6"/>
      <c r="BEO38" s="6"/>
      <c r="BEP38" s="6"/>
      <c r="BEQ38" s="6"/>
      <c r="BER38" s="6"/>
      <c r="BES38" s="6"/>
      <c r="BET38" s="6"/>
      <c r="BEU38" s="6"/>
      <c r="BEV38" s="6"/>
      <c r="BEW38" s="6"/>
      <c r="BEX38" s="6"/>
      <c r="BEY38" s="6"/>
      <c r="BEZ38" s="6"/>
      <c r="BFA38" s="6"/>
      <c r="BFB38" s="6"/>
      <c r="BFC38" s="6"/>
      <c r="BFD38" s="6"/>
      <c r="BFE38" s="6"/>
      <c r="BFF38" s="6"/>
      <c r="BFG38" s="6"/>
      <c r="BFH38" s="6"/>
      <c r="BFI38" s="6"/>
      <c r="BFJ38" s="6"/>
      <c r="BFK38" s="6"/>
      <c r="BFL38" s="6"/>
      <c r="BFM38" s="6"/>
      <c r="BFN38" s="6"/>
      <c r="BFO38" s="6"/>
      <c r="BFP38" s="6"/>
      <c r="BFQ38" s="6"/>
      <c r="BFX38" s="6"/>
      <c r="BFY38" s="6"/>
      <c r="BFZ38" s="6"/>
      <c r="BGA38" s="6"/>
      <c r="BGB38" s="6"/>
      <c r="BGC38" s="6"/>
      <c r="BGD38" s="6"/>
      <c r="BGE38" s="6"/>
      <c r="BGF38" s="6"/>
      <c r="BGG38" s="6"/>
      <c r="BGH38" s="6"/>
      <c r="BGI38" s="6"/>
      <c r="BGJ38" s="6"/>
      <c r="BGK38" s="6"/>
      <c r="BGL38" s="6"/>
      <c r="BGM38" s="6"/>
      <c r="BGN38" s="6"/>
      <c r="BGO38" s="6"/>
      <c r="BGP38" s="6"/>
      <c r="BGQ38" s="6"/>
      <c r="BGR38" s="6"/>
      <c r="BGS38" s="6"/>
      <c r="BGT38" s="6"/>
      <c r="BGU38" s="6"/>
      <c r="BGV38" s="6"/>
      <c r="BGW38" s="6"/>
      <c r="BGX38" s="6"/>
      <c r="BGY38" s="6"/>
      <c r="BGZ38" s="6"/>
      <c r="BHA38" s="6"/>
      <c r="BHB38" s="6"/>
      <c r="BHC38" s="6"/>
      <c r="BHD38" s="6"/>
      <c r="BHE38" s="6"/>
      <c r="BHF38" s="6"/>
      <c r="BHG38" s="6"/>
      <c r="BHH38" s="6"/>
      <c r="BHI38" s="6"/>
      <c r="BHJ38" s="6"/>
      <c r="BHK38" s="6"/>
      <c r="BHL38" s="6"/>
      <c r="BHM38" s="6"/>
      <c r="BHN38" s="6"/>
      <c r="BHO38" s="6"/>
      <c r="BHP38" s="6"/>
      <c r="BHQ38" s="6"/>
      <c r="BHR38" s="6"/>
      <c r="BHS38" s="6"/>
      <c r="BHT38" s="6"/>
      <c r="BHU38" s="6"/>
      <c r="BHV38" s="6"/>
      <c r="BHW38" s="6"/>
      <c r="BHX38" s="6"/>
      <c r="BHY38" s="6"/>
      <c r="BHZ38" s="6"/>
      <c r="BIA38" s="6"/>
      <c r="BIB38" s="6"/>
      <c r="BIC38" s="6"/>
      <c r="BID38" s="6"/>
      <c r="BIE38" s="6"/>
      <c r="BIF38" s="6"/>
      <c r="BIG38" s="6"/>
      <c r="BIH38" s="6"/>
      <c r="BII38" s="6"/>
      <c r="BIJ38" s="6"/>
      <c r="BIK38" s="6"/>
      <c r="BIL38" s="6"/>
      <c r="BIM38" s="6"/>
      <c r="BIN38" s="6"/>
      <c r="BIO38" s="6"/>
      <c r="BIP38" s="6"/>
      <c r="BIQ38" s="6"/>
      <c r="BIR38" s="6"/>
      <c r="BIS38" s="6"/>
      <c r="BIT38" s="6"/>
      <c r="BIU38" s="6"/>
      <c r="BIV38" s="6"/>
      <c r="BIW38" s="6"/>
      <c r="BIX38" s="6"/>
      <c r="BIY38" s="6"/>
      <c r="BIZ38" s="6"/>
      <c r="BJA38" s="6"/>
      <c r="BJB38" s="6"/>
      <c r="BJC38" s="6"/>
      <c r="BJD38" s="6"/>
      <c r="BJE38" s="6"/>
      <c r="BJF38" s="6"/>
      <c r="BJG38" s="6"/>
      <c r="BJH38" s="6"/>
      <c r="BJI38" s="6"/>
      <c r="BJJ38" s="6"/>
      <c r="BJK38" s="6"/>
      <c r="BJL38" s="6"/>
      <c r="BJM38" s="6"/>
      <c r="BJN38" s="6"/>
      <c r="BJO38" s="6"/>
      <c r="BJP38" s="6"/>
      <c r="BJQ38" s="6"/>
      <c r="BJR38" s="6"/>
      <c r="BJS38" s="6"/>
      <c r="BJT38" s="6"/>
      <c r="BJU38" s="6"/>
      <c r="BJV38" s="6"/>
      <c r="BJW38" s="6"/>
      <c r="BJX38" s="6"/>
      <c r="BJY38" s="6"/>
      <c r="BJZ38" s="6"/>
      <c r="BKA38" s="6"/>
      <c r="BKB38" s="6"/>
      <c r="BKC38" s="6"/>
      <c r="BKD38" s="6"/>
      <c r="BKE38" s="6"/>
      <c r="BKF38" s="6"/>
      <c r="BKG38" s="6"/>
      <c r="BKH38" s="6"/>
      <c r="BKI38" s="6"/>
      <c r="BKJ38" s="6"/>
      <c r="BKK38" s="6"/>
      <c r="BKL38" s="6"/>
      <c r="BKM38" s="6"/>
      <c r="BKN38" s="6"/>
      <c r="BKO38" s="6"/>
      <c r="BKP38" s="6"/>
      <c r="BKQ38" s="6"/>
      <c r="BKR38" s="6"/>
      <c r="BKS38" s="6"/>
      <c r="BKT38" s="6"/>
      <c r="BKU38" s="6"/>
      <c r="BKV38" s="6"/>
      <c r="BKW38" s="6"/>
      <c r="BKX38" s="6"/>
      <c r="BKY38" s="6"/>
      <c r="BKZ38" s="6"/>
      <c r="BLA38" s="6"/>
      <c r="BLB38" s="6"/>
      <c r="BLC38" s="6"/>
      <c r="BLD38" s="6"/>
      <c r="BLE38" s="6"/>
      <c r="BLF38" s="6"/>
      <c r="BLG38" s="6"/>
      <c r="BLH38" s="6"/>
      <c r="BLI38" s="6"/>
      <c r="BLJ38" s="6"/>
      <c r="BLK38" s="6"/>
      <c r="BLL38" s="6"/>
      <c r="BLM38" s="6"/>
      <c r="BLN38" s="6"/>
      <c r="BLO38" s="6"/>
      <c r="BLP38" s="6"/>
      <c r="BLQ38" s="6"/>
      <c r="BLR38" s="6"/>
      <c r="BLS38" s="6"/>
      <c r="BLT38" s="6"/>
      <c r="BLU38" s="6"/>
      <c r="BLV38" s="6"/>
      <c r="BLW38" s="6"/>
      <c r="BLX38" s="6"/>
      <c r="BLY38" s="6"/>
      <c r="BLZ38" s="6"/>
      <c r="BMA38" s="6"/>
      <c r="BMB38" s="6"/>
      <c r="BMC38" s="6"/>
      <c r="BMD38" s="6"/>
      <c r="BME38" s="6"/>
      <c r="BMF38" s="6"/>
      <c r="BMG38" s="6"/>
      <c r="BMH38" s="6"/>
      <c r="BMI38" s="6"/>
      <c r="BMJ38" s="6"/>
      <c r="BMK38" s="6"/>
      <c r="BML38" s="6"/>
      <c r="BMM38" s="6"/>
      <c r="BMN38" s="6"/>
      <c r="BMO38" s="6"/>
      <c r="BMP38" s="6"/>
      <c r="BMQ38" s="6"/>
      <c r="BMR38" s="6"/>
      <c r="BMS38" s="6"/>
      <c r="BMT38" s="6"/>
      <c r="BMU38" s="6"/>
      <c r="BMV38" s="6"/>
      <c r="BMW38" s="6"/>
      <c r="BMX38" s="6"/>
      <c r="BMY38" s="6"/>
      <c r="BMZ38" s="6"/>
      <c r="BNA38" s="6"/>
      <c r="BNB38" s="6"/>
      <c r="BNC38" s="6"/>
      <c r="BND38" s="6"/>
      <c r="BNE38" s="6"/>
      <c r="BNF38" s="6"/>
      <c r="BNG38" s="6"/>
      <c r="BNH38" s="6"/>
      <c r="BNI38" s="6"/>
      <c r="BNJ38" s="6"/>
      <c r="BNK38" s="6"/>
      <c r="BNL38" s="6"/>
      <c r="BNM38" s="6"/>
      <c r="BNN38" s="6"/>
      <c r="BNO38" s="6"/>
      <c r="BNP38" s="6"/>
      <c r="BNQ38" s="6"/>
      <c r="BNR38" s="6"/>
      <c r="BNS38" s="6"/>
      <c r="BNT38" s="6"/>
      <c r="BNU38" s="6"/>
      <c r="BNV38" s="6"/>
      <c r="BNW38" s="6"/>
      <c r="BNX38" s="6"/>
      <c r="BNY38" s="6"/>
      <c r="BNZ38" s="6"/>
      <c r="BOA38" s="6"/>
      <c r="BOB38" s="6"/>
      <c r="BOC38" s="6"/>
      <c r="BOD38" s="6"/>
      <c r="BOE38" s="6"/>
      <c r="BOF38" s="6"/>
      <c r="BOG38" s="6"/>
      <c r="BOH38" s="6"/>
      <c r="BOI38" s="6"/>
      <c r="BOJ38" s="6"/>
      <c r="BOK38" s="6"/>
      <c r="BOL38" s="6"/>
      <c r="BOM38" s="6"/>
      <c r="BON38" s="6"/>
      <c r="BOO38" s="6"/>
      <c r="BOP38" s="6"/>
      <c r="BOQ38" s="6"/>
      <c r="BOR38" s="6"/>
      <c r="BOS38" s="6"/>
      <c r="BOT38" s="6"/>
      <c r="BOU38" s="6"/>
      <c r="BOV38" s="6"/>
      <c r="BOW38" s="6"/>
      <c r="BOX38" s="6"/>
      <c r="BOY38" s="6"/>
      <c r="BOZ38" s="6"/>
      <c r="BPA38" s="6"/>
      <c r="BPB38" s="6"/>
      <c r="BPC38" s="6"/>
      <c r="BPD38" s="6"/>
      <c r="BPE38" s="6"/>
      <c r="BPF38" s="6"/>
      <c r="BPG38" s="6"/>
      <c r="BPH38" s="6"/>
      <c r="BPI38" s="6"/>
      <c r="BPJ38" s="6"/>
      <c r="BPK38" s="6"/>
      <c r="BPL38" s="6"/>
      <c r="BPM38" s="6"/>
      <c r="BPT38" s="6"/>
      <c r="BPU38" s="6"/>
      <c r="BPV38" s="6"/>
      <c r="BPW38" s="6"/>
      <c r="BPX38" s="6"/>
      <c r="BPY38" s="6"/>
      <c r="BPZ38" s="6"/>
      <c r="BQA38" s="6"/>
      <c r="BQB38" s="6"/>
      <c r="BQC38" s="6"/>
      <c r="BQD38" s="6"/>
      <c r="BQE38" s="6"/>
      <c r="BQF38" s="6"/>
      <c r="BQG38" s="6"/>
      <c r="BQH38" s="6"/>
      <c r="BQI38" s="6"/>
      <c r="BQJ38" s="6"/>
      <c r="BQK38" s="6"/>
      <c r="BQL38" s="6"/>
      <c r="BQM38" s="6"/>
      <c r="BQN38" s="6"/>
      <c r="BQO38" s="6"/>
      <c r="BQP38" s="6"/>
      <c r="BQQ38" s="6"/>
      <c r="BQR38" s="6"/>
      <c r="BQS38" s="6"/>
      <c r="BQT38" s="6"/>
      <c r="BQU38" s="6"/>
      <c r="BQV38" s="6"/>
      <c r="BQW38" s="6"/>
      <c r="BQX38" s="6"/>
      <c r="BQY38" s="6"/>
      <c r="BQZ38" s="6"/>
      <c r="BRA38" s="6"/>
      <c r="BRB38" s="6"/>
      <c r="BRC38" s="6"/>
      <c r="BRD38" s="6"/>
      <c r="BRE38" s="6"/>
      <c r="BRF38" s="6"/>
      <c r="BRG38" s="6"/>
      <c r="BRH38" s="6"/>
      <c r="BRI38" s="6"/>
      <c r="BRJ38" s="6"/>
      <c r="BRK38" s="6"/>
      <c r="BRL38" s="6"/>
      <c r="BRM38" s="6"/>
      <c r="BRN38" s="6"/>
      <c r="BRO38" s="6"/>
      <c r="BRP38" s="6"/>
      <c r="BRQ38" s="6"/>
      <c r="BRR38" s="6"/>
      <c r="BRS38" s="6"/>
      <c r="BRT38" s="6"/>
      <c r="BRU38" s="6"/>
      <c r="BRV38" s="6"/>
      <c r="BRW38" s="6"/>
      <c r="BRX38" s="6"/>
      <c r="BRY38" s="6"/>
      <c r="BRZ38" s="6"/>
      <c r="BSA38" s="6"/>
      <c r="BSB38" s="6"/>
      <c r="BSC38" s="6"/>
      <c r="BSD38" s="6"/>
      <c r="BSE38" s="6"/>
      <c r="BSF38" s="6"/>
      <c r="BSG38" s="6"/>
      <c r="BSH38" s="6"/>
      <c r="BSI38" s="6"/>
      <c r="BSJ38" s="6"/>
      <c r="BSK38" s="6"/>
      <c r="BSL38" s="6"/>
      <c r="BSM38" s="6"/>
      <c r="BSN38" s="6"/>
      <c r="BSO38" s="6"/>
      <c r="BSP38" s="6"/>
      <c r="BSQ38" s="6"/>
      <c r="BSR38" s="6"/>
      <c r="BSS38" s="6"/>
      <c r="BST38" s="6"/>
      <c r="BSU38" s="6"/>
      <c r="BSV38" s="6"/>
      <c r="BSW38" s="6"/>
      <c r="BSX38" s="6"/>
      <c r="BSY38" s="6"/>
      <c r="BSZ38" s="6"/>
      <c r="BTA38" s="6"/>
      <c r="BTB38" s="6"/>
      <c r="BTC38" s="6"/>
      <c r="BTD38" s="6"/>
      <c r="BTE38" s="6"/>
      <c r="BTF38" s="6"/>
      <c r="BTG38" s="6"/>
      <c r="BTH38" s="6"/>
      <c r="BTI38" s="6"/>
      <c r="BTJ38" s="6"/>
      <c r="BTK38" s="6"/>
      <c r="BTL38" s="6"/>
      <c r="BTM38" s="6"/>
      <c r="BTN38" s="6"/>
      <c r="BTO38" s="6"/>
      <c r="BTP38" s="6"/>
      <c r="BTQ38" s="6"/>
      <c r="BTR38" s="6"/>
      <c r="BTS38" s="6"/>
      <c r="BTT38" s="6"/>
      <c r="BTU38" s="6"/>
      <c r="BTV38" s="6"/>
      <c r="BTW38" s="6"/>
      <c r="BTX38" s="6"/>
      <c r="BTY38" s="6"/>
      <c r="BTZ38" s="6"/>
      <c r="BUA38" s="6"/>
      <c r="BUB38" s="6"/>
      <c r="BUC38" s="6"/>
      <c r="BUD38" s="6"/>
      <c r="BUE38" s="6"/>
      <c r="BUF38" s="6"/>
      <c r="BUG38" s="6"/>
      <c r="BUH38" s="6"/>
      <c r="BUI38" s="6"/>
      <c r="BUJ38" s="6"/>
      <c r="BUK38" s="6"/>
      <c r="BUL38" s="6"/>
      <c r="BUM38" s="6"/>
      <c r="BUN38" s="6"/>
      <c r="BUO38" s="6"/>
      <c r="BUP38" s="6"/>
      <c r="BUQ38" s="6"/>
      <c r="BUR38" s="6"/>
      <c r="BUS38" s="6"/>
      <c r="BUT38" s="6"/>
      <c r="BUU38" s="6"/>
      <c r="BUV38" s="6"/>
      <c r="BUW38" s="6"/>
      <c r="BUX38" s="6"/>
      <c r="BUY38" s="6"/>
      <c r="BUZ38" s="6"/>
      <c r="BVA38" s="6"/>
      <c r="BVB38" s="6"/>
      <c r="BVC38" s="6"/>
      <c r="BVD38" s="6"/>
      <c r="BVE38" s="6"/>
      <c r="BVF38" s="6"/>
      <c r="BVG38" s="6"/>
      <c r="BVH38" s="6"/>
      <c r="BVI38" s="6"/>
      <c r="BVJ38" s="6"/>
      <c r="BVK38" s="6"/>
      <c r="BVL38" s="6"/>
      <c r="BVM38" s="6"/>
      <c r="BVN38" s="6"/>
      <c r="BVO38" s="6"/>
      <c r="BVP38" s="6"/>
      <c r="BVQ38" s="6"/>
      <c r="BVR38" s="6"/>
      <c r="BVS38" s="6"/>
      <c r="BVT38" s="6"/>
      <c r="BVU38" s="6"/>
      <c r="BVV38" s="6"/>
      <c r="BVW38" s="6"/>
      <c r="BVX38" s="6"/>
      <c r="BVY38" s="6"/>
      <c r="BVZ38" s="6"/>
      <c r="BWA38" s="6"/>
      <c r="BWB38" s="6"/>
      <c r="BWC38" s="6"/>
      <c r="BWD38" s="6"/>
      <c r="BWE38" s="6"/>
      <c r="BWF38" s="6"/>
      <c r="BWG38" s="6"/>
      <c r="BWH38" s="6"/>
      <c r="BWI38" s="6"/>
      <c r="BWJ38" s="6"/>
      <c r="BWK38" s="6"/>
      <c r="BWL38" s="6"/>
      <c r="BWM38" s="6"/>
      <c r="BWN38" s="6"/>
      <c r="BWO38" s="6"/>
      <c r="BWP38" s="6"/>
      <c r="BWQ38" s="6"/>
      <c r="BWR38" s="6"/>
      <c r="BWS38" s="6"/>
      <c r="BWT38" s="6"/>
      <c r="BWU38" s="6"/>
      <c r="BWV38" s="6"/>
      <c r="BWW38" s="6"/>
      <c r="BWX38" s="6"/>
      <c r="BWY38" s="6"/>
      <c r="BWZ38" s="6"/>
      <c r="BXA38" s="6"/>
      <c r="BXB38" s="6"/>
      <c r="BXC38" s="6"/>
      <c r="BXD38" s="6"/>
      <c r="BXE38" s="6"/>
      <c r="BXF38" s="6"/>
      <c r="BXG38" s="6"/>
      <c r="BXH38" s="6"/>
      <c r="BXI38" s="6"/>
      <c r="BXJ38" s="6"/>
      <c r="BXK38" s="6"/>
      <c r="BXL38" s="6"/>
      <c r="BXM38" s="6"/>
      <c r="BXN38" s="6"/>
      <c r="BXO38" s="6"/>
      <c r="BXP38" s="6"/>
      <c r="BXQ38" s="6"/>
      <c r="BXR38" s="6"/>
      <c r="BXS38" s="6"/>
      <c r="BXT38" s="6"/>
      <c r="BXU38" s="6"/>
      <c r="BXV38" s="6"/>
      <c r="BXW38" s="6"/>
      <c r="BXX38" s="6"/>
      <c r="BXY38" s="6"/>
      <c r="BXZ38" s="6"/>
      <c r="BYA38" s="6"/>
      <c r="BYB38" s="6"/>
      <c r="BYC38" s="6"/>
      <c r="BYD38" s="6"/>
      <c r="BYE38" s="6"/>
      <c r="BYF38" s="6"/>
      <c r="BYG38" s="6"/>
      <c r="BYH38" s="6"/>
      <c r="BYI38" s="6"/>
      <c r="BYJ38" s="6"/>
      <c r="BYK38" s="6"/>
      <c r="BYL38" s="6"/>
      <c r="BYM38" s="6"/>
      <c r="BYN38" s="6"/>
      <c r="BYO38" s="6"/>
      <c r="BYP38" s="6"/>
      <c r="BYQ38" s="6"/>
      <c r="BYR38" s="6"/>
      <c r="BYS38" s="6"/>
      <c r="BYT38" s="6"/>
      <c r="BYU38" s="6"/>
      <c r="BYV38" s="6"/>
      <c r="BYW38" s="6"/>
      <c r="BYX38" s="6"/>
      <c r="BYY38" s="6"/>
      <c r="BYZ38" s="6"/>
      <c r="BZA38" s="6"/>
      <c r="BZB38" s="6"/>
      <c r="BZC38" s="6"/>
      <c r="BZD38" s="6"/>
      <c r="BZE38" s="6"/>
      <c r="BZF38" s="6"/>
      <c r="BZG38" s="6"/>
      <c r="BZH38" s="6"/>
      <c r="BZI38" s="6"/>
      <c r="BZP38" s="6"/>
      <c r="BZQ38" s="6"/>
      <c r="BZR38" s="6"/>
      <c r="BZS38" s="6"/>
      <c r="BZT38" s="6"/>
      <c r="BZU38" s="6"/>
      <c r="BZV38" s="6"/>
      <c r="BZW38" s="6"/>
      <c r="BZX38" s="6"/>
      <c r="BZY38" s="6"/>
      <c r="BZZ38" s="6"/>
      <c r="CAA38" s="6"/>
      <c r="CAB38" s="6"/>
      <c r="CAC38" s="6"/>
      <c r="CAD38" s="6"/>
      <c r="CAE38" s="6"/>
      <c r="CAF38" s="6"/>
      <c r="CAG38" s="6"/>
      <c r="CAH38" s="6"/>
      <c r="CAI38" s="6"/>
      <c r="CAJ38" s="6"/>
      <c r="CAK38" s="6"/>
      <c r="CAL38" s="6"/>
      <c r="CAM38" s="6"/>
      <c r="CAN38" s="6"/>
      <c r="CAO38" s="6"/>
      <c r="CAP38" s="6"/>
      <c r="CAQ38" s="6"/>
      <c r="CAR38" s="6"/>
      <c r="CAS38" s="6"/>
      <c r="CAT38" s="6"/>
      <c r="CAU38" s="6"/>
      <c r="CAV38" s="6"/>
      <c r="CAW38" s="6"/>
      <c r="CAX38" s="6"/>
      <c r="CAY38" s="6"/>
      <c r="CAZ38" s="6"/>
      <c r="CBA38" s="6"/>
      <c r="CBB38" s="6"/>
      <c r="CBC38" s="6"/>
      <c r="CBD38" s="6"/>
      <c r="CBE38" s="6"/>
      <c r="CBF38" s="6"/>
      <c r="CBG38" s="6"/>
      <c r="CBH38" s="6"/>
      <c r="CBI38" s="6"/>
      <c r="CBJ38" s="6"/>
      <c r="CBK38" s="6"/>
      <c r="CBL38" s="6"/>
      <c r="CBM38" s="6"/>
      <c r="CBN38" s="6"/>
      <c r="CBO38" s="6"/>
      <c r="CBP38" s="6"/>
      <c r="CBQ38" s="6"/>
      <c r="CBR38" s="6"/>
      <c r="CBS38" s="6"/>
      <c r="CBT38" s="6"/>
      <c r="CBU38" s="6"/>
      <c r="CBV38" s="6"/>
      <c r="CBW38" s="6"/>
      <c r="CBX38" s="6"/>
      <c r="CBY38" s="6"/>
      <c r="CBZ38" s="6"/>
      <c r="CCA38" s="6"/>
      <c r="CCB38" s="6"/>
      <c r="CCC38" s="6"/>
      <c r="CCD38" s="6"/>
      <c r="CCE38" s="6"/>
      <c r="CCF38" s="6"/>
      <c r="CCG38" s="6"/>
      <c r="CCH38" s="6"/>
      <c r="CCI38" s="6"/>
      <c r="CCJ38" s="6"/>
      <c r="CCK38" s="6"/>
      <c r="CCL38" s="6"/>
      <c r="CCM38" s="6"/>
      <c r="CCN38" s="6"/>
      <c r="CCO38" s="6"/>
      <c r="CCP38" s="6"/>
      <c r="CCQ38" s="6"/>
      <c r="CCR38" s="6"/>
      <c r="CCS38" s="6"/>
      <c r="CCT38" s="6"/>
      <c r="CCU38" s="6"/>
      <c r="CCV38" s="6"/>
      <c r="CCW38" s="6"/>
      <c r="CCX38" s="6"/>
      <c r="CCY38" s="6"/>
      <c r="CCZ38" s="6"/>
      <c r="CDA38" s="6"/>
      <c r="CDB38" s="6"/>
      <c r="CDC38" s="6"/>
      <c r="CDD38" s="6"/>
      <c r="CDE38" s="6"/>
      <c r="CDF38" s="6"/>
      <c r="CDG38" s="6"/>
      <c r="CDH38" s="6"/>
      <c r="CDI38" s="6"/>
      <c r="CDJ38" s="6"/>
      <c r="CDK38" s="6"/>
      <c r="CDL38" s="6"/>
      <c r="CDM38" s="6"/>
      <c r="CDN38" s="6"/>
      <c r="CDO38" s="6"/>
      <c r="CDP38" s="6"/>
      <c r="CDQ38" s="6"/>
      <c r="CDR38" s="6"/>
      <c r="CDS38" s="6"/>
      <c r="CDT38" s="6"/>
      <c r="CDU38" s="6"/>
      <c r="CDV38" s="6"/>
      <c r="CDW38" s="6"/>
      <c r="CDX38" s="6"/>
      <c r="CDY38" s="6"/>
      <c r="CDZ38" s="6"/>
      <c r="CEA38" s="6"/>
      <c r="CEB38" s="6"/>
      <c r="CEC38" s="6"/>
      <c r="CED38" s="6"/>
      <c r="CEE38" s="6"/>
      <c r="CEF38" s="6"/>
      <c r="CEG38" s="6"/>
      <c r="CEH38" s="6"/>
      <c r="CEI38" s="6"/>
      <c r="CEJ38" s="6"/>
      <c r="CEK38" s="6"/>
      <c r="CEL38" s="6"/>
      <c r="CEM38" s="6"/>
      <c r="CEN38" s="6"/>
      <c r="CEO38" s="6"/>
      <c r="CEP38" s="6"/>
      <c r="CEQ38" s="6"/>
      <c r="CER38" s="6"/>
      <c r="CES38" s="6"/>
      <c r="CET38" s="6"/>
      <c r="CEU38" s="6"/>
      <c r="CEV38" s="6"/>
      <c r="CEW38" s="6"/>
      <c r="CEX38" s="6"/>
      <c r="CEY38" s="6"/>
      <c r="CEZ38" s="6"/>
      <c r="CFA38" s="6"/>
      <c r="CFB38" s="6"/>
      <c r="CFC38" s="6"/>
      <c r="CFD38" s="6"/>
      <c r="CFE38" s="6"/>
      <c r="CFF38" s="6"/>
      <c r="CFG38" s="6"/>
      <c r="CFH38" s="6"/>
      <c r="CFI38" s="6"/>
      <c r="CFJ38" s="6"/>
      <c r="CFK38" s="6"/>
      <c r="CFL38" s="6"/>
      <c r="CFM38" s="6"/>
      <c r="CFN38" s="6"/>
      <c r="CFO38" s="6"/>
      <c r="CFP38" s="6"/>
      <c r="CFQ38" s="6"/>
      <c r="CFR38" s="6"/>
      <c r="CFS38" s="6"/>
      <c r="CFT38" s="6"/>
      <c r="CFU38" s="6"/>
      <c r="CFV38" s="6"/>
      <c r="CFW38" s="6"/>
      <c r="CFX38" s="6"/>
      <c r="CFY38" s="6"/>
      <c r="CFZ38" s="6"/>
      <c r="CGA38" s="6"/>
      <c r="CGB38" s="6"/>
      <c r="CGC38" s="6"/>
      <c r="CGD38" s="6"/>
      <c r="CGE38" s="6"/>
      <c r="CGF38" s="6"/>
      <c r="CGG38" s="6"/>
      <c r="CGH38" s="6"/>
      <c r="CGI38" s="6"/>
      <c r="CGJ38" s="6"/>
      <c r="CGK38" s="6"/>
      <c r="CGL38" s="6"/>
      <c r="CGM38" s="6"/>
      <c r="CGN38" s="6"/>
      <c r="CGO38" s="6"/>
      <c r="CGP38" s="6"/>
      <c r="CGQ38" s="6"/>
      <c r="CGR38" s="6"/>
      <c r="CGS38" s="6"/>
      <c r="CGT38" s="6"/>
      <c r="CGU38" s="6"/>
      <c r="CGV38" s="6"/>
      <c r="CGW38" s="6"/>
      <c r="CGX38" s="6"/>
      <c r="CGY38" s="6"/>
      <c r="CGZ38" s="6"/>
      <c r="CHA38" s="6"/>
      <c r="CHB38" s="6"/>
      <c r="CHC38" s="6"/>
      <c r="CHD38" s="6"/>
      <c r="CHE38" s="6"/>
      <c r="CHF38" s="6"/>
      <c r="CHG38" s="6"/>
      <c r="CHH38" s="6"/>
      <c r="CHI38" s="6"/>
      <c r="CHJ38" s="6"/>
      <c r="CHK38" s="6"/>
      <c r="CHL38" s="6"/>
      <c r="CHM38" s="6"/>
      <c r="CHN38" s="6"/>
      <c r="CHO38" s="6"/>
      <c r="CHP38" s="6"/>
      <c r="CHQ38" s="6"/>
      <c r="CHR38" s="6"/>
      <c r="CHS38" s="6"/>
      <c r="CHT38" s="6"/>
      <c r="CHU38" s="6"/>
      <c r="CHV38" s="6"/>
      <c r="CHW38" s="6"/>
      <c r="CHX38" s="6"/>
      <c r="CHY38" s="6"/>
      <c r="CHZ38" s="6"/>
      <c r="CIA38" s="6"/>
      <c r="CIB38" s="6"/>
      <c r="CIC38" s="6"/>
      <c r="CID38" s="6"/>
      <c r="CIE38" s="6"/>
      <c r="CIF38" s="6"/>
      <c r="CIG38" s="6"/>
      <c r="CIH38" s="6"/>
      <c r="CII38" s="6"/>
      <c r="CIJ38" s="6"/>
      <c r="CIK38" s="6"/>
      <c r="CIL38" s="6"/>
      <c r="CIM38" s="6"/>
      <c r="CIN38" s="6"/>
      <c r="CIO38" s="6"/>
      <c r="CIP38" s="6"/>
      <c r="CIQ38" s="6"/>
      <c r="CIR38" s="6"/>
      <c r="CIS38" s="6"/>
      <c r="CIT38" s="6"/>
      <c r="CIU38" s="6"/>
      <c r="CIV38" s="6"/>
      <c r="CIW38" s="6"/>
      <c r="CIX38" s="6"/>
      <c r="CIY38" s="6"/>
      <c r="CIZ38" s="6"/>
      <c r="CJA38" s="6"/>
      <c r="CJB38" s="6"/>
      <c r="CJC38" s="6"/>
      <c r="CJD38" s="6"/>
      <c r="CJE38" s="6"/>
      <c r="CJL38" s="6"/>
      <c r="CJM38" s="6"/>
      <c r="CJN38" s="6"/>
      <c r="CJO38" s="6"/>
      <c r="CJP38" s="6"/>
      <c r="CJQ38" s="6"/>
      <c r="CJR38" s="6"/>
      <c r="CJS38" s="6"/>
      <c r="CJT38" s="6"/>
      <c r="CJU38" s="6"/>
      <c r="CJV38" s="6"/>
      <c r="CJW38" s="6"/>
      <c r="CJX38" s="6"/>
      <c r="CJY38" s="6"/>
      <c r="CJZ38" s="6"/>
      <c r="CKA38" s="6"/>
      <c r="CKB38" s="6"/>
      <c r="CKC38" s="6"/>
      <c r="CKD38" s="6"/>
      <c r="CKE38" s="6"/>
      <c r="CKF38" s="6"/>
      <c r="CKG38" s="6"/>
      <c r="CKH38" s="6"/>
      <c r="CKI38" s="6"/>
      <c r="CKJ38" s="6"/>
      <c r="CKK38" s="6"/>
      <c r="CKL38" s="6"/>
      <c r="CKM38" s="6"/>
      <c r="CKN38" s="6"/>
      <c r="CKO38" s="6"/>
      <c r="CKP38" s="6"/>
      <c r="CKQ38" s="6"/>
      <c r="CKR38" s="6"/>
      <c r="CKS38" s="6"/>
      <c r="CKT38" s="6"/>
      <c r="CKU38" s="6"/>
      <c r="CKV38" s="6"/>
      <c r="CKW38" s="6"/>
      <c r="CKX38" s="6"/>
      <c r="CKY38" s="6"/>
      <c r="CKZ38" s="6"/>
      <c r="CLA38" s="6"/>
      <c r="CLB38" s="6"/>
      <c r="CLC38" s="6"/>
      <c r="CLD38" s="6"/>
      <c r="CLE38" s="6"/>
      <c r="CLF38" s="6"/>
      <c r="CLG38" s="6"/>
      <c r="CLH38" s="6"/>
      <c r="CLI38" s="6"/>
      <c r="CLJ38" s="6"/>
      <c r="CLK38" s="6"/>
      <c r="CLL38" s="6"/>
      <c r="CLM38" s="6"/>
      <c r="CLN38" s="6"/>
      <c r="CLO38" s="6"/>
      <c r="CLP38" s="6"/>
      <c r="CLQ38" s="6"/>
      <c r="CLR38" s="6"/>
      <c r="CLS38" s="6"/>
      <c r="CLT38" s="6"/>
      <c r="CLU38" s="6"/>
      <c r="CLV38" s="6"/>
      <c r="CLW38" s="6"/>
      <c r="CLX38" s="6"/>
      <c r="CLY38" s="6"/>
      <c r="CLZ38" s="6"/>
      <c r="CMA38" s="6"/>
      <c r="CMB38" s="6"/>
      <c r="CMC38" s="6"/>
      <c r="CMD38" s="6"/>
      <c r="CME38" s="6"/>
      <c r="CMF38" s="6"/>
      <c r="CMG38" s="6"/>
      <c r="CMH38" s="6"/>
      <c r="CMI38" s="6"/>
      <c r="CMJ38" s="6"/>
      <c r="CMK38" s="6"/>
      <c r="CML38" s="6"/>
      <c r="CMM38" s="6"/>
      <c r="CMN38" s="6"/>
      <c r="CMO38" s="6"/>
      <c r="CMP38" s="6"/>
      <c r="CMQ38" s="6"/>
      <c r="CMR38" s="6"/>
      <c r="CMS38" s="6"/>
      <c r="CMT38" s="6"/>
      <c r="CMU38" s="6"/>
      <c r="CMV38" s="6"/>
      <c r="CMW38" s="6"/>
      <c r="CMX38" s="6"/>
      <c r="CMY38" s="6"/>
      <c r="CMZ38" s="6"/>
      <c r="CNA38" s="6"/>
      <c r="CNB38" s="6"/>
      <c r="CNC38" s="6"/>
      <c r="CND38" s="6"/>
      <c r="CNE38" s="6"/>
      <c r="CNF38" s="6"/>
      <c r="CNG38" s="6"/>
      <c r="CNH38" s="6"/>
      <c r="CNI38" s="6"/>
      <c r="CNJ38" s="6"/>
      <c r="CNK38" s="6"/>
      <c r="CNL38" s="6"/>
      <c r="CNM38" s="6"/>
      <c r="CNN38" s="6"/>
      <c r="CNO38" s="6"/>
      <c r="CNP38" s="6"/>
      <c r="CNQ38" s="6"/>
      <c r="CNR38" s="6"/>
      <c r="CNS38" s="6"/>
      <c r="CNT38" s="6"/>
      <c r="CNU38" s="6"/>
      <c r="CNV38" s="6"/>
      <c r="CNW38" s="6"/>
      <c r="CNX38" s="6"/>
      <c r="CNY38" s="6"/>
      <c r="CNZ38" s="6"/>
      <c r="COA38" s="6"/>
      <c r="COB38" s="6"/>
      <c r="COC38" s="6"/>
      <c r="COD38" s="6"/>
      <c r="COE38" s="6"/>
      <c r="COF38" s="6"/>
      <c r="COG38" s="6"/>
      <c r="COH38" s="6"/>
      <c r="COI38" s="6"/>
      <c r="COJ38" s="6"/>
      <c r="COK38" s="6"/>
      <c r="COL38" s="6"/>
      <c r="COM38" s="6"/>
      <c r="CON38" s="6"/>
      <c r="COO38" s="6"/>
      <c r="COP38" s="6"/>
      <c r="COQ38" s="6"/>
      <c r="COR38" s="6"/>
      <c r="COS38" s="6"/>
      <c r="COT38" s="6"/>
      <c r="COU38" s="6"/>
      <c r="COV38" s="6"/>
      <c r="COW38" s="6"/>
      <c r="COX38" s="6"/>
      <c r="COY38" s="6"/>
      <c r="COZ38" s="6"/>
      <c r="CPA38" s="6"/>
      <c r="CPB38" s="6"/>
      <c r="CPC38" s="6"/>
      <c r="CPD38" s="6"/>
      <c r="CPE38" s="6"/>
      <c r="CPF38" s="6"/>
      <c r="CPG38" s="6"/>
      <c r="CPH38" s="6"/>
      <c r="CPI38" s="6"/>
      <c r="CPJ38" s="6"/>
      <c r="CPK38" s="6"/>
      <c r="CPL38" s="6"/>
      <c r="CPM38" s="6"/>
      <c r="CPN38" s="6"/>
      <c r="CPO38" s="6"/>
      <c r="CPP38" s="6"/>
      <c r="CPQ38" s="6"/>
      <c r="CPR38" s="6"/>
      <c r="CPS38" s="6"/>
      <c r="CPT38" s="6"/>
      <c r="CPU38" s="6"/>
      <c r="CPV38" s="6"/>
      <c r="CPW38" s="6"/>
      <c r="CPX38" s="6"/>
      <c r="CPY38" s="6"/>
      <c r="CPZ38" s="6"/>
      <c r="CQA38" s="6"/>
      <c r="CQB38" s="6"/>
      <c r="CQC38" s="6"/>
      <c r="CQD38" s="6"/>
      <c r="CQE38" s="6"/>
      <c r="CQF38" s="6"/>
      <c r="CQG38" s="6"/>
      <c r="CQH38" s="6"/>
      <c r="CQI38" s="6"/>
      <c r="CQJ38" s="6"/>
      <c r="CQK38" s="6"/>
      <c r="CQL38" s="6"/>
      <c r="CQM38" s="6"/>
      <c r="CQN38" s="6"/>
      <c r="CQO38" s="6"/>
      <c r="CQP38" s="6"/>
      <c r="CQQ38" s="6"/>
      <c r="CQR38" s="6"/>
      <c r="CQS38" s="6"/>
      <c r="CQT38" s="6"/>
      <c r="CQU38" s="6"/>
      <c r="CQV38" s="6"/>
      <c r="CQW38" s="6"/>
      <c r="CQX38" s="6"/>
      <c r="CQY38" s="6"/>
      <c r="CQZ38" s="6"/>
      <c r="CRA38" s="6"/>
      <c r="CRB38" s="6"/>
      <c r="CRC38" s="6"/>
      <c r="CRD38" s="6"/>
      <c r="CRE38" s="6"/>
      <c r="CRF38" s="6"/>
      <c r="CRG38" s="6"/>
      <c r="CRH38" s="6"/>
      <c r="CRI38" s="6"/>
      <c r="CRJ38" s="6"/>
      <c r="CRK38" s="6"/>
      <c r="CRL38" s="6"/>
      <c r="CRM38" s="6"/>
      <c r="CRN38" s="6"/>
      <c r="CRO38" s="6"/>
      <c r="CRP38" s="6"/>
      <c r="CRQ38" s="6"/>
      <c r="CRR38" s="6"/>
      <c r="CRS38" s="6"/>
      <c r="CRT38" s="6"/>
      <c r="CRU38" s="6"/>
      <c r="CRV38" s="6"/>
      <c r="CRW38" s="6"/>
      <c r="CRX38" s="6"/>
      <c r="CRY38" s="6"/>
      <c r="CRZ38" s="6"/>
      <c r="CSA38" s="6"/>
      <c r="CSB38" s="6"/>
      <c r="CSC38" s="6"/>
      <c r="CSD38" s="6"/>
      <c r="CSE38" s="6"/>
      <c r="CSF38" s="6"/>
      <c r="CSG38" s="6"/>
      <c r="CSH38" s="6"/>
      <c r="CSI38" s="6"/>
      <c r="CSJ38" s="6"/>
      <c r="CSK38" s="6"/>
      <c r="CSL38" s="6"/>
      <c r="CSM38" s="6"/>
      <c r="CSN38" s="6"/>
      <c r="CSO38" s="6"/>
      <c r="CSP38" s="6"/>
      <c r="CSQ38" s="6"/>
      <c r="CSR38" s="6"/>
      <c r="CSS38" s="6"/>
      <c r="CST38" s="6"/>
      <c r="CSU38" s="6"/>
      <c r="CSV38" s="6"/>
      <c r="CSW38" s="6"/>
      <c r="CSX38" s="6"/>
      <c r="CSY38" s="6"/>
      <c r="CSZ38" s="6"/>
      <c r="CTA38" s="6"/>
      <c r="CTH38" s="6"/>
      <c r="CTI38" s="6"/>
      <c r="CTJ38" s="6"/>
      <c r="CTK38" s="6"/>
      <c r="CTL38" s="6"/>
      <c r="CTM38" s="6"/>
      <c r="CTN38" s="6"/>
      <c r="CTO38" s="6"/>
      <c r="CTP38" s="6"/>
      <c r="CTQ38" s="6"/>
      <c r="CTR38" s="6"/>
      <c r="CTS38" s="6"/>
      <c r="CTT38" s="6"/>
      <c r="CTU38" s="6"/>
      <c r="CTV38" s="6"/>
      <c r="CTW38" s="6"/>
      <c r="CTX38" s="6"/>
      <c r="CTY38" s="6"/>
      <c r="CTZ38" s="6"/>
      <c r="CUA38" s="6"/>
      <c r="CUB38" s="6"/>
      <c r="CUC38" s="6"/>
      <c r="CUD38" s="6"/>
      <c r="CUE38" s="6"/>
      <c r="CUF38" s="6"/>
      <c r="CUG38" s="6"/>
      <c r="CUH38" s="6"/>
      <c r="CUI38" s="6"/>
      <c r="CUJ38" s="6"/>
      <c r="CUK38" s="6"/>
      <c r="CUL38" s="6"/>
      <c r="CUM38" s="6"/>
      <c r="CUN38" s="6"/>
      <c r="CUO38" s="6"/>
      <c r="CUP38" s="6"/>
      <c r="CUQ38" s="6"/>
      <c r="CUR38" s="6"/>
      <c r="CUS38" s="6"/>
      <c r="CUT38" s="6"/>
      <c r="CUU38" s="6"/>
      <c r="CUV38" s="6"/>
      <c r="CUW38" s="6"/>
      <c r="CUX38" s="6"/>
      <c r="CUY38" s="6"/>
      <c r="CUZ38" s="6"/>
      <c r="CVA38" s="6"/>
      <c r="CVB38" s="6"/>
      <c r="CVC38" s="6"/>
      <c r="CVD38" s="6"/>
      <c r="CVE38" s="6"/>
      <c r="CVF38" s="6"/>
      <c r="CVG38" s="6"/>
      <c r="CVH38" s="6"/>
      <c r="CVI38" s="6"/>
      <c r="CVJ38" s="6"/>
      <c r="CVK38" s="6"/>
      <c r="CVL38" s="6"/>
      <c r="CVM38" s="6"/>
      <c r="CVN38" s="6"/>
      <c r="CVO38" s="6"/>
      <c r="CVP38" s="6"/>
      <c r="CVQ38" s="6"/>
      <c r="CVR38" s="6"/>
      <c r="CVS38" s="6"/>
      <c r="CVT38" s="6"/>
      <c r="CVU38" s="6"/>
      <c r="CVV38" s="6"/>
      <c r="CVW38" s="6"/>
      <c r="CVX38" s="6"/>
      <c r="CVY38" s="6"/>
      <c r="CVZ38" s="6"/>
      <c r="CWA38" s="6"/>
      <c r="CWB38" s="6"/>
      <c r="CWC38" s="6"/>
      <c r="CWD38" s="6"/>
      <c r="CWE38" s="6"/>
      <c r="CWF38" s="6"/>
      <c r="CWG38" s="6"/>
      <c r="CWH38" s="6"/>
      <c r="CWI38" s="6"/>
      <c r="CWJ38" s="6"/>
      <c r="CWK38" s="6"/>
      <c r="CWL38" s="6"/>
      <c r="CWM38" s="6"/>
      <c r="CWN38" s="6"/>
      <c r="CWO38" s="6"/>
      <c r="CWP38" s="6"/>
      <c r="CWQ38" s="6"/>
      <c r="CWR38" s="6"/>
      <c r="CWS38" s="6"/>
      <c r="CWT38" s="6"/>
      <c r="CWU38" s="6"/>
      <c r="CWV38" s="6"/>
      <c r="CWW38" s="6"/>
      <c r="CWX38" s="6"/>
      <c r="CWY38" s="6"/>
      <c r="CWZ38" s="6"/>
      <c r="CXA38" s="6"/>
      <c r="CXB38" s="6"/>
      <c r="CXC38" s="6"/>
      <c r="CXD38" s="6"/>
      <c r="CXE38" s="6"/>
      <c r="CXF38" s="6"/>
      <c r="CXG38" s="6"/>
      <c r="CXH38" s="6"/>
      <c r="CXI38" s="6"/>
      <c r="CXJ38" s="6"/>
      <c r="CXK38" s="6"/>
      <c r="CXL38" s="6"/>
      <c r="CXM38" s="6"/>
      <c r="CXN38" s="6"/>
      <c r="CXO38" s="6"/>
      <c r="CXP38" s="6"/>
      <c r="CXQ38" s="6"/>
      <c r="CXR38" s="6"/>
      <c r="CXS38" s="6"/>
      <c r="CXT38" s="6"/>
      <c r="CXU38" s="6"/>
      <c r="CXV38" s="6"/>
      <c r="CXW38" s="6"/>
      <c r="CXX38" s="6"/>
      <c r="CXY38" s="6"/>
      <c r="CXZ38" s="6"/>
      <c r="CYA38" s="6"/>
      <c r="CYB38" s="6"/>
      <c r="CYC38" s="6"/>
      <c r="CYD38" s="6"/>
      <c r="CYE38" s="6"/>
      <c r="CYF38" s="6"/>
      <c r="CYG38" s="6"/>
      <c r="CYH38" s="6"/>
      <c r="CYI38" s="6"/>
      <c r="CYJ38" s="6"/>
      <c r="CYK38" s="6"/>
      <c r="CYL38" s="6"/>
      <c r="CYM38" s="6"/>
      <c r="CYN38" s="6"/>
      <c r="CYO38" s="6"/>
      <c r="CYP38" s="6"/>
      <c r="CYQ38" s="6"/>
      <c r="CYR38" s="6"/>
      <c r="CYS38" s="6"/>
      <c r="CYT38" s="6"/>
      <c r="CYU38" s="6"/>
      <c r="CYV38" s="6"/>
      <c r="CYW38" s="6"/>
      <c r="CYX38" s="6"/>
      <c r="CYY38" s="6"/>
      <c r="CYZ38" s="6"/>
      <c r="CZA38" s="6"/>
      <c r="CZB38" s="6"/>
      <c r="CZC38" s="6"/>
      <c r="CZD38" s="6"/>
      <c r="CZE38" s="6"/>
      <c r="CZF38" s="6"/>
      <c r="CZG38" s="6"/>
      <c r="CZH38" s="6"/>
      <c r="CZI38" s="6"/>
      <c r="CZJ38" s="6"/>
      <c r="CZK38" s="6"/>
      <c r="CZL38" s="6"/>
      <c r="CZM38" s="6"/>
      <c r="CZN38" s="6"/>
      <c r="CZO38" s="6"/>
      <c r="CZP38" s="6"/>
      <c r="CZQ38" s="6"/>
      <c r="CZR38" s="6"/>
      <c r="CZS38" s="6"/>
      <c r="CZT38" s="6"/>
      <c r="CZU38" s="6"/>
      <c r="CZV38" s="6"/>
      <c r="CZW38" s="6"/>
      <c r="CZX38" s="6"/>
      <c r="CZY38" s="6"/>
      <c r="CZZ38" s="6"/>
      <c r="DAA38" s="6"/>
      <c r="DAB38" s="6"/>
      <c r="DAC38" s="6"/>
      <c r="DAD38" s="6"/>
      <c r="DAE38" s="6"/>
      <c r="DAF38" s="6"/>
      <c r="DAG38" s="6"/>
      <c r="DAH38" s="6"/>
      <c r="DAI38" s="6"/>
      <c r="DAJ38" s="6"/>
      <c r="DAK38" s="6"/>
      <c r="DAL38" s="6"/>
      <c r="DAM38" s="6"/>
      <c r="DAN38" s="6"/>
      <c r="DAO38" s="6"/>
      <c r="DAP38" s="6"/>
      <c r="DAQ38" s="6"/>
      <c r="DAR38" s="6"/>
      <c r="DAS38" s="6"/>
      <c r="DAT38" s="6"/>
      <c r="DAU38" s="6"/>
      <c r="DAV38" s="6"/>
      <c r="DAW38" s="6"/>
      <c r="DAX38" s="6"/>
      <c r="DAY38" s="6"/>
      <c r="DAZ38" s="6"/>
      <c r="DBA38" s="6"/>
      <c r="DBB38" s="6"/>
      <c r="DBC38" s="6"/>
      <c r="DBD38" s="6"/>
      <c r="DBE38" s="6"/>
      <c r="DBF38" s="6"/>
      <c r="DBG38" s="6"/>
      <c r="DBH38" s="6"/>
      <c r="DBI38" s="6"/>
      <c r="DBJ38" s="6"/>
      <c r="DBK38" s="6"/>
      <c r="DBL38" s="6"/>
      <c r="DBM38" s="6"/>
      <c r="DBN38" s="6"/>
      <c r="DBO38" s="6"/>
      <c r="DBP38" s="6"/>
      <c r="DBQ38" s="6"/>
      <c r="DBR38" s="6"/>
      <c r="DBS38" s="6"/>
      <c r="DBT38" s="6"/>
      <c r="DBU38" s="6"/>
      <c r="DBV38" s="6"/>
      <c r="DBW38" s="6"/>
      <c r="DBX38" s="6"/>
      <c r="DBY38" s="6"/>
      <c r="DBZ38" s="6"/>
      <c r="DCA38" s="6"/>
      <c r="DCB38" s="6"/>
      <c r="DCC38" s="6"/>
      <c r="DCD38" s="6"/>
      <c r="DCE38" s="6"/>
      <c r="DCF38" s="6"/>
      <c r="DCG38" s="6"/>
      <c r="DCH38" s="6"/>
      <c r="DCI38" s="6"/>
      <c r="DCJ38" s="6"/>
      <c r="DCK38" s="6"/>
      <c r="DCL38" s="6"/>
      <c r="DCM38" s="6"/>
      <c r="DCN38" s="6"/>
      <c r="DCO38" s="6"/>
      <c r="DCP38" s="6"/>
      <c r="DCQ38" s="6"/>
      <c r="DCR38" s="6"/>
      <c r="DCS38" s="6"/>
      <c r="DCT38" s="6"/>
      <c r="DCU38" s="6"/>
      <c r="DCV38" s="6"/>
      <c r="DCW38" s="6"/>
      <c r="DDD38" s="6"/>
      <c r="DDE38" s="6"/>
      <c r="DDF38" s="6"/>
      <c r="DDG38" s="6"/>
      <c r="DDH38" s="6"/>
      <c r="DDI38" s="6"/>
      <c r="DDJ38" s="6"/>
      <c r="DDK38" s="6"/>
      <c r="DDL38" s="6"/>
      <c r="DDM38" s="6"/>
      <c r="DDN38" s="6"/>
      <c r="DDO38" s="6"/>
      <c r="DDP38" s="6"/>
      <c r="DDQ38" s="6"/>
      <c r="DDR38" s="6"/>
      <c r="DDS38" s="6"/>
      <c r="DDT38" s="6"/>
      <c r="DDU38" s="6"/>
      <c r="DDV38" s="6"/>
      <c r="DDW38" s="6"/>
      <c r="DDX38" s="6"/>
      <c r="DDY38" s="6"/>
      <c r="DDZ38" s="6"/>
      <c r="DEA38" s="6"/>
      <c r="DEB38" s="6"/>
      <c r="DEC38" s="6"/>
      <c r="DED38" s="6"/>
      <c r="DEE38" s="6"/>
      <c r="DEF38" s="6"/>
      <c r="DEG38" s="6"/>
      <c r="DEH38" s="6"/>
      <c r="DEI38" s="6"/>
      <c r="DEJ38" s="6"/>
      <c r="DEK38" s="6"/>
      <c r="DEL38" s="6"/>
      <c r="DEM38" s="6"/>
      <c r="DEN38" s="6"/>
      <c r="DEO38" s="6"/>
      <c r="DEP38" s="6"/>
      <c r="DEQ38" s="6"/>
      <c r="DER38" s="6"/>
      <c r="DES38" s="6"/>
      <c r="DET38" s="6"/>
      <c r="DEU38" s="6"/>
      <c r="DEV38" s="6"/>
      <c r="DEW38" s="6"/>
      <c r="DEX38" s="6"/>
      <c r="DEY38" s="6"/>
      <c r="DEZ38" s="6"/>
      <c r="DFA38" s="6"/>
      <c r="DFB38" s="6"/>
      <c r="DFC38" s="6"/>
      <c r="DFD38" s="6"/>
      <c r="DFE38" s="6"/>
      <c r="DFF38" s="6"/>
      <c r="DFG38" s="6"/>
      <c r="DFH38" s="6"/>
      <c r="DFI38" s="6"/>
      <c r="DFJ38" s="6"/>
      <c r="DFK38" s="6"/>
      <c r="DFL38" s="6"/>
      <c r="DFM38" s="6"/>
      <c r="DFN38" s="6"/>
      <c r="DFO38" s="6"/>
      <c r="DFP38" s="6"/>
      <c r="DFQ38" s="6"/>
      <c r="DFR38" s="6"/>
      <c r="DFS38" s="6"/>
      <c r="DFT38" s="6"/>
      <c r="DFU38" s="6"/>
      <c r="DFV38" s="6"/>
      <c r="DFW38" s="6"/>
      <c r="DFX38" s="6"/>
      <c r="DFY38" s="6"/>
      <c r="DFZ38" s="6"/>
      <c r="DGA38" s="6"/>
      <c r="DGB38" s="6"/>
      <c r="DGC38" s="6"/>
      <c r="DGD38" s="6"/>
      <c r="DGE38" s="6"/>
      <c r="DGF38" s="6"/>
      <c r="DGG38" s="6"/>
      <c r="DGH38" s="6"/>
      <c r="DGI38" s="6"/>
      <c r="DGJ38" s="6"/>
      <c r="DGK38" s="6"/>
      <c r="DGL38" s="6"/>
      <c r="DGM38" s="6"/>
      <c r="DGN38" s="6"/>
      <c r="DGO38" s="6"/>
      <c r="DGP38" s="6"/>
      <c r="DGQ38" s="6"/>
      <c r="DGR38" s="6"/>
      <c r="DGS38" s="6"/>
      <c r="DGT38" s="6"/>
      <c r="DGU38" s="6"/>
      <c r="DGV38" s="6"/>
      <c r="DGW38" s="6"/>
      <c r="DGX38" s="6"/>
      <c r="DGY38" s="6"/>
      <c r="DGZ38" s="6"/>
      <c r="DHA38" s="6"/>
      <c r="DHB38" s="6"/>
      <c r="DHC38" s="6"/>
      <c r="DHD38" s="6"/>
      <c r="DHE38" s="6"/>
      <c r="DHF38" s="6"/>
      <c r="DHG38" s="6"/>
      <c r="DHH38" s="6"/>
      <c r="DHI38" s="6"/>
      <c r="DHJ38" s="6"/>
      <c r="DHK38" s="6"/>
      <c r="DHL38" s="6"/>
      <c r="DHM38" s="6"/>
      <c r="DHN38" s="6"/>
      <c r="DHO38" s="6"/>
      <c r="DHP38" s="6"/>
      <c r="DHQ38" s="6"/>
      <c r="DHR38" s="6"/>
      <c r="DHS38" s="6"/>
      <c r="DHT38" s="6"/>
      <c r="DHU38" s="6"/>
      <c r="DHV38" s="6"/>
      <c r="DHW38" s="6"/>
      <c r="DHX38" s="6"/>
      <c r="DHY38" s="6"/>
      <c r="DHZ38" s="6"/>
      <c r="DIA38" s="6"/>
      <c r="DIB38" s="6"/>
      <c r="DIC38" s="6"/>
      <c r="DID38" s="6"/>
      <c r="DIE38" s="6"/>
      <c r="DIF38" s="6"/>
      <c r="DIG38" s="6"/>
      <c r="DIH38" s="6"/>
      <c r="DII38" s="6"/>
      <c r="DIJ38" s="6"/>
      <c r="DIK38" s="6"/>
      <c r="DIL38" s="6"/>
      <c r="DIM38" s="6"/>
      <c r="DIN38" s="6"/>
      <c r="DIO38" s="6"/>
      <c r="DIP38" s="6"/>
      <c r="DIQ38" s="6"/>
      <c r="DIR38" s="6"/>
      <c r="DIS38" s="6"/>
      <c r="DIT38" s="6"/>
      <c r="DIU38" s="6"/>
      <c r="DIV38" s="6"/>
      <c r="DIW38" s="6"/>
      <c r="DIX38" s="6"/>
      <c r="DIY38" s="6"/>
      <c r="DIZ38" s="6"/>
      <c r="DJA38" s="6"/>
      <c r="DJB38" s="6"/>
      <c r="DJC38" s="6"/>
      <c r="DJD38" s="6"/>
      <c r="DJE38" s="6"/>
      <c r="DJF38" s="6"/>
      <c r="DJG38" s="6"/>
      <c r="DJH38" s="6"/>
      <c r="DJI38" s="6"/>
      <c r="DJJ38" s="6"/>
      <c r="DJK38" s="6"/>
      <c r="DJL38" s="6"/>
      <c r="DJM38" s="6"/>
      <c r="DJN38" s="6"/>
      <c r="DJO38" s="6"/>
      <c r="DJP38" s="6"/>
      <c r="DJQ38" s="6"/>
      <c r="DJR38" s="6"/>
      <c r="DJS38" s="6"/>
      <c r="DJT38" s="6"/>
      <c r="DJU38" s="6"/>
      <c r="DJV38" s="6"/>
      <c r="DJW38" s="6"/>
      <c r="DJX38" s="6"/>
      <c r="DJY38" s="6"/>
      <c r="DJZ38" s="6"/>
      <c r="DKA38" s="6"/>
      <c r="DKB38" s="6"/>
      <c r="DKC38" s="6"/>
      <c r="DKD38" s="6"/>
      <c r="DKE38" s="6"/>
      <c r="DKF38" s="6"/>
      <c r="DKG38" s="6"/>
      <c r="DKH38" s="6"/>
      <c r="DKI38" s="6"/>
      <c r="DKJ38" s="6"/>
      <c r="DKK38" s="6"/>
      <c r="DKL38" s="6"/>
      <c r="DKM38" s="6"/>
      <c r="DKN38" s="6"/>
      <c r="DKO38" s="6"/>
      <c r="DKP38" s="6"/>
      <c r="DKQ38" s="6"/>
      <c r="DKR38" s="6"/>
      <c r="DKS38" s="6"/>
      <c r="DKT38" s="6"/>
      <c r="DKU38" s="6"/>
      <c r="DKV38" s="6"/>
      <c r="DKW38" s="6"/>
      <c r="DKX38" s="6"/>
      <c r="DKY38" s="6"/>
      <c r="DKZ38" s="6"/>
      <c r="DLA38" s="6"/>
      <c r="DLB38" s="6"/>
      <c r="DLC38" s="6"/>
      <c r="DLD38" s="6"/>
      <c r="DLE38" s="6"/>
      <c r="DLF38" s="6"/>
      <c r="DLG38" s="6"/>
      <c r="DLH38" s="6"/>
      <c r="DLI38" s="6"/>
      <c r="DLJ38" s="6"/>
      <c r="DLK38" s="6"/>
      <c r="DLL38" s="6"/>
      <c r="DLM38" s="6"/>
      <c r="DLN38" s="6"/>
      <c r="DLO38" s="6"/>
      <c r="DLP38" s="6"/>
      <c r="DLQ38" s="6"/>
      <c r="DLR38" s="6"/>
      <c r="DLS38" s="6"/>
      <c r="DLT38" s="6"/>
      <c r="DLU38" s="6"/>
      <c r="DLV38" s="6"/>
      <c r="DLW38" s="6"/>
      <c r="DLX38" s="6"/>
      <c r="DLY38" s="6"/>
      <c r="DLZ38" s="6"/>
      <c r="DMA38" s="6"/>
      <c r="DMB38" s="6"/>
      <c r="DMC38" s="6"/>
      <c r="DMD38" s="6"/>
      <c r="DME38" s="6"/>
      <c r="DMF38" s="6"/>
      <c r="DMG38" s="6"/>
      <c r="DMH38" s="6"/>
      <c r="DMI38" s="6"/>
      <c r="DMJ38" s="6"/>
      <c r="DMK38" s="6"/>
      <c r="DML38" s="6"/>
      <c r="DMM38" s="6"/>
      <c r="DMN38" s="6"/>
      <c r="DMO38" s="6"/>
      <c r="DMP38" s="6"/>
      <c r="DMQ38" s="6"/>
      <c r="DMR38" s="6"/>
      <c r="DMS38" s="6"/>
      <c r="DMZ38" s="6"/>
      <c r="DNA38" s="6"/>
      <c r="DNB38" s="6"/>
      <c r="DNC38" s="6"/>
      <c r="DND38" s="6"/>
      <c r="DNE38" s="6"/>
      <c r="DNF38" s="6"/>
      <c r="DNG38" s="6"/>
      <c r="DNH38" s="6"/>
      <c r="DNI38" s="6"/>
      <c r="DNJ38" s="6"/>
      <c r="DNK38" s="6"/>
      <c r="DNL38" s="6"/>
      <c r="DNM38" s="6"/>
      <c r="DNN38" s="6"/>
      <c r="DNO38" s="6"/>
      <c r="DNP38" s="6"/>
      <c r="DNQ38" s="6"/>
      <c r="DNR38" s="6"/>
      <c r="DNS38" s="6"/>
      <c r="DNT38" s="6"/>
      <c r="DNU38" s="6"/>
      <c r="DNV38" s="6"/>
      <c r="DNW38" s="6"/>
      <c r="DNX38" s="6"/>
      <c r="DNY38" s="6"/>
      <c r="DNZ38" s="6"/>
      <c r="DOA38" s="6"/>
      <c r="DOB38" s="6"/>
      <c r="DOC38" s="6"/>
      <c r="DOD38" s="6"/>
      <c r="DOE38" s="6"/>
      <c r="DOF38" s="6"/>
      <c r="DOG38" s="6"/>
      <c r="DOH38" s="6"/>
      <c r="DOI38" s="6"/>
      <c r="DOJ38" s="6"/>
      <c r="DOK38" s="6"/>
      <c r="DOL38" s="6"/>
      <c r="DOM38" s="6"/>
      <c r="DON38" s="6"/>
      <c r="DOO38" s="6"/>
      <c r="DOP38" s="6"/>
      <c r="DOQ38" s="6"/>
      <c r="DOR38" s="6"/>
      <c r="DOS38" s="6"/>
      <c r="DOT38" s="6"/>
      <c r="DOU38" s="6"/>
      <c r="DOV38" s="6"/>
      <c r="DOW38" s="6"/>
      <c r="DOX38" s="6"/>
      <c r="DOY38" s="6"/>
      <c r="DOZ38" s="6"/>
      <c r="DPA38" s="6"/>
      <c r="DPB38" s="6"/>
      <c r="DPC38" s="6"/>
      <c r="DPD38" s="6"/>
      <c r="DPE38" s="6"/>
      <c r="DPF38" s="6"/>
      <c r="DPG38" s="6"/>
      <c r="DPH38" s="6"/>
      <c r="DPI38" s="6"/>
      <c r="DPJ38" s="6"/>
      <c r="DPK38" s="6"/>
      <c r="DPL38" s="6"/>
      <c r="DPM38" s="6"/>
      <c r="DPN38" s="6"/>
      <c r="DPO38" s="6"/>
      <c r="DPP38" s="6"/>
      <c r="DPQ38" s="6"/>
      <c r="DPR38" s="6"/>
      <c r="DPS38" s="6"/>
      <c r="DPT38" s="6"/>
      <c r="DPU38" s="6"/>
      <c r="DPV38" s="6"/>
      <c r="DPW38" s="6"/>
      <c r="DPX38" s="6"/>
      <c r="DPY38" s="6"/>
      <c r="DPZ38" s="6"/>
      <c r="DQA38" s="6"/>
      <c r="DQB38" s="6"/>
      <c r="DQC38" s="6"/>
      <c r="DQD38" s="6"/>
      <c r="DQE38" s="6"/>
      <c r="DQF38" s="6"/>
      <c r="DQG38" s="6"/>
      <c r="DQH38" s="6"/>
      <c r="DQI38" s="6"/>
      <c r="DQJ38" s="6"/>
      <c r="DQK38" s="6"/>
      <c r="DQL38" s="6"/>
      <c r="DQM38" s="6"/>
      <c r="DQN38" s="6"/>
      <c r="DQO38" s="6"/>
      <c r="DQP38" s="6"/>
      <c r="DQQ38" s="6"/>
      <c r="DQR38" s="6"/>
      <c r="DQS38" s="6"/>
      <c r="DQT38" s="6"/>
      <c r="DQU38" s="6"/>
      <c r="DQV38" s="6"/>
      <c r="DQW38" s="6"/>
      <c r="DQX38" s="6"/>
      <c r="DQY38" s="6"/>
      <c r="DQZ38" s="6"/>
      <c r="DRA38" s="6"/>
      <c r="DRB38" s="6"/>
      <c r="DRC38" s="6"/>
      <c r="DRD38" s="6"/>
      <c r="DRE38" s="6"/>
      <c r="DRF38" s="6"/>
      <c r="DRG38" s="6"/>
      <c r="DRH38" s="6"/>
      <c r="DRI38" s="6"/>
      <c r="DRJ38" s="6"/>
      <c r="DRK38" s="6"/>
      <c r="DRL38" s="6"/>
      <c r="DRM38" s="6"/>
      <c r="DRN38" s="6"/>
      <c r="DRO38" s="6"/>
      <c r="DRP38" s="6"/>
      <c r="DRQ38" s="6"/>
      <c r="DRR38" s="6"/>
      <c r="DRS38" s="6"/>
      <c r="DRT38" s="6"/>
      <c r="DRU38" s="6"/>
      <c r="DRV38" s="6"/>
      <c r="DRW38" s="6"/>
      <c r="DRX38" s="6"/>
      <c r="DRY38" s="6"/>
      <c r="DRZ38" s="6"/>
      <c r="DSA38" s="6"/>
      <c r="DSB38" s="6"/>
      <c r="DSC38" s="6"/>
      <c r="DSD38" s="6"/>
      <c r="DSE38" s="6"/>
      <c r="DSF38" s="6"/>
      <c r="DSG38" s="6"/>
      <c r="DSH38" s="6"/>
      <c r="DSI38" s="6"/>
      <c r="DSJ38" s="6"/>
      <c r="DSK38" s="6"/>
      <c r="DSL38" s="6"/>
      <c r="DSM38" s="6"/>
      <c r="DSN38" s="6"/>
      <c r="DSO38" s="6"/>
      <c r="DSP38" s="6"/>
      <c r="DSQ38" s="6"/>
      <c r="DSR38" s="6"/>
      <c r="DSS38" s="6"/>
      <c r="DST38" s="6"/>
      <c r="DSU38" s="6"/>
      <c r="DSV38" s="6"/>
      <c r="DSW38" s="6"/>
      <c r="DSX38" s="6"/>
      <c r="DSY38" s="6"/>
      <c r="DSZ38" s="6"/>
      <c r="DTA38" s="6"/>
      <c r="DTB38" s="6"/>
      <c r="DTC38" s="6"/>
      <c r="DTD38" s="6"/>
      <c r="DTE38" s="6"/>
      <c r="DTF38" s="6"/>
      <c r="DTG38" s="6"/>
      <c r="DTH38" s="6"/>
      <c r="DTI38" s="6"/>
      <c r="DTJ38" s="6"/>
      <c r="DTK38" s="6"/>
      <c r="DTL38" s="6"/>
      <c r="DTM38" s="6"/>
      <c r="DTN38" s="6"/>
      <c r="DTO38" s="6"/>
      <c r="DTP38" s="6"/>
      <c r="DTQ38" s="6"/>
      <c r="DTR38" s="6"/>
      <c r="DTS38" s="6"/>
      <c r="DTT38" s="6"/>
      <c r="DTU38" s="6"/>
      <c r="DTV38" s="6"/>
      <c r="DTW38" s="6"/>
      <c r="DTX38" s="6"/>
      <c r="DTY38" s="6"/>
      <c r="DTZ38" s="6"/>
      <c r="DUA38" s="6"/>
      <c r="DUB38" s="6"/>
      <c r="DUC38" s="6"/>
      <c r="DUD38" s="6"/>
      <c r="DUE38" s="6"/>
      <c r="DUF38" s="6"/>
      <c r="DUG38" s="6"/>
      <c r="DUH38" s="6"/>
      <c r="DUI38" s="6"/>
      <c r="DUJ38" s="6"/>
      <c r="DUK38" s="6"/>
      <c r="DUL38" s="6"/>
      <c r="DUM38" s="6"/>
      <c r="DUN38" s="6"/>
      <c r="DUO38" s="6"/>
      <c r="DUP38" s="6"/>
      <c r="DUQ38" s="6"/>
      <c r="DUR38" s="6"/>
      <c r="DUS38" s="6"/>
      <c r="DUT38" s="6"/>
      <c r="DUU38" s="6"/>
      <c r="DUV38" s="6"/>
      <c r="DUW38" s="6"/>
      <c r="DUX38" s="6"/>
      <c r="DUY38" s="6"/>
      <c r="DUZ38" s="6"/>
      <c r="DVA38" s="6"/>
      <c r="DVB38" s="6"/>
      <c r="DVC38" s="6"/>
      <c r="DVD38" s="6"/>
      <c r="DVE38" s="6"/>
      <c r="DVF38" s="6"/>
      <c r="DVG38" s="6"/>
      <c r="DVH38" s="6"/>
      <c r="DVI38" s="6"/>
      <c r="DVJ38" s="6"/>
      <c r="DVK38" s="6"/>
      <c r="DVL38" s="6"/>
      <c r="DVM38" s="6"/>
      <c r="DVN38" s="6"/>
      <c r="DVO38" s="6"/>
      <c r="DVP38" s="6"/>
      <c r="DVQ38" s="6"/>
      <c r="DVR38" s="6"/>
      <c r="DVS38" s="6"/>
      <c r="DVT38" s="6"/>
      <c r="DVU38" s="6"/>
      <c r="DVV38" s="6"/>
      <c r="DVW38" s="6"/>
      <c r="DVX38" s="6"/>
      <c r="DVY38" s="6"/>
      <c r="DVZ38" s="6"/>
      <c r="DWA38" s="6"/>
      <c r="DWB38" s="6"/>
      <c r="DWC38" s="6"/>
      <c r="DWD38" s="6"/>
      <c r="DWE38" s="6"/>
      <c r="DWF38" s="6"/>
      <c r="DWG38" s="6"/>
      <c r="DWH38" s="6"/>
      <c r="DWI38" s="6"/>
      <c r="DWJ38" s="6"/>
      <c r="DWK38" s="6"/>
      <c r="DWL38" s="6"/>
      <c r="DWM38" s="6"/>
      <c r="DWN38" s="6"/>
      <c r="DWO38" s="6"/>
      <c r="DWV38" s="6"/>
      <c r="DWW38" s="6"/>
      <c r="DWX38" s="6"/>
      <c r="DWY38" s="6"/>
      <c r="DWZ38" s="6"/>
      <c r="DXA38" s="6"/>
      <c r="DXB38" s="6"/>
      <c r="DXC38" s="6"/>
      <c r="DXD38" s="6"/>
      <c r="DXE38" s="6"/>
      <c r="DXF38" s="6"/>
      <c r="DXG38" s="6"/>
      <c r="DXH38" s="6"/>
      <c r="DXI38" s="6"/>
      <c r="DXJ38" s="6"/>
      <c r="DXK38" s="6"/>
      <c r="DXL38" s="6"/>
      <c r="DXM38" s="6"/>
      <c r="DXN38" s="6"/>
      <c r="DXO38" s="6"/>
      <c r="DXP38" s="6"/>
      <c r="DXQ38" s="6"/>
      <c r="DXR38" s="6"/>
      <c r="DXS38" s="6"/>
      <c r="DXT38" s="6"/>
      <c r="DXU38" s="6"/>
      <c r="DXV38" s="6"/>
      <c r="DXW38" s="6"/>
      <c r="DXX38" s="6"/>
      <c r="DXY38" s="6"/>
      <c r="DXZ38" s="6"/>
      <c r="DYA38" s="6"/>
      <c r="DYB38" s="6"/>
      <c r="DYC38" s="6"/>
      <c r="DYD38" s="6"/>
      <c r="DYE38" s="6"/>
      <c r="DYF38" s="6"/>
      <c r="DYG38" s="6"/>
      <c r="DYH38" s="6"/>
      <c r="DYI38" s="6"/>
      <c r="DYJ38" s="6"/>
      <c r="DYK38" s="6"/>
      <c r="DYL38" s="6"/>
      <c r="DYM38" s="6"/>
      <c r="DYN38" s="6"/>
      <c r="DYO38" s="6"/>
      <c r="DYP38" s="6"/>
      <c r="DYQ38" s="6"/>
      <c r="DYR38" s="6"/>
      <c r="DYS38" s="6"/>
      <c r="DYT38" s="6"/>
      <c r="DYU38" s="6"/>
      <c r="DYV38" s="6"/>
      <c r="DYW38" s="6"/>
      <c r="DYX38" s="6"/>
      <c r="DYY38" s="6"/>
      <c r="DYZ38" s="6"/>
      <c r="DZA38" s="6"/>
      <c r="DZB38" s="6"/>
      <c r="DZC38" s="6"/>
      <c r="DZD38" s="6"/>
      <c r="DZE38" s="6"/>
      <c r="DZF38" s="6"/>
      <c r="DZG38" s="6"/>
      <c r="DZH38" s="6"/>
      <c r="DZI38" s="6"/>
      <c r="DZJ38" s="6"/>
      <c r="DZK38" s="6"/>
      <c r="DZL38" s="6"/>
      <c r="DZM38" s="6"/>
      <c r="DZN38" s="6"/>
      <c r="DZO38" s="6"/>
      <c r="DZP38" s="6"/>
      <c r="DZQ38" s="6"/>
      <c r="DZR38" s="6"/>
      <c r="DZS38" s="6"/>
      <c r="DZT38" s="6"/>
      <c r="DZU38" s="6"/>
      <c r="DZV38" s="6"/>
      <c r="DZW38" s="6"/>
      <c r="DZX38" s="6"/>
      <c r="DZY38" s="6"/>
      <c r="DZZ38" s="6"/>
      <c r="EAA38" s="6"/>
      <c r="EAB38" s="6"/>
      <c r="EAC38" s="6"/>
      <c r="EAD38" s="6"/>
      <c r="EAE38" s="6"/>
      <c r="EAF38" s="6"/>
      <c r="EAG38" s="6"/>
      <c r="EAH38" s="6"/>
      <c r="EAI38" s="6"/>
      <c r="EAJ38" s="6"/>
      <c r="EAK38" s="6"/>
      <c r="EAL38" s="6"/>
      <c r="EAM38" s="6"/>
      <c r="EAN38" s="6"/>
      <c r="EAO38" s="6"/>
      <c r="EAP38" s="6"/>
      <c r="EAQ38" s="6"/>
      <c r="EAR38" s="6"/>
      <c r="EAS38" s="6"/>
      <c r="EAT38" s="6"/>
      <c r="EAU38" s="6"/>
      <c r="EAV38" s="6"/>
      <c r="EAW38" s="6"/>
      <c r="EAX38" s="6"/>
      <c r="EAY38" s="6"/>
      <c r="EAZ38" s="6"/>
      <c r="EBA38" s="6"/>
      <c r="EBB38" s="6"/>
      <c r="EBC38" s="6"/>
      <c r="EBD38" s="6"/>
      <c r="EBE38" s="6"/>
      <c r="EBF38" s="6"/>
      <c r="EBG38" s="6"/>
      <c r="EBH38" s="6"/>
      <c r="EBI38" s="6"/>
      <c r="EBJ38" s="6"/>
      <c r="EBK38" s="6"/>
      <c r="EBL38" s="6"/>
      <c r="EBM38" s="6"/>
      <c r="EBN38" s="6"/>
      <c r="EBO38" s="6"/>
      <c r="EBP38" s="6"/>
      <c r="EBQ38" s="6"/>
      <c r="EBR38" s="6"/>
      <c r="EBS38" s="6"/>
      <c r="EBT38" s="6"/>
      <c r="EBU38" s="6"/>
      <c r="EBV38" s="6"/>
      <c r="EBW38" s="6"/>
      <c r="EBX38" s="6"/>
      <c r="EBY38" s="6"/>
      <c r="EBZ38" s="6"/>
      <c r="ECA38" s="6"/>
      <c r="ECB38" s="6"/>
      <c r="ECC38" s="6"/>
      <c r="ECD38" s="6"/>
      <c r="ECE38" s="6"/>
      <c r="ECF38" s="6"/>
      <c r="ECG38" s="6"/>
      <c r="ECH38" s="6"/>
      <c r="ECI38" s="6"/>
      <c r="ECJ38" s="6"/>
      <c r="ECK38" s="6"/>
      <c r="ECL38" s="6"/>
      <c r="ECM38" s="6"/>
      <c r="ECN38" s="6"/>
      <c r="ECO38" s="6"/>
      <c r="ECP38" s="6"/>
      <c r="ECQ38" s="6"/>
      <c r="ECR38" s="6"/>
      <c r="ECS38" s="6"/>
      <c r="ECT38" s="6"/>
      <c r="ECU38" s="6"/>
      <c r="ECV38" s="6"/>
      <c r="ECW38" s="6"/>
      <c r="ECX38" s="6"/>
      <c r="ECY38" s="6"/>
      <c r="ECZ38" s="6"/>
      <c r="EDA38" s="6"/>
      <c r="EDB38" s="6"/>
      <c r="EDC38" s="6"/>
      <c r="EDD38" s="6"/>
      <c r="EDE38" s="6"/>
      <c r="EDF38" s="6"/>
      <c r="EDG38" s="6"/>
      <c r="EDH38" s="6"/>
      <c r="EDI38" s="6"/>
      <c r="EDJ38" s="6"/>
      <c r="EDK38" s="6"/>
      <c r="EDL38" s="6"/>
      <c r="EDM38" s="6"/>
      <c r="EDN38" s="6"/>
      <c r="EDO38" s="6"/>
      <c r="EDP38" s="6"/>
      <c r="EDQ38" s="6"/>
      <c r="EDR38" s="6"/>
      <c r="EDS38" s="6"/>
      <c r="EDT38" s="6"/>
      <c r="EDU38" s="6"/>
      <c r="EDV38" s="6"/>
      <c r="EDW38" s="6"/>
      <c r="EDX38" s="6"/>
      <c r="EDY38" s="6"/>
      <c r="EDZ38" s="6"/>
      <c r="EEA38" s="6"/>
      <c r="EEB38" s="6"/>
      <c r="EEC38" s="6"/>
      <c r="EED38" s="6"/>
      <c r="EEE38" s="6"/>
      <c r="EEF38" s="6"/>
      <c r="EEG38" s="6"/>
      <c r="EEH38" s="6"/>
      <c r="EEI38" s="6"/>
      <c r="EEJ38" s="6"/>
      <c r="EEK38" s="6"/>
      <c r="EEL38" s="6"/>
      <c r="EEM38" s="6"/>
      <c r="EEN38" s="6"/>
      <c r="EEO38" s="6"/>
      <c r="EEP38" s="6"/>
      <c r="EEQ38" s="6"/>
      <c r="EER38" s="6"/>
      <c r="EES38" s="6"/>
      <c r="EET38" s="6"/>
      <c r="EEU38" s="6"/>
      <c r="EEV38" s="6"/>
      <c r="EEW38" s="6"/>
      <c r="EEX38" s="6"/>
      <c r="EEY38" s="6"/>
      <c r="EEZ38" s="6"/>
      <c r="EFA38" s="6"/>
      <c r="EFB38" s="6"/>
      <c r="EFC38" s="6"/>
      <c r="EFD38" s="6"/>
      <c r="EFE38" s="6"/>
      <c r="EFF38" s="6"/>
      <c r="EFG38" s="6"/>
      <c r="EFH38" s="6"/>
      <c r="EFI38" s="6"/>
      <c r="EFJ38" s="6"/>
      <c r="EFK38" s="6"/>
      <c r="EFL38" s="6"/>
      <c r="EFM38" s="6"/>
      <c r="EFN38" s="6"/>
      <c r="EFO38" s="6"/>
      <c r="EFP38" s="6"/>
      <c r="EFQ38" s="6"/>
      <c r="EFR38" s="6"/>
      <c r="EFS38" s="6"/>
      <c r="EFT38" s="6"/>
      <c r="EFU38" s="6"/>
      <c r="EFV38" s="6"/>
      <c r="EFW38" s="6"/>
      <c r="EFX38" s="6"/>
      <c r="EFY38" s="6"/>
      <c r="EFZ38" s="6"/>
      <c r="EGA38" s="6"/>
      <c r="EGB38" s="6"/>
      <c r="EGC38" s="6"/>
      <c r="EGD38" s="6"/>
      <c r="EGE38" s="6"/>
      <c r="EGF38" s="6"/>
      <c r="EGG38" s="6"/>
      <c r="EGH38" s="6"/>
      <c r="EGI38" s="6"/>
      <c r="EGJ38" s="6"/>
      <c r="EGK38" s="6"/>
      <c r="EGR38" s="6"/>
      <c r="EGS38" s="6"/>
      <c r="EGT38" s="6"/>
      <c r="EGU38" s="6"/>
      <c r="EGV38" s="6"/>
      <c r="EGW38" s="6"/>
      <c r="EGX38" s="6"/>
      <c r="EGY38" s="6"/>
      <c r="EGZ38" s="6"/>
      <c r="EHA38" s="6"/>
      <c r="EHB38" s="6"/>
      <c r="EHC38" s="6"/>
      <c r="EHD38" s="6"/>
      <c r="EHE38" s="6"/>
      <c r="EHF38" s="6"/>
      <c r="EHG38" s="6"/>
      <c r="EHH38" s="6"/>
      <c r="EHI38" s="6"/>
      <c r="EHJ38" s="6"/>
      <c r="EHK38" s="6"/>
      <c r="EHL38" s="6"/>
      <c r="EHM38" s="6"/>
      <c r="EHN38" s="6"/>
      <c r="EHO38" s="6"/>
      <c r="EHP38" s="6"/>
      <c r="EHQ38" s="6"/>
      <c r="EHR38" s="6"/>
      <c r="EHS38" s="6"/>
      <c r="EHT38" s="6"/>
      <c r="EHU38" s="6"/>
      <c r="EHV38" s="6"/>
      <c r="EHW38" s="6"/>
      <c r="EHX38" s="6"/>
      <c r="EHY38" s="6"/>
      <c r="EHZ38" s="6"/>
      <c r="EIA38" s="6"/>
      <c r="EIB38" s="6"/>
      <c r="EIC38" s="6"/>
      <c r="EID38" s="6"/>
      <c r="EIE38" s="6"/>
      <c r="EIF38" s="6"/>
      <c r="EIG38" s="6"/>
      <c r="EIH38" s="6"/>
      <c r="EII38" s="6"/>
      <c r="EIJ38" s="6"/>
      <c r="EIK38" s="6"/>
      <c r="EIL38" s="6"/>
      <c r="EIM38" s="6"/>
      <c r="EIN38" s="6"/>
      <c r="EIO38" s="6"/>
      <c r="EIP38" s="6"/>
      <c r="EIQ38" s="6"/>
      <c r="EIR38" s="6"/>
      <c r="EIS38" s="6"/>
      <c r="EIT38" s="6"/>
      <c r="EIU38" s="6"/>
      <c r="EIV38" s="6"/>
      <c r="EIW38" s="6"/>
      <c r="EIX38" s="6"/>
      <c r="EIY38" s="6"/>
      <c r="EIZ38" s="6"/>
      <c r="EJA38" s="6"/>
      <c r="EJB38" s="6"/>
      <c r="EJC38" s="6"/>
      <c r="EJD38" s="6"/>
      <c r="EJE38" s="6"/>
      <c r="EJF38" s="6"/>
      <c r="EJG38" s="6"/>
      <c r="EJH38" s="6"/>
      <c r="EJI38" s="6"/>
      <c r="EJJ38" s="6"/>
      <c r="EJK38" s="6"/>
      <c r="EJL38" s="6"/>
      <c r="EJM38" s="6"/>
      <c r="EJN38" s="6"/>
      <c r="EJO38" s="6"/>
      <c r="EJP38" s="6"/>
      <c r="EJQ38" s="6"/>
      <c r="EJR38" s="6"/>
      <c r="EJS38" s="6"/>
      <c r="EJT38" s="6"/>
      <c r="EJU38" s="6"/>
      <c r="EJV38" s="6"/>
      <c r="EJW38" s="6"/>
      <c r="EJX38" s="6"/>
      <c r="EJY38" s="6"/>
      <c r="EJZ38" s="6"/>
      <c r="EKA38" s="6"/>
      <c r="EKB38" s="6"/>
      <c r="EKC38" s="6"/>
      <c r="EKD38" s="6"/>
      <c r="EKE38" s="6"/>
      <c r="EKF38" s="6"/>
      <c r="EKG38" s="6"/>
      <c r="EKH38" s="6"/>
      <c r="EKI38" s="6"/>
      <c r="EKJ38" s="6"/>
      <c r="EKK38" s="6"/>
      <c r="EKL38" s="6"/>
      <c r="EKM38" s="6"/>
      <c r="EKN38" s="6"/>
      <c r="EKO38" s="6"/>
      <c r="EKP38" s="6"/>
      <c r="EKQ38" s="6"/>
      <c r="EKR38" s="6"/>
      <c r="EKS38" s="6"/>
      <c r="EKT38" s="6"/>
      <c r="EKU38" s="6"/>
      <c r="EKV38" s="6"/>
      <c r="EKW38" s="6"/>
      <c r="EKX38" s="6"/>
      <c r="EKY38" s="6"/>
      <c r="EKZ38" s="6"/>
      <c r="ELA38" s="6"/>
      <c r="ELB38" s="6"/>
      <c r="ELC38" s="6"/>
      <c r="ELD38" s="6"/>
      <c r="ELE38" s="6"/>
      <c r="ELF38" s="6"/>
      <c r="ELG38" s="6"/>
      <c r="ELH38" s="6"/>
      <c r="ELI38" s="6"/>
      <c r="ELJ38" s="6"/>
      <c r="ELK38" s="6"/>
      <c r="ELL38" s="6"/>
      <c r="ELM38" s="6"/>
      <c r="ELN38" s="6"/>
      <c r="ELO38" s="6"/>
      <c r="ELP38" s="6"/>
      <c r="ELQ38" s="6"/>
      <c r="ELR38" s="6"/>
      <c r="ELS38" s="6"/>
      <c r="ELT38" s="6"/>
      <c r="ELU38" s="6"/>
      <c r="ELV38" s="6"/>
      <c r="ELW38" s="6"/>
      <c r="ELX38" s="6"/>
      <c r="ELY38" s="6"/>
      <c r="ELZ38" s="6"/>
      <c r="EMA38" s="6"/>
      <c r="EMB38" s="6"/>
      <c r="EMC38" s="6"/>
      <c r="EMD38" s="6"/>
      <c r="EME38" s="6"/>
      <c r="EMF38" s="6"/>
      <c r="EMG38" s="6"/>
      <c r="EMH38" s="6"/>
      <c r="EMI38" s="6"/>
      <c r="EMJ38" s="6"/>
      <c r="EMK38" s="6"/>
      <c r="EML38" s="6"/>
      <c r="EMM38" s="6"/>
      <c r="EMN38" s="6"/>
      <c r="EMO38" s="6"/>
      <c r="EMP38" s="6"/>
      <c r="EMQ38" s="6"/>
      <c r="EMR38" s="6"/>
      <c r="EMS38" s="6"/>
      <c r="EMT38" s="6"/>
      <c r="EMU38" s="6"/>
      <c r="EMV38" s="6"/>
      <c r="EMW38" s="6"/>
      <c r="EMX38" s="6"/>
      <c r="EMY38" s="6"/>
      <c r="EMZ38" s="6"/>
      <c r="ENA38" s="6"/>
      <c r="ENB38" s="6"/>
      <c r="ENC38" s="6"/>
      <c r="END38" s="6"/>
      <c r="ENE38" s="6"/>
      <c r="ENF38" s="6"/>
      <c r="ENG38" s="6"/>
      <c r="ENH38" s="6"/>
      <c r="ENI38" s="6"/>
      <c r="ENJ38" s="6"/>
      <c r="ENK38" s="6"/>
      <c r="ENL38" s="6"/>
      <c r="ENM38" s="6"/>
      <c r="ENN38" s="6"/>
      <c r="ENO38" s="6"/>
      <c r="ENP38" s="6"/>
      <c r="ENQ38" s="6"/>
      <c r="ENR38" s="6"/>
      <c r="ENS38" s="6"/>
      <c r="ENT38" s="6"/>
      <c r="ENU38" s="6"/>
      <c r="ENV38" s="6"/>
      <c r="ENW38" s="6"/>
      <c r="ENX38" s="6"/>
      <c r="ENY38" s="6"/>
      <c r="ENZ38" s="6"/>
      <c r="EOA38" s="6"/>
      <c r="EOB38" s="6"/>
      <c r="EOC38" s="6"/>
      <c r="EOD38" s="6"/>
      <c r="EOE38" s="6"/>
      <c r="EOF38" s="6"/>
      <c r="EOG38" s="6"/>
      <c r="EOH38" s="6"/>
      <c r="EOI38" s="6"/>
      <c r="EOJ38" s="6"/>
      <c r="EOK38" s="6"/>
      <c r="EOL38" s="6"/>
      <c r="EOM38" s="6"/>
      <c r="EON38" s="6"/>
      <c r="EOO38" s="6"/>
      <c r="EOP38" s="6"/>
      <c r="EOQ38" s="6"/>
      <c r="EOR38" s="6"/>
      <c r="EOS38" s="6"/>
      <c r="EOT38" s="6"/>
      <c r="EOU38" s="6"/>
      <c r="EOV38" s="6"/>
      <c r="EOW38" s="6"/>
      <c r="EOX38" s="6"/>
      <c r="EOY38" s="6"/>
      <c r="EOZ38" s="6"/>
      <c r="EPA38" s="6"/>
      <c r="EPB38" s="6"/>
      <c r="EPC38" s="6"/>
      <c r="EPD38" s="6"/>
      <c r="EPE38" s="6"/>
      <c r="EPF38" s="6"/>
      <c r="EPG38" s="6"/>
      <c r="EPH38" s="6"/>
      <c r="EPI38" s="6"/>
      <c r="EPJ38" s="6"/>
      <c r="EPK38" s="6"/>
      <c r="EPL38" s="6"/>
      <c r="EPM38" s="6"/>
      <c r="EPN38" s="6"/>
      <c r="EPO38" s="6"/>
      <c r="EPP38" s="6"/>
      <c r="EPQ38" s="6"/>
      <c r="EPR38" s="6"/>
      <c r="EPS38" s="6"/>
      <c r="EPT38" s="6"/>
      <c r="EPU38" s="6"/>
      <c r="EPV38" s="6"/>
      <c r="EPW38" s="6"/>
      <c r="EPX38" s="6"/>
      <c r="EPY38" s="6"/>
      <c r="EPZ38" s="6"/>
      <c r="EQA38" s="6"/>
      <c r="EQB38" s="6"/>
      <c r="EQC38" s="6"/>
      <c r="EQD38" s="6"/>
      <c r="EQE38" s="6"/>
      <c r="EQF38" s="6"/>
      <c r="EQG38" s="6"/>
      <c r="EQN38" s="6"/>
      <c r="EQO38" s="6"/>
      <c r="EQP38" s="6"/>
      <c r="EQQ38" s="6"/>
      <c r="EQR38" s="6"/>
      <c r="EQS38" s="6"/>
      <c r="EQT38" s="6"/>
      <c r="EQU38" s="6"/>
      <c r="EQV38" s="6"/>
      <c r="EQW38" s="6"/>
      <c r="EQX38" s="6"/>
      <c r="EQY38" s="6"/>
      <c r="EQZ38" s="6"/>
      <c r="ERA38" s="6"/>
      <c r="ERB38" s="6"/>
      <c r="ERC38" s="6"/>
      <c r="ERD38" s="6"/>
      <c r="ERE38" s="6"/>
      <c r="ERF38" s="6"/>
      <c r="ERG38" s="6"/>
      <c r="ERH38" s="6"/>
      <c r="ERI38" s="6"/>
      <c r="ERJ38" s="6"/>
      <c r="ERK38" s="6"/>
      <c r="ERL38" s="6"/>
      <c r="ERM38" s="6"/>
      <c r="ERN38" s="6"/>
      <c r="ERO38" s="6"/>
      <c r="ERP38" s="6"/>
      <c r="ERQ38" s="6"/>
      <c r="ERR38" s="6"/>
      <c r="ERS38" s="6"/>
      <c r="ERT38" s="6"/>
      <c r="ERU38" s="6"/>
      <c r="ERV38" s="6"/>
      <c r="ERW38" s="6"/>
      <c r="ERX38" s="6"/>
      <c r="ERY38" s="6"/>
      <c r="ERZ38" s="6"/>
      <c r="ESA38" s="6"/>
      <c r="ESB38" s="6"/>
      <c r="ESC38" s="6"/>
      <c r="ESD38" s="6"/>
      <c r="ESE38" s="6"/>
      <c r="ESF38" s="6"/>
      <c r="ESG38" s="6"/>
      <c r="ESH38" s="6"/>
      <c r="ESI38" s="6"/>
      <c r="ESJ38" s="6"/>
      <c r="ESK38" s="6"/>
      <c r="ESL38" s="6"/>
      <c r="ESM38" s="6"/>
      <c r="ESN38" s="6"/>
      <c r="ESO38" s="6"/>
      <c r="ESP38" s="6"/>
      <c r="ESQ38" s="6"/>
      <c r="ESR38" s="6"/>
      <c r="ESS38" s="6"/>
      <c r="EST38" s="6"/>
      <c r="ESU38" s="6"/>
      <c r="ESV38" s="6"/>
      <c r="ESW38" s="6"/>
      <c r="ESX38" s="6"/>
      <c r="ESY38" s="6"/>
      <c r="ESZ38" s="6"/>
      <c r="ETA38" s="6"/>
      <c r="ETB38" s="6"/>
      <c r="ETC38" s="6"/>
      <c r="ETD38" s="6"/>
      <c r="ETE38" s="6"/>
      <c r="ETF38" s="6"/>
      <c r="ETG38" s="6"/>
      <c r="ETH38" s="6"/>
      <c r="ETI38" s="6"/>
      <c r="ETJ38" s="6"/>
      <c r="ETK38" s="6"/>
      <c r="ETL38" s="6"/>
      <c r="ETM38" s="6"/>
      <c r="ETN38" s="6"/>
      <c r="ETO38" s="6"/>
      <c r="ETP38" s="6"/>
      <c r="ETQ38" s="6"/>
      <c r="ETR38" s="6"/>
      <c r="ETS38" s="6"/>
      <c r="ETT38" s="6"/>
      <c r="ETU38" s="6"/>
      <c r="ETV38" s="6"/>
      <c r="ETW38" s="6"/>
      <c r="ETX38" s="6"/>
      <c r="ETY38" s="6"/>
      <c r="ETZ38" s="6"/>
      <c r="EUA38" s="6"/>
      <c r="EUB38" s="6"/>
      <c r="EUC38" s="6"/>
      <c r="EUD38" s="6"/>
      <c r="EUE38" s="6"/>
      <c r="EUF38" s="6"/>
      <c r="EUG38" s="6"/>
      <c r="EUH38" s="6"/>
      <c r="EUI38" s="6"/>
      <c r="EUJ38" s="6"/>
      <c r="EUK38" s="6"/>
      <c r="EUL38" s="6"/>
      <c r="EUM38" s="6"/>
      <c r="EUN38" s="6"/>
      <c r="EUO38" s="6"/>
      <c r="EUP38" s="6"/>
      <c r="EUQ38" s="6"/>
      <c r="EUR38" s="6"/>
      <c r="EUS38" s="6"/>
      <c r="EUT38" s="6"/>
      <c r="EUU38" s="6"/>
      <c r="EUV38" s="6"/>
      <c r="EUW38" s="6"/>
      <c r="EUX38" s="6"/>
      <c r="EUY38" s="6"/>
      <c r="EUZ38" s="6"/>
      <c r="EVA38" s="6"/>
      <c r="EVB38" s="6"/>
      <c r="EVC38" s="6"/>
      <c r="EVD38" s="6"/>
      <c r="EVE38" s="6"/>
      <c r="EVF38" s="6"/>
      <c r="EVG38" s="6"/>
      <c r="EVH38" s="6"/>
      <c r="EVI38" s="6"/>
      <c r="EVJ38" s="6"/>
      <c r="EVK38" s="6"/>
      <c r="EVL38" s="6"/>
      <c r="EVM38" s="6"/>
      <c r="EVN38" s="6"/>
      <c r="EVO38" s="6"/>
      <c r="EVP38" s="6"/>
      <c r="EVQ38" s="6"/>
      <c r="EVR38" s="6"/>
      <c r="EVS38" s="6"/>
      <c r="EVT38" s="6"/>
      <c r="EVU38" s="6"/>
      <c r="EVV38" s="6"/>
      <c r="EVW38" s="6"/>
      <c r="EVX38" s="6"/>
      <c r="EVY38" s="6"/>
      <c r="EVZ38" s="6"/>
      <c r="EWA38" s="6"/>
      <c r="EWB38" s="6"/>
      <c r="EWC38" s="6"/>
      <c r="EWD38" s="6"/>
      <c r="EWE38" s="6"/>
      <c r="EWF38" s="6"/>
      <c r="EWG38" s="6"/>
      <c r="EWH38" s="6"/>
      <c r="EWI38" s="6"/>
      <c r="EWJ38" s="6"/>
      <c r="EWK38" s="6"/>
      <c r="EWL38" s="6"/>
      <c r="EWM38" s="6"/>
      <c r="EWN38" s="6"/>
      <c r="EWO38" s="6"/>
      <c r="EWP38" s="6"/>
      <c r="EWQ38" s="6"/>
      <c r="EWR38" s="6"/>
      <c r="EWS38" s="6"/>
      <c r="EWT38" s="6"/>
      <c r="EWU38" s="6"/>
      <c r="EWV38" s="6"/>
      <c r="EWW38" s="6"/>
      <c r="EWX38" s="6"/>
      <c r="EWY38" s="6"/>
      <c r="EWZ38" s="6"/>
      <c r="EXA38" s="6"/>
      <c r="EXB38" s="6"/>
      <c r="EXC38" s="6"/>
      <c r="EXD38" s="6"/>
      <c r="EXE38" s="6"/>
      <c r="EXF38" s="6"/>
      <c r="EXG38" s="6"/>
      <c r="EXH38" s="6"/>
      <c r="EXI38" s="6"/>
      <c r="EXJ38" s="6"/>
      <c r="EXK38" s="6"/>
      <c r="EXL38" s="6"/>
      <c r="EXM38" s="6"/>
      <c r="EXN38" s="6"/>
      <c r="EXO38" s="6"/>
      <c r="EXP38" s="6"/>
      <c r="EXQ38" s="6"/>
      <c r="EXR38" s="6"/>
      <c r="EXS38" s="6"/>
      <c r="EXT38" s="6"/>
      <c r="EXU38" s="6"/>
      <c r="EXV38" s="6"/>
      <c r="EXW38" s="6"/>
      <c r="EXX38" s="6"/>
      <c r="EXY38" s="6"/>
      <c r="EXZ38" s="6"/>
      <c r="EYA38" s="6"/>
      <c r="EYB38" s="6"/>
      <c r="EYC38" s="6"/>
      <c r="EYD38" s="6"/>
      <c r="EYE38" s="6"/>
      <c r="EYF38" s="6"/>
      <c r="EYG38" s="6"/>
      <c r="EYH38" s="6"/>
      <c r="EYI38" s="6"/>
      <c r="EYJ38" s="6"/>
      <c r="EYK38" s="6"/>
      <c r="EYL38" s="6"/>
      <c r="EYM38" s="6"/>
      <c r="EYN38" s="6"/>
      <c r="EYO38" s="6"/>
      <c r="EYP38" s="6"/>
      <c r="EYQ38" s="6"/>
      <c r="EYR38" s="6"/>
      <c r="EYS38" s="6"/>
      <c r="EYT38" s="6"/>
      <c r="EYU38" s="6"/>
      <c r="EYV38" s="6"/>
      <c r="EYW38" s="6"/>
      <c r="EYX38" s="6"/>
      <c r="EYY38" s="6"/>
      <c r="EYZ38" s="6"/>
      <c r="EZA38" s="6"/>
      <c r="EZB38" s="6"/>
      <c r="EZC38" s="6"/>
      <c r="EZD38" s="6"/>
      <c r="EZE38" s="6"/>
      <c r="EZF38" s="6"/>
      <c r="EZG38" s="6"/>
      <c r="EZH38" s="6"/>
      <c r="EZI38" s="6"/>
      <c r="EZJ38" s="6"/>
      <c r="EZK38" s="6"/>
      <c r="EZL38" s="6"/>
      <c r="EZM38" s="6"/>
      <c r="EZN38" s="6"/>
      <c r="EZO38" s="6"/>
      <c r="EZP38" s="6"/>
      <c r="EZQ38" s="6"/>
      <c r="EZR38" s="6"/>
      <c r="EZS38" s="6"/>
      <c r="EZT38" s="6"/>
      <c r="EZU38" s="6"/>
      <c r="EZV38" s="6"/>
      <c r="EZW38" s="6"/>
      <c r="EZX38" s="6"/>
      <c r="EZY38" s="6"/>
      <c r="EZZ38" s="6"/>
      <c r="FAA38" s="6"/>
      <c r="FAB38" s="6"/>
      <c r="FAC38" s="6"/>
      <c r="FAJ38" s="6"/>
      <c r="FAK38" s="6"/>
      <c r="FAL38" s="6"/>
      <c r="FAM38" s="6"/>
      <c r="FAN38" s="6"/>
      <c r="FAO38" s="6"/>
      <c r="FAP38" s="6"/>
      <c r="FAQ38" s="6"/>
      <c r="FAR38" s="6"/>
      <c r="FAS38" s="6"/>
      <c r="FAT38" s="6"/>
      <c r="FAU38" s="6"/>
      <c r="FAV38" s="6"/>
      <c r="FAW38" s="6"/>
      <c r="FAX38" s="6"/>
      <c r="FAY38" s="6"/>
      <c r="FAZ38" s="6"/>
      <c r="FBA38" s="6"/>
      <c r="FBB38" s="6"/>
      <c r="FBC38" s="6"/>
      <c r="FBD38" s="6"/>
      <c r="FBE38" s="6"/>
      <c r="FBF38" s="6"/>
      <c r="FBG38" s="6"/>
      <c r="FBH38" s="6"/>
      <c r="FBI38" s="6"/>
      <c r="FBJ38" s="6"/>
      <c r="FBK38" s="6"/>
      <c r="FBL38" s="6"/>
      <c r="FBM38" s="6"/>
      <c r="FBN38" s="6"/>
      <c r="FBO38" s="6"/>
      <c r="FBP38" s="6"/>
      <c r="FBQ38" s="6"/>
      <c r="FBR38" s="6"/>
      <c r="FBS38" s="6"/>
      <c r="FBT38" s="6"/>
      <c r="FBU38" s="6"/>
      <c r="FBV38" s="6"/>
      <c r="FBW38" s="6"/>
      <c r="FBX38" s="6"/>
      <c r="FBY38" s="6"/>
      <c r="FBZ38" s="6"/>
      <c r="FCA38" s="6"/>
      <c r="FCB38" s="6"/>
      <c r="FCC38" s="6"/>
      <c r="FCD38" s="6"/>
      <c r="FCE38" s="6"/>
      <c r="FCF38" s="6"/>
      <c r="FCG38" s="6"/>
      <c r="FCH38" s="6"/>
      <c r="FCI38" s="6"/>
      <c r="FCJ38" s="6"/>
      <c r="FCK38" s="6"/>
      <c r="FCL38" s="6"/>
      <c r="FCM38" s="6"/>
      <c r="FCN38" s="6"/>
      <c r="FCO38" s="6"/>
      <c r="FCP38" s="6"/>
      <c r="FCQ38" s="6"/>
      <c r="FCR38" s="6"/>
      <c r="FCS38" s="6"/>
      <c r="FCT38" s="6"/>
      <c r="FCU38" s="6"/>
      <c r="FCV38" s="6"/>
      <c r="FCW38" s="6"/>
      <c r="FCX38" s="6"/>
      <c r="FCY38" s="6"/>
      <c r="FCZ38" s="6"/>
      <c r="FDA38" s="6"/>
      <c r="FDB38" s="6"/>
      <c r="FDC38" s="6"/>
      <c r="FDD38" s="6"/>
      <c r="FDE38" s="6"/>
      <c r="FDF38" s="6"/>
      <c r="FDG38" s="6"/>
      <c r="FDH38" s="6"/>
      <c r="FDI38" s="6"/>
      <c r="FDJ38" s="6"/>
      <c r="FDK38" s="6"/>
      <c r="FDL38" s="6"/>
      <c r="FDM38" s="6"/>
      <c r="FDN38" s="6"/>
      <c r="FDO38" s="6"/>
      <c r="FDP38" s="6"/>
      <c r="FDQ38" s="6"/>
      <c r="FDR38" s="6"/>
      <c r="FDS38" s="6"/>
      <c r="FDT38" s="6"/>
      <c r="FDU38" s="6"/>
      <c r="FDV38" s="6"/>
      <c r="FDW38" s="6"/>
      <c r="FDX38" s="6"/>
      <c r="FDY38" s="6"/>
      <c r="FDZ38" s="6"/>
      <c r="FEA38" s="6"/>
      <c r="FEB38" s="6"/>
      <c r="FEC38" s="6"/>
      <c r="FED38" s="6"/>
      <c r="FEE38" s="6"/>
      <c r="FEF38" s="6"/>
      <c r="FEG38" s="6"/>
      <c r="FEH38" s="6"/>
      <c r="FEI38" s="6"/>
      <c r="FEJ38" s="6"/>
      <c r="FEK38" s="6"/>
      <c r="FEL38" s="6"/>
      <c r="FEM38" s="6"/>
      <c r="FEN38" s="6"/>
      <c r="FEO38" s="6"/>
      <c r="FEP38" s="6"/>
      <c r="FEQ38" s="6"/>
      <c r="FER38" s="6"/>
      <c r="FES38" s="6"/>
      <c r="FET38" s="6"/>
      <c r="FEU38" s="6"/>
      <c r="FEV38" s="6"/>
      <c r="FEW38" s="6"/>
      <c r="FEX38" s="6"/>
      <c r="FEY38" s="6"/>
      <c r="FEZ38" s="6"/>
      <c r="FFA38" s="6"/>
      <c r="FFB38" s="6"/>
      <c r="FFC38" s="6"/>
      <c r="FFD38" s="6"/>
      <c r="FFE38" s="6"/>
      <c r="FFF38" s="6"/>
      <c r="FFG38" s="6"/>
      <c r="FFH38" s="6"/>
      <c r="FFI38" s="6"/>
      <c r="FFJ38" s="6"/>
      <c r="FFK38" s="6"/>
      <c r="FFL38" s="6"/>
      <c r="FFM38" s="6"/>
      <c r="FFN38" s="6"/>
      <c r="FFO38" s="6"/>
      <c r="FFP38" s="6"/>
      <c r="FFQ38" s="6"/>
      <c r="FFR38" s="6"/>
      <c r="FFS38" s="6"/>
      <c r="FFT38" s="6"/>
      <c r="FFU38" s="6"/>
      <c r="FFV38" s="6"/>
      <c r="FFW38" s="6"/>
      <c r="FFX38" s="6"/>
      <c r="FFY38" s="6"/>
      <c r="FFZ38" s="6"/>
      <c r="FGA38" s="6"/>
      <c r="FGB38" s="6"/>
      <c r="FGC38" s="6"/>
      <c r="FGD38" s="6"/>
      <c r="FGE38" s="6"/>
      <c r="FGF38" s="6"/>
      <c r="FGG38" s="6"/>
      <c r="FGH38" s="6"/>
      <c r="FGI38" s="6"/>
      <c r="FGJ38" s="6"/>
      <c r="FGK38" s="6"/>
      <c r="FGL38" s="6"/>
      <c r="FGM38" s="6"/>
      <c r="FGN38" s="6"/>
      <c r="FGO38" s="6"/>
      <c r="FGP38" s="6"/>
      <c r="FGQ38" s="6"/>
      <c r="FGR38" s="6"/>
      <c r="FGS38" s="6"/>
      <c r="FGT38" s="6"/>
      <c r="FGU38" s="6"/>
      <c r="FGV38" s="6"/>
      <c r="FGW38" s="6"/>
      <c r="FGX38" s="6"/>
      <c r="FGY38" s="6"/>
      <c r="FGZ38" s="6"/>
      <c r="FHA38" s="6"/>
      <c r="FHB38" s="6"/>
      <c r="FHC38" s="6"/>
      <c r="FHD38" s="6"/>
      <c r="FHE38" s="6"/>
      <c r="FHF38" s="6"/>
      <c r="FHG38" s="6"/>
      <c r="FHH38" s="6"/>
      <c r="FHI38" s="6"/>
      <c r="FHJ38" s="6"/>
      <c r="FHK38" s="6"/>
      <c r="FHL38" s="6"/>
      <c r="FHM38" s="6"/>
      <c r="FHN38" s="6"/>
      <c r="FHO38" s="6"/>
      <c r="FHP38" s="6"/>
      <c r="FHQ38" s="6"/>
      <c r="FHR38" s="6"/>
      <c r="FHS38" s="6"/>
      <c r="FHT38" s="6"/>
      <c r="FHU38" s="6"/>
      <c r="FHV38" s="6"/>
      <c r="FHW38" s="6"/>
      <c r="FHX38" s="6"/>
      <c r="FHY38" s="6"/>
      <c r="FHZ38" s="6"/>
      <c r="FIA38" s="6"/>
      <c r="FIB38" s="6"/>
      <c r="FIC38" s="6"/>
      <c r="FID38" s="6"/>
      <c r="FIE38" s="6"/>
      <c r="FIF38" s="6"/>
      <c r="FIG38" s="6"/>
      <c r="FIH38" s="6"/>
      <c r="FII38" s="6"/>
      <c r="FIJ38" s="6"/>
      <c r="FIK38" s="6"/>
      <c r="FIL38" s="6"/>
      <c r="FIM38" s="6"/>
      <c r="FIN38" s="6"/>
      <c r="FIO38" s="6"/>
      <c r="FIP38" s="6"/>
      <c r="FIQ38" s="6"/>
      <c r="FIR38" s="6"/>
      <c r="FIS38" s="6"/>
      <c r="FIT38" s="6"/>
      <c r="FIU38" s="6"/>
      <c r="FIV38" s="6"/>
      <c r="FIW38" s="6"/>
      <c r="FIX38" s="6"/>
      <c r="FIY38" s="6"/>
      <c r="FIZ38" s="6"/>
      <c r="FJA38" s="6"/>
      <c r="FJB38" s="6"/>
      <c r="FJC38" s="6"/>
      <c r="FJD38" s="6"/>
      <c r="FJE38" s="6"/>
      <c r="FJF38" s="6"/>
      <c r="FJG38" s="6"/>
      <c r="FJH38" s="6"/>
      <c r="FJI38" s="6"/>
      <c r="FJJ38" s="6"/>
      <c r="FJK38" s="6"/>
      <c r="FJL38" s="6"/>
      <c r="FJM38" s="6"/>
      <c r="FJN38" s="6"/>
      <c r="FJO38" s="6"/>
      <c r="FJP38" s="6"/>
      <c r="FJQ38" s="6"/>
      <c r="FJR38" s="6"/>
      <c r="FJS38" s="6"/>
      <c r="FJT38" s="6"/>
      <c r="FJU38" s="6"/>
      <c r="FJV38" s="6"/>
      <c r="FJW38" s="6"/>
      <c r="FJX38" s="6"/>
      <c r="FJY38" s="6"/>
      <c r="FKF38" s="6"/>
      <c r="FKG38" s="6"/>
      <c r="FKH38" s="6"/>
      <c r="FKI38" s="6"/>
      <c r="FKJ38" s="6"/>
      <c r="FKK38" s="6"/>
      <c r="FKL38" s="6"/>
      <c r="FKM38" s="6"/>
      <c r="FKN38" s="6"/>
      <c r="FKO38" s="6"/>
      <c r="FKP38" s="6"/>
      <c r="FKQ38" s="6"/>
      <c r="FKR38" s="6"/>
      <c r="FKS38" s="6"/>
      <c r="FKT38" s="6"/>
      <c r="FKU38" s="6"/>
      <c r="FKV38" s="6"/>
      <c r="FKW38" s="6"/>
      <c r="FKX38" s="6"/>
      <c r="FKY38" s="6"/>
      <c r="FKZ38" s="6"/>
      <c r="FLA38" s="6"/>
      <c r="FLB38" s="6"/>
      <c r="FLC38" s="6"/>
      <c r="FLD38" s="6"/>
      <c r="FLE38" s="6"/>
      <c r="FLF38" s="6"/>
      <c r="FLG38" s="6"/>
      <c r="FLH38" s="6"/>
      <c r="FLI38" s="6"/>
      <c r="FLJ38" s="6"/>
      <c r="FLK38" s="6"/>
      <c r="FLL38" s="6"/>
      <c r="FLM38" s="6"/>
      <c r="FLN38" s="6"/>
      <c r="FLO38" s="6"/>
      <c r="FLP38" s="6"/>
      <c r="FLQ38" s="6"/>
      <c r="FLR38" s="6"/>
      <c r="FLS38" s="6"/>
      <c r="FLT38" s="6"/>
      <c r="FLU38" s="6"/>
      <c r="FLV38" s="6"/>
      <c r="FLW38" s="6"/>
      <c r="FLX38" s="6"/>
      <c r="FLY38" s="6"/>
      <c r="FLZ38" s="6"/>
      <c r="FMA38" s="6"/>
      <c r="FMB38" s="6"/>
      <c r="FMC38" s="6"/>
      <c r="FMD38" s="6"/>
      <c r="FME38" s="6"/>
      <c r="FMF38" s="6"/>
      <c r="FMG38" s="6"/>
      <c r="FMH38" s="6"/>
      <c r="FMI38" s="6"/>
      <c r="FMJ38" s="6"/>
      <c r="FMK38" s="6"/>
      <c r="FML38" s="6"/>
      <c r="FMM38" s="6"/>
      <c r="FMN38" s="6"/>
      <c r="FMO38" s="6"/>
      <c r="FMP38" s="6"/>
      <c r="FMQ38" s="6"/>
      <c r="FMR38" s="6"/>
      <c r="FMS38" s="6"/>
      <c r="FMT38" s="6"/>
      <c r="FMU38" s="6"/>
      <c r="FMV38" s="6"/>
      <c r="FMW38" s="6"/>
      <c r="FMX38" s="6"/>
      <c r="FMY38" s="6"/>
      <c r="FMZ38" s="6"/>
      <c r="FNA38" s="6"/>
      <c r="FNB38" s="6"/>
      <c r="FNC38" s="6"/>
      <c r="FND38" s="6"/>
      <c r="FNE38" s="6"/>
      <c r="FNF38" s="6"/>
      <c r="FNG38" s="6"/>
      <c r="FNH38" s="6"/>
      <c r="FNI38" s="6"/>
      <c r="FNJ38" s="6"/>
      <c r="FNK38" s="6"/>
      <c r="FNL38" s="6"/>
      <c r="FNM38" s="6"/>
      <c r="FNN38" s="6"/>
      <c r="FNO38" s="6"/>
      <c r="FNP38" s="6"/>
      <c r="FNQ38" s="6"/>
      <c r="FNR38" s="6"/>
      <c r="FNS38" s="6"/>
      <c r="FNT38" s="6"/>
      <c r="FNU38" s="6"/>
      <c r="FNV38" s="6"/>
      <c r="FNW38" s="6"/>
      <c r="FNX38" s="6"/>
      <c r="FNY38" s="6"/>
      <c r="FNZ38" s="6"/>
      <c r="FOA38" s="6"/>
      <c r="FOB38" s="6"/>
      <c r="FOC38" s="6"/>
      <c r="FOD38" s="6"/>
      <c r="FOE38" s="6"/>
      <c r="FOF38" s="6"/>
      <c r="FOG38" s="6"/>
      <c r="FOH38" s="6"/>
      <c r="FOI38" s="6"/>
      <c r="FOJ38" s="6"/>
      <c r="FOK38" s="6"/>
      <c r="FOL38" s="6"/>
      <c r="FOM38" s="6"/>
      <c r="FON38" s="6"/>
      <c r="FOO38" s="6"/>
      <c r="FOP38" s="6"/>
      <c r="FOQ38" s="6"/>
      <c r="FOR38" s="6"/>
      <c r="FOS38" s="6"/>
      <c r="FOT38" s="6"/>
      <c r="FOU38" s="6"/>
      <c r="FOV38" s="6"/>
      <c r="FOW38" s="6"/>
      <c r="FOX38" s="6"/>
      <c r="FOY38" s="6"/>
      <c r="FOZ38" s="6"/>
      <c r="FPA38" s="6"/>
      <c r="FPB38" s="6"/>
      <c r="FPC38" s="6"/>
      <c r="FPD38" s="6"/>
      <c r="FPE38" s="6"/>
      <c r="FPF38" s="6"/>
      <c r="FPG38" s="6"/>
      <c r="FPH38" s="6"/>
      <c r="FPI38" s="6"/>
      <c r="FPJ38" s="6"/>
      <c r="FPK38" s="6"/>
      <c r="FPL38" s="6"/>
      <c r="FPM38" s="6"/>
      <c r="FPN38" s="6"/>
      <c r="FPO38" s="6"/>
      <c r="FPP38" s="6"/>
      <c r="FPQ38" s="6"/>
      <c r="FPR38" s="6"/>
      <c r="FPS38" s="6"/>
      <c r="FPT38" s="6"/>
      <c r="FPU38" s="6"/>
      <c r="FPV38" s="6"/>
      <c r="FPW38" s="6"/>
      <c r="FPX38" s="6"/>
      <c r="FPY38" s="6"/>
      <c r="FPZ38" s="6"/>
      <c r="FQA38" s="6"/>
      <c r="FQB38" s="6"/>
      <c r="FQC38" s="6"/>
      <c r="FQD38" s="6"/>
      <c r="FQE38" s="6"/>
      <c r="FQF38" s="6"/>
      <c r="FQG38" s="6"/>
      <c r="FQH38" s="6"/>
      <c r="FQI38" s="6"/>
      <c r="FQJ38" s="6"/>
      <c r="FQK38" s="6"/>
      <c r="FQL38" s="6"/>
      <c r="FQM38" s="6"/>
      <c r="FQN38" s="6"/>
      <c r="FQO38" s="6"/>
      <c r="FQP38" s="6"/>
      <c r="FQQ38" s="6"/>
      <c r="FQR38" s="6"/>
      <c r="FQS38" s="6"/>
      <c r="FQT38" s="6"/>
      <c r="FQU38" s="6"/>
      <c r="FQV38" s="6"/>
      <c r="FQW38" s="6"/>
      <c r="FQX38" s="6"/>
      <c r="FQY38" s="6"/>
      <c r="FQZ38" s="6"/>
      <c r="FRA38" s="6"/>
      <c r="FRB38" s="6"/>
      <c r="FRC38" s="6"/>
      <c r="FRD38" s="6"/>
      <c r="FRE38" s="6"/>
      <c r="FRF38" s="6"/>
      <c r="FRG38" s="6"/>
      <c r="FRH38" s="6"/>
      <c r="FRI38" s="6"/>
      <c r="FRJ38" s="6"/>
      <c r="FRK38" s="6"/>
      <c r="FRL38" s="6"/>
      <c r="FRM38" s="6"/>
      <c r="FRN38" s="6"/>
      <c r="FRO38" s="6"/>
      <c r="FRP38" s="6"/>
      <c r="FRQ38" s="6"/>
      <c r="FRR38" s="6"/>
      <c r="FRS38" s="6"/>
      <c r="FRT38" s="6"/>
      <c r="FRU38" s="6"/>
      <c r="FRV38" s="6"/>
      <c r="FRW38" s="6"/>
      <c r="FRX38" s="6"/>
      <c r="FRY38" s="6"/>
      <c r="FRZ38" s="6"/>
      <c r="FSA38" s="6"/>
      <c r="FSB38" s="6"/>
      <c r="FSC38" s="6"/>
      <c r="FSD38" s="6"/>
      <c r="FSE38" s="6"/>
      <c r="FSF38" s="6"/>
      <c r="FSG38" s="6"/>
      <c r="FSH38" s="6"/>
      <c r="FSI38" s="6"/>
      <c r="FSJ38" s="6"/>
      <c r="FSK38" s="6"/>
      <c r="FSL38" s="6"/>
      <c r="FSM38" s="6"/>
      <c r="FSN38" s="6"/>
      <c r="FSO38" s="6"/>
      <c r="FSP38" s="6"/>
      <c r="FSQ38" s="6"/>
      <c r="FSR38" s="6"/>
      <c r="FSS38" s="6"/>
      <c r="FST38" s="6"/>
      <c r="FSU38" s="6"/>
      <c r="FSV38" s="6"/>
      <c r="FSW38" s="6"/>
      <c r="FSX38" s="6"/>
      <c r="FSY38" s="6"/>
      <c r="FSZ38" s="6"/>
      <c r="FTA38" s="6"/>
      <c r="FTB38" s="6"/>
      <c r="FTC38" s="6"/>
      <c r="FTD38" s="6"/>
      <c r="FTE38" s="6"/>
      <c r="FTF38" s="6"/>
      <c r="FTG38" s="6"/>
      <c r="FTH38" s="6"/>
      <c r="FTI38" s="6"/>
      <c r="FTJ38" s="6"/>
      <c r="FTK38" s="6"/>
      <c r="FTL38" s="6"/>
      <c r="FTM38" s="6"/>
      <c r="FTN38" s="6"/>
      <c r="FTO38" s="6"/>
      <c r="FTP38" s="6"/>
      <c r="FTQ38" s="6"/>
      <c r="FTR38" s="6"/>
      <c r="FTS38" s="6"/>
      <c r="FTT38" s="6"/>
      <c r="FTU38" s="6"/>
      <c r="FUB38" s="6"/>
      <c r="FUC38" s="6"/>
      <c r="FUD38" s="6"/>
      <c r="FUE38" s="6"/>
      <c r="FUF38" s="6"/>
      <c r="FUG38" s="6"/>
      <c r="FUH38" s="6"/>
      <c r="FUI38" s="6"/>
      <c r="FUJ38" s="6"/>
      <c r="FUK38" s="6"/>
      <c r="FUL38" s="6"/>
      <c r="FUM38" s="6"/>
      <c r="FUN38" s="6"/>
      <c r="FUO38" s="6"/>
      <c r="FUP38" s="6"/>
      <c r="FUQ38" s="6"/>
      <c r="FUR38" s="6"/>
      <c r="FUS38" s="6"/>
      <c r="FUT38" s="6"/>
      <c r="FUU38" s="6"/>
      <c r="FUV38" s="6"/>
      <c r="FUW38" s="6"/>
      <c r="FUX38" s="6"/>
      <c r="FUY38" s="6"/>
      <c r="FUZ38" s="6"/>
      <c r="FVA38" s="6"/>
      <c r="FVB38" s="6"/>
      <c r="FVC38" s="6"/>
      <c r="FVD38" s="6"/>
      <c r="FVE38" s="6"/>
      <c r="FVF38" s="6"/>
      <c r="FVG38" s="6"/>
      <c r="FVH38" s="6"/>
      <c r="FVI38" s="6"/>
      <c r="FVJ38" s="6"/>
      <c r="FVK38" s="6"/>
      <c r="FVL38" s="6"/>
      <c r="FVM38" s="6"/>
      <c r="FVN38" s="6"/>
      <c r="FVO38" s="6"/>
      <c r="FVP38" s="6"/>
      <c r="FVQ38" s="6"/>
      <c r="FVR38" s="6"/>
      <c r="FVS38" s="6"/>
      <c r="FVT38" s="6"/>
      <c r="FVU38" s="6"/>
      <c r="FVV38" s="6"/>
      <c r="FVW38" s="6"/>
      <c r="FVX38" s="6"/>
      <c r="FVY38" s="6"/>
      <c r="FVZ38" s="6"/>
      <c r="FWA38" s="6"/>
      <c r="FWB38" s="6"/>
      <c r="FWC38" s="6"/>
      <c r="FWD38" s="6"/>
      <c r="FWE38" s="6"/>
      <c r="FWF38" s="6"/>
      <c r="FWG38" s="6"/>
      <c r="FWH38" s="6"/>
      <c r="FWI38" s="6"/>
      <c r="FWJ38" s="6"/>
      <c r="FWK38" s="6"/>
      <c r="FWL38" s="6"/>
      <c r="FWM38" s="6"/>
      <c r="FWN38" s="6"/>
      <c r="FWO38" s="6"/>
      <c r="FWP38" s="6"/>
      <c r="FWQ38" s="6"/>
      <c r="FWR38" s="6"/>
      <c r="FWS38" s="6"/>
      <c r="FWT38" s="6"/>
      <c r="FWU38" s="6"/>
      <c r="FWV38" s="6"/>
      <c r="FWW38" s="6"/>
      <c r="FWX38" s="6"/>
      <c r="FWY38" s="6"/>
      <c r="FWZ38" s="6"/>
      <c r="FXA38" s="6"/>
      <c r="FXB38" s="6"/>
      <c r="FXC38" s="6"/>
      <c r="FXD38" s="6"/>
      <c r="FXE38" s="6"/>
      <c r="FXF38" s="6"/>
      <c r="FXG38" s="6"/>
      <c r="FXH38" s="6"/>
      <c r="FXI38" s="6"/>
      <c r="FXJ38" s="6"/>
      <c r="FXK38" s="6"/>
      <c r="FXL38" s="6"/>
      <c r="FXM38" s="6"/>
      <c r="FXN38" s="6"/>
      <c r="FXO38" s="6"/>
      <c r="FXP38" s="6"/>
      <c r="FXQ38" s="6"/>
      <c r="FXR38" s="6"/>
      <c r="FXS38" s="6"/>
      <c r="FXT38" s="6"/>
      <c r="FXU38" s="6"/>
      <c r="FXV38" s="6"/>
      <c r="FXW38" s="6"/>
      <c r="FXX38" s="6"/>
      <c r="FXY38" s="6"/>
      <c r="FXZ38" s="6"/>
      <c r="FYA38" s="6"/>
      <c r="FYB38" s="6"/>
      <c r="FYC38" s="6"/>
      <c r="FYD38" s="6"/>
      <c r="FYE38" s="6"/>
      <c r="FYF38" s="6"/>
      <c r="FYG38" s="6"/>
      <c r="FYH38" s="6"/>
      <c r="FYI38" s="6"/>
      <c r="FYJ38" s="6"/>
      <c r="FYK38" s="6"/>
      <c r="FYL38" s="6"/>
      <c r="FYM38" s="6"/>
      <c r="FYN38" s="6"/>
      <c r="FYO38" s="6"/>
      <c r="FYP38" s="6"/>
      <c r="FYQ38" s="6"/>
      <c r="FYR38" s="6"/>
      <c r="FYS38" s="6"/>
      <c r="FYT38" s="6"/>
      <c r="FYU38" s="6"/>
      <c r="FYV38" s="6"/>
      <c r="FYW38" s="6"/>
      <c r="FYX38" s="6"/>
      <c r="FYY38" s="6"/>
      <c r="FYZ38" s="6"/>
      <c r="FZA38" s="6"/>
      <c r="FZB38" s="6"/>
      <c r="FZC38" s="6"/>
      <c r="FZD38" s="6"/>
      <c r="FZE38" s="6"/>
      <c r="FZF38" s="6"/>
      <c r="FZG38" s="6"/>
      <c r="FZH38" s="6"/>
      <c r="FZI38" s="6"/>
      <c r="FZJ38" s="6"/>
      <c r="FZK38" s="6"/>
      <c r="FZL38" s="6"/>
      <c r="FZM38" s="6"/>
      <c r="FZN38" s="6"/>
      <c r="FZO38" s="6"/>
      <c r="FZP38" s="6"/>
      <c r="FZQ38" s="6"/>
      <c r="FZR38" s="6"/>
      <c r="FZS38" s="6"/>
      <c r="FZT38" s="6"/>
      <c r="FZU38" s="6"/>
      <c r="FZV38" s="6"/>
      <c r="FZW38" s="6"/>
      <c r="FZX38" s="6"/>
      <c r="FZY38" s="6"/>
      <c r="FZZ38" s="6"/>
      <c r="GAA38" s="6"/>
      <c r="GAB38" s="6"/>
      <c r="GAC38" s="6"/>
      <c r="GAD38" s="6"/>
      <c r="GAE38" s="6"/>
      <c r="GAF38" s="6"/>
      <c r="GAG38" s="6"/>
      <c r="GAH38" s="6"/>
      <c r="GAI38" s="6"/>
      <c r="GAJ38" s="6"/>
      <c r="GAK38" s="6"/>
      <c r="GAL38" s="6"/>
      <c r="GAM38" s="6"/>
      <c r="GAN38" s="6"/>
      <c r="GAO38" s="6"/>
      <c r="GAP38" s="6"/>
      <c r="GAQ38" s="6"/>
      <c r="GAR38" s="6"/>
      <c r="GAS38" s="6"/>
      <c r="GAT38" s="6"/>
      <c r="GAU38" s="6"/>
      <c r="GAV38" s="6"/>
      <c r="GAW38" s="6"/>
      <c r="GAX38" s="6"/>
      <c r="GAY38" s="6"/>
      <c r="GAZ38" s="6"/>
      <c r="GBA38" s="6"/>
      <c r="GBB38" s="6"/>
      <c r="GBC38" s="6"/>
      <c r="GBD38" s="6"/>
      <c r="GBE38" s="6"/>
      <c r="GBF38" s="6"/>
      <c r="GBG38" s="6"/>
      <c r="GBH38" s="6"/>
      <c r="GBI38" s="6"/>
      <c r="GBJ38" s="6"/>
      <c r="GBK38" s="6"/>
      <c r="GBL38" s="6"/>
      <c r="GBM38" s="6"/>
      <c r="GBN38" s="6"/>
      <c r="GBO38" s="6"/>
      <c r="GBP38" s="6"/>
      <c r="GBQ38" s="6"/>
      <c r="GBR38" s="6"/>
      <c r="GBS38" s="6"/>
      <c r="GBT38" s="6"/>
      <c r="GBU38" s="6"/>
      <c r="GBV38" s="6"/>
      <c r="GBW38" s="6"/>
      <c r="GBX38" s="6"/>
      <c r="GBY38" s="6"/>
      <c r="GBZ38" s="6"/>
      <c r="GCA38" s="6"/>
      <c r="GCB38" s="6"/>
      <c r="GCC38" s="6"/>
      <c r="GCD38" s="6"/>
      <c r="GCE38" s="6"/>
      <c r="GCF38" s="6"/>
      <c r="GCG38" s="6"/>
      <c r="GCH38" s="6"/>
      <c r="GCI38" s="6"/>
      <c r="GCJ38" s="6"/>
      <c r="GCK38" s="6"/>
      <c r="GCL38" s="6"/>
      <c r="GCM38" s="6"/>
      <c r="GCN38" s="6"/>
      <c r="GCO38" s="6"/>
      <c r="GCP38" s="6"/>
      <c r="GCQ38" s="6"/>
      <c r="GCR38" s="6"/>
      <c r="GCS38" s="6"/>
      <c r="GCT38" s="6"/>
      <c r="GCU38" s="6"/>
      <c r="GCV38" s="6"/>
      <c r="GCW38" s="6"/>
      <c r="GCX38" s="6"/>
      <c r="GCY38" s="6"/>
      <c r="GCZ38" s="6"/>
      <c r="GDA38" s="6"/>
      <c r="GDB38" s="6"/>
      <c r="GDC38" s="6"/>
      <c r="GDD38" s="6"/>
      <c r="GDE38" s="6"/>
      <c r="GDF38" s="6"/>
      <c r="GDG38" s="6"/>
      <c r="GDH38" s="6"/>
      <c r="GDI38" s="6"/>
      <c r="GDJ38" s="6"/>
      <c r="GDK38" s="6"/>
      <c r="GDL38" s="6"/>
      <c r="GDM38" s="6"/>
      <c r="GDN38" s="6"/>
      <c r="GDO38" s="6"/>
      <c r="GDP38" s="6"/>
      <c r="GDQ38" s="6"/>
      <c r="GDX38" s="6"/>
      <c r="GDY38" s="6"/>
      <c r="GDZ38" s="6"/>
      <c r="GEA38" s="6"/>
      <c r="GEB38" s="6"/>
      <c r="GEC38" s="6"/>
      <c r="GED38" s="6"/>
      <c r="GEE38" s="6"/>
      <c r="GEF38" s="6"/>
      <c r="GEG38" s="6"/>
      <c r="GEH38" s="6"/>
      <c r="GEI38" s="6"/>
      <c r="GEJ38" s="6"/>
      <c r="GEK38" s="6"/>
      <c r="GEL38" s="6"/>
      <c r="GEM38" s="6"/>
      <c r="GEN38" s="6"/>
      <c r="GEO38" s="6"/>
      <c r="GEP38" s="6"/>
      <c r="GEQ38" s="6"/>
      <c r="GER38" s="6"/>
      <c r="GES38" s="6"/>
      <c r="GET38" s="6"/>
      <c r="GEU38" s="6"/>
      <c r="GEV38" s="6"/>
      <c r="GEW38" s="6"/>
      <c r="GEX38" s="6"/>
      <c r="GEY38" s="6"/>
      <c r="GEZ38" s="6"/>
      <c r="GFA38" s="6"/>
      <c r="GFB38" s="6"/>
      <c r="GFC38" s="6"/>
      <c r="GFD38" s="6"/>
      <c r="GFE38" s="6"/>
      <c r="GFF38" s="6"/>
      <c r="GFG38" s="6"/>
      <c r="GFH38" s="6"/>
      <c r="GFI38" s="6"/>
      <c r="GFJ38" s="6"/>
      <c r="GFK38" s="6"/>
      <c r="GFL38" s="6"/>
      <c r="GFM38" s="6"/>
      <c r="GFN38" s="6"/>
      <c r="GFO38" s="6"/>
      <c r="GFP38" s="6"/>
      <c r="GFQ38" s="6"/>
      <c r="GFR38" s="6"/>
      <c r="GFS38" s="6"/>
      <c r="GFT38" s="6"/>
      <c r="GFU38" s="6"/>
      <c r="GFV38" s="6"/>
      <c r="GFW38" s="6"/>
      <c r="GFX38" s="6"/>
      <c r="GFY38" s="6"/>
      <c r="GFZ38" s="6"/>
      <c r="GGA38" s="6"/>
      <c r="GGB38" s="6"/>
      <c r="GGC38" s="6"/>
      <c r="GGD38" s="6"/>
      <c r="GGE38" s="6"/>
      <c r="GGF38" s="6"/>
      <c r="GGG38" s="6"/>
      <c r="GGH38" s="6"/>
      <c r="GGI38" s="6"/>
      <c r="GGJ38" s="6"/>
      <c r="GGK38" s="6"/>
      <c r="GGL38" s="6"/>
      <c r="GGM38" s="6"/>
      <c r="GGN38" s="6"/>
      <c r="GGO38" s="6"/>
      <c r="GGP38" s="6"/>
      <c r="GGQ38" s="6"/>
      <c r="GGR38" s="6"/>
      <c r="GGS38" s="6"/>
      <c r="GGT38" s="6"/>
      <c r="GGU38" s="6"/>
      <c r="GGV38" s="6"/>
      <c r="GGW38" s="6"/>
      <c r="GGX38" s="6"/>
      <c r="GGY38" s="6"/>
      <c r="GGZ38" s="6"/>
      <c r="GHA38" s="6"/>
      <c r="GHB38" s="6"/>
      <c r="GHC38" s="6"/>
      <c r="GHD38" s="6"/>
      <c r="GHE38" s="6"/>
      <c r="GHF38" s="6"/>
      <c r="GHG38" s="6"/>
      <c r="GHH38" s="6"/>
      <c r="GHI38" s="6"/>
      <c r="GHJ38" s="6"/>
      <c r="GHK38" s="6"/>
      <c r="GHL38" s="6"/>
      <c r="GHM38" s="6"/>
      <c r="GHN38" s="6"/>
      <c r="GHO38" s="6"/>
      <c r="GHP38" s="6"/>
      <c r="GHQ38" s="6"/>
      <c r="GHR38" s="6"/>
      <c r="GHS38" s="6"/>
      <c r="GHT38" s="6"/>
      <c r="GHU38" s="6"/>
      <c r="GHV38" s="6"/>
      <c r="GHW38" s="6"/>
      <c r="GHX38" s="6"/>
      <c r="GHY38" s="6"/>
      <c r="GHZ38" s="6"/>
      <c r="GIA38" s="6"/>
      <c r="GIB38" s="6"/>
      <c r="GIC38" s="6"/>
      <c r="GID38" s="6"/>
      <c r="GIE38" s="6"/>
      <c r="GIF38" s="6"/>
      <c r="GIG38" s="6"/>
      <c r="GIH38" s="6"/>
      <c r="GII38" s="6"/>
      <c r="GIJ38" s="6"/>
      <c r="GIK38" s="6"/>
      <c r="GIL38" s="6"/>
      <c r="GIM38" s="6"/>
      <c r="GIN38" s="6"/>
      <c r="GIO38" s="6"/>
      <c r="GIP38" s="6"/>
      <c r="GIQ38" s="6"/>
      <c r="GIR38" s="6"/>
      <c r="GIS38" s="6"/>
      <c r="GIT38" s="6"/>
      <c r="GIU38" s="6"/>
      <c r="GIV38" s="6"/>
      <c r="GIW38" s="6"/>
      <c r="GIX38" s="6"/>
      <c r="GIY38" s="6"/>
      <c r="GIZ38" s="6"/>
      <c r="GJA38" s="6"/>
      <c r="GJB38" s="6"/>
      <c r="GJC38" s="6"/>
      <c r="GJD38" s="6"/>
      <c r="GJE38" s="6"/>
      <c r="GJF38" s="6"/>
      <c r="GJG38" s="6"/>
      <c r="GJH38" s="6"/>
      <c r="GJI38" s="6"/>
      <c r="GJJ38" s="6"/>
      <c r="GJK38" s="6"/>
      <c r="GJL38" s="6"/>
      <c r="GJM38" s="6"/>
      <c r="GJN38" s="6"/>
      <c r="GJO38" s="6"/>
      <c r="GJP38" s="6"/>
      <c r="GJQ38" s="6"/>
      <c r="GJR38" s="6"/>
      <c r="GJS38" s="6"/>
      <c r="GJT38" s="6"/>
      <c r="GJU38" s="6"/>
      <c r="GJV38" s="6"/>
      <c r="GJW38" s="6"/>
      <c r="GJX38" s="6"/>
      <c r="GJY38" s="6"/>
      <c r="GJZ38" s="6"/>
      <c r="GKA38" s="6"/>
      <c r="GKB38" s="6"/>
      <c r="GKC38" s="6"/>
      <c r="GKD38" s="6"/>
      <c r="GKE38" s="6"/>
      <c r="GKF38" s="6"/>
      <c r="GKG38" s="6"/>
      <c r="GKH38" s="6"/>
      <c r="GKI38" s="6"/>
      <c r="GKJ38" s="6"/>
      <c r="GKK38" s="6"/>
      <c r="GKL38" s="6"/>
      <c r="GKM38" s="6"/>
      <c r="GKN38" s="6"/>
      <c r="GKO38" s="6"/>
      <c r="GKP38" s="6"/>
      <c r="GKQ38" s="6"/>
      <c r="GKR38" s="6"/>
      <c r="GKS38" s="6"/>
      <c r="GKT38" s="6"/>
      <c r="GKU38" s="6"/>
      <c r="GKV38" s="6"/>
      <c r="GKW38" s="6"/>
      <c r="GKX38" s="6"/>
      <c r="GKY38" s="6"/>
      <c r="GKZ38" s="6"/>
      <c r="GLA38" s="6"/>
      <c r="GLB38" s="6"/>
      <c r="GLC38" s="6"/>
      <c r="GLD38" s="6"/>
      <c r="GLE38" s="6"/>
      <c r="GLF38" s="6"/>
      <c r="GLG38" s="6"/>
      <c r="GLH38" s="6"/>
      <c r="GLI38" s="6"/>
      <c r="GLJ38" s="6"/>
      <c r="GLK38" s="6"/>
      <c r="GLL38" s="6"/>
      <c r="GLM38" s="6"/>
      <c r="GLN38" s="6"/>
      <c r="GLO38" s="6"/>
      <c r="GLP38" s="6"/>
      <c r="GLQ38" s="6"/>
      <c r="GLR38" s="6"/>
      <c r="GLS38" s="6"/>
      <c r="GLT38" s="6"/>
      <c r="GLU38" s="6"/>
      <c r="GLV38" s="6"/>
      <c r="GLW38" s="6"/>
      <c r="GLX38" s="6"/>
      <c r="GLY38" s="6"/>
      <c r="GLZ38" s="6"/>
      <c r="GMA38" s="6"/>
      <c r="GMB38" s="6"/>
      <c r="GMC38" s="6"/>
      <c r="GMD38" s="6"/>
      <c r="GME38" s="6"/>
      <c r="GMF38" s="6"/>
      <c r="GMG38" s="6"/>
      <c r="GMH38" s="6"/>
      <c r="GMI38" s="6"/>
      <c r="GMJ38" s="6"/>
      <c r="GMK38" s="6"/>
      <c r="GML38" s="6"/>
      <c r="GMM38" s="6"/>
      <c r="GMN38" s="6"/>
      <c r="GMO38" s="6"/>
      <c r="GMP38" s="6"/>
      <c r="GMQ38" s="6"/>
      <c r="GMR38" s="6"/>
      <c r="GMS38" s="6"/>
      <c r="GMT38" s="6"/>
      <c r="GMU38" s="6"/>
      <c r="GMV38" s="6"/>
      <c r="GMW38" s="6"/>
      <c r="GMX38" s="6"/>
      <c r="GMY38" s="6"/>
      <c r="GMZ38" s="6"/>
      <c r="GNA38" s="6"/>
      <c r="GNB38" s="6"/>
      <c r="GNC38" s="6"/>
      <c r="GND38" s="6"/>
      <c r="GNE38" s="6"/>
      <c r="GNF38" s="6"/>
      <c r="GNG38" s="6"/>
      <c r="GNH38" s="6"/>
      <c r="GNI38" s="6"/>
      <c r="GNJ38" s="6"/>
      <c r="GNK38" s="6"/>
      <c r="GNL38" s="6"/>
      <c r="GNM38" s="6"/>
      <c r="GNT38" s="6"/>
      <c r="GNU38" s="6"/>
      <c r="GNV38" s="6"/>
      <c r="GNW38" s="6"/>
      <c r="GNX38" s="6"/>
      <c r="GNY38" s="6"/>
      <c r="GNZ38" s="6"/>
      <c r="GOA38" s="6"/>
      <c r="GOB38" s="6"/>
      <c r="GOC38" s="6"/>
      <c r="GOD38" s="6"/>
      <c r="GOE38" s="6"/>
      <c r="GOF38" s="6"/>
      <c r="GOG38" s="6"/>
      <c r="GOH38" s="6"/>
      <c r="GOI38" s="6"/>
      <c r="GOJ38" s="6"/>
      <c r="GOK38" s="6"/>
      <c r="GOL38" s="6"/>
      <c r="GOM38" s="6"/>
      <c r="GON38" s="6"/>
      <c r="GOO38" s="6"/>
      <c r="GOP38" s="6"/>
      <c r="GOQ38" s="6"/>
      <c r="GOR38" s="6"/>
      <c r="GOS38" s="6"/>
      <c r="GOT38" s="6"/>
      <c r="GOU38" s="6"/>
      <c r="GOV38" s="6"/>
      <c r="GOW38" s="6"/>
      <c r="GOX38" s="6"/>
      <c r="GOY38" s="6"/>
      <c r="GOZ38" s="6"/>
      <c r="GPA38" s="6"/>
      <c r="GPB38" s="6"/>
      <c r="GPC38" s="6"/>
      <c r="GPD38" s="6"/>
      <c r="GPE38" s="6"/>
      <c r="GPF38" s="6"/>
      <c r="GPG38" s="6"/>
      <c r="GPH38" s="6"/>
      <c r="GPI38" s="6"/>
      <c r="GPJ38" s="6"/>
      <c r="GPK38" s="6"/>
      <c r="GPL38" s="6"/>
      <c r="GPM38" s="6"/>
      <c r="GPN38" s="6"/>
      <c r="GPO38" s="6"/>
      <c r="GPP38" s="6"/>
      <c r="GPQ38" s="6"/>
      <c r="GPR38" s="6"/>
      <c r="GPS38" s="6"/>
      <c r="GPT38" s="6"/>
      <c r="GPU38" s="6"/>
      <c r="GPV38" s="6"/>
      <c r="GPW38" s="6"/>
      <c r="GPX38" s="6"/>
      <c r="GPY38" s="6"/>
      <c r="GPZ38" s="6"/>
      <c r="GQA38" s="6"/>
      <c r="GQB38" s="6"/>
      <c r="GQC38" s="6"/>
      <c r="GQD38" s="6"/>
      <c r="GQE38" s="6"/>
      <c r="GQF38" s="6"/>
      <c r="GQG38" s="6"/>
      <c r="GQH38" s="6"/>
      <c r="GQI38" s="6"/>
      <c r="GQJ38" s="6"/>
      <c r="GQK38" s="6"/>
      <c r="GQL38" s="6"/>
      <c r="GQM38" s="6"/>
      <c r="GQN38" s="6"/>
      <c r="GQO38" s="6"/>
      <c r="GQP38" s="6"/>
      <c r="GQQ38" s="6"/>
      <c r="GQR38" s="6"/>
      <c r="GQS38" s="6"/>
      <c r="GQT38" s="6"/>
      <c r="GQU38" s="6"/>
      <c r="GQV38" s="6"/>
      <c r="GQW38" s="6"/>
      <c r="GQX38" s="6"/>
      <c r="GQY38" s="6"/>
      <c r="GQZ38" s="6"/>
      <c r="GRA38" s="6"/>
      <c r="GRB38" s="6"/>
      <c r="GRC38" s="6"/>
      <c r="GRD38" s="6"/>
      <c r="GRE38" s="6"/>
      <c r="GRF38" s="6"/>
      <c r="GRG38" s="6"/>
      <c r="GRH38" s="6"/>
      <c r="GRI38" s="6"/>
      <c r="GRJ38" s="6"/>
      <c r="GRK38" s="6"/>
      <c r="GRL38" s="6"/>
      <c r="GRM38" s="6"/>
      <c r="GRN38" s="6"/>
      <c r="GRO38" s="6"/>
      <c r="GRP38" s="6"/>
      <c r="GRQ38" s="6"/>
      <c r="GRR38" s="6"/>
      <c r="GRS38" s="6"/>
      <c r="GRT38" s="6"/>
      <c r="GRU38" s="6"/>
      <c r="GRV38" s="6"/>
      <c r="GRW38" s="6"/>
      <c r="GRX38" s="6"/>
      <c r="GRY38" s="6"/>
      <c r="GRZ38" s="6"/>
      <c r="GSA38" s="6"/>
      <c r="GSB38" s="6"/>
      <c r="GSC38" s="6"/>
      <c r="GSD38" s="6"/>
      <c r="GSE38" s="6"/>
      <c r="GSF38" s="6"/>
      <c r="GSG38" s="6"/>
      <c r="GSH38" s="6"/>
      <c r="GSI38" s="6"/>
      <c r="GSJ38" s="6"/>
      <c r="GSK38" s="6"/>
      <c r="GSL38" s="6"/>
      <c r="GSM38" s="6"/>
      <c r="GSN38" s="6"/>
      <c r="GSO38" s="6"/>
      <c r="GSP38" s="6"/>
      <c r="GSQ38" s="6"/>
      <c r="GSR38" s="6"/>
      <c r="GSS38" s="6"/>
      <c r="GST38" s="6"/>
      <c r="GSU38" s="6"/>
      <c r="GSV38" s="6"/>
      <c r="GSW38" s="6"/>
      <c r="GSX38" s="6"/>
      <c r="GSY38" s="6"/>
      <c r="GSZ38" s="6"/>
      <c r="GTA38" s="6"/>
      <c r="GTB38" s="6"/>
      <c r="GTC38" s="6"/>
      <c r="GTD38" s="6"/>
      <c r="GTE38" s="6"/>
      <c r="GTF38" s="6"/>
      <c r="GTG38" s="6"/>
      <c r="GTH38" s="6"/>
      <c r="GTI38" s="6"/>
      <c r="GTJ38" s="6"/>
      <c r="GTK38" s="6"/>
      <c r="GTL38" s="6"/>
      <c r="GTM38" s="6"/>
      <c r="GTN38" s="6"/>
      <c r="GTO38" s="6"/>
      <c r="GTP38" s="6"/>
      <c r="GTQ38" s="6"/>
      <c r="GTR38" s="6"/>
      <c r="GTS38" s="6"/>
      <c r="GTT38" s="6"/>
      <c r="GTU38" s="6"/>
      <c r="GTV38" s="6"/>
      <c r="GTW38" s="6"/>
      <c r="GTX38" s="6"/>
      <c r="GTY38" s="6"/>
      <c r="GTZ38" s="6"/>
      <c r="GUA38" s="6"/>
      <c r="GUB38" s="6"/>
      <c r="GUC38" s="6"/>
      <c r="GUD38" s="6"/>
      <c r="GUE38" s="6"/>
      <c r="GUF38" s="6"/>
      <c r="GUG38" s="6"/>
      <c r="GUH38" s="6"/>
      <c r="GUI38" s="6"/>
      <c r="GUJ38" s="6"/>
      <c r="GUK38" s="6"/>
      <c r="GUL38" s="6"/>
      <c r="GUM38" s="6"/>
      <c r="GUN38" s="6"/>
      <c r="GUO38" s="6"/>
      <c r="GUP38" s="6"/>
      <c r="GUQ38" s="6"/>
      <c r="GUR38" s="6"/>
      <c r="GUS38" s="6"/>
      <c r="GUT38" s="6"/>
      <c r="GUU38" s="6"/>
      <c r="GUV38" s="6"/>
      <c r="GUW38" s="6"/>
      <c r="GUX38" s="6"/>
      <c r="GUY38" s="6"/>
      <c r="GUZ38" s="6"/>
      <c r="GVA38" s="6"/>
      <c r="GVB38" s="6"/>
      <c r="GVC38" s="6"/>
      <c r="GVD38" s="6"/>
      <c r="GVE38" s="6"/>
      <c r="GVF38" s="6"/>
      <c r="GVG38" s="6"/>
      <c r="GVH38" s="6"/>
      <c r="GVI38" s="6"/>
      <c r="GVJ38" s="6"/>
      <c r="GVK38" s="6"/>
      <c r="GVL38" s="6"/>
      <c r="GVM38" s="6"/>
      <c r="GVN38" s="6"/>
      <c r="GVO38" s="6"/>
      <c r="GVP38" s="6"/>
      <c r="GVQ38" s="6"/>
      <c r="GVR38" s="6"/>
      <c r="GVS38" s="6"/>
      <c r="GVT38" s="6"/>
      <c r="GVU38" s="6"/>
      <c r="GVV38" s="6"/>
      <c r="GVW38" s="6"/>
      <c r="GVX38" s="6"/>
      <c r="GVY38" s="6"/>
      <c r="GVZ38" s="6"/>
      <c r="GWA38" s="6"/>
      <c r="GWB38" s="6"/>
      <c r="GWC38" s="6"/>
      <c r="GWD38" s="6"/>
      <c r="GWE38" s="6"/>
      <c r="GWF38" s="6"/>
      <c r="GWG38" s="6"/>
      <c r="GWH38" s="6"/>
      <c r="GWI38" s="6"/>
      <c r="GWJ38" s="6"/>
      <c r="GWK38" s="6"/>
      <c r="GWL38" s="6"/>
      <c r="GWM38" s="6"/>
      <c r="GWN38" s="6"/>
      <c r="GWO38" s="6"/>
      <c r="GWP38" s="6"/>
      <c r="GWQ38" s="6"/>
      <c r="GWR38" s="6"/>
      <c r="GWS38" s="6"/>
      <c r="GWT38" s="6"/>
      <c r="GWU38" s="6"/>
      <c r="GWV38" s="6"/>
      <c r="GWW38" s="6"/>
      <c r="GWX38" s="6"/>
      <c r="GWY38" s="6"/>
      <c r="GWZ38" s="6"/>
      <c r="GXA38" s="6"/>
      <c r="GXB38" s="6"/>
      <c r="GXC38" s="6"/>
      <c r="GXD38" s="6"/>
      <c r="GXE38" s="6"/>
      <c r="GXF38" s="6"/>
      <c r="GXG38" s="6"/>
      <c r="GXH38" s="6"/>
      <c r="GXI38" s="6"/>
      <c r="GXP38" s="6"/>
      <c r="GXQ38" s="6"/>
      <c r="GXR38" s="6"/>
      <c r="GXS38" s="6"/>
      <c r="GXT38" s="6"/>
      <c r="GXU38" s="6"/>
      <c r="GXV38" s="6"/>
      <c r="GXW38" s="6"/>
      <c r="GXX38" s="6"/>
      <c r="GXY38" s="6"/>
      <c r="GXZ38" s="6"/>
      <c r="GYA38" s="6"/>
      <c r="GYB38" s="6"/>
      <c r="GYC38" s="6"/>
      <c r="GYD38" s="6"/>
      <c r="GYE38" s="6"/>
      <c r="GYF38" s="6"/>
      <c r="GYG38" s="6"/>
      <c r="GYH38" s="6"/>
      <c r="GYI38" s="6"/>
      <c r="GYJ38" s="6"/>
      <c r="GYK38" s="6"/>
      <c r="GYL38" s="6"/>
      <c r="GYM38" s="6"/>
      <c r="GYN38" s="6"/>
      <c r="GYO38" s="6"/>
      <c r="GYP38" s="6"/>
      <c r="GYQ38" s="6"/>
      <c r="GYR38" s="6"/>
      <c r="GYS38" s="6"/>
      <c r="GYT38" s="6"/>
      <c r="GYU38" s="6"/>
      <c r="GYV38" s="6"/>
      <c r="GYW38" s="6"/>
      <c r="GYX38" s="6"/>
      <c r="GYY38" s="6"/>
      <c r="GYZ38" s="6"/>
      <c r="GZA38" s="6"/>
      <c r="GZB38" s="6"/>
      <c r="GZC38" s="6"/>
      <c r="GZD38" s="6"/>
      <c r="GZE38" s="6"/>
      <c r="GZF38" s="6"/>
      <c r="GZG38" s="6"/>
      <c r="GZH38" s="6"/>
      <c r="GZI38" s="6"/>
      <c r="GZJ38" s="6"/>
      <c r="GZK38" s="6"/>
      <c r="GZL38" s="6"/>
      <c r="GZM38" s="6"/>
      <c r="GZN38" s="6"/>
      <c r="GZO38" s="6"/>
      <c r="GZP38" s="6"/>
      <c r="GZQ38" s="6"/>
      <c r="GZR38" s="6"/>
      <c r="GZS38" s="6"/>
      <c r="GZT38" s="6"/>
      <c r="GZU38" s="6"/>
      <c r="GZV38" s="6"/>
      <c r="GZW38" s="6"/>
      <c r="GZX38" s="6"/>
      <c r="GZY38" s="6"/>
      <c r="GZZ38" s="6"/>
      <c r="HAA38" s="6"/>
      <c r="HAB38" s="6"/>
      <c r="HAC38" s="6"/>
      <c r="HAD38" s="6"/>
      <c r="HAE38" s="6"/>
      <c r="HAF38" s="6"/>
      <c r="HAG38" s="6"/>
      <c r="HAH38" s="6"/>
      <c r="HAI38" s="6"/>
      <c r="HAJ38" s="6"/>
      <c r="HAK38" s="6"/>
      <c r="HAL38" s="6"/>
      <c r="HAM38" s="6"/>
      <c r="HAN38" s="6"/>
      <c r="HAO38" s="6"/>
      <c r="HAP38" s="6"/>
      <c r="HAQ38" s="6"/>
      <c r="HAR38" s="6"/>
      <c r="HAS38" s="6"/>
      <c r="HAT38" s="6"/>
      <c r="HAU38" s="6"/>
      <c r="HAV38" s="6"/>
      <c r="HAW38" s="6"/>
      <c r="HAX38" s="6"/>
      <c r="HAY38" s="6"/>
      <c r="HAZ38" s="6"/>
      <c r="HBA38" s="6"/>
      <c r="HBB38" s="6"/>
      <c r="HBC38" s="6"/>
      <c r="HBD38" s="6"/>
      <c r="HBE38" s="6"/>
      <c r="HBF38" s="6"/>
      <c r="HBG38" s="6"/>
      <c r="HBH38" s="6"/>
      <c r="HBI38" s="6"/>
      <c r="HBJ38" s="6"/>
      <c r="HBK38" s="6"/>
      <c r="HBL38" s="6"/>
      <c r="HBM38" s="6"/>
      <c r="HBN38" s="6"/>
      <c r="HBO38" s="6"/>
      <c r="HBP38" s="6"/>
      <c r="HBQ38" s="6"/>
      <c r="HBR38" s="6"/>
      <c r="HBS38" s="6"/>
      <c r="HBT38" s="6"/>
      <c r="HBU38" s="6"/>
      <c r="HBV38" s="6"/>
      <c r="HBW38" s="6"/>
      <c r="HBX38" s="6"/>
      <c r="HBY38" s="6"/>
      <c r="HBZ38" s="6"/>
      <c r="HCA38" s="6"/>
      <c r="HCB38" s="6"/>
      <c r="HCC38" s="6"/>
      <c r="HCD38" s="6"/>
      <c r="HCE38" s="6"/>
      <c r="HCF38" s="6"/>
      <c r="HCG38" s="6"/>
      <c r="HCH38" s="6"/>
      <c r="HCI38" s="6"/>
      <c r="HCJ38" s="6"/>
      <c r="HCK38" s="6"/>
      <c r="HCL38" s="6"/>
      <c r="HCM38" s="6"/>
      <c r="HCN38" s="6"/>
      <c r="HCO38" s="6"/>
      <c r="HCP38" s="6"/>
      <c r="HCQ38" s="6"/>
      <c r="HCR38" s="6"/>
      <c r="HCS38" s="6"/>
      <c r="HCT38" s="6"/>
      <c r="HCU38" s="6"/>
      <c r="HCV38" s="6"/>
      <c r="HCW38" s="6"/>
      <c r="HCX38" s="6"/>
      <c r="HCY38" s="6"/>
      <c r="HCZ38" s="6"/>
      <c r="HDA38" s="6"/>
      <c r="HDB38" s="6"/>
      <c r="HDC38" s="6"/>
      <c r="HDD38" s="6"/>
      <c r="HDE38" s="6"/>
      <c r="HDF38" s="6"/>
      <c r="HDG38" s="6"/>
      <c r="HDH38" s="6"/>
      <c r="HDI38" s="6"/>
      <c r="HDJ38" s="6"/>
      <c r="HDK38" s="6"/>
      <c r="HDL38" s="6"/>
      <c r="HDM38" s="6"/>
      <c r="HDN38" s="6"/>
      <c r="HDO38" s="6"/>
      <c r="HDP38" s="6"/>
      <c r="HDQ38" s="6"/>
      <c r="HDR38" s="6"/>
      <c r="HDS38" s="6"/>
      <c r="HDT38" s="6"/>
      <c r="HDU38" s="6"/>
      <c r="HDV38" s="6"/>
      <c r="HDW38" s="6"/>
      <c r="HDX38" s="6"/>
      <c r="HDY38" s="6"/>
      <c r="HDZ38" s="6"/>
      <c r="HEA38" s="6"/>
      <c r="HEB38" s="6"/>
      <c r="HEC38" s="6"/>
      <c r="HED38" s="6"/>
      <c r="HEE38" s="6"/>
      <c r="HEF38" s="6"/>
      <c r="HEG38" s="6"/>
      <c r="HEH38" s="6"/>
      <c r="HEI38" s="6"/>
      <c r="HEJ38" s="6"/>
      <c r="HEK38" s="6"/>
      <c r="HEL38" s="6"/>
      <c r="HEM38" s="6"/>
      <c r="HEN38" s="6"/>
      <c r="HEO38" s="6"/>
      <c r="HEP38" s="6"/>
      <c r="HEQ38" s="6"/>
      <c r="HER38" s="6"/>
      <c r="HES38" s="6"/>
      <c r="HET38" s="6"/>
      <c r="HEU38" s="6"/>
      <c r="HEV38" s="6"/>
      <c r="HEW38" s="6"/>
      <c r="HEX38" s="6"/>
      <c r="HEY38" s="6"/>
      <c r="HEZ38" s="6"/>
      <c r="HFA38" s="6"/>
      <c r="HFB38" s="6"/>
      <c r="HFC38" s="6"/>
      <c r="HFD38" s="6"/>
      <c r="HFE38" s="6"/>
      <c r="HFF38" s="6"/>
      <c r="HFG38" s="6"/>
      <c r="HFH38" s="6"/>
      <c r="HFI38" s="6"/>
      <c r="HFJ38" s="6"/>
      <c r="HFK38" s="6"/>
      <c r="HFL38" s="6"/>
      <c r="HFM38" s="6"/>
      <c r="HFN38" s="6"/>
      <c r="HFO38" s="6"/>
      <c r="HFP38" s="6"/>
      <c r="HFQ38" s="6"/>
      <c r="HFR38" s="6"/>
      <c r="HFS38" s="6"/>
      <c r="HFT38" s="6"/>
      <c r="HFU38" s="6"/>
      <c r="HFV38" s="6"/>
      <c r="HFW38" s="6"/>
      <c r="HFX38" s="6"/>
      <c r="HFY38" s="6"/>
      <c r="HFZ38" s="6"/>
      <c r="HGA38" s="6"/>
      <c r="HGB38" s="6"/>
      <c r="HGC38" s="6"/>
      <c r="HGD38" s="6"/>
      <c r="HGE38" s="6"/>
      <c r="HGF38" s="6"/>
      <c r="HGG38" s="6"/>
      <c r="HGH38" s="6"/>
      <c r="HGI38" s="6"/>
      <c r="HGJ38" s="6"/>
      <c r="HGK38" s="6"/>
      <c r="HGL38" s="6"/>
      <c r="HGM38" s="6"/>
      <c r="HGN38" s="6"/>
      <c r="HGO38" s="6"/>
      <c r="HGP38" s="6"/>
      <c r="HGQ38" s="6"/>
      <c r="HGR38" s="6"/>
      <c r="HGS38" s="6"/>
      <c r="HGT38" s="6"/>
      <c r="HGU38" s="6"/>
      <c r="HGV38" s="6"/>
      <c r="HGW38" s="6"/>
      <c r="HGX38" s="6"/>
      <c r="HGY38" s="6"/>
      <c r="HGZ38" s="6"/>
      <c r="HHA38" s="6"/>
      <c r="HHB38" s="6"/>
      <c r="HHC38" s="6"/>
      <c r="HHD38" s="6"/>
      <c r="HHE38" s="6"/>
      <c r="HHL38" s="6"/>
      <c r="HHM38" s="6"/>
      <c r="HHN38" s="6"/>
      <c r="HHO38" s="6"/>
      <c r="HHP38" s="6"/>
      <c r="HHQ38" s="6"/>
      <c r="HHR38" s="6"/>
      <c r="HHS38" s="6"/>
      <c r="HHT38" s="6"/>
      <c r="HHU38" s="6"/>
      <c r="HHV38" s="6"/>
      <c r="HHW38" s="6"/>
      <c r="HHX38" s="6"/>
      <c r="HHY38" s="6"/>
      <c r="HHZ38" s="6"/>
      <c r="HIA38" s="6"/>
      <c r="HIB38" s="6"/>
      <c r="HIC38" s="6"/>
      <c r="HID38" s="6"/>
      <c r="HIE38" s="6"/>
      <c r="HIF38" s="6"/>
      <c r="HIG38" s="6"/>
      <c r="HIH38" s="6"/>
      <c r="HII38" s="6"/>
      <c r="HIJ38" s="6"/>
      <c r="HIK38" s="6"/>
      <c r="HIL38" s="6"/>
      <c r="HIM38" s="6"/>
      <c r="HIN38" s="6"/>
      <c r="HIO38" s="6"/>
      <c r="HIP38" s="6"/>
      <c r="HIQ38" s="6"/>
      <c r="HIR38" s="6"/>
      <c r="HIS38" s="6"/>
      <c r="HIT38" s="6"/>
      <c r="HIU38" s="6"/>
      <c r="HIV38" s="6"/>
      <c r="HIW38" s="6"/>
      <c r="HIX38" s="6"/>
      <c r="HIY38" s="6"/>
      <c r="HIZ38" s="6"/>
      <c r="HJA38" s="6"/>
      <c r="HJB38" s="6"/>
      <c r="HJC38" s="6"/>
      <c r="HJD38" s="6"/>
      <c r="HJE38" s="6"/>
      <c r="HJF38" s="6"/>
      <c r="HJG38" s="6"/>
      <c r="HJH38" s="6"/>
      <c r="HJI38" s="6"/>
      <c r="HJJ38" s="6"/>
      <c r="HJK38" s="6"/>
      <c r="HJL38" s="6"/>
      <c r="HJM38" s="6"/>
      <c r="HJN38" s="6"/>
      <c r="HJO38" s="6"/>
      <c r="HJP38" s="6"/>
      <c r="HJQ38" s="6"/>
      <c r="HJR38" s="6"/>
      <c r="HJS38" s="6"/>
      <c r="HJT38" s="6"/>
      <c r="HJU38" s="6"/>
      <c r="HJV38" s="6"/>
      <c r="HJW38" s="6"/>
      <c r="HJX38" s="6"/>
      <c r="HJY38" s="6"/>
      <c r="HJZ38" s="6"/>
      <c r="HKA38" s="6"/>
      <c r="HKB38" s="6"/>
      <c r="HKC38" s="6"/>
      <c r="HKD38" s="6"/>
      <c r="HKE38" s="6"/>
      <c r="HKF38" s="6"/>
      <c r="HKG38" s="6"/>
      <c r="HKH38" s="6"/>
      <c r="HKI38" s="6"/>
      <c r="HKJ38" s="6"/>
      <c r="HKK38" s="6"/>
      <c r="HKL38" s="6"/>
      <c r="HKM38" s="6"/>
      <c r="HKN38" s="6"/>
      <c r="HKO38" s="6"/>
      <c r="HKP38" s="6"/>
      <c r="HKQ38" s="6"/>
      <c r="HKR38" s="6"/>
      <c r="HKS38" s="6"/>
      <c r="HKT38" s="6"/>
      <c r="HKU38" s="6"/>
      <c r="HKV38" s="6"/>
      <c r="HKW38" s="6"/>
      <c r="HKX38" s="6"/>
      <c r="HKY38" s="6"/>
      <c r="HKZ38" s="6"/>
      <c r="HLA38" s="6"/>
      <c r="HLB38" s="6"/>
      <c r="HLC38" s="6"/>
      <c r="HLD38" s="6"/>
      <c r="HLE38" s="6"/>
      <c r="HLF38" s="6"/>
      <c r="HLG38" s="6"/>
      <c r="HLH38" s="6"/>
      <c r="HLI38" s="6"/>
      <c r="HLJ38" s="6"/>
      <c r="HLK38" s="6"/>
      <c r="HLL38" s="6"/>
      <c r="HLM38" s="6"/>
      <c r="HLN38" s="6"/>
      <c r="HLO38" s="6"/>
      <c r="HLP38" s="6"/>
      <c r="HLQ38" s="6"/>
      <c r="HLR38" s="6"/>
      <c r="HLS38" s="6"/>
      <c r="HLT38" s="6"/>
      <c r="HLU38" s="6"/>
      <c r="HLV38" s="6"/>
      <c r="HLW38" s="6"/>
      <c r="HLX38" s="6"/>
      <c r="HLY38" s="6"/>
      <c r="HLZ38" s="6"/>
      <c r="HMA38" s="6"/>
      <c r="HMB38" s="6"/>
      <c r="HMC38" s="6"/>
      <c r="HMD38" s="6"/>
      <c r="HME38" s="6"/>
      <c r="HMF38" s="6"/>
      <c r="HMG38" s="6"/>
      <c r="HMH38" s="6"/>
      <c r="HMI38" s="6"/>
      <c r="HMJ38" s="6"/>
      <c r="HMK38" s="6"/>
      <c r="HML38" s="6"/>
      <c r="HMM38" s="6"/>
      <c r="HMN38" s="6"/>
      <c r="HMO38" s="6"/>
      <c r="HMP38" s="6"/>
      <c r="HMQ38" s="6"/>
      <c r="HMR38" s="6"/>
      <c r="HMS38" s="6"/>
      <c r="HMT38" s="6"/>
      <c r="HMU38" s="6"/>
      <c r="HMV38" s="6"/>
      <c r="HMW38" s="6"/>
      <c r="HMX38" s="6"/>
      <c r="HMY38" s="6"/>
      <c r="HMZ38" s="6"/>
      <c r="HNA38" s="6"/>
      <c r="HNB38" s="6"/>
      <c r="HNC38" s="6"/>
      <c r="HND38" s="6"/>
      <c r="HNE38" s="6"/>
      <c r="HNF38" s="6"/>
      <c r="HNG38" s="6"/>
      <c r="HNH38" s="6"/>
      <c r="HNI38" s="6"/>
      <c r="HNJ38" s="6"/>
      <c r="HNK38" s="6"/>
      <c r="HNL38" s="6"/>
      <c r="HNM38" s="6"/>
      <c r="HNN38" s="6"/>
      <c r="HNO38" s="6"/>
      <c r="HNP38" s="6"/>
      <c r="HNQ38" s="6"/>
      <c r="HNR38" s="6"/>
      <c r="HNS38" s="6"/>
      <c r="HNT38" s="6"/>
      <c r="HNU38" s="6"/>
      <c r="HNV38" s="6"/>
      <c r="HNW38" s="6"/>
      <c r="HNX38" s="6"/>
      <c r="HNY38" s="6"/>
      <c r="HNZ38" s="6"/>
      <c r="HOA38" s="6"/>
      <c r="HOB38" s="6"/>
      <c r="HOC38" s="6"/>
      <c r="HOD38" s="6"/>
      <c r="HOE38" s="6"/>
      <c r="HOF38" s="6"/>
      <c r="HOG38" s="6"/>
      <c r="HOH38" s="6"/>
      <c r="HOI38" s="6"/>
      <c r="HOJ38" s="6"/>
      <c r="HOK38" s="6"/>
      <c r="HOL38" s="6"/>
      <c r="HOM38" s="6"/>
      <c r="HON38" s="6"/>
      <c r="HOO38" s="6"/>
      <c r="HOP38" s="6"/>
      <c r="HOQ38" s="6"/>
      <c r="HOR38" s="6"/>
      <c r="HOS38" s="6"/>
      <c r="HOT38" s="6"/>
      <c r="HOU38" s="6"/>
      <c r="HOV38" s="6"/>
      <c r="HOW38" s="6"/>
      <c r="HOX38" s="6"/>
      <c r="HOY38" s="6"/>
      <c r="HOZ38" s="6"/>
      <c r="HPA38" s="6"/>
      <c r="HPB38" s="6"/>
      <c r="HPC38" s="6"/>
      <c r="HPD38" s="6"/>
      <c r="HPE38" s="6"/>
      <c r="HPF38" s="6"/>
      <c r="HPG38" s="6"/>
      <c r="HPH38" s="6"/>
      <c r="HPI38" s="6"/>
      <c r="HPJ38" s="6"/>
      <c r="HPK38" s="6"/>
      <c r="HPL38" s="6"/>
      <c r="HPM38" s="6"/>
      <c r="HPN38" s="6"/>
      <c r="HPO38" s="6"/>
      <c r="HPP38" s="6"/>
      <c r="HPQ38" s="6"/>
      <c r="HPR38" s="6"/>
      <c r="HPS38" s="6"/>
      <c r="HPT38" s="6"/>
      <c r="HPU38" s="6"/>
      <c r="HPV38" s="6"/>
      <c r="HPW38" s="6"/>
      <c r="HPX38" s="6"/>
      <c r="HPY38" s="6"/>
      <c r="HPZ38" s="6"/>
      <c r="HQA38" s="6"/>
      <c r="HQB38" s="6"/>
      <c r="HQC38" s="6"/>
      <c r="HQD38" s="6"/>
      <c r="HQE38" s="6"/>
      <c r="HQF38" s="6"/>
      <c r="HQG38" s="6"/>
      <c r="HQH38" s="6"/>
      <c r="HQI38" s="6"/>
      <c r="HQJ38" s="6"/>
      <c r="HQK38" s="6"/>
      <c r="HQL38" s="6"/>
      <c r="HQM38" s="6"/>
      <c r="HQN38" s="6"/>
      <c r="HQO38" s="6"/>
      <c r="HQP38" s="6"/>
      <c r="HQQ38" s="6"/>
      <c r="HQR38" s="6"/>
      <c r="HQS38" s="6"/>
      <c r="HQT38" s="6"/>
      <c r="HQU38" s="6"/>
      <c r="HQV38" s="6"/>
      <c r="HQW38" s="6"/>
      <c r="HQX38" s="6"/>
      <c r="HQY38" s="6"/>
      <c r="HQZ38" s="6"/>
      <c r="HRA38" s="6"/>
      <c r="HRH38" s="6"/>
      <c r="HRI38" s="6"/>
      <c r="HRJ38" s="6"/>
      <c r="HRK38" s="6"/>
      <c r="HRL38" s="6"/>
      <c r="HRM38" s="6"/>
      <c r="HRN38" s="6"/>
      <c r="HRO38" s="6"/>
      <c r="HRP38" s="6"/>
      <c r="HRQ38" s="6"/>
      <c r="HRR38" s="6"/>
      <c r="HRS38" s="6"/>
      <c r="HRT38" s="6"/>
      <c r="HRU38" s="6"/>
      <c r="HRV38" s="6"/>
      <c r="HRW38" s="6"/>
      <c r="HRX38" s="6"/>
      <c r="HRY38" s="6"/>
      <c r="HRZ38" s="6"/>
      <c r="HSA38" s="6"/>
      <c r="HSB38" s="6"/>
      <c r="HSC38" s="6"/>
      <c r="HSD38" s="6"/>
      <c r="HSE38" s="6"/>
      <c r="HSF38" s="6"/>
      <c r="HSG38" s="6"/>
      <c r="HSH38" s="6"/>
      <c r="HSI38" s="6"/>
      <c r="HSJ38" s="6"/>
      <c r="HSK38" s="6"/>
      <c r="HSL38" s="6"/>
      <c r="HSM38" s="6"/>
      <c r="HSN38" s="6"/>
      <c r="HSO38" s="6"/>
      <c r="HSP38" s="6"/>
      <c r="HSQ38" s="6"/>
      <c r="HSR38" s="6"/>
      <c r="HSS38" s="6"/>
      <c r="HST38" s="6"/>
      <c r="HSU38" s="6"/>
      <c r="HSV38" s="6"/>
      <c r="HSW38" s="6"/>
      <c r="HSX38" s="6"/>
      <c r="HSY38" s="6"/>
      <c r="HSZ38" s="6"/>
      <c r="HTA38" s="6"/>
      <c r="HTB38" s="6"/>
      <c r="HTC38" s="6"/>
      <c r="HTD38" s="6"/>
      <c r="HTE38" s="6"/>
      <c r="HTF38" s="6"/>
      <c r="HTG38" s="6"/>
      <c r="HTH38" s="6"/>
      <c r="HTI38" s="6"/>
      <c r="HTJ38" s="6"/>
      <c r="HTK38" s="6"/>
      <c r="HTL38" s="6"/>
      <c r="HTM38" s="6"/>
      <c r="HTN38" s="6"/>
      <c r="HTO38" s="6"/>
      <c r="HTP38" s="6"/>
      <c r="HTQ38" s="6"/>
      <c r="HTR38" s="6"/>
      <c r="HTS38" s="6"/>
      <c r="HTT38" s="6"/>
      <c r="HTU38" s="6"/>
      <c r="HTV38" s="6"/>
      <c r="HTW38" s="6"/>
      <c r="HTX38" s="6"/>
      <c r="HTY38" s="6"/>
      <c r="HTZ38" s="6"/>
      <c r="HUA38" s="6"/>
      <c r="HUB38" s="6"/>
      <c r="HUC38" s="6"/>
      <c r="HUD38" s="6"/>
      <c r="HUE38" s="6"/>
      <c r="HUF38" s="6"/>
      <c r="HUG38" s="6"/>
      <c r="HUH38" s="6"/>
      <c r="HUI38" s="6"/>
      <c r="HUJ38" s="6"/>
      <c r="HUK38" s="6"/>
      <c r="HUL38" s="6"/>
      <c r="HUM38" s="6"/>
      <c r="HUN38" s="6"/>
      <c r="HUO38" s="6"/>
      <c r="HUP38" s="6"/>
      <c r="HUQ38" s="6"/>
      <c r="HUR38" s="6"/>
      <c r="HUS38" s="6"/>
      <c r="HUT38" s="6"/>
      <c r="HUU38" s="6"/>
      <c r="HUV38" s="6"/>
      <c r="HUW38" s="6"/>
      <c r="HUX38" s="6"/>
      <c r="HUY38" s="6"/>
      <c r="HUZ38" s="6"/>
      <c r="HVA38" s="6"/>
      <c r="HVB38" s="6"/>
      <c r="HVC38" s="6"/>
      <c r="HVD38" s="6"/>
      <c r="HVE38" s="6"/>
      <c r="HVF38" s="6"/>
      <c r="HVG38" s="6"/>
      <c r="HVH38" s="6"/>
      <c r="HVI38" s="6"/>
      <c r="HVJ38" s="6"/>
      <c r="HVK38" s="6"/>
      <c r="HVL38" s="6"/>
      <c r="HVM38" s="6"/>
      <c r="HVN38" s="6"/>
      <c r="HVO38" s="6"/>
      <c r="HVP38" s="6"/>
      <c r="HVQ38" s="6"/>
      <c r="HVR38" s="6"/>
      <c r="HVS38" s="6"/>
      <c r="HVT38" s="6"/>
      <c r="HVU38" s="6"/>
      <c r="HVV38" s="6"/>
      <c r="HVW38" s="6"/>
      <c r="HVX38" s="6"/>
      <c r="HVY38" s="6"/>
      <c r="HVZ38" s="6"/>
      <c r="HWA38" s="6"/>
      <c r="HWB38" s="6"/>
      <c r="HWC38" s="6"/>
      <c r="HWD38" s="6"/>
      <c r="HWE38" s="6"/>
      <c r="HWF38" s="6"/>
      <c r="HWG38" s="6"/>
      <c r="HWH38" s="6"/>
      <c r="HWI38" s="6"/>
      <c r="HWJ38" s="6"/>
      <c r="HWK38" s="6"/>
      <c r="HWL38" s="6"/>
      <c r="HWM38" s="6"/>
      <c r="HWN38" s="6"/>
      <c r="HWO38" s="6"/>
      <c r="HWP38" s="6"/>
      <c r="HWQ38" s="6"/>
      <c r="HWR38" s="6"/>
      <c r="HWS38" s="6"/>
      <c r="HWT38" s="6"/>
      <c r="HWU38" s="6"/>
      <c r="HWV38" s="6"/>
      <c r="HWW38" s="6"/>
      <c r="HWX38" s="6"/>
      <c r="HWY38" s="6"/>
      <c r="HWZ38" s="6"/>
      <c r="HXA38" s="6"/>
      <c r="HXB38" s="6"/>
      <c r="HXC38" s="6"/>
      <c r="HXD38" s="6"/>
      <c r="HXE38" s="6"/>
      <c r="HXF38" s="6"/>
      <c r="HXG38" s="6"/>
      <c r="HXH38" s="6"/>
      <c r="HXI38" s="6"/>
      <c r="HXJ38" s="6"/>
      <c r="HXK38" s="6"/>
      <c r="HXL38" s="6"/>
      <c r="HXM38" s="6"/>
      <c r="HXN38" s="6"/>
      <c r="HXO38" s="6"/>
      <c r="HXP38" s="6"/>
      <c r="HXQ38" s="6"/>
      <c r="HXR38" s="6"/>
      <c r="HXS38" s="6"/>
      <c r="HXT38" s="6"/>
      <c r="HXU38" s="6"/>
      <c r="HXV38" s="6"/>
      <c r="HXW38" s="6"/>
      <c r="HXX38" s="6"/>
      <c r="HXY38" s="6"/>
      <c r="HXZ38" s="6"/>
      <c r="HYA38" s="6"/>
      <c r="HYB38" s="6"/>
      <c r="HYC38" s="6"/>
      <c r="HYD38" s="6"/>
      <c r="HYE38" s="6"/>
      <c r="HYF38" s="6"/>
      <c r="HYG38" s="6"/>
      <c r="HYH38" s="6"/>
      <c r="HYI38" s="6"/>
      <c r="HYJ38" s="6"/>
      <c r="HYK38" s="6"/>
      <c r="HYL38" s="6"/>
      <c r="HYM38" s="6"/>
      <c r="HYN38" s="6"/>
      <c r="HYO38" s="6"/>
      <c r="HYP38" s="6"/>
      <c r="HYQ38" s="6"/>
      <c r="HYR38" s="6"/>
      <c r="HYS38" s="6"/>
      <c r="HYT38" s="6"/>
      <c r="HYU38" s="6"/>
      <c r="HYV38" s="6"/>
      <c r="HYW38" s="6"/>
      <c r="HYX38" s="6"/>
      <c r="HYY38" s="6"/>
      <c r="HYZ38" s="6"/>
      <c r="HZA38" s="6"/>
      <c r="HZB38" s="6"/>
      <c r="HZC38" s="6"/>
      <c r="HZD38" s="6"/>
      <c r="HZE38" s="6"/>
      <c r="HZF38" s="6"/>
      <c r="HZG38" s="6"/>
      <c r="HZH38" s="6"/>
      <c r="HZI38" s="6"/>
      <c r="HZJ38" s="6"/>
      <c r="HZK38" s="6"/>
      <c r="HZL38" s="6"/>
      <c r="HZM38" s="6"/>
      <c r="HZN38" s="6"/>
      <c r="HZO38" s="6"/>
      <c r="HZP38" s="6"/>
      <c r="HZQ38" s="6"/>
      <c r="HZR38" s="6"/>
      <c r="HZS38" s="6"/>
      <c r="HZT38" s="6"/>
      <c r="HZU38" s="6"/>
      <c r="HZV38" s="6"/>
      <c r="HZW38" s="6"/>
      <c r="HZX38" s="6"/>
      <c r="HZY38" s="6"/>
      <c r="HZZ38" s="6"/>
      <c r="IAA38" s="6"/>
      <c r="IAB38" s="6"/>
      <c r="IAC38" s="6"/>
      <c r="IAD38" s="6"/>
      <c r="IAE38" s="6"/>
      <c r="IAF38" s="6"/>
      <c r="IAG38" s="6"/>
      <c r="IAH38" s="6"/>
      <c r="IAI38" s="6"/>
      <c r="IAJ38" s="6"/>
      <c r="IAK38" s="6"/>
      <c r="IAL38" s="6"/>
      <c r="IAM38" s="6"/>
      <c r="IAN38" s="6"/>
      <c r="IAO38" s="6"/>
      <c r="IAP38" s="6"/>
      <c r="IAQ38" s="6"/>
      <c r="IAR38" s="6"/>
      <c r="IAS38" s="6"/>
      <c r="IAT38" s="6"/>
      <c r="IAU38" s="6"/>
      <c r="IAV38" s="6"/>
      <c r="IAW38" s="6"/>
      <c r="IBD38" s="6"/>
      <c r="IBE38" s="6"/>
      <c r="IBF38" s="6"/>
      <c r="IBG38" s="6"/>
      <c r="IBH38" s="6"/>
      <c r="IBI38" s="6"/>
      <c r="IBJ38" s="6"/>
      <c r="IBK38" s="6"/>
      <c r="IBL38" s="6"/>
      <c r="IBM38" s="6"/>
      <c r="IBN38" s="6"/>
      <c r="IBO38" s="6"/>
      <c r="IBP38" s="6"/>
      <c r="IBQ38" s="6"/>
      <c r="IBR38" s="6"/>
      <c r="IBS38" s="6"/>
      <c r="IBT38" s="6"/>
      <c r="IBU38" s="6"/>
      <c r="IBV38" s="6"/>
      <c r="IBW38" s="6"/>
      <c r="IBX38" s="6"/>
      <c r="IBY38" s="6"/>
      <c r="IBZ38" s="6"/>
      <c r="ICA38" s="6"/>
      <c r="ICB38" s="6"/>
      <c r="ICC38" s="6"/>
      <c r="ICD38" s="6"/>
      <c r="ICE38" s="6"/>
      <c r="ICF38" s="6"/>
      <c r="ICG38" s="6"/>
      <c r="ICH38" s="6"/>
      <c r="ICI38" s="6"/>
      <c r="ICJ38" s="6"/>
      <c r="ICK38" s="6"/>
      <c r="ICL38" s="6"/>
      <c r="ICM38" s="6"/>
      <c r="ICN38" s="6"/>
      <c r="ICO38" s="6"/>
      <c r="ICP38" s="6"/>
      <c r="ICQ38" s="6"/>
      <c r="ICR38" s="6"/>
      <c r="ICS38" s="6"/>
      <c r="ICT38" s="6"/>
      <c r="ICU38" s="6"/>
      <c r="ICV38" s="6"/>
      <c r="ICW38" s="6"/>
      <c r="ICX38" s="6"/>
      <c r="ICY38" s="6"/>
      <c r="ICZ38" s="6"/>
      <c r="IDA38" s="6"/>
      <c r="IDB38" s="6"/>
      <c r="IDC38" s="6"/>
      <c r="IDD38" s="6"/>
      <c r="IDE38" s="6"/>
      <c r="IDF38" s="6"/>
      <c r="IDG38" s="6"/>
      <c r="IDH38" s="6"/>
      <c r="IDI38" s="6"/>
      <c r="IDJ38" s="6"/>
      <c r="IDK38" s="6"/>
      <c r="IDL38" s="6"/>
      <c r="IDM38" s="6"/>
      <c r="IDN38" s="6"/>
      <c r="IDO38" s="6"/>
      <c r="IDP38" s="6"/>
      <c r="IDQ38" s="6"/>
      <c r="IDR38" s="6"/>
      <c r="IDS38" s="6"/>
      <c r="IDT38" s="6"/>
      <c r="IDU38" s="6"/>
      <c r="IDV38" s="6"/>
      <c r="IDW38" s="6"/>
      <c r="IDX38" s="6"/>
      <c r="IDY38" s="6"/>
      <c r="IDZ38" s="6"/>
      <c r="IEA38" s="6"/>
      <c r="IEB38" s="6"/>
      <c r="IEC38" s="6"/>
      <c r="IED38" s="6"/>
      <c r="IEE38" s="6"/>
      <c r="IEF38" s="6"/>
      <c r="IEG38" s="6"/>
      <c r="IEH38" s="6"/>
      <c r="IEI38" s="6"/>
      <c r="IEJ38" s="6"/>
      <c r="IEK38" s="6"/>
      <c r="IEL38" s="6"/>
      <c r="IEM38" s="6"/>
      <c r="IEN38" s="6"/>
      <c r="IEO38" s="6"/>
      <c r="IEP38" s="6"/>
      <c r="IEQ38" s="6"/>
      <c r="IER38" s="6"/>
      <c r="IES38" s="6"/>
      <c r="IET38" s="6"/>
      <c r="IEU38" s="6"/>
      <c r="IEV38" s="6"/>
      <c r="IEW38" s="6"/>
      <c r="IEX38" s="6"/>
      <c r="IEY38" s="6"/>
      <c r="IEZ38" s="6"/>
      <c r="IFA38" s="6"/>
      <c r="IFB38" s="6"/>
      <c r="IFC38" s="6"/>
      <c r="IFD38" s="6"/>
      <c r="IFE38" s="6"/>
      <c r="IFF38" s="6"/>
      <c r="IFG38" s="6"/>
      <c r="IFH38" s="6"/>
      <c r="IFI38" s="6"/>
      <c r="IFJ38" s="6"/>
      <c r="IFK38" s="6"/>
      <c r="IFL38" s="6"/>
      <c r="IFM38" s="6"/>
      <c r="IFN38" s="6"/>
      <c r="IFO38" s="6"/>
      <c r="IFP38" s="6"/>
      <c r="IFQ38" s="6"/>
      <c r="IFR38" s="6"/>
      <c r="IFS38" s="6"/>
      <c r="IFT38" s="6"/>
      <c r="IFU38" s="6"/>
      <c r="IFV38" s="6"/>
      <c r="IFW38" s="6"/>
      <c r="IFX38" s="6"/>
      <c r="IFY38" s="6"/>
      <c r="IFZ38" s="6"/>
      <c r="IGA38" s="6"/>
      <c r="IGB38" s="6"/>
      <c r="IGC38" s="6"/>
      <c r="IGD38" s="6"/>
      <c r="IGE38" s="6"/>
      <c r="IGF38" s="6"/>
      <c r="IGG38" s="6"/>
      <c r="IGH38" s="6"/>
      <c r="IGI38" s="6"/>
      <c r="IGJ38" s="6"/>
      <c r="IGK38" s="6"/>
      <c r="IGL38" s="6"/>
      <c r="IGM38" s="6"/>
      <c r="IGN38" s="6"/>
      <c r="IGO38" s="6"/>
      <c r="IGP38" s="6"/>
      <c r="IGQ38" s="6"/>
      <c r="IGR38" s="6"/>
      <c r="IGS38" s="6"/>
      <c r="IGT38" s="6"/>
      <c r="IGU38" s="6"/>
      <c r="IGV38" s="6"/>
      <c r="IGW38" s="6"/>
      <c r="IGX38" s="6"/>
      <c r="IGY38" s="6"/>
      <c r="IGZ38" s="6"/>
      <c r="IHA38" s="6"/>
      <c r="IHB38" s="6"/>
      <c r="IHC38" s="6"/>
      <c r="IHD38" s="6"/>
      <c r="IHE38" s="6"/>
      <c r="IHF38" s="6"/>
      <c r="IHG38" s="6"/>
      <c r="IHH38" s="6"/>
      <c r="IHI38" s="6"/>
      <c r="IHJ38" s="6"/>
      <c r="IHK38" s="6"/>
      <c r="IHL38" s="6"/>
      <c r="IHM38" s="6"/>
      <c r="IHN38" s="6"/>
      <c r="IHO38" s="6"/>
      <c r="IHP38" s="6"/>
      <c r="IHQ38" s="6"/>
      <c r="IHR38" s="6"/>
      <c r="IHS38" s="6"/>
      <c r="IHT38" s="6"/>
      <c r="IHU38" s="6"/>
      <c r="IHV38" s="6"/>
      <c r="IHW38" s="6"/>
      <c r="IHX38" s="6"/>
      <c r="IHY38" s="6"/>
      <c r="IHZ38" s="6"/>
      <c r="IIA38" s="6"/>
      <c r="IIB38" s="6"/>
      <c r="IIC38" s="6"/>
      <c r="IID38" s="6"/>
      <c r="IIE38" s="6"/>
      <c r="IIF38" s="6"/>
      <c r="IIG38" s="6"/>
      <c r="IIH38" s="6"/>
      <c r="III38" s="6"/>
      <c r="IIJ38" s="6"/>
      <c r="IIK38" s="6"/>
      <c r="IIL38" s="6"/>
      <c r="IIM38" s="6"/>
      <c r="IIN38" s="6"/>
      <c r="IIO38" s="6"/>
      <c r="IIP38" s="6"/>
      <c r="IIQ38" s="6"/>
      <c r="IIR38" s="6"/>
      <c r="IIS38" s="6"/>
      <c r="IIT38" s="6"/>
      <c r="IIU38" s="6"/>
      <c r="IIV38" s="6"/>
      <c r="IIW38" s="6"/>
      <c r="IIX38" s="6"/>
      <c r="IIY38" s="6"/>
      <c r="IIZ38" s="6"/>
      <c r="IJA38" s="6"/>
      <c r="IJB38" s="6"/>
      <c r="IJC38" s="6"/>
      <c r="IJD38" s="6"/>
      <c r="IJE38" s="6"/>
      <c r="IJF38" s="6"/>
      <c r="IJG38" s="6"/>
      <c r="IJH38" s="6"/>
      <c r="IJI38" s="6"/>
      <c r="IJJ38" s="6"/>
      <c r="IJK38" s="6"/>
      <c r="IJL38" s="6"/>
      <c r="IJM38" s="6"/>
      <c r="IJN38" s="6"/>
      <c r="IJO38" s="6"/>
      <c r="IJP38" s="6"/>
      <c r="IJQ38" s="6"/>
      <c r="IJR38" s="6"/>
      <c r="IJS38" s="6"/>
      <c r="IJT38" s="6"/>
      <c r="IJU38" s="6"/>
      <c r="IJV38" s="6"/>
      <c r="IJW38" s="6"/>
      <c r="IJX38" s="6"/>
      <c r="IJY38" s="6"/>
      <c r="IJZ38" s="6"/>
      <c r="IKA38" s="6"/>
      <c r="IKB38" s="6"/>
      <c r="IKC38" s="6"/>
      <c r="IKD38" s="6"/>
      <c r="IKE38" s="6"/>
      <c r="IKF38" s="6"/>
      <c r="IKG38" s="6"/>
      <c r="IKH38" s="6"/>
      <c r="IKI38" s="6"/>
      <c r="IKJ38" s="6"/>
      <c r="IKK38" s="6"/>
      <c r="IKL38" s="6"/>
      <c r="IKM38" s="6"/>
      <c r="IKN38" s="6"/>
      <c r="IKO38" s="6"/>
      <c r="IKP38" s="6"/>
      <c r="IKQ38" s="6"/>
      <c r="IKR38" s="6"/>
      <c r="IKS38" s="6"/>
      <c r="IKZ38" s="6"/>
      <c r="ILA38" s="6"/>
      <c r="ILB38" s="6"/>
      <c r="ILC38" s="6"/>
      <c r="ILD38" s="6"/>
      <c r="ILE38" s="6"/>
      <c r="ILF38" s="6"/>
      <c r="ILG38" s="6"/>
      <c r="ILH38" s="6"/>
      <c r="ILI38" s="6"/>
      <c r="ILJ38" s="6"/>
      <c r="ILK38" s="6"/>
      <c r="ILL38" s="6"/>
      <c r="ILM38" s="6"/>
      <c r="ILN38" s="6"/>
      <c r="ILO38" s="6"/>
      <c r="ILP38" s="6"/>
      <c r="ILQ38" s="6"/>
      <c r="ILR38" s="6"/>
      <c r="ILS38" s="6"/>
      <c r="ILT38" s="6"/>
      <c r="ILU38" s="6"/>
      <c r="ILV38" s="6"/>
      <c r="ILW38" s="6"/>
      <c r="ILX38" s="6"/>
      <c r="ILY38" s="6"/>
      <c r="ILZ38" s="6"/>
      <c r="IMA38" s="6"/>
      <c r="IMB38" s="6"/>
      <c r="IMC38" s="6"/>
      <c r="IMD38" s="6"/>
      <c r="IME38" s="6"/>
      <c r="IMF38" s="6"/>
      <c r="IMG38" s="6"/>
      <c r="IMH38" s="6"/>
      <c r="IMI38" s="6"/>
      <c r="IMJ38" s="6"/>
      <c r="IMK38" s="6"/>
      <c r="IML38" s="6"/>
      <c r="IMM38" s="6"/>
      <c r="IMN38" s="6"/>
      <c r="IMO38" s="6"/>
      <c r="IMP38" s="6"/>
      <c r="IMQ38" s="6"/>
      <c r="IMR38" s="6"/>
      <c r="IMS38" s="6"/>
      <c r="IMT38" s="6"/>
      <c r="IMU38" s="6"/>
      <c r="IMV38" s="6"/>
      <c r="IMW38" s="6"/>
      <c r="IMX38" s="6"/>
      <c r="IMY38" s="6"/>
      <c r="IMZ38" s="6"/>
      <c r="INA38" s="6"/>
      <c r="INB38" s="6"/>
      <c r="INC38" s="6"/>
      <c r="IND38" s="6"/>
      <c r="INE38" s="6"/>
      <c r="INF38" s="6"/>
      <c r="ING38" s="6"/>
      <c r="INH38" s="6"/>
      <c r="INI38" s="6"/>
      <c r="INJ38" s="6"/>
      <c r="INK38" s="6"/>
      <c r="INL38" s="6"/>
      <c r="INM38" s="6"/>
      <c r="INN38" s="6"/>
      <c r="INO38" s="6"/>
      <c r="INP38" s="6"/>
      <c r="INQ38" s="6"/>
      <c r="INR38" s="6"/>
      <c r="INS38" s="6"/>
      <c r="INT38" s="6"/>
      <c r="INU38" s="6"/>
      <c r="INV38" s="6"/>
      <c r="INW38" s="6"/>
      <c r="INX38" s="6"/>
      <c r="INY38" s="6"/>
      <c r="INZ38" s="6"/>
      <c r="IOA38" s="6"/>
      <c r="IOB38" s="6"/>
      <c r="IOC38" s="6"/>
      <c r="IOD38" s="6"/>
      <c r="IOE38" s="6"/>
      <c r="IOF38" s="6"/>
      <c r="IOG38" s="6"/>
      <c r="IOH38" s="6"/>
      <c r="IOI38" s="6"/>
      <c r="IOJ38" s="6"/>
      <c r="IOK38" s="6"/>
      <c r="IOL38" s="6"/>
      <c r="IOM38" s="6"/>
      <c r="ION38" s="6"/>
      <c r="IOO38" s="6"/>
      <c r="IOP38" s="6"/>
      <c r="IOQ38" s="6"/>
      <c r="IOR38" s="6"/>
      <c r="IOS38" s="6"/>
      <c r="IOT38" s="6"/>
      <c r="IOU38" s="6"/>
      <c r="IOV38" s="6"/>
      <c r="IOW38" s="6"/>
      <c r="IOX38" s="6"/>
      <c r="IOY38" s="6"/>
      <c r="IOZ38" s="6"/>
      <c r="IPA38" s="6"/>
      <c r="IPB38" s="6"/>
      <c r="IPC38" s="6"/>
      <c r="IPD38" s="6"/>
      <c r="IPE38" s="6"/>
      <c r="IPF38" s="6"/>
      <c r="IPG38" s="6"/>
      <c r="IPH38" s="6"/>
      <c r="IPI38" s="6"/>
      <c r="IPJ38" s="6"/>
      <c r="IPK38" s="6"/>
      <c r="IPL38" s="6"/>
      <c r="IPM38" s="6"/>
      <c r="IPN38" s="6"/>
      <c r="IPO38" s="6"/>
      <c r="IPP38" s="6"/>
      <c r="IPQ38" s="6"/>
      <c r="IPR38" s="6"/>
      <c r="IPS38" s="6"/>
      <c r="IPT38" s="6"/>
      <c r="IPU38" s="6"/>
      <c r="IPV38" s="6"/>
      <c r="IPW38" s="6"/>
      <c r="IPX38" s="6"/>
      <c r="IPY38" s="6"/>
      <c r="IPZ38" s="6"/>
      <c r="IQA38" s="6"/>
      <c r="IQB38" s="6"/>
      <c r="IQC38" s="6"/>
      <c r="IQD38" s="6"/>
      <c r="IQE38" s="6"/>
      <c r="IQF38" s="6"/>
      <c r="IQG38" s="6"/>
      <c r="IQH38" s="6"/>
      <c r="IQI38" s="6"/>
      <c r="IQJ38" s="6"/>
      <c r="IQK38" s="6"/>
      <c r="IQL38" s="6"/>
      <c r="IQM38" s="6"/>
      <c r="IQN38" s="6"/>
      <c r="IQO38" s="6"/>
      <c r="IQP38" s="6"/>
      <c r="IQQ38" s="6"/>
      <c r="IQR38" s="6"/>
      <c r="IQS38" s="6"/>
      <c r="IQT38" s="6"/>
      <c r="IQU38" s="6"/>
      <c r="IQV38" s="6"/>
      <c r="IQW38" s="6"/>
      <c r="IQX38" s="6"/>
      <c r="IQY38" s="6"/>
      <c r="IQZ38" s="6"/>
      <c r="IRA38" s="6"/>
      <c r="IRB38" s="6"/>
      <c r="IRC38" s="6"/>
      <c r="IRD38" s="6"/>
      <c r="IRE38" s="6"/>
      <c r="IRF38" s="6"/>
      <c r="IRG38" s="6"/>
      <c r="IRH38" s="6"/>
      <c r="IRI38" s="6"/>
      <c r="IRJ38" s="6"/>
      <c r="IRK38" s="6"/>
      <c r="IRL38" s="6"/>
      <c r="IRM38" s="6"/>
      <c r="IRN38" s="6"/>
      <c r="IRO38" s="6"/>
      <c r="IRP38" s="6"/>
      <c r="IRQ38" s="6"/>
      <c r="IRR38" s="6"/>
      <c r="IRS38" s="6"/>
      <c r="IRT38" s="6"/>
      <c r="IRU38" s="6"/>
      <c r="IRV38" s="6"/>
      <c r="IRW38" s="6"/>
      <c r="IRX38" s="6"/>
      <c r="IRY38" s="6"/>
      <c r="IRZ38" s="6"/>
      <c r="ISA38" s="6"/>
      <c r="ISB38" s="6"/>
      <c r="ISC38" s="6"/>
      <c r="ISD38" s="6"/>
      <c r="ISE38" s="6"/>
      <c r="ISF38" s="6"/>
      <c r="ISG38" s="6"/>
      <c r="ISH38" s="6"/>
      <c r="ISI38" s="6"/>
      <c r="ISJ38" s="6"/>
      <c r="ISK38" s="6"/>
      <c r="ISL38" s="6"/>
      <c r="ISM38" s="6"/>
      <c r="ISN38" s="6"/>
      <c r="ISO38" s="6"/>
      <c r="ISP38" s="6"/>
      <c r="ISQ38" s="6"/>
      <c r="ISR38" s="6"/>
      <c r="ISS38" s="6"/>
      <c r="IST38" s="6"/>
      <c r="ISU38" s="6"/>
      <c r="ISV38" s="6"/>
      <c r="ISW38" s="6"/>
      <c r="ISX38" s="6"/>
      <c r="ISY38" s="6"/>
      <c r="ISZ38" s="6"/>
      <c r="ITA38" s="6"/>
      <c r="ITB38" s="6"/>
      <c r="ITC38" s="6"/>
      <c r="ITD38" s="6"/>
      <c r="ITE38" s="6"/>
      <c r="ITF38" s="6"/>
      <c r="ITG38" s="6"/>
      <c r="ITH38" s="6"/>
      <c r="ITI38" s="6"/>
      <c r="ITJ38" s="6"/>
      <c r="ITK38" s="6"/>
      <c r="ITL38" s="6"/>
      <c r="ITM38" s="6"/>
      <c r="ITN38" s="6"/>
      <c r="ITO38" s="6"/>
      <c r="ITP38" s="6"/>
      <c r="ITQ38" s="6"/>
      <c r="ITR38" s="6"/>
      <c r="ITS38" s="6"/>
      <c r="ITT38" s="6"/>
      <c r="ITU38" s="6"/>
      <c r="ITV38" s="6"/>
      <c r="ITW38" s="6"/>
      <c r="ITX38" s="6"/>
      <c r="ITY38" s="6"/>
      <c r="ITZ38" s="6"/>
      <c r="IUA38" s="6"/>
      <c r="IUB38" s="6"/>
      <c r="IUC38" s="6"/>
      <c r="IUD38" s="6"/>
      <c r="IUE38" s="6"/>
      <c r="IUF38" s="6"/>
      <c r="IUG38" s="6"/>
      <c r="IUH38" s="6"/>
      <c r="IUI38" s="6"/>
      <c r="IUJ38" s="6"/>
      <c r="IUK38" s="6"/>
      <c r="IUL38" s="6"/>
      <c r="IUM38" s="6"/>
      <c r="IUN38" s="6"/>
      <c r="IUO38" s="6"/>
      <c r="IUV38" s="6"/>
      <c r="IUW38" s="6"/>
      <c r="IUX38" s="6"/>
      <c r="IUY38" s="6"/>
      <c r="IUZ38" s="6"/>
      <c r="IVA38" s="6"/>
      <c r="IVB38" s="6"/>
      <c r="IVC38" s="6"/>
      <c r="IVD38" s="6"/>
      <c r="IVE38" s="6"/>
      <c r="IVF38" s="6"/>
      <c r="IVG38" s="6"/>
      <c r="IVH38" s="6"/>
      <c r="IVI38" s="6"/>
      <c r="IVJ38" s="6"/>
      <c r="IVK38" s="6"/>
      <c r="IVL38" s="6"/>
      <c r="IVM38" s="6"/>
      <c r="IVN38" s="6"/>
      <c r="IVO38" s="6"/>
      <c r="IVP38" s="6"/>
      <c r="IVQ38" s="6"/>
      <c r="IVR38" s="6"/>
      <c r="IVS38" s="6"/>
      <c r="IVT38" s="6"/>
      <c r="IVU38" s="6"/>
      <c r="IVV38" s="6"/>
      <c r="IVW38" s="6"/>
      <c r="IVX38" s="6"/>
      <c r="IVY38" s="6"/>
      <c r="IVZ38" s="6"/>
      <c r="IWA38" s="6"/>
      <c r="IWB38" s="6"/>
      <c r="IWC38" s="6"/>
      <c r="IWD38" s="6"/>
      <c r="IWE38" s="6"/>
      <c r="IWF38" s="6"/>
      <c r="IWG38" s="6"/>
      <c r="IWH38" s="6"/>
      <c r="IWI38" s="6"/>
      <c r="IWJ38" s="6"/>
      <c r="IWK38" s="6"/>
      <c r="IWL38" s="6"/>
      <c r="IWM38" s="6"/>
      <c r="IWN38" s="6"/>
      <c r="IWO38" s="6"/>
      <c r="IWP38" s="6"/>
      <c r="IWQ38" s="6"/>
      <c r="IWR38" s="6"/>
      <c r="IWS38" s="6"/>
      <c r="IWT38" s="6"/>
      <c r="IWU38" s="6"/>
      <c r="IWV38" s="6"/>
      <c r="IWW38" s="6"/>
      <c r="IWX38" s="6"/>
      <c r="IWY38" s="6"/>
      <c r="IWZ38" s="6"/>
      <c r="IXA38" s="6"/>
      <c r="IXB38" s="6"/>
      <c r="IXC38" s="6"/>
      <c r="IXD38" s="6"/>
      <c r="IXE38" s="6"/>
      <c r="IXF38" s="6"/>
      <c r="IXG38" s="6"/>
      <c r="IXH38" s="6"/>
      <c r="IXI38" s="6"/>
      <c r="IXJ38" s="6"/>
      <c r="IXK38" s="6"/>
      <c r="IXL38" s="6"/>
      <c r="IXM38" s="6"/>
      <c r="IXN38" s="6"/>
      <c r="IXO38" s="6"/>
      <c r="IXP38" s="6"/>
      <c r="IXQ38" s="6"/>
      <c r="IXR38" s="6"/>
      <c r="IXS38" s="6"/>
      <c r="IXT38" s="6"/>
      <c r="IXU38" s="6"/>
      <c r="IXV38" s="6"/>
      <c r="IXW38" s="6"/>
      <c r="IXX38" s="6"/>
      <c r="IXY38" s="6"/>
      <c r="IXZ38" s="6"/>
      <c r="IYA38" s="6"/>
      <c r="IYB38" s="6"/>
      <c r="IYC38" s="6"/>
      <c r="IYD38" s="6"/>
      <c r="IYE38" s="6"/>
      <c r="IYF38" s="6"/>
      <c r="IYG38" s="6"/>
      <c r="IYH38" s="6"/>
      <c r="IYI38" s="6"/>
      <c r="IYJ38" s="6"/>
      <c r="IYK38" s="6"/>
      <c r="IYL38" s="6"/>
      <c r="IYM38" s="6"/>
      <c r="IYN38" s="6"/>
      <c r="IYO38" s="6"/>
      <c r="IYP38" s="6"/>
      <c r="IYQ38" s="6"/>
      <c r="IYR38" s="6"/>
      <c r="IYS38" s="6"/>
      <c r="IYT38" s="6"/>
      <c r="IYU38" s="6"/>
      <c r="IYV38" s="6"/>
      <c r="IYW38" s="6"/>
      <c r="IYX38" s="6"/>
      <c r="IYY38" s="6"/>
      <c r="IYZ38" s="6"/>
      <c r="IZA38" s="6"/>
      <c r="IZB38" s="6"/>
      <c r="IZC38" s="6"/>
      <c r="IZD38" s="6"/>
      <c r="IZE38" s="6"/>
      <c r="IZF38" s="6"/>
      <c r="IZG38" s="6"/>
      <c r="IZH38" s="6"/>
      <c r="IZI38" s="6"/>
      <c r="IZJ38" s="6"/>
      <c r="IZK38" s="6"/>
      <c r="IZL38" s="6"/>
      <c r="IZM38" s="6"/>
      <c r="IZN38" s="6"/>
      <c r="IZO38" s="6"/>
      <c r="IZP38" s="6"/>
      <c r="IZQ38" s="6"/>
      <c r="IZR38" s="6"/>
      <c r="IZS38" s="6"/>
      <c r="IZT38" s="6"/>
      <c r="IZU38" s="6"/>
      <c r="IZV38" s="6"/>
      <c r="IZW38" s="6"/>
      <c r="IZX38" s="6"/>
      <c r="IZY38" s="6"/>
      <c r="IZZ38" s="6"/>
      <c r="JAA38" s="6"/>
      <c r="JAB38" s="6"/>
      <c r="JAC38" s="6"/>
      <c r="JAD38" s="6"/>
      <c r="JAE38" s="6"/>
      <c r="JAF38" s="6"/>
      <c r="JAG38" s="6"/>
      <c r="JAH38" s="6"/>
      <c r="JAI38" s="6"/>
      <c r="JAJ38" s="6"/>
      <c r="JAK38" s="6"/>
      <c r="JAL38" s="6"/>
      <c r="JAM38" s="6"/>
      <c r="JAN38" s="6"/>
      <c r="JAO38" s="6"/>
      <c r="JAP38" s="6"/>
      <c r="JAQ38" s="6"/>
      <c r="JAR38" s="6"/>
      <c r="JAS38" s="6"/>
      <c r="JAT38" s="6"/>
      <c r="JAU38" s="6"/>
      <c r="JAV38" s="6"/>
      <c r="JAW38" s="6"/>
      <c r="JAX38" s="6"/>
      <c r="JAY38" s="6"/>
      <c r="JAZ38" s="6"/>
      <c r="JBA38" s="6"/>
      <c r="JBB38" s="6"/>
      <c r="JBC38" s="6"/>
      <c r="JBD38" s="6"/>
      <c r="JBE38" s="6"/>
      <c r="JBF38" s="6"/>
      <c r="JBG38" s="6"/>
      <c r="JBH38" s="6"/>
      <c r="JBI38" s="6"/>
      <c r="JBJ38" s="6"/>
      <c r="JBK38" s="6"/>
      <c r="JBL38" s="6"/>
      <c r="JBM38" s="6"/>
      <c r="JBN38" s="6"/>
      <c r="JBO38" s="6"/>
      <c r="JBP38" s="6"/>
      <c r="JBQ38" s="6"/>
      <c r="JBR38" s="6"/>
      <c r="JBS38" s="6"/>
      <c r="JBT38" s="6"/>
      <c r="JBU38" s="6"/>
      <c r="JBV38" s="6"/>
      <c r="JBW38" s="6"/>
      <c r="JBX38" s="6"/>
      <c r="JBY38" s="6"/>
      <c r="JBZ38" s="6"/>
      <c r="JCA38" s="6"/>
      <c r="JCB38" s="6"/>
      <c r="JCC38" s="6"/>
      <c r="JCD38" s="6"/>
      <c r="JCE38" s="6"/>
      <c r="JCF38" s="6"/>
      <c r="JCG38" s="6"/>
      <c r="JCH38" s="6"/>
      <c r="JCI38" s="6"/>
      <c r="JCJ38" s="6"/>
      <c r="JCK38" s="6"/>
      <c r="JCL38" s="6"/>
      <c r="JCM38" s="6"/>
      <c r="JCN38" s="6"/>
      <c r="JCO38" s="6"/>
      <c r="JCP38" s="6"/>
      <c r="JCQ38" s="6"/>
      <c r="JCR38" s="6"/>
      <c r="JCS38" s="6"/>
      <c r="JCT38" s="6"/>
      <c r="JCU38" s="6"/>
      <c r="JCV38" s="6"/>
      <c r="JCW38" s="6"/>
      <c r="JCX38" s="6"/>
      <c r="JCY38" s="6"/>
      <c r="JCZ38" s="6"/>
      <c r="JDA38" s="6"/>
      <c r="JDB38" s="6"/>
      <c r="JDC38" s="6"/>
      <c r="JDD38" s="6"/>
      <c r="JDE38" s="6"/>
      <c r="JDF38" s="6"/>
      <c r="JDG38" s="6"/>
      <c r="JDH38" s="6"/>
      <c r="JDI38" s="6"/>
      <c r="JDJ38" s="6"/>
      <c r="JDK38" s="6"/>
      <c r="JDL38" s="6"/>
      <c r="JDM38" s="6"/>
      <c r="JDN38" s="6"/>
      <c r="JDO38" s="6"/>
      <c r="JDP38" s="6"/>
      <c r="JDQ38" s="6"/>
      <c r="JDR38" s="6"/>
      <c r="JDS38" s="6"/>
      <c r="JDT38" s="6"/>
      <c r="JDU38" s="6"/>
      <c r="JDV38" s="6"/>
      <c r="JDW38" s="6"/>
      <c r="JDX38" s="6"/>
      <c r="JDY38" s="6"/>
      <c r="JDZ38" s="6"/>
      <c r="JEA38" s="6"/>
      <c r="JEB38" s="6"/>
      <c r="JEC38" s="6"/>
      <c r="JED38" s="6"/>
      <c r="JEE38" s="6"/>
      <c r="JEF38" s="6"/>
      <c r="JEG38" s="6"/>
      <c r="JEH38" s="6"/>
      <c r="JEI38" s="6"/>
      <c r="JEJ38" s="6"/>
      <c r="JEK38" s="6"/>
      <c r="JER38" s="6"/>
      <c r="JES38" s="6"/>
      <c r="JET38" s="6"/>
      <c r="JEU38" s="6"/>
      <c r="JEV38" s="6"/>
      <c r="JEW38" s="6"/>
      <c r="JEX38" s="6"/>
      <c r="JEY38" s="6"/>
      <c r="JEZ38" s="6"/>
      <c r="JFA38" s="6"/>
      <c r="JFB38" s="6"/>
      <c r="JFC38" s="6"/>
      <c r="JFD38" s="6"/>
      <c r="JFE38" s="6"/>
      <c r="JFF38" s="6"/>
      <c r="JFG38" s="6"/>
      <c r="JFH38" s="6"/>
      <c r="JFI38" s="6"/>
      <c r="JFJ38" s="6"/>
      <c r="JFK38" s="6"/>
      <c r="JFL38" s="6"/>
      <c r="JFM38" s="6"/>
      <c r="JFN38" s="6"/>
      <c r="JFO38" s="6"/>
      <c r="JFP38" s="6"/>
      <c r="JFQ38" s="6"/>
      <c r="JFR38" s="6"/>
      <c r="JFS38" s="6"/>
      <c r="JFT38" s="6"/>
      <c r="JFU38" s="6"/>
      <c r="JFV38" s="6"/>
      <c r="JFW38" s="6"/>
      <c r="JFX38" s="6"/>
      <c r="JFY38" s="6"/>
      <c r="JFZ38" s="6"/>
      <c r="JGA38" s="6"/>
      <c r="JGB38" s="6"/>
      <c r="JGC38" s="6"/>
      <c r="JGD38" s="6"/>
      <c r="JGE38" s="6"/>
      <c r="JGF38" s="6"/>
      <c r="JGG38" s="6"/>
      <c r="JGH38" s="6"/>
      <c r="JGI38" s="6"/>
      <c r="JGJ38" s="6"/>
      <c r="JGK38" s="6"/>
      <c r="JGL38" s="6"/>
      <c r="JGM38" s="6"/>
      <c r="JGN38" s="6"/>
      <c r="JGO38" s="6"/>
      <c r="JGP38" s="6"/>
      <c r="JGQ38" s="6"/>
      <c r="JGR38" s="6"/>
      <c r="JGS38" s="6"/>
      <c r="JGT38" s="6"/>
      <c r="JGU38" s="6"/>
      <c r="JGV38" s="6"/>
      <c r="JGW38" s="6"/>
      <c r="JGX38" s="6"/>
      <c r="JGY38" s="6"/>
      <c r="JGZ38" s="6"/>
      <c r="JHA38" s="6"/>
      <c r="JHB38" s="6"/>
      <c r="JHC38" s="6"/>
      <c r="JHD38" s="6"/>
      <c r="JHE38" s="6"/>
      <c r="JHF38" s="6"/>
      <c r="JHG38" s="6"/>
      <c r="JHH38" s="6"/>
      <c r="JHI38" s="6"/>
      <c r="JHJ38" s="6"/>
      <c r="JHK38" s="6"/>
      <c r="JHL38" s="6"/>
      <c r="JHM38" s="6"/>
      <c r="JHN38" s="6"/>
      <c r="JHO38" s="6"/>
      <c r="JHP38" s="6"/>
      <c r="JHQ38" s="6"/>
      <c r="JHR38" s="6"/>
      <c r="JHS38" s="6"/>
      <c r="JHT38" s="6"/>
      <c r="JHU38" s="6"/>
      <c r="JHV38" s="6"/>
      <c r="JHW38" s="6"/>
      <c r="JHX38" s="6"/>
      <c r="JHY38" s="6"/>
      <c r="JHZ38" s="6"/>
      <c r="JIA38" s="6"/>
      <c r="JIB38" s="6"/>
      <c r="JIC38" s="6"/>
      <c r="JID38" s="6"/>
      <c r="JIE38" s="6"/>
      <c r="JIF38" s="6"/>
      <c r="JIG38" s="6"/>
      <c r="JIH38" s="6"/>
      <c r="JII38" s="6"/>
      <c r="JIJ38" s="6"/>
      <c r="JIK38" s="6"/>
      <c r="JIL38" s="6"/>
      <c r="JIM38" s="6"/>
      <c r="JIN38" s="6"/>
      <c r="JIO38" s="6"/>
      <c r="JIP38" s="6"/>
      <c r="JIQ38" s="6"/>
      <c r="JIR38" s="6"/>
      <c r="JIS38" s="6"/>
      <c r="JIT38" s="6"/>
      <c r="JIU38" s="6"/>
      <c r="JIV38" s="6"/>
      <c r="JIW38" s="6"/>
      <c r="JIX38" s="6"/>
      <c r="JIY38" s="6"/>
      <c r="JIZ38" s="6"/>
      <c r="JJA38" s="6"/>
      <c r="JJB38" s="6"/>
      <c r="JJC38" s="6"/>
      <c r="JJD38" s="6"/>
      <c r="JJE38" s="6"/>
      <c r="JJF38" s="6"/>
      <c r="JJG38" s="6"/>
      <c r="JJH38" s="6"/>
      <c r="JJI38" s="6"/>
      <c r="JJJ38" s="6"/>
      <c r="JJK38" s="6"/>
      <c r="JJL38" s="6"/>
      <c r="JJM38" s="6"/>
      <c r="JJN38" s="6"/>
      <c r="JJO38" s="6"/>
      <c r="JJP38" s="6"/>
      <c r="JJQ38" s="6"/>
      <c r="JJR38" s="6"/>
      <c r="JJS38" s="6"/>
      <c r="JJT38" s="6"/>
      <c r="JJU38" s="6"/>
      <c r="JJV38" s="6"/>
      <c r="JJW38" s="6"/>
      <c r="JJX38" s="6"/>
      <c r="JJY38" s="6"/>
      <c r="JJZ38" s="6"/>
      <c r="JKA38" s="6"/>
      <c r="JKB38" s="6"/>
      <c r="JKC38" s="6"/>
      <c r="JKD38" s="6"/>
      <c r="JKE38" s="6"/>
      <c r="JKF38" s="6"/>
      <c r="JKG38" s="6"/>
      <c r="JKH38" s="6"/>
      <c r="JKI38" s="6"/>
      <c r="JKJ38" s="6"/>
      <c r="JKK38" s="6"/>
      <c r="JKL38" s="6"/>
      <c r="JKM38" s="6"/>
      <c r="JKN38" s="6"/>
      <c r="JKO38" s="6"/>
      <c r="JKP38" s="6"/>
      <c r="JKQ38" s="6"/>
      <c r="JKR38" s="6"/>
      <c r="JKS38" s="6"/>
      <c r="JKT38" s="6"/>
      <c r="JKU38" s="6"/>
      <c r="JKV38" s="6"/>
      <c r="JKW38" s="6"/>
      <c r="JKX38" s="6"/>
      <c r="JKY38" s="6"/>
      <c r="JKZ38" s="6"/>
      <c r="JLA38" s="6"/>
      <c r="JLB38" s="6"/>
      <c r="JLC38" s="6"/>
      <c r="JLD38" s="6"/>
      <c r="JLE38" s="6"/>
      <c r="JLF38" s="6"/>
      <c r="JLG38" s="6"/>
      <c r="JLH38" s="6"/>
      <c r="JLI38" s="6"/>
      <c r="JLJ38" s="6"/>
      <c r="JLK38" s="6"/>
      <c r="JLL38" s="6"/>
      <c r="JLM38" s="6"/>
      <c r="JLN38" s="6"/>
      <c r="JLO38" s="6"/>
      <c r="JLP38" s="6"/>
      <c r="JLQ38" s="6"/>
      <c r="JLR38" s="6"/>
      <c r="JLS38" s="6"/>
      <c r="JLT38" s="6"/>
      <c r="JLU38" s="6"/>
      <c r="JLV38" s="6"/>
      <c r="JLW38" s="6"/>
      <c r="JLX38" s="6"/>
      <c r="JLY38" s="6"/>
      <c r="JLZ38" s="6"/>
      <c r="JMA38" s="6"/>
      <c r="JMB38" s="6"/>
      <c r="JMC38" s="6"/>
      <c r="JMD38" s="6"/>
      <c r="JME38" s="6"/>
      <c r="JMF38" s="6"/>
      <c r="JMG38" s="6"/>
      <c r="JMH38" s="6"/>
      <c r="JMI38" s="6"/>
      <c r="JMJ38" s="6"/>
      <c r="JMK38" s="6"/>
      <c r="JML38" s="6"/>
      <c r="JMM38" s="6"/>
      <c r="JMN38" s="6"/>
      <c r="JMO38" s="6"/>
      <c r="JMP38" s="6"/>
      <c r="JMQ38" s="6"/>
      <c r="JMR38" s="6"/>
      <c r="JMS38" s="6"/>
      <c r="JMT38" s="6"/>
      <c r="JMU38" s="6"/>
      <c r="JMV38" s="6"/>
      <c r="JMW38" s="6"/>
      <c r="JMX38" s="6"/>
      <c r="JMY38" s="6"/>
      <c r="JMZ38" s="6"/>
      <c r="JNA38" s="6"/>
      <c r="JNB38" s="6"/>
      <c r="JNC38" s="6"/>
      <c r="JND38" s="6"/>
      <c r="JNE38" s="6"/>
      <c r="JNF38" s="6"/>
      <c r="JNG38" s="6"/>
      <c r="JNH38" s="6"/>
      <c r="JNI38" s="6"/>
      <c r="JNJ38" s="6"/>
      <c r="JNK38" s="6"/>
      <c r="JNL38" s="6"/>
      <c r="JNM38" s="6"/>
      <c r="JNN38" s="6"/>
      <c r="JNO38" s="6"/>
      <c r="JNP38" s="6"/>
      <c r="JNQ38" s="6"/>
      <c r="JNR38" s="6"/>
      <c r="JNS38" s="6"/>
      <c r="JNT38" s="6"/>
      <c r="JNU38" s="6"/>
      <c r="JNV38" s="6"/>
      <c r="JNW38" s="6"/>
      <c r="JNX38" s="6"/>
      <c r="JNY38" s="6"/>
      <c r="JNZ38" s="6"/>
      <c r="JOA38" s="6"/>
      <c r="JOB38" s="6"/>
      <c r="JOC38" s="6"/>
      <c r="JOD38" s="6"/>
      <c r="JOE38" s="6"/>
      <c r="JOF38" s="6"/>
      <c r="JOG38" s="6"/>
      <c r="JON38" s="6"/>
      <c r="JOO38" s="6"/>
      <c r="JOP38" s="6"/>
      <c r="JOQ38" s="6"/>
      <c r="JOR38" s="6"/>
      <c r="JOS38" s="6"/>
      <c r="JOT38" s="6"/>
      <c r="JOU38" s="6"/>
      <c r="JOV38" s="6"/>
      <c r="JOW38" s="6"/>
      <c r="JOX38" s="6"/>
      <c r="JOY38" s="6"/>
      <c r="JOZ38" s="6"/>
      <c r="JPA38" s="6"/>
      <c r="JPB38" s="6"/>
      <c r="JPC38" s="6"/>
      <c r="JPD38" s="6"/>
      <c r="JPE38" s="6"/>
      <c r="JPF38" s="6"/>
      <c r="JPG38" s="6"/>
      <c r="JPH38" s="6"/>
      <c r="JPI38" s="6"/>
      <c r="JPJ38" s="6"/>
      <c r="JPK38" s="6"/>
      <c r="JPL38" s="6"/>
      <c r="JPM38" s="6"/>
      <c r="JPN38" s="6"/>
      <c r="JPO38" s="6"/>
      <c r="JPP38" s="6"/>
      <c r="JPQ38" s="6"/>
      <c r="JPR38" s="6"/>
      <c r="JPS38" s="6"/>
      <c r="JPT38" s="6"/>
      <c r="JPU38" s="6"/>
      <c r="JPV38" s="6"/>
      <c r="JPW38" s="6"/>
      <c r="JPX38" s="6"/>
      <c r="JPY38" s="6"/>
      <c r="JPZ38" s="6"/>
      <c r="JQA38" s="6"/>
      <c r="JQB38" s="6"/>
      <c r="JQC38" s="6"/>
      <c r="JQD38" s="6"/>
      <c r="JQE38" s="6"/>
      <c r="JQF38" s="6"/>
      <c r="JQG38" s="6"/>
      <c r="JQH38" s="6"/>
      <c r="JQI38" s="6"/>
      <c r="JQJ38" s="6"/>
      <c r="JQK38" s="6"/>
      <c r="JQL38" s="6"/>
      <c r="JQM38" s="6"/>
      <c r="JQN38" s="6"/>
      <c r="JQO38" s="6"/>
      <c r="JQP38" s="6"/>
      <c r="JQQ38" s="6"/>
      <c r="JQR38" s="6"/>
      <c r="JQS38" s="6"/>
      <c r="JQT38" s="6"/>
      <c r="JQU38" s="6"/>
      <c r="JQV38" s="6"/>
      <c r="JQW38" s="6"/>
      <c r="JQX38" s="6"/>
      <c r="JQY38" s="6"/>
      <c r="JQZ38" s="6"/>
      <c r="JRA38" s="6"/>
      <c r="JRB38" s="6"/>
      <c r="JRC38" s="6"/>
      <c r="JRD38" s="6"/>
      <c r="JRE38" s="6"/>
      <c r="JRF38" s="6"/>
      <c r="JRG38" s="6"/>
      <c r="JRH38" s="6"/>
      <c r="JRI38" s="6"/>
      <c r="JRJ38" s="6"/>
      <c r="JRK38" s="6"/>
      <c r="JRL38" s="6"/>
      <c r="JRM38" s="6"/>
      <c r="JRN38" s="6"/>
      <c r="JRO38" s="6"/>
      <c r="JRP38" s="6"/>
      <c r="JRQ38" s="6"/>
      <c r="JRR38" s="6"/>
      <c r="JRS38" s="6"/>
      <c r="JRT38" s="6"/>
      <c r="JRU38" s="6"/>
      <c r="JRV38" s="6"/>
      <c r="JRW38" s="6"/>
      <c r="JRX38" s="6"/>
      <c r="JRY38" s="6"/>
      <c r="JRZ38" s="6"/>
      <c r="JSA38" s="6"/>
      <c r="JSB38" s="6"/>
      <c r="JSC38" s="6"/>
      <c r="JSD38" s="6"/>
      <c r="JSE38" s="6"/>
      <c r="JSF38" s="6"/>
      <c r="JSG38" s="6"/>
      <c r="JSH38" s="6"/>
      <c r="JSI38" s="6"/>
      <c r="JSJ38" s="6"/>
      <c r="JSK38" s="6"/>
      <c r="JSL38" s="6"/>
      <c r="JSM38" s="6"/>
      <c r="JSN38" s="6"/>
      <c r="JSO38" s="6"/>
      <c r="JSP38" s="6"/>
      <c r="JSQ38" s="6"/>
      <c r="JSR38" s="6"/>
      <c r="JSS38" s="6"/>
      <c r="JST38" s="6"/>
      <c r="JSU38" s="6"/>
      <c r="JSV38" s="6"/>
      <c r="JSW38" s="6"/>
      <c r="JSX38" s="6"/>
      <c r="JSY38" s="6"/>
      <c r="JSZ38" s="6"/>
      <c r="JTA38" s="6"/>
      <c r="JTB38" s="6"/>
      <c r="JTC38" s="6"/>
      <c r="JTD38" s="6"/>
      <c r="JTE38" s="6"/>
      <c r="JTF38" s="6"/>
      <c r="JTG38" s="6"/>
      <c r="JTH38" s="6"/>
      <c r="JTI38" s="6"/>
      <c r="JTJ38" s="6"/>
      <c r="JTK38" s="6"/>
      <c r="JTL38" s="6"/>
      <c r="JTM38" s="6"/>
      <c r="JTN38" s="6"/>
      <c r="JTO38" s="6"/>
      <c r="JTP38" s="6"/>
      <c r="JTQ38" s="6"/>
      <c r="JTR38" s="6"/>
      <c r="JTS38" s="6"/>
      <c r="JTT38" s="6"/>
      <c r="JTU38" s="6"/>
      <c r="JTV38" s="6"/>
      <c r="JTW38" s="6"/>
      <c r="JTX38" s="6"/>
      <c r="JTY38" s="6"/>
      <c r="JTZ38" s="6"/>
      <c r="JUA38" s="6"/>
      <c r="JUB38" s="6"/>
      <c r="JUC38" s="6"/>
      <c r="JUD38" s="6"/>
      <c r="JUE38" s="6"/>
      <c r="JUF38" s="6"/>
      <c r="JUG38" s="6"/>
      <c r="JUH38" s="6"/>
      <c r="JUI38" s="6"/>
      <c r="JUJ38" s="6"/>
      <c r="JUK38" s="6"/>
      <c r="JUL38" s="6"/>
      <c r="JUM38" s="6"/>
      <c r="JUN38" s="6"/>
      <c r="JUO38" s="6"/>
      <c r="JUP38" s="6"/>
      <c r="JUQ38" s="6"/>
      <c r="JUR38" s="6"/>
      <c r="JUS38" s="6"/>
      <c r="JUT38" s="6"/>
      <c r="JUU38" s="6"/>
      <c r="JUV38" s="6"/>
      <c r="JUW38" s="6"/>
      <c r="JUX38" s="6"/>
      <c r="JUY38" s="6"/>
      <c r="JUZ38" s="6"/>
      <c r="JVA38" s="6"/>
      <c r="JVB38" s="6"/>
      <c r="JVC38" s="6"/>
      <c r="JVD38" s="6"/>
      <c r="JVE38" s="6"/>
      <c r="JVF38" s="6"/>
      <c r="JVG38" s="6"/>
      <c r="JVH38" s="6"/>
      <c r="JVI38" s="6"/>
      <c r="JVJ38" s="6"/>
      <c r="JVK38" s="6"/>
      <c r="JVL38" s="6"/>
      <c r="JVM38" s="6"/>
      <c r="JVN38" s="6"/>
      <c r="JVO38" s="6"/>
      <c r="JVP38" s="6"/>
      <c r="JVQ38" s="6"/>
      <c r="JVR38" s="6"/>
      <c r="JVS38" s="6"/>
      <c r="JVT38" s="6"/>
      <c r="JVU38" s="6"/>
      <c r="JVV38" s="6"/>
      <c r="JVW38" s="6"/>
      <c r="JVX38" s="6"/>
      <c r="JVY38" s="6"/>
      <c r="JVZ38" s="6"/>
      <c r="JWA38" s="6"/>
      <c r="JWB38" s="6"/>
      <c r="JWC38" s="6"/>
      <c r="JWD38" s="6"/>
      <c r="JWE38" s="6"/>
      <c r="JWF38" s="6"/>
      <c r="JWG38" s="6"/>
      <c r="JWH38" s="6"/>
      <c r="JWI38" s="6"/>
      <c r="JWJ38" s="6"/>
      <c r="JWK38" s="6"/>
      <c r="JWL38" s="6"/>
      <c r="JWM38" s="6"/>
      <c r="JWN38" s="6"/>
      <c r="JWO38" s="6"/>
      <c r="JWP38" s="6"/>
      <c r="JWQ38" s="6"/>
      <c r="JWR38" s="6"/>
      <c r="JWS38" s="6"/>
      <c r="JWT38" s="6"/>
      <c r="JWU38" s="6"/>
      <c r="JWV38" s="6"/>
      <c r="JWW38" s="6"/>
      <c r="JWX38" s="6"/>
      <c r="JWY38" s="6"/>
      <c r="JWZ38" s="6"/>
      <c r="JXA38" s="6"/>
      <c r="JXB38" s="6"/>
      <c r="JXC38" s="6"/>
      <c r="JXD38" s="6"/>
      <c r="JXE38" s="6"/>
      <c r="JXF38" s="6"/>
      <c r="JXG38" s="6"/>
      <c r="JXH38" s="6"/>
      <c r="JXI38" s="6"/>
      <c r="JXJ38" s="6"/>
      <c r="JXK38" s="6"/>
      <c r="JXL38" s="6"/>
      <c r="JXM38" s="6"/>
      <c r="JXN38" s="6"/>
      <c r="JXO38" s="6"/>
      <c r="JXP38" s="6"/>
      <c r="JXQ38" s="6"/>
      <c r="JXR38" s="6"/>
      <c r="JXS38" s="6"/>
      <c r="JXT38" s="6"/>
      <c r="JXU38" s="6"/>
      <c r="JXV38" s="6"/>
      <c r="JXW38" s="6"/>
      <c r="JXX38" s="6"/>
      <c r="JXY38" s="6"/>
      <c r="JXZ38" s="6"/>
      <c r="JYA38" s="6"/>
      <c r="JYB38" s="6"/>
      <c r="JYC38" s="6"/>
      <c r="JYJ38" s="6"/>
      <c r="JYK38" s="6"/>
      <c r="JYL38" s="6"/>
      <c r="JYM38" s="6"/>
      <c r="JYN38" s="6"/>
      <c r="JYO38" s="6"/>
      <c r="JYP38" s="6"/>
      <c r="JYQ38" s="6"/>
      <c r="JYR38" s="6"/>
      <c r="JYS38" s="6"/>
      <c r="JYT38" s="6"/>
      <c r="JYU38" s="6"/>
      <c r="JYV38" s="6"/>
      <c r="JYW38" s="6"/>
      <c r="JYX38" s="6"/>
      <c r="JYY38" s="6"/>
      <c r="JYZ38" s="6"/>
      <c r="JZA38" s="6"/>
      <c r="JZB38" s="6"/>
      <c r="JZC38" s="6"/>
      <c r="JZD38" s="6"/>
      <c r="JZE38" s="6"/>
      <c r="JZF38" s="6"/>
      <c r="JZG38" s="6"/>
      <c r="JZH38" s="6"/>
      <c r="JZI38" s="6"/>
      <c r="JZJ38" s="6"/>
      <c r="JZK38" s="6"/>
      <c r="JZL38" s="6"/>
      <c r="JZM38" s="6"/>
      <c r="JZN38" s="6"/>
      <c r="JZO38" s="6"/>
      <c r="JZP38" s="6"/>
      <c r="JZQ38" s="6"/>
      <c r="JZR38" s="6"/>
      <c r="JZS38" s="6"/>
      <c r="JZT38" s="6"/>
      <c r="JZU38" s="6"/>
      <c r="JZV38" s="6"/>
      <c r="JZW38" s="6"/>
      <c r="JZX38" s="6"/>
      <c r="JZY38" s="6"/>
      <c r="JZZ38" s="6"/>
      <c r="KAA38" s="6"/>
      <c r="KAB38" s="6"/>
      <c r="KAC38" s="6"/>
      <c r="KAD38" s="6"/>
      <c r="KAE38" s="6"/>
      <c r="KAF38" s="6"/>
      <c r="KAG38" s="6"/>
      <c r="KAH38" s="6"/>
      <c r="KAI38" s="6"/>
      <c r="KAJ38" s="6"/>
      <c r="KAK38" s="6"/>
      <c r="KAL38" s="6"/>
      <c r="KAM38" s="6"/>
      <c r="KAN38" s="6"/>
      <c r="KAO38" s="6"/>
      <c r="KAP38" s="6"/>
      <c r="KAQ38" s="6"/>
      <c r="KAR38" s="6"/>
      <c r="KAS38" s="6"/>
      <c r="KAT38" s="6"/>
      <c r="KAU38" s="6"/>
      <c r="KAV38" s="6"/>
      <c r="KAW38" s="6"/>
      <c r="KAX38" s="6"/>
      <c r="KAY38" s="6"/>
      <c r="KAZ38" s="6"/>
      <c r="KBA38" s="6"/>
      <c r="KBB38" s="6"/>
      <c r="KBC38" s="6"/>
      <c r="KBD38" s="6"/>
      <c r="KBE38" s="6"/>
      <c r="KBF38" s="6"/>
      <c r="KBG38" s="6"/>
      <c r="KBH38" s="6"/>
      <c r="KBI38" s="6"/>
      <c r="KBJ38" s="6"/>
      <c r="KBK38" s="6"/>
      <c r="KBL38" s="6"/>
      <c r="KBM38" s="6"/>
      <c r="KBN38" s="6"/>
      <c r="KBO38" s="6"/>
      <c r="KBP38" s="6"/>
      <c r="KBQ38" s="6"/>
      <c r="KBR38" s="6"/>
      <c r="KBS38" s="6"/>
      <c r="KBT38" s="6"/>
      <c r="KBU38" s="6"/>
      <c r="KBV38" s="6"/>
      <c r="KBW38" s="6"/>
      <c r="KBX38" s="6"/>
      <c r="KBY38" s="6"/>
      <c r="KBZ38" s="6"/>
      <c r="KCA38" s="6"/>
      <c r="KCB38" s="6"/>
      <c r="KCC38" s="6"/>
      <c r="KCD38" s="6"/>
      <c r="KCE38" s="6"/>
      <c r="KCF38" s="6"/>
      <c r="KCG38" s="6"/>
      <c r="KCH38" s="6"/>
      <c r="KCI38" s="6"/>
      <c r="KCJ38" s="6"/>
      <c r="KCK38" s="6"/>
      <c r="KCL38" s="6"/>
      <c r="KCM38" s="6"/>
      <c r="KCN38" s="6"/>
      <c r="KCO38" s="6"/>
      <c r="KCP38" s="6"/>
      <c r="KCQ38" s="6"/>
      <c r="KCR38" s="6"/>
      <c r="KCS38" s="6"/>
      <c r="KCT38" s="6"/>
      <c r="KCU38" s="6"/>
      <c r="KCV38" s="6"/>
      <c r="KCW38" s="6"/>
      <c r="KCX38" s="6"/>
      <c r="KCY38" s="6"/>
      <c r="KCZ38" s="6"/>
      <c r="KDA38" s="6"/>
      <c r="KDB38" s="6"/>
      <c r="KDC38" s="6"/>
      <c r="KDD38" s="6"/>
      <c r="KDE38" s="6"/>
      <c r="KDF38" s="6"/>
      <c r="KDG38" s="6"/>
      <c r="KDH38" s="6"/>
      <c r="KDI38" s="6"/>
      <c r="KDJ38" s="6"/>
      <c r="KDK38" s="6"/>
      <c r="KDL38" s="6"/>
      <c r="KDM38" s="6"/>
      <c r="KDN38" s="6"/>
      <c r="KDO38" s="6"/>
      <c r="KDP38" s="6"/>
      <c r="KDQ38" s="6"/>
      <c r="KDR38" s="6"/>
      <c r="KDS38" s="6"/>
      <c r="KDT38" s="6"/>
      <c r="KDU38" s="6"/>
      <c r="KDV38" s="6"/>
      <c r="KDW38" s="6"/>
      <c r="KDX38" s="6"/>
      <c r="KDY38" s="6"/>
      <c r="KDZ38" s="6"/>
      <c r="KEA38" s="6"/>
      <c r="KEB38" s="6"/>
      <c r="KEC38" s="6"/>
      <c r="KED38" s="6"/>
      <c r="KEE38" s="6"/>
      <c r="KEF38" s="6"/>
      <c r="KEG38" s="6"/>
      <c r="KEH38" s="6"/>
      <c r="KEI38" s="6"/>
      <c r="KEJ38" s="6"/>
      <c r="KEK38" s="6"/>
      <c r="KEL38" s="6"/>
      <c r="KEM38" s="6"/>
      <c r="KEN38" s="6"/>
      <c r="KEO38" s="6"/>
      <c r="KEP38" s="6"/>
      <c r="KEQ38" s="6"/>
      <c r="KER38" s="6"/>
      <c r="KES38" s="6"/>
      <c r="KET38" s="6"/>
      <c r="KEU38" s="6"/>
      <c r="KEV38" s="6"/>
      <c r="KEW38" s="6"/>
      <c r="KEX38" s="6"/>
      <c r="KEY38" s="6"/>
      <c r="KEZ38" s="6"/>
      <c r="KFA38" s="6"/>
      <c r="KFB38" s="6"/>
      <c r="KFC38" s="6"/>
      <c r="KFD38" s="6"/>
      <c r="KFE38" s="6"/>
      <c r="KFF38" s="6"/>
      <c r="KFG38" s="6"/>
      <c r="KFH38" s="6"/>
      <c r="KFI38" s="6"/>
      <c r="KFJ38" s="6"/>
      <c r="KFK38" s="6"/>
      <c r="KFL38" s="6"/>
      <c r="KFM38" s="6"/>
      <c r="KFN38" s="6"/>
      <c r="KFO38" s="6"/>
      <c r="KFP38" s="6"/>
      <c r="KFQ38" s="6"/>
      <c r="KFR38" s="6"/>
      <c r="KFS38" s="6"/>
      <c r="KFT38" s="6"/>
      <c r="KFU38" s="6"/>
      <c r="KFV38" s="6"/>
      <c r="KFW38" s="6"/>
      <c r="KFX38" s="6"/>
      <c r="KFY38" s="6"/>
      <c r="KFZ38" s="6"/>
      <c r="KGA38" s="6"/>
      <c r="KGB38" s="6"/>
      <c r="KGC38" s="6"/>
      <c r="KGD38" s="6"/>
      <c r="KGE38" s="6"/>
      <c r="KGF38" s="6"/>
      <c r="KGG38" s="6"/>
      <c r="KGH38" s="6"/>
      <c r="KGI38" s="6"/>
      <c r="KGJ38" s="6"/>
      <c r="KGK38" s="6"/>
      <c r="KGL38" s="6"/>
      <c r="KGM38" s="6"/>
      <c r="KGN38" s="6"/>
      <c r="KGO38" s="6"/>
      <c r="KGP38" s="6"/>
      <c r="KGQ38" s="6"/>
      <c r="KGR38" s="6"/>
      <c r="KGS38" s="6"/>
      <c r="KGT38" s="6"/>
      <c r="KGU38" s="6"/>
      <c r="KGV38" s="6"/>
      <c r="KGW38" s="6"/>
      <c r="KGX38" s="6"/>
      <c r="KGY38" s="6"/>
      <c r="KGZ38" s="6"/>
      <c r="KHA38" s="6"/>
      <c r="KHB38" s="6"/>
      <c r="KHC38" s="6"/>
      <c r="KHD38" s="6"/>
      <c r="KHE38" s="6"/>
      <c r="KHF38" s="6"/>
      <c r="KHG38" s="6"/>
      <c r="KHH38" s="6"/>
      <c r="KHI38" s="6"/>
      <c r="KHJ38" s="6"/>
      <c r="KHK38" s="6"/>
      <c r="KHL38" s="6"/>
      <c r="KHM38" s="6"/>
      <c r="KHN38" s="6"/>
      <c r="KHO38" s="6"/>
      <c r="KHP38" s="6"/>
      <c r="KHQ38" s="6"/>
      <c r="KHR38" s="6"/>
      <c r="KHS38" s="6"/>
      <c r="KHT38" s="6"/>
      <c r="KHU38" s="6"/>
      <c r="KHV38" s="6"/>
      <c r="KHW38" s="6"/>
      <c r="KHX38" s="6"/>
      <c r="KHY38" s="6"/>
      <c r="KIF38" s="6"/>
      <c r="KIG38" s="6"/>
      <c r="KIH38" s="6"/>
      <c r="KII38" s="6"/>
      <c r="KIJ38" s="6"/>
      <c r="KIK38" s="6"/>
      <c r="KIL38" s="6"/>
      <c r="KIM38" s="6"/>
      <c r="KIN38" s="6"/>
      <c r="KIO38" s="6"/>
      <c r="KIP38" s="6"/>
      <c r="KIQ38" s="6"/>
      <c r="KIR38" s="6"/>
      <c r="KIS38" s="6"/>
      <c r="KIT38" s="6"/>
      <c r="KIU38" s="6"/>
      <c r="KIV38" s="6"/>
      <c r="KIW38" s="6"/>
      <c r="KIX38" s="6"/>
      <c r="KIY38" s="6"/>
      <c r="KIZ38" s="6"/>
      <c r="KJA38" s="6"/>
      <c r="KJB38" s="6"/>
      <c r="KJC38" s="6"/>
      <c r="KJD38" s="6"/>
      <c r="KJE38" s="6"/>
      <c r="KJF38" s="6"/>
      <c r="KJG38" s="6"/>
      <c r="KJH38" s="6"/>
      <c r="KJI38" s="6"/>
      <c r="KJJ38" s="6"/>
      <c r="KJK38" s="6"/>
      <c r="KJL38" s="6"/>
      <c r="KJM38" s="6"/>
      <c r="KJN38" s="6"/>
      <c r="KJO38" s="6"/>
      <c r="KJP38" s="6"/>
      <c r="KJQ38" s="6"/>
      <c r="KJR38" s="6"/>
      <c r="KJS38" s="6"/>
      <c r="KJT38" s="6"/>
      <c r="KJU38" s="6"/>
      <c r="KJV38" s="6"/>
      <c r="KJW38" s="6"/>
      <c r="KJX38" s="6"/>
      <c r="KJY38" s="6"/>
      <c r="KJZ38" s="6"/>
      <c r="KKA38" s="6"/>
      <c r="KKB38" s="6"/>
      <c r="KKC38" s="6"/>
      <c r="KKD38" s="6"/>
      <c r="KKE38" s="6"/>
      <c r="KKF38" s="6"/>
      <c r="KKG38" s="6"/>
      <c r="KKH38" s="6"/>
      <c r="KKI38" s="6"/>
      <c r="KKJ38" s="6"/>
      <c r="KKK38" s="6"/>
      <c r="KKL38" s="6"/>
      <c r="KKM38" s="6"/>
      <c r="KKN38" s="6"/>
      <c r="KKO38" s="6"/>
      <c r="KKP38" s="6"/>
      <c r="KKQ38" s="6"/>
      <c r="KKR38" s="6"/>
      <c r="KKS38" s="6"/>
      <c r="KKT38" s="6"/>
      <c r="KKU38" s="6"/>
      <c r="KKV38" s="6"/>
      <c r="KKW38" s="6"/>
      <c r="KKX38" s="6"/>
      <c r="KKY38" s="6"/>
      <c r="KKZ38" s="6"/>
      <c r="KLA38" s="6"/>
      <c r="KLB38" s="6"/>
      <c r="KLC38" s="6"/>
      <c r="KLD38" s="6"/>
      <c r="KLE38" s="6"/>
      <c r="KLF38" s="6"/>
      <c r="KLG38" s="6"/>
      <c r="KLH38" s="6"/>
      <c r="KLI38" s="6"/>
      <c r="KLJ38" s="6"/>
      <c r="KLK38" s="6"/>
      <c r="KLL38" s="6"/>
      <c r="KLM38" s="6"/>
      <c r="KLN38" s="6"/>
      <c r="KLO38" s="6"/>
      <c r="KLP38" s="6"/>
      <c r="KLQ38" s="6"/>
      <c r="KLR38" s="6"/>
      <c r="KLS38" s="6"/>
      <c r="KLT38" s="6"/>
      <c r="KLU38" s="6"/>
      <c r="KLV38" s="6"/>
      <c r="KLW38" s="6"/>
      <c r="KLX38" s="6"/>
      <c r="KLY38" s="6"/>
      <c r="KLZ38" s="6"/>
      <c r="KMA38" s="6"/>
      <c r="KMB38" s="6"/>
      <c r="KMC38" s="6"/>
      <c r="KMD38" s="6"/>
      <c r="KME38" s="6"/>
      <c r="KMF38" s="6"/>
      <c r="KMG38" s="6"/>
      <c r="KMH38" s="6"/>
      <c r="KMI38" s="6"/>
      <c r="KMJ38" s="6"/>
      <c r="KMK38" s="6"/>
      <c r="KML38" s="6"/>
      <c r="KMM38" s="6"/>
      <c r="KMN38" s="6"/>
      <c r="KMO38" s="6"/>
      <c r="KMP38" s="6"/>
      <c r="KMQ38" s="6"/>
      <c r="KMR38" s="6"/>
      <c r="KMS38" s="6"/>
      <c r="KMT38" s="6"/>
      <c r="KMU38" s="6"/>
      <c r="KMV38" s="6"/>
      <c r="KMW38" s="6"/>
      <c r="KMX38" s="6"/>
      <c r="KMY38" s="6"/>
      <c r="KMZ38" s="6"/>
      <c r="KNA38" s="6"/>
      <c r="KNB38" s="6"/>
      <c r="KNC38" s="6"/>
      <c r="KND38" s="6"/>
      <c r="KNE38" s="6"/>
      <c r="KNF38" s="6"/>
      <c r="KNG38" s="6"/>
      <c r="KNH38" s="6"/>
      <c r="KNI38" s="6"/>
      <c r="KNJ38" s="6"/>
      <c r="KNK38" s="6"/>
      <c r="KNL38" s="6"/>
      <c r="KNM38" s="6"/>
      <c r="KNN38" s="6"/>
      <c r="KNO38" s="6"/>
      <c r="KNP38" s="6"/>
      <c r="KNQ38" s="6"/>
      <c r="KNR38" s="6"/>
      <c r="KNS38" s="6"/>
      <c r="KNT38" s="6"/>
      <c r="KNU38" s="6"/>
      <c r="KNV38" s="6"/>
      <c r="KNW38" s="6"/>
      <c r="KNX38" s="6"/>
      <c r="KNY38" s="6"/>
      <c r="KNZ38" s="6"/>
      <c r="KOA38" s="6"/>
      <c r="KOB38" s="6"/>
      <c r="KOC38" s="6"/>
      <c r="KOD38" s="6"/>
      <c r="KOE38" s="6"/>
      <c r="KOF38" s="6"/>
      <c r="KOG38" s="6"/>
      <c r="KOH38" s="6"/>
      <c r="KOI38" s="6"/>
      <c r="KOJ38" s="6"/>
      <c r="KOK38" s="6"/>
      <c r="KOL38" s="6"/>
      <c r="KOM38" s="6"/>
      <c r="KON38" s="6"/>
      <c r="KOO38" s="6"/>
      <c r="KOP38" s="6"/>
      <c r="KOQ38" s="6"/>
      <c r="KOR38" s="6"/>
      <c r="KOS38" s="6"/>
      <c r="KOT38" s="6"/>
      <c r="KOU38" s="6"/>
      <c r="KOV38" s="6"/>
      <c r="KOW38" s="6"/>
      <c r="KOX38" s="6"/>
      <c r="KOY38" s="6"/>
      <c r="KOZ38" s="6"/>
      <c r="KPA38" s="6"/>
      <c r="KPB38" s="6"/>
      <c r="KPC38" s="6"/>
      <c r="KPD38" s="6"/>
      <c r="KPE38" s="6"/>
      <c r="KPF38" s="6"/>
      <c r="KPG38" s="6"/>
      <c r="KPH38" s="6"/>
      <c r="KPI38" s="6"/>
      <c r="KPJ38" s="6"/>
      <c r="KPK38" s="6"/>
      <c r="KPL38" s="6"/>
      <c r="KPM38" s="6"/>
      <c r="KPN38" s="6"/>
      <c r="KPO38" s="6"/>
      <c r="KPP38" s="6"/>
      <c r="KPQ38" s="6"/>
      <c r="KPR38" s="6"/>
      <c r="KPS38" s="6"/>
      <c r="KPT38" s="6"/>
      <c r="KPU38" s="6"/>
      <c r="KPV38" s="6"/>
      <c r="KPW38" s="6"/>
      <c r="KPX38" s="6"/>
      <c r="KPY38" s="6"/>
      <c r="KPZ38" s="6"/>
      <c r="KQA38" s="6"/>
      <c r="KQB38" s="6"/>
      <c r="KQC38" s="6"/>
      <c r="KQD38" s="6"/>
      <c r="KQE38" s="6"/>
      <c r="KQF38" s="6"/>
      <c r="KQG38" s="6"/>
      <c r="KQH38" s="6"/>
      <c r="KQI38" s="6"/>
      <c r="KQJ38" s="6"/>
      <c r="KQK38" s="6"/>
      <c r="KQL38" s="6"/>
      <c r="KQM38" s="6"/>
      <c r="KQN38" s="6"/>
      <c r="KQO38" s="6"/>
      <c r="KQP38" s="6"/>
      <c r="KQQ38" s="6"/>
      <c r="KQR38" s="6"/>
      <c r="KQS38" s="6"/>
      <c r="KQT38" s="6"/>
      <c r="KQU38" s="6"/>
      <c r="KQV38" s="6"/>
      <c r="KQW38" s="6"/>
      <c r="KQX38" s="6"/>
      <c r="KQY38" s="6"/>
      <c r="KQZ38" s="6"/>
      <c r="KRA38" s="6"/>
      <c r="KRB38" s="6"/>
      <c r="KRC38" s="6"/>
      <c r="KRD38" s="6"/>
      <c r="KRE38" s="6"/>
      <c r="KRF38" s="6"/>
      <c r="KRG38" s="6"/>
      <c r="KRH38" s="6"/>
      <c r="KRI38" s="6"/>
      <c r="KRJ38" s="6"/>
      <c r="KRK38" s="6"/>
      <c r="KRL38" s="6"/>
      <c r="KRM38" s="6"/>
      <c r="KRN38" s="6"/>
      <c r="KRO38" s="6"/>
      <c r="KRP38" s="6"/>
      <c r="KRQ38" s="6"/>
      <c r="KRR38" s="6"/>
      <c r="KRS38" s="6"/>
      <c r="KRT38" s="6"/>
      <c r="KRU38" s="6"/>
      <c r="KSB38" s="6"/>
      <c r="KSC38" s="6"/>
      <c r="KSD38" s="6"/>
      <c r="KSE38" s="6"/>
      <c r="KSF38" s="6"/>
      <c r="KSG38" s="6"/>
      <c r="KSH38" s="6"/>
      <c r="KSI38" s="6"/>
      <c r="KSJ38" s="6"/>
      <c r="KSK38" s="6"/>
      <c r="KSL38" s="6"/>
      <c r="KSM38" s="6"/>
      <c r="KSN38" s="6"/>
      <c r="KSO38" s="6"/>
      <c r="KSP38" s="6"/>
      <c r="KSQ38" s="6"/>
      <c r="KSR38" s="6"/>
      <c r="KSS38" s="6"/>
      <c r="KST38" s="6"/>
      <c r="KSU38" s="6"/>
      <c r="KSV38" s="6"/>
      <c r="KSW38" s="6"/>
      <c r="KSX38" s="6"/>
      <c r="KSY38" s="6"/>
      <c r="KSZ38" s="6"/>
      <c r="KTA38" s="6"/>
      <c r="KTB38" s="6"/>
      <c r="KTC38" s="6"/>
      <c r="KTD38" s="6"/>
      <c r="KTE38" s="6"/>
      <c r="KTF38" s="6"/>
      <c r="KTG38" s="6"/>
      <c r="KTH38" s="6"/>
      <c r="KTI38" s="6"/>
      <c r="KTJ38" s="6"/>
      <c r="KTK38" s="6"/>
      <c r="KTL38" s="6"/>
      <c r="KTM38" s="6"/>
      <c r="KTN38" s="6"/>
      <c r="KTO38" s="6"/>
      <c r="KTP38" s="6"/>
      <c r="KTQ38" s="6"/>
      <c r="KTR38" s="6"/>
      <c r="KTS38" s="6"/>
      <c r="KTT38" s="6"/>
      <c r="KTU38" s="6"/>
      <c r="KTV38" s="6"/>
      <c r="KTW38" s="6"/>
      <c r="KTX38" s="6"/>
      <c r="KTY38" s="6"/>
      <c r="KTZ38" s="6"/>
      <c r="KUA38" s="6"/>
      <c r="KUB38" s="6"/>
      <c r="KUC38" s="6"/>
      <c r="KUD38" s="6"/>
      <c r="KUE38" s="6"/>
      <c r="KUF38" s="6"/>
      <c r="KUG38" s="6"/>
      <c r="KUH38" s="6"/>
      <c r="KUI38" s="6"/>
      <c r="KUJ38" s="6"/>
      <c r="KUK38" s="6"/>
      <c r="KUL38" s="6"/>
      <c r="KUM38" s="6"/>
      <c r="KUN38" s="6"/>
      <c r="KUO38" s="6"/>
      <c r="KUP38" s="6"/>
      <c r="KUQ38" s="6"/>
      <c r="KUR38" s="6"/>
      <c r="KUS38" s="6"/>
      <c r="KUT38" s="6"/>
      <c r="KUU38" s="6"/>
      <c r="KUV38" s="6"/>
      <c r="KUW38" s="6"/>
      <c r="KUX38" s="6"/>
      <c r="KUY38" s="6"/>
      <c r="KUZ38" s="6"/>
      <c r="KVA38" s="6"/>
      <c r="KVB38" s="6"/>
      <c r="KVC38" s="6"/>
      <c r="KVD38" s="6"/>
      <c r="KVE38" s="6"/>
      <c r="KVF38" s="6"/>
      <c r="KVG38" s="6"/>
      <c r="KVH38" s="6"/>
      <c r="KVI38" s="6"/>
      <c r="KVJ38" s="6"/>
      <c r="KVK38" s="6"/>
      <c r="KVL38" s="6"/>
      <c r="KVM38" s="6"/>
      <c r="KVN38" s="6"/>
      <c r="KVO38" s="6"/>
      <c r="KVP38" s="6"/>
      <c r="KVQ38" s="6"/>
      <c r="KVR38" s="6"/>
      <c r="KVS38" s="6"/>
      <c r="KVT38" s="6"/>
      <c r="KVU38" s="6"/>
      <c r="KVV38" s="6"/>
      <c r="KVW38" s="6"/>
      <c r="KVX38" s="6"/>
      <c r="KVY38" s="6"/>
      <c r="KVZ38" s="6"/>
      <c r="KWA38" s="6"/>
      <c r="KWB38" s="6"/>
      <c r="KWC38" s="6"/>
      <c r="KWD38" s="6"/>
      <c r="KWE38" s="6"/>
      <c r="KWF38" s="6"/>
      <c r="KWG38" s="6"/>
      <c r="KWH38" s="6"/>
      <c r="KWI38" s="6"/>
      <c r="KWJ38" s="6"/>
      <c r="KWK38" s="6"/>
      <c r="KWL38" s="6"/>
      <c r="KWM38" s="6"/>
      <c r="KWN38" s="6"/>
      <c r="KWO38" s="6"/>
      <c r="KWP38" s="6"/>
      <c r="KWQ38" s="6"/>
      <c r="KWR38" s="6"/>
      <c r="KWS38" s="6"/>
      <c r="KWT38" s="6"/>
      <c r="KWU38" s="6"/>
      <c r="KWV38" s="6"/>
      <c r="KWW38" s="6"/>
      <c r="KWX38" s="6"/>
      <c r="KWY38" s="6"/>
      <c r="KWZ38" s="6"/>
      <c r="KXA38" s="6"/>
      <c r="KXB38" s="6"/>
      <c r="KXC38" s="6"/>
      <c r="KXD38" s="6"/>
      <c r="KXE38" s="6"/>
      <c r="KXF38" s="6"/>
      <c r="KXG38" s="6"/>
      <c r="KXH38" s="6"/>
      <c r="KXI38" s="6"/>
      <c r="KXJ38" s="6"/>
      <c r="KXK38" s="6"/>
      <c r="KXL38" s="6"/>
      <c r="KXM38" s="6"/>
      <c r="KXN38" s="6"/>
      <c r="KXO38" s="6"/>
      <c r="KXP38" s="6"/>
      <c r="KXQ38" s="6"/>
      <c r="KXR38" s="6"/>
      <c r="KXS38" s="6"/>
      <c r="KXT38" s="6"/>
      <c r="KXU38" s="6"/>
      <c r="KXV38" s="6"/>
      <c r="KXW38" s="6"/>
      <c r="KXX38" s="6"/>
      <c r="KXY38" s="6"/>
      <c r="KXZ38" s="6"/>
      <c r="KYA38" s="6"/>
      <c r="KYB38" s="6"/>
      <c r="KYC38" s="6"/>
      <c r="KYD38" s="6"/>
      <c r="KYE38" s="6"/>
      <c r="KYF38" s="6"/>
      <c r="KYG38" s="6"/>
      <c r="KYH38" s="6"/>
      <c r="KYI38" s="6"/>
      <c r="KYJ38" s="6"/>
      <c r="KYK38" s="6"/>
      <c r="KYL38" s="6"/>
      <c r="KYM38" s="6"/>
      <c r="KYN38" s="6"/>
      <c r="KYO38" s="6"/>
      <c r="KYP38" s="6"/>
      <c r="KYQ38" s="6"/>
      <c r="KYR38" s="6"/>
      <c r="KYS38" s="6"/>
      <c r="KYT38" s="6"/>
      <c r="KYU38" s="6"/>
      <c r="KYV38" s="6"/>
      <c r="KYW38" s="6"/>
      <c r="KYX38" s="6"/>
      <c r="KYY38" s="6"/>
      <c r="KYZ38" s="6"/>
      <c r="KZA38" s="6"/>
      <c r="KZB38" s="6"/>
      <c r="KZC38" s="6"/>
      <c r="KZD38" s="6"/>
      <c r="KZE38" s="6"/>
      <c r="KZF38" s="6"/>
      <c r="KZG38" s="6"/>
      <c r="KZH38" s="6"/>
      <c r="KZI38" s="6"/>
      <c r="KZJ38" s="6"/>
      <c r="KZK38" s="6"/>
      <c r="KZL38" s="6"/>
      <c r="KZM38" s="6"/>
      <c r="KZN38" s="6"/>
      <c r="KZO38" s="6"/>
      <c r="KZP38" s="6"/>
      <c r="KZQ38" s="6"/>
      <c r="KZR38" s="6"/>
      <c r="KZS38" s="6"/>
      <c r="KZT38" s="6"/>
      <c r="KZU38" s="6"/>
      <c r="KZV38" s="6"/>
      <c r="KZW38" s="6"/>
      <c r="KZX38" s="6"/>
      <c r="KZY38" s="6"/>
      <c r="KZZ38" s="6"/>
      <c r="LAA38" s="6"/>
      <c r="LAB38" s="6"/>
      <c r="LAC38" s="6"/>
      <c r="LAD38" s="6"/>
      <c r="LAE38" s="6"/>
      <c r="LAF38" s="6"/>
      <c r="LAG38" s="6"/>
      <c r="LAH38" s="6"/>
      <c r="LAI38" s="6"/>
      <c r="LAJ38" s="6"/>
      <c r="LAK38" s="6"/>
      <c r="LAL38" s="6"/>
      <c r="LAM38" s="6"/>
      <c r="LAN38" s="6"/>
      <c r="LAO38" s="6"/>
      <c r="LAP38" s="6"/>
      <c r="LAQ38" s="6"/>
      <c r="LAR38" s="6"/>
      <c r="LAS38" s="6"/>
      <c r="LAT38" s="6"/>
      <c r="LAU38" s="6"/>
      <c r="LAV38" s="6"/>
      <c r="LAW38" s="6"/>
      <c r="LAX38" s="6"/>
      <c r="LAY38" s="6"/>
      <c r="LAZ38" s="6"/>
      <c r="LBA38" s="6"/>
      <c r="LBB38" s="6"/>
      <c r="LBC38" s="6"/>
      <c r="LBD38" s="6"/>
      <c r="LBE38" s="6"/>
      <c r="LBF38" s="6"/>
      <c r="LBG38" s="6"/>
      <c r="LBH38" s="6"/>
      <c r="LBI38" s="6"/>
      <c r="LBJ38" s="6"/>
      <c r="LBK38" s="6"/>
      <c r="LBL38" s="6"/>
      <c r="LBM38" s="6"/>
      <c r="LBN38" s="6"/>
      <c r="LBO38" s="6"/>
      <c r="LBP38" s="6"/>
      <c r="LBQ38" s="6"/>
      <c r="LBX38" s="6"/>
      <c r="LBY38" s="6"/>
      <c r="LBZ38" s="6"/>
      <c r="LCA38" s="6"/>
      <c r="LCB38" s="6"/>
      <c r="LCC38" s="6"/>
      <c r="LCD38" s="6"/>
      <c r="LCE38" s="6"/>
      <c r="LCF38" s="6"/>
      <c r="LCG38" s="6"/>
      <c r="LCH38" s="6"/>
      <c r="LCI38" s="6"/>
      <c r="LCJ38" s="6"/>
      <c r="LCK38" s="6"/>
      <c r="LCL38" s="6"/>
      <c r="LCM38" s="6"/>
      <c r="LCN38" s="6"/>
      <c r="LCO38" s="6"/>
      <c r="LCP38" s="6"/>
      <c r="LCQ38" s="6"/>
      <c r="LCR38" s="6"/>
      <c r="LCS38" s="6"/>
      <c r="LCT38" s="6"/>
      <c r="LCU38" s="6"/>
      <c r="LCV38" s="6"/>
      <c r="LCW38" s="6"/>
      <c r="LCX38" s="6"/>
      <c r="LCY38" s="6"/>
      <c r="LCZ38" s="6"/>
      <c r="LDA38" s="6"/>
      <c r="LDB38" s="6"/>
      <c r="LDC38" s="6"/>
      <c r="LDD38" s="6"/>
      <c r="LDE38" s="6"/>
      <c r="LDF38" s="6"/>
      <c r="LDG38" s="6"/>
      <c r="LDH38" s="6"/>
      <c r="LDI38" s="6"/>
      <c r="LDJ38" s="6"/>
      <c r="LDK38" s="6"/>
      <c r="LDL38" s="6"/>
      <c r="LDM38" s="6"/>
      <c r="LDN38" s="6"/>
      <c r="LDO38" s="6"/>
      <c r="LDP38" s="6"/>
      <c r="LDQ38" s="6"/>
      <c r="LDR38" s="6"/>
      <c r="LDS38" s="6"/>
      <c r="LDT38" s="6"/>
      <c r="LDU38" s="6"/>
      <c r="LDV38" s="6"/>
      <c r="LDW38" s="6"/>
      <c r="LDX38" s="6"/>
      <c r="LDY38" s="6"/>
      <c r="LDZ38" s="6"/>
      <c r="LEA38" s="6"/>
      <c r="LEB38" s="6"/>
      <c r="LEC38" s="6"/>
      <c r="LED38" s="6"/>
      <c r="LEE38" s="6"/>
      <c r="LEF38" s="6"/>
      <c r="LEG38" s="6"/>
      <c r="LEH38" s="6"/>
      <c r="LEI38" s="6"/>
      <c r="LEJ38" s="6"/>
      <c r="LEK38" s="6"/>
      <c r="LEL38" s="6"/>
      <c r="LEM38" s="6"/>
      <c r="LEN38" s="6"/>
      <c r="LEO38" s="6"/>
      <c r="LEP38" s="6"/>
      <c r="LEQ38" s="6"/>
      <c r="LER38" s="6"/>
      <c r="LES38" s="6"/>
      <c r="LET38" s="6"/>
      <c r="LEU38" s="6"/>
      <c r="LEV38" s="6"/>
      <c r="LEW38" s="6"/>
      <c r="LEX38" s="6"/>
      <c r="LEY38" s="6"/>
      <c r="LEZ38" s="6"/>
      <c r="LFA38" s="6"/>
      <c r="LFB38" s="6"/>
      <c r="LFC38" s="6"/>
      <c r="LFD38" s="6"/>
      <c r="LFE38" s="6"/>
      <c r="LFF38" s="6"/>
      <c r="LFG38" s="6"/>
      <c r="LFH38" s="6"/>
      <c r="LFI38" s="6"/>
      <c r="LFJ38" s="6"/>
      <c r="LFK38" s="6"/>
      <c r="LFL38" s="6"/>
      <c r="LFM38" s="6"/>
      <c r="LFN38" s="6"/>
      <c r="LFO38" s="6"/>
      <c r="LFP38" s="6"/>
      <c r="LFQ38" s="6"/>
      <c r="LFR38" s="6"/>
      <c r="LFS38" s="6"/>
      <c r="LFT38" s="6"/>
      <c r="LFU38" s="6"/>
      <c r="LFV38" s="6"/>
      <c r="LFW38" s="6"/>
      <c r="LFX38" s="6"/>
      <c r="LFY38" s="6"/>
      <c r="LFZ38" s="6"/>
      <c r="LGA38" s="6"/>
      <c r="LGB38" s="6"/>
      <c r="LGC38" s="6"/>
      <c r="LGD38" s="6"/>
      <c r="LGE38" s="6"/>
      <c r="LGF38" s="6"/>
      <c r="LGG38" s="6"/>
      <c r="LGH38" s="6"/>
      <c r="LGI38" s="6"/>
      <c r="LGJ38" s="6"/>
      <c r="LGK38" s="6"/>
      <c r="LGL38" s="6"/>
      <c r="LGM38" s="6"/>
      <c r="LGN38" s="6"/>
      <c r="LGO38" s="6"/>
      <c r="LGP38" s="6"/>
      <c r="LGQ38" s="6"/>
      <c r="LGR38" s="6"/>
      <c r="LGS38" s="6"/>
      <c r="LGT38" s="6"/>
      <c r="LGU38" s="6"/>
      <c r="LGV38" s="6"/>
      <c r="LGW38" s="6"/>
      <c r="LGX38" s="6"/>
      <c r="LGY38" s="6"/>
      <c r="LGZ38" s="6"/>
      <c r="LHA38" s="6"/>
      <c r="LHB38" s="6"/>
      <c r="LHC38" s="6"/>
      <c r="LHD38" s="6"/>
      <c r="LHE38" s="6"/>
      <c r="LHF38" s="6"/>
      <c r="LHG38" s="6"/>
      <c r="LHH38" s="6"/>
      <c r="LHI38" s="6"/>
      <c r="LHJ38" s="6"/>
      <c r="LHK38" s="6"/>
      <c r="LHL38" s="6"/>
      <c r="LHM38" s="6"/>
      <c r="LHN38" s="6"/>
      <c r="LHO38" s="6"/>
      <c r="LHP38" s="6"/>
      <c r="LHQ38" s="6"/>
      <c r="LHR38" s="6"/>
      <c r="LHS38" s="6"/>
      <c r="LHT38" s="6"/>
      <c r="LHU38" s="6"/>
      <c r="LHV38" s="6"/>
      <c r="LHW38" s="6"/>
      <c r="LHX38" s="6"/>
      <c r="LHY38" s="6"/>
      <c r="LHZ38" s="6"/>
      <c r="LIA38" s="6"/>
      <c r="LIB38" s="6"/>
      <c r="LIC38" s="6"/>
      <c r="LID38" s="6"/>
      <c r="LIE38" s="6"/>
      <c r="LIF38" s="6"/>
      <c r="LIG38" s="6"/>
      <c r="LIH38" s="6"/>
      <c r="LII38" s="6"/>
      <c r="LIJ38" s="6"/>
      <c r="LIK38" s="6"/>
      <c r="LIL38" s="6"/>
      <c r="LIM38" s="6"/>
      <c r="LIN38" s="6"/>
      <c r="LIO38" s="6"/>
      <c r="LIP38" s="6"/>
      <c r="LIQ38" s="6"/>
      <c r="LIR38" s="6"/>
      <c r="LIS38" s="6"/>
      <c r="LIT38" s="6"/>
      <c r="LIU38" s="6"/>
      <c r="LIV38" s="6"/>
      <c r="LIW38" s="6"/>
      <c r="LIX38" s="6"/>
      <c r="LIY38" s="6"/>
      <c r="LIZ38" s="6"/>
      <c r="LJA38" s="6"/>
      <c r="LJB38" s="6"/>
      <c r="LJC38" s="6"/>
      <c r="LJD38" s="6"/>
      <c r="LJE38" s="6"/>
      <c r="LJF38" s="6"/>
      <c r="LJG38" s="6"/>
      <c r="LJH38" s="6"/>
      <c r="LJI38" s="6"/>
      <c r="LJJ38" s="6"/>
      <c r="LJK38" s="6"/>
      <c r="LJL38" s="6"/>
      <c r="LJM38" s="6"/>
      <c r="LJN38" s="6"/>
      <c r="LJO38" s="6"/>
      <c r="LJP38" s="6"/>
      <c r="LJQ38" s="6"/>
      <c r="LJR38" s="6"/>
      <c r="LJS38" s="6"/>
      <c r="LJT38" s="6"/>
      <c r="LJU38" s="6"/>
      <c r="LJV38" s="6"/>
      <c r="LJW38" s="6"/>
      <c r="LJX38" s="6"/>
      <c r="LJY38" s="6"/>
      <c r="LJZ38" s="6"/>
      <c r="LKA38" s="6"/>
      <c r="LKB38" s="6"/>
      <c r="LKC38" s="6"/>
      <c r="LKD38" s="6"/>
      <c r="LKE38" s="6"/>
      <c r="LKF38" s="6"/>
      <c r="LKG38" s="6"/>
      <c r="LKH38" s="6"/>
      <c r="LKI38" s="6"/>
      <c r="LKJ38" s="6"/>
      <c r="LKK38" s="6"/>
      <c r="LKL38" s="6"/>
      <c r="LKM38" s="6"/>
      <c r="LKN38" s="6"/>
      <c r="LKO38" s="6"/>
      <c r="LKP38" s="6"/>
      <c r="LKQ38" s="6"/>
      <c r="LKR38" s="6"/>
      <c r="LKS38" s="6"/>
      <c r="LKT38" s="6"/>
      <c r="LKU38" s="6"/>
      <c r="LKV38" s="6"/>
      <c r="LKW38" s="6"/>
      <c r="LKX38" s="6"/>
      <c r="LKY38" s="6"/>
      <c r="LKZ38" s="6"/>
      <c r="LLA38" s="6"/>
      <c r="LLB38" s="6"/>
      <c r="LLC38" s="6"/>
      <c r="LLD38" s="6"/>
      <c r="LLE38" s="6"/>
      <c r="LLF38" s="6"/>
      <c r="LLG38" s="6"/>
      <c r="LLH38" s="6"/>
      <c r="LLI38" s="6"/>
      <c r="LLJ38" s="6"/>
      <c r="LLK38" s="6"/>
      <c r="LLL38" s="6"/>
      <c r="LLM38" s="6"/>
      <c r="LLT38" s="6"/>
      <c r="LLU38" s="6"/>
      <c r="LLV38" s="6"/>
      <c r="LLW38" s="6"/>
      <c r="LLX38" s="6"/>
      <c r="LLY38" s="6"/>
      <c r="LLZ38" s="6"/>
      <c r="LMA38" s="6"/>
      <c r="LMB38" s="6"/>
      <c r="LMC38" s="6"/>
      <c r="LMD38" s="6"/>
      <c r="LME38" s="6"/>
      <c r="LMF38" s="6"/>
      <c r="LMG38" s="6"/>
      <c r="LMH38" s="6"/>
      <c r="LMI38" s="6"/>
      <c r="LMJ38" s="6"/>
      <c r="LMK38" s="6"/>
      <c r="LML38" s="6"/>
      <c r="LMM38" s="6"/>
      <c r="LMN38" s="6"/>
      <c r="LMO38" s="6"/>
      <c r="LMP38" s="6"/>
      <c r="LMQ38" s="6"/>
      <c r="LMR38" s="6"/>
      <c r="LMS38" s="6"/>
      <c r="LMT38" s="6"/>
      <c r="LMU38" s="6"/>
      <c r="LMV38" s="6"/>
      <c r="LMW38" s="6"/>
      <c r="LMX38" s="6"/>
      <c r="LMY38" s="6"/>
      <c r="LMZ38" s="6"/>
      <c r="LNA38" s="6"/>
      <c r="LNB38" s="6"/>
      <c r="LNC38" s="6"/>
      <c r="LND38" s="6"/>
      <c r="LNE38" s="6"/>
      <c r="LNF38" s="6"/>
      <c r="LNG38" s="6"/>
      <c r="LNH38" s="6"/>
      <c r="LNI38" s="6"/>
      <c r="LNJ38" s="6"/>
      <c r="LNK38" s="6"/>
      <c r="LNL38" s="6"/>
      <c r="LNM38" s="6"/>
      <c r="LNN38" s="6"/>
      <c r="LNO38" s="6"/>
      <c r="LNP38" s="6"/>
      <c r="LNQ38" s="6"/>
      <c r="LNR38" s="6"/>
      <c r="LNS38" s="6"/>
      <c r="LNT38" s="6"/>
      <c r="LNU38" s="6"/>
      <c r="LNV38" s="6"/>
      <c r="LNW38" s="6"/>
      <c r="LNX38" s="6"/>
      <c r="LNY38" s="6"/>
      <c r="LNZ38" s="6"/>
      <c r="LOA38" s="6"/>
      <c r="LOB38" s="6"/>
      <c r="LOC38" s="6"/>
      <c r="LOD38" s="6"/>
      <c r="LOE38" s="6"/>
      <c r="LOF38" s="6"/>
      <c r="LOG38" s="6"/>
      <c r="LOH38" s="6"/>
      <c r="LOI38" s="6"/>
      <c r="LOJ38" s="6"/>
      <c r="LOK38" s="6"/>
      <c r="LOL38" s="6"/>
      <c r="LOM38" s="6"/>
      <c r="LON38" s="6"/>
      <c r="LOO38" s="6"/>
      <c r="LOP38" s="6"/>
      <c r="LOQ38" s="6"/>
      <c r="LOR38" s="6"/>
      <c r="LOS38" s="6"/>
      <c r="LOT38" s="6"/>
      <c r="LOU38" s="6"/>
      <c r="LOV38" s="6"/>
      <c r="LOW38" s="6"/>
      <c r="LOX38" s="6"/>
      <c r="LOY38" s="6"/>
      <c r="LOZ38" s="6"/>
      <c r="LPA38" s="6"/>
      <c r="LPB38" s="6"/>
      <c r="LPC38" s="6"/>
      <c r="LPD38" s="6"/>
      <c r="LPE38" s="6"/>
      <c r="LPF38" s="6"/>
      <c r="LPG38" s="6"/>
      <c r="LPH38" s="6"/>
      <c r="LPI38" s="6"/>
      <c r="LPJ38" s="6"/>
      <c r="LPK38" s="6"/>
      <c r="LPL38" s="6"/>
      <c r="LPM38" s="6"/>
      <c r="LPN38" s="6"/>
      <c r="LPO38" s="6"/>
      <c r="LPP38" s="6"/>
      <c r="LPQ38" s="6"/>
      <c r="LPR38" s="6"/>
      <c r="LPS38" s="6"/>
      <c r="LPT38" s="6"/>
      <c r="LPU38" s="6"/>
      <c r="LPV38" s="6"/>
      <c r="LPW38" s="6"/>
      <c r="LPX38" s="6"/>
      <c r="LPY38" s="6"/>
      <c r="LPZ38" s="6"/>
      <c r="LQA38" s="6"/>
      <c r="LQB38" s="6"/>
      <c r="LQC38" s="6"/>
      <c r="LQD38" s="6"/>
      <c r="LQE38" s="6"/>
      <c r="LQF38" s="6"/>
      <c r="LQG38" s="6"/>
      <c r="LQH38" s="6"/>
      <c r="LQI38" s="6"/>
      <c r="LQJ38" s="6"/>
      <c r="LQK38" s="6"/>
      <c r="LQL38" s="6"/>
      <c r="LQM38" s="6"/>
      <c r="LQN38" s="6"/>
      <c r="LQO38" s="6"/>
      <c r="LQP38" s="6"/>
      <c r="LQQ38" s="6"/>
      <c r="LQR38" s="6"/>
      <c r="LQS38" s="6"/>
      <c r="LQT38" s="6"/>
      <c r="LQU38" s="6"/>
      <c r="LQV38" s="6"/>
      <c r="LQW38" s="6"/>
      <c r="LQX38" s="6"/>
      <c r="LQY38" s="6"/>
      <c r="LQZ38" s="6"/>
      <c r="LRA38" s="6"/>
      <c r="LRB38" s="6"/>
      <c r="LRC38" s="6"/>
      <c r="LRD38" s="6"/>
      <c r="LRE38" s="6"/>
      <c r="LRF38" s="6"/>
      <c r="LRG38" s="6"/>
      <c r="LRH38" s="6"/>
      <c r="LRI38" s="6"/>
      <c r="LRJ38" s="6"/>
      <c r="LRK38" s="6"/>
      <c r="LRL38" s="6"/>
      <c r="LRM38" s="6"/>
      <c r="LRN38" s="6"/>
      <c r="LRO38" s="6"/>
      <c r="LRP38" s="6"/>
      <c r="LRQ38" s="6"/>
      <c r="LRR38" s="6"/>
      <c r="LRS38" s="6"/>
      <c r="LRT38" s="6"/>
      <c r="LRU38" s="6"/>
      <c r="LRV38" s="6"/>
      <c r="LRW38" s="6"/>
      <c r="LRX38" s="6"/>
      <c r="LRY38" s="6"/>
      <c r="LRZ38" s="6"/>
      <c r="LSA38" s="6"/>
      <c r="LSB38" s="6"/>
      <c r="LSC38" s="6"/>
      <c r="LSD38" s="6"/>
      <c r="LSE38" s="6"/>
      <c r="LSF38" s="6"/>
      <c r="LSG38" s="6"/>
      <c r="LSH38" s="6"/>
      <c r="LSI38" s="6"/>
      <c r="LSJ38" s="6"/>
      <c r="LSK38" s="6"/>
      <c r="LSL38" s="6"/>
      <c r="LSM38" s="6"/>
      <c r="LSN38" s="6"/>
      <c r="LSO38" s="6"/>
      <c r="LSP38" s="6"/>
      <c r="LSQ38" s="6"/>
      <c r="LSR38" s="6"/>
      <c r="LSS38" s="6"/>
      <c r="LST38" s="6"/>
      <c r="LSU38" s="6"/>
      <c r="LSV38" s="6"/>
      <c r="LSW38" s="6"/>
      <c r="LSX38" s="6"/>
      <c r="LSY38" s="6"/>
      <c r="LSZ38" s="6"/>
      <c r="LTA38" s="6"/>
      <c r="LTB38" s="6"/>
      <c r="LTC38" s="6"/>
      <c r="LTD38" s="6"/>
      <c r="LTE38" s="6"/>
      <c r="LTF38" s="6"/>
      <c r="LTG38" s="6"/>
      <c r="LTH38" s="6"/>
      <c r="LTI38" s="6"/>
      <c r="LTJ38" s="6"/>
      <c r="LTK38" s="6"/>
      <c r="LTL38" s="6"/>
      <c r="LTM38" s="6"/>
      <c r="LTN38" s="6"/>
      <c r="LTO38" s="6"/>
      <c r="LTP38" s="6"/>
      <c r="LTQ38" s="6"/>
      <c r="LTR38" s="6"/>
      <c r="LTS38" s="6"/>
      <c r="LTT38" s="6"/>
      <c r="LTU38" s="6"/>
      <c r="LTV38" s="6"/>
      <c r="LTW38" s="6"/>
      <c r="LTX38" s="6"/>
      <c r="LTY38" s="6"/>
      <c r="LTZ38" s="6"/>
      <c r="LUA38" s="6"/>
      <c r="LUB38" s="6"/>
      <c r="LUC38" s="6"/>
      <c r="LUD38" s="6"/>
      <c r="LUE38" s="6"/>
      <c r="LUF38" s="6"/>
      <c r="LUG38" s="6"/>
      <c r="LUH38" s="6"/>
      <c r="LUI38" s="6"/>
      <c r="LUJ38" s="6"/>
      <c r="LUK38" s="6"/>
      <c r="LUL38" s="6"/>
      <c r="LUM38" s="6"/>
      <c r="LUN38" s="6"/>
      <c r="LUO38" s="6"/>
      <c r="LUP38" s="6"/>
      <c r="LUQ38" s="6"/>
      <c r="LUR38" s="6"/>
      <c r="LUS38" s="6"/>
      <c r="LUT38" s="6"/>
      <c r="LUU38" s="6"/>
      <c r="LUV38" s="6"/>
      <c r="LUW38" s="6"/>
      <c r="LUX38" s="6"/>
      <c r="LUY38" s="6"/>
      <c r="LUZ38" s="6"/>
      <c r="LVA38" s="6"/>
      <c r="LVB38" s="6"/>
      <c r="LVC38" s="6"/>
      <c r="LVD38" s="6"/>
      <c r="LVE38" s="6"/>
      <c r="LVF38" s="6"/>
      <c r="LVG38" s="6"/>
      <c r="LVH38" s="6"/>
      <c r="LVI38" s="6"/>
      <c r="LVP38" s="6"/>
      <c r="LVQ38" s="6"/>
      <c r="LVR38" s="6"/>
      <c r="LVS38" s="6"/>
      <c r="LVT38" s="6"/>
      <c r="LVU38" s="6"/>
      <c r="LVV38" s="6"/>
      <c r="LVW38" s="6"/>
      <c r="LVX38" s="6"/>
      <c r="LVY38" s="6"/>
      <c r="LVZ38" s="6"/>
      <c r="LWA38" s="6"/>
      <c r="LWB38" s="6"/>
      <c r="LWC38" s="6"/>
      <c r="LWD38" s="6"/>
      <c r="LWE38" s="6"/>
      <c r="LWF38" s="6"/>
      <c r="LWG38" s="6"/>
      <c r="LWH38" s="6"/>
      <c r="LWI38" s="6"/>
      <c r="LWJ38" s="6"/>
      <c r="LWK38" s="6"/>
      <c r="LWL38" s="6"/>
      <c r="LWM38" s="6"/>
      <c r="LWN38" s="6"/>
      <c r="LWO38" s="6"/>
      <c r="LWP38" s="6"/>
      <c r="LWQ38" s="6"/>
      <c r="LWR38" s="6"/>
      <c r="LWS38" s="6"/>
      <c r="LWT38" s="6"/>
      <c r="LWU38" s="6"/>
      <c r="LWV38" s="6"/>
      <c r="LWW38" s="6"/>
      <c r="LWX38" s="6"/>
      <c r="LWY38" s="6"/>
      <c r="LWZ38" s="6"/>
      <c r="LXA38" s="6"/>
      <c r="LXB38" s="6"/>
      <c r="LXC38" s="6"/>
      <c r="LXD38" s="6"/>
      <c r="LXE38" s="6"/>
      <c r="LXF38" s="6"/>
      <c r="LXG38" s="6"/>
      <c r="LXH38" s="6"/>
      <c r="LXI38" s="6"/>
      <c r="LXJ38" s="6"/>
      <c r="LXK38" s="6"/>
      <c r="LXL38" s="6"/>
      <c r="LXM38" s="6"/>
      <c r="LXN38" s="6"/>
      <c r="LXO38" s="6"/>
      <c r="LXP38" s="6"/>
      <c r="LXQ38" s="6"/>
      <c r="LXR38" s="6"/>
      <c r="LXS38" s="6"/>
      <c r="LXT38" s="6"/>
      <c r="LXU38" s="6"/>
      <c r="LXV38" s="6"/>
      <c r="LXW38" s="6"/>
      <c r="LXX38" s="6"/>
      <c r="LXY38" s="6"/>
      <c r="LXZ38" s="6"/>
      <c r="LYA38" s="6"/>
      <c r="LYB38" s="6"/>
      <c r="LYC38" s="6"/>
      <c r="LYD38" s="6"/>
      <c r="LYE38" s="6"/>
      <c r="LYF38" s="6"/>
      <c r="LYG38" s="6"/>
      <c r="LYH38" s="6"/>
      <c r="LYI38" s="6"/>
      <c r="LYJ38" s="6"/>
      <c r="LYK38" s="6"/>
      <c r="LYL38" s="6"/>
      <c r="LYM38" s="6"/>
      <c r="LYN38" s="6"/>
      <c r="LYO38" s="6"/>
      <c r="LYP38" s="6"/>
      <c r="LYQ38" s="6"/>
      <c r="LYR38" s="6"/>
      <c r="LYS38" s="6"/>
      <c r="LYT38" s="6"/>
      <c r="LYU38" s="6"/>
      <c r="LYV38" s="6"/>
      <c r="LYW38" s="6"/>
      <c r="LYX38" s="6"/>
      <c r="LYY38" s="6"/>
      <c r="LYZ38" s="6"/>
      <c r="LZA38" s="6"/>
      <c r="LZB38" s="6"/>
      <c r="LZC38" s="6"/>
      <c r="LZD38" s="6"/>
      <c r="LZE38" s="6"/>
      <c r="LZF38" s="6"/>
      <c r="LZG38" s="6"/>
      <c r="LZH38" s="6"/>
      <c r="LZI38" s="6"/>
      <c r="LZJ38" s="6"/>
      <c r="LZK38" s="6"/>
      <c r="LZL38" s="6"/>
      <c r="LZM38" s="6"/>
      <c r="LZN38" s="6"/>
      <c r="LZO38" s="6"/>
      <c r="LZP38" s="6"/>
      <c r="LZQ38" s="6"/>
      <c r="LZR38" s="6"/>
      <c r="LZS38" s="6"/>
      <c r="LZT38" s="6"/>
      <c r="LZU38" s="6"/>
      <c r="LZV38" s="6"/>
      <c r="LZW38" s="6"/>
      <c r="LZX38" s="6"/>
      <c r="LZY38" s="6"/>
      <c r="LZZ38" s="6"/>
      <c r="MAA38" s="6"/>
      <c r="MAB38" s="6"/>
      <c r="MAC38" s="6"/>
      <c r="MAD38" s="6"/>
      <c r="MAE38" s="6"/>
      <c r="MAF38" s="6"/>
      <c r="MAG38" s="6"/>
      <c r="MAH38" s="6"/>
      <c r="MAI38" s="6"/>
      <c r="MAJ38" s="6"/>
      <c r="MAK38" s="6"/>
      <c r="MAL38" s="6"/>
      <c r="MAM38" s="6"/>
      <c r="MAN38" s="6"/>
      <c r="MAO38" s="6"/>
      <c r="MAP38" s="6"/>
      <c r="MAQ38" s="6"/>
      <c r="MAR38" s="6"/>
      <c r="MAS38" s="6"/>
      <c r="MAT38" s="6"/>
      <c r="MAU38" s="6"/>
      <c r="MAV38" s="6"/>
      <c r="MAW38" s="6"/>
      <c r="MAX38" s="6"/>
      <c r="MAY38" s="6"/>
      <c r="MAZ38" s="6"/>
      <c r="MBA38" s="6"/>
      <c r="MBB38" s="6"/>
      <c r="MBC38" s="6"/>
      <c r="MBD38" s="6"/>
      <c r="MBE38" s="6"/>
      <c r="MBF38" s="6"/>
      <c r="MBG38" s="6"/>
      <c r="MBH38" s="6"/>
      <c r="MBI38" s="6"/>
      <c r="MBJ38" s="6"/>
      <c r="MBK38" s="6"/>
      <c r="MBL38" s="6"/>
      <c r="MBM38" s="6"/>
      <c r="MBN38" s="6"/>
      <c r="MBO38" s="6"/>
      <c r="MBP38" s="6"/>
      <c r="MBQ38" s="6"/>
      <c r="MBR38" s="6"/>
      <c r="MBS38" s="6"/>
      <c r="MBT38" s="6"/>
      <c r="MBU38" s="6"/>
      <c r="MBV38" s="6"/>
      <c r="MBW38" s="6"/>
      <c r="MBX38" s="6"/>
      <c r="MBY38" s="6"/>
      <c r="MBZ38" s="6"/>
      <c r="MCA38" s="6"/>
      <c r="MCB38" s="6"/>
      <c r="MCC38" s="6"/>
      <c r="MCD38" s="6"/>
      <c r="MCE38" s="6"/>
      <c r="MCF38" s="6"/>
      <c r="MCG38" s="6"/>
      <c r="MCH38" s="6"/>
      <c r="MCI38" s="6"/>
      <c r="MCJ38" s="6"/>
      <c r="MCK38" s="6"/>
      <c r="MCL38" s="6"/>
      <c r="MCM38" s="6"/>
      <c r="MCN38" s="6"/>
      <c r="MCO38" s="6"/>
      <c r="MCP38" s="6"/>
      <c r="MCQ38" s="6"/>
      <c r="MCR38" s="6"/>
      <c r="MCS38" s="6"/>
      <c r="MCT38" s="6"/>
      <c r="MCU38" s="6"/>
      <c r="MCV38" s="6"/>
      <c r="MCW38" s="6"/>
      <c r="MCX38" s="6"/>
      <c r="MCY38" s="6"/>
      <c r="MCZ38" s="6"/>
      <c r="MDA38" s="6"/>
      <c r="MDB38" s="6"/>
      <c r="MDC38" s="6"/>
      <c r="MDD38" s="6"/>
      <c r="MDE38" s="6"/>
      <c r="MDF38" s="6"/>
      <c r="MDG38" s="6"/>
      <c r="MDH38" s="6"/>
      <c r="MDI38" s="6"/>
      <c r="MDJ38" s="6"/>
      <c r="MDK38" s="6"/>
      <c r="MDL38" s="6"/>
      <c r="MDM38" s="6"/>
      <c r="MDN38" s="6"/>
      <c r="MDO38" s="6"/>
      <c r="MDP38" s="6"/>
      <c r="MDQ38" s="6"/>
      <c r="MDR38" s="6"/>
      <c r="MDS38" s="6"/>
      <c r="MDT38" s="6"/>
      <c r="MDU38" s="6"/>
      <c r="MDV38" s="6"/>
      <c r="MDW38" s="6"/>
      <c r="MDX38" s="6"/>
      <c r="MDY38" s="6"/>
      <c r="MDZ38" s="6"/>
      <c r="MEA38" s="6"/>
      <c r="MEB38" s="6"/>
      <c r="MEC38" s="6"/>
      <c r="MED38" s="6"/>
      <c r="MEE38" s="6"/>
      <c r="MEF38" s="6"/>
      <c r="MEG38" s="6"/>
      <c r="MEH38" s="6"/>
      <c r="MEI38" s="6"/>
      <c r="MEJ38" s="6"/>
      <c r="MEK38" s="6"/>
      <c r="MEL38" s="6"/>
      <c r="MEM38" s="6"/>
      <c r="MEN38" s="6"/>
      <c r="MEO38" s="6"/>
      <c r="MEP38" s="6"/>
      <c r="MEQ38" s="6"/>
      <c r="MER38" s="6"/>
      <c r="MES38" s="6"/>
      <c r="MET38" s="6"/>
      <c r="MEU38" s="6"/>
      <c r="MEV38" s="6"/>
      <c r="MEW38" s="6"/>
      <c r="MEX38" s="6"/>
      <c r="MEY38" s="6"/>
      <c r="MEZ38" s="6"/>
      <c r="MFA38" s="6"/>
      <c r="MFB38" s="6"/>
      <c r="MFC38" s="6"/>
      <c r="MFD38" s="6"/>
      <c r="MFE38" s="6"/>
      <c r="MFL38" s="6"/>
      <c r="MFM38" s="6"/>
      <c r="MFN38" s="6"/>
      <c r="MFO38" s="6"/>
      <c r="MFP38" s="6"/>
      <c r="MFQ38" s="6"/>
      <c r="MFR38" s="6"/>
      <c r="MFS38" s="6"/>
      <c r="MFT38" s="6"/>
      <c r="MFU38" s="6"/>
      <c r="MFV38" s="6"/>
      <c r="MFW38" s="6"/>
      <c r="MFX38" s="6"/>
      <c r="MFY38" s="6"/>
      <c r="MFZ38" s="6"/>
      <c r="MGA38" s="6"/>
      <c r="MGB38" s="6"/>
      <c r="MGC38" s="6"/>
      <c r="MGD38" s="6"/>
      <c r="MGE38" s="6"/>
      <c r="MGF38" s="6"/>
      <c r="MGG38" s="6"/>
      <c r="MGH38" s="6"/>
      <c r="MGI38" s="6"/>
      <c r="MGJ38" s="6"/>
      <c r="MGK38" s="6"/>
      <c r="MGL38" s="6"/>
      <c r="MGM38" s="6"/>
      <c r="MGN38" s="6"/>
      <c r="MGO38" s="6"/>
      <c r="MGP38" s="6"/>
      <c r="MGQ38" s="6"/>
      <c r="MGR38" s="6"/>
      <c r="MGS38" s="6"/>
      <c r="MGT38" s="6"/>
      <c r="MGU38" s="6"/>
      <c r="MGV38" s="6"/>
      <c r="MGW38" s="6"/>
      <c r="MGX38" s="6"/>
      <c r="MGY38" s="6"/>
      <c r="MGZ38" s="6"/>
      <c r="MHA38" s="6"/>
      <c r="MHB38" s="6"/>
      <c r="MHC38" s="6"/>
      <c r="MHD38" s="6"/>
      <c r="MHE38" s="6"/>
      <c r="MHF38" s="6"/>
      <c r="MHG38" s="6"/>
      <c r="MHH38" s="6"/>
      <c r="MHI38" s="6"/>
      <c r="MHJ38" s="6"/>
      <c r="MHK38" s="6"/>
      <c r="MHL38" s="6"/>
      <c r="MHM38" s="6"/>
      <c r="MHN38" s="6"/>
      <c r="MHO38" s="6"/>
      <c r="MHP38" s="6"/>
      <c r="MHQ38" s="6"/>
      <c r="MHR38" s="6"/>
      <c r="MHS38" s="6"/>
      <c r="MHT38" s="6"/>
      <c r="MHU38" s="6"/>
      <c r="MHV38" s="6"/>
      <c r="MHW38" s="6"/>
      <c r="MHX38" s="6"/>
      <c r="MHY38" s="6"/>
      <c r="MHZ38" s="6"/>
      <c r="MIA38" s="6"/>
      <c r="MIB38" s="6"/>
      <c r="MIC38" s="6"/>
      <c r="MID38" s="6"/>
      <c r="MIE38" s="6"/>
      <c r="MIF38" s="6"/>
      <c r="MIG38" s="6"/>
      <c r="MIH38" s="6"/>
      <c r="MII38" s="6"/>
      <c r="MIJ38" s="6"/>
      <c r="MIK38" s="6"/>
      <c r="MIL38" s="6"/>
      <c r="MIM38" s="6"/>
      <c r="MIN38" s="6"/>
      <c r="MIO38" s="6"/>
      <c r="MIP38" s="6"/>
      <c r="MIQ38" s="6"/>
      <c r="MIR38" s="6"/>
      <c r="MIS38" s="6"/>
      <c r="MIT38" s="6"/>
      <c r="MIU38" s="6"/>
      <c r="MIV38" s="6"/>
      <c r="MIW38" s="6"/>
      <c r="MIX38" s="6"/>
      <c r="MIY38" s="6"/>
      <c r="MIZ38" s="6"/>
      <c r="MJA38" s="6"/>
      <c r="MJB38" s="6"/>
      <c r="MJC38" s="6"/>
      <c r="MJD38" s="6"/>
      <c r="MJE38" s="6"/>
      <c r="MJF38" s="6"/>
      <c r="MJG38" s="6"/>
      <c r="MJH38" s="6"/>
      <c r="MJI38" s="6"/>
      <c r="MJJ38" s="6"/>
      <c r="MJK38" s="6"/>
      <c r="MJL38" s="6"/>
      <c r="MJM38" s="6"/>
      <c r="MJN38" s="6"/>
      <c r="MJO38" s="6"/>
      <c r="MJP38" s="6"/>
      <c r="MJQ38" s="6"/>
      <c r="MJR38" s="6"/>
      <c r="MJS38" s="6"/>
      <c r="MJT38" s="6"/>
      <c r="MJU38" s="6"/>
      <c r="MJV38" s="6"/>
      <c r="MJW38" s="6"/>
      <c r="MJX38" s="6"/>
      <c r="MJY38" s="6"/>
      <c r="MJZ38" s="6"/>
      <c r="MKA38" s="6"/>
      <c r="MKB38" s="6"/>
      <c r="MKC38" s="6"/>
      <c r="MKD38" s="6"/>
      <c r="MKE38" s="6"/>
      <c r="MKF38" s="6"/>
      <c r="MKG38" s="6"/>
      <c r="MKH38" s="6"/>
      <c r="MKI38" s="6"/>
      <c r="MKJ38" s="6"/>
      <c r="MKK38" s="6"/>
      <c r="MKL38" s="6"/>
      <c r="MKM38" s="6"/>
      <c r="MKN38" s="6"/>
      <c r="MKO38" s="6"/>
      <c r="MKP38" s="6"/>
      <c r="MKQ38" s="6"/>
      <c r="MKR38" s="6"/>
      <c r="MKS38" s="6"/>
      <c r="MKT38" s="6"/>
      <c r="MKU38" s="6"/>
      <c r="MKV38" s="6"/>
      <c r="MKW38" s="6"/>
      <c r="MKX38" s="6"/>
      <c r="MKY38" s="6"/>
      <c r="MKZ38" s="6"/>
      <c r="MLA38" s="6"/>
      <c r="MLB38" s="6"/>
      <c r="MLC38" s="6"/>
      <c r="MLD38" s="6"/>
      <c r="MLE38" s="6"/>
      <c r="MLF38" s="6"/>
      <c r="MLG38" s="6"/>
      <c r="MLH38" s="6"/>
      <c r="MLI38" s="6"/>
      <c r="MLJ38" s="6"/>
      <c r="MLK38" s="6"/>
      <c r="MLL38" s="6"/>
      <c r="MLM38" s="6"/>
      <c r="MLN38" s="6"/>
      <c r="MLO38" s="6"/>
      <c r="MLP38" s="6"/>
      <c r="MLQ38" s="6"/>
      <c r="MLR38" s="6"/>
      <c r="MLS38" s="6"/>
      <c r="MLT38" s="6"/>
      <c r="MLU38" s="6"/>
      <c r="MLV38" s="6"/>
      <c r="MLW38" s="6"/>
      <c r="MLX38" s="6"/>
      <c r="MLY38" s="6"/>
      <c r="MLZ38" s="6"/>
      <c r="MMA38" s="6"/>
      <c r="MMB38" s="6"/>
      <c r="MMC38" s="6"/>
      <c r="MMD38" s="6"/>
      <c r="MME38" s="6"/>
      <c r="MMF38" s="6"/>
      <c r="MMG38" s="6"/>
      <c r="MMH38" s="6"/>
      <c r="MMI38" s="6"/>
      <c r="MMJ38" s="6"/>
      <c r="MMK38" s="6"/>
      <c r="MML38" s="6"/>
      <c r="MMM38" s="6"/>
      <c r="MMN38" s="6"/>
      <c r="MMO38" s="6"/>
      <c r="MMP38" s="6"/>
      <c r="MMQ38" s="6"/>
      <c r="MMR38" s="6"/>
      <c r="MMS38" s="6"/>
      <c r="MMT38" s="6"/>
      <c r="MMU38" s="6"/>
      <c r="MMV38" s="6"/>
      <c r="MMW38" s="6"/>
      <c r="MMX38" s="6"/>
      <c r="MMY38" s="6"/>
      <c r="MMZ38" s="6"/>
      <c r="MNA38" s="6"/>
      <c r="MNB38" s="6"/>
      <c r="MNC38" s="6"/>
      <c r="MND38" s="6"/>
      <c r="MNE38" s="6"/>
      <c r="MNF38" s="6"/>
      <c r="MNG38" s="6"/>
      <c r="MNH38" s="6"/>
      <c r="MNI38" s="6"/>
      <c r="MNJ38" s="6"/>
      <c r="MNK38" s="6"/>
      <c r="MNL38" s="6"/>
      <c r="MNM38" s="6"/>
      <c r="MNN38" s="6"/>
      <c r="MNO38" s="6"/>
      <c r="MNP38" s="6"/>
      <c r="MNQ38" s="6"/>
      <c r="MNR38" s="6"/>
      <c r="MNS38" s="6"/>
      <c r="MNT38" s="6"/>
      <c r="MNU38" s="6"/>
      <c r="MNV38" s="6"/>
      <c r="MNW38" s="6"/>
      <c r="MNX38" s="6"/>
      <c r="MNY38" s="6"/>
      <c r="MNZ38" s="6"/>
      <c r="MOA38" s="6"/>
      <c r="MOB38" s="6"/>
      <c r="MOC38" s="6"/>
      <c r="MOD38" s="6"/>
      <c r="MOE38" s="6"/>
      <c r="MOF38" s="6"/>
      <c r="MOG38" s="6"/>
      <c r="MOH38" s="6"/>
      <c r="MOI38" s="6"/>
      <c r="MOJ38" s="6"/>
      <c r="MOK38" s="6"/>
      <c r="MOL38" s="6"/>
      <c r="MOM38" s="6"/>
      <c r="MON38" s="6"/>
      <c r="MOO38" s="6"/>
      <c r="MOP38" s="6"/>
      <c r="MOQ38" s="6"/>
      <c r="MOR38" s="6"/>
      <c r="MOS38" s="6"/>
      <c r="MOT38" s="6"/>
      <c r="MOU38" s="6"/>
      <c r="MOV38" s="6"/>
      <c r="MOW38" s="6"/>
      <c r="MOX38" s="6"/>
      <c r="MOY38" s="6"/>
      <c r="MOZ38" s="6"/>
      <c r="MPA38" s="6"/>
      <c r="MPH38" s="6"/>
      <c r="MPI38" s="6"/>
      <c r="MPJ38" s="6"/>
      <c r="MPK38" s="6"/>
      <c r="MPL38" s="6"/>
      <c r="MPM38" s="6"/>
      <c r="MPN38" s="6"/>
      <c r="MPO38" s="6"/>
      <c r="MPP38" s="6"/>
      <c r="MPQ38" s="6"/>
      <c r="MPR38" s="6"/>
      <c r="MPS38" s="6"/>
      <c r="MPT38" s="6"/>
      <c r="MPU38" s="6"/>
      <c r="MPV38" s="6"/>
      <c r="MPW38" s="6"/>
      <c r="MPX38" s="6"/>
      <c r="MPY38" s="6"/>
      <c r="MPZ38" s="6"/>
      <c r="MQA38" s="6"/>
      <c r="MQB38" s="6"/>
      <c r="MQC38" s="6"/>
      <c r="MQD38" s="6"/>
      <c r="MQE38" s="6"/>
      <c r="MQF38" s="6"/>
      <c r="MQG38" s="6"/>
      <c r="MQH38" s="6"/>
      <c r="MQI38" s="6"/>
      <c r="MQJ38" s="6"/>
      <c r="MQK38" s="6"/>
      <c r="MQL38" s="6"/>
      <c r="MQM38" s="6"/>
      <c r="MQN38" s="6"/>
      <c r="MQO38" s="6"/>
      <c r="MQP38" s="6"/>
      <c r="MQQ38" s="6"/>
      <c r="MQR38" s="6"/>
      <c r="MQS38" s="6"/>
      <c r="MQT38" s="6"/>
      <c r="MQU38" s="6"/>
      <c r="MQV38" s="6"/>
      <c r="MQW38" s="6"/>
      <c r="MQX38" s="6"/>
      <c r="MQY38" s="6"/>
      <c r="MQZ38" s="6"/>
      <c r="MRA38" s="6"/>
      <c r="MRB38" s="6"/>
      <c r="MRC38" s="6"/>
      <c r="MRD38" s="6"/>
      <c r="MRE38" s="6"/>
      <c r="MRF38" s="6"/>
      <c r="MRG38" s="6"/>
      <c r="MRH38" s="6"/>
      <c r="MRI38" s="6"/>
      <c r="MRJ38" s="6"/>
      <c r="MRK38" s="6"/>
      <c r="MRL38" s="6"/>
      <c r="MRM38" s="6"/>
      <c r="MRN38" s="6"/>
      <c r="MRO38" s="6"/>
      <c r="MRP38" s="6"/>
      <c r="MRQ38" s="6"/>
      <c r="MRR38" s="6"/>
      <c r="MRS38" s="6"/>
      <c r="MRT38" s="6"/>
      <c r="MRU38" s="6"/>
      <c r="MRV38" s="6"/>
      <c r="MRW38" s="6"/>
      <c r="MRX38" s="6"/>
      <c r="MRY38" s="6"/>
      <c r="MRZ38" s="6"/>
      <c r="MSA38" s="6"/>
      <c r="MSB38" s="6"/>
      <c r="MSC38" s="6"/>
      <c r="MSD38" s="6"/>
      <c r="MSE38" s="6"/>
      <c r="MSF38" s="6"/>
      <c r="MSG38" s="6"/>
      <c r="MSH38" s="6"/>
      <c r="MSI38" s="6"/>
      <c r="MSJ38" s="6"/>
      <c r="MSK38" s="6"/>
      <c r="MSL38" s="6"/>
      <c r="MSM38" s="6"/>
      <c r="MSN38" s="6"/>
      <c r="MSO38" s="6"/>
      <c r="MSP38" s="6"/>
      <c r="MSQ38" s="6"/>
      <c r="MSR38" s="6"/>
      <c r="MSS38" s="6"/>
      <c r="MST38" s="6"/>
      <c r="MSU38" s="6"/>
      <c r="MSV38" s="6"/>
      <c r="MSW38" s="6"/>
      <c r="MSX38" s="6"/>
      <c r="MSY38" s="6"/>
      <c r="MSZ38" s="6"/>
      <c r="MTA38" s="6"/>
      <c r="MTB38" s="6"/>
      <c r="MTC38" s="6"/>
      <c r="MTD38" s="6"/>
      <c r="MTE38" s="6"/>
      <c r="MTF38" s="6"/>
      <c r="MTG38" s="6"/>
      <c r="MTH38" s="6"/>
      <c r="MTI38" s="6"/>
      <c r="MTJ38" s="6"/>
      <c r="MTK38" s="6"/>
      <c r="MTL38" s="6"/>
      <c r="MTM38" s="6"/>
      <c r="MTN38" s="6"/>
      <c r="MTO38" s="6"/>
      <c r="MTP38" s="6"/>
      <c r="MTQ38" s="6"/>
      <c r="MTR38" s="6"/>
      <c r="MTS38" s="6"/>
      <c r="MTT38" s="6"/>
      <c r="MTU38" s="6"/>
      <c r="MTV38" s="6"/>
      <c r="MTW38" s="6"/>
      <c r="MTX38" s="6"/>
      <c r="MTY38" s="6"/>
      <c r="MTZ38" s="6"/>
      <c r="MUA38" s="6"/>
      <c r="MUB38" s="6"/>
      <c r="MUC38" s="6"/>
      <c r="MUD38" s="6"/>
      <c r="MUE38" s="6"/>
      <c r="MUF38" s="6"/>
      <c r="MUG38" s="6"/>
      <c r="MUH38" s="6"/>
      <c r="MUI38" s="6"/>
      <c r="MUJ38" s="6"/>
      <c r="MUK38" s="6"/>
      <c r="MUL38" s="6"/>
      <c r="MUM38" s="6"/>
      <c r="MUN38" s="6"/>
      <c r="MUO38" s="6"/>
      <c r="MUP38" s="6"/>
      <c r="MUQ38" s="6"/>
      <c r="MUR38" s="6"/>
      <c r="MUS38" s="6"/>
      <c r="MUT38" s="6"/>
      <c r="MUU38" s="6"/>
      <c r="MUV38" s="6"/>
      <c r="MUW38" s="6"/>
      <c r="MUX38" s="6"/>
      <c r="MUY38" s="6"/>
      <c r="MUZ38" s="6"/>
      <c r="MVA38" s="6"/>
      <c r="MVB38" s="6"/>
      <c r="MVC38" s="6"/>
      <c r="MVD38" s="6"/>
      <c r="MVE38" s="6"/>
      <c r="MVF38" s="6"/>
      <c r="MVG38" s="6"/>
      <c r="MVH38" s="6"/>
      <c r="MVI38" s="6"/>
      <c r="MVJ38" s="6"/>
      <c r="MVK38" s="6"/>
      <c r="MVL38" s="6"/>
      <c r="MVM38" s="6"/>
      <c r="MVN38" s="6"/>
      <c r="MVO38" s="6"/>
      <c r="MVP38" s="6"/>
      <c r="MVQ38" s="6"/>
      <c r="MVR38" s="6"/>
      <c r="MVS38" s="6"/>
      <c r="MVT38" s="6"/>
      <c r="MVU38" s="6"/>
      <c r="MVV38" s="6"/>
      <c r="MVW38" s="6"/>
      <c r="MVX38" s="6"/>
      <c r="MVY38" s="6"/>
      <c r="MVZ38" s="6"/>
      <c r="MWA38" s="6"/>
      <c r="MWB38" s="6"/>
      <c r="MWC38" s="6"/>
      <c r="MWD38" s="6"/>
      <c r="MWE38" s="6"/>
      <c r="MWF38" s="6"/>
      <c r="MWG38" s="6"/>
      <c r="MWH38" s="6"/>
      <c r="MWI38" s="6"/>
      <c r="MWJ38" s="6"/>
      <c r="MWK38" s="6"/>
      <c r="MWL38" s="6"/>
      <c r="MWM38" s="6"/>
      <c r="MWN38" s="6"/>
      <c r="MWO38" s="6"/>
      <c r="MWP38" s="6"/>
      <c r="MWQ38" s="6"/>
      <c r="MWR38" s="6"/>
      <c r="MWS38" s="6"/>
      <c r="MWT38" s="6"/>
      <c r="MWU38" s="6"/>
      <c r="MWV38" s="6"/>
      <c r="MWW38" s="6"/>
      <c r="MWX38" s="6"/>
      <c r="MWY38" s="6"/>
      <c r="MWZ38" s="6"/>
      <c r="MXA38" s="6"/>
      <c r="MXB38" s="6"/>
      <c r="MXC38" s="6"/>
      <c r="MXD38" s="6"/>
      <c r="MXE38" s="6"/>
      <c r="MXF38" s="6"/>
      <c r="MXG38" s="6"/>
      <c r="MXH38" s="6"/>
      <c r="MXI38" s="6"/>
      <c r="MXJ38" s="6"/>
      <c r="MXK38" s="6"/>
      <c r="MXL38" s="6"/>
      <c r="MXM38" s="6"/>
      <c r="MXN38" s="6"/>
      <c r="MXO38" s="6"/>
      <c r="MXP38" s="6"/>
      <c r="MXQ38" s="6"/>
      <c r="MXR38" s="6"/>
      <c r="MXS38" s="6"/>
      <c r="MXT38" s="6"/>
      <c r="MXU38" s="6"/>
      <c r="MXV38" s="6"/>
      <c r="MXW38" s="6"/>
      <c r="MXX38" s="6"/>
      <c r="MXY38" s="6"/>
      <c r="MXZ38" s="6"/>
      <c r="MYA38" s="6"/>
      <c r="MYB38" s="6"/>
      <c r="MYC38" s="6"/>
      <c r="MYD38" s="6"/>
      <c r="MYE38" s="6"/>
      <c r="MYF38" s="6"/>
      <c r="MYG38" s="6"/>
      <c r="MYH38" s="6"/>
      <c r="MYI38" s="6"/>
      <c r="MYJ38" s="6"/>
      <c r="MYK38" s="6"/>
      <c r="MYL38" s="6"/>
      <c r="MYM38" s="6"/>
      <c r="MYN38" s="6"/>
      <c r="MYO38" s="6"/>
      <c r="MYP38" s="6"/>
      <c r="MYQ38" s="6"/>
      <c r="MYR38" s="6"/>
      <c r="MYS38" s="6"/>
      <c r="MYT38" s="6"/>
      <c r="MYU38" s="6"/>
      <c r="MYV38" s="6"/>
      <c r="MYW38" s="6"/>
      <c r="MZD38" s="6"/>
      <c r="MZE38" s="6"/>
      <c r="MZF38" s="6"/>
      <c r="MZG38" s="6"/>
      <c r="MZH38" s="6"/>
      <c r="MZI38" s="6"/>
      <c r="MZJ38" s="6"/>
      <c r="MZK38" s="6"/>
      <c r="MZL38" s="6"/>
      <c r="MZM38" s="6"/>
      <c r="MZN38" s="6"/>
      <c r="MZO38" s="6"/>
      <c r="MZP38" s="6"/>
      <c r="MZQ38" s="6"/>
      <c r="MZR38" s="6"/>
      <c r="MZS38" s="6"/>
      <c r="MZT38" s="6"/>
      <c r="MZU38" s="6"/>
      <c r="MZV38" s="6"/>
      <c r="MZW38" s="6"/>
      <c r="MZX38" s="6"/>
      <c r="MZY38" s="6"/>
      <c r="MZZ38" s="6"/>
      <c r="NAA38" s="6"/>
      <c r="NAB38" s="6"/>
      <c r="NAC38" s="6"/>
      <c r="NAD38" s="6"/>
      <c r="NAE38" s="6"/>
      <c r="NAF38" s="6"/>
      <c r="NAG38" s="6"/>
      <c r="NAH38" s="6"/>
      <c r="NAI38" s="6"/>
      <c r="NAJ38" s="6"/>
      <c r="NAK38" s="6"/>
      <c r="NAL38" s="6"/>
      <c r="NAM38" s="6"/>
      <c r="NAN38" s="6"/>
      <c r="NAO38" s="6"/>
      <c r="NAP38" s="6"/>
      <c r="NAQ38" s="6"/>
      <c r="NAR38" s="6"/>
      <c r="NAS38" s="6"/>
      <c r="NAT38" s="6"/>
      <c r="NAU38" s="6"/>
      <c r="NAV38" s="6"/>
      <c r="NAW38" s="6"/>
      <c r="NAX38" s="6"/>
      <c r="NAY38" s="6"/>
      <c r="NAZ38" s="6"/>
      <c r="NBA38" s="6"/>
      <c r="NBB38" s="6"/>
      <c r="NBC38" s="6"/>
      <c r="NBD38" s="6"/>
      <c r="NBE38" s="6"/>
      <c r="NBF38" s="6"/>
      <c r="NBG38" s="6"/>
      <c r="NBH38" s="6"/>
      <c r="NBI38" s="6"/>
      <c r="NBJ38" s="6"/>
      <c r="NBK38" s="6"/>
      <c r="NBL38" s="6"/>
      <c r="NBM38" s="6"/>
      <c r="NBN38" s="6"/>
      <c r="NBO38" s="6"/>
      <c r="NBP38" s="6"/>
      <c r="NBQ38" s="6"/>
      <c r="NBR38" s="6"/>
      <c r="NBS38" s="6"/>
      <c r="NBT38" s="6"/>
      <c r="NBU38" s="6"/>
      <c r="NBV38" s="6"/>
      <c r="NBW38" s="6"/>
      <c r="NBX38" s="6"/>
      <c r="NBY38" s="6"/>
      <c r="NBZ38" s="6"/>
      <c r="NCA38" s="6"/>
      <c r="NCB38" s="6"/>
      <c r="NCC38" s="6"/>
      <c r="NCD38" s="6"/>
      <c r="NCE38" s="6"/>
      <c r="NCF38" s="6"/>
      <c r="NCG38" s="6"/>
      <c r="NCH38" s="6"/>
      <c r="NCI38" s="6"/>
      <c r="NCJ38" s="6"/>
      <c r="NCK38" s="6"/>
      <c r="NCL38" s="6"/>
      <c r="NCM38" s="6"/>
      <c r="NCN38" s="6"/>
      <c r="NCO38" s="6"/>
      <c r="NCP38" s="6"/>
      <c r="NCQ38" s="6"/>
      <c r="NCR38" s="6"/>
      <c r="NCS38" s="6"/>
      <c r="NCT38" s="6"/>
      <c r="NCU38" s="6"/>
      <c r="NCV38" s="6"/>
      <c r="NCW38" s="6"/>
      <c r="NCX38" s="6"/>
      <c r="NCY38" s="6"/>
      <c r="NCZ38" s="6"/>
      <c r="NDA38" s="6"/>
      <c r="NDB38" s="6"/>
      <c r="NDC38" s="6"/>
      <c r="NDD38" s="6"/>
      <c r="NDE38" s="6"/>
      <c r="NDF38" s="6"/>
      <c r="NDG38" s="6"/>
      <c r="NDH38" s="6"/>
      <c r="NDI38" s="6"/>
      <c r="NDJ38" s="6"/>
      <c r="NDK38" s="6"/>
      <c r="NDL38" s="6"/>
      <c r="NDM38" s="6"/>
      <c r="NDN38" s="6"/>
      <c r="NDO38" s="6"/>
      <c r="NDP38" s="6"/>
      <c r="NDQ38" s="6"/>
      <c r="NDR38" s="6"/>
      <c r="NDS38" s="6"/>
      <c r="NDT38" s="6"/>
      <c r="NDU38" s="6"/>
      <c r="NDV38" s="6"/>
      <c r="NDW38" s="6"/>
      <c r="NDX38" s="6"/>
      <c r="NDY38" s="6"/>
      <c r="NDZ38" s="6"/>
      <c r="NEA38" s="6"/>
      <c r="NEB38" s="6"/>
      <c r="NEC38" s="6"/>
      <c r="NED38" s="6"/>
      <c r="NEE38" s="6"/>
      <c r="NEF38" s="6"/>
      <c r="NEG38" s="6"/>
      <c r="NEH38" s="6"/>
      <c r="NEI38" s="6"/>
      <c r="NEJ38" s="6"/>
      <c r="NEK38" s="6"/>
      <c r="NEL38" s="6"/>
      <c r="NEM38" s="6"/>
      <c r="NEN38" s="6"/>
      <c r="NEO38" s="6"/>
      <c r="NEP38" s="6"/>
      <c r="NEQ38" s="6"/>
      <c r="NER38" s="6"/>
      <c r="NES38" s="6"/>
      <c r="NET38" s="6"/>
      <c r="NEU38" s="6"/>
      <c r="NEV38" s="6"/>
      <c r="NEW38" s="6"/>
      <c r="NEX38" s="6"/>
      <c r="NEY38" s="6"/>
      <c r="NEZ38" s="6"/>
      <c r="NFA38" s="6"/>
      <c r="NFB38" s="6"/>
      <c r="NFC38" s="6"/>
      <c r="NFD38" s="6"/>
      <c r="NFE38" s="6"/>
      <c r="NFF38" s="6"/>
      <c r="NFG38" s="6"/>
      <c r="NFH38" s="6"/>
      <c r="NFI38" s="6"/>
      <c r="NFJ38" s="6"/>
      <c r="NFK38" s="6"/>
      <c r="NFL38" s="6"/>
      <c r="NFM38" s="6"/>
      <c r="NFN38" s="6"/>
      <c r="NFO38" s="6"/>
      <c r="NFP38" s="6"/>
      <c r="NFQ38" s="6"/>
      <c r="NFR38" s="6"/>
      <c r="NFS38" s="6"/>
      <c r="NFT38" s="6"/>
      <c r="NFU38" s="6"/>
      <c r="NFV38" s="6"/>
      <c r="NFW38" s="6"/>
      <c r="NFX38" s="6"/>
      <c r="NFY38" s="6"/>
      <c r="NFZ38" s="6"/>
      <c r="NGA38" s="6"/>
      <c r="NGB38" s="6"/>
      <c r="NGC38" s="6"/>
      <c r="NGD38" s="6"/>
      <c r="NGE38" s="6"/>
      <c r="NGF38" s="6"/>
      <c r="NGG38" s="6"/>
      <c r="NGH38" s="6"/>
      <c r="NGI38" s="6"/>
      <c r="NGJ38" s="6"/>
      <c r="NGK38" s="6"/>
      <c r="NGL38" s="6"/>
      <c r="NGM38" s="6"/>
      <c r="NGN38" s="6"/>
      <c r="NGO38" s="6"/>
      <c r="NGP38" s="6"/>
      <c r="NGQ38" s="6"/>
      <c r="NGR38" s="6"/>
      <c r="NGS38" s="6"/>
      <c r="NGT38" s="6"/>
      <c r="NGU38" s="6"/>
      <c r="NGV38" s="6"/>
      <c r="NGW38" s="6"/>
      <c r="NGX38" s="6"/>
      <c r="NGY38" s="6"/>
      <c r="NGZ38" s="6"/>
      <c r="NHA38" s="6"/>
      <c r="NHB38" s="6"/>
      <c r="NHC38" s="6"/>
      <c r="NHD38" s="6"/>
      <c r="NHE38" s="6"/>
      <c r="NHF38" s="6"/>
      <c r="NHG38" s="6"/>
      <c r="NHH38" s="6"/>
      <c r="NHI38" s="6"/>
      <c r="NHJ38" s="6"/>
      <c r="NHK38" s="6"/>
      <c r="NHL38" s="6"/>
      <c r="NHM38" s="6"/>
      <c r="NHN38" s="6"/>
      <c r="NHO38" s="6"/>
      <c r="NHP38" s="6"/>
      <c r="NHQ38" s="6"/>
      <c r="NHR38" s="6"/>
      <c r="NHS38" s="6"/>
      <c r="NHT38" s="6"/>
      <c r="NHU38" s="6"/>
      <c r="NHV38" s="6"/>
      <c r="NHW38" s="6"/>
      <c r="NHX38" s="6"/>
      <c r="NHY38" s="6"/>
      <c r="NHZ38" s="6"/>
      <c r="NIA38" s="6"/>
      <c r="NIB38" s="6"/>
      <c r="NIC38" s="6"/>
      <c r="NID38" s="6"/>
      <c r="NIE38" s="6"/>
      <c r="NIF38" s="6"/>
      <c r="NIG38" s="6"/>
      <c r="NIH38" s="6"/>
      <c r="NII38" s="6"/>
      <c r="NIJ38" s="6"/>
      <c r="NIK38" s="6"/>
      <c r="NIL38" s="6"/>
      <c r="NIM38" s="6"/>
      <c r="NIN38" s="6"/>
      <c r="NIO38" s="6"/>
      <c r="NIP38" s="6"/>
      <c r="NIQ38" s="6"/>
      <c r="NIR38" s="6"/>
      <c r="NIS38" s="6"/>
      <c r="NIZ38" s="6"/>
      <c r="NJA38" s="6"/>
      <c r="NJB38" s="6"/>
      <c r="NJC38" s="6"/>
      <c r="NJD38" s="6"/>
      <c r="NJE38" s="6"/>
      <c r="NJF38" s="6"/>
      <c r="NJG38" s="6"/>
      <c r="NJH38" s="6"/>
      <c r="NJI38" s="6"/>
      <c r="NJJ38" s="6"/>
      <c r="NJK38" s="6"/>
      <c r="NJL38" s="6"/>
      <c r="NJM38" s="6"/>
      <c r="NJN38" s="6"/>
      <c r="NJO38" s="6"/>
      <c r="NJP38" s="6"/>
      <c r="NJQ38" s="6"/>
      <c r="NJR38" s="6"/>
      <c r="NJS38" s="6"/>
      <c r="NJT38" s="6"/>
      <c r="NJU38" s="6"/>
      <c r="NJV38" s="6"/>
      <c r="NJW38" s="6"/>
      <c r="NJX38" s="6"/>
      <c r="NJY38" s="6"/>
      <c r="NJZ38" s="6"/>
      <c r="NKA38" s="6"/>
      <c r="NKB38" s="6"/>
      <c r="NKC38" s="6"/>
      <c r="NKD38" s="6"/>
      <c r="NKE38" s="6"/>
      <c r="NKF38" s="6"/>
      <c r="NKG38" s="6"/>
      <c r="NKH38" s="6"/>
      <c r="NKI38" s="6"/>
      <c r="NKJ38" s="6"/>
      <c r="NKK38" s="6"/>
      <c r="NKL38" s="6"/>
      <c r="NKM38" s="6"/>
      <c r="NKN38" s="6"/>
      <c r="NKO38" s="6"/>
      <c r="NKP38" s="6"/>
      <c r="NKQ38" s="6"/>
      <c r="NKR38" s="6"/>
      <c r="NKS38" s="6"/>
      <c r="NKT38" s="6"/>
      <c r="NKU38" s="6"/>
      <c r="NKV38" s="6"/>
      <c r="NKW38" s="6"/>
      <c r="NKX38" s="6"/>
      <c r="NKY38" s="6"/>
      <c r="NKZ38" s="6"/>
      <c r="NLA38" s="6"/>
      <c r="NLB38" s="6"/>
      <c r="NLC38" s="6"/>
      <c r="NLD38" s="6"/>
      <c r="NLE38" s="6"/>
      <c r="NLF38" s="6"/>
      <c r="NLG38" s="6"/>
      <c r="NLH38" s="6"/>
      <c r="NLI38" s="6"/>
      <c r="NLJ38" s="6"/>
      <c r="NLK38" s="6"/>
      <c r="NLL38" s="6"/>
      <c r="NLM38" s="6"/>
      <c r="NLN38" s="6"/>
      <c r="NLO38" s="6"/>
      <c r="NLP38" s="6"/>
      <c r="NLQ38" s="6"/>
      <c r="NLR38" s="6"/>
      <c r="NLS38" s="6"/>
      <c r="NLT38" s="6"/>
      <c r="NLU38" s="6"/>
      <c r="NLV38" s="6"/>
      <c r="NLW38" s="6"/>
      <c r="NLX38" s="6"/>
      <c r="NLY38" s="6"/>
      <c r="NLZ38" s="6"/>
      <c r="NMA38" s="6"/>
      <c r="NMB38" s="6"/>
      <c r="NMC38" s="6"/>
      <c r="NMD38" s="6"/>
      <c r="NME38" s="6"/>
      <c r="NMF38" s="6"/>
      <c r="NMG38" s="6"/>
      <c r="NMH38" s="6"/>
      <c r="NMI38" s="6"/>
      <c r="NMJ38" s="6"/>
      <c r="NMK38" s="6"/>
      <c r="NML38" s="6"/>
      <c r="NMM38" s="6"/>
      <c r="NMN38" s="6"/>
      <c r="NMO38" s="6"/>
      <c r="NMP38" s="6"/>
      <c r="NMQ38" s="6"/>
      <c r="NMR38" s="6"/>
      <c r="NMS38" s="6"/>
      <c r="NMT38" s="6"/>
      <c r="NMU38" s="6"/>
      <c r="NMV38" s="6"/>
      <c r="NMW38" s="6"/>
      <c r="NMX38" s="6"/>
      <c r="NMY38" s="6"/>
      <c r="NMZ38" s="6"/>
      <c r="NNA38" s="6"/>
      <c r="NNB38" s="6"/>
      <c r="NNC38" s="6"/>
      <c r="NND38" s="6"/>
      <c r="NNE38" s="6"/>
      <c r="NNF38" s="6"/>
      <c r="NNG38" s="6"/>
      <c r="NNH38" s="6"/>
      <c r="NNI38" s="6"/>
      <c r="NNJ38" s="6"/>
      <c r="NNK38" s="6"/>
      <c r="NNL38" s="6"/>
      <c r="NNM38" s="6"/>
      <c r="NNN38" s="6"/>
      <c r="NNO38" s="6"/>
      <c r="NNP38" s="6"/>
      <c r="NNQ38" s="6"/>
      <c r="NNR38" s="6"/>
      <c r="NNS38" s="6"/>
      <c r="NNT38" s="6"/>
      <c r="NNU38" s="6"/>
      <c r="NNV38" s="6"/>
      <c r="NNW38" s="6"/>
      <c r="NNX38" s="6"/>
      <c r="NNY38" s="6"/>
      <c r="NNZ38" s="6"/>
      <c r="NOA38" s="6"/>
      <c r="NOB38" s="6"/>
      <c r="NOC38" s="6"/>
      <c r="NOD38" s="6"/>
      <c r="NOE38" s="6"/>
      <c r="NOF38" s="6"/>
      <c r="NOG38" s="6"/>
      <c r="NOH38" s="6"/>
      <c r="NOI38" s="6"/>
      <c r="NOJ38" s="6"/>
      <c r="NOK38" s="6"/>
      <c r="NOL38" s="6"/>
      <c r="NOM38" s="6"/>
      <c r="NON38" s="6"/>
      <c r="NOO38" s="6"/>
      <c r="NOP38" s="6"/>
      <c r="NOQ38" s="6"/>
      <c r="NOR38" s="6"/>
      <c r="NOS38" s="6"/>
      <c r="NOT38" s="6"/>
      <c r="NOU38" s="6"/>
      <c r="NOV38" s="6"/>
      <c r="NOW38" s="6"/>
      <c r="NOX38" s="6"/>
      <c r="NOY38" s="6"/>
      <c r="NOZ38" s="6"/>
      <c r="NPA38" s="6"/>
      <c r="NPB38" s="6"/>
      <c r="NPC38" s="6"/>
      <c r="NPD38" s="6"/>
      <c r="NPE38" s="6"/>
      <c r="NPF38" s="6"/>
      <c r="NPG38" s="6"/>
      <c r="NPH38" s="6"/>
      <c r="NPI38" s="6"/>
      <c r="NPJ38" s="6"/>
      <c r="NPK38" s="6"/>
      <c r="NPL38" s="6"/>
      <c r="NPM38" s="6"/>
      <c r="NPN38" s="6"/>
      <c r="NPO38" s="6"/>
      <c r="NPP38" s="6"/>
      <c r="NPQ38" s="6"/>
      <c r="NPR38" s="6"/>
      <c r="NPS38" s="6"/>
      <c r="NPT38" s="6"/>
      <c r="NPU38" s="6"/>
      <c r="NPV38" s="6"/>
      <c r="NPW38" s="6"/>
      <c r="NPX38" s="6"/>
      <c r="NPY38" s="6"/>
      <c r="NPZ38" s="6"/>
      <c r="NQA38" s="6"/>
      <c r="NQB38" s="6"/>
      <c r="NQC38" s="6"/>
      <c r="NQD38" s="6"/>
      <c r="NQE38" s="6"/>
      <c r="NQF38" s="6"/>
      <c r="NQG38" s="6"/>
      <c r="NQH38" s="6"/>
      <c r="NQI38" s="6"/>
      <c r="NQJ38" s="6"/>
      <c r="NQK38" s="6"/>
      <c r="NQL38" s="6"/>
      <c r="NQM38" s="6"/>
      <c r="NQN38" s="6"/>
      <c r="NQO38" s="6"/>
      <c r="NQP38" s="6"/>
      <c r="NQQ38" s="6"/>
      <c r="NQR38" s="6"/>
      <c r="NQS38" s="6"/>
      <c r="NQT38" s="6"/>
      <c r="NQU38" s="6"/>
      <c r="NQV38" s="6"/>
      <c r="NQW38" s="6"/>
      <c r="NQX38" s="6"/>
      <c r="NQY38" s="6"/>
      <c r="NQZ38" s="6"/>
      <c r="NRA38" s="6"/>
      <c r="NRB38" s="6"/>
      <c r="NRC38" s="6"/>
      <c r="NRD38" s="6"/>
      <c r="NRE38" s="6"/>
      <c r="NRF38" s="6"/>
      <c r="NRG38" s="6"/>
      <c r="NRH38" s="6"/>
      <c r="NRI38" s="6"/>
      <c r="NRJ38" s="6"/>
      <c r="NRK38" s="6"/>
      <c r="NRL38" s="6"/>
      <c r="NRM38" s="6"/>
      <c r="NRN38" s="6"/>
      <c r="NRO38" s="6"/>
      <c r="NRP38" s="6"/>
      <c r="NRQ38" s="6"/>
      <c r="NRR38" s="6"/>
      <c r="NRS38" s="6"/>
      <c r="NRT38" s="6"/>
      <c r="NRU38" s="6"/>
      <c r="NRV38" s="6"/>
      <c r="NRW38" s="6"/>
      <c r="NRX38" s="6"/>
      <c r="NRY38" s="6"/>
      <c r="NRZ38" s="6"/>
      <c r="NSA38" s="6"/>
      <c r="NSB38" s="6"/>
      <c r="NSC38" s="6"/>
      <c r="NSD38" s="6"/>
      <c r="NSE38" s="6"/>
      <c r="NSF38" s="6"/>
      <c r="NSG38" s="6"/>
      <c r="NSH38" s="6"/>
      <c r="NSI38" s="6"/>
      <c r="NSJ38" s="6"/>
      <c r="NSK38" s="6"/>
      <c r="NSL38" s="6"/>
      <c r="NSM38" s="6"/>
      <c r="NSN38" s="6"/>
      <c r="NSO38" s="6"/>
      <c r="NSV38" s="6"/>
      <c r="NSW38" s="6"/>
      <c r="NSX38" s="6"/>
      <c r="NSY38" s="6"/>
      <c r="NSZ38" s="6"/>
      <c r="NTA38" s="6"/>
      <c r="NTB38" s="6"/>
      <c r="NTC38" s="6"/>
      <c r="NTD38" s="6"/>
      <c r="NTE38" s="6"/>
      <c r="NTF38" s="6"/>
      <c r="NTG38" s="6"/>
      <c r="NTH38" s="6"/>
      <c r="NTI38" s="6"/>
      <c r="NTJ38" s="6"/>
      <c r="NTK38" s="6"/>
      <c r="NTL38" s="6"/>
      <c r="NTM38" s="6"/>
      <c r="NTN38" s="6"/>
      <c r="NTO38" s="6"/>
      <c r="NTP38" s="6"/>
      <c r="NTQ38" s="6"/>
      <c r="NTR38" s="6"/>
      <c r="NTS38" s="6"/>
      <c r="NTT38" s="6"/>
      <c r="NTU38" s="6"/>
      <c r="NTV38" s="6"/>
      <c r="NTW38" s="6"/>
      <c r="NTX38" s="6"/>
      <c r="NTY38" s="6"/>
      <c r="NTZ38" s="6"/>
      <c r="NUA38" s="6"/>
      <c r="NUB38" s="6"/>
      <c r="NUC38" s="6"/>
      <c r="NUD38" s="6"/>
      <c r="NUE38" s="6"/>
      <c r="NUF38" s="6"/>
      <c r="NUG38" s="6"/>
      <c r="NUH38" s="6"/>
      <c r="NUI38" s="6"/>
      <c r="NUJ38" s="6"/>
      <c r="NUK38" s="6"/>
      <c r="NUL38" s="6"/>
      <c r="NUM38" s="6"/>
      <c r="NUN38" s="6"/>
      <c r="NUO38" s="6"/>
      <c r="NUP38" s="6"/>
      <c r="NUQ38" s="6"/>
      <c r="NUR38" s="6"/>
      <c r="NUS38" s="6"/>
      <c r="NUT38" s="6"/>
      <c r="NUU38" s="6"/>
      <c r="NUV38" s="6"/>
      <c r="NUW38" s="6"/>
      <c r="NUX38" s="6"/>
      <c r="NUY38" s="6"/>
      <c r="NUZ38" s="6"/>
      <c r="NVA38" s="6"/>
      <c r="NVB38" s="6"/>
      <c r="NVC38" s="6"/>
      <c r="NVD38" s="6"/>
      <c r="NVE38" s="6"/>
      <c r="NVF38" s="6"/>
      <c r="NVG38" s="6"/>
      <c r="NVH38" s="6"/>
      <c r="NVI38" s="6"/>
      <c r="NVJ38" s="6"/>
      <c r="NVK38" s="6"/>
      <c r="NVL38" s="6"/>
      <c r="NVM38" s="6"/>
      <c r="NVN38" s="6"/>
      <c r="NVO38" s="6"/>
      <c r="NVP38" s="6"/>
      <c r="NVQ38" s="6"/>
      <c r="NVR38" s="6"/>
      <c r="NVS38" s="6"/>
      <c r="NVT38" s="6"/>
      <c r="NVU38" s="6"/>
      <c r="NVV38" s="6"/>
      <c r="NVW38" s="6"/>
      <c r="NVX38" s="6"/>
      <c r="NVY38" s="6"/>
      <c r="NVZ38" s="6"/>
      <c r="NWA38" s="6"/>
      <c r="NWB38" s="6"/>
      <c r="NWC38" s="6"/>
      <c r="NWD38" s="6"/>
      <c r="NWE38" s="6"/>
      <c r="NWF38" s="6"/>
      <c r="NWG38" s="6"/>
      <c r="NWH38" s="6"/>
      <c r="NWI38" s="6"/>
      <c r="NWJ38" s="6"/>
      <c r="NWK38" s="6"/>
      <c r="NWL38" s="6"/>
      <c r="NWM38" s="6"/>
      <c r="NWN38" s="6"/>
      <c r="NWO38" s="6"/>
      <c r="NWP38" s="6"/>
      <c r="NWQ38" s="6"/>
      <c r="NWR38" s="6"/>
      <c r="NWS38" s="6"/>
      <c r="NWT38" s="6"/>
      <c r="NWU38" s="6"/>
      <c r="NWV38" s="6"/>
      <c r="NWW38" s="6"/>
      <c r="NWX38" s="6"/>
      <c r="NWY38" s="6"/>
      <c r="NWZ38" s="6"/>
      <c r="NXA38" s="6"/>
      <c r="NXB38" s="6"/>
      <c r="NXC38" s="6"/>
      <c r="NXD38" s="6"/>
      <c r="NXE38" s="6"/>
      <c r="NXF38" s="6"/>
      <c r="NXG38" s="6"/>
      <c r="NXH38" s="6"/>
      <c r="NXI38" s="6"/>
      <c r="NXJ38" s="6"/>
      <c r="NXK38" s="6"/>
      <c r="NXL38" s="6"/>
      <c r="NXM38" s="6"/>
      <c r="NXN38" s="6"/>
      <c r="NXO38" s="6"/>
      <c r="NXP38" s="6"/>
      <c r="NXQ38" s="6"/>
      <c r="NXR38" s="6"/>
      <c r="NXS38" s="6"/>
      <c r="NXT38" s="6"/>
      <c r="NXU38" s="6"/>
      <c r="NXV38" s="6"/>
      <c r="NXW38" s="6"/>
      <c r="NXX38" s="6"/>
      <c r="NXY38" s="6"/>
      <c r="NXZ38" s="6"/>
      <c r="NYA38" s="6"/>
      <c r="NYB38" s="6"/>
      <c r="NYC38" s="6"/>
      <c r="NYD38" s="6"/>
      <c r="NYE38" s="6"/>
      <c r="NYF38" s="6"/>
      <c r="NYG38" s="6"/>
      <c r="NYH38" s="6"/>
      <c r="NYI38" s="6"/>
      <c r="NYJ38" s="6"/>
      <c r="NYK38" s="6"/>
      <c r="NYL38" s="6"/>
      <c r="NYM38" s="6"/>
      <c r="NYN38" s="6"/>
      <c r="NYO38" s="6"/>
      <c r="NYP38" s="6"/>
      <c r="NYQ38" s="6"/>
      <c r="NYR38" s="6"/>
      <c r="NYS38" s="6"/>
      <c r="NYT38" s="6"/>
      <c r="NYU38" s="6"/>
      <c r="NYV38" s="6"/>
      <c r="NYW38" s="6"/>
      <c r="NYX38" s="6"/>
      <c r="NYY38" s="6"/>
      <c r="NYZ38" s="6"/>
      <c r="NZA38" s="6"/>
      <c r="NZB38" s="6"/>
      <c r="NZC38" s="6"/>
      <c r="NZD38" s="6"/>
      <c r="NZE38" s="6"/>
      <c r="NZF38" s="6"/>
      <c r="NZG38" s="6"/>
      <c r="NZH38" s="6"/>
      <c r="NZI38" s="6"/>
      <c r="NZJ38" s="6"/>
      <c r="NZK38" s="6"/>
      <c r="NZL38" s="6"/>
      <c r="NZM38" s="6"/>
      <c r="NZN38" s="6"/>
      <c r="NZO38" s="6"/>
      <c r="NZP38" s="6"/>
      <c r="NZQ38" s="6"/>
      <c r="NZR38" s="6"/>
      <c r="NZS38" s="6"/>
      <c r="NZT38" s="6"/>
      <c r="NZU38" s="6"/>
      <c r="NZV38" s="6"/>
      <c r="NZW38" s="6"/>
      <c r="NZX38" s="6"/>
      <c r="NZY38" s="6"/>
      <c r="NZZ38" s="6"/>
      <c r="OAA38" s="6"/>
      <c r="OAB38" s="6"/>
      <c r="OAC38" s="6"/>
      <c r="OAD38" s="6"/>
      <c r="OAE38" s="6"/>
      <c r="OAF38" s="6"/>
      <c r="OAG38" s="6"/>
      <c r="OAH38" s="6"/>
      <c r="OAI38" s="6"/>
      <c r="OAJ38" s="6"/>
      <c r="OAK38" s="6"/>
      <c r="OAL38" s="6"/>
      <c r="OAM38" s="6"/>
      <c r="OAN38" s="6"/>
      <c r="OAO38" s="6"/>
      <c r="OAP38" s="6"/>
      <c r="OAQ38" s="6"/>
      <c r="OAR38" s="6"/>
      <c r="OAS38" s="6"/>
      <c r="OAT38" s="6"/>
      <c r="OAU38" s="6"/>
      <c r="OAV38" s="6"/>
      <c r="OAW38" s="6"/>
      <c r="OAX38" s="6"/>
      <c r="OAY38" s="6"/>
      <c r="OAZ38" s="6"/>
      <c r="OBA38" s="6"/>
      <c r="OBB38" s="6"/>
      <c r="OBC38" s="6"/>
      <c r="OBD38" s="6"/>
      <c r="OBE38" s="6"/>
      <c r="OBF38" s="6"/>
      <c r="OBG38" s="6"/>
      <c r="OBH38" s="6"/>
      <c r="OBI38" s="6"/>
      <c r="OBJ38" s="6"/>
      <c r="OBK38" s="6"/>
      <c r="OBL38" s="6"/>
      <c r="OBM38" s="6"/>
      <c r="OBN38" s="6"/>
      <c r="OBO38" s="6"/>
      <c r="OBP38" s="6"/>
      <c r="OBQ38" s="6"/>
      <c r="OBR38" s="6"/>
      <c r="OBS38" s="6"/>
      <c r="OBT38" s="6"/>
      <c r="OBU38" s="6"/>
      <c r="OBV38" s="6"/>
      <c r="OBW38" s="6"/>
      <c r="OBX38" s="6"/>
      <c r="OBY38" s="6"/>
      <c r="OBZ38" s="6"/>
      <c r="OCA38" s="6"/>
      <c r="OCB38" s="6"/>
      <c r="OCC38" s="6"/>
      <c r="OCD38" s="6"/>
      <c r="OCE38" s="6"/>
      <c r="OCF38" s="6"/>
      <c r="OCG38" s="6"/>
      <c r="OCH38" s="6"/>
      <c r="OCI38" s="6"/>
      <c r="OCJ38" s="6"/>
      <c r="OCK38" s="6"/>
      <c r="OCR38" s="6"/>
      <c r="OCS38" s="6"/>
      <c r="OCT38" s="6"/>
      <c r="OCU38" s="6"/>
      <c r="OCV38" s="6"/>
      <c r="OCW38" s="6"/>
      <c r="OCX38" s="6"/>
      <c r="OCY38" s="6"/>
      <c r="OCZ38" s="6"/>
      <c r="ODA38" s="6"/>
      <c r="ODB38" s="6"/>
      <c r="ODC38" s="6"/>
      <c r="ODD38" s="6"/>
      <c r="ODE38" s="6"/>
      <c r="ODF38" s="6"/>
      <c r="ODG38" s="6"/>
      <c r="ODH38" s="6"/>
      <c r="ODI38" s="6"/>
      <c r="ODJ38" s="6"/>
      <c r="ODK38" s="6"/>
      <c r="ODL38" s="6"/>
      <c r="ODM38" s="6"/>
      <c r="ODN38" s="6"/>
      <c r="ODO38" s="6"/>
      <c r="ODP38" s="6"/>
      <c r="ODQ38" s="6"/>
      <c r="ODR38" s="6"/>
      <c r="ODS38" s="6"/>
      <c r="ODT38" s="6"/>
      <c r="ODU38" s="6"/>
      <c r="ODV38" s="6"/>
      <c r="ODW38" s="6"/>
      <c r="ODX38" s="6"/>
      <c r="ODY38" s="6"/>
      <c r="ODZ38" s="6"/>
      <c r="OEA38" s="6"/>
      <c r="OEB38" s="6"/>
      <c r="OEC38" s="6"/>
      <c r="OED38" s="6"/>
      <c r="OEE38" s="6"/>
      <c r="OEF38" s="6"/>
      <c r="OEG38" s="6"/>
      <c r="OEH38" s="6"/>
      <c r="OEI38" s="6"/>
      <c r="OEJ38" s="6"/>
      <c r="OEK38" s="6"/>
      <c r="OEL38" s="6"/>
      <c r="OEM38" s="6"/>
      <c r="OEN38" s="6"/>
      <c r="OEO38" s="6"/>
      <c r="OEP38" s="6"/>
      <c r="OEQ38" s="6"/>
      <c r="OER38" s="6"/>
      <c r="OES38" s="6"/>
      <c r="OET38" s="6"/>
      <c r="OEU38" s="6"/>
      <c r="OEV38" s="6"/>
      <c r="OEW38" s="6"/>
      <c r="OEX38" s="6"/>
      <c r="OEY38" s="6"/>
      <c r="OEZ38" s="6"/>
      <c r="OFA38" s="6"/>
      <c r="OFB38" s="6"/>
      <c r="OFC38" s="6"/>
      <c r="OFD38" s="6"/>
      <c r="OFE38" s="6"/>
      <c r="OFF38" s="6"/>
      <c r="OFG38" s="6"/>
      <c r="OFH38" s="6"/>
      <c r="OFI38" s="6"/>
      <c r="OFJ38" s="6"/>
      <c r="OFK38" s="6"/>
      <c r="OFL38" s="6"/>
      <c r="OFM38" s="6"/>
      <c r="OFN38" s="6"/>
      <c r="OFO38" s="6"/>
      <c r="OFP38" s="6"/>
      <c r="OFQ38" s="6"/>
      <c r="OFR38" s="6"/>
      <c r="OFS38" s="6"/>
      <c r="OFT38" s="6"/>
      <c r="OFU38" s="6"/>
      <c r="OFV38" s="6"/>
      <c r="OFW38" s="6"/>
      <c r="OFX38" s="6"/>
      <c r="OFY38" s="6"/>
      <c r="OFZ38" s="6"/>
      <c r="OGA38" s="6"/>
      <c r="OGB38" s="6"/>
      <c r="OGC38" s="6"/>
      <c r="OGD38" s="6"/>
      <c r="OGE38" s="6"/>
      <c r="OGF38" s="6"/>
      <c r="OGG38" s="6"/>
      <c r="OGH38" s="6"/>
      <c r="OGI38" s="6"/>
      <c r="OGJ38" s="6"/>
      <c r="OGK38" s="6"/>
      <c r="OGL38" s="6"/>
      <c r="OGM38" s="6"/>
      <c r="OGN38" s="6"/>
      <c r="OGO38" s="6"/>
      <c r="OGP38" s="6"/>
      <c r="OGQ38" s="6"/>
      <c r="OGR38" s="6"/>
      <c r="OGS38" s="6"/>
      <c r="OGT38" s="6"/>
      <c r="OGU38" s="6"/>
      <c r="OGV38" s="6"/>
      <c r="OGW38" s="6"/>
      <c r="OGX38" s="6"/>
      <c r="OGY38" s="6"/>
      <c r="OGZ38" s="6"/>
      <c r="OHA38" s="6"/>
      <c r="OHB38" s="6"/>
      <c r="OHC38" s="6"/>
      <c r="OHD38" s="6"/>
      <c r="OHE38" s="6"/>
      <c r="OHF38" s="6"/>
      <c r="OHG38" s="6"/>
      <c r="OHH38" s="6"/>
      <c r="OHI38" s="6"/>
      <c r="OHJ38" s="6"/>
      <c r="OHK38" s="6"/>
      <c r="OHL38" s="6"/>
      <c r="OHM38" s="6"/>
      <c r="OHN38" s="6"/>
      <c r="OHO38" s="6"/>
      <c r="OHP38" s="6"/>
      <c r="OHQ38" s="6"/>
      <c r="OHR38" s="6"/>
      <c r="OHS38" s="6"/>
      <c r="OHT38" s="6"/>
      <c r="OHU38" s="6"/>
      <c r="OHV38" s="6"/>
      <c r="OHW38" s="6"/>
      <c r="OHX38" s="6"/>
      <c r="OHY38" s="6"/>
      <c r="OHZ38" s="6"/>
      <c r="OIA38" s="6"/>
      <c r="OIB38" s="6"/>
      <c r="OIC38" s="6"/>
      <c r="OID38" s="6"/>
      <c r="OIE38" s="6"/>
      <c r="OIF38" s="6"/>
      <c r="OIG38" s="6"/>
      <c r="OIH38" s="6"/>
      <c r="OII38" s="6"/>
      <c r="OIJ38" s="6"/>
      <c r="OIK38" s="6"/>
      <c r="OIL38" s="6"/>
      <c r="OIM38" s="6"/>
      <c r="OIN38" s="6"/>
      <c r="OIO38" s="6"/>
      <c r="OIP38" s="6"/>
      <c r="OIQ38" s="6"/>
      <c r="OIR38" s="6"/>
      <c r="OIS38" s="6"/>
      <c r="OIT38" s="6"/>
      <c r="OIU38" s="6"/>
      <c r="OIV38" s="6"/>
      <c r="OIW38" s="6"/>
      <c r="OIX38" s="6"/>
      <c r="OIY38" s="6"/>
      <c r="OIZ38" s="6"/>
      <c r="OJA38" s="6"/>
      <c r="OJB38" s="6"/>
      <c r="OJC38" s="6"/>
      <c r="OJD38" s="6"/>
      <c r="OJE38" s="6"/>
      <c r="OJF38" s="6"/>
      <c r="OJG38" s="6"/>
      <c r="OJH38" s="6"/>
      <c r="OJI38" s="6"/>
      <c r="OJJ38" s="6"/>
      <c r="OJK38" s="6"/>
      <c r="OJL38" s="6"/>
      <c r="OJM38" s="6"/>
      <c r="OJN38" s="6"/>
      <c r="OJO38" s="6"/>
      <c r="OJP38" s="6"/>
      <c r="OJQ38" s="6"/>
      <c r="OJR38" s="6"/>
      <c r="OJS38" s="6"/>
      <c r="OJT38" s="6"/>
      <c r="OJU38" s="6"/>
      <c r="OJV38" s="6"/>
      <c r="OJW38" s="6"/>
      <c r="OJX38" s="6"/>
      <c r="OJY38" s="6"/>
      <c r="OJZ38" s="6"/>
      <c r="OKA38" s="6"/>
      <c r="OKB38" s="6"/>
      <c r="OKC38" s="6"/>
      <c r="OKD38" s="6"/>
      <c r="OKE38" s="6"/>
      <c r="OKF38" s="6"/>
      <c r="OKG38" s="6"/>
      <c r="OKH38" s="6"/>
      <c r="OKI38" s="6"/>
      <c r="OKJ38" s="6"/>
      <c r="OKK38" s="6"/>
      <c r="OKL38" s="6"/>
      <c r="OKM38" s="6"/>
      <c r="OKN38" s="6"/>
      <c r="OKO38" s="6"/>
      <c r="OKP38" s="6"/>
      <c r="OKQ38" s="6"/>
      <c r="OKR38" s="6"/>
      <c r="OKS38" s="6"/>
      <c r="OKT38" s="6"/>
      <c r="OKU38" s="6"/>
      <c r="OKV38" s="6"/>
      <c r="OKW38" s="6"/>
      <c r="OKX38" s="6"/>
      <c r="OKY38" s="6"/>
      <c r="OKZ38" s="6"/>
      <c r="OLA38" s="6"/>
      <c r="OLB38" s="6"/>
      <c r="OLC38" s="6"/>
      <c r="OLD38" s="6"/>
      <c r="OLE38" s="6"/>
      <c r="OLF38" s="6"/>
      <c r="OLG38" s="6"/>
      <c r="OLH38" s="6"/>
      <c r="OLI38" s="6"/>
      <c r="OLJ38" s="6"/>
      <c r="OLK38" s="6"/>
      <c r="OLL38" s="6"/>
      <c r="OLM38" s="6"/>
      <c r="OLN38" s="6"/>
      <c r="OLO38" s="6"/>
      <c r="OLP38" s="6"/>
      <c r="OLQ38" s="6"/>
      <c r="OLR38" s="6"/>
      <c r="OLS38" s="6"/>
      <c r="OLT38" s="6"/>
      <c r="OLU38" s="6"/>
      <c r="OLV38" s="6"/>
      <c r="OLW38" s="6"/>
      <c r="OLX38" s="6"/>
      <c r="OLY38" s="6"/>
      <c r="OLZ38" s="6"/>
      <c r="OMA38" s="6"/>
      <c r="OMB38" s="6"/>
      <c r="OMC38" s="6"/>
      <c r="OMD38" s="6"/>
      <c r="OME38" s="6"/>
      <c r="OMF38" s="6"/>
      <c r="OMG38" s="6"/>
      <c r="OMN38" s="6"/>
      <c r="OMO38" s="6"/>
      <c r="OMP38" s="6"/>
      <c r="OMQ38" s="6"/>
      <c r="OMR38" s="6"/>
      <c r="OMS38" s="6"/>
      <c r="OMT38" s="6"/>
      <c r="OMU38" s="6"/>
      <c r="OMV38" s="6"/>
      <c r="OMW38" s="6"/>
      <c r="OMX38" s="6"/>
      <c r="OMY38" s="6"/>
      <c r="OMZ38" s="6"/>
      <c r="ONA38" s="6"/>
      <c r="ONB38" s="6"/>
      <c r="ONC38" s="6"/>
      <c r="OND38" s="6"/>
      <c r="ONE38" s="6"/>
      <c r="ONF38" s="6"/>
      <c r="ONG38" s="6"/>
      <c r="ONH38" s="6"/>
      <c r="ONI38" s="6"/>
      <c r="ONJ38" s="6"/>
      <c r="ONK38" s="6"/>
      <c r="ONL38" s="6"/>
      <c r="ONM38" s="6"/>
      <c r="ONN38" s="6"/>
      <c r="ONO38" s="6"/>
      <c r="ONP38" s="6"/>
      <c r="ONQ38" s="6"/>
      <c r="ONR38" s="6"/>
      <c r="ONS38" s="6"/>
      <c r="ONT38" s="6"/>
      <c r="ONU38" s="6"/>
      <c r="ONV38" s="6"/>
      <c r="ONW38" s="6"/>
      <c r="ONX38" s="6"/>
      <c r="ONY38" s="6"/>
      <c r="ONZ38" s="6"/>
      <c r="OOA38" s="6"/>
      <c r="OOB38" s="6"/>
      <c r="OOC38" s="6"/>
      <c r="OOD38" s="6"/>
      <c r="OOE38" s="6"/>
      <c r="OOF38" s="6"/>
      <c r="OOG38" s="6"/>
      <c r="OOH38" s="6"/>
      <c r="OOI38" s="6"/>
      <c r="OOJ38" s="6"/>
      <c r="OOK38" s="6"/>
      <c r="OOL38" s="6"/>
      <c r="OOM38" s="6"/>
      <c r="OON38" s="6"/>
      <c r="OOO38" s="6"/>
      <c r="OOP38" s="6"/>
      <c r="OOQ38" s="6"/>
      <c r="OOR38" s="6"/>
      <c r="OOS38" s="6"/>
      <c r="OOT38" s="6"/>
      <c r="OOU38" s="6"/>
      <c r="OOV38" s="6"/>
      <c r="OOW38" s="6"/>
      <c r="OOX38" s="6"/>
      <c r="OOY38" s="6"/>
      <c r="OOZ38" s="6"/>
      <c r="OPA38" s="6"/>
      <c r="OPB38" s="6"/>
      <c r="OPC38" s="6"/>
      <c r="OPD38" s="6"/>
      <c r="OPE38" s="6"/>
      <c r="OPF38" s="6"/>
      <c r="OPG38" s="6"/>
      <c r="OPH38" s="6"/>
      <c r="OPI38" s="6"/>
      <c r="OPJ38" s="6"/>
      <c r="OPK38" s="6"/>
      <c r="OPL38" s="6"/>
      <c r="OPM38" s="6"/>
      <c r="OPN38" s="6"/>
      <c r="OPO38" s="6"/>
      <c r="OPP38" s="6"/>
      <c r="OPQ38" s="6"/>
      <c r="OPR38" s="6"/>
      <c r="OPS38" s="6"/>
      <c r="OPT38" s="6"/>
      <c r="OPU38" s="6"/>
      <c r="OPV38" s="6"/>
      <c r="OPW38" s="6"/>
      <c r="OPX38" s="6"/>
      <c r="OPY38" s="6"/>
      <c r="OPZ38" s="6"/>
      <c r="OQA38" s="6"/>
      <c r="OQB38" s="6"/>
      <c r="OQC38" s="6"/>
      <c r="OQD38" s="6"/>
      <c r="OQE38" s="6"/>
      <c r="OQF38" s="6"/>
      <c r="OQG38" s="6"/>
      <c r="OQH38" s="6"/>
      <c r="OQI38" s="6"/>
      <c r="OQJ38" s="6"/>
      <c r="OQK38" s="6"/>
      <c r="OQL38" s="6"/>
      <c r="OQM38" s="6"/>
      <c r="OQN38" s="6"/>
      <c r="OQO38" s="6"/>
      <c r="OQP38" s="6"/>
      <c r="OQQ38" s="6"/>
      <c r="OQR38" s="6"/>
      <c r="OQS38" s="6"/>
      <c r="OQT38" s="6"/>
      <c r="OQU38" s="6"/>
      <c r="OQV38" s="6"/>
      <c r="OQW38" s="6"/>
      <c r="OQX38" s="6"/>
      <c r="OQY38" s="6"/>
      <c r="OQZ38" s="6"/>
      <c r="ORA38" s="6"/>
      <c r="ORB38" s="6"/>
      <c r="ORC38" s="6"/>
      <c r="ORD38" s="6"/>
      <c r="ORE38" s="6"/>
      <c r="ORF38" s="6"/>
      <c r="ORG38" s="6"/>
      <c r="ORH38" s="6"/>
      <c r="ORI38" s="6"/>
      <c r="ORJ38" s="6"/>
      <c r="ORK38" s="6"/>
      <c r="ORL38" s="6"/>
      <c r="ORM38" s="6"/>
      <c r="ORN38" s="6"/>
      <c r="ORO38" s="6"/>
      <c r="ORP38" s="6"/>
      <c r="ORQ38" s="6"/>
      <c r="ORR38" s="6"/>
      <c r="ORS38" s="6"/>
      <c r="ORT38" s="6"/>
      <c r="ORU38" s="6"/>
      <c r="ORV38" s="6"/>
      <c r="ORW38" s="6"/>
      <c r="ORX38" s="6"/>
      <c r="ORY38" s="6"/>
      <c r="ORZ38" s="6"/>
      <c r="OSA38" s="6"/>
      <c r="OSB38" s="6"/>
      <c r="OSC38" s="6"/>
      <c r="OSD38" s="6"/>
      <c r="OSE38" s="6"/>
      <c r="OSF38" s="6"/>
      <c r="OSG38" s="6"/>
      <c r="OSH38" s="6"/>
      <c r="OSI38" s="6"/>
      <c r="OSJ38" s="6"/>
      <c r="OSK38" s="6"/>
      <c r="OSL38" s="6"/>
      <c r="OSM38" s="6"/>
      <c r="OSN38" s="6"/>
      <c r="OSO38" s="6"/>
      <c r="OSP38" s="6"/>
      <c r="OSQ38" s="6"/>
      <c r="OSR38" s="6"/>
      <c r="OSS38" s="6"/>
      <c r="OST38" s="6"/>
      <c r="OSU38" s="6"/>
      <c r="OSV38" s="6"/>
      <c r="OSW38" s="6"/>
      <c r="OSX38" s="6"/>
      <c r="OSY38" s="6"/>
      <c r="OSZ38" s="6"/>
      <c r="OTA38" s="6"/>
      <c r="OTB38" s="6"/>
      <c r="OTC38" s="6"/>
      <c r="OTD38" s="6"/>
      <c r="OTE38" s="6"/>
      <c r="OTF38" s="6"/>
      <c r="OTG38" s="6"/>
      <c r="OTH38" s="6"/>
      <c r="OTI38" s="6"/>
      <c r="OTJ38" s="6"/>
      <c r="OTK38" s="6"/>
      <c r="OTL38" s="6"/>
      <c r="OTM38" s="6"/>
      <c r="OTN38" s="6"/>
      <c r="OTO38" s="6"/>
      <c r="OTP38" s="6"/>
      <c r="OTQ38" s="6"/>
      <c r="OTR38" s="6"/>
      <c r="OTS38" s="6"/>
      <c r="OTT38" s="6"/>
      <c r="OTU38" s="6"/>
      <c r="OTV38" s="6"/>
      <c r="OTW38" s="6"/>
      <c r="OTX38" s="6"/>
      <c r="OTY38" s="6"/>
      <c r="OTZ38" s="6"/>
      <c r="OUA38" s="6"/>
      <c r="OUB38" s="6"/>
      <c r="OUC38" s="6"/>
      <c r="OUD38" s="6"/>
      <c r="OUE38" s="6"/>
      <c r="OUF38" s="6"/>
      <c r="OUG38" s="6"/>
      <c r="OUH38" s="6"/>
      <c r="OUI38" s="6"/>
      <c r="OUJ38" s="6"/>
      <c r="OUK38" s="6"/>
      <c r="OUL38" s="6"/>
      <c r="OUM38" s="6"/>
      <c r="OUN38" s="6"/>
      <c r="OUO38" s="6"/>
      <c r="OUP38" s="6"/>
      <c r="OUQ38" s="6"/>
      <c r="OUR38" s="6"/>
      <c r="OUS38" s="6"/>
      <c r="OUT38" s="6"/>
      <c r="OUU38" s="6"/>
      <c r="OUV38" s="6"/>
      <c r="OUW38" s="6"/>
      <c r="OUX38" s="6"/>
      <c r="OUY38" s="6"/>
      <c r="OUZ38" s="6"/>
      <c r="OVA38" s="6"/>
      <c r="OVB38" s="6"/>
      <c r="OVC38" s="6"/>
      <c r="OVD38" s="6"/>
      <c r="OVE38" s="6"/>
      <c r="OVF38" s="6"/>
      <c r="OVG38" s="6"/>
      <c r="OVH38" s="6"/>
      <c r="OVI38" s="6"/>
      <c r="OVJ38" s="6"/>
      <c r="OVK38" s="6"/>
      <c r="OVL38" s="6"/>
      <c r="OVM38" s="6"/>
      <c r="OVN38" s="6"/>
      <c r="OVO38" s="6"/>
      <c r="OVP38" s="6"/>
      <c r="OVQ38" s="6"/>
      <c r="OVR38" s="6"/>
      <c r="OVS38" s="6"/>
      <c r="OVT38" s="6"/>
      <c r="OVU38" s="6"/>
      <c r="OVV38" s="6"/>
      <c r="OVW38" s="6"/>
      <c r="OVX38" s="6"/>
      <c r="OVY38" s="6"/>
      <c r="OVZ38" s="6"/>
      <c r="OWA38" s="6"/>
      <c r="OWB38" s="6"/>
      <c r="OWC38" s="6"/>
      <c r="OWJ38" s="6"/>
      <c r="OWK38" s="6"/>
      <c r="OWL38" s="6"/>
      <c r="OWM38" s="6"/>
      <c r="OWN38" s="6"/>
      <c r="OWO38" s="6"/>
      <c r="OWP38" s="6"/>
      <c r="OWQ38" s="6"/>
      <c r="OWR38" s="6"/>
      <c r="OWS38" s="6"/>
      <c r="OWT38" s="6"/>
      <c r="OWU38" s="6"/>
      <c r="OWV38" s="6"/>
      <c r="OWW38" s="6"/>
      <c r="OWX38" s="6"/>
      <c r="OWY38" s="6"/>
      <c r="OWZ38" s="6"/>
      <c r="OXA38" s="6"/>
      <c r="OXB38" s="6"/>
      <c r="OXC38" s="6"/>
      <c r="OXD38" s="6"/>
      <c r="OXE38" s="6"/>
      <c r="OXF38" s="6"/>
      <c r="OXG38" s="6"/>
      <c r="OXH38" s="6"/>
      <c r="OXI38" s="6"/>
      <c r="OXJ38" s="6"/>
      <c r="OXK38" s="6"/>
      <c r="OXL38" s="6"/>
      <c r="OXM38" s="6"/>
      <c r="OXN38" s="6"/>
      <c r="OXO38" s="6"/>
      <c r="OXP38" s="6"/>
      <c r="OXQ38" s="6"/>
      <c r="OXR38" s="6"/>
      <c r="OXS38" s="6"/>
      <c r="OXT38" s="6"/>
      <c r="OXU38" s="6"/>
      <c r="OXV38" s="6"/>
      <c r="OXW38" s="6"/>
      <c r="OXX38" s="6"/>
      <c r="OXY38" s="6"/>
      <c r="OXZ38" s="6"/>
      <c r="OYA38" s="6"/>
      <c r="OYB38" s="6"/>
      <c r="OYC38" s="6"/>
      <c r="OYD38" s="6"/>
      <c r="OYE38" s="6"/>
      <c r="OYF38" s="6"/>
      <c r="OYG38" s="6"/>
      <c r="OYH38" s="6"/>
      <c r="OYI38" s="6"/>
      <c r="OYJ38" s="6"/>
      <c r="OYK38" s="6"/>
      <c r="OYL38" s="6"/>
      <c r="OYM38" s="6"/>
      <c r="OYN38" s="6"/>
      <c r="OYO38" s="6"/>
      <c r="OYP38" s="6"/>
      <c r="OYQ38" s="6"/>
      <c r="OYR38" s="6"/>
      <c r="OYS38" s="6"/>
      <c r="OYT38" s="6"/>
      <c r="OYU38" s="6"/>
      <c r="OYV38" s="6"/>
      <c r="OYW38" s="6"/>
      <c r="OYX38" s="6"/>
      <c r="OYY38" s="6"/>
      <c r="OYZ38" s="6"/>
      <c r="OZA38" s="6"/>
      <c r="OZB38" s="6"/>
      <c r="OZC38" s="6"/>
      <c r="OZD38" s="6"/>
      <c r="OZE38" s="6"/>
      <c r="OZF38" s="6"/>
      <c r="OZG38" s="6"/>
      <c r="OZH38" s="6"/>
      <c r="OZI38" s="6"/>
      <c r="OZJ38" s="6"/>
      <c r="OZK38" s="6"/>
      <c r="OZL38" s="6"/>
      <c r="OZM38" s="6"/>
      <c r="OZN38" s="6"/>
      <c r="OZO38" s="6"/>
      <c r="OZP38" s="6"/>
      <c r="OZQ38" s="6"/>
      <c r="OZR38" s="6"/>
      <c r="OZS38" s="6"/>
      <c r="OZT38" s="6"/>
      <c r="OZU38" s="6"/>
      <c r="OZV38" s="6"/>
      <c r="OZW38" s="6"/>
      <c r="OZX38" s="6"/>
      <c r="OZY38" s="6"/>
      <c r="OZZ38" s="6"/>
      <c r="PAA38" s="6"/>
      <c r="PAB38" s="6"/>
      <c r="PAC38" s="6"/>
      <c r="PAD38" s="6"/>
      <c r="PAE38" s="6"/>
      <c r="PAF38" s="6"/>
      <c r="PAG38" s="6"/>
      <c r="PAH38" s="6"/>
      <c r="PAI38" s="6"/>
      <c r="PAJ38" s="6"/>
      <c r="PAK38" s="6"/>
      <c r="PAL38" s="6"/>
      <c r="PAM38" s="6"/>
      <c r="PAN38" s="6"/>
      <c r="PAO38" s="6"/>
      <c r="PAP38" s="6"/>
      <c r="PAQ38" s="6"/>
      <c r="PAR38" s="6"/>
      <c r="PAS38" s="6"/>
      <c r="PAT38" s="6"/>
      <c r="PAU38" s="6"/>
      <c r="PAV38" s="6"/>
      <c r="PAW38" s="6"/>
      <c r="PAX38" s="6"/>
      <c r="PAY38" s="6"/>
      <c r="PAZ38" s="6"/>
      <c r="PBA38" s="6"/>
      <c r="PBB38" s="6"/>
      <c r="PBC38" s="6"/>
      <c r="PBD38" s="6"/>
      <c r="PBE38" s="6"/>
      <c r="PBF38" s="6"/>
      <c r="PBG38" s="6"/>
      <c r="PBH38" s="6"/>
      <c r="PBI38" s="6"/>
      <c r="PBJ38" s="6"/>
      <c r="PBK38" s="6"/>
      <c r="PBL38" s="6"/>
      <c r="PBM38" s="6"/>
      <c r="PBN38" s="6"/>
      <c r="PBO38" s="6"/>
      <c r="PBP38" s="6"/>
      <c r="PBQ38" s="6"/>
      <c r="PBR38" s="6"/>
      <c r="PBS38" s="6"/>
      <c r="PBT38" s="6"/>
      <c r="PBU38" s="6"/>
      <c r="PBV38" s="6"/>
      <c r="PBW38" s="6"/>
      <c r="PBX38" s="6"/>
      <c r="PBY38" s="6"/>
      <c r="PBZ38" s="6"/>
      <c r="PCA38" s="6"/>
      <c r="PCB38" s="6"/>
      <c r="PCC38" s="6"/>
      <c r="PCD38" s="6"/>
      <c r="PCE38" s="6"/>
      <c r="PCF38" s="6"/>
      <c r="PCG38" s="6"/>
      <c r="PCH38" s="6"/>
      <c r="PCI38" s="6"/>
      <c r="PCJ38" s="6"/>
      <c r="PCK38" s="6"/>
      <c r="PCL38" s="6"/>
      <c r="PCM38" s="6"/>
      <c r="PCN38" s="6"/>
      <c r="PCO38" s="6"/>
      <c r="PCP38" s="6"/>
      <c r="PCQ38" s="6"/>
      <c r="PCR38" s="6"/>
      <c r="PCS38" s="6"/>
      <c r="PCT38" s="6"/>
      <c r="PCU38" s="6"/>
      <c r="PCV38" s="6"/>
      <c r="PCW38" s="6"/>
      <c r="PCX38" s="6"/>
      <c r="PCY38" s="6"/>
      <c r="PCZ38" s="6"/>
      <c r="PDA38" s="6"/>
      <c r="PDB38" s="6"/>
      <c r="PDC38" s="6"/>
      <c r="PDD38" s="6"/>
      <c r="PDE38" s="6"/>
      <c r="PDF38" s="6"/>
      <c r="PDG38" s="6"/>
      <c r="PDH38" s="6"/>
      <c r="PDI38" s="6"/>
      <c r="PDJ38" s="6"/>
      <c r="PDK38" s="6"/>
      <c r="PDL38" s="6"/>
      <c r="PDM38" s="6"/>
      <c r="PDN38" s="6"/>
      <c r="PDO38" s="6"/>
      <c r="PDP38" s="6"/>
      <c r="PDQ38" s="6"/>
      <c r="PDR38" s="6"/>
      <c r="PDS38" s="6"/>
      <c r="PDT38" s="6"/>
      <c r="PDU38" s="6"/>
      <c r="PDV38" s="6"/>
      <c r="PDW38" s="6"/>
      <c r="PDX38" s="6"/>
      <c r="PDY38" s="6"/>
      <c r="PDZ38" s="6"/>
      <c r="PEA38" s="6"/>
      <c r="PEB38" s="6"/>
      <c r="PEC38" s="6"/>
      <c r="PED38" s="6"/>
      <c r="PEE38" s="6"/>
      <c r="PEF38" s="6"/>
      <c r="PEG38" s="6"/>
      <c r="PEH38" s="6"/>
      <c r="PEI38" s="6"/>
      <c r="PEJ38" s="6"/>
      <c r="PEK38" s="6"/>
      <c r="PEL38" s="6"/>
      <c r="PEM38" s="6"/>
      <c r="PEN38" s="6"/>
      <c r="PEO38" s="6"/>
      <c r="PEP38" s="6"/>
      <c r="PEQ38" s="6"/>
      <c r="PER38" s="6"/>
      <c r="PES38" s="6"/>
      <c r="PET38" s="6"/>
      <c r="PEU38" s="6"/>
      <c r="PEV38" s="6"/>
      <c r="PEW38" s="6"/>
      <c r="PEX38" s="6"/>
      <c r="PEY38" s="6"/>
      <c r="PEZ38" s="6"/>
      <c r="PFA38" s="6"/>
      <c r="PFB38" s="6"/>
      <c r="PFC38" s="6"/>
      <c r="PFD38" s="6"/>
      <c r="PFE38" s="6"/>
      <c r="PFF38" s="6"/>
      <c r="PFG38" s="6"/>
      <c r="PFH38" s="6"/>
      <c r="PFI38" s="6"/>
      <c r="PFJ38" s="6"/>
      <c r="PFK38" s="6"/>
      <c r="PFL38" s="6"/>
      <c r="PFM38" s="6"/>
      <c r="PFN38" s="6"/>
      <c r="PFO38" s="6"/>
      <c r="PFP38" s="6"/>
      <c r="PFQ38" s="6"/>
      <c r="PFR38" s="6"/>
      <c r="PFS38" s="6"/>
      <c r="PFT38" s="6"/>
      <c r="PFU38" s="6"/>
      <c r="PFV38" s="6"/>
      <c r="PFW38" s="6"/>
      <c r="PFX38" s="6"/>
      <c r="PFY38" s="6"/>
      <c r="PGF38" s="6"/>
      <c r="PGG38" s="6"/>
      <c r="PGH38" s="6"/>
      <c r="PGI38" s="6"/>
      <c r="PGJ38" s="6"/>
      <c r="PGK38" s="6"/>
      <c r="PGL38" s="6"/>
      <c r="PGM38" s="6"/>
      <c r="PGN38" s="6"/>
      <c r="PGO38" s="6"/>
      <c r="PGP38" s="6"/>
      <c r="PGQ38" s="6"/>
      <c r="PGR38" s="6"/>
      <c r="PGS38" s="6"/>
      <c r="PGT38" s="6"/>
      <c r="PGU38" s="6"/>
      <c r="PGV38" s="6"/>
      <c r="PGW38" s="6"/>
      <c r="PGX38" s="6"/>
      <c r="PGY38" s="6"/>
      <c r="PGZ38" s="6"/>
      <c r="PHA38" s="6"/>
      <c r="PHB38" s="6"/>
      <c r="PHC38" s="6"/>
      <c r="PHD38" s="6"/>
      <c r="PHE38" s="6"/>
      <c r="PHF38" s="6"/>
      <c r="PHG38" s="6"/>
      <c r="PHH38" s="6"/>
      <c r="PHI38" s="6"/>
      <c r="PHJ38" s="6"/>
      <c r="PHK38" s="6"/>
      <c r="PHL38" s="6"/>
      <c r="PHM38" s="6"/>
      <c r="PHN38" s="6"/>
      <c r="PHO38" s="6"/>
      <c r="PHP38" s="6"/>
      <c r="PHQ38" s="6"/>
      <c r="PHR38" s="6"/>
      <c r="PHS38" s="6"/>
      <c r="PHT38" s="6"/>
      <c r="PHU38" s="6"/>
      <c r="PHV38" s="6"/>
      <c r="PHW38" s="6"/>
      <c r="PHX38" s="6"/>
      <c r="PHY38" s="6"/>
      <c r="PHZ38" s="6"/>
      <c r="PIA38" s="6"/>
      <c r="PIB38" s="6"/>
      <c r="PIC38" s="6"/>
      <c r="PID38" s="6"/>
      <c r="PIE38" s="6"/>
      <c r="PIF38" s="6"/>
      <c r="PIG38" s="6"/>
      <c r="PIH38" s="6"/>
      <c r="PII38" s="6"/>
      <c r="PIJ38" s="6"/>
      <c r="PIK38" s="6"/>
      <c r="PIL38" s="6"/>
      <c r="PIM38" s="6"/>
      <c r="PIN38" s="6"/>
      <c r="PIO38" s="6"/>
      <c r="PIP38" s="6"/>
      <c r="PIQ38" s="6"/>
      <c r="PIR38" s="6"/>
      <c r="PIS38" s="6"/>
      <c r="PIT38" s="6"/>
      <c r="PIU38" s="6"/>
      <c r="PIV38" s="6"/>
      <c r="PIW38" s="6"/>
      <c r="PIX38" s="6"/>
      <c r="PIY38" s="6"/>
      <c r="PIZ38" s="6"/>
      <c r="PJA38" s="6"/>
      <c r="PJB38" s="6"/>
      <c r="PJC38" s="6"/>
      <c r="PJD38" s="6"/>
      <c r="PJE38" s="6"/>
      <c r="PJF38" s="6"/>
      <c r="PJG38" s="6"/>
      <c r="PJH38" s="6"/>
      <c r="PJI38" s="6"/>
      <c r="PJJ38" s="6"/>
      <c r="PJK38" s="6"/>
      <c r="PJL38" s="6"/>
      <c r="PJM38" s="6"/>
      <c r="PJN38" s="6"/>
      <c r="PJO38" s="6"/>
      <c r="PJP38" s="6"/>
      <c r="PJQ38" s="6"/>
      <c r="PJR38" s="6"/>
      <c r="PJS38" s="6"/>
      <c r="PJT38" s="6"/>
      <c r="PJU38" s="6"/>
      <c r="PJV38" s="6"/>
      <c r="PJW38" s="6"/>
      <c r="PJX38" s="6"/>
      <c r="PJY38" s="6"/>
      <c r="PJZ38" s="6"/>
      <c r="PKA38" s="6"/>
      <c r="PKB38" s="6"/>
      <c r="PKC38" s="6"/>
      <c r="PKD38" s="6"/>
      <c r="PKE38" s="6"/>
      <c r="PKF38" s="6"/>
      <c r="PKG38" s="6"/>
      <c r="PKH38" s="6"/>
      <c r="PKI38" s="6"/>
      <c r="PKJ38" s="6"/>
      <c r="PKK38" s="6"/>
      <c r="PKL38" s="6"/>
      <c r="PKM38" s="6"/>
      <c r="PKN38" s="6"/>
      <c r="PKO38" s="6"/>
      <c r="PKP38" s="6"/>
      <c r="PKQ38" s="6"/>
      <c r="PKR38" s="6"/>
      <c r="PKS38" s="6"/>
      <c r="PKT38" s="6"/>
      <c r="PKU38" s="6"/>
      <c r="PKV38" s="6"/>
      <c r="PKW38" s="6"/>
      <c r="PKX38" s="6"/>
      <c r="PKY38" s="6"/>
      <c r="PKZ38" s="6"/>
      <c r="PLA38" s="6"/>
      <c r="PLB38" s="6"/>
      <c r="PLC38" s="6"/>
      <c r="PLD38" s="6"/>
      <c r="PLE38" s="6"/>
      <c r="PLF38" s="6"/>
      <c r="PLG38" s="6"/>
      <c r="PLH38" s="6"/>
      <c r="PLI38" s="6"/>
      <c r="PLJ38" s="6"/>
      <c r="PLK38" s="6"/>
      <c r="PLL38" s="6"/>
      <c r="PLM38" s="6"/>
      <c r="PLN38" s="6"/>
      <c r="PLO38" s="6"/>
      <c r="PLP38" s="6"/>
      <c r="PLQ38" s="6"/>
      <c r="PLR38" s="6"/>
      <c r="PLS38" s="6"/>
      <c r="PLT38" s="6"/>
      <c r="PLU38" s="6"/>
      <c r="PLV38" s="6"/>
      <c r="PLW38" s="6"/>
      <c r="PLX38" s="6"/>
      <c r="PLY38" s="6"/>
      <c r="PLZ38" s="6"/>
      <c r="PMA38" s="6"/>
      <c r="PMB38" s="6"/>
      <c r="PMC38" s="6"/>
      <c r="PMD38" s="6"/>
      <c r="PME38" s="6"/>
      <c r="PMF38" s="6"/>
      <c r="PMG38" s="6"/>
      <c r="PMH38" s="6"/>
      <c r="PMI38" s="6"/>
      <c r="PMJ38" s="6"/>
      <c r="PMK38" s="6"/>
      <c r="PML38" s="6"/>
      <c r="PMM38" s="6"/>
      <c r="PMN38" s="6"/>
      <c r="PMO38" s="6"/>
      <c r="PMP38" s="6"/>
      <c r="PMQ38" s="6"/>
      <c r="PMR38" s="6"/>
      <c r="PMS38" s="6"/>
      <c r="PMT38" s="6"/>
      <c r="PMU38" s="6"/>
      <c r="PMV38" s="6"/>
      <c r="PMW38" s="6"/>
      <c r="PMX38" s="6"/>
      <c r="PMY38" s="6"/>
      <c r="PMZ38" s="6"/>
      <c r="PNA38" s="6"/>
      <c r="PNB38" s="6"/>
      <c r="PNC38" s="6"/>
      <c r="PND38" s="6"/>
      <c r="PNE38" s="6"/>
      <c r="PNF38" s="6"/>
      <c r="PNG38" s="6"/>
      <c r="PNH38" s="6"/>
      <c r="PNI38" s="6"/>
      <c r="PNJ38" s="6"/>
      <c r="PNK38" s="6"/>
      <c r="PNL38" s="6"/>
      <c r="PNM38" s="6"/>
      <c r="PNN38" s="6"/>
      <c r="PNO38" s="6"/>
      <c r="PNP38" s="6"/>
      <c r="PNQ38" s="6"/>
      <c r="PNR38" s="6"/>
      <c r="PNS38" s="6"/>
      <c r="PNT38" s="6"/>
      <c r="PNU38" s="6"/>
      <c r="PNV38" s="6"/>
      <c r="PNW38" s="6"/>
      <c r="PNX38" s="6"/>
      <c r="PNY38" s="6"/>
      <c r="PNZ38" s="6"/>
      <c r="POA38" s="6"/>
      <c r="POB38" s="6"/>
      <c r="POC38" s="6"/>
      <c r="POD38" s="6"/>
      <c r="POE38" s="6"/>
      <c r="POF38" s="6"/>
      <c r="POG38" s="6"/>
      <c r="POH38" s="6"/>
      <c r="POI38" s="6"/>
      <c r="POJ38" s="6"/>
      <c r="POK38" s="6"/>
      <c r="POL38" s="6"/>
      <c r="POM38" s="6"/>
      <c r="PON38" s="6"/>
      <c r="POO38" s="6"/>
      <c r="POP38" s="6"/>
      <c r="POQ38" s="6"/>
      <c r="POR38" s="6"/>
      <c r="POS38" s="6"/>
      <c r="POT38" s="6"/>
      <c r="POU38" s="6"/>
      <c r="POV38" s="6"/>
      <c r="POW38" s="6"/>
      <c r="POX38" s="6"/>
      <c r="POY38" s="6"/>
      <c r="POZ38" s="6"/>
      <c r="PPA38" s="6"/>
      <c r="PPB38" s="6"/>
      <c r="PPC38" s="6"/>
      <c r="PPD38" s="6"/>
      <c r="PPE38" s="6"/>
      <c r="PPF38" s="6"/>
      <c r="PPG38" s="6"/>
      <c r="PPH38" s="6"/>
      <c r="PPI38" s="6"/>
      <c r="PPJ38" s="6"/>
      <c r="PPK38" s="6"/>
      <c r="PPL38" s="6"/>
      <c r="PPM38" s="6"/>
      <c r="PPN38" s="6"/>
      <c r="PPO38" s="6"/>
      <c r="PPP38" s="6"/>
      <c r="PPQ38" s="6"/>
      <c r="PPR38" s="6"/>
      <c r="PPS38" s="6"/>
      <c r="PPT38" s="6"/>
      <c r="PPU38" s="6"/>
      <c r="PQB38" s="6"/>
      <c r="PQC38" s="6"/>
      <c r="PQD38" s="6"/>
      <c r="PQE38" s="6"/>
      <c r="PQF38" s="6"/>
      <c r="PQG38" s="6"/>
      <c r="PQH38" s="6"/>
      <c r="PQI38" s="6"/>
      <c r="PQJ38" s="6"/>
      <c r="PQK38" s="6"/>
      <c r="PQL38" s="6"/>
      <c r="PQM38" s="6"/>
      <c r="PQN38" s="6"/>
      <c r="PQO38" s="6"/>
      <c r="PQP38" s="6"/>
      <c r="PQQ38" s="6"/>
      <c r="PQR38" s="6"/>
      <c r="PQS38" s="6"/>
      <c r="PQT38" s="6"/>
      <c r="PQU38" s="6"/>
      <c r="PQV38" s="6"/>
      <c r="PQW38" s="6"/>
      <c r="PQX38" s="6"/>
      <c r="PQY38" s="6"/>
      <c r="PQZ38" s="6"/>
      <c r="PRA38" s="6"/>
      <c r="PRB38" s="6"/>
      <c r="PRC38" s="6"/>
      <c r="PRD38" s="6"/>
      <c r="PRE38" s="6"/>
      <c r="PRF38" s="6"/>
      <c r="PRG38" s="6"/>
      <c r="PRH38" s="6"/>
      <c r="PRI38" s="6"/>
      <c r="PRJ38" s="6"/>
      <c r="PRK38" s="6"/>
      <c r="PRL38" s="6"/>
      <c r="PRM38" s="6"/>
      <c r="PRN38" s="6"/>
      <c r="PRO38" s="6"/>
      <c r="PRP38" s="6"/>
      <c r="PRQ38" s="6"/>
      <c r="PRR38" s="6"/>
      <c r="PRS38" s="6"/>
      <c r="PRT38" s="6"/>
      <c r="PRU38" s="6"/>
      <c r="PRV38" s="6"/>
      <c r="PRW38" s="6"/>
      <c r="PRX38" s="6"/>
      <c r="PRY38" s="6"/>
      <c r="PRZ38" s="6"/>
      <c r="PSA38" s="6"/>
      <c r="PSB38" s="6"/>
      <c r="PSC38" s="6"/>
      <c r="PSD38" s="6"/>
      <c r="PSE38" s="6"/>
      <c r="PSF38" s="6"/>
      <c r="PSG38" s="6"/>
      <c r="PSH38" s="6"/>
      <c r="PSI38" s="6"/>
      <c r="PSJ38" s="6"/>
      <c r="PSK38" s="6"/>
      <c r="PSL38" s="6"/>
      <c r="PSM38" s="6"/>
      <c r="PSN38" s="6"/>
      <c r="PSO38" s="6"/>
      <c r="PSP38" s="6"/>
      <c r="PSQ38" s="6"/>
      <c r="PSR38" s="6"/>
      <c r="PSS38" s="6"/>
      <c r="PST38" s="6"/>
      <c r="PSU38" s="6"/>
      <c r="PSV38" s="6"/>
      <c r="PSW38" s="6"/>
      <c r="PSX38" s="6"/>
      <c r="PSY38" s="6"/>
      <c r="PSZ38" s="6"/>
      <c r="PTA38" s="6"/>
      <c r="PTB38" s="6"/>
      <c r="PTC38" s="6"/>
      <c r="PTD38" s="6"/>
      <c r="PTE38" s="6"/>
      <c r="PTF38" s="6"/>
      <c r="PTG38" s="6"/>
      <c r="PTH38" s="6"/>
      <c r="PTI38" s="6"/>
      <c r="PTJ38" s="6"/>
      <c r="PTK38" s="6"/>
      <c r="PTL38" s="6"/>
      <c r="PTM38" s="6"/>
      <c r="PTN38" s="6"/>
      <c r="PTO38" s="6"/>
      <c r="PTP38" s="6"/>
      <c r="PTQ38" s="6"/>
      <c r="PTR38" s="6"/>
      <c r="PTS38" s="6"/>
      <c r="PTT38" s="6"/>
      <c r="PTU38" s="6"/>
      <c r="PTV38" s="6"/>
      <c r="PTW38" s="6"/>
      <c r="PTX38" s="6"/>
      <c r="PTY38" s="6"/>
      <c r="PTZ38" s="6"/>
      <c r="PUA38" s="6"/>
      <c r="PUB38" s="6"/>
      <c r="PUC38" s="6"/>
      <c r="PUD38" s="6"/>
      <c r="PUE38" s="6"/>
      <c r="PUF38" s="6"/>
      <c r="PUG38" s="6"/>
      <c r="PUH38" s="6"/>
      <c r="PUI38" s="6"/>
      <c r="PUJ38" s="6"/>
      <c r="PUK38" s="6"/>
      <c r="PUL38" s="6"/>
      <c r="PUM38" s="6"/>
      <c r="PUN38" s="6"/>
      <c r="PUO38" s="6"/>
      <c r="PUP38" s="6"/>
      <c r="PUQ38" s="6"/>
      <c r="PUR38" s="6"/>
      <c r="PUS38" s="6"/>
      <c r="PUT38" s="6"/>
      <c r="PUU38" s="6"/>
      <c r="PUV38" s="6"/>
      <c r="PUW38" s="6"/>
      <c r="PUX38" s="6"/>
      <c r="PUY38" s="6"/>
      <c r="PUZ38" s="6"/>
      <c r="PVA38" s="6"/>
      <c r="PVB38" s="6"/>
      <c r="PVC38" s="6"/>
      <c r="PVD38" s="6"/>
      <c r="PVE38" s="6"/>
      <c r="PVF38" s="6"/>
      <c r="PVG38" s="6"/>
      <c r="PVH38" s="6"/>
      <c r="PVI38" s="6"/>
      <c r="PVJ38" s="6"/>
      <c r="PVK38" s="6"/>
      <c r="PVL38" s="6"/>
      <c r="PVM38" s="6"/>
      <c r="PVN38" s="6"/>
      <c r="PVO38" s="6"/>
      <c r="PVP38" s="6"/>
      <c r="PVQ38" s="6"/>
      <c r="PVR38" s="6"/>
      <c r="PVS38" s="6"/>
      <c r="PVT38" s="6"/>
      <c r="PVU38" s="6"/>
      <c r="PVV38" s="6"/>
      <c r="PVW38" s="6"/>
      <c r="PVX38" s="6"/>
      <c r="PVY38" s="6"/>
      <c r="PVZ38" s="6"/>
      <c r="PWA38" s="6"/>
      <c r="PWB38" s="6"/>
      <c r="PWC38" s="6"/>
      <c r="PWD38" s="6"/>
      <c r="PWE38" s="6"/>
      <c r="PWF38" s="6"/>
      <c r="PWG38" s="6"/>
      <c r="PWH38" s="6"/>
      <c r="PWI38" s="6"/>
      <c r="PWJ38" s="6"/>
      <c r="PWK38" s="6"/>
      <c r="PWL38" s="6"/>
      <c r="PWM38" s="6"/>
      <c r="PWN38" s="6"/>
      <c r="PWO38" s="6"/>
      <c r="PWP38" s="6"/>
      <c r="PWQ38" s="6"/>
      <c r="PWR38" s="6"/>
      <c r="PWS38" s="6"/>
      <c r="PWT38" s="6"/>
      <c r="PWU38" s="6"/>
      <c r="PWV38" s="6"/>
      <c r="PWW38" s="6"/>
      <c r="PWX38" s="6"/>
      <c r="PWY38" s="6"/>
      <c r="PWZ38" s="6"/>
      <c r="PXA38" s="6"/>
      <c r="PXB38" s="6"/>
      <c r="PXC38" s="6"/>
      <c r="PXD38" s="6"/>
      <c r="PXE38" s="6"/>
      <c r="PXF38" s="6"/>
      <c r="PXG38" s="6"/>
      <c r="PXH38" s="6"/>
      <c r="PXI38" s="6"/>
      <c r="PXJ38" s="6"/>
      <c r="PXK38" s="6"/>
      <c r="PXL38" s="6"/>
      <c r="PXM38" s="6"/>
      <c r="PXN38" s="6"/>
      <c r="PXO38" s="6"/>
      <c r="PXP38" s="6"/>
      <c r="PXQ38" s="6"/>
      <c r="PXR38" s="6"/>
      <c r="PXS38" s="6"/>
      <c r="PXT38" s="6"/>
      <c r="PXU38" s="6"/>
      <c r="PXV38" s="6"/>
      <c r="PXW38" s="6"/>
      <c r="PXX38" s="6"/>
      <c r="PXY38" s="6"/>
      <c r="PXZ38" s="6"/>
      <c r="PYA38" s="6"/>
      <c r="PYB38" s="6"/>
      <c r="PYC38" s="6"/>
      <c r="PYD38" s="6"/>
      <c r="PYE38" s="6"/>
      <c r="PYF38" s="6"/>
      <c r="PYG38" s="6"/>
      <c r="PYH38" s="6"/>
      <c r="PYI38" s="6"/>
      <c r="PYJ38" s="6"/>
      <c r="PYK38" s="6"/>
      <c r="PYL38" s="6"/>
      <c r="PYM38" s="6"/>
      <c r="PYN38" s="6"/>
      <c r="PYO38" s="6"/>
      <c r="PYP38" s="6"/>
      <c r="PYQ38" s="6"/>
      <c r="PYR38" s="6"/>
      <c r="PYS38" s="6"/>
      <c r="PYT38" s="6"/>
      <c r="PYU38" s="6"/>
      <c r="PYV38" s="6"/>
      <c r="PYW38" s="6"/>
      <c r="PYX38" s="6"/>
      <c r="PYY38" s="6"/>
      <c r="PYZ38" s="6"/>
      <c r="PZA38" s="6"/>
      <c r="PZB38" s="6"/>
      <c r="PZC38" s="6"/>
      <c r="PZD38" s="6"/>
      <c r="PZE38" s="6"/>
      <c r="PZF38" s="6"/>
      <c r="PZG38" s="6"/>
      <c r="PZH38" s="6"/>
      <c r="PZI38" s="6"/>
      <c r="PZJ38" s="6"/>
      <c r="PZK38" s="6"/>
      <c r="PZL38" s="6"/>
      <c r="PZM38" s="6"/>
      <c r="PZN38" s="6"/>
      <c r="PZO38" s="6"/>
      <c r="PZP38" s="6"/>
      <c r="PZQ38" s="6"/>
      <c r="PZX38" s="6"/>
      <c r="PZY38" s="6"/>
      <c r="PZZ38" s="6"/>
      <c r="QAA38" s="6"/>
      <c r="QAB38" s="6"/>
      <c r="QAC38" s="6"/>
      <c r="QAD38" s="6"/>
      <c r="QAE38" s="6"/>
      <c r="QAF38" s="6"/>
      <c r="QAG38" s="6"/>
      <c r="QAH38" s="6"/>
      <c r="QAI38" s="6"/>
      <c r="QAJ38" s="6"/>
      <c r="QAK38" s="6"/>
      <c r="QAL38" s="6"/>
      <c r="QAM38" s="6"/>
      <c r="QAN38" s="6"/>
      <c r="QAO38" s="6"/>
      <c r="QAP38" s="6"/>
      <c r="QAQ38" s="6"/>
      <c r="QAR38" s="6"/>
      <c r="QAS38" s="6"/>
      <c r="QAT38" s="6"/>
      <c r="QAU38" s="6"/>
      <c r="QAV38" s="6"/>
      <c r="QAW38" s="6"/>
      <c r="QAX38" s="6"/>
      <c r="QAY38" s="6"/>
      <c r="QAZ38" s="6"/>
      <c r="QBA38" s="6"/>
      <c r="QBB38" s="6"/>
      <c r="QBC38" s="6"/>
      <c r="QBD38" s="6"/>
      <c r="QBE38" s="6"/>
      <c r="QBF38" s="6"/>
      <c r="QBG38" s="6"/>
      <c r="QBH38" s="6"/>
      <c r="QBI38" s="6"/>
      <c r="QBJ38" s="6"/>
      <c r="QBK38" s="6"/>
      <c r="QBL38" s="6"/>
      <c r="QBM38" s="6"/>
      <c r="QBN38" s="6"/>
      <c r="QBO38" s="6"/>
      <c r="QBP38" s="6"/>
      <c r="QBQ38" s="6"/>
      <c r="QBR38" s="6"/>
      <c r="QBS38" s="6"/>
      <c r="QBT38" s="6"/>
      <c r="QBU38" s="6"/>
      <c r="QBV38" s="6"/>
      <c r="QBW38" s="6"/>
      <c r="QBX38" s="6"/>
      <c r="QBY38" s="6"/>
      <c r="QBZ38" s="6"/>
      <c r="QCA38" s="6"/>
      <c r="QCB38" s="6"/>
      <c r="QCC38" s="6"/>
      <c r="QCD38" s="6"/>
      <c r="QCE38" s="6"/>
      <c r="QCF38" s="6"/>
      <c r="QCG38" s="6"/>
      <c r="QCH38" s="6"/>
      <c r="QCI38" s="6"/>
      <c r="QCJ38" s="6"/>
      <c r="QCK38" s="6"/>
      <c r="QCL38" s="6"/>
      <c r="QCM38" s="6"/>
      <c r="QCN38" s="6"/>
      <c r="QCO38" s="6"/>
      <c r="QCP38" s="6"/>
      <c r="QCQ38" s="6"/>
      <c r="QCR38" s="6"/>
      <c r="QCS38" s="6"/>
      <c r="QCT38" s="6"/>
      <c r="QCU38" s="6"/>
      <c r="QCV38" s="6"/>
      <c r="QCW38" s="6"/>
      <c r="QCX38" s="6"/>
      <c r="QCY38" s="6"/>
      <c r="QCZ38" s="6"/>
      <c r="QDA38" s="6"/>
      <c r="QDB38" s="6"/>
      <c r="QDC38" s="6"/>
      <c r="QDD38" s="6"/>
      <c r="QDE38" s="6"/>
      <c r="QDF38" s="6"/>
      <c r="QDG38" s="6"/>
      <c r="QDH38" s="6"/>
      <c r="QDI38" s="6"/>
      <c r="QDJ38" s="6"/>
      <c r="QDK38" s="6"/>
      <c r="QDL38" s="6"/>
      <c r="QDM38" s="6"/>
      <c r="QDN38" s="6"/>
      <c r="QDO38" s="6"/>
      <c r="QDP38" s="6"/>
      <c r="QDQ38" s="6"/>
      <c r="QDR38" s="6"/>
      <c r="QDS38" s="6"/>
      <c r="QDT38" s="6"/>
      <c r="QDU38" s="6"/>
      <c r="QDV38" s="6"/>
      <c r="QDW38" s="6"/>
      <c r="QDX38" s="6"/>
      <c r="QDY38" s="6"/>
      <c r="QDZ38" s="6"/>
      <c r="QEA38" s="6"/>
      <c r="QEB38" s="6"/>
      <c r="QEC38" s="6"/>
      <c r="QED38" s="6"/>
      <c r="QEE38" s="6"/>
      <c r="QEF38" s="6"/>
      <c r="QEG38" s="6"/>
      <c r="QEH38" s="6"/>
      <c r="QEI38" s="6"/>
      <c r="QEJ38" s="6"/>
      <c r="QEK38" s="6"/>
      <c r="QEL38" s="6"/>
      <c r="QEM38" s="6"/>
      <c r="QEN38" s="6"/>
      <c r="QEO38" s="6"/>
      <c r="QEP38" s="6"/>
      <c r="QEQ38" s="6"/>
      <c r="QER38" s="6"/>
      <c r="QES38" s="6"/>
      <c r="QET38" s="6"/>
      <c r="QEU38" s="6"/>
      <c r="QEV38" s="6"/>
      <c r="QEW38" s="6"/>
      <c r="QEX38" s="6"/>
      <c r="QEY38" s="6"/>
      <c r="QEZ38" s="6"/>
      <c r="QFA38" s="6"/>
      <c r="QFB38" s="6"/>
      <c r="QFC38" s="6"/>
      <c r="QFD38" s="6"/>
      <c r="QFE38" s="6"/>
      <c r="QFF38" s="6"/>
      <c r="QFG38" s="6"/>
      <c r="QFH38" s="6"/>
      <c r="QFI38" s="6"/>
      <c r="QFJ38" s="6"/>
      <c r="QFK38" s="6"/>
      <c r="QFL38" s="6"/>
      <c r="QFM38" s="6"/>
      <c r="QFN38" s="6"/>
      <c r="QFO38" s="6"/>
      <c r="QFP38" s="6"/>
      <c r="QFQ38" s="6"/>
      <c r="QFR38" s="6"/>
      <c r="QFS38" s="6"/>
      <c r="QFT38" s="6"/>
      <c r="QFU38" s="6"/>
      <c r="QFV38" s="6"/>
      <c r="QFW38" s="6"/>
      <c r="QFX38" s="6"/>
      <c r="QFY38" s="6"/>
      <c r="QFZ38" s="6"/>
      <c r="QGA38" s="6"/>
      <c r="QGB38" s="6"/>
      <c r="QGC38" s="6"/>
      <c r="QGD38" s="6"/>
      <c r="QGE38" s="6"/>
      <c r="QGF38" s="6"/>
      <c r="QGG38" s="6"/>
      <c r="QGH38" s="6"/>
      <c r="QGI38" s="6"/>
      <c r="QGJ38" s="6"/>
      <c r="QGK38" s="6"/>
      <c r="QGL38" s="6"/>
      <c r="QGM38" s="6"/>
      <c r="QGN38" s="6"/>
      <c r="QGO38" s="6"/>
      <c r="QGP38" s="6"/>
      <c r="QGQ38" s="6"/>
      <c r="QGR38" s="6"/>
      <c r="QGS38" s="6"/>
      <c r="QGT38" s="6"/>
      <c r="QGU38" s="6"/>
      <c r="QGV38" s="6"/>
      <c r="QGW38" s="6"/>
      <c r="QGX38" s="6"/>
      <c r="QGY38" s="6"/>
      <c r="QGZ38" s="6"/>
      <c r="QHA38" s="6"/>
      <c r="QHB38" s="6"/>
      <c r="QHC38" s="6"/>
      <c r="QHD38" s="6"/>
      <c r="QHE38" s="6"/>
      <c r="QHF38" s="6"/>
      <c r="QHG38" s="6"/>
      <c r="QHH38" s="6"/>
      <c r="QHI38" s="6"/>
      <c r="QHJ38" s="6"/>
      <c r="QHK38" s="6"/>
      <c r="QHL38" s="6"/>
      <c r="QHM38" s="6"/>
      <c r="QHN38" s="6"/>
      <c r="QHO38" s="6"/>
      <c r="QHP38" s="6"/>
      <c r="QHQ38" s="6"/>
      <c r="QHR38" s="6"/>
      <c r="QHS38" s="6"/>
      <c r="QHT38" s="6"/>
      <c r="QHU38" s="6"/>
      <c r="QHV38" s="6"/>
      <c r="QHW38" s="6"/>
      <c r="QHX38" s="6"/>
      <c r="QHY38" s="6"/>
      <c r="QHZ38" s="6"/>
      <c r="QIA38" s="6"/>
      <c r="QIB38" s="6"/>
      <c r="QIC38" s="6"/>
      <c r="QID38" s="6"/>
      <c r="QIE38" s="6"/>
      <c r="QIF38" s="6"/>
      <c r="QIG38" s="6"/>
      <c r="QIH38" s="6"/>
      <c r="QII38" s="6"/>
      <c r="QIJ38" s="6"/>
      <c r="QIK38" s="6"/>
      <c r="QIL38" s="6"/>
      <c r="QIM38" s="6"/>
      <c r="QIN38" s="6"/>
      <c r="QIO38" s="6"/>
      <c r="QIP38" s="6"/>
      <c r="QIQ38" s="6"/>
      <c r="QIR38" s="6"/>
      <c r="QIS38" s="6"/>
      <c r="QIT38" s="6"/>
      <c r="QIU38" s="6"/>
      <c r="QIV38" s="6"/>
      <c r="QIW38" s="6"/>
      <c r="QIX38" s="6"/>
      <c r="QIY38" s="6"/>
      <c r="QIZ38" s="6"/>
      <c r="QJA38" s="6"/>
      <c r="QJB38" s="6"/>
      <c r="QJC38" s="6"/>
      <c r="QJD38" s="6"/>
      <c r="QJE38" s="6"/>
      <c r="QJF38" s="6"/>
      <c r="QJG38" s="6"/>
      <c r="QJH38" s="6"/>
      <c r="QJI38" s="6"/>
      <c r="QJJ38" s="6"/>
      <c r="QJK38" s="6"/>
      <c r="QJL38" s="6"/>
      <c r="QJM38" s="6"/>
      <c r="QJT38" s="6"/>
      <c r="QJU38" s="6"/>
      <c r="QJV38" s="6"/>
      <c r="QJW38" s="6"/>
      <c r="QJX38" s="6"/>
      <c r="QJY38" s="6"/>
      <c r="QJZ38" s="6"/>
      <c r="QKA38" s="6"/>
      <c r="QKB38" s="6"/>
      <c r="QKC38" s="6"/>
      <c r="QKD38" s="6"/>
      <c r="QKE38" s="6"/>
      <c r="QKF38" s="6"/>
      <c r="QKG38" s="6"/>
      <c r="QKH38" s="6"/>
      <c r="QKI38" s="6"/>
      <c r="QKJ38" s="6"/>
      <c r="QKK38" s="6"/>
      <c r="QKL38" s="6"/>
      <c r="QKM38" s="6"/>
      <c r="QKN38" s="6"/>
      <c r="QKO38" s="6"/>
      <c r="QKP38" s="6"/>
      <c r="QKQ38" s="6"/>
      <c r="QKR38" s="6"/>
      <c r="QKS38" s="6"/>
      <c r="QKT38" s="6"/>
      <c r="QKU38" s="6"/>
      <c r="QKV38" s="6"/>
      <c r="QKW38" s="6"/>
      <c r="QKX38" s="6"/>
      <c r="QKY38" s="6"/>
      <c r="QKZ38" s="6"/>
      <c r="QLA38" s="6"/>
      <c r="QLB38" s="6"/>
      <c r="QLC38" s="6"/>
      <c r="QLD38" s="6"/>
      <c r="QLE38" s="6"/>
      <c r="QLF38" s="6"/>
      <c r="QLG38" s="6"/>
      <c r="QLH38" s="6"/>
      <c r="QLI38" s="6"/>
      <c r="QLJ38" s="6"/>
      <c r="QLK38" s="6"/>
      <c r="QLL38" s="6"/>
      <c r="QLM38" s="6"/>
      <c r="QLN38" s="6"/>
      <c r="QLO38" s="6"/>
      <c r="QLP38" s="6"/>
      <c r="QLQ38" s="6"/>
      <c r="QLR38" s="6"/>
      <c r="QLS38" s="6"/>
      <c r="QLT38" s="6"/>
      <c r="QLU38" s="6"/>
      <c r="QLV38" s="6"/>
      <c r="QLW38" s="6"/>
      <c r="QLX38" s="6"/>
      <c r="QLY38" s="6"/>
      <c r="QLZ38" s="6"/>
      <c r="QMA38" s="6"/>
      <c r="QMB38" s="6"/>
      <c r="QMC38" s="6"/>
      <c r="QMD38" s="6"/>
      <c r="QME38" s="6"/>
      <c r="QMF38" s="6"/>
      <c r="QMG38" s="6"/>
      <c r="QMH38" s="6"/>
      <c r="QMI38" s="6"/>
      <c r="QMJ38" s="6"/>
      <c r="QMK38" s="6"/>
      <c r="QML38" s="6"/>
      <c r="QMM38" s="6"/>
      <c r="QMN38" s="6"/>
      <c r="QMO38" s="6"/>
      <c r="QMP38" s="6"/>
      <c r="QMQ38" s="6"/>
      <c r="QMR38" s="6"/>
      <c r="QMS38" s="6"/>
      <c r="QMT38" s="6"/>
      <c r="QMU38" s="6"/>
      <c r="QMV38" s="6"/>
      <c r="QMW38" s="6"/>
      <c r="QMX38" s="6"/>
      <c r="QMY38" s="6"/>
      <c r="QMZ38" s="6"/>
      <c r="QNA38" s="6"/>
      <c r="QNB38" s="6"/>
      <c r="QNC38" s="6"/>
      <c r="QND38" s="6"/>
      <c r="QNE38" s="6"/>
      <c r="QNF38" s="6"/>
      <c r="QNG38" s="6"/>
      <c r="QNH38" s="6"/>
      <c r="QNI38" s="6"/>
      <c r="QNJ38" s="6"/>
      <c r="QNK38" s="6"/>
      <c r="QNL38" s="6"/>
      <c r="QNM38" s="6"/>
      <c r="QNN38" s="6"/>
      <c r="QNO38" s="6"/>
      <c r="QNP38" s="6"/>
      <c r="QNQ38" s="6"/>
      <c r="QNR38" s="6"/>
      <c r="QNS38" s="6"/>
      <c r="QNT38" s="6"/>
      <c r="QNU38" s="6"/>
      <c r="QNV38" s="6"/>
      <c r="QNW38" s="6"/>
      <c r="QNX38" s="6"/>
      <c r="QNY38" s="6"/>
      <c r="QNZ38" s="6"/>
      <c r="QOA38" s="6"/>
      <c r="QOB38" s="6"/>
      <c r="QOC38" s="6"/>
      <c r="QOD38" s="6"/>
      <c r="QOE38" s="6"/>
      <c r="QOF38" s="6"/>
      <c r="QOG38" s="6"/>
      <c r="QOH38" s="6"/>
      <c r="QOI38" s="6"/>
      <c r="QOJ38" s="6"/>
      <c r="QOK38" s="6"/>
      <c r="QOL38" s="6"/>
      <c r="QOM38" s="6"/>
      <c r="QON38" s="6"/>
      <c r="QOO38" s="6"/>
      <c r="QOP38" s="6"/>
      <c r="QOQ38" s="6"/>
      <c r="QOR38" s="6"/>
      <c r="QOS38" s="6"/>
      <c r="QOT38" s="6"/>
      <c r="QOU38" s="6"/>
      <c r="QOV38" s="6"/>
      <c r="QOW38" s="6"/>
      <c r="QOX38" s="6"/>
      <c r="QOY38" s="6"/>
      <c r="QOZ38" s="6"/>
      <c r="QPA38" s="6"/>
      <c r="QPB38" s="6"/>
      <c r="QPC38" s="6"/>
      <c r="QPD38" s="6"/>
      <c r="QPE38" s="6"/>
      <c r="QPF38" s="6"/>
      <c r="QPG38" s="6"/>
      <c r="QPH38" s="6"/>
      <c r="QPI38" s="6"/>
      <c r="QPJ38" s="6"/>
      <c r="QPK38" s="6"/>
      <c r="QPL38" s="6"/>
      <c r="QPM38" s="6"/>
      <c r="QPN38" s="6"/>
      <c r="QPO38" s="6"/>
      <c r="QPP38" s="6"/>
      <c r="QPQ38" s="6"/>
      <c r="QPR38" s="6"/>
      <c r="QPS38" s="6"/>
      <c r="QPT38" s="6"/>
      <c r="QPU38" s="6"/>
      <c r="QPV38" s="6"/>
      <c r="QPW38" s="6"/>
      <c r="QPX38" s="6"/>
      <c r="QPY38" s="6"/>
      <c r="QPZ38" s="6"/>
      <c r="QQA38" s="6"/>
      <c r="QQB38" s="6"/>
      <c r="QQC38" s="6"/>
      <c r="QQD38" s="6"/>
      <c r="QQE38" s="6"/>
      <c r="QQF38" s="6"/>
      <c r="QQG38" s="6"/>
      <c r="QQH38" s="6"/>
      <c r="QQI38" s="6"/>
      <c r="QQJ38" s="6"/>
      <c r="QQK38" s="6"/>
      <c r="QQL38" s="6"/>
      <c r="QQM38" s="6"/>
      <c r="QQN38" s="6"/>
      <c r="QQO38" s="6"/>
      <c r="QQP38" s="6"/>
      <c r="QQQ38" s="6"/>
      <c r="QQR38" s="6"/>
      <c r="QQS38" s="6"/>
      <c r="QQT38" s="6"/>
      <c r="QQU38" s="6"/>
      <c r="QQV38" s="6"/>
      <c r="QQW38" s="6"/>
      <c r="QQX38" s="6"/>
      <c r="QQY38" s="6"/>
      <c r="QQZ38" s="6"/>
      <c r="QRA38" s="6"/>
      <c r="QRB38" s="6"/>
      <c r="QRC38" s="6"/>
      <c r="QRD38" s="6"/>
      <c r="QRE38" s="6"/>
      <c r="QRF38" s="6"/>
      <c r="QRG38" s="6"/>
      <c r="QRH38" s="6"/>
      <c r="QRI38" s="6"/>
      <c r="QRJ38" s="6"/>
      <c r="QRK38" s="6"/>
      <c r="QRL38" s="6"/>
      <c r="QRM38" s="6"/>
      <c r="QRN38" s="6"/>
      <c r="QRO38" s="6"/>
      <c r="QRP38" s="6"/>
      <c r="QRQ38" s="6"/>
      <c r="QRR38" s="6"/>
      <c r="QRS38" s="6"/>
      <c r="QRT38" s="6"/>
      <c r="QRU38" s="6"/>
      <c r="QRV38" s="6"/>
      <c r="QRW38" s="6"/>
      <c r="QRX38" s="6"/>
      <c r="QRY38" s="6"/>
      <c r="QRZ38" s="6"/>
      <c r="QSA38" s="6"/>
      <c r="QSB38" s="6"/>
      <c r="QSC38" s="6"/>
      <c r="QSD38" s="6"/>
      <c r="QSE38" s="6"/>
      <c r="QSF38" s="6"/>
      <c r="QSG38" s="6"/>
      <c r="QSH38" s="6"/>
      <c r="QSI38" s="6"/>
      <c r="QSJ38" s="6"/>
      <c r="QSK38" s="6"/>
      <c r="QSL38" s="6"/>
      <c r="QSM38" s="6"/>
      <c r="QSN38" s="6"/>
      <c r="QSO38" s="6"/>
      <c r="QSP38" s="6"/>
      <c r="QSQ38" s="6"/>
      <c r="QSR38" s="6"/>
      <c r="QSS38" s="6"/>
      <c r="QST38" s="6"/>
      <c r="QSU38" s="6"/>
      <c r="QSV38" s="6"/>
      <c r="QSW38" s="6"/>
      <c r="QSX38" s="6"/>
      <c r="QSY38" s="6"/>
      <c r="QSZ38" s="6"/>
      <c r="QTA38" s="6"/>
      <c r="QTB38" s="6"/>
      <c r="QTC38" s="6"/>
      <c r="QTD38" s="6"/>
      <c r="QTE38" s="6"/>
      <c r="QTF38" s="6"/>
      <c r="QTG38" s="6"/>
      <c r="QTH38" s="6"/>
      <c r="QTI38" s="6"/>
      <c r="QTP38" s="6"/>
      <c r="QTQ38" s="6"/>
      <c r="QTR38" s="6"/>
      <c r="QTS38" s="6"/>
      <c r="QTT38" s="6"/>
      <c r="QTU38" s="6"/>
      <c r="QTV38" s="6"/>
      <c r="QTW38" s="6"/>
      <c r="QTX38" s="6"/>
      <c r="QTY38" s="6"/>
      <c r="QTZ38" s="6"/>
      <c r="QUA38" s="6"/>
      <c r="QUB38" s="6"/>
      <c r="QUC38" s="6"/>
      <c r="QUD38" s="6"/>
      <c r="QUE38" s="6"/>
      <c r="QUF38" s="6"/>
      <c r="QUG38" s="6"/>
      <c r="QUH38" s="6"/>
      <c r="QUI38" s="6"/>
      <c r="QUJ38" s="6"/>
      <c r="QUK38" s="6"/>
      <c r="QUL38" s="6"/>
      <c r="QUM38" s="6"/>
      <c r="QUN38" s="6"/>
      <c r="QUO38" s="6"/>
      <c r="QUP38" s="6"/>
      <c r="QUQ38" s="6"/>
      <c r="QUR38" s="6"/>
      <c r="QUS38" s="6"/>
      <c r="QUT38" s="6"/>
      <c r="QUU38" s="6"/>
      <c r="QUV38" s="6"/>
      <c r="QUW38" s="6"/>
      <c r="QUX38" s="6"/>
      <c r="QUY38" s="6"/>
      <c r="QUZ38" s="6"/>
      <c r="QVA38" s="6"/>
      <c r="QVB38" s="6"/>
      <c r="QVC38" s="6"/>
      <c r="QVD38" s="6"/>
      <c r="QVE38" s="6"/>
      <c r="QVF38" s="6"/>
      <c r="QVG38" s="6"/>
      <c r="QVH38" s="6"/>
      <c r="QVI38" s="6"/>
      <c r="QVJ38" s="6"/>
      <c r="QVK38" s="6"/>
      <c r="QVL38" s="6"/>
      <c r="QVM38" s="6"/>
      <c r="QVN38" s="6"/>
      <c r="QVO38" s="6"/>
      <c r="QVP38" s="6"/>
      <c r="QVQ38" s="6"/>
      <c r="QVR38" s="6"/>
      <c r="QVS38" s="6"/>
      <c r="QVT38" s="6"/>
      <c r="QVU38" s="6"/>
      <c r="QVV38" s="6"/>
      <c r="QVW38" s="6"/>
      <c r="QVX38" s="6"/>
      <c r="QVY38" s="6"/>
      <c r="QVZ38" s="6"/>
      <c r="QWA38" s="6"/>
      <c r="QWB38" s="6"/>
      <c r="QWC38" s="6"/>
      <c r="QWD38" s="6"/>
      <c r="QWE38" s="6"/>
      <c r="QWF38" s="6"/>
      <c r="QWG38" s="6"/>
      <c r="QWH38" s="6"/>
      <c r="QWI38" s="6"/>
      <c r="QWJ38" s="6"/>
      <c r="QWK38" s="6"/>
      <c r="QWL38" s="6"/>
      <c r="QWM38" s="6"/>
      <c r="QWN38" s="6"/>
      <c r="QWO38" s="6"/>
      <c r="QWP38" s="6"/>
      <c r="QWQ38" s="6"/>
      <c r="QWR38" s="6"/>
      <c r="QWS38" s="6"/>
      <c r="QWT38" s="6"/>
      <c r="QWU38" s="6"/>
      <c r="QWV38" s="6"/>
      <c r="QWW38" s="6"/>
      <c r="QWX38" s="6"/>
      <c r="QWY38" s="6"/>
      <c r="QWZ38" s="6"/>
      <c r="QXA38" s="6"/>
      <c r="QXB38" s="6"/>
      <c r="QXC38" s="6"/>
      <c r="QXD38" s="6"/>
      <c r="QXE38" s="6"/>
      <c r="QXF38" s="6"/>
      <c r="QXG38" s="6"/>
      <c r="QXH38" s="6"/>
      <c r="QXI38" s="6"/>
      <c r="QXJ38" s="6"/>
      <c r="QXK38" s="6"/>
      <c r="QXL38" s="6"/>
      <c r="QXM38" s="6"/>
      <c r="QXN38" s="6"/>
      <c r="QXO38" s="6"/>
      <c r="QXP38" s="6"/>
      <c r="QXQ38" s="6"/>
      <c r="QXR38" s="6"/>
      <c r="QXS38" s="6"/>
      <c r="QXT38" s="6"/>
      <c r="QXU38" s="6"/>
      <c r="QXV38" s="6"/>
      <c r="QXW38" s="6"/>
      <c r="QXX38" s="6"/>
      <c r="QXY38" s="6"/>
      <c r="QXZ38" s="6"/>
      <c r="QYA38" s="6"/>
      <c r="QYB38" s="6"/>
      <c r="QYC38" s="6"/>
      <c r="QYD38" s="6"/>
      <c r="QYE38" s="6"/>
      <c r="QYF38" s="6"/>
      <c r="QYG38" s="6"/>
      <c r="QYH38" s="6"/>
      <c r="QYI38" s="6"/>
      <c r="QYJ38" s="6"/>
      <c r="QYK38" s="6"/>
      <c r="QYL38" s="6"/>
      <c r="QYM38" s="6"/>
      <c r="QYN38" s="6"/>
      <c r="QYO38" s="6"/>
      <c r="QYP38" s="6"/>
      <c r="QYQ38" s="6"/>
      <c r="QYR38" s="6"/>
      <c r="QYS38" s="6"/>
      <c r="QYT38" s="6"/>
      <c r="QYU38" s="6"/>
      <c r="QYV38" s="6"/>
      <c r="QYW38" s="6"/>
      <c r="QYX38" s="6"/>
      <c r="QYY38" s="6"/>
      <c r="QYZ38" s="6"/>
      <c r="QZA38" s="6"/>
      <c r="QZB38" s="6"/>
      <c r="QZC38" s="6"/>
      <c r="QZD38" s="6"/>
      <c r="QZE38" s="6"/>
      <c r="QZF38" s="6"/>
      <c r="QZG38" s="6"/>
      <c r="QZH38" s="6"/>
      <c r="QZI38" s="6"/>
      <c r="QZJ38" s="6"/>
      <c r="QZK38" s="6"/>
      <c r="QZL38" s="6"/>
      <c r="QZM38" s="6"/>
      <c r="QZN38" s="6"/>
      <c r="QZO38" s="6"/>
      <c r="QZP38" s="6"/>
      <c r="QZQ38" s="6"/>
      <c r="QZR38" s="6"/>
      <c r="QZS38" s="6"/>
      <c r="QZT38" s="6"/>
      <c r="QZU38" s="6"/>
      <c r="QZV38" s="6"/>
      <c r="QZW38" s="6"/>
      <c r="QZX38" s="6"/>
      <c r="QZY38" s="6"/>
      <c r="QZZ38" s="6"/>
      <c r="RAA38" s="6"/>
      <c r="RAB38" s="6"/>
      <c r="RAC38" s="6"/>
      <c r="RAD38" s="6"/>
      <c r="RAE38" s="6"/>
      <c r="RAF38" s="6"/>
      <c r="RAG38" s="6"/>
      <c r="RAH38" s="6"/>
      <c r="RAI38" s="6"/>
      <c r="RAJ38" s="6"/>
      <c r="RAK38" s="6"/>
      <c r="RAL38" s="6"/>
      <c r="RAM38" s="6"/>
      <c r="RAN38" s="6"/>
      <c r="RAO38" s="6"/>
      <c r="RAP38" s="6"/>
      <c r="RAQ38" s="6"/>
      <c r="RAR38" s="6"/>
      <c r="RAS38" s="6"/>
      <c r="RAT38" s="6"/>
      <c r="RAU38" s="6"/>
      <c r="RAV38" s="6"/>
      <c r="RAW38" s="6"/>
      <c r="RAX38" s="6"/>
      <c r="RAY38" s="6"/>
      <c r="RAZ38" s="6"/>
      <c r="RBA38" s="6"/>
      <c r="RBB38" s="6"/>
      <c r="RBC38" s="6"/>
      <c r="RBD38" s="6"/>
      <c r="RBE38" s="6"/>
      <c r="RBF38" s="6"/>
      <c r="RBG38" s="6"/>
      <c r="RBH38" s="6"/>
      <c r="RBI38" s="6"/>
      <c r="RBJ38" s="6"/>
      <c r="RBK38" s="6"/>
      <c r="RBL38" s="6"/>
      <c r="RBM38" s="6"/>
      <c r="RBN38" s="6"/>
      <c r="RBO38" s="6"/>
      <c r="RBP38" s="6"/>
      <c r="RBQ38" s="6"/>
      <c r="RBR38" s="6"/>
      <c r="RBS38" s="6"/>
      <c r="RBT38" s="6"/>
      <c r="RBU38" s="6"/>
      <c r="RBV38" s="6"/>
      <c r="RBW38" s="6"/>
      <c r="RBX38" s="6"/>
      <c r="RBY38" s="6"/>
      <c r="RBZ38" s="6"/>
      <c r="RCA38" s="6"/>
      <c r="RCB38" s="6"/>
      <c r="RCC38" s="6"/>
      <c r="RCD38" s="6"/>
      <c r="RCE38" s="6"/>
      <c r="RCF38" s="6"/>
      <c r="RCG38" s="6"/>
      <c r="RCH38" s="6"/>
      <c r="RCI38" s="6"/>
      <c r="RCJ38" s="6"/>
      <c r="RCK38" s="6"/>
      <c r="RCL38" s="6"/>
      <c r="RCM38" s="6"/>
      <c r="RCN38" s="6"/>
      <c r="RCO38" s="6"/>
      <c r="RCP38" s="6"/>
      <c r="RCQ38" s="6"/>
      <c r="RCR38" s="6"/>
      <c r="RCS38" s="6"/>
      <c r="RCT38" s="6"/>
      <c r="RCU38" s="6"/>
      <c r="RCV38" s="6"/>
      <c r="RCW38" s="6"/>
      <c r="RCX38" s="6"/>
      <c r="RCY38" s="6"/>
      <c r="RCZ38" s="6"/>
      <c r="RDA38" s="6"/>
      <c r="RDB38" s="6"/>
      <c r="RDC38" s="6"/>
      <c r="RDD38" s="6"/>
      <c r="RDE38" s="6"/>
      <c r="RDL38" s="6"/>
      <c r="RDM38" s="6"/>
      <c r="RDN38" s="6"/>
      <c r="RDO38" s="6"/>
      <c r="RDP38" s="6"/>
      <c r="RDQ38" s="6"/>
      <c r="RDR38" s="6"/>
      <c r="RDS38" s="6"/>
      <c r="RDT38" s="6"/>
      <c r="RDU38" s="6"/>
      <c r="RDV38" s="6"/>
      <c r="RDW38" s="6"/>
      <c r="RDX38" s="6"/>
      <c r="RDY38" s="6"/>
      <c r="RDZ38" s="6"/>
      <c r="REA38" s="6"/>
      <c r="REB38" s="6"/>
      <c r="REC38" s="6"/>
      <c r="RED38" s="6"/>
      <c r="REE38" s="6"/>
      <c r="REF38" s="6"/>
      <c r="REG38" s="6"/>
      <c r="REH38" s="6"/>
      <c r="REI38" s="6"/>
      <c r="REJ38" s="6"/>
      <c r="REK38" s="6"/>
      <c r="REL38" s="6"/>
      <c r="REM38" s="6"/>
      <c r="REN38" s="6"/>
      <c r="REO38" s="6"/>
      <c r="REP38" s="6"/>
      <c r="REQ38" s="6"/>
      <c r="RER38" s="6"/>
      <c r="RES38" s="6"/>
      <c r="RET38" s="6"/>
      <c r="REU38" s="6"/>
      <c r="REV38" s="6"/>
      <c r="REW38" s="6"/>
      <c r="REX38" s="6"/>
      <c r="REY38" s="6"/>
      <c r="REZ38" s="6"/>
      <c r="RFA38" s="6"/>
      <c r="RFB38" s="6"/>
      <c r="RFC38" s="6"/>
      <c r="RFD38" s="6"/>
      <c r="RFE38" s="6"/>
      <c r="RFF38" s="6"/>
      <c r="RFG38" s="6"/>
      <c r="RFH38" s="6"/>
      <c r="RFI38" s="6"/>
      <c r="RFJ38" s="6"/>
      <c r="RFK38" s="6"/>
      <c r="RFL38" s="6"/>
      <c r="RFM38" s="6"/>
      <c r="RFN38" s="6"/>
      <c r="RFO38" s="6"/>
      <c r="RFP38" s="6"/>
      <c r="RFQ38" s="6"/>
      <c r="RFR38" s="6"/>
      <c r="RFS38" s="6"/>
      <c r="RFT38" s="6"/>
      <c r="RFU38" s="6"/>
      <c r="RFV38" s="6"/>
      <c r="RFW38" s="6"/>
      <c r="RFX38" s="6"/>
      <c r="RFY38" s="6"/>
      <c r="RFZ38" s="6"/>
      <c r="RGA38" s="6"/>
      <c r="RGB38" s="6"/>
      <c r="RGC38" s="6"/>
      <c r="RGD38" s="6"/>
      <c r="RGE38" s="6"/>
      <c r="RGF38" s="6"/>
      <c r="RGG38" s="6"/>
      <c r="RGH38" s="6"/>
      <c r="RGI38" s="6"/>
      <c r="RGJ38" s="6"/>
      <c r="RGK38" s="6"/>
      <c r="RGL38" s="6"/>
      <c r="RGM38" s="6"/>
      <c r="RGN38" s="6"/>
      <c r="RGO38" s="6"/>
      <c r="RGP38" s="6"/>
      <c r="RGQ38" s="6"/>
      <c r="RGR38" s="6"/>
      <c r="RGS38" s="6"/>
      <c r="RGT38" s="6"/>
      <c r="RGU38" s="6"/>
      <c r="RGV38" s="6"/>
      <c r="RGW38" s="6"/>
      <c r="RGX38" s="6"/>
      <c r="RGY38" s="6"/>
      <c r="RGZ38" s="6"/>
      <c r="RHA38" s="6"/>
      <c r="RHB38" s="6"/>
      <c r="RHC38" s="6"/>
      <c r="RHD38" s="6"/>
      <c r="RHE38" s="6"/>
      <c r="RHF38" s="6"/>
      <c r="RHG38" s="6"/>
      <c r="RHH38" s="6"/>
      <c r="RHI38" s="6"/>
      <c r="RHJ38" s="6"/>
      <c r="RHK38" s="6"/>
      <c r="RHL38" s="6"/>
      <c r="RHM38" s="6"/>
      <c r="RHN38" s="6"/>
      <c r="RHO38" s="6"/>
      <c r="RHP38" s="6"/>
      <c r="RHQ38" s="6"/>
      <c r="RHR38" s="6"/>
      <c r="RHS38" s="6"/>
      <c r="RHT38" s="6"/>
      <c r="RHU38" s="6"/>
      <c r="RHV38" s="6"/>
      <c r="RHW38" s="6"/>
      <c r="RHX38" s="6"/>
      <c r="RHY38" s="6"/>
      <c r="RHZ38" s="6"/>
      <c r="RIA38" s="6"/>
      <c r="RIB38" s="6"/>
      <c r="RIC38" s="6"/>
      <c r="RID38" s="6"/>
      <c r="RIE38" s="6"/>
      <c r="RIF38" s="6"/>
      <c r="RIG38" s="6"/>
      <c r="RIH38" s="6"/>
      <c r="RII38" s="6"/>
      <c r="RIJ38" s="6"/>
      <c r="RIK38" s="6"/>
      <c r="RIL38" s="6"/>
      <c r="RIM38" s="6"/>
      <c r="RIN38" s="6"/>
      <c r="RIO38" s="6"/>
      <c r="RIP38" s="6"/>
      <c r="RIQ38" s="6"/>
      <c r="RIR38" s="6"/>
      <c r="RIS38" s="6"/>
      <c r="RIT38" s="6"/>
      <c r="RIU38" s="6"/>
      <c r="RIV38" s="6"/>
      <c r="RIW38" s="6"/>
      <c r="RIX38" s="6"/>
      <c r="RIY38" s="6"/>
      <c r="RIZ38" s="6"/>
      <c r="RJA38" s="6"/>
      <c r="RJB38" s="6"/>
      <c r="RJC38" s="6"/>
      <c r="RJD38" s="6"/>
      <c r="RJE38" s="6"/>
      <c r="RJF38" s="6"/>
      <c r="RJG38" s="6"/>
      <c r="RJH38" s="6"/>
      <c r="RJI38" s="6"/>
      <c r="RJJ38" s="6"/>
      <c r="RJK38" s="6"/>
      <c r="RJL38" s="6"/>
      <c r="RJM38" s="6"/>
      <c r="RJN38" s="6"/>
      <c r="RJO38" s="6"/>
      <c r="RJP38" s="6"/>
      <c r="RJQ38" s="6"/>
      <c r="RJR38" s="6"/>
      <c r="RJS38" s="6"/>
      <c r="RJT38" s="6"/>
      <c r="RJU38" s="6"/>
      <c r="RJV38" s="6"/>
      <c r="RJW38" s="6"/>
      <c r="RJX38" s="6"/>
      <c r="RJY38" s="6"/>
      <c r="RJZ38" s="6"/>
      <c r="RKA38" s="6"/>
      <c r="RKB38" s="6"/>
      <c r="RKC38" s="6"/>
      <c r="RKD38" s="6"/>
      <c r="RKE38" s="6"/>
      <c r="RKF38" s="6"/>
      <c r="RKG38" s="6"/>
      <c r="RKH38" s="6"/>
      <c r="RKI38" s="6"/>
      <c r="RKJ38" s="6"/>
      <c r="RKK38" s="6"/>
      <c r="RKL38" s="6"/>
      <c r="RKM38" s="6"/>
      <c r="RKN38" s="6"/>
      <c r="RKO38" s="6"/>
      <c r="RKP38" s="6"/>
      <c r="RKQ38" s="6"/>
      <c r="RKR38" s="6"/>
      <c r="RKS38" s="6"/>
      <c r="RKT38" s="6"/>
      <c r="RKU38" s="6"/>
      <c r="RKV38" s="6"/>
      <c r="RKW38" s="6"/>
      <c r="RKX38" s="6"/>
      <c r="RKY38" s="6"/>
      <c r="RKZ38" s="6"/>
      <c r="RLA38" s="6"/>
      <c r="RLB38" s="6"/>
      <c r="RLC38" s="6"/>
      <c r="RLD38" s="6"/>
      <c r="RLE38" s="6"/>
      <c r="RLF38" s="6"/>
      <c r="RLG38" s="6"/>
      <c r="RLH38" s="6"/>
      <c r="RLI38" s="6"/>
      <c r="RLJ38" s="6"/>
      <c r="RLK38" s="6"/>
      <c r="RLL38" s="6"/>
      <c r="RLM38" s="6"/>
      <c r="RLN38" s="6"/>
      <c r="RLO38" s="6"/>
      <c r="RLP38" s="6"/>
      <c r="RLQ38" s="6"/>
      <c r="RLR38" s="6"/>
      <c r="RLS38" s="6"/>
      <c r="RLT38" s="6"/>
      <c r="RLU38" s="6"/>
      <c r="RLV38" s="6"/>
      <c r="RLW38" s="6"/>
      <c r="RLX38" s="6"/>
      <c r="RLY38" s="6"/>
      <c r="RLZ38" s="6"/>
      <c r="RMA38" s="6"/>
      <c r="RMB38" s="6"/>
      <c r="RMC38" s="6"/>
      <c r="RMD38" s="6"/>
      <c r="RME38" s="6"/>
      <c r="RMF38" s="6"/>
      <c r="RMG38" s="6"/>
      <c r="RMH38" s="6"/>
      <c r="RMI38" s="6"/>
      <c r="RMJ38" s="6"/>
      <c r="RMK38" s="6"/>
      <c r="RML38" s="6"/>
      <c r="RMM38" s="6"/>
      <c r="RMN38" s="6"/>
      <c r="RMO38" s="6"/>
      <c r="RMP38" s="6"/>
      <c r="RMQ38" s="6"/>
      <c r="RMR38" s="6"/>
      <c r="RMS38" s="6"/>
      <c r="RMT38" s="6"/>
      <c r="RMU38" s="6"/>
      <c r="RMV38" s="6"/>
      <c r="RMW38" s="6"/>
      <c r="RMX38" s="6"/>
      <c r="RMY38" s="6"/>
      <c r="RMZ38" s="6"/>
      <c r="RNA38" s="6"/>
      <c r="RNH38" s="6"/>
      <c r="RNI38" s="6"/>
      <c r="RNJ38" s="6"/>
      <c r="RNK38" s="6"/>
      <c r="RNL38" s="6"/>
      <c r="RNM38" s="6"/>
      <c r="RNN38" s="6"/>
      <c r="RNO38" s="6"/>
      <c r="RNP38" s="6"/>
      <c r="RNQ38" s="6"/>
      <c r="RNR38" s="6"/>
      <c r="RNS38" s="6"/>
      <c r="RNT38" s="6"/>
      <c r="RNU38" s="6"/>
      <c r="RNV38" s="6"/>
      <c r="RNW38" s="6"/>
      <c r="RNX38" s="6"/>
      <c r="RNY38" s="6"/>
      <c r="RNZ38" s="6"/>
      <c r="ROA38" s="6"/>
      <c r="ROB38" s="6"/>
      <c r="ROC38" s="6"/>
      <c r="ROD38" s="6"/>
      <c r="ROE38" s="6"/>
      <c r="ROF38" s="6"/>
      <c r="ROG38" s="6"/>
      <c r="ROH38" s="6"/>
      <c r="ROI38" s="6"/>
      <c r="ROJ38" s="6"/>
      <c r="ROK38" s="6"/>
      <c r="ROL38" s="6"/>
      <c r="ROM38" s="6"/>
      <c r="RON38" s="6"/>
      <c r="ROO38" s="6"/>
      <c r="ROP38" s="6"/>
      <c r="ROQ38" s="6"/>
      <c r="ROR38" s="6"/>
      <c r="ROS38" s="6"/>
      <c r="ROT38" s="6"/>
      <c r="ROU38" s="6"/>
      <c r="ROV38" s="6"/>
      <c r="ROW38" s="6"/>
      <c r="ROX38" s="6"/>
      <c r="ROY38" s="6"/>
      <c r="ROZ38" s="6"/>
      <c r="RPA38" s="6"/>
      <c r="RPB38" s="6"/>
      <c r="RPC38" s="6"/>
      <c r="RPD38" s="6"/>
      <c r="RPE38" s="6"/>
      <c r="RPF38" s="6"/>
      <c r="RPG38" s="6"/>
      <c r="RPH38" s="6"/>
      <c r="RPI38" s="6"/>
      <c r="RPJ38" s="6"/>
      <c r="RPK38" s="6"/>
      <c r="RPL38" s="6"/>
      <c r="RPM38" s="6"/>
      <c r="RPN38" s="6"/>
      <c r="RPO38" s="6"/>
      <c r="RPP38" s="6"/>
      <c r="RPQ38" s="6"/>
      <c r="RPR38" s="6"/>
      <c r="RPS38" s="6"/>
      <c r="RPT38" s="6"/>
      <c r="RPU38" s="6"/>
      <c r="RPV38" s="6"/>
      <c r="RPW38" s="6"/>
      <c r="RPX38" s="6"/>
      <c r="RPY38" s="6"/>
      <c r="RPZ38" s="6"/>
      <c r="RQA38" s="6"/>
      <c r="RQB38" s="6"/>
      <c r="RQC38" s="6"/>
      <c r="RQD38" s="6"/>
      <c r="RQE38" s="6"/>
      <c r="RQF38" s="6"/>
      <c r="RQG38" s="6"/>
      <c r="RQH38" s="6"/>
      <c r="RQI38" s="6"/>
      <c r="RQJ38" s="6"/>
      <c r="RQK38" s="6"/>
      <c r="RQL38" s="6"/>
      <c r="RQM38" s="6"/>
      <c r="RQN38" s="6"/>
      <c r="RQO38" s="6"/>
      <c r="RQP38" s="6"/>
      <c r="RQQ38" s="6"/>
      <c r="RQR38" s="6"/>
      <c r="RQS38" s="6"/>
      <c r="RQT38" s="6"/>
      <c r="RQU38" s="6"/>
      <c r="RQV38" s="6"/>
      <c r="RQW38" s="6"/>
      <c r="RQX38" s="6"/>
      <c r="RQY38" s="6"/>
      <c r="RQZ38" s="6"/>
      <c r="RRA38" s="6"/>
      <c r="RRB38" s="6"/>
      <c r="RRC38" s="6"/>
      <c r="RRD38" s="6"/>
      <c r="RRE38" s="6"/>
      <c r="RRF38" s="6"/>
      <c r="RRG38" s="6"/>
      <c r="RRH38" s="6"/>
      <c r="RRI38" s="6"/>
      <c r="RRJ38" s="6"/>
      <c r="RRK38" s="6"/>
      <c r="RRL38" s="6"/>
      <c r="RRM38" s="6"/>
      <c r="RRN38" s="6"/>
      <c r="RRO38" s="6"/>
      <c r="RRP38" s="6"/>
      <c r="RRQ38" s="6"/>
      <c r="RRR38" s="6"/>
      <c r="RRS38" s="6"/>
      <c r="RRT38" s="6"/>
      <c r="RRU38" s="6"/>
      <c r="RRV38" s="6"/>
      <c r="RRW38" s="6"/>
      <c r="RRX38" s="6"/>
      <c r="RRY38" s="6"/>
      <c r="RRZ38" s="6"/>
      <c r="RSA38" s="6"/>
      <c r="RSB38" s="6"/>
      <c r="RSC38" s="6"/>
      <c r="RSD38" s="6"/>
      <c r="RSE38" s="6"/>
      <c r="RSF38" s="6"/>
      <c r="RSG38" s="6"/>
      <c r="RSH38" s="6"/>
      <c r="RSI38" s="6"/>
      <c r="RSJ38" s="6"/>
      <c r="RSK38" s="6"/>
      <c r="RSL38" s="6"/>
      <c r="RSM38" s="6"/>
      <c r="RSN38" s="6"/>
      <c r="RSO38" s="6"/>
      <c r="RSP38" s="6"/>
      <c r="RSQ38" s="6"/>
      <c r="RSR38" s="6"/>
      <c r="RSS38" s="6"/>
      <c r="RST38" s="6"/>
      <c r="RSU38" s="6"/>
      <c r="RSV38" s="6"/>
      <c r="RSW38" s="6"/>
      <c r="RSX38" s="6"/>
      <c r="RSY38" s="6"/>
      <c r="RSZ38" s="6"/>
      <c r="RTA38" s="6"/>
      <c r="RTB38" s="6"/>
      <c r="RTC38" s="6"/>
      <c r="RTD38" s="6"/>
      <c r="RTE38" s="6"/>
      <c r="RTF38" s="6"/>
      <c r="RTG38" s="6"/>
      <c r="RTH38" s="6"/>
      <c r="RTI38" s="6"/>
      <c r="RTJ38" s="6"/>
      <c r="RTK38" s="6"/>
      <c r="RTL38" s="6"/>
      <c r="RTM38" s="6"/>
      <c r="RTN38" s="6"/>
      <c r="RTO38" s="6"/>
      <c r="RTP38" s="6"/>
      <c r="RTQ38" s="6"/>
      <c r="RTR38" s="6"/>
      <c r="RTS38" s="6"/>
      <c r="RTT38" s="6"/>
      <c r="RTU38" s="6"/>
      <c r="RTV38" s="6"/>
      <c r="RTW38" s="6"/>
      <c r="RTX38" s="6"/>
      <c r="RTY38" s="6"/>
      <c r="RTZ38" s="6"/>
      <c r="RUA38" s="6"/>
      <c r="RUB38" s="6"/>
      <c r="RUC38" s="6"/>
      <c r="RUD38" s="6"/>
      <c r="RUE38" s="6"/>
      <c r="RUF38" s="6"/>
      <c r="RUG38" s="6"/>
      <c r="RUH38" s="6"/>
      <c r="RUI38" s="6"/>
      <c r="RUJ38" s="6"/>
      <c r="RUK38" s="6"/>
      <c r="RUL38" s="6"/>
      <c r="RUM38" s="6"/>
      <c r="RUN38" s="6"/>
      <c r="RUO38" s="6"/>
      <c r="RUP38" s="6"/>
      <c r="RUQ38" s="6"/>
      <c r="RUR38" s="6"/>
      <c r="RUS38" s="6"/>
      <c r="RUT38" s="6"/>
      <c r="RUU38" s="6"/>
      <c r="RUV38" s="6"/>
      <c r="RUW38" s="6"/>
      <c r="RUX38" s="6"/>
      <c r="RUY38" s="6"/>
      <c r="RUZ38" s="6"/>
      <c r="RVA38" s="6"/>
      <c r="RVB38" s="6"/>
      <c r="RVC38" s="6"/>
      <c r="RVD38" s="6"/>
      <c r="RVE38" s="6"/>
      <c r="RVF38" s="6"/>
      <c r="RVG38" s="6"/>
      <c r="RVH38" s="6"/>
      <c r="RVI38" s="6"/>
      <c r="RVJ38" s="6"/>
      <c r="RVK38" s="6"/>
      <c r="RVL38" s="6"/>
      <c r="RVM38" s="6"/>
      <c r="RVN38" s="6"/>
      <c r="RVO38" s="6"/>
      <c r="RVP38" s="6"/>
      <c r="RVQ38" s="6"/>
      <c r="RVR38" s="6"/>
      <c r="RVS38" s="6"/>
      <c r="RVT38" s="6"/>
      <c r="RVU38" s="6"/>
      <c r="RVV38" s="6"/>
      <c r="RVW38" s="6"/>
      <c r="RVX38" s="6"/>
      <c r="RVY38" s="6"/>
      <c r="RVZ38" s="6"/>
      <c r="RWA38" s="6"/>
      <c r="RWB38" s="6"/>
      <c r="RWC38" s="6"/>
      <c r="RWD38" s="6"/>
      <c r="RWE38" s="6"/>
      <c r="RWF38" s="6"/>
      <c r="RWG38" s="6"/>
      <c r="RWH38" s="6"/>
      <c r="RWI38" s="6"/>
      <c r="RWJ38" s="6"/>
      <c r="RWK38" s="6"/>
      <c r="RWL38" s="6"/>
      <c r="RWM38" s="6"/>
      <c r="RWN38" s="6"/>
      <c r="RWO38" s="6"/>
      <c r="RWP38" s="6"/>
      <c r="RWQ38" s="6"/>
      <c r="RWR38" s="6"/>
      <c r="RWS38" s="6"/>
      <c r="RWT38" s="6"/>
      <c r="RWU38" s="6"/>
      <c r="RWV38" s="6"/>
      <c r="RWW38" s="6"/>
      <c r="RXD38" s="6"/>
      <c r="RXE38" s="6"/>
      <c r="RXF38" s="6"/>
      <c r="RXG38" s="6"/>
      <c r="RXH38" s="6"/>
      <c r="RXI38" s="6"/>
      <c r="RXJ38" s="6"/>
      <c r="RXK38" s="6"/>
      <c r="RXL38" s="6"/>
      <c r="RXM38" s="6"/>
      <c r="RXN38" s="6"/>
      <c r="RXO38" s="6"/>
      <c r="RXP38" s="6"/>
      <c r="RXQ38" s="6"/>
      <c r="RXR38" s="6"/>
      <c r="RXS38" s="6"/>
      <c r="RXT38" s="6"/>
      <c r="RXU38" s="6"/>
      <c r="RXV38" s="6"/>
      <c r="RXW38" s="6"/>
      <c r="RXX38" s="6"/>
      <c r="RXY38" s="6"/>
      <c r="RXZ38" s="6"/>
      <c r="RYA38" s="6"/>
      <c r="RYB38" s="6"/>
      <c r="RYC38" s="6"/>
      <c r="RYD38" s="6"/>
      <c r="RYE38" s="6"/>
      <c r="RYF38" s="6"/>
      <c r="RYG38" s="6"/>
      <c r="RYH38" s="6"/>
      <c r="RYI38" s="6"/>
      <c r="RYJ38" s="6"/>
      <c r="RYK38" s="6"/>
      <c r="RYL38" s="6"/>
      <c r="RYM38" s="6"/>
      <c r="RYN38" s="6"/>
      <c r="RYO38" s="6"/>
      <c r="RYP38" s="6"/>
      <c r="RYQ38" s="6"/>
      <c r="RYR38" s="6"/>
      <c r="RYS38" s="6"/>
      <c r="RYT38" s="6"/>
      <c r="RYU38" s="6"/>
      <c r="RYV38" s="6"/>
      <c r="RYW38" s="6"/>
      <c r="RYX38" s="6"/>
      <c r="RYY38" s="6"/>
      <c r="RYZ38" s="6"/>
      <c r="RZA38" s="6"/>
      <c r="RZB38" s="6"/>
      <c r="RZC38" s="6"/>
      <c r="RZD38" s="6"/>
      <c r="RZE38" s="6"/>
      <c r="RZF38" s="6"/>
      <c r="RZG38" s="6"/>
      <c r="RZH38" s="6"/>
      <c r="RZI38" s="6"/>
      <c r="RZJ38" s="6"/>
      <c r="RZK38" s="6"/>
      <c r="RZL38" s="6"/>
      <c r="RZM38" s="6"/>
      <c r="RZN38" s="6"/>
      <c r="RZO38" s="6"/>
      <c r="RZP38" s="6"/>
      <c r="RZQ38" s="6"/>
      <c r="RZR38" s="6"/>
      <c r="RZS38" s="6"/>
      <c r="RZT38" s="6"/>
      <c r="RZU38" s="6"/>
      <c r="RZV38" s="6"/>
      <c r="RZW38" s="6"/>
      <c r="RZX38" s="6"/>
      <c r="RZY38" s="6"/>
      <c r="RZZ38" s="6"/>
      <c r="SAA38" s="6"/>
      <c r="SAB38" s="6"/>
      <c r="SAC38" s="6"/>
      <c r="SAD38" s="6"/>
      <c r="SAE38" s="6"/>
      <c r="SAF38" s="6"/>
      <c r="SAG38" s="6"/>
      <c r="SAH38" s="6"/>
      <c r="SAI38" s="6"/>
      <c r="SAJ38" s="6"/>
      <c r="SAK38" s="6"/>
      <c r="SAL38" s="6"/>
      <c r="SAM38" s="6"/>
      <c r="SAN38" s="6"/>
      <c r="SAO38" s="6"/>
      <c r="SAP38" s="6"/>
      <c r="SAQ38" s="6"/>
      <c r="SAR38" s="6"/>
      <c r="SAS38" s="6"/>
      <c r="SAT38" s="6"/>
      <c r="SAU38" s="6"/>
      <c r="SAV38" s="6"/>
      <c r="SAW38" s="6"/>
      <c r="SAX38" s="6"/>
      <c r="SAY38" s="6"/>
      <c r="SAZ38" s="6"/>
      <c r="SBA38" s="6"/>
      <c r="SBB38" s="6"/>
      <c r="SBC38" s="6"/>
      <c r="SBD38" s="6"/>
      <c r="SBE38" s="6"/>
      <c r="SBF38" s="6"/>
      <c r="SBG38" s="6"/>
      <c r="SBH38" s="6"/>
      <c r="SBI38" s="6"/>
      <c r="SBJ38" s="6"/>
      <c r="SBK38" s="6"/>
      <c r="SBL38" s="6"/>
      <c r="SBM38" s="6"/>
      <c r="SBN38" s="6"/>
      <c r="SBO38" s="6"/>
      <c r="SBP38" s="6"/>
      <c r="SBQ38" s="6"/>
      <c r="SBR38" s="6"/>
      <c r="SBS38" s="6"/>
      <c r="SBT38" s="6"/>
      <c r="SBU38" s="6"/>
      <c r="SBV38" s="6"/>
      <c r="SBW38" s="6"/>
      <c r="SBX38" s="6"/>
      <c r="SBY38" s="6"/>
      <c r="SBZ38" s="6"/>
      <c r="SCA38" s="6"/>
      <c r="SCB38" s="6"/>
      <c r="SCC38" s="6"/>
      <c r="SCD38" s="6"/>
      <c r="SCE38" s="6"/>
      <c r="SCF38" s="6"/>
      <c r="SCG38" s="6"/>
      <c r="SCH38" s="6"/>
      <c r="SCI38" s="6"/>
      <c r="SCJ38" s="6"/>
      <c r="SCK38" s="6"/>
      <c r="SCL38" s="6"/>
      <c r="SCM38" s="6"/>
      <c r="SCN38" s="6"/>
      <c r="SCO38" s="6"/>
      <c r="SCP38" s="6"/>
      <c r="SCQ38" s="6"/>
      <c r="SCR38" s="6"/>
      <c r="SCS38" s="6"/>
      <c r="SCT38" s="6"/>
      <c r="SCU38" s="6"/>
      <c r="SCV38" s="6"/>
      <c r="SCW38" s="6"/>
      <c r="SCX38" s="6"/>
      <c r="SCY38" s="6"/>
      <c r="SCZ38" s="6"/>
      <c r="SDA38" s="6"/>
      <c r="SDB38" s="6"/>
      <c r="SDC38" s="6"/>
      <c r="SDD38" s="6"/>
      <c r="SDE38" s="6"/>
      <c r="SDF38" s="6"/>
      <c r="SDG38" s="6"/>
      <c r="SDH38" s="6"/>
      <c r="SDI38" s="6"/>
      <c r="SDJ38" s="6"/>
      <c r="SDK38" s="6"/>
      <c r="SDL38" s="6"/>
      <c r="SDM38" s="6"/>
      <c r="SDN38" s="6"/>
      <c r="SDO38" s="6"/>
      <c r="SDP38" s="6"/>
      <c r="SDQ38" s="6"/>
      <c r="SDR38" s="6"/>
      <c r="SDS38" s="6"/>
      <c r="SDT38" s="6"/>
      <c r="SDU38" s="6"/>
      <c r="SDV38" s="6"/>
      <c r="SDW38" s="6"/>
      <c r="SDX38" s="6"/>
      <c r="SDY38" s="6"/>
      <c r="SDZ38" s="6"/>
      <c r="SEA38" s="6"/>
      <c r="SEB38" s="6"/>
      <c r="SEC38" s="6"/>
      <c r="SED38" s="6"/>
      <c r="SEE38" s="6"/>
      <c r="SEF38" s="6"/>
      <c r="SEG38" s="6"/>
      <c r="SEH38" s="6"/>
      <c r="SEI38" s="6"/>
      <c r="SEJ38" s="6"/>
      <c r="SEK38" s="6"/>
      <c r="SEL38" s="6"/>
      <c r="SEM38" s="6"/>
      <c r="SEN38" s="6"/>
      <c r="SEO38" s="6"/>
      <c r="SEP38" s="6"/>
      <c r="SEQ38" s="6"/>
      <c r="SER38" s="6"/>
      <c r="SES38" s="6"/>
      <c r="SET38" s="6"/>
      <c r="SEU38" s="6"/>
      <c r="SEV38" s="6"/>
      <c r="SEW38" s="6"/>
      <c r="SEX38" s="6"/>
      <c r="SEY38" s="6"/>
      <c r="SEZ38" s="6"/>
      <c r="SFA38" s="6"/>
      <c r="SFB38" s="6"/>
      <c r="SFC38" s="6"/>
      <c r="SFD38" s="6"/>
      <c r="SFE38" s="6"/>
      <c r="SFF38" s="6"/>
      <c r="SFG38" s="6"/>
      <c r="SFH38" s="6"/>
      <c r="SFI38" s="6"/>
      <c r="SFJ38" s="6"/>
      <c r="SFK38" s="6"/>
      <c r="SFL38" s="6"/>
      <c r="SFM38" s="6"/>
      <c r="SFN38" s="6"/>
      <c r="SFO38" s="6"/>
      <c r="SFP38" s="6"/>
      <c r="SFQ38" s="6"/>
      <c r="SFR38" s="6"/>
      <c r="SFS38" s="6"/>
      <c r="SFT38" s="6"/>
      <c r="SFU38" s="6"/>
      <c r="SFV38" s="6"/>
      <c r="SFW38" s="6"/>
      <c r="SFX38" s="6"/>
      <c r="SFY38" s="6"/>
      <c r="SFZ38" s="6"/>
      <c r="SGA38" s="6"/>
      <c r="SGB38" s="6"/>
      <c r="SGC38" s="6"/>
      <c r="SGD38" s="6"/>
      <c r="SGE38" s="6"/>
      <c r="SGF38" s="6"/>
      <c r="SGG38" s="6"/>
      <c r="SGH38" s="6"/>
      <c r="SGI38" s="6"/>
      <c r="SGJ38" s="6"/>
      <c r="SGK38" s="6"/>
      <c r="SGL38" s="6"/>
      <c r="SGM38" s="6"/>
      <c r="SGN38" s="6"/>
      <c r="SGO38" s="6"/>
      <c r="SGP38" s="6"/>
      <c r="SGQ38" s="6"/>
      <c r="SGR38" s="6"/>
      <c r="SGS38" s="6"/>
      <c r="SGZ38" s="6"/>
      <c r="SHA38" s="6"/>
      <c r="SHB38" s="6"/>
      <c r="SHC38" s="6"/>
      <c r="SHD38" s="6"/>
      <c r="SHE38" s="6"/>
      <c r="SHF38" s="6"/>
      <c r="SHG38" s="6"/>
      <c r="SHH38" s="6"/>
      <c r="SHI38" s="6"/>
      <c r="SHJ38" s="6"/>
      <c r="SHK38" s="6"/>
      <c r="SHL38" s="6"/>
      <c r="SHM38" s="6"/>
      <c r="SHN38" s="6"/>
      <c r="SHO38" s="6"/>
      <c r="SHP38" s="6"/>
      <c r="SHQ38" s="6"/>
      <c r="SHR38" s="6"/>
      <c r="SHS38" s="6"/>
      <c r="SHT38" s="6"/>
      <c r="SHU38" s="6"/>
      <c r="SHV38" s="6"/>
      <c r="SHW38" s="6"/>
      <c r="SHX38" s="6"/>
      <c r="SHY38" s="6"/>
      <c r="SHZ38" s="6"/>
      <c r="SIA38" s="6"/>
      <c r="SIB38" s="6"/>
      <c r="SIC38" s="6"/>
      <c r="SID38" s="6"/>
      <c r="SIE38" s="6"/>
      <c r="SIF38" s="6"/>
      <c r="SIG38" s="6"/>
      <c r="SIH38" s="6"/>
      <c r="SII38" s="6"/>
      <c r="SIJ38" s="6"/>
      <c r="SIK38" s="6"/>
      <c r="SIL38" s="6"/>
      <c r="SIM38" s="6"/>
      <c r="SIN38" s="6"/>
      <c r="SIO38" s="6"/>
      <c r="SIP38" s="6"/>
      <c r="SIQ38" s="6"/>
      <c r="SIR38" s="6"/>
      <c r="SIS38" s="6"/>
      <c r="SIT38" s="6"/>
      <c r="SIU38" s="6"/>
      <c r="SIV38" s="6"/>
      <c r="SIW38" s="6"/>
      <c r="SIX38" s="6"/>
      <c r="SIY38" s="6"/>
      <c r="SIZ38" s="6"/>
      <c r="SJA38" s="6"/>
      <c r="SJB38" s="6"/>
      <c r="SJC38" s="6"/>
      <c r="SJD38" s="6"/>
      <c r="SJE38" s="6"/>
      <c r="SJF38" s="6"/>
      <c r="SJG38" s="6"/>
      <c r="SJH38" s="6"/>
      <c r="SJI38" s="6"/>
      <c r="SJJ38" s="6"/>
      <c r="SJK38" s="6"/>
      <c r="SJL38" s="6"/>
      <c r="SJM38" s="6"/>
      <c r="SJN38" s="6"/>
      <c r="SJO38" s="6"/>
      <c r="SJP38" s="6"/>
      <c r="SJQ38" s="6"/>
      <c r="SJR38" s="6"/>
      <c r="SJS38" s="6"/>
      <c r="SJT38" s="6"/>
      <c r="SJU38" s="6"/>
      <c r="SJV38" s="6"/>
      <c r="SJW38" s="6"/>
      <c r="SJX38" s="6"/>
      <c r="SJY38" s="6"/>
      <c r="SJZ38" s="6"/>
      <c r="SKA38" s="6"/>
      <c r="SKB38" s="6"/>
      <c r="SKC38" s="6"/>
      <c r="SKD38" s="6"/>
      <c r="SKE38" s="6"/>
      <c r="SKF38" s="6"/>
      <c r="SKG38" s="6"/>
      <c r="SKH38" s="6"/>
      <c r="SKI38" s="6"/>
      <c r="SKJ38" s="6"/>
      <c r="SKK38" s="6"/>
      <c r="SKL38" s="6"/>
      <c r="SKM38" s="6"/>
      <c r="SKN38" s="6"/>
      <c r="SKO38" s="6"/>
      <c r="SKP38" s="6"/>
      <c r="SKQ38" s="6"/>
      <c r="SKR38" s="6"/>
      <c r="SKS38" s="6"/>
      <c r="SKT38" s="6"/>
      <c r="SKU38" s="6"/>
      <c r="SKV38" s="6"/>
      <c r="SKW38" s="6"/>
      <c r="SKX38" s="6"/>
      <c r="SKY38" s="6"/>
      <c r="SKZ38" s="6"/>
      <c r="SLA38" s="6"/>
      <c r="SLB38" s="6"/>
      <c r="SLC38" s="6"/>
      <c r="SLD38" s="6"/>
      <c r="SLE38" s="6"/>
      <c r="SLF38" s="6"/>
      <c r="SLG38" s="6"/>
      <c r="SLH38" s="6"/>
      <c r="SLI38" s="6"/>
      <c r="SLJ38" s="6"/>
      <c r="SLK38" s="6"/>
      <c r="SLL38" s="6"/>
      <c r="SLM38" s="6"/>
      <c r="SLN38" s="6"/>
      <c r="SLO38" s="6"/>
      <c r="SLP38" s="6"/>
      <c r="SLQ38" s="6"/>
      <c r="SLR38" s="6"/>
      <c r="SLS38" s="6"/>
      <c r="SLT38" s="6"/>
      <c r="SLU38" s="6"/>
      <c r="SLV38" s="6"/>
      <c r="SLW38" s="6"/>
      <c r="SLX38" s="6"/>
      <c r="SLY38" s="6"/>
      <c r="SLZ38" s="6"/>
      <c r="SMA38" s="6"/>
      <c r="SMB38" s="6"/>
      <c r="SMC38" s="6"/>
      <c r="SMD38" s="6"/>
      <c r="SME38" s="6"/>
      <c r="SMF38" s="6"/>
      <c r="SMG38" s="6"/>
      <c r="SMH38" s="6"/>
      <c r="SMI38" s="6"/>
      <c r="SMJ38" s="6"/>
      <c r="SMK38" s="6"/>
      <c r="SML38" s="6"/>
      <c r="SMM38" s="6"/>
      <c r="SMN38" s="6"/>
      <c r="SMO38" s="6"/>
      <c r="SMP38" s="6"/>
      <c r="SMQ38" s="6"/>
      <c r="SMR38" s="6"/>
      <c r="SMS38" s="6"/>
      <c r="SMT38" s="6"/>
      <c r="SMU38" s="6"/>
      <c r="SMV38" s="6"/>
      <c r="SMW38" s="6"/>
      <c r="SMX38" s="6"/>
      <c r="SMY38" s="6"/>
      <c r="SMZ38" s="6"/>
      <c r="SNA38" s="6"/>
      <c r="SNB38" s="6"/>
      <c r="SNC38" s="6"/>
      <c r="SND38" s="6"/>
      <c r="SNE38" s="6"/>
      <c r="SNF38" s="6"/>
      <c r="SNG38" s="6"/>
      <c r="SNH38" s="6"/>
      <c r="SNI38" s="6"/>
      <c r="SNJ38" s="6"/>
      <c r="SNK38" s="6"/>
      <c r="SNL38" s="6"/>
      <c r="SNM38" s="6"/>
      <c r="SNN38" s="6"/>
      <c r="SNO38" s="6"/>
      <c r="SNP38" s="6"/>
      <c r="SNQ38" s="6"/>
      <c r="SNR38" s="6"/>
      <c r="SNS38" s="6"/>
      <c r="SNT38" s="6"/>
      <c r="SNU38" s="6"/>
      <c r="SNV38" s="6"/>
      <c r="SNW38" s="6"/>
      <c r="SNX38" s="6"/>
      <c r="SNY38" s="6"/>
      <c r="SNZ38" s="6"/>
      <c r="SOA38" s="6"/>
      <c r="SOB38" s="6"/>
      <c r="SOC38" s="6"/>
      <c r="SOD38" s="6"/>
      <c r="SOE38" s="6"/>
      <c r="SOF38" s="6"/>
      <c r="SOG38" s="6"/>
      <c r="SOH38" s="6"/>
      <c r="SOI38" s="6"/>
      <c r="SOJ38" s="6"/>
      <c r="SOK38" s="6"/>
      <c r="SOL38" s="6"/>
      <c r="SOM38" s="6"/>
      <c r="SON38" s="6"/>
      <c r="SOO38" s="6"/>
      <c r="SOP38" s="6"/>
      <c r="SOQ38" s="6"/>
      <c r="SOR38" s="6"/>
      <c r="SOS38" s="6"/>
      <c r="SOT38" s="6"/>
      <c r="SOU38" s="6"/>
      <c r="SOV38" s="6"/>
      <c r="SOW38" s="6"/>
      <c r="SOX38" s="6"/>
      <c r="SOY38" s="6"/>
      <c r="SOZ38" s="6"/>
      <c r="SPA38" s="6"/>
      <c r="SPB38" s="6"/>
      <c r="SPC38" s="6"/>
      <c r="SPD38" s="6"/>
      <c r="SPE38" s="6"/>
      <c r="SPF38" s="6"/>
      <c r="SPG38" s="6"/>
      <c r="SPH38" s="6"/>
      <c r="SPI38" s="6"/>
      <c r="SPJ38" s="6"/>
      <c r="SPK38" s="6"/>
      <c r="SPL38" s="6"/>
      <c r="SPM38" s="6"/>
      <c r="SPN38" s="6"/>
      <c r="SPO38" s="6"/>
      <c r="SPP38" s="6"/>
      <c r="SPQ38" s="6"/>
      <c r="SPR38" s="6"/>
      <c r="SPS38" s="6"/>
      <c r="SPT38" s="6"/>
      <c r="SPU38" s="6"/>
      <c r="SPV38" s="6"/>
      <c r="SPW38" s="6"/>
      <c r="SPX38" s="6"/>
      <c r="SPY38" s="6"/>
      <c r="SPZ38" s="6"/>
      <c r="SQA38" s="6"/>
      <c r="SQB38" s="6"/>
      <c r="SQC38" s="6"/>
      <c r="SQD38" s="6"/>
      <c r="SQE38" s="6"/>
      <c r="SQF38" s="6"/>
      <c r="SQG38" s="6"/>
      <c r="SQH38" s="6"/>
      <c r="SQI38" s="6"/>
      <c r="SQJ38" s="6"/>
      <c r="SQK38" s="6"/>
      <c r="SQL38" s="6"/>
      <c r="SQM38" s="6"/>
      <c r="SQN38" s="6"/>
      <c r="SQO38" s="6"/>
      <c r="SQV38" s="6"/>
      <c r="SQW38" s="6"/>
      <c r="SQX38" s="6"/>
      <c r="SQY38" s="6"/>
      <c r="SQZ38" s="6"/>
      <c r="SRA38" s="6"/>
      <c r="SRB38" s="6"/>
      <c r="SRC38" s="6"/>
      <c r="SRD38" s="6"/>
      <c r="SRE38" s="6"/>
      <c r="SRF38" s="6"/>
      <c r="SRG38" s="6"/>
      <c r="SRH38" s="6"/>
      <c r="SRI38" s="6"/>
      <c r="SRJ38" s="6"/>
      <c r="SRK38" s="6"/>
      <c r="SRL38" s="6"/>
      <c r="SRM38" s="6"/>
      <c r="SRN38" s="6"/>
      <c r="SRO38" s="6"/>
      <c r="SRP38" s="6"/>
      <c r="SRQ38" s="6"/>
      <c r="SRR38" s="6"/>
      <c r="SRS38" s="6"/>
      <c r="SRT38" s="6"/>
      <c r="SRU38" s="6"/>
      <c r="SRV38" s="6"/>
      <c r="SRW38" s="6"/>
      <c r="SRX38" s="6"/>
      <c r="SRY38" s="6"/>
      <c r="SRZ38" s="6"/>
      <c r="SSA38" s="6"/>
      <c r="SSB38" s="6"/>
      <c r="SSC38" s="6"/>
      <c r="SSD38" s="6"/>
      <c r="SSE38" s="6"/>
      <c r="SSF38" s="6"/>
      <c r="SSG38" s="6"/>
      <c r="SSH38" s="6"/>
      <c r="SSI38" s="6"/>
      <c r="SSJ38" s="6"/>
      <c r="SSK38" s="6"/>
      <c r="SSL38" s="6"/>
      <c r="SSM38" s="6"/>
      <c r="SSN38" s="6"/>
      <c r="SSO38" s="6"/>
      <c r="SSP38" s="6"/>
      <c r="SSQ38" s="6"/>
      <c r="SSR38" s="6"/>
      <c r="SSS38" s="6"/>
      <c r="SST38" s="6"/>
      <c r="SSU38" s="6"/>
      <c r="SSV38" s="6"/>
      <c r="SSW38" s="6"/>
      <c r="SSX38" s="6"/>
      <c r="SSY38" s="6"/>
      <c r="SSZ38" s="6"/>
      <c r="STA38" s="6"/>
      <c r="STB38" s="6"/>
      <c r="STC38" s="6"/>
      <c r="STD38" s="6"/>
      <c r="STE38" s="6"/>
      <c r="STF38" s="6"/>
      <c r="STG38" s="6"/>
      <c r="STH38" s="6"/>
      <c r="STI38" s="6"/>
      <c r="STJ38" s="6"/>
      <c r="STK38" s="6"/>
      <c r="STL38" s="6"/>
      <c r="STM38" s="6"/>
      <c r="STN38" s="6"/>
      <c r="STO38" s="6"/>
      <c r="STP38" s="6"/>
      <c r="STQ38" s="6"/>
      <c r="STR38" s="6"/>
      <c r="STS38" s="6"/>
      <c r="STT38" s="6"/>
      <c r="STU38" s="6"/>
      <c r="STV38" s="6"/>
      <c r="STW38" s="6"/>
      <c r="STX38" s="6"/>
      <c r="STY38" s="6"/>
      <c r="STZ38" s="6"/>
      <c r="SUA38" s="6"/>
      <c r="SUB38" s="6"/>
      <c r="SUC38" s="6"/>
      <c r="SUD38" s="6"/>
      <c r="SUE38" s="6"/>
      <c r="SUF38" s="6"/>
      <c r="SUG38" s="6"/>
      <c r="SUH38" s="6"/>
      <c r="SUI38" s="6"/>
      <c r="SUJ38" s="6"/>
      <c r="SUK38" s="6"/>
      <c r="SUL38" s="6"/>
      <c r="SUM38" s="6"/>
      <c r="SUN38" s="6"/>
      <c r="SUO38" s="6"/>
      <c r="SUP38" s="6"/>
      <c r="SUQ38" s="6"/>
      <c r="SUR38" s="6"/>
      <c r="SUS38" s="6"/>
      <c r="SUT38" s="6"/>
      <c r="SUU38" s="6"/>
      <c r="SUV38" s="6"/>
      <c r="SUW38" s="6"/>
      <c r="SUX38" s="6"/>
      <c r="SUY38" s="6"/>
      <c r="SUZ38" s="6"/>
      <c r="SVA38" s="6"/>
      <c r="SVB38" s="6"/>
      <c r="SVC38" s="6"/>
      <c r="SVD38" s="6"/>
      <c r="SVE38" s="6"/>
      <c r="SVF38" s="6"/>
      <c r="SVG38" s="6"/>
      <c r="SVH38" s="6"/>
      <c r="SVI38" s="6"/>
      <c r="SVJ38" s="6"/>
      <c r="SVK38" s="6"/>
      <c r="SVL38" s="6"/>
      <c r="SVM38" s="6"/>
      <c r="SVN38" s="6"/>
      <c r="SVO38" s="6"/>
      <c r="SVP38" s="6"/>
      <c r="SVQ38" s="6"/>
      <c r="SVR38" s="6"/>
      <c r="SVS38" s="6"/>
      <c r="SVT38" s="6"/>
      <c r="SVU38" s="6"/>
      <c r="SVV38" s="6"/>
      <c r="SVW38" s="6"/>
      <c r="SVX38" s="6"/>
      <c r="SVY38" s="6"/>
      <c r="SVZ38" s="6"/>
      <c r="SWA38" s="6"/>
      <c r="SWB38" s="6"/>
      <c r="SWC38" s="6"/>
      <c r="SWD38" s="6"/>
      <c r="SWE38" s="6"/>
      <c r="SWF38" s="6"/>
      <c r="SWG38" s="6"/>
      <c r="SWH38" s="6"/>
      <c r="SWI38" s="6"/>
      <c r="SWJ38" s="6"/>
      <c r="SWK38" s="6"/>
      <c r="SWL38" s="6"/>
      <c r="SWM38" s="6"/>
      <c r="SWN38" s="6"/>
      <c r="SWO38" s="6"/>
      <c r="SWP38" s="6"/>
      <c r="SWQ38" s="6"/>
      <c r="SWR38" s="6"/>
      <c r="SWS38" s="6"/>
      <c r="SWT38" s="6"/>
      <c r="SWU38" s="6"/>
      <c r="SWV38" s="6"/>
      <c r="SWW38" s="6"/>
      <c r="SWX38" s="6"/>
      <c r="SWY38" s="6"/>
      <c r="SWZ38" s="6"/>
      <c r="SXA38" s="6"/>
      <c r="SXB38" s="6"/>
      <c r="SXC38" s="6"/>
      <c r="SXD38" s="6"/>
      <c r="SXE38" s="6"/>
      <c r="SXF38" s="6"/>
      <c r="SXG38" s="6"/>
      <c r="SXH38" s="6"/>
      <c r="SXI38" s="6"/>
      <c r="SXJ38" s="6"/>
      <c r="SXK38" s="6"/>
      <c r="SXL38" s="6"/>
      <c r="SXM38" s="6"/>
      <c r="SXN38" s="6"/>
      <c r="SXO38" s="6"/>
      <c r="SXP38" s="6"/>
      <c r="SXQ38" s="6"/>
      <c r="SXR38" s="6"/>
      <c r="SXS38" s="6"/>
      <c r="SXT38" s="6"/>
      <c r="SXU38" s="6"/>
      <c r="SXV38" s="6"/>
      <c r="SXW38" s="6"/>
      <c r="SXX38" s="6"/>
      <c r="SXY38" s="6"/>
      <c r="SXZ38" s="6"/>
      <c r="SYA38" s="6"/>
      <c r="SYB38" s="6"/>
      <c r="SYC38" s="6"/>
      <c r="SYD38" s="6"/>
      <c r="SYE38" s="6"/>
      <c r="SYF38" s="6"/>
      <c r="SYG38" s="6"/>
      <c r="SYH38" s="6"/>
      <c r="SYI38" s="6"/>
      <c r="SYJ38" s="6"/>
      <c r="SYK38" s="6"/>
      <c r="SYL38" s="6"/>
      <c r="SYM38" s="6"/>
      <c r="SYN38" s="6"/>
      <c r="SYO38" s="6"/>
      <c r="SYP38" s="6"/>
      <c r="SYQ38" s="6"/>
      <c r="SYR38" s="6"/>
      <c r="SYS38" s="6"/>
      <c r="SYT38" s="6"/>
      <c r="SYU38" s="6"/>
      <c r="SYV38" s="6"/>
      <c r="SYW38" s="6"/>
      <c r="SYX38" s="6"/>
      <c r="SYY38" s="6"/>
      <c r="SYZ38" s="6"/>
      <c r="SZA38" s="6"/>
      <c r="SZB38" s="6"/>
      <c r="SZC38" s="6"/>
      <c r="SZD38" s="6"/>
      <c r="SZE38" s="6"/>
      <c r="SZF38" s="6"/>
      <c r="SZG38" s="6"/>
      <c r="SZH38" s="6"/>
      <c r="SZI38" s="6"/>
      <c r="SZJ38" s="6"/>
      <c r="SZK38" s="6"/>
      <c r="SZL38" s="6"/>
      <c r="SZM38" s="6"/>
      <c r="SZN38" s="6"/>
      <c r="SZO38" s="6"/>
      <c r="SZP38" s="6"/>
      <c r="SZQ38" s="6"/>
      <c r="SZR38" s="6"/>
      <c r="SZS38" s="6"/>
      <c r="SZT38" s="6"/>
      <c r="SZU38" s="6"/>
      <c r="SZV38" s="6"/>
      <c r="SZW38" s="6"/>
      <c r="SZX38" s="6"/>
      <c r="SZY38" s="6"/>
      <c r="SZZ38" s="6"/>
      <c r="TAA38" s="6"/>
      <c r="TAB38" s="6"/>
      <c r="TAC38" s="6"/>
      <c r="TAD38" s="6"/>
      <c r="TAE38" s="6"/>
      <c r="TAF38" s="6"/>
      <c r="TAG38" s="6"/>
      <c r="TAH38" s="6"/>
      <c r="TAI38" s="6"/>
      <c r="TAJ38" s="6"/>
      <c r="TAK38" s="6"/>
      <c r="TAR38" s="6"/>
      <c r="TAS38" s="6"/>
      <c r="TAT38" s="6"/>
      <c r="TAU38" s="6"/>
      <c r="TAV38" s="6"/>
      <c r="TAW38" s="6"/>
      <c r="TAX38" s="6"/>
      <c r="TAY38" s="6"/>
      <c r="TAZ38" s="6"/>
      <c r="TBA38" s="6"/>
      <c r="TBB38" s="6"/>
      <c r="TBC38" s="6"/>
      <c r="TBD38" s="6"/>
      <c r="TBE38" s="6"/>
      <c r="TBF38" s="6"/>
      <c r="TBG38" s="6"/>
      <c r="TBH38" s="6"/>
      <c r="TBI38" s="6"/>
      <c r="TBJ38" s="6"/>
      <c r="TBK38" s="6"/>
      <c r="TBL38" s="6"/>
      <c r="TBM38" s="6"/>
      <c r="TBN38" s="6"/>
      <c r="TBO38" s="6"/>
      <c r="TBP38" s="6"/>
      <c r="TBQ38" s="6"/>
      <c r="TBR38" s="6"/>
      <c r="TBS38" s="6"/>
      <c r="TBT38" s="6"/>
      <c r="TBU38" s="6"/>
      <c r="TBV38" s="6"/>
      <c r="TBW38" s="6"/>
      <c r="TBX38" s="6"/>
      <c r="TBY38" s="6"/>
      <c r="TBZ38" s="6"/>
      <c r="TCA38" s="6"/>
      <c r="TCB38" s="6"/>
      <c r="TCC38" s="6"/>
      <c r="TCD38" s="6"/>
      <c r="TCE38" s="6"/>
      <c r="TCF38" s="6"/>
      <c r="TCG38" s="6"/>
      <c r="TCH38" s="6"/>
      <c r="TCI38" s="6"/>
      <c r="TCJ38" s="6"/>
      <c r="TCK38" s="6"/>
      <c r="TCL38" s="6"/>
      <c r="TCM38" s="6"/>
      <c r="TCN38" s="6"/>
      <c r="TCO38" s="6"/>
      <c r="TCP38" s="6"/>
      <c r="TCQ38" s="6"/>
      <c r="TCR38" s="6"/>
      <c r="TCS38" s="6"/>
      <c r="TCT38" s="6"/>
      <c r="TCU38" s="6"/>
      <c r="TCV38" s="6"/>
      <c r="TCW38" s="6"/>
      <c r="TCX38" s="6"/>
      <c r="TCY38" s="6"/>
      <c r="TCZ38" s="6"/>
      <c r="TDA38" s="6"/>
      <c r="TDB38" s="6"/>
      <c r="TDC38" s="6"/>
      <c r="TDD38" s="6"/>
      <c r="TDE38" s="6"/>
      <c r="TDF38" s="6"/>
      <c r="TDG38" s="6"/>
      <c r="TDH38" s="6"/>
      <c r="TDI38" s="6"/>
      <c r="TDJ38" s="6"/>
      <c r="TDK38" s="6"/>
      <c r="TDL38" s="6"/>
      <c r="TDM38" s="6"/>
      <c r="TDN38" s="6"/>
      <c r="TDO38" s="6"/>
      <c r="TDP38" s="6"/>
      <c r="TDQ38" s="6"/>
      <c r="TDR38" s="6"/>
      <c r="TDS38" s="6"/>
      <c r="TDT38" s="6"/>
      <c r="TDU38" s="6"/>
      <c r="TDV38" s="6"/>
      <c r="TDW38" s="6"/>
      <c r="TDX38" s="6"/>
      <c r="TDY38" s="6"/>
      <c r="TDZ38" s="6"/>
      <c r="TEA38" s="6"/>
      <c r="TEB38" s="6"/>
      <c r="TEC38" s="6"/>
      <c r="TED38" s="6"/>
      <c r="TEE38" s="6"/>
      <c r="TEF38" s="6"/>
      <c r="TEG38" s="6"/>
      <c r="TEH38" s="6"/>
      <c r="TEI38" s="6"/>
      <c r="TEJ38" s="6"/>
      <c r="TEK38" s="6"/>
      <c r="TEL38" s="6"/>
      <c r="TEM38" s="6"/>
      <c r="TEN38" s="6"/>
      <c r="TEO38" s="6"/>
      <c r="TEP38" s="6"/>
      <c r="TEQ38" s="6"/>
      <c r="TER38" s="6"/>
      <c r="TES38" s="6"/>
      <c r="TET38" s="6"/>
      <c r="TEU38" s="6"/>
      <c r="TEV38" s="6"/>
      <c r="TEW38" s="6"/>
      <c r="TEX38" s="6"/>
      <c r="TEY38" s="6"/>
      <c r="TEZ38" s="6"/>
      <c r="TFA38" s="6"/>
      <c r="TFB38" s="6"/>
      <c r="TFC38" s="6"/>
      <c r="TFD38" s="6"/>
      <c r="TFE38" s="6"/>
      <c r="TFF38" s="6"/>
      <c r="TFG38" s="6"/>
      <c r="TFH38" s="6"/>
      <c r="TFI38" s="6"/>
      <c r="TFJ38" s="6"/>
      <c r="TFK38" s="6"/>
      <c r="TFL38" s="6"/>
      <c r="TFM38" s="6"/>
      <c r="TFN38" s="6"/>
      <c r="TFO38" s="6"/>
      <c r="TFP38" s="6"/>
      <c r="TFQ38" s="6"/>
      <c r="TFR38" s="6"/>
      <c r="TFS38" s="6"/>
      <c r="TFT38" s="6"/>
      <c r="TFU38" s="6"/>
      <c r="TFV38" s="6"/>
      <c r="TFW38" s="6"/>
      <c r="TFX38" s="6"/>
      <c r="TFY38" s="6"/>
      <c r="TFZ38" s="6"/>
      <c r="TGA38" s="6"/>
      <c r="TGB38" s="6"/>
      <c r="TGC38" s="6"/>
      <c r="TGD38" s="6"/>
      <c r="TGE38" s="6"/>
      <c r="TGF38" s="6"/>
      <c r="TGG38" s="6"/>
      <c r="TGH38" s="6"/>
      <c r="TGI38" s="6"/>
      <c r="TGJ38" s="6"/>
      <c r="TGK38" s="6"/>
      <c r="TGL38" s="6"/>
      <c r="TGM38" s="6"/>
      <c r="TGN38" s="6"/>
      <c r="TGO38" s="6"/>
      <c r="TGP38" s="6"/>
      <c r="TGQ38" s="6"/>
      <c r="TGR38" s="6"/>
      <c r="TGS38" s="6"/>
      <c r="TGT38" s="6"/>
      <c r="TGU38" s="6"/>
      <c r="TGV38" s="6"/>
      <c r="TGW38" s="6"/>
      <c r="TGX38" s="6"/>
      <c r="TGY38" s="6"/>
      <c r="TGZ38" s="6"/>
      <c r="THA38" s="6"/>
      <c r="THB38" s="6"/>
      <c r="THC38" s="6"/>
      <c r="THD38" s="6"/>
      <c r="THE38" s="6"/>
      <c r="THF38" s="6"/>
      <c r="THG38" s="6"/>
      <c r="THH38" s="6"/>
      <c r="THI38" s="6"/>
      <c r="THJ38" s="6"/>
      <c r="THK38" s="6"/>
      <c r="THL38" s="6"/>
      <c r="THM38" s="6"/>
      <c r="THN38" s="6"/>
      <c r="THO38" s="6"/>
      <c r="THP38" s="6"/>
      <c r="THQ38" s="6"/>
      <c r="THR38" s="6"/>
      <c r="THS38" s="6"/>
      <c r="THT38" s="6"/>
      <c r="THU38" s="6"/>
      <c r="THV38" s="6"/>
      <c r="THW38" s="6"/>
      <c r="THX38" s="6"/>
      <c r="THY38" s="6"/>
      <c r="THZ38" s="6"/>
      <c r="TIA38" s="6"/>
      <c r="TIB38" s="6"/>
      <c r="TIC38" s="6"/>
      <c r="TID38" s="6"/>
      <c r="TIE38" s="6"/>
      <c r="TIF38" s="6"/>
      <c r="TIG38" s="6"/>
      <c r="TIH38" s="6"/>
      <c r="TII38" s="6"/>
      <c r="TIJ38" s="6"/>
      <c r="TIK38" s="6"/>
      <c r="TIL38" s="6"/>
      <c r="TIM38" s="6"/>
      <c r="TIN38" s="6"/>
      <c r="TIO38" s="6"/>
      <c r="TIP38" s="6"/>
      <c r="TIQ38" s="6"/>
      <c r="TIR38" s="6"/>
      <c r="TIS38" s="6"/>
      <c r="TIT38" s="6"/>
      <c r="TIU38" s="6"/>
      <c r="TIV38" s="6"/>
      <c r="TIW38" s="6"/>
      <c r="TIX38" s="6"/>
      <c r="TIY38" s="6"/>
      <c r="TIZ38" s="6"/>
      <c r="TJA38" s="6"/>
      <c r="TJB38" s="6"/>
      <c r="TJC38" s="6"/>
      <c r="TJD38" s="6"/>
      <c r="TJE38" s="6"/>
      <c r="TJF38" s="6"/>
      <c r="TJG38" s="6"/>
      <c r="TJH38" s="6"/>
      <c r="TJI38" s="6"/>
      <c r="TJJ38" s="6"/>
      <c r="TJK38" s="6"/>
      <c r="TJL38" s="6"/>
      <c r="TJM38" s="6"/>
      <c r="TJN38" s="6"/>
      <c r="TJO38" s="6"/>
      <c r="TJP38" s="6"/>
      <c r="TJQ38" s="6"/>
      <c r="TJR38" s="6"/>
      <c r="TJS38" s="6"/>
      <c r="TJT38" s="6"/>
      <c r="TJU38" s="6"/>
      <c r="TJV38" s="6"/>
      <c r="TJW38" s="6"/>
      <c r="TJX38" s="6"/>
      <c r="TJY38" s="6"/>
      <c r="TJZ38" s="6"/>
      <c r="TKA38" s="6"/>
      <c r="TKB38" s="6"/>
      <c r="TKC38" s="6"/>
      <c r="TKD38" s="6"/>
      <c r="TKE38" s="6"/>
      <c r="TKF38" s="6"/>
      <c r="TKG38" s="6"/>
      <c r="TKN38" s="6"/>
      <c r="TKO38" s="6"/>
      <c r="TKP38" s="6"/>
      <c r="TKQ38" s="6"/>
      <c r="TKR38" s="6"/>
      <c r="TKS38" s="6"/>
      <c r="TKT38" s="6"/>
      <c r="TKU38" s="6"/>
      <c r="TKV38" s="6"/>
      <c r="TKW38" s="6"/>
      <c r="TKX38" s="6"/>
      <c r="TKY38" s="6"/>
      <c r="TKZ38" s="6"/>
      <c r="TLA38" s="6"/>
      <c r="TLB38" s="6"/>
      <c r="TLC38" s="6"/>
      <c r="TLD38" s="6"/>
      <c r="TLE38" s="6"/>
      <c r="TLF38" s="6"/>
      <c r="TLG38" s="6"/>
      <c r="TLH38" s="6"/>
      <c r="TLI38" s="6"/>
      <c r="TLJ38" s="6"/>
      <c r="TLK38" s="6"/>
      <c r="TLL38" s="6"/>
      <c r="TLM38" s="6"/>
      <c r="TLN38" s="6"/>
      <c r="TLO38" s="6"/>
      <c r="TLP38" s="6"/>
      <c r="TLQ38" s="6"/>
      <c r="TLR38" s="6"/>
      <c r="TLS38" s="6"/>
      <c r="TLT38" s="6"/>
      <c r="TLU38" s="6"/>
      <c r="TLV38" s="6"/>
      <c r="TLW38" s="6"/>
      <c r="TLX38" s="6"/>
      <c r="TLY38" s="6"/>
      <c r="TLZ38" s="6"/>
      <c r="TMA38" s="6"/>
      <c r="TMB38" s="6"/>
      <c r="TMC38" s="6"/>
      <c r="TMD38" s="6"/>
      <c r="TME38" s="6"/>
      <c r="TMF38" s="6"/>
      <c r="TMG38" s="6"/>
      <c r="TMH38" s="6"/>
      <c r="TMI38" s="6"/>
      <c r="TMJ38" s="6"/>
      <c r="TMK38" s="6"/>
      <c r="TML38" s="6"/>
      <c r="TMM38" s="6"/>
      <c r="TMN38" s="6"/>
      <c r="TMO38" s="6"/>
      <c r="TMP38" s="6"/>
      <c r="TMQ38" s="6"/>
      <c r="TMR38" s="6"/>
      <c r="TMS38" s="6"/>
      <c r="TMT38" s="6"/>
      <c r="TMU38" s="6"/>
      <c r="TMV38" s="6"/>
      <c r="TMW38" s="6"/>
      <c r="TMX38" s="6"/>
      <c r="TMY38" s="6"/>
      <c r="TMZ38" s="6"/>
      <c r="TNA38" s="6"/>
      <c r="TNB38" s="6"/>
      <c r="TNC38" s="6"/>
      <c r="TND38" s="6"/>
      <c r="TNE38" s="6"/>
      <c r="TNF38" s="6"/>
      <c r="TNG38" s="6"/>
      <c r="TNH38" s="6"/>
      <c r="TNI38" s="6"/>
      <c r="TNJ38" s="6"/>
      <c r="TNK38" s="6"/>
      <c r="TNL38" s="6"/>
      <c r="TNM38" s="6"/>
      <c r="TNN38" s="6"/>
      <c r="TNO38" s="6"/>
      <c r="TNP38" s="6"/>
      <c r="TNQ38" s="6"/>
      <c r="TNR38" s="6"/>
      <c r="TNS38" s="6"/>
      <c r="TNT38" s="6"/>
      <c r="TNU38" s="6"/>
      <c r="TNV38" s="6"/>
      <c r="TNW38" s="6"/>
      <c r="TNX38" s="6"/>
      <c r="TNY38" s="6"/>
      <c r="TNZ38" s="6"/>
      <c r="TOA38" s="6"/>
      <c r="TOB38" s="6"/>
      <c r="TOC38" s="6"/>
      <c r="TOD38" s="6"/>
      <c r="TOE38" s="6"/>
      <c r="TOF38" s="6"/>
      <c r="TOG38" s="6"/>
      <c r="TOH38" s="6"/>
      <c r="TOI38" s="6"/>
      <c r="TOJ38" s="6"/>
      <c r="TOK38" s="6"/>
      <c r="TOL38" s="6"/>
      <c r="TOM38" s="6"/>
      <c r="TON38" s="6"/>
      <c r="TOO38" s="6"/>
      <c r="TOP38" s="6"/>
      <c r="TOQ38" s="6"/>
      <c r="TOR38" s="6"/>
      <c r="TOS38" s="6"/>
      <c r="TOT38" s="6"/>
      <c r="TOU38" s="6"/>
      <c r="TOV38" s="6"/>
      <c r="TOW38" s="6"/>
      <c r="TOX38" s="6"/>
      <c r="TOY38" s="6"/>
      <c r="TOZ38" s="6"/>
      <c r="TPA38" s="6"/>
      <c r="TPB38" s="6"/>
      <c r="TPC38" s="6"/>
      <c r="TPD38" s="6"/>
      <c r="TPE38" s="6"/>
      <c r="TPF38" s="6"/>
      <c r="TPG38" s="6"/>
      <c r="TPH38" s="6"/>
      <c r="TPI38" s="6"/>
      <c r="TPJ38" s="6"/>
      <c r="TPK38" s="6"/>
      <c r="TPL38" s="6"/>
      <c r="TPM38" s="6"/>
      <c r="TPN38" s="6"/>
      <c r="TPO38" s="6"/>
      <c r="TPP38" s="6"/>
      <c r="TPQ38" s="6"/>
      <c r="TPR38" s="6"/>
      <c r="TPS38" s="6"/>
      <c r="TPT38" s="6"/>
      <c r="TPU38" s="6"/>
      <c r="TPV38" s="6"/>
      <c r="TPW38" s="6"/>
      <c r="TPX38" s="6"/>
      <c r="TPY38" s="6"/>
      <c r="TPZ38" s="6"/>
      <c r="TQA38" s="6"/>
      <c r="TQB38" s="6"/>
      <c r="TQC38" s="6"/>
      <c r="TQD38" s="6"/>
      <c r="TQE38" s="6"/>
      <c r="TQF38" s="6"/>
      <c r="TQG38" s="6"/>
      <c r="TQH38" s="6"/>
      <c r="TQI38" s="6"/>
      <c r="TQJ38" s="6"/>
      <c r="TQK38" s="6"/>
      <c r="TQL38" s="6"/>
      <c r="TQM38" s="6"/>
      <c r="TQN38" s="6"/>
      <c r="TQO38" s="6"/>
      <c r="TQP38" s="6"/>
      <c r="TQQ38" s="6"/>
      <c r="TQR38" s="6"/>
      <c r="TQS38" s="6"/>
      <c r="TQT38" s="6"/>
      <c r="TQU38" s="6"/>
      <c r="TQV38" s="6"/>
      <c r="TQW38" s="6"/>
      <c r="TQX38" s="6"/>
      <c r="TQY38" s="6"/>
      <c r="TQZ38" s="6"/>
      <c r="TRA38" s="6"/>
      <c r="TRB38" s="6"/>
      <c r="TRC38" s="6"/>
      <c r="TRD38" s="6"/>
      <c r="TRE38" s="6"/>
      <c r="TRF38" s="6"/>
      <c r="TRG38" s="6"/>
      <c r="TRH38" s="6"/>
      <c r="TRI38" s="6"/>
      <c r="TRJ38" s="6"/>
      <c r="TRK38" s="6"/>
      <c r="TRL38" s="6"/>
      <c r="TRM38" s="6"/>
      <c r="TRN38" s="6"/>
      <c r="TRO38" s="6"/>
      <c r="TRP38" s="6"/>
      <c r="TRQ38" s="6"/>
      <c r="TRR38" s="6"/>
      <c r="TRS38" s="6"/>
      <c r="TRT38" s="6"/>
      <c r="TRU38" s="6"/>
      <c r="TRV38" s="6"/>
      <c r="TRW38" s="6"/>
      <c r="TRX38" s="6"/>
      <c r="TRY38" s="6"/>
      <c r="TRZ38" s="6"/>
      <c r="TSA38" s="6"/>
      <c r="TSB38" s="6"/>
      <c r="TSC38" s="6"/>
      <c r="TSD38" s="6"/>
      <c r="TSE38" s="6"/>
      <c r="TSF38" s="6"/>
      <c r="TSG38" s="6"/>
      <c r="TSH38" s="6"/>
      <c r="TSI38" s="6"/>
      <c r="TSJ38" s="6"/>
      <c r="TSK38" s="6"/>
      <c r="TSL38" s="6"/>
      <c r="TSM38" s="6"/>
      <c r="TSN38" s="6"/>
      <c r="TSO38" s="6"/>
      <c r="TSP38" s="6"/>
      <c r="TSQ38" s="6"/>
      <c r="TSR38" s="6"/>
      <c r="TSS38" s="6"/>
      <c r="TST38" s="6"/>
      <c r="TSU38" s="6"/>
      <c r="TSV38" s="6"/>
      <c r="TSW38" s="6"/>
      <c r="TSX38" s="6"/>
      <c r="TSY38" s="6"/>
      <c r="TSZ38" s="6"/>
      <c r="TTA38" s="6"/>
      <c r="TTB38" s="6"/>
      <c r="TTC38" s="6"/>
      <c r="TTD38" s="6"/>
      <c r="TTE38" s="6"/>
      <c r="TTF38" s="6"/>
      <c r="TTG38" s="6"/>
      <c r="TTH38" s="6"/>
      <c r="TTI38" s="6"/>
      <c r="TTJ38" s="6"/>
      <c r="TTK38" s="6"/>
      <c r="TTL38" s="6"/>
      <c r="TTM38" s="6"/>
      <c r="TTN38" s="6"/>
      <c r="TTO38" s="6"/>
      <c r="TTP38" s="6"/>
      <c r="TTQ38" s="6"/>
      <c r="TTR38" s="6"/>
      <c r="TTS38" s="6"/>
      <c r="TTT38" s="6"/>
      <c r="TTU38" s="6"/>
      <c r="TTV38" s="6"/>
      <c r="TTW38" s="6"/>
      <c r="TTX38" s="6"/>
      <c r="TTY38" s="6"/>
      <c r="TTZ38" s="6"/>
      <c r="TUA38" s="6"/>
      <c r="TUB38" s="6"/>
      <c r="TUC38" s="6"/>
      <c r="TUJ38" s="6"/>
      <c r="TUK38" s="6"/>
      <c r="TUL38" s="6"/>
      <c r="TUM38" s="6"/>
      <c r="TUN38" s="6"/>
      <c r="TUO38" s="6"/>
      <c r="TUP38" s="6"/>
      <c r="TUQ38" s="6"/>
      <c r="TUR38" s="6"/>
      <c r="TUS38" s="6"/>
      <c r="TUT38" s="6"/>
      <c r="TUU38" s="6"/>
      <c r="TUV38" s="6"/>
      <c r="TUW38" s="6"/>
      <c r="TUX38" s="6"/>
      <c r="TUY38" s="6"/>
      <c r="TUZ38" s="6"/>
      <c r="TVA38" s="6"/>
      <c r="TVB38" s="6"/>
      <c r="TVC38" s="6"/>
      <c r="TVD38" s="6"/>
      <c r="TVE38" s="6"/>
      <c r="TVF38" s="6"/>
      <c r="TVG38" s="6"/>
      <c r="TVH38" s="6"/>
      <c r="TVI38" s="6"/>
      <c r="TVJ38" s="6"/>
      <c r="TVK38" s="6"/>
      <c r="TVL38" s="6"/>
      <c r="TVM38" s="6"/>
      <c r="TVN38" s="6"/>
      <c r="TVO38" s="6"/>
      <c r="TVP38" s="6"/>
      <c r="TVQ38" s="6"/>
      <c r="TVR38" s="6"/>
      <c r="TVS38" s="6"/>
      <c r="TVT38" s="6"/>
      <c r="TVU38" s="6"/>
      <c r="TVV38" s="6"/>
      <c r="TVW38" s="6"/>
      <c r="TVX38" s="6"/>
      <c r="TVY38" s="6"/>
      <c r="TVZ38" s="6"/>
      <c r="TWA38" s="6"/>
      <c r="TWB38" s="6"/>
      <c r="TWC38" s="6"/>
      <c r="TWD38" s="6"/>
      <c r="TWE38" s="6"/>
      <c r="TWF38" s="6"/>
      <c r="TWG38" s="6"/>
      <c r="TWH38" s="6"/>
      <c r="TWI38" s="6"/>
      <c r="TWJ38" s="6"/>
      <c r="TWK38" s="6"/>
      <c r="TWL38" s="6"/>
      <c r="TWM38" s="6"/>
      <c r="TWN38" s="6"/>
      <c r="TWO38" s="6"/>
      <c r="TWP38" s="6"/>
      <c r="TWQ38" s="6"/>
      <c r="TWR38" s="6"/>
      <c r="TWS38" s="6"/>
      <c r="TWT38" s="6"/>
      <c r="TWU38" s="6"/>
      <c r="TWV38" s="6"/>
      <c r="TWW38" s="6"/>
      <c r="TWX38" s="6"/>
      <c r="TWY38" s="6"/>
      <c r="TWZ38" s="6"/>
      <c r="TXA38" s="6"/>
      <c r="TXB38" s="6"/>
      <c r="TXC38" s="6"/>
      <c r="TXD38" s="6"/>
      <c r="TXE38" s="6"/>
      <c r="TXF38" s="6"/>
      <c r="TXG38" s="6"/>
      <c r="TXH38" s="6"/>
      <c r="TXI38" s="6"/>
      <c r="TXJ38" s="6"/>
      <c r="TXK38" s="6"/>
      <c r="TXL38" s="6"/>
      <c r="TXM38" s="6"/>
      <c r="TXN38" s="6"/>
      <c r="TXO38" s="6"/>
      <c r="TXP38" s="6"/>
      <c r="TXQ38" s="6"/>
      <c r="TXR38" s="6"/>
      <c r="TXS38" s="6"/>
      <c r="TXT38" s="6"/>
      <c r="TXU38" s="6"/>
      <c r="TXV38" s="6"/>
      <c r="TXW38" s="6"/>
      <c r="TXX38" s="6"/>
      <c r="TXY38" s="6"/>
      <c r="TXZ38" s="6"/>
      <c r="TYA38" s="6"/>
      <c r="TYB38" s="6"/>
      <c r="TYC38" s="6"/>
      <c r="TYD38" s="6"/>
      <c r="TYE38" s="6"/>
      <c r="TYF38" s="6"/>
      <c r="TYG38" s="6"/>
      <c r="TYH38" s="6"/>
      <c r="TYI38" s="6"/>
      <c r="TYJ38" s="6"/>
      <c r="TYK38" s="6"/>
      <c r="TYL38" s="6"/>
      <c r="TYM38" s="6"/>
      <c r="TYN38" s="6"/>
      <c r="TYO38" s="6"/>
      <c r="TYP38" s="6"/>
      <c r="TYQ38" s="6"/>
      <c r="TYR38" s="6"/>
      <c r="TYS38" s="6"/>
      <c r="TYT38" s="6"/>
      <c r="TYU38" s="6"/>
      <c r="TYV38" s="6"/>
      <c r="TYW38" s="6"/>
      <c r="TYX38" s="6"/>
      <c r="TYY38" s="6"/>
      <c r="TYZ38" s="6"/>
      <c r="TZA38" s="6"/>
      <c r="TZB38" s="6"/>
      <c r="TZC38" s="6"/>
      <c r="TZD38" s="6"/>
      <c r="TZE38" s="6"/>
      <c r="TZF38" s="6"/>
      <c r="TZG38" s="6"/>
      <c r="TZH38" s="6"/>
      <c r="TZI38" s="6"/>
      <c r="TZJ38" s="6"/>
      <c r="TZK38" s="6"/>
      <c r="TZL38" s="6"/>
      <c r="TZM38" s="6"/>
      <c r="TZN38" s="6"/>
      <c r="TZO38" s="6"/>
      <c r="TZP38" s="6"/>
      <c r="TZQ38" s="6"/>
      <c r="TZR38" s="6"/>
      <c r="TZS38" s="6"/>
      <c r="TZT38" s="6"/>
      <c r="TZU38" s="6"/>
      <c r="TZV38" s="6"/>
      <c r="TZW38" s="6"/>
      <c r="TZX38" s="6"/>
      <c r="TZY38" s="6"/>
      <c r="TZZ38" s="6"/>
      <c r="UAA38" s="6"/>
      <c r="UAB38" s="6"/>
      <c r="UAC38" s="6"/>
      <c r="UAD38" s="6"/>
      <c r="UAE38" s="6"/>
      <c r="UAF38" s="6"/>
      <c r="UAG38" s="6"/>
      <c r="UAH38" s="6"/>
      <c r="UAI38" s="6"/>
      <c r="UAJ38" s="6"/>
      <c r="UAK38" s="6"/>
      <c r="UAL38" s="6"/>
      <c r="UAM38" s="6"/>
      <c r="UAN38" s="6"/>
      <c r="UAO38" s="6"/>
      <c r="UAP38" s="6"/>
      <c r="UAQ38" s="6"/>
      <c r="UAR38" s="6"/>
      <c r="UAS38" s="6"/>
      <c r="UAT38" s="6"/>
      <c r="UAU38" s="6"/>
      <c r="UAV38" s="6"/>
      <c r="UAW38" s="6"/>
      <c r="UAX38" s="6"/>
      <c r="UAY38" s="6"/>
      <c r="UAZ38" s="6"/>
      <c r="UBA38" s="6"/>
      <c r="UBB38" s="6"/>
      <c r="UBC38" s="6"/>
      <c r="UBD38" s="6"/>
      <c r="UBE38" s="6"/>
      <c r="UBF38" s="6"/>
      <c r="UBG38" s="6"/>
      <c r="UBH38" s="6"/>
      <c r="UBI38" s="6"/>
      <c r="UBJ38" s="6"/>
      <c r="UBK38" s="6"/>
      <c r="UBL38" s="6"/>
      <c r="UBM38" s="6"/>
      <c r="UBN38" s="6"/>
      <c r="UBO38" s="6"/>
      <c r="UBP38" s="6"/>
      <c r="UBQ38" s="6"/>
      <c r="UBR38" s="6"/>
      <c r="UBS38" s="6"/>
      <c r="UBT38" s="6"/>
      <c r="UBU38" s="6"/>
      <c r="UBV38" s="6"/>
      <c r="UBW38" s="6"/>
      <c r="UBX38" s="6"/>
      <c r="UBY38" s="6"/>
      <c r="UBZ38" s="6"/>
      <c r="UCA38" s="6"/>
      <c r="UCB38" s="6"/>
      <c r="UCC38" s="6"/>
      <c r="UCD38" s="6"/>
      <c r="UCE38" s="6"/>
      <c r="UCF38" s="6"/>
      <c r="UCG38" s="6"/>
      <c r="UCH38" s="6"/>
      <c r="UCI38" s="6"/>
      <c r="UCJ38" s="6"/>
      <c r="UCK38" s="6"/>
      <c r="UCL38" s="6"/>
      <c r="UCM38" s="6"/>
      <c r="UCN38" s="6"/>
      <c r="UCO38" s="6"/>
      <c r="UCP38" s="6"/>
      <c r="UCQ38" s="6"/>
      <c r="UCR38" s="6"/>
      <c r="UCS38" s="6"/>
      <c r="UCT38" s="6"/>
      <c r="UCU38" s="6"/>
      <c r="UCV38" s="6"/>
      <c r="UCW38" s="6"/>
      <c r="UCX38" s="6"/>
      <c r="UCY38" s="6"/>
      <c r="UCZ38" s="6"/>
      <c r="UDA38" s="6"/>
      <c r="UDB38" s="6"/>
      <c r="UDC38" s="6"/>
      <c r="UDD38" s="6"/>
      <c r="UDE38" s="6"/>
      <c r="UDF38" s="6"/>
      <c r="UDG38" s="6"/>
      <c r="UDH38" s="6"/>
      <c r="UDI38" s="6"/>
      <c r="UDJ38" s="6"/>
      <c r="UDK38" s="6"/>
      <c r="UDL38" s="6"/>
      <c r="UDM38" s="6"/>
      <c r="UDN38" s="6"/>
      <c r="UDO38" s="6"/>
      <c r="UDP38" s="6"/>
      <c r="UDQ38" s="6"/>
      <c r="UDR38" s="6"/>
      <c r="UDS38" s="6"/>
      <c r="UDT38" s="6"/>
      <c r="UDU38" s="6"/>
      <c r="UDV38" s="6"/>
      <c r="UDW38" s="6"/>
      <c r="UDX38" s="6"/>
      <c r="UDY38" s="6"/>
      <c r="UEF38" s="6"/>
      <c r="UEG38" s="6"/>
      <c r="UEH38" s="6"/>
      <c r="UEI38" s="6"/>
      <c r="UEJ38" s="6"/>
      <c r="UEK38" s="6"/>
      <c r="UEL38" s="6"/>
      <c r="UEM38" s="6"/>
      <c r="UEN38" s="6"/>
      <c r="UEO38" s="6"/>
      <c r="UEP38" s="6"/>
      <c r="UEQ38" s="6"/>
      <c r="UER38" s="6"/>
      <c r="UES38" s="6"/>
      <c r="UET38" s="6"/>
      <c r="UEU38" s="6"/>
      <c r="UEV38" s="6"/>
      <c r="UEW38" s="6"/>
      <c r="UEX38" s="6"/>
      <c r="UEY38" s="6"/>
      <c r="UEZ38" s="6"/>
      <c r="UFA38" s="6"/>
      <c r="UFB38" s="6"/>
      <c r="UFC38" s="6"/>
      <c r="UFD38" s="6"/>
      <c r="UFE38" s="6"/>
      <c r="UFF38" s="6"/>
      <c r="UFG38" s="6"/>
      <c r="UFH38" s="6"/>
      <c r="UFI38" s="6"/>
      <c r="UFJ38" s="6"/>
      <c r="UFK38" s="6"/>
      <c r="UFL38" s="6"/>
      <c r="UFM38" s="6"/>
      <c r="UFN38" s="6"/>
      <c r="UFO38" s="6"/>
      <c r="UFP38" s="6"/>
      <c r="UFQ38" s="6"/>
      <c r="UFR38" s="6"/>
      <c r="UFS38" s="6"/>
      <c r="UFT38" s="6"/>
      <c r="UFU38" s="6"/>
      <c r="UFV38" s="6"/>
      <c r="UFW38" s="6"/>
      <c r="UFX38" s="6"/>
      <c r="UFY38" s="6"/>
      <c r="UFZ38" s="6"/>
      <c r="UGA38" s="6"/>
      <c r="UGB38" s="6"/>
      <c r="UGC38" s="6"/>
      <c r="UGD38" s="6"/>
      <c r="UGE38" s="6"/>
      <c r="UGF38" s="6"/>
      <c r="UGG38" s="6"/>
      <c r="UGH38" s="6"/>
      <c r="UGI38" s="6"/>
      <c r="UGJ38" s="6"/>
      <c r="UGK38" s="6"/>
      <c r="UGL38" s="6"/>
      <c r="UGM38" s="6"/>
      <c r="UGN38" s="6"/>
      <c r="UGO38" s="6"/>
      <c r="UGP38" s="6"/>
      <c r="UGQ38" s="6"/>
      <c r="UGR38" s="6"/>
      <c r="UGS38" s="6"/>
      <c r="UGT38" s="6"/>
      <c r="UGU38" s="6"/>
      <c r="UGV38" s="6"/>
      <c r="UGW38" s="6"/>
      <c r="UGX38" s="6"/>
      <c r="UGY38" s="6"/>
      <c r="UGZ38" s="6"/>
      <c r="UHA38" s="6"/>
      <c r="UHB38" s="6"/>
      <c r="UHC38" s="6"/>
      <c r="UHD38" s="6"/>
      <c r="UHE38" s="6"/>
      <c r="UHF38" s="6"/>
      <c r="UHG38" s="6"/>
      <c r="UHH38" s="6"/>
      <c r="UHI38" s="6"/>
      <c r="UHJ38" s="6"/>
      <c r="UHK38" s="6"/>
      <c r="UHL38" s="6"/>
      <c r="UHM38" s="6"/>
      <c r="UHN38" s="6"/>
      <c r="UHO38" s="6"/>
      <c r="UHP38" s="6"/>
      <c r="UHQ38" s="6"/>
      <c r="UHR38" s="6"/>
      <c r="UHS38" s="6"/>
      <c r="UHT38" s="6"/>
      <c r="UHU38" s="6"/>
      <c r="UHV38" s="6"/>
      <c r="UHW38" s="6"/>
      <c r="UHX38" s="6"/>
      <c r="UHY38" s="6"/>
      <c r="UHZ38" s="6"/>
      <c r="UIA38" s="6"/>
      <c r="UIB38" s="6"/>
      <c r="UIC38" s="6"/>
      <c r="UID38" s="6"/>
      <c r="UIE38" s="6"/>
      <c r="UIF38" s="6"/>
      <c r="UIG38" s="6"/>
      <c r="UIH38" s="6"/>
      <c r="UII38" s="6"/>
      <c r="UIJ38" s="6"/>
      <c r="UIK38" s="6"/>
      <c r="UIL38" s="6"/>
      <c r="UIM38" s="6"/>
      <c r="UIN38" s="6"/>
      <c r="UIO38" s="6"/>
      <c r="UIP38" s="6"/>
      <c r="UIQ38" s="6"/>
      <c r="UIR38" s="6"/>
      <c r="UIS38" s="6"/>
      <c r="UIT38" s="6"/>
      <c r="UIU38" s="6"/>
      <c r="UIV38" s="6"/>
      <c r="UIW38" s="6"/>
      <c r="UIX38" s="6"/>
      <c r="UIY38" s="6"/>
      <c r="UIZ38" s="6"/>
      <c r="UJA38" s="6"/>
      <c r="UJB38" s="6"/>
      <c r="UJC38" s="6"/>
      <c r="UJD38" s="6"/>
      <c r="UJE38" s="6"/>
      <c r="UJF38" s="6"/>
      <c r="UJG38" s="6"/>
      <c r="UJH38" s="6"/>
      <c r="UJI38" s="6"/>
      <c r="UJJ38" s="6"/>
      <c r="UJK38" s="6"/>
      <c r="UJL38" s="6"/>
      <c r="UJM38" s="6"/>
      <c r="UJN38" s="6"/>
      <c r="UJO38" s="6"/>
      <c r="UJP38" s="6"/>
      <c r="UJQ38" s="6"/>
      <c r="UJR38" s="6"/>
      <c r="UJS38" s="6"/>
      <c r="UJT38" s="6"/>
      <c r="UJU38" s="6"/>
      <c r="UJV38" s="6"/>
      <c r="UJW38" s="6"/>
      <c r="UJX38" s="6"/>
      <c r="UJY38" s="6"/>
      <c r="UJZ38" s="6"/>
      <c r="UKA38" s="6"/>
      <c r="UKB38" s="6"/>
      <c r="UKC38" s="6"/>
      <c r="UKD38" s="6"/>
      <c r="UKE38" s="6"/>
      <c r="UKF38" s="6"/>
      <c r="UKG38" s="6"/>
      <c r="UKH38" s="6"/>
      <c r="UKI38" s="6"/>
      <c r="UKJ38" s="6"/>
      <c r="UKK38" s="6"/>
      <c r="UKL38" s="6"/>
      <c r="UKM38" s="6"/>
      <c r="UKN38" s="6"/>
      <c r="UKO38" s="6"/>
      <c r="UKP38" s="6"/>
      <c r="UKQ38" s="6"/>
      <c r="UKR38" s="6"/>
      <c r="UKS38" s="6"/>
      <c r="UKT38" s="6"/>
      <c r="UKU38" s="6"/>
      <c r="UKV38" s="6"/>
      <c r="UKW38" s="6"/>
      <c r="UKX38" s="6"/>
      <c r="UKY38" s="6"/>
      <c r="UKZ38" s="6"/>
      <c r="ULA38" s="6"/>
      <c r="ULB38" s="6"/>
      <c r="ULC38" s="6"/>
      <c r="ULD38" s="6"/>
      <c r="ULE38" s="6"/>
      <c r="ULF38" s="6"/>
      <c r="ULG38" s="6"/>
      <c r="ULH38" s="6"/>
      <c r="ULI38" s="6"/>
      <c r="ULJ38" s="6"/>
      <c r="ULK38" s="6"/>
      <c r="ULL38" s="6"/>
      <c r="ULM38" s="6"/>
      <c r="ULN38" s="6"/>
      <c r="ULO38" s="6"/>
      <c r="ULP38" s="6"/>
      <c r="ULQ38" s="6"/>
      <c r="ULR38" s="6"/>
      <c r="ULS38" s="6"/>
      <c r="ULT38" s="6"/>
      <c r="ULU38" s="6"/>
      <c r="ULV38" s="6"/>
      <c r="ULW38" s="6"/>
      <c r="ULX38" s="6"/>
      <c r="ULY38" s="6"/>
      <c r="ULZ38" s="6"/>
      <c r="UMA38" s="6"/>
      <c r="UMB38" s="6"/>
      <c r="UMC38" s="6"/>
      <c r="UMD38" s="6"/>
      <c r="UME38" s="6"/>
      <c r="UMF38" s="6"/>
      <c r="UMG38" s="6"/>
      <c r="UMH38" s="6"/>
      <c r="UMI38" s="6"/>
      <c r="UMJ38" s="6"/>
      <c r="UMK38" s="6"/>
      <c r="UML38" s="6"/>
      <c r="UMM38" s="6"/>
      <c r="UMN38" s="6"/>
      <c r="UMO38" s="6"/>
      <c r="UMP38" s="6"/>
      <c r="UMQ38" s="6"/>
      <c r="UMR38" s="6"/>
      <c r="UMS38" s="6"/>
      <c r="UMT38" s="6"/>
      <c r="UMU38" s="6"/>
      <c r="UMV38" s="6"/>
      <c r="UMW38" s="6"/>
      <c r="UMX38" s="6"/>
      <c r="UMY38" s="6"/>
      <c r="UMZ38" s="6"/>
      <c r="UNA38" s="6"/>
      <c r="UNB38" s="6"/>
      <c r="UNC38" s="6"/>
      <c r="UND38" s="6"/>
      <c r="UNE38" s="6"/>
      <c r="UNF38" s="6"/>
      <c r="UNG38" s="6"/>
      <c r="UNH38" s="6"/>
      <c r="UNI38" s="6"/>
      <c r="UNJ38" s="6"/>
      <c r="UNK38" s="6"/>
      <c r="UNL38" s="6"/>
      <c r="UNM38" s="6"/>
      <c r="UNN38" s="6"/>
      <c r="UNO38" s="6"/>
      <c r="UNP38" s="6"/>
      <c r="UNQ38" s="6"/>
      <c r="UNR38" s="6"/>
      <c r="UNS38" s="6"/>
      <c r="UNT38" s="6"/>
      <c r="UNU38" s="6"/>
      <c r="UOB38" s="6"/>
      <c r="UOC38" s="6"/>
      <c r="UOD38" s="6"/>
      <c r="UOE38" s="6"/>
      <c r="UOF38" s="6"/>
      <c r="UOG38" s="6"/>
      <c r="UOH38" s="6"/>
      <c r="UOI38" s="6"/>
      <c r="UOJ38" s="6"/>
      <c r="UOK38" s="6"/>
      <c r="UOL38" s="6"/>
      <c r="UOM38" s="6"/>
      <c r="UON38" s="6"/>
      <c r="UOO38" s="6"/>
      <c r="UOP38" s="6"/>
      <c r="UOQ38" s="6"/>
      <c r="UOR38" s="6"/>
      <c r="UOS38" s="6"/>
      <c r="UOT38" s="6"/>
      <c r="UOU38" s="6"/>
      <c r="UOV38" s="6"/>
      <c r="UOW38" s="6"/>
      <c r="UOX38" s="6"/>
      <c r="UOY38" s="6"/>
      <c r="UOZ38" s="6"/>
      <c r="UPA38" s="6"/>
      <c r="UPB38" s="6"/>
      <c r="UPC38" s="6"/>
      <c r="UPD38" s="6"/>
      <c r="UPE38" s="6"/>
      <c r="UPF38" s="6"/>
      <c r="UPG38" s="6"/>
      <c r="UPH38" s="6"/>
      <c r="UPI38" s="6"/>
      <c r="UPJ38" s="6"/>
      <c r="UPK38" s="6"/>
      <c r="UPL38" s="6"/>
      <c r="UPM38" s="6"/>
      <c r="UPN38" s="6"/>
      <c r="UPO38" s="6"/>
      <c r="UPP38" s="6"/>
      <c r="UPQ38" s="6"/>
      <c r="UPR38" s="6"/>
      <c r="UPS38" s="6"/>
      <c r="UPT38" s="6"/>
      <c r="UPU38" s="6"/>
      <c r="UPV38" s="6"/>
      <c r="UPW38" s="6"/>
      <c r="UPX38" s="6"/>
      <c r="UPY38" s="6"/>
      <c r="UPZ38" s="6"/>
      <c r="UQA38" s="6"/>
      <c r="UQB38" s="6"/>
      <c r="UQC38" s="6"/>
      <c r="UQD38" s="6"/>
      <c r="UQE38" s="6"/>
      <c r="UQF38" s="6"/>
      <c r="UQG38" s="6"/>
      <c r="UQH38" s="6"/>
      <c r="UQI38" s="6"/>
      <c r="UQJ38" s="6"/>
      <c r="UQK38" s="6"/>
      <c r="UQL38" s="6"/>
      <c r="UQM38" s="6"/>
      <c r="UQN38" s="6"/>
      <c r="UQO38" s="6"/>
      <c r="UQP38" s="6"/>
      <c r="UQQ38" s="6"/>
      <c r="UQR38" s="6"/>
      <c r="UQS38" s="6"/>
      <c r="UQT38" s="6"/>
      <c r="UQU38" s="6"/>
      <c r="UQV38" s="6"/>
      <c r="UQW38" s="6"/>
      <c r="UQX38" s="6"/>
      <c r="UQY38" s="6"/>
      <c r="UQZ38" s="6"/>
      <c r="URA38" s="6"/>
      <c r="URB38" s="6"/>
      <c r="URC38" s="6"/>
      <c r="URD38" s="6"/>
      <c r="URE38" s="6"/>
      <c r="URF38" s="6"/>
      <c r="URG38" s="6"/>
      <c r="URH38" s="6"/>
      <c r="URI38" s="6"/>
      <c r="URJ38" s="6"/>
      <c r="URK38" s="6"/>
      <c r="URL38" s="6"/>
      <c r="URM38" s="6"/>
      <c r="URN38" s="6"/>
      <c r="URO38" s="6"/>
      <c r="URP38" s="6"/>
      <c r="URQ38" s="6"/>
      <c r="URR38" s="6"/>
      <c r="URS38" s="6"/>
      <c r="URT38" s="6"/>
      <c r="URU38" s="6"/>
      <c r="URV38" s="6"/>
      <c r="URW38" s="6"/>
      <c r="URX38" s="6"/>
      <c r="URY38" s="6"/>
      <c r="URZ38" s="6"/>
      <c r="USA38" s="6"/>
      <c r="USB38" s="6"/>
      <c r="USC38" s="6"/>
      <c r="USD38" s="6"/>
      <c r="USE38" s="6"/>
      <c r="USF38" s="6"/>
      <c r="USG38" s="6"/>
      <c r="USH38" s="6"/>
      <c r="USI38" s="6"/>
      <c r="USJ38" s="6"/>
      <c r="USK38" s="6"/>
      <c r="USL38" s="6"/>
      <c r="USM38" s="6"/>
      <c r="USN38" s="6"/>
      <c r="USO38" s="6"/>
      <c r="USP38" s="6"/>
      <c r="USQ38" s="6"/>
      <c r="USR38" s="6"/>
      <c r="USS38" s="6"/>
      <c r="UST38" s="6"/>
      <c r="USU38" s="6"/>
      <c r="USV38" s="6"/>
      <c r="USW38" s="6"/>
      <c r="USX38" s="6"/>
      <c r="USY38" s="6"/>
      <c r="USZ38" s="6"/>
      <c r="UTA38" s="6"/>
      <c r="UTB38" s="6"/>
      <c r="UTC38" s="6"/>
      <c r="UTD38" s="6"/>
      <c r="UTE38" s="6"/>
      <c r="UTF38" s="6"/>
      <c r="UTG38" s="6"/>
      <c r="UTH38" s="6"/>
      <c r="UTI38" s="6"/>
      <c r="UTJ38" s="6"/>
      <c r="UTK38" s="6"/>
      <c r="UTL38" s="6"/>
      <c r="UTM38" s="6"/>
      <c r="UTN38" s="6"/>
      <c r="UTO38" s="6"/>
      <c r="UTP38" s="6"/>
      <c r="UTQ38" s="6"/>
      <c r="UTR38" s="6"/>
      <c r="UTS38" s="6"/>
      <c r="UTT38" s="6"/>
      <c r="UTU38" s="6"/>
      <c r="UTV38" s="6"/>
      <c r="UTW38" s="6"/>
      <c r="UTX38" s="6"/>
      <c r="UTY38" s="6"/>
      <c r="UTZ38" s="6"/>
      <c r="UUA38" s="6"/>
      <c r="UUB38" s="6"/>
      <c r="UUC38" s="6"/>
      <c r="UUD38" s="6"/>
      <c r="UUE38" s="6"/>
      <c r="UUF38" s="6"/>
      <c r="UUG38" s="6"/>
      <c r="UUH38" s="6"/>
      <c r="UUI38" s="6"/>
      <c r="UUJ38" s="6"/>
      <c r="UUK38" s="6"/>
      <c r="UUL38" s="6"/>
      <c r="UUM38" s="6"/>
      <c r="UUN38" s="6"/>
      <c r="UUO38" s="6"/>
      <c r="UUP38" s="6"/>
      <c r="UUQ38" s="6"/>
      <c r="UUR38" s="6"/>
      <c r="UUS38" s="6"/>
      <c r="UUT38" s="6"/>
      <c r="UUU38" s="6"/>
      <c r="UUV38" s="6"/>
      <c r="UUW38" s="6"/>
      <c r="UUX38" s="6"/>
      <c r="UUY38" s="6"/>
      <c r="UUZ38" s="6"/>
      <c r="UVA38" s="6"/>
      <c r="UVB38" s="6"/>
      <c r="UVC38" s="6"/>
      <c r="UVD38" s="6"/>
      <c r="UVE38" s="6"/>
      <c r="UVF38" s="6"/>
      <c r="UVG38" s="6"/>
      <c r="UVH38" s="6"/>
      <c r="UVI38" s="6"/>
      <c r="UVJ38" s="6"/>
      <c r="UVK38" s="6"/>
      <c r="UVL38" s="6"/>
      <c r="UVM38" s="6"/>
      <c r="UVN38" s="6"/>
      <c r="UVO38" s="6"/>
      <c r="UVP38" s="6"/>
      <c r="UVQ38" s="6"/>
      <c r="UVR38" s="6"/>
      <c r="UVS38" s="6"/>
      <c r="UVT38" s="6"/>
      <c r="UVU38" s="6"/>
      <c r="UVV38" s="6"/>
      <c r="UVW38" s="6"/>
      <c r="UVX38" s="6"/>
      <c r="UVY38" s="6"/>
      <c r="UVZ38" s="6"/>
      <c r="UWA38" s="6"/>
      <c r="UWB38" s="6"/>
      <c r="UWC38" s="6"/>
      <c r="UWD38" s="6"/>
      <c r="UWE38" s="6"/>
      <c r="UWF38" s="6"/>
      <c r="UWG38" s="6"/>
      <c r="UWH38" s="6"/>
      <c r="UWI38" s="6"/>
      <c r="UWJ38" s="6"/>
      <c r="UWK38" s="6"/>
      <c r="UWL38" s="6"/>
      <c r="UWM38" s="6"/>
      <c r="UWN38" s="6"/>
      <c r="UWO38" s="6"/>
      <c r="UWP38" s="6"/>
      <c r="UWQ38" s="6"/>
      <c r="UWR38" s="6"/>
      <c r="UWS38" s="6"/>
      <c r="UWT38" s="6"/>
      <c r="UWU38" s="6"/>
      <c r="UWV38" s="6"/>
      <c r="UWW38" s="6"/>
      <c r="UWX38" s="6"/>
      <c r="UWY38" s="6"/>
      <c r="UWZ38" s="6"/>
      <c r="UXA38" s="6"/>
      <c r="UXB38" s="6"/>
      <c r="UXC38" s="6"/>
      <c r="UXD38" s="6"/>
      <c r="UXE38" s="6"/>
      <c r="UXF38" s="6"/>
      <c r="UXG38" s="6"/>
      <c r="UXH38" s="6"/>
      <c r="UXI38" s="6"/>
      <c r="UXJ38" s="6"/>
      <c r="UXK38" s="6"/>
      <c r="UXL38" s="6"/>
      <c r="UXM38" s="6"/>
      <c r="UXN38" s="6"/>
      <c r="UXO38" s="6"/>
      <c r="UXP38" s="6"/>
      <c r="UXQ38" s="6"/>
      <c r="UXX38" s="6"/>
      <c r="UXY38" s="6"/>
      <c r="UXZ38" s="6"/>
      <c r="UYA38" s="6"/>
      <c r="UYB38" s="6"/>
      <c r="UYC38" s="6"/>
      <c r="UYD38" s="6"/>
      <c r="UYE38" s="6"/>
      <c r="UYF38" s="6"/>
      <c r="UYG38" s="6"/>
      <c r="UYH38" s="6"/>
      <c r="UYI38" s="6"/>
      <c r="UYJ38" s="6"/>
      <c r="UYK38" s="6"/>
      <c r="UYL38" s="6"/>
      <c r="UYM38" s="6"/>
      <c r="UYN38" s="6"/>
      <c r="UYO38" s="6"/>
      <c r="UYP38" s="6"/>
      <c r="UYQ38" s="6"/>
      <c r="UYR38" s="6"/>
      <c r="UYS38" s="6"/>
      <c r="UYT38" s="6"/>
      <c r="UYU38" s="6"/>
      <c r="UYV38" s="6"/>
      <c r="UYW38" s="6"/>
      <c r="UYX38" s="6"/>
      <c r="UYY38" s="6"/>
      <c r="UYZ38" s="6"/>
      <c r="UZA38" s="6"/>
      <c r="UZB38" s="6"/>
      <c r="UZC38" s="6"/>
      <c r="UZD38" s="6"/>
      <c r="UZE38" s="6"/>
      <c r="UZF38" s="6"/>
      <c r="UZG38" s="6"/>
      <c r="UZH38" s="6"/>
      <c r="UZI38" s="6"/>
      <c r="UZJ38" s="6"/>
      <c r="UZK38" s="6"/>
      <c r="UZL38" s="6"/>
      <c r="UZM38" s="6"/>
      <c r="UZN38" s="6"/>
      <c r="UZO38" s="6"/>
      <c r="UZP38" s="6"/>
      <c r="UZQ38" s="6"/>
      <c r="UZR38" s="6"/>
      <c r="UZS38" s="6"/>
      <c r="UZT38" s="6"/>
      <c r="UZU38" s="6"/>
      <c r="UZV38" s="6"/>
      <c r="UZW38" s="6"/>
      <c r="UZX38" s="6"/>
      <c r="UZY38" s="6"/>
      <c r="UZZ38" s="6"/>
      <c r="VAA38" s="6"/>
      <c r="VAB38" s="6"/>
      <c r="VAC38" s="6"/>
      <c r="VAD38" s="6"/>
      <c r="VAE38" s="6"/>
      <c r="VAF38" s="6"/>
      <c r="VAG38" s="6"/>
      <c r="VAH38" s="6"/>
      <c r="VAI38" s="6"/>
      <c r="VAJ38" s="6"/>
      <c r="VAK38" s="6"/>
      <c r="VAL38" s="6"/>
      <c r="VAM38" s="6"/>
      <c r="VAN38" s="6"/>
      <c r="VAO38" s="6"/>
      <c r="VAP38" s="6"/>
      <c r="VAQ38" s="6"/>
      <c r="VAR38" s="6"/>
      <c r="VAS38" s="6"/>
      <c r="VAT38" s="6"/>
      <c r="VAU38" s="6"/>
      <c r="VAV38" s="6"/>
      <c r="VAW38" s="6"/>
      <c r="VAX38" s="6"/>
      <c r="VAY38" s="6"/>
      <c r="VAZ38" s="6"/>
      <c r="VBA38" s="6"/>
      <c r="VBB38" s="6"/>
      <c r="VBC38" s="6"/>
      <c r="VBD38" s="6"/>
      <c r="VBE38" s="6"/>
      <c r="VBF38" s="6"/>
      <c r="VBG38" s="6"/>
      <c r="VBH38" s="6"/>
      <c r="VBI38" s="6"/>
      <c r="VBJ38" s="6"/>
      <c r="VBK38" s="6"/>
      <c r="VBL38" s="6"/>
      <c r="VBM38" s="6"/>
      <c r="VBN38" s="6"/>
      <c r="VBO38" s="6"/>
      <c r="VBP38" s="6"/>
      <c r="VBQ38" s="6"/>
      <c r="VBR38" s="6"/>
      <c r="VBS38" s="6"/>
      <c r="VBT38" s="6"/>
      <c r="VBU38" s="6"/>
      <c r="VBV38" s="6"/>
      <c r="VBW38" s="6"/>
      <c r="VBX38" s="6"/>
      <c r="VBY38" s="6"/>
      <c r="VBZ38" s="6"/>
      <c r="VCA38" s="6"/>
      <c r="VCB38" s="6"/>
      <c r="VCC38" s="6"/>
      <c r="VCD38" s="6"/>
      <c r="VCE38" s="6"/>
      <c r="VCF38" s="6"/>
      <c r="VCG38" s="6"/>
      <c r="VCH38" s="6"/>
      <c r="VCI38" s="6"/>
      <c r="VCJ38" s="6"/>
      <c r="VCK38" s="6"/>
      <c r="VCL38" s="6"/>
      <c r="VCM38" s="6"/>
      <c r="VCN38" s="6"/>
      <c r="VCO38" s="6"/>
      <c r="VCP38" s="6"/>
      <c r="VCQ38" s="6"/>
      <c r="VCR38" s="6"/>
      <c r="VCS38" s="6"/>
      <c r="VCT38" s="6"/>
      <c r="VCU38" s="6"/>
      <c r="VCV38" s="6"/>
      <c r="VCW38" s="6"/>
      <c r="VCX38" s="6"/>
      <c r="VCY38" s="6"/>
      <c r="VCZ38" s="6"/>
      <c r="VDA38" s="6"/>
      <c r="VDB38" s="6"/>
      <c r="VDC38" s="6"/>
      <c r="VDD38" s="6"/>
      <c r="VDE38" s="6"/>
      <c r="VDF38" s="6"/>
      <c r="VDG38" s="6"/>
      <c r="VDH38" s="6"/>
      <c r="VDI38" s="6"/>
      <c r="VDJ38" s="6"/>
      <c r="VDK38" s="6"/>
      <c r="VDL38" s="6"/>
      <c r="VDM38" s="6"/>
      <c r="VDN38" s="6"/>
      <c r="VDO38" s="6"/>
      <c r="VDP38" s="6"/>
      <c r="VDQ38" s="6"/>
      <c r="VDR38" s="6"/>
      <c r="VDS38" s="6"/>
      <c r="VDT38" s="6"/>
      <c r="VDU38" s="6"/>
      <c r="VDV38" s="6"/>
      <c r="VDW38" s="6"/>
      <c r="VDX38" s="6"/>
      <c r="VDY38" s="6"/>
      <c r="VDZ38" s="6"/>
      <c r="VEA38" s="6"/>
      <c r="VEB38" s="6"/>
      <c r="VEC38" s="6"/>
      <c r="VED38" s="6"/>
      <c r="VEE38" s="6"/>
      <c r="VEF38" s="6"/>
      <c r="VEG38" s="6"/>
      <c r="VEH38" s="6"/>
      <c r="VEI38" s="6"/>
      <c r="VEJ38" s="6"/>
      <c r="VEK38" s="6"/>
      <c r="VEL38" s="6"/>
      <c r="VEM38" s="6"/>
      <c r="VEN38" s="6"/>
      <c r="VEO38" s="6"/>
      <c r="VEP38" s="6"/>
      <c r="VEQ38" s="6"/>
      <c r="VER38" s="6"/>
      <c r="VES38" s="6"/>
      <c r="VET38" s="6"/>
      <c r="VEU38" s="6"/>
      <c r="VEV38" s="6"/>
      <c r="VEW38" s="6"/>
      <c r="VEX38" s="6"/>
      <c r="VEY38" s="6"/>
      <c r="VEZ38" s="6"/>
      <c r="VFA38" s="6"/>
      <c r="VFB38" s="6"/>
      <c r="VFC38" s="6"/>
      <c r="VFD38" s="6"/>
      <c r="VFE38" s="6"/>
      <c r="VFF38" s="6"/>
      <c r="VFG38" s="6"/>
      <c r="VFH38" s="6"/>
      <c r="VFI38" s="6"/>
      <c r="VFJ38" s="6"/>
      <c r="VFK38" s="6"/>
      <c r="VFL38" s="6"/>
      <c r="VFM38" s="6"/>
      <c r="VFN38" s="6"/>
      <c r="VFO38" s="6"/>
      <c r="VFP38" s="6"/>
      <c r="VFQ38" s="6"/>
      <c r="VFR38" s="6"/>
      <c r="VFS38" s="6"/>
      <c r="VFT38" s="6"/>
      <c r="VFU38" s="6"/>
      <c r="VFV38" s="6"/>
      <c r="VFW38" s="6"/>
      <c r="VFX38" s="6"/>
      <c r="VFY38" s="6"/>
      <c r="VFZ38" s="6"/>
      <c r="VGA38" s="6"/>
      <c r="VGB38" s="6"/>
      <c r="VGC38" s="6"/>
      <c r="VGD38" s="6"/>
      <c r="VGE38" s="6"/>
      <c r="VGF38" s="6"/>
      <c r="VGG38" s="6"/>
      <c r="VGH38" s="6"/>
      <c r="VGI38" s="6"/>
      <c r="VGJ38" s="6"/>
      <c r="VGK38" s="6"/>
      <c r="VGL38" s="6"/>
      <c r="VGM38" s="6"/>
      <c r="VGN38" s="6"/>
      <c r="VGO38" s="6"/>
      <c r="VGP38" s="6"/>
      <c r="VGQ38" s="6"/>
      <c r="VGR38" s="6"/>
      <c r="VGS38" s="6"/>
      <c r="VGT38" s="6"/>
      <c r="VGU38" s="6"/>
      <c r="VGV38" s="6"/>
      <c r="VGW38" s="6"/>
      <c r="VGX38" s="6"/>
      <c r="VGY38" s="6"/>
      <c r="VGZ38" s="6"/>
      <c r="VHA38" s="6"/>
      <c r="VHB38" s="6"/>
      <c r="VHC38" s="6"/>
      <c r="VHD38" s="6"/>
      <c r="VHE38" s="6"/>
      <c r="VHF38" s="6"/>
      <c r="VHG38" s="6"/>
      <c r="VHH38" s="6"/>
      <c r="VHI38" s="6"/>
      <c r="VHJ38" s="6"/>
      <c r="VHK38" s="6"/>
      <c r="VHL38" s="6"/>
      <c r="VHM38" s="6"/>
      <c r="VHT38" s="6"/>
      <c r="VHU38" s="6"/>
      <c r="VHV38" s="6"/>
      <c r="VHW38" s="6"/>
      <c r="VHX38" s="6"/>
      <c r="VHY38" s="6"/>
      <c r="VHZ38" s="6"/>
      <c r="VIA38" s="6"/>
      <c r="VIB38" s="6"/>
      <c r="VIC38" s="6"/>
      <c r="VID38" s="6"/>
      <c r="VIE38" s="6"/>
      <c r="VIF38" s="6"/>
      <c r="VIG38" s="6"/>
      <c r="VIH38" s="6"/>
      <c r="VII38" s="6"/>
      <c r="VIJ38" s="6"/>
      <c r="VIK38" s="6"/>
      <c r="VIL38" s="6"/>
      <c r="VIM38" s="6"/>
      <c r="VIN38" s="6"/>
      <c r="VIO38" s="6"/>
      <c r="VIP38" s="6"/>
      <c r="VIQ38" s="6"/>
      <c r="VIR38" s="6"/>
      <c r="VIS38" s="6"/>
      <c r="VIT38" s="6"/>
      <c r="VIU38" s="6"/>
      <c r="VIV38" s="6"/>
      <c r="VIW38" s="6"/>
      <c r="VIX38" s="6"/>
      <c r="VIY38" s="6"/>
      <c r="VIZ38" s="6"/>
      <c r="VJA38" s="6"/>
      <c r="VJB38" s="6"/>
      <c r="VJC38" s="6"/>
      <c r="VJD38" s="6"/>
      <c r="VJE38" s="6"/>
      <c r="VJF38" s="6"/>
      <c r="VJG38" s="6"/>
      <c r="VJH38" s="6"/>
      <c r="VJI38" s="6"/>
      <c r="VJJ38" s="6"/>
      <c r="VJK38" s="6"/>
      <c r="VJL38" s="6"/>
      <c r="VJM38" s="6"/>
      <c r="VJN38" s="6"/>
      <c r="VJO38" s="6"/>
      <c r="VJP38" s="6"/>
      <c r="VJQ38" s="6"/>
      <c r="VJR38" s="6"/>
      <c r="VJS38" s="6"/>
      <c r="VJT38" s="6"/>
      <c r="VJU38" s="6"/>
      <c r="VJV38" s="6"/>
      <c r="VJW38" s="6"/>
      <c r="VJX38" s="6"/>
      <c r="VJY38" s="6"/>
      <c r="VJZ38" s="6"/>
      <c r="VKA38" s="6"/>
      <c r="VKB38" s="6"/>
      <c r="VKC38" s="6"/>
      <c r="VKD38" s="6"/>
      <c r="VKE38" s="6"/>
      <c r="VKF38" s="6"/>
      <c r="VKG38" s="6"/>
      <c r="VKH38" s="6"/>
      <c r="VKI38" s="6"/>
      <c r="VKJ38" s="6"/>
      <c r="VKK38" s="6"/>
      <c r="VKL38" s="6"/>
      <c r="VKM38" s="6"/>
      <c r="VKN38" s="6"/>
      <c r="VKO38" s="6"/>
      <c r="VKP38" s="6"/>
      <c r="VKQ38" s="6"/>
      <c r="VKR38" s="6"/>
      <c r="VKS38" s="6"/>
      <c r="VKT38" s="6"/>
      <c r="VKU38" s="6"/>
      <c r="VKV38" s="6"/>
      <c r="VKW38" s="6"/>
      <c r="VKX38" s="6"/>
      <c r="VKY38" s="6"/>
      <c r="VKZ38" s="6"/>
      <c r="VLA38" s="6"/>
      <c r="VLB38" s="6"/>
      <c r="VLC38" s="6"/>
      <c r="VLD38" s="6"/>
      <c r="VLE38" s="6"/>
      <c r="VLF38" s="6"/>
      <c r="VLG38" s="6"/>
      <c r="VLH38" s="6"/>
      <c r="VLI38" s="6"/>
      <c r="VLJ38" s="6"/>
      <c r="VLK38" s="6"/>
      <c r="VLL38" s="6"/>
      <c r="VLM38" s="6"/>
      <c r="VLN38" s="6"/>
      <c r="VLO38" s="6"/>
      <c r="VLP38" s="6"/>
      <c r="VLQ38" s="6"/>
      <c r="VLR38" s="6"/>
      <c r="VLS38" s="6"/>
      <c r="VLT38" s="6"/>
      <c r="VLU38" s="6"/>
      <c r="VLV38" s="6"/>
      <c r="VLW38" s="6"/>
      <c r="VLX38" s="6"/>
      <c r="VLY38" s="6"/>
      <c r="VLZ38" s="6"/>
      <c r="VMA38" s="6"/>
      <c r="VMB38" s="6"/>
      <c r="VMC38" s="6"/>
      <c r="VMD38" s="6"/>
      <c r="VME38" s="6"/>
      <c r="VMF38" s="6"/>
      <c r="VMG38" s="6"/>
      <c r="VMH38" s="6"/>
      <c r="VMI38" s="6"/>
      <c r="VMJ38" s="6"/>
      <c r="VMK38" s="6"/>
      <c r="VML38" s="6"/>
      <c r="VMM38" s="6"/>
      <c r="VMN38" s="6"/>
      <c r="VMO38" s="6"/>
      <c r="VMP38" s="6"/>
      <c r="VMQ38" s="6"/>
      <c r="VMR38" s="6"/>
      <c r="VMS38" s="6"/>
      <c r="VMT38" s="6"/>
      <c r="VMU38" s="6"/>
      <c r="VMV38" s="6"/>
      <c r="VMW38" s="6"/>
      <c r="VMX38" s="6"/>
      <c r="VMY38" s="6"/>
      <c r="VMZ38" s="6"/>
      <c r="VNA38" s="6"/>
      <c r="VNB38" s="6"/>
      <c r="VNC38" s="6"/>
      <c r="VND38" s="6"/>
      <c r="VNE38" s="6"/>
      <c r="VNF38" s="6"/>
      <c r="VNG38" s="6"/>
      <c r="VNH38" s="6"/>
      <c r="VNI38" s="6"/>
      <c r="VNJ38" s="6"/>
      <c r="VNK38" s="6"/>
      <c r="VNL38" s="6"/>
      <c r="VNM38" s="6"/>
      <c r="VNN38" s="6"/>
      <c r="VNO38" s="6"/>
      <c r="VNP38" s="6"/>
      <c r="VNQ38" s="6"/>
      <c r="VNR38" s="6"/>
      <c r="VNS38" s="6"/>
      <c r="VNT38" s="6"/>
      <c r="VNU38" s="6"/>
      <c r="VNV38" s="6"/>
      <c r="VNW38" s="6"/>
      <c r="VNX38" s="6"/>
      <c r="VNY38" s="6"/>
      <c r="VNZ38" s="6"/>
      <c r="VOA38" s="6"/>
      <c r="VOB38" s="6"/>
      <c r="VOC38" s="6"/>
      <c r="VOD38" s="6"/>
      <c r="VOE38" s="6"/>
      <c r="VOF38" s="6"/>
      <c r="VOG38" s="6"/>
      <c r="VOH38" s="6"/>
      <c r="VOI38" s="6"/>
      <c r="VOJ38" s="6"/>
      <c r="VOK38" s="6"/>
      <c r="VOL38" s="6"/>
      <c r="VOM38" s="6"/>
      <c r="VON38" s="6"/>
      <c r="VOO38" s="6"/>
      <c r="VOP38" s="6"/>
      <c r="VOQ38" s="6"/>
      <c r="VOR38" s="6"/>
      <c r="VOS38" s="6"/>
      <c r="VOT38" s="6"/>
      <c r="VOU38" s="6"/>
      <c r="VOV38" s="6"/>
      <c r="VOW38" s="6"/>
      <c r="VOX38" s="6"/>
      <c r="VOY38" s="6"/>
      <c r="VOZ38" s="6"/>
      <c r="VPA38" s="6"/>
      <c r="VPB38" s="6"/>
      <c r="VPC38" s="6"/>
      <c r="VPD38" s="6"/>
      <c r="VPE38" s="6"/>
      <c r="VPF38" s="6"/>
      <c r="VPG38" s="6"/>
      <c r="VPH38" s="6"/>
      <c r="VPI38" s="6"/>
      <c r="VPJ38" s="6"/>
      <c r="VPK38" s="6"/>
      <c r="VPL38" s="6"/>
      <c r="VPM38" s="6"/>
      <c r="VPN38" s="6"/>
      <c r="VPO38" s="6"/>
      <c r="VPP38" s="6"/>
      <c r="VPQ38" s="6"/>
      <c r="VPR38" s="6"/>
      <c r="VPS38" s="6"/>
      <c r="VPT38" s="6"/>
      <c r="VPU38" s="6"/>
      <c r="VPV38" s="6"/>
      <c r="VPW38" s="6"/>
      <c r="VPX38" s="6"/>
      <c r="VPY38" s="6"/>
      <c r="VPZ38" s="6"/>
      <c r="VQA38" s="6"/>
      <c r="VQB38" s="6"/>
      <c r="VQC38" s="6"/>
      <c r="VQD38" s="6"/>
      <c r="VQE38" s="6"/>
      <c r="VQF38" s="6"/>
      <c r="VQG38" s="6"/>
      <c r="VQH38" s="6"/>
      <c r="VQI38" s="6"/>
      <c r="VQJ38" s="6"/>
      <c r="VQK38" s="6"/>
      <c r="VQL38" s="6"/>
      <c r="VQM38" s="6"/>
      <c r="VQN38" s="6"/>
      <c r="VQO38" s="6"/>
      <c r="VQP38" s="6"/>
      <c r="VQQ38" s="6"/>
      <c r="VQR38" s="6"/>
      <c r="VQS38" s="6"/>
      <c r="VQT38" s="6"/>
      <c r="VQU38" s="6"/>
      <c r="VQV38" s="6"/>
      <c r="VQW38" s="6"/>
      <c r="VQX38" s="6"/>
      <c r="VQY38" s="6"/>
      <c r="VQZ38" s="6"/>
      <c r="VRA38" s="6"/>
      <c r="VRB38" s="6"/>
      <c r="VRC38" s="6"/>
      <c r="VRD38" s="6"/>
      <c r="VRE38" s="6"/>
      <c r="VRF38" s="6"/>
      <c r="VRG38" s="6"/>
      <c r="VRH38" s="6"/>
      <c r="VRI38" s="6"/>
      <c r="VRP38" s="6"/>
      <c r="VRQ38" s="6"/>
      <c r="VRR38" s="6"/>
      <c r="VRS38" s="6"/>
      <c r="VRT38" s="6"/>
      <c r="VRU38" s="6"/>
      <c r="VRV38" s="6"/>
      <c r="VRW38" s="6"/>
      <c r="VRX38" s="6"/>
      <c r="VRY38" s="6"/>
      <c r="VRZ38" s="6"/>
      <c r="VSA38" s="6"/>
      <c r="VSB38" s="6"/>
      <c r="VSC38" s="6"/>
      <c r="VSD38" s="6"/>
      <c r="VSE38" s="6"/>
      <c r="VSF38" s="6"/>
      <c r="VSG38" s="6"/>
      <c r="VSH38" s="6"/>
      <c r="VSI38" s="6"/>
      <c r="VSJ38" s="6"/>
      <c r="VSK38" s="6"/>
      <c r="VSL38" s="6"/>
      <c r="VSM38" s="6"/>
      <c r="VSN38" s="6"/>
      <c r="VSO38" s="6"/>
      <c r="VSP38" s="6"/>
      <c r="VSQ38" s="6"/>
      <c r="VSR38" s="6"/>
      <c r="VSS38" s="6"/>
      <c r="VST38" s="6"/>
      <c r="VSU38" s="6"/>
      <c r="VSV38" s="6"/>
      <c r="VSW38" s="6"/>
      <c r="VSX38" s="6"/>
      <c r="VSY38" s="6"/>
      <c r="VSZ38" s="6"/>
      <c r="VTA38" s="6"/>
      <c r="VTB38" s="6"/>
      <c r="VTC38" s="6"/>
      <c r="VTD38" s="6"/>
      <c r="VTE38" s="6"/>
      <c r="VTF38" s="6"/>
      <c r="VTG38" s="6"/>
      <c r="VTH38" s="6"/>
      <c r="VTI38" s="6"/>
      <c r="VTJ38" s="6"/>
      <c r="VTK38" s="6"/>
      <c r="VTL38" s="6"/>
      <c r="VTM38" s="6"/>
      <c r="VTN38" s="6"/>
      <c r="VTO38" s="6"/>
      <c r="VTP38" s="6"/>
      <c r="VTQ38" s="6"/>
      <c r="VTR38" s="6"/>
      <c r="VTS38" s="6"/>
      <c r="VTT38" s="6"/>
      <c r="VTU38" s="6"/>
      <c r="VTV38" s="6"/>
      <c r="VTW38" s="6"/>
      <c r="VTX38" s="6"/>
      <c r="VTY38" s="6"/>
      <c r="VTZ38" s="6"/>
      <c r="VUA38" s="6"/>
      <c r="VUB38" s="6"/>
      <c r="VUC38" s="6"/>
      <c r="VUD38" s="6"/>
      <c r="VUE38" s="6"/>
      <c r="VUF38" s="6"/>
      <c r="VUG38" s="6"/>
      <c r="VUH38" s="6"/>
      <c r="VUI38" s="6"/>
      <c r="VUJ38" s="6"/>
      <c r="VUK38" s="6"/>
      <c r="VUL38" s="6"/>
      <c r="VUM38" s="6"/>
      <c r="VUN38" s="6"/>
      <c r="VUO38" s="6"/>
      <c r="VUP38" s="6"/>
      <c r="VUQ38" s="6"/>
      <c r="VUR38" s="6"/>
      <c r="VUS38" s="6"/>
      <c r="VUT38" s="6"/>
      <c r="VUU38" s="6"/>
      <c r="VUV38" s="6"/>
      <c r="VUW38" s="6"/>
      <c r="VUX38" s="6"/>
      <c r="VUY38" s="6"/>
      <c r="VUZ38" s="6"/>
      <c r="VVA38" s="6"/>
      <c r="VVB38" s="6"/>
      <c r="VVC38" s="6"/>
      <c r="VVD38" s="6"/>
      <c r="VVE38" s="6"/>
      <c r="VVF38" s="6"/>
      <c r="VVG38" s="6"/>
      <c r="VVH38" s="6"/>
      <c r="VVI38" s="6"/>
      <c r="VVJ38" s="6"/>
      <c r="VVK38" s="6"/>
      <c r="VVL38" s="6"/>
      <c r="VVM38" s="6"/>
      <c r="VVN38" s="6"/>
      <c r="VVO38" s="6"/>
      <c r="VVP38" s="6"/>
      <c r="VVQ38" s="6"/>
      <c r="VVR38" s="6"/>
      <c r="VVS38" s="6"/>
      <c r="VVT38" s="6"/>
      <c r="VVU38" s="6"/>
      <c r="VVV38" s="6"/>
      <c r="VVW38" s="6"/>
      <c r="VVX38" s="6"/>
      <c r="VVY38" s="6"/>
      <c r="VVZ38" s="6"/>
      <c r="VWA38" s="6"/>
      <c r="VWB38" s="6"/>
      <c r="VWC38" s="6"/>
      <c r="VWD38" s="6"/>
      <c r="VWE38" s="6"/>
      <c r="VWF38" s="6"/>
      <c r="VWG38" s="6"/>
      <c r="VWH38" s="6"/>
      <c r="VWI38" s="6"/>
      <c r="VWJ38" s="6"/>
      <c r="VWK38" s="6"/>
      <c r="VWL38" s="6"/>
      <c r="VWM38" s="6"/>
      <c r="VWN38" s="6"/>
      <c r="VWO38" s="6"/>
      <c r="VWP38" s="6"/>
      <c r="VWQ38" s="6"/>
      <c r="VWR38" s="6"/>
      <c r="VWS38" s="6"/>
      <c r="VWT38" s="6"/>
      <c r="VWU38" s="6"/>
      <c r="VWV38" s="6"/>
      <c r="VWW38" s="6"/>
      <c r="VWX38" s="6"/>
      <c r="VWY38" s="6"/>
      <c r="VWZ38" s="6"/>
      <c r="VXA38" s="6"/>
      <c r="VXB38" s="6"/>
      <c r="VXC38" s="6"/>
      <c r="VXD38" s="6"/>
      <c r="VXE38" s="6"/>
      <c r="VXF38" s="6"/>
      <c r="VXG38" s="6"/>
      <c r="VXH38" s="6"/>
      <c r="VXI38" s="6"/>
      <c r="VXJ38" s="6"/>
      <c r="VXK38" s="6"/>
      <c r="VXL38" s="6"/>
      <c r="VXM38" s="6"/>
      <c r="VXN38" s="6"/>
      <c r="VXO38" s="6"/>
      <c r="VXP38" s="6"/>
      <c r="VXQ38" s="6"/>
      <c r="VXR38" s="6"/>
      <c r="VXS38" s="6"/>
      <c r="VXT38" s="6"/>
      <c r="VXU38" s="6"/>
      <c r="VXV38" s="6"/>
      <c r="VXW38" s="6"/>
      <c r="VXX38" s="6"/>
      <c r="VXY38" s="6"/>
      <c r="VXZ38" s="6"/>
      <c r="VYA38" s="6"/>
      <c r="VYB38" s="6"/>
      <c r="VYC38" s="6"/>
      <c r="VYD38" s="6"/>
      <c r="VYE38" s="6"/>
      <c r="VYF38" s="6"/>
      <c r="VYG38" s="6"/>
      <c r="VYH38" s="6"/>
      <c r="VYI38" s="6"/>
      <c r="VYJ38" s="6"/>
      <c r="VYK38" s="6"/>
      <c r="VYL38" s="6"/>
      <c r="VYM38" s="6"/>
      <c r="VYN38" s="6"/>
      <c r="VYO38" s="6"/>
      <c r="VYP38" s="6"/>
      <c r="VYQ38" s="6"/>
      <c r="VYR38" s="6"/>
      <c r="VYS38" s="6"/>
      <c r="VYT38" s="6"/>
      <c r="VYU38" s="6"/>
      <c r="VYV38" s="6"/>
      <c r="VYW38" s="6"/>
      <c r="VYX38" s="6"/>
      <c r="VYY38" s="6"/>
      <c r="VYZ38" s="6"/>
      <c r="VZA38" s="6"/>
      <c r="VZB38" s="6"/>
      <c r="VZC38" s="6"/>
      <c r="VZD38" s="6"/>
      <c r="VZE38" s="6"/>
      <c r="VZF38" s="6"/>
      <c r="VZG38" s="6"/>
      <c r="VZH38" s="6"/>
      <c r="VZI38" s="6"/>
      <c r="VZJ38" s="6"/>
      <c r="VZK38" s="6"/>
      <c r="VZL38" s="6"/>
      <c r="VZM38" s="6"/>
      <c r="VZN38" s="6"/>
      <c r="VZO38" s="6"/>
      <c r="VZP38" s="6"/>
      <c r="VZQ38" s="6"/>
      <c r="VZR38" s="6"/>
      <c r="VZS38" s="6"/>
      <c r="VZT38" s="6"/>
      <c r="VZU38" s="6"/>
      <c r="VZV38" s="6"/>
      <c r="VZW38" s="6"/>
      <c r="VZX38" s="6"/>
      <c r="VZY38" s="6"/>
      <c r="VZZ38" s="6"/>
      <c r="WAA38" s="6"/>
      <c r="WAB38" s="6"/>
      <c r="WAC38" s="6"/>
      <c r="WAD38" s="6"/>
      <c r="WAE38" s="6"/>
      <c r="WAF38" s="6"/>
      <c r="WAG38" s="6"/>
      <c r="WAH38" s="6"/>
      <c r="WAI38" s="6"/>
      <c r="WAJ38" s="6"/>
      <c r="WAK38" s="6"/>
      <c r="WAL38" s="6"/>
      <c r="WAM38" s="6"/>
      <c r="WAN38" s="6"/>
      <c r="WAO38" s="6"/>
      <c r="WAP38" s="6"/>
      <c r="WAQ38" s="6"/>
      <c r="WAR38" s="6"/>
      <c r="WAS38" s="6"/>
      <c r="WAT38" s="6"/>
      <c r="WAU38" s="6"/>
      <c r="WAV38" s="6"/>
      <c r="WAW38" s="6"/>
      <c r="WAX38" s="6"/>
      <c r="WAY38" s="6"/>
      <c r="WAZ38" s="6"/>
      <c r="WBA38" s="6"/>
      <c r="WBB38" s="6"/>
      <c r="WBC38" s="6"/>
      <c r="WBD38" s="6"/>
      <c r="WBE38" s="6"/>
      <c r="WBL38" s="6"/>
      <c r="WBM38" s="6"/>
      <c r="WBN38" s="6"/>
      <c r="WBO38" s="6"/>
      <c r="WBP38" s="6"/>
      <c r="WBQ38" s="6"/>
      <c r="WBR38" s="6"/>
      <c r="WBS38" s="6"/>
      <c r="WBT38" s="6"/>
      <c r="WBU38" s="6"/>
      <c r="WBV38" s="6"/>
      <c r="WBW38" s="6"/>
      <c r="WBX38" s="6"/>
      <c r="WBY38" s="6"/>
      <c r="WBZ38" s="6"/>
      <c r="WCA38" s="6"/>
      <c r="WCB38" s="6"/>
      <c r="WCC38" s="6"/>
      <c r="WCD38" s="6"/>
      <c r="WCE38" s="6"/>
      <c r="WCF38" s="6"/>
      <c r="WCG38" s="6"/>
      <c r="WCH38" s="6"/>
      <c r="WCI38" s="6"/>
      <c r="WCJ38" s="6"/>
      <c r="WCK38" s="6"/>
      <c r="WCL38" s="6"/>
      <c r="WCM38" s="6"/>
      <c r="WCN38" s="6"/>
      <c r="WCO38" s="6"/>
      <c r="WCP38" s="6"/>
      <c r="WCQ38" s="6"/>
      <c r="WCR38" s="6"/>
      <c r="WCS38" s="6"/>
      <c r="WCT38" s="6"/>
      <c r="WCU38" s="6"/>
      <c r="WCV38" s="6"/>
      <c r="WCW38" s="6"/>
      <c r="WCX38" s="6"/>
      <c r="WCY38" s="6"/>
      <c r="WCZ38" s="6"/>
      <c r="WDA38" s="6"/>
      <c r="WDB38" s="6"/>
      <c r="WDC38" s="6"/>
      <c r="WDD38" s="6"/>
      <c r="WDE38" s="6"/>
      <c r="WDF38" s="6"/>
      <c r="WDG38" s="6"/>
      <c r="WDH38" s="6"/>
      <c r="WDI38" s="6"/>
      <c r="WDJ38" s="6"/>
      <c r="WDK38" s="6"/>
      <c r="WDL38" s="6"/>
      <c r="WDM38" s="6"/>
      <c r="WDN38" s="6"/>
      <c r="WDO38" s="6"/>
      <c r="WDP38" s="6"/>
      <c r="WDQ38" s="6"/>
      <c r="WDR38" s="6"/>
      <c r="WDS38" s="6"/>
      <c r="WDT38" s="6"/>
      <c r="WDU38" s="6"/>
      <c r="WDV38" s="6"/>
      <c r="WDW38" s="6"/>
      <c r="WDX38" s="6"/>
      <c r="WDY38" s="6"/>
      <c r="WDZ38" s="6"/>
      <c r="WEA38" s="6"/>
      <c r="WEB38" s="6"/>
      <c r="WEC38" s="6"/>
      <c r="WED38" s="6"/>
      <c r="WEE38" s="6"/>
      <c r="WEF38" s="6"/>
      <c r="WEG38" s="6"/>
      <c r="WEH38" s="6"/>
      <c r="WEI38" s="6"/>
      <c r="WEJ38" s="6"/>
      <c r="WEK38" s="6"/>
      <c r="WEL38" s="6"/>
      <c r="WEM38" s="6"/>
      <c r="WEN38" s="6"/>
      <c r="WEO38" s="6"/>
      <c r="WEP38" s="6"/>
      <c r="WEQ38" s="6"/>
      <c r="WER38" s="6"/>
      <c r="WES38" s="6"/>
      <c r="WET38" s="6"/>
      <c r="WEU38" s="6"/>
      <c r="WEV38" s="6"/>
      <c r="WEW38" s="6"/>
      <c r="WEX38" s="6"/>
      <c r="WEY38" s="6"/>
      <c r="WEZ38" s="6"/>
      <c r="WFA38" s="6"/>
      <c r="WFB38" s="6"/>
      <c r="WFC38" s="6"/>
      <c r="WFD38" s="6"/>
      <c r="WFE38" s="6"/>
      <c r="WFF38" s="6"/>
      <c r="WFG38" s="6"/>
      <c r="WFH38" s="6"/>
      <c r="WFI38" s="6"/>
      <c r="WFJ38" s="6"/>
      <c r="WFK38" s="6"/>
      <c r="WFL38" s="6"/>
      <c r="WFM38" s="6"/>
      <c r="WFN38" s="6"/>
      <c r="WFO38" s="6"/>
      <c r="WFP38" s="6"/>
      <c r="WFQ38" s="6"/>
      <c r="WFR38" s="6"/>
      <c r="WFS38" s="6"/>
      <c r="WFT38" s="6"/>
      <c r="WFU38" s="6"/>
      <c r="WFV38" s="6"/>
      <c r="WFW38" s="6"/>
      <c r="WFX38" s="6"/>
      <c r="WFY38" s="6"/>
      <c r="WFZ38" s="6"/>
      <c r="WGA38" s="6"/>
      <c r="WGB38" s="6"/>
      <c r="WGC38" s="6"/>
      <c r="WGD38" s="6"/>
      <c r="WGE38" s="6"/>
      <c r="WGF38" s="6"/>
      <c r="WGG38" s="6"/>
      <c r="WGH38" s="6"/>
      <c r="WGI38" s="6"/>
      <c r="WGJ38" s="6"/>
      <c r="WGK38" s="6"/>
      <c r="WGL38" s="6"/>
      <c r="WGM38" s="6"/>
      <c r="WGN38" s="6"/>
      <c r="WGO38" s="6"/>
      <c r="WGP38" s="6"/>
      <c r="WGQ38" s="6"/>
      <c r="WGR38" s="6"/>
      <c r="WGS38" s="6"/>
      <c r="WGT38" s="6"/>
      <c r="WGU38" s="6"/>
      <c r="WGV38" s="6"/>
      <c r="WGW38" s="6"/>
      <c r="WGX38" s="6"/>
      <c r="WGY38" s="6"/>
      <c r="WGZ38" s="6"/>
      <c r="WHA38" s="6"/>
      <c r="WHB38" s="6"/>
      <c r="WHC38" s="6"/>
      <c r="WHD38" s="6"/>
      <c r="WHE38" s="6"/>
      <c r="WHF38" s="6"/>
      <c r="WHG38" s="6"/>
      <c r="WHH38" s="6"/>
      <c r="WHI38" s="6"/>
      <c r="WHJ38" s="6"/>
      <c r="WHK38" s="6"/>
      <c r="WHL38" s="6"/>
      <c r="WHM38" s="6"/>
      <c r="WHN38" s="6"/>
      <c r="WHO38" s="6"/>
      <c r="WHP38" s="6"/>
      <c r="WHQ38" s="6"/>
      <c r="WHR38" s="6"/>
      <c r="WHS38" s="6"/>
      <c r="WHT38" s="6"/>
      <c r="WHU38" s="6"/>
      <c r="WHV38" s="6"/>
      <c r="WHW38" s="6"/>
      <c r="WHX38" s="6"/>
      <c r="WHY38" s="6"/>
      <c r="WHZ38" s="6"/>
      <c r="WIA38" s="6"/>
      <c r="WIB38" s="6"/>
      <c r="WIC38" s="6"/>
      <c r="WID38" s="6"/>
      <c r="WIE38" s="6"/>
      <c r="WIF38" s="6"/>
      <c r="WIG38" s="6"/>
      <c r="WIH38" s="6"/>
      <c r="WII38" s="6"/>
      <c r="WIJ38" s="6"/>
      <c r="WIK38" s="6"/>
      <c r="WIL38" s="6"/>
      <c r="WIM38" s="6"/>
      <c r="WIN38" s="6"/>
      <c r="WIO38" s="6"/>
      <c r="WIP38" s="6"/>
      <c r="WIQ38" s="6"/>
      <c r="WIR38" s="6"/>
      <c r="WIS38" s="6"/>
      <c r="WIT38" s="6"/>
      <c r="WIU38" s="6"/>
      <c r="WIV38" s="6"/>
      <c r="WIW38" s="6"/>
      <c r="WIX38" s="6"/>
      <c r="WIY38" s="6"/>
      <c r="WIZ38" s="6"/>
      <c r="WJA38" s="6"/>
      <c r="WJB38" s="6"/>
      <c r="WJC38" s="6"/>
      <c r="WJD38" s="6"/>
      <c r="WJE38" s="6"/>
      <c r="WJF38" s="6"/>
      <c r="WJG38" s="6"/>
      <c r="WJH38" s="6"/>
      <c r="WJI38" s="6"/>
      <c r="WJJ38" s="6"/>
      <c r="WJK38" s="6"/>
      <c r="WJL38" s="6"/>
      <c r="WJM38" s="6"/>
      <c r="WJN38" s="6"/>
      <c r="WJO38" s="6"/>
      <c r="WJP38" s="6"/>
      <c r="WJQ38" s="6"/>
      <c r="WJR38" s="6"/>
      <c r="WJS38" s="6"/>
      <c r="WJT38" s="6"/>
      <c r="WJU38" s="6"/>
      <c r="WJV38" s="6"/>
      <c r="WJW38" s="6"/>
      <c r="WJX38" s="6"/>
      <c r="WJY38" s="6"/>
      <c r="WJZ38" s="6"/>
      <c r="WKA38" s="6"/>
      <c r="WKB38" s="6"/>
      <c r="WKC38" s="6"/>
      <c r="WKD38" s="6"/>
      <c r="WKE38" s="6"/>
      <c r="WKF38" s="6"/>
      <c r="WKG38" s="6"/>
      <c r="WKH38" s="6"/>
      <c r="WKI38" s="6"/>
      <c r="WKJ38" s="6"/>
      <c r="WKK38" s="6"/>
      <c r="WKL38" s="6"/>
      <c r="WKM38" s="6"/>
      <c r="WKN38" s="6"/>
      <c r="WKO38" s="6"/>
      <c r="WKP38" s="6"/>
      <c r="WKQ38" s="6"/>
      <c r="WKR38" s="6"/>
      <c r="WKS38" s="6"/>
      <c r="WKT38" s="6"/>
      <c r="WKU38" s="6"/>
      <c r="WKV38" s="6"/>
      <c r="WKW38" s="6"/>
      <c r="WKX38" s="6"/>
      <c r="WKY38" s="6"/>
      <c r="WKZ38" s="6"/>
      <c r="WLA38" s="6"/>
      <c r="WLH38" s="6"/>
      <c r="WLI38" s="6"/>
      <c r="WLJ38" s="6"/>
      <c r="WLK38" s="6"/>
      <c r="WLL38" s="6"/>
      <c r="WLM38" s="6"/>
      <c r="WLN38" s="6"/>
      <c r="WLO38" s="6"/>
      <c r="WLP38" s="6"/>
      <c r="WLQ38" s="6"/>
      <c r="WLR38" s="6"/>
      <c r="WLS38" s="6"/>
      <c r="WLT38" s="6"/>
      <c r="WLU38" s="6"/>
      <c r="WLV38" s="6"/>
      <c r="WLW38" s="6"/>
      <c r="WLX38" s="6"/>
      <c r="WLY38" s="6"/>
      <c r="WLZ38" s="6"/>
      <c r="WMA38" s="6"/>
      <c r="WMB38" s="6"/>
      <c r="WMC38" s="6"/>
      <c r="WMD38" s="6"/>
      <c r="WME38" s="6"/>
      <c r="WMF38" s="6"/>
      <c r="WMG38" s="6"/>
      <c r="WMH38" s="6"/>
      <c r="WMI38" s="6"/>
      <c r="WMJ38" s="6"/>
      <c r="WMK38" s="6"/>
      <c r="WML38" s="6"/>
      <c r="WMM38" s="6"/>
      <c r="WMN38" s="6"/>
      <c r="WMO38" s="6"/>
      <c r="WMP38" s="6"/>
      <c r="WMQ38" s="6"/>
      <c r="WMR38" s="6"/>
      <c r="WMS38" s="6"/>
      <c r="WMT38" s="6"/>
      <c r="WMU38" s="6"/>
      <c r="WMV38" s="6"/>
      <c r="WMW38" s="6"/>
      <c r="WMX38" s="6"/>
      <c r="WMY38" s="6"/>
      <c r="WMZ38" s="6"/>
      <c r="WNA38" s="6"/>
      <c r="WNB38" s="6"/>
      <c r="WNC38" s="6"/>
      <c r="WND38" s="6"/>
      <c r="WNE38" s="6"/>
      <c r="WNF38" s="6"/>
      <c r="WNG38" s="6"/>
      <c r="WNH38" s="6"/>
      <c r="WNI38" s="6"/>
      <c r="WNJ38" s="6"/>
      <c r="WNK38" s="6"/>
      <c r="WNL38" s="6"/>
      <c r="WNM38" s="6"/>
      <c r="WNN38" s="6"/>
      <c r="WNO38" s="6"/>
      <c r="WNP38" s="6"/>
      <c r="WNQ38" s="6"/>
      <c r="WNR38" s="6"/>
      <c r="WNS38" s="6"/>
      <c r="WNT38" s="6"/>
      <c r="WNU38" s="6"/>
      <c r="WNV38" s="6"/>
      <c r="WNW38" s="6"/>
      <c r="WNX38" s="6"/>
      <c r="WNY38" s="6"/>
      <c r="WNZ38" s="6"/>
      <c r="WOA38" s="6"/>
      <c r="WOB38" s="6"/>
      <c r="WOC38" s="6"/>
      <c r="WOD38" s="6"/>
      <c r="WOE38" s="6"/>
      <c r="WOF38" s="6"/>
      <c r="WOG38" s="6"/>
      <c r="WOH38" s="6"/>
      <c r="WOI38" s="6"/>
      <c r="WOJ38" s="6"/>
      <c r="WOK38" s="6"/>
      <c r="WOL38" s="6"/>
      <c r="WOM38" s="6"/>
      <c r="WON38" s="6"/>
      <c r="WOO38" s="6"/>
      <c r="WOP38" s="6"/>
      <c r="WOQ38" s="6"/>
      <c r="WOR38" s="6"/>
      <c r="WOS38" s="6"/>
      <c r="WOT38" s="6"/>
      <c r="WOU38" s="6"/>
      <c r="WOV38" s="6"/>
      <c r="WOW38" s="6"/>
      <c r="WOX38" s="6"/>
      <c r="WOY38" s="6"/>
      <c r="WOZ38" s="6"/>
      <c r="WPA38" s="6"/>
      <c r="WPB38" s="6"/>
      <c r="WPC38" s="6"/>
      <c r="WPD38" s="6"/>
      <c r="WPE38" s="6"/>
      <c r="WPF38" s="6"/>
      <c r="WPG38" s="6"/>
      <c r="WPH38" s="6"/>
      <c r="WPI38" s="6"/>
      <c r="WPJ38" s="6"/>
      <c r="WPK38" s="6"/>
      <c r="WPL38" s="6"/>
      <c r="WPM38" s="6"/>
      <c r="WPN38" s="6"/>
      <c r="WPO38" s="6"/>
      <c r="WPP38" s="6"/>
      <c r="WPQ38" s="6"/>
      <c r="WPR38" s="6"/>
      <c r="WPS38" s="6"/>
      <c r="WPT38" s="6"/>
      <c r="WPU38" s="6"/>
      <c r="WPV38" s="6"/>
      <c r="WPW38" s="6"/>
      <c r="WPX38" s="6"/>
      <c r="WPY38" s="6"/>
      <c r="WPZ38" s="6"/>
      <c r="WQA38" s="6"/>
      <c r="WQB38" s="6"/>
      <c r="WQC38" s="6"/>
      <c r="WQD38" s="6"/>
      <c r="WQE38" s="6"/>
      <c r="WQF38" s="6"/>
      <c r="WQG38" s="6"/>
      <c r="WQH38" s="6"/>
      <c r="WQI38" s="6"/>
      <c r="WQJ38" s="6"/>
      <c r="WQK38" s="6"/>
      <c r="WQL38" s="6"/>
      <c r="WQM38" s="6"/>
      <c r="WQN38" s="6"/>
      <c r="WQO38" s="6"/>
      <c r="WQP38" s="6"/>
      <c r="WQQ38" s="6"/>
      <c r="WQR38" s="6"/>
      <c r="WQS38" s="6"/>
      <c r="WQT38" s="6"/>
      <c r="WQU38" s="6"/>
      <c r="WQV38" s="6"/>
      <c r="WQW38" s="6"/>
      <c r="WQX38" s="6"/>
      <c r="WQY38" s="6"/>
      <c r="WQZ38" s="6"/>
      <c r="WRA38" s="6"/>
      <c r="WRB38" s="6"/>
      <c r="WRC38" s="6"/>
      <c r="WRD38" s="6"/>
      <c r="WRE38" s="6"/>
      <c r="WRF38" s="6"/>
      <c r="WRG38" s="6"/>
      <c r="WRH38" s="6"/>
      <c r="WRI38" s="6"/>
      <c r="WRJ38" s="6"/>
      <c r="WRK38" s="6"/>
      <c r="WRL38" s="6"/>
      <c r="WRM38" s="6"/>
      <c r="WRN38" s="6"/>
      <c r="WRO38" s="6"/>
      <c r="WRP38" s="6"/>
      <c r="WRQ38" s="6"/>
      <c r="WRR38" s="6"/>
      <c r="WRS38" s="6"/>
      <c r="WRT38" s="6"/>
      <c r="WRU38" s="6"/>
      <c r="WRV38" s="6"/>
      <c r="WRW38" s="6"/>
      <c r="WRX38" s="6"/>
      <c r="WRY38" s="6"/>
      <c r="WRZ38" s="6"/>
      <c r="WSA38" s="6"/>
      <c r="WSB38" s="6"/>
      <c r="WSC38" s="6"/>
      <c r="WSD38" s="6"/>
      <c r="WSE38" s="6"/>
      <c r="WSF38" s="6"/>
      <c r="WSG38" s="6"/>
      <c r="WSH38" s="6"/>
      <c r="WSI38" s="6"/>
      <c r="WSJ38" s="6"/>
      <c r="WSK38" s="6"/>
      <c r="WSL38" s="6"/>
      <c r="WSM38" s="6"/>
      <c r="WSN38" s="6"/>
      <c r="WSO38" s="6"/>
      <c r="WSP38" s="6"/>
      <c r="WSQ38" s="6"/>
      <c r="WSR38" s="6"/>
      <c r="WSS38" s="6"/>
      <c r="WST38" s="6"/>
      <c r="WSU38" s="6"/>
      <c r="WSV38" s="6"/>
      <c r="WSW38" s="6"/>
      <c r="WSX38" s="6"/>
      <c r="WSY38" s="6"/>
      <c r="WSZ38" s="6"/>
      <c r="WTA38" s="6"/>
      <c r="WTB38" s="6"/>
      <c r="WTC38" s="6"/>
      <c r="WTD38" s="6"/>
      <c r="WTE38" s="6"/>
      <c r="WTF38" s="6"/>
      <c r="WTG38" s="6"/>
      <c r="WTH38" s="6"/>
      <c r="WTI38" s="6"/>
      <c r="WTJ38" s="6"/>
      <c r="WTK38" s="6"/>
      <c r="WTL38" s="6"/>
      <c r="WTM38" s="6"/>
      <c r="WTN38" s="6"/>
      <c r="WTO38" s="6"/>
      <c r="WTP38" s="6"/>
      <c r="WTQ38" s="6"/>
      <c r="WTR38" s="6"/>
      <c r="WTS38" s="6"/>
      <c r="WTT38" s="6"/>
      <c r="WTU38" s="6"/>
      <c r="WTV38" s="6"/>
      <c r="WTW38" s="6"/>
      <c r="WTX38" s="6"/>
      <c r="WTY38" s="6"/>
      <c r="WTZ38" s="6"/>
      <c r="WUA38" s="6"/>
      <c r="WUB38" s="6"/>
      <c r="WUC38" s="6"/>
      <c r="WUD38" s="6"/>
      <c r="WUE38" s="6"/>
      <c r="WUF38" s="6"/>
      <c r="WUG38" s="6"/>
      <c r="WUH38" s="6"/>
      <c r="WUI38" s="6"/>
      <c r="WUJ38" s="6"/>
      <c r="WUK38" s="6"/>
      <c r="WUL38" s="6"/>
      <c r="WUM38" s="6"/>
      <c r="WUN38" s="6"/>
      <c r="WUO38" s="6"/>
      <c r="WUP38" s="6"/>
      <c r="WUQ38" s="6"/>
      <c r="WUR38" s="6"/>
      <c r="WUS38" s="6"/>
      <c r="WUT38" s="6"/>
      <c r="WUU38" s="6"/>
      <c r="WUV38" s="6"/>
      <c r="WUW38" s="6"/>
      <c r="WVD38" s="6"/>
      <c r="WVE38" s="6"/>
      <c r="WVF38" s="6"/>
      <c r="WVG38" s="6"/>
      <c r="WVH38" s="6"/>
      <c r="WVI38" s="6"/>
      <c r="WVJ38" s="6"/>
      <c r="WVK38" s="6"/>
      <c r="WVL38" s="6"/>
      <c r="WVM38" s="6"/>
      <c r="WVN38" s="6"/>
      <c r="WVO38" s="6"/>
      <c r="WVP38" s="6"/>
      <c r="WVQ38" s="6"/>
      <c r="WVR38" s="6"/>
      <c r="WVS38" s="6"/>
      <c r="WVT38" s="6"/>
      <c r="WVU38" s="6"/>
      <c r="WVV38" s="6"/>
      <c r="WVW38" s="6"/>
      <c r="WVX38" s="6"/>
      <c r="WVY38" s="6"/>
      <c r="WVZ38" s="6"/>
      <c r="WWA38" s="6"/>
      <c r="WWB38" s="6"/>
      <c r="WWC38" s="6"/>
      <c r="WWD38" s="6"/>
      <c r="WWE38" s="6"/>
      <c r="WWF38" s="6"/>
      <c r="WWG38" s="6"/>
      <c r="WWH38" s="6"/>
      <c r="WWI38" s="6"/>
      <c r="WWJ38" s="6"/>
      <c r="WWK38" s="6"/>
      <c r="WWL38" s="6"/>
      <c r="WWM38" s="6"/>
      <c r="WWN38" s="6"/>
      <c r="WWO38" s="6"/>
      <c r="WWP38" s="6"/>
      <c r="WWQ38" s="6"/>
      <c r="WWR38" s="6"/>
      <c r="WWS38" s="6"/>
      <c r="WWT38" s="6"/>
      <c r="WWU38" s="6"/>
      <c r="WWV38" s="6"/>
      <c r="WWW38" s="6"/>
      <c r="WWX38" s="6"/>
      <c r="WWY38" s="6"/>
      <c r="WWZ38" s="6"/>
      <c r="WXA38" s="6"/>
      <c r="WXB38" s="6"/>
      <c r="WXC38" s="6"/>
      <c r="WXD38" s="6"/>
      <c r="WXE38" s="6"/>
      <c r="WXF38" s="6"/>
      <c r="WXG38" s="6"/>
      <c r="WXH38" s="6"/>
      <c r="WXI38" s="6"/>
      <c r="WXJ38" s="6"/>
      <c r="WXK38" s="6"/>
      <c r="WXL38" s="6"/>
      <c r="WXM38" s="6"/>
      <c r="WXN38" s="6"/>
      <c r="WXO38" s="6"/>
      <c r="WXP38" s="6"/>
      <c r="WXQ38" s="6"/>
      <c r="WXR38" s="6"/>
      <c r="WXS38" s="6"/>
      <c r="WXT38" s="6"/>
      <c r="WXU38" s="6"/>
      <c r="WXV38" s="6"/>
      <c r="WXW38" s="6"/>
      <c r="WXX38" s="6"/>
      <c r="WXY38" s="6"/>
      <c r="WXZ38" s="6"/>
      <c r="WYA38" s="6"/>
      <c r="WYB38" s="6"/>
      <c r="WYC38" s="6"/>
      <c r="WYD38" s="6"/>
      <c r="WYE38" s="6"/>
      <c r="WYF38" s="6"/>
      <c r="WYG38" s="6"/>
      <c r="WYH38" s="6"/>
      <c r="WYI38" s="6"/>
      <c r="WYJ38" s="6"/>
      <c r="WYK38" s="6"/>
      <c r="WYL38" s="6"/>
      <c r="WYM38" s="6"/>
      <c r="WYN38" s="6"/>
      <c r="WYO38" s="6"/>
      <c r="WYP38" s="6"/>
      <c r="WYQ38" s="6"/>
      <c r="WYR38" s="6"/>
      <c r="WYS38" s="6"/>
      <c r="WYT38" s="6"/>
      <c r="WYU38" s="6"/>
      <c r="WYV38" s="6"/>
      <c r="WYW38" s="6"/>
      <c r="WYX38" s="6"/>
      <c r="WYY38" s="6"/>
      <c r="WYZ38" s="6"/>
      <c r="WZA38" s="6"/>
      <c r="WZB38" s="6"/>
      <c r="WZC38" s="6"/>
      <c r="WZD38" s="6"/>
      <c r="WZE38" s="6"/>
      <c r="WZF38" s="6"/>
      <c r="WZG38" s="6"/>
      <c r="WZH38" s="6"/>
      <c r="WZI38" s="6"/>
      <c r="WZJ38" s="6"/>
      <c r="WZK38" s="6"/>
      <c r="WZL38" s="6"/>
      <c r="WZM38" s="6"/>
      <c r="WZN38" s="6"/>
      <c r="WZO38" s="6"/>
      <c r="WZP38" s="6"/>
      <c r="WZQ38" s="6"/>
      <c r="WZR38" s="6"/>
      <c r="WZS38" s="6"/>
      <c r="WZT38" s="6"/>
      <c r="WZU38" s="6"/>
      <c r="WZV38" s="6"/>
      <c r="WZW38" s="6"/>
      <c r="WZX38" s="6"/>
      <c r="WZY38" s="6"/>
      <c r="WZZ38" s="6"/>
      <c r="XAA38" s="6"/>
      <c r="XAB38" s="6"/>
      <c r="XAC38" s="6"/>
      <c r="XAD38" s="6"/>
      <c r="XAE38" s="6"/>
      <c r="XAF38" s="6"/>
      <c r="XAG38" s="6"/>
      <c r="XAH38" s="6"/>
      <c r="XAI38" s="6"/>
      <c r="XAJ38" s="6"/>
      <c r="XAK38" s="6"/>
      <c r="XAL38" s="6"/>
      <c r="XAM38" s="6"/>
      <c r="XAN38" s="6"/>
      <c r="XAO38" s="6"/>
      <c r="XAP38" s="6"/>
      <c r="XAQ38" s="6"/>
      <c r="XAR38" s="6"/>
      <c r="XAS38" s="6"/>
      <c r="XAT38" s="6"/>
      <c r="XAU38" s="6"/>
      <c r="XAV38" s="6"/>
      <c r="XAW38" s="6"/>
      <c r="XAX38" s="6"/>
      <c r="XAY38" s="6"/>
      <c r="XAZ38" s="6"/>
      <c r="XBA38" s="6"/>
      <c r="XBB38" s="6"/>
      <c r="XBC38" s="6"/>
      <c r="XBD38" s="6"/>
      <c r="XBE38" s="6"/>
      <c r="XBF38" s="6"/>
      <c r="XBG38" s="6"/>
      <c r="XBH38" s="6"/>
      <c r="XBI38" s="6"/>
      <c r="XBJ38" s="6"/>
      <c r="XBK38" s="6"/>
      <c r="XBL38" s="6"/>
      <c r="XBM38" s="6"/>
      <c r="XBN38" s="6"/>
      <c r="XBO38" s="6"/>
      <c r="XBP38" s="6"/>
      <c r="XBQ38" s="6"/>
      <c r="XBR38" s="6"/>
      <c r="XBS38" s="6"/>
      <c r="XBT38" s="6"/>
      <c r="XBU38" s="6"/>
      <c r="XBV38" s="6"/>
      <c r="XBW38" s="6"/>
      <c r="XBX38" s="6"/>
      <c r="XBY38" s="6"/>
      <c r="XBZ38" s="6"/>
      <c r="XCA38" s="6"/>
      <c r="XCB38" s="6"/>
      <c r="XCC38" s="6"/>
      <c r="XCD38" s="6"/>
      <c r="XCE38" s="6"/>
      <c r="XCF38" s="6"/>
      <c r="XCG38" s="6"/>
      <c r="XCH38" s="6"/>
      <c r="XCI38" s="6"/>
      <c r="XCJ38" s="6"/>
      <c r="XCK38" s="6"/>
      <c r="XCL38" s="6"/>
      <c r="XCM38" s="6"/>
      <c r="XCN38" s="6"/>
      <c r="XCO38" s="6"/>
      <c r="XCP38" s="6"/>
      <c r="XCQ38" s="6"/>
      <c r="XCR38" s="6"/>
      <c r="XCS38" s="6"/>
      <c r="XCT38" s="6"/>
      <c r="XCU38" s="6"/>
      <c r="XCV38" s="6"/>
      <c r="XCW38" s="6"/>
      <c r="XCX38" s="6"/>
      <c r="XCY38" s="6"/>
      <c r="XCZ38" s="6"/>
      <c r="XDA38" s="6"/>
      <c r="XDB38" s="6"/>
      <c r="XDC38" s="6"/>
      <c r="XDD38" s="6"/>
      <c r="XDE38" s="6"/>
      <c r="XDF38" s="6"/>
      <c r="XDG38" s="6"/>
      <c r="XDH38" s="6"/>
      <c r="XDI38" s="6"/>
      <c r="XDJ38" s="6"/>
      <c r="XDK38" s="6"/>
      <c r="XDL38" s="6"/>
      <c r="XDM38" s="6"/>
      <c r="XDN38" s="6"/>
      <c r="XDO38" s="6"/>
      <c r="XDP38" s="6"/>
      <c r="XDQ38" s="6"/>
      <c r="XDR38" s="6"/>
      <c r="XDS38" s="6"/>
      <c r="XDT38" s="6"/>
      <c r="XDU38" s="6"/>
      <c r="XDV38" s="6"/>
      <c r="XDW38" s="6"/>
      <c r="XDX38" s="6"/>
      <c r="XDY38" s="6"/>
      <c r="XDZ38" s="6"/>
      <c r="XEA38" s="6"/>
      <c r="XEB38" s="6"/>
      <c r="XEC38" s="6"/>
      <c r="XED38" s="6"/>
      <c r="XEE38" s="6"/>
      <c r="XEF38" s="6"/>
      <c r="XEG38" s="6"/>
      <c r="XEH38" s="6"/>
      <c r="XEI38" s="6"/>
      <c r="XEJ38" s="6"/>
      <c r="XEK38" s="6"/>
      <c r="XEL38" s="6"/>
      <c r="XEM38" s="6"/>
      <c r="XEN38" s="6"/>
    </row>
    <row r="39" spans="1:16368" ht="25.5" customHeight="1" x14ac:dyDescent="0.25">
      <c r="A39" s="475" t="s">
        <v>85</v>
      </c>
      <c r="B39" s="476" t="s">
        <v>27</v>
      </c>
      <c r="C39" s="477"/>
      <c r="D39" s="493">
        <f>D40+D44+D47+D58+D56</f>
        <v>265132040</v>
      </c>
      <c r="E39" s="493">
        <f>E40+E44+E47+E58+E56</f>
        <v>269031780</v>
      </c>
      <c r="F39" s="493">
        <f>F40+F44+F47+F58+F56</f>
        <v>248186300</v>
      </c>
      <c r="H39" s="38"/>
    </row>
    <row r="40" spans="1:16368" ht="15.75" x14ac:dyDescent="0.25">
      <c r="A40" s="494" t="s">
        <v>65</v>
      </c>
      <c r="B40" s="418" t="s">
        <v>28</v>
      </c>
      <c r="C40" s="219"/>
      <c r="D40" s="377">
        <f>SUM(D41:D43)</f>
        <v>39155800</v>
      </c>
      <c r="E40" s="377">
        <f t="shared" ref="E40:F40" si="6">SUM(E41:E43)</f>
        <v>39332500</v>
      </c>
      <c r="F40" s="377">
        <f t="shared" si="6"/>
        <v>39513500</v>
      </c>
    </row>
    <row r="41" spans="1:16368" ht="75" customHeight="1" x14ac:dyDescent="0.25">
      <c r="A41" s="22" t="s">
        <v>8</v>
      </c>
      <c r="B41" s="421" t="s">
        <v>28</v>
      </c>
      <c r="C41" s="217">
        <v>100</v>
      </c>
      <c r="D41" s="376">
        <f>31908400-1055000</f>
        <v>30853400</v>
      </c>
      <c r="E41" s="376">
        <f>31995800-1087700</f>
        <v>30908100</v>
      </c>
      <c r="F41" s="376">
        <f>32082900-1120300</f>
        <v>30962600</v>
      </c>
    </row>
    <row r="42" spans="1:16368" ht="30.75" x14ac:dyDescent="0.25">
      <c r="A42" s="13" t="s">
        <v>61</v>
      </c>
      <c r="B42" s="421" t="s">
        <v>28</v>
      </c>
      <c r="C42" s="217">
        <v>200</v>
      </c>
      <c r="D42" s="376">
        <f>12516900-4224500</f>
        <v>8292400</v>
      </c>
      <c r="E42" s="376">
        <f>12900100-4486000</f>
        <v>8414100</v>
      </c>
      <c r="F42" s="376">
        <f>13287300-4747000</f>
        <v>8540300</v>
      </c>
    </row>
    <row r="43" spans="1:16368" ht="15.75" x14ac:dyDescent="0.25">
      <c r="A43" s="22" t="s">
        <v>9</v>
      </c>
      <c r="B43" s="421" t="s">
        <v>28</v>
      </c>
      <c r="C43" s="217">
        <v>800</v>
      </c>
      <c r="D43" s="376">
        <v>10000</v>
      </c>
      <c r="E43" s="376">
        <v>10300</v>
      </c>
      <c r="F43" s="376">
        <v>10600</v>
      </c>
    </row>
    <row r="44" spans="1:16368" ht="33" customHeight="1" x14ac:dyDescent="0.25">
      <c r="A44" s="494" t="s">
        <v>70</v>
      </c>
      <c r="B44" s="418" t="s">
        <v>59</v>
      </c>
      <c r="C44" s="219"/>
      <c r="D44" s="377">
        <f>SUM(D45:D46)</f>
        <v>2327400</v>
      </c>
      <c r="E44" s="377">
        <f>SUM(E45:E46)</f>
        <v>2399400</v>
      </c>
      <c r="F44" s="377">
        <f>SUM(F45:F46)</f>
        <v>2471400</v>
      </c>
    </row>
    <row r="45" spans="1:16368" ht="30.75" x14ac:dyDescent="0.25">
      <c r="A45" s="13" t="s">
        <v>61</v>
      </c>
      <c r="B45" s="421" t="s">
        <v>59</v>
      </c>
      <c r="C45" s="217">
        <v>200</v>
      </c>
      <c r="D45" s="376">
        <v>2317400</v>
      </c>
      <c r="E45" s="376">
        <v>2389100</v>
      </c>
      <c r="F45" s="376">
        <v>2460800</v>
      </c>
    </row>
    <row r="46" spans="1:16368" ht="15.75" x14ac:dyDescent="0.25">
      <c r="A46" s="22" t="s">
        <v>9</v>
      </c>
      <c r="B46" s="421" t="s">
        <v>59</v>
      </c>
      <c r="C46" s="217">
        <v>800</v>
      </c>
      <c r="D46" s="376">
        <v>10000</v>
      </c>
      <c r="E46" s="376">
        <v>10300</v>
      </c>
      <c r="F46" s="376">
        <v>10600</v>
      </c>
    </row>
    <row r="47" spans="1:16368" ht="47.25" x14ac:dyDescent="0.25">
      <c r="A47" s="29" t="s">
        <v>110</v>
      </c>
      <c r="B47" s="418" t="s">
        <v>30</v>
      </c>
      <c r="C47" s="219"/>
      <c r="D47" s="377">
        <f t="shared" ref="D47:F47" si="7">D48+D52</f>
        <v>104015900</v>
      </c>
      <c r="E47" s="377">
        <f t="shared" si="7"/>
        <v>107191050</v>
      </c>
      <c r="F47" s="377">
        <f t="shared" si="7"/>
        <v>108070650</v>
      </c>
    </row>
    <row r="48" spans="1:16368" ht="15.75" x14ac:dyDescent="0.25">
      <c r="A48" s="29" t="s">
        <v>82</v>
      </c>
      <c r="B48" s="418" t="s">
        <v>30</v>
      </c>
      <c r="C48" s="219"/>
      <c r="D48" s="377">
        <f t="shared" ref="D48:F48" si="8">SUBTOTAL(9,D49:D51)</f>
        <v>80862800</v>
      </c>
      <c r="E48" s="377">
        <f t="shared" si="8"/>
        <v>83779100</v>
      </c>
      <c r="F48" s="377">
        <f t="shared" si="8"/>
        <v>84400500</v>
      </c>
    </row>
    <row r="49" spans="1:6" ht="78" customHeight="1" x14ac:dyDescent="0.25">
      <c r="A49" s="22" t="s">
        <v>8</v>
      </c>
      <c r="B49" s="421" t="s">
        <v>30</v>
      </c>
      <c r="C49" s="217">
        <v>100</v>
      </c>
      <c r="D49" s="376">
        <f>64169400-1836000</f>
        <v>62333400</v>
      </c>
      <c r="E49" s="376">
        <f>64705900-1892900</f>
        <v>62813000</v>
      </c>
      <c r="F49" s="376">
        <f>64673400-1858400</f>
        <v>62815000</v>
      </c>
    </row>
    <row r="50" spans="1:6" ht="30.75" x14ac:dyDescent="0.25">
      <c r="A50" s="13" t="s">
        <v>61</v>
      </c>
      <c r="B50" s="421" t="s">
        <v>30</v>
      </c>
      <c r="C50" s="217">
        <v>200</v>
      </c>
      <c r="D50" s="376">
        <f>20444600-420600-2000000</f>
        <v>18024000</v>
      </c>
      <c r="E50" s="376">
        <f>20888700-443700</f>
        <v>20445000</v>
      </c>
      <c r="F50" s="376">
        <f>21515600-466800</f>
        <v>21048800</v>
      </c>
    </row>
    <row r="51" spans="1:6" ht="15.75" x14ac:dyDescent="0.25">
      <c r="A51" s="22" t="s">
        <v>9</v>
      </c>
      <c r="B51" s="421" t="s">
        <v>30</v>
      </c>
      <c r="C51" s="217">
        <v>800</v>
      </c>
      <c r="D51" s="376">
        <v>505400</v>
      </c>
      <c r="E51" s="376">
        <v>521100</v>
      </c>
      <c r="F51" s="376">
        <v>536700</v>
      </c>
    </row>
    <row r="52" spans="1:6" ht="15.75" x14ac:dyDescent="0.25">
      <c r="A52" s="17" t="s">
        <v>83</v>
      </c>
      <c r="B52" s="418" t="s">
        <v>30</v>
      </c>
      <c r="C52" s="219"/>
      <c r="D52" s="467">
        <f>SUBTOTAL(9,D53:D55)</f>
        <v>23153100</v>
      </c>
      <c r="E52" s="467">
        <f>SUBTOTAL(9,E53:E55)</f>
        <v>23411950</v>
      </c>
      <c r="F52" s="467">
        <f>SUBTOTAL(9,F53:F55)</f>
        <v>23670150</v>
      </c>
    </row>
    <row r="53" spans="1:6" ht="60.75" x14ac:dyDescent="0.25">
      <c r="A53" s="22" t="s">
        <v>8</v>
      </c>
      <c r="B53" s="421" t="s">
        <v>30</v>
      </c>
      <c r="C53" s="217">
        <v>100</v>
      </c>
      <c r="D53" s="376">
        <f>21389300-778500</f>
        <v>20610800</v>
      </c>
      <c r="E53" s="376">
        <f>21601000-802650</f>
        <v>20798350</v>
      </c>
      <c r="F53" s="376">
        <f>21812200-826750</f>
        <v>20985450</v>
      </c>
    </row>
    <row r="54" spans="1:6" ht="30.75" x14ac:dyDescent="0.25">
      <c r="A54" s="13" t="s">
        <v>61</v>
      </c>
      <c r="B54" s="421" t="s">
        <v>30</v>
      </c>
      <c r="C54" s="217">
        <v>200</v>
      </c>
      <c r="D54" s="376">
        <f>3401800-944500</f>
        <v>2457300</v>
      </c>
      <c r="E54" s="376">
        <f>3507500-981500</f>
        <v>2526000</v>
      </c>
      <c r="F54" s="376">
        <f>3612900-1018400</f>
        <v>2594500</v>
      </c>
    </row>
    <row r="55" spans="1:6" ht="15.75" x14ac:dyDescent="0.25">
      <c r="A55" s="22" t="s">
        <v>9</v>
      </c>
      <c r="B55" s="421" t="s">
        <v>30</v>
      </c>
      <c r="C55" s="217">
        <v>800</v>
      </c>
      <c r="D55" s="376">
        <v>85000</v>
      </c>
      <c r="E55" s="376">
        <v>87600</v>
      </c>
      <c r="F55" s="376">
        <v>90200</v>
      </c>
    </row>
    <row r="56" spans="1:6" ht="31.5" x14ac:dyDescent="0.25">
      <c r="A56" s="369" t="s">
        <v>1247</v>
      </c>
      <c r="B56" s="418" t="s">
        <v>1246</v>
      </c>
      <c r="C56" s="219"/>
      <c r="D56" s="495">
        <f>D57</f>
        <v>22452640</v>
      </c>
      <c r="E56" s="495">
        <f t="shared" ref="E56:F56" si="9">E57</f>
        <v>22452630</v>
      </c>
      <c r="F56" s="495">
        <f t="shared" si="9"/>
        <v>0</v>
      </c>
    </row>
    <row r="57" spans="1:6" ht="30.75" x14ac:dyDescent="0.25">
      <c r="A57" s="22" t="s">
        <v>21</v>
      </c>
      <c r="B57" s="421" t="s">
        <v>1246</v>
      </c>
      <c r="C57" s="217">
        <v>400</v>
      </c>
      <c r="D57" s="376">
        <v>22452640</v>
      </c>
      <c r="E57" s="376">
        <v>22452630</v>
      </c>
      <c r="F57" s="376">
        <v>0</v>
      </c>
    </row>
    <row r="58" spans="1:6" ht="15.75" x14ac:dyDescent="0.25">
      <c r="A58" s="17" t="s">
        <v>64</v>
      </c>
      <c r="B58" s="418" t="s">
        <v>25</v>
      </c>
      <c r="C58" s="219"/>
      <c r="D58" s="377">
        <f>SUM(D59:D61)</f>
        <v>97180300</v>
      </c>
      <c r="E58" s="377">
        <f t="shared" ref="E58:F58" si="10">SUM(E59:E61)</f>
        <v>97656200</v>
      </c>
      <c r="F58" s="377">
        <f t="shared" si="10"/>
        <v>98130750</v>
      </c>
    </row>
    <row r="59" spans="1:6" ht="75" customHeight="1" x14ac:dyDescent="0.25">
      <c r="A59" s="13" t="s">
        <v>8</v>
      </c>
      <c r="B59" s="421" t="s">
        <v>25</v>
      </c>
      <c r="C59" s="217">
        <v>100</v>
      </c>
      <c r="D59" s="376">
        <f>89691200-2510000</f>
        <v>87181200</v>
      </c>
      <c r="E59" s="376">
        <f>89934900-2587800</f>
        <v>87347100</v>
      </c>
      <c r="F59" s="376">
        <f>90178100-2665450</f>
        <v>87512650</v>
      </c>
    </row>
    <row r="60" spans="1:6" ht="30.75" x14ac:dyDescent="0.25">
      <c r="A60" s="13" t="s">
        <v>61</v>
      </c>
      <c r="B60" s="421" t="s">
        <v>25</v>
      </c>
      <c r="C60" s="217">
        <v>200</v>
      </c>
      <c r="D60" s="376">
        <v>9974100</v>
      </c>
      <c r="E60" s="376">
        <v>10283300</v>
      </c>
      <c r="F60" s="376">
        <v>10591500</v>
      </c>
    </row>
    <row r="61" spans="1:6" ht="15.75" x14ac:dyDescent="0.25">
      <c r="A61" s="22" t="s">
        <v>9</v>
      </c>
      <c r="B61" s="421" t="s">
        <v>25</v>
      </c>
      <c r="C61" s="217">
        <v>800</v>
      </c>
      <c r="D61" s="376">
        <v>25000</v>
      </c>
      <c r="E61" s="376">
        <v>25800</v>
      </c>
      <c r="F61" s="376">
        <v>26600</v>
      </c>
    </row>
    <row r="62" spans="1:6" ht="31.5" customHeight="1" x14ac:dyDescent="0.25">
      <c r="A62" s="475" t="s">
        <v>91</v>
      </c>
      <c r="B62" s="476" t="s">
        <v>31</v>
      </c>
      <c r="C62" s="477"/>
      <c r="D62" s="493">
        <f t="shared" ref="D62:F62" si="11">D63</f>
        <v>4716760</v>
      </c>
      <c r="E62" s="493">
        <f t="shared" si="11"/>
        <v>5143290</v>
      </c>
      <c r="F62" s="493">
        <f t="shared" si="11"/>
        <v>0</v>
      </c>
    </row>
    <row r="63" spans="1:6" ht="15.75" x14ac:dyDescent="0.25">
      <c r="A63" s="17" t="s">
        <v>109</v>
      </c>
      <c r="B63" s="418" t="s">
        <v>32</v>
      </c>
      <c r="C63" s="219"/>
      <c r="D63" s="377">
        <f t="shared" ref="D63:F63" si="12">D64+D65+D66</f>
        <v>4716760</v>
      </c>
      <c r="E63" s="377">
        <f t="shared" si="12"/>
        <v>5143290</v>
      </c>
      <c r="F63" s="377">
        <f t="shared" si="12"/>
        <v>0</v>
      </c>
    </row>
    <row r="64" spans="1:6" ht="30.75" x14ac:dyDescent="0.25">
      <c r="A64" s="22" t="s">
        <v>61</v>
      </c>
      <c r="B64" s="421" t="s">
        <v>32</v>
      </c>
      <c r="C64" s="217">
        <v>200</v>
      </c>
      <c r="D64" s="376">
        <f>483290-233290</f>
        <v>250000</v>
      </c>
      <c r="E64" s="376">
        <v>483290</v>
      </c>
      <c r="F64" s="376">
        <v>0</v>
      </c>
    </row>
    <row r="65" spans="1:16368" ht="15.75" x14ac:dyDescent="0.25">
      <c r="A65" s="13" t="s">
        <v>10</v>
      </c>
      <c r="B65" s="421" t="s">
        <v>32</v>
      </c>
      <c r="C65" s="217">
        <v>300</v>
      </c>
      <c r="D65" s="376">
        <f>60000+106760</f>
        <v>166760</v>
      </c>
      <c r="E65" s="376">
        <v>60000</v>
      </c>
      <c r="F65" s="376">
        <v>0</v>
      </c>
    </row>
    <row r="66" spans="1:16368" ht="26.25" customHeight="1" x14ac:dyDescent="0.25">
      <c r="A66" s="22" t="s">
        <v>9</v>
      </c>
      <c r="B66" s="421" t="s">
        <v>32</v>
      </c>
      <c r="C66" s="217">
        <v>800</v>
      </c>
      <c r="D66" s="376">
        <f>4600000-300000</f>
        <v>4300000</v>
      </c>
      <c r="E66" s="376">
        <v>4600000</v>
      </c>
      <c r="F66" s="376">
        <v>0</v>
      </c>
    </row>
    <row r="67" spans="1:16368" ht="63" x14ac:dyDescent="0.25">
      <c r="A67" s="51" t="s">
        <v>104</v>
      </c>
      <c r="B67" s="496" t="s">
        <v>33</v>
      </c>
      <c r="C67" s="496"/>
      <c r="D67" s="493">
        <f>D68+D75+D79+D71+D77+D73</f>
        <v>118868114.82000001</v>
      </c>
      <c r="E67" s="493">
        <f>E68+E75+E79+E71+E77+E73</f>
        <v>74479658.079999998</v>
      </c>
      <c r="F67" s="493">
        <f>F68+F75+F79+F71+F77+F73</f>
        <v>77302932.349999994</v>
      </c>
      <c r="H67" s="38"/>
    </row>
    <row r="68" spans="1:16368" ht="15.75" x14ac:dyDescent="0.25">
      <c r="A68" s="27" t="s">
        <v>62</v>
      </c>
      <c r="B68" s="366" t="s">
        <v>34</v>
      </c>
      <c r="C68" s="366"/>
      <c r="D68" s="377">
        <f>SUM(D69:D70)</f>
        <v>2847748.5300000003</v>
      </c>
      <c r="E68" s="377">
        <f t="shared" ref="E68:F68" si="13">SUM(E69:E70)</f>
        <v>2744658.08</v>
      </c>
      <c r="F68" s="377">
        <f t="shared" si="13"/>
        <v>2767433.35</v>
      </c>
    </row>
    <row r="69" spans="1:16368" ht="60.75" x14ac:dyDescent="0.25">
      <c r="A69" s="13" t="s">
        <v>8</v>
      </c>
      <c r="B69" s="367" t="s">
        <v>34</v>
      </c>
      <c r="C69" s="367" t="s">
        <v>4</v>
      </c>
      <c r="D69" s="376">
        <v>1489014.27</v>
      </c>
      <c r="E69" s="376">
        <v>1326085.1200000001</v>
      </c>
      <c r="F69" s="376">
        <v>1326085.1200000001</v>
      </c>
    </row>
    <row r="70" spans="1:16368" ht="30.75" x14ac:dyDescent="0.25">
      <c r="A70" s="22" t="s">
        <v>61</v>
      </c>
      <c r="B70" s="367" t="s">
        <v>34</v>
      </c>
      <c r="C70" s="497">
        <v>200</v>
      </c>
      <c r="D70" s="376">
        <v>1358734.26</v>
      </c>
      <c r="E70" s="376">
        <v>1418572.96</v>
      </c>
      <c r="F70" s="376">
        <v>1441348.23</v>
      </c>
    </row>
    <row r="71" spans="1:16368" s="8" customFormat="1" ht="15.75" x14ac:dyDescent="0.25">
      <c r="A71" s="17" t="s">
        <v>14</v>
      </c>
      <c r="B71" s="366" t="s">
        <v>35</v>
      </c>
      <c r="C71" s="498"/>
      <c r="D71" s="377">
        <f t="shared" ref="D71:F71" si="14">D72</f>
        <v>67565612.650000006</v>
      </c>
      <c r="E71" s="377">
        <f t="shared" si="14"/>
        <v>61735000</v>
      </c>
      <c r="F71" s="377">
        <f t="shared" si="14"/>
        <v>60585000</v>
      </c>
      <c r="G71" s="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41"/>
      <c r="CV71" s="41"/>
      <c r="CW71" s="41"/>
      <c r="CX71" s="41"/>
      <c r="CY71" s="41"/>
      <c r="CZ71" s="41"/>
      <c r="DA71" s="41"/>
      <c r="DB71" s="41"/>
      <c r="DC71" s="41"/>
      <c r="DD71" s="41"/>
      <c r="DE71" s="41"/>
      <c r="DF71" s="41"/>
      <c r="DG71" s="41"/>
      <c r="DH71" s="41"/>
      <c r="DI71" s="41"/>
      <c r="DJ71" s="41"/>
      <c r="DK71" s="41"/>
      <c r="DL71" s="41"/>
      <c r="DM71" s="41"/>
      <c r="DN71" s="41"/>
      <c r="DO71" s="41"/>
      <c r="DP71" s="41"/>
      <c r="DQ71" s="41"/>
      <c r="DR71" s="41"/>
      <c r="DS71" s="41"/>
      <c r="DT71" s="41"/>
      <c r="DU71" s="41"/>
      <c r="DV71" s="41"/>
      <c r="DW71" s="41"/>
      <c r="DX71" s="41"/>
      <c r="DY71" s="41"/>
      <c r="DZ71" s="41"/>
      <c r="EA71" s="41"/>
      <c r="EB71" s="41"/>
      <c r="EC71" s="41"/>
      <c r="ED71" s="41"/>
      <c r="EE71" s="41"/>
      <c r="EF71" s="41"/>
      <c r="EG71" s="41"/>
      <c r="EH71" s="41"/>
      <c r="EI71" s="41"/>
      <c r="EJ71" s="41"/>
      <c r="EK71" s="41"/>
      <c r="EL71" s="41"/>
      <c r="EM71" s="41"/>
      <c r="EN71" s="41"/>
      <c r="EO71" s="41"/>
      <c r="EP71" s="41"/>
      <c r="EQ71" s="41"/>
      <c r="ER71" s="41"/>
      <c r="ES71" s="41"/>
      <c r="ET71" s="41"/>
      <c r="EU71" s="41"/>
      <c r="EV71" s="41"/>
      <c r="EW71" s="41"/>
      <c r="EX71" s="41"/>
      <c r="EY71" s="41"/>
      <c r="EZ71" s="41"/>
      <c r="FA71" s="41"/>
      <c r="FB71" s="41"/>
      <c r="FC71" s="41"/>
      <c r="FD71" s="41"/>
      <c r="FE71" s="41"/>
      <c r="FF71" s="41"/>
      <c r="FG71" s="41"/>
      <c r="FH71" s="41"/>
      <c r="FI71" s="41"/>
      <c r="FJ71" s="41"/>
      <c r="FK71" s="41"/>
      <c r="FL71" s="41"/>
      <c r="FM71" s="41"/>
      <c r="FN71" s="41"/>
      <c r="FO71" s="41"/>
      <c r="FP71" s="41"/>
      <c r="FQ71" s="41"/>
      <c r="FR71" s="41"/>
      <c r="FS71" s="41"/>
      <c r="FT71" s="41"/>
      <c r="FU71" s="41"/>
      <c r="FV71" s="41"/>
      <c r="FW71" s="41"/>
      <c r="FX71" s="41"/>
      <c r="FY71" s="41"/>
      <c r="FZ71" s="41"/>
      <c r="GA71" s="41"/>
      <c r="GB71" s="41"/>
      <c r="GC71" s="41"/>
      <c r="GD71" s="41"/>
      <c r="GE71" s="41"/>
      <c r="GF71" s="41"/>
      <c r="GG71" s="41"/>
      <c r="GH71" s="41"/>
      <c r="GI71" s="41"/>
      <c r="GJ71" s="41"/>
      <c r="GK71" s="41"/>
      <c r="GL71" s="41"/>
      <c r="GM71" s="41"/>
      <c r="GN71" s="41"/>
      <c r="GO71" s="41"/>
      <c r="GP71" s="41"/>
      <c r="GQ71" s="41"/>
      <c r="GR71" s="41"/>
      <c r="GS71" s="41"/>
      <c r="GT71" s="41"/>
      <c r="GU71" s="41"/>
      <c r="GV71" s="41"/>
      <c r="GW71" s="41"/>
      <c r="GX71" s="41"/>
      <c r="GY71" s="41"/>
      <c r="GZ71" s="41"/>
      <c r="HA71" s="41"/>
      <c r="HB71" s="41"/>
      <c r="HC71" s="41"/>
      <c r="HD71" s="41"/>
      <c r="HE71" s="41"/>
      <c r="HF71" s="41"/>
      <c r="HG71" s="41"/>
      <c r="HH71" s="41"/>
      <c r="HI71" s="41"/>
      <c r="HJ71" s="41"/>
      <c r="HK71" s="41"/>
      <c r="HL71" s="41"/>
      <c r="HM71" s="41"/>
      <c r="HN71" s="41"/>
      <c r="HO71" s="41"/>
      <c r="HP71" s="41"/>
      <c r="HQ71" s="41"/>
      <c r="HR71" s="41"/>
      <c r="HS71" s="41"/>
      <c r="HT71" s="41"/>
      <c r="HU71" s="41"/>
      <c r="HV71" s="41"/>
      <c r="HW71" s="41"/>
      <c r="HX71" s="41"/>
      <c r="HY71" s="41"/>
      <c r="HZ71" s="41"/>
      <c r="IA71" s="41"/>
      <c r="IB71" s="41"/>
      <c r="IC71" s="41"/>
      <c r="ID71" s="41"/>
      <c r="IE71" s="41"/>
      <c r="IF71" s="41"/>
      <c r="IG71" s="41"/>
      <c r="IH71" s="41"/>
      <c r="II71" s="41"/>
      <c r="IJ71" s="41"/>
      <c r="IK71" s="41"/>
      <c r="IR71" s="41"/>
      <c r="IS71" s="41"/>
      <c r="IT71" s="41"/>
      <c r="IU71" s="41"/>
      <c r="IV71" s="41"/>
      <c r="IW71" s="41"/>
      <c r="IX71" s="41"/>
      <c r="IY71" s="41"/>
      <c r="IZ71" s="41"/>
      <c r="JA71" s="41"/>
      <c r="JB71" s="41"/>
      <c r="JC71" s="41"/>
      <c r="JD71" s="41"/>
      <c r="JE71" s="41"/>
      <c r="JF71" s="41"/>
      <c r="JG71" s="41"/>
      <c r="JH71" s="41"/>
      <c r="JI71" s="41"/>
      <c r="JJ71" s="41"/>
      <c r="JK71" s="41"/>
      <c r="JL71" s="41"/>
      <c r="JM71" s="41"/>
      <c r="JN71" s="41"/>
      <c r="JO71" s="41"/>
      <c r="JP71" s="41"/>
      <c r="JQ71" s="41"/>
      <c r="JR71" s="41"/>
      <c r="JS71" s="41"/>
      <c r="JT71" s="41"/>
      <c r="JU71" s="41"/>
      <c r="JV71" s="41"/>
      <c r="JW71" s="41"/>
      <c r="JX71" s="41"/>
      <c r="JY71" s="41"/>
      <c r="JZ71" s="41"/>
      <c r="KA71" s="41"/>
      <c r="KB71" s="41"/>
      <c r="KC71" s="41"/>
      <c r="KD71" s="41"/>
      <c r="KE71" s="41"/>
      <c r="KF71" s="41"/>
      <c r="KG71" s="41"/>
      <c r="KH71" s="41"/>
      <c r="KI71" s="41"/>
      <c r="KJ71" s="41"/>
      <c r="KK71" s="41"/>
      <c r="KL71" s="41"/>
      <c r="KM71" s="41"/>
      <c r="KN71" s="41"/>
      <c r="KO71" s="41"/>
      <c r="KP71" s="41"/>
      <c r="KQ71" s="41"/>
      <c r="KR71" s="41"/>
      <c r="KS71" s="41"/>
      <c r="KT71" s="41"/>
      <c r="KU71" s="41"/>
      <c r="KV71" s="41"/>
      <c r="KW71" s="41"/>
      <c r="KX71" s="41"/>
      <c r="KY71" s="41"/>
      <c r="KZ71" s="41"/>
      <c r="LA71" s="41"/>
      <c r="LB71" s="41"/>
      <c r="LC71" s="41"/>
      <c r="LD71" s="41"/>
      <c r="LE71" s="41"/>
      <c r="LF71" s="41"/>
      <c r="LG71" s="41"/>
      <c r="LH71" s="41"/>
      <c r="LI71" s="41"/>
      <c r="LJ71" s="41"/>
      <c r="LK71" s="41"/>
      <c r="LL71" s="41"/>
      <c r="LM71" s="41"/>
      <c r="LN71" s="41"/>
      <c r="LO71" s="41"/>
      <c r="LP71" s="41"/>
      <c r="LQ71" s="41"/>
      <c r="LR71" s="41"/>
      <c r="LS71" s="41"/>
      <c r="LT71" s="41"/>
      <c r="LU71" s="41"/>
      <c r="LV71" s="41"/>
      <c r="LW71" s="41"/>
      <c r="LX71" s="41"/>
      <c r="LY71" s="41"/>
      <c r="LZ71" s="41"/>
      <c r="MA71" s="41"/>
      <c r="MB71" s="41"/>
      <c r="MC71" s="41"/>
      <c r="MD71" s="41"/>
      <c r="ME71" s="41"/>
      <c r="MF71" s="41"/>
      <c r="MG71" s="41"/>
      <c r="MH71" s="41"/>
      <c r="MI71" s="41"/>
      <c r="MJ71" s="41"/>
      <c r="MK71" s="41"/>
      <c r="ML71" s="41"/>
      <c r="MM71" s="41"/>
      <c r="MN71" s="41"/>
      <c r="MO71" s="41"/>
      <c r="MP71" s="41"/>
      <c r="MQ71" s="41"/>
      <c r="MR71" s="41"/>
      <c r="MS71" s="41"/>
      <c r="MT71" s="41"/>
      <c r="MU71" s="41"/>
      <c r="MV71" s="41"/>
      <c r="MW71" s="41"/>
      <c r="MX71" s="41"/>
      <c r="MY71" s="41"/>
      <c r="MZ71" s="41"/>
      <c r="NA71" s="41"/>
      <c r="NB71" s="41"/>
      <c r="NC71" s="41"/>
      <c r="ND71" s="41"/>
      <c r="NE71" s="41"/>
      <c r="NF71" s="41"/>
      <c r="NG71" s="41"/>
      <c r="NH71" s="41"/>
      <c r="NI71" s="41"/>
      <c r="NJ71" s="41"/>
      <c r="NK71" s="41"/>
      <c r="NL71" s="41"/>
      <c r="NM71" s="41"/>
      <c r="NN71" s="41"/>
      <c r="NO71" s="41"/>
      <c r="NP71" s="41"/>
      <c r="NQ71" s="41"/>
      <c r="NR71" s="41"/>
      <c r="NS71" s="41"/>
      <c r="NT71" s="41"/>
      <c r="NU71" s="41"/>
      <c r="NV71" s="41"/>
      <c r="NW71" s="41"/>
      <c r="NX71" s="41"/>
      <c r="NY71" s="41"/>
      <c r="NZ71" s="41"/>
      <c r="OA71" s="41"/>
      <c r="OB71" s="41"/>
      <c r="OC71" s="41"/>
      <c r="OD71" s="41"/>
      <c r="OE71" s="41"/>
      <c r="OF71" s="41"/>
      <c r="OG71" s="41"/>
      <c r="OH71" s="41"/>
      <c r="OI71" s="41"/>
      <c r="OJ71" s="41"/>
      <c r="OK71" s="41"/>
      <c r="OL71" s="41"/>
      <c r="OM71" s="41"/>
      <c r="ON71" s="41"/>
      <c r="OO71" s="41"/>
      <c r="OP71" s="41"/>
      <c r="OQ71" s="41"/>
      <c r="OR71" s="41"/>
      <c r="OS71" s="41"/>
      <c r="OT71" s="41"/>
      <c r="OU71" s="41"/>
      <c r="OV71" s="41"/>
      <c r="OW71" s="41"/>
      <c r="OX71" s="41"/>
      <c r="OY71" s="41"/>
      <c r="OZ71" s="41"/>
      <c r="PA71" s="41"/>
      <c r="PB71" s="41"/>
      <c r="PC71" s="41"/>
      <c r="PD71" s="41"/>
      <c r="PE71" s="41"/>
      <c r="PF71" s="41"/>
      <c r="PG71" s="41"/>
      <c r="PH71" s="41"/>
      <c r="PI71" s="41"/>
      <c r="PJ71" s="41"/>
      <c r="PK71" s="41"/>
      <c r="PL71" s="41"/>
      <c r="PM71" s="41"/>
      <c r="PN71" s="41"/>
      <c r="PO71" s="41"/>
      <c r="PP71" s="41"/>
      <c r="PQ71" s="41"/>
      <c r="PR71" s="41"/>
      <c r="PS71" s="41"/>
      <c r="PT71" s="41"/>
      <c r="PU71" s="41"/>
      <c r="PV71" s="41"/>
      <c r="PW71" s="41"/>
      <c r="PX71" s="41"/>
      <c r="PY71" s="41"/>
      <c r="PZ71" s="41"/>
      <c r="QA71" s="41"/>
      <c r="QB71" s="41"/>
      <c r="QC71" s="41"/>
      <c r="QD71" s="41"/>
      <c r="QE71" s="41"/>
      <c r="QF71" s="41"/>
      <c r="QG71" s="41"/>
      <c r="QH71" s="41"/>
      <c r="QI71" s="41"/>
      <c r="QJ71" s="41"/>
      <c r="QK71" s="41"/>
      <c r="QL71" s="41"/>
      <c r="QM71" s="41"/>
      <c r="QN71" s="41"/>
      <c r="QO71" s="41"/>
      <c r="QP71" s="41"/>
      <c r="QQ71" s="41"/>
      <c r="QR71" s="41"/>
      <c r="QS71" s="41"/>
      <c r="QT71" s="41"/>
      <c r="QU71" s="41"/>
      <c r="QV71" s="41"/>
      <c r="QW71" s="41"/>
      <c r="QX71" s="41"/>
      <c r="QY71" s="41"/>
      <c r="QZ71" s="41"/>
      <c r="RA71" s="41"/>
      <c r="RB71" s="41"/>
      <c r="RC71" s="41"/>
      <c r="RD71" s="41"/>
      <c r="RE71" s="41"/>
      <c r="RF71" s="41"/>
      <c r="RG71" s="41"/>
      <c r="RH71" s="41"/>
      <c r="RI71" s="41"/>
      <c r="RJ71" s="41"/>
      <c r="RK71" s="41"/>
      <c r="RL71" s="41"/>
      <c r="RM71" s="41"/>
      <c r="RN71" s="41"/>
      <c r="RO71" s="41"/>
      <c r="RP71" s="41"/>
      <c r="RQ71" s="41"/>
      <c r="RR71" s="41"/>
      <c r="RS71" s="41"/>
      <c r="RT71" s="41"/>
      <c r="RU71" s="41"/>
      <c r="RV71" s="41"/>
      <c r="RW71" s="41"/>
      <c r="RX71" s="41"/>
      <c r="RY71" s="41"/>
      <c r="RZ71" s="41"/>
      <c r="SA71" s="41"/>
      <c r="SB71" s="41"/>
      <c r="SC71" s="41"/>
      <c r="SD71" s="41"/>
      <c r="SE71" s="41"/>
      <c r="SF71" s="41"/>
      <c r="SG71" s="41"/>
      <c r="SN71" s="41"/>
      <c r="SO71" s="41"/>
      <c r="SP71" s="41"/>
      <c r="SQ71" s="41"/>
      <c r="SR71" s="41"/>
      <c r="SS71" s="41"/>
      <c r="ST71" s="41"/>
      <c r="SU71" s="41"/>
      <c r="SV71" s="41"/>
      <c r="SW71" s="41"/>
      <c r="SX71" s="41"/>
      <c r="SY71" s="41"/>
      <c r="SZ71" s="41"/>
      <c r="TA71" s="41"/>
      <c r="TB71" s="41"/>
      <c r="TC71" s="41"/>
      <c r="TD71" s="41"/>
      <c r="TE71" s="41"/>
      <c r="TF71" s="41"/>
      <c r="TG71" s="41"/>
      <c r="TH71" s="41"/>
      <c r="TI71" s="41"/>
      <c r="TJ71" s="41"/>
      <c r="TK71" s="41"/>
      <c r="TL71" s="41"/>
      <c r="TM71" s="41"/>
      <c r="TN71" s="41"/>
      <c r="TO71" s="41"/>
      <c r="TP71" s="41"/>
      <c r="TQ71" s="41"/>
      <c r="TR71" s="41"/>
      <c r="TS71" s="41"/>
      <c r="TT71" s="41"/>
      <c r="TU71" s="41"/>
      <c r="TV71" s="41"/>
      <c r="TW71" s="41"/>
      <c r="TX71" s="41"/>
      <c r="TY71" s="41"/>
      <c r="TZ71" s="41"/>
      <c r="UA71" s="41"/>
      <c r="UB71" s="41"/>
      <c r="UC71" s="41"/>
      <c r="UD71" s="41"/>
      <c r="UE71" s="41"/>
      <c r="UF71" s="41"/>
      <c r="UG71" s="41"/>
      <c r="UH71" s="41"/>
      <c r="UI71" s="41"/>
      <c r="UJ71" s="41"/>
      <c r="UK71" s="41"/>
      <c r="UL71" s="41"/>
      <c r="UM71" s="41"/>
      <c r="UN71" s="41"/>
      <c r="UO71" s="41"/>
      <c r="UP71" s="41"/>
      <c r="UQ71" s="41"/>
      <c r="UR71" s="41"/>
      <c r="US71" s="41"/>
      <c r="UT71" s="41"/>
      <c r="UU71" s="41"/>
      <c r="UV71" s="41"/>
      <c r="UW71" s="41"/>
      <c r="UX71" s="41"/>
      <c r="UY71" s="41"/>
      <c r="UZ71" s="41"/>
      <c r="VA71" s="41"/>
      <c r="VB71" s="41"/>
      <c r="VC71" s="41"/>
      <c r="VD71" s="41"/>
      <c r="VE71" s="41"/>
      <c r="VF71" s="41"/>
      <c r="VG71" s="41"/>
      <c r="VH71" s="41"/>
      <c r="VI71" s="41"/>
      <c r="VJ71" s="41"/>
      <c r="VK71" s="41"/>
      <c r="VL71" s="41"/>
      <c r="VM71" s="41"/>
      <c r="VN71" s="41"/>
      <c r="VO71" s="41"/>
      <c r="VP71" s="41"/>
      <c r="VQ71" s="41"/>
      <c r="VR71" s="41"/>
      <c r="VS71" s="41"/>
      <c r="VT71" s="41"/>
      <c r="VU71" s="41"/>
      <c r="VV71" s="41"/>
      <c r="VW71" s="41"/>
      <c r="VX71" s="41"/>
      <c r="VY71" s="41"/>
      <c r="VZ71" s="41"/>
      <c r="WA71" s="41"/>
      <c r="WB71" s="41"/>
      <c r="WC71" s="41"/>
      <c r="WD71" s="41"/>
      <c r="WE71" s="41"/>
      <c r="WF71" s="41"/>
      <c r="WG71" s="41"/>
      <c r="WH71" s="41"/>
      <c r="WI71" s="41"/>
      <c r="WJ71" s="41"/>
      <c r="WK71" s="41"/>
      <c r="WL71" s="41"/>
      <c r="WM71" s="41"/>
      <c r="WN71" s="41"/>
      <c r="WO71" s="41"/>
      <c r="WP71" s="41"/>
      <c r="WQ71" s="41"/>
      <c r="WR71" s="41"/>
      <c r="WS71" s="41"/>
      <c r="WT71" s="41"/>
      <c r="WU71" s="41"/>
      <c r="WV71" s="41"/>
      <c r="WW71" s="41"/>
      <c r="WX71" s="41"/>
      <c r="WY71" s="41"/>
      <c r="WZ71" s="41"/>
      <c r="XA71" s="41"/>
      <c r="XB71" s="41"/>
      <c r="XC71" s="41"/>
      <c r="XD71" s="41"/>
      <c r="XE71" s="41"/>
      <c r="XF71" s="41"/>
      <c r="XG71" s="41"/>
      <c r="XH71" s="41"/>
      <c r="XI71" s="41"/>
      <c r="XJ71" s="41"/>
      <c r="XK71" s="41"/>
      <c r="XL71" s="41"/>
      <c r="XM71" s="41"/>
      <c r="XN71" s="41"/>
      <c r="XO71" s="41"/>
      <c r="XP71" s="41"/>
      <c r="XQ71" s="41"/>
      <c r="XR71" s="41"/>
      <c r="XS71" s="41"/>
      <c r="XT71" s="41"/>
      <c r="XU71" s="41"/>
      <c r="XV71" s="41"/>
      <c r="XW71" s="41"/>
      <c r="XX71" s="41"/>
      <c r="XY71" s="41"/>
      <c r="XZ71" s="41"/>
      <c r="YA71" s="41"/>
      <c r="YB71" s="41"/>
      <c r="YC71" s="41"/>
      <c r="YD71" s="41"/>
      <c r="YE71" s="41"/>
      <c r="YF71" s="41"/>
      <c r="YG71" s="41"/>
      <c r="YH71" s="41"/>
      <c r="YI71" s="41"/>
      <c r="YJ71" s="41"/>
      <c r="YK71" s="41"/>
      <c r="YL71" s="41"/>
      <c r="YM71" s="41"/>
      <c r="YN71" s="41"/>
      <c r="YO71" s="41"/>
      <c r="YP71" s="41"/>
      <c r="YQ71" s="41"/>
      <c r="YR71" s="41"/>
      <c r="YS71" s="41"/>
      <c r="YT71" s="41"/>
      <c r="YU71" s="41"/>
      <c r="YV71" s="41"/>
      <c r="YW71" s="41"/>
      <c r="YX71" s="41"/>
      <c r="YY71" s="41"/>
      <c r="YZ71" s="41"/>
      <c r="ZA71" s="41"/>
      <c r="ZB71" s="41"/>
      <c r="ZC71" s="41"/>
      <c r="ZD71" s="41"/>
      <c r="ZE71" s="41"/>
      <c r="ZF71" s="41"/>
      <c r="ZG71" s="41"/>
      <c r="ZH71" s="41"/>
      <c r="ZI71" s="41"/>
      <c r="ZJ71" s="41"/>
      <c r="ZK71" s="41"/>
      <c r="ZL71" s="41"/>
      <c r="ZM71" s="41"/>
      <c r="ZN71" s="41"/>
      <c r="ZO71" s="41"/>
      <c r="ZP71" s="41"/>
      <c r="ZQ71" s="41"/>
      <c r="ZR71" s="41"/>
      <c r="ZS71" s="41"/>
      <c r="ZT71" s="41"/>
      <c r="ZU71" s="41"/>
      <c r="ZV71" s="41"/>
      <c r="ZW71" s="41"/>
      <c r="ZX71" s="41"/>
      <c r="ZY71" s="41"/>
      <c r="ZZ71" s="41"/>
      <c r="AAA71" s="41"/>
      <c r="AAB71" s="41"/>
      <c r="AAC71" s="41"/>
      <c r="AAD71" s="41"/>
      <c r="AAE71" s="41"/>
      <c r="AAF71" s="41"/>
      <c r="AAG71" s="41"/>
      <c r="AAH71" s="41"/>
      <c r="AAI71" s="41"/>
      <c r="AAJ71" s="41"/>
      <c r="AAK71" s="41"/>
      <c r="AAL71" s="41"/>
      <c r="AAM71" s="41"/>
      <c r="AAN71" s="41"/>
      <c r="AAO71" s="41"/>
      <c r="AAP71" s="41"/>
      <c r="AAQ71" s="41"/>
      <c r="AAR71" s="41"/>
      <c r="AAS71" s="41"/>
      <c r="AAT71" s="41"/>
      <c r="AAU71" s="41"/>
      <c r="AAV71" s="41"/>
      <c r="AAW71" s="41"/>
      <c r="AAX71" s="41"/>
      <c r="AAY71" s="41"/>
      <c r="AAZ71" s="41"/>
      <c r="ABA71" s="41"/>
      <c r="ABB71" s="41"/>
      <c r="ABC71" s="41"/>
      <c r="ABD71" s="41"/>
      <c r="ABE71" s="41"/>
      <c r="ABF71" s="41"/>
      <c r="ABG71" s="41"/>
      <c r="ABH71" s="41"/>
      <c r="ABI71" s="41"/>
      <c r="ABJ71" s="41"/>
      <c r="ABK71" s="41"/>
      <c r="ABL71" s="41"/>
      <c r="ABM71" s="41"/>
      <c r="ABN71" s="41"/>
      <c r="ABO71" s="41"/>
      <c r="ABP71" s="41"/>
      <c r="ABQ71" s="41"/>
      <c r="ABR71" s="41"/>
      <c r="ABS71" s="41"/>
      <c r="ABT71" s="41"/>
      <c r="ABU71" s="41"/>
      <c r="ABV71" s="41"/>
      <c r="ABW71" s="41"/>
      <c r="ABX71" s="41"/>
      <c r="ABY71" s="41"/>
      <c r="ABZ71" s="41"/>
      <c r="ACA71" s="41"/>
      <c r="ACB71" s="41"/>
      <c r="ACC71" s="41"/>
      <c r="ACJ71" s="41"/>
      <c r="ACK71" s="41"/>
      <c r="ACL71" s="41"/>
      <c r="ACM71" s="41"/>
      <c r="ACN71" s="41"/>
      <c r="ACO71" s="41"/>
      <c r="ACP71" s="41"/>
      <c r="ACQ71" s="41"/>
      <c r="ACR71" s="41"/>
      <c r="ACS71" s="41"/>
      <c r="ACT71" s="41"/>
      <c r="ACU71" s="41"/>
      <c r="ACV71" s="41"/>
      <c r="ACW71" s="41"/>
      <c r="ACX71" s="41"/>
      <c r="ACY71" s="41"/>
      <c r="ACZ71" s="41"/>
      <c r="ADA71" s="41"/>
      <c r="ADB71" s="41"/>
      <c r="ADC71" s="41"/>
      <c r="ADD71" s="41"/>
      <c r="ADE71" s="41"/>
      <c r="ADF71" s="41"/>
      <c r="ADG71" s="41"/>
      <c r="ADH71" s="41"/>
      <c r="ADI71" s="41"/>
      <c r="ADJ71" s="41"/>
      <c r="ADK71" s="41"/>
      <c r="ADL71" s="41"/>
      <c r="ADM71" s="41"/>
      <c r="ADN71" s="41"/>
      <c r="ADO71" s="41"/>
      <c r="ADP71" s="41"/>
      <c r="ADQ71" s="41"/>
      <c r="ADR71" s="41"/>
      <c r="ADS71" s="41"/>
      <c r="ADT71" s="41"/>
      <c r="ADU71" s="41"/>
      <c r="ADV71" s="41"/>
      <c r="ADW71" s="41"/>
      <c r="ADX71" s="41"/>
      <c r="ADY71" s="41"/>
      <c r="ADZ71" s="41"/>
      <c r="AEA71" s="41"/>
      <c r="AEB71" s="41"/>
      <c r="AEC71" s="41"/>
      <c r="AED71" s="41"/>
      <c r="AEE71" s="41"/>
      <c r="AEF71" s="41"/>
      <c r="AEG71" s="41"/>
      <c r="AEH71" s="41"/>
      <c r="AEI71" s="41"/>
      <c r="AEJ71" s="41"/>
      <c r="AEK71" s="41"/>
      <c r="AEL71" s="41"/>
      <c r="AEM71" s="41"/>
      <c r="AEN71" s="41"/>
      <c r="AEO71" s="41"/>
      <c r="AEP71" s="41"/>
      <c r="AEQ71" s="41"/>
      <c r="AER71" s="41"/>
      <c r="AES71" s="41"/>
      <c r="AET71" s="41"/>
      <c r="AEU71" s="41"/>
      <c r="AEV71" s="41"/>
      <c r="AEW71" s="41"/>
      <c r="AEX71" s="41"/>
      <c r="AEY71" s="41"/>
      <c r="AEZ71" s="41"/>
      <c r="AFA71" s="41"/>
      <c r="AFB71" s="41"/>
      <c r="AFC71" s="41"/>
      <c r="AFD71" s="41"/>
      <c r="AFE71" s="41"/>
      <c r="AFF71" s="41"/>
      <c r="AFG71" s="41"/>
      <c r="AFH71" s="41"/>
      <c r="AFI71" s="41"/>
      <c r="AFJ71" s="41"/>
      <c r="AFK71" s="41"/>
      <c r="AFL71" s="41"/>
      <c r="AFM71" s="41"/>
      <c r="AFN71" s="41"/>
      <c r="AFO71" s="41"/>
      <c r="AFP71" s="41"/>
      <c r="AFQ71" s="41"/>
      <c r="AFR71" s="41"/>
      <c r="AFS71" s="41"/>
      <c r="AFT71" s="41"/>
      <c r="AFU71" s="41"/>
      <c r="AFV71" s="41"/>
      <c r="AFW71" s="41"/>
      <c r="AFX71" s="41"/>
      <c r="AFY71" s="41"/>
      <c r="AFZ71" s="41"/>
      <c r="AGA71" s="41"/>
      <c r="AGB71" s="41"/>
      <c r="AGC71" s="41"/>
      <c r="AGD71" s="41"/>
      <c r="AGE71" s="41"/>
      <c r="AGF71" s="41"/>
      <c r="AGG71" s="41"/>
      <c r="AGH71" s="41"/>
      <c r="AGI71" s="41"/>
      <c r="AGJ71" s="41"/>
      <c r="AGK71" s="41"/>
      <c r="AGL71" s="41"/>
      <c r="AGM71" s="41"/>
      <c r="AGN71" s="41"/>
      <c r="AGO71" s="41"/>
      <c r="AGP71" s="41"/>
      <c r="AGQ71" s="41"/>
      <c r="AGR71" s="41"/>
      <c r="AGS71" s="41"/>
      <c r="AGT71" s="41"/>
      <c r="AGU71" s="41"/>
      <c r="AGV71" s="41"/>
      <c r="AGW71" s="41"/>
      <c r="AGX71" s="41"/>
      <c r="AGY71" s="41"/>
      <c r="AGZ71" s="41"/>
      <c r="AHA71" s="41"/>
      <c r="AHB71" s="41"/>
      <c r="AHC71" s="41"/>
      <c r="AHD71" s="41"/>
      <c r="AHE71" s="41"/>
      <c r="AHF71" s="41"/>
      <c r="AHG71" s="41"/>
      <c r="AHH71" s="41"/>
      <c r="AHI71" s="41"/>
      <c r="AHJ71" s="41"/>
      <c r="AHK71" s="41"/>
      <c r="AHL71" s="41"/>
      <c r="AHM71" s="41"/>
      <c r="AHN71" s="41"/>
      <c r="AHO71" s="41"/>
      <c r="AHP71" s="41"/>
      <c r="AHQ71" s="41"/>
      <c r="AHR71" s="41"/>
      <c r="AHS71" s="41"/>
      <c r="AHT71" s="41"/>
      <c r="AHU71" s="41"/>
      <c r="AHV71" s="41"/>
      <c r="AHW71" s="41"/>
      <c r="AHX71" s="41"/>
      <c r="AHY71" s="41"/>
      <c r="AHZ71" s="41"/>
      <c r="AIA71" s="41"/>
      <c r="AIB71" s="41"/>
      <c r="AIC71" s="41"/>
      <c r="AID71" s="41"/>
      <c r="AIE71" s="41"/>
      <c r="AIF71" s="41"/>
      <c r="AIG71" s="41"/>
      <c r="AIH71" s="41"/>
      <c r="AII71" s="41"/>
      <c r="AIJ71" s="41"/>
      <c r="AIK71" s="41"/>
      <c r="AIL71" s="41"/>
      <c r="AIM71" s="41"/>
      <c r="AIN71" s="41"/>
      <c r="AIO71" s="41"/>
      <c r="AIP71" s="41"/>
      <c r="AIQ71" s="41"/>
      <c r="AIR71" s="41"/>
      <c r="AIS71" s="41"/>
      <c r="AIT71" s="41"/>
      <c r="AIU71" s="41"/>
      <c r="AIV71" s="41"/>
      <c r="AIW71" s="41"/>
      <c r="AIX71" s="41"/>
      <c r="AIY71" s="41"/>
      <c r="AIZ71" s="41"/>
      <c r="AJA71" s="41"/>
      <c r="AJB71" s="41"/>
      <c r="AJC71" s="41"/>
      <c r="AJD71" s="41"/>
      <c r="AJE71" s="41"/>
      <c r="AJF71" s="41"/>
      <c r="AJG71" s="41"/>
      <c r="AJH71" s="41"/>
      <c r="AJI71" s="41"/>
      <c r="AJJ71" s="41"/>
      <c r="AJK71" s="41"/>
      <c r="AJL71" s="41"/>
      <c r="AJM71" s="41"/>
      <c r="AJN71" s="41"/>
      <c r="AJO71" s="41"/>
      <c r="AJP71" s="41"/>
      <c r="AJQ71" s="41"/>
      <c r="AJR71" s="41"/>
      <c r="AJS71" s="41"/>
      <c r="AJT71" s="41"/>
      <c r="AJU71" s="41"/>
      <c r="AJV71" s="41"/>
      <c r="AJW71" s="41"/>
      <c r="AJX71" s="41"/>
      <c r="AJY71" s="41"/>
      <c r="AJZ71" s="41"/>
      <c r="AKA71" s="41"/>
      <c r="AKB71" s="41"/>
      <c r="AKC71" s="41"/>
      <c r="AKD71" s="41"/>
      <c r="AKE71" s="41"/>
      <c r="AKF71" s="41"/>
      <c r="AKG71" s="41"/>
      <c r="AKH71" s="41"/>
      <c r="AKI71" s="41"/>
      <c r="AKJ71" s="41"/>
      <c r="AKK71" s="41"/>
      <c r="AKL71" s="41"/>
      <c r="AKM71" s="41"/>
      <c r="AKN71" s="41"/>
      <c r="AKO71" s="41"/>
      <c r="AKP71" s="41"/>
      <c r="AKQ71" s="41"/>
      <c r="AKR71" s="41"/>
      <c r="AKS71" s="41"/>
      <c r="AKT71" s="41"/>
      <c r="AKU71" s="41"/>
      <c r="AKV71" s="41"/>
      <c r="AKW71" s="41"/>
      <c r="AKX71" s="41"/>
      <c r="AKY71" s="41"/>
      <c r="AKZ71" s="41"/>
      <c r="ALA71" s="41"/>
      <c r="ALB71" s="41"/>
      <c r="ALC71" s="41"/>
      <c r="ALD71" s="41"/>
      <c r="ALE71" s="41"/>
      <c r="ALF71" s="41"/>
      <c r="ALG71" s="41"/>
      <c r="ALH71" s="41"/>
      <c r="ALI71" s="41"/>
      <c r="ALJ71" s="41"/>
      <c r="ALK71" s="41"/>
      <c r="ALL71" s="41"/>
      <c r="ALM71" s="41"/>
      <c r="ALN71" s="41"/>
      <c r="ALO71" s="41"/>
      <c r="ALP71" s="41"/>
      <c r="ALQ71" s="41"/>
      <c r="ALR71" s="41"/>
      <c r="ALS71" s="41"/>
      <c r="ALT71" s="41"/>
      <c r="ALU71" s="41"/>
      <c r="ALV71" s="41"/>
      <c r="ALW71" s="41"/>
      <c r="ALX71" s="41"/>
      <c r="ALY71" s="41"/>
      <c r="AMF71" s="41"/>
      <c r="AMG71" s="41"/>
      <c r="AMH71" s="41"/>
      <c r="AMI71" s="41"/>
      <c r="AMJ71" s="41"/>
      <c r="AMK71" s="41"/>
      <c r="AML71" s="41"/>
      <c r="AMM71" s="41"/>
      <c r="AMN71" s="41"/>
      <c r="AMO71" s="41"/>
      <c r="AMP71" s="41"/>
      <c r="AMQ71" s="41"/>
      <c r="AMR71" s="41"/>
      <c r="AMS71" s="41"/>
      <c r="AMT71" s="41"/>
      <c r="AMU71" s="41"/>
      <c r="AMV71" s="41"/>
      <c r="AMW71" s="41"/>
      <c r="AMX71" s="41"/>
      <c r="AMY71" s="41"/>
      <c r="AMZ71" s="41"/>
      <c r="ANA71" s="41"/>
      <c r="ANB71" s="41"/>
      <c r="ANC71" s="41"/>
      <c r="AND71" s="41"/>
      <c r="ANE71" s="41"/>
      <c r="ANF71" s="41"/>
      <c r="ANG71" s="41"/>
      <c r="ANH71" s="41"/>
      <c r="ANI71" s="41"/>
      <c r="ANJ71" s="41"/>
      <c r="ANK71" s="41"/>
      <c r="ANL71" s="41"/>
      <c r="ANM71" s="41"/>
      <c r="ANN71" s="41"/>
      <c r="ANO71" s="41"/>
      <c r="ANP71" s="41"/>
      <c r="ANQ71" s="41"/>
      <c r="ANR71" s="41"/>
      <c r="ANS71" s="41"/>
      <c r="ANT71" s="41"/>
      <c r="ANU71" s="41"/>
      <c r="ANV71" s="41"/>
      <c r="ANW71" s="41"/>
      <c r="ANX71" s="41"/>
      <c r="ANY71" s="41"/>
      <c r="ANZ71" s="41"/>
      <c r="AOA71" s="41"/>
      <c r="AOB71" s="41"/>
      <c r="AOC71" s="41"/>
      <c r="AOD71" s="41"/>
      <c r="AOE71" s="41"/>
      <c r="AOF71" s="41"/>
      <c r="AOG71" s="41"/>
      <c r="AOH71" s="41"/>
      <c r="AOI71" s="41"/>
      <c r="AOJ71" s="41"/>
      <c r="AOK71" s="41"/>
      <c r="AOL71" s="41"/>
      <c r="AOM71" s="41"/>
      <c r="AON71" s="41"/>
      <c r="AOO71" s="41"/>
      <c r="AOP71" s="41"/>
      <c r="AOQ71" s="41"/>
      <c r="AOR71" s="41"/>
      <c r="AOS71" s="41"/>
      <c r="AOT71" s="41"/>
      <c r="AOU71" s="41"/>
      <c r="AOV71" s="41"/>
      <c r="AOW71" s="41"/>
      <c r="AOX71" s="41"/>
      <c r="AOY71" s="41"/>
      <c r="AOZ71" s="41"/>
      <c r="APA71" s="41"/>
      <c r="APB71" s="41"/>
      <c r="APC71" s="41"/>
      <c r="APD71" s="41"/>
      <c r="APE71" s="41"/>
      <c r="APF71" s="41"/>
      <c r="APG71" s="41"/>
      <c r="APH71" s="41"/>
      <c r="API71" s="41"/>
      <c r="APJ71" s="41"/>
      <c r="APK71" s="41"/>
      <c r="APL71" s="41"/>
      <c r="APM71" s="41"/>
      <c r="APN71" s="41"/>
      <c r="APO71" s="41"/>
      <c r="APP71" s="41"/>
      <c r="APQ71" s="41"/>
      <c r="APR71" s="41"/>
      <c r="APS71" s="41"/>
      <c r="APT71" s="41"/>
      <c r="APU71" s="41"/>
      <c r="APV71" s="41"/>
      <c r="APW71" s="41"/>
      <c r="APX71" s="41"/>
      <c r="APY71" s="41"/>
      <c r="APZ71" s="41"/>
      <c r="AQA71" s="41"/>
      <c r="AQB71" s="41"/>
      <c r="AQC71" s="41"/>
      <c r="AQD71" s="41"/>
      <c r="AQE71" s="41"/>
      <c r="AQF71" s="41"/>
      <c r="AQG71" s="41"/>
      <c r="AQH71" s="41"/>
      <c r="AQI71" s="41"/>
      <c r="AQJ71" s="41"/>
      <c r="AQK71" s="41"/>
      <c r="AQL71" s="41"/>
      <c r="AQM71" s="41"/>
      <c r="AQN71" s="41"/>
      <c r="AQO71" s="41"/>
      <c r="AQP71" s="41"/>
      <c r="AQQ71" s="41"/>
      <c r="AQR71" s="41"/>
      <c r="AQS71" s="41"/>
      <c r="AQT71" s="41"/>
      <c r="AQU71" s="41"/>
      <c r="AQV71" s="41"/>
      <c r="AQW71" s="41"/>
      <c r="AQX71" s="41"/>
      <c r="AQY71" s="41"/>
      <c r="AQZ71" s="41"/>
      <c r="ARA71" s="41"/>
      <c r="ARB71" s="41"/>
      <c r="ARC71" s="41"/>
      <c r="ARD71" s="41"/>
      <c r="ARE71" s="41"/>
      <c r="ARF71" s="41"/>
      <c r="ARG71" s="41"/>
      <c r="ARH71" s="41"/>
      <c r="ARI71" s="41"/>
      <c r="ARJ71" s="41"/>
      <c r="ARK71" s="41"/>
      <c r="ARL71" s="41"/>
      <c r="ARM71" s="41"/>
      <c r="ARN71" s="41"/>
      <c r="ARO71" s="41"/>
      <c r="ARP71" s="41"/>
      <c r="ARQ71" s="41"/>
      <c r="ARR71" s="41"/>
      <c r="ARS71" s="41"/>
      <c r="ART71" s="41"/>
      <c r="ARU71" s="41"/>
      <c r="ARV71" s="41"/>
      <c r="ARW71" s="41"/>
      <c r="ARX71" s="41"/>
      <c r="ARY71" s="41"/>
      <c r="ARZ71" s="41"/>
      <c r="ASA71" s="41"/>
      <c r="ASB71" s="41"/>
      <c r="ASC71" s="41"/>
      <c r="ASD71" s="41"/>
      <c r="ASE71" s="41"/>
      <c r="ASF71" s="41"/>
      <c r="ASG71" s="41"/>
      <c r="ASH71" s="41"/>
      <c r="ASI71" s="41"/>
      <c r="ASJ71" s="41"/>
      <c r="ASK71" s="41"/>
      <c r="ASL71" s="41"/>
      <c r="ASM71" s="41"/>
      <c r="ASN71" s="41"/>
      <c r="ASO71" s="41"/>
      <c r="ASP71" s="41"/>
      <c r="ASQ71" s="41"/>
      <c r="ASR71" s="41"/>
      <c r="ASS71" s="41"/>
      <c r="AST71" s="41"/>
      <c r="ASU71" s="41"/>
      <c r="ASV71" s="41"/>
      <c r="ASW71" s="41"/>
      <c r="ASX71" s="41"/>
      <c r="ASY71" s="41"/>
      <c r="ASZ71" s="41"/>
      <c r="ATA71" s="41"/>
      <c r="ATB71" s="41"/>
      <c r="ATC71" s="41"/>
      <c r="ATD71" s="41"/>
      <c r="ATE71" s="41"/>
      <c r="ATF71" s="41"/>
      <c r="ATG71" s="41"/>
      <c r="ATH71" s="41"/>
      <c r="ATI71" s="41"/>
      <c r="ATJ71" s="41"/>
      <c r="ATK71" s="41"/>
      <c r="ATL71" s="41"/>
      <c r="ATM71" s="41"/>
      <c r="ATN71" s="41"/>
      <c r="ATO71" s="41"/>
      <c r="ATP71" s="41"/>
      <c r="ATQ71" s="41"/>
      <c r="ATR71" s="41"/>
      <c r="ATS71" s="41"/>
      <c r="ATT71" s="41"/>
      <c r="ATU71" s="41"/>
      <c r="ATV71" s="41"/>
      <c r="ATW71" s="41"/>
      <c r="ATX71" s="41"/>
      <c r="ATY71" s="41"/>
      <c r="ATZ71" s="41"/>
      <c r="AUA71" s="41"/>
      <c r="AUB71" s="41"/>
      <c r="AUC71" s="41"/>
      <c r="AUD71" s="41"/>
      <c r="AUE71" s="41"/>
      <c r="AUF71" s="41"/>
      <c r="AUG71" s="41"/>
      <c r="AUH71" s="41"/>
      <c r="AUI71" s="41"/>
      <c r="AUJ71" s="41"/>
      <c r="AUK71" s="41"/>
      <c r="AUL71" s="41"/>
      <c r="AUM71" s="41"/>
      <c r="AUN71" s="41"/>
      <c r="AUO71" s="41"/>
      <c r="AUP71" s="41"/>
      <c r="AUQ71" s="41"/>
      <c r="AUR71" s="41"/>
      <c r="AUS71" s="41"/>
      <c r="AUT71" s="41"/>
      <c r="AUU71" s="41"/>
      <c r="AUV71" s="41"/>
      <c r="AUW71" s="41"/>
      <c r="AUX71" s="41"/>
      <c r="AUY71" s="41"/>
      <c r="AUZ71" s="41"/>
      <c r="AVA71" s="41"/>
      <c r="AVB71" s="41"/>
      <c r="AVC71" s="41"/>
      <c r="AVD71" s="41"/>
      <c r="AVE71" s="41"/>
      <c r="AVF71" s="41"/>
      <c r="AVG71" s="41"/>
      <c r="AVH71" s="41"/>
      <c r="AVI71" s="41"/>
      <c r="AVJ71" s="41"/>
      <c r="AVK71" s="41"/>
      <c r="AVL71" s="41"/>
      <c r="AVM71" s="41"/>
      <c r="AVN71" s="41"/>
      <c r="AVO71" s="41"/>
      <c r="AVP71" s="41"/>
      <c r="AVQ71" s="41"/>
      <c r="AVR71" s="41"/>
      <c r="AVS71" s="41"/>
      <c r="AVT71" s="41"/>
      <c r="AVU71" s="41"/>
      <c r="AWB71" s="41"/>
      <c r="AWC71" s="41"/>
      <c r="AWD71" s="41"/>
      <c r="AWE71" s="41"/>
      <c r="AWF71" s="41"/>
      <c r="AWG71" s="41"/>
      <c r="AWH71" s="41"/>
      <c r="AWI71" s="41"/>
      <c r="AWJ71" s="41"/>
      <c r="AWK71" s="41"/>
      <c r="AWL71" s="41"/>
      <c r="AWM71" s="41"/>
      <c r="AWN71" s="41"/>
      <c r="AWO71" s="41"/>
      <c r="AWP71" s="41"/>
      <c r="AWQ71" s="41"/>
      <c r="AWR71" s="41"/>
      <c r="AWS71" s="41"/>
      <c r="AWT71" s="41"/>
      <c r="AWU71" s="41"/>
      <c r="AWV71" s="41"/>
      <c r="AWW71" s="41"/>
      <c r="AWX71" s="41"/>
      <c r="AWY71" s="41"/>
      <c r="AWZ71" s="41"/>
      <c r="AXA71" s="41"/>
      <c r="AXB71" s="41"/>
      <c r="AXC71" s="41"/>
      <c r="AXD71" s="41"/>
      <c r="AXE71" s="41"/>
      <c r="AXF71" s="41"/>
      <c r="AXG71" s="41"/>
      <c r="AXH71" s="41"/>
      <c r="AXI71" s="41"/>
      <c r="AXJ71" s="41"/>
      <c r="AXK71" s="41"/>
      <c r="AXL71" s="41"/>
      <c r="AXM71" s="41"/>
      <c r="AXN71" s="41"/>
      <c r="AXO71" s="41"/>
      <c r="AXP71" s="41"/>
      <c r="AXQ71" s="41"/>
      <c r="AXR71" s="41"/>
      <c r="AXS71" s="41"/>
      <c r="AXT71" s="41"/>
      <c r="AXU71" s="41"/>
      <c r="AXV71" s="41"/>
      <c r="AXW71" s="41"/>
      <c r="AXX71" s="41"/>
      <c r="AXY71" s="41"/>
      <c r="AXZ71" s="41"/>
      <c r="AYA71" s="41"/>
      <c r="AYB71" s="41"/>
      <c r="AYC71" s="41"/>
      <c r="AYD71" s="41"/>
      <c r="AYE71" s="41"/>
      <c r="AYF71" s="41"/>
      <c r="AYG71" s="41"/>
      <c r="AYH71" s="41"/>
      <c r="AYI71" s="41"/>
      <c r="AYJ71" s="41"/>
      <c r="AYK71" s="41"/>
      <c r="AYL71" s="41"/>
      <c r="AYM71" s="41"/>
      <c r="AYN71" s="41"/>
      <c r="AYO71" s="41"/>
      <c r="AYP71" s="41"/>
      <c r="AYQ71" s="41"/>
      <c r="AYR71" s="41"/>
      <c r="AYS71" s="41"/>
      <c r="AYT71" s="41"/>
      <c r="AYU71" s="41"/>
      <c r="AYV71" s="41"/>
      <c r="AYW71" s="41"/>
      <c r="AYX71" s="41"/>
      <c r="AYY71" s="41"/>
      <c r="AYZ71" s="41"/>
      <c r="AZA71" s="41"/>
      <c r="AZB71" s="41"/>
      <c r="AZC71" s="41"/>
      <c r="AZD71" s="41"/>
      <c r="AZE71" s="41"/>
      <c r="AZF71" s="41"/>
      <c r="AZG71" s="41"/>
      <c r="AZH71" s="41"/>
      <c r="AZI71" s="41"/>
      <c r="AZJ71" s="41"/>
      <c r="AZK71" s="41"/>
      <c r="AZL71" s="41"/>
      <c r="AZM71" s="41"/>
      <c r="AZN71" s="41"/>
      <c r="AZO71" s="41"/>
      <c r="AZP71" s="41"/>
      <c r="AZQ71" s="41"/>
      <c r="AZR71" s="41"/>
      <c r="AZS71" s="41"/>
      <c r="AZT71" s="41"/>
      <c r="AZU71" s="41"/>
      <c r="AZV71" s="41"/>
      <c r="AZW71" s="41"/>
      <c r="AZX71" s="41"/>
      <c r="AZY71" s="41"/>
      <c r="AZZ71" s="41"/>
      <c r="BAA71" s="41"/>
      <c r="BAB71" s="41"/>
      <c r="BAC71" s="41"/>
      <c r="BAD71" s="41"/>
      <c r="BAE71" s="41"/>
      <c r="BAF71" s="41"/>
      <c r="BAG71" s="41"/>
      <c r="BAH71" s="41"/>
      <c r="BAI71" s="41"/>
      <c r="BAJ71" s="41"/>
      <c r="BAK71" s="41"/>
      <c r="BAL71" s="41"/>
      <c r="BAM71" s="41"/>
      <c r="BAN71" s="41"/>
      <c r="BAO71" s="41"/>
      <c r="BAP71" s="41"/>
      <c r="BAQ71" s="41"/>
      <c r="BAR71" s="41"/>
      <c r="BAS71" s="41"/>
      <c r="BAT71" s="41"/>
      <c r="BAU71" s="41"/>
      <c r="BAV71" s="41"/>
      <c r="BAW71" s="41"/>
      <c r="BAX71" s="41"/>
      <c r="BAY71" s="41"/>
      <c r="BAZ71" s="41"/>
      <c r="BBA71" s="41"/>
      <c r="BBB71" s="41"/>
      <c r="BBC71" s="41"/>
      <c r="BBD71" s="41"/>
      <c r="BBE71" s="41"/>
      <c r="BBF71" s="41"/>
      <c r="BBG71" s="41"/>
      <c r="BBH71" s="41"/>
      <c r="BBI71" s="41"/>
      <c r="BBJ71" s="41"/>
      <c r="BBK71" s="41"/>
      <c r="BBL71" s="41"/>
      <c r="BBM71" s="41"/>
      <c r="BBN71" s="41"/>
      <c r="BBO71" s="41"/>
      <c r="BBP71" s="41"/>
      <c r="BBQ71" s="41"/>
      <c r="BBR71" s="41"/>
      <c r="BBS71" s="41"/>
      <c r="BBT71" s="41"/>
      <c r="BBU71" s="41"/>
      <c r="BBV71" s="41"/>
      <c r="BBW71" s="41"/>
      <c r="BBX71" s="41"/>
      <c r="BBY71" s="41"/>
      <c r="BBZ71" s="41"/>
      <c r="BCA71" s="41"/>
      <c r="BCB71" s="41"/>
      <c r="BCC71" s="41"/>
      <c r="BCD71" s="41"/>
      <c r="BCE71" s="41"/>
      <c r="BCF71" s="41"/>
      <c r="BCG71" s="41"/>
      <c r="BCH71" s="41"/>
      <c r="BCI71" s="41"/>
      <c r="BCJ71" s="41"/>
      <c r="BCK71" s="41"/>
      <c r="BCL71" s="41"/>
      <c r="BCM71" s="41"/>
      <c r="BCN71" s="41"/>
      <c r="BCO71" s="41"/>
      <c r="BCP71" s="41"/>
      <c r="BCQ71" s="41"/>
      <c r="BCR71" s="41"/>
      <c r="BCS71" s="41"/>
      <c r="BCT71" s="41"/>
      <c r="BCU71" s="41"/>
      <c r="BCV71" s="41"/>
      <c r="BCW71" s="41"/>
      <c r="BCX71" s="41"/>
      <c r="BCY71" s="41"/>
      <c r="BCZ71" s="41"/>
      <c r="BDA71" s="41"/>
      <c r="BDB71" s="41"/>
      <c r="BDC71" s="41"/>
      <c r="BDD71" s="41"/>
      <c r="BDE71" s="41"/>
      <c r="BDF71" s="41"/>
      <c r="BDG71" s="41"/>
      <c r="BDH71" s="41"/>
      <c r="BDI71" s="41"/>
      <c r="BDJ71" s="41"/>
      <c r="BDK71" s="41"/>
      <c r="BDL71" s="41"/>
      <c r="BDM71" s="41"/>
      <c r="BDN71" s="41"/>
      <c r="BDO71" s="41"/>
      <c r="BDP71" s="41"/>
      <c r="BDQ71" s="41"/>
      <c r="BDR71" s="41"/>
      <c r="BDS71" s="41"/>
      <c r="BDT71" s="41"/>
      <c r="BDU71" s="41"/>
      <c r="BDV71" s="41"/>
      <c r="BDW71" s="41"/>
      <c r="BDX71" s="41"/>
      <c r="BDY71" s="41"/>
      <c r="BDZ71" s="41"/>
      <c r="BEA71" s="41"/>
      <c r="BEB71" s="41"/>
      <c r="BEC71" s="41"/>
      <c r="BED71" s="41"/>
      <c r="BEE71" s="41"/>
      <c r="BEF71" s="41"/>
      <c r="BEG71" s="41"/>
      <c r="BEH71" s="41"/>
      <c r="BEI71" s="41"/>
      <c r="BEJ71" s="41"/>
      <c r="BEK71" s="41"/>
      <c r="BEL71" s="41"/>
      <c r="BEM71" s="41"/>
      <c r="BEN71" s="41"/>
      <c r="BEO71" s="41"/>
      <c r="BEP71" s="41"/>
      <c r="BEQ71" s="41"/>
      <c r="BER71" s="41"/>
      <c r="BES71" s="41"/>
      <c r="BET71" s="41"/>
      <c r="BEU71" s="41"/>
      <c r="BEV71" s="41"/>
      <c r="BEW71" s="41"/>
      <c r="BEX71" s="41"/>
      <c r="BEY71" s="41"/>
      <c r="BEZ71" s="41"/>
      <c r="BFA71" s="41"/>
      <c r="BFB71" s="41"/>
      <c r="BFC71" s="41"/>
      <c r="BFD71" s="41"/>
      <c r="BFE71" s="41"/>
      <c r="BFF71" s="41"/>
      <c r="BFG71" s="41"/>
      <c r="BFH71" s="41"/>
      <c r="BFI71" s="41"/>
      <c r="BFJ71" s="41"/>
      <c r="BFK71" s="41"/>
      <c r="BFL71" s="41"/>
      <c r="BFM71" s="41"/>
      <c r="BFN71" s="41"/>
      <c r="BFO71" s="41"/>
      <c r="BFP71" s="41"/>
      <c r="BFQ71" s="41"/>
      <c r="BFX71" s="41"/>
      <c r="BFY71" s="41"/>
      <c r="BFZ71" s="41"/>
      <c r="BGA71" s="41"/>
      <c r="BGB71" s="41"/>
      <c r="BGC71" s="41"/>
      <c r="BGD71" s="41"/>
      <c r="BGE71" s="41"/>
      <c r="BGF71" s="41"/>
      <c r="BGG71" s="41"/>
      <c r="BGH71" s="41"/>
      <c r="BGI71" s="41"/>
      <c r="BGJ71" s="41"/>
      <c r="BGK71" s="41"/>
      <c r="BGL71" s="41"/>
      <c r="BGM71" s="41"/>
      <c r="BGN71" s="41"/>
      <c r="BGO71" s="41"/>
      <c r="BGP71" s="41"/>
      <c r="BGQ71" s="41"/>
      <c r="BGR71" s="41"/>
      <c r="BGS71" s="41"/>
      <c r="BGT71" s="41"/>
      <c r="BGU71" s="41"/>
      <c r="BGV71" s="41"/>
      <c r="BGW71" s="41"/>
      <c r="BGX71" s="41"/>
      <c r="BGY71" s="41"/>
      <c r="BGZ71" s="41"/>
      <c r="BHA71" s="41"/>
      <c r="BHB71" s="41"/>
      <c r="BHC71" s="41"/>
      <c r="BHD71" s="41"/>
      <c r="BHE71" s="41"/>
      <c r="BHF71" s="41"/>
      <c r="BHG71" s="41"/>
      <c r="BHH71" s="41"/>
      <c r="BHI71" s="41"/>
      <c r="BHJ71" s="41"/>
      <c r="BHK71" s="41"/>
      <c r="BHL71" s="41"/>
      <c r="BHM71" s="41"/>
      <c r="BHN71" s="41"/>
      <c r="BHO71" s="41"/>
      <c r="BHP71" s="41"/>
      <c r="BHQ71" s="41"/>
      <c r="BHR71" s="41"/>
      <c r="BHS71" s="41"/>
      <c r="BHT71" s="41"/>
      <c r="BHU71" s="41"/>
      <c r="BHV71" s="41"/>
      <c r="BHW71" s="41"/>
      <c r="BHX71" s="41"/>
      <c r="BHY71" s="41"/>
      <c r="BHZ71" s="41"/>
      <c r="BIA71" s="41"/>
      <c r="BIB71" s="41"/>
      <c r="BIC71" s="41"/>
      <c r="BID71" s="41"/>
      <c r="BIE71" s="41"/>
      <c r="BIF71" s="41"/>
      <c r="BIG71" s="41"/>
      <c r="BIH71" s="41"/>
      <c r="BII71" s="41"/>
      <c r="BIJ71" s="41"/>
      <c r="BIK71" s="41"/>
      <c r="BIL71" s="41"/>
      <c r="BIM71" s="41"/>
      <c r="BIN71" s="41"/>
      <c r="BIO71" s="41"/>
      <c r="BIP71" s="41"/>
      <c r="BIQ71" s="41"/>
      <c r="BIR71" s="41"/>
      <c r="BIS71" s="41"/>
      <c r="BIT71" s="41"/>
      <c r="BIU71" s="41"/>
      <c r="BIV71" s="41"/>
      <c r="BIW71" s="41"/>
      <c r="BIX71" s="41"/>
      <c r="BIY71" s="41"/>
      <c r="BIZ71" s="41"/>
      <c r="BJA71" s="41"/>
      <c r="BJB71" s="41"/>
      <c r="BJC71" s="41"/>
      <c r="BJD71" s="41"/>
      <c r="BJE71" s="41"/>
      <c r="BJF71" s="41"/>
      <c r="BJG71" s="41"/>
      <c r="BJH71" s="41"/>
      <c r="BJI71" s="41"/>
      <c r="BJJ71" s="41"/>
      <c r="BJK71" s="41"/>
      <c r="BJL71" s="41"/>
      <c r="BJM71" s="41"/>
      <c r="BJN71" s="41"/>
      <c r="BJO71" s="41"/>
      <c r="BJP71" s="41"/>
      <c r="BJQ71" s="41"/>
      <c r="BJR71" s="41"/>
      <c r="BJS71" s="41"/>
      <c r="BJT71" s="41"/>
      <c r="BJU71" s="41"/>
      <c r="BJV71" s="41"/>
      <c r="BJW71" s="41"/>
      <c r="BJX71" s="41"/>
      <c r="BJY71" s="41"/>
      <c r="BJZ71" s="41"/>
      <c r="BKA71" s="41"/>
      <c r="BKB71" s="41"/>
      <c r="BKC71" s="41"/>
      <c r="BKD71" s="41"/>
      <c r="BKE71" s="41"/>
      <c r="BKF71" s="41"/>
      <c r="BKG71" s="41"/>
      <c r="BKH71" s="41"/>
      <c r="BKI71" s="41"/>
      <c r="BKJ71" s="41"/>
      <c r="BKK71" s="41"/>
      <c r="BKL71" s="41"/>
      <c r="BKM71" s="41"/>
      <c r="BKN71" s="41"/>
      <c r="BKO71" s="41"/>
      <c r="BKP71" s="41"/>
      <c r="BKQ71" s="41"/>
      <c r="BKR71" s="41"/>
      <c r="BKS71" s="41"/>
      <c r="BKT71" s="41"/>
      <c r="BKU71" s="41"/>
      <c r="BKV71" s="41"/>
      <c r="BKW71" s="41"/>
      <c r="BKX71" s="41"/>
      <c r="BKY71" s="41"/>
      <c r="BKZ71" s="41"/>
      <c r="BLA71" s="41"/>
      <c r="BLB71" s="41"/>
      <c r="BLC71" s="41"/>
      <c r="BLD71" s="41"/>
      <c r="BLE71" s="41"/>
      <c r="BLF71" s="41"/>
      <c r="BLG71" s="41"/>
      <c r="BLH71" s="41"/>
      <c r="BLI71" s="41"/>
      <c r="BLJ71" s="41"/>
      <c r="BLK71" s="41"/>
      <c r="BLL71" s="41"/>
      <c r="BLM71" s="41"/>
      <c r="BLN71" s="41"/>
      <c r="BLO71" s="41"/>
      <c r="BLP71" s="41"/>
      <c r="BLQ71" s="41"/>
      <c r="BLR71" s="41"/>
      <c r="BLS71" s="41"/>
      <c r="BLT71" s="41"/>
      <c r="BLU71" s="41"/>
      <c r="BLV71" s="41"/>
      <c r="BLW71" s="41"/>
      <c r="BLX71" s="41"/>
      <c r="BLY71" s="41"/>
      <c r="BLZ71" s="41"/>
      <c r="BMA71" s="41"/>
      <c r="BMB71" s="41"/>
      <c r="BMC71" s="41"/>
      <c r="BMD71" s="41"/>
      <c r="BME71" s="41"/>
      <c r="BMF71" s="41"/>
      <c r="BMG71" s="41"/>
      <c r="BMH71" s="41"/>
      <c r="BMI71" s="41"/>
      <c r="BMJ71" s="41"/>
      <c r="BMK71" s="41"/>
      <c r="BML71" s="41"/>
      <c r="BMM71" s="41"/>
      <c r="BMN71" s="41"/>
      <c r="BMO71" s="41"/>
      <c r="BMP71" s="41"/>
      <c r="BMQ71" s="41"/>
      <c r="BMR71" s="41"/>
      <c r="BMS71" s="41"/>
      <c r="BMT71" s="41"/>
      <c r="BMU71" s="41"/>
      <c r="BMV71" s="41"/>
      <c r="BMW71" s="41"/>
      <c r="BMX71" s="41"/>
      <c r="BMY71" s="41"/>
      <c r="BMZ71" s="41"/>
      <c r="BNA71" s="41"/>
      <c r="BNB71" s="41"/>
      <c r="BNC71" s="41"/>
      <c r="BND71" s="41"/>
      <c r="BNE71" s="41"/>
      <c r="BNF71" s="41"/>
      <c r="BNG71" s="41"/>
      <c r="BNH71" s="41"/>
      <c r="BNI71" s="41"/>
      <c r="BNJ71" s="41"/>
      <c r="BNK71" s="41"/>
      <c r="BNL71" s="41"/>
      <c r="BNM71" s="41"/>
      <c r="BNN71" s="41"/>
      <c r="BNO71" s="41"/>
      <c r="BNP71" s="41"/>
      <c r="BNQ71" s="41"/>
      <c r="BNR71" s="41"/>
      <c r="BNS71" s="41"/>
      <c r="BNT71" s="41"/>
      <c r="BNU71" s="41"/>
      <c r="BNV71" s="41"/>
      <c r="BNW71" s="41"/>
      <c r="BNX71" s="41"/>
      <c r="BNY71" s="41"/>
      <c r="BNZ71" s="41"/>
      <c r="BOA71" s="41"/>
      <c r="BOB71" s="41"/>
      <c r="BOC71" s="41"/>
      <c r="BOD71" s="41"/>
      <c r="BOE71" s="41"/>
      <c r="BOF71" s="41"/>
      <c r="BOG71" s="41"/>
      <c r="BOH71" s="41"/>
      <c r="BOI71" s="41"/>
      <c r="BOJ71" s="41"/>
      <c r="BOK71" s="41"/>
      <c r="BOL71" s="41"/>
      <c r="BOM71" s="41"/>
      <c r="BON71" s="41"/>
      <c r="BOO71" s="41"/>
      <c r="BOP71" s="41"/>
      <c r="BOQ71" s="41"/>
      <c r="BOR71" s="41"/>
      <c r="BOS71" s="41"/>
      <c r="BOT71" s="41"/>
      <c r="BOU71" s="41"/>
      <c r="BOV71" s="41"/>
      <c r="BOW71" s="41"/>
      <c r="BOX71" s="41"/>
      <c r="BOY71" s="41"/>
      <c r="BOZ71" s="41"/>
      <c r="BPA71" s="41"/>
      <c r="BPB71" s="41"/>
      <c r="BPC71" s="41"/>
      <c r="BPD71" s="41"/>
      <c r="BPE71" s="41"/>
      <c r="BPF71" s="41"/>
      <c r="BPG71" s="41"/>
      <c r="BPH71" s="41"/>
      <c r="BPI71" s="41"/>
      <c r="BPJ71" s="41"/>
      <c r="BPK71" s="41"/>
      <c r="BPL71" s="41"/>
      <c r="BPM71" s="41"/>
      <c r="BPT71" s="41"/>
      <c r="BPU71" s="41"/>
      <c r="BPV71" s="41"/>
      <c r="BPW71" s="41"/>
      <c r="BPX71" s="41"/>
      <c r="BPY71" s="41"/>
      <c r="BPZ71" s="41"/>
      <c r="BQA71" s="41"/>
      <c r="BQB71" s="41"/>
      <c r="BQC71" s="41"/>
      <c r="BQD71" s="41"/>
      <c r="BQE71" s="41"/>
      <c r="BQF71" s="41"/>
      <c r="BQG71" s="41"/>
      <c r="BQH71" s="41"/>
      <c r="BQI71" s="41"/>
      <c r="BQJ71" s="41"/>
      <c r="BQK71" s="41"/>
      <c r="BQL71" s="41"/>
      <c r="BQM71" s="41"/>
      <c r="BQN71" s="41"/>
      <c r="BQO71" s="41"/>
      <c r="BQP71" s="41"/>
      <c r="BQQ71" s="41"/>
      <c r="BQR71" s="41"/>
      <c r="BQS71" s="41"/>
      <c r="BQT71" s="41"/>
      <c r="BQU71" s="41"/>
      <c r="BQV71" s="41"/>
      <c r="BQW71" s="41"/>
      <c r="BQX71" s="41"/>
      <c r="BQY71" s="41"/>
      <c r="BQZ71" s="41"/>
      <c r="BRA71" s="41"/>
      <c r="BRB71" s="41"/>
      <c r="BRC71" s="41"/>
      <c r="BRD71" s="41"/>
      <c r="BRE71" s="41"/>
      <c r="BRF71" s="41"/>
      <c r="BRG71" s="41"/>
      <c r="BRH71" s="41"/>
      <c r="BRI71" s="41"/>
      <c r="BRJ71" s="41"/>
      <c r="BRK71" s="41"/>
      <c r="BRL71" s="41"/>
      <c r="BRM71" s="41"/>
      <c r="BRN71" s="41"/>
      <c r="BRO71" s="41"/>
      <c r="BRP71" s="41"/>
      <c r="BRQ71" s="41"/>
      <c r="BRR71" s="41"/>
      <c r="BRS71" s="41"/>
      <c r="BRT71" s="41"/>
      <c r="BRU71" s="41"/>
      <c r="BRV71" s="41"/>
      <c r="BRW71" s="41"/>
      <c r="BRX71" s="41"/>
      <c r="BRY71" s="41"/>
      <c r="BRZ71" s="41"/>
      <c r="BSA71" s="41"/>
      <c r="BSB71" s="41"/>
      <c r="BSC71" s="41"/>
      <c r="BSD71" s="41"/>
      <c r="BSE71" s="41"/>
      <c r="BSF71" s="41"/>
      <c r="BSG71" s="41"/>
      <c r="BSH71" s="41"/>
      <c r="BSI71" s="41"/>
      <c r="BSJ71" s="41"/>
      <c r="BSK71" s="41"/>
      <c r="BSL71" s="41"/>
      <c r="BSM71" s="41"/>
      <c r="BSN71" s="41"/>
      <c r="BSO71" s="41"/>
      <c r="BSP71" s="41"/>
      <c r="BSQ71" s="41"/>
      <c r="BSR71" s="41"/>
      <c r="BSS71" s="41"/>
      <c r="BST71" s="41"/>
      <c r="BSU71" s="41"/>
      <c r="BSV71" s="41"/>
      <c r="BSW71" s="41"/>
      <c r="BSX71" s="41"/>
      <c r="BSY71" s="41"/>
      <c r="BSZ71" s="41"/>
      <c r="BTA71" s="41"/>
      <c r="BTB71" s="41"/>
      <c r="BTC71" s="41"/>
      <c r="BTD71" s="41"/>
      <c r="BTE71" s="41"/>
      <c r="BTF71" s="41"/>
      <c r="BTG71" s="41"/>
      <c r="BTH71" s="41"/>
      <c r="BTI71" s="41"/>
      <c r="BTJ71" s="41"/>
      <c r="BTK71" s="41"/>
      <c r="BTL71" s="41"/>
      <c r="BTM71" s="41"/>
      <c r="BTN71" s="41"/>
      <c r="BTO71" s="41"/>
      <c r="BTP71" s="41"/>
      <c r="BTQ71" s="41"/>
      <c r="BTR71" s="41"/>
      <c r="BTS71" s="41"/>
      <c r="BTT71" s="41"/>
      <c r="BTU71" s="41"/>
      <c r="BTV71" s="41"/>
      <c r="BTW71" s="41"/>
      <c r="BTX71" s="41"/>
      <c r="BTY71" s="41"/>
      <c r="BTZ71" s="41"/>
      <c r="BUA71" s="41"/>
      <c r="BUB71" s="41"/>
      <c r="BUC71" s="41"/>
      <c r="BUD71" s="41"/>
      <c r="BUE71" s="41"/>
      <c r="BUF71" s="41"/>
      <c r="BUG71" s="41"/>
      <c r="BUH71" s="41"/>
      <c r="BUI71" s="41"/>
      <c r="BUJ71" s="41"/>
      <c r="BUK71" s="41"/>
      <c r="BUL71" s="41"/>
      <c r="BUM71" s="41"/>
      <c r="BUN71" s="41"/>
      <c r="BUO71" s="41"/>
      <c r="BUP71" s="41"/>
      <c r="BUQ71" s="41"/>
      <c r="BUR71" s="41"/>
      <c r="BUS71" s="41"/>
      <c r="BUT71" s="41"/>
      <c r="BUU71" s="41"/>
      <c r="BUV71" s="41"/>
      <c r="BUW71" s="41"/>
      <c r="BUX71" s="41"/>
      <c r="BUY71" s="41"/>
      <c r="BUZ71" s="41"/>
      <c r="BVA71" s="41"/>
      <c r="BVB71" s="41"/>
      <c r="BVC71" s="41"/>
      <c r="BVD71" s="41"/>
      <c r="BVE71" s="41"/>
      <c r="BVF71" s="41"/>
      <c r="BVG71" s="41"/>
      <c r="BVH71" s="41"/>
      <c r="BVI71" s="41"/>
      <c r="BVJ71" s="41"/>
      <c r="BVK71" s="41"/>
      <c r="BVL71" s="41"/>
      <c r="BVM71" s="41"/>
      <c r="BVN71" s="41"/>
      <c r="BVO71" s="41"/>
      <c r="BVP71" s="41"/>
      <c r="BVQ71" s="41"/>
      <c r="BVR71" s="41"/>
      <c r="BVS71" s="41"/>
      <c r="BVT71" s="41"/>
      <c r="BVU71" s="41"/>
      <c r="BVV71" s="41"/>
      <c r="BVW71" s="41"/>
      <c r="BVX71" s="41"/>
      <c r="BVY71" s="41"/>
      <c r="BVZ71" s="41"/>
      <c r="BWA71" s="41"/>
      <c r="BWB71" s="41"/>
      <c r="BWC71" s="41"/>
      <c r="BWD71" s="41"/>
      <c r="BWE71" s="41"/>
      <c r="BWF71" s="41"/>
      <c r="BWG71" s="41"/>
      <c r="BWH71" s="41"/>
      <c r="BWI71" s="41"/>
      <c r="BWJ71" s="41"/>
      <c r="BWK71" s="41"/>
      <c r="BWL71" s="41"/>
      <c r="BWM71" s="41"/>
      <c r="BWN71" s="41"/>
      <c r="BWO71" s="41"/>
      <c r="BWP71" s="41"/>
      <c r="BWQ71" s="41"/>
      <c r="BWR71" s="41"/>
      <c r="BWS71" s="41"/>
      <c r="BWT71" s="41"/>
      <c r="BWU71" s="41"/>
      <c r="BWV71" s="41"/>
      <c r="BWW71" s="41"/>
      <c r="BWX71" s="41"/>
      <c r="BWY71" s="41"/>
      <c r="BWZ71" s="41"/>
      <c r="BXA71" s="41"/>
      <c r="BXB71" s="41"/>
      <c r="BXC71" s="41"/>
      <c r="BXD71" s="41"/>
      <c r="BXE71" s="41"/>
      <c r="BXF71" s="41"/>
      <c r="BXG71" s="41"/>
      <c r="BXH71" s="41"/>
      <c r="BXI71" s="41"/>
      <c r="BXJ71" s="41"/>
      <c r="BXK71" s="41"/>
      <c r="BXL71" s="41"/>
      <c r="BXM71" s="41"/>
      <c r="BXN71" s="41"/>
      <c r="BXO71" s="41"/>
      <c r="BXP71" s="41"/>
      <c r="BXQ71" s="41"/>
      <c r="BXR71" s="41"/>
      <c r="BXS71" s="41"/>
      <c r="BXT71" s="41"/>
      <c r="BXU71" s="41"/>
      <c r="BXV71" s="41"/>
      <c r="BXW71" s="41"/>
      <c r="BXX71" s="41"/>
      <c r="BXY71" s="41"/>
      <c r="BXZ71" s="41"/>
      <c r="BYA71" s="41"/>
      <c r="BYB71" s="41"/>
      <c r="BYC71" s="41"/>
      <c r="BYD71" s="41"/>
      <c r="BYE71" s="41"/>
      <c r="BYF71" s="41"/>
      <c r="BYG71" s="41"/>
      <c r="BYH71" s="41"/>
      <c r="BYI71" s="41"/>
      <c r="BYJ71" s="41"/>
      <c r="BYK71" s="41"/>
      <c r="BYL71" s="41"/>
      <c r="BYM71" s="41"/>
      <c r="BYN71" s="41"/>
      <c r="BYO71" s="41"/>
      <c r="BYP71" s="41"/>
      <c r="BYQ71" s="41"/>
      <c r="BYR71" s="41"/>
      <c r="BYS71" s="41"/>
      <c r="BYT71" s="41"/>
      <c r="BYU71" s="41"/>
      <c r="BYV71" s="41"/>
      <c r="BYW71" s="41"/>
      <c r="BYX71" s="41"/>
      <c r="BYY71" s="41"/>
      <c r="BYZ71" s="41"/>
      <c r="BZA71" s="41"/>
      <c r="BZB71" s="41"/>
      <c r="BZC71" s="41"/>
      <c r="BZD71" s="41"/>
      <c r="BZE71" s="41"/>
      <c r="BZF71" s="41"/>
      <c r="BZG71" s="41"/>
      <c r="BZH71" s="41"/>
      <c r="BZI71" s="41"/>
      <c r="BZP71" s="41"/>
      <c r="BZQ71" s="41"/>
      <c r="BZR71" s="41"/>
      <c r="BZS71" s="41"/>
      <c r="BZT71" s="41"/>
      <c r="BZU71" s="41"/>
      <c r="BZV71" s="41"/>
      <c r="BZW71" s="41"/>
      <c r="BZX71" s="41"/>
      <c r="BZY71" s="41"/>
      <c r="BZZ71" s="41"/>
      <c r="CAA71" s="41"/>
      <c r="CAB71" s="41"/>
      <c r="CAC71" s="41"/>
      <c r="CAD71" s="41"/>
      <c r="CAE71" s="41"/>
      <c r="CAF71" s="41"/>
      <c r="CAG71" s="41"/>
      <c r="CAH71" s="41"/>
      <c r="CAI71" s="41"/>
      <c r="CAJ71" s="41"/>
      <c r="CAK71" s="41"/>
      <c r="CAL71" s="41"/>
      <c r="CAM71" s="41"/>
      <c r="CAN71" s="41"/>
      <c r="CAO71" s="41"/>
      <c r="CAP71" s="41"/>
      <c r="CAQ71" s="41"/>
      <c r="CAR71" s="41"/>
      <c r="CAS71" s="41"/>
      <c r="CAT71" s="41"/>
      <c r="CAU71" s="41"/>
      <c r="CAV71" s="41"/>
      <c r="CAW71" s="41"/>
      <c r="CAX71" s="41"/>
      <c r="CAY71" s="41"/>
      <c r="CAZ71" s="41"/>
      <c r="CBA71" s="41"/>
      <c r="CBB71" s="41"/>
      <c r="CBC71" s="41"/>
      <c r="CBD71" s="41"/>
      <c r="CBE71" s="41"/>
      <c r="CBF71" s="41"/>
      <c r="CBG71" s="41"/>
      <c r="CBH71" s="41"/>
      <c r="CBI71" s="41"/>
      <c r="CBJ71" s="41"/>
      <c r="CBK71" s="41"/>
      <c r="CBL71" s="41"/>
      <c r="CBM71" s="41"/>
      <c r="CBN71" s="41"/>
      <c r="CBO71" s="41"/>
      <c r="CBP71" s="41"/>
      <c r="CBQ71" s="41"/>
      <c r="CBR71" s="41"/>
      <c r="CBS71" s="41"/>
      <c r="CBT71" s="41"/>
      <c r="CBU71" s="41"/>
      <c r="CBV71" s="41"/>
      <c r="CBW71" s="41"/>
      <c r="CBX71" s="41"/>
      <c r="CBY71" s="41"/>
      <c r="CBZ71" s="41"/>
      <c r="CCA71" s="41"/>
      <c r="CCB71" s="41"/>
      <c r="CCC71" s="41"/>
      <c r="CCD71" s="41"/>
      <c r="CCE71" s="41"/>
      <c r="CCF71" s="41"/>
      <c r="CCG71" s="41"/>
      <c r="CCH71" s="41"/>
      <c r="CCI71" s="41"/>
      <c r="CCJ71" s="41"/>
      <c r="CCK71" s="41"/>
      <c r="CCL71" s="41"/>
      <c r="CCM71" s="41"/>
      <c r="CCN71" s="41"/>
      <c r="CCO71" s="41"/>
      <c r="CCP71" s="41"/>
      <c r="CCQ71" s="41"/>
      <c r="CCR71" s="41"/>
      <c r="CCS71" s="41"/>
      <c r="CCT71" s="41"/>
      <c r="CCU71" s="41"/>
      <c r="CCV71" s="41"/>
      <c r="CCW71" s="41"/>
      <c r="CCX71" s="41"/>
      <c r="CCY71" s="41"/>
      <c r="CCZ71" s="41"/>
      <c r="CDA71" s="41"/>
      <c r="CDB71" s="41"/>
      <c r="CDC71" s="41"/>
      <c r="CDD71" s="41"/>
      <c r="CDE71" s="41"/>
      <c r="CDF71" s="41"/>
      <c r="CDG71" s="41"/>
      <c r="CDH71" s="41"/>
      <c r="CDI71" s="41"/>
      <c r="CDJ71" s="41"/>
      <c r="CDK71" s="41"/>
      <c r="CDL71" s="41"/>
      <c r="CDM71" s="41"/>
      <c r="CDN71" s="41"/>
      <c r="CDO71" s="41"/>
      <c r="CDP71" s="41"/>
      <c r="CDQ71" s="41"/>
      <c r="CDR71" s="41"/>
      <c r="CDS71" s="41"/>
      <c r="CDT71" s="41"/>
      <c r="CDU71" s="41"/>
      <c r="CDV71" s="41"/>
      <c r="CDW71" s="41"/>
      <c r="CDX71" s="41"/>
      <c r="CDY71" s="41"/>
      <c r="CDZ71" s="41"/>
      <c r="CEA71" s="41"/>
      <c r="CEB71" s="41"/>
      <c r="CEC71" s="41"/>
      <c r="CED71" s="41"/>
      <c r="CEE71" s="41"/>
      <c r="CEF71" s="41"/>
      <c r="CEG71" s="41"/>
      <c r="CEH71" s="41"/>
      <c r="CEI71" s="41"/>
      <c r="CEJ71" s="41"/>
      <c r="CEK71" s="41"/>
      <c r="CEL71" s="41"/>
      <c r="CEM71" s="41"/>
      <c r="CEN71" s="41"/>
      <c r="CEO71" s="41"/>
      <c r="CEP71" s="41"/>
      <c r="CEQ71" s="41"/>
      <c r="CER71" s="41"/>
      <c r="CES71" s="41"/>
      <c r="CET71" s="41"/>
      <c r="CEU71" s="41"/>
      <c r="CEV71" s="41"/>
      <c r="CEW71" s="41"/>
      <c r="CEX71" s="41"/>
      <c r="CEY71" s="41"/>
      <c r="CEZ71" s="41"/>
      <c r="CFA71" s="41"/>
      <c r="CFB71" s="41"/>
      <c r="CFC71" s="41"/>
      <c r="CFD71" s="41"/>
      <c r="CFE71" s="41"/>
      <c r="CFF71" s="41"/>
      <c r="CFG71" s="41"/>
      <c r="CFH71" s="41"/>
      <c r="CFI71" s="41"/>
      <c r="CFJ71" s="41"/>
      <c r="CFK71" s="41"/>
      <c r="CFL71" s="41"/>
      <c r="CFM71" s="41"/>
      <c r="CFN71" s="41"/>
      <c r="CFO71" s="41"/>
      <c r="CFP71" s="41"/>
      <c r="CFQ71" s="41"/>
      <c r="CFR71" s="41"/>
      <c r="CFS71" s="41"/>
      <c r="CFT71" s="41"/>
      <c r="CFU71" s="41"/>
      <c r="CFV71" s="41"/>
      <c r="CFW71" s="41"/>
      <c r="CFX71" s="41"/>
      <c r="CFY71" s="41"/>
      <c r="CFZ71" s="41"/>
      <c r="CGA71" s="41"/>
      <c r="CGB71" s="41"/>
      <c r="CGC71" s="41"/>
      <c r="CGD71" s="41"/>
      <c r="CGE71" s="41"/>
      <c r="CGF71" s="41"/>
      <c r="CGG71" s="41"/>
      <c r="CGH71" s="41"/>
      <c r="CGI71" s="41"/>
      <c r="CGJ71" s="41"/>
      <c r="CGK71" s="41"/>
      <c r="CGL71" s="41"/>
      <c r="CGM71" s="41"/>
      <c r="CGN71" s="41"/>
      <c r="CGO71" s="41"/>
      <c r="CGP71" s="41"/>
      <c r="CGQ71" s="41"/>
      <c r="CGR71" s="41"/>
      <c r="CGS71" s="41"/>
      <c r="CGT71" s="41"/>
      <c r="CGU71" s="41"/>
      <c r="CGV71" s="41"/>
      <c r="CGW71" s="41"/>
      <c r="CGX71" s="41"/>
      <c r="CGY71" s="41"/>
      <c r="CGZ71" s="41"/>
      <c r="CHA71" s="41"/>
      <c r="CHB71" s="41"/>
      <c r="CHC71" s="41"/>
      <c r="CHD71" s="41"/>
      <c r="CHE71" s="41"/>
      <c r="CHF71" s="41"/>
      <c r="CHG71" s="41"/>
      <c r="CHH71" s="41"/>
      <c r="CHI71" s="41"/>
      <c r="CHJ71" s="41"/>
      <c r="CHK71" s="41"/>
      <c r="CHL71" s="41"/>
      <c r="CHM71" s="41"/>
      <c r="CHN71" s="41"/>
      <c r="CHO71" s="41"/>
      <c r="CHP71" s="41"/>
      <c r="CHQ71" s="41"/>
      <c r="CHR71" s="41"/>
      <c r="CHS71" s="41"/>
      <c r="CHT71" s="41"/>
      <c r="CHU71" s="41"/>
      <c r="CHV71" s="41"/>
      <c r="CHW71" s="41"/>
      <c r="CHX71" s="41"/>
      <c r="CHY71" s="41"/>
      <c r="CHZ71" s="41"/>
      <c r="CIA71" s="41"/>
      <c r="CIB71" s="41"/>
      <c r="CIC71" s="41"/>
      <c r="CID71" s="41"/>
      <c r="CIE71" s="41"/>
      <c r="CIF71" s="41"/>
      <c r="CIG71" s="41"/>
      <c r="CIH71" s="41"/>
      <c r="CII71" s="41"/>
      <c r="CIJ71" s="41"/>
      <c r="CIK71" s="41"/>
      <c r="CIL71" s="41"/>
      <c r="CIM71" s="41"/>
      <c r="CIN71" s="41"/>
      <c r="CIO71" s="41"/>
      <c r="CIP71" s="41"/>
      <c r="CIQ71" s="41"/>
      <c r="CIR71" s="41"/>
      <c r="CIS71" s="41"/>
      <c r="CIT71" s="41"/>
      <c r="CIU71" s="41"/>
      <c r="CIV71" s="41"/>
      <c r="CIW71" s="41"/>
      <c r="CIX71" s="41"/>
      <c r="CIY71" s="41"/>
      <c r="CIZ71" s="41"/>
      <c r="CJA71" s="41"/>
      <c r="CJB71" s="41"/>
      <c r="CJC71" s="41"/>
      <c r="CJD71" s="41"/>
      <c r="CJE71" s="41"/>
      <c r="CJL71" s="41"/>
      <c r="CJM71" s="41"/>
      <c r="CJN71" s="41"/>
      <c r="CJO71" s="41"/>
      <c r="CJP71" s="41"/>
      <c r="CJQ71" s="41"/>
      <c r="CJR71" s="41"/>
      <c r="CJS71" s="41"/>
      <c r="CJT71" s="41"/>
      <c r="CJU71" s="41"/>
      <c r="CJV71" s="41"/>
      <c r="CJW71" s="41"/>
      <c r="CJX71" s="41"/>
      <c r="CJY71" s="41"/>
      <c r="CJZ71" s="41"/>
      <c r="CKA71" s="41"/>
      <c r="CKB71" s="41"/>
      <c r="CKC71" s="41"/>
      <c r="CKD71" s="41"/>
      <c r="CKE71" s="41"/>
      <c r="CKF71" s="41"/>
      <c r="CKG71" s="41"/>
      <c r="CKH71" s="41"/>
      <c r="CKI71" s="41"/>
      <c r="CKJ71" s="41"/>
      <c r="CKK71" s="41"/>
      <c r="CKL71" s="41"/>
      <c r="CKM71" s="41"/>
      <c r="CKN71" s="41"/>
      <c r="CKO71" s="41"/>
      <c r="CKP71" s="41"/>
      <c r="CKQ71" s="41"/>
      <c r="CKR71" s="41"/>
      <c r="CKS71" s="41"/>
      <c r="CKT71" s="41"/>
      <c r="CKU71" s="41"/>
      <c r="CKV71" s="41"/>
      <c r="CKW71" s="41"/>
      <c r="CKX71" s="41"/>
      <c r="CKY71" s="41"/>
      <c r="CKZ71" s="41"/>
      <c r="CLA71" s="41"/>
      <c r="CLB71" s="41"/>
      <c r="CLC71" s="41"/>
      <c r="CLD71" s="41"/>
      <c r="CLE71" s="41"/>
      <c r="CLF71" s="41"/>
      <c r="CLG71" s="41"/>
      <c r="CLH71" s="41"/>
      <c r="CLI71" s="41"/>
      <c r="CLJ71" s="41"/>
      <c r="CLK71" s="41"/>
      <c r="CLL71" s="41"/>
      <c r="CLM71" s="41"/>
      <c r="CLN71" s="41"/>
      <c r="CLO71" s="41"/>
      <c r="CLP71" s="41"/>
      <c r="CLQ71" s="41"/>
      <c r="CLR71" s="41"/>
      <c r="CLS71" s="41"/>
      <c r="CLT71" s="41"/>
      <c r="CLU71" s="41"/>
      <c r="CLV71" s="41"/>
      <c r="CLW71" s="41"/>
      <c r="CLX71" s="41"/>
      <c r="CLY71" s="41"/>
      <c r="CLZ71" s="41"/>
      <c r="CMA71" s="41"/>
      <c r="CMB71" s="41"/>
      <c r="CMC71" s="41"/>
      <c r="CMD71" s="41"/>
      <c r="CME71" s="41"/>
      <c r="CMF71" s="41"/>
      <c r="CMG71" s="41"/>
      <c r="CMH71" s="41"/>
      <c r="CMI71" s="41"/>
      <c r="CMJ71" s="41"/>
      <c r="CMK71" s="41"/>
      <c r="CML71" s="41"/>
      <c r="CMM71" s="41"/>
      <c r="CMN71" s="41"/>
      <c r="CMO71" s="41"/>
      <c r="CMP71" s="41"/>
      <c r="CMQ71" s="41"/>
      <c r="CMR71" s="41"/>
      <c r="CMS71" s="41"/>
      <c r="CMT71" s="41"/>
      <c r="CMU71" s="41"/>
      <c r="CMV71" s="41"/>
      <c r="CMW71" s="41"/>
      <c r="CMX71" s="41"/>
      <c r="CMY71" s="41"/>
      <c r="CMZ71" s="41"/>
      <c r="CNA71" s="41"/>
      <c r="CNB71" s="41"/>
      <c r="CNC71" s="41"/>
      <c r="CND71" s="41"/>
      <c r="CNE71" s="41"/>
      <c r="CNF71" s="41"/>
      <c r="CNG71" s="41"/>
      <c r="CNH71" s="41"/>
      <c r="CNI71" s="41"/>
      <c r="CNJ71" s="41"/>
      <c r="CNK71" s="41"/>
      <c r="CNL71" s="41"/>
      <c r="CNM71" s="41"/>
      <c r="CNN71" s="41"/>
      <c r="CNO71" s="41"/>
      <c r="CNP71" s="41"/>
      <c r="CNQ71" s="41"/>
      <c r="CNR71" s="41"/>
      <c r="CNS71" s="41"/>
      <c r="CNT71" s="41"/>
      <c r="CNU71" s="41"/>
      <c r="CNV71" s="41"/>
      <c r="CNW71" s="41"/>
      <c r="CNX71" s="41"/>
      <c r="CNY71" s="41"/>
      <c r="CNZ71" s="41"/>
      <c r="COA71" s="41"/>
      <c r="COB71" s="41"/>
      <c r="COC71" s="41"/>
      <c r="COD71" s="41"/>
      <c r="COE71" s="41"/>
      <c r="COF71" s="41"/>
      <c r="COG71" s="41"/>
      <c r="COH71" s="41"/>
      <c r="COI71" s="41"/>
      <c r="COJ71" s="41"/>
      <c r="COK71" s="41"/>
      <c r="COL71" s="41"/>
      <c r="COM71" s="41"/>
      <c r="CON71" s="41"/>
      <c r="COO71" s="41"/>
      <c r="COP71" s="41"/>
      <c r="COQ71" s="41"/>
      <c r="COR71" s="41"/>
      <c r="COS71" s="41"/>
      <c r="COT71" s="41"/>
      <c r="COU71" s="41"/>
      <c r="COV71" s="41"/>
      <c r="COW71" s="41"/>
      <c r="COX71" s="41"/>
      <c r="COY71" s="41"/>
      <c r="COZ71" s="41"/>
      <c r="CPA71" s="41"/>
      <c r="CPB71" s="41"/>
      <c r="CPC71" s="41"/>
      <c r="CPD71" s="41"/>
      <c r="CPE71" s="41"/>
      <c r="CPF71" s="41"/>
      <c r="CPG71" s="41"/>
      <c r="CPH71" s="41"/>
      <c r="CPI71" s="41"/>
      <c r="CPJ71" s="41"/>
      <c r="CPK71" s="41"/>
      <c r="CPL71" s="41"/>
      <c r="CPM71" s="41"/>
      <c r="CPN71" s="41"/>
      <c r="CPO71" s="41"/>
      <c r="CPP71" s="41"/>
      <c r="CPQ71" s="41"/>
      <c r="CPR71" s="41"/>
      <c r="CPS71" s="41"/>
      <c r="CPT71" s="41"/>
      <c r="CPU71" s="41"/>
      <c r="CPV71" s="41"/>
      <c r="CPW71" s="41"/>
      <c r="CPX71" s="41"/>
      <c r="CPY71" s="41"/>
      <c r="CPZ71" s="41"/>
      <c r="CQA71" s="41"/>
      <c r="CQB71" s="41"/>
      <c r="CQC71" s="41"/>
      <c r="CQD71" s="41"/>
      <c r="CQE71" s="41"/>
      <c r="CQF71" s="41"/>
      <c r="CQG71" s="41"/>
      <c r="CQH71" s="41"/>
      <c r="CQI71" s="41"/>
      <c r="CQJ71" s="41"/>
      <c r="CQK71" s="41"/>
      <c r="CQL71" s="41"/>
      <c r="CQM71" s="41"/>
      <c r="CQN71" s="41"/>
      <c r="CQO71" s="41"/>
      <c r="CQP71" s="41"/>
      <c r="CQQ71" s="41"/>
      <c r="CQR71" s="41"/>
      <c r="CQS71" s="41"/>
      <c r="CQT71" s="41"/>
      <c r="CQU71" s="41"/>
      <c r="CQV71" s="41"/>
      <c r="CQW71" s="41"/>
      <c r="CQX71" s="41"/>
      <c r="CQY71" s="41"/>
      <c r="CQZ71" s="41"/>
      <c r="CRA71" s="41"/>
      <c r="CRB71" s="41"/>
      <c r="CRC71" s="41"/>
      <c r="CRD71" s="41"/>
      <c r="CRE71" s="41"/>
      <c r="CRF71" s="41"/>
      <c r="CRG71" s="41"/>
      <c r="CRH71" s="41"/>
      <c r="CRI71" s="41"/>
      <c r="CRJ71" s="41"/>
      <c r="CRK71" s="41"/>
      <c r="CRL71" s="41"/>
      <c r="CRM71" s="41"/>
      <c r="CRN71" s="41"/>
      <c r="CRO71" s="41"/>
      <c r="CRP71" s="41"/>
      <c r="CRQ71" s="41"/>
      <c r="CRR71" s="41"/>
      <c r="CRS71" s="41"/>
      <c r="CRT71" s="41"/>
      <c r="CRU71" s="41"/>
      <c r="CRV71" s="41"/>
      <c r="CRW71" s="41"/>
      <c r="CRX71" s="41"/>
      <c r="CRY71" s="41"/>
      <c r="CRZ71" s="41"/>
      <c r="CSA71" s="41"/>
      <c r="CSB71" s="41"/>
      <c r="CSC71" s="41"/>
      <c r="CSD71" s="41"/>
      <c r="CSE71" s="41"/>
      <c r="CSF71" s="41"/>
      <c r="CSG71" s="41"/>
      <c r="CSH71" s="41"/>
      <c r="CSI71" s="41"/>
      <c r="CSJ71" s="41"/>
      <c r="CSK71" s="41"/>
      <c r="CSL71" s="41"/>
      <c r="CSM71" s="41"/>
      <c r="CSN71" s="41"/>
      <c r="CSO71" s="41"/>
      <c r="CSP71" s="41"/>
      <c r="CSQ71" s="41"/>
      <c r="CSR71" s="41"/>
      <c r="CSS71" s="41"/>
      <c r="CST71" s="41"/>
      <c r="CSU71" s="41"/>
      <c r="CSV71" s="41"/>
      <c r="CSW71" s="41"/>
      <c r="CSX71" s="41"/>
      <c r="CSY71" s="41"/>
      <c r="CSZ71" s="41"/>
      <c r="CTA71" s="41"/>
      <c r="CTH71" s="41"/>
      <c r="CTI71" s="41"/>
      <c r="CTJ71" s="41"/>
      <c r="CTK71" s="41"/>
      <c r="CTL71" s="41"/>
      <c r="CTM71" s="41"/>
      <c r="CTN71" s="41"/>
      <c r="CTO71" s="41"/>
      <c r="CTP71" s="41"/>
      <c r="CTQ71" s="41"/>
      <c r="CTR71" s="41"/>
      <c r="CTS71" s="41"/>
      <c r="CTT71" s="41"/>
      <c r="CTU71" s="41"/>
      <c r="CTV71" s="41"/>
      <c r="CTW71" s="41"/>
      <c r="CTX71" s="41"/>
      <c r="CTY71" s="41"/>
      <c r="CTZ71" s="41"/>
      <c r="CUA71" s="41"/>
      <c r="CUB71" s="41"/>
      <c r="CUC71" s="41"/>
      <c r="CUD71" s="41"/>
      <c r="CUE71" s="41"/>
      <c r="CUF71" s="41"/>
      <c r="CUG71" s="41"/>
      <c r="CUH71" s="41"/>
      <c r="CUI71" s="41"/>
      <c r="CUJ71" s="41"/>
      <c r="CUK71" s="41"/>
      <c r="CUL71" s="41"/>
      <c r="CUM71" s="41"/>
      <c r="CUN71" s="41"/>
      <c r="CUO71" s="41"/>
      <c r="CUP71" s="41"/>
      <c r="CUQ71" s="41"/>
      <c r="CUR71" s="41"/>
      <c r="CUS71" s="41"/>
      <c r="CUT71" s="41"/>
      <c r="CUU71" s="41"/>
      <c r="CUV71" s="41"/>
      <c r="CUW71" s="41"/>
      <c r="CUX71" s="41"/>
      <c r="CUY71" s="41"/>
      <c r="CUZ71" s="41"/>
      <c r="CVA71" s="41"/>
      <c r="CVB71" s="41"/>
      <c r="CVC71" s="41"/>
      <c r="CVD71" s="41"/>
      <c r="CVE71" s="41"/>
      <c r="CVF71" s="41"/>
      <c r="CVG71" s="41"/>
      <c r="CVH71" s="41"/>
      <c r="CVI71" s="41"/>
      <c r="CVJ71" s="41"/>
      <c r="CVK71" s="41"/>
      <c r="CVL71" s="41"/>
      <c r="CVM71" s="41"/>
      <c r="CVN71" s="41"/>
      <c r="CVO71" s="41"/>
      <c r="CVP71" s="41"/>
      <c r="CVQ71" s="41"/>
      <c r="CVR71" s="41"/>
      <c r="CVS71" s="41"/>
      <c r="CVT71" s="41"/>
      <c r="CVU71" s="41"/>
      <c r="CVV71" s="41"/>
      <c r="CVW71" s="41"/>
      <c r="CVX71" s="41"/>
      <c r="CVY71" s="41"/>
      <c r="CVZ71" s="41"/>
      <c r="CWA71" s="41"/>
      <c r="CWB71" s="41"/>
      <c r="CWC71" s="41"/>
      <c r="CWD71" s="41"/>
      <c r="CWE71" s="41"/>
      <c r="CWF71" s="41"/>
      <c r="CWG71" s="41"/>
      <c r="CWH71" s="41"/>
      <c r="CWI71" s="41"/>
      <c r="CWJ71" s="41"/>
      <c r="CWK71" s="41"/>
      <c r="CWL71" s="41"/>
      <c r="CWM71" s="41"/>
      <c r="CWN71" s="41"/>
      <c r="CWO71" s="41"/>
      <c r="CWP71" s="41"/>
      <c r="CWQ71" s="41"/>
      <c r="CWR71" s="41"/>
      <c r="CWS71" s="41"/>
      <c r="CWT71" s="41"/>
      <c r="CWU71" s="41"/>
      <c r="CWV71" s="41"/>
      <c r="CWW71" s="41"/>
      <c r="CWX71" s="41"/>
      <c r="CWY71" s="41"/>
      <c r="CWZ71" s="41"/>
      <c r="CXA71" s="41"/>
      <c r="CXB71" s="41"/>
      <c r="CXC71" s="41"/>
      <c r="CXD71" s="41"/>
      <c r="CXE71" s="41"/>
      <c r="CXF71" s="41"/>
      <c r="CXG71" s="41"/>
      <c r="CXH71" s="41"/>
      <c r="CXI71" s="41"/>
      <c r="CXJ71" s="41"/>
      <c r="CXK71" s="41"/>
      <c r="CXL71" s="41"/>
      <c r="CXM71" s="41"/>
      <c r="CXN71" s="41"/>
      <c r="CXO71" s="41"/>
      <c r="CXP71" s="41"/>
      <c r="CXQ71" s="41"/>
      <c r="CXR71" s="41"/>
      <c r="CXS71" s="41"/>
      <c r="CXT71" s="41"/>
      <c r="CXU71" s="41"/>
      <c r="CXV71" s="41"/>
      <c r="CXW71" s="41"/>
      <c r="CXX71" s="41"/>
      <c r="CXY71" s="41"/>
      <c r="CXZ71" s="41"/>
      <c r="CYA71" s="41"/>
      <c r="CYB71" s="41"/>
      <c r="CYC71" s="41"/>
      <c r="CYD71" s="41"/>
      <c r="CYE71" s="41"/>
      <c r="CYF71" s="41"/>
      <c r="CYG71" s="41"/>
      <c r="CYH71" s="41"/>
      <c r="CYI71" s="41"/>
      <c r="CYJ71" s="41"/>
      <c r="CYK71" s="41"/>
      <c r="CYL71" s="41"/>
      <c r="CYM71" s="41"/>
      <c r="CYN71" s="41"/>
      <c r="CYO71" s="41"/>
      <c r="CYP71" s="41"/>
      <c r="CYQ71" s="41"/>
      <c r="CYR71" s="41"/>
      <c r="CYS71" s="41"/>
      <c r="CYT71" s="41"/>
      <c r="CYU71" s="41"/>
      <c r="CYV71" s="41"/>
      <c r="CYW71" s="41"/>
      <c r="CYX71" s="41"/>
      <c r="CYY71" s="41"/>
      <c r="CYZ71" s="41"/>
      <c r="CZA71" s="41"/>
      <c r="CZB71" s="41"/>
      <c r="CZC71" s="41"/>
      <c r="CZD71" s="41"/>
      <c r="CZE71" s="41"/>
      <c r="CZF71" s="41"/>
      <c r="CZG71" s="41"/>
      <c r="CZH71" s="41"/>
      <c r="CZI71" s="41"/>
      <c r="CZJ71" s="41"/>
      <c r="CZK71" s="41"/>
      <c r="CZL71" s="41"/>
      <c r="CZM71" s="41"/>
      <c r="CZN71" s="41"/>
      <c r="CZO71" s="41"/>
      <c r="CZP71" s="41"/>
      <c r="CZQ71" s="41"/>
      <c r="CZR71" s="41"/>
      <c r="CZS71" s="41"/>
      <c r="CZT71" s="41"/>
      <c r="CZU71" s="41"/>
      <c r="CZV71" s="41"/>
      <c r="CZW71" s="41"/>
      <c r="CZX71" s="41"/>
      <c r="CZY71" s="41"/>
      <c r="CZZ71" s="41"/>
      <c r="DAA71" s="41"/>
      <c r="DAB71" s="41"/>
      <c r="DAC71" s="41"/>
      <c r="DAD71" s="41"/>
      <c r="DAE71" s="41"/>
      <c r="DAF71" s="41"/>
      <c r="DAG71" s="41"/>
      <c r="DAH71" s="41"/>
      <c r="DAI71" s="41"/>
      <c r="DAJ71" s="41"/>
      <c r="DAK71" s="41"/>
      <c r="DAL71" s="41"/>
      <c r="DAM71" s="41"/>
      <c r="DAN71" s="41"/>
      <c r="DAO71" s="41"/>
      <c r="DAP71" s="41"/>
      <c r="DAQ71" s="41"/>
      <c r="DAR71" s="41"/>
      <c r="DAS71" s="41"/>
      <c r="DAT71" s="41"/>
      <c r="DAU71" s="41"/>
      <c r="DAV71" s="41"/>
      <c r="DAW71" s="41"/>
      <c r="DAX71" s="41"/>
      <c r="DAY71" s="41"/>
      <c r="DAZ71" s="41"/>
      <c r="DBA71" s="41"/>
      <c r="DBB71" s="41"/>
      <c r="DBC71" s="41"/>
      <c r="DBD71" s="41"/>
      <c r="DBE71" s="41"/>
      <c r="DBF71" s="41"/>
      <c r="DBG71" s="41"/>
      <c r="DBH71" s="41"/>
      <c r="DBI71" s="41"/>
      <c r="DBJ71" s="41"/>
      <c r="DBK71" s="41"/>
      <c r="DBL71" s="41"/>
      <c r="DBM71" s="41"/>
      <c r="DBN71" s="41"/>
      <c r="DBO71" s="41"/>
      <c r="DBP71" s="41"/>
      <c r="DBQ71" s="41"/>
      <c r="DBR71" s="41"/>
      <c r="DBS71" s="41"/>
      <c r="DBT71" s="41"/>
      <c r="DBU71" s="41"/>
      <c r="DBV71" s="41"/>
      <c r="DBW71" s="41"/>
      <c r="DBX71" s="41"/>
      <c r="DBY71" s="41"/>
      <c r="DBZ71" s="41"/>
      <c r="DCA71" s="41"/>
      <c r="DCB71" s="41"/>
      <c r="DCC71" s="41"/>
      <c r="DCD71" s="41"/>
      <c r="DCE71" s="41"/>
      <c r="DCF71" s="41"/>
      <c r="DCG71" s="41"/>
      <c r="DCH71" s="41"/>
      <c r="DCI71" s="41"/>
      <c r="DCJ71" s="41"/>
      <c r="DCK71" s="41"/>
      <c r="DCL71" s="41"/>
      <c r="DCM71" s="41"/>
      <c r="DCN71" s="41"/>
      <c r="DCO71" s="41"/>
      <c r="DCP71" s="41"/>
      <c r="DCQ71" s="41"/>
      <c r="DCR71" s="41"/>
      <c r="DCS71" s="41"/>
      <c r="DCT71" s="41"/>
      <c r="DCU71" s="41"/>
      <c r="DCV71" s="41"/>
      <c r="DCW71" s="41"/>
      <c r="DDD71" s="41"/>
      <c r="DDE71" s="41"/>
      <c r="DDF71" s="41"/>
      <c r="DDG71" s="41"/>
      <c r="DDH71" s="41"/>
      <c r="DDI71" s="41"/>
      <c r="DDJ71" s="41"/>
      <c r="DDK71" s="41"/>
      <c r="DDL71" s="41"/>
      <c r="DDM71" s="41"/>
      <c r="DDN71" s="41"/>
      <c r="DDO71" s="41"/>
      <c r="DDP71" s="41"/>
      <c r="DDQ71" s="41"/>
      <c r="DDR71" s="41"/>
      <c r="DDS71" s="41"/>
      <c r="DDT71" s="41"/>
      <c r="DDU71" s="41"/>
      <c r="DDV71" s="41"/>
      <c r="DDW71" s="41"/>
      <c r="DDX71" s="41"/>
      <c r="DDY71" s="41"/>
      <c r="DDZ71" s="41"/>
      <c r="DEA71" s="41"/>
      <c r="DEB71" s="41"/>
      <c r="DEC71" s="41"/>
      <c r="DED71" s="41"/>
      <c r="DEE71" s="41"/>
      <c r="DEF71" s="41"/>
      <c r="DEG71" s="41"/>
      <c r="DEH71" s="41"/>
      <c r="DEI71" s="41"/>
      <c r="DEJ71" s="41"/>
      <c r="DEK71" s="41"/>
      <c r="DEL71" s="41"/>
      <c r="DEM71" s="41"/>
      <c r="DEN71" s="41"/>
      <c r="DEO71" s="41"/>
      <c r="DEP71" s="41"/>
      <c r="DEQ71" s="41"/>
      <c r="DER71" s="41"/>
      <c r="DES71" s="41"/>
      <c r="DET71" s="41"/>
      <c r="DEU71" s="41"/>
      <c r="DEV71" s="41"/>
      <c r="DEW71" s="41"/>
      <c r="DEX71" s="41"/>
      <c r="DEY71" s="41"/>
      <c r="DEZ71" s="41"/>
      <c r="DFA71" s="41"/>
      <c r="DFB71" s="41"/>
      <c r="DFC71" s="41"/>
      <c r="DFD71" s="41"/>
      <c r="DFE71" s="41"/>
      <c r="DFF71" s="41"/>
      <c r="DFG71" s="41"/>
      <c r="DFH71" s="41"/>
      <c r="DFI71" s="41"/>
      <c r="DFJ71" s="41"/>
      <c r="DFK71" s="41"/>
      <c r="DFL71" s="41"/>
      <c r="DFM71" s="41"/>
      <c r="DFN71" s="41"/>
      <c r="DFO71" s="41"/>
      <c r="DFP71" s="41"/>
      <c r="DFQ71" s="41"/>
      <c r="DFR71" s="41"/>
      <c r="DFS71" s="41"/>
      <c r="DFT71" s="41"/>
      <c r="DFU71" s="41"/>
      <c r="DFV71" s="41"/>
      <c r="DFW71" s="41"/>
      <c r="DFX71" s="41"/>
      <c r="DFY71" s="41"/>
      <c r="DFZ71" s="41"/>
      <c r="DGA71" s="41"/>
      <c r="DGB71" s="41"/>
      <c r="DGC71" s="41"/>
      <c r="DGD71" s="41"/>
      <c r="DGE71" s="41"/>
      <c r="DGF71" s="41"/>
      <c r="DGG71" s="41"/>
      <c r="DGH71" s="41"/>
      <c r="DGI71" s="41"/>
      <c r="DGJ71" s="41"/>
      <c r="DGK71" s="41"/>
      <c r="DGL71" s="41"/>
      <c r="DGM71" s="41"/>
      <c r="DGN71" s="41"/>
      <c r="DGO71" s="41"/>
      <c r="DGP71" s="41"/>
      <c r="DGQ71" s="41"/>
      <c r="DGR71" s="41"/>
      <c r="DGS71" s="41"/>
      <c r="DGT71" s="41"/>
      <c r="DGU71" s="41"/>
      <c r="DGV71" s="41"/>
      <c r="DGW71" s="41"/>
      <c r="DGX71" s="41"/>
      <c r="DGY71" s="41"/>
      <c r="DGZ71" s="41"/>
      <c r="DHA71" s="41"/>
      <c r="DHB71" s="41"/>
      <c r="DHC71" s="41"/>
      <c r="DHD71" s="41"/>
      <c r="DHE71" s="41"/>
      <c r="DHF71" s="41"/>
      <c r="DHG71" s="41"/>
      <c r="DHH71" s="41"/>
      <c r="DHI71" s="41"/>
      <c r="DHJ71" s="41"/>
      <c r="DHK71" s="41"/>
      <c r="DHL71" s="41"/>
      <c r="DHM71" s="41"/>
      <c r="DHN71" s="41"/>
      <c r="DHO71" s="41"/>
      <c r="DHP71" s="41"/>
      <c r="DHQ71" s="41"/>
      <c r="DHR71" s="41"/>
      <c r="DHS71" s="41"/>
      <c r="DHT71" s="41"/>
      <c r="DHU71" s="41"/>
      <c r="DHV71" s="41"/>
      <c r="DHW71" s="41"/>
      <c r="DHX71" s="41"/>
      <c r="DHY71" s="41"/>
      <c r="DHZ71" s="41"/>
      <c r="DIA71" s="41"/>
      <c r="DIB71" s="41"/>
      <c r="DIC71" s="41"/>
      <c r="DID71" s="41"/>
      <c r="DIE71" s="41"/>
      <c r="DIF71" s="41"/>
      <c r="DIG71" s="41"/>
      <c r="DIH71" s="41"/>
      <c r="DII71" s="41"/>
      <c r="DIJ71" s="41"/>
      <c r="DIK71" s="41"/>
      <c r="DIL71" s="41"/>
      <c r="DIM71" s="41"/>
      <c r="DIN71" s="41"/>
      <c r="DIO71" s="41"/>
      <c r="DIP71" s="41"/>
      <c r="DIQ71" s="41"/>
      <c r="DIR71" s="41"/>
      <c r="DIS71" s="41"/>
      <c r="DIT71" s="41"/>
      <c r="DIU71" s="41"/>
      <c r="DIV71" s="41"/>
      <c r="DIW71" s="41"/>
      <c r="DIX71" s="41"/>
      <c r="DIY71" s="41"/>
      <c r="DIZ71" s="41"/>
      <c r="DJA71" s="41"/>
      <c r="DJB71" s="41"/>
      <c r="DJC71" s="41"/>
      <c r="DJD71" s="41"/>
      <c r="DJE71" s="41"/>
      <c r="DJF71" s="41"/>
      <c r="DJG71" s="41"/>
      <c r="DJH71" s="41"/>
      <c r="DJI71" s="41"/>
      <c r="DJJ71" s="41"/>
      <c r="DJK71" s="41"/>
      <c r="DJL71" s="41"/>
      <c r="DJM71" s="41"/>
      <c r="DJN71" s="41"/>
      <c r="DJO71" s="41"/>
      <c r="DJP71" s="41"/>
      <c r="DJQ71" s="41"/>
      <c r="DJR71" s="41"/>
      <c r="DJS71" s="41"/>
      <c r="DJT71" s="41"/>
      <c r="DJU71" s="41"/>
      <c r="DJV71" s="41"/>
      <c r="DJW71" s="41"/>
      <c r="DJX71" s="41"/>
      <c r="DJY71" s="41"/>
      <c r="DJZ71" s="41"/>
      <c r="DKA71" s="41"/>
      <c r="DKB71" s="41"/>
      <c r="DKC71" s="41"/>
      <c r="DKD71" s="41"/>
      <c r="DKE71" s="41"/>
      <c r="DKF71" s="41"/>
      <c r="DKG71" s="41"/>
      <c r="DKH71" s="41"/>
      <c r="DKI71" s="41"/>
      <c r="DKJ71" s="41"/>
      <c r="DKK71" s="41"/>
      <c r="DKL71" s="41"/>
      <c r="DKM71" s="41"/>
      <c r="DKN71" s="41"/>
      <c r="DKO71" s="41"/>
      <c r="DKP71" s="41"/>
      <c r="DKQ71" s="41"/>
      <c r="DKR71" s="41"/>
      <c r="DKS71" s="41"/>
      <c r="DKT71" s="41"/>
      <c r="DKU71" s="41"/>
      <c r="DKV71" s="41"/>
      <c r="DKW71" s="41"/>
      <c r="DKX71" s="41"/>
      <c r="DKY71" s="41"/>
      <c r="DKZ71" s="41"/>
      <c r="DLA71" s="41"/>
      <c r="DLB71" s="41"/>
      <c r="DLC71" s="41"/>
      <c r="DLD71" s="41"/>
      <c r="DLE71" s="41"/>
      <c r="DLF71" s="41"/>
      <c r="DLG71" s="41"/>
      <c r="DLH71" s="41"/>
      <c r="DLI71" s="41"/>
      <c r="DLJ71" s="41"/>
      <c r="DLK71" s="41"/>
      <c r="DLL71" s="41"/>
      <c r="DLM71" s="41"/>
      <c r="DLN71" s="41"/>
      <c r="DLO71" s="41"/>
      <c r="DLP71" s="41"/>
      <c r="DLQ71" s="41"/>
      <c r="DLR71" s="41"/>
      <c r="DLS71" s="41"/>
      <c r="DLT71" s="41"/>
      <c r="DLU71" s="41"/>
      <c r="DLV71" s="41"/>
      <c r="DLW71" s="41"/>
      <c r="DLX71" s="41"/>
      <c r="DLY71" s="41"/>
      <c r="DLZ71" s="41"/>
      <c r="DMA71" s="41"/>
      <c r="DMB71" s="41"/>
      <c r="DMC71" s="41"/>
      <c r="DMD71" s="41"/>
      <c r="DME71" s="41"/>
      <c r="DMF71" s="41"/>
      <c r="DMG71" s="41"/>
      <c r="DMH71" s="41"/>
      <c r="DMI71" s="41"/>
      <c r="DMJ71" s="41"/>
      <c r="DMK71" s="41"/>
      <c r="DML71" s="41"/>
      <c r="DMM71" s="41"/>
      <c r="DMN71" s="41"/>
      <c r="DMO71" s="41"/>
      <c r="DMP71" s="41"/>
      <c r="DMQ71" s="41"/>
      <c r="DMR71" s="41"/>
      <c r="DMS71" s="41"/>
      <c r="DMZ71" s="41"/>
      <c r="DNA71" s="41"/>
      <c r="DNB71" s="41"/>
      <c r="DNC71" s="41"/>
      <c r="DND71" s="41"/>
      <c r="DNE71" s="41"/>
      <c r="DNF71" s="41"/>
      <c r="DNG71" s="41"/>
      <c r="DNH71" s="41"/>
      <c r="DNI71" s="41"/>
      <c r="DNJ71" s="41"/>
      <c r="DNK71" s="41"/>
      <c r="DNL71" s="41"/>
      <c r="DNM71" s="41"/>
      <c r="DNN71" s="41"/>
      <c r="DNO71" s="41"/>
      <c r="DNP71" s="41"/>
      <c r="DNQ71" s="41"/>
      <c r="DNR71" s="41"/>
      <c r="DNS71" s="41"/>
      <c r="DNT71" s="41"/>
      <c r="DNU71" s="41"/>
      <c r="DNV71" s="41"/>
      <c r="DNW71" s="41"/>
      <c r="DNX71" s="41"/>
      <c r="DNY71" s="41"/>
      <c r="DNZ71" s="41"/>
      <c r="DOA71" s="41"/>
      <c r="DOB71" s="41"/>
      <c r="DOC71" s="41"/>
      <c r="DOD71" s="41"/>
      <c r="DOE71" s="41"/>
      <c r="DOF71" s="41"/>
      <c r="DOG71" s="41"/>
      <c r="DOH71" s="41"/>
      <c r="DOI71" s="41"/>
      <c r="DOJ71" s="41"/>
      <c r="DOK71" s="41"/>
      <c r="DOL71" s="41"/>
      <c r="DOM71" s="41"/>
      <c r="DON71" s="41"/>
      <c r="DOO71" s="41"/>
      <c r="DOP71" s="41"/>
      <c r="DOQ71" s="41"/>
      <c r="DOR71" s="41"/>
      <c r="DOS71" s="41"/>
      <c r="DOT71" s="41"/>
      <c r="DOU71" s="41"/>
      <c r="DOV71" s="41"/>
      <c r="DOW71" s="41"/>
      <c r="DOX71" s="41"/>
      <c r="DOY71" s="41"/>
      <c r="DOZ71" s="41"/>
      <c r="DPA71" s="41"/>
      <c r="DPB71" s="41"/>
      <c r="DPC71" s="41"/>
      <c r="DPD71" s="41"/>
      <c r="DPE71" s="41"/>
      <c r="DPF71" s="41"/>
      <c r="DPG71" s="41"/>
      <c r="DPH71" s="41"/>
      <c r="DPI71" s="41"/>
      <c r="DPJ71" s="41"/>
      <c r="DPK71" s="41"/>
      <c r="DPL71" s="41"/>
      <c r="DPM71" s="41"/>
      <c r="DPN71" s="41"/>
      <c r="DPO71" s="41"/>
      <c r="DPP71" s="41"/>
      <c r="DPQ71" s="41"/>
      <c r="DPR71" s="41"/>
      <c r="DPS71" s="41"/>
      <c r="DPT71" s="41"/>
      <c r="DPU71" s="41"/>
      <c r="DPV71" s="41"/>
      <c r="DPW71" s="41"/>
      <c r="DPX71" s="41"/>
      <c r="DPY71" s="41"/>
      <c r="DPZ71" s="41"/>
      <c r="DQA71" s="41"/>
      <c r="DQB71" s="41"/>
      <c r="DQC71" s="41"/>
      <c r="DQD71" s="41"/>
      <c r="DQE71" s="41"/>
      <c r="DQF71" s="41"/>
      <c r="DQG71" s="41"/>
      <c r="DQH71" s="41"/>
      <c r="DQI71" s="41"/>
      <c r="DQJ71" s="41"/>
      <c r="DQK71" s="41"/>
      <c r="DQL71" s="41"/>
      <c r="DQM71" s="41"/>
      <c r="DQN71" s="41"/>
      <c r="DQO71" s="41"/>
      <c r="DQP71" s="41"/>
      <c r="DQQ71" s="41"/>
      <c r="DQR71" s="41"/>
      <c r="DQS71" s="41"/>
      <c r="DQT71" s="41"/>
      <c r="DQU71" s="41"/>
      <c r="DQV71" s="41"/>
      <c r="DQW71" s="41"/>
      <c r="DQX71" s="41"/>
      <c r="DQY71" s="41"/>
      <c r="DQZ71" s="41"/>
      <c r="DRA71" s="41"/>
      <c r="DRB71" s="41"/>
      <c r="DRC71" s="41"/>
      <c r="DRD71" s="41"/>
      <c r="DRE71" s="41"/>
      <c r="DRF71" s="41"/>
      <c r="DRG71" s="41"/>
      <c r="DRH71" s="41"/>
      <c r="DRI71" s="41"/>
      <c r="DRJ71" s="41"/>
      <c r="DRK71" s="41"/>
      <c r="DRL71" s="41"/>
      <c r="DRM71" s="41"/>
      <c r="DRN71" s="41"/>
      <c r="DRO71" s="41"/>
      <c r="DRP71" s="41"/>
      <c r="DRQ71" s="41"/>
      <c r="DRR71" s="41"/>
      <c r="DRS71" s="41"/>
      <c r="DRT71" s="41"/>
      <c r="DRU71" s="41"/>
      <c r="DRV71" s="41"/>
      <c r="DRW71" s="41"/>
      <c r="DRX71" s="41"/>
      <c r="DRY71" s="41"/>
      <c r="DRZ71" s="41"/>
      <c r="DSA71" s="41"/>
      <c r="DSB71" s="41"/>
      <c r="DSC71" s="41"/>
      <c r="DSD71" s="41"/>
      <c r="DSE71" s="41"/>
      <c r="DSF71" s="41"/>
      <c r="DSG71" s="41"/>
      <c r="DSH71" s="41"/>
      <c r="DSI71" s="41"/>
      <c r="DSJ71" s="41"/>
      <c r="DSK71" s="41"/>
      <c r="DSL71" s="41"/>
      <c r="DSM71" s="41"/>
      <c r="DSN71" s="41"/>
      <c r="DSO71" s="41"/>
      <c r="DSP71" s="41"/>
      <c r="DSQ71" s="41"/>
      <c r="DSR71" s="41"/>
      <c r="DSS71" s="41"/>
      <c r="DST71" s="41"/>
      <c r="DSU71" s="41"/>
      <c r="DSV71" s="41"/>
      <c r="DSW71" s="41"/>
      <c r="DSX71" s="41"/>
      <c r="DSY71" s="41"/>
      <c r="DSZ71" s="41"/>
      <c r="DTA71" s="41"/>
      <c r="DTB71" s="41"/>
      <c r="DTC71" s="41"/>
      <c r="DTD71" s="41"/>
      <c r="DTE71" s="41"/>
      <c r="DTF71" s="41"/>
      <c r="DTG71" s="41"/>
      <c r="DTH71" s="41"/>
      <c r="DTI71" s="41"/>
      <c r="DTJ71" s="41"/>
      <c r="DTK71" s="41"/>
      <c r="DTL71" s="41"/>
      <c r="DTM71" s="41"/>
      <c r="DTN71" s="41"/>
      <c r="DTO71" s="41"/>
      <c r="DTP71" s="41"/>
      <c r="DTQ71" s="41"/>
      <c r="DTR71" s="41"/>
      <c r="DTS71" s="41"/>
      <c r="DTT71" s="41"/>
      <c r="DTU71" s="41"/>
      <c r="DTV71" s="41"/>
      <c r="DTW71" s="41"/>
      <c r="DTX71" s="41"/>
      <c r="DTY71" s="41"/>
      <c r="DTZ71" s="41"/>
      <c r="DUA71" s="41"/>
      <c r="DUB71" s="41"/>
      <c r="DUC71" s="41"/>
      <c r="DUD71" s="41"/>
      <c r="DUE71" s="41"/>
      <c r="DUF71" s="41"/>
      <c r="DUG71" s="41"/>
      <c r="DUH71" s="41"/>
      <c r="DUI71" s="41"/>
      <c r="DUJ71" s="41"/>
      <c r="DUK71" s="41"/>
      <c r="DUL71" s="41"/>
      <c r="DUM71" s="41"/>
      <c r="DUN71" s="41"/>
      <c r="DUO71" s="41"/>
      <c r="DUP71" s="41"/>
      <c r="DUQ71" s="41"/>
      <c r="DUR71" s="41"/>
      <c r="DUS71" s="41"/>
      <c r="DUT71" s="41"/>
      <c r="DUU71" s="41"/>
      <c r="DUV71" s="41"/>
      <c r="DUW71" s="41"/>
      <c r="DUX71" s="41"/>
      <c r="DUY71" s="41"/>
      <c r="DUZ71" s="41"/>
      <c r="DVA71" s="41"/>
      <c r="DVB71" s="41"/>
      <c r="DVC71" s="41"/>
      <c r="DVD71" s="41"/>
      <c r="DVE71" s="41"/>
      <c r="DVF71" s="41"/>
      <c r="DVG71" s="41"/>
      <c r="DVH71" s="41"/>
      <c r="DVI71" s="41"/>
      <c r="DVJ71" s="41"/>
      <c r="DVK71" s="41"/>
      <c r="DVL71" s="41"/>
      <c r="DVM71" s="41"/>
      <c r="DVN71" s="41"/>
      <c r="DVO71" s="41"/>
      <c r="DVP71" s="41"/>
      <c r="DVQ71" s="41"/>
      <c r="DVR71" s="41"/>
      <c r="DVS71" s="41"/>
      <c r="DVT71" s="41"/>
      <c r="DVU71" s="41"/>
      <c r="DVV71" s="41"/>
      <c r="DVW71" s="41"/>
      <c r="DVX71" s="41"/>
      <c r="DVY71" s="41"/>
      <c r="DVZ71" s="41"/>
      <c r="DWA71" s="41"/>
      <c r="DWB71" s="41"/>
      <c r="DWC71" s="41"/>
      <c r="DWD71" s="41"/>
      <c r="DWE71" s="41"/>
      <c r="DWF71" s="41"/>
      <c r="DWG71" s="41"/>
      <c r="DWH71" s="41"/>
      <c r="DWI71" s="41"/>
      <c r="DWJ71" s="41"/>
      <c r="DWK71" s="41"/>
      <c r="DWL71" s="41"/>
      <c r="DWM71" s="41"/>
      <c r="DWN71" s="41"/>
      <c r="DWO71" s="41"/>
      <c r="DWV71" s="41"/>
      <c r="DWW71" s="41"/>
      <c r="DWX71" s="41"/>
      <c r="DWY71" s="41"/>
      <c r="DWZ71" s="41"/>
      <c r="DXA71" s="41"/>
      <c r="DXB71" s="41"/>
      <c r="DXC71" s="41"/>
      <c r="DXD71" s="41"/>
      <c r="DXE71" s="41"/>
      <c r="DXF71" s="41"/>
      <c r="DXG71" s="41"/>
      <c r="DXH71" s="41"/>
      <c r="DXI71" s="41"/>
      <c r="DXJ71" s="41"/>
      <c r="DXK71" s="41"/>
      <c r="DXL71" s="41"/>
      <c r="DXM71" s="41"/>
      <c r="DXN71" s="41"/>
      <c r="DXO71" s="41"/>
      <c r="DXP71" s="41"/>
      <c r="DXQ71" s="41"/>
      <c r="DXR71" s="41"/>
      <c r="DXS71" s="41"/>
      <c r="DXT71" s="41"/>
      <c r="DXU71" s="41"/>
      <c r="DXV71" s="41"/>
      <c r="DXW71" s="41"/>
      <c r="DXX71" s="41"/>
      <c r="DXY71" s="41"/>
      <c r="DXZ71" s="41"/>
      <c r="DYA71" s="41"/>
      <c r="DYB71" s="41"/>
      <c r="DYC71" s="41"/>
      <c r="DYD71" s="41"/>
      <c r="DYE71" s="41"/>
      <c r="DYF71" s="41"/>
      <c r="DYG71" s="41"/>
      <c r="DYH71" s="41"/>
      <c r="DYI71" s="41"/>
      <c r="DYJ71" s="41"/>
      <c r="DYK71" s="41"/>
      <c r="DYL71" s="41"/>
      <c r="DYM71" s="41"/>
      <c r="DYN71" s="41"/>
      <c r="DYO71" s="41"/>
      <c r="DYP71" s="41"/>
      <c r="DYQ71" s="41"/>
      <c r="DYR71" s="41"/>
      <c r="DYS71" s="41"/>
      <c r="DYT71" s="41"/>
      <c r="DYU71" s="41"/>
      <c r="DYV71" s="41"/>
      <c r="DYW71" s="41"/>
      <c r="DYX71" s="41"/>
      <c r="DYY71" s="41"/>
      <c r="DYZ71" s="41"/>
      <c r="DZA71" s="41"/>
      <c r="DZB71" s="41"/>
      <c r="DZC71" s="41"/>
      <c r="DZD71" s="41"/>
      <c r="DZE71" s="41"/>
      <c r="DZF71" s="41"/>
      <c r="DZG71" s="41"/>
      <c r="DZH71" s="41"/>
      <c r="DZI71" s="41"/>
      <c r="DZJ71" s="41"/>
      <c r="DZK71" s="41"/>
      <c r="DZL71" s="41"/>
      <c r="DZM71" s="41"/>
      <c r="DZN71" s="41"/>
      <c r="DZO71" s="41"/>
      <c r="DZP71" s="41"/>
      <c r="DZQ71" s="41"/>
      <c r="DZR71" s="41"/>
      <c r="DZS71" s="41"/>
      <c r="DZT71" s="41"/>
      <c r="DZU71" s="41"/>
      <c r="DZV71" s="41"/>
      <c r="DZW71" s="41"/>
      <c r="DZX71" s="41"/>
      <c r="DZY71" s="41"/>
      <c r="DZZ71" s="41"/>
      <c r="EAA71" s="41"/>
      <c r="EAB71" s="41"/>
      <c r="EAC71" s="41"/>
      <c r="EAD71" s="41"/>
      <c r="EAE71" s="41"/>
      <c r="EAF71" s="41"/>
      <c r="EAG71" s="41"/>
      <c r="EAH71" s="41"/>
      <c r="EAI71" s="41"/>
      <c r="EAJ71" s="41"/>
      <c r="EAK71" s="41"/>
      <c r="EAL71" s="41"/>
      <c r="EAM71" s="41"/>
      <c r="EAN71" s="41"/>
      <c r="EAO71" s="41"/>
      <c r="EAP71" s="41"/>
      <c r="EAQ71" s="41"/>
      <c r="EAR71" s="41"/>
      <c r="EAS71" s="41"/>
      <c r="EAT71" s="41"/>
      <c r="EAU71" s="41"/>
      <c r="EAV71" s="41"/>
      <c r="EAW71" s="41"/>
      <c r="EAX71" s="41"/>
      <c r="EAY71" s="41"/>
      <c r="EAZ71" s="41"/>
      <c r="EBA71" s="41"/>
      <c r="EBB71" s="41"/>
      <c r="EBC71" s="41"/>
      <c r="EBD71" s="41"/>
      <c r="EBE71" s="41"/>
      <c r="EBF71" s="41"/>
      <c r="EBG71" s="41"/>
      <c r="EBH71" s="41"/>
      <c r="EBI71" s="41"/>
      <c r="EBJ71" s="41"/>
      <c r="EBK71" s="41"/>
      <c r="EBL71" s="41"/>
      <c r="EBM71" s="41"/>
      <c r="EBN71" s="41"/>
      <c r="EBO71" s="41"/>
      <c r="EBP71" s="41"/>
      <c r="EBQ71" s="41"/>
      <c r="EBR71" s="41"/>
      <c r="EBS71" s="41"/>
      <c r="EBT71" s="41"/>
      <c r="EBU71" s="41"/>
      <c r="EBV71" s="41"/>
      <c r="EBW71" s="41"/>
      <c r="EBX71" s="41"/>
      <c r="EBY71" s="41"/>
      <c r="EBZ71" s="41"/>
      <c r="ECA71" s="41"/>
      <c r="ECB71" s="41"/>
      <c r="ECC71" s="41"/>
      <c r="ECD71" s="41"/>
      <c r="ECE71" s="41"/>
      <c r="ECF71" s="41"/>
      <c r="ECG71" s="41"/>
      <c r="ECH71" s="41"/>
      <c r="ECI71" s="41"/>
      <c r="ECJ71" s="41"/>
      <c r="ECK71" s="41"/>
      <c r="ECL71" s="41"/>
      <c r="ECM71" s="41"/>
      <c r="ECN71" s="41"/>
      <c r="ECO71" s="41"/>
      <c r="ECP71" s="41"/>
      <c r="ECQ71" s="41"/>
      <c r="ECR71" s="41"/>
      <c r="ECS71" s="41"/>
      <c r="ECT71" s="41"/>
      <c r="ECU71" s="41"/>
      <c r="ECV71" s="41"/>
      <c r="ECW71" s="41"/>
      <c r="ECX71" s="41"/>
      <c r="ECY71" s="41"/>
      <c r="ECZ71" s="41"/>
      <c r="EDA71" s="41"/>
      <c r="EDB71" s="41"/>
      <c r="EDC71" s="41"/>
      <c r="EDD71" s="41"/>
      <c r="EDE71" s="41"/>
      <c r="EDF71" s="41"/>
      <c r="EDG71" s="41"/>
      <c r="EDH71" s="41"/>
      <c r="EDI71" s="41"/>
      <c r="EDJ71" s="41"/>
      <c r="EDK71" s="41"/>
      <c r="EDL71" s="41"/>
      <c r="EDM71" s="41"/>
      <c r="EDN71" s="41"/>
      <c r="EDO71" s="41"/>
      <c r="EDP71" s="41"/>
      <c r="EDQ71" s="41"/>
      <c r="EDR71" s="41"/>
      <c r="EDS71" s="41"/>
      <c r="EDT71" s="41"/>
      <c r="EDU71" s="41"/>
      <c r="EDV71" s="41"/>
      <c r="EDW71" s="41"/>
      <c r="EDX71" s="41"/>
      <c r="EDY71" s="41"/>
      <c r="EDZ71" s="41"/>
      <c r="EEA71" s="41"/>
      <c r="EEB71" s="41"/>
      <c r="EEC71" s="41"/>
      <c r="EED71" s="41"/>
      <c r="EEE71" s="41"/>
      <c r="EEF71" s="41"/>
      <c r="EEG71" s="41"/>
      <c r="EEH71" s="41"/>
      <c r="EEI71" s="41"/>
      <c r="EEJ71" s="41"/>
      <c r="EEK71" s="41"/>
      <c r="EEL71" s="41"/>
      <c r="EEM71" s="41"/>
      <c r="EEN71" s="41"/>
      <c r="EEO71" s="41"/>
      <c r="EEP71" s="41"/>
      <c r="EEQ71" s="41"/>
      <c r="EER71" s="41"/>
      <c r="EES71" s="41"/>
      <c r="EET71" s="41"/>
      <c r="EEU71" s="41"/>
      <c r="EEV71" s="41"/>
      <c r="EEW71" s="41"/>
      <c r="EEX71" s="41"/>
      <c r="EEY71" s="41"/>
      <c r="EEZ71" s="41"/>
      <c r="EFA71" s="41"/>
      <c r="EFB71" s="41"/>
      <c r="EFC71" s="41"/>
      <c r="EFD71" s="41"/>
      <c r="EFE71" s="41"/>
      <c r="EFF71" s="41"/>
      <c r="EFG71" s="41"/>
      <c r="EFH71" s="41"/>
      <c r="EFI71" s="41"/>
      <c r="EFJ71" s="41"/>
      <c r="EFK71" s="41"/>
      <c r="EFL71" s="41"/>
      <c r="EFM71" s="41"/>
      <c r="EFN71" s="41"/>
      <c r="EFO71" s="41"/>
      <c r="EFP71" s="41"/>
      <c r="EFQ71" s="41"/>
      <c r="EFR71" s="41"/>
      <c r="EFS71" s="41"/>
      <c r="EFT71" s="41"/>
      <c r="EFU71" s="41"/>
      <c r="EFV71" s="41"/>
      <c r="EFW71" s="41"/>
      <c r="EFX71" s="41"/>
      <c r="EFY71" s="41"/>
      <c r="EFZ71" s="41"/>
      <c r="EGA71" s="41"/>
      <c r="EGB71" s="41"/>
      <c r="EGC71" s="41"/>
      <c r="EGD71" s="41"/>
      <c r="EGE71" s="41"/>
      <c r="EGF71" s="41"/>
      <c r="EGG71" s="41"/>
      <c r="EGH71" s="41"/>
      <c r="EGI71" s="41"/>
      <c r="EGJ71" s="41"/>
      <c r="EGK71" s="41"/>
      <c r="EGR71" s="41"/>
      <c r="EGS71" s="41"/>
      <c r="EGT71" s="41"/>
      <c r="EGU71" s="41"/>
      <c r="EGV71" s="41"/>
      <c r="EGW71" s="41"/>
      <c r="EGX71" s="41"/>
      <c r="EGY71" s="41"/>
      <c r="EGZ71" s="41"/>
      <c r="EHA71" s="41"/>
      <c r="EHB71" s="41"/>
      <c r="EHC71" s="41"/>
      <c r="EHD71" s="41"/>
      <c r="EHE71" s="41"/>
      <c r="EHF71" s="41"/>
      <c r="EHG71" s="41"/>
      <c r="EHH71" s="41"/>
      <c r="EHI71" s="41"/>
      <c r="EHJ71" s="41"/>
      <c r="EHK71" s="41"/>
      <c r="EHL71" s="41"/>
      <c r="EHM71" s="41"/>
      <c r="EHN71" s="41"/>
      <c r="EHO71" s="41"/>
      <c r="EHP71" s="41"/>
      <c r="EHQ71" s="41"/>
      <c r="EHR71" s="41"/>
      <c r="EHS71" s="41"/>
      <c r="EHT71" s="41"/>
      <c r="EHU71" s="41"/>
      <c r="EHV71" s="41"/>
      <c r="EHW71" s="41"/>
      <c r="EHX71" s="41"/>
      <c r="EHY71" s="41"/>
      <c r="EHZ71" s="41"/>
      <c r="EIA71" s="41"/>
      <c r="EIB71" s="41"/>
      <c r="EIC71" s="41"/>
      <c r="EID71" s="41"/>
      <c r="EIE71" s="41"/>
      <c r="EIF71" s="41"/>
      <c r="EIG71" s="41"/>
      <c r="EIH71" s="41"/>
      <c r="EII71" s="41"/>
      <c r="EIJ71" s="41"/>
      <c r="EIK71" s="41"/>
      <c r="EIL71" s="41"/>
      <c r="EIM71" s="41"/>
      <c r="EIN71" s="41"/>
      <c r="EIO71" s="41"/>
      <c r="EIP71" s="41"/>
      <c r="EIQ71" s="41"/>
      <c r="EIR71" s="41"/>
      <c r="EIS71" s="41"/>
      <c r="EIT71" s="41"/>
      <c r="EIU71" s="41"/>
      <c r="EIV71" s="41"/>
      <c r="EIW71" s="41"/>
      <c r="EIX71" s="41"/>
      <c r="EIY71" s="41"/>
      <c r="EIZ71" s="41"/>
      <c r="EJA71" s="41"/>
      <c r="EJB71" s="41"/>
      <c r="EJC71" s="41"/>
      <c r="EJD71" s="41"/>
      <c r="EJE71" s="41"/>
      <c r="EJF71" s="41"/>
      <c r="EJG71" s="41"/>
      <c r="EJH71" s="41"/>
      <c r="EJI71" s="41"/>
      <c r="EJJ71" s="41"/>
      <c r="EJK71" s="41"/>
      <c r="EJL71" s="41"/>
      <c r="EJM71" s="41"/>
      <c r="EJN71" s="41"/>
      <c r="EJO71" s="41"/>
      <c r="EJP71" s="41"/>
      <c r="EJQ71" s="41"/>
      <c r="EJR71" s="41"/>
      <c r="EJS71" s="41"/>
      <c r="EJT71" s="41"/>
      <c r="EJU71" s="41"/>
      <c r="EJV71" s="41"/>
      <c r="EJW71" s="41"/>
      <c r="EJX71" s="41"/>
      <c r="EJY71" s="41"/>
      <c r="EJZ71" s="41"/>
      <c r="EKA71" s="41"/>
      <c r="EKB71" s="41"/>
      <c r="EKC71" s="41"/>
      <c r="EKD71" s="41"/>
      <c r="EKE71" s="41"/>
      <c r="EKF71" s="41"/>
      <c r="EKG71" s="41"/>
      <c r="EKH71" s="41"/>
      <c r="EKI71" s="41"/>
      <c r="EKJ71" s="41"/>
      <c r="EKK71" s="41"/>
      <c r="EKL71" s="41"/>
      <c r="EKM71" s="41"/>
      <c r="EKN71" s="41"/>
      <c r="EKO71" s="41"/>
      <c r="EKP71" s="41"/>
      <c r="EKQ71" s="41"/>
      <c r="EKR71" s="41"/>
      <c r="EKS71" s="41"/>
      <c r="EKT71" s="41"/>
      <c r="EKU71" s="41"/>
      <c r="EKV71" s="41"/>
      <c r="EKW71" s="41"/>
      <c r="EKX71" s="41"/>
      <c r="EKY71" s="41"/>
      <c r="EKZ71" s="41"/>
      <c r="ELA71" s="41"/>
      <c r="ELB71" s="41"/>
      <c r="ELC71" s="41"/>
      <c r="ELD71" s="41"/>
      <c r="ELE71" s="41"/>
      <c r="ELF71" s="41"/>
      <c r="ELG71" s="41"/>
      <c r="ELH71" s="41"/>
      <c r="ELI71" s="41"/>
      <c r="ELJ71" s="41"/>
      <c r="ELK71" s="41"/>
      <c r="ELL71" s="41"/>
      <c r="ELM71" s="41"/>
      <c r="ELN71" s="41"/>
      <c r="ELO71" s="41"/>
      <c r="ELP71" s="41"/>
      <c r="ELQ71" s="41"/>
      <c r="ELR71" s="41"/>
      <c r="ELS71" s="41"/>
      <c r="ELT71" s="41"/>
      <c r="ELU71" s="41"/>
      <c r="ELV71" s="41"/>
      <c r="ELW71" s="41"/>
      <c r="ELX71" s="41"/>
      <c r="ELY71" s="41"/>
      <c r="ELZ71" s="41"/>
      <c r="EMA71" s="41"/>
      <c r="EMB71" s="41"/>
      <c r="EMC71" s="41"/>
      <c r="EMD71" s="41"/>
      <c r="EME71" s="41"/>
      <c r="EMF71" s="41"/>
      <c r="EMG71" s="41"/>
      <c r="EMH71" s="41"/>
      <c r="EMI71" s="41"/>
      <c r="EMJ71" s="41"/>
      <c r="EMK71" s="41"/>
      <c r="EML71" s="41"/>
      <c r="EMM71" s="41"/>
      <c r="EMN71" s="41"/>
      <c r="EMO71" s="41"/>
      <c r="EMP71" s="41"/>
      <c r="EMQ71" s="41"/>
      <c r="EMR71" s="41"/>
      <c r="EMS71" s="41"/>
      <c r="EMT71" s="41"/>
      <c r="EMU71" s="41"/>
      <c r="EMV71" s="41"/>
      <c r="EMW71" s="41"/>
      <c r="EMX71" s="41"/>
      <c r="EMY71" s="41"/>
      <c r="EMZ71" s="41"/>
      <c r="ENA71" s="41"/>
      <c r="ENB71" s="41"/>
      <c r="ENC71" s="41"/>
      <c r="END71" s="41"/>
      <c r="ENE71" s="41"/>
      <c r="ENF71" s="41"/>
      <c r="ENG71" s="41"/>
      <c r="ENH71" s="41"/>
      <c r="ENI71" s="41"/>
      <c r="ENJ71" s="41"/>
      <c r="ENK71" s="41"/>
      <c r="ENL71" s="41"/>
      <c r="ENM71" s="41"/>
      <c r="ENN71" s="41"/>
      <c r="ENO71" s="41"/>
      <c r="ENP71" s="41"/>
      <c r="ENQ71" s="41"/>
      <c r="ENR71" s="41"/>
      <c r="ENS71" s="41"/>
      <c r="ENT71" s="41"/>
      <c r="ENU71" s="41"/>
      <c r="ENV71" s="41"/>
      <c r="ENW71" s="41"/>
      <c r="ENX71" s="41"/>
      <c r="ENY71" s="41"/>
      <c r="ENZ71" s="41"/>
      <c r="EOA71" s="41"/>
      <c r="EOB71" s="41"/>
      <c r="EOC71" s="41"/>
      <c r="EOD71" s="41"/>
      <c r="EOE71" s="41"/>
      <c r="EOF71" s="41"/>
      <c r="EOG71" s="41"/>
      <c r="EOH71" s="41"/>
      <c r="EOI71" s="41"/>
      <c r="EOJ71" s="41"/>
      <c r="EOK71" s="41"/>
      <c r="EOL71" s="41"/>
      <c r="EOM71" s="41"/>
      <c r="EON71" s="41"/>
      <c r="EOO71" s="41"/>
      <c r="EOP71" s="41"/>
      <c r="EOQ71" s="41"/>
      <c r="EOR71" s="41"/>
      <c r="EOS71" s="41"/>
      <c r="EOT71" s="41"/>
      <c r="EOU71" s="41"/>
      <c r="EOV71" s="41"/>
      <c r="EOW71" s="41"/>
      <c r="EOX71" s="41"/>
      <c r="EOY71" s="41"/>
      <c r="EOZ71" s="41"/>
      <c r="EPA71" s="41"/>
      <c r="EPB71" s="41"/>
      <c r="EPC71" s="41"/>
      <c r="EPD71" s="41"/>
      <c r="EPE71" s="41"/>
      <c r="EPF71" s="41"/>
      <c r="EPG71" s="41"/>
      <c r="EPH71" s="41"/>
      <c r="EPI71" s="41"/>
      <c r="EPJ71" s="41"/>
      <c r="EPK71" s="41"/>
      <c r="EPL71" s="41"/>
      <c r="EPM71" s="41"/>
      <c r="EPN71" s="41"/>
      <c r="EPO71" s="41"/>
      <c r="EPP71" s="41"/>
      <c r="EPQ71" s="41"/>
      <c r="EPR71" s="41"/>
      <c r="EPS71" s="41"/>
      <c r="EPT71" s="41"/>
      <c r="EPU71" s="41"/>
      <c r="EPV71" s="41"/>
      <c r="EPW71" s="41"/>
      <c r="EPX71" s="41"/>
      <c r="EPY71" s="41"/>
      <c r="EPZ71" s="41"/>
      <c r="EQA71" s="41"/>
      <c r="EQB71" s="41"/>
      <c r="EQC71" s="41"/>
      <c r="EQD71" s="41"/>
      <c r="EQE71" s="41"/>
      <c r="EQF71" s="41"/>
      <c r="EQG71" s="41"/>
      <c r="EQN71" s="41"/>
      <c r="EQO71" s="41"/>
      <c r="EQP71" s="41"/>
      <c r="EQQ71" s="41"/>
      <c r="EQR71" s="41"/>
      <c r="EQS71" s="41"/>
      <c r="EQT71" s="41"/>
      <c r="EQU71" s="41"/>
      <c r="EQV71" s="41"/>
      <c r="EQW71" s="41"/>
      <c r="EQX71" s="41"/>
      <c r="EQY71" s="41"/>
      <c r="EQZ71" s="41"/>
      <c r="ERA71" s="41"/>
      <c r="ERB71" s="41"/>
      <c r="ERC71" s="41"/>
      <c r="ERD71" s="41"/>
      <c r="ERE71" s="41"/>
      <c r="ERF71" s="41"/>
      <c r="ERG71" s="41"/>
      <c r="ERH71" s="41"/>
      <c r="ERI71" s="41"/>
      <c r="ERJ71" s="41"/>
      <c r="ERK71" s="41"/>
      <c r="ERL71" s="41"/>
      <c r="ERM71" s="41"/>
      <c r="ERN71" s="41"/>
      <c r="ERO71" s="41"/>
      <c r="ERP71" s="41"/>
      <c r="ERQ71" s="41"/>
      <c r="ERR71" s="41"/>
      <c r="ERS71" s="41"/>
      <c r="ERT71" s="41"/>
      <c r="ERU71" s="41"/>
      <c r="ERV71" s="41"/>
      <c r="ERW71" s="41"/>
      <c r="ERX71" s="41"/>
      <c r="ERY71" s="41"/>
      <c r="ERZ71" s="41"/>
      <c r="ESA71" s="41"/>
      <c r="ESB71" s="41"/>
      <c r="ESC71" s="41"/>
      <c r="ESD71" s="41"/>
      <c r="ESE71" s="41"/>
      <c r="ESF71" s="41"/>
      <c r="ESG71" s="41"/>
      <c r="ESH71" s="41"/>
      <c r="ESI71" s="41"/>
      <c r="ESJ71" s="41"/>
      <c r="ESK71" s="41"/>
      <c r="ESL71" s="41"/>
      <c r="ESM71" s="41"/>
      <c r="ESN71" s="41"/>
      <c r="ESO71" s="41"/>
      <c r="ESP71" s="41"/>
      <c r="ESQ71" s="41"/>
      <c r="ESR71" s="41"/>
      <c r="ESS71" s="41"/>
      <c r="EST71" s="41"/>
      <c r="ESU71" s="41"/>
      <c r="ESV71" s="41"/>
      <c r="ESW71" s="41"/>
      <c r="ESX71" s="41"/>
      <c r="ESY71" s="41"/>
      <c r="ESZ71" s="41"/>
      <c r="ETA71" s="41"/>
      <c r="ETB71" s="41"/>
      <c r="ETC71" s="41"/>
      <c r="ETD71" s="41"/>
      <c r="ETE71" s="41"/>
      <c r="ETF71" s="41"/>
      <c r="ETG71" s="41"/>
      <c r="ETH71" s="41"/>
      <c r="ETI71" s="41"/>
      <c r="ETJ71" s="41"/>
      <c r="ETK71" s="41"/>
      <c r="ETL71" s="41"/>
      <c r="ETM71" s="41"/>
      <c r="ETN71" s="41"/>
      <c r="ETO71" s="41"/>
      <c r="ETP71" s="41"/>
      <c r="ETQ71" s="41"/>
      <c r="ETR71" s="41"/>
      <c r="ETS71" s="41"/>
      <c r="ETT71" s="41"/>
      <c r="ETU71" s="41"/>
      <c r="ETV71" s="41"/>
      <c r="ETW71" s="41"/>
      <c r="ETX71" s="41"/>
      <c r="ETY71" s="41"/>
      <c r="ETZ71" s="41"/>
      <c r="EUA71" s="41"/>
      <c r="EUB71" s="41"/>
      <c r="EUC71" s="41"/>
      <c r="EUD71" s="41"/>
      <c r="EUE71" s="41"/>
      <c r="EUF71" s="41"/>
      <c r="EUG71" s="41"/>
      <c r="EUH71" s="41"/>
      <c r="EUI71" s="41"/>
      <c r="EUJ71" s="41"/>
      <c r="EUK71" s="41"/>
      <c r="EUL71" s="41"/>
      <c r="EUM71" s="41"/>
      <c r="EUN71" s="41"/>
      <c r="EUO71" s="41"/>
      <c r="EUP71" s="41"/>
      <c r="EUQ71" s="41"/>
      <c r="EUR71" s="41"/>
      <c r="EUS71" s="41"/>
      <c r="EUT71" s="41"/>
      <c r="EUU71" s="41"/>
      <c r="EUV71" s="41"/>
      <c r="EUW71" s="41"/>
      <c r="EUX71" s="41"/>
      <c r="EUY71" s="41"/>
      <c r="EUZ71" s="41"/>
      <c r="EVA71" s="41"/>
      <c r="EVB71" s="41"/>
      <c r="EVC71" s="41"/>
      <c r="EVD71" s="41"/>
      <c r="EVE71" s="41"/>
      <c r="EVF71" s="41"/>
      <c r="EVG71" s="41"/>
      <c r="EVH71" s="41"/>
      <c r="EVI71" s="41"/>
      <c r="EVJ71" s="41"/>
      <c r="EVK71" s="41"/>
      <c r="EVL71" s="41"/>
      <c r="EVM71" s="41"/>
      <c r="EVN71" s="41"/>
      <c r="EVO71" s="41"/>
      <c r="EVP71" s="41"/>
      <c r="EVQ71" s="41"/>
      <c r="EVR71" s="41"/>
      <c r="EVS71" s="41"/>
      <c r="EVT71" s="41"/>
      <c r="EVU71" s="41"/>
      <c r="EVV71" s="41"/>
      <c r="EVW71" s="41"/>
      <c r="EVX71" s="41"/>
      <c r="EVY71" s="41"/>
      <c r="EVZ71" s="41"/>
      <c r="EWA71" s="41"/>
      <c r="EWB71" s="41"/>
      <c r="EWC71" s="41"/>
      <c r="EWD71" s="41"/>
      <c r="EWE71" s="41"/>
      <c r="EWF71" s="41"/>
      <c r="EWG71" s="41"/>
      <c r="EWH71" s="41"/>
      <c r="EWI71" s="41"/>
      <c r="EWJ71" s="41"/>
      <c r="EWK71" s="41"/>
      <c r="EWL71" s="41"/>
      <c r="EWM71" s="41"/>
      <c r="EWN71" s="41"/>
      <c r="EWO71" s="41"/>
      <c r="EWP71" s="41"/>
      <c r="EWQ71" s="41"/>
      <c r="EWR71" s="41"/>
      <c r="EWS71" s="41"/>
      <c r="EWT71" s="41"/>
      <c r="EWU71" s="41"/>
      <c r="EWV71" s="41"/>
      <c r="EWW71" s="41"/>
      <c r="EWX71" s="41"/>
      <c r="EWY71" s="41"/>
      <c r="EWZ71" s="41"/>
      <c r="EXA71" s="41"/>
      <c r="EXB71" s="41"/>
      <c r="EXC71" s="41"/>
      <c r="EXD71" s="41"/>
      <c r="EXE71" s="41"/>
      <c r="EXF71" s="41"/>
      <c r="EXG71" s="41"/>
      <c r="EXH71" s="41"/>
      <c r="EXI71" s="41"/>
      <c r="EXJ71" s="41"/>
      <c r="EXK71" s="41"/>
      <c r="EXL71" s="41"/>
      <c r="EXM71" s="41"/>
      <c r="EXN71" s="41"/>
      <c r="EXO71" s="41"/>
      <c r="EXP71" s="41"/>
      <c r="EXQ71" s="41"/>
      <c r="EXR71" s="41"/>
      <c r="EXS71" s="41"/>
      <c r="EXT71" s="41"/>
      <c r="EXU71" s="41"/>
      <c r="EXV71" s="41"/>
      <c r="EXW71" s="41"/>
      <c r="EXX71" s="41"/>
      <c r="EXY71" s="41"/>
      <c r="EXZ71" s="41"/>
      <c r="EYA71" s="41"/>
      <c r="EYB71" s="41"/>
      <c r="EYC71" s="41"/>
      <c r="EYD71" s="41"/>
      <c r="EYE71" s="41"/>
      <c r="EYF71" s="41"/>
      <c r="EYG71" s="41"/>
      <c r="EYH71" s="41"/>
      <c r="EYI71" s="41"/>
      <c r="EYJ71" s="41"/>
      <c r="EYK71" s="41"/>
      <c r="EYL71" s="41"/>
      <c r="EYM71" s="41"/>
      <c r="EYN71" s="41"/>
      <c r="EYO71" s="41"/>
      <c r="EYP71" s="41"/>
      <c r="EYQ71" s="41"/>
      <c r="EYR71" s="41"/>
      <c r="EYS71" s="41"/>
      <c r="EYT71" s="41"/>
      <c r="EYU71" s="41"/>
      <c r="EYV71" s="41"/>
      <c r="EYW71" s="41"/>
      <c r="EYX71" s="41"/>
      <c r="EYY71" s="41"/>
      <c r="EYZ71" s="41"/>
      <c r="EZA71" s="41"/>
      <c r="EZB71" s="41"/>
      <c r="EZC71" s="41"/>
      <c r="EZD71" s="41"/>
      <c r="EZE71" s="41"/>
      <c r="EZF71" s="41"/>
      <c r="EZG71" s="41"/>
      <c r="EZH71" s="41"/>
      <c r="EZI71" s="41"/>
      <c r="EZJ71" s="41"/>
      <c r="EZK71" s="41"/>
      <c r="EZL71" s="41"/>
      <c r="EZM71" s="41"/>
      <c r="EZN71" s="41"/>
      <c r="EZO71" s="41"/>
      <c r="EZP71" s="41"/>
      <c r="EZQ71" s="41"/>
      <c r="EZR71" s="41"/>
      <c r="EZS71" s="41"/>
      <c r="EZT71" s="41"/>
      <c r="EZU71" s="41"/>
      <c r="EZV71" s="41"/>
      <c r="EZW71" s="41"/>
      <c r="EZX71" s="41"/>
      <c r="EZY71" s="41"/>
      <c r="EZZ71" s="41"/>
      <c r="FAA71" s="41"/>
      <c r="FAB71" s="41"/>
      <c r="FAC71" s="41"/>
      <c r="FAJ71" s="41"/>
      <c r="FAK71" s="41"/>
      <c r="FAL71" s="41"/>
      <c r="FAM71" s="41"/>
      <c r="FAN71" s="41"/>
      <c r="FAO71" s="41"/>
      <c r="FAP71" s="41"/>
      <c r="FAQ71" s="41"/>
      <c r="FAR71" s="41"/>
      <c r="FAS71" s="41"/>
      <c r="FAT71" s="41"/>
      <c r="FAU71" s="41"/>
      <c r="FAV71" s="41"/>
      <c r="FAW71" s="41"/>
      <c r="FAX71" s="41"/>
      <c r="FAY71" s="41"/>
      <c r="FAZ71" s="41"/>
      <c r="FBA71" s="41"/>
      <c r="FBB71" s="41"/>
      <c r="FBC71" s="41"/>
      <c r="FBD71" s="41"/>
      <c r="FBE71" s="41"/>
      <c r="FBF71" s="41"/>
      <c r="FBG71" s="41"/>
      <c r="FBH71" s="41"/>
      <c r="FBI71" s="41"/>
      <c r="FBJ71" s="41"/>
      <c r="FBK71" s="41"/>
      <c r="FBL71" s="41"/>
      <c r="FBM71" s="41"/>
      <c r="FBN71" s="41"/>
      <c r="FBO71" s="41"/>
      <c r="FBP71" s="41"/>
      <c r="FBQ71" s="41"/>
      <c r="FBR71" s="41"/>
      <c r="FBS71" s="41"/>
      <c r="FBT71" s="41"/>
      <c r="FBU71" s="41"/>
      <c r="FBV71" s="41"/>
      <c r="FBW71" s="41"/>
      <c r="FBX71" s="41"/>
      <c r="FBY71" s="41"/>
      <c r="FBZ71" s="41"/>
      <c r="FCA71" s="41"/>
      <c r="FCB71" s="41"/>
      <c r="FCC71" s="41"/>
      <c r="FCD71" s="41"/>
      <c r="FCE71" s="41"/>
      <c r="FCF71" s="41"/>
      <c r="FCG71" s="41"/>
      <c r="FCH71" s="41"/>
      <c r="FCI71" s="41"/>
      <c r="FCJ71" s="41"/>
      <c r="FCK71" s="41"/>
      <c r="FCL71" s="41"/>
      <c r="FCM71" s="41"/>
      <c r="FCN71" s="41"/>
      <c r="FCO71" s="41"/>
      <c r="FCP71" s="41"/>
      <c r="FCQ71" s="41"/>
      <c r="FCR71" s="41"/>
      <c r="FCS71" s="41"/>
      <c r="FCT71" s="41"/>
      <c r="FCU71" s="41"/>
      <c r="FCV71" s="41"/>
      <c r="FCW71" s="41"/>
      <c r="FCX71" s="41"/>
      <c r="FCY71" s="41"/>
      <c r="FCZ71" s="41"/>
      <c r="FDA71" s="41"/>
      <c r="FDB71" s="41"/>
      <c r="FDC71" s="41"/>
      <c r="FDD71" s="41"/>
      <c r="FDE71" s="41"/>
      <c r="FDF71" s="41"/>
      <c r="FDG71" s="41"/>
      <c r="FDH71" s="41"/>
      <c r="FDI71" s="41"/>
      <c r="FDJ71" s="41"/>
      <c r="FDK71" s="41"/>
      <c r="FDL71" s="41"/>
      <c r="FDM71" s="41"/>
      <c r="FDN71" s="41"/>
      <c r="FDO71" s="41"/>
      <c r="FDP71" s="41"/>
      <c r="FDQ71" s="41"/>
      <c r="FDR71" s="41"/>
      <c r="FDS71" s="41"/>
      <c r="FDT71" s="41"/>
      <c r="FDU71" s="41"/>
      <c r="FDV71" s="41"/>
      <c r="FDW71" s="41"/>
      <c r="FDX71" s="41"/>
      <c r="FDY71" s="41"/>
      <c r="FDZ71" s="41"/>
      <c r="FEA71" s="41"/>
      <c r="FEB71" s="41"/>
      <c r="FEC71" s="41"/>
      <c r="FED71" s="41"/>
      <c r="FEE71" s="41"/>
      <c r="FEF71" s="41"/>
      <c r="FEG71" s="41"/>
      <c r="FEH71" s="41"/>
      <c r="FEI71" s="41"/>
      <c r="FEJ71" s="41"/>
      <c r="FEK71" s="41"/>
      <c r="FEL71" s="41"/>
      <c r="FEM71" s="41"/>
      <c r="FEN71" s="41"/>
      <c r="FEO71" s="41"/>
      <c r="FEP71" s="41"/>
      <c r="FEQ71" s="41"/>
      <c r="FER71" s="41"/>
      <c r="FES71" s="41"/>
      <c r="FET71" s="41"/>
      <c r="FEU71" s="41"/>
      <c r="FEV71" s="41"/>
      <c r="FEW71" s="41"/>
      <c r="FEX71" s="41"/>
      <c r="FEY71" s="41"/>
      <c r="FEZ71" s="41"/>
      <c r="FFA71" s="41"/>
      <c r="FFB71" s="41"/>
      <c r="FFC71" s="41"/>
      <c r="FFD71" s="41"/>
      <c r="FFE71" s="41"/>
      <c r="FFF71" s="41"/>
      <c r="FFG71" s="41"/>
      <c r="FFH71" s="41"/>
      <c r="FFI71" s="41"/>
      <c r="FFJ71" s="41"/>
      <c r="FFK71" s="41"/>
      <c r="FFL71" s="41"/>
      <c r="FFM71" s="41"/>
      <c r="FFN71" s="41"/>
      <c r="FFO71" s="41"/>
      <c r="FFP71" s="41"/>
      <c r="FFQ71" s="41"/>
      <c r="FFR71" s="41"/>
      <c r="FFS71" s="41"/>
      <c r="FFT71" s="41"/>
      <c r="FFU71" s="41"/>
      <c r="FFV71" s="41"/>
      <c r="FFW71" s="41"/>
      <c r="FFX71" s="41"/>
      <c r="FFY71" s="41"/>
      <c r="FFZ71" s="41"/>
      <c r="FGA71" s="41"/>
      <c r="FGB71" s="41"/>
      <c r="FGC71" s="41"/>
      <c r="FGD71" s="41"/>
      <c r="FGE71" s="41"/>
      <c r="FGF71" s="41"/>
      <c r="FGG71" s="41"/>
      <c r="FGH71" s="41"/>
      <c r="FGI71" s="41"/>
      <c r="FGJ71" s="41"/>
      <c r="FGK71" s="41"/>
      <c r="FGL71" s="41"/>
      <c r="FGM71" s="41"/>
      <c r="FGN71" s="41"/>
      <c r="FGO71" s="41"/>
      <c r="FGP71" s="41"/>
      <c r="FGQ71" s="41"/>
      <c r="FGR71" s="41"/>
      <c r="FGS71" s="41"/>
      <c r="FGT71" s="41"/>
      <c r="FGU71" s="41"/>
      <c r="FGV71" s="41"/>
      <c r="FGW71" s="41"/>
      <c r="FGX71" s="41"/>
      <c r="FGY71" s="41"/>
      <c r="FGZ71" s="41"/>
      <c r="FHA71" s="41"/>
      <c r="FHB71" s="41"/>
      <c r="FHC71" s="41"/>
      <c r="FHD71" s="41"/>
      <c r="FHE71" s="41"/>
      <c r="FHF71" s="41"/>
      <c r="FHG71" s="41"/>
      <c r="FHH71" s="41"/>
      <c r="FHI71" s="41"/>
      <c r="FHJ71" s="41"/>
      <c r="FHK71" s="41"/>
      <c r="FHL71" s="41"/>
      <c r="FHM71" s="41"/>
      <c r="FHN71" s="41"/>
      <c r="FHO71" s="41"/>
      <c r="FHP71" s="41"/>
      <c r="FHQ71" s="41"/>
      <c r="FHR71" s="41"/>
      <c r="FHS71" s="41"/>
      <c r="FHT71" s="41"/>
      <c r="FHU71" s="41"/>
      <c r="FHV71" s="41"/>
      <c r="FHW71" s="41"/>
      <c r="FHX71" s="41"/>
      <c r="FHY71" s="41"/>
      <c r="FHZ71" s="41"/>
      <c r="FIA71" s="41"/>
      <c r="FIB71" s="41"/>
      <c r="FIC71" s="41"/>
      <c r="FID71" s="41"/>
      <c r="FIE71" s="41"/>
      <c r="FIF71" s="41"/>
      <c r="FIG71" s="41"/>
      <c r="FIH71" s="41"/>
      <c r="FII71" s="41"/>
      <c r="FIJ71" s="41"/>
      <c r="FIK71" s="41"/>
      <c r="FIL71" s="41"/>
      <c r="FIM71" s="41"/>
      <c r="FIN71" s="41"/>
      <c r="FIO71" s="41"/>
      <c r="FIP71" s="41"/>
      <c r="FIQ71" s="41"/>
      <c r="FIR71" s="41"/>
      <c r="FIS71" s="41"/>
      <c r="FIT71" s="41"/>
      <c r="FIU71" s="41"/>
      <c r="FIV71" s="41"/>
      <c r="FIW71" s="41"/>
      <c r="FIX71" s="41"/>
      <c r="FIY71" s="41"/>
      <c r="FIZ71" s="41"/>
      <c r="FJA71" s="41"/>
      <c r="FJB71" s="41"/>
      <c r="FJC71" s="41"/>
      <c r="FJD71" s="41"/>
      <c r="FJE71" s="41"/>
      <c r="FJF71" s="41"/>
      <c r="FJG71" s="41"/>
      <c r="FJH71" s="41"/>
      <c r="FJI71" s="41"/>
      <c r="FJJ71" s="41"/>
      <c r="FJK71" s="41"/>
      <c r="FJL71" s="41"/>
      <c r="FJM71" s="41"/>
      <c r="FJN71" s="41"/>
      <c r="FJO71" s="41"/>
      <c r="FJP71" s="41"/>
      <c r="FJQ71" s="41"/>
      <c r="FJR71" s="41"/>
      <c r="FJS71" s="41"/>
      <c r="FJT71" s="41"/>
      <c r="FJU71" s="41"/>
      <c r="FJV71" s="41"/>
      <c r="FJW71" s="41"/>
      <c r="FJX71" s="41"/>
      <c r="FJY71" s="41"/>
      <c r="FKF71" s="41"/>
      <c r="FKG71" s="41"/>
      <c r="FKH71" s="41"/>
      <c r="FKI71" s="41"/>
      <c r="FKJ71" s="41"/>
      <c r="FKK71" s="41"/>
      <c r="FKL71" s="41"/>
      <c r="FKM71" s="41"/>
      <c r="FKN71" s="41"/>
      <c r="FKO71" s="41"/>
      <c r="FKP71" s="41"/>
      <c r="FKQ71" s="41"/>
      <c r="FKR71" s="41"/>
      <c r="FKS71" s="41"/>
      <c r="FKT71" s="41"/>
      <c r="FKU71" s="41"/>
      <c r="FKV71" s="41"/>
      <c r="FKW71" s="41"/>
      <c r="FKX71" s="41"/>
      <c r="FKY71" s="41"/>
      <c r="FKZ71" s="41"/>
      <c r="FLA71" s="41"/>
      <c r="FLB71" s="41"/>
      <c r="FLC71" s="41"/>
      <c r="FLD71" s="41"/>
      <c r="FLE71" s="41"/>
      <c r="FLF71" s="41"/>
      <c r="FLG71" s="41"/>
      <c r="FLH71" s="41"/>
      <c r="FLI71" s="41"/>
      <c r="FLJ71" s="41"/>
      <c r="FLK71" s="41"/>
      <c r="FLL71" s="41"/>
      <c r="FLM71" s="41"/>
      <c r="FLN71" s="41"/>
      <c r="FLO71" s="41"/>
      <c r="FLP71" s="41"/>
      <c r="FLQ71" s="41"/>
      <c r="FLR71" s="41"/>
      <c r="FLS71" s="41"/>
      <c r="FLT71" s="41"/>
      <c r="FLU71" s="41"/>
      <c r="FLV71" s="41"/>
      <c r="FLW71" s="41"/>
      <c r="FLX71" s="41"/>
      <c r="FLY71" s="41"/>
      <c r="FLZ71" s="41"/>
      <c r="FMA71" s="41"/>
      <c r="FMB71" s="41"/>
      <c r="FMC71" s="41"/>
      <c r="FMD71" s="41"/>
      <c r="FME71" s="41"/>
      <c r="FMF71" s="41"/>
      <c r="FMG71" s="41"/>
      <c r="FMH71" s="41"/>
      <c r="FMI71" s="41"/>
      <c r="FMJ71" s="41"/>
      <c r="FMK71" s="41"/>
      <c r="FML71" s="41"/>
      <c r="FMM71" s="41"/>
      <c r="FMN71" s="41"/>
      <c r="FMO71" s="41"/>
      <c r="FMP71" s="41"/>
      <c r="FMQ71" s="41"/>
      <c r="FMR71" s="41"/>
      <c r="FMS71" s="41"/>
      <c r="FMT71" s="41"/>
      <c r="FMU71" s="41"/>
      <c r="FMV71" s="41"/>
      <c r="FMW71" s="41"/>
      <c r="FMX71" s="41"/>
      <c r="FMY71" s="41"/>
      <c r="FMZ71" s="41"/>
      <c r="FNA71" s="41"/>
      <c r="FNB71" s="41"/>
      <c r="FNC71" s="41"/>
      <c r="FND71" s="41"/>
      <c r="FNE71" s="41"/>
      <c r="FNF71" s="41"/>
      <c r="FNG71" s="41"/>
      <c r="FNH71" s="41"/>
      <c r="FNI71" s="41"/>
      <c r="FNJ71" s="41"/>
      <c r="FNK71" s="41"/>
      <c r="FNL71" s="41"/>
      <c r="FNM71" s="41"/>
      <c r="FNN71" s="41"/>
      <c r="FNO71" s="41"/>
      <c r="FNP71" s="41"/>
      <c r="FNQ71" s="41"/>
      <c r="FNR71" s="41"/>
      <c r="FNS71" s="41"/>
      <c r="FNT71" s="41"/>
      <c r="FNU71" s="41"/>
      <c r="FNV71" s="41"/>
      <c r="FNW71" s="41"/>
      <c r="FNX71" s="41"/>
      <c r="FNY71" s="41"/>
      <c r="FNZ71" s="41"/>
      <c r="FOA71" s="41"/>
      <c r="FOB71" s="41"/>
      <c r="FOC71" s="41"/>
      <c r="FOD71" s="41"/>
      <c r="FOE71" s="41"/>
      <c r="FOF71" s="41"/>
      <c r="FOG71" s="41"/>
      <c r="FOH71" s="41"/>
      <c r="FOI71" s="41"/>
      <c r="FOJ71" s="41"/>
      <c r="FOK71" s="41"/>
      <c r="FOL71" s="41"/>
      <c r="FOM71" s="41"/>
      <c r="FON71" s="41"/>
      <c r="FOO71" s="41"/>
      <c r="FOP71" s="41"/>
      <c r="FOQ71" s="41"/>
      <c r="FOR71" s="41"/>
      <c r="FOS71" s="41"/>
      <c r="FOT71" s="41"/>
      <c r="FOU71" s="41"/>
      <c r="FOV71" s="41"/>
      <c r="FOW71" s="41"/>
      <c r="FOX71" s="41"/>
      <c r="FOY71" s="41"/>
      <c r="FOZ71" s="41"/>
      <c r="FPA71" s="41"/>
      <c r="FPB71" s="41"/>
      <c r="FPC71" s="41"/>
      <c r="FPD71" s="41"/>
      <c r="FPE71" s="41"/>
      <c r="FPF71" s="41"/>
      <c r="FPG71" s="41"/>
      <c r="FPH71" s="41"/>
      <c r="FPI71" s="41"/>
      <c r="FPJ71" s="41"/>
      <c r="FPK71" s="41"/>
      <c r="FPL71" s="41"/>
      <c r="FPM71" s="41"/>
      <c r="FPN71" s="41"/>
      <c r="FPO71" s="41"/>
      <c r="FPP71" s="41"/>
      <c r="FPQ71" s="41"/>
      <c r="FPR71" s="41"/>
      <c r="FPS71" s="41"/>
      <c r="FPT71" s="41"/>
      <c r="FPU71" s="41"/>
      <c r="FPV71" s="41"/>
      <c r="FPW71" s="41"/>
      <c r="FPX71" s="41"/>
      <c r="FPY71" s="41"/>
      <c r="FPZ71" s="41"/>
      <c r="FQA71" s="41"/>
      <c r="FQB71" s="41"/>
      <c r="FQC71" s="41"/>
      <c r="FQD71" s="41"/>
      <c r="FQE71" s="41"/>
      <c r="FQF71" s="41"/>
      <c r="FQG71" s="41"/>
      <c r="FQH71" s="41"/>
      <c r="FQI71" s="41"/>
      <c r="FQJ71" s="41"/>
      <c r="FQK71" s="41"/>
      <c r="FQL71" s="41"/>
      <c r="FQM71" s="41"/>
      <c r="FQN71" s="41"/>
      <c r="FQO71" s="41"/>
      <c r="FQP71" s="41"/>
      <c r="FQQ71" s="41"/>
      <c r="FQR71" s="41"/>
      <c r="FQS71" s="41"/>
      <c r="FQT71" s="41"/>
      <c r="FQU71" s="41"/>
      <c r="FQV71" s="41"/>
      <c r="FQW71" s="41"/>
      <c r="FQX71" s="41"/>
      <c r="FQY71" s="41"/>
      <c r="FQZ71" s="41"/>
      <c r="FRA71" s="41"/>
      <c r="FRB71" s="41"/>
      <c r="FRC71" s="41"/>
      <c r="FRD71" s="41"/>
      <c r="FRE71" s="41"/>
      <c r="FRF71" s="41"/>
      <c r="FRG71" s="41"/>
      <c r="FRH71" s="41"/>
      <c r="FRI71" s="41"/>
      <c r="FRJ71" s="41"/>
      <c r="FRK71" s="41"/>
      <c r="FRL71" s="41"/>
      <c r="FRM71" s="41"/>
      <c r="FRN71" s="41"/>
      <c r="FRO71" s="41"/>
      <c r="FRP71" s="41"/>
      <c r="FRQ71" s="41"/>
      <c r="FRR71" s="41"/>
      <c r="FRS71" s="41"/>
      <c r="FRT71" s="41"/>
      <c r="FRU71" s="41"/>
      <c r="FRV71" s="41"/>
      <c r="FRW71" s="41"/>
      <c r="FRX71" s="41"/>
      <c r="FRY71" s="41"/>
      <c r="FRZ71" s="41"/>
      <c r="FSA71" s="41"/>
      <c r="FSB71" s="41"/>
      <c r="FSC71" s="41"/>
      <c r="FSD71" s="41"/>
      <c r="FSE71" s="41"/>
      <c r="FSF71" s="41"/>
      <c r="FSG71" s="41"/>
      <c r="FSH71" s="41"/>
      <c r="FSI71" s="41"/>
      <c r="FSJ71" s="41"/>
      <c r="FSK71" s="41"/>
      <c r="FSL71" s="41"/>
      <c r="FSM71" s="41"/>
      <c r="FSN71" s="41"/>
      <c r="FSO71" s="41"/>
      <c r="FSP71" s="41"/>
      <c r="FSQ71" s="41"/>
      <c r="FSR71" s="41"/>
      <c r="FSS71" s="41"/>
      <c r="FST71" s="41"/>
      <c r="FSU71" s="41"/>
      <c r="FSV71" s="41"/>
      <c r="FSW71" s="41"/>
      <c r="FSX71" s="41"/>
      <c r="FSY71" s="41"/>
      <c r="FSZ71" s="41"/>
      <c r="FTA71" s="41"/>
      <c r="FTB71" s="41"/>
      <c r="FTC71" s="41"/>
      <c r="FTD71" s="41"/>
      <c r="FTE71" s="41"/>
      <c r="FTF71" s="41"/>
      <c r="FTG71" s="41"/>
      <c r="FTH71" s="41"/>
      <c r="FTI71" s="41"/>
      <c r="FTJ71" s="41"/>
      <c r="FTK71" s="41"/>
      <c r="FTL71" s="41"/>
      <c r="FTM71" s="41"/>
      <c r="FTN71" s="41"/>
      <c r="FTO71" s="41"/>
      <c r="FTP71" s="41"/>
      <c r="FTQ71" s="41"/>
      <c r="FTR71" s="41"/>
      <c r="FTS71" s="41"/>
      <c r="FTT71" s="41"/>
      <c r="FTU71" s="41"/>
      <c r="FUB71" s="41"/>
      <c r="FUC71" s="41"/>
      <c r="FUD71" s="41"/>
      <c r="FUE71" s="41"/>
      <c r="FUF71" s="41"/>
      <c r="FUG71" s="41"/>
      <c r="FUH71" s="41"/>
      <c r="FUI71" s="41"/>
      <c r="FUJ71" s="41"/>
      <c r="FUK71" s="41"/>
      <c r="FUL71" s="41"/>
      <c r="FUM71" s="41"/>
      <c r="FUN71" s="41"/>
      <c r="FUO71" s="41"/>
      <c r="FUP71" s="41"/>
      <c r="FUQ71" s="41"/>
      <c r="FUR71" s="41"/>
      <c r="FUS71" s="41"/>
      <c r="FUT71" s="41"/>
      <c r="FUU71" s="41"/>
      <c r="FUV71" s="41"/>
      <c r="FUW71" s="41"/>
      <c r="FUX71" s="41"/>
      <c r="FUY71" s="41"/>
      <c r="FUZ71" s="41"/>
      <c r="FVA71" s="41"/>
      <c r="FVB71" s="41"/>
      <c r="FVC71" s="41"/>
      <c r="FVD71" s="41"/>
      <c r="FVE71" s="41"/>
      <c r="FVF71" s="41"/>
      <c r="FVG71" s="41"/>
      <c r="FVH71" s="41"/>
      <c r="FVI71" s="41"/>
      <c r="FVJ71" s="41"/>
      <c r="FVK71" s="41"/>
      <c r="FVL71" s="41"/>
      <c r="FVM71" s="41"/>
      <c r="FVN71" s="41"/>
      <c r="FVO71" s="41"/>
      <c r="FVP71" s="41"/>
      <c r="FVQ71" s="41"/>
      <c r="FVR71" s="41"/>
      <c r="FVS71" s="41"/>
      <c r="FVT71" s="41"/>
      <c r="FVU71" s="41"/>
      <c r="FVV71" s="41"/>
      <c r="FVW71" s="41"/>
      <c r="FVX71" s="41"/>
      <c r="FVY71" s="41"/>
      <c r="FVZ71" s="41"/>
      <c r="FWA71" s="41"/>
      <c r="FWB71" s="41"/>
      <c r="FWC71" s="41"/>
      <c r="FWD71" s="41"/>
      <c r="FWE71" s="41"/>
      <c r="FWF71" s="41"/>
      <c r="FWG71" s="41"/>
      <c r="FWH71" s="41"/>
      <c r="FWI71" s="41"/>
      <c r="FWJ71" s="41"/>
      <c r="FWK71" s="41"/>
      <c r="FWL71" s="41"/>
      <c r="FWM71" s="41"/>
      <c r="FWN71" s="41"/>
      <c r="FWO71" s="41"/>
      <c r="FWP71" s="41"/>
      <c r="FWQ71" s="41"/>
      <c r="FWR71" s="41"/>
      <c r="FWS71" s="41"/>
      <c r="FWT71" s="41"/>
      <c r="FWU71" s="41"/>
      <c r="FWV71" s="41"/>
      <c r="FWW71" s="41"/>
      <c r="FWX71" s="41"/>
      <c r="FWY71" s="41"/>
      <c r="FWZ71" s="41"/>
      <c r="FXA71" s="41"/>
      <c r="FXB71" s="41"/>
      <c r="FXC71" s="41"/>
      <c r="FXD71" s="41"/>
      <c r="FXE71" s="41"/>
      <c r="FXF71" s="41"/>
      <c r="FXG71" s="41"/>
      <c r="FXH71" s="41"/>
      <c r="FXI71" s="41"/>
      <c r="FXJ71" s="41"/>
      <c r="FXK71" s="41"/>
      <c r="FXL71" s="41"/>
      <c r="FXM71" s="41"/>
      <c r="FXN71" s="41"/>
      <c r="FXO71" s="41"/>
      <c r="FXP71" s="41"/>
      <c r="FXQ71" s="41"/>
      <c r="FXR71" s="41"/>
      <c r="FXS71" s="41"/>
      <c r="FXT71" s="41"/>
      <c r="FXU71" s="41"/>
      <c r="FXV71" s="41"/>
      <c r="FXW71" s="41"/>
      <c r="FXX71" s="41"/>
      <c r="FXY71" s="41"/>
      <c r="FXZ71" s="41"/>
      <c r="FYA71" s="41"/>
      <c r="FYB71" s="41"/>
      <c r="FYC71" s="41"/>
      <c r="FYD71" s="41"/>
      <c r="FYE71" s="41"/>
      <c r="FYF71" s="41"/>
      <c r="FYG71" s="41"/>
      <c r="FYH71" s="41"/>
      <c r="FYI71" s="41"/>
      <c r="FYJ71" s="41"/>
      <c r="FYK71" s="41"/>
      <c r="FYL71" s="41"/>
      <c r="FYM71" s="41"/>
      <c r="FYN71" s="41"/>
      <c r="FYO71" s="41"/>
      <c r="FYP71" s="41"/>
      <c r="FYQ71" s="41"/>
      <c r="FYR71" s="41"/>
      <c r="FYS71" s="41"/>
      <c r="FYT71" s="41"/>
      <c r="FYU71" s="41"/>
      <c r="FYV71" s="41"/>
      <c r="FYW71" s="41"/>
      <c r="FYX71" s="41"/>
      <c r="FYY71" s="41"/>
      <c r="FYZ71" s="41"/>
      <c r="FZA71" s="41"/>
      <c r="FZB71" s="41"/>
      <c r="FZC71" s="41"/>
      <c r="FZD71" s="41"/>
      <c r="FZE71" s="41"/>
      <c r="FZF71" s="41"/>
      <c r="FZG71" s="41"/>
      <c r="FZH71" s="41"/>
      <c r="FZI71" s="41"/>
      <c r="FZJ71" s="41"/>
      <c r="FZK71" s="41"/>
      <c r="FZL71" s="41"/>
      <c r="FZM71" s="41"/>
      <c r="FZN71" s="41"/>
      <c r="FZO71" s="41"/>
      <c r="FZP71" s="41"/>
      <c r="FZQ71" s="41"/>
      <c r="FZR71" s="41"/>
      <c r="FZS71" s="41"/>
      <c r="FZT71" s="41"/>
      <c r="FZU71" s="41"/>
      <c r="FZV71" s="41"/>
      <c r="FZW71" s="41"/>
      <c r="FZX71" s="41"/>
      <c r="FZY71" s="41"/>
      <c r="FZZ71" s="41"/>
      <c r="GAA71" s="41"/>
      <c r="GAB71" s="41"/>
      <c r="GAC71" s="41"/>
      <c r="GAD71" s="41"/>
      <c r="GAE71" s="41"/>
      <c r="GAF71" s="41"/>
      <c r="GAG71" s="41"/>
      <c r="GAH71" s="41"/>
      <c r="GAI71" s="41"/>
      <c r="GAJ71" s="41"/>
      <c r="GAK71" s="41"/>
      <c r="GAL71" s="41"/>
      <c r="GAM71" s="41"/>
      <c r="GAN71" s="41"/>
      <c r="GAO71" s="41"/>
      <c r="GAP71" s="41"/>
      <c r="GAQ71" s="41"/>
      <c r="GAR71" s="41"/>
      <c r="GAS71" s="41"/>
      <c r="GAT71" s="41"/>
      <c r="GAU71" s="41"/>
      <c r="GAV71" s="41"/>
      <c r="GAW71" s="41"/>
      <c r="GAX71" s="41"/>
      <c r="GAY71" s="41"/>
      <c r="GAZ71" s="41"/>
      <c r="GBA71" s="41"/>
      <c r="GBB71" s="41"/>
      <c r="GBC71" s="41"/>
      <c r="GBD71" s="41"/>
      <c r="GBE71" s="41"/>
      <c r="GBF71" s="41"/>
      <c r="GBG71" s="41"/>
      <c r="GBH71" s="41"/>
      <c r="GBI71" s="41"/>
      <c r="GBJ71" s="41"/>
      <c r="GBK71" s="41"/>
      <c r="GBL71" s="41"/>
      <c r="GBM71" s="41"/>
      <c r="GBN71" s="41"/>
      <c r="GBO71" s="41"/>
      <c r="GBP71" s="41"/>
      <c r="GBQ71" s="41"/>
      <c r="GBR71" s="41"/>
      <c r="GBS71" s="41"/>
      <c r="GBT71" s="41"/>
      <c r="GBU71" s="41"/>
      <c r="GBV71" s="41"/>
      <c r="GBW71" s="41"/>
      <c r="GBX71" s="41"/>
      <c r="GBY71" s="41"/>
      <c r="GBZ71" s="41"/>
      <c r="GCA71" s="41"/>
      <c r="GCB71" s="41"/>
      <c r="GCC71" s="41"/>
      <c r="GCD71" s="41"/>
      <c r="GCE71" s="41"/>
      <c r="GCF71" s="41"/>
      <c r="GCG71" s="41"/>
      <c r="GCH71" s="41"/>
      <c r="GCI71" s="41"/>
      <c r="GCJ71" s="41"/>
      <c r="GCK71" s="41"/>
      <c r="GCL71" s="41"/>
      <c r="GCM71" s="41"/>
      <c r="GCN71" s="41"/>
      <c r="GCO71" s="41"/>
      <c r="GCP71" s="41"/>
      <c r="GCQ71" s="41"/>
      <c r="GCR71" s="41"/>
      <c r="GCS71" s="41"/>
      <c r="GCT71" s="41"/>
      <c r="GCU71" s="41"/>
      <c r="GCV71" s="41"/>
      <c r="GCW71" s="41"/>
      <c r="GCX71" s="41"/>
      <c r="GCY71" s="41"/>
      <c r="GCZ71" s="41"/>
      <c r="GDA71" s="41"/>
      <c r="GDB71" s="41"/>
      <c r="GDC71" s="41"/>
      <c r="GDD71" s="41"/>
      <c r="GDE71" s="41"/>
      <c r="GDF71" s="41"/>
      <c r="GDG71" s="41"/>
      <c r="GDH71" s="41"/>
      <c r="GDI71" s="41"/>
      <c r="GDJ71" s="41"/>
      <c r="GDK71" s="41"/>
      <c r="GDL71" s="41"/>
      <c r="GDM71" s="41"/>
      <c r="GDN71" s="41"/>
      <c r="GDO71" s="41"/>
      <c r="GDP71" s="41"/>
      <c r="GDQ71" s="41"/>
      <c r="GDX71" s="41"/>
      <c r="GDY71" s="41"/>
      <c r="GDZ71" s="41"/>
      <c r="GEA71" s="41"/>
      <c r="GEB71" s="41"/>
      <c r="GEC71" s="41"/>
      <c r="GED71" s="41"/>
      <c r="GEE71" s="41"/>
      <c r="GEF71" s="41"/>
      <c r="GEG71" s="41"/>
      <c r="GEH71" s="41"/>
      <c r="GEI71" s="41"/>
      <c r="GEJ71" s="41"/>
      <c r="GEK71" s="41"/>
      <c r="GEL71" s="41"/>
      <c r="GEM71" s="41"/>
      <c r="GEN71" s="41"/>
      <c r="GEO71" s="41"/>
      <c r="GEP71" s="41"/>
      <c r="GEQ71" s="41"/>
      <c r="GER71" s="41"/>
      <c r="GES71" s="41"/>
      <c r="GET71" s="41"/>
      <c r="GEU71" s="41"/>
      <c r="GEV71" s="41"/>
      <c r="GEW71" s="41"/>
      <c r="GEX71" s="41"/>
      <c r="GEY71" s="41"/>
      <c r="GEZ71" s="41"/>
      <c r="GFA71" s="41"/>
      <c r="GFB71" s="41"/>
      <c r="GFC71" s="41"/>
      <c r="GFD71" s="41"/>
      <c r="GFE71" s="41"/>
      <c r="GFF71" s="41"/>
      <c r="GFG71" s="41"/>
      <c r="GFH71" s="41"/>
      <c r="GFI71" s="41"/>
      <c r="GFJ71" s="41"/>
      <c r="GFK71" s="41"/>
      <c r="GFL71" s="41"/>
      <c r="GFM71" s="41"/>
      <c r="GFN71" s="41"/>
      <c r="GFO71" s="41"/>
      <c r="GFP71" s="41"/>
      <c r="GFQ71" s="41"/>
      <c r="GFR71" s="41"/>
      <c r="GFS71" s="41"/>
      <c r="GFT71" s="41"/>
      <c r="GFU71" s="41"/>
      <c r="GFV71" s="41"/>
      <c r="GFW71" s="41"/>
      <c r="GFX71" s="41"/>
      <c r="GFY71" s="41"/>
      <c r="GFZ71" s="41"/>
      <c r="GGA71" s="41"/>
      <c r="GGB71" s="41"/>
      <c r="GGC71" s="41"/>
      <c r="GGD71" s="41"/>
      <c r="GGE71" s="41"/>
      <c r="GGF71" s="41"/>
      <c r="GGG71" s="41"/>
      <c r="GGH71" s="41"/>
      <c r="GGI71" s="41"/>
      <c r="GGJ71" s="41"/>
      <c r="GGK71" s="41"/>
      <c r="GGL71" s="41"/>
      <c r="GGM71" s="41"/>
      <c r="GGN71" s="41"/>
      <c r="GGO71" s="41"/>
      <c r="GGP71" s="41"/>
      <c r="GGQ71" s="41"/>
      <c r="GGR71" s="41"/>
      <c r="GGS71" s="41"/>
      <c r="GGT71" s="41"/>
      <c r="GGU71" s="41"/>
      <c r="GGV71" s="41"/>
      <c r="GGW71" s="41"/>
      <c r="GGX71" s="41"/>
      <c r="GGY71" s="41"/>
      <c r="GGZ71" s="41"/>
      <c r="GHA71" s="41"/>
      <c r="GHB71" s="41"/>
      <c r="GHC71" s="41"/>
      <c r="GHD71" s="41"/>
      <c r="GHE71" s="41"/>
      <c r="GHF71" s="41"/>
      <c r="GHG71" s="41"/>
      <c r="GHH71" s="41"/>
      <c r="GHI71" s="41"/>
      <c r="GHJ71" s="41"/>
      <c r="GHK71" s="41"/>
      <c r="GHL71" s="41"/>
      <c r="GHM71" s="41"/>
      <c r="GHN71" s="41"/>
      <c r="GHO71" s="41"/>
      <c r="GHP71" s="41"/>
      <c r="GHQ71" s="41"/>
      <c r="GHR71" s="41"/>
      <c r="GHS71" s="41"/>
      <c r="GHT71" s="41"/>
      <c r="GHU71" s="41"/>
      <c r="GHV71" s="41"/>
      <c r="GHW71" s="41"/>
      <c r="GHX71" s="41"/>
      <c r="GHY71" s="41"/>
      <c r="GHZ71" s="41"/>
      <c r="GIA71" s="41"/>
      <c r="GIB71" s="41"/>
      <c r="GIC71" s="41"/>
      <c r="GID71" s="41"/>
      <c r="GIE71" s="41"/>
      <c r="GIF71" s="41"/>
      <c r="GIG71" s="41"/>
      <c r="GIH71" s="41"/>
      <c r="GII71" s="41"/>
      <c r="GIJ71" s="41"/>
      <c r="GIK71" s="41"/>
      <c r="GIL71" s="41"/>
      <c r="GIM71" s="41"/>
      <c r="GIN71" s="41"/>
      <c r="GIO71" s="41"/>
      <c r="GIP71" s="41"/>
      <c r="GIQ71" s="41"/>
      <c r="GIR71" s="41"/>
      <c r="GIS71" s="41"/>
      <c r="GIT71" s="41"/>
      <c r="GIU71" s="41"/>
      <c r="GIV71" s="41"/>
      <c r="GIW71" s="41"/>
      <c r="GIX71" s="41"/>
      <c r="GIY71" s="41"/>
      <c r="GIZ71" s="41"/>
      <c r="GJA71" s="41"/>
      <c r="GJB71" s="41"/>
      <c r="GJC71" s="41"/>
      <c r="GJD71" s="41"/>
      <c r="GJE71" s="41"/>
      <c r="GJF71" s="41"/>
      <c r="GJG71" s="41"/>
      <c r="GJH71" s="41"/>
      <c r="GJI71" s="41"/>
      <c r="GJJ71" s="41"/>
      <c r="GJK71" s="41"/>
      <c r="GJL71" s="41"/>
      <c r="GJM71" s="41"/>
      <c r="GJN71" s="41"/>
      <c r="GJO71" s="41"/>
      <c r="GJP71" s="41"/>
      <c r="GJQ71" s="41"/>
      <c r="GJR71" s="41"/>
      <c r="GJS71" s="41"/>
      <c r="GJT71" s="41"/>
      <c r="GJU71" s="41"/>
      <c r="GJV71" s="41"/>
      <c r="GJW71" s="41"/>
      <c r="GJX71" s="41"/>
      <c r="GJY71" s="41"/>
      <c r="GJZ71" s="41"/>
      <c r="GKA71" s="41"/>
      <c r="GKB71" s="41"/>
      <c r="GKC71" s="41"/>
      <c r="GKD71" s="41"/>
      <c r="GKE71" s="41"/>
      <c r="GKF71" s="41"/>
      <c r="GKG71" s="41"/>
      <c r="GKH71" s="41"/>
      <c r="GKI71" s="41"/>
      <c r="GKJ71" s="41"/>
      <c r="GKK71" s="41"/>
      <c r="GKL71" s="41"/>
      <c r="GKM71" s="41"/>
      <c r="GKN71" s="41"/>
      <c r="GKO71" s="41"/>
      <c r="GKP71" s="41"/>
      <c r="GKQ71" s="41"/>
      <c r="GKR71" s="41"/>
      <c r="GKS71" s="41"/>
      <c r="GKT71" s="41"/>
      <c r="GKU71" s="41"/>
      <c r="GKV71" s="41"/>
      <c r="GKW71" s="41"/>
      <c r="GKX71" s="41"/>
      <c r="GKY71" s="41"/>
      <c r="GKZ71" s="41"/>
      <c r="GLA71" s="41"/>
      <c r="GLB71" s="41"/>
      <c r="GLC71" s="41"/>
      <c r="GLD71" s="41"/>
      <c r="GLE71" s="41"/>
      <c r="GLF71" s="41"/>
      <c r="GLG71" s="41"/>
      <c r="GLH71" s="41"/>
      <c r="GLI71" s="41"/>
      <c r="GLJ71" s="41"/>
      <c r="GLK71" s="41"/>
      <c r="GLL71" s="41"/>
      <c r="GLM71" s="41"/>
      <c r="GLN71" s="41"/>
      <c r="GLO71" s="41"/>
      <c r="GLP71" s="41"/>
      <c r="GLQ71" s="41"/>
      <c r="GLR71" s="41"/>
      <c r="GLS71" s="41"/>
      <c r="GLT71" s="41"/>
      <c r="GLU71" s="41"/>
      <c r="GLV71" s="41"/>
      <c r="GLW71" s="41"/>
      <c r="GLX71" s="41"/>
      <c r="GLY71" s="41"/>
      <c r="GLZ71" s="41"/>
      <c r="GMA71" s="41"/>
      <c r="GMB71" s="41"/>
      <c r="GMC71" s="41"/>
      <c r="GMD71" s="41"/>
      <c r="GME71" s="41"/>
      <c r="GMF71" s="41"/>
      <c r="GMG71" s="41"/>
      <c r="GMH71" s="41"/>
      <c r="GMI71" s="41"/>
      <c r="GMJ71" s="41"/>
      <c r="GMK71" s="41"/>
      <c r="GML71" s="41"/>
      <c r="GMM71" s="41"/>
      <c r="GMN71" s="41"/>
      <c r="GMO71" s="41"/>
      <c r="GMP71" s="41"/>
      <c r="GMQ71" s="41"/>
      <c r="GMR71" s="41"/>
      <c r="GMS71" s="41"/>
      <c r="GMT71" s="41"/>
      <c r="GMU71" s="41"/>
      <c r="GMV71" s="41"/>
      <c r="GMW71" s="41"/>
      <c r="GMX71" s="41"/>
      <c r="GMY71" s="41"/>
      <c r="GMZ71" s="41"/>
      <c r="GNA71" s="41"/>
      <c r="GNB71" s="41"/>
      <c r="GNC71" s="41"/>
      <c r="GND71" s="41"/>
      <c r="GNE71" s="41"/>
      <c r="GNF71" s="41"/>
      <c r="GNG71" s="41"/>
      <c r="GNH71" s="41"/>
      <c r="GNI71" s="41"/>
      <c r="GNJ71" s="41"/>
      <c r="GNK71" s="41"/>
      <c r="GNL71" s="41"/>
      <c r="GNM71" s="41"/>
      <c r="GNT71" s="41"/>
      <c r="GNU71" s="41"/>
      <c r="GNV71" s="41"/>
      <c r="GNW71" s="41"/>
      <c r="GNX71" s="41"/>
      <c r="GNY71" s="41"/>
      <c r="GNZ71" s="41"/>
      <c r="GOA71" s="41"/>
      <c r="GOB71" s="41"/>
      <c r="GOC71" s="41"/>
      <c r="GOD71" s="41"/>
      <c r="GOE71" s="41"/>
      <c r="GOF71" s="41"/>
      <c r="GOG71" s="41"/>
      <c r="GOH71" s="41"/>
      <c r="GOI71" s="41"/>
      <c r="GOJ71" s="41"/>
      <c r="GOK71" s="41"/>
      <c r="GOL71" s="41"/>
      <c r="GOM71" s="41"/>
      <c r="GON71" s="41"/>
      <c r="GOO71" s="41"/>
      <c r="GOP71" s="41"/>
      <c r="GOQ71" s="41"/>
      <c r="GOR71" s="41"/>
      <c r="GOS71" s="41"/>
      <c r="GOT71" s="41"/>
      <c r="GOU71" s="41"/>
      <c r="GOV71" s="41"/>
      <c r="GOW71" s="41"/>
      <c r="GOX71" s="41"/>
      <c r="GOY71" s="41"/>
      <c r="GOZ71" s="41"/>
      <c r="GPA71" s="41"/>
      <c r="GPB71" s="41"/>
      <c r="GPC71" s="41"/>
      <c r="GPD71" s="41"/>
      <c r="GPE71" s="41"/>
      <c r="GPF71" s="41"/>
      <c r="GPG71" s="41"/>
      <c r="GPH71" s="41"/>
      <c r="GPI71" s="41"/>
      <c r="GPJ71" s="41"/>
      <c r="GPK71" s="41"/>
      <c r="GPL71" s="41"/>
      <c r="GPM71" s="41"/>
      <c r="GPN71" s="41"/>
      <c r="GPO71" s="41"/>
      <c r="GPP71" s="41"/>
      <c r="GPQ71" s="41"/>
      <c r="GPR71" s="41"/>
      <c r="GPS71" s="41"/>
      <c r="GPT71" s="41"/>
      <c r="GPU71" s="41"/>
      <c r="GPV71" s="41"/>
      <c r="GPW71" s="41"/>
      <c r="GPX71" s="41"/>
      <c r="GPY71" s="41"/>
      <c r="GPZ71" s="41"/>
      <c r="GQA71" s="41"/>
      <c r="GQB71" s="41"/>
      <c r="GQC71" s="41"/>
      <c r="GQD71" s="41"/>
      <c r="GQE71" s="41"/>
      <c r="GQF71" s="41"/>
      <c r="GQG71" s="41"/>
      <c r="GQH71" s="41"/>
      <c r="GQI71" s="41"/>
      <c r="GQJ71" s="41"/>
      <c r="GQK71" s="41"/>
      <c r="GQL71" s="41"/>
      <c r="GQM71" s="41"/>
      <c r="GQN71" s="41"/>
      <c r="GQO71" s="41"/>
      <c r="GQP71" s="41"/>
      <c r="GQQ71" s="41"/>
      <c r="GQR71" s="41"/>
      <c r="GQS71" s="41"/>
      <c r="GQT71" s="41"/>
      <c r="GQU71" s="41"/>
      <c r="GQV71" s="41"/>
      <c r="GQW71" s="41"/>
      <c r="GQX71" s="41"/>
      <c r="GQY71" s="41"/>
      <c r="GQZ71" s="41"/>
      <c r="GRA71" s="41"/>
      <c r="GRB71" s="41"/>
      <c r="GRC71" s="41"/>
      <c r="GRD71" s="41"/>
      <c r="GRE71" s="41"/>
      <c r="GRF71" s="41"/>
      <c r="GRG71" s="41"/>
      <c r="GRH71" s="41"/>
      <c r="GRI71" s="41"/>
      <c r="GRJ71" s="41"/>
      <c r="GRK71" s="41"/>
      <c r="GRL71" s="41"/>
      <c r="GRM71" s="41"/>
      <c r="GRN71" s="41"/>
      <c r="GRO71" s="41"/>
      <c r="GRP71" s="41"/>
      <c r="GRQ71" s="41"/>
      <c r="GRR71" s="41"/>
      <c r="GRS71" s="41"/>
      <c r="GRT71" s="41"/>
      <c r="GRU71" s="41"/>
      <c r="GRV71" s="41"/>
      <c r="GRW71" s="41"/>
      <c r="GRX71" s="41"/>
      <c r="GRY71" s="41"/>
      <c r="GRZ71" s="41"/>
      <c r="GSA71" s="41"/>
      <c r="GSB71" s="41"/>
      <c r="GSC71" s="41"/>
      <c r="GSD71" s="41"/>
      <c r="GSE71" s="41"/>
      <c r="GSF71" s="41"/>
      <c r="GSG71" s="41"/>
      <c r="GSH71" s="41"/>
      <c r="GSI71" s="41"/>
      <c r="GSJ71" s="41"/>
      <c r="GSK71" s="41"/>
      <c r="GSL71" s="41"/>
      <c r="GSM71" s="41"/>
      <c r="GSN71" s="41"/>
      <c r="GSO71" s="41"/>
      <c r="GSP71" s="41"/>
      <c r="GSQ71" s="41"/>
      <c r="GSR71" s="41"/>
      <c r="GSS71" s="41"/>
      <c r="GST71" s="41"/>
      <c r="GSU71" s="41"/>
      <c r="GSV71" s="41"/>
      <c r="GSW71" s="41"/>
      <c r="GSX71" s="41"/>
      <c r="GSY71" s="41"/>
      <c r="GSZ71" s="41"/>
      <c r="GTA71" s="41"/>
      <c r="GTB71" s="41"/>
      <c r="GTC71" s="41"/>
      <c r="GTD71" s="41"/>
      <c r="GTE71" s="41"/>
      <c r="GTF71" s="41"/>
      <c r="GTG71" s="41"/>
      <c r="GTH71" s="41"/>
      <c r="GTI71" s="41"/>
      <c r="GTJ71" s="41"/>
      <c r="GTK71" s="41"/>
      <c r="GTL71" s="41"/>
      <c r="GTM71" s="41"/>
      <c r="GTN71" s="41"/>
      <c r="GTO71" s="41"/>
      <c r="GTP71" s="41"/>
      <c r="GTQ71" s="41"/>
      <c r="GTR71" s="41"/>
      <c r="GTS71" s="41"/>
      <c r="GTT71" s="41"/>
      <c r="GTU71" s="41"/>
      <c r="GTV71" s="41"/>
      <c r="GTW71" s="41"/>
      <c r="GTX71" s="41"/>
      <c r="GTY71" s="41"/>
      <c r="GTZ71" s="41"/>
      <c r="GUA71" s="41"/>
      <c r="GUB71" s="41"/>
      <c r="GUC71" s="41"/>
      <c r="GUD71" s="41"/>
      <c r="GUE71" s="41"/>
      <c r="GUF71" s="41"/>
      <c r="GUG71" s="41"/>
      <c r="GUH71" s="41"/>
      <c r="GUI71" s="41"/>
      <c r="GUJ71" s="41"/>
      <c r="GUK71" s="41"/>
      <c r="GUL71" s="41"/>
      <c r="GUM71" s="41"/>
      <c r="GUN71" s="41"/>
      <c r="GUO71" s="41"/>
      <c r="GUP71" s="41"/>
      <c r="GUQ71" s="41"/>
      <c r="GUR71" s="41"/>
      <c r="GUS71" s="41"/>
      <c r="GUT71" s="41"/>
      <c r="GUU71" s="41"/>
      <c r="GUV71" s="41"/>
      <c r="GUW71" s="41"/>
      <c r="GUX71" s="41"/>
      <c r="GUY71" s="41"/>
      <c r="GUZ71" s="41"/>
      <c r="GVA71" s="41"/>
      <c r="GVB71" s="41"/>
      <c r="GVC71" s="41"/>
      <c r="GVD71" s="41"/>
      <c r="GVE71" s="41"/>
      <c r="GVF71" s="41"/>
      <c r="GVG71" s="41"/>
      <c r="GVH71" s="41"/>
      <c r="GVI71" s="41"/>
      <c r="GVJ71" s="41"/>
      <c r="GVK71" s="41"/>
      <c r="GVL71" s="41"/>
      <c r="GVM71" s="41"/>
      <c r="GVN71" s="41"/>
      <c r="GVO71" s="41"/>
      <c r="GVP71" s="41"/>
      <c r="GVQ71" s="41"/>
      <c r="GVR71" s="41"/>
      <c r="GVS71" s="41"/>
      <c r="GVT71" s="41"/>
      <c r="GVU71" s="41"/>
      <c r="GVV71" s="41"/>
      <c r="GVW71" s="41"/>
      <c r="GVX71" s="41"/>
      <c r="GVY71" s="41"/>
      <c r="GVZ71" s="41"/>
      <c r="GWA71" s="41"/>
      <c r="GWB71" s="41"/>
      <c r="GWC71" s="41"/>
      <c r="GWD71" s="41"/>
      <c r="GWE71" s="41"/>
      <c r="GWF71" s="41"/>
      <c r="GWG71" s="41"/>
      <c r="GWH71" s="41"/>
      <c r="GWI71" s="41"/>
      <c r="GWJ71" s="41"/>
      <c r="GWK71" s="41"/>
      <c r="GWL71" s="41"/>
      <c r="GWM71" s="41"/>
      <c r="GWN71" s="41"/>
      <c r="GWO71" s="41"/>
      <c r="GWP71" s="41"/>
      <c r="GWQ71" s="41"/>
      <c r="GWR71" s="41"/>
      <c r="GWS71" s="41"/>
      <c r="GWT71" s="41"/>
      <c r="GWU71" s="41"/>
      <c r="GWV71" s="41"/>
      <c r="GWW71" s="41"/>
      <c r="GWX71" s="41"/>
      <c r="GWY71" s="41"/>
      <c r="GWZ71" s="41"/>
      <c r="GXA71" s="41"/>
      <c r="GXB71" s="41"/>
      <c r="GXC71" s="41"/>
      <c r="GXD71" s="41"/>
      <c r="GXE71" s="41"/>
      <c r="GXF71" s="41"/>
      <c r="GXG71" s="41"/>
      <c r="GXH71" s="41"/>
      <c r="GXI71" s="41"/>
      <c r="GXP71" s="41"/>
      <c r="GXQ71" s="41"/>
      <c r="GXR71" s="41"/>
      <c r="GXS71" s="41"/>
      <c r="GXT71" s="41"/>
      <c r="GXU71" s="41"/>
      <c r="GXV71" s="41"/>
      <c r="GXW71" s="41"/>
      <c r="GXX71" s="41"/>
      <c r="GXY71" s="41"/>
      <c r="GXZ71" s="41"/>
      <c r="GYA71" s="41"/>
      <c r="GYB71" s="41"/>
      <c r="GYC71" s="41"/>
      <c r="GYD71" s="41"/>
      <c r="GYE71" s="41"/>
      <c r="GYF71" s="41"/>
      <c r="GYG71" s="41"/>
      <c r="GYH71" s="41"/>
      <c r="GYI71" s="41"/>
      <c r="GYJ71" s="41"/>
      <c r="GYK71" s="41"/>
      <c r="GYL71" s="41"/>
      <c r="GYM71" s="41"/>
      <c r="GYN71" s="41"/>
      <c r="GYO71" s="41"/>
      <c r="GYP71" s="41"/>
      <c r="GYQ71" s="41"/>
      <c r="GYR71" s="41"/>
      <c r="GYS71" s="41"/>
      <c r="GYT71" s="41"/>
      <c r="GYU71" s="41"/>
      <c r="GYV71" s="41"/>
      <c r="GYW71" s="41"/>
      <c r="GYX71" s="41"/>
      <c r="GYY71" s="41"/>
      <c r="GYZ71" s="41"/>
      <c r="GZA71" s="41"/>
      <c r="GZB71" s="41"/>
      <c r="GZC71" s="41"/>
      <c r="GZD71" s="41"/>
      <c r="GZE71" s="41"/>
      <c r="GZF71" s="41"/>
      <c r="GZG71" s="41"/>
      <c r="GZH71" s="41"/>
      <c r="GZI71" s="41"/>
      <c r="GZJ71" s="41"/>
      <c r="GZK71" s="41"/>
      <c r="GZL71" s="41"/>
      <c r="GZM71" s="41"/>
      <c r="GZN71" s="41"/>
      <c r="GZO71" s="41"/>
      <c r="GZP71" s="41"/>
      <c r="GZQ71" s="41"/>
      <c r="GZR71" s="41"/>
      <c r="GZS71" s="41"/>
      <c r="GZT71" s="41"/>
      <c r="GZU71" s="41"/>
      <c r="GZV71" s="41"/>
      <c r="GZW71" s="41"/>
      <c r="GZX71" s="41"/>
      <c r="GZY71" s="41"/>
      <c r="GZZ71" s="41"/>
      <c r="HAA71" s="41"/>
      <c r="HAB71" s="41"/>
      <c r="HAC71" s="41"/>
      <c r="HAD71" s="41"/>
      <c r="HAE71" s="41"/>
      <c r="HAF71" s="41"/>
      <c r="HAG71" s="41"/>
      <c r="HAH71" s="41"/>
      <c r="HAI71" s="41"/>
      <c r="HAJ71" s="41"/>
      <c r="HAK71" s="41"/>
      <c r="HAL71" s="41"/>
      <c r="HAM71" s="41"/>
      <c r="HAN71" s="41"/>
      <c r="HAO71" s="41"/>
      <c r="HAP71" s="41"/>
      <c r="HAQ71" s="41"/>
      <c r="HAR71" s="41"/>
      <c r="HAS71" s="41"/>
      <c r="HAT71" s="41"/>
      <c r="HAU71" s="41"/>
      <c r="HAV71" s="41"/>
      <c r="HAW71" s="41"/>
      <c r="HAX71" s="41"/>
      <c r="HAY71" s="41"/>
      <c r="HAZ71" s="41"/>
      <c r="HBA71" s="41"/>
      <c r="HBB71" s="41"/>
      <c r="HBC71" s="41"/>
      <c r="HBD71" s="41"/>
      <c r="HBE71" s="41"/>
      <c r="HBF71" s="41"/>
      <c r="HBG71" s="41"/>
      <c r="HBH71" s="41"/>
      <c r="HBI71" s="41"/>
      <c r="HBJ71" s="41"/>
      <c r="HBK71" s="41"/>
      <c r="HBL71" s="41"/>
      <c r="HBM71" s="41"/>
      <c r="HBN71" s="41"/>
      <c r="HBO71" s="41"/>
      <c r="HBP71" s="41"/>
      <c r="HBQ71" s="41"/>
      <c r="HBR71" s="41"/>
      <c r="HBS71" s="41"/>
      <c r="HBT71" s="41"/>
      <c r="HBU71" s="41"/>
      <c r="HBV71" s="41"/>
      <c r="HBW71" s="41"/>
      <c r="HBX71" s="41"/>
      <c r="HBY71" s="41"/>
      <c r="HBZ71" s="41"/>
      <c r="HCA71" s="41"/>
      <c r="HCB71" s="41"/>
      <c r="HCC71" s="41"/>
      <c r="HCD71" s="41"/>
      <c r="HCE71" s="41"/>
      <c r="HCF71" s="41"/>
      <c r="HCG71" s="41"/>
      <c r="HCH71" s="41"/>
      <c r="HCI71" s="41"/>
      <c r="HCJ71" s="41"/>
      <c r="HCK71" s="41"/>
      <c r="HCL71" s="41"/>
      <c r="HCM71" s="41"/>
      <c r="HCN71" s="41"/>
      <c r="HCO71" s="41"/>
      <c r="HCP71" s="41"/>
      <c r="HCQ71" s="41"/>
      <c r="HCR71" s="41"/>
      <c r="HCS71" s="41"/>
      <c r="HCT71" s="41"/>
      <c r="HCU71" s="41"/>
      <c r="HCV71" s="41"/>
      <c r="HCW71" s="41"/>
      <c r="HCX71" s="41"/>
      <c r="HCY71" s="41"/>
      <c r="HCZ71" s="41"/>
      <c r="HDA71" s="41"/>
      <c r="HDB71" s="41"/>
      <c r="HDC71" s="41"/>
      <c r="HDD71" s="41"/>
      <c r="HDE71" s="41"/>
      <c r="HDF71" s="41"/>
      <c r="HDG71" s="41"/>
      <c r="HDH71" s="41"/>
      <c r="HDI71" s="41"/>
      <c r="HDJ71" s="41"/>
      <c r="HDK71" s="41"/>
      <c r="HDL71" s="41"/>
      <c r="HDM71" s="41"/>
      <c r="HDN71" s="41"/>
      <c r="HDO71" s="41"/>
      <c r="HDP71" s="41"/>
      <c r="HDQ71" s="41"/>
      <c r="HDR71" s="41"/>
      <c r="HDS71" s="41"/>
      <c r="HDT71" s="41"/>
      <c r="HDU71" s="41"/>
      <c r="HDV71" s="41"/>
      <c r="HDW71" s="41"/>
      <c r="HDX71" s="41"/>
      <c r="HDY71" s="41"/>
      <c r="HDZ71" s="41"/>
      <c r="HEA71" s="41"/>
      <c r="HEB71" s="41"/>
      <c r="HEC71" s="41"/>
      <c r="HED71" s="41"/>
      <c r="HEE71" s="41"/>
      <c r="HEF71" s="41"/>
      <c r="HEG71" s="41"/>
      <c r="HEH71" s="41"/>
      <c r="HEI71" s="41"/>
      <c r="HEJ71" s="41"/>
      <c r="HEK71" s="41"/>
      <c r="HEL71" s="41"/>
      <c r="HEM71" s="41"/>
      <c r="HEN71" s="41"/>
      <c r="HEO71" s="41"/>
      <c r="HEP71" s="41"/>
      <c r="HEQ71" s="41"/>
      <c r="HER71" s="41"/>
      <c r="HES71" s="41"/>
      <c r="HET71" s="41"/>
      <c r="HEU71" s="41"/>
      <c r="HEV71" s="41"/>
      <c r="HEW71" s="41"/>
      <c r="HEX71" s="41"/>
      <c r="HEY71" s="41"/>
      <c r="HEZ71" s="41"/>
      <c r="HFA71" s="41"/>
      <c r="HFB71" s="41"/>
      <c r="HFC71" s="41"/>
      <c r="HFD71" s="41"/>
      <c r="HFE71" s="41"/>
      <c r="HFF71" s="41"/>
      <c r="HFG71" s="41"/>
      <c r="HFH71" s="41"/>
      <c r="HFI71" s="41"/>
      <c r="HFJ71" s="41"/>
      <c r="HFK71" s="41"/>
      <c r="HFL71" s="41"/>
      <c r="HFM71" s="41"/>
      <c r="HFN71" s="41"/>
      <c r="HFO71" s="41"/>
      <c r="HFP71" s="41"/>
      <c r="HFQ71" s="41"/>
      <c r="HFR71" s="41"/>
      <c r="HFS71" s="41"/>
      <c r="HFT71" s="41"/>
      <c r="HFU71" s="41"/>
      <c r="HFV71" s="41"/>
      <c r="HFW71" s="41"/>
      <c r="HFX71" s="41"/>
      <c r="HFY71" s="41"/>
      <c r="HFZ71" s="41"/>
      <c r="HGA71" s="41"/>
      <c r="HGB71" s="41"/>
      <c r="HGC71" s="41"/>
      <c r="HGD71" s="41"/>
      <c r="HGE71" s="41"/>
      <c r="HGF71" s="41"/>
      <c r="HGG71" s="41"/>
      <c r="HGH71" s="41"/>
      <c r="HGI71" s="41"/>
      <c r="HGJ71" s="41"/>
      <c r="HGK71" s="41"/>
      <c r="HGL71" s="41"/>
      <c r="HGM71" s="41"/>
      <c r="HGN71" s="41"/>
      <c r="HGO71" s="41"/>
      <c r="HGP71" s="41"/>
      <c r="HGQ71" s="41"/>
      <c r="HGR71" s="41"/>
      <c r="HGS71" s="41"/>
      <c r="HGT71" s="41"/>
      <c r="HGU71" s="41"/>
      <c r="HGV71" s="41"/>
      <c r="HGW71" s="41"/>
      <c r="HGX71" s="41"/>
      <c r="HGY71" s="41"/>
      <c r="HGZ71" s="41"/>
      <c r="HHA71" s="41"/>
      <c r="HHB71" s="41"/>
      <c r="HHC71" s="41"/>
      <c r="HHD71" s="41"/>
      <c r="HHE71" s="41"/>
      <c r="HHL71" s="41"/>
      <c r="HHM71" s="41"/>
      <c r="HHN71" s="41"/>
      <c r="HHO71" s="41"/>
      <c r="HHP71" s="41"/>
      <c r="HHQ71" s="41"/>
      <c r="HHR71" s="41"/>
      <c r="HHS71" s="41"/>
      <c r="HHT71" s="41"/>
      <c r="HHU71" s="41"/>
      <c r="HHV71" s="41"/>
      <c r="HHW71" s="41"/>
      <c r="HHX71" s="41"/>
      <c r="HHY71" s="41"/>
      <c r="HHZ71" s="41"/>
      <c r="HIA71" s="41"/>
      <c r="HIB71" s="41"/>
      <c r="HIC71" s="41"/>
      <c r="HID71" s="41"/>
      <c r="HIE71" s="41"/>
      <c r="HIF71" s="41"/>
      <c r="HIG71" s="41"/>
      <c r="HIH71" s="41"/>
      <c r="HII71" s="41"/>
      <c r="HIJ71" s="41"/>
      <c r="HIK71" s="41"/>
      <c r="HIL71" s="41"/>
      <c r="HIM71" s="41"/>
      <c r="HIN71" s="41"/>
      <c r="HIO71" s="41"/>
      <c r="HIP71" s="41"/>
      <c r="HIQ71" s="41"/>
      <c r="HIR71" s="41"/>
      <c r="HIS71" s="41"/>
      <c r="HIT71" s="41"/>
      <c r="HIU71" s="41"/>
      <c r="HIV71" s="41"/>
      <c r="HIW71" s="41"/>
      <c r="HIX71" s="41"/>
      <c r="HIY71" s="41"/>
      <c r="HIZ71" s="41"/>
      <c r="HJA71" s="41"/>
      <c r="HJB71" s="41"/>
      <c r="HJC71" s="41"/>
      <c r="HJD71" s="41"/>
      <c r="HJE71" s="41"/>
      <c r="HJF71" s="41"/>
      <c r="HJG71" s="41"/>
      <c r="HJH71" s="41"/>
      <c r="HJI71" s="41"/>
      <c r="HJJ71" s="41"/>
      <c r="HJK71" s="41"/>
      <c r="HJL71" s="41"/>
      <c r="HJM71" s="41"/>
      <c r="HJN71" s="41"/>
      <c r="HJO71" s="41"/>
      <c r="HJP71" s="41"/>
      <c r="HJQ71" s="41"/>
      <c r="HJR71" s="41"/>
      <c r="HJS71" s="41"/>
      <c r="HJT71" s="41"/>
      <c r="HJU71" s="41"/>
      <c r="HJV71" s="41"/>
      <c r="HJW71" s="41"/>
      <c r="HJX71" s="41"/>
      <c r="HJY71" s="41"/>
      <c r="HJZ71" s="41"/>
      <c r="HKA71" s="41"/>
      <c r="HKB71" s="41"/>
      <c r="HKC71" s="41"/>
      <c r="HKD71" s="41"/>
      <c r="HKE71" s="41"/>
      <c r="HKF71" s="41"/>
      <c r="HKG71" s="41"/>
      <c r="HKH71" s="41"/>
      <c r="HKI71" s="41"/>
      <c r="HKJ71" s="41"/>
      <c r="HKK71" s="41"/>
      <c r="HKL71" s="41"/>
      <c r="HKM71" s="41"/>
      <c r="HKN71" s="41"/>
      <c r="HKO71" s="41"/>
      <c r="HKP71" s="41"/>
      <c r="HKQ71" s="41"/>
      <c r="HKR71" s="41"/>
      <c r="HKS71" s="41"/>
      <c r="HKT71" s="41"/>
      <c r="HKU71" s="41"/>
      <c r="HKV71" s="41"/>
      <c r="HKW71" s="41"/>
      <c r="HKX71" s="41"/>
      <c r="HKY71" s="41"/>
      <c r="HKZ71" s="41"/>
      <c r="HLA71" s="41"/>
      <c r="HLB71" s="41"/>
      <c r="HLC71" s="41"/>
      <c r="HLD71" s="41"/>
      <c r="HLE71" s="41"/>
      <c r="HLF71" s="41"/>
      <c r="HLG71" s="41"/>
      <c r="HLH71" s="41"/>
      <c r="HLI71" s="41"/>
      <c r="HLJ71" s="41"/>
      <c r="HLK71" s="41"/>
      <c r="HLL71" s="41"/>
      <c r="HLM71" s="41"/>
      <c r="HLN71" s="41"/>
      <c r="HLO71" s="41"/>
      <c r="HLP71" s="41"/>
      <c r="HLQ71" s="41"/>
      <c r="HLR71" s="41"/>
      <c r="HLS71" s="41"/>
      <c r="HLT71" s="41"/>
      <c r="HLU71" s="41"/>
      <c r="HLV71" s="41"/>
      <c r="HLW71" s="41"/>
      <c r="HLX71" s="41"/>
      <c r="HLY71" s="41"/>
      <c r="HLZ71" s="41"/>
      <c r="HMA71" s="41"/>
      <c r="HMB71" s="41"/>
      <c r="HMC71" s="41"/>
      <c r="HMD71" s="41"/>
      <c r="HME71" s="41"/>
      <c r="HMF71" s="41"/>
      <c r="HMG71" s="41"/>
      <c r="HMH71" s="41"/>
      <c r="HMI71" s="41"/>
      <c r="HMJ71" s="41"/>
      <c r="HMK71" s="41"/>
      <c r="HML71" s="41"/>
      <c r="HMM71" s="41"/>
      <c r="HMN71" s="41"/>
      <c r="HMO71" s="41"/>
      <c r="HMP71" s="41"/>
      <c r="HMQ71" s="41"/>
      <c r="HMR71" s="41"/>
      <c r="HMS71" s="41"/>
      <c r="HMT71" s="41"/>
      <c r="HMU71" s="41"/>
      <c r="HMV71" s="41"/>
      <c r="HMW71" s="41"/>
      <c r="HMX71" s="41"/>
      <c r="HMY71" s="41"/>
      <c r="HMZ71" s="41"/>
      <c r="HNA71" s="41"/>
      <c r="HNB71" s="41"/>
      <c r="HNC71" s="41"/>
      <c r="HND71" s="41"/>
      <c r="HNE71" s="41"/>
      <c r="HNF71" s="41"/>
      <c r="HNG71" s="41"/>
      <c r="HNH71" s="41"/>
      <c r="HNI71" s="41"/>
      <c r="HNJ71" s="41"/>
      <c r="HNK71" s="41"/>
      <c r="HNL71" s="41"/>
      <c r="HNM71" s="41"/>
      <c r="HNN71" s="41"/>
      <c r="HNO71" s="41"/>
      <c r="HNP71" s="41"/>
      <c r="HNQ71" s="41"/>
      <c r="HNR71" s="41"/>
      <c r="HNS71" s="41"/>
      <c r="HNT71" s="41"/>
      <c r="HNU71" s="41"/>
      <c r="HNV71" s="41"/>
      <c r="HNW71" s="41"/>
      <c r="HNX71" s="41"/>
      <c r="HNY71" s="41"/>
      <c r="HNZ71" s="41"/>
      <c r="HOA71" s="41"/>
      <c r="HOB71" s="41"/>
      <c r="HOC71" s="41"/>
      <c r="HOD71" s="41"/>
      <c r="HOE71" s="41"/>
      <c r="HOF71" s="41"/>
      <c r="HOG71" s="41"/>
      <c r="HOH71" s="41"/>
      <c r="HOI71" s="41"/>
      <c r="HOJ71" s="41"/>
      <c r="HOK71" s="41"/>
      <c r="HOL71" s="41"/>
      <c r="HOM71" s="41"/>
      <c r="HON71" s="41"/>
      <c r="HOO71" s="41"/>
      <c r="HOP71" s="41"/>
      <c r="HOQ71" s="41"/>
      <c r="HOR71" s="41"/>
      <c r="HOS71" s="41"/>
      <c r="HOT71" s="41"/>
      <c r="HOU71" s="41"/>
      <c r="HOV71" s="41"/>
      <c r="HOW71" s="41"/>
      <c r="HOX71" s="41"/>
      <c r="HOY71" s="41"/>
      <c r="HOZ71" s="41"/>
      <c r="HPA71" s="41"/>
      <c r="HPB71" s="41"/>
      <c r="HPC71" s="41"/>
      <c r="HPD71" s="41"/>
      <c r="HPE71" s="41"/>
      <c r="HPF71" s="41"/>
      <c r="HPG71" s="41"/>
      <c r="HPH71" s="41"/>
      <c r="HPI71" s="41"/>
      <c r="HPJ71" s="41"/>
      <c r="HPK71" s="41"/>
      <c r="HPL71" s="41"/>
      <c r="HPM71" s="41"/>
      <c r="HPN71" s="41"/>
      <c r="HPO71" s="41"/>
      <c r="HPP71" s="41"/>
      <c r="HPQ71" s="41"/>
      <c r="HPR71" s="41"/>
      <c r="HPS71" s="41"/>
      <c r="HPT71" s="41"/>
      <c r="HPU71" s="41"/>
      <c r="HPV71" s="41"/>
      <c r="HPW71" s="41"/>
      <c r="HPX71" s="41"/>
      <c r="HPY71" s="41"/>
      <c r="HPZ71" s="41"/>
      <c r="HQA71" s="41"/>
      <c r="HQB71" s="41"/>
      <c r="HQC71" s="41"/>
      <c r="HQD71" s="41"/>
      <c r="HQE71" s="41"/>
      <c r="HQF71" s="41"/>
      <c r="HQG71" s="41"/>
      <c r="HQH71" s="41"/>
      <c r="HQI71" s="41"/>
      <c r="HQJ71" s="41"/>
      <c r="HQK71" s="41"/>
      <c r="HQL71" s="41"/>
      <c r="HQM71" s="41"/>
      <c r="HQN71" s="41"/>
      <c r="HQO71" s="41"/>
      <c r="HQP71" s="41"/>
      <c r="HQQ71" s="41"/>
      <c r="HQR71" s="41"/>
      <c r="HQS71" s="41"/>
      <c r="HQT71" s="41"/>
      <c r="HQU71" s="41"/>
      <c r="HQV71" s="41"/>
      <c r="HQW71" s="41"/>
      <c r="HQX71" s="41"/>
      <c r="HQY71" s="41"/>
      <c r="HQZ71" s="41"/>
      <c r="HRA71" s="41"/>
      <c r="HRH71" s="41"/>
      <c r="HRI71" s="41"/>
      <c r="HRJ71" s="41"/>
      <c r="HRK71" s="41"/>
      <c r="HRL71" s="41"/>
      <c r="HRM71" s="41"/>
      <c r="HRN71" s="41"/>
      <c r="HRO71" s="41"/>
      <c r="HRP71" s="41"/>
      <c r="HRQ71" s="41"/>
      <c r="HRR71" s="41"/>
      <c r="HRS71" s="41"/>
      <c r="HRT71" s="41"/>
      <c r="HRU71" s="41"/>
      <c r="HRV71" s="41"/>
      <c r="HRW71" s="41"/>
      <c r="HRX71" s="41"/>
      <c r="HRY71" s="41"/>
      <c r="HRZ71" s="41"/>
      <c r="HSA71" s="41"/>
      <c r="HSB71" s="41"/>
      <c r="HSC71" s="41"/>
      <c r="HSD71" s="41"/>
      <c r="HSE71" s="41"/>
      <c r="HSF71" s="41"/>
      <c r="HSG71" s="41"/>
      <c r="HSH71" s="41"/>
      <c r="HSI71" s="41"/>
      <c r="HSJ71" s="41"/>
      <c r="HSK71" s="41"/>
      <c r="HSL71" s="41"/>
      <c r="HSM71" s="41"/>
      <c r="HSN71" s="41"/>
      <c r="HSO71" s="41"/>
      <c r="HSP71" s="41"/>
      <c r="HSQ71" s="41"/>
      <c r="HSR71" s="41"/>
      <c r="HSS71" s="41"/>
      <c r="HST71" s="41"/>
      <c r="HSU71" s="41"/>
      <c r="HSV71" s="41"/>
      <c r="HSW71" s="41"/>
      <c r="HSX71" s="41"/>
      <c r="HSY71" s="41"/>
      <c r="HSZ71" s="41"/>
      <c r="HTA71" s="41"/>
      <c r="HTB71" s="41"/>
      <c r="HTC71" s="41"/>
      <c r="HTD71" s="41"/>
      <c r="HTE71" s="41"/>
      <c r="HTF71" s="41"/>
      <c r="HTG71" s="41"/>
      <c r="HTH71" s="41"/>
      <c r="HTI71" s="41"/>
      <c r="HTJ71" s="41"/>
      <c r="HTK71" s="41"/>
      <c r="HTL71" s="41"/>
      <c r="HTM71" s="41"/>
      <c r="HTN71" s="41"/>
      <c r="HTO71" s="41"/>
      <c r="HTP71" s="41"/>
      <c r="HTQ71" s="41"/>
      <c r="HTR71" s="41"/>
      <c r="HTS71" s="41"/>
      <c r="HTT71" s="41"/>
      <c r="HTU71" s="41"/>
      <c r="HTV71" s="41"/>
      <c r="HTW71" s="41"/>
      <c r="HTX71" s="41"/>
      <c r="HTY71" s="41"/>
      <c r="HTZ71" s="41"/>
      <c r="HUA71" s="41"/>
      <c r="HUB71" s="41"/>
      <c r="HUC71" s="41"/>
      <c r="HUD71" s="41"/>
      <c r="HUE71" s="41"/>
      <c r="HUF71" s="41"/>
      <c r="HUG71" s="41"/>
      <c r="HUH71" s="41"/>
      <c r="HUI71" s="41"/>
      <c r="HUJ71" s="41"/>
      <c r="HUK71" s="41"/>
      <c r="HUL71" s="41"/>
      <c r="HUM71" s="41"/>
      <c r="HUN71" s="41"/>
      <c r="HUO71" s="41"/>
      <c r="HUP71" s="41"/>
      <c r="HUQ71" s="41"/>
      <c r="HUR71" s="41"/>
      <c r="HUS71" s="41"/>
      <c r="HUT71" s="41"/>
      <c r="HUU71" s="41"/>
      <c r="HUV71" s="41"/>
      <c r="HUW71" s="41"/>
      <c r="HUX71" s="41"/>
      <c r="HUY71" s="41"/>
      <c r="HUZ71" s="41"/>
      <c r="HVA71" s="41"/>
      <c r="HVB71" s="41"/>
      <c r="HVC71" s="41"/>
      <c r="HVD71" s="41"/>
      <c r="HVE71" s="41"/>
      <c r="HVF71" s="41"/>
      <c r="HVG71" s="41"/>
      <c r="HVH71" s="41"/>
      <c r="HVI71" s="41"/>
      <c r="HVJ71" s="41"/>
      <c r="HVK71" s="41"/>
      <c r="HVL71" s="41"/>
      <c r="HVM71" s="41"/>
      <c r="HVN71" s="41"/>
      <c r="HVO71" s="41"/>
      <c r="HVP71" s="41"/>
      <c r="HVQ71" s="41"/>
      <c r="HVR71" s="41"/>
      <c r="HVS71" s="41"/>
      <c r="HVT71" s="41"/>
      <c r="HVU71" s="41"/>
      <c r="HVV71" s="41"/>
      <c r="HVW71" s="41"/>
      <c r="HVX71" s="41"/>
      <c r="HVY71" s="41"/>
      <c r="HVZ71" s="41"/>
      <c r="HWA71" s="41"/>
      <c r="HWB71" s="41"/>
      <c r="HWC71" s="41"/>
      <c r="HWD71" s="41"/>
      <c r="HWE71" s="41"/>
      <c r="HWF71" s="41"/>
      <c r="HWG71" s="41"/>
      <c r="HWH71" s="41"/>
      <c r="HWI71" s="41"/>
      <c r="HWJ71" s="41"/>
      <c r="HWK71" s="41"/>
      <c r="HWL71" s="41"/>
      <c r="HWM71" s="41"/>
      <c r="HWN71" s="41"/>
      <c r="HWO71" s="41"/>
      <c r="HWP71" s="41"/>
      <c r="HWQ71" s="41"/>
      <c r="HWR71" s="41"/>
      <c r="HWS71" s="41"/>
      <c r="HWT71" s="41"/>
      <c r="HWU71" s="41"/>
      <c r="HWV71" s="41"/>
      <c r="HWW71" s="41"/>
      <c r="HWX71" s="41"/>
      <c r="HWY71" s="41"/>
      <c r="HWZ71" s="41"/>
      <c r="HXA71" s="41"/>
      <c r="HXB71" s="41"/>
      <c r="HXC71" s="41"/>
      <c r="HXD71" s="41"/>
      <c r="HXE71" s="41"/>
      <c r="HXF71" s="41"/>
      <c r="HXG71" s="41"/>
      <c r="HXH71" s="41"/>
      <c r="HXI71" s="41"/>
      <c r="HXJ71" s="41"/>
      <c r="HXK71" s="41"/>
      <c r="HXL71" s="41"/>
      <c r="HXM71" s="41"/>
      <c r="HXN71" s="41"/>
      <c r="HXO71" s="41"/>
      <c r="HXP71" s="41"/>
      <c r="HXQ71" s="41"/>
      <c r="HXR71" s="41"/>
      <c r="HXS71" s="41"/>
      <c r="HXT71" s="41"/>
      <c r="HXU71" s="41"/>
      <c r="HXV71" s="41"/>
      <c r="HXW71" s="41"/>
      <c r="HXX71" s="41"/>
      <c r="HXY71" s="41"/>
      <c r="HXZ71" s="41"/>
      <c r="HYA71" s="41"/>
      <c r="HYB71" s="41"/>
      <c r="HYC71" s="41"/>
      <c r="HYD71" s="41"/>
      <c r="HYE71" s="41"/>
      <c r="HYF71" s="41"/>
      <c r="HYG71" s="41"/>
      <c r="HYH71" s="41"/>
      <c r="HYI71" s="41"/>
      <c r="HYJ71" s="41"/>
      <c r="HYK71" s="41"/>
      <c r="HYL71" s="41"/>
      <c r="HYM71" s="41"/>
      <c r="HYN71" s="41"/>
      <c r="HYO71" s="41"/>
      <c r="HYP71" s="41"/>
      <c r="HYQ71" s="41"/>
      <c r="HYR71" s="41"/>
      <c r="HYS71" s="41"/>
      <c r="HYT71" s="41"/>
      <c r="HYU71" s="41"/>
      <c r="HYV71" s="41"/>
      <c r="HYW71" s="41"/>
      <c r="HYX71" s="41"/>
      <c r="HYY71" s="41"/>
      <c r="HYZ71" s="41"/>
      <c r="HZA71" s="41"/>
      <c r="HZB71" s="41"/>
      <c r="HZC71" s="41"/>
      <c r="HZD71" s="41"/>
      <c r="HZE71" s="41"/>
      <c r="HZF71" s="41"/>
      <c r="HZG71" s="41"/>
      <c r="HZH71" s="41"/>
      <c r="HZI71" s="41"/>
      <c r="HZJ71" s="41"/>
      <c r="HZK71" s="41"/>
      <c r="HZL71" s="41"/>
      <c r="HZM71" s="41"/>
      <c r="HZN71" s="41"/>
      <c r="HZO71" s="41"/>
      <c r="HZP71" s="41"/>
      <c r="HZQ71" s="41"/>
      <c r="HZR71" s="41"/>
      <c r="HZS71" s="41"/>
      <c r="HZT71" s="41"/>
      <c r="HZU71" s="41"/>
      <c r="HZV71" s="41"/>
      <c r="HZW71" s="41"/>
      <c r="HZX71" s="41"/>
      <c r="HZY71" s="41"/>
      <c r="HZZ71" s="41"/>
      <c r="IAA71" s="41"/>
      <c r="IAB71" s="41"/>
      <c r="IAC71" s="41"/>
      <c r="IAD71" s="41"/>
      <c r="IAE71" s="41"/>
      <c r="IAF71" s="41"/>
      <c r="IAG71" s="41"/>
      <c r="IAH71" s="41"/>
      <c r="IAI71" s="41"/>
      <c r="IAJ71" s="41"/>
      <c r="IAK71" s="41"/>
      <c r="IAL71" s="41"/>
      <c r="IAM71" s="41"/>
      <c r="IAN71" s="41"/>
      <c r="IAO71" s="41"/>
      <c r="IAP71" s="41"/>
      <c r="IAQ71" s="41"/>
      <c r="IAR71" s="41"/>
      <c r="IAS71" s="41"/>
      <c r="IAT71" s="41"/>
      <c r="IAU71" s="41"/>
      <c r="IAV71" s="41"/>
      <c r="IAW71" s="41"/>
      <c r="IBD71" s="41"/>
      <c r="IBE71" s="41"/>
      <c r="IBF71" s="41"/>
      <c r="IBG71" s="41"/>
      <c r="IBH71" s="41"/>
      <c r="IBI71" s="41"/>
      <c r="IBJ71" s="41"/>
      <c r="IBK71" s="41"/>
      <c r="IBL71" s="41"/>
      <c r="IBM71" s="41"/>
      <c r="IBN71" s="41"/>
      <c r="IBO71" s="41"/>
      <c r="IBP71" s="41"/>
      <c r="IBQ71" s="41"/>
      <c r="IBR71" s="41"/>
      <c r="IBS71" s="41"/>
      <c r="IBT71" s="41"/>
      <c r="IBU71" s="41"/>
      <c r="IBV71" s="41"/>
      <c r="IBW71" s="41"/>
      <c r="IBX71" s="41"/>
      <c r="IBY71" s="41"/>
      <c r="IBZ71" s="41"/>
      <c r="ICA71" s="41"/>
      <c r="ICB71" s="41"/>
      <c r="ICC71" s="41"/>
      <c r="ICD71" s="41"/>
      <c r="ICE71" s="41"/>
      <c r="ICF71" s="41"/>
      <c r="ICG71" s="41"/>
      <c r="ICH71" s="41"/>
      <c r="ICI71" s="41"/>
      <c r="ICJ71" s="41"/>
      <c r="ICK71" s="41"/>
      <c r="ICL71" s="41"/>
      <c r="ICM71" s="41"/>
      <c r="ICN71" s="41"/>
      <c r="ICO71" s="41"/>
      <c r="ICP71" s="41"/>
      <c r="ICQ71" s="41"/>
      <c r="ICR71" s="41"/>
      <c r="ICS71" s="41"/>
      <c r="ICT71" s="41"/>
      <c r="ICU71" s="41"/>
      <c r="ICV71" s="41"/>
      <c r="ICW71" s="41"/>
      <c r="ICX71" s="41"/>
      <c r="ICY71" s="41"/>
      <c r="ICZ71" s="41"/>
      <c r="IDA71" s="41"/>
      <c r="IDB71" s="41"/>
      <c r="IDC71" s="41"/>
      <c r="IDD71" s="41"/>
      <c r="IDE71" s="41"/>
      <c r="IDF71" s="41"/>
      <c r="IDG71" s="41"/>
      <c r="IDH71" s="41"/>
      <c r="IDI71" s="41"/>
      <c r="IDJ71" s="41"/>
      <c r="IDK71" s="41"/>
      <c r="IDL71" s="41"/>
      <c r="IDM71" s="41"/>
      <c r="IDN71" s="41"/>
      <c r="IDO71" s="41"/>
      <c r="IDP71" s="41"/>
      <c r="IDQ71" s="41"/>
      <c r="IDR71" s="41"/>
      <c r="IDS71" s="41"/>
      <c r="IDT71" s="41"/>
      <c r="IDU71" s="41"/>
      <c r="IDV71" s="41"/>
      <c r="IDW71" s="41"/>
      <c r="IDX71" s="41"/>
      <c r="IDY71" s="41"/>
      <c r="IDZ71" s="41"/>
      <c r="IEA71" s="41"/>
      <c r="IEB71" s="41"/>
      <c r="IEC71" s="41"/>
      <c r="IED71" s="41"/>
      <c r="IEE71" s="41"/>
      <c r="IEF71" s="41"/>
      <c r="IEG71" s="41"/>
      <c r="IEH71" s="41"/>
      <c r="IEI71" s="41"/>
      <c r="IEJ71" s="41"/>
      <c r="IEK71" s="41"/>
      <c r="IEL71" s="41"/>
      <c r="IEM71" s="41"/>
      <c r="IEN71" s="41"/>
      <c r="IEO71" s="41"/>
      <c r="IEP71" s="41"/>
      <c r="IEQ71" s="41"/>
      <c r="IER71" s="41"/>
      <c r="IES71" s="41"/>
      <c r="IET71" s="41"/>
      <c r="IEU71" s="41"/>
      <c r="IEV71" s="41"/>
      <c r="IEW71" s="41"/>
      <c r="IEX71" s="41"/>
      <c r="IEY71" s="41"/>
      <c r="IEZ71" s="41"/>
      <c r="IFA71" s="41"/>
      <c r="IFB71" s="41"/>
      <c r="IFC71" s="41"/>
      <c r="IFD71" s="41"/>
      <c r="IFE71" s="41"/>
      <c r="IFF71" s="41"/>
      <c r="IFG71" s="41"/>
      <c r="IFH71" s="41"/>
      <c r="IFI71" s="41"/>
      <c r="IFJ71" s="41"/>
      <c r="IFK71" s="41"/>
      <c r="IFL71" s="41"/>
      <c r="IFM71" s="41"/>
      <c r="IFN71" s="41"/>
      <c r="IFO71" s="41"/>
      <c r="IFP71" s="41"/>
      <c r="IFQ71" s="41"/>
      <c r="IFR71" s="41"/>
      <c r="IFS71" s="41"/>
      <c r="IFT71" s="41"/>
      <c r="IFU71" s="41"/>
      <c r="IFV71" s="41"/>
      <c r="IFW71" s="41"/>
      <c r="IFX71" s="41"/>
      <c r="IFY71" s="41"/>
      <c r="IFZ71" s="41"/>
      <c r="IGA71" s="41"/>
      <c r="IGB71" s="41"/>
      <c r="IGC71" s="41"/>
      <c r="IGD71" s="41"/>
      <c r="IGE71" s="41"/>
      <c r="IGF71" s="41"/>
      <c r="IGG71" s="41"/>
      <c r="IGH71" s="41"/>
      <c r="IGI71" s="41"/>
      <c r="IGJ71" s="41"/>
      <c r="IGK71" s="41"/>
      <c r="IGL71" s="41"/>
      <c r="IGM71" s="41"/>
      <c r="IGN71" s="41"/>
      <c r="IGO71" s="41"/>
      <c r="IGP71" s="41"/>
      <c r="IGQ71" s="41"/>
      <c r="IGR71" s="41"/>
      <c r="IGS71" s="41"/>
      <c r="IGT71" s="41"/>
      <c r="IGU71" s="41"/>
      <c r="IGV71" s="41"/>
      <c r="IGW71" s="41"/>
      <c r="IGX71" s="41"/>
      <c r="IGY71" s="41"/>
      <c r="IGZ71" s="41"/>
      <c r="IHA71" s="41"/>
      <c r="IHB71" s="41"/>
      <c r="IHC71" s="41"/>
      <c r="IHD71" s="41"/>
      <c r="IHE71" s="41"/>
      <c r="IHF71" s="41"/>
      <c r="IHG71" s="41"/>
      <c r="IHH71" s="41"/>
      <c r="IHI71" s="41"/>
      <c r="IHJ71" s="41"/>
      <c r="IHK71" s="41"/>
      <c r="IHL71" s="41"/>
      <c r="IHM71" s="41"/>
      <c r="IHN71" s="41"/>
      <c r="IHO71" s="41"/>
      <c r="IHP71" s="41"/>
      <c r="IHQ71" s="41"/>
      <c r="IHR71" s="41"/>
      <c r="IHS71" s="41"/>
      <c r="IHT71" s="41"/>
      <c r="IHU71" s="41"/>
      <c r="IHV71" s="41"/>
      <c r="IHW71" s="41"/>
      <c r="IHX71" s="41"/>
      <c r="IHY71" s="41"/>
      <c r="IHZ71" s="41"/>
      <c r="IIA71" s="41"/>
      <c r="IIB71" s="41"/>
      <c r="IIC71" s="41"/>
      <c r="IID71" s="41"/>
      <c r="IIE71" s="41"/>
      <c r="IIF71" s="41"/>
      <c r="IIG71" s="41"/>
      <c r="IIH71" s="41"/>
      <c r="III71" s="41"/>
      <c r="IIJ71" s="41"/>
      <c r="IIK71" s="41"/>
      <c r="IIL71" s="41"/>
      <c r="IIM71" s="41"/>
      <c r="IIN71" s="41"/>
      <c r="IIO71" s="41"/>
      <c r="IIP71" s="41"/>
      <c r="IIQ71" s="41"/>
      <c r="IIR71" s="41"/>
      <c r="IIS71" s="41"/>
      <c r="IIT71" s="41"/>
      <c r="IIU71" s="41"/>
      <c r="IIV71" s="41"/>
      <c r="IIW71" s="41"/>
      <c r="IIX71" s="41"/>
      <c r="IIY71" s="41"/>
      <c r="IIZ71" s="41"/>
      <c r="IJA71" s="41"/>
      <c r="IJB71" s="41"/>
      <c r="IJC71" s="41"/>
      <c r="IJD71" s="41"/>
      <c r="IJE71" s="41"/>
      <c r="IJF71" s="41"/>
      <c r="IJG71" s="41"/>
      <c r="IJH71" s="41"/>
      <c r="IJI71" s="41"/>
      <c r="IJJ71" s="41"/>
      <c r="IJK71" s="41"/>
      <c r="IJL71" s="41"/>
      <c r="IJM71" s="41"/>
      <c r="IJN71" s="41"/>
      <c r="IJO71" s="41"/>
      <c r="IJP71" s="41"/>
      <c r="IJQ71" s="41"/>
      <c r="IJR71" s="41"/>
      <c r="IJS71" s="41"/>
      <c r="IJT71" s="41"/>
      <c r="IJU71" s="41"/>
      <c r="IJV71" s="41"/>
      <c r="IJW71" s="41"/>
      <c r="IJX71" s="41"/>
      <c r="IJY71" s="41"/>
      <c r="IJZ71" s="41"/>
      <c r="IKA71" s="41"/>
      <c r="IKB71" s="41"/>
      <c r="IKC71" s="41"/>
      <c r="IKD71" s="41"/>
      <c r="IKE71" s="41"/>
      <c r="IKF71" s="41"/>
      <c r="IKG71" s="41"/>
      <c r="IKH71" s="41"/>
      <c r="IKI71" s="41"/>
      <c r="IKJ71" s="41"/>
      <c r="IKK71" s="41"/>
      <c r="IKL71" s="41"/>
      <c r="IKM71" s="41"/>
      <c r="IKN71" s="41"/>
      <c r="IKO71" s="41"/>
      <c r="IKP71" s="41"/>
      <c r="IKQ71" s="41"/>
      <c r="IKR71" s="41"/>
      <c r="IKS71" s="41"/>
      <c r="IKZ71" s="41"/>
      <c r="ILA71" s="41"/>
      <c r="ILB71" s="41"/>
      <c r="ILC71" s="41"/>
      <c r="ILD71" s="41"/>
      <c r="ILE71" s="41"/>
      <c r="ILF71" s="41"/>
      <c r="ILG71" s="41"/>
      <c r="ILH71" s="41"/>
      <c r="ILI71" s="41"/>
      <c r="ILJ71" s="41"/>
      <c r="ILK71" s="41"/>
      <c r="ILL71" s="41"/>
      <c r="ILM71" s="41"/>
      <c r="ILN71" s="41"/>
      <c r="ILO71" s="41"/>
      <c r="ILP71" s="41"/>
      <c r="ILQ71" s="41"/>
      <c r="ILR71" s="41"/>
      <c r="ILS71" s="41"/>
      <c r="ILT71" s="41"/>
      <c r="ILU71" s="41"/>
      <c r="ILV71" s="41"/>
      <c r="ILW71" s="41"/>
      <c r="ILX71" s="41"/>
      <c r="ILY71" s="41"/>
      <c r="ILZ71" s="41"/>
      <c r="IMA71" s="41"/>
      <c r="IMB71" s="41"/>
      <c r="IMC71" s="41"/>
      <c r="IMD71" s="41"/>
      <c r="IME71" s="41"/>
      <c r="IMF71" s="41"/>
      <c r="IMG71" s="41"/>
      <c r="IMH71" s="41"/>
      <c r="IMI71" s="41"/>
      <c r="IMJ71" s="41"/>
      <c r="IMK71" s="41"/>
      <c r="IML71" s="41"/>
      <c r="IMM71" s="41"/>
      <c r="IMN71" s="41"/>
      <c r="IMO71" s="41"/>
      <c r="IMP71" s="41"/>
      <c r="IMQ71" s="41"/>
      <c r="IMR71" s="41"/>
      <c r="IMS71" s="41"/>
      <c r="IMT71" s="41"/>
      <c r="IMU71" s="41"/>
      <c r="IMV71" s="41"/>
      <c r="IMW71" s="41"/>
      <c r="IMX71" s="41"/>
      <c r="IMY71" s="41"/>
      <c r="IMZ71" s="41"/>
      <c r="INA71" s="41"/>
      <c r="INB71" s="41"/>
      <c r="INC71" s="41"/>
      <c r="IND71" s="41"/>
      <c r="INE71" s="41"/>
      <c r="INF71" s="41"/>
      <c r="ING71" s="41"/>
      <c r="INH71" s="41"/>
      <c r="INI71" s="41"/>
      <c r="INJ71" s="41"/>
      <c r="INK71" s="41"/>
      <c r="INL71" s="41"/>
      <c r="INM71" s="41"/>
      <c r="INN71" s="41"/>
      <c r="INO71" s="41"/>
      <c r="INP71" s="41"/>
      <c r="INQ71" s="41"/>
      <c r="INR71" s="41"/>
      <c r="INS71" s="41"/>
      <c r="INT71" s="41"/>
      <c r="INU71" s="41"/>
      <c r="INV71" s="41"/>
      <c r="INW71" s="41"/>
      <c r="INX71" s="41"/>
      <c r="INY71" s="41"/>
      <c r="INZ71" s="41"/>
      <c r="IOA71" s="41"/>
      <c r="IOB71" s="41"/>
      <c r="IOC71" s="41"/>
      <c r="IOD71" s="41"/>
      <c r="IOE71" s="41"/>
      <c r="IOF71" s="41"/>
      <c r="IOG71" s="41"/>
      <c r="IOH71" s="41"/>
      <c r="IOI71" s="41"/>
      <c r="IOJ71" s="41"/>
      <c r="IOK71" s="41"/>
      <c r="IOL71" s="41"/>
      <c r="IOM71" s="41"/>
      <c r="ION71" s="41"/>
      <c r="IOO71" s="41"/>
      <c r="IOP71" s="41"/>
      <c r="IOQ71" s="41"/>
      <c r="IOR71" s="41"/>
      <c r="IOS71" s="41"/>
      <c r="IOT71" s="41"/>
      <c r="IOU71" s="41"/>
      <c r="IOV71" s="41"/>
      <c r="IOW71" s="41"/>
      <c r="IOX71" s="41"/>
      <c r="IOY71" s="41"/>
      <c r="IOZ71" s="41"/>
      <c r="IPA71" s="41"/>
      <c r="IPB71" s="41"/>
      <c r="IPC71" s="41"/>
      <c r="IPD71" s="41"/>
      <c r="IPE71" s="41"/>
      <c r="IPF71" s="41"/>
      <c r="IPG71" s="41"/>
      <c r="IPH71" s="41"/>
      <c r="IPI71" s="41"/>
      <c r="IPJ71" s="41"/>
      <c r="IPK71" s="41"/>
      <c r="IPL71" s="41"/>
      <c r="IPM71" s="41"/>
      <c r="IPN71" s="41"/>
      <c r="IPO71" s="41"/>
      <c r="IPP71" s="41"/>
      <c r="IPQ71" s="41"/>
      <c r="IPR71" s="41"/>
      <c r="IPS71" s="41"/>
      <c r="IPT71" s="41"/>
      <c r="IPU71" s="41"/>
      <c r="IPV71" s="41"/>
      <c r="IPW71" s="41"/>
      <c r="IPX71" s="41"/>
      <c r="IPY71" s="41"/>
      <c r="IPZ71" s="41"/>
      <c r="IQA71" s="41"/>
      <c r="IQB71" s="41"/>
      <c r="IQC71" s="41"/>
      <c r="IQD71" s="41"/>
      <c r="IQE71" s="41"/>
      <c r="IQF71" s="41"/>
      <c r="IQG71" s="41"/>
      <c r="IQH71" s="41"/>
      <c r="IQI71" s="41"/>
      <c r="IQJ71" s="41"/>
      <c r="IQK71" s="41"/>
      <c r="IQL71" s="41"/>
      <c r="IQM71" s="41"/>
      <c r="IQN71" s="41"/>
      <c r="IQO71" s="41"/>
      <c r="IQP71" s="41"/>
      <c r="IQQ71" s="41"/>
      <c r="IQR71" s="41"/>
      <c r="IQS71" s="41"/>
      <c r="IQT71" s="41"/>
      <c r="IQU71" s="41"/>
      <c r="IQV71" s="41"/>
      <c r="IQW71" s="41"/>
      <c r="IQX71" s="41"/>
      <c r="IQY71" s="41"/>
      <c r="IQZ71" s="41"/>
      <c r="IRA71" s="41"/>
      <c r="IRB71" s="41"/>
      <c r="IRC71" s="41"/>
      <c r="IRD71" s="41"/>
      <c r="IRE71" s="41"/>
      <c r="IRF71" s="41"/>
      <c r="IRG71" s="41"/>
      <c r="IRH71" s="41"/>
      <c r="IRI71" s="41"/>
      <c r="IRJ71" s="41"/>
      <c r="IRK71" s="41"/>
      <c r="IRL71" s="41"/>
      <c r="IRM71" s="41"/>
      <c r="IRN71" s="41"/>
      <c r="IRO71" s="41"/>
      <c r="IRP71" s="41"/>
      <c r="IRQ71" s="41"/>
      <c r="IRR71" s="41"/>
      <c r="IRS71" s="41"/>
      <c r="IRT71" s="41"/>
      <c r="IRU71" s="41"/>
      <c r="IRV71" s="41"/>
      <c r="IRW71" s="41"/>
      <c r="IRX71" s="41"/>
      <c r="IRY71" s="41"/>
      <c r="IRZ71" s="41"/>
      <c r="ISA71" s="41"/>
      <c r="ISB71" s="41"/>
      <c r="ISC71" s="41"/>
      <c r="ISD71" s="41"/>
      <c r="ISE71" s="41"/>
      <c r="ISF71" s="41"/>
      <c r="ISG71" s="41"/>
      <c r="ISH71" s="41"/>
      <c r="ISI71" s="41"/>
      <c r="ISJ71" s="41"/>
      <c r="ISK71" s="41"/>
      <c r="ISL71" s="41"/>
      <c r="ISM71" s="41"/>
      <c r="ISN71" s="41"/>
      <c r="ISO71" s="41"/>
      <c r="ISP71" s="41"/>
      <c r="ISQ71" s="41"/>
      <c r="ISR71" s="41"/>
      <c r="ISS71" s="41"/>
      <c r="IST71" s="41"/>
      <c r="ISU71" s="41"/>
      <c r="ISV71" s="41"/>
      <c r="ISW71" s="41"/>
      <c r="ISX71" s="41"/>
      <c r="ISY71" s="41"/>
      <c r="ISZ71" s="41"/>
      <c r="ITA71" s="41"/>
      <c r="ITB71" s="41"/>
      <c r="ITC71" s="41"/>
      <c r="ITD71" s="41"/>
      <c r="ITE71" s="41"/>
      <c r="ITF71" s="41"/>
      <c r="ITG71" s="41"/>
      <c r="ITH71" s="41"/>
      <c r="ITI71" s="41"/>
      <c r="ITJ71" s="41"/>
      <c r="ITK71" s="41"/>
      <c r="ITL71" s="41"/>
      <c r="ITM71" s="41"/>
      <c r="ITN71" s="41"/>
      <c r="ITO71" s="41"/>
      <c r="ITP71" s="41"/>
      <c r="ITQ71" s="41"/>
      <c r="ITR71" s="41"/>
      <c r="ITS71" s="41"/>
      <c r="ITT71" s="41"/>
      <c r="ITU71" s="41"/>
      <c r="ITV71" s="41"/>
      <c r="ITW71" s="41"/>
      <c r="ITX71" s="41"/>
      <c r="ITY71" s="41"/>
      <c r="ITZ71" s="41"/>
      <c r="IUA71" s="41"/>
      <c r="IUB71" s="41"/>
      <c r="IUC71" s="41"/>
      <c r="IUD71" s="41"/>
      <c r="IUE71" s="41"/>
      <c r="IUF71" s="41"/>
      <c r="IUG71" s="41"/>
      <c r="IUH71" s="41"/>
      <c r="IUI71" s="41"/>
      <c r="IUJ71" s="41"/>
      <c r="IUK71" s="41"/>
      <c r="IUL71" s="41"/>
      <c r="IUM71" s="41"/>
      <c r="IUN71" s="41"/>
      <c r="IUO71" s="41"/>
      <c r="IUV71" s="41"/>
      <c r="IUW71" s="41"/>
      <c r="IUX71" s="41"/>
      <c r="IUY71" s="41"/>
      <c r="IUZ71" s="41"/>
      <c r="IVA71" s="41"/>
      <c r="IVB71" s="41"/>
      <c r="IVC71" s="41"/>
      <c r="IVD71" s="41"/>
      <c r="IVE71" s="41"/>
      <c r="IVF71" s="41"/>
      <c r="IVG71" s="41"/>
      <c r="IVH71" s="41"/>
      <c r="IVI71" s="41"/>
      <c r="IVJ71" s="41"/>
      <c r="IVK71" s="41"/>
      <c r="IVL71" s="41"/>
      <c r="IVM71" s="41"/>
      <c r="IVN71" s="41"/>
      <c r="IVO71" s="41"/>
      <c r="IVP71" s="41"/>
      <c r="IVQ71" s="41"/>
      <c r="IVR71" s="41"/>
      <c r="IVS71" s="41"/>
      <c r="IVT71" s="41"/>
      <c r="IVU71" s="41"/>
      <c r="IVV71" s="41"/>
      <c r="IVW71" s="41"/>
      <c r="IVX71" s="41"/>
      <c r="IVY71" s="41"/>
      <c r="IVZ71" s="41"/>
      <c r="IWA71" s="41"/>
      <c r="IWB71" s="41"/>
      <c r="IWC71" s="41"/>
      <c r="IWD71" s="41"/>
      <c r="IWE71" s="41"/>
      <c r="IWF71" s="41"/>
      <c r="IWG71" s="41"/>
      <c r="IWH71" s="41"/>
      <c r="IWI71" s="41"/>
      <c r="IWJ71" s="41"/>
      <c r="IWK71" s="41"/>
      <c r="IWL71" s="41"/>
      <c r="IWM71" s="41"/>
      <c r="IWN71" s="41"/>
      <c r="IWO71" s="41"/>
      <c r="IWP71" s="41"/>
      <c r="IWQ71" s="41"/>
      <c r="IWR71" s="41"/>
      <c r="IWS71" s="41"/>
      <c r="IWT71" s="41"/>
      <c r="IWU71" s="41"/>
      <c r="IWV71" s="41"/>
      <c r="IWW71" s="41"/>
      <c r="IWX71" s="41"/>
      <c r="IWY71" s="41"/>
      <c r="IWZ71" s="41"/>
      <c r="IXA71" s="41"/>
      <c r="IXB71" s="41"/>
      <c r="IXC71" s="41"/>
      <c r="IXD71" s="41"/>
      <c r="IXE71" s="41"/>
      <c r="IXF71" s="41"/>
      <c r="IXG71" s="41"/>
      <c r="IXH71" s="41"/>
      <c r="IXI71" s="41"/>
      <c r="IXJ71" s="41"/>
      <c r="IXK71" s="41"/>
      <c r="IXL71" s="41"/>
      <c r="IXM71" s="41"/>
      <c r="IXN71" s="41"/>
      <c r="IXO71" s="41"/>
      <c r="IXP71" s="41"/>
      <c r="IXQ71" s="41"/>
      <c r="IXR71" s="41"/>
      <c r="IXS71" s="41"/>
      <c r="IXT71" s="41"/>
      <c r="IXU71" s="41"/>
      <c r="IXV71" s="41"/>
      <c r="IXW71" s="41"/>
      <c r="IXX71" s="41"/>
      <c r="IXY71" s="41"/>
      <c r="IXZ71" s="41"/>
      <c r="IYA71" s="41"/>
      <c r="IYB71" s="41"/>
      <c r="IYC71" s="41"/>
      <c r="IYD71" s="41"/>
      <c r="IYE71" s="41"/>
      <c r="IYF71" s="41"/>
      <c r="IYG71" s="41"/>
      <c r="IYH71" s="41"/>
      <c r="IYI71" s="41"/>
      <c r="IYJ71" s="41"/>
      <c r="IYK71" s="41"/>
      <c r="IYL71" s="41"/>
      <c r="IYM71" s="41"/>
      <c r="IYN71" s="41"/>
      <c r="IYO71" s="41"/>
      <c r="IYP71" s="41"/>
      <c r="IYQ71" s="41"/>
      <c r="IYR71" s="41"/>
      <c r="IYS71" s="41"/>
      <c r="IYT71" s="41"/>
      <c r="IYU71" s="41"/>
      <c r="IYV71" s="41"/>
      <c r="IYW71" s="41"/>
      <c r="IYX71" s="41"/>
      <c r="IYY71" s="41"/>
      <c r="IYZ71" s="41"/>
      <c r="IZA71" s="41"/>
      <c r="IZB71" s="41"/>
      <c r="IZC71" s="41"/>
      <c r="IZD71" s="41"/>
      <c r="IZE71" s="41"/>
      <c r="IZF71" s="41"/>
      <c r="IZG71" s="41"/>
      <c r="IZH71" s="41"/>
      <c r="IZI71" s="41"/>
      <c r="IZJ71" s="41"/>
      <c r="IZK71" s="41"/>
      <c r="IZL71" s="41"/>
      <c r="IZM71" s="41"/>
      <c r="IZN71" s="41"/>
      <c r="IZO71" s="41"/>
      <c r="IZP71" s="41"/>
      <c r="IZQ71" s="41"/>
      <c r="IZR71" s="41"/>
      <c r="IZS71" s="41"/>
      <c r="IZT71" s="41"/>
      <c r="IZU71" s="41"/>
      <c r="IZV71" s="41"/>
      <c r="IZW71" s="41"/>
      <c r="IZX71" s="41"/>
      <c r="IZY71" s="41"/>
      <c r="IZZ71" s="41"/>
      <c r="JAA71" s="41"/>
      <c r="JAB71" s="41"/>
      <c r="JAC71" s="41"/>
      <c r="JAD71" s="41"/>
      <c r="JAE71" s="41"/>
      <c r="JAF71" s="41"/>
      <c r="JAG71" s="41"/>
      <c r="JAH71" s="41"/>
      <c r="JAI71" s="41"/>
      <c r="JAJ71" s="41"/>
      <c r="JAK71" s="41"/>
      <c r="JAL71" s="41"/>
      <c r="JAM71" s="41"/>
      <c r="JAN71" s="41"/>
      <c r="JAO71" s="41"/>
      <c r="JAP71" s="41"/>
      <c r="JAQ71" s="41"/>
      <c r="JAR71" s="41"/>
      <c r="JAS71" s="41"/>
      <c r="JAT71" s="41"/>
      <c r="JAU71" s="41"/>
      <c r="JAV71" s="41"/>
      <c r="JAW71" s="41"/>
      <c r="JAX71" s="41"/>
      <c r="JAY71" s="41"/>
      <c r="JAZ71" s="41"/>
      <c r="JBA71" s="41"/>
      <c r="JBB71" s="41"/>
      <c r="JBC71" s="41"/>
      <c r="JBD71" s="41"/>
      <c r="JBE71" s="41"/>
      <c r="JBF71" s="41"/>
      <c r="JBG71" s="41"/>
      <c r="JBH71" s="41"/>
      <c r="JBI71" s="41"/>
      <c r="JBJ71" s="41"/>
      <c r="JBK71" s="41"/>
      <c r="JBL71" s="41"/>
      <c r="JBM71" s="41"/>
      <c r="JBN71" s="41"/>
      <c r="JBO71" s="41"/>
      <c r="JBP71" s="41"/>
      <c r="JBQ71" s="41"/>
      <c r="JBR71" s="41"/>
      <c r="JBS71" s="41"/>
      <c r="JBT71" s="41"/>
      <c r="JBU71" s="41"/>
      <c r="JBV71" s="41"/>
      <c r="JBW71" s="41"/>
      <c r="JBX71" s="41"/>
      <c r="JBY71" s="41"/>
      <c r="JBZ71" s="41"/>
      <c r="JCA71" s="41"/>
      <c r="JCB71" s="41"/>
      <c r="JCC71" s="41"/>
      <c r="JCD71" s="41"/>
      <c r="JCE71" s="41"/>
      <c r="JCF71" s="41"/>
      <c r="JCG71" s="41"/>
      <c r="JCH71" s="41"/>
      <c r="JCI71" s="41"/>
      <c r="JCJ71" s="41"/>
      <c r="JCK71" s="41"/>
      <c r="JCL71" s="41"/>
      <c r="JCM71" s="41"/>
      <c r="JCN71" s="41"/>
      <c r="JCO71" s="41"/>
      <c r="JCP71" s="41"/>
      <c r="JCQ71" s="41"/>
      <c r="JCR71" s="41"/>
      <c r="JCS71" s="41"/>
      <c r="JCT71" s="41"/>
      <c r="JCU71" s="41"/>
      <c r="JCV71" s="41"/>
      <c r="JCW71" s="41"/>
      <c r="JCX71" s="41"/>
      <c r="JCY71" s="41"/>
      <c r="JCZ71" s="41"/>
      <c r="JDA71" s="41"/>
      <c r="JDB71" s="41"/>
      <c r="JDC71" s="41"/>
      <c r="JDD71" s="41"/>
      <c r="JDE71" s="41"/>
      <c r="JDF71" s="41"/>
      <c r="JDG71" s="41"/>
      <c r="JDH71" s="41"/>
      <c r="JDI71" s="41"/>
      <c r="JDJ71" s="41"/>
      <c r="JDK71" s="41"/>
      <c r="JDL71" s="41"/>
      <c r="JDM71" s="41"/>
      <c r="JDN71" s="41"/>
      <c r="JDO71" s="41"/>
      <c r="JDP71" s="41"/>
      <c r="JDQ71" s="41"/>
      <c r="JDR71" s="41"/>
      <c r="JDS71" s="41"/>
      <c r="JDT71" s="41"/>
      <c r="JDU71" s="41"/>
      <c r="JDV71" s="41"/>
      <c r="JDW71" s="41"/>
      <c r="JDX71" s="41"/>
      <c r="JDY71" s="41"/>
      <c r="JDZ71" s="41"/>
      <c r="JEA71" s="41"/>
      <c r="JEB71" s="41"/>
      <c r="JEC71" s="41"/>
      <c r="JED71" s="41"/>
      <c r="JEE71" s="41"/>
      <c r="JEF71" s="41"/>
      <c r="JEG71" s="41"/>
      <c r="JEH71" s="41"/>
      <c r="JEI71" s="41"/>
      <c r="JEJ71" s="41"/>
      <c r="JEK71" s="41"/>
      <c r="JER71" s="41"/>
      <c r="JES71" s="41"/>
      <c r="JET71" s="41"/>
      <c r="JEU71" s="41"/>
      <c r="JEV71" s="41"/>
      <c r="JEW71" s="41"/>
      <c r="JEX71" s="41"/>
      <c r="JEY71" s="41"/>
      <c r="JEZ71" s="41"/>
      <c r="JFA71" s="41"/>
      <c r="JFB71" s="41"/>
      <c r="JFC71" s="41"/>
      <c r="JFD71" s="41"/>
      <c r="JFE71" s="41"/>
      <c r="JFF71" s="41"/>
      <c r="JFG71" s="41"/>
      <c r="JFH71" s="41"/>
      <c r="JFI71" s="41"/>
      <c r="JFJ71" s="41"/>
      <c r="JFK71" s="41"/>
      <c r="JFL71" s="41"/>
      <c r="JFM71" s="41"/>
      <c r="JFN71" s="41"/>
      <c r="JFO71" s="41"/>
      <c r="JFP71" s="41"/>
      <c r="JFQ71" s="41"/>
      <c r="JFR71" s="41"/>
      <c r="JFS71" s="41"/>
      <c r="JFT71" s="41"/>
      <c r="JFU71" s="41"/>
      <c r="JFV71" s="41"/>
      <c r="JFW71" s="41"/>
      <c r="JFX71" s="41"/>
      <c r="JFY71" s="41"/>
      <c r="JFZ71" s="41"/>
      <c r="JGA71" s="41"/>
      <c r="JGB71" s="41"/>
      <c r="JGC71" s="41"/>
      <c r="JGD71" s="41"/>
      <c r="JGE71" s="41"/>
      <c r="JGF71" s="41"/>
      <c r="JGG71" s="41"/>
      <c r="JGH71" s="41"/>
      <c r="JGI71" s="41"/>
      <c r="JGJ71" s="41"/>
      <c r="JGK71" s="41"/>
      <c r="JGL71" s="41"/>
      <c r="JGM71" s="41"/>
      <c r="JGN71" s="41"/>
      <c r="JGO71" s="41"/>
      <c r="JGP71" s="41"/>
      <c r="JGQ71" s="41"/>
      <c r="JGR71" s="41"/>
      <c r="JGS71" s="41"/>
      <c r="JGT71" s="41"/>
      <c r="JGU71" s="41"/>
      <c r="JGV71" s="41"/>
      <c r="JGW71" s="41"/>
      <c r="JGX71" s="41"/>
      <c r="JGY71" s="41"/>
      <c r="JGZ71" s="41"/>
      <c r="JHA71" s="41"/>
      <c r="JHB71" s="41"/>
      <c r="JHC71" s="41"/>
      <c r="JHD71" s="41"/>
      <c r="JHE71" s="41"/>
      <c r="JHF71" s="41"/>
      <c r="JHG71" s="41"/>
      <c r="JHH71" s="41"/>
      <c r="JHI71" s="41"/>
      <c r="JHJ71" s="41"/>
      <c r="JHK71" s="41"/>
      <c r="JHL71" s="41"/>
      <c r="JHM71" s="41"/>
      <c r="JHN71" s="41"/>
      <c r="JHO71" s="41"/>
      <c r="JHP71" s="41"/>
      <c r="JHQ71" s="41"/>
      <c r="JHR71" s="41"/>
      <c r="JHS71" s="41"/>
      <c r="JHT71" s="41"/>
      <c r="JHU71" s="41"/>
      <c r="JHV71" s="41"/>
      <c r="JHW71" s="41"/>
      <c r="JHX71" s="41"/>
      <c r="JHY71" s="41"/>
      <c r="JHZ71" s="41"/>
      <c r="JIA71" s="41"/>
      <c r="JIB71" s="41"/>
      <c r="JIC71" s="41"/>
      <c r="JID71" s="41"/>
      <c r="JIE71" s="41"/>
      <c r="JIF71" s="41"/>
      <c r="JIG71" s="41"/>
      <c r="JIH71" s="41"/>
      <c r="JII71" s="41"/>
      <c r="JIJ71" s="41"/>
      <c r="JIK71" s="41"/>
      <c r="JIL71" s="41"/>
      <c r="JIM71" s="41"/>
      <c r="JIN71" s="41"/>
      <c r="JIO71" s="41"/>
      <c r="JIP71" s="41"/>
      <c r="JIQ71" s="41"/>
      <c r="JIR71" s="41"/>
      <c r="JIS71" s="41"/>
      <c r="JIT71" s="41"/>
      <c r="JIU71" s="41"/>
      <c r="JIV71" s="41"/>
      <c r="JIW71" s="41"/>
      <c r="JIX71" s="41"/>
      <c r="JIY71" s="41"/>
      <c r="JIZ71" s="41"/>
      <c r="JJA71" s="41"/>
      <c r="JJB71" s="41"/>
      <c r="JJC71" s="41"/>
      <c r="JJD71" s="41"/>
      <c r="JJE71" s="41"/>
      <c r="JJF71" s="41"/>
      <c r="JJG71" s="41"/>
      <c r="JJH71" s="41"/>
      <c r="JJI71" s="41"/>
      <c r="JJJ71" s="41"/>
      <c r="JJK71" s="41"/>
      <c r="JJL71" s="41"/>
      <c r="JJM71" s="41"/>
      <c r="JJN71" s="41"/>
      <c r="JJO71" s="41"/>
      <c r="JJP71" s="41"/>
      <c r="JJQ71" s="41"/>
      <c r="JJR71" s="41"/>
      <c r="JJS71" s="41"/>
      <c r="JJT71" s="41"/>
      <c r="JJU71" s="41"/>
      <c r="JJV71" s="41"/>
      <c r="JJW71" s="41"/>
      <c r="JJX71" s="41"/>
      <c r="JJY71" s="41"/>
      <c r="JJZ71" s="41"/>
      <c r="JKA71" s="41"/>
      <c r="JKB71" s="41"/>
      <c r="JKC71" s="41"/>
      <c r="JKD71" s="41"/>
      <c r="JKE71" s="41"/>
      <c r="JKF71" s="41"/>
      <c r="JKG71" s="41"/>
      <c r="JKH71" s="41"/>
      <c r="JKI71" s="41"/>
      <c r="JKJ71" s="41"/>
      <c r="JKK71" s="41"/>
      <c r="JKL71" s="41"/>
      <c r="JKM71" s="41"/>
      <c r="JKN71" s="41"/>
      <c r="JKO71" s="41"/>
      <c r="JKP71" s="41"/>
      <c r="JKQ71" s="41"/>
      <c r="JKR71" s="41"/>
      <c r="JKS71" s="41"/>
      <c r="JKT71" s="41"/>
      <c r="JKU71" s="41"/>
      <c r="JKV71" s="41"/>
      <c r="JKW71" s="41"/>
      <c r="JKX71" s="41"/>
      <c r="JKY71" s="41"/>
      <c r="JKZ71" s="41"/>
      <c r="JLA71" s="41"/>
      <c r="JLB71" s="41"/>
      <c r="JLC71" s="41"/>
      <c r="JLD71" s="41"/>
      <c r="JLE71" s="41"/>
      <c r="JLF71" s="41"/>
      <c r="JLG71" s="41"/>
      <c r="JLH71" s="41"/>
      <c r="JLI71" s="41"/>
      <c r="JLJ71" s="41"/>
      <c r="JLK71" s="41"/>
      <c r="JLL71" s="41"/>
      <c r="JLM71" s="41"/>
      <c r="JLN71" s="41"/>
      <c r="JLO71" s="41"/>
      <c r="JLP71" s="41"/>
      <c r="JLQ71" s="41"/>
      <c r="JLR71" s="41"/>
      <c r="JLS71" s="41"/>
      <c r="JLT71" s="41"/>
      <c r="JLU71" s="41"/>
      <c r="JLV71" s="41"/>
      <c r="JLW71" s="41"/>
      <c r="JLX71" s="41"/>
      <c r="JLY71" s="41"/>
      <c r="JLZ71" s="41"/>
      <c r="JMA71" s="41"/>
      <c r="JMB71" s="41"/>
      <c r="JMC71" s="41"/>
      <c r="JMD71" s="41"/>
      <c r="JME71" s="41"/>
      <c r="JMF71" s="41"/>
      <c r="JMG71" s="41"/>
      <c r="JMH71" s="41"/>
      <c r="JMI71" s="41"/>
      <c r="JMJ71" s="41"/>
      <c r="JMK71" s="41"/>
      <c r="JML71" s="41"/>
      <c r="JMM71" s="41"/>
      <c r="JMN71" s="41"/>
      <c r="JMO71" s="41"/>
      <c r="JMP71" s="41"/>
      <c r="JMQ71" s="41"/>
      <c r="JMR71" s="41"/>
      <c r="JMS71" s="41"/>
      <c r="JMT71" s="41"/>
      <c r="JMU71" s="41"/>
      <c r="JMV71" s="41"/>
      <c r="JMW71" s="41"/>
      <c r="JMX71" s="41"/>
      <c r="JMY71" s="41"/>
      <c r="JMZ71" s="41"/>
      <c r="JNA71" s="41"/>
      <c r="JNB71" s="41"/>
      <c r="JNC71" s="41"/>
      <c r="JND71" s="41"/>
      <c r="JNE71" s="41"/>
      <c r="JNF71" s="41"/>
      <c r="JNG71" s="41"/>
      <c r="JNH71" s="41"/>
      <c r="JNI71" s="41"/>
      <c r="JNJ71" s="41"/>
      <c r="JNK71" s="41"/>
      <c r="JNL71" s="41"/>
      <c r="JNM71" s="41"/>
      <c r="JNN71" s="41"/>
      <c r="JNO71" s="41"/>
      <c r="JNP71" s="41"/>
      <c r="JNQ71" s="41"/>
      <c r="JNR71" s="41"/>
      <c r="JNS71" s="41"/>
      <c r="JNT71" s="41"/>
      <c r="JNU71" s="41"/>
      <c r="JNV71" s="41"/>
      <c r="JNW71" s="41"/>
      <c r="JNX71" s="41"/>
      <c r="JNY71" s="41"/>
      <c r="JNZ71" s="41"/>
      <c r="JOA71" s="41"/>
      <c r="JOB71" s="41"/>
      <c r="JOC71" s="41"/>
      <c r="JOD71" s="41"/>
      <c r="JOE71" s="41"/>
      <c r="JOF71" s="41"/>
      <c r="JOG71" s="41"/>
      <c r="JON71" s="41"/>
      <c r="JOO71" s="41"/>
      <c r="JOP71" s="41"/>
      <c r="JOQ71" s="41"/>
      <c r="JOR71" s="41"/>
      <c r="JOS71" s="41"/>
      <c r="JOT71" s="41"/>
      <c r="JOU71" s="41"/>
      <c r="JOV71" s="41"/>
      <c r="JOW71" s="41"/>
      <c r="JOX71" s="41"/>
      <c r="JOY71" s="41"/>
      <c r="JOZ71" s="41"/>
      <c r="JPA71" s="41"/>
      <c r="JPB71" s="41"/>
      <c r="JPC71" s="41"/>
      <c r="JPD71" s="41"/>
      <c r="JPE71" s="41"/>
      <c r="JPF71" s="41"/>
      <c r="JPG71" s="41"/>
      <c r="JPH71" s="41"/>
      <c r="JPI71" s="41"/>
      <c r="JPJ71" s="41"/>
      <c r="JPK71" s="41"/>
      <c r="JPL71" s="41"/>
      <c r="JPM71" s="41"/>
      <c r="JPN71" s="41"/>
      <c r="JPO71" s="41"/>
      <c r="JPP71" s="41"/>
      <c r="JPQ71" s="41"/>
      <c r="JPR71" s="41"/>
      <c r="JPS71" s="41"/>
      <c r="JPT71" s="41"/>
      <c r="JPU71" s="41"/>
      <c r="JPV71" s="41"/>
      <c r="JPW71" s="41"/>
      <c r="JPX71" s="41"/>
      <c r="JPY71" s="41"/>
      <c r="JPZ71" s="41"/>
      <c r="JQA71" s="41"/>
      <c r="JQB71" s="41"/>
      <c r="JQC71" s="41"/>
      <c r="JQD71" s="41"/>
      <c r="JQE71" s="41"/>
      <c r="JQF71" s="41"/>
      <c r="JQG71" s="41"/>
      <c r="JQH71" s="41"/>
      <c r="JQI71" s="41"/>
      <c r="JQJ71" s="41"/>
      <c r="JQK71" s="41"/>
      <c r="JQL71" s="41"/>
      <c r="JQM71" s="41"/>
      <c r="JQN71" s="41"/>
      <c r="JQO71" s="41"/>
      <c r="JQP71" s="41"/>
      <c r="JQQ71" s="41"/>
      <c r="JQR71" s="41"/>
      <c r="JQS71" s="41"/>
      <c r="JQT71" s="41"/>
      <c r="JQU71" s="41"/>
      <c r="JQV71" s="41"/>
      <c r="JQW71" s="41"/>
      <c r="JQX71" s="41"/>
      <c r="JQY71" s="41"/>
      <c r="JQZ71" s="41"/>
      <c r="JRA71" s="41"/>
      <c r="JRB71" s="41"/>
      <c r="JRC71" s="41"/>
      <c r="JRD71" s="41"/>
      <c r="JRE71" s="41"/>
      <c r="JRF71" s="41"/>
      <c r="JRG71" s="41"/>
      <c r="JRH71" s="41"/>
      <c r="JRI71" s="41"/>
      <c r="JRJ71" s="41"/>
      <c r="JRK71" s="41"/>
      <c r="JRL71" s="41"/>
      <c r="JRM71" s="41"/>
      <c r="JRN71" s="41"/>
      <c r="JRO71" s="41"/>
      <c r="JRP71" s="41"/>
      <c r="JRQ71" s="41"/>
      <c r="JRR71" s="41"/>
      <c r="JRS71" s="41"/>
      <c r="JRT71" s="41"/>
      <c r="JRU71" s="41"/>
      <c r="JRV71" s="41"/>
      <c r="JRW71" s="41"/>
      <c r="JRX71" s="41"/>
      <c r="JRY71" s="41"/>
      <c r="JRZ71" s="41"/>
      <c r="JSA71" s="41"/>
      <c r="JSB71" s="41"/>
      <c r="JSC71" s="41"/>
      <c r="JSD71" s="41"/>
      <c r="JSE71" s="41"/>
      <c r="JSF71" s="41"/>
      <c r="JSG71" s="41"/>
      <c r="JSH71" s="41"/>
      <c r="JSI71" s="41"/>
      <c r="JSJ71" s="41"/>
      <c r="JSK71" s="41"/>
      <c r="JSL71" s="41"/>
      <c r="JSM71" s="41"/>
      <c r="JSN71" s="41"/>
      <c r="JSO71" s="41"/>
      <c r="JSP71" s="41"/>
      <c r="JSQ71" s="41"/>
      <c r="JSR71" s="41"/>
      <c r="JSS71" s="41"/>
      <c r="JST71" s="41"/>
      <c r="JSU71" s="41"/>
      <c r="JSV71" s="41"/>
      <c r="JSW71" s="41"/>
      <c r="JSX71" s="41"/>
      <c r="JSY71" s="41"/>
      <c r="JSZ71" s="41"/>
      <c r="JTA71" s="41"/>
      <c r="JTB71" s="41"/>
      <c r="JTC71" s="41"/>
      <c r="JTD71" s="41"/>
      <c r="JTE71" s="41"/>
      <c r="JTF71" s="41"/>
      <c r="JTG71" s="41"/>
      <c r="JTH71" s="41"/>
      <c r="JTI71" s="41"/>
      <c r="JTJ71" s="41"/>
      <c r="JTK71" s="41"/>
      <c r="JTL71" s="41"/>
      <c r="JTM71" s="41"/>
      <c r="JTN71" s="41"/>
      <c r="JTO71" s="41"/>
      <c r="JTP71" s="41"/>
      <c r="JTQ71" s="41"/>
      <c r="JTR71" s="41"/>
      <c r="JTS71" s="41"/>
      <c r="JTT71" s="41"/>
      <c r="JTU71" s="41"/>
      <c r="JTV71" s="41"/>
      <c r="JTW71" s="41"/>
      <c r="JTX71" s="41"/>
      <c r="JTY71" s="41"/>
      <c r="JTZ71" s="41"/>
      <c r="JUA71" s="41"/>
      <c r="JUB71" s="41"/>
      <c r="JUC71" s="41"/>
      <c r="JUD71" s="41"/>
      <c r="JUE71" s="41"/>
      <c r="JUF71" s="41"/>
      <c r="JUG71" s="41"/>
      <c r="JUH71" s="41"/>
      <c r="JUI71" s="41"/>
      <c r="JUJ71" s="41"/>
      <c r="JUK71" s="41"/>
      <c r="JUL71" s="41"/>
      <c r="JUM71" s="41"/>
      <c r="JUN71" s="41"/>
      <c r="JUO71" s="41"/>
      <c r="JUP71" s="41"/>
      <c r="JUQ71" s="41"/>
      <c r="JUR71" s="41"/>
      <c r="JUS71" s="41"/>
      <c r="JUT71" s="41"/>
      <c r="JUU71" s="41"/>
      <c r="JUV71" s="41"/>
      <c r="JUW71" s="41"/>
      <c r="JUX71" s="41"/>
      <c r="JUY71" s="41"/>
      <c r="JUZ71" s="41"/>
      <c r="JVA71" s="41"/>
      <c r="JVB71" s="41"/>
      <c r="JVC71" s="41"/>
      <c r="JVD71" s="41"/>
      <c r="JVE71" s="41"/>
      <c r="JVF71" s="41"/>
      <c r="JVG71" s="41"/>
      <c r="JVH71" s="41"/>
      <c r="JVI71" s="41"/>
      <c r="JVJ71" s="41"/>
      <c r="JVK71" s="41"/>
      <c r="JVL71" s="41"/>
      <c r="JVM71" s="41"/>
      <c r="JVN71" s="41"/>
      <c r="JVO71" s="41"/>
      <c r="JVP71" s="41"/>
      <c r="JVQ71" s="41"/>
      <c r="JVR71" s="41"/>
      <c r="JVS71" s="41"/>
      <c r="JVT71" s="41"/>
      <c r="JVU71" s="41"/>
      <c r="JVV71" s="41"/>
      <c r="JVW71" s="41"/>
      <c r="JVX71" s="41"/>
      <c r="JVY71" s="41"/>
      <c r="JVZ71" s="41"/>
      <c r="JWA71" s="41"/>
      <c r="JWB71" s="41"/>
      <c r="JWC71" s="41"/>
      <c r="JWD71" s="41"/>
      <c r="JWE71" s="41"/>
      <c r="JWF71" s="41"/>
      <c r="JWG71" s="41"/>
      <c r="JWH71" s="41"/>
      <c r="JWI71" s="41"/>
      <c r="JWJ71" s="41"/>
      <c r="JWK71" s="41"/>
      <c r="JWL71" s="41"/>
      <c r="JWM71" s="41"/>
      <c r="JWN71" s="41"/>
      <c r="JWO71" s="41"/>
      <c r="JWP71" s="41"/>
      <c r="JWQ71" s="41"/>
      <c r="JWR71" s="41"/>
      <c r="JWS71" s="41"/>
      <c r="JWT71" s="41"/>
      <c r="JWU71" s="41"/>
      <c r="JWV71" s="41"/>
      <c r="JWW71" s="41"/>
      <c r="JWX71" s="41"/>
      <c r="JWY71" s="41"/>
      <c r="JWZ71" s="41"/>
      <c r="JXA71" s="41"/>
      <c r="JXB71" s="41"/>
      <c r="JXC71" s="41"/>
      <c r="JXD71" s="41"/>
      <c r="JXE71" s="41"/>
      <c r="JXF71" s="41"/>
      <c r="JXG71" s="41"/>
      <c r="JXH71" s="41"/>
      <c r="JXI71" s="41"/>
      <c r="JXJ71" s="41"/>
      <c r="JXK71" s="41"/>
      <c r="JXL71" s="41"/>
      <c r="JXM71" s="41"/>
      <c r="JXN71" s="41"/>
      <c r="JXO71" s="41"/>
      <c r="JXP71" s="41"/>
      <c r="JXQ71" s="41"/>
      <c r="JXR71" s="41"/>
      <c r="JXS71" s="41"/>
      <c r="JXT71" s="41"/>
      <c r="JXU71" s="41"/>
      <c r="JXV71" s="41"/>
      <c r="JXW71" s="41"/>
      <c r="JXX71" s="41"/>
      <c r="JXY71" s="41"/>
      <c r="JXZ71" s="41"/>
      <c r="JYA71" s="41"/>
      <c r="JYB71" s="41"/>
      <c r="JYC71" s="41"/>
      <c r="JYJ71" s="41"/>
      <c r="JYK71" s="41"/>
      <c r="JYL71" s="41"/>
      <c r="JYM71" s="41"/>
      <c r="JYN71" s="41"/>
      <c r="JYO71" s="41"/>
      <c r="JYP71" s="41"/>
      <c r="JYQ71" s="41"/>
      <c r="JYR71" s="41"/>
      <c r="JYS71" s="41"/>
      <c r="JYT71" s="41"/>
      <c r="JYU71" s="41"/>
      <c r="JYV71" s="41"/>
      <c r="JYW71" s="41"/>
      <c r="JYX71" s="41"/>
      <c r="JYY71" s="41"/>
      <c r="JYZ71" s="41"/>
      <c r="JZA71" s="41"/>
      <c r="JZB71" s="41"/>
      <c r="JZC71" s="41"/>
      <c r="JZD71" s="41"/>
      <c r="JZE71" s="41"/>
      <c r="JZF71" s="41"/>
      <c r="JZG71" s="41"/>
      <c r="JZH71" s="41"/>
      <c r="JZI71" s="41"/>
      <c r="JZJ71" s="41"/>
      <c r="JZK71" s="41"/>
      <c r="JZL71" s="41"/>
      <c r="JZM71" s="41"/>
      <c r="JZN71" s="41"/>
      <c r="JZO71" s="41"/>
      <c r="JZP71" s="41"/>
      <c r="JZQ71" s="41"/>
      <c r="JZR71" s="41"/>
      <c r="JZS71" s="41"/>
      <c r="JZT71" s="41"/>
      <c r="JZU71" s="41"/>
      <c r="JZV71" s="41"/>
      <c r="JZW71" s="41"/>
      <c r="JZX71" s="41"/>
      <c r="JZY71" s="41"/>
      <c r="JZZ71" s="41"/>
      <c r="KAA71" s="41"/>
      <c r="KAB71" s="41"/>
      <c r="KAC71" s="41"/>
      <c r="KAD71" s="41"/>
      <c r="KAE71" s="41"/>
      <c r="KAF71" s="41"/>
      <c r="KAG71" s="41"/>
      <c r="KAH71" s="41"/>
      <c r="KAI71" s="41"/>
      <c r="KAJ71" s="41"/>
      <c r="KAK71" s="41"/>
      <c r="KAL71" s="41"/>
      <c r="KAM71" s="41"/>
      <c r="KAN71" s="41"/>
      <c r="KAO71" s="41"/>
      <c r="KAP71" s="41"/>
      <c r="KAQ71" s="41"/>
      <c r="KAR71" s="41"/>
      <c r="KAS71" s="41"/>
      <c r="KAT71" s="41"/>
      <c r="KAU71" s="41"/>
      <c r="KAV71" s="41"/>
      <c r="KAW71" s="41"/>
      <c r="KAX71" s="41"/>
      <c r="KAY71" s="41"/>
      <c r="KAZ71" s="41"/>
      <c r="KBA71" s="41"/>
      <c r="KBB71" s="41"/>
      <c r="KBC71" s="41"/>
      <c r="KBD71" s="41"/>
      <c r="KBE71" s="41"/>
      <c r="KBF71" s="41"/>
      <c r="KBG71" s="41"/>
      <c r="KBH71" s="41"/>
      <c r="KBI71" s="41"/>
      <c r="KBJ71" s="41"/>
      <c r="KBK71" s="41"/>
      <c r="KBL71" s="41"/>
      <c r="KBM71" s="41"/>
      <c r="KBN71" s="41"/>
      <c r="KBO71" s="41"/>
      <c r="KBP71" s="41"/>
      <c r="KBQ71" s="41"/>
      <c r="KBR71" s="41"/>
      <c r="KBS71" s="41"/>
      <c r="KBT71" s="41"/>
      <c r="KBU71" s="41"/>
      <c r="KBV71" s="41"/>
      <c r="KBW71" s="41"/>
      <c r="KBX71" s="41"/>
      <c r="KBY71" s="41"/>
      <c r="KBZ71" s="41"/>
      <c r="KCA71" s="41"/>
      <c r="KCB71" s="41"/>
      <c r="KCC71" s="41"/>
      <c r="KCD71" s="41"/>
      <c r="KCE71" s="41"/>
      <c r="KCF71" s="41"/>
      <c r="KCG71" s="41"/>
      <c r="KCH71" s="41"/>
      <c r="KCI71" s="41"/>
      <c r="KCJ71" s="41"/>
      <c r="KCK71" s="41"/>
      <c r="KCL71" s="41"/>
      <c r="KCM71" s="41"/>
      <c r="KCN71" s="41"/>
      <c r="KCO71" s="41"/>
      <c r="KCP71" s="41"/>
      <c r="KCQ71" s="41"/>
      <c r="KCR71" s="41"/>
      <c r="KCS71" s="41"/>
      <c r="KCT71" s="41"/>
      <c r="KCU71" s="41"/>
      <c r="KCV71" s="41"/>
      <c r="KCW71" s="41"/>
      <c r="KCX71" s="41"/>
      <c r="KCY71" s="41"/>
      <c r="KCZ71" s="41"/>
      <c r="KDA71" s="41"/>
      <c r="KDB71" s="41"/>
      <c r="KDC71" s="41"/>
      <c r="KDD71" s="41"/>
      <c r="KDE71" s="41"/>
      <c r="KDF71" s="41"/>
      <c r="KDG71" s="41"/>
      <c r="KDH71" s="41"/>
      <c r="KDI71" s="41"/>
      <c r="KDJ71" s="41"/>
      <c r="KDK71" s="41"/>
      <c r="KDL71" s="41"/>
      <c r="KDM71" s="41"/>
      <c r="KDN71" s="41"/>
      <c r="KDO71" s="41"/>
      <c r="KDP71" s="41"/>
      <c r="KDQ71" s="41"/>
      <c r="KDR71" s="41"/>
      <c r="KDS71" s="41"/>
      <c r="KDT71" s="41"/>
      <c r="KDU71" s="41"/>
      <c r="KDV71" s="41"/>
      <c r="KDW71" s="41"/>
      <c r="KDX71" s="41"/>
      <c r="KDY71" s="41"/>
      <c r="KDZ71" s="41"/>
      <c r="KEA71" s="41"/>
      <c r="KEB71" s="41"/>
      <c r="KEC71" s="41"/>
      <c r="KED71" s="41"/>
      <c r="KEE71" s="41"/>
      <c r="KEF71" s="41"/>
      <c r="KEG71" s="41"/>
      <c r="KEH71" s="41"/>
      <c r="KEI71" s="41"/>
      <c r="KEJ71" s="41"/>
      <c r="KEK71" s="41"/>
      <c r="KEL71" s="41"/>
      <c r="KEM71" s="41"/>
      <c r="KEN71" s="41"/>
      <c r="KEO71" s="41"/>
      <c r="KEP71" s="41"/>
      <c r="KEQ71" s="41"/>
      <c r="KER71" s="41"/>
      <c r="KES71" s="41"/>
      <c r="KET71" s="41"/>
      <c r="KEU71" s="41"/>
      <c r="KEV71" s="41"/>
      <c r="KEW71" s="41"/>
      <c r="KEX71" s="41"/>
      <c r="KEY71" s="41"/>
      <c r="KEZ71" s="41"/>
      <c r="KFA71" s="41"/>
      <c r="KFB71" s="41"/>
      <c r="KFC71" s="41"/>
      <c r="KFD71" s="41"/>
      <c r="KFE71" s="41"/>
      <c r="KFF71" s="41"/>
      <c r="KFG71" s="41"/>
      <c r="KFH71" s="41"/>
      <c r="KFI71" s="41"/>
      <c r="KFJ71" s="41"/>
      <c r="KFK71" s="41"/>
      <c r="KFL71" s="41"/>
      <c r="KFM71" s="41"/>
      <c r="KFN71" s="41"/>
      <c r="KFO71" s="41"/>
      <c r="KFP71" s="41"/>
      <c r="KFQ71" s="41"/>
      <c r="KFR71" s="41"/>
      <c r="KFS71" s="41"/>
      <c r="KFT71" s="41"/>
      <c r="KFU71" s="41"/>
      <c r="KFV71" s="41"/>
      <c r="KFW71" s="41"/>
      <c r="KFX71" s="41"/>
      <c r="KFY71" s="41"/>
      <c r="KFZ71" s="41"/>
      <c r="KGA71" s="41"/>
      <c r="KGB71" s="41"/>
      <c r="KGC71" s="41"/>
      <c r="KGD71" s="41"/>
      <c r="KGE71" s="41"/>
      <c r="KGF71" s="41"/>
      <c r="KGG71" s="41"/>
      <c r="KGH71" s="41"/>
      <c r="KGI71" s="41"/>
      <c r="KGJ71" s="41"/>
      <c r="KGK71" s="41"/>
      <c r="KGL71" s="41"/>
      <c r="KGM71" s="41"/>
      <c r="KGN71" s="41"/>
      <c r="KGO71" s="41"/>
      <c r="KGP71" s="41"/>
      <c r="KGQ71" s="41"/>
      <c r="KGR71" s="41"/>
      <c r="KGS71" s="41"/>
      <c r="KGT71" s="41"/>
      <c r="KGU71" s="41"/>
      <c r="KGV71" s="41"/>
      <c r="KGW71" s="41"/>
      <c r="KGX71" s="41"/>
      <c r="KGY71" s="41"/>
      <c r="KGZ71" s="41"/>
      <c r="KHA71" s="41"/>
      <c r="KHB71" s="41"/>
      <c r="KHC71" s="41"/>
      <c r="KHD71" s="41"/>
      <c r="KHE71" s="41"/>
      <c r="KHF71" s="41"/>
      <c r="KHG71" s="41"/>
      <c r="KHH71" s="41"/>
      <c r="KHI71" s="41"/>
      <c r="KHJ71" s="41"/>
      <c r="KHK71" s="41"/>
      <c r="KHL71" s="41"/>
      <c r="KHM71" s="41"/>
      <c r="KHN71" s="41"/>
      <c r="KHO71" s="41"/>
      <c r="KHP71" s="41"/>
      <c r="KHQ71" s="41"/>
      <c r="KHR71" s="41"/>
      <c r="KHS71" s="41"/>
      <c r="KHT71" s="41"/>
      <c r="KHU71" s="41"/>
      <c r="KHV71" s="41"/>
      <c r="KHW71" s="41"/>
      <c r="KHX71" s="41"/>
      <c r="KHY71" s="41"/>
      <c r="KIF71" s="41"/>
      <c r="KIG71" s="41"/>
      <c r="KIH71" s="41"/>
      <c r="KII71" s="41"/>
      <c r="KIJ71" s="41"/>
      <c r="KIK71" s="41"/>
      <c r="KIL71" s="41"/>
      <c r="KIM71" s="41"/>
      <c r="KIN71" s="41"/>
      <c r="KIO71" s="41"/>
      <c r="KIP71" s="41"/>
      <c r="KIQ71" s="41"/>
      <c r="KIR71" s="41"/>
      <c r="KIS71" s="41"/>
      <c r="KIT71" s="41"/>
      <c r="KIU71" s="41"/>
      <c r="KIV71" s="41"/>
      <c r="KIW71" s="41"/>
      <c r="KIX71" s="41"/>
      <c r="KIY71" s="41"/>
      <c r="KIZ71" s="41"/>
      <c r="KJA71" s="41"/>
      <c r="KJB71" s="41"/>
      <c r="KJC71" s="41"/>
      <c r="KJD71" s="41"/>
      <c r="KJE71" s="41"/>
      <c r="KJF71" s="41"/>
      <c r="KJG71" s="41"/>
      <c r="KJH71" s="41"/>
      <c r="KJI71" s="41"/>
      <c r="KJJ71" s="41"/>
      <c r="KJK71" s="41"/>
      <c r="KJL71" s="41"/>
      <c r="KJM71" s="41"/>
      <c r="KJN71" s="41"/>
      <c r="KJO71" s="41"/>
      <c r="KJP71" s="41"/>
      <c r="KJQ71" s="41"/>
      <c r="KJR71" s="41"/>
      <c r="KJS71" s="41"/>
      <c r="KJT71" s="41"/>
      <c r="KJU71" s="41"/>
      <c r="KJV71" s="41"/>
      <c r="KJW71" s="41"/>
      <c r="KJX71" s="41"/>
      <c r="KJY71" s="41"/>
      <c r="KJZ71" s="41"/>
      <c r="KKA71" s="41"/>
      <c r="KKB71" s="41"/>
      <c r="KKC71" s="41"/>
      <c r="KKD71" s="41"/>
      <c r="KKE71" s="41"/>
      <c r="KKF71" s="41"/>
      <c r="KKG71" s="41"/>
      <c r="KKH71" s="41"/>
      <c r="KKI71" s="41"/>
      <c r="KKJ71" s="41"/>
      <c r="KKK71" s="41"/>
      <c r="KKL71" s="41"/>
      <c r="KKM71" s="41"/>
      <c r="KKN71" s="41"/>
      <c r="KKO71" s="41"/>
      <c r="KKP71" s="41"/>
      <c r="KKQ71" s="41"/>
      <c r="KKR71" s="41"/>
      <c r="KKS71" s="41"/>
      <c r="KKT71" s="41"/>
      <c r="KKU71" s="41"/>
      <c r="KKV71" s="41"/>
      <c r="KKW71" s="41"/>
      <c r="KKX71" s="41"/>
      <c r="KKY71" s="41"/>
      <c r="KKZ71" s="41"/>
      <c r="KLA71" s="41"/>
      <c r="KLB71" s="41"/>
      <c r="KLC71" s="41"/>
      <c r="KLD71" s="41"/>
      <c r="KLE71" s="41"/>
      <c r="KLF71" s="41"/>
      <c r="KLG71" s="41"/>
      <c r="KLH71" s="41"/>
      <c r="KLI71" s="41"/>
      <c r="KLJ71" s="41"/>
      <c r="KLK71" s="41"/>
      <c r="KLL71" s="41"/>
      <c r="KLM71" s="41"/>
      <c r="KLN71" s="41"/>
      <c r="KLO71" s="41"/>
      <c r="KLP71" s="41"/>
      <c r="KLQ71" s="41"/>
      <c r="KLR71" s="41"/>
      <c r="KLS71" s="41"/>
      <c r="KLT71" s="41"/>
      <c r="KLU71" s="41"/>
      <c r="KLV71" s="41"/>
      <c r="KLW71" s="41"/>
      <c r="KLX71" s="41"/>
      <c r="KLY71" s="41"/>
      <c r="KLZ71" s="41"/>
      <c r="KMA71" s="41"/>
      <c r="KMB71" s="41"/>
      <c r="KMC71" s="41"/>
      <c r="KMD71" s="41"/>
      <c r="KME71" s="41"/>
      <c r="KMF71" s="41"/>
      <c r="KMG71" s="41"/>
      <c r="KMH71" s="41"/>
      <c r="KMI71" s="41"/>
      <c r="KMJ71" s="41"/>
      <c r="KMK71" s="41"/>
      <c r="KML71" s="41"/>
      <c r="KMM71" s="41"/>
      <c r="KMN71" s="41"/>
      <c r="KMO71" s="41"/>
      <c r="KMP71" s="41"/>
      <c r="KMQ71" s="41"/>
      <c r="KMR71" s="41"/>
      <c r="KMS71" s="41"/>
      <c r="KMT71" s="41"/>
      <c r="KMU71" s="41"/>
      <c r="KMV71" s="41"/>
      <c r="KMW71" s="41"/>
      <c r="KMX71" s="41"/>
      <c r="KMY71" s="41"/>
      <c r="KMZ71" s="41"/>
      <c r="KNA71" s="41"/>
      <c r="KNB71" s="41"/>
      <c r="KNC71" s="41"/>
      <c r="KND71" s="41"/>
      <c r="KNE71" s="41"/>
      <c r="KNF71" s="41"/>
      <c r="KNG71" s="41"/>
      <c r="KNH71" s="41"/>
      <c r="KNI71" s="41"/>
      <c r="KNJ71" s="41"/>
      <c r="KNK71" s="41"/>
      <c r="KNL71" s="41"/>
      <c r="KNM71" s="41"/>
      <c r="KNN71" s="41"/>
      <c r="KNO71" s="41"/>
      <c r="KNP71" s="41"/>
      <c r="KNQ71" s="41"/>
      <c r="KNR71" s="41"/>
      <c r="KNS71" s="41"/>
      <c r="KNT71" s="41"/>
      <c r="KNU71" s="41"/>
      <c r="KNV71" s="41"/>
      <c r="KNW71" s="41"/>
      <c r="KNX71" s="41"/>
      <c r="KNY71" s="41"/>
      <c r="KNZ71" s="41"/>
      <c r="KOA71" s="41"/>
      <c r="KOB71" s="41"/>
      <c r="KOC71" s="41"/>
      <c r="KOD71" s="41"/>
      <c r="KOE71" s="41"/>
      <c r="KOF71" s="41"/>
      <c r="KOG71" s="41"/>
      <c r="KOH71" s="41"/>
      <c r="KOI71" s="41"/>
      <c r="KOJ71" s="41"/>
      <c r="KOK71" s="41"/>
      <c r="KOL71" s="41"/>
      <c r="KOM71" s="41"/>
      <c r="KON71" s="41"/>
      <c r="KOO71" s="41"/>
      <c r="KOP71" s="41"/>
      <c r="KOQ71" s="41"/>
      <c r="KOR71" s="41"/>
      <c r="KOS71" s="41"/>
      <c r="KOT71" s="41"/>
      <c r="KOU71" s="41"/>
      <c r="KOV71" s="41"/>
      <c r="KOW71" s="41"/>
      <c r="KOX71" s="41"/>
      <c r="KOY71" s="41"/>
      <c r="KOZ71" s="41"/>
      <c r="KPA71" s="41"/>
      <c r="KPB71" s="41"/>
      <c r="KPC71" s="41"/>
      <c r="KPD71" s="41"/>
      <c r="KPE71" s="41"/>
      <c r="KPF71" s="41"/>
      <c r="KPG71" s="41"/>
      <c r="KPH71" s="41"/>
      <c r="KPI71" s="41"/>
      <c r="KPJ71" s="41"/>
      <c r="KPK71" s="41"/>
      <c r="KPL71" s="41"/>
      <c r="KPM71" s="41"/>
      <c r="KPN71" s="41"/>
      <c r="KPO71" s="41"/>
      <c r="KPP71" s="41"/>
      <c r="KPQ71" s="41"/>
      <c r="KPR71" s="41"/>
      <c r="KPS71" s="41"/>
      <c r="KPT71" s="41"/>
      <c r="KPU71" s="41"/>
      <c r="KPV71" s="41"/>
      <c r="KPW71" s="41"/>
      <c r="KPX71" s="41"/>
      <c r="KPY71" s="41"/>
      <c r="KPZ71" s="41"/>
      <c r="KQA71" s="41"/>
      <c r="KQB71" s="41"/>
      <c r="KQC71" s="41"/>
      <c r="KQD71" s="41"/>
      <c r="KQE71" s="41"/>
      <c r="KQF71" s="41"/>
      <c r="KQG71" s="41"/>
      <c r="KQH71" s="41"/>
      <c r="KQI71" s="41"/>
      <c r="KQJ71" s="41"/>
      <c r="KQK71" s="41"/>
      <c r="KQL71" s="41"/>
      <c r="KQM71" s="41"/>
      <c r="KQN71" s="41"/>
      <c r="KQO71" s="41"/>
      <c r="KQP71" s="41"/>
      <c r="KQQ71" s="41"/>
      <c r="KQR71" s="41"/>
      <c r="KQS71" s="41"/>
      <c r="KQT71" s="41"/>
      <c r="KQU71" s="41"/>
      <c r="KQV71" s="41"/>
      <c r="KQW71" s="41"/>
      <c r="KQX71" s="41"/>
      <c r="KQY71" s="41"/>
      <c r="KQZ71" s="41"/>
      <c r="KRA71" s="41"/>
      <c r="KRB71" s="41"/>
      <c r="KRC71" s="41"/>
      <c r="KRD71" s="41"/>
      <c r="KRE71" s="41"/>
      <c r="KRF71" s="41"/>
      <c r="KRG71" s="41"/>
      <c r="KRH71" s="41"/>
      <c r="KRI71" s="41"/>
      <c r="KRJ71" s="41"/>
      <c r="KRK71" s="41"/>
      <c r="KRL71" s="41"/>
      <c r="KRM71" s="41"/>
      <c r="KRN71" s="41"/>
      <c r="KRO71" s="41"/>
      <c r="KRP71" s="41"/>
      <c r="KRQ71" s="41"/>
      <c r="KRR71" s="41"/>
      <c r="KRS71" s="41"/>
      <c r="KRT71" s="41"/>
      <c r="KRU71" s="41"/>
      <c r="KSB71" s="41"/>
      <c r="KSC71" s="41"/>
      <c r="KSD71" s="41"/>
      <c r="KSE71" s="41"/>
      <c r="KSF71" s="41"/>
      <c r="KSG71" s="41"/>
      <c r="KSH71" s="41"/>
      <c r="KSI71" s="41"/>
      <c r="KSJ71" s="41"/>
      <c r="KSK71" s="41"/>
      <c r="KSL71" s="41"/>
      <c r="KSM71" s="41"/>
      <c r="KSN71" s="41"/>
      <c r="KSO71" s="41"/>
      <c r="KSP71" s="41"/>
      <c r="KSQ71" s="41"/>
      <c r="KSR71" s="41"/>
      <c r="KSS71" s="41"/>
      <c r="KST71" s="41"/>
      <c r="KSU71" s="41"/>
      <c r="KSV71" s="41"/>
      <c r="KSW71" s="41"/>
      <c r="KSX71" s="41"/>
      <c r="KSY71" s="41"/>
      <c r="KSZ71" s="41"/>
      <c r="KTA71" s="41"/>
      <c r="KTB71" s="41"/>
      <c r="KTC71" s="41"/>
      <c r="KTD71" s="41"/>
      <c r="KTE71" s="41"/>
      <c r="KTF71" s="41"/>
      <c r="KTG71" s="41"/>
      <c r="KTH71" s="41"/>
      <c r="KTI71" s="41"/>
      <c r="KTJ71" s="41"/>
      <c r="KTK71" s="41"/>
      <c r="KTL71" s="41"/>
      <c r="KTM71" s="41"/>
      <c r="KTN71" s="41"/>
      <c r="KTO71" s="41"/>
      <c r="KTP71" s="41"/>
      <c r="KTQ71" s="41"/>
      <c r="KTR71" s="41"/>
      <c r="KTS71" s="41"/>
      <c r="KTT71" s="41"/>
      <c r="KTU71" s="41"/>
      <c r="KTV71" s="41"/>
      <c r="KTW71" s="41"/>
      <c r="KTX71" s="41"/>
      <c r="KTY71" s="41"/>
      <c r="KTZ71" s="41"/>
      <c r="KUA71" s="41"/>
      <c r="KUB71" s="41"/>
      <c r="KUC71" s="41"/>
      <c r="KUD71" s="41"/>
      <c r="KUE71" s="41"/>
      <c r="KUF71" s="41"/>
      <c r="KUG71" s="41"/>
      <c r="KUH71" s="41"/>
      <c r="KUI71" s="41"/>
      <c r="KUJ71" s="41"/>
      <c r="KUK71" s="41"/>
      <c r="KUL71" s="41"/>
      <c r="KUM71" s="41"/>
      <c r="KUN71" s="41"/>
      <c r="KUO71" s="41"/>
      <c r="KUP71" s="41"/>
      <c r="KUQ71" s="41"/>
      <c r="KUR71" s="41"/>
      <c r="KUS71" s="41"/>
      <c r="KUT71" s="41"/>
      <c r="KUU71" s="41"/>
      <c r="KUV71" s="41"/>
      <c r="KUW71" s="41"/>
      <c r="KUX71" s="41"/>
      <c r="KUY71" s="41"/>
      <c r="KUZ71" s="41"/>
      <c r="KVA71" s="41"/>
      <c r="KVB71" s="41"/>
      <c r="KVC71" s="41"/>
      <c r="KVD71" s="41"/>
      <c r="KVE71" s="41"/>
      <c r="KVF71" s="41"/>
      <c r="KVG71" s="41"/>
      <c r="KVH71" s="41"/>
      <c r="KVI71" s="41"/>
      <c r="KVJ71" s="41"/>
      <c r="KVK71" s="41"/>
      <c r="KVL71" s="41"/>
      <c r="KVM71" s="41"/>
      <c r="KVN71" s="41"/>
      <c r="KVO71" s="41"/>
      <c r="KVP71" s="41"/>
      <c r="KVQ71" s="41"/>
      <c r="KVR71" s="41"/>
      <c r="KVS71" s="41"/>
      <c r="KVT71" s="41"/>
      <c r="KVU71" s="41"/>
      <c r="KVV71" s="41"/>
      <c r="KVW71" s="41"/>
      <c r="KVX71" s="41"/>
      <c r="KVY71" s="41"/>
      <c r="KVZ71" s="41"/>
      <c r="KWA71" s="41"/>
      <c r="KWB71" s="41"/>
      <c r="KWC71" s="41"/>
      <c r="KWD71" s="41"/>
      <c r="KWE71" s="41"/>
      <c r="KWF71" s="41"/>
      <c r="KWG71" s="41"/>
      <c r="KWH71" s="41"/>
      <c r="KWI71" s="41"/>
      <c r="KWJ71" s="41"/>
      <c r="KWK71" s="41"/>
      <c r="KWL71" s="41"/>
      <c r="KWM71" s="41"/>
      <c r="KWN71" s="41"/>
      <c r="KWO71" s="41"/>
      <c r="KWP71" s="41"/>
      <c r="KWQ71" s="41"/>
      <c r="KWR71" s="41"/>
      <c r="KWS71" s="41"/>
      <c r="KWT71" s="41"/>
      <c r="KWU71" s="41"/>
      <c r="KWV71" s="41"/>
      <c r="KWW71" s="41"/>
      <c r="KWX71" s="41"/>
      <c r="KWY71" s="41"/>
      <c r="KWZ71" s="41"/>
      <c r="KXA71" s="41"/>
      <c r="KXB71" s="41"/>
      <c r="KXC71" s="41"/>
      <c r="KXD71" s="41"/>
      <c r="KXE71" s="41"/>
      <c r="KXF71" s="41"/>
      <c r="KXG71" s="41"/>
      <c r="KXH71" s="41"/>
      <c r="KXI71" s="41"/>
      <c r="KXJ71" s="41"/>
      <c r="KXK71" s="41"/>
      <c r="KXL71" s="41"/>
      <c r="KXM71" s="41"/>
      <c r="KXN71" s="41"/>
      <c r="KXO71" s="41"/>
      <c r="KXP71" s="41"/>
      <c r="KXQ71" s="41"/>
      <c r="KXR71" s="41"/>
      <c r="KXS71" s="41"/>
      <c r="KXT71" s="41"/>
      <c r="KXU71" s="41"/>
      <c r="KXV71" s="41"/>
      <c r="KXW71" s="41"/>
      <c r="KXX71" s="41"/>
      <c r="KXY71" s="41"/>
      <c r="KXZ71" s="41"/>
      <c r="KYA71" s="41"/>
      <c r="KYB71" s="41"/>
      <c r="KYC71" s="41"/>
      <c r="KYD71" s="41"/>
      <c r="KYE71" s="41"/>
      <c r="KYF71" s="41"/>
      <c r="KYG71" s="41"/>
      <c r="KYH71" s="41"/>
      <c r="KYI71" s="41"/>
      <c r="KYJ71" s="41"/>
      <c r="KYK71" s="41"/>
      <c r="KYL71" s="41"/>
      <c r="KYM71" s="41"/>
      <c r="KYN71" s="41"/>
      <c r="KYO71" s="41"/>
      <c r="KYP71" s="41"/>
      <c r="KYQ71" s="41"/>
      <c r="KYR71" s="41"/>
      <c r="KYS71" s="41"/>
      <c r="KYT71" s="41"/>
      <c r="KYU71" s="41"/>
      <c r="KYV71" s="41"/>
      <c r="KYW71" s="41"/>
      <c r="KYX71" s="41"/>
      <c r="KYY71" s="41"/>
      <c r="KYZ71" s="41"/>
      <c r="KZA71" s="41"/>
      <c r="KZB71" s="41"/>
      <c r="KZC71" s="41"/>
      <c r="KZD71" s="41"/>
      <c r="KZE71" s="41"/>
      <c r="KZF71" s="41"/>
      <c r="KZG71" s="41"/>
      <c r="KZH71" s="41"/>
      <c r="KZI71" s="41"/>
      <c r="KZJ71" s="41"/>
      <c r="KZK71" s="41"/>
      <c r="KZL71" s="41"/>
      <c r="KZM71" s="41"/>
      <c r="KZN71" s="41"/>
      <c r="KZO71" s="41"/>
      <c r="KZP71" s="41"/>
      <c r="KZQ71" s="41"/>
      <c r="KZR71" s="41"/>
      <c r="KZS71" s="41"/>
      <c r="KZT71" s="41"/>
      <c r="KZU71" s="41"/>
      <c r="KZV71" s="41"/>
      <c r="KZW71" s="41"/>
      <c r="KZX71" s="41"/>
      <c r="KZY71" s="41"/>
      <c r="KZZ71" s="41"/>
      <c r="LAA71" s="41"/>
      <c r="LAB71" s="41"/>
      <c r="LAC71" s="41"/>
      <c r="LAD71" s="41"/>
      <c r="LAE71" s="41"/>
      <c r="LAF71" s="41"/>
      <c r="LAG71" s="41"/>
      <c r="LAH71" s="41"/>
      <c r="LAI71" s="41"/>
      <c r="LAJ71" s="41"/>
      <c r="LAK71" s="41"/>
      <c r="LAL71" s="41"/>
      <c r="LAM71" s="41"/>
      <c r="LAN71" s="41"/>
      <c r="LAO71" s="41"/>
      <c r="LAP71" s="41"/>
      <c r="LAQ71" s="41"/>
      <c r="LAR71" s="41"/>
      <c r="LAS71" s="41"/>
      <c r="LAT71" s="41"/>
      <c r="LAU71" s="41"/>
      <c r="LAV71" s="41"/>
      <c r="LAW71" s="41"/>
      <c r="LAX71" s="41"/>
      <c r="LAY71" s="41"/>
      <c r="LAZ71" s="41"/>
      <c r="LBA71" s="41"/>
      <c r="LBB71" s="41"/>
      <c r="LBC71" s="41"/>
      <c r="LBD71" s="41"/>
      <c r="LBE71" s="41"/>
      <c r="LBF71" s="41"/>
      <c r="LBG71" s="41"/>
      <c r="LBH71" s="41"/>
      <c r="LBI71" s="41"/>
      <c r="LBJ71" s="41"/>
      <c r="LBK71" s="41"/>
      <c r="LBL71" s="41"/>
      <c r="LBM71" s="41"/>
      <c r="LBN71" s="41"/>
      <c r="LBO71" s="41"/>
      <c r="LBP71" s="41"/>
      <c r="LBQ71" s="41"/>
      <c r="LBX71" s="41"/>
      <c r="LBY71" s="41"/>
      <c r="LBZ71" s="41"/>
      <c r="LCA71" s="41"/>
      <c r="LCB71" s="41"/>
      <c r="LCC71" s="41"/>
      <c r="LCD71" s="41"/>
      <c r="LCE71" s="41"/>
      <c r="LCF71" s="41"/>
      <c r="LCG71" s="41"/>
      <c r="LCH71" s="41"/>
      <c r="LCI71" s="41"/>
      <c r="LCJ71" s="41"/>
      <c r="LCK71" s="41"/>
      <c r="LCL71" s="41"/>
      <c r="LCM71" s="41"/>
      <c r="LCN71" s="41"/>
      <c r="LCO71" s="41"/>
      <c r="LCP71" s="41"/>
      <c r="LCQ71" s="41"/>
      <c r="LCR71" s="41"/>
      <c r="LCS71" s="41"/>
      <c r="LCT71" s="41"/>
      <c r="LCU71" s="41"/>
      <c r="LCV71" s="41"/>
      <c r="LCW71" s="41"/>
      <c r="LCX71" s="41"/>
      <c r="LCY71" s="41"/>
      <c r="LCZ71" s="41"/>
      <c r="LDA71" s="41"/>
      <c r="LDB71" s="41"/>
      <c r="LDC71" s="41"/>
      <c r="LDD71" s="41"/>
      <c r="LDE71" s="41"/>
      <c r="LDF71" s="41"/>
      <c r="LDG71" s="41"/>
      <c r="LDH71" s="41"/>
      <c r="LDI71" s="41"/>
      <c r="LDJ71" s="41"/>
      <c r="LDK71" s="41"/>
      <c r="LDL71" s="41"/>
      <c r="LDM71" s="41"/>
      <c r="LDN71" s="41"/>
      <c r="LDO71" s="41"/>
      <c r="LDP71" s="41"/>
      <c r="LDQ71" s="41"/>
      <c r="LDR71" s="41"/>
      <c r="LDS71" s="41"/>
      <c r="LDT71" s="41"/>
      <c r="LDU71" s="41"/>
      <c r="LDV71" s="41"/>
      <c r="LDW71" s="41"/>
      <c r="LDX71" s="41"/>
      <c r="LDY71" s="41"/>
      <c r="LDZ71" s="41"/>
      <c r="LEA71" s="41"/>
      <c r="LEB71" s="41"/>
      <c r="LEC71" s="41"/>
      <c r="LED71" s="41"/>
      <c r="LEE71" s="41"/>
      <c r="LEF71" s="41"/>
      <c r="LEG71" s="41"/>
      <c r="LEH71" s="41"/>
      <c r="LEI71" s="41"/>
      <c r="LEJ71" s="41"/>
      <c r="LEK71" s="41"/>
      <c r="LEL71" s="41"/>
      <c r="LEM71" s="41"/>
      <c r="LEN71" s="41"/>
      <c r="LEO71" s="41"/>
      <c r="LEP71" s="41"/>
      <c r="LEQ71" s="41"/>
      <c r="LER71" s="41"/>
      <c r="LES71" s="41"/>
      <c r="LET71" s="41"/>
      <c r="LEU71" s="41"/>
      <c r="LEV71" s="41"/>
      <c r="LEW71" s="41"/>
      <c r="LEX71" s="41"/>
      <c r="LEY71" s="41"/>
      <c r="LEZ71" s="41"/>
      <c r="LFA71" s="41"/>
      <c r="LFB71" s="41"/>
      <c r="LFC71" s="41"/>
      <c r="LFD71" s="41"/>
      <c r="LFE71" s="41"/>
      <c r="LFF71" s="41"/>
      <c r="LFG71" s="41"/>
      <c r="LFH71" s="41"/>
      <c r="LFI71" s="41"/>
      <c r="LFJ71" s="41"/>
      <c r="LFK71" s="41"/>
      <c r="LFL71" s="41"/>
      <c r="LFM71" s="41"/>
      <c r="LFN71" s="41"/>
      <c r="LFO71" s="41"/>
      <c r="LFP71" s="41"/>
      <c r="LFQ71" s="41"/>
      <c r="LFR71" s="41"/>
      <c r="LFS71" s="41"/>
      <c r="LFT71" s="41"/>
      <c r="LFU71" s="41"/>
      <c r="LFV71" s="41"/>
      <c r="LFW71" s="41"/>
      <c r="LFX71" s="41"/>
      <c r="LFY71" s="41"/>
      <c r="LFZ71" s="41"/>
      <c r="LGA71" s="41"/>
      <c r="LGB71" s="41"/>
      <c r="LGC71" s="41"/>
      <c r="LGD71" s="41"/>
      <c r="LGE71" s="41"/>
      <c r="LGF71" s="41"/>
      <c r="LGG71" s="41"/>
      <c r="LGH71" s="41"/>
      <c r="LGI71" s="41"/>
      <c r="LGJ71" s="41"/>
      <c r="LGK71" s="41"/>
      <c r="LGL71" s="41"/>
      <c r="LGM71" s="41"/>
      <c r="LGN71" s="41"/>
      <c r="LGO71" s="41"/>
      <c r="LGP71" s="41"/>
      <c r="LGQ71" s="41"/>
      <c r="LGR71" s="41"/>
      <c r="LGS71" s="41"/>
      <c r="LGT71" s="41"/>
      <c r="LGU71" s="41"/>
      <c r="LGV71" s="41"/>
      <c r="LGW71" s="41"/>
      <c r="LGX71" s="41"/>
      <c r="LGY71" s="41"/>
      <c r="LGZ71" s="41"/>
      <c r="LHA71" s="41"/>
      <c r="LHB71" s="41"/>
      <c r="LHC71" s="41"/>
      <c r="LHD71" s="41"/>
      <c r="LHE71" s="41"/>
      <c r="LHF71" s="41"/>
      <c r="LHG71" s="41"/>
      <c r="LHH71" s="41"/>
      <c r="LHI71" s="41"/>
      <c r="LHJ71" s="41"/>
      <c r="LHK71" s="41"/>
      <c r="LHL71" s="41"/>
      <c r="LHM71" s="41"/>
      <c r="LHN71" s="41"/>
      <c r="LHO71" s="41"/>
      <c r="LHP71" s="41"/>
      <c r="LHQ71" s="41"/>
      <c r="LHR71" s="41"/>
      <c r="LHS71" s="41"/>
      <c r="LHT71" s="41"/>
      <c r="LHU71" s="41"/>
      <c r="LHV71" s="41"/>
      <c r="LHW71" s="41"/>
      <c r="LHX71" s="41"/>
      <c r="LHY71" s="41"/>
      <c r="LHZ71" s="41"/>
      <c r="LIA71" s="41"/>
      <c r="LIB71" s="41"/>
      <c r="LIC71" s="41"/>
      <c r="LID71" s="41"/>
      <c r="LIE71" s="41"/>
      <c r="LIF71" s="41"/>
      <c r="LIG71" s="41"/>
      <c r="LIH71" s="41"/>
      <c r="LII71" s="41"/>
      <c r="LIJ71" s="41"/>
      <c r="LIK71" s="41"/>
      <c r="LIL71" s="41"/>
      <c r="LIM71" s="41"/>
      <c r="LIN71" s="41"/>
      <c r="LIO71" s="41"/>
      <c r="LIP71" s="41"/>
      <c r="LIQ71" s="41"/>
      <c r="LIR71" s="41"/>
      <c r="LIS71" s="41"/>
      <c r="LIT71" s="41"/>
      <c r="LIU71" s="41"/>
      <c r="LIV71" s="41"/>
      <c r="LIW71" s="41"/>
      <c r="LIX71" s="41"/>
      <c r="LIY71" s="41"/>
      <c r="LIZ71" s="41"/>
      <c r="LJA71" s="41"/>
      <c r="LJB71" s="41"/>
      <c r="LJC71" s="41"/>
      <c r="LJD71" s="41"/>
      <c r="LJE71" s="41"/>
      <c r="LJF71" s="41"/>
      <c r="LJG71" s="41"/>
      <c r="LJH71" s="41"/>
      <c r="LJI71" s="41"/>
      <c r="LJJ71" s="41"/>
      <c r="LJK71" s="41"/>
      <c r="LJL71" s="41"/>
      <c r="LJM71" s="41"/>
      <c r="LJN71" s="41"/>
      <c r="LJO71" s="41"/>
      <c r="LJP71" s="41"/>
      <c r="LJQ71" s="41"/>
      <c r="LJR71" s="41"/>
      <c r="LJS71" s="41"/>
      <c r="LJT71" s="41"/>
      <c r="LJU71" s="41"/>
      <c r="LJV71" s="41"/>
      <c r="LJW71" s="41"/>
      <c r="LJX71" s="41"/>
      <c r="LJY71" s="41"/>
      <c r="LJZ71" s="41"/>
      <c r="LKA71" s="41"/>
      <c r="LKB71" s="41"/>
      <c r="LKC71" s="41"/>
      <c r="LKD71" s="41"/>
      <c r="LKE71" s="41"/>
      <c r="LKF71" s="41"/>
      <c r="LKG71" s="41"/>
      <c r="LKH71" s="41"/>
      <c r="LKI71" s="41"/>
      <c r="LKJ71" s="41"/>
      <c r="LKK71" s="41"/>
      <c r="LKL71" s="41"/>
      <c r="LKM71" s="41"/>
      <c r="LKN71" s="41"/>
      <c r="LKO71" s="41"/>
      <c r="LKP71" s="41"/>
      <c r="LKQ71" s="41"/>
      <c r="LKR71" s="41"/>
      <c r="LKS71" s="41"/>
      <c r="LKT71" s="41"/>
      <c r="LKU71" s="41"/>
      <c r="LKV71" s="41"/>
      <c r="LKW71" s="41"/>
      <c r="LKX71" s="41"/>
      <c r="LKY71" s="41"/>
      <c r="LKZ71" s="41"/>
      <c r="LLA71" s="41"/>
      <c r="LLB71" s="41"/>
      <c r="LLC71" s="41"/>
      <c r="LLD71" s="41"/>
      <c r="LLE71" s="41"/>
      <c r="LLF71" s="41"/>
      <c r="LLG71" s="41"/>
      <c r="LLH71" s="41"/>
      <c r="LLI71" s="41"/>
      <c r="LLJ71" s="41"/>
      <c r="LLK71" s="41"/>
      <c r="LLL71" s="41"/>
      <c r="LLM71" s="41"/>
      <c r="LLT71" s="41"/>
      <c r="LLU71" s="41"/>
      <c r="LLV71" s="41"/>
      <c r="LLW71" s="41"/>
      <c r="LLX71" s="41"/>
      <c r="LLY71" s="41"/>
      <c r="LLZ71" s="41"/>
      <c r="LMA71" s="41"/>
      <c r="LMB71" s="41"/>
      <c r="LMC71" s="41"/>
      <c r="LMD71" s="41"/>
      <c r="LME71" s="41"/>
      <c r="LMF71" s="41"/>
      <c r="LMG71" s="41"/>
      <c r="LMH71" s="41"/>
      <c r="LMI71" s="41"/>
      <c r="LMJ71" s="41"/>
      <c r="LMK71" s="41"/>
      <c r="LML71" s="41"/>
      <c r="LMM71" s="41"/>
      <c r="LMN71" s="41"/>
      <c r="LMO71" s="41"/>
      <c r="LMP71" s="41"/>
      <c r="LMQ71" s="41"/>
      <c r="LMR71" s="41"/>
      <c r="LMS71" s="41"/>
      <c r="LMT71" s="41"/>
      <c r="LMU71" s="41"/>
      <c r="LMV71" s="41"/>
      <c r="LMW71" s="41"/>
      <c r="LMX71" s="41"/>
      <c r="LMY71" s="41"/>
      <c r="LMZ71" s="41"/>
      <c r="LNA71" s="41"/>
      <c r="LNB71" s="41"/>
      <c r="LNC71" s="41"/>
      <c r="LND71" s="41"/>
      <c r="LNE71" s="41"/>
      <c r="LNF71" s="41"/>
      <c r="LNG71" s="41"/>
      <c r="LNH71" s="41"/>
      <c r="LNI71" s="41"/>
      <c r="LNJ71" s="41"/>
      <c r="LNK71" s="41"/>
      <c r="LNL71" s="41"/>
      <c r="LNM71" s="41"/>
      <c r="LNN71" s="41"/>
      <c r="LNO71" s="41"/>
      <c r="LNP71" s="41"/>
      <c r="LNQ71" s="41"/>
      <c r="LNR71" s="41"/>
      <c r="LNS71" s="41"/>
      <c r="LNT71" s="41"/>
      <c r="LNU71" s="41"/>
      <c r="LNV71" s="41"/>
      <c r="LNW71" s="41"/>
      <c r="LNX71" s="41"/>
      <c r="LNY71" s="41"/>
      <c r="LNZ71" s="41"/>
      <c r="LOA71" s="41"/>
      <c r="LOB71" s="41"/>
      <c r="LOC71" s="41"/>
      <c r="LOD71" s="41"/>
      <c r="LOE71" s="41"/>
      <c r="LOF71" s="41"/>
      <c r="LOG71" s="41"/>
      <c r="LOH71" s="41"/>
      <c r="LOI71" s="41"/>
      <c r="LOJ71" s="41"/>
      <c r="LOK71" s="41"/>
      <c r="LOL71" s="41"/>
      <c r="LOM71" s="41"/>
      <c r="LON71" s="41"/>
      <c r="LOO71" s="41"/>
      <c r="LOP71" s="41"/>
      <c r="LOQ71" s="41"/>
      <c r="LOR71" s="41"/>
      <c r="LOS71" s="41"/>
      <c r="LOT71" s="41"/>
      <c r="LOU71" s="41"/>
      <c r="LOV71" s="41"/>
      <c r="LOW71" s="41"/>
      <c r="LOX71" s="41"/>
      <c r="LOY71" s="41"/>
      <c r="LOZ71" s="41"/>
      <c r="LPA71" s="41"/>
      <c r="LPB71" s="41"/>
      <c r="LPC71" s="41"/>
      <c r="LPD71" s="41"/>
      <c r="LPE71" s="41"/>
      <c r="LPF71" s="41"/>
      <c r="LPG71" s="41"/>
      <c r="LPH71" s="41"/>
      <c r="LPI71" s="41"/>
      <c r="LPJ71" s="41"/>
      <c r="LPK71" s="41"/>
      <c r="LPL71" s="41"/>
      <c r="LPM71" s="41"/>
      <c r="LPN71" s="41"/>
      <c r="LPO71" s="41"/>
      <c r="LPP71" s="41"/>
      <c r="LPQ71" s="41"/>
      <c r="LPR71" s="41"/>
      <c r="LPS71" s="41"/>
      <c r="LPT71" s="41"/>
      <c r="LPU71" s="41"/>
      <c r="LPV71" s="41"/>
      <c r="LPW71" s="41"/>
      <c r="LPX71" s="41"/>
      <c r="LPY71" s="41"/>
      <c r="LPZ71" s="41"/>
      <c r="LQA71" s="41"/>
      <c r="LQB71" s="41"/>
      <c r="LQC71" s="41"/>
      <c r="LQD71" s="41"/>
      <c r="LQE71" s="41"/>
      <c r="LQF71" s="41"/>
      <c r="LQG71" s="41"/>
      <c r="LQH71" s="41"/>
      <c r="LQI71" s="41"/>
      <c r="LQJ71" s="41"/>
      <c r="LQK71" s="41"/>
      <c r="LQL71" s="41"/>
      <c r="LQM71" s="41"/>
      <c r="LQN71" s="41"/>
      <c r="LQO71" s="41"/>
      <c r="LQP71" s="41"/>
      <c r="LQQ71" s="41"/>
      <c r="LQR71" s="41"/>
      <c r="LQS71" s="41"/>
      <c r="LQT71" s="41"/>
      <c r="LQU71" s="41"/>
      <c r="LQV71" s="41"/>
      <c r="LQW71" s="41"/>
      <c r="LQX71" s="41"/>
      <c r="LQY71" s="41"/>
      <c r="LQZ71" s="41"/>
      <c r="LRA71" s="41"/>
      <c r="LRB71" s="41"/>
      <c r="LRC71" s="41"/>
      <c r="LRD71" s="41"/>
      <c r="LRE71" s="41"/>
      <c r="LRF71" s="41"/>
      <c r="LRG71" s="41"/>
      <c r="LRH71" s="41"/>
      <c r="LRI71" s="41"/>
      <c r="LRJ71" s="41"/>
      <c r="LRK71" s="41"/>
      <c r="LRL71" s="41"/>
      <c r="LRM71" s="41"/>
      <c r="LRN71" s="41"/>
      <c r="LRO71" s="41"/>
      <c r="LRP71" s="41"/>
      <c r="LRQ71" s="41"/>
      <c r="LRR71" s="41"/>
      <c r="LRS71" s="41"/>
      <c r="LRT71" s="41"/>
      <c r="LRU71" s="41"/>
      <c r="LRV71" s="41"/>
      <c r="LRW71" s="41"/>
      <c r="LRX71" s="41"/>
      <c r="LRY71" s="41"/>
      <c r="LRZ71" s="41"/>
      <c r="LSA71" s="41"/>
      <c r="LSB71" s="41"/>
      <c r="LSC71" s="41"/>
      <c r="LSD71" s="41"/>
      <c r="LSE71" s="41"/>
      <c r="LSF71" s="41"/>
      <c r="LSG71" s="41"/>
      <c r="LSH71" s="41"/>
      <c r="LSI71" s="41"/>
      <c r="LSJ71" s="41"/>
      <c r="LSK71" s="41"/>
      <c r="LSL71" s="41"/>
      <c r="LSM71" s="41"/>
      <c r="LSN71" s="41"/>
      <c r="LSO71" s="41"/>
      <c r="LSP71" s="41"/>
      <c r="LSQ71" s="41"/>
      <c r="LSR71" s="41"/>
      <c r="LSS71" s="41"/>
      <c r="LST71" s="41"/>
      <c r="LSU71" s="41"/>
      <c r="LSV71" s="41"/>
      <c r="LSW71" s="41"/>
      <c r="LSX71" s="41"/>
      <c r="LSY71" s="41"/>
      <c r="LSZ71" s="41"/>
      <c r="LTA71" s="41"/>
      <c r="LTB71" s="41"/>
      <c r="LTC71" s="41"/>
      <c r="LTD71" s="41"/>
      <c r="LTE71" s="41"/>
      <c r="LTF71" s="41"/>
      <c r="LTG71" s="41"/>
      <c r="LTH71" s="41"/>
      <c r="LTI71" s="41"/>
      <c r="LTJ71" s="41"/>
      <c r="LTK71" s="41"/>
      <c r="LTL71" s="41"/>
      <c r="LTM71" s="41"/>
      <c r="LTN71" s="41"/>
      <c r="LTO71" s="41"/>
      <c r="LTP71" s="41"/>
      <c r="LTQ71" s="41"/>
      <c r="LTR71" s="41"/>
      <c r="LTS71" s="41"/>
      <c r="LTT71" s="41"/>
      <c r="LTU71" s="41"/>
      <c r="LTV71" s="41"/>
      <c r="LTW71" s="41"/>
      <c r="LTX71" s="41"/>
      <c r="LTY71" s="41"/>
      <c r="LTZ71" s="41"/>
      <c r="LUA71" s="41"/>
      <c r="LUB71" s="41"/>
      <c r="LUC71" s="41"/>
      <c r="LUD71" s="41"/>
      <c r="LUE71" s="41"/>
      <c r="LUF71" s="41"/>
      <c r="LUG71" s="41"/>
      <c r="LUH71" s="41"/>
      <c r="LUI71" s="41"/>
      <c r="LUJ71" s="41"/>
      <c r="LUK71" s="41"/>
      <c r="LUL71" s="41"/>
      <c r="LUM71" s="41"/>
      <c r="LUN71" s="41"/>
      <c r="LUO71" s="41"/>
      <c r="LUP71" s="41"/>
      <c r="LUQ71" s="41"/>
      <c r="LUR71" s="41"/>
      <c r="LUS71" s="41"/>
      <c r="LUT71" s="41"/>
      <c r="LUU71" s="41"/>
      <c r="LUV71" s="41"/>
      <c r="LUW71" s="41"/>
      <c r="LUX71" s="41"/>
      <c r="LUY71" s="41"/>
      <c r="LUZ71" s="41"/>
      <c r="LVA71" s="41"/>
      <c r="LVB71" s="41"/>
      <c r="LVC71" s="41"/>
      <c r="LVD71" s="41"/>
      <c r="LVE71" s="41"/>
      <c r="LVF71" s="41"/>
      <c r="LVG71" s="41"/>
      <c r="LVH71" s="41"/>
      <c r="LVI71" s="41"/>
      <c r="LVP71" s="41"/>
      <c r="LVQ71" s="41"/>
      <c r="LVR71" s="41"/>
      <c r="LVS71" s="41"/>
      <c r="LVT71" s="41"/>
      <c r="LVU71" s="41"/>
      <c r="LVV71" s="41"/>
      <c r="LVW71" s="41"/>
      <c r="LVX71" s="41"/>
      <c r="LVY71" s="41"/>
      <c r="LVZ71" s="41"/>
      <c r="LWA71" s="41"/>
      <c r="LWB71" s="41"/>
      <c r="LWC71" s="41"/>
      <c r="LWD71" s="41"/>
      <c r="LWE71" s="41"/>
      <c r="LWF71" s="41"/>
      <c r="LWG71" s="41"/>
      <c r="LWH71" s="41"/>
      <c r="LWI71" s="41"/>
      <c r="LWJ71" s="41"/>
      <c r="LWK71" s="41"/>
      <c r="LWL71" s="41"/>
      <c r="LWM71" s="41"/>
      <c r="LWN71" s="41"/>
      <c r="LWO71" s="41"/>
      <c r="LWP71" s="41"/>
      <c r="LWQ71" s="41"/>
      <c r="LWR71" s="41"/>
      <c r="LWS71" s="41"/>
      <c r="LWT71" s="41"/>
      <c r="LWU71" s="41"/>
      <c r="LWV71" s="41"/>
      <c r="LWW71" s="41"/>
      <c r="LWX71" s="41"/>
      <c r="LWY71" s="41"/>
      <c r="LWZ71" s="41"/>
      <c r="LXA71" s="41"/>
      <c r="LXB71" s="41"/>
      <c r="LXC71" s="41"/>
      <c r="LXD71" s="41"/>
      <c r="LXE71" s="41"/>
      <c r="LXF71" s="41"/>
      <c r="LXG71" s="41"/>
      <c r="LXH71" s="41"/>
      <c r="LXI71" s="41"/>
      <c r="LXJ71" s="41"/>
      <c r="LXK71" s="41"/>
      <c r="LXL71" s="41"/>
      <c r="LXM71" s="41"/>
      <c r="LXN71" s="41"/>
      <c r="LXO71" s="41"/>
      <c r="LXP71" s="41"/>
      <c r="LXQ71" s="41"/>
      <c r="LXR71" s="41"/>
      <c r="LXS71" s="41"/>
      <c r="LXT71" s="41"/>
      <c r="LXU71" s="41"/>
      <c r="LXV71" s="41"/>
      <c r="LXW71" s="41"/>
      <c r="LXX71" s="41"/>
      <c r="LXY71" s="41"/>
      <c r="LXZ71" s="41"/>
      <c r="LYA71" s="41"/>
      <c r="LYB71" s="41"/>
      <c r="LYC71" s="41"/>
      <c r="LYD71" s="41"/>
      <c r="LYE71" s="41"/>
      <c r="LYF71" s="41"/>
      <c r="LYG71" s="41"/>
      <c r="LYH71" s="41"/>
      <c r="LYI71" s="41"/>
      <c r="LYJ71" s="41"/>
      <c r="LYK71" s="41"/>
      <c r="LYL71" s="41"/>
      <c r="LYM71" s="41"/>
      <c r="LYN71" s="41"/>
      <c r="LYO71" s="41"/>
      <c r="LYP71" s="41"/>
      <c r="LYQ71" s="41"/>
      <c r="LYR71" s="41"/>
      <c r="LYS71" s="41"/>
      <c r="LYT71" s="41"/>
      <c r="LYU71" s="41"/>
      <c r="LYV71" s="41"/>
      <c r="LYW71" s="41"/>
      <c r="LYX71" s="41"/>
      <c r="LYY71" s="41"/>
      <c r="LYZ71" s="41"/>
      <c r="LZA71" s="41"/>
      <c r="LZB71" s="41"/>
      <c r="LZC71" s="41"/>
      <c r="LZD71" s="41"/>
      <c r="LZE71" s="41"/>
      <c r="LZF71" s="41"/>
      <c r="LZG71" s="41"/>
      <c r="LZH71" s="41"/>
      <c r="LZI71" s="41"/>
      <c r="LZJ71" s="41"/>
      <c r="LZK71" s="41"/>
      <c r="LZL71" s="41"/>
      <c r="LZM71" s="41"/>
      <c r="LZN71" s="41"/>
      <c r="LZO71" s="41"/>
      <c r="LZP71" s="41"/>
      <c r="LZQ71" s="41"/>
      <c r="LZR71" s="41"/>
      <c r="LZS71" s="41"/>
      <c r="LZT71" s="41"/>
      <c r="LZU71" s="41"/>
      <c r="LZV71" s="41"/>
      <c r="LZW71" s="41"/>
      <c r="LZX71" s="41"/>
      <c r="LZY71" s="41"/>
      <c r="LZZ71" s="41"/>
      <c r="MAA71" s="41"/>
      <c r="MAB71" s="41"/>
      <c r="MAC71" s="41"/>
      <c r="MAD71" s="41"/>
      <c r="MAE71" s="41"/>
      <c r="MAF71" s="41"/>
      <c r="MAG71" s="41"/>
      <c r="MAH71" s="41"/>
      <c r="MAI71" s="41"/>
      <c r="MAJ71" s="41"/>
      <c r="MAK71" s="41"/>
      <c r="MAL71" s="41"/>
      <c r="MAM71" s="41"/>
      <c r="MAN71" s="41"/>
      <c r="MAO71" s="41"/>
      <c r="MAP71" s="41"/>
      <c r="MAQ71" s="41"/>
      <c r="MAR71" s="41"/>
      <c r="MAS71" s="41"/>
      <c r="MAT71" s="41"/>
      <c r="MAU71" s="41"/>
      <c r="MAV71" s="41"/>
      <c r="MAW71" s="41"/>
      <c r="MAX71" s="41"/>
      <c r="MAY71" s="41"/>
      <c r="MAZ71" s="41"/>
      <c r="MBA71" s="41"/>
      <c r="MBB71" s="41"/>
      <c r="MBC71" s="41"/>
      <c r="MBD71" s="41"/>
      <c r="MBE71" s="41"/>
      <c r="MBF71" s="41"/>
      <c r="MBG71" s="41"/>
      <c r="MBH71" s="41"/>
      <c r="MBI71" s="41"/>
      <c r="MBJ71" s="41"/>
      <c r="MBK71" s="41"/>
      <c r="MBL71" s="41"/>
      <c r="MBM71" s="41"/>
      <c r="MBN71" s="41"/>
      <c r="MBO71" s="41"/>
      <c r="MBP71" s="41"/>
      <c r="MBQ71" s="41"/>
      <c r="MBR71" s="41"/>
      <c r="MBS71" s="41"/>
      <c r="MBT71" s="41"/>
      <c r="MBU71" s="41"/>
      <c r="MBV71" s="41"/>
      <c r="MBW71" s="41"/>
      <c r="MBX71" s="41"/>
      <c r="MBY71" s="41"/>
      <c r="MBZ71" s="41"/>
      <c r="MCA71" s="41"/>
      <c r="MCB71" s="41"/>
      <c r="MCC71" s="41"/>
      <c r="MCD71" s="41"/>
      <c r="MCE71" s="41"/>
      <c r="MCF71" s="41"/>
      <c r="MCG71" s="41"/>
      <c r="MCH71" s="41"/>
      <c r="MCI71" s="41"/>
      <c r="MCJ71" s="41"/>
      <c r="MCK71" s="41"/>
      <c r="MCL71" s="41"/>
      <c r="MCM71" s="41"/>
      <c r="MCN71" s="41"/>
      <c r="MCO71" s="41"/>
      <c r="MCP71" s="41"/>
      <c r="MCQ71" s="41"/>
      <c r="MCR71" s="41"/>
      <c r="MCS71" s="41"/>
      <c r="MCT71" s="41"/>
      <c r="MCU71" s="41"/>
      <c r="MCV71" s="41"/>
      <c r="MCW71" s="41"/>
      <c r="MCX71" s="41"/>
      <c r="MCY71" s="41"/>
      <c r="MCZ71" s="41"/>
      <c r="MDA71" s="41"/>
      <c r="MDB71" s="41"/>
      <c r="MDC71" s="41"/>
      <c r="MDD71" s="41"/>
      <c r="MDE71" s="41"/>
      <c r="MDF71" s="41"/>
      <c r="MDG71" s="41"/>
      <c r="MDH71" s="41"/>
      <c r="MDI71" s="41"/>
      <c r="MDJ71" s="41"/>
      <c r="MDK71" s="41"/>
      <c r="MDL71" s="41"/>
      <c r="MDM71" s="41"/>
      <c r="MDN71" s="41"/>
      <c r="MDO71" s="41"/>
      <c r="MDP71" s="41"/>
      <c r="MDQ71" s="41"/>
      <c r="MDR71" s="41"/>
      <c r="MDS71" s="41"/>
      <c r="MDT71" s="41"/>
      <c r="MDU71" s="41"/>
      <c r="MDV71" s="41"/>
      <c r="MDW71" s="41"/>
      <c r="MDX71" s="41"/>
      <c r="MDY71" s="41"/>
      <c r="MDZ71" s="41"/>
      <c r="MEA71" s="41"/>
      <c r="MEB71" s="41"/>
      <c r="MEC71" s="41"/>
      <c r="MED71" s="41"/>
      <c r="MEE71" s="41"/>
      <c r="MEF71" s="41"/>
      <c r="MEG71" s="41"/>
      <c r="MEH71" s="41"/>
      <c r="MEI71" s="41"/>
      <c r="MEJ71" s="41"/>
      <c r="MEK71" s="41"/>
      <c r="MEL71" s="41"/>
      <c r="MEM71" s="41"/>
      <c r="MEN71" s="41"/>
      <c r="MEO71" s="41"/>
      <c r="MEP71" s="41"/>
      <c r="MEQ71" s="41"/>
      <c r="MER71" s="41"/>
      <c r="MES71" s="41"/>
      <c r="MET71" s="41"/>
      <c r="MEU71" s="41"/>
      <c r="MEV71" s="41"/>
      <c r="MEW71" s="41"/>
      <c r="MEX71" s="41"/>
      <c r="MEY71" s="41"/>
      <c r="MEZ71" s="41"/>
      <c r="MFA71" s="41"/>
      <c r="MFB71" s="41"/>
      <c r="MFC71" s="41"/>
      <c r="MFD71" s="41"/>
      <c r="MFE71" s="41"/>
      <c r="MFL71" s="41"/>
      <c r="MFM71" s="41"/>
      <c r="MFN71" s="41"/>
      <c r="MFO71" s="41"/>
      <c r="MFP71" s="41"/>
      <c r="MFQ71" s="41"/>
      <c r="MFR71" s="41"/>
      <c r="MFS71" s="41"/>
      <c r="MFT71" s="41"/>
      <c r="MFU71" s="41"/>
      <c r="MFV71" s="41"/>
      <c r="MFW71" s="41"/>
      <c r="MFX71" s="41"/>
      <c r="MFY71" s="41"/>
      <c r="MFZ71" s="41"/>
      <c r="MGA71" s="41"/>
      <c r="MGB71" s="41"/>
      <c r="MGC71" s="41"/>
      <c r="MGD71" s="41"/>
      <c r="MGE71" s="41"/>
      <c r="MGF71" s="41"/>
      <c r="MGG71" s="41"/>
      <c r="MGH71" s="41"/>
      <c r="MGI71" s="41"/>
      <c r="MGJ71" s="41"/>
      <c r="MGK71" s="41"/>
      <c r="MGL71" s="41"/>
      <c r="MGM71" s="41"/>
      <c r="MGN71" s="41"/>
      <c r="MGO71" s="41"/>
      <c r="MGP71" s="41"/>
      <c r="MGQ71" s="41"/>
      <c r="MGR71" s="41"/>
      <c r="MGS71" s="41"/>
      <c r="MGT71" s="41"/>
      <c r="MGU71" s="41"/>
      <c r="MGV71" s="41"/>
      <c r="MGW71" s="41"/>
      <c r="MGX71" s="41"/>
      <c r="MGY71" s="41"/>
      <c r="MGZ71" s="41"/>
      <c r="MHA71" s="41"/>
      <c r="MHB71" s="41"/>
      <c r="MHC71" s="41"/>
      <c r="MHD71" s="41"/>
      <c r="MHE71" s="41"/>
      <c r="MHF71" s="41"/>
      <c r="MHG71" s="41"/>
      <c r="MHH71" s="41"/>
      <c r="MHI71" s="41"/>
      <c r="MHJ71" s="41"/>
      <c r="MHK71" s="41"/>
      <c r="MHL71" s="41"/>
      <c r="MHM71" s="41"/>
      <c r="MHN71" s="41"/>
      <c r="MHO71" s="41"/>
      <c r="MHP71" s="41"/>
      <c r="MHQ71" s="41"/>
      <c r="MHR71" s="41"/>
      <c r="MHS71" s="41"/>
      <c r="MHT71" s="41"/>
      <c r="MHU71" s="41"/>
      <c r="MHV71" s="41"/>
      <c r="MHW71" s="41"/>
      <c r="MHX71" s="41"/>
      <c r="MHY71" s="41"/>
      <c r="MHZ71" s="41"/>
      <c r="MIA71" s="41"/>
      <c r="MIB71" s="41"/>
      <c r="MIC71" s="41"/>
      <c r="MID71" s="41"/>
      <c r="MIE71" s="41"/>
      <c r="MIF71" s="41"/>
      <c r="MIG71" s="41"/>
      <c r="MIH71" s="41"/>
      <c r="MII71" s="41"/>
      <c r="MIJ71" s="41"/>
      <c r="MIK71" s="41"/>
      <c r="MIL71" s="41"/>
      <c r="MIM71" s="41"/>
      <c r="MIN71" s="41"/>
      <c r="MIO71" s="41"/>
      <c r="MIP71" s="41"/>
      <c r="MIQ71" s="41"/>
      <c r="MIR71" s="41"/>
      <c r="MIS71" s="41"/>
      <c r="MIT71" s="41"/>
      <c r="MIU71" s="41"/>
      <c r="MIV71" s="41"/>
      <c r="MIW71" s="41"/>
      <c r="MIX71" s="41"/>
      <c r="MIY71" s="41"/>
      <c r="MIZ71" s="41"/>
      <c r="MJA71" s="41"/>
      <c r="MJB71" s="41"/>
      <c r="MJC71" s="41"/>
      <c r="MJD71" s="41"/>
      <c r="MJE71" s="41"/>
      <c r="MJF71" s="41"/>
      <c r="MJG71" s="41"/>
      <c r="MJH71" s="41"/>
      <c r="MJI71" s="41"/>
      <c r="MJJ71" s="41"/>
      <c r="MJK71" s="41"/>
      <c r="MJL71" s="41"/>
      <c r="MJM71" s="41"/>
      <c r="MJN71" s="41"/>
      <c r="MJO71" s="41"/>
      <c r="MJP71" s="41"/>
      <c r="MJQ71" s="41"/>
      <c r="MJR71" s="41"/>
      <c r="MJS71" s="41"/>
      <c r="MJT71" s="41"/>
      <c r="MJU71" s="41"/>
      <c r="MJV71" s="41"/>
      <c r="MJW71" s="41"/>
      <c r="MJX71" s="41"/>
      <c r="MJY71" s="41"/>
      <c r="MJZ71" s="41"/>
      <c r="MKA71" s="41"/>
      <c r="MKB71" s="41"/>
      <c r="MKC71" s="41"/>
      <c r="MKD71" s="41"/>
      <c r="MKE71" s="41"/>
      <c r="MKF71" s="41"/>
      <c r="MKG71" s="41"/>
      <c r="MKH71" s="41"/>
      <c r="MKI71" s="41"/>
      <c r="MKJ71" s="41"/>
      <c r="MKK71" s="41"/>
      <c r="MKL71" s="41"/>
      <c r="MKM71" s="41"/>
      <c r="MKN71" s="41"/>
      <c r="MKO71" s="41"/>
      <c r="MKP71" s="41"/>
      <c r="MKQ71" s="41"/>
      <c r="MKR71" s="41"/>
      <c r="MKS71" s="41"/>
      <c r="MKT71" s="41"/>
      <c r="MKU71" s="41"/>
      <c r="MKV71" s="41"/>
      <c r="MKW71" s="41"/>
      <c r="MKX71" s="41"/>
      <c r="MKY71" s="41"/>
      <c r="MKZ71" s="41"/>
      <c r="MLA71" s="41"/>
      <c r="MLB71" s="41"/>
      <c r="MLC71" s="41"/>
      <c r="MLD71" s="41"/>
      <c r="MLE71" s="41"/>
      <c r="MLF71" s="41"/>
      <c r="MLG71" s="41"/>
      <c r="MLH71" s="41"/>
      <c r="MLI71" s="41"/>
      <c r="MLJ71" s="41"/>
      <c r="MLK71" s="41"/>
      <c r="MLL71" s="41"/>
      <c r="MLM71" s="41"/>
      <c r="MLN71" s="41"/>
      <c r="MLO71" s="41"/>
      <c r="MLP71" s="41"/>
      <c r="MLQ71" s="41"/>
      <c r="MLR71" s="41"/>
      <c r="MLS71" s="41"/>
      <c r="MLT71" s="41"/>
      <c r="MLU71" s="41"/>
      <c r="MLV71" s="41"/>
      <c r="MLW71" s="41"/>
      <c r="MLX71" s="41"/>
      <c r="MLY71" s="41"/>
      <c r="MLZ71" s="41"/>
      <c r="MMA71" s="41"/>
      <c r="MMB71" s="41"/>
      <c r="MMC71" s="41"/>
      <c r="MMD71" s="41"/>
      <c r="MME71" s="41"/>
      <c r="MMF71" s="41"/>
      <c r="MMG71" s="41"/>
      <c r="MMH71" s="41"/>
      <c r="MMI71" s="41"/>
      <c r="MMJ71" s="41"/>
      <c r="MMK71" s="41"/>
      <c r="MML71" s="41"/>
      <c r="MMM71" s="41"/>
      <c r="MMN71" s="41"/>
      <c r="MMO71" s="41"/>
      <c r="MMP71" s="41"/>
      <c r="MMQ71" s="41"/>
      <c r="MMR71" s="41"/>
      <c r="MMS71" s="41"/>
      <c r="MMT71" s="41"/>
      <c r="MMU71" s="41"/>
      <c r="MMV71" s="41"/>
      <c r="MMW71" s="41"/>
      <c r="MMX71" s="41"/>
      <c r="MMY71" s="41"/>
      <c r="MMZ71" s="41"/>
      <c r="MNA71" s="41"/>
      <c r="MNB71" s="41"/>
      <c r="MNC71" s="41"/>
      <c r="MND71" s="41"/>
      <c r="MNE71" s="41"/>
      <c r="MNF71" s="41"/>
      <c r="MNG71" s="41"/>
      <c r="MNH71" s="41"/>
      <c r="MNI71" s="41"/>
      <c r="MNJ71" s="41"/>
      <c r="MNK71" s="41"/>
      <c r="MNL71" s="41"/>
      <c r="MNM71" s="41"/>
      <c r="MNN71" s="41"/>
      <c r="MNO71" s="41"/>
      <c r="MNP71" s="41"/>
      <c r="MNQ71" s="41"/>
      <c r="MNR71" s="41"/>
      <c r="MNS71" s="41"/>
      <c r="MNT71" s="41"/>
      <c r="MNU71" s="41"/>
      <c r="MNV71" s="41"/>
      <c r="MNW71" s="41"/>
      <c r="MNX71" s="41"/>
      <c r="MNY71" s="41"/>
      <c r="MNZ71" s="41"/>
      <c r="MOA71" s="41"/>
      <c r="MOB71" s="41"/>
      <c r="MOC71" s="41"/>
      <c r="MOD71" s="41"/>
      <c r="MOE71" s="41"/>
      <c r="MOF71" s="41"/>
      <c r="MOG71" s="41"/>
      <c r="MOH71" s="41"/>
      <c r="MOI71" s="41"/>
      <c r="MOJ71" s="41"/>
      <c r="MOK71" s="41"/>
      <c r="MOL71" s="41"/>
      <c r="MOM71" s="41"/>
      <c r="MON71" s="41"/>
      <c r="MOO71" s="41"/>
      <c r="MOP71" s="41"/>
      <c r="MOQ71" s="41"/>
      <c r="MOR71" s="41"/>
      <c r="MOS71" s="41"/>
      <c r="MOT71" s="41"/>
      <c r="MOU71" s="41"/>
      <c r="MOV71" s="41"/>
      <c r="MOW71" s="41"/>
      <c r="MOX71" s="41"/>
      <c r="MOY71" s="41"/>
      <c r="MOZ71" s="41"/>
      <c r="MPA71" s="41"/>
      <c r="MPH71" s="41"/>
      <c r="MPI71" s="41"/>
      <c r="MPJ71" s="41"/>
      <c r="MPK71" s="41"/>
      <c r="MPL71" s="41"/>
      <c r="MPM71" s="41"/>
      <c r="MPN71" s="41"/>
      <c r="MPO71" s="41"/>
      <c r="MPP71" s="41"/>
      <c r="MPQ71" s="41"/>
      <c r="MPR71" s="41"/>
      <c r="MPS71" s="41"/>
      <c r="MPT71" s="41"/>
      <c r="MPU71" s="41"/>
      <c r="MPV71" s="41"/>
      <c r="MPW71" s="41"/>
      <c r="MPX71" s="41"/>
      <c r="MPY71" s="41"/>
      <c r="MPZ71" s="41"/>
      <c r="MQA71" s="41"/>
      <c r="MQB71" s="41"/>
      <c r="MQC71" s="41"/>
      <c r="MQD71" s="41"/>
      <c r="MQE71" s="41"/>
      <c r="MQF71" s="41"/>
      <c r="MQG71" s="41"/>
      <c r="MQH71" s="41"/>
      <c r="MQI71" s="41"/>
      <c r="MQJ71" s="41"/>
      <c r="MQK71" s="41"/>
      <c r="MQL71" s="41"/>
      <c r="MQM71" s="41"/>
      <c r="MQN71" s="41"/>
      <c r="MQO71" s="41"/>
      <c r="MQP71" s="41"/>
      <c r="MQQ71" s="41"/>
      <c r="MQR71" s="41"/>
      <c r="MQS71" s="41"/>
      <c r="MQT71" s="41"/>
      <c r="MQU71" s="41"/>
      <c r="MQV71" s="41"/>
      <c r="MQW71" s="41"/>
      <c r="MQX71" s="41"/>
      <c r="MQY71" s="41"/>
      <c r="MQZ71" s="41"/>
      <c r="MRA71" s="41"/>
      <c r="MRB71" s="41"/>
      <c r="MRC71" s="41"/>
      <c r="MRD71" s="41"/>
      <c r="MRE71" s="41"/>
      <c r="MRF71" s="41"/>
      <c r="MRG71" s="41"/>
      <c r="MRH71" s="41"/>
      <c r="MRI71" s="41"/>
      <c r="MRJ71" s="41"/>
      <c r="MRK71" s="41"/>
      <c r="MRL71" s="41"/>
      <c r="MRM71" s="41"/>
      <c r="MRN71" s="41"/>
      <c r="MRO71" s="41"/>
      <c r="MRP71" s="41"/>
      <c r="MRQ71" s="41"/>
      <c r="MRR71" s="41"/>
      <c r="MRS71" s="41"/>
      <c r="MRT71" s="41"/>
      <c r="MRU71" s="41"/>
      <c r="MRV71" s="41"/>
      <c r="MRW71" s="41"/>
      <c r="MRX71" s="41"/>
      <c r="MRY71" s="41"/>
      <c r="MRZ71" s="41"/>
      <c r="MSA71" s="41"/>
      <c r="MSB71" s="41"/>
      <c r="MSC71" s="41"/>
      <c r="MSD71" s="41"/>
      <c r="MSE71" s="41"/>
      <c r="MSF71" s="41"/>
      <c r="MSG71" s="41"/>
      <c r="MSH71" s="41"/>
      <c r="MSI71" s="41"/>
      <c r="MSJ71" s="41"/>
      <c r="MSK71" s="41"/>
      <c r="MSL71" s="41"/>
      <c r="MSM71" s="41"/>
      <c r="MSN71" s="41"/>
      <c r="MSO71" s="41"/>
      <c r="MSP71" s="41"/>
      <c r="MSQ71" s="41"/>
      <c r="MSR71" s="41"/>
      <c r="MSS71" s="41"/>
      <c r="MST71" s="41"/>
      <c r="MSU71" s="41"/>
      <c r="MSV71" s="41"/>
      <c r="MSW71" s="41"/>
      <c r="MSX71" s="41"/>
      <c r="MSY71" s="41"/>
      <c r="MSZ71" s="41"/>
      <c r="MTA71" s="41"/>
      <c r="MTB71" s="41"/>
      <c r="MTC71" s="41"/>
      <c r="MTD71" s="41"/>
      <c r="MTE71" s="41"/>
      <c r="MTF71" s="41"/>
      <c r="MTG71" s="41"/>
      <c r="MTH71" s="41"/>
      <c r="MTI71" s="41"/>
      <c r="MTJ71" s="41"/>
      <c r="MTK71" s="41"/>
      <c r="MTL71" s="41"/>
      <c r="MTM71" s="41"/>
      <c r="MTN71" s="41"/>
      <c r="MTO71" s="41"/>
      <c r="MTP71" s="41"/>
      <c r="MTQ71" s="41"/>
      <c r="MTR71" s="41"/>
      <c r="MTS71" s="41"/>
      <c r="MTT71" s="41"/>
      <c r="MTU71" s="41"/>
      <c r="MTV71" s="41"/>
      <c r="MTW71" s="41"/>
      <c r="MTX71" s="41"/>
      <c r="MTY71" s="41"/>
      <c r="MTZ71" s="41"/>
      <c r="MUA71" s="41"/>
      <c r="MUB71" s="41"/>
      <c r="MUC71" s="41"/>
      <c r="MUD71" s="41"/>
      <c r="MUE71" s="41"/>
      <c r="MUF71" s="41"/>
      <c r="MUG71" s="41"/>
      <c r="MUH71" s="41"/>
      <c r="MUI71" s="41"/>
      <c r="MUJ71" s="41"/>
      <c r="MUK71" s="41"/>
      <c r="MUL71" s="41"/>
      <c r="MUM71" s="41"/>
      <c r="MUN71" s="41"/>
      <c r="MUO71" s="41"/>
      <c r="MUP71" s="41"/>
      <c r="MUQ71" s="41"/>
      <c r="MUR71" s="41"/>
      <c r="MUS71" s="41"/>
      <c r="MUT71" s="41"/>
      <c r="MUU71" s="41"/>
      <c r="MUV71" s="41"/>
      <c r="MUW71" s="41"/>
      <c r="MUX71" s="41"/>
      <c r="MUY71" s="41"/>
      <c r="MUZ71" s="41"/>
      <c r="MVA71" s="41"/>
      <c r="MVB71" s="41"/>
      <c r="MVC71" s="41"/>
      <c r="MVD71" s="41"/>
      <c r="MVE71" s="41"/>
      <c r="MVF71" s="41"/>
      <c r="MVG71" s="41"/>
      <c r="MVH71" s="41"/>
      <c r="MVI71" s="41"/>
      <c r="MVJ71" s="41"/>
      <c r="MVK71" s="41"/>
      <c r="MVL71" s="41"/>
      <c r="MVM71" s="41"/>
      <c r="MVN71" s="41"/>
      <c r="MVO71" s="41"/>
      <c r="MVP71" s="41"/>
      <c r="MVQ71" s="41"/>
      <c r="MVR71" s="41"/>
      <c r="MVS71" s="41"/>
      <c r="MVT71" s="41"/>
      <c r="MVU71" s="41"/>
      <c r="MVV71" s="41"/>
      <c r="MVW71" s="41"/>
      <c r="MVX71" s="41"/>
      <c r="MVY71" s="41"/>
      <c r="MVZ71" s="41"/>
      <c r="MWA71" s="41"/>
      <c r="MWB71" s="41"/>
      <c r="MWC71" s="41"/>
      <c r="MWD71" s="41"/>
      <c r="MWE71" s="41"/>
      <c r="MWF71" s="41"/>
      <c r="MWG71" s="41"/>
      <c r="MWH71" s="41"/>
      <c r="MWI71" s="41"/>
      <c r="MWJ71" s="41"/>
      <c r="MWK71" s="41"/>
      <c r="MWL71" s="41"/>
      <c r="MWM71" s="41"/>
      <c r="MWN71" s="41"/>
      <c r="MWO71" s="41"/>
      <c r="MWP71" s="41"/>
      <c r="MWQ71" s="41"/>
      <c r="MWR71" s="41"/>
      <c r="MWS71" s="41"/>
      <c r="MWT71" s="41"/>
      <c r="MWU71" s="41"/>
      <c r="MWV71" s="41"/>
      <c r="MWW71" s="41"/>
      <c r="MWX71" s="41"/>
      <c r="MWY71" s="41"/>
      <c r="MWZ71" s="41"/>
      <c r="MXA71" s="41"/>
      <c r="MXB71" s="41"/>
      <c r="MXC71" s="41"/>
      <c r="MXD71" s="41"/>
      <c r="MXE71" s="41"/>
      <c r="MXF71" s="41"/>
      <c r="MXG71" s="41"/>
      <c r="MXH71" s="41"/>
      <c r="MXI71" s="41"/>
      <c r="MXJ71" s="41"/>
      <c r="MXK71" s="41"/>
      <c r="MXL71" s="41"/>
      <c r="MXM71" s="41"/>
      <c r="MXN71" s="41"/>
      <c r="MXO71" s="41"/>
      <c r="MXP71" s="41"/>
      <c r="MXQ71" s="41"/>
      <c r="MXR71" s="41"/>
      <c r="MXS71" s="41"/>
      <c r="MXT71" s="41"/>
      <c r="MXU71" s="41"/>
      <c r="MXV71" s="41"/>
      <c r="MXW71" s="41"/>
      <c r="MXX71" s="41"/>
      <c r="MXY71" s="41"/>
      <c r="MXZ71" s="41"/>
      <c r="MYA71" s="41"/>
      <c r="MYB71" s="41"/>
      <c r="MYC71" s="41"/>
      <c r="MYD71" s="41"/>
      <c r="MYE71" s="41"/>
      <c r="MYF71" s="41"/>
      <c r="MYG71" s="41"/>
      <c r="MYH71" s="41"/>
      <c r="MYI71" s="41"/>
      <c r="MYJ71" s="41"/>
      <c r="MYK71" s="41"/>
      <c r="MYL71" s="41"/>
      <c r="MYM71" s="41"/>
      <c r="MYN71" s="41"/>
      <c r="MYO71" s="41"/>
      <c r="MYP71" s="41"/>
      <c r="MYQ71" s="41"/>
      <c r="MYR71" s="41"/>
      <c r="MYS71" s="41"/>
      <c r="MYT71" s="41"/>
      <c r="MYU71" s="41"/>
      <c r="MYV71" s="41"/>
      <c r="MYW71" s="41"/>
      <c r="MZD71" s="41"/>
      <c r="MZE71" s="41"/>
      <c r="MZF71" s="41"/>
      <c r="MZG71" s="41"/>
      <c r="MZH71" s="41"/>
      <c r="MZI71" s="41"/>
      <c r="MZJ71" s="41"/>
      <c r="MZK71" s="41"/>
      <c r="MZL71" s="41"/>
      <c r="MZM71" s="41"/>
      <c r="MZN71" s="41"/>
      <c r="MZO71" s="41"/>
      <c r="MZP71" s="41"/>
      <c r="MZQ71" s="41"/>
      <c r="MZR71" s="41"/>
      <c r="MZS71" s="41"/>
      <c r="MZT71" s="41"/>
      <c r="MZU71" s="41"/>
      <c r="MZV71" s="41"/>
      <c r="MZW71" s="41"/>
      <c r="MZX71" s="41"/>
      <c r="MZY71" s="41"/>
      <c r="MZZ71" s="41"/>
      <c r="NAA71" s="41"/>
      <c r="NAB71" s="41"/>
      <c r="NAC71" s="41"/>
      <c r="NAD71" s="41"/>
      <c r="NAE71" s="41"/>
      <c r="NAF71" s="41"/>
      <c r="NAG71" s="41"/>
      <c r="NAH71" s="41"/>
      <c r="NAI71" s="41"/>
      <c r="NAJ71" s="41"/>
      <c r="NAK71" s="41"/>
      <c r="NAL71" s="41"/>
      <c r="NAM71" s="41"/>
      <c r="NAN71" s="41"/>
      <c r="NAO71" s="41"/>
      <c r="NAP71" s="41"/>
      <c r="NAQ71" s="41"/>
      <c r="NAR71" s="41"/>
      <c r="NAS71" s="41"/>
      <c r="NAT71" s="41"/>
      <c r="NAU71" s="41"/>
      <c r="NAV71" s="41"/>
      <c r="NAW71" s="41"/>
      <c r="NAX71" s="41"/>
      <c r="NAY71" s="41"/>
      <c r="NAZ71" s="41"/>
      <c r="NBA71" s="41"/>
      <c r="NBB71" s="41"/>
      <c r="NBC71" s="41"/>
      <c r="NBD71" s="41"/>
      <c r="NBE71" s="41"/>
      <c r="NBF71" s="41"/>
      <c r="NBG71" s="41"/>
      <c r="NBH71" s="41"/>
      <c r="NBI71" s="41"/>
      <c r="NBJ71" s="41"/>
      <c r="NBK71" s="41"/>
      <c r="NBL71" s="41"/>
      <c r="NBM71" s="41"/>
      <c r="NBN71" s="41"/>
      <c r="NBO71" s="41"/>
      <c r="NBP71" s="41"/>
      <c r="NBQ71" s="41"/>
      <c r="NBR71" s="41"/>
      <c r="NBS71" s="41"/>
      <c r="NBT71" s="41"/>
      <c r="NBU71" s="41"/>
      <c r="NBV71" s="41"/>
      <c r="NBW71" s="41"/>
      <c r="NBX71" s="41"/>
      <c r="NBY71" s="41"/>
      <c r="NBZ71" s="41"/>
      <c r="NCA71" s="41"/>
      <c r="NCB71" s="41"/>
      <c r="NCC71" s="41"/>
      <c r="NCD71" s="41"/>
      <c r="NCE71" s="41"/>
      <c r="NCF71" s="41"/>
      <c r="NCG71" s="41"/>
      <c r="NCH71" s="41"/>
      <c r="NCI71" s="41"/>
      <c r="NCJ71" s="41"/>
      <c r="NCK71" s="41"/>
      <c r="NCL71" s="41"/>
      <c r="NCM71" s="41"/>
      <c r="NCN71" s="41"/>
      <c r="NCO71" s="41"/>
      <c r="NCP71" s="41"/>
      <c r="NCQ71" s="41"/>
      <c r="NCR71" s="41"/>
      <c r="NCS71" s="41"/>
      <c r="NCT71" s="41"/>
      <c r="NCU71" s="41"/>
      <c r="NCV71" s="41"/>
      <c r="NCW71" s="41"/>
      <c r="NCX71" s="41"/>
      <c r="NCY71" s="41"/>
      <c r="NCZ71" s="41"/>
      <c r="NDA71" s="41"/>
      <c r="NDB71" s="41"/>
      <c r="NDC71" s="41"/>
      <c r="NDD71" s="41"/>
      <c r="NDE71" s="41"/>
      <c r="NDF71" s="41"/>
      <c r="NDG71" s="41"/>
      <c r="NDH71" s="41"/>
      <c r="NDI71" s="41"/>
      <c r="NDJ71" s="41"/>
      <c r="NDK71" s="41"/>
      <c r="NDL71" s="41"/>
      <c r="NDM71" s="41"/>
      <c r="NDN71" s="41"/>
      <c r="NDO71" s="41"/>
      <c r="NDP71" s="41"/>
      <c r="NDQ71" s="41"/>
      <c r="NDR71" s="41"/>
      <c r="NDS71" s="41"/>
      <c r="NDT71" s="41"/>
      <c r="NDU71" s="41"/>
      <c r="NDV71" s="41"/>
      <c r="NDW71" s="41"/>
      <c r="NDX71" s="41"/>
      <c r="NDY71" s="41"/>
      <c r="NDZ71" s="41"/>
      <c r="NEA71" s="41"/>
      <c r="NEB71" s="41"/>
      <c r="NEC71" s="41"/>
      <c r="NED71" s="41"/>
      <c r="NEE71" s="41"/>
      <c r="NEF71" s="41"/>
      <c r="NEG71" s="41"/>
      <c r="NEH71" s="41"/>
      <c r="NEI71" s="41"/>
      <c r="NEJ71" s="41"/>
      <c r="NEK71" s="41"/>
      <c r="NEL71" s="41"/>
      <c r="NEM71" s="41"/>
      <c r="NEN71" s="41"/>
      <c r="NEO71" s="41"/>
      <c r="NEP71" s="41"/>
      <c r="NEQ71" s="41"/>
      <c r="NER71" s="41"/>
      <c r="NES71" s="41"/>
      <c r="NET71" s="41"/>
      <c r="NEU71" s="41"/>
      <c r="NEV71" s="41"/>
      <c r="NEW71" s="41"/>
      <c r="NEX71" s="41"/>
      <c r="NEY71" s="41"/>
      <c r="NEZ71" s="41"/>
      <c r="NFA71" s="41"/>
      <c r="NFB71" s="41"/>
      <c r="NFC71" s="41"/>
      <c r="NFD71" s="41"/>
      <c r="NFE71" s="41"/>
      <c r="NFF71" s="41"/>
      <c r="NFG71" s="41"/>
      <c r="NFH71" s="41"/>
      <c r="NFI71" s="41"/>
      <c r="NFJ71" s="41"/>
      <c r="NFK71" s="41"/>
      <c r="NFL71" s="41"/>
      <c r="NFM71" s="41"/>
      <c r="NFN71" s="41"/>
      <c r="NFO71" s="41"/>
      <c r="NFP71" s="41"/>
      <c r="NFQ71" s="41"/>
      <c r="NFR71" s="41"/>
      <c r="NFS71" s="41"/>
      <c r="NFT71" s="41"/>
      <c r="NFU71" s="41"/>
      <c r="NFV71" s="41"/>
      <c r="NFW71" s="41"/>
      <c r="NFX71" s="41"/>
      <c r="NFY71" s="41"/>
      <c r="NFZ71" s="41"/>
      <c r="NGA71" s="41"/>
      <c r="NGB71" s="41"/>
      <c r="NGC71" s="41"/>
      <c r="NGD71" s="41"/>
      <c r="NGE71" s="41"/>
      <c r="NGF71" s="41"/>
      <c r="NGG71" s="41"/>
      <c r="NGH71" s="41"/>
      <c r="NGI71" s="41"/>
      <c r="NGJ71" s="41"/>
      <c r="NGK71" s="41"/>
      <c r="NGL71" s="41"/>
      <c r="NGM71" s="41"/>
      <c r="NGN71" s="41"/>
      <c r="NGO71" s="41"/>
      <c r="NGP71" s="41"/>
      <c r="NGQ71" s="41"/>
      <c r="NGR71" s="41"/>
      <c r="NGS71" s="41"/>
      <c r="NGT71" s="41"/>
      <c r="NGU71" s="41"/>
      <c r="NGV71" s="41"/>
      <c r="NGW71" s="41"/>
      <c r="NGX71" s="41"/>
      <c r="NGY71" s="41"/>
      <c r="NGZ71" s="41"/>
      <c r="NHA71" s="41"/>
      <c r="NHB71" s="41"/>
      <c r="NHC71" s="41"/>
      <c r="NHD71" s="41"/>
      <c r="NHE71" s="41"/>
      <c r="NHF71" s="41"/>
      <c r="NHG71" s="41"/>
      <c r="NHH71" s="41"/>
      <c r="NHI71" s="41"/>
      <c r="NHJ71" s="41"/>
      <c r="NHK71" s="41"/>
      <c r="NHL71" s="41"/>
      <c r="NHM71" s="41"/>
      <c r="NHN71" s="41"/>
      <c r="NHO71" s="41"/>
      <c r="NHP71" s="41"/>
      <c r="NHQ71" s="41"/>
      <c r="NHR71" s="41"/>
      <c r="NHS71" s="41"/>
      <c r="NHT71" s="41"/>
      <c r="NHU71" s="41"/>
      <c r="NHV71" s="41"/>
      <c r="NHW71" s="41"/>
      <c r="NHX71" s="41"/>
      <c r="NHY71" s="41"/>
      <c r="NHZ71" s="41"/>
      <c r="NIA71" s="41"/>
      <c r="NIB71" s="41"/>
      <c r="NIC71" s="41"/>
      <c r="NID71" s="41"/>
      <c r="NIE71" s="41"/>
      <c r="NIF71" s="41"/>
      <c r="NIG71" s="41"/>
      <c r="NIH71" s="41"/>
      <c r="NII71" s="41"/>
      <c r="NIJ71" s="41"/>
      <c r="NIK71" s="41"/>
      <c r="NIL71" s="41"/>
      <c r="NIM71" s="41"/>
      <c r="NIN71" s="41"/>
      <c r="NIO71" s="41"/>
      <c r="NIP71" s="41"/>
      <c r="NIQ71" s="41"/>
      <c r="NIR71" s="41"/>
      <c r="NIS71" s="41"/>
      <c r="NIZ71" s="41"/>
      <c r="NJA71" s="41"/>
      <c r="NJB71" s="41"/>
      <c r="NJC71" s="41"/>
      <c r="NJD71" s="41"/>
      <c r="NJE71" s="41"/>
      <c r="NJF71" s="41"/>
      <c r="NJG71" s="41"/>
      <c r="NJH71" s="41"/>
      <c r="NJI71" s="41"/>
      <c r="NJJ71" s="41"/>
      <c r="NJK71" s="41"/>
      <c r="NJL71" s="41"/>
      <c r="NJM71" s="41"/>
      <c r="NJN71" s="41"/>
      <c r="NJO71" s="41"/>
      <c r="NJP71" s="41"/>
      <c r="NJQ71" s="41"/>
      <c r="NJR71" s="41"/>
      <c r="NJS71" s="41"/>
      <c r="NJT71" s="41"/>
      <c r="NJU71" s="41"/>
      <c r="NJV71" s="41"/>
      <c r="NJW71" s="41"/>
      <c r="NJX71" s="41"/>
      <c r="NJY71" s="41"/>
      <c r="NJZ71" s="41"/>
      <c r="NKA71" s="41"/>
      <c r="NKB71" s="41"/>
      <c r="NKC71" s="41"/>
      <c r="NKD71" s="41"/>
      <c r="NKE71" s="41"/>
      <c r="NKF71" s="41"/>
      <c r="NKG71" s="41"/>
      <c r="NKH71" s="41"/>
      <c r="NKI71" s="41"/>
      <c r="NKJ71" s="41"/>
      <c r="NKK71" s="41"/>
      <c r="NKL71" s="41"/>
      <c r="NKM71" s="41"/>
      <c r="NKN71" s="41"/>
      <c r="NKO71" s="41"/>
      <c r="NKP71" s="41"/>
      <c r="NKQ71" s="41"/>
      <c r="NKR71" s="41"/>
      <c r="NKS71" s="41"/>
      <c r="NKT71" s="41"/>
      <c r="NKU71" s="41"/>
      <c r="NKV71" s="41"/>
      <c r="NKW71" s="41"/>
      <c r="NKX71" s="41"/>
      <c r="NKY71" s="41"/>
      <c r="NKZ71" s="41"/>
      <c r="NLA71" s="41"/>
      <c r="NLB71" s="41"/>
      <c r="NLC71" s="41"/>
      <c r="NLD71" s="41"/>
      <c r="NLE71" s="41"/>
      <c r="NLF71" s="41"/>
      <c r="NLG71" s="41"/>
      <c r="NLH71" s="41"/>
      <c r="NLI71" s="41"/>
      <c r="NLJ71" s="41"/>
      <c r="NLK71" s="41"/>
      <c r="NLL71" s="41"/>
      <c r="NLM71" s="41"/>
      <c r="NLN71" s="41"/>
      <c r="NLO71" s="41"/>
      <c r="NLP71" s="41"/>
      <c r="NLQ71" s="41"/>
      <c r="NLR71" s="41"/>
      <c r="NLS71" s="41"/>
      <c r="NLT71" s="41"/>
      <c r="NLU71" s="41"/>
      <c r="NLV71" s="41"/>
      <c r="NLW71" s="41"/>
      <c r="NLX71" s="41"/>
      <c r="NLY71" s="41"/>
      <c r="NLZ71" s="41"/>
      <c r="NMA71" s="41"/>
      <c r="NMB71" s="41"/>
      <c r="NMC71" s="41"/>
      <c r="NMD71" s="41"/>
      <c r="NME71" s="41"/>
      <c r="NMF71" s="41"/>
      <c r="NMG71" s="41"/>
      <c r="NMH71" s="41"/>
      <c r="NMI71" s="41"/>
      <c r="NMJ71" s="41"/>
      <c r="NMK71" s="41"/>
      <c r="NML71" s="41"/>
      <c r="NMM71" s="41"/>
      <c r="NMN71" s="41"/>
      <c r="NMO71" s="41"/>
      <c r="NMP71" s="41"/>
      <c r="NMQ71" s="41"/>
      <c r="NMR71" s="41"/>
      <c r="NMS71" s="41"/>
      <c r="NMT71" s="41"/>
      <c r="NMU71" s="41"/>
      <c r="NMV71" s="41"/>
      <c r="NMW71" s="41"/>
      <c r="NMX71" s="41"/>
      <c r="NMY71" s="41"/>
      <c r="NMZ71" s="41"/>
      <c r="NNA71" s="41"/>
      <c r="NNB71" s="41"/>
      <c r="NNC71" s="41"/>
      <c r="NND71" s="41"/>
      <c r="NNE71" s="41"/>
      <c r="NNF71" s="41"/>
      <c r="NNG71" s="41"/>
      <c r="NNH71" s="41"/>
      <c r="NNI71" s="41"/>
      <c r="NNJ71" s="41"/>
      <c r="NNK71" s="41"/>
      <c r="NNL71" s="41"/>
      <c r="NNM71" s="41"/>
      <c r="NNN71" s="41"/>
      <c r="NNO71" s="41"/>
      <c r="NNP71" s="41"/>
      <c r="NNQ71" s="41"/>
      <c r="NNR71" s="41"/>
      <c r="NNS71" s="41"/>
      <c r="NNT71" s="41"/>
      <c r="NNU71" s="41"/>
      <c r="NNV71" s="41"/>
      <c r="NNW71" s="41"/>
      <c r="NNX71" s="41"/>
      <c r="NNY71" s="41"/>
      <c r="NNZ71" s="41"/>
      <c r="NOA71" s="41"/>
      <c r="NOB71" s="41"/>
      <c r="NOC71" s="41"/>
      <c r="NOD71" s="41"/>
      <c r="NOE71" s="41"/>
      <c r="NOF71" s="41"/>
      <c r="NOG71" s="41"/>
      <c r="NOH71" s="41"/>
      <c r="NOI71" s="41"/>
      <c r="NOJ71" s="41"/>
      <c r="NOK71" s="41"/>
      <c r="NOL71" s="41"/>
      <c r="NOM71" s="41"/>
      <c r="NON71" s="41"/>
      <c r="NOO71" s="41"/>
      <c r="NOP71" s="41"/>
      <c r="NOQ71" s="41"/>
      <c r="NOR71" s="41"/>
      <c r="NOS71" s="41"/>
      <c r="NOT71" s="41"/>
      <c r="NOU71" s="41"/>
      <c r="NOV71" s="41"/>
      <c r="NOW71" s="41"/>
      <c r="NOX71" s="41"/>
      <c r="NOY71" s="41"/>
      <c r="NOZ71" s="41"/>
      <c r="NPA71" s="41"/>
      <c r="NPB71" s="41"/>
      <c r="NPC71" s="41"/>
      <c r="NPD71" s="41"/>
      <c r="NPE71" s="41"/>
      <c r="NPF71" s="41"/>
      <c r="NPG71" s="41"/>
      <c r="NPH71" s="41"/>
      <c r="NPI71" s="41"/>
      <c r="NPJ71" s="41"/>
      <c r="NPK71" s="41"/>
      <c r="NPL71" s="41"/>
      <c r="NPM71" s="41"/>
      <c r="NPN71" s="41"/>
      <c r="NPO71" s="41"/>
      <c r="NPP71" s="41"/>
      <c r="NPQ71" s="41"/>
      <c r="NPR71" s="41"/>
      <c r="NPS71" s="41"/>
      <c r="NPT71" s="41"/>
      <c r="NPU71" s="41"/>
      <c r="NPV71" s="41"/>
      <c r="NPW71" s="41"/>
      <c r="NPX71" s="41"/>
      <c r="NPY71" s="41"/>
      <c r="NPZ71" s="41"/>
      <c r="NQA71" s="41"/>
      <c r="NQB71" s="41"/>
      <c r="NQC71" s="41"/>
      <c r="NQD71" s="41"/>
      <c r="NQE71" s="41"/>
      <c r="NQF71" s="41"/>
      <c r="NQG71" s="41"/>
      <c r="NQH71" s="41"/>
      <c r="NQI71" s="41"/>
      <c r="NQJ71" s="41"/>
      <c r="NQK71" s="41"/>
      <c r="NQL71" s="41"/>
      <c r="NQM71" s="41"/>
      <c r="NQN71" s="41"/>
      <c r="NQO71" s="41"/>
      <c r="NQP71" s="41"/>
      <c r="NQQ71" s="41"/>
      <c r="NQR71" s="41"/>
      <c r="NQS71" s="41"/>
      <c r="NQT71" s="41"/>
      <c r="NQU71" s="41"/>
      <c r="NQV71" s="41"/>
      <c r="NQW71" s="41"/>
      <c r="NQX71" s="41"/>
      <c r="NQY71" s="41"/>
      <c r="NQZ71" s="41"/>
      <c r="NRA71" s="41"/>
      <c r="NRB71" s="41"/>
      <c r="NRC71" s="41"/>
      <c r="NRD71" s="41"/>
      <c r="NRE71" s="41"/>
      <c r="NRF71" s="41"/>
      <c r="NRG71" s="41"/>
      <c r="NRH71" s="41"/>
      <c r="NRI71" s="41"/>
      <c r="NRJ71" s="41"/>
      <c r="NRK71" s="41"/>
      <c r="NRL71" s="41"/>
      <c r="NRM71" s="41"/>
      <c r="NRN71" s="41"/>
      <c r="NRO71" s="41"/>
      <c r="NRP71" s="41"/>
      <c r="NRQ71" s="41"/>
      <c r="NRR71" s="41"/>
      <c r="NRS71" s="41"/>
      <c r="NRT71" s="41"/>
      <c r="NRU71" s="41"/>
      <c r="NRV71" s="41"/>
      <c r="NRW71" s="41"/>
      <c r="NRX71" s="41"/>
      <c r="NRY71" s="41"/>
      <c r="NRZ71" s="41"/>
      <c r="NSA71" s="41"/>
      <c r="NSB71" s="41"/>
      <c r="NSC71" s="41"/>
      <c r="NSD71" s="41"/>
      <c r="NSE71" s="41"/>
      <c r="NSF71" s="41"/>
      <c r="NSG71" s="41"/>
      <c r="NSH71" s="41"/>
      <c r="NSI71" s="41"/>
      <c r="NSJ71" s="41"/>
      <c r="NSK71" s="41"/>
      <c r="NSL71" s="41"/>
      <c r="NSM71" s="41"/>
      <c r="NSN71" s="41"/>
      <c r="NSO71" s="41"/>
      <c r="NSV71" s="41"/>
      <c r="NSW71" s="41"/>
      <c r="NSX71" s="41"/>
      <c r="NSY71" s="41"/>
      <c r="NSZ71" s="41"/>
      <c r="NTA71" s="41"/>
      <c r="NTB71" s="41"/>
      <c r="NTC71" s="41"/>
      <c r="NTD71" s="41"/>
      <c r="NTE71" s="41"/>
      <c r="NTF71" s="41"/>
      <c r="NTG71" s="41"/>
      <c r="NTH71" s="41"/>
      <c r="NTI71" s="41"/>
      <c r="NTJ71" s="41"/>
      <c r="NTK71" s="41"/>
      <c r="NTL71" s="41"/>
      <c r="NTM71" s="41"/>
      <c r="NTN71" s="41"/>
      <c r="NTO71" s="41"/>
      <c r="NTP71" s="41"/>
      <c r="NTQ71" s="41"/>
      <c r="NTR71" s="41"/>
      <c r="NTS71" s="41"/>
      <c r="NTT71" s="41"/>
      <c r="NTU71" s="41"/>
      <c r="NTV71" s="41"/>
      <c r="NTW71" s="41"/>
      <c r="NTX71" s="41"/>
      <c r="NTY71" s="41"/>
      <c r="NTZ71" s="41"/>
      <c r="NUA71" s="41"/>
      <c r="NUB71" s="41"/>
      <c r="NUC71" s="41"/>
      <c r="NUD71" s="41"/>
      <c r="NUE71" s="41"/>
      <c r="NUF71" s="41"/>
      <c r="NUG71" s="41"/>
      <c r="NUH71" s="41"/>
      <c r="NUI71" s="41"/>
      <c r="NUJ71" s="41"/>
      <c r="NUK71" s="41"/>
      <c r="NUL71" s="41"/>
      <c r="NUM71" s="41"/>
      <c r="NUN71" s="41"/>
      <c r="NUO71" s="41"/>
      <c r="NUP71" s="41"/>
      <c r="NUQ71" s="41"/>
      <c r="NUR71" s="41"/>
      <c r="NUS71" s="41"/>
      <c r="NUT71" s="41"/>
      <c r="NUU71" s="41"/>
      <c r="NUV71" s="41"/>
      <c r="NUW71" s="41"/>
      <c r="NUX71" s="41"/>
      <c r="NUY71" s="41"/>
      <c r="NUZ71" s="41"/>
      <c r="NVA71" s="41"/>
      <c r="NVB71" s="41"/>
      <c r="NVC71" s="41"/>
      <c r="NVD71" s="41"/>
      <c r="NVE71" s="41"/>
      <c r="NVF71" s="41"/>
      <c r="NVG71" s="41"/>
      <c r="NVH71" s="41"/>
      <c r="NVI71" s="41"/>
      <c r="NVJ71" s="41"/>
      <c r="NVK71" s="41"/>
      <c r="NVL71" s="41"/>
      <c r="NVM71" s="41"/>
      <c r="NVN71" s="41"/>
      <c r="NVO71" s="41"/>
      <c r="NVP71" s="41"/>
      <c r="NVQ71" s="41"/>
      <c r="NVR71" s="41"/>
      <c r="NVS71" s="41"/>
      <c r="NVT71" s="41"/>
      <c r="NVU71" s="41"/>
      <c r="NVV71" s="41"/>
      <c r="NVW71" s="41"/>
      <c r="NVX71" s="41"/>
      <c r="NVY71" s="41"/>
      <c r="NVZ71" s="41"/>
      <c r="NWA71" s="41"/>
      <c r="NWB71" s="41"/>
      <c r="NWC71" s="41"/>
      <c r="NWD71" s="41"/>
      <c r="NWE71" s="41"/>
      <c r="NWF71" s="41"/>
      <c r="NWG71" s="41"/>
      <c r="NWH71" s="41"/>
      <c r="NWI71" s="41"/>
      <c r="NWJ71" s="41"/>
      <c r="NWK71" s="41"/>
      <c r="NWL71" s="41"/>
      <c r="NWM71" s="41"/>
      <c r="NWN71" s="41"/>
      <c r="NWO71" s="41"/>
      <c r="NWP71" s="41"/>
      <c r="NWQ71" s="41"/>
      <c r="NWR71" s="41"/>
      <c r="NWS71" s="41"/>
      <c r="NWT71" s="41"/>
      <c r="NWU71" s="41"/>
      <c r="NWV71" s="41"/>
      <c r="NWW71" s="41"/>
      <c r="NWX71" s="41"/>
      <c r="NWY71" s="41"/>
      <c r="NWZ71" s="41"/>
      <c r="NXA71" s="41"/>
      <c r="NXB71" s="41"/>
      <c r="NXC71" s="41"/>
      <c r="NXD71" s="41"/>
      <c r="NXE71" s="41"/>
      <c r="NXF71" s="41"/>
      <c r="NXG71" s="41"/>
      <c r="NXH71" s="41"/>
      <c r="NXI71" s="41"/>
      <c r="NXJ71" s="41"/>
      <c r="NXK71" s="41"/>
      <c r="NXL71" s="41"/>
      <c r="NXM71" s="41"/>
      <c r="NXN71" s="41"/>
      <c r="NXO71" s="41"/>
      <c r="NXP71" s="41"/>
      <c r="NXQ71" s="41"/>
      <c r="NXR71" s="41"/>
      <c r="NXS71" s="41"/>
      <c r="NXT71" s="41"/>
      <c r="NXU71" s="41"/>
      <c r="NXV71" s="41"/>
      <c r="NXW71" s="41"/>
      <c r="NXX71" s="41"/>
      <c r="NXY71" s="41"/>
      <c r="NXZ71" s="41"/>
      <c r="NYA71" s="41"/>
      <c r="NYB71" s="41"/>
      <c r="NYC71" s="41"/>
      <c r="NYD71" s="41"/>
      <c r="NYE71" s="41"/>
      <c r="NYF71" s="41"/>
      <c r="NYG71" s="41"/>
      <c r="NYH71" s="41"/>
      <c r="NYI71" s="41"/>
      <c r="NYJ71" s="41"/>
      <c r="NYK71" s="41"/>
      <c r="NYL71" s="41"/>
      <c r="NYM71" s="41"/>
      <c r="NYN71" s="41"/>
      <c r="NYO71" s="41"/>
      <c r="NYP71" s="41"/>
      <c r="NYQ71" s="41"/>
      <c r="NYR71" s="41"/>
      <c r="NYS71" s="41"/>
      <c r="NYT71" s="41"/>
      <c r="NYU71" s="41"/>
      <c r="NYV71" s="41"/>
      <c r="NYW71" s="41"/>
      <c r="NYX71" s="41"/>
      <c r="NYY71" s="41"/>
      <c r="NYZ71" s="41"/>
      <c r="NZA71" s="41"/>
      <c r="NZB71" s="41"/>
      <c r="NZC71" s="41"/>
      <c r="NZD71" s="41"/>
      <c r="NZE71" s="41"/>
      <c r="NZF71" s="41"/>
      <c r="NZG71" s="41"/>
      <c r="NZH71" s="41"/>
      <c r="NZI71" s="41"/>
      <c r="NZJ71" s="41"/>
      <c r="NZK71" s="41"/>
      <c r="NZL71" s="41"/>
      <c r="NZM71" s="41"/>
      <c r="NZN71" s="41"/>
      <c r="NZO71" s="41"/>
      <c r="NZP71" s="41"/>
      <c r="NZQ71" s="41"/>
      <c r="NZR71" s="41"/>
      <c r="NZS71" s="41"/>
      <c r="NZT71" s="41"/>
      <c r="NZU71" s="41"/>
      <c r="NZV71" s="41"/>
      <c r="NZW71" s="41"/>
      <c r="NZX71" s="41"/>
      <c r="NZY71" s="41"/>
      <c r="NZZ71" s="41"/>
      <c r="OAA71" s="41"/>
      <c r="OAB71" s="41"/>
      <c r="OAC71" s="41"/>
      <c r="OAD71" s="41"/>
      <c r="OAE71" s="41"/>
      <c r="OAF71" s="41"/>
      <c r="OAG71" s="41"/>
      <c r="OAH71" s="41"/>
      <c r="OAI71" s="41"/>
      <c r="OAJ71" s="41"/>
      <c r="OAK71" s="41"/>
      <c r="OAL71" s="41"/>
      <c r="OAM71" s="41"/>
      <c r="OAN71" s="41"/>
      <c r="OAO71" s="41"/>
      <c r="OAP71" s="41"/>
      <c r="OAQ71" s="41"/>
      <c r="OAR71" s="41"/>
      <c r="OAS71" s="41"/>
      <c r="OAT71" s="41"/>
      <c r="OAU71" s="41"/>
      <c r="OAV71" s="41"/>
      <c r="OAW71" s="41"/>
      <c r="OAX71" s="41"/>
      <c r="OAY71" s="41"/>
      <c r="OAZ71" s="41"/>
      <c r="OBA71" s="41"/>
      <c r="OBB71" s="41"/>
      <c r="OBC71" s="41"/>
      <c r="OBD71" s="41"/>
      <c r="OBE71" s="41"/>
      <c r="OBF71" s="41"/>
      <c r="OBG71" s="41"/>
      <c r="OBH71" s="41"/>
      <c r="OBI71" s="41"/>
      <c r="OBJ71" s="41"/>
      <c r="OBK71" s="41"/>
      <c r="OBL71" s="41"/>
      <c r="OBM71" s="41"/>
      <c r="OBN71" s="41"/>
      <c r="OBO71" s="41"/>
      <c r="OBP71" s="41"/>
      <c r="OBQ71" s="41"/>
      <c r="OBR71" s="41"/>
      <c r="OBS71" s="41"/>
      <c r="OBT71" s="41"/>
      <c r="OBU71" s="41"/>
      <c r="OBV71" s="41"/>
      <c r="OBW71" s="41"/>
      <c r="OBX71" s="41"/>
      <c r="OBY71" s="41"/>
      <c r="OBZ71" s="41"/>
      <c r="OCA71" s="41"/>
      <c r="OCB71" s="41"/>
      <c r="OCC71" s="41"/>
      <c r="OCD71" s="41"/>
      <c r="OCE71" s="41"/>
      <c r="OCF71" s="41"/>
      <c r="OCG71" s="41"/>
      <c r="OCH71" s="41"/>
      <c r="OCI71" s="41"/>
      <c r="OCJ71" s="41"/>
      <c r="OCK71" s="41"/>
      <c r="OCR71" s="41"/>
      <c r="OCS71" s="41"/>
      <c r="OCT71" s="41"/>
      <c r="OCU71" s="41"/>
      <c r="OCV71" s="41"/>
      <c r="OCW71" s="41"/>
      <c r="OCX71" s="41"/>
      <c r="OCY71" s="41"/>
      <c r="OCZ71" s="41"/>
      <c r="ODA71" s="41"/>
      <c r="ODB71" s="41"/>
      <c r="ODC71" s="41"/>
      <c r="ODD71" s="41"/>
      <c r="ODE71" s="41"/>
      <c r="ODF71" s="41"/>
      <c r="ODG71" s="41"/>
      <c r="ODH71" s="41"/>
      <c r="ODI71" s="41"/>
      <c r="ODJ71" s="41"/>
      <c r="ODK71" s="41"/>
      <c r="ODL71" s="41"/>
      <c r="ODM71" s="41"/>
      <c r="ODN71" s="41"/>
      <c r="ODO71" s="41"/>
      <c r="ODP71" s="41"/>
      <c r="ODQ71" s="41"/>
      <c r="ODR71" s="41"/>
      <c r="ODS71" s="41"/>
      <c r="ODT71" s="41"/>
      <c r="ODU71" s="41"/>
      <c r="ODV71" s="41"/>
      <c r="ODW71" s="41"/>
      <c r="ODX71" s="41"/>
      <c r="ODY71" s="41"/>
      <c r="ODZ71" s="41"/>
      <c r="OEA71" s="41"/>
      <c r="OEB71" s="41"/>
      <c r="OEC71" s="41"/>
      <c r="OED71" s="41"/>
      <c r="OEE71" s="41"/>
      <c r="OEF71" s="41"/>
      <c r="OEG71" s="41"/>
      <c r="OEH71" s="41"/>
      <c r="OEI71" s="41"/>
      <c r="OEJ71" s="41"/>
      <c r="OEK71" s="41"/>
      <c r="OEL71" s="41"/>
      <c r="OEM71" s="41"/>
      <c r="OEN71" s="41"/>
      <c r="OEO71" s="41"/>
      <c r="OEP71" s="41"/>
      <c r="OEQ71" s="41"/>
      <c r="OER71" s="41"/>
      <c r="OES71" s="41"/>
      <c r="OET71" s="41"/>
      <c r="OEU71" s="41"/>
      <c r="OEV71" s="41"/>
      <c r="OEW71" s="41"/>
      <c r="OEX71" s="41"/>
      <c r="OEY71" s="41"/>
      <c r="OEZ71" s="41"/>
      <c r="OFA71" s="41"/>
      <c r="OFB71" s="41"/>
      <c r="OFC71" s="41"/>
      <c r="OFD71" s="41"/>
      <c r="OFE71" s="41"/>
      <c r="OFF71" s="41"/>
      <c r="OFG71" s="41"/>
      <c r="OFH71" s="41"/>
      <c r="OFI71" s="41"/>
      <c r="OFJ71" s="41"/>
      <c r="OFK71" s="41"/>
      <c r="OFL71" s="41"/>
      <c r="OFM71" s="41"/>
      <c r="OFN71" s="41"/>
      <c r="OFO71" s="41"/>
      <c r="OFP71" s="41"/>
      <c r="OFQ71" s="41"/>
      <c r="OFR71" s="41"/>
      <c r="OFS71" s="41"/>
      <c r="OFT71" s="41"/>
      <c r="OFU71" s="41"/>
      <c r="OFV71" s="41"/>
      <c r="OFW71" s="41"/>
      <c r="OFX71" s="41"/>
      <c r="OFY71" s="41"/>
      <c r="OFZ71" s="41"/>
      <c r="OGA71" s="41"/>
      <c r="OGB71" s="41"/>
      <c r="OGC71" s="41"/>
      <c r="OGD71" s="41"/>
      <c r="OGE71" s="41"/>
      <c r="OGF71" s="41"/>
      <c r="OGG71" s="41"/>
      <c r="OGH71" s="41"/>
      <c r="OGI71" s="41"/>
      <c r="OGJ71" s="41"/>
      <c r="OGK71" s="41"/>
      <c r="OGL71" s="41"/>
      <c r="OGM71" s="41"/>
      <c r="OGN71" s="41"/>
      <c r="OGO71" s="41"/>
      <c r="OGP71" s="41"/>
      <c r="OGQ71" s="41"/>
      <c r="OGR71" s="41"/>
      <c r="OGS71" s="41"/>
      <c r="OGT71" s="41"/>
      <c r="OGU71" s="41"/>
      <c r="OGV71" s="41"/>
      <c r="OGW71" s="41"/>
      <c r="OGX71" s="41"/>
      <c r="OGY71" s="41"/>
      <c r="OGZ71" s="41"/>
      <c r="OHA71" s="41"/>
      <c r="OHB71" s="41"/>
      <c r="OHC71" s="41"/>
      <c r="OHD71" s="41"/>
      <c r="OHE71" s="41"/>
      <c r="OHF71" s="41"/>
      <c r="OHG71" s="41"/>
      <c r="OHH71" s="41"/>
      <c r="OHI71" s="41"/>
      <c r="OHJ71" s="41"/>
      <c r="OHK71" s="41"/>
      <c r="OHL71" s="41"/>
      <c r="OHM71" s="41"/>
      <c r="OHN71" s="41"/>
      <c r="OHO71" s="41"/>
      <c r="OHP71" s="41"/>
      <c r="OHQ71" s="41"/>
      <c r="OHR71" s="41"/>
      <c r="OHS71" s="41"/>
      <c r="OHT71" s="41"/>
      <c r="OHU71" s="41"/>
      <c r="OHV71" s="41"/>
      <c r="OHW71" s="41"/>
      <c r="OHX71" s="41"/>
      <c r="OHY71" s="41"/>
      <c r="OHZ71" s="41"/>
      <c r="OIA71" s="41"/>
      <c r="OIB71" s="41"/>
      <c r="OIC71" s="41"/>
      <c r="OID71" s="41"/>
      <c r="OIE71" s="41"/>
      <c r="OIF71" s="41"/>
      <c r="OIG71" s="41"/>
      <c r="OIH71" s="41"/>
      <c r="OII71" s="41"/>
      <c r="OIJ71" s="41"/>
      <c r="OIK71" s="41"/>
      <c r="OIL71" s="41"/>
      <c r="OIM71" s="41"/>
      <c r="OIN71" s="41"/>
      <c r="OIO71" s="41"/>
      <c r="OIP71" s="41"/>
      <c r="OIQ71" s="41"/>
      <c r="OIR71" s="41"/>
      <c r="OIS71" s="41"/>
      <c r="OIT71" s="41"/>
      <c r="OIU71" s="41"/>
      <c r="OIV71" s="41"/>
      <c r="OIW71" s="41"/>
      <c r="OIX71" s="41"/>
      <c r="OIY71" s="41"/>
      <c r="OIZ71" s="41"/>
      <c r="OJA71" s="41"/>
      <c r="OJB71" s="41"/>
      <c r="OJC71" s="41"/>
      <c r="OJD71" s="41"/>
      <c r="OJE71" s="41"/>
      <c r="OJF71" s="41"/>
      <c r="OJG71" s="41"/>
      <c r="OJH71" s="41"/>
      <c r="OJI71" s="41"/>
      <c r="OJJ71" s="41"/>
      <c r="OJK71" s="41"/>
      <c r="OJL71" s="41"/>
      <c r="OJM71" s="41"/>
      <c r="OJN71" s="41"/>
      <c r="OJO71" s="41"/>
      <c r="OJP71" s="41"/>
      <c r="OJQ71" s="41"/>
      <c r="OJR71" s="41"/>
      <c r="OJS71" s="41"/>
      <c r="OJT71" s="41"/>
      <c r="OJU71" s="41"/>
      <c r="OJV71" s="41"/>
      <c r="OJW71" s="41"/>
      <c r="OJX71" s="41"/>
      <c r="OJY71" s="41"/>
      <c r="OJZ71" s="41"/>
      <c r="OKA71" s="41"/>
      <c r="OKB71" s="41"/>
      <c r="OKC71" s="41"/>
      <c r="OKD71" s="41"/>
      <c r="OKE71" s="41"/>
      <c r="OKF71" s="41"/>
      <c r="OKG71" s="41"/>
      <c r="OKH71" s="41"/>
      <c r="OKI71" s="41"/>
      <c r="OKJ71" s="41"/>
      <c r="OKK71" s="41"/>
      <c r="OKL71" s="41"/>
      <c r="OKM71" s="41"/>
      <c r="OKN71" s="41"/>
      <c r="OKO71" s="41"/>
      <c r="OKP71" s="41"/>
      <c r="OKQ71" s="41"/>
      <c r="OKR71" s="41"/>
      <c r="OKS71" s="41"/>
      <c r="OKT71" s="41"/>
      <c r="OKU71" s="41"/>
      <c r="OKV71" s="41"/>
      <c r="OKW71" s="41"/>
      <c r="OKX71" s="41"/>
      <c r="OKY71" s="41"/>
      <c r="OKZ71" s="41"/>
      <c r="OLA71" s="41"/>
      <c r="OLB71" s="41"/>
      <c r="OLC71" s="41"/>
      <c r="OLD71" s="41"/>
      <c r="OLE71" s="41"/>
      <c r="OLF71" s="41"/>
      <c r="OLG71" s="41"/>
      <c r="OLH71" s="41"/>
      <c r="OLI71" s="41"/>
      <c r="OLJ71" s="41"/>
      <c r="OLK71" s="41"/>
      <c r="OLL71" s="41"/>
      <c r="OLM71" s="41"/>
      <c r="OLN71" s="41"/>
      <c r="OLO71" s="41"/>
      <c r="OLP71" s="41"/>
      <c r="OLQ71" s="41"/>
      <c r="OLR71" s="41"/>
      <c r="OLS71" s="41"/>
      <c r="OLT71" s="41"/>
      <c r="OLU71" s="41"/>
      <c r="OLV71" s="41"/>
      <c r="OLW71" s="41"/>
      <c r="OLX71" s="41"/>
      <c r="OLY71" s="41"/>
      <c r="OLZ71" s="41"/>
      <c r="OMA71" s="41"/>
      <c r="OMB71" s="41"/>
      <c r="OMC71" s="41"/>
      <c r="OMD71" s="41"/>
      <c r="OME71" s="41"/>
      <c r="OMF71" s="41"/>
      <c r="OMG71" s="41"/>
      <c r="OMN71" s="41"/>
      <c r="OMO71" s="41"/>
      <c r="OMP71" s="41"/>
      <c r="OMQ71" s="41"/>
      <c r="OMR71" s="41"/>
      <c r="OMS71" s="41"/>
      <c r="OMT71" s="41"/>
      <c r="OMU71" s="41"/>
      <c r="OMV71" s="41"/>
      <c r="OMW71" s="41"/>
      <c r="OMX71" s="41"/>
      <c r="OMY71" s="41"/>
      <c r="OMZ71" s="41"/>
      <c r="ONA71" s="41"/>
      <c r="ONB71" s="41"/>
      <c r="ONC71" s="41"/>
      <c r="OND71" s="41"/>
      <c r="ONE71" s="41"/>
      <c r="ONF71" s="41"/>
      <c r="ONG71" s="41"/>
      <c r="ONH71" s="41"/>
      <c r="ONI71" s="41"/>
      <c r="ONJ71" s="41"/>
      <c r="ONK71" s="41"/>
      <c r="ONL71" s="41"/>
      <c r="ONM71" s="41"/>
      <c r="ONN71" s="41"/>
      <c r="ONO71" s="41"/>
      <c r="ONP71" s="41"/>
      <c r="ONQ71" s="41"/>
      <c r="ONR71" s="41"/>
      <c r="ONS71" s="41"/>
      <c r="ONT71" s="41"/>
      <c r="ONU71" s="41"/>
      <c r="ONV71" s="41"/>
      <c r="ONW71" s="41"/>
      <c r="ONX71" s="41"/>
      <c r="ONY71" s="41"/>
      <c r="ONZ71" s="41"/>
      <c r="OOA71" s="41"/>
      <c r="OOB71" s="41"/>
      <c r="OOC71" s="41"/>
      <c r="OOD71" s="41"/>
      <c r="OOE71" s="41"/>
      <c r="OOF71" s="41"/>
      <c r="OOG71" s="41"/>
      <c r="OOH71" s="41"/>
      <c r="OOI71" s="41"/>
      <c r="OOJ71" s="41"/>
      <c r="OOK71" s="41"/>
      <c r="OOL71" s="41"/>
      <c r="OOM71" s="41"/>
      <c r="OON71" s="41"/>
      <c r="OOO71" s="41"/>
      <c r="OOP71" s="41"/>
      <c r="OOQ71" s="41"/>
      <c r="OOR71" s="41"/>
      <c r="OOS71" s="41"/>
      <c r="OOT71" s="41"/>
      <c r="OOU71" s="41"/>
      <c r="OOV71" s="41"/>
      <c r="OOW71" s="41"/>
      <c r="OOX71" s="41"/>
      <c r="OOY71" s="41"/>
      <c r="OOZ71" s="41"/>
      <c r="OPA71" s="41"/>
      <c r="OPB71" s="41"/>
      <c r="OPC71" s="41"/>
      <c r="OPD71" s="41"/>
      <c r="OPE71" s="41"/>
      <c r="OPF71" s="41"/>
      <c r="OPG71" s="41"/>
      <c r="OPH71" s="41"/>
      <c r="OPI71" s="41"/>
      <c r="OPJ71" s="41"/>
      <c r="OPK71" s="41"/>
      <c r="OPL71" s="41"/>
      <c r="OPM71" s="41"/>
      <c r="OPN71" s="41"/>
      <c r="OPO71" s="41"/>
      <c r="OPP71" s="41"/>
      <c r="OPQ71" s="41"/>
      <c r="OPR71" s="41"/>
      <c r="OPS71" s="41"/>
      <c r="OPT71" s="41"/>
      <c r="OPU71" s="41"/>
      <c r="OPV71" s="41"/>
      <c r="OPW71" s="41"/>
      <c r="OPX71" s="41"/>
      <c r="OPY71" s="41"/>
      <c r="OPZ71" s="41"/>
      <c r="OQA71" s="41"/>
      <c r="OQB71" s="41"/>
      <c r="OQC71" s="41"/>
      <c r="OQD71" s="41"/>
      <c r="OQE71" s="41"/>
      <c r="OQF71" s="41"/>
      <c r="OQG71" s="41"/>
      <c r="OQH71" s="41"/>
      <c r="OQI71" s="41"/>
      <c r="OQJ71" s="41"/>
      <c r="OQK71" s="41"/>
      <c r="OQL71" s="41"/>
      <c r="OQM71" s="41"/>
      <c r="OQN71" s="41"/>
      <c r="OQO71" s="41"/>
      <c r="OQP71" s="41"/>
      <c r="OQQ71" s="41"/>
      <c r="OQR71" s="41"/>
      <c r="OQS71" s="41"/>
      <c r="OQT71" s="41"/>
      <c r="OQU71" s="41"/>
      <c r="OQV71" s="41"/>
      <c r="OQW71" s="41"/>
      <c r="OQX71" s="41"/>
      <c r="OQY71" s="41"/>
      <c r="OQZ71" s="41"/>
      <c r="ORA71" s="41"/>
      <c r="ORB71" s="41"/>
      <c r="ORC71" s="41"/>
      <c r="ORD71" s="41"/>
      <c r="ORE71" s="41"/>
      <c r="ORF71" s="41"/>
      <c r="ORG71" s="41"/>
      <c r="ORH71" s="41"/>
      <c r="ORI71" s="41"/>
      <c r="ORJ71" s="41"/>
      <c r="ORK71" s="41"/>
      <c r="ORL71" s="41"/>
      <c r="ORM71" s="41"/>
      <c r="ORN71" s="41"/>
      <c r="ORO71" s="41"/>
      <c r="ORP71" s="41"/>
      <c r="ORQ71" s="41"/>
      <c r="ORR71" s="41"/>
      <c r="ORS71" s="41"/>
      <c r="ORT71" s="41"/>
      <c r="ORU71" s="41"/>
      <c r="ORV71" s="41"/>
      <c r="ORW71" s="41"/>
      <c r="ORX71" s="41"/>
      <c r="ORY71" s="41"/>
      <c r="ORZ71" s="41"/>
      <c r="OSA71" s="41"/>
      <c r="OSB71" s="41"/>
      <c r="OSC71" s="41"/>
      <c r="OSD71" s="41"/>
      <c r="OSE71" s="41"/>
      <c r="OSF71" s="41"/>
      <c r="OSG71" s="41"/>
      <c r="OSH71" s="41"/>
      <c r="OSI71" s="41"/>
      <c r="OSJ71" s="41"/>
      <c r="OSK71" s="41"/>
      <c r="OSL71" s="41"/>
      <c r="OSM71" s="41"/>
      <c r="OSN71" s="41"/>
      <c r="OSO71" s="41"/>
      <c r="OSP71" s="41"/>
      <c r="OSQ71" s="41"/>
      <c r="OSR71" s="41"/>
      <c r="OSS71" s="41"/>
      <c r="OST71" s="41"/>
      <c r="OSU71" s="41"/>
      <c r="OSV71" s="41"/>
      <c r="OSW71" s="41"/>
      <c r="OSX71" s="41"/>
      <c r="OSY71" s="41"/>
      <c r="OSZ71" s="41"/>
      <c r="OTA71" s="41"/>
      <c r="OTB71" s="41"/>
      <c r="OTC71" s="41"/>
      <c r="OTD71" s="41"/>
      <c r="OTE71" s="41"/>
      <c r="OTF71" s="41"/>
      <c r="OTG71" s="41"/>
      <c r="OTH71" s="41"/>
      <c r="OTI71" s="41"/>
      <c r="OTJ71" s="41"/>
      <c r="OTK71" s="41"/>
      <c r="OTL71" s="41"/>
      <c r="OTM71" s="41"/>
      <c r="OTN71" s="41"/>
      <c r="OTO71" s="41"/>
      <c r="OTP71" s="41"/>
      <c r="OTQ71" s="41"/>
      <c r="OTR71" s="41"/>
      <c r="OTS71" s="41"/>
      <c r="OTT71" s="41"/>
      <c r="OTU71" s="41"/>
      <c r="OTV71" s="41"/>
      <c r="OTW71" s="41"/>
      <c r="OTX71" s="41"/>
      <c r="OTY71" s="41"/>
      <c r="OTZ71" s="41"/>
      <c r="OUA71" s="41"/>
      <c r="OUB71" s="41"/>
      <c r="OUC71" s="41"/>
      <c r="OUD71" s="41"/>
      <c r="OUE71" s="41"/>
      <c r="OUF71" s="41"/>
      <c r="OUG71" s="41"/>
      <c r="OUH71" s="41"/>
      <c r="OUI71" s="41"/>
      <c r="OUJ71" s="41"/>
      <c r="OUK71" s="41"/>
      <c r="OUL71" s="41"/>
      <c r="OUM71" s="41"/>
      <c r="OUN71" s="41"/>
      <c r="OUO71" s="41"/>
      <c r="OUP71" s="41"/>
      <c r="OUQ71" s="41"/>
      <c r="OUR71" s="41"/>
      <c r="OUS71" s="41"/>
      <c r="OUT71" s="41"/>
      <c r="OUU71" s="41"/>
      <c r="OUV71" s="41"/>
      <c r="OUW71" s="41"/>
      <c r="OUX71" s="41"/>
      <c r="OUY71" s="41"/>
      <c r="OUZ71" s="41"/>
      <c r="OVA71" s="41"/>
      <c r="OVB71" s="41"/>
      <c r="OVC71" s="41"/>
      <c r="OVD71" s="41"/>
      <c r="OVE71" s="41"/>
      <c r="OVF71" s="41"/>
      <c r="OVG71" s="41"/>
      <c r="OVH71" s="41"/>
      <c r="OVI71" s="41"/>
      <c r="OVJ71" s="41"/>
      <c r="OVK71" s="41"/>
      <c r="OVL71" s="41"/>
      <c r="OVM71" s="41"/>
      <c r="OVN71" s="41"/>
      <c r="OVO71" s="41"/>
      <c r="OVP71" s="41"/>
      <c r="OVQ71" s="41"/>
      <c r="OVR71" s="41"/>
      <c r="OVS71" s="41"/>
      <c r="OVT71" s="41"/>
      <c r="OVU71" s="41"/>
      <c r="OVV71" s="41"/>
      <c r="OVW71" s="41"/>
      <c r="OVX71" s="41"/>
      <c r="OVY71" s="41"/>
      <c r="OVZ71" s="41"/>
      <c r="OWA71" s="41"/>
      <c r="OWB71" s="41"/>
      <c r="OWC71" s="41"/>
      <c r="OWJ71" s="41"/>
      <c r="OWK71" s="41"/>
      <c r="OWL71" s="41"/>
      <c r="OWM71" s="41"/>
      <c r="OWN71" s="41"/>
      <c r="OWO71" s="41"/>
      <c r="OWP71" s="41"/>
      <c r="OWQ71" s="41"/>
      <c r="OWR71" s="41"/>
      <c r="OWS71" s="41"/>
      <c r="OWT71" s="41"/>
      <c r="OWU71" s="41"/>
      <c r="OWV71" s="41"/>
      <c r="OWW71" s="41"/>
      <c r="OWX71" s="41"/>
      <c r="OWY71" s="41"/>
      <c r="OWZ71" s="41"/>
      <c r="OXA71" s="41"/>
      <c r="OXB71" s="41"/>
      <c r="OXC71" s="41"/>
      <c r="OXD71" s="41"/>
      <c r="OXE71" s="41"/>
      <c r="OXF71" s="41"/>
      <c r="OXG71" s="41"/>
      <c r="OXH71" s="41"/>
      <c r="OXI71" s="41"/>
      <c r="OXJ71" s="41"/>
      <c r="OXK71" s="41"/>
      <c r="OXL71" s="41"/>
      <c r="OXM71" s="41"/>
      <c r="OXN71" s="41"/>
      <c r="OXO71" s="41"/>
      <c r="OXP71" s="41"/>
      <c r="OXQ71" s="41"/>
      <c r="OXR71" s="41"/>
      <c r="OXS71" s="41"/>
      <c r="OXT71" s="41"/>
      <c r="OXU71" s="41"/>
      <c r="OXV71" s="41"/>
      <c r="OXW71" s="41"/>
      <c r="OXX71" s="41"/>
      <c r="OXY71" s="41"/>
      <c r="OXZ71" s="41"/>
      <c r="OYA71" s="41"/>
      <c r="OYB71" s="41"/>
      <c r="OYC71" s="41"/>
      <c r="OYD71" s="41"/>
      <c r="OYE71" s="41"/>
      <c r="OYF71" s="41"/>
      <c r="OYG71" s="41"/>
      <c r="OYH71" s="41"/>
      <c r="OYI71" s="41"/>
      <c r="OYJ71" s="41"/>
      <c r="OYK71" s="41"/>
      <c r="OYL71" s="41"/>
      <c r="OYM71" s="41"/>
      <c r="OYN71" s="41"/>
      <c r="OYO71" s="41"/>
      <c r="OYP71" s="41"/>
      <c r="OYQ71" s="41"/>
      <c r="OYR71" s="41"/>
      <c r="OYS71" s="41"/>
      <c r="OYT71" s="41"/>
      <c r="OYU71" s="41"/>
      <c r="OYV71" s="41"/>
      <c r="OYW71" s="41"/>
      <c r="OYX71" s="41"/>
      <c r="OYY71" s="41"/>
      <c r="OYZ71" s="41"/>
      <c r="OZA71" s="41"/>
      <c r="OZB71" s="41"/>
      <c r="OZC71" s="41"/>
      <c r="OZD71" s="41"/>
      <c r="OZE71" s="41"/>
      <c r="OZF71" s="41"/>
      <c r="OZG71" s="41"/>
      <c r="OZH71" s="41"/>
      <c r="OZI71" s="41"/>
      <c r="OZJ71" s="41"/>
      <c r="OZK71" s="41"/>
      <c r="OZL71" s="41"/>
      <c r="OZM71" s="41"/>
      <c r="OZN71" s="41"/>
      <c r="OZO71" s="41"/>
      <c r="OZP71" s="41"/>
      <c r="OZQ71" s="41"/>
      <c r="OZR71" s="41"/>
      <c r="OZS71" s="41"/>
      <c r="OZT71" s="41"/>
      <c r="OZU71" s="41"/>
      <c r="OZV71" s="41"/>
      <c r="OZW71" s="41"/>
      <c r="OZX71" s="41"/>
      <c r="OZY71" s="41"/>
      <c r="OZZ71" s="41"/>
      <c r="PAA71" s="41"/>
      <c r="PAB71" s="41"/>
      <c r="PAC71" s="41"/>
      <c r="PAD71" s="41"/>
      <c r="PAE71" s="41"/>
      <c r="PAF71" s="41"/>
      <c r="PAG71" s="41"/>
      <c r="PAH71" s="41"/>
      <c r="PAI71" s="41"/>
      <c r="PAJ71" s="41"/>
      <c r="PAK71" s="41"/>
      <c r="PAL71" s="41"/>
      <c r="PAM71" s="41"/>
      <c r="PAN71" s="41"/>
      <c r="PAO71" s="41"/>
      <c r="PAP71" s="41"/>
      <c r="PAQ71" s="41"/>
      <c r="PAR71" s="41"/>
      <c r="PAS71" s="41"/>
      <c r="PAT71" s="41"/>
      <c r="PAU71" s="41"/>
      <c r="PAV71" s="41"/>
      <c r="PAW71" s="41"/>
      <c r="PAX71" s="41"/>
      <c r="PAY71" s="41"/>
      <c r="PAZ71" s="41"/>
      <c r="PBA71" s="41"/>
      <c r="PBB71" s="41"/>
      <c r="PBC71" s="41"/>
      <c r="PBD71" s="41"/>
      <c r="PBE71" s="41"/>
      <c r="PBF71" s="41"/>
      <c r="PBG71" s="41"/>
      <c r="PBH71" s="41"/>
      <c r="PBI71" s="41"/>
      <c r="PBJ71" s="41"/>
      <c r="PBK71" s="41"/>
      <c r="PBL71" s="41"/>
      <c r="PBM71" s="41"/>
      <c r="PBN71" s="41"/>
      <c r="PBO71" s="41"/>
      <c r="PBP71" s="41"/>
      <c r="PBQ71" s="41"/>
      <c r="PBR71" s="41"/>
      <c r="PBS71" s="41"/>
      <c r="PBT71" s="41"/>
      <c r="PBU71" s="41"/>
      <c r="PBV71" s="41"/>
      <c r="PBW71" s="41"/>
      <c r="PBX71" s="41"/>
      <c r="PBY71" s="41"/>
      <c r="PBZ71" s="41"/>
      <c r="PCA71" s="41"/>
      <c r="PCB71" s="41"/>
      <c r="PCC71" s="41"/>
      <c r="PCD71" s="41"/>
      <c r="PCE71" s="41"/>
      <c r="PCF71" s="41"/>
      <c r="PCG71" s="41"/>
      <c r="PCH71" s="41"/>
      <c r="PCI71" s="41"/>
      <c r="PCJ71" s="41"/>
      <c r="PCK71" s="41"/>
      <c r="PCL71" s="41"/>
      <c r="PCM71" s="41"/>
      <c r="PCN71" s="41"/>
      <c r="PCO71" s="41"/>
      <c r="PCP71" s="41"/>
      <c r="PCQ71" s="41"/>
      <c r="PCR71" s="41"/>
      <c r="PCS71" s="41"/>
      <c r="PCT71" s="41"/>
      <c r="PCU71" s="41"/>
      <c r="PCV71" s="41"/>
      <c r="PCW71" s="41"/>
      <c r="PCX71" s="41"/>
      <c r="PCY71" s="41"/>
      <c r="PCZ71" s="41"/>
      <c r="PDA71" s="41"/>
      <c r="PDB71" s="41"/>
      <c r="PDC71" s="41"/>
      <c r="PDD71" s="41"/>
      <c r="PDE71" s="41"/>
      <c r="PDF71" s="41"/>
      <c r="PDG71" s="41"/>
      <c r="PDH71" s="41"/>
      <c r="PDI71" s="41"/>
      <c r="PDJ71" s="41"/>
      <c r="PDK71" s="41"/>
      <c r="PDL71" s="41"/>
      <c r="PDM71" s="41"/>
      <c r="PDN71" s="41"/>
      <c r="PDO71" s="41"/>
      <c r="PDP71" s="41"/>
      <c r="PDQ71" s="41"/>
      <c r="PDR71" s="41"/>
      <c r="PDS71" s="41"/>
      <c r="PDT71" s="41"/>
      <c r="PDU71" s="41"/>
      <c r="PDV71" s="41"/>
      <c r="PDW71" s="41"/>
      <c r="PDX71" s="41"/>
      <c r="PDY71" s="41"/>
      <c r="PDZ71" s="41"/>
      <c r="PEA71" s="41"/>
      <c r="PEB71" s="41"/>
      <c r="PEC71" s="41"/>
      <c r="PED71" s="41"/>
      <c r="PEE71" s="41"/>
      <c r="PEF71" s="41"/>
      <c r="PEG71" s="41"/>
      <c r="PEH71" s="41"/>
      <c r="PEI71" s="41"/>
      <c r="PEJ71" s="41"/>
      <c r="PEK71" s="41"/>
      <c r="PEL71" s="41"/>
      <c r="PEM71" s="41"/>
      <c r="PEN71" s="41"/>
      <c r="PEO71" s="41"/>
      <c r="PEP71" s="41"/>
      <c r="PEQ71" s="41"/>
      <c r="PER71" s="41"/>
      <c r="PES71" s="41"/>
      <c r="PET71" s="41"/>
      <c r="PEU71" s="41"/>
      <c r="PEV71" s="41"/>
      <c r="PEW71" s="41"/>
      <c r="PEX71" s="41"/>
      <c r="PEY71" s="41"/>
      <c r="PEZ71" s="41"/>
      <c r="PFA71" s="41"/>
      <c r="PFB71" s="41"/>
      <c r="PFC71" s="41"/>
      <c r="PFD71" s="41"/>
      <c r="PFE71" s="41"/>
      <c r="PFF71" s="41"/>
      <c r="PFG71" s="41"/>
      <c r="PFH71" s="41"/>
      <c r="PFI71" s="41"/>
      <c r="PFJ71" s="41"/>
      <c r="PFK71" s="41"/>
      <c r="PFL71" s="41"/>
      <c r="PFM71" s="41"/>
      <c r="PFN71" s="41"/>
      <c r="PFO71" s="41"/>
      <c r="PFP71" s="41"/>
      <c r="PFQ71" s="41"/>
      <c r="PFR71" s="41"/>
      <c r="PFS71" s="41"/>
      <c r="PFT71" s="41"/>
      <c r="PFU71" s="41"/>
      <c r="PFV71" s="41"/>
      <c r="PFW71" s="41"/>
      <c r="PFX71" s="41"/>
      <c r="PFY71" s="41"/>
      <c r="PGF71" s="41"/>
      <c r="PGG71" s="41"/>
      <c r="PGH71" s="41"/>
      <c r="PGI71" s="41"/>
      <c r="PGJ71" s="41"/>
      <c r="PGK71" s="41"/>
      <c r="PGL71" s="41"/>
      <c r="PGM71" s="41"/>
      <c r="PGN71" s="41"/>
      <c r="PGO71" s="41"/>
      <c r="PGP71" s="41"/>
      <c r="PGQ71" s="41"/>
      <c r="PGR71" s="41"/>
      <c r="PGS71" s="41"/>
      <c r="PGT71" s="41"/>
      <c r="PGU71" s="41"/>
      <c r="PGV71" s="41"/>
      <c r="PGW71" s="41"/>
      <c r="PGX71" s="41"/>
      <c r="PGY71" s="41"/>
      <c r="PGZ71" s="41"/>
      <c r="PHA71" s="41"/>
      <c r="PHB71" s="41"/>
      <c r="PHC71" s="41"/>
      <c r="PHD71" s="41"/>
      <c r="PHE71" s="41"/>
      <c r="PHF71" s="41"/>
      <c r="PHG71" s="41"/>
      <c r="PHH71" s="41"/>
      <c r="PHI71" s="41"/>
      <c r="PHJ71" s="41"/>
      <c r="PHK71" s="41"/>
      <c r="PHL71" s="41"/>
      <c r="PHM71" s="41"/>
      <c r="PHN71" s="41"/>
      <c r="PHO71" s="41"/>
      <c r="PHP71" s="41"/>
      <c r="PHQ71" s="41"/>
      <c r="PHR71" s="41"/>
      <c r="PHS71" s="41"/>
      <c r="PHT71" s="41"/>
      <c r="PHU71" s="41"/>
      <c r="PHV71" s="41"/>
      <c r="PHW71" s="41"/>
      <c r="PHX71" s="41"/>
      <c r="PHY71" s="41"/>
      <c r="PHZ71" s="41"/>
      <c r="PIA71" s="41"/>
      <c r="PIB71" s="41"/>
      <c r="PIC71" s="41"/>
      <c r="PID71" s="41"/>
      <c r="PIE71" s="41"/>
      <c r="PIF71" s="41"/>
      <c r="PIG71" s="41"/>
      <c r="PIH71" s="41"/>
      <c r="PII71" s="41"/>
      <c r="PIJ71" s="41"/>
      <c r="PIK71" s="41"/>
      <c r="PIL71" s="41"/>
      <c r="PIM71" s="41"/>
      <c r="PIN71" s="41"/>
      <c r="PIO71" s="41"/>
      <c r="PIP71" s="41"/>
      <c r="PIQ71" s="41"/>
      <c r="PIR71" s="41"/>
      <c r="PIS71" s="41"/>
      <c r="PIT71" s="41"/>
      <c r="PIU71" s="41"/>
      <c r="PIV71" s="41"/>
      <c r="PIW71" s="41"/>
      <c r="PIX71" s="41"/>
      <c r="PIY71" s="41"/>
      <c r="PIZ71" s="41"/>
      <c r="PJA71" s="41"/>
      <c r="PJB71" s="41"/>
      <c r="PJC71" s="41"/>
      <c r="PJD71" s="41"/>
      <c r="PJE71" s="41"/>
      <c r="PJF71" s="41"/>
      <c r="PJG71" s="41"/>
      <c r="PJH71" s="41"/>
      <c r="PJI71" s="41"/>
      <c r="PJJ71" s="41"/>
      <c r="PJK71" s="41"/>
      <c r="PJL71" s="41"/>
      <c r="PJM71" s="41"/>
      <c r="PJN71" s="41"/>
      <c r="PJO71" s="41"/>
      <c r="PJP71" s="41"/>
      <c r="PJQ71" s="41"/>
      <c r="PJR71" s="41"/>
      <c r="PJS71" s="41"/>
      <c r="PJT71" s="41"/>
      <c r="PJU71" s="41"/>
      <c r="PJV71" s="41"/>
      <c r="PJW71" s="41"/>
      <c r="PJX71" s="41"/>
      <c r="PJY71" s="41"/>
      <c r="PJZ71" s="41"/>
      <c r="PKA71" s="41"/>
      <c r="PKB71" s="41"/>
      <c r="PKC71" s="41"/>
      <c r="PKD71" s="41"/>
      <c r="PKE71" s="41"/>
      <c r="PKF71" s="41"/>
      <c r="PKG71" s="41"/>
      <c r="PKH71" s="41"/>
      <c r="PKI71" s="41"/>
      <c r="PKJ71" s="41"/>
      <c r="PKK71" s="41"/>
      <c r="PKL71" s="41"/>
      <c r="PKM71" s="41"/>
      <c r="PKN71" s="41"/>
      <c r="PKO71" s="41"/>
      <c r="PKP71" s="41"/>
      <c r="PKQ71" s="41"/>
      <c r="PKR71" s="41"/>
      <c r="PKS71" s="41"/>
      <c r="PKT71" s="41"/>
      <c r="PKU71" s="41"/>
      <c r="PKV71" s="41"/>
      <c r="PKW71" s="41"/>
      <c r="PKX71" s="41"/>
      <c r="PKY71" s="41"/>
      <c r="PKZ71" s="41"/>
      <c r="PLA71" s="41"/>
      <c r="PLB71" s="41"/>
      <c r="PLC71" s="41"/>
      <c r="PLD71" s="41"/>
      <c r="PLE71" s="41"/>
      <c r="PLF71" s="41"/>
      <c r="PLG71" s="41"/>
      <c r="PLH71" s="41"/>
      <c r="PLI71" s="41"/>
      <c r="PLJ71" s="41"/>
      <c r="PLK71" s="41"/>
      <c r="PLL71" s="41"/>
      <c r="PLM71" s="41"/>
      <c r="PLN71" s="41"/>
      <c r="PLO71" s="41"/>
      <c r="PLP71" s="41"/>
      <c r="PLQ71" s="41"/>
      <c r="PLR71" s="41"/>
      <c r="PLS71" s="41"/>
      <c r="PLT71" s="41"/>
      <c r="PLU71" s="41"/>
      <c r="PLV71" s="41"/>
      <c r="PLW71" s="41"/>
      <c r="PLX71" s="41"/>
      <c r="PLY71" s="41"/>
      <c r="PLZ71" s="41"/>
      <c r="PMA71" s="41"/>
      <c r="PMB71" s="41"/>
      <c r="PMC71" s="41"/>
      <c r="PMD71" s="41"/>
      <c r="PME71" s="41"/>
      <c r="PMF71" s="41"/>
      <c r="PMG71" s="41"/>
      <c r="PMH71" s="41"/>
      <c r="PMI71" s="41"/>
      <c r="PMJ71" s="41"/>
      <c r="PMK71" s="41"/>
      <c r="PML71" s="41"/>
      <c r="PMM71" s="41"/>
      <c r="PMN71" s="41"/>
      <c r="PMO71" s="41"/>
      <c r="PMP71" s="41"/>
      <c r="PMQ71" s="41"/>
      <c r="PMR71" s="41"/>
      <c r="PMS71" s="41"/>
      <c r="PMT71" s="41"/>
      <c r="PMU71" s="41"/>
      <c r="PMV71" s="41"/>
      <c r="PMW71" s="41"/>
      <c r="PMX71" s="41"/>
      <c r="PMY71" s="41"/>
      <c r="PMZ71" s="41"/>
      <c r="PNA71" s="41"/>
      <c r="PNB71" s="41"/>
      <c r="PNC71" s="41"/>
      <c r="PND71" s="41"/>
      <c r="PNE71" s="41"/>
      <c r="PNF71" s="41"/>
      <c r="PNG71" s="41"/>
      <c r="PNH71" s="41"/>
      <c r="PNI71" s="41"/>
      <c r="PNJ71" s="41"/>
      <c r="PNK71" s="41"/>
      <c r="PNL71" s="41"/>
      <c r="PNM71" s="41"/>
      <c r="PNN71" s="41"/>
      <c r="PNO71" s="41"/>
      <c r="PNP71" s="41"/>
      <c r="PNQ71" s="41"/>
      <c r="PNR71" s="41"/>
      <c r="PNS71" s="41"/>
      <c r="PNT71" s="41"/>
      <c r="PNU71" s="41"/>
      <c r="PNV71" s="41"/>
      <c r="PNW71" s="41"/>
      <c r="PNX71" s="41"/>
      <c r="PNY71" s="41"/>
      <c r="PNZ71" s="41"/>
      <c r="POA71" s="41"/>
      <c r="POB71" s="41"/>
      <c r="POC71" s="41"/>
      <c r="POD71" s="41"/>
      <c r="POE71" s="41"/>
      <c r="POF71" s="41"/>
      <c r="POG71" s="41"/>
      <c r="POH71" s="41"/>
      <c r="POI71" s="41"/>
      <c r="POJ71" s="41"/>
      <c r="POK71" s="41"/>
      <c r="POL71" s="41"/>
      <c r="POM71" s="41"/>
      <c r="PON71" s="41"/>
      <c r="POO71" s="41"/>
      <c r="POP71" s="41"/>
      <c r="POQ71" s="41"/>
      <c r="POR71" s="41"/>
      <c r="POS71" s="41"/>
      <c r="POT71" s="41"/>
      <c r="POU71" s="41"/>
      <c r="POV71" s="41"/>
      <c r="POW71" s="41"/>
      <c r="POX71" s="41"/>
      <c r="POY71" s="41"/>
      <c r="POZ71" s="41"/>
      <c r="PPA71" s="41"/>
      <c r="PPB71" s="41"/>
      <c r="PPC71" s="41"/>
      <c r="PPD71" s="41"/>
      <c r="PPE71" s="41"/>
      <c r="PPF71" s="41"/>
      <c r="PPG71" s="41"/>
      <c r="PPH71" s="41"/>
      <c r="PPI71" s="41"/>
      <c r="PPJ71" s="41"/>
      <c r="PPK71" s="41"/>
      <c r="PPL71" s="41"/>
      <c r="PPM71" s="41"/>
      <c r="PPN71" s="41"/>
      <c r="PPO71" s="41"/>
      <c r="PPP71" s="41"/>
      <c r="PPQ71" s="41"/>
      <c r="PPR71" s="41"/>
      <c r="PPS71" s="41"/>
      <c r="PPT71" s="41"/>
      <c r="PPU71" s="41"/>
      <c r="PQB71" s="41"/>
      <c r="PQC71" s="41"/>
      <c r="PQD71" s="41"/>
      <c r="PQE71" s="41"/>
      <c r="PQF71" s="41"/>
      <c r="PQG71" s="41"/>
      <c r="PQH71" s="41"/>
      <c r="PQI71" s="41"/>
      <c r="PQJ71" s="41"/>
      <c r="PQK71" s="41"/>
      <c r="PQL71" s="41"/>
      <c r="PQM71" s="41"/>
      <c r="PQN71" s="41"/>
      <c r="PQO71" s="41"/>
      <c r="PQP71" s="41"/>
      <c r="PQQ71" s="41"/>
      <c r="PQR71" s="41"/>
      <c r="PQS71" s="41"/>
      <c r="PQT71" s="41"/>
      <c r="PQU71" s="41"/>
      <c r="PQV71" s="41"/>
      <c r="PQW71" s="41"/>
      <c r="PQX71" s="41"/>
      <c r="PQY71" s="41"/>
      <c r="PQZ71" s="41"/>
      <c r="PRA71" s="41"/>
      <c r="PRB71" s="41"/>
      <c r="PRC71" s="41"/>
      <c r="PRD71" s="41"/>
      <c r="PRE71" s="41"/>
      <c r="PRF71" s="41"/>
      <c r="PRG71" s="41"/>
      <c r="PRH71" s="41"/>
      <c r="PRI71" s="41"/>
      <c r="PRJ71" s="41"/>
      <c r="PRK71" s="41"/>
      <c r="PRL71" s="41"/>
      <c r="PRM71" s="41"/>
      <c r="PRN71" s="41"/>
      <c r="PRO71" s="41"/>
      <c r="PRP71" s="41"/>
      <c r="PRQ71" s="41"/>
      <c r="PRR71" s="41"/>
      <c r="PRS71" s="41"/>
      <c r="PRT71" s="41"/>
      <c r="PRU71" s="41"/>
      <c r="PRV71" s="41"/>
      <c r="PRW71" s="41"/>
      <c r="PRX71" s="41"/>
      <c r="PRY71" s="41"/>
      <c r="PRZ71" s="41"/>
      <c r="PSA71" s="41"/>
      <c r="PSB71" s="41"/>
      <c r="PSC71" s="41"/>
      <c r="PSD71" s="41"/>
      <c r="PSE71" s="41"/>
      <c r="PSF71" s="41"/>
      <c r="PSG71" s="41"/>
      <c r="PSH71" s="41"/>
      <c r="PSI71" s="41"/>
      <c r="PSJ71" s="41"/>
      <c r="PSK71" s="41"/>
      <c r="PSL71" s="41"/>
      <c r="PSM71" s="41"/>
      <c r="PSN71" s="41"/>
      <c r="PSO71" s="41"/>
      <c r="PSP71" s="41"/>
      <c r="PSQ71" s="41"/>
      <c r="PSR71" s="41"/>
      <c r="PSS71" s="41"/>
      <c r="PST71" s="41"/>
      <c r="PSU71" s="41"/>
      <c r="PSV71" s="41"/>
      <c r="PSW71" s="41"/>
      <c r="PSX71" s="41"/>
      <c r="PSY71" s="41"/>
      <c r="PSZ71" s="41"/>
      <c r="PTA71" s="41"/>
      <c r="PTB71" s="41"/>
      <c r="PTC71" s="41"/>
      <c r="PTD71" s="41"/>
      <c r="PTE71" s="41"/>
      <c r="PTF71" s="41"/>
      <c r="PTG71" s="41"/>
      <c r="PTH71" s="41"/>
      <c r="PTI71" s="41"/>
      <c r="PTJ71" s="41"/>
      <c r="PTK71" s="41"/>
      <c r="PTL71" s="41"/>
      <c r="PTM71" s="41"/>
      <c r="PTN71" s="41"/>
      <c r="PTO71" s="41"/>
      <c r="PTP71" s="41"/>
      <c r="PTQ71" s="41"/>
      <c r="PTR71" s="41"/>
      <c r="PTS71" s="41"/>
      <c r="PTT71" s="41"/>
      <c r="PTU71" s="41"/>
      <c r="PTV71" s="41"/>
      <c r="PTW71" s="41"/>
      <c r="PTX71" s="41"/>
      <c r="PTY71" s="41"/>
      <c r="PTZ71" s="41"/>
      <c r="PUA71" s="41"/>
      <c r="PUB71" s="41"/>
      <c r="PUC71" s="41"/>
      <c r="PUD71" s="41"/>
      <c r="PUE71" s="41"/>
      <c r="PUF71" s="41"/>
      <c r="PUG71" s="41"/>
      <c r="PUH71" s="41"/>
      <c r="PUI71" s="41"/>
      <c r="PUJ71" s="41"/>
      <c r="PUK71" s="41"/>
      <c r="PUL71" s="41"/>
      <c r="PUM71" s="41"/>
      <c r="PUN71" s="41"/>
      <c r="PUO71" s="41"/>
      <c r="PUP71" s="41"/>
      <c r="PUQ71" s="41"/>
      <c r="PUR71" s="41"/>
      <c r="PUS71" s="41"/>
      <c r="PUT71" s="41"/>
      <c r="PUU71" s="41"/>
      <c r="PUV71" s="41"/>
      <c r="PUW71" s="41"/>
      <c r="PUX71" s="41"/>
      <c r="PUY71" s="41"/>
      <c r="PUZ71" s="41"/>
      <c r="PVA71" s="41"/>
      <c r="PVB71" s="41"/>
      <c r="PVC71" s="41"/>
      <c r="PVD71" s="41"/>
      <c r="PVE71" s="41"/>
      <c r="PVF71" s="41"/>
      <c r="PVG71" s="41"/>
      <c r="PVH71" s="41"/>
      <c r="PVI71" s="41"/>
      <c r="PVJ71" s="41"/>
      <c r="PVK71" s="41"/>
      <c r="PVL71" s="41"/>
      <c r="PVM71" s="41"/>
      <c r="PVN71" s="41"/>
      <c r="PVO71" s="41"/>
      <c r="PVP71" s="41"/>
      <c r="PVQ71" s="41"/>
      <c r="PVR71" s="41"/>
      <c r="PVS71" s="41"/>
      <c r="PVT71" s="41"/>
      <c r="PVU71" s="41"/>
      <c r="PVV71" s="41"/>
      <c r="PVW71" s="41"/>
      <c r="PVX71" s="41"/>
      <c r="PVY71" s="41"/>
      <c r="PVZ71" s="41"/>
      <c r="PWA71" s="41"/>
      <c r="PWB71" s="41"/>
      <c r="PWC71" s="41"/>
      <c r="PWD71" s="41"/>
      <c r="PWE71" s="41"/>
      <c r="PWF71" s="41"/>
      <c r="PWG71" s="41"/>
      <c r="PWH71" s="41"/>
      <c r="PWI71" s="41"/>
      <c r="PWJ71" s="41"/>
      <c r="PWK71" s="41"/>
      <c r="PWL71" s="41"/>
      <c r="PWM71" s="41"/>
      <c r="PWN71" s="41"/>
      <c r="PWO71" s="41"/>
      <c r="PWP71" s="41"/>
      <c r="PWQ71" s="41"/>
      <c r="PWR71" s="41"/>
      <c r="PWS71" s="41"/>
      <c r="PWT71" s="41"/>
      <c r="PWU71" s="41"/>
      <c r="PWV71" s="41"/>
      <c r="PWW71" s="41"/>
      <c r="PWX71" s="41"/>
      <c r="PWY71" s="41"/>
      <c r="PWZ71" s="41"/>
      <c r="PXA71" s="41"/>
      <c r="PXB71" s="41"/>
      <c r="PXC71" s="41"/>
      <c r="PXD71" s="41"/>
      <c r="PXE71" s="41"/>
      <c r="PXF71" s="41"/>
      <c r="PXG71" s="41"/>
      <c r="PXH71" s="41"/>
      <c r="PXI71" s="41"/>
      <c r="PXJ71" s="41"/>
      <c r="PXK71" s="41"/>
      <c r="PXL71" s="41"/>
      <c r="PXM71" s="41"/>
      <c r="PXN71" s="41"/>
      <c r="PXO71" s="41"/>
      <c r="PXP71" s="41"/>
      <c r="PXQ71" s="41"/>
      <c r="PXR71" s="41"/>
      <c r="PXS71" s="41"/>
      <c r="PXT71" s="41"/>
      <c r="PXU71" s="41"/>
      <c r="PXV71" s="41"/>
      <c r="PXW71" s="41"/>
      <c r="PXX71" s="41"/>
      <c r="PXY71" s="41"/>
      <c r="PXZ71" s="41"/>
      <c r="PYA71" s="41"/>
      <c r="PYB71" s="41"/>
      <c r="PYC71" s="41"/>
      <c r="PYD71" s="41"/>
      <c r="PYE71" s="41"/>
      <c r="PYF71" s="41"/>
      <c r="PYG71" s="41"/>
      <c r="PYH71" s="41"/>
      <c r="PYI71" s="41"/>
      <c r="PYJ71" s="41"/>
      <c r="PYK71" s="41"/>
      <c r="PYL71" s="41"/>
      <c r="PYM71" s="41"/>
      <c r="PYN71" s="41"/>
      <c r="PYO71" s="41"/>
      <c r="PYP71" s="41"/>
      <c r="PYQ71" s="41"/>
      <c r="PYR71" s="41"/>
      <c r="PYS71" s="41"/>
      <c r="PYT71" s="41"/>
      <c r="PYU71" s="41"/>
      <c r="PYV71" s="41"/>
      <c r="PYW71" s="41"/>
      <c r="PYX71" s="41"/>
      <c r="PYY71" s="41"/>
      <c r="PYZ71" s="41"/>
      <c r="PZA71" s="41"/>
      <c r="PZB71" s="41"/>
      <c r="PZC71" s="41"/>
      <c r="PZD71" s="41"/>
      <c r="PZE71" s="41"/>
      <c r="PZF71" s="41"/>
      <c r="PZG71" s="41"/>
      <c r="PZH71" s="41"/>
      <c r="PZI71" s="41"/>
      <c r="PZJ71" s="41"/>
      <c r="PZK71" s="41"/>
      <c r="PZL71" s="41"/>
      <c r="PZM71" s="41"/>
      <c r="PZN71" s="41"/>
      <c r="PZO71" s="41"/>
      <c r="PZP71" s="41"/>
      <c r="PZQ71" s="41"/>
      <c r="PZX71" s="41"/>
      <c r="PZY71" s="41"/>
      <c r="PZZ71" s="41"/>
      <c r="QAA71" s="41"/>
      <c r="QAB71" s="41"/>
      <c r="QAC71" s="41"/>
      <c r="QAD71" s="41"/>
      <c r="QAE71" s="41"/>
      <c r="QAF71" s="41"/>
      <c r="QAG71" s="41"/>
      <c r="QAH71" s="41"/>
      <c r="QAI71" s="41"/>
      <c r="QAJ71" s="41"/>
      <c r="QAK71" s="41"/>
      <c r="QAL71" s="41"/>
      <c r="QAM71" s="41"/>
      <c r="QAN71" s="41"/>
      <c r="QAO71" s="41"/>
      <c r="QAP71" s="41"/>
      <c r="QAQ71" s="41"/>
      <c r="QAR71" s="41"/>
      <c r="QAS71" s="41"/>
      <c r="QAT71" s="41"/>
      <c r="QAU71" s="41"/>
      <c r="QAV71" s="41"/>
      <c r="QAW71" s="41"/>
      <c r="QAX71" s="41"/>
      <c r="QAY71" s="41"/>
      <c r="QAZ71" s="41"/>
      <c r="QBA71" s="41"/>
      <c r="QBB71" s="41"/>
      <c r="QBC71" s="41"/>
      <c r="QBD71" s="41"/>
      <c r="QBE71" s="41"/>
      <c r="QBF71" s="41"/>
      <c r="QBG71" s="41"/>
      <c r="QBH71" s="41"/>
      <c r="QBI71" s="41"/>
      <c r="QBJ71" s="41"/>
      <c r="QBK71" s="41"/>
      <c r="QBL71" s="41"/>
      <c r="QBM71" s="41"/>
      <c r="QBN71" s="41"/>
      <c r="QBO71" s="41"/>
      <c r="QBP71" s="41"/>
      <c r="QBQ71" s="41"/>
      <c r="QBR71" s="41"/>
      <c r="QBS71" s="41"/>
      <c r="QBT71" s="41"/>
      <c r="QBU71" s="41"/>
      <c r="QBV71" s="41"/>
      <c r="QBW71" s="41"/>
      <c r="QBX71" s="41"/>
      <c r="QBY71" s="41"/>
      <c r="QBZ71" s="41"/>
      <c r="QCA71" s="41"/>
      <c r="QCB71" s="41"/>
      <c r="QCC71" s="41"/>
      <c r="QCD71" s="41"/>
      <c r="QCE71" s="41"/>
      <c r="QCF71" s="41"/>
      <c r="QCG71" s="41"/>
      <c r="QCH71" s="41"/>
      <c r="QCI71" s="41"/>
      <c r="QCJ71" s="41"/>
      <c r="QCK71" s="41"/>
      <c r="QCL71" s="41"/>
      <c r="QCM71" s="41"/>
      <c r="QCN71" s="41"/>
      <c r="QCO71" s="41"/>
      <c r="QCP71" s="41"/>
      <c r="QCQ71" s="41"/>
      <c r="QCR71" s="41"/>
      <c r="QCS71" s="41"/>
      <c r="QCT71" s="41"/>
      <c r="QCU71" s="41"/>
      <c r="QCV71" s="41"/>
      <c r="QCW71" s="41"/>
      <c r="QCX71" s="41"/>
      <c r="QCY71" s="41"/>
      <c r="QCZ71" s="41"/>
      <c r="QDA71" s="41"/>
      <c r="QDB71" s="41"/>
      <c r="QDC71" s="41"/>
      <c r="QDD71" s="41"/>
      <c r="QDE71" s="41"/>
      <c r="QDF71" s="41"/>
      <c r="QDG71" s="41"/>
      <c r="QDH71" s="41"/>
      <c r="QDI71" s="41"/>
      <c r="QDJ71" s="41"/>
      <c r="QDK71" s="41"/>
      <c r="QDL71" s="41"/>
      <c r="QDM71" s="41"/>
      <c r="QDN71" s="41"/>
      <c r="QDO71" s="41"/>
      <c r="QDP71" s="41"/>
      <c r="QDQ71" s="41"/>
      <c r="QDR71" s="41"/>
      <c r="QDS71" s="41"/>
      <c r="QDT71" s="41"/>
      <c r="QDU71" s="41"/>
      <c r="QDV71" s="41"/>
      <c r="QDW71" s="41"/>
      <c r="QDX71" s="41"/>
      <c r="QDY71" s="41"/>
      <c r="QDZ71" s="41"/>
      <c r="QEA71" s="41"/>
      <c r="QEB71" s="41"/>
      <c r="QEC71" s="41"/>
      <c r="QED71" s="41"/>
      <c r="QEE71" s="41"/>
      <c r="QEF71" s="41"/>
      <c r="QEG71" s="41"/>
      <c r="QEH71" s="41"/>
      <c r="QEI71" s="41"/>
      <c r="QEJ71" s="41"/>
      <c r="QEK71" s="41"/>
      <c r="QEL71" s="41"/>
      <c r="QEM71" s="41"/>
      <c r="QEN71" s="41"/>
      <c r="QEO71" s="41"/>
      <c r="QEP71" s="41"/>
      <c r="QEQ71" s="41"/>
      <c r="QER71" s="41"/>
      <c r="QES71" s="41"/>
      <c r="QET71" s="41"/>
      <c r="QEU71" s="41"/>
      <c r="QEV71" s="41"/>
      <c r="QEW71" s="41"/>
      <c r="QEX71" s="41"/>
      <c r="QEY71" s="41"/>
      <c r="QEZ71" s="41"/>
      <c r="QFA71" s="41"/>
      <c r="QFB71" s="41"/>
      <c r="QFC71" s="41"/>
      <c r="QFD71" s="41"/>
      <c r="QFE71" s="41"/>
      <c r="QFF71" s="41"/>
      <c r="QFG71" s="41"/>
      <c r="QFH71" s="41"/>
      <c r="QFI71" s="41"/>
      <c r="QFJ71" s="41"/>
      <c r="QFK71" s="41"/>
      <c r="QFL71" s="41"/>
      <c r="QFM71" s="41"/>
      <c r="QFN71" s="41"/>
      <c r="QFO71" s="41"/>
      <c r="QFP71" s="41"/>
      <c r="QFQ71" s="41"/>
      <c r="QFR71" s="41"/>
      <c r="QFS71" s="41"/>
      <c r="QFT71" s="41"/>
      <c r="QFU71" s="41"/>
      <c r="QFV71" s="41"/>
      <c r="QFW71" s="41"/>
      <c r="QFX71" s="41"/>
      <c r="QFY71" s="41"/>
      <c r="QFZ71" s="41"/>
      <c r="QGA71" s="41"/>
      <c r="QGB71" s="41"/>
      <c r="QGC71" s="41"/>
      <c r="QGD71" s="41"/>
      <c r="QGE71" s="41"/>
      <c r="QGF71" s="41"/>
      <c r="QGG71" s="41"/>
      <c r="QGH71" s="41"/>
      <c r="QGI71" s="41"/>
      <c r="QGJ71" s="41"/>
      <c r="QGK71" s="41"/>
      <c r="QGL71" s="41"/>
      <c r="QGM71" s="41"/>
      <c r="QGN71" s="41"/>
      <c r="QGO71" s="41"/>
      <c r="QGP71" s="41"/>
      <c r="QGQ71" s="41"/>
      <c r="QGR71" s="41"/>
      <c r="QGS71" s="41"/>
      <c r="QGT71" s="41"/>
      <c r="QGU71" s="41"/>
      <c r="QGV71" s="41"/>
      <c r="QGW71" s="41"/>
      <c r="QGX71" s="41"/>
      <c r="QGY71" s="41"/>
      <c r="QGZ71" s="41"/>
      <c r="QHA71" s="41"/>
      <c r="QHB71" s="41"/>
      <c r="QHC71" s="41"/>
      <c r="QHD71" s="41"/>
      <c r="QHE71" s="41"/>
      <c r="QHF71" s="41"/>
      <c r="QHG71" s="41"/>
      <c r="QHH71" s="41"/>
      <c r="QHI71" s="41"/>
      <c r="QHJ71" s="41"/>
      <c r="QHK71" s="41"/>
      <c r="QHL71" s="41"/>
      <c r="QHM71" s="41"/>
      <c r="QHN71" s="41"/>
      <c r="QHO71" s="41"/>
      <c r="QHP71" s="41"/>
      <c r="QHQ71" s="41"/>
      <c r="QHR71" s="41"/>
      <c r="QHS71" s="41"/>
      <c r="QHT71" s="41"/>
      <c r="QHU71" s="41"/>
      <c r="QHV71" s="41"/>
      <c r="QHW71" s="41"/>
      <c r="QHX71" s="41"/>
      <c r="QHY71" s="41"/>
      <c r="QHZ71" s="41"/>
      <c r="QIA71" s="41"/>
      <c r="QIB71" s="41"/>
      <c r="QIC71" s="41"/>
      <c r="QID71" s="41"/>
      <c r="QIE71" s="41"/>
      <c r="QIF71" s="41"/>
      <c r="QIG71" s="41"/>
      <c r="QIH71" s="41"/>
      <c r="QII71" s="41"/>
      <c r="QIJ71" s="41"/>
      <c r="QIK71" s="41"/>
      <c r="QIL71" s="41"/>
      <c r="QIM71" s="41"/>
      <c r="QIN71" s="41"/>
      <c r="QIO71" s="41"/>
      <c r="QIP71" s="41"/>
      <c r="QIQ71" s="41"/>
      <c r="QIR71" s="41"/>
      <c r="QIS71" s="41"/>
      <c r="QIT71" s="41"/>
      <c r="QIU71" s="41"/>
      <c r="QIV71" s="41"/>
      <c r="QIW71" s="41"/>
      <c r="QIX71" s="41"/>
      <c r="QIY71" s="41"/>
      <c r="QIZ71" s="41"/>
      <c r="QJA71" s="41"/>
      <c r="QJB71" s="41"/>
      <c r="QJC71" s="41"/>
      <c r="QJD71" s="41"/>
      <c r="QJE71" s="41"/>
      <c r="QJF71" s="41"/>
      <c r="QJG71" s="41"/>
      <c r="QJH71" s="41"/>
      <c r="QJI71" s="41"/>
      <c r="QJJ71" s="41"/>
      <c r="QJK71" s="41"/>
      <c r="QJL71" s="41"/>
      <c r="QJM71" s="41"/>
      <c r="QJT71" s="41"/>
      <c r="QJU71" s="41"/>
      <c r="QJV71" s="41"/>
      <c r="QJW71" s="41"/>
      <c r="QJX71" s="41"/>
      <c r="QJY71" s="41"/>
      <c r="QJZ71" s="41"/>
      <c r="QKA71" s="41"/>
      <c r="QKB71" s="41"/>
      <c r="QKC71" s="41"/>
      <c r="QKD71" s="41"/>
      <c r="QKE71" s="41"/>
      <c r="QKF71" s="41"/>
      <c r="QKG71" s="41"/>
      <c r="QKH71" s="41"/>
      <c r="QKI71" s="41"/>
      <c r="QKJ71" s="41"/>
      <c r="QKK71" s="41"/>
      <c r="QKL71" s="41"/>
      <c r="QKM71" s="41"/>
      <c r="QKN71" s="41"/>
      <c r="QKO71" s="41"/>
      <c r="QKP71" s="41"/>
      <c r="QKQ71" s="41"/>
      <c r="QKR71" s="41"/>
      <c r="QKS71" s="41"/>
      <c r="QKT71" s="41"/>
      <c r="QKU71" s="41"/>
      <c r="QKV71" s="41"/>
      <c r="QKW71" s="41"/>
      <c r="QKX71" s="41"/>
      <c r="QKY71" s="41"/>
      <c r="QKZ71" s="41"/>
      <c r="QLA71" s="41"/>
      <c r="QLB71" s="41"/>
      <c r="QLC71" s="41"/>
      <c r="QLD71" s="41"/>
      <c r="QLE71" s="41"/>
      <c r="QLF71" s="41"/>
      <c r="QLG71" s="41"/>
      <c r="QLH71" s="41"/>
      <c r="QLI71" s="41"/>
      <c r="QLJ71" s="41"/>
      <c r="QLK71" s="41"/>
      <c r="QLL71" s="41"/>
      <c r="QLM71" s="41"/>
      <c r="QLN71" s="41"/>
      <c r="QLO71" s="41"/>
      <c r="QLP71" s="41"/>
      <c r="QLQ71" s="41"/>
      <c r="QLR71" s="41"/>
      <c r="QLS71" s="41"/>
      <c r="QLT71" s="41"/>
      <c r="QLU71" s="41"/>
      <c r="QLV71" s="41"/>
      <c r="QLW71" s="41"/>
      <c r="QLX71" s="41"/>
      <c r="QLY71" s="41"/>
      <c r="QLZ71" s="41"/>
      <c r="QMA71" s="41"/>
      <c r="QMB71" s="41"/>
      <c r="QMC71" s="41"/>
      <c r="QMD71" s="41"/>
      <c r="QME71" s="41"/>
      <c r="QMF71" s="41"/>
      <c r="QMG71" s="41"/>
      <c r="QMH71" s="41"/>
      <c r="QMI71" s="41"/>
      <c r="QMJ71" s="41"/>
      <c r="QMK71" s="41"/>
      <c r="QML71" s="41"/>
      <c r="QMM71" s="41"/>
      <c r="QMN71" s="41"/>
      <c r="QMO71" s="41"/>
      <c r="QMP71" s="41"/>
      <c r="QMQ71" s="41"/>
      <c r="QMR71" s="41"/>
      <c r="QMS71" s="41"/>
      <c r="QMT71" s="41"/>
      <c r="QMU71" s="41"/>
      <c r="QMV71" s="41"/>
      <c r="QMW71" s="41"/>
      <c r="QMX71" s="41"/>
      <c r="QMY71" s="41"/>
      <c r="QMZ71" s="41"/>
      <c r="QNA71" s="41"/>
      <c r="QNB71" s="41"/>
      <c r="QNC71" s="41"/>
      <c r="QND71" s="41"/>
      <c r="QNE71" s="41"/>
      <c r="QNF71" s="41"/>
      <c r="QNG71" s="41"/>
      <c r="QNH71" s="41"/>
      <c r="QNI71" s="41"/>
      <c r="QNJ71" s="41"/>
      <c r="QNK71" s="41"/>
      <c r="QNL71" s="41"/>
      <c r="QNM71" s="41"/>
      <c r="QNN71" s="41"/>
      <c r="QNO71" s="41"/>
      <c r="QNP71" s="41"/>
      <c r="QNQ71" s="41"/>
      <c r="QNR71" s="41"/>
      <c r="QNS71" s="41"/>
      <c r="QNT71" s="41"/>
      <c r="QNU71" s="41"/>
      <c r="QNV71" s="41"/>
      <c r="QNW71" s="41"/>
      <c r="QNX71" s="41"/>
      <c r="QNY71" s="41"/>
      <c r="QNZ71" s="41"/>
      <c r="QOA71" s="41"/>
      <c r="QOB71" s="41"/>
      <c r="QOC71" s="41"/>
      <c r="QOD71" s="41"/>
      <c r="QOE71" s="41"/>
      <c r="QOF71" s="41"/>
      <c r="QOG71" s="41"/>
      <c r="QOH71" s="41"/>
      <c r="QOI71" s="41"/>
      <c r="QOJ71" s="41"/>
      <c r="QOK71" s="41"/>
      <c r="QOL71" s="41"/>
      <c r="QOM71" s="41"/>
      <c r="QON71" s="41"/>
      <c r="QOO71" s="41"/>
      <c r="QOP71" s="41"/>
      <c r="QOQ71" s="41"/>
      <c r="QOR71" s="41"/>
      <c r="QOS71" s="41"/>
      <c r="QOT71" s="41"/>
      <c r="QOU71" s="41"/>
      <c r="QOV71" s="41"/>
      <c r="QOW71" s="41"/>
      <c r="QOX71" s="41"/>
      <c r="QOY71" s="41"/>
      <c r="QOZ71" s="41"/>
      <c r="QPA71" s="41"/>
      <c r="QPB71" s="41"/>
      <c r="QPC71" s="41"/>
      <c r="QPD71" s="41"/>
      <c r="QPE71" s="41"/>
      <c r="QPF71" s="41"/>
      <c r="QPG71" s="41"/>
      <c r="QPH71" s="41"/>
      <c r="QPI71" s="41"/>
      <c r="QPJ71" s="41"/>
      <c r="QPK71" s="41"/>
      <c r="QPL71" s="41"/>
      <c r="QPM71" s="41"/>
      <c r="QPN71" s="41"/>
      <c r="QPO71" s="41"/>
      <c r="QPP71" s="41"/>
      <c r="QPQ71" s="41"/>
      <c r="QPR71" s="41"/>
      <c r="QPS71" s="41"/>
      <c r="QPT71" s="41"/>
      <c r="QPU71" s="41"/>
      <c r="QPV71" s="41"/>
      <c r="QPW71" s="41"/>
      <c r="QPX71" s="41"/>
      <c r="QPY71" s="41"/>
      <c r="QPZ71" s="41"/>
      <c r="QQA71" s="41"/>
      <c r="QQB71" s="41"/>
      <c r="QQC71" s="41"/>
      <c r="QQD71" s="41"/>
      <c r="QQE71" s="41"/>
      <c r="QQF71" s="41"/>
      <c r="QQG71" s="41"/>
      <c r="QQH71" s="41"/>
      <c r="QQI71" s="41"/>
      <c r="QQJ71" s="41"/>
      <c r="QQK71" s="41"/>
      <c r="QQL71" s="41"/>
      <c r="QQM71" s="41"/>
      <c r="QQN71" s="41"/>
      <c r="QQO71" s="41"/>
      <c r="QQP71" s="41"/>
      <c r="QQQ71" s="41"/>
      <c r="QQR71" s="41"/>
      <c r="QQS71" s="41"/>
      <c r="QQT71" s="41"/>
      <c r="QQU71" s="41"/>
      <c r="QQV71" s="41"/>
      <c r="QQW71" s="41"/>
      <c r="QQX71" s="41"/>
      <c r="QQY71" s="41"/>
      <c r="QQZ71" s="41"/>
      <c r="QRA71" s="41"/>
      <c r="QRB71" s="41"/>
      <c r="QRC71" s="41"/>
      <c r="QRD71" s="41"/>
      <c r="QRE71" s="41"/>
      <c r="QRF71" s="41"/>
      <c r="QRG71" s="41"/>
      <c r="QRH71" s="41"/>
      <c r="QRI71" s="41"/>
      <c r="QRJ71" s="41"/>
      <c r="QRK71" s="41"/>
      <c r="QRL71" s="41"/>
      <c r="QRM71" s="41"/>
      <c r="QRN71" s="41"/>
      <c r="QRO71" s="41"/>
      <c r="QRP71" s="41"/>
      <c r="QRQ71" s="41"/>
      <c r="QRR71" s="41"/>
      <c r="QRS71" s="41"/>
      <c r="QRT71" s="41"/>
      <c r="QRU71" s="41"/>
      <c r="QRV71" s="41"/>
      <c r="QRW71" s="41"/>
      <c r="QRX71" s="41"/>
      <c r="QRY71" s="41"/>
      <c r="QRZ71" s="41"/>
      <c r="QSA71" s="41"/>
      <c r="QSB71" s="41"/>
      <c r="QSC71" s="41"/>
      <c r="QSD71" s="41"/>
      <c r="QSE71" s="41"/>
      <c r="QSF71" s="41"/>
      <c r="QSG71" s="41"/>
      <c r="QSH71" s="41"/>
      <c r="QSI71" s="41"/>
      <c r="QSJ71" s="41"/>
      <c r="QSK71" s="41"/>
      <c r="QSL71" s="41"/>
      <c r="QSM71" s="41"/>
      <c r="QSN71" s="41"/>
      <c r="QSO71" s="41"/>
      <c r="QSP71" s="41"/>
      <c r="QSQ71" s="41"/>
      <c r="QSR71" s="41"/>
      <c r="QSS71" s="41"/>
      <c r="QST71" s="41"/>
      <c r="QSU71" s="41"/>
      <c r="QSV71" s="41"/>
      <c r="QSW71" s="41"/>
      <c r="QSX71" s="41"/>
      <c r="QSY71" s="41"/>
      <c r="QSZ71" s="41"/>
      <c r="QTA71" s="41"/>
      <c r="QTB71" s="41"/>
      <c r="QTC71" s="41"/>
      <c r="QTD71" s="41"/>
      <c r="QTE71" s="41"/>
      <c r="QTF71" s="41"/>
      <c r="QTG71" s="41"/>
      <c r="QTH71" s="41"/>
      <c r="QTI71" s="41"/>
      <c r="QTP71" s="41"/>
      <c r="QTQ71" s="41"/>
      <c r="QTR71" s="41"/>
      <c r="QTS71" s="41"/>
      <c r="QTT71" s="41"/>
      <c r="QTU71" s="41"/>
      <c r="QTV71" s="41"/>
      <c r="QTW71" s="41"/>
      <c r="QTX71" s="41"/>
      <c r="QTY71" s="41"/>
      <c r="QTZ71" s="41"/>
      <c r="QUA71" s="41"/>
      <c r="QUB71" s="41"/>
      <c r="QUC71" s="41"/>
      <c r="QUD71" s="41"/>
      <c r="QUE71" s="41"/>
      <c r="QUF71" s="41"/>
      <c r="QUG71" s="41"/>
      <c r="QUH71" s="41"/>
      <c r="QUI71" s="41"/>
      <c r="QUJ71" s="41"/>
      <c r="QUK71" s="41"/>
      <c r="QUL71" s="41"/>
      <c r="QUM71" s="41"/>
      <c r="QUN71" s="41"/>
      <c r="QUO71" s="41"/>
      <c r="QUP71" s="41"/>
      <c r="QUQ71" s="41"/>
      <c r="QUR71" s="41"/>
      <c r="QUS71" s="41"/>
      <c r="QUT71" s="41"/>
      <c r="QUU71" s="41"/>
      <c r="QUV71" s="41"/>
      <c r="QUW71" s="41"/>
      <c r="QUX71" s="41"/>
      <c r="QUY71" s="41"/>
      <c r="QUZ71" s="41"/>
      <c r="QVA71" s="41"/>
      <c r="QVB71" s="41"/>
      <c r="QVC71" s="41"/>
      <c r="QVD71" s="41"/>
      <c r="QVE71" s="41"/>
      <c r="QVF71" s="41"/>
      <c r="QVG71" s="41"/>
      <c r="QVH71" s="41"/>
      <c r="QVI71" s="41"/>
      <c r="QVJ71" s="41"/>
      <c r="QVK71" s="41"/>
      <c r="QVL71" s="41"/>
      <c r="QVM71" s="41"/>
      <c r="QVN71" s="41"/>
      <c r="QVO71" s="41"/>
      <c r="QVP71" s="41"/>
      <c r="QVQ71" s="41"/>
      <c r="QVR71" s="41"/>
      <c r="QVS71" s="41"/>
      <c r="QVT71" s="41"/>
      <c r="QVU71" s="41"/>
      <c r="QVV71" s="41"/>
      <c r="QVW71" s="41"/>
      <c r="QVX71" s="41"/>
      <c r="QVY71" s="41"/>
      <c r="QVZ71" s="41"/>
      <c r="QWA71" s="41"/>
      <c r="QWB71" s="41"/>
      <c r="QWC71" s="41"/>
      <c r="QWD71" s="41"/>
      <c r="QWE71" s="41"/>
      <c r="QWF71" s="41"/>
      <c r="QWG71" s="41"/>
      <c r="QWH71" s="41"/>
      <c r="QWI71" s="41"/>
      <c r="QWJ71" s="41"/>
      <c r="QWK71" s="41"/>
      <c r="QWL71" s="41"/>
      <c r="QWM71" s="41"/>
      <c r="QWN71" s="41"/>
      <c r="QWO71" s="41"/>
      <c r="QWP71" s="41"/>
      <c r="QWQ71" s="41"/>
      <c r="QWR71" s="41"/>
      <c r="QWS71" s="41"/>
      <c r="QWT71" s="41"/>
      <c r="QWU71" s="41"/>
      <c r="QWV71" s="41"/>
      <c r="QWW71" s="41"/>
      <c r="QWX71" s="41"/>
      <c r="QWY71" s="41"/>
      <c r="QWZ71" s="41"/>
      <c r="QXA71" s="41"/>
      <c r="QXB71" s="41"/>
      <c r="QXC71" s="41"/>
      <c r="QXD71" s="41"/>
      <c r="QXE71" s="41"/>
      <c r="QXF71" s="41"/>
      <c r="QXG71" s="41"/>
      <c r="QXH71" s="41"/>
      <c r="QXI71" s="41"/>
      <c r="QXJ71" s="41"/>
      <c r="QXK71" s="41"/>
      <c r="QXL71" s="41"/>
      <c r="QXM71" s="41"/>
      <c r="QXN71" s="41"/>
      <c r="QXO71" s="41"/>
      <c r="QXP71" s="41"/>
      <c r="QXQ71" s="41"/>
      <c r="QXR71" s="41"/>
      <c r="QXS71" s="41"/>
      <c r="QXT71" s="41"/>
      <c r="QXU71" s="41"/>
      <c r="QXV71" s="41"/>
      <c r="QXW71" s="41"/>
      <c r="QXX71" s="41"/>
      <c r="QXY71" s="41"/>
      <c r="QXZ71" s="41"/>
      <c r="QYA71" s="41"/>
      <c r="QYB71" s="41"/>
      <c r="QYC71" s="41"/>
      <c r="QYD71" s="41"/>
      <c r="QYE71" s="41"/>
      <c r="QYF71" s="41"/>
      <c r="QYG71" s="41"/>
      <c r="QYH71" s="41"/>
      <c r="QYI71" s="41"/>
      <c r="QYJ71" s="41"/>
      <c r="QYK71" s="41"/>
      <c r="QYL71" s="41"/>
      <c r="QYM71" s="41"/>
      <c r="QYN71" s="41"/>
      <c r="QYO71" s="41"/>
      <c r="QYP71" s="41"/>
      <c r="QYQ71" s="41"/>
      <c r="QYR71" s="41"/>
      <c r="QYS71" s="41"/>
      <c r="QYT71" s="41"/>
      <c r="QYU71" s="41"/>
      <c r="QYV71" s="41"/>
      <c r="QYW71" s="41"/>
      <c r="QYX71" s="41"/>
      <c r="QYY71" s="41"/>
      <c r="QYZ71" s="41"/>
      <c r="QZA71" s="41"/>
      <c r="QZB71" s="41"/>
      <c r="QZC71" s="41"/>
      <c r="QZD71" s="41"/>
      <c r="QZE71" s="41"/>
      <c r="QZF71" s="41"/>
      <c r="QZG71" s="41"/>
      <c r="QZH71" s="41"/>
      <c r="QZI71" s="41"/>
      <c r="QZJ71" s="41"/>
      <c r="QZK71" s="41"/>
      <c r="QZL71" s="41"/>
      <c r="QZM71" s="41"/>
      <c r="QZN71" s="41"/>
      <c r="QZO71" s="41"/>
      <c r="QZP71" s="41"/>
      <c r="QZQ71" s="41"/>
      <c r="QZR71" s="41"/>
      <c r="QZS71" s="41"/>
      <c r="QZT71" s="41"/>
      <c r="QZU71" s="41"/>
      <c r="QZV71" s="41"/>
      <c r="QZW71" s="41"/>
      <c r="QZX71" s="41"/>
      <c r="QZY71" s="41"/>
      <c r="QZZ71" s="41"/>
      <c r="RAA71" s="41"/>
      <c r="RAB71" s="41"/>
      <c r="RAC71" s="41"/>
      <c r="RAD71" s="41"/>
      <c r="RAE71" s="41"/>
      <c r="RAF71" s="41"/>
      <c r="RAG71" s="41"/>
      <c r="RAH71" s="41"/>
      <c r="RAI71" s="41"/>
      <c r="RAJ71" s="41"/>
      <c r="RAK71" s="41"/>
      <c r="RAL71" s="41"/>
      <c r="RAM71" s="41"/>
      <c r="RAN71" s="41"/>
      <c r="RAO71" s="41"/>
      <c r="RAP71" s="41"/>
      <c r="RAQ71" s="41"/>
      <c r="RAR71" s="41"/>
      <c r="RAS71" s="41"/>
      <c r="RAT71" s="41"/>
      <c r="RAU71" s="41"/>
      <c r="RAV71" s="41"/>
      <c r="RAW71" s="41"/>
      <c r="RAX71" s="41"/>
      <c r="RAY71" s="41"/>
      <c r="RAZ71" s="41"/>
      <c r="RBA71" s="41"/>
      <c r="RBB71" s="41"/>
      <c r="RBC71" s="41"/>
      <c r="RBD71" s="41"/>
      <c r="RBE71" s="41"/>
      <c r="RBF71" s="41"/>
      <c r="RBG71" s="41"/>
      <c r="RBH71" s="41"/>
      <c r="RBI71" s="41"/>
      <c r="RBJ71" s="41"/>
      <c r="RBK71" s="41"/>
      <c r="RBL71" s="41"/>
      <c r="RBM71" s="41"/>
      <c r="RBN71" s="41"/>
      <c r="RBO71" s="41"/>
      <c r="RBP71" s="41"/>
      <c r="RBQ71" s="41"/>
      <c r="RBR71" s="41"/>
      <c r="RBS71" s="41"/>
      <c r="RBT71" s="41"/>
      <c r="RBU71" s="41"/>
      <c r="RBV71" s="41"/>
      <c r="RBW71" s="41"/>
      <c r="RBX71" s="41"/>
      <c r="RBY71" s="41"/>
      <c r="RBZ71" s="41"/>
      <c r="RCA71" s="41"/>
      <c r="RCB71" s="41"/>
      <c r="RCC71" s="41"/>
      <c r="RCD71" s="41"/>
      <c r="RCE71" s="41"/>
      <c r="RCF71" s="41"/>
      <c r="RCG71" s="41"/>
      <c r="RCH71" s="41"/>
      <c r="RCI71" s="41"/>
      <c r="RCJ71" s="41"/>
      <c r="RCK71" s="41"/>
      <c r="RCL71" s="41"/>
      <c r="RCM71" s="41"/>
      <c r="RCN71" s="41"/>
      <c r="RCO71" s="41"/>
      <c r="RCP71" s="41"/>
      <c r="RCQ71" s="41"/>
      <c r="RCR71" s="41"/>
      <c r="RCS71" s="41"/>
      <c r="RCT71" s="41"/>
      <c r="RCU71" s="41"/>
      <c r="RCV71" s="41"/>
      <c r="RCW71" s="41"/>
      <c r="RCX71" s="41"/>
      <c r="RCY71" s="41"/>
      <c r="RCZ71" s="41"/>
      <c r="RDA71" s="41"/>
      <c r="RDB71" s="41"/>
      <c r="RDC71" s="41"/>
      <c r="RDD71" s="41"/>
      <c r="RDE71" s="41"/>
      <c r="RDL71" s="41"/>
      <c r="RDM71" s="41"/>
      <c r="RDN71" s="41"/>
      <c r="RDO71" s="41"/>
      <c r="RDP71" s="41"/>
      <c r="RDQ71" s="41"/>
      <c r="RDR71" s="41"/>
      <c r="RDS71" s="41"/>
      <c r="RDT71" s="41"/>
      <c r="RDU71" s="41"/>
      <c r="RDV71" s="41"/>
      <c r="RDW71" s="41"/>
      <c r="RDX71" s="41"/>
      <c r="RDY71" s="41"/>
      <c r="RDZ71" s="41"/>
      <c r="REA71" s="41"/>
      <c r="REB71" s="41"/>
      <c r="REC71" s="41"/>
      <c r="RED71" s="41"/>
      <c r="REE71" s="41"/>
      <c r="REF71" s="41"/>
      <c r="REG71" s="41"/>
      <c r="REH71" s="41"/>
      <c r="REI71" s="41"/>
      <c r="REJ71" s="41"/>
      <c r="REK71" s="41"/>
      <c r="REL71" s="41"/>
      <c r="REM71" s="41"/>
      <c r="REN71" s="41"/>
      <c r="REO71" s="41"/>
      <c r="REP71" s="41"/>
      <c r="REQ71" s="41"/>
      <c r="RER71" s="41"/>
      <c r="RES71" s="41"/>
      <c r="RET71" s="41"/>
      <c r="REU71" s="41"/>
      <c r="REV71" s="41"/>
      <c r="REW71" s="41"/>
      <c r="REX71" s="41"/>
      <c r="REY71" s="41"/>
      <c r="REZ71" s="41"/>
      <c r="RFA71" s="41"/>
      <c r="RFB71" s="41"/>
      <c r="RFC71" s="41"/>
      <c r="RFD71" s="41"/>
      <c r="RFE71" s="41"/>
      <c r="RFF71" s="41"/>
      <c r="RFG71" s="41"/>
      <c r="RFH71" s="41"/>
      <c r="RFI71" s="41"/>
      <c r="RFJ71" s="41"/>
      <c r="RFK71" s="41"/>
      <c r="RFL71" s="41"/>
      <c r="RFM71" s="41"/>
      <c r="RFN71" s="41"/>
      <c r="RFO71" s="41"/>
      <c r="RFP71" s="41"/>
      <c r="RFQ71" s="41"/>
      <c r="RFR71" s="41"/>
      <c r="RFS71" s="41"/>
      <c r="RFT71" s="41"/>
      <c r="RFU71" s="41"/>
      <c r="RFV71" s="41"/>
      <c r="RFW71" s="41"/>
      <c r="RFX71" s="41"/>
      <c r="RFY71" s="41"/>
      <c r="RFZ71" s="41"/>
      <c r="RGA71" s="41"/>
      <c r="RGB71" s="41"/>
      <c r="RGC71" s="41"/>
      <c r="RGD71" s="41"/>
      <c r="RGE71" s="41"/>
      <c r="RGF71" s="41"/>
      <c r="RGG71" s="41"/>
      <c r="RGH71" s="41"/>
      <c r="RGI71" s="41"/>
      <c r="RGJ71" s="41"/>
      <c r="RGK71" s="41"/>
      <c r="RGL71" s="41"/>
      <c r="RGM71" s="41"/>
      <c r="RGN71" s="41"/>
      <c r="RGO71" s="41"/>
      <c r="RGP71" s="41"/>
      <c r="RGQ71" s="41"/>
      <c r="RGR71" s="41"/>
      <c r="RGS71" s="41"/>
      <c r="RGT71" s="41"/>
      <c r="RGU71" s="41"/>
      <c r="RGV71" s="41"/>
      <c r="RGW71" s="41"/>
      <c r="RGX71" s="41"/>
      <c r="RGY71" s="41"/>
      <c r="RGZ71" s="41"/>
      <c r="RHA71" s="41"/>
      <c r="RHB71" s="41"/>
      <c r="RHC71" s="41"/>
      <c r="RHD71" s="41"/>
      <c r="RHE71" s="41"/>
      <c r="RHF71" s="41"/>
      <c r="RHG71" s="41"/>
      <c r="RHH71" s="41"/>
      <c r="RHI71" s="41"/>
      <c r="RHJ71" s="41"/>
      <c r="RHK71" s="41"/>
      <c r="RHL71" s="41"/>
      <c r="RHM71" s="41"/>
      <c r="RHN71" s="41"/>
      <c r="RHO71" s="41"/>
      <c r="RHP71" s="41"/>
      <c r="RHQ71" s="41"/>
      <c r="RHR71" s="41"/>
      <c r="RHS71" s="41"/>
      <c r="RHT71" s="41"/>
      <c r="RHU71" s="41"/>
      <c r="RHV71" s="41"/>
      <c r="RHW71" s="41"/>
      <c r="RHX71" s="41"/>
      <c r="RHY71" s="41"/>
      <c r="RHZ71" s="41"/>
      <c r="RIA71" s="41"/>
      <c r="RIB71" s="41"/>
      <c r="RIC71" s="41"/>
      <c r="RID71" s="41"/>
      <c r="RIE71" s="41"/>
      <c r="RIF71" s="41"/>
      <c r="RIG71" s="41"/>
      <c r="RIH71" s="41"/>
      <c r="RII71" s="41"/>
      <c r="RIJ71" s="41"/>
      <c r="RIK71" s="41"/>
      <c r="RIL71" s="41"/>
      <c r="RIM71" s="41"/>
      <c r="RIN71" s="41"/>
      <c r="RIO71" s="41"/>
      <c r="RIP71" s="41"/>
      <c r="RIQ71" s="41"/>
      <c r="RIR71" s="41"/>
      <c r="RIS71" s="41"/>
      <c r="RIT71" s="41"/>
      <c r="RIU71" s="41"/>
      <c r="RIV71" s="41"/>
      <c r="RIW71" s="41"/>
      <c r="RIX71" s="41"/>
      <c r="RIY71" s="41"/>
      <c r="RIZ71" s="41"/>
      <c r="RJA71" s="41"/>
      <c r="RJB71" s="41"/>
      <c r="RJC71" s="41"/>
      <c r="RJD71" s="41"/>
      <c r="RJE71" s="41"/>
      <c r="RJF71" s="41"/>
      <c r="RJG71" s="41"/>
      <c r="RJH71" s="41"/>
      <c r="RJI71" s="41"/>
      <c r="RJJ71" s="41"/>
      <c r="RJK71" s="41"/>
      <c r="RJL71" s="41"/>
      <c r="RJM71" s="41"/>
      <c r="RJN71" s="41"/>
      <c r="RJO71" s="41"/>
      <c r="RJP71" s="41"/>
      <c r="RJQ71" s="41"/>
      <c r="RJR71" s="41"/>
      <c r="RJS71" s="41"/>
      <c r="RJT71" s="41"/>
      <c r="RJU71" s="41"/>
      <c r="RJV71" s="41"/>
      <c r="RJW71" s="41"/>
      <c r="RJX71" s="41"/>
      <c r="RJY71" s="41"/>
      <c r="RJZ71" s="41"/>
      <c r="RKA71" s="41"/>
      <c r="RKB71" s="41"/>
      <c r="RKC71" s="41"/>
      <c r="RKD71" s="41"/>
      <c r="RKE71" s="41"/>
      <c r="RKF71" s="41"/>
      <c r="RKG71" s="41"/>
      <c r="RKH71" s="41"/>
      <c r="RKI71" s="41"/>
      <c r="RKJ71" s="41"/>
      <c r="RKK71" s="41"/>
      <c r="RKL71" s="41"/>
      <c r="RKM71" s="41"/>
      <c r="RKN71" s="41"/>
      <c r="RKO71" s="41"/>
      <c r="RKP71" s="41"/>
      <c r="RKQ71" s="41"/>
      <c r="RKR71" s="41"/>
      <c r="RKS71" s="41"/>
      <c r="RKT71" s="41"/>
      <c r="RKU71" s="41"/>
      <c r="RKV71" s="41"/>
      <c r="RKW71" s="41"/>
      <c r="RKX71" s="41"/>
      <c r="RKY71" s="41"/>
      <c r="RKZ71" s="41"/>
      <c r="RLA71" s="41"/>
      <c r="RLB71" s="41"/>
      <c r="RLC71" s="41"/>
      <c r="RLD71" s="41"/>
      <c r="RLE71" s="41"/>
      <c r="RLF71" s="41"/>
      <c r="RLG71" s="41"/>
      <c r="RLH71" s="41"/>
      <c r="RLI71" s="41"/>
      <c r="RLJ71" s="41"/>
      <c r="RLK71" s="41"/>
      <c r="RLL71" s="41"/>
      <c r="RLM71" s="41"/>
      <c r="RLN71" s="41"/>
      <c r="RLO71" s="41"/>
      <c r="RLP71" s="41"/>
      <c r="RLQ71" s="41"/>
      <c r="RLR71" s="41"/>
      <c r="RLS71" s="41"/>
      <c r="RLT71" s="41"/>
      <c r="RLU71" s="41"/>
      <c r="RLV71" s="41"/>
      <c r="RLW71" s="41"/>
      <c r="RLX71" s="41"/>
      <c r="RLY71" s="41"/>
      <c r="RLZ71" s="41"/>
      <c r="RMA71" s="41"/>
      <c r="RMB71" s="41"/>
      <c r="RMC71" s="41"/>
      <c r="RMD71" s="41"/>
      <c r="RME71" s="41"/>
      <c r="RMF71" s="41"/>
      <c r="RMG71" s="41"/>
      <c r="RMH71" s="41"/>
      <c r="RMI71" s="41"/>
      <c r="RMJ71" s="41"/>
      <c r="RMK71" s="41"/>
      <c r="RML71" s="41"/>
      <c r="RMM71" s="41"/>
      <c r="RMN71" s="41"/>
      <c r="RMO71" s="41"/>
      <c r="RMP71" s="41"/>
      <c r="RMQ71" s="41"/>
      <c r="RMR71" s="41"/>
      <c r="RMS71" s="41"/>
      <c r="RMT71" s="41"/>
      <c r="RMU71" s="41"/>
      <c r="RMV71" s="41"/>
      <c r="RMW71" s="41"/>
      <c r="RMX71" s="41"/>
      <c r="RMY71" s="41"/>
      <c r="RMZ71" s="41"/>
      <c r="RNA71" s="41"/>
      <c r="RNH71" s="41"/>
      <c r="RNI71" s="41"/>
      <c r="RNJ71" s="41"/>
      <c r="RNK71" s="41"/>
      <c r="RNL71" s="41"/>
      <c r="RNM71" s="41"/>
      <c r="RNN71" s="41"/>
      <c r="RNO71" s="41"/>
      <c r="RNP71" s="41"/>
      <c r="RNQ71" s="41"/>
      <c r="RNR71" s="41"/>
      <c r="RNS71" s="41"/>
      <c r="RNT71" s="41"/>
      <c r="RNU71" s="41"/>
      <c r="RNV71" s="41"/>
      <c r="RNW71" s="41"/>
      <c r="RNX71" s="41"/>
      <c r="RNY71" s="41"/>
      <c r="RNZ71" s="41"/>
      <c r="ROA71" s="41"/>
      <c r="ROB71" s="41"/>
      <c r="ROC71" s="41"/>
      <c r="ROD71" s="41"/>
      <c r="ROE71" s="41"/>
      <c r="ROF71" s="41"/>
      <c r="ROG71" s="41"/>
      <c r="ROH71" s="41"/>
      <c r="ROI71" s="41"/>
      <c r="ROJ71" s="41"/>
      <c r="ROK71" s="41"/>
      <c r="ROL71" s="41"/>
      <c r="ROM71" s="41"/>
      <c r="RON71" s="41"/>
      <c r="ROO71" s="41"/>
      <c r="ROP71" s="41"/>
      <c r="ROQ71" s="41"/>
      <c r="ROR71" s="41"/>
      <c r="ROS71" s="41"/>
      <c r="ROT71" s="41"/>
      <c r="ROU71" s="41"/>
      <c r="ROV71" s="41"/>
      <c r="ROW71" s="41"/>
      <c r="ROX71" s="41"/>
      <c r="ROY71" s="41"/>
      <c r="ROZ71" s="41"/>
      <c r="RPA71" s="41"/>
      <c r="RPB71" s="41"/>
      <c r="RPC71" s="41"/>
      <c r="RPD71" s="41"/>
      <c r="RPE71" s="41"/>
      <c r="RPF71" s="41"/>
      <c r="RPG71" s="41"/>
      <c r="RPH71" s="41"/>
      <c r="RPI71" s="41"/>
      <c r="RPJ71" s="41"/>
      <c r="RPK71" s="41"/>
      <c r="RPL71" s="41"/>
      <c r="RPM71" s="41"/>
      <c r="RPN71" s="41"/>
      <c r="RPO71" s="41"/>
      <c r="RPP71" s="41"/>
      <c r="RPQ71" s="41"/>
      <c r="RPR71" s="41"/>
      <c r="RPS71" s="41"/>
      <c r="RPT71" s="41"/>
      <c r="RPU71" s="41"/>
      <c r="RPV71" s="41"/>
      <c r="RPW71" s="41"/>
      <c r="RPX71" s="41"/>
      <c r="RPY71" s="41"/>
      <c r="RPZ71" s="41"/>
      <c r="RQA71" s="41"/>
      <c r="RQB71" s="41"/>
      <c r="RQC71" s="41"/>
      <c r="RQD71" s="41"/>
      <c r="RQE71" s="41"/>
      <c r="RQF71" s="41"/>
      <c r="RQG71" s="41"/>
      <c r="RQH71" s="41"/>
      <c r="RQI71" s="41"/>
      <c r="RQJ71" s="41"/>
      <c r="RQK71" s="41"/>
      <c r="RQL71" s="41"/>
      <c r="RQM71" s="41"/>
      <c r="RQN71" s="41"/>
      <c r="RQO71" s="41"/>
      <c r="RQP71" s="41"/>
      <c r="RQQ71" s="41"/>
      <c r="RQR71" s="41"/>
      <c r="RQS71" s="41"/>
      <c r="RQT71" s="41"/>
      <c r="RQU71" s="41"/>
      <c r="RQV71" s="41"/>
      <c r="RQW71" s="41"/>
      <c r="RQX71" s="41"/>
      <c r="RQY71" s="41"/>
      <c r="RQZ71" s="41"/>
      <c r="RRA71" s="41"/>
      <c r="RRB71" s="41"/>
      <c r="RRC71" s="41"/>
      <c r="RRD71" s="41"/>
      <c r="RRE71" s="41"/>
      <c r="RRF71" s="41"/>
      <c r="RRG71" s="41"/>
      <c r="RRH71" s="41"/>
      <c r="RRI71" s="41"/>
      <c r="RRJ71" s="41"/>
      <c r="RRK71" s="41"/>
      <c r="RRL71" s="41"/>
      <c r="RRM71" s="41"/>
      <c r="RRN71" s="41"/>
      <c r="RRO71" s="41"/>
      <c r="RRP71" s="41"/>
      <c r="RRQ71" s="41"/>
      <c r="RRR71" s="41"/>
      <c r="RRS71" s="41"/>
      <c r="RRT71" s="41"/>
      <c r="RRU71" s="41"/>
      <c r="RRV71" s="41"/>
      <c r="RRW71" s="41"/>
      <c r="RRX71" s="41"/>
      <c r="RRY71" s="41"/>
      <c r="RRZ71" s="41"/>
      <c r="RSA71" s="41"/>
      <c r="RSB71" s="41"/>
      <c r="RSC71" s="41"/>
      <c r="RSD71" s="41"/>
      <c r="RSE71" s="41"/>
      <c r="RSF71" s="41"/>
      <c r="RSG71" s="41"/>
      <c r="RSH71" s="41"/>
      <c r="RSI71" s="41"/>
      <c r="RSJ71" s="41"/>
      <c r="RSK71" s="41"/>
      <c r="RSL71" s="41"/>
      <c r="RSM71" s="41"/>
      <c r="RSN71" s="41"/>
      <c r="RSO71" s="41"/>
      <c r="RSP71" s="41"/>
      <c r="RSQ71" s="41"/>
      <c r="RSR71" s="41"/>
      <c r="RSS71" s="41"/>
      <c r="RST71" s="41"/>
      <c r="RSU71" s="41"/>
      <c r="RSV71" s="41"/>
      <c r="RSW71" s="41"/>
      <c r="RSX71" s="41"/>
      <c r="RSY71" s="41"/>
      <c r="RSZ71" s="41"/>
      <c r="RTA71" s="41"/>
      <c r="RTB71" s="41"/>
      <c r="RTC71" s="41"/>
      <c r="RTD71" s="41"/>
      <c r="RTE71" s="41"/>
      <c r="RTF71" s="41"/>
      <c r="RTG71" s="41"/>
      <c r="RTH71" s="41"/>
      <c r="RTI71" s="41"/>
      <c r="RTJ71" s="41"/>
      <c r="RTK71" s="41"/>
      <c r="RTL71" s="41"/>
      <c r="RTM71" s="41"/>
      <c r="RTN71" s="41"/>
      <c r="RTO71" s="41"/>
      <c r="RTP71" s="41"/>
      <c r="RTQ71" s="41"/>
      <c r="RTR71" s="41"/>
      <c r="RTS71" s="41"/>
      <c r="RTT71" s="41"/>
      <c r="RTU71" s="41"/>
      <c r="RTV71" s="41"/>
      <c r="RTW71" s="41"/>
      <c r="RTX71" s="41"/>
      <c r="RTY71" s="41"/>
      <c r="RTZ71" s="41"/>
      <c r="RUA71" s="41"/>
      <c r="RUB71" s="41"/>
      <c r="RUC71" s="41"/>
      <c r="RUD71" s="41"/>
      <c r="RUE71" s="41"/>
      <c r="RUF71" s="41"/>
      <c r="RUG71" s="41"/>
      <c r="RUH71" s="41"/>
      <c r="RUI71" s="41"/>
      <c r="RUJ71" s="41"/>
      <c r="RUK71" s="41"/>
      <c r="RUL71" s="41"/>
      <c r="RUM71" s="41"/>
      <c r="RUN71" s="41"/>
      <c r="RUO71" s="41"/>
      <c r="RUP71" s="41"/>
      <c r="RUQ71" s="41"/>
      <c r="RUR71" s="41"/>
      <c r="RUS71" s="41"/>
      <c r="RUT71" s="41"/>
      <c r="RUU71" s="41"/>
      <c r="RUV71" s="41"/>
      <c r="RUW71" s="41"/>
      <c r="RUX71" s="41"/>
      <c r="RUY71" s="41"/>
      <c r="RUZ71" s="41"/>
      <c r="RVA71" s="41"/>
      <c r="RVB71" s="41"/>
      <c r="RVC71" s="41"/>
      <c r="RVD71" s="41"/>
      <c r="RVE71" s="41"/>
      <c r="RVF71" s="41"/>
      <c r="RVG71" s="41"/>
      <c r="RVH71" s="41"/>
      <c r="RVI71" s="41"/>
      <c r="RVJ71" s="41"/>
      <c r="RVK71" s="41"/>
      <c r="RVL71" s="41"/>
      <c r="RVM71" s="41"/>
      <c r="RVN71" s="41"/>
      <c r="RVO71" s="41"/>
      <c r="RVP71" s="41"/>
      <c r="RVQ71" s="41"/>
      <c r="RVR71" s="41"/>
      <c r="RVS71" s="41"/>
      <c r="RVT71" s="41"/>
      <c r="RVU71" s="41"/>
      <c r="RVV71" s="41"/>
      <c r="RVW71" s="41"/>
      <c r="RVX71" s="41"/>
      <c r="RVY71" s="41"/>
      <c r="RVZ71" s="41"/>
      <c r="RWA71" s="41"/>
      <c r="RWB71" s="41"/>
      <c r="RWC71" s="41"/>
      <c r="RWD71" s="41"/>
      <c r="RWE71" s="41"/>
      <c r="RWF71" s="41"/>
      <c r="RWG71" s="41"/>
      <c r="RWH71" s="41"/>
      <c r="RWI71" s="41"/>
      <c r="RWJ71" s="41"/>
      <c r="RWK71" s="41"/>
      <c r="RWL71" s="41"/>
      <c r="RWM71" s="41"/>
      <c r="RWN71" s="41"/>
      <c r="RWO71" s="41"/>
      <c r="RWP71" s="41"/>
      <c r="RWQ71" s="41"/>
      <c r="RWR71" s="41"/>
      <c r="RWS71" s="41"/>
      <c r="RWT71" s="41"/>
      <c r="RWU71" s="41"/>
      <c r="RWV71" s="41"/>
      <c r="RWW71" s="41"/>
      <c r="RXD71" s="41"/>
      <c r="RXE71" s="41"/>
      <c r="RXF71" s="41"/>
      <c r="RXG71" s="41"/>
      <c r="RXH71" s="41"/>
      <c r="RXI71" s="41"/>
      <c r="RXJ71" s="41"/>
      <c r="RXK71" s="41"/>
      <c r="RXL71" s="41"/>
      <c r="RXM71" s="41"/>
      <c r="RXN71" s="41"/>
      <c r="RXO71" s="41"/>
      <c r="RXP71" s="41"/>
      <c r="RXQ71" s="41"/>
      <c r="RXR71" s="41"/>
      <c r="RXS71" s="41"/>
      <c r="RXT71" s="41"/>
      <c r="RXU71" s="41"/>
      <c r="RXV71" s="41"/>
      <c r="RXW71" s="41"/>
      <c r="RXX71" s="41"/>
      <c r="RXY71" s="41"/>
      <c r="RXZ71" s="41"/>
      <c r="RYA71" s="41"/>
      <c r="RYB71" s="41"/>
      <c r="RYC71" s="41"/>
      <c r="RYD71" s="41"/>
      <c r="RYE71" s="41"/>
      <c r="RYF71" s="41"/>
      <c r="RYG71" s="41"/>
      <c r="RYH71" s="41"/>
      <c r="RYI71" s="41"/>
      <c r="RYJ71" s="41"/>
      <c r="RYK71" s="41"/>
      <c r="RYL71" s="41"/>
      <c r="RYM71" s="41"/>
      <c r="RYN71" s="41"/>
      <c r="RYO71" s="41"/>
      <c r="RYP71" s="41"/>
      <c r="RYQ71" s="41"/>
      <c r="RYR71" s="41"/>
      <c r="RYS71" s="41"/>
      <c r="RYT71" s="41"/>
      <c r="RYU71" s="41"/>
      <c r="RYV71" s="41"/>
      <c r="RYW71" s="41"/>
      <c r="RYX71" s="41"/>
      <c r="RYY71" s="41"/>
      <c r="RYZ71" s="41"/>
      <c r="RZA71" s="41"/>
      <c r="RZB71" s="41"/>
      <c r="RZC71" s="41"/>
      <c r="RZD71" s="41"/>
      <c r="RZE71" s="41"/>
      <c r="RZF71" s="41"/>
      <c r="RZG71" s="41"/>
      <c r="RZH71" s="41"/>
      <c r="RZI71" s="41"/>
      <c r="RZJ71" s="41"/>
      <c r="RZK71" s="41"/>
      <c r="RZL71" s="41"/>
      <c r="RZM71" s="41"/>
      <c r="RZN71" s="41"/>
      <c r="RZO71" s="41"/>
      <c r="RZP71" s="41"/>
      <c r="RZQ71" s="41"/>
      <c r="RZR71" s="41"/>
      <c r="RZS71" s="41"/>
      <c r="RZT71" s="41"/>
      <c r="RZU71" s="41"/>
      <c r="RZV71" s="41"/>
      <c r="RZW71" s="41"/>
      <c r="RZX71" s="41"/>
      <c r="RZY71" s="41"/>
      <c r="RZZ71" s="41"/>
      <c r="SAA71" s="41"/>
      <c r="SAB71" s="41"/>
      <c r="SAC71" s="41"/>
      <c r="SAD71" s="41"/>
      <c r="SAE71" s="41"/>
      <c r="SAF71" s="41"/>
      <c r="SAG71" s="41"/>
      <c r="SAH71" s="41"/>
      <c r="SAI71" s="41"/>
      <c r="SAJ71" s="41"/>
      <c r="SAK71" s="41"/>
      <c r="SAL71" s="41"/>
      <c r="SAM71" s="41"/>
      <c r="SAN71" s="41"/>
      <c r="SAO71" s="41"/>
      <c r="SAP71" s="41"/>
      <c r="SAQ71" s="41"/>
      <c r="SAR71" s="41"/>
      <c r="SAS71" s="41"/>
      <c r="SAT71" s="41"/>
      <c r="SAU71" s="41"/>
      <c r="SAV71" s="41"/>
      <c r="SAW71" s="41"/>
      <c r="SAX71" s="41"/>
      <c r="SAY71" s="41"/>
      <c r="SAZ71" s="41"/>
      <c r="SBA71" s="41"/>
      <c r="SBB71" s="41"/>
      <c r="SBC71" s="41"/>
      <c r="SBD71" s="41"/>
      <c r="SBE71" s="41"/>
      <c r="SBF71" s="41"/>
      <c r="SBG71" s="41"/>
      <c r="SBH71" s="41"/>
      <c r="SBI71" s="41"/>
      <c r="SBJ71" s="41"/>
      <c r="SBK71" s="41"/>
      <c r="SBL71" s="41"/>
      <c r="SBM71" s="41"/>
      <c r="SBN71" s="41"/>
      <c r="SBO71" s="41"/>
      <c r="SBP71" s="41"/>
      <c r="SBQ71" s="41"/>
      <c r="SBR71" s="41"/>
      <c r="SBS71" s="41"/>
      <c r="SBT71" s="41"/>
      <c r="SBU71" s="41"/>
      <c r="SBV71" s="41"/>
      <c r="SBW71" s="41"/>
      <c r="SBX71" s="41"/>
      <c r="SBY71" s="41"/>
      <c r="SBZ71" s="41"/>
      <c r="SCA71" s="41"/>
      <c r="SCB71" s="41"/>
      <c r="SCC71" s="41"/>
      <c r="SCD71" s="41"/>
      <c r="SCE71" s="41"/>
      <c r="SCF71" s="41"/>
      <c r="SCG71" s="41"/>
      <c r="SCH71" s="41"/>
      <c r="SCI71" s="41"/>
      <c r="SCJ71" s="41"/>
      <c r="SCK71" s="41"/>
      <c r="SCL71" s="41"/>
      <c r="SCM71" s="41"/>
      <c r="SCN71" s="41"/>
      <c r="SCO71" s="41"/>
      <c r="SCP71" s="41"/>
      <c r="SCQ71" s="41"/>
      <c r="SCR71" s="41"/>
      <c r="SCS71" s="41"/>
      <c r="SCT71" s="41"/>
      <c r="SCU71" s="41"/>
      <c r="SCV71" s="41"/>
      <c r="SCW71" s="41"/>
      <c r="SCX71" s="41"/>
      <c r="SCY71" s="41"/>
      <c r="SCZ71" s="41"/>
      <c r="SDA71" s="41"/>
      <c r="SDB71" s="41"/>
      <c r="SDC71" s="41"/>
      <c r="SDD71" s="41"/>
      <c r="SDE71" s="41"/>
      <c r="SDF71" s="41"/>
      <c r="SDG71" s="41"/>
      <c r="SDH71" s="41"/>
      <c r="SDI71" s="41"/>
      <c r="SDJ71" s="41"/>
      <c r="SDK71" s="41"/>
      <c r="SDL71" s="41"/>
      <c r="SDM71" s="41"/>
      <c r="SDN71" s="41"/>
      <c r="SDO71" s="41"/>
      <c r="SDP71" s="41"/>
      <c r="SDQ71" s="41"/>
      <c r="SDR71" s="41"/>
      <c r="SDS71" s="41"/>
      <c r="SDT71" s="41"/>
      <c r="SDU71" s="41"/>
      <c r="SDV71" s="41"/>
      <c r="SDW71" s="41"/>
      <c r="SDX71" s="41"/>
      <c r="SDY71" s="41"/>
      <c r="SDZ71" s="41"/>
      <c r="SEA71" s="41"/>
      <c r="SEB71" s="41"/>
      <c r="SEC71" s="41"/>
      <c r="SED71" s="41"/>
      <c r="SEE71" s="41"/>
      <c r="SEF71" s="41"/>
      <c r="SEG71" s="41"/>
      <c r="SEH71" s="41"/>
      <c r="SEI71" s="41"/>
      <c r="SEJ71" s="41"/>
      <c r="SEK71" s="41"/>
      <c r="SEL71" s="41"/>
      <c r="SEM71" s="41"/>
      <c r="SEN71" s="41"/>
      <c r="SEO71" s="41"/>
      <c r="SEP71" s="41"/>
      <c r="SEQ71" s="41"/>
      <c r="SER71" s="41"/>
      <c r="SES71" s="41"/>
      <c r="SET71" s="41"/>
      <c r="SEU71" s="41"/>
      <c r="SEV71" s="41"/>
      <c r="SEW71" s="41"/>
      <c r="SEX71" s="41"/>
      <c r="SEY71" s="41"/>
      <c r="SEZ71" s="41"/>
      <c r="SFA71" s="41"/>
      <c r="SFB71" s="41"/>
      <c r="SFC71" s="41"/>
      <c r="SFD71" s="41"/>
      <c r="SFE71" s="41"/>
      <c r="SFF71" s="41"/>
      <c r="SFG71" s="41"/>
      <c r="SFH71" s="41"/>
      <c r="SFI71" s="41"/>
      <c r="SFJ71" s="41"/>
      <c r="SFK71" s="41"/>
      <c r="SFL71" s="41"/>
      <c r="SFM71" s="41"/>
      <c r="SFN71" s="41"/>
      <c r="SFO71" s="41"/>
      <c r="SFP71" s="41"/>
      <c r="SFQ71" s="41"/>
      <c r="SFR71" s="41"/>
      <c r="SFS71" s="41"/>
      <c r="SFT71" s="41"/>
      <c r="SFU71" s="41"/>
      <c r="SFV71" s="41"/>
      <c r="SFW71" s="41"/>
      <c r="SFX71" s="41"/>
      <c r="SFY71" s="41"/>
      <c r="SFZ71" s="41"/>
      <c r="SGA71" s="41"/>
      <c r="SGB71" s="41"/>
      <c r="SGC71" s="41"/>
      <c r="SGD71" s="41"/>
      <c r="SGE71" s="41"/>
      <c r="SGF71" s="41"/>
      <c r="SGG71" s="41"/>
      <c r="SGH71" s="41"/>
      <c r="SGI71" s="41"/>
      <c r="SGJ71" s="41"/>
      <c r="SGK71" s="41"/>
      <c r="SGL71" s="41"/>
      <c r="SGM71" s="41"/>
      <c r="SGN71" s="41"/>
      <c r="SGO71" s="41"/>
      <c r="SGP71" s="41"/>
      <c r="SGQ71" s="41"/>
      <c r="SGR71" s="41"/>
      <c r="SGS71" s="41"/>
      <c r="SGZ71" s="41"/>
      <c r="SHA71" s="41"/>
      <c r="SHB71" s="41"/>
      <c r="SHC71" s="41"/>
      <c r="SHD71" s="41"/>
      <c r="SHE71" s="41"/>
      <c r="SHF71" s="41"/>
      <c r="SHG71" s="41"/>
      <c r="SHH71" s="41"/>
      <c r="SHI71" s="41"/>
      <c r="SHJ71" s="41"/>
      <c r="SHK71" s="41"/>
      <c r="SHL71" s="41"/>
      <c r="SHM71" s="41"/>
      <c r="SHN71" s="41"/>
      <c r="SHO71" s="41"/>
      <c r="SHP71" s="41"/>
      <c r="SHQ71" s="41"/>
      <c r="SHR71" s="41"/>
      <c r="SHS71" s="41"/>
      <c r="SHT71" s="41"/>
      <c r="SHU71" s="41"/>
      <c r="SHV71" s="41"/>
      <c r="SHW71" s="41"/>
      <c r="SHX71" s="41"/>
      <c r="SHY71" s="41"/>
      <c r="SHZ71" s="41"/>
      <c r="SIA71" s="41"/>
      <c r="SIB71" s="41"/>
      <c r="SIC71" s="41"/>
      <c r="SID71" s="41"/>
      <c r="SIE71" s="41"/>
      <c r="SIF71" s="41"/>
      <c r="SIG71" s="41"/>
      <c r="SIH71" s="41"/>
      <c r="SII71" s="41"/>
      <c r="SIJ71" s="41"/>
      <c r="SIK71" s="41"/>
      <c r="SIL71" s="41"/>
      <c r="SIM71" s="41"/>
      <c r="SIN71" s="41"/>
      <c r="SIO71" s="41"/>
      <c r="SIP71" s="41"/>
      <c r="SIQ71" s="41"/>
      <c r="SIR71" s="41"/>
      <c r="SIS71" s="41"/>
      <c r="SIT71" s="41"/>
      <c r="SIU71" s="41"/>
      <c r="SIV71" s="41"/>
      <c r="SIW71" s="41"/>
      <c r="SIX71" s="41"/>
      <c r="SIY71" s="41"/>
      <c r="SIZ71" s="41"/>
      <c r="SJA71" s="41"/>
      <c r="SJB71" s="41"/>
      <c r="SJC71" s="41"/>
      <c r="SJD71" s="41"/>
      <c r="SJE71" s="41"/>
      <c r="SJF71" s="41"/>
      <c r="SJG71" s="41"/>
      <c r="SJH71" s="41"/>
      <c r="SJI71" s="41"/>
      <c r="SJJ71" s="41"/>
      <c r="SJK71" s="41"/>
      <c r="SJL71" s="41"/>
      <c r="SJM71" s="41"/>
      <c r="SJN71" s="41"/>
      <c r="SJO71" s="41"/>
      <c r="SJP71" s="41"/>
      <c r="SJQ71" s="41"/>
      <c r="SJR71" s="41"/>
      <c r="SJS71" s="41"/>
      <c r="SJT71" s="41"/>
      <c r="SJU71" s="41"/>
      <c r="SJV71" s="41"/>
      <c r="SJW71" s="41"/>
      <c r="SJX71" s="41"/>
      <c r="SJY71" s="41"/>
      <c r="SJZ71" s="41"/>
      <c r="SKA71" s="41"/>
      <c r="SKB71" s="41"/>
      <c r="SKC71" s="41"/>
      <c r="SKD71" s="41"/>
      <c r="SKE71" s="41"/>
      <c r="SKF71" s="41"/>
      <c r="SKG71" s="41"/>
      <c r="SKH71" s="41"/>
      <c r="SKI71" s="41"/>
      <c r="SKJ71" s="41"/>
      <c r="SKK71" s="41"/>
      <c r="SKL71" s="41"/>
      <c r="SKM71" s="41"/>
      <c r="SKN71" s="41"/>
      <c r="SKO71" s="41"/>
      <c r="SKP71" s="41"/>
      <c r="SKQ71" s="41"/>
      <c r="SKR71" s="41"/>
      <c r="SKS71" s="41"/>
      <c r="SKT71" s="41"/>
      <c r="SKU71" s="41"/>
      <c r="SKV71" s="41"/>
      <c r="SKW71" s="41"/>
      <c r="SKX71" s="41"/>
      <c r="SKY71" s="41"/>
      <c r="SKZ71" s="41"/>
      <c r="SLA71" s="41"/>
      <c r="SLB71" s="41"/>
      <c r="SLC71" s="41"/>
      <c r="SLD71" s="41"/>
      <c r="SLE71" s="41"/>
      <c r="SLF71" s="41"/>
      <c r="SLG71" s="41"/>
      <c r="SLH71" s="41"/>
      <c r="SLI71" s="41"/>
      <c r="SLJ71" s="41"/>
      <c r="SLK71" s="41"/>
      <c r="SLL71" s="41"/>
      <c r="SLM71" s="41"/>
      <c r="SLN71" s="41"/>
      <c r="SLO71" s="41"/>
      <c r="SLP71" s="41"/>
      <c r="SLQ71" s="41"/>
      <c r="SLR71" s="41"/>
      <c r="SLS71" s="41"/>
      <c r="SLT71" s="41"/>
      <c r="SLU71" s="41"/>
      <c r="SLV71" s="41"/>
      <c r="SLW71" s="41"/>
      <c r="SLX71" s="41"/>
      <c r="SLY71" s="41"/>
      <c r="SLZ71" s="41"/>
      <c r="SMA71" s="41"/>
      <c r="SMB71" s="41"/>
      <c r="SMC71" s="41"/>
      <c r="SMD71" s="41"/>
      <c r="SME71" s="41"/>
      <c r="SMF71" s="41"/>
      <c r="SMG71" s="41"/>
      <c r="SMH71" s="41"/>
      <c r="SMI71" s="41"/>
      <c r="SMJ71" s="41"/>
      <c r="SMK71" s="41"/>
      <c r="SML71" s="41"/>
      <c r="SMM71" s="41"/>
      <c r="SMN71" s="41"/>
      <c r="SMO71" s="41"/>
      <c r="SMP71" s="41"/>
      <c r="SMQ71" s="41"/>
      <c r="SMR71" s="41"/>
      <c r="SMS71" s="41"/>
      <c r="SMT71" s="41"/>
      <c r="SMU71" s="41"/>
      <c r="SMV71" s="41"/>
      <c r="SMW71" s="41"/>
      <c r="SMX71" s="41"/>
      <c r="SMY71" s="41"/>
      <c r="SMZ71" s="41"/>
      <c r="SNA71" s="41"/>
      <c r="SNB71" s="41"/>
      <c r="SNC71" s="41"/>
      <c r="SND71" s="41"/>
      <c r="SNE71" s="41"/>
      <c r="SNF71" s="41"/>
      <c r="SNG71" s="41"/>
      <c r="SNH71" s="41"/>
      <c r="SNI71" s="41"/>
      <c r="SNJ71" s="41"/>
      <c r="SNK71" s="41"/>
      <c r="SNL71" s="41"/>
      <c r="SNM71" s="41"/>
      <c r="SNN71" s="41"/>
      <c r="SNO71" s="41"/>
      <c r="SNP71" s="41"/>
      <c r="SNQ71" s="41"/>
      <c r="SNR71" s="41"/>
      <c r="SNS71" s="41"/>
      <c r="SNT71" s="41"/>
      <c r="SNU71" s="41"/>
      <c r="SNV71" s="41"/>
      <c r="SNW71" s="41"/>
      <c r="SNX71" s="41"/>
      <c r="SNY71" s="41"/>
      <c r="SNZ71" s="41"/>
      <c r="SOA71" s="41"/>
      <c r="SOB71" s="41"/>
      <c r="SOC71" s="41"/>
      <c r="SOD71" s="41"/>
      <c r="SOE71" s="41"/>
      <c r="SOF71" s="41"/>
      <c r="SOG71" s="41"/>
      <c r="SOH71" s="41"/>
      <c r="SOI71" s="41"/>
      <c r="SOJ71" s="41"/>
      <c r="SOK71" s="41"/>
      <c r="SOL71" s="41"/>
      <c r="SOM71" s="41"/>
      <c r="SON71" s="41"/>
      <c r="SOO71" s="41"/>
      <c r="SOP71" s="41"/>
      <c r="SOQ71" s="41"/>
      <c r="SOR71" s="41"/>
      <c r="SOS71" s="41"/>
      <c r="SOT71" s="41"/>
      <c r="SOU71" s="41"/>
      <c r="SOV71" s="41"/>
      <c r="SOW71" s="41"/>
      <c r="SOX71" s="41"/>
      <c r="SOY71" s="41"/>
      <c r="SOZ71" s="41"/>
      <c r="SPA71" s="41"/>
      <c r="SPB71" s="41"/>
      <c r="SPC71" s="41"/>
      <c r="SPD71" s="41"/>
      <c r="SPE71" s="41"/>
      <c r="SPF71" s="41"/>
      <c r="SPG71" s="41"/>
      <c r="SPH71" s="41"/>
      <c r="SPI71" s="41"/>
      <c r="SPJ71" s="41"/>
      <c r="SPK71" s="41"/>
      <c r="SPL71" s="41"/>
      <c r="SPM71" s="41"/>
      <c r="SPN71" s="41"/>
      <c r="SPO71" s="41"/>
      <c r="SPP71" s="41"/>
      <c r="SPQ71" s="41"/>
      <c r="SPR71" s="41"/>
      <c r="SPS71" s="41"/>
      <c r="SPT71" s="41"/>
      <c r="SPU71" s="41"/>
      <c r="SPV71" s="41"/>
      <c r="SPW71" s="41"/>
      <c r="SPX71" s="41"/>
      <c r="SPY71" s="41"/>
      <c r="SPZ71" s="41"/>
      <c r="SQA71" s="41"/>
      <c r="SQB71" s="41"/>
      <c r="SQC71" s="41"/>
      <c r="SQD71" s="41"/>
      <c r="SQE71" s="41"/>
      <c r="SQF71" s="41"/>
      <c r="SQG71" s="41"/>
      <c r="SQH71" s="41"/>
      <c r="SQI71" s="41"/>
      <c r="SQJ71" s="41"/>
      <c r="SQK71" s="41"/>
      <c r="SQL71" s="41"/>
      <c r="SQM71" s="41"/>
      <c r="SQN71" s="41"/>
      <c r="SQO71" s="41"/>
      <c r="SQV71" s="41"/>
      <c r="SQW71" s="41"/>
      <c r="SQX71" s="41"/>
      <c r="SQY71" s="41"/>
      <c r="SQZ71" s="41"/>
      <c r="SRA71" s="41"/>
      <c r="SRB71" s="41"/>
      <c r="SRC71" s="41"/>
      <c r="SRD71" s="41"/>
      <c r="SRE71" s="41"/>
      <c r="SRF71" s="41"/>
      <c r="SRG71" s="41"/>
      <c r="SRH71" s="41"/>
      <c r="SRI71" s="41"/>
      <c r="SRJ71" s="41"/>
      <c r="SRK71" s="41"/>
      <c r="SRL71" s="41"/>
      <c r="SRM71" s="41"/>
      <c r="SRN71" s="41"/>
      <c r="SRO71" s="41"/>
      <c r="SRP71" s="41"/>
      <c r="SRQ71" s="41"/>
      <c r="SRR71" s="41"/>
      <c r="SRS71" s="41"/>
      <c r="SRT71" s="41"/>
      <c r="SRU71" s="41"/>
      <c r="SRV71" s="41"/>
      <c r="SRW71" s="41"/>
      <c r="SRX71" s="41"/>
      <c r="SRY71" s="41"/>
      <c r="SRZ71" s="41"/>
      <c r="SSA71" s="41"/>
      <c r="SSB71" s="41"/>
      <c r="SSC71" s="41"/>
      <c r="SSD71" s="41"/>
      <c r="SSE71" s="41"/>
      <c r="SSF71" s="41"/>
      <c r="SSG71" s="41"/>
      <c r="SSH71" s="41"/>
      <c r="SSI71" s="41"/>
      <c r="SSJ71" s="41"/>
      <c r="SSK71" s="41"/>
      <c r="SSL71" s="41"/>
      <c r="SSM71" s="41"/>
      <c r="SSN71" s="41"/>
      <c r="SSO71" s="41"/>
      <c r="SSP71" s="41"/>
      <c r="SSQ71" s="41"/>
      <c r="SSR71" s="41"/>
      <c r="SSS71" s="41"/>
      <c r="SST71" s="41"/>
      <c r="SSU71" s="41"/>
      <c r="SSV71" s="41"/>
      <c r="SSW71" s="41"/>
      <c r="SSX71" s="41"/>
      <c r="SSY71" s="41"/>
      <c r="SSZ71" s="41"/>
      <c r="STA71" s="41"/>
      <c r="STB71" s="41"/>
      <c r="STC71" s="41"/>
      <c r="STD71" s="41"/>
      <c r="STE71" s="41"/>
      <c r="STF71" s="41"/>
      <c r="STG71" s="41"/>
      <c r="STH71" s="41"/>
      <c r="STI71" s="41"/>
      <c r="STJ71" s="41"/>
      <c r="STK71" s="41"/>
      <c r="STL71" s="41"/>
      <c r="STM71" s="41"/>
      <c r="STN71" s="41"/>
      <c r="STO71" s="41"/>
      <c r="STP71" s="41"/>
      <c r="STQ71" s="41"/>
      <c r="STR71" s="41"/>
      <c r="STS71" s="41"/>
      <c r="STT71" s="41"/>
      <c r="STU71" s="41"/>
      <c r="STV71" s="41"/>
      <c r="STW71" s="41"/>
      <c r="STX71" s="41"/>
      <c r="STY71" s="41"/>
      <c r="STZ71" s="41"/>
      <c r="SUA71" s="41"/>
      <c r="SUB71" s="41"/>
      <c r="SUC71" s="41"/>
      <c r="SUD71" s="41"/>
      <c r="SUE71" s="41"/>
      <c r="SUF71" s="41"/>
      <c r="SUG71" s="41"/>
      <c r="SUH71" s="41"/>
      <c r="SUI71" s="41"/>
      <c r="SUJ71" s="41"/>
      <c r="SUK71" s="41"/>
      <c r="SUL71" s="41"/>
      <c r="SUM71" s="41"/>
      <c r="SUN71" s="41"/>
      <c r="SUO71" s="41"/>
      <c r="SUP71" s="41"/>
      <c r="SUQ71" s="41"/>
      <c r="SUR71" s="41"/>
      <c r="SUS71" s="41"/>
      <c r="SUT71" s="41"/>
      <c r="SUU71" s="41"/>
      <c r="SUV71" s="41"/>
      <c r="SUW71" s="41"/>
      <c r="SUX71" s="41"/>
      <c r="SUY71" s="41"/>
      <c r="SUZ71" s="41"/>
      <c r="SVA71" s="41"/>
      <c r="SVB71" s="41"/>
      <c r="SVC71" s="41"/>
      <c r="SVD71" s="41"/>
      <c r="SVE71" s="41"/>
      <c r="SVF71" s="41"/>
      <c r="SVG71" s="41"/>
      <c r="SVH71" s="41"/>
      <c r="SVI71" s="41"/>
      <c r="SVJ71" s="41"/>
      <c r="SVK71" s="41"/>
      <c r="SVL71" s="41"/>
      <c r="SVM71" s="41"/>
      <c r="SVN71" s="41"/>
      <c r="SVO71" s="41"/>
      <c r="SVP71" s="41"/>
      <c r="SVQ71" s="41"/>
      <c r="SVR71" s="41"/>
      <c r="SVS71" s="41"/>
      <c r="SVT71" s="41"/>
      <c r="SVU71" s="41"/>
      <c r="SVV71" s="41"/>
      <c r="SVW71" s="41"/>
      <c r="SVX71" s="41"/>
      <c r="SVY71" s="41"/>
      <c r="SVZ71" s="41"/>
      <c r="SWA71" s="41"/>
      <c r="SWB71" s="41"/>
      <c r="SWC71" s="41"/>
      <c r="SWD71" s="41"/>
      <c r="SWE71" s="41"/>
      <c r="SWF71" s="41"/>
      <c r="SWG71" s="41"/>
      <c r="SWH71" s="41"/>
      <c r="SWI71" s="41"/>
      <c r="SWJ71" s="41"/>
      <c r="SWK71" s="41"/>
      <c r="SWL71" s="41"/>
      <c r="SWM71" s="41"/>
      <c r="SWN71" s="41"/>
      <c r="SWO71" s="41"/>
      <c r="SWP71" s="41"/>
      <c r="SWQ71" s="41"/>
      <c r="SWR71" s="41"/>
      <c r="SWS71" s="41"/>
      <c r="SWT71" s="41"/>
      <c r="SWU71" s="41"/>
      <c r="SWV71" s="41"/>
      <c r="SWW71" s="41"/>
      <c r="SWX71" s="41"/>
      <c r="SWY71" s="41"/>
      <c r="SWZ71" s="41"/>
      <c r="SXA71" s="41"/>
      <c r="SXB71" s="41"/>
      <c r="SXC71" s="41"/>
      <c r="SXD71" s="41"/>
      <c r="SXE71" s="41"/>
      <c r="SXF71" s="41"/>
      <c r="SXG71" s="41"/>
      <c r="SXH71" s="41"/>
      <c r="SXI71" s="41"/>
      <c r="SXJ71" s="41"/>
      <c r="SXK71" s="41"/>
      <c r="SXL71" s="41"/>
      <c r="SXM71" s="41"/>
      <c r="SXN71" s="41"/>
      <c r="SXO71" s="41"/>
      <c r="SXP71" s="41"/>
      <c r="SXQ71" s="41"/>
      <c r="SXR71" s="41"/>
      <c r="SXS71" s="41"/>
      <c r="SXT71" s="41"/>
      <c r="SXU71" s="41"/>
      <c r="SXV71" s="41"/>
      <c r="SXW71" s="41"/>
      <c r="SXX71" s="41"/>
      <c r="SXY71" s="41"/>
      <c r="SXZ71" s="41"/>
      <c r="SYA71" s="41"/>
      <c r="SYB71" s="41"/>
      <c r="SYC71" s="41"/>
      <c r="SYD71" s="41"/>
      <c r="SYE71" s="41"/>
      <c r="SYF71" s="41"/>
      <c r="SYG71" s="41"/>
      <c r="SYH71" s="41"/>
      <c r="SYI71" s="41"/>
      <c r="SYJ71" s="41"/>
      <c r="SYK71" s="41"/>
      <c r="SYL71" s="41"/>
      <c r="SYM71" s="41"/>
      <c r="SYN71" s="41"/>
      <c r="SYO71" s="41"/>
      <c r="SYP71" s="41"/>
      <c r="SYQ71" s="41"/>
      <c r="SYR71" s="41"/>
      <c r="SYS71" s="41"/>
      <c r="SYT71" s="41"/>
      <c r="SYU71" s="41"/>
      <c r="SYV71" s="41"/>
      <c r="SYW71" s="41"/>
      <c r="SYX71" s="41"/>
      <c r="SYY71" s="41"/>
      <c r="SYZ71" s="41"/>
      <c r="SZA71" s="41"/>
      <c r="SZB71" s="41"/>
      <c r="SZC71" s="41"/>
      <c r="SZD71" s="41"/>
      <c r="SZE71" s="41"/>
      <c r="SZF71" s="41"/>
      <c r="SZG71" s="41"/>
      <c r="SZH71" s="41"/>
      <c r="SZI71" s="41"/>
      <c r="SZJ71" s="41"/>
      <c r="SZK71" s="41"/>
      <c r="SZL71" s="41"/>
      <c r="SZM71" s="41"/>
      <c r="SZN71" s="41"/>
      <c r="SZO71" s="41"/>
      <c r="SZP71" s="41"/>
      <c r="SZQ71" s="41"/>
      <c r="SZR71" s="41"/>
      <c r="SZS71" s="41"/>
      <c r="SZT71" s="41"/>
      <c r="SZU71" s="41"/>
      <c r="SZV71" s="41"/>
      <c r="SZW71" s="41"/>
      <c r="SZX71" s="41"/>
      <c r="SZY71" s="41"/>
      <c r="SZZ71" s="41"/>
      <c r="TAA71" s="41"/>
      <c r="TAB71" s="41"/>
      <c r="TAC71" s="41"/>
      <c r="TAD71" s="41"/>
      <c r="TAE71" s="41"/>
      <c r="TAF71" s="41"/>
      <c r="TAG71" s="41"/>
      <c r="TAH71" s="41"/>
      <c r="TAI71" s="41"/>
      <c r="TAJ71" s="41"/>
      <c r="TAK71" s="41"/>
      <c r="TAR71" s="41"/>
      <c r="TAS71" s="41"/>
      <c r="TAT71" s="41"/>
      <c r="TAU71" s="41"/>
      <c r="TAV71" s="41"/>
      <c r="TAW71" s="41"/>
      <c r="TAX71" s="41"/>
      <c r="TAY71" s="41"/>
      <c r="TAZ71" s="41"/>
      <c r="TBA71" s="41"/>
      <c r="TBB71" s="41"/>
      <c r="TBC71" s="41"/>
      <c r="TBD71" s="41"/>
      <c r="TBE71" s="41"/>
      <c r="TBF71" s="41"/>
      <c r="TBG71" s="41"/>
      <c r="TBH71" s="41"/>
      <c r="TBI71" s="41"/>
      <c r="TBJ71" s="41"/>
      <c r="TBK71" s="41"/>
      <c r="TBL71" s="41"/>
      <c r="TBM71" s="41"/>
      <c r="TBN71" s="41"/>
      <c r="TBO71" s="41"/>
      <c r="TBP71" s="41"/>
      <c r="TBQ71" s="41"/>
      <c r="TBR71" s="41"/>
      <c r="TBS71" s="41"/>
      <c r="TBT71" s="41"/>
      <c r="TBU71" s="41"/>
      <c r="TBV71" s="41"/>
      <c r="TBW71" s="41"/>
      <c r="TBX71" s="41"/>
      <c r="TBY71" s="41"/>
      <c r="TBZ71" s="41"/>
      <c r="TCA71" s="41"/>
      <c r="TCB71" s="41"/>
      <c r="TCC71" s="41"/>
      <c r="TCD71" s="41"/>
      <c r="TCE71" s="41"/>
      <c r="TCF71" s="41"/>
      <c r="TCG71" s="41"/>
      <c r="TCH71" s="41"/>
      <c r="TCI71" s="41"/>
      <c r="TCJ71" s="41"/>
      <c r="TCK71" s="41"/>
      <c r="TCL71" s="41"/>
      <c r="TCM71" s="41"/>
      <c r="TCN71" s="41"/>
      <c r="TCO71" s="41"/>
      <c r="TCP71" s="41"/>
      <c r="TCQ71" s="41"/>
      <c r="TCR71" s="41"/>
      <c r="TCS71" s="41"/>
      <c r="TCT71" s="41"/>
      <c r="TCU71" s="41"/>
      <c r="TCV71" s="41"/>
      <c r="TCW71" s="41"/>
      <c r="TCX71" s="41"/>
      <c r="TCY71" s="41"/>
      <c r="TCZ71" s="41"/>
      <c r="TDA71" s="41"/>
      <c r="TDB71" s="41"/>
      <c r="TDC71" s="41"/>
      <c r="TDD71" s="41"/>
      <c r="TDE71" s="41"/>
      <c r="TDF71" s="41"/>
      <c r="TDG71" s="41"/>
      <c r="TDH71" s="41"/>
      <c r="TDI71" s="41"/>
      <c r="TDJ71" s="41"/>
      <c r="TDK71" s="41"/>
      <c r="TDL71" s="41"/>
      <c r="TDM71" s="41"/>
      <c r="TDN71" s="41"/>
      <c r="TDO71" s="41"/>
      <c r="TDP71" s="41"/>
      <c r="TDQ71" s="41"/>
      <c r="TDR71" s="41"/>
      <c r="TDS71" s="41"/>
      <c r="TDT71" s="41"/>
      <c r="TDU71" s="41"/>
      <c r="TDV71" s="41"/>
      <c r="TDW71" s="41"/>
      <c r="TDX71" s="41"/>
      <c r="TDY71" s="41"/>
      <c r="TDZ71" s="41"/>
      <c r="TEA71" s="41"/>
      <c r="TEB71" s="41"/>
      <c r="TEC71" s="41"/>
      <c r="TED71" s="41"/>
      <c r="TEE71" s="41"/>
      <c r="TEF71" s="41"/>
      <c r="TEG71" s="41"/>
      <c r="TEH71" s="41"/>
      <c r="TEI71" s="41"/>
      <c r="TEJ71" s="41"/>
      <c r="TEK71" s="41"/>
      <c r="TEL71" s="41"/>
      <c r="TEM71" s="41"/>
      <c r="TEN71" s="41"/>
      <c r="TEO71" s="41"/>
      <c r="TEP71" s="41"/>
      <c r="TEQ71" s="41"/>
      <c r="TER71" s="41"/>
      <c r="TES71" s="41"/>
      <c r="TET71" s="41"/>
      <c r="TEU71" s="41"/>
      <c r="TEV71" s="41"/>
      <c r="TEW71" s="41"/>
      <c r="TEX71" s="41"/>
      <c r="TEY71" s="41"/>
      <c r="TEZ71" s="41"/>
      <c r="TFA71" s="41"/>
      <c r="TFB71" s="41"/>
      <c r="TFC71" s="41"/>
      <c r="TFD71" s="41"/>
      <c r="TFE71" s="41"/>
      <c r="TFF71" s="41"/>
      <c r="TFG71" s="41"/>
      <c r="TFH71" s="41"/>
      <c r="TFI71" s="41"/>
      <c r="TFJ71" s="41"/>
      <c r="TFK71" s="41"/>
      <c r="TFL71" s="41"/>
      <c r="TFM71" s="41"/>
      <c r="TFN71" s="41"/>
      <c r="TFO71" s="41"/>
      <c r="TFP71" s="41"/>
      <c r="TFQ71" s="41"/>
      <c r="TFR71" s="41"/>
      <c r="TFS71" s="41"/>
      <c r="TFT71" s="41"/>
      <c r="TFU71" s="41"/>
      <c r="TFV71" s="41"/>
      <c r="TFW71" s="41"/>
      <c r="TFX71" s="41"/>
      <c r="TFY71" s="41"/>
      <c r="TFZ71" s="41"/>
      <c r="TGA71" s="41"/>
      <c r="TGB71" s="41"/>
      <c r="TGC71" s="41"/>
      <c r="TGD71" s="41"/>
      <c r="TGE71" s="41"/>
      <c r="TGF71" s="41"/>
      <c r="TGG71" s="41"/>
      <c r="TGH71" s="41"/>
      <c r="TGI71" s="41"/>
      <c r="TGJ71" s="41"/>
      <c r="TGK71" s="41"/>
      <c r="TGL71" s="41"/>
      <c r="TGM71" s="41"/>
      <c r="TGN71" s="41"/>
      <c r="TGO71" s="41"/>
      <c r="TGP71" s="41"/>
      <c r="TGQ71" s="41"/>
      <c r="TGR71" s="41"/>
      <c r="TGS71" s="41"/>
      <c r="TGT71" s="41"/>
      <c r="TGU71" s="41"/>
      <c r="TGV71" s="41"/>
      <c r="TGW71" s="41"/>
      <c r="TGX71" s="41"/>
      <c r="TGY71" s="41"/>
      <c r="TGZ71" s="41"/>
      <c r="THA71" s="41"/>
      <c r="THB71" s="41"/>
      <c r="THC71" s="41"/>
      <c r="THD71" s="41"/>
      <c r="THE71" s="41"/>
      <c r="THF71" s="41"/>
      <c r="THG71" s="41"/>
      <c r="THH71" s="41"/>
      <c r="THI71" s="41"/>
      <c r="THJ71" s="41"/>
      <c r="THK71" s="41"/>
      <c r="THL71" s="41"/>
      <c r="THM71" s="41"/>
      <c r="THN71" s="41"/>
      <c r="THO71" s="41"/>
      <c r="THP71" s="41"/>
      <c r="THQ71" s="41"/>
      <c r="THR71" s="41"/>
      <c r="THS71" s="41"/>
      <c r="THT71" s="41"/>
      <c r="THU71" s="41"/>
      <c r="THV71" s="41"/>
      <c r="THW71" s="41"/>
      <c r="THX71" s="41"/>
      <c r="THY71" s="41"/>
      <c r="THZ71" s="41"/>
      <c r="TIA71" s="41"/>
      <c r="TIB71" s="41"/>
      <c r="TIC71" s="41"/>
      <c r="TID71" s="41"/>
      <c r="TIE71" s="41"/>
      <c r="TIF71" s="41"/>
      <c r="TIG71" s="41"/>
      <c r="TIH71" s="41"/>
      <c r="TII71" s="41"/>
      <c r="TIJ71" s="41"/>
      <c r="TIK71" s="41"/>
      <c r="TIL71" s="41"/>
      <c r="TIM71" s="41"/>
      <c r="TIN71" s="41"/>
      <c r="TIO71" s="41"/>
      <c r="TIP71" s="41"/>
      <c r="TIQ71" s="41"/>
      <c r="TIR71" s="41"/>
      <c r="TIS71" s="41"/>
      <c r="TIT71" s="41"/>
      <c r="TIU71" s="41"/>
      <c r="TIV71" s="41"/>
      <c r="TIW71" s="41"/>
      <c r="TIX71" s="41"/>
      <c r="TIY71" s="41"/>
      <c r="TIZ71" s="41"/>
      <c r="TJA71" s="41"/>
      <c r="TJB71" s="41"/>
      <c r="TJC71" s="41"/>
      <c r="TJD71" s="41"/>
      <c r="TJE71" s="41"/>
      <c r="TJF71" s="41"/>
      <c r="TJG71" s="41"/>
      <c r="TJH71" s="41"/>
      <c r="TJI71" s="41"/>
      <c r="TJJ71" s="41"/>
      <c r="TJK71" s="41"/>
      <c r="TJL71" s="41"/>
      <c r="TJM71" s="41"/>
      <c r="TJN71" s="41"/>
      <c r="TJO71" s="41"/>
      <c r="TJP71" s="41"/>
      <c r="TJQ71" s="41"/>
      <c r="TJR71" s="41"/>
      <c r="TJS71" s="41"/>
      <c r="TJT71" s="41"/>
      <c r="TJU71" s="41"/>
      <c r="TJV71" s="41"/>
      <c r="TJW71" s="41"/>
      <c r="TJX71" s="41"/>
      <c r="TJY71" s="41"/>
      <c r="TJZ71" s="41"/>
      <c r="TKA71" s="41"/>
      <c r="TKB71" s="41"/>
      <c r="TKC71" s="41"/>
      <c r="TKD71" s="41"/>
      <c r="TKE71" s="41"/>
      <c r="TKF71" s="41"/>
      <c r="TKG71" s="41"/>
      <c r="TKN71" s="41"/>
      <c r="TKO71" s="41"/>
      <c r="TKP71" s="41"/>
      <c r="TKQ71" s="41"/>
      <c r="TKR71" s="41"/>
      <c r="TKS71" s="41"/>
      <c r="TKT71" s="41"/>
      <c r="TKU71" s="41"/>
      <c r="TKV71" s="41"/>
      <c r="TKW71" s="41"/>
      <c r="TKX71" s="41"/>
      <c r="TKY71" s="41"/>
      <c r="TKZ71" s="41"/>
      <c r="TLA71" s="41"/>
      <c r="TLB71" s="41"/>
      <c r="TLC71" s="41"/>
      <c r="TLD71" s="41"/>
      <c r="TLE71" s="41"/>
      <c r="TLF71" s="41"/>
      <c r="TLG71" s="41"/>
      <c r="TLH71" s="41"/>
      <c r="TLI71" s="41"/>
      <c r="TLJ71" s="41"/>
      <c r="TLK71" s="41"/>
      <c r="TLL71" s="41"/>
      <c r="TLM71" s="41"/>
      <c r="TLN71" s="41"/>
      <c r="TLO71" s="41"/>
      <c r="TLP71" s="41"/>
      <c r="TLQ71" s="41"/>
      <c r="TLR71" s="41"/>
      <c r="TLS71" s="41"/>
      <c r="TLT71" s="41"/>
      <c r="TLU71" s="41"/>
      <c r="TLV71" s="41"/>
      <c r="TLW71" s="41"/>
      <c r="TLX71" s="41"/>
      <c r="TLY71" s="41"/>
      <c r="TLZ71" s="41"/>
      <c r="TMA71" s="41"/>
      <c r="TMB71" s="41"/>
      <c r="TMC71" s="41"/>
      <c r="TMD71" s="41"/>
      <c r="TME71" s="41"/>
      <c r="TMF71" s="41"/>
      <c r="TMG71" s="41"/>
      <c r="TMH71" s="41"/>
      <c r="TMI71" s="41"/>
      <c r="TMJ71" s="41"/>
      <c r="TMK71" s="41"/>
      <c r="TML71" s="41"/>
      <c r="TMM71" s="41"/>
      <c r="TMN71" s="41"/>
      <c r="TMO71" s="41"/>
      <c r="TMP71" s="41"/>
      <c r="TMQ71" s="41"/>
      <c r="TMR71" s="41"/>
      <c r="TMS71" s="41"/>
      <c r="TMT71" s="41"/>
      <c r="TMU71" s="41"/>
      <c r="TMV71" s="41"/>
      <c r="TMW71" s="41"/>
      <c r="TMX71" s="41"/>
      <c r="TMY71" s="41"/>
      <c r="TMZ71" s="41"/>
      <c r="TNA71" s="41"/>
      <c r="TNB71" s="41"/>
      <c r="TNC71" s="41"/>
      <c r="TND71" s="41"/>
      <c r="TNE71" s="41"/>
      <c r="TNF71" s="41"/>
      <c r="TNG71" s="41"/>
      <c r="TNH71" s="41"/>
      <c r="TNI71" s="41"/>
      <c r="TNJ71" s="41"/>
      <c r="TNK71" s="41"/>
      <c r="TNL71" s="41"/>
      <c r="TNM71" s="41"/>
      <c r="TNN71" s="41"/>
      <c r="TNO71" s="41"/>
      <c r="TNP71" s="41"/>
      <c r="TNQ71" s="41"/>
      <c r="TNR71" s="41"/>
      <c r="TNS71" s="41"/>
      <c r="TNT71" s="41"/>
      <c r="TNU71" s="41"/>
      <c r="TNV71" s="41"/>
      <c r="TNW71" s="41"/>
      <c r="TNX71" s="41"/>
      <c r="TNY71" s="41"/>
      <c r="TNZ71" s="41"/>
      <c r="TOA71" s="41"/>
      <c r="TOB71" s="41"/>
      <c r="TOC71" s="41"/>
      <c r="TOD71" s="41"/>
      <c r="TOE71" s="41"/>
      <c r="TOF71" s="41"/>
      <c r="TOG71" s="41"/>
      <c r="TOH71" s="41"/>
      <c r="TOI71" s="41"/>
      <c r="TOJ71" s="41"/>
      <c r="TOK71" s="41"/>
      <c r="TOL71" s="41"/>
      <c r="TOM71" s="41"/>
      <c r="TON71" s="41"/>
      <c r="TOO71" s="41"/>
      <c r="TOP71" s="41"/>
      <c r="TOQ71" s="41"/>
      <c r="TOR71" s="41"/>
      <c r="TOS71" s="41"/>
      <c r="TOT71" s="41"/>
      <c r="TOU71" s="41"/>
      <c r="TOV71" s="41"/>
      <c r="TOW71" s="41"/>
      <c r="TOX71" s="41"/>
      <c r="TOY71" s="41"/>
      <c r="TOZ71" s="41"/>
      <c r="TPA71" s="41"/>
      <c r="TPB71" s="41"/>
      <c r="TPC71" s="41"/>
      <c r="TPD71" s="41"/>
      <c r="TPE71" s="41"/>
      <c r="TPF71" s="41"/>
      <c r="TPG71" s="41"/>
      <c r="TPH71" s="41"/>
      <c r="TPI71" s="41"/>
      <c r="TPJ71" s="41"/>
      <c r="TPK71" s="41"/>
      <c r="TPL71" s="41"/>
      <c r="TPM71" s="41"/>
      <c r="TPN71" s="41"/>
      <c r="TPO71" s="41"/>
      <c r="TPP71" s="41"/>
      <c r="TPQ71" s="41"/>
      <c r="TPR71" s="41"/>
      <c r="TPS71" s="41"/>
      <c r="TPT71" s="41"/>
      <c r="TPU71" s="41"/>
      <c r="TPV71" s="41"/>
      <c r="TPW71" s="41"/>
      <c r="TPX71" s="41"/>
      <c r="TPY71" s="41"/>
      <c r="TPZ71" s="41"/>
      <c r="TQA71" s="41"/>
      <c r="TQB71" s="41"/>
      <c r="TQC71" s="41"/>
      <c r="TQD71" s="41"/>
      <c r="TQE71" s="41"/>
      <c r="TQF71" s="41"/>
      <c r="TQG71" s="41"/>
      <c r="TQH71" s="41"/>
      <c r="TQI71" s="41"/>
      <c r="TQJ71" s="41"/>
      <c r="TQK71" s="41"/>
      <c r="TQL71" s="41"/>
      <c r="TQM71" s="41"/>
      <c r="TQN71" s="41"/>
      <c r="TQO71" s="41"/>
      <c r="TQP71" s="41"/>
      <c r="TQQ71" s="41"/>
      <c r="TQR71" s="41"/>
      <c r="TQS71" s="41"/>
      <c r="TQT71" s="41"/>
      <c r="TQU71" s="41"/>
      <c r="TQV71" s="41"/>
      <c r="TQW71" s="41"/>
      <c r="TQX71" s="41"/>
      <c r="TQY71" s="41"/>
      <c r="TQZ71" s="41"/>
      <c r="TRA71" s="41"/>
      <c r="TRB71" s="41"/>
      <c r="TRC71" s="41"/>
      <c r="TRD71" s="41"/>
      <c r="TRE71" s="41"/>
      <c r="TRF71" s="41"/>
      <c r="TRG71" s="41"/>
      <c r="TRH71" s="41"/>
      <c r="TRI71" s="41"/>
      <c r="TRJ71" s="41"/>
      <c r="TRK71" s="41"/>
      <c r="TRL71" s="41"/>
      <c r="TRM71" s="41"/>
      <c r="TRN71" s="41"/>
      <c r="TRO71" s="41"/>
      <c r="TRP71" s="41"/>
      <c r="TRQ71" s="41"/>
      <c r="TRR71" s="41"/>
      <c r="TRS71" s="41"/>
      <c r="TRT71" s="41"/>
      <c r="TRU71" s="41"/>
      <c r="TRV71" s="41"/>
      <c r="TRW71" s="41"/>
      <c r="TRX71" s="41"/>
      <c r="TRY71" s="41"/>
      <c r="TRZ71" s="41"/>
      <c r="TSA71" s="41"/>
      <c r="TSB71" s="41"/>
      <c r="TSC71" s="41"/>
      <c r="TSD71" s="41"/>
      <c r="TSE71" s="41"/>
      <c r="TSF71" s="41"/>
      <c r="TSG71" s="41"/>
      <c r="TSH71" s="41"/>
      <c r="TSI71" s="41"/>
      <c r="TSJ71" s="41"/>
      <c r="TSK71" s="41"/>
      <c r="TSL71" s="41"/>
      <c r="TSM71" s="41"/>
      <c r="TSN71" s="41"/>
      <c r="TSO71" s="41"/>
      <c r="TSP71" s="41"/>
      <c r="TSQ71" s="41"/>
      <c r="TSR71" s="41"/>
      <c r="TSS71" s="41"/>
      <c r="TST71" s="41"/>
      <c r="TSU71" s="41"/>
      <c r="TSV71" s="41"/>
      <c r="TSW71" s="41"/>
      <c r="TSX71" s="41"/>
      <c r="TSY71" s="41"/>
      <c r="TSZ71" s="41"/>
      <c r="TTA71" s="41"/>
      <c r="TTB71" s="41"/>
      <c r="TTC71" s="41"/>
      <c r="TTD71" s="41"/>
      <c r="TTE71" s="41"/>
      <c r="TTF71" s="41"/>
      <c r="TTG71" s="41"/>
      <c r="TTH71" s="41"/>
      <c r="TTI71" s="41"/>
      <c r="TTJ71" s="41"/>
      <c r="TTK71" s="41"/>
      <c r="TTL71" s="41"/>
      <c r="TTM71" s="41"/>
      <c r="TTN71" s="41"/>
      <c r="TTO71" s="41"/>
      <c r="TTP71" s="41"/>
      <c r="TTQ71" s="41"/>
      <c r="TTR71" s="41"/>
      <c r="TTS71" s="41"/>
      <c r="TTT71" s="41"/>
      <c r="TTU71" s="41"/>
      <c r="TTV71" s="41"/>
      <c r="TTW71" s="41"/>
      <c r="TTX71" s="41"/>
      <c r="TTY71" s="41"/>
      <c r="TTZ71" s="41"/>
      <c r="TUA71" s="41"/>
      <c r="TUB71" s="41"/>
      <c r="TUC71" s="41"/>
      <c r="TUJ71" s="41"/>
      <c r="TUK71" s="41"/>
      <c r="TUL71" s="41"/>
      <c r="TUM71" s="41"/>
      <c r="TUN71" s="41"/>
      <c r="TUO71" s="41"/>
      <c r="TUP71" s="41"/>
      <c r="TUQ71" s="41"/>
      <c r="TUR71" s="41"/>
      <c r="TUS71" s="41"/>
      <c r="TUT71" s="41"/>
      <c r="TUU71" s="41"/>
      <c r="TUV71" s="41"/>
      <c r="TUW71" s="41"/>
      <c r="TUX71" s="41"/>
      <c r="TUY71" s="41"/>
      <c r="TUZ71" s="41"/>
      <c r="TVA71" s="41"/>
      <c r="TVB71" s="41"/>
      <c r="TVC71" s="41"/>
      <c r="TVD71" s="41"/>
      <c r="TVE71" s="41"/>
      <c r="TVF71" s="41"/>
      <c r="TVG71" s="41"/>
      <c r="TVH71" s="41"/>
      <c r="TVI71" s="41"/>
      <c r="TVJ71" s="41"/>
      <c r="TVK71" s="41"/>
      <c r="TVL71" s="41"/>
      <c r="TVM71" s="41"/>
      <c r="TVN71" s="41"/>
      <c r="TVO71" s="41"/>
      <c r="TVP71" s="41"/>
      <c r="TVQ71" s="41"/>
      <c r="TVR71" s="41"/>
      <c r="TVS71" s="41"/>
      <c r="TVT71" s="41"/>
      <c r="TVU71" s="41"/>
      <c r="TVV71" s="41"/>
      <c r="TVW71" s="41"/>
      <c r="TVX71" s="41"/>
      <c r="TVY71" s="41"/>
      <c r="TVZ71" s="41"/>
      <c r="TWA71" s="41"/>
      <c r="TWB71" s="41"/>
      <c r="TWC71" s="41"/>
      <c r="TWD71" s="41"/>
      <c r="TWE71" s="41"/>
      <c r="TWF71" s="41"/>
      <c r="TWG71" s="41"/>
      <c r="TWH71" s="41"/>
      <c r="TWI71" s="41"/>
      <c r="TWJ71" s="41"/>
      <c r="TWK71" s="41"/>
      <c r="TWL71" s="41"/>
      <c r="TWM71" s="41"/>
      <c r="TWN71" s="41"/>
      <c r="TWO71" s="41"/>
      <c r="TWP71" s="41"/>
      <c r="TWQ71" s="41"/>
      <c r="TWR71" s="41"/>
      <c r="TWS71" s="41"/>
      <c r="TWT71" s="41"/>
      <c r="TWU71" s="41"/>
      <c r="TWV71" s="41"/>
      <c r="TWW71" s="41"/>
      <c r="TWX71" s="41"/>
      <c r="TWY71" s="41"/>
      <c r="TWZ71" s="41"/>
      <c r="TXA71" s="41"/>
      <c r="TXB71" s="41"/>
      <c r="TXC71" s="41"/>
      <c r="TXD71" s="41"/>
      <c r="TXE71" s="41"/>
      <c r="TXF71" s="41"/>
      <c r="TXG71" s="41"/>
      <c r="TXH71" s="41"/>
      <c r="TXI71" s="41"/>
      <c r="TXJ71" s="41"/>
      <c r="TXK71" s="41"/>
      <c r="TXL71" s="41"/>
      <c r="TXM71" s="41"/>
      <c r="TXN71" s="41"/>
      <c r="TXO71" s="41"/>
      <c r="TXP71" s="41"/>
      <c r="TXQ71" s="41"/>
      <c r="TXR71" s="41"/>
      <c r="TXS71" s="41"/>
      <c r="TXT71" s="41"/>
      <c r="TXU71" s="41"/>
      <c r="TXV71" s="41"/>
      <c r="TXW71" s="41"/>
      <c r="TXX71" s="41"/>
      <c r="TXY71" s="41"/>
      <c r="TXZ71" s="41"/>
      <c r="TYA71" s="41"/>
      <c r="TYB71" s="41"/>
      <c r="TYC71" s="41"/>
      <c r="TYD71" s="41"/>
      <c r="TYE71" s="41"/>
      <c r="TYF71" s="41"/>
      <c r="TYG71" s="41"/>
      <c r="TYH71" s="41"/>
      <c r="TYI71" s="41"/>
      <c r="TYJ71" s="41"/>
      <c r="TYK71" s="41"/>
      <c r="TYL71" s="41"/>
      <c r="TYM71" s="41"/>
      <c r="TYN71" s="41"/>
      <c r="TYO71" s="41"/>
      <c r="TYP71" s="41"/>
      <c r="TYQ71" s="41"/>
      <c r="TYR71" s="41"/>
      <c r="TYS71" s="41"/>
      <c r="TYT71" s="41"/>
      <c r="TYU71" s="41"/>
      <c r="TYV71" s="41"/>
      <c r="TYW71" s="41"/>
      <c r="TYX71" s="41"/>
      <c r="TYY71" s="41"/>
      <c r="TYZ71" s="41"/>
      <c r="TZA71" s="41"/>
      <c r="TZB71" s="41"/>
      <c r="TZC71" s="41"/>
      <c r="TZD71" s="41"/>
      <c r="TZE71" s="41"/>
      <c r="TZF71" s="41"/>
      <c r="TZG71" s="41"/>
      <c r="TZH71" s="41"/>
      <c r="TZI71" s="41"/>
      <c r="TZJ71" s="41"/>
      <c r="TZK71" s="41"/>
      <c r="TZL71" s="41"/>
      <c r="TZM71" s="41"/>
      <c r="TZN71" s="41"/>
      <c r="TZO71" s="41"/>
      <c r="TZP71" s="41"/>
      <c r="TZQ71" s="41"/>
      <c r="TZR71" s="41"/>
      <c r="TZS71" s="41"/>
      <c r="TZT71" s="41"/>
      <c r="TZU71" s="41"/>
      <c r="TZV71" s="41"/>
      <c r="TZW71" s="41"/>
      <c r="TZX71" s="41"/>
      <c r="TZY71" s="41"/>
      <c r="TZZ71" s="41"/>
      <c r="UAA71" s="41"/>
      <c r="UAB71" s="41"/>
      <c r="UAC71" s="41"/>
      <c r="UAD71" s="41"/>
      <c r="UAE71" s="41"/>
      <c r="UAF71" s="41"/>
      <c r="UAG71" s="41"/>
      <c r="UAH71" s="41"/>
      <c r="UAI71" s="41"/>
      <c r="UAJ71" s="41"/>
      <c r="UAK71" s="41"/>
      <c r="UAL71" s="41"/>
      <c r="UAM71" s="41"/>
      <c r="UAN71" s="41"/>
      <c r="UAO71" s="41"/>
      <c r="UAP71" s="41"/>
      <c r="UAQ71" s="41"/>
      <c r="UAR71" s="41"/>
      <c r="UAS71" s="41"/>
      <c r="UAT71" s="41"/>
      <c r="UAU71" s="41"/>
      <c r="UAV71" s="41"/>
      <c r="UAW71" s="41"/>
      <c r="UAX71" s="41"/>
      <c r="UAY71" s="41"/>
      <c r="UAZ71" s="41"/>
      <c r="UBA71" s="41"/>
      <c r="UBB71" s="41"/>
      <c r="UBC71" s="41"/>
      <c r="UBD71" s="41"/>
      <c r="UBE71" s="41"/>
      <c r="UBF71" s="41"/>
      <c r="UBG71" s="41"/>
      <c r="UBH71" s="41"/>
      <c r="UBI71" s="41"/>
      <c r="UBJ71" s="41"/>
      <c r="UBK71" s="41"/>
      <c r="UBL71" s="41"/>
      <c r="UBM71" s="41"/>
      <c r="UBN71" s="41"/>
      <c r="UBO71" s="41"/>
      <c r="UBP71" s="41"/>
      <c r="UBQ71" s="41"/>
      <c r="UBR71" s="41"/>
      <c r="UBS71" s="41"/>
      <c r="UBT71" s="41"/>
      <c r="UBU71" s="41"/>
      <c r="UBV71" s="41"/>
      <c r="UBW71" s="41"/>
      <c r="UBX71" s="41"/>
      <c r="UBY71" s="41"/>
      <c r="UBZ71" s="41"/>
      <c r="UCA71" s="41"/>
      <c r="UCB71" s="41"/>
      <c r="UCC71" s="41"/>
      <c r="UCD71" s="41"/>
      <c r="UCE71" s="41"/>
      <c r="UCF71" s="41"/>
      <c r="UCG71" s="41"/>
      <c r="UCH71" s="41"/>
      <c r="UCI71" s="41"/>
      <c r="UCJ71" s="41"/>
      <c r="UCK71" s="41"/>
      <c r="UCL71" s="41"/>
      <c r="UCM71" s="41"/>
      <c r="UCN71" s="41"/>
      <c r="UCO71" s="41"/>
      <c r="UCP71" s="41"/>
      <c r="UCQ71" s="41"/>
      <c r="UCR71" s="41"/>
      <c r="UCS71" s="41"/>
      <c r="UCT71" s="41"/>
      <c r="UCU71" s="41"/>
      <c r="UCV71" s="41"/>
      <c r="UCW71" s="41"/>
      <c r="UCX71" s="41"/>
      <c r="UCY71" s="41"/>
      <c r="UCZ71" s="41"/>
      <c r="UDA71" s="41"/>
      <c r="UDB71" s="41"/>
      <c r="UDC71" s="41"/>
      <c r="UDD71" s="41"/>
      <c r="UDE71" s="41"/>
      <c r="UDF71" s="41"/>
      <c r="UDG71" s="41"/>
      <c r="UDH71" s="41"/>
      <c r="UDI71" s="41"/>
      <c r="UDJ71" s="41"/>
      <c r="UDK71" s="41"/>
      <c r="UDL71" s="41"/>
      <c r="UDM71" s="41"/>
      <c r="UDN71" s="41"/>
      <c r="UDO71" s="41"/>
      <c r="UDP71" s="41"/>
      <c r="UDQ71" s="41"/>
      <c r="UDR71" s="41"/>
      <c r="UDS71" s="41"/>
      <c r="UDT71" s="41"/>
      <c r="UDU71" s="41"/>
      <c r="UDV71" s="41"/>
      <c r="UDW71" s="41"/>
      <c r="UDX71" s="41"/>
      <c r="UDY71" s="41"/>
      <c r="UEF71" s="41"/>
      <c r="UEG71" s="41"/>
      <c r="UEH71" s="41"/>
      <c r="UEI71" s="41"/>
      <c r="UEJ71" s="41"/>
      <c r="UEK71" s="41"/>
      <c r="UEL71" s="41"/>
      <c r="UEM71" s="41"/>
      <c r="UEN71" s="41"/>
      <c r="UEO71" s="41"/>
      <c r="UEP71" s="41"/>
      <c r="UEQ71" s="41"/>
      <c r="UER71" s="41"/>
      <c r="UES71" s="41"/>
      <c r="UET71" s="41"/>
      <c r="UEU71" s="41"/>
      <c r="UEV71" s="41"/>
      <c r="UEW71" s="41"/>
      <c r="UEX71" s="41"/>
      <c r="UEY71" s="41"/>
      <c r="UEZ71" s="41"/>
      <c r="UFA71" s="41"/>
      <c r="UFB71" s="41"/>
      <c r="UFC71" s="41"/>
      <c r="UFD71" s="41"/>
      <c r="UFE71" s="41"/>
      <c r="UFF71" s="41"/>
      <c r="UFG71" s="41"/>
      <c r="UFH71" s="41"/>
      <c r="UFI71" s="41"/>
      <c r="UFJ71" s="41"/>
      <c r="UFK71" s="41"/>
      <c r="UFL71" s="41"/>
      <c r="UFM71" s="41"/>
      <c r="UFN71" s="41"/>
      <c r="UFO71" s="41"/>
      <c r="UFP71" s="41"/>
      <c r="UFQ71" s="41"/>
      <c r="UFR71" s="41"/>
      <c r="UFS71" s="41"/>
      <c r="UFT71" s="41"/>
      <c r="UFU71" s="41"/>
      <c r="UFV71" s="41"/>
      <c r="UFW71" s="41"/>
      <c r="UFX71" s="41"/>
      <c r="UFY71" s="41"/>
      <c r="UFZ71" s="41"/>
      <c r="UGA71" s="41"/>
      <c r="UGB71" s="41"/>
      <c r="UGC71" s="41"/>
      <c r="UGD71" s="41"/>
      <c r="UGE71" s="41"/>
      <c r="UGF71" s="41"/>
      <c r="UGG71" s="41"/>
      <c r="UGH71" s="41"/>
      <c r="UGI71" s="41"/>
      <c r="UGJ71" s="41"/>
      <c r="UGK71" s="41"/>
      <c r="UGL71" s="41"/>
      <c r="UGM71" s="41"/>
      <c r="UGN71" s="41"/>
      <c r="UGO71" s="41"/>
      <c r="UGP71" s="41"/>
      <c r="UGQ71" s="41"/>
      <c r="UGR71" s="41"/>
      <c r="UGS71" s="41"/>
      <c r="UGT71" s="41"/>
      <c r="UGU71" s="41"/>
      <c r="UGV71" s="41"/>
      <c r="UGW71" s="41"/>
      <c r="UGX71" s="41"/>
      <c r="UGY71" s="41"/>
      <c r="UGZ71" s="41"/>
      <c r="UHA71" s="41"/>
      <c r="UHB71" s="41"/>
      <c r="UHC71" s="41"/>
      <c r="UHD71" s="41"/>
      <c r="UHE71" s="41"/>
      <c r="UHF71" s="41"/>
      <c r="UHG71" s="41"/>
      <c r="UHH71" s="41"/>
      <c r="UHI71" s="41"/>
      <c r="UHJ71" s="41"/>
      <c r="UHK71" s="41"/>
      <c r="UHL71" s="41"/>
      <c r="UHM71" s="41"/>
      <c r="UHN71" s="41"/>
      <c r="UHO71" s="41"/>
      <c r="UHP71" s="41"/>
      <c r="UHQ71" s="41"/>
      <c r="UHR71" s="41"/>
      <c r="UHS71" s="41"/>
      <c r="UHT71" s="41"/>
      <c r="UHU71" s="41"/>
      <c r="UHV71" s="41"/>
      <c r="UHW71" s="41"/>
      <c r="UHX71" s="41"/>
      <c r="UHY71" s="41"/>
      <c r="UHZ71" s="41"/>
      <c r="UIA71" s="41"/>
      <c r="UIB71" s="41"/>
      <c r="UIC71" s="41"/>
      <c r="UID71" s="41"/>
      <c r="UIE71" s="41"/>
      <c r="UIF71" s="41"/>
      <c r="UIG71" s="41"/>
      <c r="UIH71" s="41"/>
      <c r="UII71" s="41"/>
      <c r="UIJ71" s="41"/>
      <c r="UIK71" s="41"/>
      <c r="UIL71" s="41"/>
      <c r="UIM71" s="41"/>
      <c r="UIN71" s="41"/>
      <c r="UIO71" s="41"/>
      <c r="UIP71" s="41"/>
      <c r="UIQ71" s="41"/>
      <c r="UIR71" s="41"/>
      <c r="UIS71" s="41"/>
      <c r="UIT71" s="41"/>
      <c r="UIU71" s="41"/>
      <c r="UIV71" s="41"/>
      <c r="UIW71" s="41"/>
      <c r="UIX71" s="41"/>
      <c r="UIY71" s="41"/>
      <c r="UIZ71" s="41"/>
      <c r="UJA71" s="41"/>
      <c r="UJB71" s="41"/>
      <c r="UJC71" s="41"/>
      <c r="UJD71" s="41"/>
      <c r="UJE71" s="41"/>
      <c r="UJF71" s="41"/>
      <c r="UJG71" s="41"/>
      <c r="UJH71" s="41"/>
      <c r="UJI71" s="41"/>
      <c r="UJJ71" s="41"/>
      <c r="UJK71" s="41"/>
      <c r="UJL71" s="41"/>
      <c r="UJM71" s="41"/>
      <c r="UJN71" s="41"/>
      <c r="UJO71" s="41"/>
      <c r="UJP71" s="41"/>
      <c r="UJQ71" s="41"/>
      <c r="UJR71" s="41"/>
      <c r="UJS71" s="41"/>
      <c r="UJT71" s="41"/>
      <c r="UJU71" s="41"/>
      <c r="UJV71" s="41"/>
      <c r="UJW71" s="41"/>
      <c r="UJX71" s="41"/>
      <c r="UJY71" s="41"/>
      <c r="UJZ71" s="41"/>
      <c r="UKA71" s="41"/>
      <c r="UKB71" s="41"/>
      <c r="UKC71" s="41"/>
      <c r="UKD71" s="41"/>
      <c r="UKE71" s="41"/>
      <c r="UKF71" s="41"/>
      <c r="UKG71" s="41"/>
      <c r="UKH71" s="41"/>
      <c r="UKI71" s="41"/>
      <c r="UKJ71" s="41"/>
      <c r="UKK71" s="41"/>
      <c r="UKL71" s="41"/>
      <c r="UKM71" s="41"/>
      <c r="UKN71" s="41"/>
      <c r="UKO71" s="41"/>
      <c r="UKP71" s="41"/>
      <c r="UKQ71" s="41"/>
      <c r="UKR71" s="41"/>
      <c r="UKS71" s="41"/>
      <c r="UKT71" s="41"/>
      <c r="UKU71" s="41"/>
      <c r="UKV71" s="41"/>
      <c r="UKW71" s="41"/>
      <c r="UKX71" s="41"/>
      <c r="UKY71" s="41"/>
      <c r="UKZ71" s="41"/>
      <c r="ULA71" s="41"/>
      <c r="ULB71" s="41"/>
      <c r="ULC71" s="41"/>
      <c r="ULD71" s="41"/>
      <c r="ULE71" s="41"/>
      <c r="ULF71" s="41"/>
      <c r="ULG71" s="41"/>
      <c r="ULH71" s="41"/>
      <c r="ULI71" s="41"/>
      <c r="ULJ71" s="41"/>
      <c r="ULK71" s="41"/>
      <c r="ULL71" s="41"/>
      <c r="ULM71" s="41"/>
      <c r="ULN71" s="41"/>
      <c r="ULO71" s="41"/>
      <c r="ULP71" s="41"/>
      <c r="ULQ71" s="41"/>
      <c r="ULR71" s="41"/>
      <c r="ULS71" s="41"/>
      <c r="ULT71" s="41"/>
      <c r="ULU71" s="41"/>
      <c r="ULV71" s="41"/>
      <c r="ULW71" s="41"/>
      <c r="ULX71" s="41"/>
      <c r="ULY71" s="41"/>
      <c r="ULZ71" s="41"/>
      <c r="UMA71" s="41"/>
      <c r="UMB71" s="41"/>
      <c r="UMC71" s="41"/>
      <c r="UMD71" s="41"/>
      <c r="UME71" s="41"/>
      <c r="UMF71" s="41"/>
      <c r="UMG71" s="41"/>
      <c r="UMH71" s="41"/>
      <c r="UMI71" s="41"/>
      <c r="UMJ71" s="41"/>
      <c r="UMK71" s="41"/>
      <c r="UML71" s="41"/>
      <c r="UMM71" s="41"/>
      <c r="UMN71" s="41"/>
      <c r="UMO71" s="41"/>
      <c r="UMP71" s="41"/>
      <c r="UMQ71" s="41"/>
      <c r="UMR71" s="41"/>
      <c r="UMS71" s="41"/>
      <c r="UMT71" s="41"/>
      <c r="UMU71" s="41"/>
      <c r="UMV71" s="41"/>
      <c r="UMW71" s="41"/>
      <c r="UMX71" s="41"/>
      <c r="UMY71" s="41"/>
      <c r="UMZ71" s="41"/>
      <c r="UNA71" s="41"/>
      <c r="UNB71" s="41"/>
      <c r="UNC71" s="41"/>
      <c r="UND71" s="41"/>
      <c r="UNE71" s="41"/>
      <c r="UNF71" s="41"/>
      <c r="UNG71" s="41"/>
      <c r="UNH71" s="41"/>
      <c r="UNI71" s="41"/>
      <c r="UNJ71" s="41"/>
      <c r="UNK71" s="41"/>
      <c r="UNL71" s="41"/>
      <c r="UNM71" s="41"/>
      <c r="UNN71" s="41"/>
      <c r="UNO71" s="41"/>
      <c r="UNP71" s="41"/>
      <c r="UNQ71" s="41"/>
      <c r="UNR71" s="41"/>
      <c r="UNS71" s="41"/>
      <c r="UNT71" s="41"/>
      <c r="UNU71" s="41"/>
      <c r="UOB71" s="41"/>
      <c r="UOC71" s="41"/>
      <c r="UOD71" s="41"/>
      <c r="UOE71" s="41"/>
      <c r="UOF71" s="41"/>
      <c r="UOG71" s="41"/>
      <c r="UOH71" s="41"/>
      <c r="UOI71" s="41"/>
      <c r="UOJ71" s="41"/>
      <c r="UOK71" s="41"/>
      <c r="UOL71" s="41"/>
      <c r="UOM71" s="41"/>
      <c r="UON71" s="41"/>
      <c r="UOO71" s="41"/>
      <c r="UOP71" s="41"/>
      <c r="UOQ71" s="41"/>
      <c r="UOR71" s="41"/>
      <c r="UOS71" s="41"/>
      <c r="UOT71" s="41"/>
      <c r="UOU71" s="41"/>
      <c r="UOV71" s="41"/>
      <c r="UOW71" s="41"/>
      <c r="UOX71" s="41"/>
      <c r="UOY71" s="41"/>
      <c r="UOZ71" s="41"/>
      <c r="UPA71" s="41"/>
      <c r="UPB71" s="41"/>
      <c r="UPC71" s="41"/>
      <c r="UPD71" s="41"/>
      <c r="UPE71" s="41"/>
      <c r="UPF71" s="41"/>
      <c r="UPG71" s="41"/>
      <c r="UPH71" s="41"/>
      <c r="UPI71" s="41"/>
      <c r="UPJ71" s="41"/>
      <c r="UPK71" s="41"/>
      <c r="UPL71" s="41"/>
      <c r="UPM71" s="41"/>
      <c r="UPN71" s="41"/>
      <c r="UPO71" s="41"/>
      <c r="UPP71" s="41"/>
      <c r="UPQ71" s="41"/>
      <c r="UPR71" s="41"/>
      <c r="UPS71" s="41"/>
      <c r="UPT71" s="41"/>
      <c r="UPU71" s="41"/>
      <c r="UPV71" s="41"/>
      <c r="UPW71" s="41"/>
      <c r="UPX71" s="41"/>
      <c r="UPY71" s="41"/>
      <c r="UPZ71" s="41"/>
      <c r="UQA71" s="41"/>
      <c r="UQB71" s="41"/>
      <c r="UQC71" s="41"/>
      <c r="UQD71" s="41"/>
      <c r="UQE71" s="41"/>
      <c r="UQF71" s="41"/>
      <c r="UQG71" s="41"/>
      <c r="UQH71" s="41"/>
      <c r="UQI71" s="41"/>
      <c r="UQJ71" s="41"/>
      <c r="UQK71" s="41"/>
      <c r="UQL71" s="41"/>
      <c r="UQM71" s="41"/>
      <c r="UQN71" s="41"/>
      <c r="UQO71" s="41"/>
      <c r="UQP71" s="41"/>
      <c r="UQQ71" s="41"/>
      <c r="UQR71" s="41"/>
      <c r="UQS71" s="41"/>
      <c r="UQT71" s="41"/>
      <c r="UQU71" s="41"/>
      <c r="UQV71" s="41"/>
      <c r="UQW71" s="41"/>
      <c r="UQX71" s="41"/>
      <c r="UQY71" s="41"/>
      <c r="UQZ71" s="41"/>
      <c r="URA71" s="41"/>
      <c r="URB71" s="41"/>
      <c r="URC71" s="41"/>
      <c r="URD71" s="41"/>
      <c r="URE71" s="41"/>
      <c r="URF71" s="41"/>
      <c r="URG71" s="41"/>
      <c r="URH71" s="41"/>
      <c r="URI71" s="41"/>
      <c r="URJ71" s="41"/>
      <c r="URK71" s="41"/>
      <c r="URL71" s="41"/>
      <c r="URM71" s="41"/>
      <c r="URN71" s="41"/>
      <c r="URO71" s="41"/>
      <c r="URP71" s="41"/>
      <c r="URQ71" s="41"/>
      <c r="URR71" s="41"/>
      <c r="URS71" s="41"/>
      <c r="URT71" s="41"/>
      <c r="URU71" s="41"/>
      <c r="URV71" s="41"/>
      <c r="URW71" s="41"/>
      <c r="URX71" s="41"/>
      <c r="URY71" s="41"/>
      <c r="URZ71" s="41"/>
      <c r="USA71" s="41"/>
      <c r="USB71" s="41"/>
      <c r="USC71" s="41"/>
      <c r="USD71" s="41"/>
      <c r="USE71" s="41"/>
      <c r="USF71" s="41"/>
      <c r="USG71" s="41"/>
      <c r="USH71" s="41"/>
      <c r="USI71" s="41"/>
      <c r="USJ71" s="41"/>
      <c r="USK71" s="41"/>
      <c r="USL71" s="41"/>
      <c r="USM71" s="41"/>
      <c r="USN71" s="41"/>
      <c r="USO71" s="41"/>
      <c r="USP71" s="41"/>
      <c r="USQ71" s="41"/>
      <c r="USR71" s="41"/>
      <c r="USS71" s="41"/>
      <c r="UST71" s="41"/>
      <c r="USU71" s="41"/>
      <c r="USV71" s="41"/>
      <c r="USW71" s="41"/>
      <c r="USX71" s="41"/>
      <c r="USY71" s="41"/>
      <c r="USZ71" s="41"/>
      <c r="UTA71" s="41"/>
      <c r="UTB71" s="41"/>
      <c r="UTC71" s="41"/>
      <c r="UTD71" s="41"/>
      <c r="UTE71" s="41"/>
      <c r="UTF71" s="41"/>
      <c r="UTG71" s="41"/>
      <c r="UTH71" s="41"/>
      <c r="UTI71" s="41"/>
      <c r="UTJ71" s="41"/>
      <c r="UTK71" s="41"/>
      <c r="UTL71" s="41"/>
      <c r="UTM71" s="41"/>
      <c r="UTN71" s="41"/>
      <c r="UTO71" s="41"/>
      <c r="UTP71" s="41"/>
      <c r="UTQ71" s="41"/>
      <c r="UTR71" s="41"/>
      <c r="UTS71" s="41"/>
      <c r="UTT71" s="41"/>
      <c r="UTU71" s="41"/>
      <c r="UTV71" s="41"/>
      <c r="UTW71" s="41"/>
      <c r="UTX71" s="41"/>
      <c r="UTY71" s="41"/>
      <c r="UTZ71" s="41"/>
      <c r="UUA71" s="41"/>
      <c r="UUB71" s="41"/>
      <c r="UUC71" s="41"/>
      <c r="UUD71" s="41"/>
      <c r="UUE71" s="41"/>
      <c r="UUF71" s="41"/>
      <c r="UUG71" s="41"/>
      <c r="UUH71" s="41"/>
      <c r="UUI71" s="41"/>
      <c r="UUJ71" s="41"/>
      <c r="UUK71" s="41"/>
      <c r="UUL71" s="41"/>
      <c r="UUM71" s="41"/>
      <c r="UUN71" s="41"/>
      <c r="UUO71" s="41"/>
      <c r="UUP71" s="41"/>
      <c r="UUQ71" s="41"/>
      <c r="UUR71" s="41"/>
      <c r="UUS71" s="41"/>
      <c r="UUT71" s="41"/>
      <c r="UUU71" s="41"/>
      <c r="UUV71" s="41"/>
      <c r="UUW71" s="41"/>
      <c r="UUX71" s="41"/>
      <c r="UUY71" s="41"/>
      <c r="UUZ71" s="41"/>
      <c r="UVA71" s="41"/>
      <c r="UVB71" s="41"/>
      <c r="UVC71" s="41"/>
      <c r="UVD71" s="41"/>
      <c r="UVE71" s="41"/>
      <c r="UVF71" s="41"/>
      <c r="UVG71" s="41"/>
      <c r="UVH71" s="41"/>
      <c r="UVI71" s="41"/>
      <c r="UVJ71" s="41"/>
      <c r="UVK71" s="41"/>
      <c r="UVL71" s="41"/>
      <c r="UVM71" s="41"/>
      <c r="UVN71" s="41"/>
      <c r="UVO71" s="41"/>
      <c r="UVP71" s="41"/>
      <c r="UVQ71" s="41"/>
      <c r="UVR71" s="41"/>
      <c r="UVS71" s="41"/>
      <c r="UVT71" s="41"/>
      <c r="UVU71" s="41"/>
      <c r="UVV71" s="41"/>
      <c r="UVW71" s="41"/>
      <c r="UVX71" s="41"/>
      <c r="UVY71" s="41"/>
      <c r="UVZ71" s="41"/>
      <c r="UWA71" s="41"/>
      <c r="UWB71" s="41"/>
      <c r="UWC71" s="41"/>
      <c r="UWD71" s="41"/>
      <c r="UWE71" s="41"/>
      <c r="UWF71" s="41"/>
      <c r="UWG71" s="41"/>
      <c r="UWH71" s="41"/>
      <c r="UWI71" s="41"/>
      <c r="UWJ71" s="41"/>
      <c r="UWK71" s="41"/>
      <c r="UWL71" s="41"/>
      <c r="UWM71" s="41"/>
      <c r="UWN71" s="41"/>
      <c r="UWO71" s="41"/>
      <c r="UWP71" s="41"/>
      <c r="UWQ71" s="41"/>
      <c r="UWR71" s="41"/>
      <c r="UWS71" s="41"/>
      <c r="UWT71" s="41"/>
      <c r="UWU71" s="41"/>
      <c r="UWV71" s="41"/>
      <c r="UWW71" s="41"/>
      <c r="UWX71" s="41"/>
      <c r="UWY71" s="41"/>
      <c r="UWZ71" s="41"/>
      <c r="UXA71" s="41"/>
      <c r="UXB71" s="41"/>
      <c r="UXC71" s="41"/>
      <c r="UXD71" s="41"/>
      <c r="UXE71" s="41"/>
      <c r="UXF71" s="41"/>
      <c r="UXG71" s="41"/>
      <c r="UXH71" s="41"/>
      <c r="UXI71" s="41"/>
      <c r="UXJ71" s="41"/>
      <c r="UXK71" s="41"/>
      <c r="UXL71" s="41"/>
      <c r="UXM71" s="41"/>
      <c r="UXN71" s="41"/>
      <c r="UXO71" s="41"/>
      <c r="UXP71" s="41"/>
      <c r="UXQ71" s="41"/>
      <c r="UXX71" s="41"/>
      <c r="UXY71" s="41"/>
      <c r="UXZ71" s="41"/>
      <c r="UYA71" s="41"/>
      <c r="UYB71" s="41"/>
      <c r="UYC71" s="41"/>
      <c r="UYD71" s="41"/>
      <c r="UYE71" s="41"/>
      <c r="UYF71" s="41"/>
      <c r="UYG71" s="41"/>
      <c r="UYH71" s="41"/>
      <c r="UYI71" s="41"/>
      <c r="UYJ71" s="41"/>
      <c r="UYK71" s="41"/>
      <c r="UYL71" s="41"/>
      <c r="UYM71" s="41"/>
      <c r="UYN71" s="41"/>
      <c r="UYO71" s="41"/>
      <c r="UYP71" s="41"/>
      <c r="UYQ71" s="41"/>
      <c r="UYR71" s="41"/>
      <c r="UYS71" s="41"/>
      <c r="UYT71" s="41"/>
      <c r="UYU71" s="41"/>
      <c r="UYV71" s="41"/>
      <c r="UYW71" s="41"/>
      <c r="UYX71" s="41"/>
      <c r="UYY71" s="41"/>
      <c r="UYZ71" s="41"/>
      <c r="UZA71" s="41"/>
      <c r="UZB71" s="41"/>
      <c r="UZC71" s="41"/>
      <c r="UZD71" s="41"/>
      <c r="UZE71" s="41"/>
      <c r="UZF71" s="41"/>
      <c r="UZG71" s="41"/>
      <c r="UZH71" s="41"/>
      <c r="UZI71" s="41"/>
      <c r="UZJ71" s="41"/>
      <c r="UZK71" s="41"/>
      <c r="UZL71" s="41"/>
      <c r="UZM71" s="41"/>
      <c r="UZN71" s="41"/>
      <c r="UZO71" s="41"/>
      <c r="UZP71" s="41"/>
      <c r="UZQ71" s="41"/>
      <c r="UZR71" s="41"/>
      <c r="UZS71" s="41"/>
      <c r="UZT71" s="41"/>
      <c r="UZU71" s="41"/>
      <c r="UZV71" s="41"/>
      <c r="UZW71" s="41"/>
      <c r="UZX71" s="41"/>
      <c r="UZY71" s="41"/>
      <c r="UZZ71" s="41"/>
      <c r="VAA71" s="41"/>
      <c r="VAB71" s="41"/>
      <c r="VAC71" s="41"/>
      <c r="VAD71" s="41"/>
      <c r="VAE71" s="41"/>
      <c r="VAF71" s="41"/>
      <c r="VAG71" s="41"/>
      <c r="VAH71" s="41"/>
      <c r="VAI71" s="41"/>
      <c r="VAJ71" s="41"/>
      <c r="VAK71" s="41"/>
      <c r="VAL71" s="41"/>
      <c r="VAM71" s="41"/>
      <c r="VAN71" s="41"/>
      <c r="VAO71" s="41"/>
      <c r="VAP71" s="41"/>
      <c r="VAQ71" s="41"/>
      <c r="VAR71" s="41"/>
      <c r="VAS71" s="41"/>
      <c r="VAT71" s="41"/>
      <c r="VAU71" s="41"/>
      <c r="VAV71" s="41"/>
      <c r="VAW71" s="41"/>
      <c r="VAX71" s="41"/>
      <c r="VAY71" s="41"/>
      <c r="VAZ71" s="41"/>
      <c r="VBA71" s="41"/>
      <c r="VBB71" s="41"/>
      <c r="VBC71" s="41"/>
      <c r="VBD71" s="41"/>
      <c r="VBE71" s="41"/>
      <c r="VBF71" s="41"/>
      <c r="VBG71" s="41"/>
      <c r="VBH71" s="41"/>
      <c r="VBI71" s="41"/>
      <c r="VBJ71" s="41"/>
      <c r="VBK71" s="41"/>
      <c r="VBL71" s="41"/>
      <c r="VBM71" s="41"/>
      <c r="VBN71" s="41"/>
      <c r="VBO71" s="41"/>
      <c r="VBP71" s="41"/>
      <c r="VBQ71" s="41"/>
      <c r="VBR71" s="41"/>
      <c r="VBS71" s="41"/>
      <c r="VBT71" s="41"/>
      <c r="VBU71" s="41"/>
      <c r="VBV71" s="41"/>
      <c r="VBW71" s="41"/>
      <c r="VBX71" s="41"/>
      <c r="VBY71" s="41"/>
      <c r="VBZ71" s="41"/>
      <c r="VCA71" s="41"/>
      <c r="VCB71" s="41"/>
      <c r="VCC71" s="41"/>
      <c r="VCD71" s="41"/>
      <c r="VCE71" s="41"/>
      <c r="VCF71" s="41"/>
      <c r="VCG71" s="41"/>
      <c r="VCH71" s="41"/>
      <c r="VCI71" s="41"/>
      <c r="VCJ71" s="41"/>
      <c r="VCK71" s="41"/>
      <c r="VCL71" s="41"/>
      <c r="VCM71" s="41"/>
      <c r="VCN71" s="41"/>
      <c r="VCO71" s="41"/>
      <c r="VCP71" s="41"/>
      <c r="VCQ71" s="41"/>
      <c r="VCR71" s="41"/>
      <c r="VCS71" s="41"/>
      <c r="VCT71" s="41"/>
      <c r="VCU71" s="41"/>
      <c r="VCV71" s="41"/>
      <c r="VCW71" s="41"/>
      <c r="VCX71" s="41"/>
      <c r="VCY71" s="41"/>
      <c r="VCZ71" s="41"/>
      <c r="VDA71" s="41"/>
      <c r="VDB71" s="41"/>
      <c r="VDC71" s="41"/>
      <c r="VDD71" s="41"/>
      <c r="VDE71" s="41"/>
      <c r="VDF71" s="41"/>
      <c r="VDG71" s="41"/>
      <c r="VDH71" s="41"/>
      <c r="VDI71" s="41"/>
      <c r="VDJ71" s="41"/>
      <c r="VDK71" s="41"/>
      <c r="VDL71" s="41"/>
      <c r="VDM71" s="41"/>
      <c r="VDN71" s="41"/>
      <c r="VDO71" s="41"/>
      <c r="VDP71" s="41"/>
      <c r="VDQ71" s="41"/>
      <c r="VDR71" s="41"/>
      <c r="VDS71" s="41"/>
      <c r="VDT71" s="41"/>
      <c r="VDU71" s="41"/>
      <c r="VDV71" s="41"/>
      <c r="VDW71" s="41"/>
      <c r="VDX71" s="41"/>
      <c r="VDY71" s="41"/>
      <c r="VDZ71" s="41"/>
      <c r="VEA71" s="41"/>
      <c r="VEB71" s="41"/>
      <c r="VEC71" s="41"/>
      <c r="VED71" s="41"/>
      <c r="VEE71" s="41"/>
      <c r="VEF71" s="41"/>
      <c r="VEG71" s="41"/>
      <c r="VEH71" s="41"/>
      <c r="VEI71" s="41"/>
      <c r="VEJ71" s="41"/>
      <c r="VEK71" s="41"/>
      <c r="VEL71" s="41"/>
      <c r="VEM71" s="41"/>
      <c r="VEN71" s="41"/>
      <c r="VEO71" s="41"/>
      <c r="VEP71" s="41"/>
      <c r="VEQ71" s="41"/>
      <c r="VER71" s="41"/>
      <c r="VES71" s="41"/>
      <c r="VET71" s="41"/>
      <c r="VEU71" s="41"/>
      <c r="VEV71" s="41"/>
      <c r="VEW71" s="41"/>
      <c r="VEX71" s="41"/>
      <c r="VEY71" s="41"/>
      <c r="VEZ71" s="41"/>
      <c r="VFA71" s="41"/>
      <c r="VFB71" s="41"/>
      <c r="VFC71" s="41"/>
      <c r="VFD71" s="41"/>
      <c r="VFE71" s="41"/>
      <c r="VFF71" s="41"/>
      <c r="VFG71" s="41"/>
      <c r="VFH71" s="41"/>
      <c r="VFI71" s="41"/>
      <c r="VFJ71" s="41"/>
      <c r="VFK71" s="41"/>
      <c r="VFL71" s="41"/>
      <c r="VFM71" s="41"/>
      <c r="VFN71" s="41"/>
      <c r="VFO71" s="41"/>
      <c r="VFP71" s="41"/>
      <c r="VFQ71" s="41"/>
      <c r="VFR71" s="41"/>
      <c r="VFS71" s="41"/>
      <c r="VFT71" s="41"/>
      <c r="VFU71" s="41"/>
      <c r="VFV71" s="41"/>
      <c r="VFW71" s="41"/>
      <c r="VFX71" s="41"/>
      <c r="VFY71" s="41"/>
      <c r="VFZ71" s="41"/>
      <c r="VGA71" s="41"/>
      <c r="VGB71" s="41"/>
      <c r="VGC71" s="41"/>
      <c r="VGD71" s="41"/>
      <c r="VGE71" s="41"/>
      <c r="VGF71" s="41"/>
      <c r="VGG71" s="41"/>
      <c r="VGH71" s="41"/>
      <c r="VGI71" s="41"/>
      <c r="VGJ71" s="41"/>
      <c r="VGK71" s="41"/>
      <c r="VGL71" s="41"/>
      <c r="VGM71" s="41"/>
      <c r="VGN71" s="41"/>
      <c r="VGO71" s="41"/>
      <c r="VGP71" s="41"/>
      <c r="VGQ71" s="41"/>
      <c r="VGR71" s="41"/>
      <c r="VGS71" s="41"/>
      <c r="VGT71" s="41"/>
      <c r="VGU71" s="41"/>
      <c r="VGV71" s="41"/>
      <c r="VGW71" s="41"/>
      <c r="VGX71" s="41"/>
      <c r="VGY71" s="41"/>
      <c r="VGZ71" s="41"/>
      <c r="VHA71" s="41"/>
      <c r="VHB71" s="41"/>
      <c r="VHC71" s="41"/>
      <c r="VHD71" s="41"/>
      <c r="VHE71" s="41"/>
      <c r="VHF71" s="41"/>
      <c r="VHG71" s="41"/>
      <c r="VHH71" s="41"/>
      <c r="VHI71" s="41"/>
      <c r="VHJ71" s="41"/>
      <c r="VHK71" s="41"/>
      <c r="VHL71" s="41"/>
      <c r="VHM71" s="41"/>
      <c r="VHT71" s="41"/>
      <c r="VHU71" s="41"/>
      <c r="VHV71" s="41"/>
      <c r="VHW71" s="41"/>
      <c r="VHX71" s="41"/>
      <c r="VHY71" s="41"/>
      <c r="VHZ71" s="41"/>
      <c r="VIA71" s="41"/>
      <c r="VIB71" s="41"/>
      <c r="VIC71" s="41"/>
      <c r="VID71" s="41"/>
      <c r="VIE71" s="41"/>
      <c r="VIF71" s="41"/>
      <c r="VIG71" s="41"/>
      <c r="VIH71" s="41"/>
      <c r="VII71" s="41"/>
      <c r="VIJ71" s="41"/>
      <c r="VIK71" s="41"/>
      <c r="VIL71" s="41"/>
      <c r="VIM71" s="41"/>
      <c r="VIN71" s="41"/>
      <c r="VIO71" s="41"/>
      <c r="VIP71" s="41"/>
      <c r="VIQ71" s="41"/>
      <c r="VIR71" s="41"/>
      <c r="VIS71" s="41"/>
      <c r="VIT71" s="41"/>
      <c r="VIU71" s="41"/>
      <c r="VIV71" s="41"/>
      <c r="VIW71" s="41"/>
      <c r="VIX71" s="41"/>
      <c r="VIY71" s="41"/>
      <c r="VIZ71" s="41"/>
      <c r="VJA71" s="41"/>
      <c r="VJB71" s="41"/>
      <c r="VJC71" s="41"/>
      <c r="VJD71" s="41"/>
      <c r="VJE71" s="41"/>
      <c r="VJF71" s="41"/>
      <c r="VJG71" s="41"/>
      <c r="VJH71" s="41"/>
      <c r="VJI71" s="41"/>
      <c r="VJJ71" s="41"/>
      <c r="VJK71" s="41"/>
      <c r="VJL71" s="41"/>
      <c r="VJM71" s="41"/>
      <c r="VJN71" s="41"/>
      <c r="VJO71" s="41"/>
      <c r="VJP71" s="41"/>
      <c r="VJQ71" s="41"/>
      <c r="VJR71" s="41"/>
      <c r="VJS71" s="41"/>
      <c r="VJT71" s="41"/>
      <c r="VJU71" s="41"/>
      <c r="VJV71" s="41"/>
      <c r="VJW71" s="41"/>
      <c r="VJX71" s="41"/>
      <c r="VJY71" s="41"/>
      <c r="VJZ71" s="41"/>
      <c r="VKA71" s="41"/>
      <c r="VKB71" s="41"/>
      <c r="VKC71" s="41"/>
      <c r="VKD71" s="41"/>
      <c r="VKE71" s="41"/>
      <c r="VKF71" s="41"/>
      <c r="VKG71" s="41"/>
      <c r="VKH71" s="41"/>
      <c r="VKI71" s="41"/>
      <c r="VKJ71" s="41"/>
      <c r="VKK71" s="41"/>
      <c r="VKL71" s="41"/>
      <c r="VKM71" s="41"/>
      <c r="VKN71" s="41"/>
      <c r="VKO71" s="41"/>
      <c r="VKP71" s="41"/>
      <c r="VKQ71" s="41"/>
      <c r="VKR71" s="41"/>
      <c r="VKS71" s="41"/>
      <c r="VKT71" s="41"/>
      <c r="VKU71" s="41"/>
      <c r="VKV71" s="41"/>
      <c r="VKW71" s="41"/>
      <c r="VKX71" s="41"/>
      <c r="VKY71" s="41"/>
      <c r="VKZ71" s="41"/>
      <c r="VLA71" s="41"/>
      <c r="VLB71" s="41"/>
      <c r="VLC71" s="41"/>
      <c r="VLD71" s="41"/>
      <c r="VLE71" s="41"/>
      <c r="VLF71" s="41"/>
      <c r="VLG71" s="41"/>
      <c r="VLH71" s="41"/>
      <c r="VLI71" s="41"/>
      <c r="VLJ71" s="41"/>
      <c r="VLK71" s="41"/>
      <c r="VLL71" s="41"/>
      <c r="VLM71" s="41"/>
      <c r="VLN71" s="41"/>
      <c r="VLO71" s="41"/>
      <c r="VLP71" s="41"/>
      <c r="VLQ71" s="41"/>
      <c r="VLR71" s="41"/>
      <c r="VLS71" s="41"/>
      <c r="VLT71" s="41"/>
      <c r="VLU71" s="41"/>
      <c r="VLV71" s="41"/>
      <c r="VLW71" s="41"/>
      <c r="VLX71" s="41"/>
      <c r="VLY71" s="41"/>
      <c r="VLZ71" s="41"/>
      <c r="VMA71" s="41"/>
      <c r="VMB71" s="41"/>
      <c r="VMC71" s="41"/>
      <c r="VMD71" s="41"/>
      <c r="VME71" s="41"/>
      <c r="VMF71" s="41"/>
      <c r="VMG71" s="41"/>
      <c r="VMH71" s="41"/>
      <c r="VMI71" s="41"/>
      <c r="VMJ71" s="41"/>
      <c r="VMK71" s="41"/>
      <c r="VML71" s="41"/>
      <c r="VMM71" s="41"/>
      <c r="VMN71" s="41"/>
      <c r="VMO71" s="41"/>
      <c r="VMP71" s="41"/>
      <c r="VMQ71" s="41"/>
      <c r="VMR71" s="41"/>
      <c r="VMS71" s="41"/>
      <c r="VMT71" s="41"/>
      <c r="VMU71" s="41"/>
      <c r="VMV71" s="41"/>
      <c r="VMW71" s="41"/>
      <c r="VMX71" s="41"/>
      <c r="VMY71" s="41"/>
      <c r="VMZ71" s="41"/>
      <c r="VNA71" s="41"/>
      <c r="VNB71" s="41"/>
      <c r="VNC71" s="41"/>
      <c r="VND71" s="41"/>
      <c r="VNE71" s="41"/>
      <c r="VNF71" s="41"/>
      <c r="VNG71" s="41"/>
      <c r="VNH71" s="41"/>
      <c r="VNI71" s="41"/>
      <c r="VNJ71" s="41"/>
      <c r="VNK71" s="41"/>
      <c r="VNL71" s="41"/>
      <c r="VNM71" s="41"/>
      <c r="VNN71" s="41"/>
      <c r="VNO71" s="41"/>
      <c r="VNP71" s="41"/>
      <c r="VNQ71" s="41"/>
      <c r="VNR71" s="41"/>
      <c r="VNS71" s="41"/>
      <c r="VNT71" s="41"/>
      <c r="VNU71" s="41"/>
      <c r="VNV71" s="41"/>
      <c r="VNW71" s="41"/>
      <c r="VNX71" s="41"/>
      <c r="VNY71" s="41"/>
      <c r="VNZ71" s="41"/>
      <c r="VOA71" s="41"/>
      <c r="VOB71" s="41"/>
      <c r="VOC71" s="41"/>
      <c r="VOD71" s="41"/>
      <c r="VOE71" s="41"/>
      <c r="VOF71" s="41"/>
      <c r="VOG71" s="41"/>
      <c r="VOH71" s="41"/>
      <c r="VOI71" s="41"/>
      <c r="VOJ71" s="41"/>
      <c r="VOK71" s="41"/>
      <c r="VOL71" s="41"/>
      <c r="VOM71" s="41"/>
      <c r="VON71" s="41"/>
      <c r="VOO71" s="41"/>
      <c r="VOP71" s="41"/>
      <c r="VOQ71" s="41"/>
      <c r="VOR71" s="41"/>
      <c r="VOS71" s="41"/>
      <c r="VOT71" s="41"/>
      <c r="VOU71" s="41"/>
      <c r="VOV71" s="41"/>
      <c r="VOW71" s="41"/>
      <c r="VOX71" s="41"/>
      <c r="VOY71" s="41"/>
      <c r="VOZ71" s="41"/>
      <c r="VPA71" s="41"/>
      <c r="VPB71" s="41"/>
      <c r="VPC71" s="41"/>
      <c r="VPD71" s="41"/>
      <c r="VPE71" s="41"/>
      <c r="VPF71" s="41"/>
      <c r="VPG71" s="41"/>
      <c r="VPH71" s="41"/>
      <c r="VPI71" s="41"/>
      <c r="VPJ71" s="41"/>
      <c r="VPK71" s="41"/>
      <c r="VPL71" s="41"/>
      <c r="VPM71" s="41"/>
      <c r="VPN71" s="41"/>
      <c r="VPO71" s="41"/>
      <c r="VPP71" s="41"/>
      <c r="VPQ71" s="41"/>
      <c r="VPR71" s="41"/>
      <c r="VPS71" s="41"/>
      <c r="VPT71" s="41"/>
      <c r="VPU71" s="41"/>
      <c r="VPV71" s="41"/>
      <c r="VPW71" s="41"/>
      <c r="VPX71" s="41"/>
      <c r="VPY71" s="41"/>
      <c r="VPZ71" s="41"/>
      <c r="VQA71" s="41"/>
      <c r="VQB71" s="41"/>
      <c r="VQC71" s="41"/>
      <c r="VQD71" s="41"/>
      <c r="VQE71" s="41"/>
      <c r="VQF71" s="41"/>
      <c r="VQG71" s="41"/>
      <c r="VQH71" s="41"/>
      <c r="VQI71" s="41"/>
      <c r="VQJ71" s="41"/>
      <c r="VQK71" s="41"/>
      <c r="VQL71" s="41"/>
      <c r="VQM71" s="41"/>
      <c r="VQN71" s="41"/>
      <c r="VQO71" s="41"/>
      <c r="VQP71" s="41"/>
      <c r="VQQ71" s="41"/>
      <c r="VQR71" s="41"/>
      <c r="VQS71" s="41"/>
      <c r="VQT71" s="41"/>
      <c r="VQU71" s="41"/>
      <c r="VQV71" s="41"/>
      <c r="VQW71" s="41"/>
      <c r="VQX71" s="41"/>
      <c r="VQY71" s="41"/>
      <c r="VQZ71" s="41"/>
      <c r="VRA71" s="41"/>
      <c r="VRB71" s="41"/>
      <c r="VRC71" s="41"/>
      <c r="VRD71" s="41"/>
      <c r="VRE71" s="41"/>
      <c r="VRF71" s="41"/>
      <c r="VRG71" s="41"/>
      <c r="VRH71" s="41"/>
      <c r="VRI71" s="41"/>
      <c r="VRP71" s="41"/>
      <c r="VRQ71" s="41"/>
      <c r="VRR71" s="41"/>
      <c r="VRS71" s="41"/>
      <c r="VRT71" s="41"/>
      <c r="VRU71" s="41"/>
      <c r="VRV71" s="41"/>
      <c r="VRW71" s="41"/>
      <c r="VRX71" s="41"/>
      <c r="VRY71" s="41"/>
      <c r="VRZ71" s="41"/>
      <c r="VSA71" s="41"/>
      <c r="VSB71" s="41"/>
      <c r="VSC71" s="41"/>
      <c r="VSD71" s="41"/>
      <c r="VSE71" s="41"/>
      <c r="VSF71" s="41"/>
      <c r="VSG71" s="41"/>
      <c r="VSH71" s="41"/>
      <c r="VSI71" s="41"/>
      <c r="VSJ71" s="41"/>
      <c r="VSK71" s="41"/>
      <c r="VSL71" s="41"/>
      <c r="VSM71" s="41"/>
      <c r="VSN71" s="41"/>
      <c r="VSO71" s="41"/>
      <c r="VSP71" s="41"/>
      <c r="VSQ71" s="41"/>
      <c r="VSR71" s="41"/>
      <c r="VSS71" s="41"/>
      <c r="VST71" s="41"/>
      <c r="VSU71" s="41"/>
      <c r="VSV71" s="41"/>
      <c r="VSW71" s="41"/>
      <c r="VSX71" s="41"/>
      <c r="VSY71" s="41"/>
      <c r="VSZ71" s="41"/>
      <c r="VTA71" s="41"/>
      <c r="VTB71" s="41"/>
      <c r="VTC71" s="41"/>
      <c r="VTD71" s="41"/>
      <c r="VTE71" s="41"/>
      <c r="VTF71" s="41"/>
      <c r="VTG71" s="41"/>
      <c r="VTH71" s="41"/>
      <c r="VTI71" s="41"/>
      <c r="VTJ71" s="41"/>
      <c r="VTK71" s="41"/>
      <c r="VTL71" s="41"/>
      <c r="VTM71" s="41"/>
      <c r="VTN71" s="41"/>
      <c r="VTO71" s="41"/>
      <c r="VTP71" s="41"/>
      <c r="VTQ71" s="41"/>
      <c r="VTR71" s="41"/>
      <c r="VTS71" s="41"/>
      <c r="VTT71" s="41"/>
      <c r="VTU71" s="41"/>
      <c r="VTV71" s="41"/>
      <c r="VTW71" s="41"/>
      <c r="VTX71" s="41"/>
      <c r="VTY71" s="41"/>
      <c r="VTZ71" s="41"/>
      <c r="VUA71" s="41"/>
      <c r="VUB71" s="41"/>
      <c r="VUC71" s="41"/>
      <c r="VUD71" s="41"/>
      <c r="VUE71" s="41"/>
      <c r="VUF71" s="41"/>
      <c r="VUG71" s="41"/>
      <c r="VUH71" s="41"/>
      <c r="VUI71" s="41"/>
      <c r="VUJ71" s="41"/>
      <c r="VUK71" s="41"/>
      <c r="VUL71" s="41"/>
      <c r="VUM71" s="41"/>
      <c r="VUN71" s="41"/>
      <c r="VUO71" s="41"/>
      <c r="VUP71" s="41"/>
      <c r="VUQ71" s="41"/>
      <c r="VUR71" s="41"/>
      <c r="VUS71" s="41"/>
      <c r="VUT71" s="41"/>
      <c r="VUU71" s="41"/>
      <c r="VUV71" s="41"/>
      <c r="VUW71" s="41"/>
      <c r="VUX71" s="41"/>
      <c r="VUY71" s="41"/>
      <c r="VUZ71" s="41"/>
      <c r="VVA71" s="41"/>
      <c r="VVB71" s="41"/>
      <c r="VVC71" s="41"/>
      <c r="VVD71" s="41"/>
      <c r="VVE71" s="41"/>
      <c r="VVF71" s="41"/>
      <c r="VVG71" s="41"/>
      <c r="VVH71" s="41"/>
      <c r="VVI71" s="41"/>
      <c r="VVJ71" s="41"/>
      <c r="VVK71" s="41"/>
      <c r="VVL71" s="41"/>
      <c r="VVM71" s="41"/>
      <c r="VVN71" s="41"/>
      <c r="VVO71" s="41"/>
      <c r="VVP71" s="41"/>
      <c r="VVQ71" s="41"/>
      <c r="VVR71" s="41"/>
      <c r="VVS71" s="41"/>
      <c r="VVT71" s="41"/>
      <c r="VVU71" s="41"/>
      <c r="VVV71" s="41"/>
      <c r="VVW71" s="41"/>
      <c r="VVX71" s="41"/>
      <c r="VVY71" s="41"/>
      <c r="VVZ71" s="41"/>
      <c r="VWA71" s="41"/>
      <c r="VWB71" s="41"/>
      <c r="VWC71" s="41"/>
      <c r="VWD71" s="41"/>
      <c r="VWE71" s="41"/>
      <c r="VWF71" s="41"/>
      <c r="VWG71" s="41"/>
      <c r="VWH71" s="41"/>
      <c r="VWI71" s="41"/>
      <c r="VWJ71" s="41"/>
      <c r="VWK71" s="41"/>
      <c r="VWL71" s="41"/>
      <c r="VWM71" s="41"/>
      <c r="VWN71" s="41"/>
      <c r="VWO71" s="41"/>
      <c r="VWP71" s="41"/>
      <c r="VWQ71" s="41"/>
      <c r="VWR71" s="41"/>
      <c r="VWS71" s="41"/>
      <c r="VWT71" s="41"/>
      <c r="VWU71" s="41"/>
      <c r="VWV71" s="41"/>
      <c r="VWW71" s="41"/>
      <c r="VWX71" s="41"/>
      <c r="VWY71" s="41"/>
      <c r="VWZ71" s="41"/>
      <c r="VXA71" s="41"/>
      <c r="VXB71" s="41"/>
      <c r="VXC71" s="41"/>
      <c r="VXD71" s="41"/>
      <c r="VXE71" s="41"/>
      <c r="VXF71" s="41"/>
      <c r="VXG71" s="41"/>
      <c r="VXH71" s="41"/>
      <c r="VXI71" s="41"/>
      <c r="VXJ71" s="41"/>
      <c r="VXK71" s="41"/>
      <c r="VXL71" s="41"/>
      <c r="VXM71" s="41"/>
      <c r="VXN71" s="41"/>
      <c r="VXO71" s="41"/>
      <c r="VXP71" s="41"/>
      <c r="VXQ71" s="41"/>
      <c r="VXR71" s="41"/>
      <c r="VXS71" s="41"/>
      <c r="VXT71" s="41"/>
      <c r="VXU71" s="41"/>
      <c r="VXV71" s="41"/>
      <c r="VXW71" s="41"/>
      <c r="VXX71" s="41"/>
      <c r="VXY71" s="41"/>
      <c r="VXZ71" s="41"/>
      <c r="VYA71" s="41"/>
      <c r="VYB71" s="41"/>
      <c r="VYC71" s="41"/>
      <c r="VYD71" s="41"/>
      <c r="VYE71" s="41"/>
      <c r="VYF71" s="41"/>
      <c r="VYG71" s="41"/>
      <c r="VYH71" s="41"/>
      <c r="VYI71" s="41"/>
      <c r="VYJ71" s="41"/>
      <c r="VYK71" s="41"/>
      <c r="VYL71" s="41"/>
      <c r="VYM71" s="41"/>
      <c r="VYN71" s="41"/>
      <c r="VYO71" s="41"/>
      <c r="VYP71" s="41"/>
      <c r="VYQ71" s="41"/>
      <c r="VYR71" s="41"/>
      <c r="VYS71" s="41"/>
      <c r="VYT71" s="41"/>
      <c r="VYU71" s="41"/>
      <c r="VYV71" s="41"/>
      <c r="VYW71" s="41"/>
      <c r="VYX71" s="41"/>
      <c r="VYY71" s="41"/>
      <c r="VYZ71" s="41"/>
      <c r="VZA71" s="41"/>
      <c r="VZB71" s="41"/>
      <c r="VZC71" s="41"/>
      <c r="VZD71" s="41"/>
      <c r="VZE71" s="41"/>
      <c r="VZF71" s="41"/>
      <c r="VZG71" s="41"/>
      <c r="VZH71" s="41"/>
      <c r="VZI71" s="41"/>
      <c r="VZJ71" s="41"/>
      <c r="VZK71" s="41"/>
      <c r="VZL71" s="41"/>
      <c r="VZM71" s="41"/>
      <c r="VZN71" s="41"/>
      <c r="VZO71" s="41"/>
      <c r="VZP71" s="41"/>
      <c r="VZQ71" s="41"/>
      <c r="VZR71" s="41"/>
      <c r="VZS71" s="41"/>
      <c r="VZT71" s="41"/>
      <c r="VZU71" s="41"/>
      <c r="VZV71" s="41"/>
      <c r="VZW71" s="41"/>
      <c r="VZX71" s="41"/>
      <c r="VZY71" s="41"/>
      <c r="VZZ71" s="41"/>
      <c r="WAA71" s="41"/>
      <c r="WAB71" s="41"/>
      <c r="WAC71" s="41"/>
      <c r="WAD71" s="41"/>
      <c r="WAE71" s="41"/>
      <c r="WAF71" s="41"/>
      <c r="WAG71" s="41"/>
      <c r="WAH71" s="41"/>
      <c r="WAI71" s="41"/>
      <c r="WAJ71" s="41"/>
      <c r="WAK71" s="41"/>
      <c r="WAL71" s="41"/>
      <c r="WAM71" s="41"/>
      <c r="WAN71" s="41"/>
      <c r="WAO71" s="41"/>
      <c r="WAP71" s="41"/>
      <c r="WAQ71" s="41"/>
      <c r="WAR71" s="41"/>
      <c r="WAS71" s="41"/>
      <c r="WAT71" s="41"/>
      <c r="WAU71" s="41"/>
      <c r="WAV71" s="41"/>
      <c r="WAW71" s="41"/>
      <c r="WAX71" s="41"/>
      <c r="WAY71" s="41"/>
      <c r="WAZ71" s="41"/>
      <c r="WBA71" s="41"/>
      <c r="WBB71" s="41"/>
      <c r="WBC71" s="41"/>
      <c r="WBD71" s="41"/>
      <c r="WBE71" s="41"/>
      <c r="WBL71" s="41"/>
      <c r="WBM71" s="41"/>
      <c r="WBN71" s="41"/>
      <c r="WBO71" s="41"/>
      <c r="WBP71" s="41"/>
      <c r="WBQ71" s="41"/>
      <c r="WBR71" s="41"/>
      <c r="WBS71" s="41"/>
      <c r="WBT71" s="41"/>
      <c r="WBU71" s="41"/>
      <c r="WBV71" s="41"/>
      <c r="WBW71" s="41"/>
      <c r="WBX71" s="41"/>
      <c r="WBY71" s="41"/>
      <c r="WBZ71" s="41"/>
      <c r="WCA71" s="41"/>
      <c r="WCB71" s="41"/>
      <c r="WCC71" s="41"/>
      <c r="WCD71" s="41"/>
      <c r="WCE71" s="41"/>
      <c r="WCF71" s="41"/>
      <c r="WCG71" s="41"/>
      <c r="WCH71" s="41"/>
      <c r="WCI71" s="41"/>
      <c r="WCJ71" s="41"/>
      <c r="WCK71" s="41"/>
      <c r="WCL71" s="41"/>
      <c r="WCM71" s="41"/>
      <c r="WCN71" s="41"/>
      <c r="WCO71" s="41"/>
      <c r="WCP71" s="41"/>
      <c r="WCQ71" s="41"/>
      <c r="WCR71" s="41"/>
      <c r="WCS71" s="41"/>
      <c r="WCT71" s="41"/>
      <c r="WCU71" s="41"/>
      <c r="WCV71" s="41"/>
      <c r="WCW71" s="41"/>
      <c r="WCX71" s="41"/>
      <c r="WCY71" s="41"/>
      <c r="WCZ71" s="41"/>
      <c r="WDA71" s="41"/>
      <c r="WDB71" s="41"/>
      <c r="WDC71" s="41"/>
      <c r="WDD71" s="41"/>
      <c r="WDE71" s="41"/>
      <c r="WDF71" s="41"/>
      <c r="WDG71" s="41"/>
      <c r="WDH71" s="41"/>
      <c r="WDI71" s="41"/>
      <c r="WDJ71" s="41"/>
      <c r="WDK71" s="41"/>
      <c r="WDL71" s="41"/>
      <c r="WDM71" s="41"/>
      <c r="WDN71" s="41"/>
      <c r="WDO71" s="41"/>
      <c r="WDP71" s="41"/>
      <c r="WDQ71" s="41"/>
      <c r="WDR71" s="41"/>
      <c r="WDS71" s="41"/>
      <c r="WDT71" s="41"/>
      <c r="WDU71" s="41"/>
      <c r="WDV71" s="41"/>
      <c r="WDW71" s="41"/>
      <c r="WDX71" s="41"/>
      <c r="WDY71" s="41"/>
      <c r="WDZ71" s="41"/>
      <c r="WEA71" s="41"/>
      <c r="WEB71" s="41"/>
      <c r="WEC71" s="41"/>
      <c r="WED71" s="41"/>
      <c r="WEE71" s="41"/>
      <c r="WEF71" s="41"/>
      <c r="WEG71" s="41"/>
      <c r="WEH71" s="41"/>
      <c r="WEI71" s="41"/>
      <c r="WEJ71" s="41"/>
      <c r="WEK71" s="41"/>
      <c r="WEL71" s="41"/>
      <c r="WEM71" s="41"/>
      <c r="WEN71" s="41"/>
      <c r="WEO71" s="41"/>
      <c r="WEP71" s="41"/>
      <c r="WEQ71" s="41"/>
      <c r="WER71" s="41"/>
      <c r="WES71" s="41"/>
      <c r="WET71" s="41"/>
      <c r="WEU71" s="41"/>
      <c r="WEV71" s="41"/>
      <c r="WEW71" s="41"/>
      <c r="WEX71" s="41"/>
      <c r="WEY71" s="41"/>
      <c r="WEZ71" s="41"/>
      <c r="WFA71" s="41"/>
      <c r="WFB71" s="41"/>
      <c r="WFC71" s="41"/>
      <c r="WFD71" s="41"/>
      <c r="WFE71" s="41"/>
      <c r="WFF71" s="41"/>
      <c r="WFG71" s="41"/>
      <c r="WFH71" s="41"/>
      <c r="WFI71" s="41"/>
      <c r="WFJ71" s="41"/>
      <c r="WFK71" s="41"/>
      <c r="WFL71" s="41"/>
      <c r="WFM71" s="41"/>
      <c r="WFN71" s="41"/>
      <c r="WFO71" s="41"/>
      <c r="WFP71" s="41"/>
      <c r="WFQ71" s="41"/>
      <c r="WFR71" s="41"/>
      <c r="WFS71" s="41"/>
      <c r="WFT71" s="41"/>
      <c r="WFU71" s="41"/>
      <c r="WFV71" s="41"/>
      <c r="WFW71" s="41"/>
      <c r="WFX71" s="41"/>
      <c r="WFY71" s="41"/>
      <c r="WFZ71" s="41"/>
      <c r="WGA71" s="41"/>
      <c r="WGB71" s="41"/>
      <c r="WGC71" s="41"/>
      <c r="WGD71" s="41"/>
      <c r="WGE71" s="41"/>
      <c r="WGF71" s="41"/>
      <c r="WGG71" s="41"/>
      <c r="WGH71" s="41"/>
      <c r="WGI71" s="41"/>
      <c r="WGJ71" s="41"/>
      <c r="WGK71" s="41"/>
      <c r="WGL71" s="41"/>
      <c r="WGM71" s="41"/>
      <c r="WGN71" s="41"/>
      <c r="WGO71" s="41"/>
      <c r="WGP71" s="41"/>
      <c r="WGQ71" s="41"/>
      <c r="WGR71" s="41"/>
      <c r="WGS71" s="41"/>
      <c r="WGT71" s="41"/>
      <c r="WGU71" s="41"/>
      <c r="WGV71" s="41"/>
      <c r="WGW71" s="41"/>
      <c r="WGX71" s="41"/>
      <c r="WGY71" s="41"/>
      <c r="WGZ71" s="41"/>
      <c r="WHA71" s="41"/>
      <c r="WHB71" s="41"/>
      <c r="WHC71" s="41"/>
      <c r="WHD71" s="41"/>
      <c r="WHE71" s="41"/>
      <c r="WHF71" s="41"/>
      <c r="WHG71" s="41"/>
      <c r="WHH71" s="41"/>
      <c r="WHI71" s="41"/>
      <c r="WHJ71" s="41"/>
      <c r="WHK71" s="41"/>
      <c r="WHL71" s="41"/>
      <c r="WHM71" s="41"/>
      <c r="WHN71" s="41"/>
      <c r="WHO71" s="41"/>
      <c r="WHP71" s="41"/>
      <c r="WHQ71" s="41"/>
      <c r="WHR71" s="41"/>
      <c r="WHS71" s="41"/>
      <c r="WHT71" s="41"/>
      <c r="WHU71" s="41"/>
      <c r="WHV71" s="41"/>
      <c r="WHW71" s="41"/>
      <c r="WHX71" s="41"/>
      <c r="WHY71" s="41"/>
      <c r="WHZ71" s="41"/>
      <c r="WIA71" s="41"/>
      <c r="WIB71" s="41"/>
      <c r="WIC71" s="41"/>
      <c r="WID71" s="41"/>
      <c r="WIE71" s="41"/>
      <c r="WIF71" s="41"/>
      <c r="WIG71" s="41"/>
      <c r="WIH71" s="41"/>
      <c r="WII71" s="41"/>
      <c r="WIJ71" s="41"/>
      <c r="WIK71" s="41"/>
      <c r="WIL71" s="41"/>
      <c r="WIM71" s="41"/>
      <c r="WIN71" s="41"/>
      <c r="WIO71" s="41"/>
      <c r="WIP71" s="41"/>
      <c r="WIQ71" s="41"/>
      <c r="WIR71" s="41"/>
      <c r="WIS71" s="41"/>
      <c r="WIT71" s="41"/>
      <c r="WIU71" s="41"/>
      <c r="WIV71" s="41"/>
      <c r="WIW71" s="41"/>
      <c r="WIX71" s="41"/>
      <c r="WIY71" s="41"/>
      <c r="WIZ71" s="41"/>
      <c r="WJA71" s="41"/>
      <c r="WJB71" s="41"/>
      <c r="WJC71" s="41"/>
      <c r="WJD71" s="41"/>
      <c r="WJE71" s="41"/>
      <c r="WJF71" s="41"/>
      <c r="WJG71" s="41"/>
      <c r="WJH71" s="41"/>
      <c r="WJI71" s="41"/>
      <c r="WJJ71" s="41"/>
      <c r="WJK71" s="41"/>
      <c r="WJL71" s="41"/>
      <c r="WJM71" s="41"/>
      <c r="WJN71" s="41"/>
      <c r="WJO71" s="41"/>
      <c r="WJP71" s="41"/>
      <c r="WJQ71" s="41"/>
      <c r="WJR71" s="41"/>
      <c r="WJS71" s="41"/>
      <c r="WJT71" s="41"/>
      <c r="WJU71" s="41"/>
      <c r="WJV71" s="41"/>
      <c r="WJW71" s="41"/>
      <c r="WJX71" s="41"/>
      <c r="WJY71" s="41"/>
      <c r="WJZ71" s="41"/>
      <c r="WKA71" s="41"/>
      <c r="WKB71" s="41"/>
      <c r="WKC71" s="41"/>
      <c r="WKD71" s="41"/>
      <c r="WKE71" s="41"/>
      <c r="WKF71" s="41"/>
      <c r="WKG71" s="41"/>
      <c r="WKH71" s="41"/>
      <c r="WKI71" s="41"/>
      <c r="WKJ71" s="41"/>
      <c r="WKK71" s="41"/>
      <c r="WKL71" s="41"/>
      <c r="WKM71" s="41"/>
      <c r="WKN71" s="41"/>
      <c r="WKO71" s="41"/>
      <c r="WKP71" s="41"/>
      <c r="WKQ71" s="41"/>
      <c r="WKR71" s="41"/>
      <c r="WKS71" s="41"/>
      <c r="WKT71" s="41"/>
      <c r="WKU71" s="41"/>
      <c r="WKV71" s="41"/>
      <c r="WKW71" s="41"/>
      <c r="WKX71" s="41"/>
      <c r="WKY71" s="41"/>
      <c r="WKZ71" s="41"/>
      <c r="WLA71" s="41"/>
      <c r="WLH71" s="41"/>
      <c r="WLI71" s="41"/>
      <c r="WLJ71" s="41"/>
      <c r="WLK71" s="41"/>
      <c r="WLL71" s="41"/>
      <c r="WLM71" s="41"/>
      <c r="WLN71" s="41"/>
      <c r="WLO71" s="41"/>
      <c r="WLP71" s="41"/>
      <c r="WLQ71" s="41"/>
      <c r="WLR71" s="41"/>
      <c r="WLS71" s="41"/>
      <c r="WLT71" s="41"/>
      <c r="WLU71" s="41"/>
      <c r="WLV71" s="41"/>
      <c r="WLW71" s="41"/>
      <c r="WLX71" s="41"/>
      <c r="WLY71" s="41"/>
      <c r="WLZ71" s="41"/>
      <c r="WMA71" s="41"/>
      <c r="WMB71" s="41"/>
      <c r="WMC71" s="41"/>
      <c r="WMD71" s="41"/>
      <c r="WME71" s="41"/>
      <c r="WMF71" s="41"/>
      <c r="WMG71" s="41"/>
      <c r="WMH71" s="41"/>
      <c r="WMI71" s="41"/>
      <c r="WMJ71" s="41"/>
      <c r="WMK71" s="41"/>
      <c r="WML71" s="41"/>
      <c r="WMM71" s="41"/>
      <c r="WMN71" s="41"/>
      <c r="WMO71" s="41"/>
      <c r="WMP71" s="41"/>
      <c r="WMQ71" s="41"/>
      <c r="WMR71" s="41"/>
      <c r="WMS71" s="41"/>
      <c r="WMT71" s="41"/>
      <c r="WMU71" s="41"/>
      <c r="WMV71" s="41"/>
      <c r="WMW71" s="41"/>
      <c r="WMX71" s="41"/>
      <c r="WMY71" s="41"/>
      <c r="WMZ71" s="41"/>
      <c r="WNA71" s="41"/>
      <c r="WNB71" s="41"/>
      <c r="WNC71" s="41"/>
      <c r="WND71" s="41"/>
      <c r="WNE71" s="41"/>
      <c r="WNF71" s="41"/>
      <c r="WNG71" s="41"/>
      <c r="WNH71" s="41"/>
      <c r="WNI71" s="41"/>
      <c r="WNJ71" s="41"/>
      <c r="WNK71" s="41"/>
      <c r="WNL71" s="41"/>
      <c r="WNM71" s="41"/>
      <c r="WNN71" s="41"/>
      <c r="WNO71" s="41"/>
      <c r="WNP71" s="41"/>
      <c r="WNQ71" s="41"/>
      <c r="WNR71" s="41"/>
      <c r="WNS71" s="41"/>
      <c r="WNT71" s="41"/>
      <c r="WNU71" s="41"/>
      <c r="WNV71" s="41"/>
      <c r="WNW71" s="41"/>
      <c r="WNX71" s="41"/>
      <c r="WNY71" s="41"/>
      <c r="WNZ71" s="41"/>
      <c r="WOA71" s="41"/>
      <c r="WOB71" s="41"/>
      <c r="WOC71" s="41"/>
      <c r="WOD71" s="41"/>
      <c r="WOE71" s="41"/>
      <c r="WOF71" s="41"/>
      <c r="WOG71" s="41"/>
      <c r="WOH71" s="41"/>
      <c r="WOI71" s="41"/>
      <c r="WOJ71" s="41"/>
      <c r="WOK71" s="41"/>
      <c r="WOL71" s="41"/>
      <c r="WOM71" s="41"/>
      <c r="WON71" s="41"/>
      <c r="WOO71" s="41"/>
      <c r="WOP71" s="41"/>
      <c r="WOQ71" s="41"/>
      <c r="WOR71" s="41"/>
      <c r="WOS71" s="41"/>
      <c r="WOT71" s="41"/>
      <c r="WOU71" s="41"/>
      <c r="WOV71" s="41"/>
      <c r="WOW71" s="41"/>
      <c r="WOX71" s="41"/>
      <c r="WOY71" s="41"/>
      <c r="WOZ71" s="41"/>
      <c r="WPA71" s="41"/>
      <c r="WPB71" s="41"/>
      <c r="WPC71" s="41"/>
      <c r="WPD71" s="41"/>
      <c r="WPE71" s="41"/>
      <c r="WPF71" s="41"/>
      <c r="WPG71" s="41"/>
      <c r="WPH71" s="41"/>
      <c r="WPI71" s="41"/>
      <c r="WPJ71" s="41"/>
      <c r="WPK71" s="41"/>
      <c r="WPL71" s="41"/>
      <c r="WPM71" s="41"/>
      <c r="WPN71" s="41"/>
      <c r="WPO71" s="41"/>
      <c r="WPP71" s="41"/>
      <c r="WPQ71" s="41"/>
      <c r="WPR71" s="41"/>
      <c r="WPS71" s="41"/>
      <c r="WPT71" s="41"/>
      <c r="WPU71" s="41"/>
      <c r="WPV71" s="41"/>
      <c r="WPW71" s="41"/>
      <c r="WPX71" s="41"/>
      <c r="WPY71" s="41"/>
      <c r="WPZ71" s="41"/>
      <c r="WQA71" s="41"/>
      <c r="WQB71" s="41"/>
      <c r="WQC71" s="41"/>
      <c r="WQD71" s="41"/>
      <c r="WQE71" s="41"/>
      <c r="WQF71" s="41"/>
      <c r="WQG71" s="41"/>
      <c r="WQH71" s="41"/>
      <c r="WQI71" s="41"/>
      <c r="WQJ71" s="41"/>
      <c r="WQK71" s="41"/>
      <c r="WQL71" s="41"/>
      <c r="WQM71" s="41"/>
      <c r="WQN71" s="41"/>
      <c r="WQO71" s="41"/>
      <c r="WQP71" s="41"/>
      <c r="WQQ71" s="41"/>
      <c r="WQR71" s="41"/>
      <c r="WQS71" s="41"/>
      <c r="WQT71" s="41"/>
      <c r="WQU71" s="41"/>
      <c r="WQV71" s="41"/>
      <c r="WQW71" s="41"/>
      <c r="WQX71" s="41"/>
      <c r="WQY71" s="41"/>
      <c r="WQZ71" s="41"/>
      <c r="WRA71" s="41"/>
      <c r="WRB71" s="41"/>
      <c r="WRC71" s="41"/>
      <c r="WRD71" s="41"/>
      <c r="WRE71" s="41"/>
      <c r="WRF71" s="41"/>
      <c r="WRG71" s="41"/>
      <c r="WRH71" s="41"/>
      <c r="WRI71" s="41"/>
      <c r="WRJ71" s="41"/>
      <c r="WRK71" s="41"/>
      <c r="WRL71" s="41"/>
      <c r="WRM71" s="41"/>
      <c r="WRN71" s="41"/>
      <c r="WRO71" s="41"/>
      <c r="WRP71" s="41"/>
      <c r="WRQ71" s="41"/>
      <c r="WRR71" s="41"/>
      <c r="WRS71" s="41"/>
      <c r="WRT71" s="41"/>
      <c r="WRU71" s="41"/>
      <c r="WRV71" s="41"/>
      <c r="WRW71" s="41"/>
      <c r="WRX71" s="41"/>
      <c r="WRY71" s="41"/>
      <c r="WRZ71" s="41"/>
      <c r="WSA71" s="41"/>
      <c r="WSB71" s="41"/>
      <c r="WSC71" s="41"/>
      <c r="WSD71" s="41"/>
      <c r="WSE71" s="41"/>
      <c r="WSF71" s="41"/>
      <c r="WSG71" s="41"/>
      <c r="WSH71" s="41"/>
      <c r="WSI71" s="41"/>
      <c r="WSJ71" s="41"/>
      <c r="WSK71" s="41"/>
      <c r="WSL71" s="41"/>
      <c r="WSM71" s="41"/>
      <c r="WSN71" s="41"/>
      <c r="WSO71" s="41"/>
      <c r="WSP71" s="41"/>
      <c r="WSQ71" s="41"/>
      <c r="WSR71" s="41"/>
      <c r="WSS71" s="41"/>
      <c r="WST71" s="41"/>
      <c r="WSU71" s="41"/>
      <c r="WSV71" s="41"/>
      <c r="WSW71" s="41"/>
      <c r="WSX71" s="41"/>
      <c r="WSY71" s="41"/>
      <c r="WSZ71" s="41"/>
      <c r="WTA71" s="41"/>
      <c r="WTB71" s="41"/>
      <c r="WTC71" s="41"/>
      <c r="WTD71" s="41"/>
      <c r="WTE71" s="41"/>
      <c r="WTF71" s="41"/>
      <c r="WTG71" s="41"/>
      <c r="WTH71" s="41"/>
      <c r="WTI71" s="41"/>
      <c r="WTJ71" s="41"/>
      <c r="WTK71" s="41"/>
      <c r="WTL71" s="41"/>
      <c r="WTM71" s="41"/>
      <c r="WTN71" s="41"/>
      <c r="WTO71" s="41"/>
      <c r="WTP71" s="41"/>
      <c r="WTQ71" s="41"/>
      <c r="WTR71" s="41"/>
      <c r="WTS71" s="41"/>
      <c r="WTT71" s="41"/>
      <c r="WTU71" s="41"/>
      <c r="WTV71" s="41"/>
      <c r="WTW71" s="41"/>
      <c r="WTX71" s="41"/>
      <c r="WTY71" s="41"/>
      <c r="WTZ71" s="41"/>
      <c r="WUA71" s="41"/>
      <c r="WUB71" s="41"/>
      <c r="WUC71" s="41"/>
      <c r="WUD71" s="41"/>
      <c r="WUE71" s="41"/>
      <c r="WUF71" s="41"/>
      <c r="WUG71" s="41"/>
      <c r="WUH71" s="41"/>
      <c r="WUI71" s="41"/>
      <c r="WUJ71" s="41"/>
      <c r="WUK71" s="41"/>
      <c r="WUL71" s="41"/>
      <c r="WUM71" s="41"/>
      <c r="WUN71" s="41"/>
      <c r="WUO71" s="41"/>
      <c r="WUP71" s="41"/>
      <c r="WUQ71" s="41"/>
      <c r="WUR71" s="41"/>
      <c r="WUS71" s="41"/>
      <c r="WUT71" s="41"/>
      <c r="WUU71" s="41"/>
      <c r="WUV71" s="41"/>
      <c r="WUW71" s="41"/>
      <c r="WVD71" s="41"/>
      <c r="WVE71" s="41"/>
      <c r="WVF71" s="41"/>
      <c r="WVG71" s="41"/>
      <c r="WVH71" s="41"/>
      <c r="WVI71" s="41"/>
      <c r="WVJ71" s="41"/>
      <c r="WVK71" s="41"/>
      <c r="WVL71" s="41"/>
      <c r="WVM71" s="41"/>
      <c r="WVN71" s="41"/>
      <c r="WVO71" s="41"/>
      <c r="WVP71" s="41"/>
      <c r="WVQ71" s="41"/>
      <c r="WVR71" s="41"/>
      <c r="WVS71" s="41"/>
      <c r="WVT71" s="41"/>
      <c r="WVU71" s="41"/>
      <c r="WVV71" s="41"/>
      <c r="WVW71" s="41"/>
      <c r="WVX71" s="41"/>
      <c r="WVY71" s="41"/>
      <c r="WVZ71" s="41"/>
      <c r="WWA71" s="41"/>
      <c r="WWB71" s="41"/>
      <c r="WWC71" s="41"/>
      <c r="WWD71" s="41"/>
      <c r="WWE71" s="41"/>
      <c r="WWF71" s="41"/>
      <c r="WWG71" s="41"/>
      <c r="WWH71" s="41"/>
      <c r="WWI71" s="41"/>
      <c r="WWJ71" s="41"/>
      <c r="WWK71" s="41"/>
      <c r="WWL71" s="41"/>
      <c r="WWM71" s="41"/>
      <c r="WWN71" s="41"/>
      <c r="WWO71" s="41"/>
      <c r="WWP71" s="41"/>
      <c r="WWQ71" s="41"/>
      <c r="WWR71" s="41"/>
      <c r="WWS71" s="41"/>
      <c r="WWT71" s="41"/>
      <c r="WWU71" s="41"/>
      <c r="WWV71" s="41"/>
      <c r="WWW71" s="41"/>
      <c r="WWX71" s="41"/>
      <c r="WWY71" s="41"/>
      <c r="WWZ71" s="41"/>
      <c r="WXA71" s="41"/>
      <c r="WXB71" s="41"/>
      <c r="WXC71" s="41"/>
      <c r="WXD71" s="41"/>
      <c r="WXE71" s="41"/>
      <c r="WXF71" s="41"/>
      <c r="WXG71" s="41"/>
      <c r="WXH71" s="41"/>
      <c r="WXI71" s="41"/>
      <c r="WXJ71" s="41"/>
      <c r="WXK71" s="41"/>
      <c r="WXL71" s="41"/>
      <c r="WXM71" s="41"/>
      <c r="WXN71" s="41"/>
      <c r="WXO71" s="41"/>
      <c r="WXP71" s="41"/>
      <c r="WXQ71" s="41"/>
      <c r="WXR71" s="41"/>
      <c r="WXS71" s="41"/>
      <c r="WXT71" s="41"/>
      <c r="WXU71" s="41"/>
      <c r="WXV71" s="41"/>
      <c r="WXW71" s="41"/>
      <c r="WXX71" s="41"/>
      <c r="WXY71" s="41"/>
      <c r="WXZ71" s="41"/>
      <c r="WYA71" s="41"/>
      <c r="WYB71" s="41"/>
      <c r="WYC71" s="41"/>
      <c r="WYD71" s="41"/>
      <c r="WYE71" s="41"/>
      <c r="WYF71" s="41"/>
      <c r="WYG71" s="41"/>
      <c r="WYH71" s="41"/>
      <c r="WYI71" s="41"/>
      <c r="WYJ71" s="41"/>
      <c r="WYK71" s="41"/>
      <c r="WYL71" s="41"/>
      <c r="WYM71" s="41"/>
      <c r="WYN71" s="41"/>
      <c r="WYO71" s="41"/>
      <c r="WYP71" s="41"/>
      <c r="WYQ71" s="41"/>
      <c r="WYR71" s="41"/>
      <c r="WYS71" s="41"/>
      <c r="WYT71" s="41"/>
      <c r="WYU71" s="41"/>
      <c r="WYV71" s="41"/>
      <c r="WYW71" s="41"/>
      <c r="WYX71" s="41"/>
      <c r="WYY71" s="41"/>
      <c r="WYZ71" s="41"/>
      <c r="WZA71" s="41"/>
      <c r="WZB71" s="41"/>
      <c r="WZC71" s="41"/>
      <c r="WZD71" s="41"/>
      <c r="WZE71" s="41"/>
      <c r="WZF71" s="41"/>
      <c r="WZG71" s="41"/>
      <c r="WZH71" s="41"/>
      <c r="WZI71" s="41"/>
      <c r="WZJ71" s="41"/>
      <c r="WZK71" s="41"/>
      <c r="WZL71" s="41"/>
      <c r="WZM71" s="41"/>
      <c r="WZN71" s="41"/>
      <c r="WZO71" s="41"/>
      <c r="WZP71" s="41"/>
      <c r="WZQ71" s="41"/>
      <c r="WZR71" s="41"/>
      <c r="WZS71" s="41"/>
      <c r="WZT71" s="41"/>
      <c r="WZU71" s="41"/>
      <c r="WZV71" s="41"/>
      <c r="WZW71" s="41"/>
      <c r="WZX71" s="41"/>
      <c r="WZY71" s="41"/>
      <c r="WZZ71" s="41"/>
      <c r="XAA71" s="41"/>
      <c r="XAB71" s="41"/>
      <c r="XAC71" s="41"/>
      <c r="XAD71" s="41"/>
      <c r="XAE71" s="41"/>
      <c r="XAF71" s="41"/>
      <c r="XAG71" s="41"/>
      <c r="XAH71" s="41"/>
      <c r="XAI71" s="41"/>
      <c r="XAJ71" s="41"/>
      <c r="XAK71" s="41"/>
      <c r="XAL71" s="41"/>
      <c r="XAM71" s="41"/>
      <c r="XAN71" s="41"/>
      <c r="XAO71" s="41"/>
      <c r="XAP71" s="41"/>
      <c r="XAQ71" s="41"/>
      <c r="XAR71" s="41"/>
      <c r="XAS71" s="41"/>
      <c r="XAT71" s="41"/>
      <c r="XAU71" s="41"/>
      <c r="XAV71" s="41"/>
      <c r="XAW71" s="41"/>
      <c r="XAX71" s="41"/>
      <c r="XAY71" s="41"/>
      <c r="XAZ71" s="41"/>
      <c r="XBA71" s="41"/>
      <c r="XBB71" s="41"/>
      <c r="XBC71" s="41"/>
      <c r="XBD71" s="41"/>
      <c r="XBE71" s="41"/>
      <c r="XBF71" s="41"/>
      <c r="XBG71" s="41"/>
      <c r="XBH71" s="41"/>
      <c r="XBI71" s="41"/>
      <c r="XBJ71" s="41"/>
      <c r="XBK71" s="41"/>
      <c r="XBL71" s="41"/>
      <c r="XBM71" s="41"/>
      <c r="XBN71" s="41"/>
      <c r="XBO71" s="41"/>
      <c r="XBP71" s="41"/>
      <c r="XBQ71" s="41"/>
      <c r="XBR71" s="41"/>
      <c r="XBS71" s="41"/>
      <c r="XBT71" s="41"/>
      <c r="XBU71" s="41"/>
      <c r="XBV71" s="41"/>
      <c r="XBW71" s="41"/>
      <c r="XBX71" s="41"/>
      <c r="XBY71" s="41"/>
      <c r="XBZ71" s="41"/>
      <c r="XCA71" s="41"/>
      <c r="XCB71" s="41"/>
      <c r="XCC71" s="41"/>
      <c r="XCD71" s="41"/>
      <c r="XCE71" s="41"/>
      <c r="XCF71" s="41"/>
      <c r="XCG71" s="41"/>
      <c r="XCH71" s="41"/>
      <c r="XCI71" s="41"/>
      <c r="XCJ71" s="41"/>
      <c r="XCK71" s="41"/>
      <c r="XCL71" s="41"/>
      <c r="XCM71" s="41"/>
      <c r="XCN71" s="41"/>
      <c r="XCO71" s="41"/>
      <c r="XCP71" s="41"/>
      <c r="XCQ71" s="41"/>
      <c r="XCR71" s="41"/>
      <c r="XCS71" s="41"/>
      <c r="XCT71" s="41"/>
      <c r="XCU71" s="41"/>
      <c r="XCV71" s="41"/>
      <c r="XCW71" s="41"/>
      <c r="XCX71" s="41"/>
      <c r="XCY71" s="41"/>
      <c r="XCZ71" s="41"/>
      <c r="XDA71" s="41"/>
      <c r="XDB71" s="41"/>
      <c r="XDC71" s="41"/>
      <c r="XDD71" s="41"/>
      <c r="XDE71" s="41"/>
      <c r="XDF71" s="41"/>
      <c r="XDG71" s="41"/>
      <c r="XDH71" s="41"/>
      <c r="XDI71" s="41"/>
      <c r="XDJ71" s="41"/>
      <c r="XDK71" s="41"/>
      <c r="XDL71" s="41"/>
      <c r="XDM71" s="41"/>
      <c r="XDN71" s="41"/>
      <c r="XDO71" s="41"/>
      <c r="XDP71" s="41"/>
      <c r="XDQ71" s="41"/>
      <c r="XDR71" s="41"/>
      <c r="XDS71" s="41"/>
      <c r="XDT71" s="41"/>
      <c r="XDU71" s="41"/>
      <c r="XDV71" s="41"/>
      <c r="XDW71" s="41"/>
      <c r="XDX71" s="41"/>
      <c r="XDY71" s="41"/>
      <c r="XDZ71" s="41"/>
      <c r="XEA71" s="41"/>
      <c r="XEB71" s="41"/>
      <c r="XEC71" s="41"/>
      <c r="XED71" s="41"/>
      <c r="XEE71" s="41"/>
      <c r="XEF71" s="41"/>
      <c r="XEG71" s="41"/>
      <c r="XEH71" s="41"/>
      <c r="XEI71" s="41"/>
      <c r="XEJ71" s="41"/>
      <c r="XEK71" s="41"/>
      <c r="XEL71" s="41"/>
      <c r="XEM71" s="41"/>
      <c r="XEN71" s="41"/>
    </row>
    <row r="72" spans="1:16368" ht="15.75" x14ac:dyDescent="0.25">
      <c r="A72" s="22" t="s">
        <v>9</v>
      </c>
      <c r="B72" s="367" t="s">
        <v>35</v>
      </c>
      <c r="C72" s="497">
        <v>800</v>
      </c>
      <c r="D72" s="376">
        <f>60235000+7330612.65</f>
        <v>67565612.650000006</v>
      </c>
      <c r="E72" s="376">
        <f>60235000+1500000</f>
        <v>61735000</v>
      </c>
      <c r="F72" s="376">
        <f>60235000+350000</f>
        <v>60585000</v>
      </c>
    </row>
    <row r="73" spans="1:16368" ht="15.75" x14ac:dyDescent="0.25">
      <c r="A73" s="17" t="s">
        <v>116</v>
      </c>
      <c r="B73" s="366" t="s">
        <v>117</v>
      </c>
      <c r="C73" s="498"/>
      <c r="D73" s="495">
        <f>D74</f>
        <v>12425748.5</v>
      </c>
      <c r="E73" s="495">
        <f t="shared" ref="E73:F73" si="15">E74</f>
        <v>0</v>
      </c>
      <c r="F73" s="495">
        <f t="shared" si="15"/>
        <v>3950499</v>
      </c>
      <c r="G73" s="7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  <c r="AV73" s="41"/>
      <c r="AW73" s="41"/>
      <c r="AX73" s="41"/>
      <c r="AY73" s="41"/>
      <c r="AZ73" s="41"/>
      <c r="BA73" s="41"/>
      <c r="BB73" s="41"/>
      <c r="BC73" s="41"/>
      <c r="BD73" s="41"/>
      <c r="BE73" s="41"/>
      <c r="BF73" s="41"/>
      <c r="BG73" s="41"/>
      <c r="BH73" s="41"/>
      <c r="BI73" s="41"/>
      <c r="BJ73" s="41"/>
      <c r="BK73" s="41"/>
      <c r="BL73" s="41"/>
      <c r="BM73" s="41"/>
      <c r="BN73" s="41"/>
      <c r="BO73" s="41"/>
      <c r="BP73" s="41"/>
      <c r="BQ73" s="41"/>
      <c r="BR73" s="41"/>
      <c r="BS73" s="41"/>
      <c r="BT73" s="41"/>
      <c r="BU73" s="41"/>
      <c r="BV73" s="41"/>
      <c r="BW73" s="41"/>
      <c r="BX73" s="41"/>
      <c r="BY73" s="41"/>
      <c r="BZ73" s="41"/>
      <c r="CA73" s="41"/>
      <c r="CB73" s="41"/>
      <c r="CC73" s="41"/>
      <c r="CD73" s="41"/>
      <c r="CE73" s="41"/>
      <c r="CF73" s="41"/>
      <c r="CG73" s="41"/>
      <c r="CH73" s="41"/>
      <c r="CI73" s="41"/>
      <c r="CJ73" s="41"/>
      <c r="CK73" s="41"/>
      <c r="CL73" s="41"/>
      <c r="CM73" s="41"/>
      <c r="CN73" s="41"/>
      <c r="CO73" s="41"/>
      <c r="CP73" s="41"/>
      <c r="CQ73" s="41"/>
      <c r="CR73" s="41"/>
      <c r="CS73" s="41"/>
      <c r="CT73" s="41"/>
      <c r="CU73" s="41"/>
      <c r="CV73" s="41"/>
      <c r="CW73" s="41"/>
      <c r="CX73" s="41"/>
      <c r="CY73" s="41"/>
      <c r="CZ73" s="41"/>
      <c r="DA73" s="41"/>
      <c r="DB73" s="41"/>
      <c r="DC73" s="41"/>
      <c r="DD73" s="41"/>
      <c r="DE73" s="41"/>
      <c r="DF73" s="41"/>
      <c r="DG73" s="41"/>
      <c r="DH73" s="41"/>
      <c r="DI73" s="41"/>
      <c r="DJ73" s="41"/>
      <c r="DK73" s="41"/>
      <c r="DL73" s="41"/>
      <c r="DM73" s="41"/>
      <c r="DN73" s="41"/>
      <c r="DO73" s="41"/>
      <c r="DP73" s="41"/>
      <c r="DQ73" s="41"/>
      <c r="DR73" s="41"/>
      <c r="DS73" s="41"/>
      <c r="DT73" s="41"/>
      <c r="DU73" s="41"/>
      <c r="DV73" s="41"/>
      <c r="DW73" s="41"/>
      <c r="DX73" s="41"/>
      <c r="DY73" s="41"/>
      <c r="DZ73" s="41"/>
      <c r="EA73" s="41"/>
      <c r="EB73" s="41"/>
      <c r="EC73" s="41"/>
      <c r="ED73" s="41"/>
      <c r="EE73" s="41"/>
      <c r="EF73" s="41"/>
      <c r="EG73" s="41"/>
      <c r="EH73" s="41"/>
      <c r="EI73" s="41"/>
      <c r="EJ73" s="41"/>
      <c r="EK73" s="41"/>
      <c r="EL73" s="41"/>
      <c r="EM73" s="41"/>
      <c r="EN73" s="41"/>
      <c r="EO73" s="41"/>
      <c r="EP73" s="41"/>
      <c r="EQ73" s="41"/>
      <c r="ER73" s="41"/>
      <c r="ES73" s="41"/>
      <c r="ET73" s="41"/>
      <c r="EU73" s="41"/>
      <c r="EV73" s="41"/>
      <c r="EW73" s="41"/>
      <c r="EX73" s="41"/>
      <c r="EY73" s="41"/>
      <c r="EZ73" s="41"/>
      <c r="FA73" s="41"/>
      <c r="FB73" s="41"/>
      <c r="FC73" s="41"/>
      <c r="FD73" s="41"/>
      <c r="FE73" s="41"/>
      <c r="FF73" s="41"/>
      <c r="FG73" s="41"/>
      <c r="FH73" s="41"/>
      <c r="FI73" s="41"/>
      <c r="FJ73" s="41"/>
      <c r="FK73" s="41"/>
      <c r="FL73" s="41"/>
      <c r="FM73" s="41"/>
      <c r="FN73" s="41"/>
      <c r="FO73" s="41"/>
      <c r="FP73" s="41"/>
      <c r="FQ73" s="41"/>
      <c r="FR73" s="41"/>
      <c r="FS73" s="41"/>
      <c r="FT73" s="41"/>
      <c r="FU73" s="41"/>
      <c r="FV73" s="41"/>
      <c r="FW73" s="41"/>
      <c r="FX73" s="41"/>
      <c r="FY73" s="41"/>
      <c r="FZ73" s="41"/>
      <c r="GA73" s="41"/>
      <c r="GB73" s="41"/>
      <c r="GC73" s="41"/>
      <c r="GD73" s="41"/>
      <c r="GE73" s="41"/>
      <c r="GF73" s="41"/>
      <c r="GG73" s="41"/>
      <c r="GH73" s="41"/>
      <c r="GI73" s="41"/>
      <c r="GJ73" s="41"/>
      <c r="GK73" s="41"/>
      <c r="GL73" s="41"/>
      <c r="GM73" s="41"/>
      <c r="GN73" s="41"/>
      <c r="GO73" s="41"/>
      <c r="GP73" s="41"/>
      <c r="GQ73" s="41"/>
      <c r="GR73" s="41"/>
      <c r="GS73" s="41"/>
      <c r="GT73" s="41"/>
      <c r="GU73" s="41"/>
      <c r="GV73" s="41"/>
      <c r="GW73" s="41"/>
      <c r="GX73" s="41"/>
      <c r="GY73" s="41"/>
      <c r="GZ73" s="41"/>
      <c r="HA73" s="41"/>
      <c r="HB73" s="41"/>
      <c r="HC73" s="41"/>
      <c r="HD73" s="41"/>
      <c r="HE73" s="41"/>
      <c r="HF73" s="41"/>
      <c r="HG73" s="41"/>
      <c r="HH73" s="41"/>
      <c r="HI73" s="41"/>
      <c r="HJ73" s="41"/>
      <c r="HK73" s="41"/>
      <c r="HL73" s="41"/>
      <c r="HM73" s="41"/>
      <c r="HN73" s="41"/>
      <c r="HO73" s="41"/>
      <c r="HP73" s="41"/>
      <c r="HQ73" s="41"/>
      <c r="HR73" s="41"/>
      <c r="HS73" s="41"/>
      <c r="HT73" s="41"/>
      <c r="HU73" s="41"/>
      <c r="HV73" s="41"/>
      <c r="HW73" s="41"/>
      <c r="HX73" s="41"/>
      <c r="HY73" s="41"/>
      <c r="HZ73" s="41"/>
      <c r="IA73" s="41"/>
      <c r="IB73" s="41"/>
      <c r="IC73" s="41"/>
      <c r="ID73" s="41"/>
      <c r="IE73" s="41"/>
      <c r="IF73" s="41"/>
      <c r="IG73" s="41"/>
      <c r="IH73" s="41"/>
      <c r="II73" s="41"/>
      <c r="IJ73" s="41"/>
      <c r="IK73" s="41"/>
      <c r="IR73" s="41"/>
      <c r="IS73" s="41"/>
      <c r="IT73" s="41"/>
      <c r="IU73" s="41"/>
      <c r="IV73" s="41"/>
      <c r="IW73" s="41"/>
      <c r="IX73" s="41"/>
      <c r="IY73" s="41"/>
      <c r="IZ73" s="41"/>
      <c r="JA73" s="41"/>
      <c r="JB73" s="41"/>
      <c r="JC73" s="41"/>
      <c r="JD73" s="41"/>
      <c r="JE73" s="41"/>
      <c r="JF73" s="41"/>
      <c r="JG73" s="41"/>
      <c r="JH73" s="41"/>
      <c r="JI73" s="41"/>
      <c r="JJ73" s="41"/>
      <c r="JK73" s="41"/>
      <c r="JL73" s="41"/>
      <c r="JM73" s="41"/>
      <c r="JN73" s="41"/>
      <c r="JO73" s="41"/>
      <c r="JP73" s="41"/>
      <c r="JQ73" s="41"/>
      <c r="JR73" s="41"/>
      <c r="JS73" s="41"/>
      <c r="JT73" s="41"/>
      <c r="JU73" s="41"/>
      <c r="JV73" s="41"/>
      <c r="JW73" s="41"/>
      <c r="JX73" s="41"/>
      <c r="JY73" s="41"/>
      <c r="JZ73" s="41"/>
      <c r="KA73" s="41"/>
      <c r="KB73" s="41"/>
      <c r="KC73" s="41"/>
      <c r="KD73" s="41"/>
      <c r="KE73" s="41"/>
      <c r="KF73" s="41"/>
      <c r="KG73" s="41"/>
      <c r="KH73" s="41"/>
      <c r="KI73" s="41"/>
      <c r="KJ73" s="41"/>
      <c r="KK73" s="41"/>
      <c r="KL73" s="41"/>
      <c r="KM73" s="41"/>
      <c r="KN73" s="41"/>
      <c r="KO73" s="41"/>
      <c r="KP73" s="41"/>
      <c r="KQ73" s="41"/>
      <c r="KR73" s="41"/>
      <c r="KS73" s="41"/>
      <c r="KT73" s="41"/>
      <c r="KU73" s="41"/>
      <c r="KV73" s="41"/>
      <c r="KW73" s="41"/>
      <c r="KX73" s="41"/>
      <c r="KY73" s="41"/>
      <c r="KZ73" s="41"/>
      <c r="LA73" s="41"/>
      <c r="LB73" s="41"/>
      <c r="LC73" s="41"/>
      <c r="LD73" s="41"/>
      <c r="LE73" s="41"/>
      <c r="LF73" s="41"/>
      <c r="LG73" s="41"/>
      <c r="LH73" s="41"/>
      <c r="LI73" s="41"/>
      <c r="LJ73" s="41"/>
      <c r="LK73" s="41"/>
      <c r="LL73" s="41"/>
      <c r="LM73" s="41"/>
      <c r="LN73" s="41"/>
      <c r="LO73" s="41"/>
      <c r="LP73" s="41"/>
      <c r="LQ73" s="41"/>
      <c r="LR73" s="41"/>
      <c r="LS73" s="41"/>
      <c r="LT73" s="41"/>
      <c r="LU73" s="41"/>
      <c r="LV73" s="41"/>
      <c r="LW73" s="41"/>
      <c r="LX73" s="41"/>
      <c r="LY73" s="41"/>
      <c r="LZ73" s="41"/>
      <c r="MA73" s="41"/>
      <c r="MB73" s="41"/>
      <c r="MC73" s="41"/>
      <c r="MD73" s="41"/>
      <c r="ME73" s="41"/>
      <c r="MF73" s="41"/>
      <c r="MG73" s="41"/>
      <c r="MH73" s="41"/>
      <c r="MI73" s="41"/>
      <c r="MJ73" s="41"/>
      <c r="MK73" s="41"/>
      <c r="ML73" s="41"/>
      <c r="MM73" s="41"/>
      <c r="MN73" s="41"/>
      <c r="MO73" s="41"/>
      <c r="MP73" s="41"/>
      <c r="MQ73" s="41"/>
      <c r="MR73" s="41"/>
      <c r="MS73" s="41"/>
      <c r="MT73" s="41"/>
      <c r="MU73" s="41"/>
      <c r="MV73" s="41"/>
      <c r="MW73" s="41"/>
      <c r="MX73" s="41"/>
      <c r="MY73" s="41"/>
      <c r="MZ73" s="41"/>
      <c r="NA73" s="41"/>
      <c r="NB73" s="41"/>
      <c r="NC73" s="41"/>
      <c r="ND73" s="41"/>
      <c r="NE73" s="41"/>
      <c r="NF73" s="41"/>
      <c r="NG73" s="41"/>
      <c r="NH73" s="41"/>
      <c r="NI73" s="41"/>
      <c r="NJ73" s="41"/>
      <c r="NK73" s="41"/>
      <c r="NL73" s="41"/>
      <c r="NM73" s="41"/>
      <c r="NN73" s="41"/>
      <c r="NO73" s="41"/>
      <c r="NP73" s="41"/>
      <c r="NQ73" s="41"/>
      <c r="NR73" s="41"/>
      <c r="NS73" s="41"/>
      <c r="NT73" s="41"/>
      <c r="NU73" s="41"/>
      <c r="NV73" s="41"/>
      <c r="NW73" s="41"/>
      <c r="NX73" s="41"/>
      <c r="NY73" s="41"/>
      <c r="NZ73" s="41"/>
      <c r="OA73" s="41"/>
      <c r="OB73" s="41"/>
      <c r="OC73" s="41"/>
      <c r="OD73" s="41"/>
      <c r="OE73" s="41"/>
      <c r="OF73" s="41"/>
      <c r="OG73" s="41"/>
      <c r="OH73" s="41"/>
      <c r="OI73" s="41"/>
      <c r="OJ73" s="41"/>
      <c r="OK73" s="41"/>
      <c r="OL73" s="41"/>
      <c r="OM73" s="41"/>
      <c r="ON73" s="41"/>
      <c r="OO73" s="41"/>
      <c r="OP73" s="41"/>
      <c r="OQ73" s="41"/>
      <c r="OR73" s="41"/>
      <c r="OS73" s="41"/>
      <c r="OT73" s="41"/>
      <c r="OU73" s="41"/>
      <c r="OV73" s="41"/>
      <c r="OW73" s="41"/>
      <c r="OX73" s="41"/>
      <c r="OY73" s="41"/>
      <c r="OZ73" s="41"/>
      <c r="PA73" s="41"/>
      <c r="PB73" s="41"/>
      <c r="PC73" s="41"/>
      <c r="PD73" s="41"/>
      <c r="PE73" s="41"/>
      <c r="PF73" s="41"/>
      <c r="PG73" s="41"/>
      <c r="PH73" s="41"/>
      <c r="PI73" s="41"/>
      <c r="PJ73" s="41"/>
      <c r="PK73" s="41"/>
      <c r="PL73" s="41"/>
      <c r="PM73" s="41"/>
      <c r="PN73" s="41"/>
      <c r="PO73" s="41"/>
      <c r="PP73" s="41"/>
      <c r="PQ73" s="41"/>
      <c r="PR73" s="41"/>
      <c r="PS73" s="41"/>
      <c r="PT73" s="41"/>
      <c r="PU73" s="41"/>
      <c r="PV73" s="41"/>
      <c r="PW73" s="41"/>
      <c r="PX73" s="41"/>
      <c r="PY73" s="41"/>
      <c r="PZ73" s="41"/>
      <c r="QA73" s="41"/>
      <c r="QB73" s="41"/>
      <c r="QC73" s="41"/>
      <c r="QD73" s="41"/>
      <c r="QE73" s="41"/>
      <c r="QF73" s="41"/>
      <c r="QG73" s="41"/>
      <c r="QH73" s="41"/>
      <c r="QI73" s="41"/>
      <c r="QJ73" s="41"/>
      <c r="QK73" s="41"/>
      <c r="QL73" s="41"/>
      <c r="QM73" s="41"/>
      <c r="QN73" s="41"/>
      <c r="QO73" s="41"/>
      <c r="QP73" s="41"/>
      <c r="QQ73" s="41"/>
      <c r="QR73" s="41"/>
      <c r="QS73" s="41"/>
      <c r="QT73" s="41"/>
      <c r="QU73" s="41"/>
      <c r="QV73" s="41"/>
      <c r="QW73" s="41"/>
      <c r="QX73" s="41"/>
      <c r="QY73" s="41"/>
      <c r="QZ73" s="41"/>
      <c r="RA73" s="41"/>
      <c r="RB73" s="41"/>
      <c r="RC73" s="41"/>
      <c r="RD73" s="41"/>
      <c r="RE73" s="41"/>
      <c r="RF73" s="41"/>
      <c r="RG73" s="41"/>
      <c r="RH73" s="41"/>
      <c r="RI73" s="41"/>
      <c r="RJ73" s="41"/>
      <c r="RK73" s="41"/>
      <c r="RL73" s="41"/>
      <c r="RM73" s="41"/>
      <c r="RN73" s="41"/>
      <c r="RO73" s="41"/>
      <c r="RP73" s="41"/>
      <c r="RQ73" s="41"/>
      <c r="RR73" s="41"/>
      <c r="RS73" s="41"/>
      <c r="RT73" s="41"/>
      <c r="RU73" s="41"/>
      <c r="RV73" s="41"/>
      <c r="RW73" s="41"/>
      <c r="RX73" s="41"/>
      <c r="RY73" s="41"/>
      <c r="RZ73" s="41"/>
      <c r="SA73" s="41"/>
      <c r="SB73" s="41"/>
      <c r="SC73" s="41"/>
      <c r="SD73" s="41"/>
      <c r="SE73" s="41"/>
      <c r="SF73" s="41"/>
      <c r="SG73" s="41"/>
      <c r="SN73" s="41"/>
      <c r="SO73" s="41"/>
      <c r="SP73" s="41"/>
      <c r="SQ73" s="41"/>
      <c r="SR73" s="41"/>
      <c r="SS73" s="41"/>
      <c r="ST73" s="41"/>
      <c r="SU73" s="41"/>
      <c r="SV73" s="41"/>
      <c r="SW73" s="41"/>
      <c r="SX73" s="41"/>
      <c r="SY73" s="41"/>
      <c r="SZ73" s="41"/>
      <c r="TA73" s="41"/>
      <c r="TB73" s="41"/>
      <c r="TC73" s="41"/>
      <c r="TD73" s="41"/>
      <c r="TE73" s="41"/>
      <c r="TF73" s="41"/>
      <c r="TG73" s="41"/>
      <c r="TH73" s="41"/>
      <c r="TI73" s="41"/>
      <c r="TJ73" s="41"/>
      <c r="TK73" s="41"/>
      <c r="TL73" s="41"/>
      <c r="TM73" s="41"/>
      <c r="TN73" s="41"/>
      <c r="TO73" s="41"/>
      <c r="TP73" s="41"/>
      <c r="TQ73" s="41"/>
      <c r="TR73" s="41"/>
      <c r="TS73" s="41"/>
      <c r="TT73" s="41"/>
      <c r="TU73" s="41"/>
      <c r="TV73" s="41"/>
      <c r="TW73" s="41"/>
      <c r="TX73" s="41"/>
      <c r="TY73" s="41"/>
      <c r="TZ73" s="41"/>
      <c r="UA73" s="41"/>
      <c r="UB73" s="41"/>
      <c r="UC73" s="41"/>
      <c r="UD73" s="41"/>
      <c r="UE73" s="41"/>
      <c r="UF73" s="41"/>
      <c r="UG73" s="41"/>
      <c r="UH73" s="41"/>
      <c r="UI73" s="41"/>
      <c r="UJ73" s="41"/>
      <c r="UK73" s="41"/>
      <c r="UL73" s="41"/>
      <c r="UM73" s="41"/>
      <c r="UN73" s="41"/>
      <c r="UO73" s="41"/>
      <c r="UP73" s="41"/>
      <c r="UQ73" s="41"/>
      <c r="UR73" s="41"/>
      <c r="US73" s="41"/>
      <c r="UT73" s="41"/>
      <c r="UU73" s="41"/>
      <c r="UV73" s="41"/>
      <c r="UW73" s="41"/>
      <c r="UX73" s="41"/>
      <c r="UY73" s="41"/>
      <c r="UZ73" s="41"/>
      <c r="VA73" s="41"/>
      <c r="VB73" s="41"/>
      <c r="VC73" s="41"/>
      <c r="VD73" s="41"/>
      <c r="VE73" s="41"/>
      <c r="VF73" s="41"/>
      <c r="VG73" s="41"/>
      <c r="VH73" s="41"/>
      <c r="VI73" s="41"/>
      <c r="VJ73" s="41"/>
      <c r="VK73" s="41"/>
      <c r="VL73" s="41"/>
      <c r="VM73" s="41"/>
      <c r="VN73" s="41"/>
      <c r="VO73" s="41"/>
      <c r="VP73" s="41"/>
      <c r="VQ73" s="41"/>
      <c r="VR73" s="41"/>
      <c r="VS73" s="41"/>
      <c r="VT73" s="41"/>
      <c r="VU73" s="41"/>
      <c r="VV73" s="41"/>
      <c r="VW73" s="41"/>
      <c r="VX73" s="41"/>
      <c r="VY73" s="41"/>
      <c r="VZ73" s="41"/>
      <c r="WA73" s="41"/>
      <c r="WB73" s="41"/>
      <c r="WC73" s="41"/>
      <c r="WD73" s="41"/>
      <c r="WE73" s="41"/>
      <c r="WF73" s="41"/>
      <c r="WG73" s="41"/>
      <c r="WH73" s="41"/>
      <c r="WI73" s="41"/>
      <c r="WJ73" s="41"/>
      <c r="WK73" s="41"/>
      <c r="WL73" s="41"/>
      <c r="WM73" s="41"/>
      <c r="WN73" s="41"/>
      <c r="WO73" s="41"/>
      <c r="WP73" s="41"/>
      <c r="WQ73" s="41"/>
      <c r="WR73" s="41"/>
      <c r="WS73" s="41"/>
      <c r="WT73" s="41"/>
      <c r="WU73" s="41"/>
      <c r="WV73" s="41"/>
      <c r="WW73" s="41"/>
      <c r="WX73" s="41"/>
      <c r="WY73" s="41"/>
      <c r="WZ73" s="41"/>
      <c r="XA73" s="41"/>
      <c r="XB73" s="41"/>
      <c r="XC73" s="41"/>
      <c r="XD73" s="41"/>
      <c r="XE73" s="41"/>
      <c r="XF73" s="41"/>
      <c r="XG73" s="41"/>
      <c r="XH73" s="41"/>
      <c r="XI73" s="41"/>
      <c r="XJ73" s="41"/>
      <c r="XK73" s="41"/>
      <c r="XL73" s="41"/>
      <c r="XM73" s="41"/>
      <c r="XN73" s="41"/>
      <c r="XO73" s="41"/>
      <c r="XP73" s="41"/>
      <c r="XQ73" s="41"/>
      <c r="XR73" s="41"/>
      <c r="XS73" s="41"/>
      <c r="XT73" s="41"/>
      <c r="XU73" s="41"/>
      <c r="XV73" s="41"/>
      <c r="XW73" s="41"/>
      <c r="XX73" s="41"/>
      <c r="XY73" s="41"/>
      <c r="XZ73" s="41"/>
      <c r="YA73" s="41"/>
      <c r="YB73" s="41"/>
      <c r="YC73" s="41"/>
      <c r="YD73" s="41"/>
      <c r="YE73" s="41"/>
      <c r="YF73" s="41"/>
      <c r="YG73" s="41"/>
      <c r="YH73" s="41"/>
      <c r="YI73" s="41"/>
      <c r="YJ73" s="41"/>
      <c r="YK73" s="41"/>
      <c r="YL73" s="41"/>
      <c r="YM73" s="41"/>
      <c r="YN73" s="41"/>
      <c r="YO73" s="41"/>
      <c r="YP73" s="41"/>
      <c r="YQ73" s="41"/>
      <c r="YR73" s="41"/>
      <c r="YS73" s="41"/>
      <c r="YT73" s="41"/>
      <c r="YU73" s="41"/>
      <c r="YV73" s="41"/>
      <c r="YW73" s="41"/>
      <c r="YX73" s="41"/>
      <c r="YY73" s="41"/>
      <c r="YZ73" s="41"/>
      <c r="ZA73" s="41"/>
      <c r="ZB73" s="41"/>
      <c r="ZC73" s="41"/>
      <c r="ZD73" s="41"/>
      <c r="ZE73" s="41"/>
      <c r="ZF73" s="41"/>
      <c r="ZG73" s="41"/>
      <c r="ZH73" s="41"/>
      <c r="ZI73" s="41"/>
      <c r="ZJ73" s="41"/>
      <c r="ZK73" s="41"/>
      <c r="ZL73" s="41"/>
      <c r="ZM73" s="41"/>
      <c r="ZN73" s="41"/>
      <c r="ZO73" s="41"/>
      <c r="ZP73" s="41"/>
      <c r="ZQ73" s="41"/>
      <c r="ZR73" s="41"/>
      <c r="ZS73" s="41"/>
      <c r="ZT73" s="41"/>
      <c r="ZU73" s="41"/>
      <c r="ZV73" s="41"/>
      <c r="ZW73" s="41"/>
      <c r="ZX73" s="41"/>
      <c r="ZY73" s="41"/>
      <c r="ZZ73" s="41"/>
      <c r="AAA73" s="41"/>
      <c r="AAB73" s="41"/>
      <c r="AAC73" s="41"/>
      <c r="AAD73" s="41"/>
      <c r="AAE73" s="41"/>
      <c r="AAF73" s="41"/>
      <c r="AAG73" s="41"/>
      <c r="AAH73" s="41"/>
      <c r="AAI73" s="41"/>
      <c r="AAJ73" s="41"/>
      <c r="AAK73" s="41"/>
      <c r="AAL73" s="41"/>
      <c r="AAM73" s="41"/>
      <c r="AAN73" s="41"/>
      <c r="AAO73" s="41"/>
      <c r="AAP73" s="41"/>
      <c r="AAQ73" s="41"/>
      <c r="AAR73" s="41"/>
      <c r="AAS73" s="41"/>
      <c r="AAT73" s="41"/>
      <c r="AAU73" s="41"/>
      <c r="AAV73" s="41"/>
      <c r="AAW73" s="41"/>
      <c r="AAX73" s="41"/>
      <c r="AAY73" s="41"/>
      <c r="AAZ73" s="41"/>
      <c r="ABA73" s="41"/>
      <c r="ABB73" s="41"/>
      <c r="ABC73" s="41"/>
      <c r="ABD73" s="41"/>
      <c r="ABE73" s="41"/>
      <c r="ABF73" s="41"/>
      <c r="ABG73" s="41"/>
      <c r="ABH73" s="41"/>
      <c r="ABI73" s="41"/>
      <c r="ABJ73" s="41"/>
      <c r="ABK73" s="41"/>
      <c r="ABL73" s="41"/>
      <c r="ABM73" s="41"/>
      <c r="ABN73" s="41"/>
      <c r="ABO73" s="41"/>
      <c r="ABP73" s="41"/>
      <c r="ABQ73" s="41"/>
      <c r="ABR73" s="41"/>
      <c r="ABS73" s="41"/>
      <c r="ABT73" s="41"/>
      <c r="ABU73" s="41"/>
      <c r="ABV73" s="41"/>
      <c r="ABW73" s="41"/>
      <c r="ABX73" s="41"/>
      <c r="ABY73" s="41"/>
      <c r="ABZ73" s="41"/>
      <c r="ACA73" s="41"/>
      <c r="ACB73" s="41"/>
      <c r="ACC73" s="41"/>
      <c r="ACJ73" s="41"/>
      <c r="ACK73" s="41"/>
      <c r="ACL73" s="41"/>
      <c r="ACM73" s="41"/>
      <c r="ACN73" s="41"/>
      <c r="ACO73" s="41"/>
      <c r="ACP73" s="41"/>
      <c r="ACQ73" s="41"/>
      <c r="ACR73" s="41"/>
      <c r="ACS73" s="41"/>
      <c r="ACT73" s="41"/>
      <c r="ACU73" s="41"/>
      <c r="ACV73" s="41"/>
      <c r="ACW73" s="41"/>
      <c r="ACX73" s="41"/>
      <c r="ACY73" s="41"/>
      <c r="ACZ73" s="41"/>
      <c r="ADA73" s="41"/>
      <c r="ADB73" s="41"/>
      <c r="ADC73" s="41"/>
      <c r="ADD73" s="41"/>
      <c r="ADE73" s="41"/>
      <c r="ADF73" s="41"/>
      <c r="ADG73" s="41"/>
      <c r="ADH73" s="41"/>
      <c r="ADI73" s="41"/>
      <c r="ADJ73" s="41"/>
      <c r="ADK73" s="41"/>
      <c r="ADL73" s="41"/>
      <c r="ADM73" s="41"/>
      <c r="ADN73" s="41"/>
      <c r="ADO73" s="41"/>
      <c r="ADP73" s="41"/>
      <c r="ADQ73" s="41"/>
      <c r="ADR73" s="41"/>
      <c r="ADS73" s="41"/>
      <c r="ADT73" s="41"/>
      <c r="ADU73" s="41"/>
      <c r="ADV73" s="41"/>
      <c r="ADW73" s="41"/>
      <c r="ADX73" s="41"/>
      <c r="ADY73" s="41"/>
      <c r="ADZ73" s="41"/>
      <c r="AEA73" s="41"/>
      <c r="AEB73" s="41"/>
      <c r="AEC73" s="41"/>
      <c r="AED73" s="41"/>
      <c r="AEE73" s="41"/>
      <c r="AEF73" s="41"/>
      <c r="AEG73" s="41"/>
      <c r="AEH73" s="41"/>
      <c r="AEI73" s="41"/>
      <c r="AEJ73" s="41"/>
      <c r="AEK73" s="41"/>
      <c r="AEL73" s="41"/>
      <c r="AEM73" s="41"/>
      <c r="AEN73" s="41"/>
      <c r="AEO73" s="41"/>
      <c r="AEP73" s="41"/>
      <c r="AEQ73" s="41"/>
      <c r="AER73" s="41"/>
      <c r="AES73" s="41"/>
      <c r="AET73" s="41"/>
      <c r="AEU73" s="41"/>
      <c r="AEV73" s="41"/>
      <c r="AEW73" s="41"/>
      <c r="AEX73" s="41"/>
      <c r="AEY73" s="41"/>
      <c r="AEZ73" s="41"/>
      <c r="AFA73" s="41"/>
      <c r="AFB73" s="41"/>
      <c r="AFC73" s="41"/>
      <c r="AFD73" s="41"/>
      <c r="AFE73" s="41"/>
      <c r="AFF73" s="41"/>
      <c r="AFG73" s="41"/>
      <c r="AFH73" s="41"/>
      <c r="AFI73" s="41"/>
      <c r="AFJ73" s="41"/>
      <c r="AFK73" s="41"/>
      <c r="AFL73" s="41"/>
      <c r="AFM73" s="41"/>
      <c r="AFN73" s="41"/>
      <c r="AFO73" s="41"/>
      <c r="AFP73" s="41"/>
      <c r="AFQ73" s="41"/>
      <c r="AFR73" s="41"/>
      <c r="AFS73" s="41"/>
      <c r="AFT73" s="41"/>
      <c r="AFU73" s="41"/>
      <c r="AFV73" s="41"/>
      <c r="AFW73" s="41"/>
      <c r="AFX73" s="41"/>
      <c r="AFY73" s="41"/>
      <c r="AFZ73" s="41"/>
      <c r="AGA73" s="41"/>
      <c r="AGB73" s="41"/>
      <c r="AGC73" s="41"/>
      <c r="AGD73" s="41"/>
      <c r="AGE73" s="41"/>
      <c r="AGF73" s="41"/>
      <c r="AGG73" s="41"/>
      <c r="AGH73" s="41"/>
      <c r="AGI73" s="41"/>
      <c r="AGJ73" s="41"/>
      <c r="AGK73" s="41"/>
      <c r="AGL73" s="41"/>
      <c r="AGM73" s="41"/>
      <c r="AGN73" s="41"/>
      <c r="AGO73" s="41"/>
      <c r="AGP73" s="41"/>
      <c r="AGQ73" s="41"/>
      <c r="AGR73" s="41"/>
      <c r="AGS73" s="41"/>
      <c r="AGT73" s="41"/>
      <c r="AGU73" s="41"/>
      <c r="AGV73" s="41"/>
      <c r="AGW73" s="41"/>
      <c r="AGX73" s="41"/>
      <c r="AGY73" s="41"/>
      <c r="AGZ73" s="41"/>
      <c r="AHA73" s="41"/>
      <c r="AHB73" s="41"/>
      <c r="AHC73" s="41"/>
      <c r="AHD73" s="41"/>
      <c r="AHE73" s="41"/>
      <c r="AHF73" s="41"/>
      <c r="AHG73" s="41"/>
      <c r="AHH73" s="41"/>
      <c r="AHI73" s="41"/>
      <c r="AHJ73" s="41"/>
      <c r="AHK73" s="41"/>
      <c r="AHL73" s="41"/>
      <c r="AHM73" s="41"/>
      <c r="AHN73" s="41"/>
      <c r="AHO73" s="41"/>
      <c r="AHP73" s="41"/>
      <c r="AHQ73" s="41"/>
      <c r="AHR73" s="41"/>
      <c r="AHS73" s="41"/>
      <c r="AHT73" s="41"/>
      <c r="AHU73" s="41"/>
      <c r="AHV73" s="41"/>
      <c r="AHW73" s="41"/>
      <c r="AHX73" s="41"/>
      <c r="AHY73" s="41"/>
      <c r="AHZ73" s="41"/>
      <c r="AIA73" s="41"/>
      <c r="AIB73" s="41"/>
      <c r="AIC73" s="41"/>
      <c r="AID73" s="41"/>
      <c r="AIE73" s="41"/>
      <c r="AIF73" s="41"/>
      <c r="AIG73" s="41"/>
      <c r="AIH73" s="41"/>
      <c r="AII73" s="41"/>
      <c r="AIJ73" s="41"/>
      <c r="AIK73" s="41"/>
      <c r="AIL73" s="41"/>
      <c r="AIM73" s="41"/>
      <c r="AIN73" s="41"/>
      <c r="AIO73" s="41"/>
      <c r="AIP73" s="41"/>
      <c r="AIQ73" s="41"/>
      <c r="AIR73" s="41"/>
      <c r="AIS73" s="41"/>
      <c r="AIT73" s="41"/>
      <c r="AIU73" s="41"/>
      <c r="AIV73" s="41"/>
      <c r="AIW73" s="41"/>
      <c r="AIX73" s="41"/>
      <c r="AIY73" s="41"/>
      <c r="AIZ73" s="41"/>
      <c r="AJA73" s="41"/>
      <c r="AJB73" s="41"/>
      <c r="AJC73" s="41"/>
      <c r="AJD73" s="41"/>
      <c r="AJE73" s="41"/>
      <c r="AJF73" s="41"/>
      <c r="AJG73" s="41"/>
      <c r="AJH73" s="41"/>
      <c r="AJI73" s="41"/>
      <c r="AJJ73" s="41"/>
      <c r="AJK73" s="41"/>
      <c r="AJL73" s="41"/>
      <c r="AJM73" s="41"/>
      <c r="AJN73" s="41"/>
      <c r="AJO73" s="41"/>
      <c r="AJP73" s="41"/>
      <c r="AJQ73" s="41"/>
      <c r="AJR73" s="41"/>
      <c r="AJS73" s="41"/>
      <c r="AJT73" s="41"/>
      <c r="AJU73" s="41"/>
      <c r="AJV73" s="41"/>
      <c r="AJW73" s="41"/>
      <c r="AJX73" s="41"/>
      <c r="AJY73" s="41"/>
      <c r="AJZ73" s="41"/>
      <c r="AKA73" s="41"/>
      <c r="AKB73" s="41"/>
      <c r="AKC73" s="41"/>
      <c r="AKD73" s="41"/>
      <c r="AKE73" s="41"/>
      <c r="AKF73" s="41"/>
      <c r="AKG73" s="41"/>
      <c r="AKH73" s="41"/>
      <c r="AKI73" s="41"/>
      <c r="AKJ73" s="41"/>
      <c r="AKK73" s="41"/>
      <c r="AKL73" s="41"/>
      <c r="AKM73" s="41"/>
      <c r="AKN73" s="41"/>
      <c r="AKO73" s="41"/>
      <c r="AKP73" s="41"/>
      <c r="AKQ73" s="41"/>
      <c r="AKR73" s="41"/>
      <c r="AKS73" s="41"/>
      <c r="AKT73" s="41"/>
      <c r="AKU73" s="41"/>
      <c r="AKV73" s="41"/>
      <c r="AKW73" s="41"/>
      <c r="AKX73" s="41"/>
      <c r="AKY73" s="41"/>
      <c r="AKZ73" s="41"/>
      <c r="ALA73" s="41"/>
      <c r="ALB73" s="41"/>
      <c r="ALC73" s="41"/>
      <c r="ALD73" s="41"/>
      <c r="ALE73" s="41"/>
      <c r="ALF73" s="41"/>
      <c r="ALG73" s="41"/>
      <c r="ALH73" s="41"/>
      <c r="ALI73" s="41"/>
      <c r="ALJ73" s="41"/>
      <c r="ALK73" s="41"/>
      <c r="ALL73" s="41"/>
      <c r="ALM73" s="41"/>
      <c r="ALN73" s="41"/>
      <c r="ALO73" s="41"/>
      <c r="ALP73" s="41"/>
      <c r="ALQ73" s="41"/>
      <c r="ALR73" s="41"/>
      <c r="ALS73" s="41"/>
      <c r="ALT73" s="41"/>
      <c r="ALU73" s="41"/>
      <c r="ALV73" s="41"/>
      <c r="ALW73" s="41"/>
      <c r="ALX73" s="41"/>
      <c r="ALY73" s="41"/>
      <c r="AMF73" s="41"/>
      <c r="AMG73" s="41"/>
      <c r="AMH73" s="41"/>
      <c r="AMI73" s="41"/>
      <c r="AMJ73" s="41"/>
      <c r="AMK73" s="41"/>
      <c r="AML73" s="41"/>
      <c r="AMM73" s="41"/>
      <c r="AMN73" s="41"/>
      <c r="AMO73" s="41"/>
      <c r="AMP73" s="41"/>
      <c r="AMQ73" s="41"/>
      <c r="AMR73" s="41"/>
      <c r="AMS73" s="41"/>
      <c r="AMT73" s="41"/>
      <c r="AMU73" s="41"/>
      <c r="AMV73" s="41"/>
      <c r="AMW73" s="41"/>
      <c r="AMX73" s="41"/>
      <c r="AMY73" s="41"/>
      <c r="AMZ73" s="41"/>
      <c r="ANA73" s="41"/>
      <c r="ANB73" s="41"/>
      <c r="ANC73" s="41"/>
      <c r="AND73" s="41"/>
      <c r="ANE73" s="41"/>
      <c r="ANF73" s="41"/>
      <c r="ANG73" s="41"/>
      <c r="ANH73" s="41"/>
      <c r="ANI73" s="41"/>
      <c r="ANJ73" s="41"/>
      <c r="ANK73" s="41"/>
      <c r="ANL73" s="41"/>
      <c r="ANM73" s="41"/>
      <c r="ANN73" s="41"/>
      <c r="ANO73" s="41"/>
      <c r="ANP73" s="41"/>
      <c r="ANQ73" s="41"/>
      <c r="ANR73" s="41"/>
      <c r="ANS73" s="41"/>
      <c r="ANT73" s="41"/>
      <c r="ANU73" s="41"/>
      <c r="ANV73" s="41"/>
      <c r="ANW73" s="41"/>
      <c r="ANX73" s="41"/>
      <c r="ANY73" s="41"/>
      <c r="ANZ73" s="41"/>
      <c r="AOA73" s="41"/>
      <c r="AOB73" s="41"/>
      <c r="AOC73" s="41"/>
      <c r="AOD73" s="41"/>
      <c r="AOE73" s="41"/>
      <c r="AOF73" s="41"/>
      <c r="AOG73" s="41"/>
      <c r="AOH73" s="41"/>
      <c r="AOI73" s="41"/>
      <c r="AOJ73" s="41"/>
      <c r="AOK73" s="41"/>
      <c r="AOL73" s="41"/>
      <c r="AOM73" s="41"/>
      <c r="AON73" s="41"/>
      <c r="AOO73" s="41"/>
      <c r="AOP73" s="41"/>
      <c r="AOQ73" s="41"/>
      <c r="AOR73" s="41"/>
      <c r="AOS73" s="41"/>
      <c r="AOT73" s="41"/>
      <c r="AOU73" s="41"/>
      <c r="AOV73" s="41"/>
      <c r="AOW73" s="41"/>
      <c r="AOX73" s="41"/>
      <c r="AOY73" s="41"/>
      <c r="AOZ73" s="41"/>
      <c r="APA73" s="41"/>
      <c r="APB73" s="41"/>
      <c r="APC73" s="41"/>
      <c r="APD73" s="41"/>
      <c r="APE73" s="41"/>
      <c r="APF73" s="41"/>
      <c r="APG73" s="41"/>
      <c r="APH73" s="41"/>
      <c r="API73" s="41"/>
      <c r="APJ73" s="41"/>
      <c r="APK73" s="41"/>
      <c r="APL73" s="41"/>
      <c r="APM73" s="41"/>
      <c r="APN73" s="41"/>
      <c r="APO73" s="41"/>
      <c r="APP73" s="41"/>
      <c r="APQ73" s="41"/>
      <c r="APR73" s="41"/>
      <c r="APS73" s="41"/>
      <c r="APT73" s="41"/>
      <c r="APU73" s="41"/>
      <c r="APV73" s="41"/>
      <c r="APW73" s="41"/>
      <c r="APX73" s="41"/>
      <c r="APY73" s="41"/>
      <c r="APZ73" s="41"/>
      <c r="AQA73" s="41"/>
      <c r="AQB73" s="41"/>
      <c r="AQC73" s="41"/>
      <c r="AQD73" s="41"/>
      <c r="AQE73" s="41"/>
      <c r="AQF73" s="41"/>
      <c r="AQG73" s="41"/>
      <c r="AQH73" s="41"/>
      <c r="AQI73" s="41"/>
      <c r="AQJ73" s="41"/>
      <c r="AQK73" s="41"/>
      <c r="AQL73" s="41"/>
      <c r="AQM73" s="41"/>
      <c r="AQN73" s="41"/>
      <c r="AQO73" s="41"/>
      <c r="AQP73" s="41"/>
      <c r="AQQ73" s="41"/>
      <c r="AQR73" s="41"/>
      <c r="AQS73" s="41"/>
      <c r="AQT73" s="41"/>
      <c r="AQU73" s="41"/>
      <c r="AQV73" s="41"/>
      <c r="AQW73" s="41"/>
      <c r="AQX73" s="41"/>
      <c r="AQY73" s="41"/>
      <c r="AQZ73" s="41"/>
      <c r="ARA73" s="41"/>
      <c r="ARB73" s="41"/>
      <c r="ARC73" s="41"/>
      <c r="ARD73" s="41"/>
      <c r="ARE73" s="41"/>
      <c r="ARF73" s="41"/>
      <c r="ARG73" s="41"/>
      <c r="ARH73" s="41"/>
      <c r="ARI73" s="41"/>
      <c r="ARJ73" s="41"/>
      <c r="ARK73" s="41"/>
      <c r="ARL73" s="41"/>
      <c r="ARM73" s="41"/>
      <c r="ARN73" s="41"/>
      <c r="ARO73" s="41"/>
      <c r="ARP73" s="41"/>
      <c r="ARQ73" s="41"/>
      <c r="ARR73" s="41"/>
      <c r="ARS73" s="41"/>
      <c r="ART73" s="41"/>
      <c r="ARU73" s="41"/>
      <c r="ARV73" s="41"/>
      <c r="ARW73" s="41"/>
      <c r="ARX73" s="41"/>
      <c r="ARY73" s="41"/>
      <c r="ARZ73" s="41"/>
      <c r="ASA73" s="41"/>
      <c r="ASB73" s="41"/>
      <c r="ASC73" s="41"/>
      <c r="ASD73" s="41"/>
      <c r="ASE73" s="41"/>
      <c r="ASF73" s="41"/>
      <c r="ASG73" s="41"/>
      <c r="ASH73" s="41"/>
      <c r="ASI73" s="41"/>
      <c r="ASJ73" s="41"/>
      <c r="ASK73" s="41"/>
      <c r="ASL73" s="41"/>
      <c r="ASM73" s="41"/>
      <c r="ASN73" s="41"/>
      <c r="ASO73" s="41"/>
      <c r="ASP73" s="41"/>
      <c r="ASQ73" s="41"/>
      <c r="ASR73" s="41"/>
      <c r="ASS73" s="41"/>
      <c r="AST73" s="41"/>
      <c r="ASU73" s="41"/>
      <c r="ASV73" s="41"/>
      <c r="ASW73" s="41"/>
      <c r="ASX73" s="41"/>
      <c r="ASY73" s="41"/>
      <c r="ASZ73" s="41"/>
      <c r="ATA73" s="41"/>
      <c r="ATB73" s="41"/>
      <c r="ATC73" s="41"/>
      <c r="ATD73" s="41"/>
      <c r="ATE73" s="41"/>
      <c r="ATF73" s="41"/>
      <c r="ATG73" s="41"/>
      <c r="ATH73" s="41"/>
      <c r="ATI73" s="41"/>
      <c r="ATJ73" s="41"/>
      <c r="ATK73" s="41"/>
      <c r="ATL73" s="41"/>
      <c r="ATM73" s="41"/>
      <c r="ATN73" s="41"/>
      <c r="ATO73" s="41"/>
      <c r="ATP73" s="41"/>
      <c r="ATQ73" s="41"/>
      <c r="ATR73" s="41"/>
      <c r="ATS73" s="41"/>
      <c r="ATT73" s="41"/>
      <c r="ATU73" s="41"/>
      <c r="ATV73" s="41"/>
      <c r="ATW73" s="41"/>
      <c r="ATX73" s="41"/>
      <c r="ATY73" s="41"/>
      <c r="ATZ73" s="41"/>
      <c r="AUA73" s="41"/>
      <c r="AUB73" s="41"/>
      <c r="AUC73" s="41"/>
      <c r="AUD73" s="41"/>
      <c r="AUE73" s="41"/>
      <c r="AUF73" s="41"/>
      <c r="AUG73" s="41"/>
      <c r="AUH73" s="41"/>
      <c r="AUI73" s="41"/>
      <c r="AUJ73" s="41"/>
      <c r="AUK73" s="41"/>
      <c r="AUL73" s="41"/>
      <c r="AUM73" s="41"/>
      <c r="AUN73" s="41"/>
      <c r="AUO73" s="41"/>
      <c r="AUP73" s="41"/>
      <c r="AUQ73" s="41"/>
      <c r="AUR73" s="41"/>
      <c r="AUS73" s="41"/>
      <c r="AUT73" s="41"/>
      <c r="AUU73" s="41"/>
      <c r="AUV73" s="41"/>
      <c r="AUW73" s="41"/>
      <c r="AUX73" s="41"/>
      <c r="AUY73" s="41"/>
      <c r="AUZ73" s="41"/>
      <c r="AVA73" s="41"/>
      <c r="AVB73" s="41"/>
      <c r="AVC73" s="41"/>
      <c r="AVD73" s="41"/>
      <c r="AVE73" s="41"/>
      <c r="AVF73" s="41"/>
      <c r="AVG73" s="41"/>
      <c r="AVH73" s="41"/>
      <c r="AVI73" s="41"/>
      <c r="AVJ73" s="41"/>
      <c r="AVK73" s="41"/>
      <c r="AVL73" s="41"/>
      <c r="AVM73" s="41"/>
      <c r="AVN73" s="41"/>
      <c r="AVO73" s="41"/>
      <c r="AVP73" s="41"/>
      <c r="AVQ73" s="41"/>
      <c r="AVR73" s="41"/>
      <c r="AVS73" s="41"/>
      <c r="AVT73" s="41"/>
      <c r="AVU73" s="41"/>
      <c r="AWB73" s="41"/>
      <c r="AWC73" s="41"/>
      <c r="AWD73" s="41"/>
      <c r="AWE73" s="41"/>
      <c r="AWF73" s="41"/>
      <c r="AWG73" s="41"/>
      <c r="AWH73" s="41"/>
      <c r="AWI73" s="41"/>
      <c r="AWJ73" s="41"/>
      <c r="AWK73" s="41"/>
      <c r="AWL73" s="41"/>
      <c r="AWM73" s="41"/>
      <c r="AWN73" s="41"/>
      <c r="AWO73" s="41"/>
      <c r="AWP73" s="41"/>
      <c r="AWQ73" s="41"/>
      <c r="AWR73" s="41"/>
      <c r="AWS73" s="41"/>
      <c r="AWT73" s="41"/>
      <c r="AWU73" s="41"/>
      <c r="AWV73" s="41"/>
      <c r="AWW73" s="41"/>
      <c r="AWX73" s="41"/>
      <c r="AWY73" s="41"/>
      <c r="AWZ73" s="41"/>
      <c r="AXA73" s="41"/>
      <c r="AXB73" s="41"/>
      <c r="AXC73" s="41"/>
      <c r="AXD73" s="41"/>
      <c r="AXE73" s="41"/>
      <c r="AXF73" s="41"/>
      <c r="AXG73" s="41"/>
      <c r="AXH73" s="41"/>
      <c r="AXI73" s="41"/>
      <c r="AXJ73" s="41"/>
      <c r="AXK73" s="41"/>
      <c r="AXL73" s="41"/>
      <c r="AXM73" s="41"/>
      <c r="AXN73" s="41"/>
      <c r="AXO73" s="41"/>
      <c r="AXP73" s="41"/>
      <c r="AXQ73" s="41"/>
      <c r="AXR73" s="41"/>
      <c r="AXS73" s="41"/>
      <c r="AXT73" s="41"/>
      <c r="AXU73" s="41"/>
      <c r="AXV73" s="41"/>
      <c r="AXW73" s="41"/>
      <c r="AXX73" s="41"/>
      <c r="AXY73" s="41"/>
      <c r="AXZ73" s="41"/>
      <c r="AYA73" s="41"/>
      <c r="AYB73" s="41"/>
      <c r="AYC73" s="41"/>
      <c r="AYD73" s="41"/>
      <c r="AYE73" s="41"/>
      <c r="AYF73" s="41"/>
      <c r="AYG73" s="41"/>
      <c r="AYH73" s="41"/>
      <c r="AYI73" s="41"/>
      <c r="AYJ73" s="41"/>
      <c r="AYK73" s="41"/>
      <c r="AYL73" s="41"/>
      <c r="AYM73" s="41"/>
      <c r="AYN73" s="41"/>
      <c r="AYO73" s="41"/>
      <c r="AYP73" s="41"/>
      <c r="AYQ73" s="41"/>
      <c r="AYR73" s="41"/>
      <c r="AYS73" s="41"/>
      <c r="AYT73" s="41"/>
      <c r="AYU73" s="41"/>
      <c r="AYV73" s="41"/>
      <c r="AYW73" s="41"/>
      <c r="AYX73" s="41"/>
      <c r="AYY73" s="41"/>
      <c r="AYZ73" s="41"/>
      <c r="AZA73" s="41"/>
      <c r="AZB73" s="41"/>
      <c r="AZC73" s="41"/>
      <c r="AZD73" s="41"/>
      <c r="AZE73" s="41"/>
      <c r="AZF73" s="41"/>
      <c r="AZG73" s="41"/>
      <c r="AZH73" s="41"/>
      <c r="AZI73" s="41"/>
      <c r="AZJ73" s="41"/>
      <c r="AZK73" s="41"/>
      <c r="AZL73" s="41"/>
      <c r="AZM73" s="41"/>
      <c r="AZN73" s="41"/>
      <c r="AZO73" s="41"/>
      <c r="AZP73" s="41"/>
      <c r="AZQ73" s="41"/>
      <c r="AZR73" s="41"/>
      <c r="AZS73" s="41"/>
      <c r="AZT73" s="41"/>
      <c r="AZU73" s="41"/>
      <c r="AZV73" s="41"/>
      <c r="AZW73" s="41"/>
      <c r="AZX73" s="41"/>
      <c r="AZY73" s="41"/>
      <c r="AZZ73" s="41"/>
      <c r="BAA73" s="41"/>
      <c r="BAB73" s="41"/>
      <c r="BAC73" s="41"/>
      <c r="BAD73" s="41"/>
      <c r="BAE73" s="41"/>
      <c r="BAF73" s="41"/>
      <c r="BAG73" s="41"/>
      <c r="BAH73" s="41"/>
      <c r="BAI73" s="41"/>
      <c r="BAJ73" s="41"/>
      <c r="BAK73" s="41"/>
      <c r="BAL73" s="41"/>
      <c r="BAM73" s="41"/>
      <c r="BAN73" s="41"/>
      <c r="BAO73" s="41"/>
      <c r="BAP73" s="41"/>
      <c r="BAQ73" s="41"/>
      <c r="BAR73" s="41"/>
      <c r="BAS73" s="41"/>
      <c r="BAT73" s="41"/>
      <c r="BAU73" s="41"/>
      <c r="BAV73" s="41"/>
      <c r="BAW73" s="41"/>
      <c r="BAX73" s="41"/>
      <c r="BAY73" s="41"/>
      <c r="BAZ73" s="41"/>
      <c r="BBA73" s="41"/>
      <c r="BBB73" s="41"/>
      <c r="BBC73" s="41"/>
      <c r="BBD73" s="41"/>
      <c r="BBE73" s="41"/>
      <c r="BBF73" s="41"/>
      <c r="BBG73" s="41"/>
      <c r="BBH73" s="41"/>
      <c r="BBI73" s="41"/>
      <c r="BBJ73" s="41"/>
      <c r="BBK73" s="41"/>
      <c r="BBL73" s="41"/>
      <c r="BBM73" s="41"/>
      <c r="BBN73" s="41"/>
      <c r="BBO73" s="41"/>
      <c r="BBP73" s="41"/>
      <c r="BBQ73" s="41"/>
      <c r="BBR73" s="41"/>
      <c r="BBS73" s="41"/>
      <c r="BBT73" s="41"/>
      <c r="BBU73" s="41"/>
      <c r="BBV73" s="41"/>
      <c r="BBW73" s="41"/>
      <c r="BBX73" s="41"/>
      <c r="BBY73" s="41"/>
      <c r="BBZ73" s="41"/>
      <c r="BCA73" s="41"/>
      <c r="BCB73" s="41"/>
      <c r="BCC73" s="41"/>
      <c r="BCD73" s="41"/>
      <c r="BCE73" s="41"/>
      <c r="BCF73" s="41"/>
      <c r="BCG73" s="41"/>
      <c r="BCH73" s="41"/>
      <c r="BCI73" s="41"/>
      <c r="BCJ73" s="41"/>
      <c r="BCK73" s="41"/>
      <c r="BCL73" s="41"/>
      <c r="BCM73" s="41"/>
      <c r="BCN73" s="41"/>
      <c r="BCO73" s="41"/>
      <c r="BCP73" s="41"/>
      <c r="BCQ73" s="41"/>
      <c r="BCR73" s="41"/>
      <c r="BCS73" s="41"/>
      <c r="BCT73" s="41"/>
      <c r="BCU73" s="41"/>
      <c r="BCV73" s="41"/>
      <c r="BCW73" s="41"/>
      <c r="BCX73" s="41"/>
      <c r="BCY73" s="41"/>
      <c r="BCZ73" s="41"/>
      <c r="BDA73" s="41"/>
      <c r="BDB73" s="41"/>
      <c r="BDC73" s="41"/>
      <c r="BDD73" s="41"/>
      <c r="BDE73" s="41"/>
      <c r="BDF73" s="41"/>
      <c r="BDG73" s="41"/>
      <c r="BDH73" s="41"/>
      <c r="BDI73" s="41"/>
      <c r="BDJ73" s="41"/>
      <c r="BDK73" s="41"/>
      <c r="BDL73" s="41"/>
      <c r="BDM73" s="41"/>
      <c r="BDN73" s="41"/>
      <c r="BDO73" s="41"/>
      <c r="BDP73" s="41"/>
      <c r="BDQ73" s="41"/>
      <c r="BDR73" s="41"/>
      <c r="BDS73" s="41"/>
      <c r="BDT73" s="41"/>
      <c r="BDU73" s="41"/>
      <c r="BDV73" s="41"/>
      <c r="BDW73" s="41"/>
      <c r="BDX73" s="41"/>
      <c r="BDY73" s="41"/>
      <c r="BDZ73" s="41"/>
      <c r="BEA73" s="41"/>
      <c r="BEB73" s="41"/>
      <c r="BEC73" s="41"/>
      <c r="BED73" s="41"/>
      <c r="BEE73" s="41"/>
      <c r="BEF73" s="41"/>
      <c r="BEG73" s="41"/>
      <c r="BEH73" s="41"/>
      <c r="BEI73" s="41"/>
      <c r="BEJ73" s="41"/>
      <c r="BEK73" s="41"/>
      <c r="BEL73" s="41"/>
      <c r="BEM73" s="41"/>
      <c r="BEN73" s="41"/>
      <c r="BEO73" s="41"/>
      <c r="BEP73" s="41"/>
      <c r="BEQ73" s="41"/>
      <c r="BER73" s="41"/>
      <c r="BES73" s="41"/>
      <c r="BET73" s="41"/>
      <c r="BEU73" s="41"/>
      <c r="BEV73" s="41"/>
      <c r="BEW73" s="41"/>
      <c r="BEX73" s="41"/>
      <c r="BEY73" s="41"/>
      <c r="BEZ73" s="41"/>
      <c r="BFA73" s="41"/>
      <c r="BFB73" s="41"/>
      <c r="BFC73" s="41"/>
      <c r="BFD73" s="41"/>
      <c r="BFE73" s="41"/>
      <c r="BFF73" s="41"/>
      <c r="BFG73" s="41"/>
      <c r="BFH73" s="41"/>
      <c r="BFI73" s="41"/>
      <c r="BFJ73" s="41"/>
      <c r="BFK73" s="41"/>
      <c r="BFL73" s="41"/>
      <c r="BFM73" s="41"/>
      <c r="BFN73" s="41"/>
      <c r="BFO73" s="41"/>
      <c r="BFP73" s="41"/>
      <c r="BFQ73" s="41"/>
      <c r="BFX73" s="41"/>
      <c r="BFY73" s="41"/>
      <c r="BFZ73" s="41"/>
      <c r="BGA73" s="41"/>
      <c r="BGB73" s="41"/>
      <c r="BGC73" s="41"/>
      <c r="BGD73" s="41"/>
      <c r="BGE73" s="41"/>
      <c r="BGF73" s="41"/>
      <c r="BGG73" s="41"/>
      <c r="BGH73" s="41"/>
      <c r="BGI73" s="41"/>
      <c r="BGJ73" s="41"/>
      <c r="BGK73" s="41"/>
      <c r="BGL73" s="41"/>
      <c r="BGM73" s="41"/>
      <c r="BGN73" s="41"/>
      <c r="BGO73" s="41"/>
      <c r="BGP73" s="41"/>
      <c r="BGQ73" s="41"/>
      <c r="BGR73" s="41"/>
      <c r="BGS73" s="41"/>
      <c r="BGT73" s="41"/>
      <c r="BGU73" s="41"/>
      <c r="BGV73" s="41"/>
      <c r="BGW73" s="41"/>
      <c r="BGX73" s="41"/>
      <c r="BGY73" s="41"/>
      <c r="BGZ73" s="41"/>
      <c r="BHA73" s="41"/>
      <c r="BHB73" s="41"/>
      <c r="BHC73" s="41"/>
      <c r="BHD73" s="41"/>
      <c r="BHE73" s="41"/>
      <c r="BHF73" s="41"/>
      <c r="BHG73" s="41"/>
      <c r="BHH73" s="41"/>
      <c r="BHI73" s="41"/>
      <c r="BHJ73" s="41"/>
      <c r="BHK73" s="41"/>
      <c r="BHL73" s="41"/>
      <c r="BHM73" s="41"/>
      <c r="BHN73" s="41"/>
      <c r="BHO73" s="41"/>
      <c r="BHP73" s="41"/>
      <c r="BHQ73" s="41"/>
      <c r="BHR73" s="41"/>
      <c r="BHS73" s="41"/>
      <c r="BHT73" s="41"/>
      <c r="BHU73" s="41"/>
      <c r="BHV73" s="41"/>
      <c r="BHW73" s="41"/>
      <c r="BHX73" s="41"/>
      <c r="BHY73" s="41"/>
      <c r="BHZ73" s="41"/>
      <c r="BIA73" s="41"/>
      <c r="BIB73" s="41"/>
      <c r="BIC73" s="41"/>
      <c r="BID73" s="41"/>
      <c r="BIE73" s="41"/>
      <c r="BIF73" s="41"/>
      <c r="BIG73" s="41"/>
      <c r="BIH73" s="41"/>
      <c r="BII73" s="41"/>
      <c r="BIJ73" s="41"/>
      <c r="BIK73" s="41"/>
      <c r="BIL73" s="41"/>
      <c r="BIM73" s="41"/>
      <c r="BIN73" s="41"/>
      <c r="BIO73" s="41"/>
      <c r="BIP73" s="41"/>
      <c r="BIQ73" s="41"/>
      <c r="BIR73" s="41"/>
      <c r="BIS73" s="41"/>
      <c r="BIT73" s="41"/>
      <c r="BIU73" s="41"/>
      <c r="BIV73" s="41"/>
      <c r="BIW73" s="41"/>
      <c r="BIX73" s="41"/>
      <c r="BIY73" s="41"/>
      <c r="BIZ73" s="41"/>
      <c r="BJA73" s="41"/>
      <c r="BJB73" s="41"/>
      <c r="BJC73" s="41"/>
      <c r="BJD73" s="41"/>
      <c r="BJE73" s="41"/>
      <c r="BJF73" s="41"/>
      <c r="BJG73" s="41"/>
      <c r="BJH73" s="41"/>
      <c r="BJI73" s="41"/>
      <c r="BJJ73" s="41"/>
      <c r="BJK73" s="41"/>
      <c r="BJL73" s="41"/>
      <c r="BJM73" s="41"/>
      <c r="BJN73" s="41"/>
      <c r="BJO73" s="41"/>
      <c r="BJP73" s="41"/>
      <c r="BJQ73" s="41"/>
      <c r="BJR73" s="41"/>
      <c r="BJS73" s="41"/>
      <c r="BJT73" s="41"/>
      <c r="BJU73" s="41"/>
      <c r="BJV73" s="41"/>
      <c r="BJW73" s="41"/>
      <c r="BJX73" s="41"/>
      <c r="BJY73" s="41"/>
      <c r="BJZ73" s="41"/>
      <c r="BKA73" s="41"/>
      <c r="BKB73" s="41"/>
      <c r="BKC73" s="41"/>
      <c r="BKD73" s="41"/>
      <c r="BKE73" s="41"/>
      <c r="BKF73" s="41"/>
      <c r="BKG73" s="41"/>
      <c r="BKH73" s="41"/>
      <c r="BKI73" s="41"/>
      <c r="BKJ73" s="41"/>
      <c r="BKK73" s="41"/>
      <c r="BKL73" s="41"/>
      <c r="BKM73" s="41"/>
      <c r="BKN73" s="41"/>
      <c r="BKO73" s="41"/>
      <c r="BKP73" s="41"/>
      <c r="BKQ73" s="41"/>
      <c r="BKR73" s="41"/>
      <c r="BKS73" s="41"/>
      <c r="BKT73" s="41"/>
      <c r="BKU73" s="41"/>
      <c r="BKV73" s="41"/>
      <c r="BKW73" s="41"/>
      <c r="BKX73" s="41"/>
      <c r="BKY73" s="41"/>
      <c r="BKZ73" s="41"/>
      <c r="BLA73" s="41"/>
      <c r="BLB73" s="41"/>
      <c r="BLC73" s="41"/>
      <c r="BLD73" s="41"/>
      <c r="BLE73" s="41"/>
      <c r="BLF73" s="41"/>
      <c r="BLG73" s="41"/>
      <c r="BLH73" s="41"/>
      <c r="BLI73" s="41"/>
      <c r="BLJ73" s="41"/>
      <c r="BLK73" s="41"/>
      <c r="BLL73" s="41"/>
      <c r="BLM73" s="41"/>
      <c r="BLN73" s="41"/>
      <c r="BLO73" s="41"/>
      <c r="BLP73" s="41"/>
      <c r="BLQ73" s="41"/>
      <c r="BLR73" s="41"/>
      <c r="BLS73" s="41"/>
      <c r="BLT73" s="41"/>
      <c r="BLU73" s="41"/>
      <c r="BLV73" s="41"/>
      <c r="BLW73" s="41"/>
      <c r="BLX73" s="41"/>
      <c r="BLY73" s="41"/>
      <c r="BLZ73" s="41"/>
      <c r="BMA73" s="41"/>
      <c r="BMB73" s="41"/>
      <c r="BMC73" s="41"/>
      <c r="BMD73" s="41"/>
      <c r="BME73" s="41"/>
      <c r="BMF73" s="41"/>
      <c r="BMG73" s="41"/>
      <c r="BMH73" s="41"/>
      <c r="BMI73" s="41"/>
      <c r="BMJ73" s="41"/>
      <c r="BMK73" s="41"/>
      <c r="BML73" s="41"/>
      <c r="BMM73" s="41"/>
      <c r="BMN73" s="41"/>
      <c r="BMO73" s="41"/>
      <c r="BMP73" s="41"/>
      <c r="BMQ73" s="41"/>
      <c r="BMR73" s="41"/>
      <c r="BMS73" s="41"/>
      <c r="BMT73" s="41"/>
      <c r="BMU73" s="41"/>
      <c r="BMV73" s="41"/>
      <c r="BMW73" s="41"/>
      <c r="BMX73" s="41"/>
      <c r="BMY73" s="41"/>
      <c r="BMZ73" s="41"/>
      <c r="BNA73" s="41"/>
      <c r="BNB73" s="41"/>
      <c r="BNC73" s="41"/>
      <c r="BND73" s="41"/>
      <c r="BNE73" s="41"/>
      <c r="BNF73" s="41"/>
      <c r="BNG73" s="41"/>
      <c r="BNH73" s="41"/>
      <c r="BNI73" s="41"/>
      <c r="BNJ73" s="41"/>
      <c r="BNK73" s="41"/>
      <c r="BNL73" s="41"/>
      <c r="BNM73" s="41"/>
      <c r="BNN73" s="41"/>
      <c r="BNO73" s="41"/>
      <c r="BNP73" s="41"/>
      <c r="BNQ73" s="41"/>
      <c r="BNR73" s="41"/>
      <c r="BNS73" s="41"/>
      <c r="BNT73" s="41"/>
      <c r="BNU73" s="41"/>
      <c r="BNV73" s="41"/>
      <c r="BNW73" s="41"/>
      <c r="BNX73" s="41"/>
      <c r="BNY73" s="41"/>
      <c r="BNZ73" s="41"/>
      <c r="BOA73" s="41"/>
      <c r="BOB73" s="41"/>
      <c r="BOC73" s="41"/>
      <c r="BOD73" s="41"/>
      <c r="BOE73" s="41"/>
      <c r="BOF73" s="41"/>
      <c r="BOG73" s="41"/>
      <c r="BOH73" s="41"/>
      <c r="BOI73" s="41"/>
      <c r="BOJ73" s="41"/>
      <c r="BOK73" s="41"/>
      <c r="BOL73" s="41"/>
      <c r="BOM73" s="41"/>
      <c r="BON73" s="41"/>
      <c r="BOO73" s="41"/>
      <c r="BOP73" s="41"/>
      <c r="BOQ73" s="41"/>
      <c r="BOR73" s="41"/>
      <c r="BOS73" s="41"/>
      <c r="BOT73" s="41"/>
      <c r="BOU73" s="41"/>
      <c r="BOV73" s="41"/>
      <c r="BOW73" s="41"/>
      <c r="BOX73" s="41"/>
      <c r="BOY73" s="41"/>
      <c r="BOZ73" s="41"/>
      <c r="BPA73" s="41"/>
      <c r="BPB73" s="41"/>
      <c r="BPC73" s="41"/>
      <c r="BPD73" s="41"/>
      <c r="BPE73" s="41"/>
      <c r="BPF73" s="41"/>
      <c r="BPG73" s="41"/>
      <c r="BPH73" s="41"/>
      <c r="BPI73" s="41"/>
      <c r="BPJ73" s="41"/>
      <c r="BPK73" s="41"/>
      <c r="BPL73" s="41"/>
      <c r="BPM73" s="41"/>
      <c r="BPT73" s="41"/>
      <c r="BPU73" s="41"/>
      <c r="BPV73" s="41"/>
      <c r="BPW73" s="41"/>
      <c r="BPX73" s="41"/>
      <c r="BPY73" s="41"/>
      <c r="BPZ73" s="41"/>
      <c r="BQA73" s="41"/>
      <c r="BQB73" s="41"/>
      <c r="BQC73" s="41"/>
      <c r="BQD73" s="41"/>
      <c r="BQE73" s="41"/>
      <c r="BQF73" s="41"/>
      <c r="BQG73" s="41"/>
      <c r="BQH73" s="41"/>
      <c r="BQI73" s="41"/>
      <c r="BQJ73" s="41"/>
      <c r="BQK73" s="41"/>
      <c r="BQL73" s="41"/>
      <c r="BQM73" s="41"/>
      <c r="BQN73" s="41"/>
      <c r="BQO73" s="41"/>
      <c r="BQP73" s="41"/>
      <c r="BQQ73" s="41"/>
      <c r="BQR73" s="41"/>
      <c r="BQS73" s="41"/>
      <c r="BQT73" s="41"/>
      <c r="BQU73" s="41"/>
      <c r="BQV73" s="41"/>
      <c r="BQW73" s="41"/>
      <c r="BQX73" s="41"/>
      <c r="BQY73" s="41"/>
      <c r="BQZ73" s="41"/>
      <c r="BRA73" s="41"/>
      <c r="BRB73" s="41"/>
      <c r="BRC73" s="41"/>
      <c r="BRD73" s="41"/>
      <c r="BRE73" s="41"/>
      <c r="BRF73" s="41"/>
      <c r="BRG73" s="41"/>
      <c r="BRH73" s="41"/>
      <c r="BRI73" s="41"/>
      <c r="BRJ73" s="41"/>
      <c r="BRK73" s="41"/>
      <c r="BRL73" s="41"/>
      <c r="BRM73" s="41"/>
      <c r="BRN73" s="41"/>
      <c r="BRO73" s="41"/>
      <c r="BRP73" s="41"/>
      <c r="BRQ73" s="41"/>
      <c r="BRR73" s="41"/>
      <c r="BRS73" s="41"/>
      <c r="BRT73" s="41"/>
      <c r="BRU73" s="41"/>
      <c r="BRV73" s="41"/>
      <c r="BRW73" s="41"/>
      <c r="BRX73" s="41"/>
      <c r="BRY73" s="41"/>
      <c r="BRZ73" s="41"/>
      <c r="BSA73" s="41"/>
      <c r="BSB73" s="41"/>
      <c r="BSC73" s="41"/>
      <c r="BSD73" s="41"/>
      <c r="BSE73" s="41"/>
      <c r="BSF73" s="41"/>
      <c r="BSG73" s="41"/>
      <c r="BSH73" s="41"/>
      <c r="BSI73" s="41"/>
      <c r="BSJ73" s="41"/>
      <c r="BSK73" s="41"/>
      <c r="BSL73" s="41"/>
      <c r="BSM73" s="41"/>
      <c r="BSN73" s="41"/>
      <c r="BSO73" s="41"/>
      <c r="BSP73" s="41"/>
      <c r="BSQ73" s="41"/>
      <c r="BSR73" s="41"/>
      <c r="BSS73" s="41"/>
      <c r="BST73" s="41"/>
      <c r="BSU73" s="41"/>
      <c r="BSV73" s="41"/>
      <c r="BSW73" s="41"/>
      <c r="BSX73" s="41"/>
      <c r="BSY73" s="41"/>
      <c r="BSZ73" s="41"/>
      <c r="BTA73" s="41"/>
      <c r="BTB73" s="41"/>
      <c r="BTC73" s="41"/>
      <c r="BTD73" s="41"/>
      <c r="BTE73" s="41"/>
      <c r="BTF73" s="41"/>
      <c r="BTG73" s="41"/>
      <c r="BTH73" s="41"/>
      <c r="BTI73" s="41"/>
      <c r="BTJ73" s="41"/>
      <c r="BTK73" s="41"/>
      <c r="BTL73" s="41"/>
      <c r="BTM73" s="41"/>
      <c r="BTN73" s="41"/>
      <c r="BTO73" s="41"/>
      <c r="BTP73" s="41"/>
      <c r="BTQ73" s="41"/>
      <c r="BTR73" s="41"/>
      <c r="BTS73" s="41"/>
      <c r="BTT73" s="41"/>
      <c r="BTU73" s="41"/>
      <c r="BTV73" s="41"/>
      <c r="BTW73" s="41"/>
      <c r="BTX73" s="41"/>
      <c r="BTY73" s="41"/>
      <c r="BTZ73" s="41"/>
      <c r="BUA73" s="41"/>
      <c r="BUB73" s="41"/>
      <c r="BUC73" s="41"/>
      <c r="BUD73" s="41"/>
      <c r="BUE73" s="41"/>
      <c r="BUF73" s="41"/>
      <c r="BUG73" s="41"/>
      <c r="BUH73" s="41"/>
      <c r="BUI73" s="41"/>
      <c r="BUJ73" s="41"/>
      <c r="BUK73" s="41"/>
      <c r="BUL73" s="41"/>
      <c r="BUM73" s="41"/>
      <c r="BUN73" s="41"/>
      <c r="BUO73" s="41"/>
      <c r="BUP73" s="41"/>
      <c r="BUQ73" s="41"/>
      <c r="BUR73" s="41"/>
      <c r="BUS73" s="41"/>
      <c r="BUT73" s="41"/>
      <c r="BUU73" s="41"/>
      <c r="BUV73" s="41"/>
      <c r="BUW73" s="41"/>
      <c r="BUX73" s="41"/>
      <c r="BUY73" s="41"/>
      <c r="BUZ73" s="41"/>
      <c r="BVA73" s="41"/>
      <c r="BVB73" s="41"/>
      <c r="BVC73" s="41"/>
      <c r="BVD73" s="41"/>
      <c r="BVE73" s="41"/>
      <c r="BVF73" s="41"/>
      <c r="BVG73" s="41"/>
      <c r="BVH73" s="41"/>
      <c r="BVI73" s="41"/>
      <c r="BVJ73" s="41"/>
      <c r="BVK73" s="41"/>
      <c r="BVL73" s="41"/>
      <c r="BVM73" s="41"/>
      <c r="BVN73" s="41"/>
      <c r="BVO73" s="41"/>
      <c r="BVP73" s="41"/>
      <c r="BVQ73" s="41"/>
      <c r="BVR73" s="41"/>
      <c r="BVS73" s="41"/>
      <c r="BVT73" s="41"/>
      <c r="BVU73" s="41"/>
      <c r="BVV73" s="41"/>
      <c r="BVW73" s="41"/>
      <c r="BVX73" s="41"/>
      <c r="BVY73" s="41"/>
      <c r="BVZ73" s="41"/>
      <c r="BWA73" s="41"/>
      <c r="BWB73" s="41"/>
      <c r="BWC73" s="41"/>
      <c r="BWD73" s="41"/>
      <c r="BWE73" s="41"/>
      <c r="BWF73" s="41"/>
      <c r="BWG73" s="41"/>
      <c r="BWH73" s="41"/>
      <c r="BWI73" s="41"/>
      <c r="BWJ73" s="41"/>
      <c r="BWK73" s="41"/>
      <c r="BWL73" s="41"/>
      <c r="BWM73" s="41"/>
      <c r="BWN73" s="41"/>
      <c r="BWO73" s="41"/>
      <c r="BWP73" s="41"/>
      <c r="BWQ73" s="41"/>
      <c r="BWR73" s="41"/>
      <c r="BWS73" s="41"/>
      <c r="BWT73" s="41"/>
      <c r="BWU73" s="41"/>
      <c r="BWV73" s="41"/>
      <c r="BWW73" s="41"/>
      <c r="BWX73" s="41"/>
      <c r="BWY73" s="41"/>
      <c r="BWZ73" s="41"/>
      <c r="BXA73" s="41"/>
      <c r="BXB73" s="41"/>
      <c r="BXC73" s="41"/>
      <c r="BXD73" s="41"/>
      <c r="BXE73" s="41"/>
      <c r="BXF73" s="41"/>
      <c r="BXG73" s="41"/>
      <c r="BXH73" s="41"/>
      <c r="BXI73" s="41"/>
      <c r="BXJ73" s="41"/>
      <c r="BXK73" s="41"/>
      <c r="BXL73" s="41"/>
      <c r="BXM73" s="41"/>
      <c r="BXN73" s="41"/>
      <c r="BXO73" s="41"/>
      <c r="BXP73" s="41"/>
      <c r="BXQ73" s="41"/>
      <c r="BXR73" s="41"/>
      <c r="BXS73" s="41"/>
      <c r="BXT73" s="41"/>
      <c r="BXU73" s="41"/>
      <c r="BXV73" s="41"/>
      <c r="BXW73" s="41"/>
      <c r="BXX73" s="41"/>
      <c r="BXY73" s="41"/>
      <c r="BXZ73" s="41"/>
      <c r="BYA73" s="41"/>
      <c r="BYB73" s="41"/>
      <c r="BYC73" s="41"/>
      <c r="BYD73" s="41"/>
      <c r="BYE73" s="41"/>
      <c r="BYF73" s="41"/>
      <c r="BYG73" s="41"/>
      <c r="BYH73" s="41"/>
      <c r="BYI73" s="41"/>
      <c r="BYJ73" s="41"/>
      <c r="BYK73" s="41"/>
      <c r="BYL73" s="41"/>
      <c r="BYM73" s="41"/>
      <c r="BYN73" s="41"/>
      <c r="BYO73" s="41"/>
      <c r="BYP73" s="41"/>
      <c r="BYQ73" s="41"/>
      <c r="BYR73" s="41"/>
      <c r="BYS73" s="41"/>
      <c r="BYT73" s="41"/>
      <c r="BYU73" s="41"/>
      <c r="BYV73" s="41"/>
      <c r="BYW73" s="41"/>
      <c r="BYX73" s="41"/>
      <c r="BYY73" s="41"/>
      <c r="BYZ73" s="41"/>
      <c r="BZA73" s="41"/>
      <c r="BZB73" s="41"/>
      <c r="BZC73" s="41"/>
      <c r="BZD73" s="41"/>
      <c r="BZE73" s="41"/>
      <c r="BZF73" s="41"/>
      <c r="BZG73" s="41"/>
      <c r="BZH73" s="41"/>
      <c r="BZI73" s="41"/>
      <c r="BZP73" s="41"/>
      <c r="BZQ73" s="41"/>
      <c r="BZR73" s="41"/>
      <c r="BZS73" s="41"/>
      <c r="BZT73" s="41"/>
      <c r="BZU73" s="41"/>
      <c r="BZV73" s="41"/>
      <c r="BZW73" s="41"/>
      <c r="BZX73" s="41"/>
      <c r="BZY73" s="41"/>
      <c r="BZZ73" s="41"/>
      <c r="CAA73" s="41"/>
      <c r="CAB73" s="41"/>
      <c r="CAC73" s="41"/>
      <c r="CAD73" s="41"/>
      <c r="CAE73" s="41"/>
      <c r="CAF73" s="41"/>
      <c r="CAG73" s="41"/>
      <c r="CAH73" s="41"/>
      <c r="CAI73" s="41"/>
      <c r="CAJ73" s="41"/>
      <c r="CAK73" s="41"/>
      <c r="CAL73" s="41"/>
      <c r="CAM73" s="41"/>
      <c r="CAN73" s="41"/>
      <c r="CAO73" s="41"/>
      <c r="CAP73" s="41"/>
      <c r="CAQ73" s="41"/>
      <c r="CAR73" s="41"/>
      <c r="CAS73" s="41"/>
      <c r="CAT73" s="41"/>
      <c r="CAU73" s="41"/>
      <c r="CAV73" s="41"/>
      <c r="CAW73" s="41"/>
      <c r="CAX73" s="41"/>
      <c r="CAY73" s="41"/>
      <c r="CAZ73" s="41"/>
      <c r="CBA73" s="41"/>
      <c r="CBB73" s="41"/>
      <c r="CBC73" s="41"/>
      <c r="CBD73" s="41"/>
      <c r="CBE73" s="41"/>
      <c r="CBF73" s="41"/>
      <c r="CBG73" s="41"/>
      <c r="CBH73" s="41"/>
      <c r="CBI73" s="41"/>
      <c r="CBJ73" s="41"/>
      <c r="CBK73" s="41"/>
      <c r="CBL73" s="41"/>
      <c r="CBM73" s="41"/>
      <c r="CBN73" s="41"/>
      <c r="CBO73" s="41"/>
      <c r="CBP73" s="41"/>
      <c r="CBQ73" s="41"/>
      <c r="CBR73" s="41"/>
      <c r="CBS73" s="41"/>
      <c r="CBT73" s="41"/>
      <c r="CBU73" s="41"/>
      <c r="CBV73" s="41"/>
      <c r="CBW73" s="41"/>
      <c r="CBX73" s="41"/>
      <c r="CBY73" s="41"/>
      <c r="CBZ73" s="41"/>
      <c r="CCA73" s="41"/>
      <c r="CCB73" s="41"/>
      <c r="CCC73" s="41"/>
      <c r="CCD73" s="41"/>
      <c r="CCE73" s="41"/>
      <c r="CCF73" s="41"/>
      <c r="CCG73" s="41"/>
      <c r="CCH73" s="41"/>
      <c r="CCI73" s="41"/>
      <c r="CCJ73" s="41"/>
      <c r="CCK73" s="41"/>
      <c r="CCL73" s="41"/>
      <c r="CCM73" s="41"/>
      <c r="CCN73" s="41"/>
      <c r="CCO73" s="41"/>
      <c r="CCP73" s="41"/>
      <c r="CCQ73" s="41"/>
      <c r="CCR73" s="41"/>
      <c r="CCS73" s="41"/>
      <c r="CCT73" s="41"/>
      <c r="CCU73" s="41"/>
      <c r="CCV73" s="41"/>
      <c r="CCW73" s="41"/>
      <c r="CCX73" s="41"/>
      <c r="CCY73" s="41"/>
      <c r="CCZ73" s="41"/>
      <c r="CDA73" s="41"/>
      <c r="CDB73" s="41"/>
      <c r="CDC73" s="41"/>
      <c r="CDD73" s="41"/>
      <c r="CDE73" s="41"/>
      <c r="CDF73" s="41"/>
      <c r="CDG73" s="41"/>
      <c r="CDH73" s="41"/>
      <c r="CDI73" s="41"/>
      <c r="CDJ73" s="41"/>
      <c r="CDK73" s="41"/>
      <c r="CDL73" s="41"/>
      <c r="CDM73" s="41"/>
      <c r="CDN73" s="41"/>
      <c r="CDO73" s="41"/>
      <c r="CDP73" s="41"/>
      <c r="CDQ73" s="41"/>
      <c r="CDR73" s="41"/>
      <c r="CDS73" s="41"/>
      <c r="CDT73" s="41"/>
      <c r="CDU73" s="41"/>
      <c r="CDV73" s="41"/>
      <c r="CDW73" s="41"/>
      <c r="CDX73" s="41"/>
      <c r="CDY73" s="41"/>
      <c r="CDZ73" s="41"/>
      <c r="CEA73" s="41"/>
      <c r="CEB73" s="41"/>
      <c r="CEC73" s="41"/>
      <c r="CED73" s="41"/>
      <c r="CEE73" s="41"/>
      <c r="CEF73" s="41"/>
      <c r="CEG73" s="41"/>
      <c r="CEH73" s="41"/>
      <c r="CEI73" s="41"/>
      <c r="CEJ73" s="41"/>
      <c r="CEK73" s="41"/>
      <c r="CEL73" s="41"/>
      <c r="CEM73" s="41"/>
      <c r="CEN73" s="41"/>
      <c r="CEO73" s="41"/>
      <c r="CEP73" s="41"/>
      <c r="CEQ73" s="41"/>
      <c r="CER73" s="41"/>
      <c r="CES73" s="41"/>
      <c r="CET73" s="41"/>
      <c r="CEU73" s="41"/>
      <c r="CEV73" s="41"/>
      <c r="CEW73" s="41"/>
      <c r="CEX73" s="41"/>
      <c r="CEY73" s="41"/>
      <c r="CEZ73" s="41"/>
      <c r="CFA73" s="41"/>
      <c r="CFB73" s="41"/>
      <c r="CFC73" s="41"/>
      <c r="CFD73" s="41"/>
      <c r="CFE73" s="41"/>
      <c r="CFF73" s="41"/>
      <c r="CFG73" s="41"/>
      <c r="CFH73" s="41"/>
      <c r="CFI73" s="41"/>
      <c r="CFJ73" s="41"/>
      <c r="CFK73" s="41"/>
      <c r="CFL73" s="41"/>
      <c r="CFM73" s="41"/>
      <c r="CFN73" s="41"/>
      <c r="CFO73" s="41"/>
      <c r="CFP73" s="41"/>
      <c r="CFQ73" s="41"/>
      <c r="CFR73" s="41"/>
      <c r="CFS73" s="41"/>
      <c r="CFT73" s="41"/>
      <c r="CFU73" s="41"/>
      <c r="CFV73" s="41"/>
      <c r="CFW73" s="41"/>
      <c r="CFX73" s="41"/>
      <c r="CFY73" s="41"/>
      <c r="CFZ73" s="41"/>
      <c r="CGA73" s="41"/>
      <c r="CGB73" s="41"/>
      <c r="CGC73" s="41"/>
      <c r="CGD73" s="41"/>
      <c r="CGE73" s="41"/>
      <c r="CGF73" s="41"/>
      <c r="CGG73" s="41"/>
      <c r="CGH73" s="41"/>
      <c r="CGI73" s="41"/>
      <c r="CGJ73" s="41"/>
      <c r="CGK73" s="41"/>
      <c r="CGL73" s="41"/>
      <c r="CGM73" s="41"/>
      <c r="CGN73" s="41"/>
      <c r="CGO73" s="41"/>
      <c r="CGP73" s="41"/>
      <c r="CGQ73" s="41"/>
      <c r="CGR73" s="41"/>
      <c r="CGS73" s="41"/>
      <c r="CGT73" s="41"/>
      <c r="CGU73" s="41"/>
      <c r="CGV73" s="41"/>
      <c r="CGW73" s="41"/>
      <c r="CGX73" s="41"/>
      <c r="CGY73" s="41"/>
      <c r="CGZ73" s="41"/>
      <c r="CHA73" s="41"/>
      <c r="CHB73" s="41"/>
      <c r="CHC73" s="41"/>
      <c r="CHD73" s="41"/>
      <c r="CHE73" s="41"/>
      <c r="CHF73" s="41"/>
      <c r="CHG73" s="41"/>
      <c r="CHH73" s="41"/>
      <c r="CHI73" s="41"/>
      <c r="CHJ73" s="41"/>
      <c r="CHK73" s="41"/>
      <c r="CHL73" s="41"/>
      <c r="CHM73" s="41"/>
      <c r="CHN73" s="41"/>
      <c r="CHO73" s="41"/>
      <c r="CHP73" s="41"/>
      <c r="CHQ73" s="41"/>
      <c r="CHR73" s="41"/>
      <c r="CHS73" s="41"/>
      <c r="CHT73" s="41"/>
      <c r="CHU73" s="41"/>
      <c r="CHV73" s="41"/>
      <c r="CHW73" s="41"/>
      <c r="CHX73" s="41"/>
      <c r="CHY73" s="41"/>
      <c r="CHZ73" s="41"/>
      <c r="CIA73" s="41"/>
      <c r="CIB73" s="41"/>
      <c r="CIC73" s="41"/>
      <c r="CID73" s="41"/>
      <c r="CIE73" s="41"/>
      <c r="CIF73" s="41"/>
      <c r="CIG73" s="41"/>
      <c r="CIH73" s="41"/>
      <c r="CII73" s="41"/>
      <c r="CIJ73" s="41"/>
      <c r="CIK73" s="41"/>
      <c r="CIL73" s="41"/>
      <c r="CIM73" s="41"/>
      <c r="CIN73" s="41"/>
      <c r="CIO73" s="41"/>
      <c r="CIP73" s="41"/>
      <c r="CIQ73" s="41"/>
      <c r="CIR73" s="41"/>
      <c r="CIS73" s="41"/>
      <c r="CIT73" s="41"/>
      <c r="CIU73" s="41"/>
      <c r="CIV73" s="41"/>
      <c r="CIW73" s="41"/>
      <c r="CIX73" s="41"/>
      <c r="CIY73" s="41"/>
      <c r="CIZ73" s="41"/>
      <c r="CJA73" s="41"/>
      <c r="CJB73" s="41"/>
      <c r="CJC73" s="41"/>
      <c r="CJD73" s="41"/>
      <c r="CJE73" s="41"/>
      <c r="CJL73" s="41"/>
      <c r="CJM73" s="41"/>
      <c r="CJN73" s="41"/>
      <c r="CJO73" s="41"/>
      <c r="CJP73" s="41"/>
      <c r="CJQ73" s="41"/>
      <c r="CJR73" s="41"/>
      <c r="CJS73" s="41"/>
      <c r="CJT73" s="41"/>
      <c r="CJU73" s="41"/>
      <c r="CJV73" s="41"/>
      <c r="CJW73" s="41"/>
      <c r="CJX73" s="41"/>
      <c r="CJY73" s="41"/>
      <c r="CJZ73" s="41"/>
      <c r="CKA73" s="41"/>
      <c r="CKB73" s="41"/>
      <c r="CKC73" s="41"/>
      <c r="CKD73" s="41"/>
      <c r="CKE73" s="41"/>
      <c r="CKF73" s="41"/>
      <c r="CKG73" s="41"/>
      <c r="CKH73" s="41"/>
      <c r="CKI73" s="41"/>
      <c r="CKJ73" s="41"/>
      <c r="CKK73" s="41"/>
      <c r="CKL73" s="41"/>
      <c r="CKM73" s="41"/>
      <c r="CKN73" s="41"/>
      <c r="CKO73" s="41"/>
      <c r="CKP73" s="41"/>
      <c r="CKQ73" s="41"/>
      <c r="CKR73" s="41"/>
      <c r="CKS73" s="41"/>
      <c r="CKT73" s="41"/>
      <c r="CKU73" s="41"/>
      <c r="CKV73" s="41"/>
      <c r="CKW73" s="41"/>
      <c r="CKX73" s="41"/>
      <c r="CKY73" s="41"/>
      <c r="CKZ73" s="41"/>
      <c r="CLA73" s="41"/>
      <c r="CLB73" s="41"/>
      <c r="CLC73" s="41"/>
      <c r="CLD73" s="41"/>
      <c r="CLE73" s="41"/>
      <c r="CLF73" s="41"/>
      <c r="CLG73" s="41"/>
      <c r="CLH73" s="41"/>
      <c r="CLI73" s="41"/>
      <c r="CLJ73" s="41"/>
      <c r="CLK73" s="41"/>
      <c r="CLL73" s="41"/>
      <c r="CLM73" s="41"/>
      <c r="CLN73" s="41"/>
      <c r="CLO73" s="41"/>
      <c r="CLP73" s="41"/>
      <c r="CLQ73" s="41"/>
      <c r="CLR73" s="41"/>
      <c r="CLS73" s="41"/>
      <c r="CLT73" s="41"/>
      <c r="CLU73" s="41"/>
      <c r="CLV73" s="41"/>
      <c r="CLW73" s="41"/>
      <c r="CLX73" s="41"/>
      <c r="CLY73" s="41"/>
      <c r="CLZ73" s="41"/>
      <c r="CMA73" s="41"/>
      <c r="CMB73" s="41"/>
      <c r="CMC73" s="41"/>
      <c r="CMD73" s="41"/>
      <c r="CME73" s="41"/>
      <c r="CMF73" s="41"/>
      <c r="CMG73" s="41"/>
      <c r="CMH73" s="41"/>
      <c r="CMI73" s="41"/>
      <c r="CMJ73" s="41"/>
      <c r="CMK73" s="41"/>
      <c r="CML73" s="41"/>
      <c r="CMM73" s="41"/>
      <c r="CMN73" s="41"/>
      <c r="CMO73" s="41"/>
      <c r="CMP73" s="41"/>
      <c r="CMQ73" s="41"/>
      <c r="CMR73" s="41"/>
      <c r="CMS73" s="41"/>
      <c r="CMT73" s="41"/>
      <c r="CMU73" s="41"/>
      <c r="CMV73" s="41"/>
      <c r="CMW73" s="41"/>
      <c r="CMX73" s="41"/>
      <c r="CMY73" s="41"/>
      <c r="CMZ73" s="41"/>
      <c r="CNA73" s="41"/>
      <c r="CNB73" s="41"/>
      <c r="CNC73" s="41"/>
      <c r="CND73" s="41"/>
      <c r="CNE73" s="41"/>
      <c r="CNF73" s="41"/>
      <c r="CNG73" s="41"/>
      <c r="CNH73" s="41"/>
      <c r="CNI73" s="41"/>
      <c r="CNJ73" s="41"/>
      <c r="CNK73" s="41"/>
      <c r="CNL73" s="41"/>
      <c r="CNM73" s="41"/>
      <c r="CNN73" s="41"/>
      <c r="CNO73" s="41"/>
      <c r="CNP73" s="41"/>
      <c r="CNQ73" s="41"/>
      <c r="CNR73" s="41"/>
      <c r="CNS73" s="41"/>
      <c r="CNT73" s="41"/>
      <c r="CNU73" s="41"/>
      <c r="CNV73" s="41"/>
      <c r="CNW73" s="41"/>
      <c r="CNX73" s="41"/>
      <c r="CNY73" s="41"/>
      <c r="CNZ73" s="41"/>
      <c r="COA73" s="41"/>
      <c r="COB73" s="41"/>
      <c r="COC73" s="41"/>
      <c r="COD73" s="41"/>
      <c r="COE73" s="41"/>
      <c r="COF73" s="41"/>
      <c r="COG73" s="41"/>
      <c r="COH73" s="41"/>
      <c r="COI73" s="41"/>
      <c r="COJ73" s="41"/>
      <c r="COK73" s="41"/>
      <c r="COL73" s="41"/>
      <c r="COM73" s="41"/>
      <c r="CON73" s="41"/>
      <c r="COO73" s="41"/>
      <c r="COP73" s="41"/>
      <c r="COQ73" s="41"/>
      <c r="COR73" s="41"/>
      <c r="COS73" s="41"/>
      <c r="COT73" s="41"/>
      <c r="COU73" s="41"/>
      <c r="COV73" s="41"/>
      <c r="COW73" s="41"/>
      <c r="COX73" s="41"/>
      <c r="COY73" s="41"/>
      <c r="COZ73" s="41"/>
      <c r="CPA73" s="41"/>
      <c r="CPB73" s="41"/>
      <c r="CPC73" s="41"/>
      <c r="CPD73" s="41"/>
      <c r="CPE73" s="41"/>
      <c r="CPF73" s="41"/>
      <c r="CPG73" s="41"/>
      <c r="CPH73" s="41"/>
      <c r="CPI73" s="41"/>
      <c r="CPJ73" s="41"/>
      <c r="CPK73" s="41"/>
      <c r="CPL73" s="41"/>
      <c r="CPM73" s="41"/>
      <c r="CPN73" s="41"/>
      <c r="CPO73" s="41"/>
      <c r="CPP73" s="41"/>
      <c r="CPQ73" s="41"/>
      <c r="CPR73" s="41"/>
      <c r="CPS73" s="41"/>
      <c r="CPT73" s="41"/>
      <c r="CPU73" s="41"/>
      <c r="CPV73" s="41"/>
      <c r="CPW73" s="41"/>
      <c r="CPX73" s="41"/>
      <c r="CPY73" s="41"/>
      <c r="CPZ73" s="41"/>
      <c r="CQA73" s="41"/>
      <c r="CQB73" s="41"/>
      <c r="CQC73" s="41"/>
      <c r="CQD73" s="41"/>
      <c r="CQE73" s="41"/>
      <c r="CQF73" s="41"/>
      <c r="CQG73" s="41"/>
      <c r="CQH73" s="41"/>
      <c r="CQI73" s="41"/>
      <c r="CQJ73" s="41"/>
      <c r="CQK73" s="41"/>
      <c r="CQL73" s="41"/>
      <c r="CQM73" s="41"/>
      <c r="CQN73" s="41"/>
      <c r="CQO73" s="41"/>
      <c r="CQP73" s="41"/>
      <c r="CQQ73" s="41"/>
      <c r="CQR73" s="41"/>
      <c r="CQS73" s="41"/>
      <c r="CQT73" s="41"/>
      <c r="CQU73" s="41"/>
      <c r="CQV73" s="41"/>
      <c r="CQW73" s="41"/>
      <c r="CQX73" s="41"/>
      <c r="CQY73" s="41"/>
      <c r="CQZ73" s="41"/>
      <c r="CRA73" s="41"/>
      <c r="CRB73" s="41"/>
      <c r="CRC73" s="41"/>
      <c r="CRD73" s="41"/>
      <c r="CRE73" s="41"/>
      <c r="CRF73" s="41"/>
      <c r="CRG73" s="41"/>
      <c r="CRH73" s="41"/>
      <c r="CRI73" s="41"/>
      <c r="CRJ73" s="41"/>
      <c r="CRK73" s="41"/>
      <c r="CRL73" s="41"/>
      <c r="CRM73" s="41"/>
      <c r="CRN73" s="41"/>
      <c r="CRO73" s="41"/>
      <c r="CRP73" s="41"/>
      <c r="CRQ73" s="41"/>
      <c r="CRR73" s="41"/>
      <c r="CRS73" s="41"/>
      <c r="CRT73" s="41"/>
      <c r="CRU73" s="41"/>
      <c r="CRV73" s="41"/>
      <c r="CRW73" s="41"/>
      <c r="CRX73" s="41"/>
      <c r="CRY73" s="41"/>
      <c r="CRZ73" s="41"/>
      <c r="CSA73" s="41"/>
      <c r="CSB73" s="41"/>
      <c r="CSC73" s="41"/>
      <c r="CSD73" s="41"/>
      <c r="CSE73" s="41"/>
      <c r="CSF73" s="41"/>
      <c r="CSG73" s="41"/>
      <c r="CSH73" s="41"/>
      <c r="CSI73" s="41"/>
      <c r="CSJ73" s="41"/>
      <c r="CSK73" s="41"/>
      <c r="CSL73" s="41"/>
      <c r="CSM73" s="41"/>
      <c r="CSN73" s="41"/>
      <c r="CSO73" s="41"/>
      <c r="CSP73" s="41"/>
      <c r="CSQ73" s="41"/>
      <c r="CSR73" s="41"/>
      <c r="CSS73" s="41"/>
      <c r="CST73" s="41"/>
      <c r="CSU73" s="41"/>
      <c r="CSV73" s="41"/>
      <c r="CSW73" s="41"/>
      <c r="CSX73" s="41"/>
      <c r="CSY73" s="41"/>
      <c r="CSZ73" s="41"/>
      <c r="CTA73" s="41"/>
      <c r="CTH73" s="41"/>
      <c r="CTI73" s="41"/>
      <c r="CTJ73" s="41"/>
      <c r="CTK73" s="41"/>
      <c r="CTL73" s="41"/>
      <c r="CTM73" s="41"/>
      <c r="CTN73" s="41"/>
      <c r="CTO73" s="41"/>
      <c r="CTP73" s="41"/>
      <c r="CTQ73" s="41"/>
      <c r="CTR73" s="41"/>
      <c r="CTS73" s="41"/>
      <c r="CTT73" s="41"/>
      <c r="CTU73" s="41"/>
      <c r="CTV73" s="41"/>
      <c r="CTW73" s="41"/>
      <c r="CTX73" s="41"/>
      <c r="CTY73" s="41"/>
      <c r="CTZ73" s="41"/>
      <c r="CUA73" s="41"/>
      <c r="CUB73" s="41"/>
      <c r="CUC73" s="41"/>
      <c r="CUD73" s="41"/>
      <c r="CUE73" s="41"/>
      <c r="CUF73" s="41"/>
      <c r="CUG73" s="41"/>
      <c r="CUH73" s="41"/>
      <c r="CUI73" s="41"/>
      <c r="CUJ73" s="41"/>
      <c r="CUK73" s="41"/>
      <c r="CUL73" s="41"/>
      <c r="CUM73" s="41"/>
      <c r="CUN73" s="41"/>
      <c r="CUO73" s="41"/>
      <c r="CUP73" s="41"/>
      <c r="CUQ73" s="41"/>
      <c r="CUR73" s="41"/>
      <c r="CUS73" s="41"/>
      <c r="CUT73" s="41"/>
      <c r="CUU73" s="41"/>
      <c r="CUV73" s="41"/>
      <c r="CUW73" s="41"/>
      <c r="CUX73" s="41"/>
      <c r="CUY73" s="41"/>
      <c r="CUZ73" s="41"/>
      <c r="CVA73" s="41"/>
      <c r="CVB73" s="41"/>
      <c r="CVC73" s="41"/>
      <c r="CVD73" s="41"/>
      <c r="CVE73" s="41"/>
      <c r="CVF73" s="41"/>
      <c r="CVG73" s="41"/>
      <c r="CVH73" s="41"/>
      <c r="CVI73" s="41"/>
      <c r="CVJ73" s="41"/>
      <c r="CVK73" s="41"/>
      <c r="CVL73" s="41"/>
      <c r="CVM73" s="41"/>
      <c r="CVN73" s="41"/>
      <c r="CVO73" s="41"/>
      <c r="CVP73" s="41"/>
      <c r="CVQ73" s="41"/>
      <c r="CVR73" s="41"/>
      <c r="CVS73" s="41"/>
      <c r="CVT73" s="41"/>
      <c r="CVU73" s="41"/>
      <c r="CVV73" s="41"/>
      <c r="CVW73" s="41"/>
      <c r="CVX73" s="41"/>
      <c r="CVY73" s="41"/>
      <c r="CVZ73" s="41"/>
      <c r="CWA73" s="41"/>
      <c r="CWB73" s="41"/>
      <c r="CWC73" s="41"/>
      <c r="CWD73" s="41"/>
      <c r="CWE73" s="41"/>
      <c r="CWF73" s="41"/>
      <c r="CWG73" s="41"/>
      <c r="CWH73" s="41"/>
      <c r="CWI73" s="41"/>
      <c r="CWJ73" s="41"/>
      <c r="CWK73" s="41"/>
      <c r="CWL73" s="41"/>
      <c r="CWM73" s="41"/>
      <c r="CWN73" s="41"/>
      <c r="CWO73" s="41"/>
      <c r="CWP73" s="41"/>
      <c r="CWQ73" s="41"/>
      <c r="CWR73" s="41"/>
      <c r="CWS73" s="41"/>
      <c r="CWT73" s="41"/>
      <c r="CWU73" s="41"/>
      <c r="CWV73" s="41"/>
      <c r="CWW73" s="41"/>
      <c r="CWX73" s="41"/>
      <c r="CWY73" s="41"/>
      <c r="CWZ73" s="41"/>
      <c r="CXA73" s="41"/>
      <c r="CXB73" s="41"/>
      <c r="CXC73" s="41"/>
      <c r="CXD73" s="41"/>
      <c r="CXE73" s="41"/>
      <c r="CXF73" s="41"/>
      <c r="CXG73" s="41"/>
      <c r="CXH73" s="41"/>
      <c r="CXI73" s="41"/>
      <c r="CXJ73" s="41"/>
      <c r="CXK73" s="41"/>
      <c r="CXL73" s="41"/>
      <c r="CXM73" s="41"/>
      <c r="CXN73" s="41"/>
      <c r="CXO73" s="41"/>
      <c r="CXP73" s="41"/>
      <c r="CXQ73" s="41"/>
      <c r="CXR73" s="41"/>
      <c r="CXS73" s="41"/>
      <c r="CXT73" s="41"/>
      <c r="CXU73" s="41"/>
      <c r="CXV73" s="41"/>
      <c r="CXW73" s="41"/>
      <c r="CXX73" s="41"/>
      <c r="CXY73" s="41"/>
      <c r="CXZ73" s="41"/>
      <c r="CYA73" s="41"/>
      <c r="CYB73" s="41"/>
      <c r="CYC73" s="41"/>
      <c r="CYD73" s="41"/>
      <c r="CYE73" s="41"/>
      <c r="CYF73" s="41"/>
      <c r="CYG73" s="41"/>
      <c r="CYH73" s="41"/>
      <c r="CYI73" s="41"/>
      <c r="CYJ73" s="41"/>
      <c r="CYK73" s="41"/>
      <c r="CYL73" s="41"/>
      <c r="CYM73" s="41"/>
      <c r="CYN73" s="41"/>
      <c r="CYO73" s="41"/>
      <c r="CYP73" s="41"/>
      <c r="CYQ73" s="41"/>
      <c r="CYR73" s="41"/>
      <c r="CYS73" s="41"/>
      <c r="CYT73" s="41"/>
      <c r="CYU73" s="41"/>
      <c r="CYV73" s="41"/>
      <c r="CYW73" s="41"/>
      <c r="CYX73" s="41"/>
      <c r="CYY73" s="41"/>
      <c r="CYZ73" s="41"/>
      <c r="CZA73" s="41"/>
      <c r="CZB73" s="41"/>
      <c r="CZC73" s="41"/>
      <c r="CZD73" s="41"/>
      <c r="CZE73" s="41"/>
      <c r="CZF73" s="41"/>
      <c r="CZG73" s="41"/>
      <c r="CZH73" s="41"/>
      <c r="CZI73" s="41"/>
      <c r="CZJ73" s="41"/>
      <c r="CZK73" s="41"/>
      <c r="CZL73" s="41"/>
      <c r="CZM73" s="41"/>
      <c r="CZN73" s="41"/>
      <c r="CZO73" s="41"/>
      <c r="CZP73" s="41"/>
      <c r="CZQ73" s="41"/>
      <c r="CZR73" s="41"/>
      <c r="CZS73" s="41"/>
      <c r="CZT73" s="41"/>
      <c r="CZU73" s="41"/>
      <c r="CZV73" s="41"/>
      <c r="CZW73" s="41"/>
      <c r="CZX73" s="41"/>
      <c r="CZY73" s="41"/>
      <c r="CZZ73" s="41"/>
      <c r="DAA73" s="41"/>
      <c r="DAB73" s="41"/>
      <c r="DAC73" s="41"/>
      <c r="DAD73" s="41"/>
      <c r="DAE73" s="41"/>
      <c r="DAF73" s="41"/>
      <c r="DAG73" s="41"/>
      <c r="DAH73" s="41"/>
      <c r="DAI73" s="41"/>
      <c r="DAJ73" s="41"/>
      <c r="DAK73" s="41"/>
      <c r="DAL73" s="41"/>
      <c r="DAM73" s="41"/>
      <c r="DAN73" s="41"/>
      <c r="DAO73" s="41"/>
      <c r="DAP73" s="41"/>
      <c r="DAQ73" s="41"/>
      <c r="DAR73" s="41"/>
      <c r="DAS73" s="41"/>
      <c r="DAT73" s="41"/>
      <c r="DAU73" s="41"/>
      <c r="DAV73" s="41"/>
      <c r="DAW73" s="41"/>
      <c r="DAX73" s="41"/>
      <c r="DAY73" s="41"/>
      <c r="DAZ73" s="41"/>
      <c r="DBA73" s="41"/>
      <c r="DBB73" s="41"/>
      <c r="DBC73" s="41"/>
      <c r="DBD73" s="41"/>
      <c r="DBE73" s="41"/>
      <c r="DBF73" s="41"/>
      <c r="DBG73" s="41"/>
      <c r="DBH73" s="41"/>
      <c r="DBI73" s="41"/>
      <c r="DBJ73" s="41"/>
      <c r="DBK73" s="41"/>
      <c r="DBL73" s="41"/>
      <c r="DBM73" s="41"/>
      <c r="DBN73" s="41"/>
      <c r="DBO73" s="41"/>
      <c r="DBP73" s="41"/>
      <c r="DBQ73" s="41"/>
      <c r="DBR73" s="41"/>
      <c r="DBS73" s="41"/>
      <c r="DBT73" s="41"/>
      <c r="DBU73" s="41"/>
      <c r="DBV73" s="41"/>
      <c r="DBW73" s="41"/>
      <c r="DBX73" s="41"/>
      <c r="DBY73" s="41"/>
      <c r="DBZ73" s="41"/>
      <c r="DCA73" s="41"/>
      <c r="DCB73" s="41"/>
      <c r="DCC73" s="41"/>
      <c r="DCD73" s="41"/>
      <c r="DCE73" s="41"/>
      <c r="DCF73" s="41"/>
      <c r="DCG73" s="41"/>
      <c r="DCH73" s="41"/>
      <c r="DCI73" s="41"/>
      <c r="DCJ73" s="41"/>
      <c r="DCK73" s="41"/>
      <c r="DCL73" s="41"/>
      <c r="DCM73" s="41"/>
      <c r="DCN73" s="41"/>
      <c r="DCO73" s="41"/>
      <c r="DCP73" s="41"/>
      <c r="DCQ73" s="41"/>
      <c r="DCR73" s="41"/>
      <c r="DCS73" s="41"/>
      <c r="DCT73" s="41"/>
      <c r="DCU73" s="41"/>
      <c r="DCV73" s="41"/>
      <c r="DCW73" s="41"/>
      <c r="DDD73" s="41"/>
      <c r="DDE73" s="41"/>
      <c r="DDF73" s="41"/>
      <c r="DDG73" s="41"/>
      <c r="DDH73" s="41"/>
      <c r="DDI73" s="41"/>
      <c r="DDJ73" s="41"/>
      <c r="DDK73" s="41"/>
      <c r="DDL73" s="41"/>
      <c r="DDM73" s="41"/>
      <c r="DDN73" s="41"/>
      <c r="DDO73" s="41"/>
      <c r="DDP73" s="41"/>
      <c r="DDQ73" s="41"/>
      <c r="DDR73" s="41"/>
      <c r="DDS73" s="41"/>
      <c r="DDT73" s="41"/>
      <c r="DDU73" s="41"/>
      <c r="DDV73" s="41"/>
      <c r="DDW73" s="41"/>
      <c r="DDX73" s="41"/>
      <c r="DDY73" s="41"/>
      <c r="DDZ73" s="41"/>
      <c r="DEA73" s="41"/>
      <c r="DEB73" s="41"/>
      <c r="DEC73" s="41"/>
      <c r="DED73" s="41"/>
      <c r="DEE73" s="41"/>
      <c r="DEF73" s="41"/>
      <c r="DEG73" s="41"/>
      <c r="DEH73" s="41"/>
      <c r="DEI73" s="41"/>
      <c r="DEJ73" s="41"/>
      <c r="DEK73" s="41"/>
      <c r="DEL73" s="41"/>
      <c r="DEM73" s="41"/>
      <c r="DEN73" s="41"/>
      <c r="DEO73" s="41"/>
      <c r="DEP73" s="41"/>
      <c r="DEQ73" s="41"/>
      <c r="DER73" s="41"/>
      <c r="DES73" s="41"/>
      <c r="DET73" s="41"/>
      <c r="DEU73" s="41"/>
      <c r="DEV73" s="41"/>
      <c r="DEW73" s="41"/>
      <c r="DEX73" s="41"/>
      <c r="DEY73" s="41"/>
      <c r="DEZ73" s="41"/>
      <c r="DFA73" s="41"/>
      <c r="DFB73" s="41"/>
      <c r="DFC73" s="41"/>
      <c r="DFD73" s="41"/>
      <c r="DFE73" s="41"/>
      <c r="DFF73" s="41"/>
      <c r="DFG73" s="41"/>
      <c r="DFH73" s="41"/>
      <c r="DFI73" s="41"/>
      <c r="DFJ73" s="41"/>
      <c r="DFK73" s="41"/>
      <c r="DFL73" s="41"/>
      <c r="DFM73" s="41"/>
      <c r="DFN73" s="41"/>
      <c r="DFO73" s="41"/>
      <c r="DFP73" s="41"/>
      <c r="DFQ73" s="41"/>
      <c r="DFR73" s="41"/>
      <c r="DFS73" s="41"/>
      <c r="DFT73" s="41"/>
      <c r="DFU73" s="41"/>
      <c r="DFV73" s="41"/>
      <c r="DFW73" s="41"/>
      <c r="DFX73" s="41"/>
      <c r="DFY73" s="41"/>
      <c r="DFZ73" s="41"/>
      <c r="DGA73" s="41"/>
      <c r="DGB73" s="41"/>
      <c r="DGC73" s="41"/>
      <c r="DGD73" s="41"/>
      <c r="DGE73" s="41"/>
      <c r="DGF73" s="41"/>
      <c r="DGG73" s="41"/>
      <c r="DGH73" s="41"/>
      <c r="DGI73" s="41"/>
      <c r="DGJ73" s="41"/>
      <c r="DGK73" s="41"/>
      <c r="DGL73" s="41"/>
      <c r="DGM73" s="41"/>
      <c r="DGN73" s="41"/>
      <c r="DGO73" s="41"/>
      <c r="DGP73" s="41"/>
      <c r="DGQ73" s="41"/>
      <c r="DGR73" s="41"/>
      <c r="DGS73" s="41"/>
      <c r="DGT73" s="41"/>
      <c r="DGU73" s="41"/>
      <c r="DGV73" s="41"/>
      <c r="DGW73" s="41"/>
      <c r="DGX73" s="41"/>
      <c r="DGY73" s="41"/>
      <c r="DGZ73" s="41"/>
      <c r="DHA73" s="41"/>
      <c r="DHB73" s="41"/>
      <c r="DHC73" s="41"/>
      <c r="DHD73" s="41"/>
      <c r="DHE73" s="41"/>
      <c r="DHF73" s="41"/>
      <c r="DHG73" s="41"/>
      <c r="DHH73" s="41"/>
      <c r="DHI73" s="41"/>
      <c r="DHJ73" s="41"/>
      <c r="DHK73" s="41"/>
      <c r="DHL73" s="41"/>
      <c r="DHM73" s="41"/>
      <c r="DHN73" s="41"/>
      <c r="DHO73" s="41"/>
      <c r="DHP73" s="41"/>
      <c r="DHQ73" s="41"/>
      <c r="DHR73" s="41"/>
      <c r="DHS73" s="41"/>
      <c r="DHT73" s="41"/>
      <c r="DHU73" s="41"/>
      <c r="DHV73" s="41"/>
      <c r="DHW73" s="41"/>
      <c r="DHX73" s="41"/>
      <c r="DHY73" s="41"/>
      <c r="DHZ73" s="41"/>
      <c r="DIA73" s="41"/>
      <c r="DIB73" s="41"/>
      <c r="DIC73" s="41"/>
      <c r="DID73" s="41"/>
      <c r="DIE73" s="41"/>
      <c r="DIF73" s="41"/>
      <c r="DIG73" s="41"/>
      <c r="DIH73" s="41"/>
      <c r="DII73" s="41"/>
      <c r="DIJ73" s="41"/>
      <c r="DIK73" s="41"/>
      <c r="DIL73" s="41"/>
      <c r="DIM73" s="41"/>
      <c r="DIN73" s="41"/>
      <c r="DIO73" s="41"/>
      <c r="DIP73" s="41"/>
      <c r="DIQ73" s="41"/>
      <c r="DIR73" s="41"/>
      <c r="DIS73" s="41"/>
      <c r="DIT73" s="41"/>
      <c r="DIU73" s="41"/>
      <c r="DIV73" s="41"/>
      <c r="DIW73" s="41"/>
      <c r="DIX73" s="41"/>
      <c r="DIY73" s="41"/>
      <c r="DIZ73" s="41"/>
      <c r="DJA73" s="41"/>
      <c r="DJB73" s="41"/>
      <c r="DJC73" s="41"/>
      <c r="DJD73" s="41"/>
      <c r="DJE73" s="41"/>
      <c r="DJF73" s="41"/>
      <c r="DJG73" s="41"/>
      <c r="DJH73" s="41"/>
      <c r="DJI73" s="41"/>
      <c r="DJJ73" s="41"/>
      <c r="DJK73" s="41"/>
      <c r="DJL73" s="41"/>
      <c r="DJM73" s="41"/>
      <c r="DJN73" s="41"/>
      <c r="DJO73" s="41"/>
      <c r="DJP73" s="41"/>
      <c r="DJQ73" s="41"/>
      <c r="DJR73" s="41"/>
      <c r="DJS73" s="41"/>
      <c r="DJT73" s="41"/>
      <c r="DJU73" s="41"/>
      <c r="DJV73" s="41"/>
      <c r="DJW73" s="41"/>
      <c r="DJX73" s="41"/>
      <c r="DJY73" s="41"/>
      <c r="DJZ73" s="41"/>
      <c r="DKA73" s="41"/>
      <c r="DKB73" s="41"/>
      <c r="DKC73" s="41"/>
      <c r="DKD73" s="41"/>
      <c r="DKE73" s="41"/>
      <c r="DKF73" s="41"/>
      <c r="DKG73" s="41"/>
      <c r="DKH73" s="41"/>
      <c r="DKI73" s="41"/>
      <c r="DKJ73" s="41"/>
      <c r="DKK73" s="41"/>
      <c r="DKL73" s="41"/>
      <c r="DKM73" s="41"/>
      <c r="DKN73" s="41"/>
      <c r="DKO73" s="41"/>
      <c r="DKP73" s="41"/>
      <c r="DKQ73" s="41"/>
      <c r="DKR73" s="41"/>
      <c r="DKS73" s="41"/>
      <c r="DKT73" s="41"/>
      <c r="DKU73" s="41"/>
      <c r="DKV73" s="41"/>
      <c r="DKW73" s="41"/>
      <c r="DKX73" s="41"/>
      <c r="DKY73" s="41"/>
      <c r="DKZ73" s="41"/>
      <c r="DLA73" s="41"/>
      <c r="DLB73" s="41"/>
      <c r="DLC73" s="41"/>
      <c r="DLD73" s="41"/>
      <c r="DLE73" s="41"/>
      <c r="DLF73" s="41"/>
      <c r="DLG73" s="41"/>
      <c r="DLH73" s="41"/>
      <c r="DLI73" s="41"/>
      <c r="DLJ73" s="41"/>
      <c r="DLK73" s="41"/>
      <c r="DLL73" s="41"/>
      <c r="DLM73" s="41"/>
      <c r="DLN73" s="41"/>
      <c r="DLO73" s="41"/>
      <c r="DLP73" s="41"/>
      <c r="DLQ73" s="41"/>
      <c r="DLR73" s="41"/>
      <c r="DLS73" s="41"/>
      <c r="DLT73" s="41"/>
      <c r="DLU73" s="41"/>
      <c r="DLV73" s="41"/>
      <c r="DLW73" s="41"/>
      <c r="DLX73" s="41"/>
      <c r="DLY73" s="41"/>
      <c r="DLZ73" s="41"/>
      <c r="DMA73" s="41"/>
      <c r="DMB73" s="41"/>
      <c r="DMC73" s="41"/>
      <c r="DMD73" s="41"/>
      <c r="DME73" s="41"/>
      <c r="DMF73" s="41"/>
      <c r="DMG73" s="41"/>
      <c r="DMH73" s="41"/>
      <c r="DMI73" s="41"/>
      <c r="DMJ73" s="41"/>
      <c r="DMK73" s="41"/>
      <c r="DML73" s="41"/>
      <c r="DMM73" s="41"/>
      <c r="DMN73" s="41"/>
      <c r="DMO73" s="41"/>
      <c r="DMP73" s="41"/>
      <c r="DMQ73" s="41"/>
      <c r="DMR73" s="41"/>
      <c r="DMS73" s="41"/>
      <c r="DMZ73" s="41"/>
      <c r="DNA73" s="41"/>
      <c r="DNB73" s="41"/>
      <c r="DNC73" s="41"/>
      <c r="DND73" s="41"/>
      <c r="DNE73" s="41"/>
      <c r="DNF73" s="41"/>
      <c r="DNG73" s="41"/>
      <c r="DNH73" s="41"/>
      <c r="DNI73" s="41"/>
      <c r="DNJ73" s="41"/>
      <c r="DNK73" s="41"/>
      <c r="DNL73" s="41"/>
      <c r="DNM73" s="41"/>
      <c r="DNN73" s="41"/>
      <c r="DNO73" s="41"/>
      <c r="DNP73" s="41"/>
      <c r="DNQ73" s="41"/>
      <c r="DNR73" s="41"/>
      <c r="DNS73" s="41"/>
      <c r="DNT73" s="41"/>
      <c r="DNU73" s="41"/>
      <c r="DNV73" s="41"/>
      <c r="DNW73" s="41"/>
      <c r="DNX73" s="41"/>
      <c r="DNY73" s="41"/>
      <c r="DNZ73" s="41"/>
      <c r="DOA73" s="41"/>
      <c r="DOB73" s="41"/>
      <c r="DOC73" s="41"/>
      <c r="DOD73" s="41"/>
      <c r="DOE73" s="41"/>
      <c r="DOF73" s="41"/>
      <c r="DOG73" s="41"/>
      <c r="DOH73" s="41"/>
      <c r="DOI73" s="41"/>
      <c r="DOJ73" s="41"/>
      <c r="DOK73" s="41"/>
      <c r="DOL73" s="41"/>
      <c r="DOM73" s="41"/>
      <c r="DON73" s="41"/>
      <c r="DOO73" s="41"/>
      <c r="DOP73" s="41"/>
      <c r="DOQ73" s="41"/>
      <c r="DOR73" s="41"/>
      <c r="DOS73" s="41"/>
      <c r="DOT73" s="41"/>
      <c r="DOU73" s="41"/>
      <c r="DOV73" s="41"/>
      <c r="DOW73" s="41"/>
      <c r="DOX73" s="41"/>
      <c r="DOY73" s="41"/>
      <c r="DOZ73" s="41"/>
      <c r="DPA73" s="41"/>
      <c r="DPB73" s="41"/>
      <c r="DPC73" s="41"/>
      <c r="DPD73" s="41"/>
      <c r="DPE73" s="41"/>
      <c r="DPF73" s="41"/>
      <c r="DPG73" s="41"/>
      <c r="DPH73" s="41"/>
      <c r="DPI73" s="41"/>
      <c r="DPJ73" s="41"/>
      <c r="DPK73" s="41"/>
      <c r="DPL73" s="41"/>
      <c r="DPM73" s="41"/>
      <c r="DPN73" s="41"/>
      <c r="DPO73" s="41"/>
      <c r="DPP73" s="41"/>
      <c r="DPQ73" s="41"/>
      <c r="DPR73" s="41"/>
      <c r="DPS73" s="41"/>
      <c r="DPT73" s="41"/>
      <c r="DPU73" s="41"/>
      <c r="DPV73" s="41"/>
      <c r="DPW73" s="41"/>
      <c r="DPX73" s="41"/>
      <c r="DPY73" s="41"/>
      <c r="DPZ73" s="41"/>
      <c r="DQA73" s="41"/>
      <c r="DQB73" s="41"/>
      <c r="DQC73" s="41"/>
      <c r="DQD73" s="41"/>
      <c r="DQE73" s="41"/>
      <c r="DQF73" s="41"/>
      <c r="DQG73" s="41"/>
      <c r="DQH73" s="41"/>
      <c r="DQI73" s="41"/>
      <c r="DQJ73" s="41"/>
      <c r="DQK73" s="41"/>
      <c r="DQL73" s="41"/>
      <c r="DQM73" s="41"/>
      <c r="DQN73" s="41"/>
      <c r="DQO73" s="41"/>
      <c r="DQP73" s="41"/>
      <c r="DQQ73" s="41"/>
      <c r="DQR73" s="41"/>
      <c r="DQS73" s="41"/>
      <c r="DQT73" s="41"/>
      <c r="DQU73" s="41"/>
      <c r="DQV73" s="41"/>
      <c r="DQW73" s="41"/>
      <c r="DQX73" s="41"/>
      <c r="DQY73" s="41"/>
      <c r="DQZ73" s="41"/>
      <c r="DRA73" s="41"/>
      <c r="DRB73" s="41"/>
      <c r="DRC73" s="41"/>
      <c r="DRD73" s="41"/>
      <c r="DRE73" s="41"/>
      <c r="DRF73" s="41"/>
      <c r="DRG73" s="41"/>
      <c r="DRH73" s="41"/>
      <c r="DRI73" s="41"/>
      <c r="DRJ73" s="41"/>
      <c r="DRK73" s="41"/>
      <c r="DRL73" s="41"/>
      <c r="DRM73" s="41"/>
      <c r="DRN73" s="41"/>
      <c r="DRO73" s="41"/>
      <c r="DRP73" s="41"/>
      <c r="DRQ73" s="41"/>
      <c r="DRR73" s="41"/>
      <c r="DRS73" s="41"/>
      <c r="DRT73" s="41"/>
      <c r="DRU73" s="41"/>
      <c r="DRV73" s="41"/>
      <c r="DRW73" s="41"/>
      <c r="DRX73" s="41"/>
      <c r="DRY73" s="41"/>
      <c r="DRZ73" s="41"/>
      <c r="DSA73" s="41"/>
      <c r="DSB73" s="41"/>
      <c r="DSC73" s="41"/>
      <c r="DSD73" s="41"/>
      <c r="DSE73" s="41"/>
      <c r="DSF73" s="41"/>
      <c r="DSG73" s="41"/>
      <c r="DSH73" s="41"/>
      <c r="DSI73" s="41"/>
      <c r="DSJ73" s="41"/>
      <c r="DSK73" s="41"/>
      <c r="DSL73" s="41"/>
      <c r="DSM73" s="41"/>
      <c r="DSN73" s="41"/>
      <c r="DSO73" s="41"/>
      <c r="DSP73" s="41"/>
      <c r="DSQ73" s="41"/>
      <c r="DSR73" s="41"/>
      <c r="DSS73" s="41"/>
      <c r="DST73" s="41"/>
      <c r="DSU73" s="41"/>
      <c r="DSV73" s="41"/>
      <c r="DSW73" s="41"/>
      <c r="DSX73" s="41"/>
      <c r="DSY73" s="41"/>
      <c r="DSZ73" s="41"/>
      <c r="DTA73" s="41"/>
      <c r="DTB73" s="41"/>
      <c r="DTC73" s="41"/>
      <c r="DTD73" s="41"/>
      <c r="DTE73" s="41"/>
      <c r="DTF73" s="41"/>
      <c r="DTG73" s="41"/>
      <c r="DTH73" s="41"/>
      <c r="DTI73" s="41"/>
      <c r="DTJ73" s="41"/>
      <c r="DTK73" s="41"/>
      <c r="DTL73" s="41"/>
      <c r="DTM73" s="41"/>
      <c r="DTN73" s="41"/>
      <c r="DTO73" s="41"/>
      <c r="DTP73" s="41"/>
      <c r="DTQ73" s="41"/>
      <c r="DTR73" s="41"/>
      <c r="DTS73" s="41"/>
      <c r="DTT73" s="41"/>
      <c r="DTU73" s="41"/>
      <c r="DTV73" s="41"/>
      <c r="DTW73" s="41"/>
      <c r="DTX73" s="41"/>
      <c r="DTY73" s="41"/>
      <c r="DTZ73" s="41"/>
      <c r="DUA73" s="41"/>
      <c r="DUB73" s="41"/>
      <c r="DUC73" s="41"/>
      <c r="DUD73" s="41"/>
      <c r="DUE73" s="41"/>
      <c r="DUF73" s="41"/>
      <c r="DUG73" s="41"/>
      <c r="DUH73" s="41"/>
      <c r="DUI73" s="41"/>
      <c r="DUJ73" s="41"/>
      <c r="DUK73" s="41"/>
      <c r="DUL73" s="41"/>
      <c r="DUM73" s="41"/>
      <c r="DUN73" s="41"/>
      <c r="DUO73" s="41"/>
      <c r="DUP73" s="41"/>
      <c r="DUQ73" s="41"/>
      <c r="DUR73" s="41"/>
      <c r="DUS73" s="41"/>
      <c r="DUT73" s="41"/>
      <c r="DUU73" s="41"/>
      <c r="DUV73" s="41"/>
      <c r="DUW73" s="41"/>
      <c r="DUX73" s="41"/>
      <c r="DUY73" s="41"/>
      <c r="DUZ73" s="41"/>
      <c r="DVA73" s="41"/>
      <c r="DVB73" s="41"/>
      <c r="DVC73" s="41"/>
      <c r="DVD73" s="41"/>
      <c r="DVE73" s="41"/>
      <c r="DVF73" s="41"/>
      <c r="DVG73" s="41"/>
      <c r="DVH73" s="41"/>
      <c r="DVI73" s="41"/>
      <c r="DVJ73" s="41"/>
      <c r="DVK73" s="41"/>
      <c r="DVL73" s="41"/>
      <c r="DVM73" s="41"/>
      <c r="DVN73" s="41"/>
      <c r="DVO73" s="41"/>
      <c r="DVP73" s="41"/>
      <c r="DVQ73" s="41"/>
      <c r="DVR73" s="41"/>
      <c r="DVS73" s="41"/>
      <c r="DVT73" s="41"/>
      <c r="DVU73" s="41"/>
      <c r="DVV73" s="41"/>
      <c r="DVW73" s="41"/>
      <c r="DVX73" s="41"/>
      <c r="DVY73" s="41"/>
      <c r="DVZ73" s="41"/>
      <c r="DWA73" s="41"/>
      <c r="DWB73" s="41"/>
      <c r="DWC73" s="41"/>
      <c r="DWD73" s="41"/>
      <c r="DWE73" s="41"/>
      <c r="DWF73" s="41"/>
      <c r="DWG73" s="41"/>
      <c r="DWH73" s="41"/>
      <c r="DWI73" s="41"/>
      <c r="DWJ73" s="41"/>
      <c r="DWK73" s="41"/>
      <c r="DWL73" s="41"/>
      <c r="DWM73" s="41"/>
      <c r="DWN73" s="41"/>
      <c r="DWO73" s="41"/>
      <c r="DWV73" s="41"/>
      <c r="DWW73" s="41"/>
      <c r="DWX73" s="41"/>
      <c r="DWY73" s="41"/>
      <c r="DWZ73" s="41"/>
      <c r="DXA73" s="41"/>
      <c r="DXB73" s="41"/>
      <c r="DXC73" s="41"/>
      <c r="DXD73" s="41"/>
      <c r="DXE73" s="41"/>
      <c r="DXF73" s="41"/>
      <c r="DXG73" s="41"/>
      <c r="DXH73" s="41"/>
      <c r="DXI73" s="41"/>
      <c r="DXJ73" s="41"/>
      <c r="DXK73" s="41"/>
      <c r="DXL73" s="41"/>
      <c r="DXM73" s="41"/>
      <c r="DXN73" s="41"/>
      <c r="DXO73" s="41"/>
      <c r="DXP73" s="41"/>
      <c r="DXQ73" s="41"/>
      <c r="DXR73" s="41"/>
      <c r="DXS73" s="41"/>
      <c r="DXT73" s="41"/>
      <c r="DXU73" s="41"/>
      <c r="DXV73" s="41"/>
      <c r="DXW73" s="41"/>
      <c r="DXX73" s="41"/>
      <c r="DXY73" s="41"/>
      <c r="DXZ73" s="41"/>
      <c r="DYA73" s="41"/>
      <c r="DYB73" s="41"/>
      <c r="DYC73" s="41"/>
      <c r="DYD73" s="41"/>
      <c r="DYE73" s="41"/>
      <c r="DYF73" s="41"/>
      <c r="DYG73" s="41"/>
      <c r="DYH73" s="41"/>
      <c r="DYI73" s="41"/>
      <c r="DYJ73" s="41"/>
      <c r="DYK73" s="41"/>
      <c r="DYL73" s="41"/>
      <c r="DYM73" s="41"/>
      <c r="DYN73" s="41"/>
      <c r="DYO73" s="41"/>
      <c r="DYP73" s="41"/>
      <c r="DYQ73" s="41"/>
      <c r="DYR73" s="41"/>
      <c r="DYS73" s="41"/>
      <c r="DYT73" s="41"/>
      <c r="DYU73" s="41"/>
      <c r="DYV73" s="41"/>
      <c r="DYW73" s="41"/>
      <c r="DYX73" s="41"/>
      <c r="DYY73" s="41"/>
      <c r="DYZ73" s="41"/>
      <c r="DZA73" s="41"/>
      <c r="DZB73" s="41"/>
      <c r="DZC73" s="41"/>
      <c r="DZD73" s="41"/>
      <c r="DZE73" s="41"/>
      <c r="DZF73" s="41"/>
      <c r="DZG73" s="41"/>
      <c r="DZH73" s="41"/>
      <c r="DZI73" s="41"/>
      <c r="DZJ73" s="41"/>
      <c r="DZK73" s="41"/>
      <c r="DZL73" s="41"/>
      <c r="DZM73" s="41"/>
      <c r="DZN73" s="41"/>
      <c r="DZO73" s="41"/>
      <c r="DZP73" s="41"/>
      <c r="DZQ73" s="41"/>
      <c r="DZR73" s="41"/>
      <c r="DZS73" s="41"/>
      <c r="DZT73" s="41"/>
      <c r="DZU73" s="41"/>
      <c r="DZV73" s="41"/>
      <c r="DZW73" s="41"/>
      <c r="DZX73" s="41"/>
      <c r="DZY73" s="41"/>
      <c r="DZZ73" s="41"/>
      <c r="EAA73" s="41"/>
      <c r="EAB73" s="41"/>
      <c r="EAC73" s="41"/>
      <c r="EAD73" s="41"/>
      <c r="EAE73" s="41"/>
      <c r="EAF73" s="41"/>
      <c r="EAG73" s="41"/>
      <c r="EAH73" s="41"/>
      <c r="EAI73" s="41"/>
      <c r="EAJ73" s="41"/>
      <c r="EAK73" s="41"/>
      <c r="EAL73" s="41"/>
      <c r="EAM73" s="41"/>
      <c r="EAN73" s="41"/>
      <c r="EAO73" s="41"/>
      <c r="EAP73" s="41"/>
      <c r="EAQ73" s="41"/>
      <c r="EAR73" s="41"/>
      <c r="EAS73" s="41"/>
      <c r="EAT73" s="41"/>
      <c r="EAU73" s="41"/>
      <c r="EAV73" s="41"/>
      <c r="EAW73" s="41"/>
      <c r="EAX73" s="41"/>
      <c r="EAY73" s="41"/>
      <c r="EAZ73" s="41"/>
      <c r="EBA73" s="41"/>
      <c r="EBB73" s="41"/>
      <c r="EBC73" s="41"/>
      <c r="EBD73" s="41"/>
      <c r="EBE73" s="41"/>
      <c r="EBF73" s="41"/>
      <c r="EBG73" s="41"/>
      <c r="EBH73" s="41"/>
      <c r="EBI73" s="41"/>
      <c r="EBJ73" s="41"/>
      <c r="EBK73" s="41"/>
      <c r="EBL73" s="41"/>
      <c r="EBM73" s="41"/>
      <c r="EBN73" s="41"/>
      <c r="EBO73" s="41"/>
      <c r="EBP73" s="41"/>
      <c r="EBQ73" s="41"/>
      <c r="EBR73" s="41"/>
      <c r="EBS73" s="41"/>
      <c r="EBT73" s="41"/>
      <c r="EBU73" s="41"/>
      <c r="EBV73" s="41"/>
      <c r="EBW73" s="41"/>
      <c r="EBX73" s="41"/>
      <c r="EBY73" s="41"/>
      <c r="EBZ73" s="41"/>
      <c r="ECA73" s="41"/>
      <c r="ECB73" s="41"/>
      <c r="ECC73" s="41"/>
      <c r="ECD73" s="41"/>
      <c r="ECE73" s="41"/>
      <c r="ECF73" s="41"/>
      <c r="ECG73" s="41"/>
      <c r="ECH73" s="41"/>
      <c r="ECI73" s="41"/>
      <c r="ECJ73" s="41"/>
      <c r="ECK73" s="41"/>
      <c r="ECL73" s="41"/>
      <c r="ECM73" s="41"/>
      <c r="ECN73" s="41"/>
      <c r="ECO73" s="41"/>
      <c r="ECP73" s="41"/>
      <c r="ECQ73" s="41"/>
      <c r="ECR73" s="41"/>
      <c r="ECS73" s="41"/>
      <c r="ECT73" s="41"/>
      <c r="ECU73" s="41"/>
      <c r="ECV73" s="41"/>
      <c r="ECW73" s="41"/>
      <c r="ECX73" s="41"/>
      <c r="ECY73" s="41"/>
      <c r="ECZ73" s="41"/>
      <c r="EDA73" s="41"/>
      <c r="EDB73" s="41"/>
      <c r="EDC73" s="41"/>
      <c r="EDD73" s="41"/>
      <c r="EDE73" s="41"/>
      <c r="EDF73" s="41"/>
      <c r="EDG73" s="41"/>
      <c r="EDH73" s="41"/>
      <c r="EDI73" s="41"/>
      <c r="EDJ73" s="41"/>
      <c r="EDK73" s="41"/>
      <c r="EDL73" s="41"/>
      <c r="EDM73" s="41"/>
      <c r="EDN73" s="41"/>
      <c r="EDO73" s="41"/>
      <c r="EDP73" s="41"/>
      <c r="EDQ73" s="41"/>
      <c r="EDR73" s="41"/>
      <c r="EDS73" s="41"/>
      <c r="EDT73" s="41"/>
      <c r="EDU73" s="41"/>
      <c r="EDV73" s="41"/>
      <c r="EDW73" s="41"/>
      <c r="EDX73" s="41"/>
      <c r="EDY73" s="41"/>
      <c r="EDZ73" s="41"/>
      <c r="EEA73" s="41"/>
      <c r="EEB73" s="41"/>
      <c r="EEC73" s="41"/>
      <c r="EED73" s="41"/>
      <c r="EEE73" s="41"/>
      <c r="EEF73" s="41"/>
      <c r="EEG73" s="41"/>
      <c r="EEH73" s="41"/>
      <c r="EEI73" s="41"/>
      <c r="EEJ73" s="41"/>
      <c r="EEK73" s="41"/>
      <c r="EEL73" s="41"/>
      <c r="EEM73" s="41"/>
      <c r="EEN73" s="41"/>
      <c r="EEO73" s="41"/>
      <c r="EEP73" s="41"/>
      <c r="EEQ73" s="41"/>
      <c r="EER73" s="41"/>
      <c r="EES73" s="41"/>
      <c r="EET73" s="41"/>
      <c r="EEU73" s="41"/>
      <c r="EEV73" s="41"/>
      <c r="EEW73" s="41"/>
      <c r="EEX73" s="41"/>
      <c r="EEY73" s="41"/>
      <c r="EEZ73" s="41"/>
      <c r="EFA73" s="41"/>
      <c r="EFB73" s="41"/>
      <c r="EFC73" s="41"/>
      <c r="EFD73" s="41"/>
      <c r="EFE73" s="41"/>
      <c r="EFF73" s="41"/>
      <c r="EFG73" s="41"/>
      <c r="EFH73" s="41"/>
      <c r="EFI73" s="41"/>
      <c r="EFJ73" s="41"/>
      <c r="EFK73" s="41"/>
      <c r="EFL73" s="41"/>
      <c r="EFM73" s="41"/>
      <c r="EFN73" s="41"/>
      <c r="EFO73" s="41"/>
      <c r="EFP73" s="41"/>
      <c r="EFQ73" s="41"/>
      <c r="EFR73" s="41"/>
      <c r="EFS73" s="41"/>
      <c r="EFT73" s="41"/>
      <c r="EFU73" s="41"/>
      <c r="EFV73" s="41"/>
      <c r="EFW73" s="41"/>
      <c r="EFX73" s="41"/>
      <c r="EFY73" s="41"/>
      <c r="EFZ73" s="41"/>
      <c r="EGA73" s="41"/>
      <c r="EGB73" s="41"/>
      <c r="EGC73" s="41"/>
      <c r="EGD73" s="41"/>
      <c r="EGE73" s="41"/>
      <c r="EGF73" s="41"/>
      <c r="EGG73" s="41"/>
      <c r="EGH73" s="41"/>
      <c r="EGI73" s="41"/>
      <c r="EGJ73" s="41"/>
      <c r="EGK73" s="41"/>
      <c r="EGR73" s="41"/>
      <c r="EGS73" s="41"/>
      <c r="EGT73" s="41"/>
      <c r="EGU73" s="41"/>
      <c r="EGV73" s="41"/>
      <c r="EGW73" s="41"/>
      <c r="EGX73" s="41"/>
      <c r="EGY73" s="41"/>
      <c r="EGZ73" s="41"/>
      <c r="EHA73" s="41"/>
      <c r="EHB73" s="41"/>
      <c r="EHC73" s="41"/>
      <c r="EHD73" s="41"/>
      <c r="EHE73" s="41"/>
      <c r="EHF73" s="41"/>
      <c r="EHG73" s="41"/>
      <c r="EHH73" s="41"/>
      <c r="EHI73" s="41"/>
      <c r="EHJ73" s="41"/>
      <c r="EHK73" s="41"/>
      <c r="EHL73" s="41"/>
      <c r="EHM73" s="41"/>
      <c r="EHN73" s="41"/>
      <c r="EHO73" s="41"/>
      <c r="EHP73" s="41"/>
      <c r="EHQ73" s="41"/>
      <c r="EHR73" s="41"/>
      <c r="EHS73" s="41"/>
      <c r="EHT73" s="41"/>
      <c r="EHU73" s="41"/>
      <c r="EHV73" s="41"/>
      <c r="EHW73" s="41"/>
      <c r="EHX73" s="41"/>
      <c r="EHY73" s="41"/>
      <c r="EHZ73" s="41"/>
      <c r="EIA73" s="41"/>
      <c r="EIB73" s="41"/>
      <c r="EIC73" s="41"/>
      <c r="EID73" s="41"/>
      <c r="EIE73" s="41"/>
      <c r="EIF73" s="41"/>
      <c r="EIG73" s="41"/>
      <c r="EIH73" s="41"/>
      <c r="EII73" s="41"/>
      <c r="EIJ73" s="41"/>
      <c r="EIK73" s="41"/>
      <c r="EIL73" s="41"/>
      <c r="EIM73" s="41"/>
      <c r="EIN73" s="41"/>
      <c r="EIO73" s="41"/>
      <c r="EIP73" s="41"/>
      <c r="EIQ73" s="41"/>
      <c r="EIR73" s="41"/>
      <c r="EIS73" s="41"/>
      <c r="EIT73" s="41"/>
      <c r="EIU73" s="41"/>
      <c r="EIV73" s="41"/>
      <c r="EIW73" s="41"/>
      <c r="EIX73" s="41"/>
      <c r="EIY73" s="41"/>
      <c r="EIZ73" s="41"/>
      <c r="EJA73" s="41"/>
      <c r="EJB73" s="41"/>
      <c r="EJC73" s="41"/>
      <c r="EJD73" s="41"/>
      <c r="EJE73" s="41"/>
      <c r="EJF73" s="41"/>
      <c r="EJG73" s="41"/>
      <c r="EJH73" s="41"/>
      <c r="EJI73" s="41"/>
      <c r="EJJ73" s="41"/>
      <c r="EJK73" s="41"/>
      <c r="EJL73" s="41"/>
      <c r="EJM73" s="41"/>
      <c r="EJN73" s="41"/>
      <c r="EJO73" s="41"/>
      <c r="EJP73" s="41"/>
      <c r="EJQ73" s="41"/>
      <c r="EJR73" s="41"/>
      <c r="EJS73" s="41"/>
      <c r="EJT73" s="41"/>
      <c r="EJU73" s="41"/>
      <c r="EJV73" s="41"/>
      <c r="EJW73" s="41"/>
      <c r="EJX73" s="41"/>
      <c r="EJY73" s="41"/>
      <c r="EJZ73" s="41"/>
      <c r="EKA73" s="41"/>
      <c r="EKB73" s="41"/>
      <c r="EKC73" s="41"/>
      <c r="EKD73" s="41"/>
      <c r="EKE73" s="41"/>
      <c r="EKF73" s="41"/>
      <c r="EKG73" s="41"/>
      <c r="EKH73" s="41"/>
      <c r="EKI73" s="41"/>
      <c r="EKJ73" s="41"/>
      <c r="EKK73" s="41"/>
      <c r="EKL73" s="41"/>
      <c r="EKM73" s="41"/>
      <c r="EKN73" s="41"/>
      <c r="EKO73" s="41"/>
      <c r="EKP73" s="41"/>
      <c r="EKQ73" s="41"/>
      <c r="EKR73" s="41"/>
      <c r="EKS73" s="41"/>
      <c r="EKT73" s="41"/>
      <c r="EKU73" s="41"/>
      <c r="EKV73" s="41"/>
      <c r="EKW73" s="41"/>
      <c r="EKX73" s="41"/>
      <c r="EKY73" s="41"/>
      <c r="EKZ73" s="41"/>
      <c r="ELA73" s="41"/>
      <c r="ELB73" s="41"/>
      <c r="ELC73" s="41"/>
      <c r="ELD73" s="41"/>
      <c r="ELE73" s="41"/>
      <c r="ELF73" s="41"/>
      <c r="ELG73" s="41"/>
      <c r="ELH73" s="41"/>
      <c r="ELI73" s="41"/>
      <c r="ELJ73" s="41"/>
      <c r="ELK73" s="41"/>
      <c r="ELL73" s="41"/>
      <c r="ELM73" s="41"/>
      <c r="ELN73" s="41"/>
      <c r="ELO73" s="41"/>
      <c r="ELP73" s="41"/>
      <c r="ELQ73" s="41"/>
      <c r="ELR73" s="41"/>
      <c r="ELS73" s="41"/>
      <c r="ELT73" s="41"/>
      <c r="ELU73" s="41"/>
      <c r="ELV73" s="41"/>
      <c r="ELW73" s="41"/>
      <c r="ELX73" s="41"/>
      <c r="ELY73" s="41"/>
      <c r="ELZ73" s="41"/>
      <c r="EMA73" s="41"/>
      <c r="EMB73" s="41"/>
      <c r="EMC73" s="41"/>
      <c r="EMD73" s="41"/>
      <c r="EME73" s="41"/>
      <c r="EMF73" s="41"/>
      <c r="EMG73" s="41"/>
      <c r="EMH73" s="41"/>
      <c r="EMI73" s="41"/>
      <c r="EMJ73" s="41"/>
      <c r="EMK73" s="41"/>
      <c r="EML73" s="41"/>
      <c r="EMM73" s="41"/>
      <c r="EMN73" s="41"/>
      <c r="EMO73" s="41"/>
      <c r="EMP73" s="41"/>
      <c r="EMQ73" s="41"/>
      <c r="EMR73" s="41"/>
      <c r="EMS73" s="41"/>
      <c r="EMT73" s="41"/>
      <c r="EMU73" s="41"/>
      <c r="EMV73" s="41"/>
      <c r="EMW73" s="41"/>
      <c r="EMX73" s="41"/>
      <c r="EMY73" s="41"/>
      <c r="EMZ73" s="41"/>
      <c r="ENA73" s="41"/>
      <c r="ENB73" s="41"/>
      <c r="ENC73" s="41"/>
      <c r="END73" s="41"/>
      <c r="ENE73" s="41"/>
      <c r="ENF73" s="41"/>
      <c r="ENG73" s="41"/>
      <c r="ENH73" s="41"/>
      <c r="ENI73" s="41"/>
      <c r="ENJ73" s="41"/>
      <c r="ENK73" s="41"/>
      <c r="ENL73" s="41"/>
      <c r="ENM73" s="41"/>
      <c r="ENN73" s="41"/>
      <c r="ENO73" s="41"/>
      <c r="ENP73" s="41"/>
      <c r="ENQ73" s="41"/>
      <c r="ENR73" s="41"/>
      <c r="ENS73" s="41"/>
      <c r="ENT73" s="41"/>
      <c r="ENU73" s="41"/>
      <c r="ENV73" s="41"/>
      <c r="ENW73" s="41"/>
      <c r="ENX73" s="41"/>
      <c r="ENY73" s="41"/>
      <c r="ENZ73" s="41"/>
      <c r="EOA73" s="41"/>
      <c r="EOB73" s="41"/>
      <c r="EOC73" s="41"/>
      <c r="EOD73" s="41"/>
      <c r="EOE73" s="41"/>
      <c r="EOF73" s="41"/>
      <c r="EOG73" s="41"/>
      <c r="EOH73" s="41"/>
      <c r="EOI73" s="41"/>
      <c r="EOJ73" s="41"/>
      <c r="EOK73" s="41"/>
      <c r="EOL73" s="41"/>
      <c r="EOM73" s="41"/>
      <c r="EON73" s="41"/>
      <c r="EOO73" s="41"/>
      <c r="EOP73" s="41"/>
      <c r="EOQ73" s="41"/>
      <c r="EOR73" s="41"/>
      <c r="EOS73" s="41"/>
      <c r="EOT73" s="41"/>
      <c r="EOU73" s="41"/>
      <c r="EOV73" s="41"/>
      <c r="EOW73" s="41"/>
      <c r="EOX73" s="41"/>
      <c r="EOY73" s="41"/>
      <c r="EOZ73" s="41"/>
      <c r="EPA73" s="41"/>
      <c r="EPB73" s="41"/>
      <c r="EPC73" s="41"/>
      <c r="EPD73" s="41"/>
      <c r="EPE73" s="41"/>
      <c r="EPF73" s="41"/>
      <c r="EPG73" s="41"/>
      <c r="EPH73" s="41"/>
      <c r="EPI73" s="41"/>
      <c r="EPJ73" s="41"/>
      <c r="EPK73" s="41"/>
      <c r="EPL73" s="41"/>
      <c r="EPM73" s="41"/>
      <c r="EPN73" s="41"/>
      <c r="EPO73" s="41"/>
      <c r="EPP73" s="41"/>
      <c r="EPQ73" s="41"/>
      <c r="EPR73" s="41"/>
      <c r="EPS73" s="41"/>
      <c r="EPT73" s="41"/>
      <c r="EPU73" s="41"/>
      <c r="EPV73" s="41"/>
      <c r="EPW73" s="41"/>
      <c r="EPX73" s="41"/>
      <c r="EPY73" s="41"/>
      <c r="EPZ73" s="41"/>
      <c r="EQA73" s="41"/>
      <c r="EQB73" s="41"/>
      <c r="EQC73" s="41"/>
      <c r="EQD73" s="41"/>
      <c r="EQE73" s="41"/>
      <c r="EQF73" s="41"/>
      <c r="EQG73" s="41"/>
      <c r="EQN73" s="41"/>
      <c r="EQO73" s="41"/>
      <c r="EQP73" s="41"/>
      <c r="EQQ73" s="41"/>
      <c r="EQR73" s="41"/>
      <c r="EQS73" s="41"/>
      <c r="EQT73" s="41"/>
      <c r="EQU73" s="41"/>
      <c r="EQV73" s="41"/>
      <c r="EQW73" s="41"/>
      <c r="EQX73" s="41"/>
      <c r="EQY73" s="41"/>
      <c r="EQZ73" s="41"/>
      <c r="ERA73" s="41"/>
      <c r="ERB73" s="41"/>
      <c r="ERC73" s="41"/>
      <c r="ERD73" s="41"/>
      <c r="ERE73" s="41"/>
      <c r="ERF73" s="41"/>
      <c r="ERG73" s="41"/>
      <c r="ERH73" s="41"/>
      <c r="ERI73" s="41"/>
      <c r="ERJ73" s="41"/>
      <c r="ERK73" s="41"/>
      <c r="ERL73" s="41"/>
      <c r="ERM73" s="41"/>
      <c r="ERN73" s="41"/>
      <c r="ERO73" s="41"/>
      <c r="ERP73" s="41"/>
      <c r="ERQ73" s="41"/>
      <c r="ERR73" s="41"/>
      <c r="ERS73" s="41"/>
      <c r="ERT73" s="41"/>
      <c r="ERU73" s="41"/>
      <c r="ERV73" s="41"/>
      <c r="ERW73" s="41"/>
      <c r="ERX73" s="41"/>
      <c r="ERY73" s="41"/>
      <c r="ERZ73" s="41"/>
      <c r="ESA73" s="41"/>
      <c r="ESB73" s="41"/>
      <c r="ESC73" s="41"/>
      <c r="ESD73" s="41"/>
      <c r="ESE73" s="41"/>
      <c r="ESF73" s="41"/>
      <c r="ESG73" s="41"/>
      <c r="ESH73" s="41"/>
      <c r="ESI73" s="41"/>
      <c r="ESJ73" s="41"/>
      <c r="ESK73" s="41"/>
      <c r="ESL73" s="41"/>
      <c r="ESM73" s="41"/>
      <c r="ESN73" s="41"/>
      <c r="ESO73" s="41"/>
      <c r="ESP73" s="41"/>
      <c r="ESQ73" s="41"/>
      <c r="ESR73" s="41"/>
      <c r="ESS73" s="41"/>
      <c r="EST73" s="41"/>
      <c r="ESU73" s="41"/>
      <c r="ESV73" s="41"/>
      <c r="ESW73" s="41"/>
      <c r="ESX73" s="41"/>
      <c r="ESY73" s="41"/>
      <c r="ESZ73" s="41"/>
      <c r="ETA73" s="41"/>
      <c r="ETB73" s="41"/>
      <c r="ETC73" s="41"/>
      <c r="ETD73" s="41"/>
      <c r="ETE73" s="41"/>
      <c r="ETF73" s="41"/>
      <c r="ETG73" s="41"/>
      <c r="ETH73" s="41"/>
      <c r="ETI73" s="41"/>
      <c r="ETJ73" s="41"/>
      <c r="ETK73" s="41"/>
      <c r="ETL73" s="41"/>
      <c r="ETM73" s="41"/>
      <c r="ETN73" s="41"/>
      <c r="ETO73" s="41"/>
      <c r="ETP73" s="41"/>
      <c r="ETQ73" s="41"/>
      <c r="ETR73" s="41"/>
      <c r="ETS73" s="41"/>
      <c r="ETT73" s="41"/>
      <c r="ETU73" s="41"/>
      <c r="ETV73" s="41"/>
      <c r="ETW73" s="41"/>
      <c r="ETX73" s="41"/>
      <c r="ETY73" s="41"/>
      <c r="ETZ73" s="41"/>
      <c r="EUA73" s="41"/>
      <c r="EUB73" s="41"/>
      <c r="EUC73" s="41"/>
      <c r="EUD73" s="41"/>
      <c r="EUE73" s="41"/>
      <c r="EUF73" s="41"/>
      <c r="EUG73" s="41"/>
      <c r="EUH73" s="41"/>
      <c r="EUI73" s="41"/>
      <c r="EUJ73" s="41"/>
      <c r="EUK73" s="41"/>
      <c r="EUL73" s="41"/>
      <c r="EUM73" s="41"/>
      <c r="EUN73" s="41"/>
      <c r="EUO73" s="41"/>
      <c r="EUP73" s="41"/>
      <c r="EUQ73" s="41"/>
      <c r="EUR73" s="41"/>
      <c r="EUS73" s="41"/>
      <c r="EUT73" s="41"/>
      <c r="EUU73" s="41"/>
      <c r="EUV73" s="41"/>
      <c r="EUW73" s="41"/>
      <c r="EUX73" s="41"/>
      <c r="EUY73" s="41"/>
      <c r="EUZ73" s="41"/>
      <c r="EVA73" s="41"/>
      <c r="EVB73" s="41"/>
      <c r="EVC73" s="41"/>
      <c r="EVD73" s="41"/>
      <c r="EVE73" s="41"/>
      <c r="EVF73" s="41"/>
      <c r="EVG73" s="41"/>
      <c r="EVH73" s="41"/>
      <c r="EVI73" s="41"/>
      <c r="EVJ73" s="41"/>
      <c r="EVK73" s="41"/>
      <c r="EVL73" s="41"/>
      <c r="EVM73" s="41"/>
      <c r="EVN73" s="41"/>
      <c r="EVO73" s="41"/>
      <c r="EVP73" s="41"/>
      <c r="EVQ73" s="41"/>
      <c r="EVR73" s="41"/>
      <c r="EVS73" s="41"/>
      <c r="EVT73" s="41"/>
      <c r="EVU73" s="41"/>
      <c r="EVV73" s="41"/>
      <c r="EVW73" s="41"/>
      <c r="EVX73" s="41"/>
      <c r="EVY73" s="41"/>
      <c r="EVZ73" s="41"/>
      <c r="EWA73" s="41"/>
      <c r="EWB73" s="41"/>
      <c r="EWC73" s="41"/>
      <c r="EWD73" s="41"/>
      <c r="EWE73" s="41"/>
      <c r="EWF73" s="41"/>
      <c r="EWG73" s="41"/>
      <c r="EWH73" s="41"/>
      <c r="EWI73" s="41"/>
      <c r="EWJ73" s="41"/>
      <c r="EWK73" s="41"/>
      <c r="EWL73" s="41"/>
      <c r="EWM73" s="41"/>
      <c r="EWN73" s="41"/>
      <c r="EWO73" s="41"/>
      <c r="EWP73" s="41"/>
      <c r="EWQ73" s="41"/>
      <c r="EWR73" s="41"/>
      <c r="EWS73" s="41"/>
      <c r="EWT73" s="41"/>
      <c r="EWU73" s="41"/>
      <c r="EWV73" s="41"/>
      <c r="EWW73" s="41"/>
      <c r="EWX73" s="41"/>
      <c r="EWY73" s="41"/>
      <c r="EWZ73" s="41"/>
      <c r="EXA73" s="41"/>
      <c r="EXB73" s="41"/>
      <c r="EXC73" s="41"/>
      <c r="EXD73" s="41"/>
      <c r="EXE73" s="41"/>
      <c r="EXF73" s="41"/>
      <c r="EXG73" s="41"/>
      <c r="EXH73" s="41"/>
      <c r="EXI73" s="41"/>
      <c r="EXJ73" s="41"/>
      <c r="EXK73" s="41"/>
      <c r="EXL73" s="41"/>
      <c r="EXM73" s="41"/>
      <c r="EXN73" s="41"/>
      <c r="EXO73" s="41"/>
      <c r="EXP73" s="41"/>
      <c r="EXQ73" s="41"/>
      <c r="EXR73" s="41"/>
      <c r="EXS73" s="41"/>
      <c r="EXT73" s="41"/>
      <c r="EXU73" s="41"/>
      <c r="EXV73" s="41"/>
      <c r="EXW73" s="41"/>
      <c r="EXX73" s="41"/>
      <c r="EXY73" s="41"/>
      <c r="EXZ73" s="41"/>
      <c r="EYA73" s="41"/>
      <c r="EYB73" s="41"/>
      <c r="EYC73" s="41"/>
      <c r="EYD73" s="41"/>
      <c r="EYE73" s="41"/>
      <c r="EYF73" s="41"/>
      <c r="EYG73" s="41"/>
      <c r="EYH73" s="41"/>
      <c r="EYI73" s="41"/>
      <c r="EYJ73" s="41"/>
      <c r="EYK73" s="41"/>
      <c r="EYL73" s="41"/>
      <c r="EYM73" s="41"/>
      <c r="EYN73" s="41"/>
      <c r="EYO73" s="41"/>
      <c r="EYP73" s="41"/>
      <c r="EYQ73" s="41"/>
      <c r="EYR73" s="41"/>
      <c r="EYS73" s="41"/>
      <c r="EYT73" s="41"/>
      <c r="EYU73" s="41"/>
      <c r="EYV73" s="41"/>
      <c r="EYW73" s="41"/>
      <c r="EYX73" s="41"/>
      <c r="EYY73" s="41"/>
      <c r="EYZ73" s="41"/>
      <c r="EZA73" s="41"/>
      <c r="EZB73" s="41"/>
      <c r="EZC73" s="41"/>
      <c r="EZD73" s="41"/>
      <c r="EZE73" s="41"/>
      <c r="EZF73" s="41"/>
      <c r="EZG73" s="41"/>
      <c r="EZH73" s="41"/>
      <c r="EZI73" s="41"/>
      <c r="EZJ73" s="41"/>
      <c r="EZK73" s="41"/>
      <c r="EZL73" s="41"/>
      <c r="EZM73" s="41"/>
      <c r="EZN73" s="41"/>
      <c r="EZO73" s="41"/>
      <c r="EZP73" s="41"/>
      <c r="EZQ73" s="41"/>
      <c r="EZR73" s="41"/>
      <c r="EZS73" s="41"/>
      <c r="EZT73" s="41"/>
      <c r="EZU73" s="41"/>
      <c r="EZV73" s="41"/>
      <c r="EZW73" s="41"/>
      <c r="EZX73" s="41"/>
      <c r="EZY73" s="41"/>
      <c r="EZZ73" s="41"/>
      <c r="FAA73" s="41"/>
      <c r="FAB73" s="41"/>
      <c r="FAC73" s="41"/>
      <c r="FAJ73" s="41"/>
      <c r="FAK73" s="41"/>
      <c r="FAL73" s="41"/>
      <c r="FAM73" s="41"/>
      <c r="FAN73" s="41"/>
      <c r="FAO73" s="41"/>
      <c r="FAP73" s="41"/>
      <c r="FAQ73" s="41"/>
      <c r="FAR73" s="41"/>
      <c r="FAS73" s="41"/>
      <c r="FAT73" s="41"/>
      <c r="FAU73" s="41"/>
      <c r="FAV73" s="41"/>
      <c r="FAW73" s="41"/>
      <c r="FAX73" s="41"/>
      <c r="FAY73" s="41"/>
      <c r="FAZ73" s="41"/>
      <c r="FBA73" s="41"/>
      <c r="FBB73" s="41"/>
      <c r="FBC73" s="41"/>
      <c r="FBD73" s="41"/>
      <c r="FBE73" s="41"/>
      <c r="FBF73" s="41"/>
      <c r="FBG73" s="41"/>
      <c r="FBH73" s="41"/>
      <c r="FBI73" s="41"/>
      <c r="FBJ73" s="41"/>
      <c r="FBK73" s="41"/>
      <c r="FBL73" s="41"/>
      <c r="FBM73" s="41"/>
      <c r="FBN73" s="41"/>
      <c r="FBO73" s="41"/>
      <c r="FBP73" s="41"/>
      <c r="FBQ73" s="41"/>
      <c r="FBR73" s="41"/>
      <c r="FBS73" s="41"/>
      <c r="FBT73" s="41"/>
      <c r="FBU73" s="41"/>
      <c r="FBV73" s="41"/>
      <c r="FBW73" s="41"/>
      <c r="FBX73" s="41"/>
      <c r="FBY73" s="41"/>
      <c r="FBZ73" s="41"/>
      <c r="FCA73" s="41"/>
      <c r="FCB73" s="41"/>
      <c r="FCC73" s="41"/>
      <c r="FCD73" s="41"/>
      <c r="FCE73" s="41"/>
      <c r="FCF73" s="41"/>
      <c r="FCG73" s="41"/>
      <c r="FCH73" s="41"/>
      <c r="FCI73" s="41"/>
      <c r="FCJ73" s="41"/>
      <c r="FCK73" s="41"/>
      <c r="FCL73" s="41"/>
      <c r="FCM73" s="41"/>
      <c r="FCN73" s="41"/>
      <c r="FCO73" s="41"/>
      <c r="FCP73" s="41"/>
      <c r="FCQ73" s="41"/>
      <c r="FCR73" s="41"/>
      <c r="FCS73" s="41"/>
      <c r="FCT73" s="41"/>
      <c r="FCU73" s="41"/>
      <c r="FCV73" s="41"/>
      <c r="FCW73" s="41"/>
      <c r="FCX73" s="41"/>
      <c r="FCY73" s="41"/>
      <c r="FCZ73" s="41"/>
      <c r="FDA73" s="41"/>
      <c r="FDB73" s="41"/>
      <c r="FDC73" s="41"/>
      <c r="FDD73" s="41"/>
      <c r="FDE73" s="41"/>
      <c r="FDF73" s="41"/>
      <c r="FDG73" s="41"/>
      <c r="FDH73" s="41"/>
      <c r="FDI73" s="41"/>
      <c r="FDJ73" s="41"/>
      <c r="FDK73" s="41"/>
      <c r="FDL73" s="41"/>
      <c r="FDM73" s="41"/>
      <c r="FDN73" s="41"/>
      <c r="FDO73" s="41"/>
      <c r="FDP73" s="41"/>
      <c r="FDQ73" s="41"/>
      <c r="FDR73" s="41"/>
      <c r="FDS73" s="41"/>
      <c r="FDT73" s="41"/>
      <c r="FDU73" s="41"/>
      <c r="FDV73" s="41"/>
      <c r="FDW73" s="41"/>
      <c r="FDX73" s="41"/>
      <c r="FDY73" s="41"/>
      <c r="FDZ73" s="41"/>
      <c r="FEA73" s="41"/>
      <c r="FEB73" s="41"/>
      <c r="FEC73" s="41"/>
      <c r="FED73" s="41"/>
      <c r="FEE73" s="41"/>
      <c r="FEF73" s="41"/>
      <c r="FEG73" s="41"/>
      <c r="FEH73" s="41"/>
      <c r="FEI73" s="41"/>
      <c r="FEJ73" s="41"/>
      <c r="FEK73" s="41"/>
      <c r="FEL73" s="41"/>
      <c r="FEM73" s="41"/>
      <c r="FEN73" s="41"/>
      <c r="FEO73" s="41"/>
      <c r="FEP73" s="41"/>
      <c r="FEQ73" s="41"/>
      <c r="FER73" s="41"/>
      <c r="FES73" s="41"/>
      <c r="FET73" s="41"/>
      <c r="FEU73" s="41"/>
      <c r="FEV73" s="41"/>
      <c r="FEW73" s="41"/>
      <c r="FEX73" s="41"/>
      <c r="FEY73" s="41"/>
      <c r="FEZ73" s="41"/>
      <c r="FFA73" s="41"/>
      <c r="FFB73" s="41"/>
      <c r="FFC73" s="41"/>
      <c r="FFD73" s="41"/>
      <c r="FFE73" s="41"/>
      <c r="FFF73" s="41"/>
      <c r="FFG73" s="41"/>
      <c r="FFH73" s="41"/>
      <c r="FFI73" s="41"/>
      <c r="FFJ73" s="41"/>
      <c r="FFK73" s="41"/>
      <c r="FFL73" s="41"/>
      <c r="FFM73" s="41"/>
      <c r="FFN73" s="41"/>
      <c r="FFO73" s="41"/>
      <c r="FFP73" s="41"/>
      <c r="FFQ73" s="41"/>
      <c r="FFR73" s="41"/>
      <c r="FFS73" s="41"/>
      <c r="FFT73" s="41"/>
      <c r="FFU73" s="41"/>
      <c r="FFV73" s="41"/>
      <c r="FFW73" s="41"/>
      <c r="FFX73" s="41"/>
      <c r="FFY73" s="41"/>
      <c r="FFZ73" s="41"/>
      <c r="FGA73" s="41"/>
      <c r="FGB73" s="41"/>
      <c r="FGC73" s="41"/>
      <c r="FGD73" s="41"/>
      <c r="FGE73" s="41"/>
      <c r="FGF73" s="41"/>
      <c r="FGG73" s="41"/>
      <c r="FGH73" s="41"/>
      <c r="FGI73" s="41"/>
      <c r="FGJ73" s="41"/>
      <c r="FGK73" s="41"/>
      <c r="FGL73" s="41"/>
      <c r="FGM73" s="41"/>
      <c r="FGN73" s="41"/>
      <c r="FGO73" s="41"/>
      <c r="FGP73" s="41"/>
      <c r="FGQ73" s="41"/>
      <c r="FGR73" s="41"/>
      <c r="FGS73" s="41"/>
      <c r="FGT73" s="41"/>
      <c r="FGU73" s="41"/>
      <c r="FGV73" s="41"/>
      <c r="FGW73" s="41"/>
      <c r="FGX73" s="41"/>
      <c r="FGY73" s="41"/>
      <c r="FGZ73" s="41"/>
      <c r="FHA73" s="41"/>
      <c r="FHB73" s="41"/>
      <c r="FHC73" s="41"/>
      <c r="FHD73" s="41"/>
      <c r="FHE73" s="41"/>
      <c r="FHF73" s="41"/>
      <c r="FHG73" s="41"/>
      <c r="FHH73" s="41"/>
      <c r="FHI73" s="41"/>
      <c r="FHJ73" s="41"/>
      <c r="FHK73" s="41"/>
      <c r="FHL73" s="41"/>
      <c r="FHM73" s="41"/>
      <c r="FHN73" s="41"/>
      <c r="FHO73" s="41"/>
      <c r="FHP73" s="41"/>
      <c r="FHQ73" s="41"/>
      <c r="FHR73" s="41"/>
      <c r="FHS73" s="41"/>
      <c r="FHT73" s="41"/>
      <c r="FHU73" s="41"/>
      <c r="FHV73" s="41"/>
      <c r="FHW73" s="41"/>
      <c r="FHX73" s="41"/>
      <c r="FHY73" s="41"/>
      <c r="FHZ73" s="41"/>
      <c r="FIA73" s="41"/>
      <c r="FIB73" s="41"/>
      <c r="FIC73" s="41"/>
      <c r="FID73" s="41"/>
      <c r="FIE73" s="41"/>
      <c r="FIF73" s="41"/>
      <c r="FIG73" s="41"/>
      <c r="FIH73" s="41"/>
      <c r="FII73" s="41"/>
      <c r="FIJ73" s="41"/>
      <c r="FIK73" s="41"/>
      <c r="FIL73" s="41"/>
      <c r="FIM73" s="41"/>
      <c r="FIN73" s="41"/>
      <c r="FIO73" s="41"/>
      <c r="FIP73" s="41"/>
      <c r="FIQ73" s="41"/>
      <c r="FIR73" s="41"/>
      <c r="FIS73" s="41"/>
      <c r="FIT73" s="41"/>
      <c r="FIU73" s="41"/>
      <c r="FIV73" s="41"/>
      <c r="FIW73" s="41"/>
      <c r="FIX73" s="41"/>
      <c r="FIY73" s="41"/>
      <c r="FIZ73" s="41"/>
      <c r="FJA73" s="41"/>
      <c r="FJB73" s="41"/>
      <c r="FJC73" s="41"/>
      <c r="FJD73" s="41"/>
      <c r="FJE73" s="41"/>
      <c r="FJF73" s="41"/>
      <c r="FJG73" s="41"/>
      <c r="FJH73" s="41"/>
      <c r="FJI73" s="41"/>
      <c r="FJJ73" s="41"/>
      <c r="FJK73" s="41"/>
      <c r="FJL73" s="41"/>
      <c r="FJM73" s="41"/>
      <c r="FJN73" s="41"/>
      <c r="FJO73" s="41"/>
      <c r="FJP73" s="41"/>
      <c r="FJQ73" s="41"/>
      <c r="FJR73" s="41"/>
      <c r="FJS73" s="41"/>
      <c r="FJT73" s="41"/>
      <c r="FJU73" s="41"/>
      <c r="FJV73" s="41"/>
      <c r="FJW73" s="41"/>
      <c r="FJX73" s="41"/>
      <c r="FJY73" s="41"/>
      <c r="FKF73" s="41"/>
      <c r="FKG73" s="41"/>
      <c r="FKH73" s="41"/>
      <c r="FKI73" s="41"/>
      <c r="FKJ73" s="41"/>
      <c r="FKK73" s="41"/>
      <c r="FKL73" s="41"/>
      <c r="FKM73" s="41"/>
      <c r="FKN73" s="41"/>
      <c r="FKO73" s="41"/>
      <c r="FKP73" s="41"/>
      <c r="FKQ73" s="41"/>
      <c r="FKR73" s="41"/>
      <c r="FKS73" s="41"/>
      <c r="FKT73" s="41"/>
      <c r="FKU73" s="41"/>
      <c r="FKV73" s="41"/>
      <c r="FKW73" s="41"/>
      <c r="FKX73" s="41"/>
      <c r="FKY73" s="41"/>
      <c r="FKZ73" s="41"/>
      <c r="FLA73" s="41"/>
      <c r="FLB73" s="41"/>
      <c r="FLC73" s="41"/>
      <c r="FLD73" s="41"/>
      <c r="FLE73" s="41"/>
      <c r="FLF73" s="41"/>
      <c r="FLG73" s="41"/>
      <c r="FLH73" s="41"/>
      <c r="FLI73" s="41"/>
      <c r="FLJ73" s="41"/>
      <c r="FLK73" s="41"/>
      <c r="FLL73" s="41"/>
      <c r="FLM73" s="41"/>
      <c r="FLN73" s="41"/>
      <c r="FLO73" s="41"/>
      <c r="FLP73" s="41"/>
      <c r="FLQ73" s="41"/>
      <c r="FLR73" s="41"/>
      <c r="FLS73" s="41"/>
      <c r="FLT73" s="41"/>
      <c r="FLU73" s="41"/>
      <c r="FLV73" s="41"/>
      <c r="FLW73" s="41"/>
      <c r="FLX73" s="41"/>
      <c r="FLY73" s="41"/>
      <c r="FLZ73" s="41"/>
      <c r="FMA73" s="41"/>
      <c r="FMB73" s="41"/>
      <c r="FMC73" s="41"/>
      <c r="FMD73" s="41"/>
      <c r="FME73" s="41"/>
      <c r="FMF73" s="41"/>
      <c r="FMG73" s="41"/>
      <c r="FMH73" s="41"/>
      <c r="FMI73" s="41"/>
      <c r="FMJ73" s="41"/>
      <c r="FMK73" s="41"/>
      <c r="FML73" s="41"/>
      <c r="FMM73" s="41"/>
      <c r="FMN73" s="41"/>
      <c r="FMO73" s="41"/>
      <c r="FMP73" s="41"/>
      <c r="FMQ73" s="41"/>
      <c r="FMR73" s="41"/>
      <c r="FMS73" s="41"/>
      <c r="FMT73" s="41"/>
      <c r="FMU73" s="41"/>
      <c r="FMV73" s="41"/>
      <c r="FMW73" s="41"/>
      <c r="FMX73" s="41"/>
      <c r="FMY73" s="41"/>
      <c r="FMZ73" s="41"/>
      <c r="FNA73" s="41"/>
      <c r="FNB73" s="41"/>
      <c r="FNC73" s="41"/>
      <c r="FND73" s="41"/>
      <c r="FNE73" s="41"/>
      <c r="FNF73" s="41"/>
      <c r="FNG73" s="41"/>
      <c r="FNH73" s="41"/>
      <c r="FNI73" s="41"/>
      <c r="FNJ73" s="41"/>
      <c r="FNK73" s="41"/>
      <c r="FNL73" s="41"/>
      <c r="FNM73" s="41"/>
      <c r="FNN73" s="41"/>
      <c r="FNO73" s="41"/>
      <c r="FNP73" s="41"/>
      <c r="FNQ73" s="41"/>
      <c r="FNR73" s="41"/>
      <c r="FNS73" s="41"/>
      <c r="FNT73" s="41"/>
      <c r="FNU73" s="41"/>
      <c r="FNV73" s="41"/>
      <c r="FNW73" s="41"/>
      <c r="FNX73" s="41"/>
      <c r="FNY73" s="41"/>
      <c r="FNZ73" s="41"/>
      <c r="FOA73" s="41"/>
      <c r="FOB73" s="41"/>
      <c r="FOC73" s="41"/>
      <c r="FOD73" s="41"/>
      <c r="FOE73" s="41"/>
      <c r="FOF73" s="41"/>
      <c r="FOG73" s="41"/>
      <c r="FOH73" s="41"/>
      <c r="FOI73" s="41"/>
      <c r="FOJ73" s="41"/>
      <c r="FOK73" s="41"/>
      <c r="FOL73" s="41"/>
      <c r="FOM73" s="41"/>
      <c r="FON73" s="41"/>
      <c r="FOO73" s="41"/>
      <c r="FOP73" s="41"/>
      <c r="FOQ73" s="41"/>
      <c r="FOR73" s="41"/>
      <c r="FOS73" s="41"/>
      <c r="FOT73" s="41"/>
      <c r="FOU73" s="41"/>
      <c r="FOV73" s="41"/>
      <c r="FOW73" s="41"/>
      <c r="FOX73" s="41"/>
      <c r="FOY73" s="41"/>
      <c r="FOZ73" s="41"/>
      <c r="FPA73" s="41"/>
      <c r="FPB73" s="41"/>
      <c r="FPC73" s="41"/>
      <c r="FPD73" s="41"/>
      <c r="FPE73" s="41"/>
      <c r="FPF73" s="41"/>
      <c r="FPG73" s="41"/>
      <c r="FPH73" s="41"/>
      <c r="FPI73" s="41"/>
      <c r="FPJ73" s="41"/>
      <c r="FPK73" s="41"/>
      <c r="FPL73" s="41"/>
      <c r="FPM73" s="41"/>
      <c r="FPN73" s="41"/>
      <c r="FPO73" s="41"/>
      <c r="FPP73" s="41"/>
      <c r="FPQ73" s="41"/>
      <c r="FPR73" s="41"/>
      <c r="FPS73" s="41"/>
      <c r="FPT73" s="41"/>
      <c r="FPU73" s="41"/>
      <c r="FPV73" s="41"/>
      <c r="FPW73" s="41"/>
      <c r="FPX73" s="41"/>
      <c r="FPY73" s="41"/>
      <c r="FPZ73" s="41"/>
      <c r="FQA73" s="41"/>
      <c r="FQB73" s="41"/>
      <c r="FQC73" s="41"/>
      <c r="FQD73" s="41"/>
      <c r="FQE73" s="41"/>
      <c r="FQF73" s="41"/>
      <c r="FQG73" s="41"/>
      <c r="FQH73" s="41"/>
      <c r="FQI73" s="41"/>
      <c r="FQJ73" s="41"/>
      <c r="FQK73" s="41"/>
      <c r="FQL73" s="41"/>
      <c r="FQM73" s="41"/>
      <c r="FQN73" s="41"/>
      <c r="FQO73" s="41"/>
      <c r="FQP73" s="41"/>
      <c r="FQQ73" s="41"/>
      <c r="FQR73" s="41"/>
      <c r="FQS73" s="41"/>
      <c r="FQT73" s="41"/>
      <c r="FQU73" s="41"/>
      <c r="FQV73" s="41"/>
      <c r="FQW73" s="41"/>
      <c r="FQX73" s="41"/>
      <c r="FQY73" s="41"/>
      <c r="FQZ73" s="41"/>
      <c r="FRA73" s="41"/>
      <c r="FRB73" s="41"/>
      <c r="FRC73" s="41"/>
      <c r="FRD73" s="41"/>
      <c r="FRE73" s="41"/>
      <c r="FRF73" s="41"/>
      <c r="FRG73" s="41"/>
      <c r="FRH73" s="41"/>
      <c r="FRI73" s="41"/>
      <c r="FRJ73" s="41"/>
      <c r="FRK73" s="41"/>
      <c r="FRL73" s="41"/>
      <c r="FRM73" s="41"/>
      <c r="FRN73" s="41"/>
      <c r="FRO73" s="41"/>
      <c r="FRP73" s="41"/>
      <c r="FRQ73" s="41"/>
      <c r="FRR73" s="41"/>
      <c r="FRS73" s="41"/>
      <c r="FRT73" s="41"/>
      <c r="FRU73" s="41"/>
      <c r="FRV73" s="41"/>
      <c r="FRW73" s="41"/>
      <c r="FRX73" s="41"/>
      <c r="FRY73" s="41"/>
      <c r="FRZ73" s="41"/>
      <c r="FSA73" s="41"/>
      <c r="FSB73" s="41"/>
      <c r="FSC73" s="41"/>
      <c r="FSD73" s="41"/>
      <c r="FSE73" s="41"/>
      <c r="FSF73" s="41"/>
      <c r="FSG73" s="41"/>
      <c r="FSH73" s="41"/>
      <c r="FSI73" s="41"/>
      <c r="FSJ73" s="41"/>
      <c r="FSK73" s="41"/>
      <c r="FSL73" s="41"/>
      <c r="FSM73" s="41"/>
      <c r="FSN73" s="41"/>
      <c r="FSO73" s="41"/>
      <c r="FSP73" s="41"/>
      <c r="FSQ73" s="41"/>
      <c r="FSR73" s="41"/>
      <c r="FSS73" s="41"/>
      <c r="FST73" s="41"/>
      <c r="FSU73" s="41"/>
      <c r="FSV73" s="41"/>
      <c r="FSW73" s="41"/>
      <c r="FSX73" s="41"/>
      <c r="FSY73" s="41"/>
      <c r="FSZ73" s="41"/>
      <c r="FTA73" s="41"/>
      <c r="FTB73" s="41"/>
      <c r="FTC73" s="41"/>
      <c r="FTD73" s="41"/>
      <c r="FTE73" s="41"/>
      <c r="FTF73" s="41"/>
      <c r="FTG73" s="41"/>
      <c r="FTH73" s="41"/>
      <c r="FTI73" s="41"/>
      <c r="FTJ73" s="41"/>
      <c r="FTK73" s="41"/>
      <c r="FTL73" s="41"/>
      <c r="FTM73" s="41"/>
      <c r="FTN73" s="41"/>
      <c r="FTO73" s="41"/>
      <c r="FTP73" s="41"/>
      <c r="FTQ73" s="41"/>
      <c r="FTR73" s="41"/>
      <c r="FTS73" s="41"/>
      <c r="FTT73" s="41"/>
      <c r="FTU73" s="41"/>
      <c r="FUB73" s="41"/>
      <c r="FUC73" s="41"/>
      <c r="FUD73" s="41"/>
      <c r="FUE73" s="41"/>
      <c r="FUF73" s="41"/>
      <c r="FUG73" s="41"/>
      <c r="FUH73" s="41"/>
      <c r="FUI73" s="41"/>
      <c r="FUJ73" s="41"/>
      <c r="FUK73" s="41"/>
      <c r="FUL73" s="41"/>
      <c r="FUM73" s="41"/>
      <c r="FUN73" s="41"/>
      <c r="FUO73" s="41"/>
      <c r="FUP73" s="41"/>
      <c r="FUQ73" s="41"/>
      <c r="FUR73" s="41"/>
      <c r="FUS73" s="41"/>
      <c r="FUT73" s="41"/>
      <c r="FUU73" s="41"/>
      <c r="FUV73" s="41"/>
      <c r="FUW73" s="41"/>
      <c r="FUX73" s="41"/>
      <c r="FUY73" s="41"/>
      <c r="FUZ73" s="41"/>
      <c r="FVA73" s="41"/>
      <c r="FVB73" s="41"/>
      <c r="FVC73" s="41"/>
      <c r="FVD73" s="41"/>
      <c r="FVE73" s="41"/>
      <c r="FVF73" s="41"/>
      <c r="FVG73" s="41"/>
      <c r="FVH73" s="41"/>
      <c r="FVI73" s="41"/>
      <c r="FVJ73" s="41"/>
      <c r="FVK73" s="41"/>
      <c r="FVL73" s="41"/>
      <c r="FVM73" s="41"/>
      <c r="FVN73" s="41"/>
      <c r="FVO73" s="41"/>
      <c r="FVP73" s="41"/>
      <c r="FVQ73" s="41"/>
      <c r="FVR73" s="41"/>
      <c r="FVS73" s="41"/>
      <c r="FVT73" s="41"/>
      <c r="FVU73" s="41"/>
      <c r="FVV73" s="41"/>
      <c r="FVW73" s="41"/>
      <c r="FVX73" s="41"/>
      <c r="FVY73" s="41"/>
      <c r="FVZ73" s="41"/>
      <c r="FWA73" s="41"/>
      <c r="FWB73" s="41"/>
      <c r="FWC73" s="41"/>
      <c r="FWD73" s="41"/>
      <c r="FWE73" s="41"/>
      <c r="FWF73" s="41"/>
      <c r="FWG73" s="41"/>
      <c r="FWH73" s="41"/>
      <c r="FWI73" s="41"/>
      <c r="FWJ73" s="41"/>
      <c r="FWK73" s="41"/>
      <c r="FWL73" s="41"/>
      <c r="FWM73" s="41"/>
      <c r="FWN73" s="41"/>
      <c r="FWO73" s="41"/>
      <c r="FWP73" s="41"/>
      <c r="FWQ73" s="41"/>
      <c r="FWR73" s="41"/>
      <c r="FWS73" s="41"/>
      <c r="FWT73" s="41"/>
      <c r="FWU73" s="41"/>
      <c r="FWV73" s="41"/>
      <c r="FWW73" s="41"/>
      <c r="FWX73" s="41"/>
      <c r="FWY73" s="41"/>
      <c r="FWZ73" s="41"/>
      <c r="FXA73" s="41"/>
      <c r="FXB73" s="41"/>
      <c r="FXC73" s="41"/>
      <c r="FXD73" s="41"/>
      <c r="FXE73" s="41"/>
      <c r="FXF73" s="41"/>
      <c r="FXG73" s="41"/>
      <c r="FXH73" s="41"/>
      <c r="FXI73" s="41"/>
      <c r="FXJ73" s="41"/>
      <c r="FXK73" s="41"/>
      <c r="FXL73" s="41"/>
      <c r="FXM73" s="41"/>
      <c r="FXN73" s="41"/>
      <c r="FXO73" s="41"/>
      <c r="FXP73" s="41"/>
      <c r="FXQ73" s="41"/>
      <c r="FXR73" s="41"/>
      <c r="FXS73" s="41"/>
      <c r="FXT73" s="41"/>
      <c r="FXU73" s="41"/>
      <c r="FXV73" s="41"/>
      <c r="FXW73" s="41"/>
      <c r="FXX73" s="41"/>
      <c r="FXY73" s="41"/>
      <c r="FXZ73" s="41"/>
      <c r="FYA73" s="41"/>
      <c r="FYB73" s="41"/>
      <c r="FYC73" s="41"/>
      <c r="FYD73" s="41"/>
      <c r="FYE73" s="41"/>
      <c r="FYF73" s="41"/>
      <c r="FYG73" s="41"/>
      <c r="FYH73" s="41"/>
      <c r="FYI73" s="41"/>
      <c r="FYJ73" s="41"/>
      <c r="FYK73" s="41"/>
      <c r="FYL73" s="41"/>
      <c r="FYM73" s="41"/>
      <c r="FYN73" s="41"/>
      <c r="FYO73" s="41"/>
      <c r="FYP73" s="41"/>
      <c r="FYQ73" s="41"/>
      <c r="FYR73" s="41"/>
      <c r="FYS73" s="41"/>
      <c r="FYT73" s="41"/>
      <c r="FYU73" s="41"/>
      <c r="FYV73" s="41"/>
      <c r="FYW73" s="41"/>
      <c r="FYX73" s="41"/>
      <c r="FYY73" s="41"/>
      <c r="FYZ73" s="41"/>
      <c r="FZA73" s="41"/>
      <c r="FZB73" s="41"/>
      <c r="FZC73" s="41"/>
      <c r="FZD73" s="41"/>
      <c r="FZE73" s="41"/>
      <c r="FZF73" s="41"/>
      <c r="FZG73" s="41"/>
      <c r="FZH73" s="41"/>
      <c r="FZI73" s="41"/>
      <c r="FZJ73" s="41"/>
      <c r="FZK73" s="41"/>
      <c r="FZL73" s="41"/>
      <c r="FZM73" s="41"/>
      <c r="FZN73" s="41"/>
      <c r="FZO73" s="41"/>
      <c r="FZP73" s="41"/>
      <c r="FZQ73" s="41"/>
      <c r="FZR73" s="41"/>
      <c r="FZS73" s="41"/>
      <c r="FZT73" s="41"/>
      <c r="FZU73" s="41"/>
      <c r="FZV73" s="41"/>
      <c r="FZW73" s="41"/>
      <c r="FZX73" s="41"/>
      <c r="FZY73" s="41"/>
      <c r="FZZ73" s="41"/>
      <c r="GAA73" s="41"/>
      <c r="GAB73" s="41"/>
      <c r="GAC73" s="41"/>
      <c r="GAD73" s="41"/>
      <c r="GAE73" s="41"/>
      <c r="GAF73" s="41"/>
      <c r="GAG73" s="41"/>
      <c r="GAH73" s="41"/>
      <c r="GAI73" s="41"/>
      <c r="GAJ73" s="41"/>
      <c r="GAK73" s="41"/>
      <c r="GAL73" s="41"/>
      <c r="GAM73" s="41"/>
      <c r="GAN73" s="41"/>
      <c r="GAO73" s="41"/>
      <c r="GAP73" s="41"/>
      <c r="GAQ73" s="41"/>
      <c r="GAR73" s="41"/>
      <c r="GAS73" s="41"/>
      <c r="GAT73" s="41"/>
      <c r="GAU73" s="41"/>
      <c r="GAV73" s="41"/>
      <c r="GAW73" s="41"/>
      <c r="GAX73" s="41"/>
      <c r="GAY73" s="41"/>
      <c r="GAZ73" s="41"/>
      <c r="GBA73" s="41"/>
      <c r="GBB73" s="41"/>
      <c r="GBC73" s="41"/>
      <c r="GBD73" s="41"/>
      <c r="GBE73" s="41"/>
      <c r="GBF73" s="41"/>
      <c r="GBG73" s="41"/>
      <c r="GBH73" s="41"/>
      <c r="GBI73" s="41"/>
      <c r="GBJ73" s="41"/>
      <c r="GBK73" s="41"/>
      <c r="GBL73" s="41"/>
      <c r="GBM73" s="41"/>
      <c r="GBN73" s="41"/>
      <c r="GBO73" s="41"/>
      <c r="GBP73" s="41"/>
      <c r="GBQ73" s="41"/>
      <c r="GBR73" s="41"/>
      <c r="GBS73" s="41"/>
      <c r="GBT73" s="41"/>
      <c r="GBU73" s="41"/>
      <c r="GBV73" s="41"/>
      <c r="GBW73" s="41"/>
      <c r="GBX73" s="41"/>
      <c r="GBY73" s="41"/>
      <c r="GBZ73" s="41"/>
      <c r="GCA73" s="41"/>
      <c r="GCB73" s="41"/>
      <c r="GCC73" s="41"/>
      <c r="GCD73" s="41"/>
      <c r="GCE73" s="41"/>
      <c r="GCF73" s="41"/>
      <c r="GCG73" s="41"/>
      <c r="GCH73" s="41"/>
      <c r="GCI73" s="41"/>
      <c r="GCJ73" s="41"/>
      <c r="GCK73" s="41"/>
      <c r="GCL73" s="41"/>
      <c r="GCM73" s="41"/>
      <c r="GCN73" s="41"/>
      <c r="GCO73" s="41"/>
      <c r="GCP73" s="41"/>
      <c r="GCQ73" s="41"/>
      <c r="GCR73" s="41"/>
      <c r="GCS73" s="41"/>
      <c r="GCT73" s="41"/>
      <c r="GCU73" s="41"/>
      <c r="GCV73" s="41"/>
      <c r="GCW73" s="41"/>
      <c r="GCX73" s="41"/>
      <c r="GCY73" s="41"/>
      <c r="GCZ73" s="41"/>
      <c r="GDA73" s="41"/>
      <c r="GDB73" s="41"/>
      <c r="GDC73" s="41"/>
      <c r="GDD73" s="41"/>
      <c r="GDE73" s="41"/>
      <c r="GDF73" s="41"/>
      <c r="GDG73" s="41"/>
      <c r="GDH73" s="41"/>
      <c r="GDI73" s="41"/>
      <c r="GDJ73" s="41"/>
      <c r="GDK73" s="41"/>
      <c r="GDL73" s="41"/>
      <c r="GDM73" s="41"/>
      <c r="GDN73" s="41"/>
      <c r="GDO73" s="41"/>
      <c r="GDP73" s="41"/>
      <c r="GDQ73" s="41"/>
      <c r="GDX73" s="41"/>
      <c r="GDY73" s="41"/>
      <c r="GDZ73" s="41"/>
      <c r="GEA73" s="41"/>
      <c r="GEB73" s="41"/>
      <c r="GEC73" s="41"/>
      <c r="GED73" s="41"/>
      <c r="GEE73" s="41"/>
      <c r="GEF73" s="41"/>
      <c r="GEG73" s="41"/>
      <c r="GEH73" s="41"/>
      <c r="GEI73" s="41"/>
      <c r="GEJ73" s="41"/>
      <c r="GEK73" s="41"/>
      <c r="GEL73" s="41"/>
      <c r="GEM73" s="41"/>
      <c r="GEN73" s="41"/>
      <c r="GEO73" s="41"/>
      <c r="GEP73" s="41"/>
      <c r="GEQ73" s="41"/>
      <c r="GER73" s="41"/>
      <c r="GES73" s="41"/>
      <c r="GET73" s="41"/>
      <c r="GEU73" s="41"/>
      <c r="GEV73" s="41"/>
      <c r="GEW73" s="41"/>
      <c r="GEX73" s="41"/>
      <c r="GEY73" s="41"/>
      <c r="GEZ73" s="41"/>
      <c r="GFA73" s="41"/>
      <c r="GFB73" s="41"/>
      <c r="GFC73" s="41"/>
      <c r="GFD73" s="41"/>
      <c r="GFE73" s="41"/>
      <c r="GFF73" s="41"/>
      <c r="GFG73" s="41"/>
      <c r="GFH73" s="41"/>
      <c r="GFI73" s="41"/>
      <c r="GFJ73" s="41"/>
      <c r="GFK73" s="41"/>
      <c r="GFL73" s="41"/>
      <c r="GFM73" s="41"/>
      <c r="GFN73" s="41"/>
      <c r="GFO73" s="41"/>
      <c r="GFP73" s="41"/>
      <c r="GFQ73" s="41"/>
      <c r="GFR73" s="41"/>
      <c r="GFS73" s="41"/>
      <c r="GFT73" s="41"/>
      <c r="GFU73" s="41"/>
      <c r="GFV73" s="41"/>
      <c r="GFW73" s="41"/>
      <c r="GFX73" s="41"/>
      <c r="GFY73" s="41"/>
      <c r="GFZ73" s="41"/>
      <c r="GGA73" s="41"/>
      <c r="GGB73" s="41"/>
      <c r="GGC73" s="41"/>
      <c r="GGD73" s="41"/>
      <c r="GGE73" s="41"/>
      <c r="GGF73" s="41"/>
      <c r="GGG73" s="41"/>
      <c r="GGH73" s="41"/>
      <c r="GGI73" s="41"/>
      <c r="GGJ73" s="41"/>
      <c r="GGK73" s="41"/>
      <c r="GGL73" s="41"/>
      <c r="GGM73" s="41"/>
      <c r="GGN73" s="41"/>
      <c r="GGO73" s="41"/>
      <c r="GGP73" s="41"/>
      <c r="GGQ73" s="41"/>
      <c r="GGR73" s="41"/>
      <c r="GGS73" s="41"/>
      <c r="GGT73" s="41"/>
      <c r="GGU73" s="41"/>
      <c r="GGV73" s="41"/>
      <c r="GGW73" s="41"/>
      <c r="GGX73" s="41"/>
      <c r="GGY73" s="41"/>
      <c r="GGZ73" s="41"/>
      <c r="GHA73" s="41"/>
      <c r="GHB73" s="41"/>
      <c r="GHC73" s="41"/>
      <c r="GHD73" s="41"/>
      <c r="GHE73" s="41"/>
      <c r="GHF73" s="41"/>
      <c r="GHG73" s="41"/>
      <c r="GHH73" s="41"/>
      <c r="GHI73" s="41"/>
      <c r="GHJ73" s="41"/>
      <c r="GHK73" s="41"/>
      <c r="GHL73" s="41"/>
      <c r="GHM73" s="41"/>
      <c r="GHN73" s="41"/>
      <c r="GHO73" s="41"/>
      <c r="GHP73" s="41"/>
      <c r="GHQ73" s="41"/>
      <c r="GHR73" s="41"/>
      <c r="GHS73" s="41"/>
      <c r="GHT73" s="41"/>
      <c r="GHU73" s="41"/>
      <c r="GHV73" s="41"/>
      <c r="GHW73" s="41"/>
      <c r="GHX73" s="41"/>
      <c r="GHY73" s="41"/>
      <c r="GHZ73" s="41"/>
      <c r="GIA73" s="41"/>
      <c r="GIB73" s="41"/>
      <c r="GIC73" s="41"/>
      <c r="GID73" s="41"/>
      <c r="GIE73" s="41"/>
      <c r="GIF73" s="41"/>
      <c r="GIG73" s="41"/>
      <c r="GIH73" s="41"/>
      <c r="GII73" s="41"/>
      <c r="GIJ73" s="41"/>
      <c r="GIK73" s="41"/>
      <c r="GIL73" s="41"/>
      <c r="GIM73" s="41"/>
      <c r="GIN73" s="41"/>
      <c r="GIO73" s="41"/>
      <c r="GIP73" s="41"/>
      <c r="GIQ73" s="41"/>
      <c r="GIR73" s="41"/>
      <c r="GIS73" s="41"/>
      <c r="GIT73" s="41"/>
      <c r="GIU73" s="41"/>
      <c r="GIV73" s="41"/>
      <c r="GIW73" s="41"/>
      <c r="GIX73" s="41"/>
      <c r="GIY73" s="41"/>
      <c r="GIZ73" s="41"/>
      <c r="GJA73" s="41"/>
      <c r="GJB73" s="41"/>
      <c r="GJC73" s="41"/>
      <c r="GJD73" s="41"/>
      <c r="GJE73" s="41"/>
      <c r="GJF73" s="41"/>
      <c r="GJG73" s="41"/>
      <c r="GJH73" s="41"/>
      <c r="GJI73" s="41"/>
      <c r="GJJ73" s="41"/>
      <c r="GJK73" s="41"/>
      <c r="GJL73" s="41"/>
      <c r="GJM73" s="41"/>
      <c r="GJN73" s="41"/>
      <c r="GJO73" s="41"/>
      <c r="GJP73" s="41"/>
      <c r="GJQ73" s="41"/>
      <c r="GJR73" s="41"/>
      <c r="GJS73" s="41"/>
      <c r="GJT73" s="41"/>
      <c r="GJU73" s="41"/>
      <c r="GJV73" s="41"/>
      <c r="GJW73" s="41"/>
      <c r="GJX73" s="41"/>
      <c r="GJY73" s="41"/>
      <c r="GJZ73" s="41"/>
      <c r="GKA73" s="41"/>
      <c r="GKB73" s="41"/>
      <c r="GKC73" s="41"/>
      <c r="GKD73" s="41"/>
      <c r="GKE73" s="41"/>
      <c r="GKF73" s="41"/>
      <c r="GKG73" s="41"/>
      <c r="GKH73" s="41"/>
      <c r="GKI73" s="41"/>
      <c r="GKJ73" s="41"/>
      <c r="GKK73" s="41"/>
      <c r="GKL73" s="41"/>
      <c r="GKM73" s="41"/>
      <c r="GKN73" s="41"/>
      <c r="GKO73" s="41"/>
      <c r="GKP73" s="41"/>
      <c r="GKQ73" s="41"/>
      <c r="GKR73" s="41"/>
      <c r="GKS73" s="41"/>
      <c r="GKT73" s="41"/>
      <c r="GKU73" s="41"/>
      <c r="GKV73" s="41"/>
      <c r="GKW73" s="41"/>
      <c r="GKX73" s="41"/>
      <c r="GKY73" s="41"/>
      <c r="GKZ73" s="41"/>
      <c r="GLA73" s="41"/>
      <c r="GLB73" s="41"/>
      <c r="GLC73" s="41"/>
      <c r="GLD73" s="41"/>
      <c r="GLE73" s="41"/>
      <c r="GLF73" s="41"/>
      <c r="GLG73" s="41"/>
      <c r="GLH73" s="41"/>
      <c r="GLI73" s="41"/>
      <c r="GLJ73" s="41"/>
      <c r="GLK73" s="41"/>
      <c r="GLL73" s="41"/>
      <c r="GLM73" s="41"/>
      <c r="GLN73" s="41"/>
      <c r="GLO73" s="41"/>
      <c r="GLP73" s="41"/>
      <c r="GLQ73" s="41"/>
      <c r="GLR73" s="41"/>
      <c r="GLS73" s="41"/>
      <c r="GLT73" s="41"/>
      <c r="GLU73" s="41"/>
      <c r="GLV73" s="41"/>
      <c r="GLW73" s="41"/>
      <c r="GLX73" s="41"/>
      <c r="GLY73" s="41"/>
      <c r="GLZ73" s="41"/>
      <c r="GMA73" s="41"/>
      <c r="GMB73" s="41"/>
      <c r="GMC73" s="41"/>
      <c r="GMD73" s="41"/>
      <c r="GME73" s="41"/>
      <c r="GMF73" s="41"/>
      <c r="GMG73" s="41"/>
      <c r="GMH73" s="41"/>
      <c r="GMI73" s="41"/>
      <c r="GMJ73" s="41"/>
      <c r="GMK73" s="41"/>
      <c r="GML73" s="41"/>
      <c r="GMM73" s="41"/>
      <c r="GMN73" s="41"/>
      <c r="GMO73" s="41"/>
      <c r="GMP73" s="41"/>
      <c r="GMQ73" s="41"/>
      <c r="GMR73" s="41"/>
      <c r="GMS73" s="41"/>
      <c r="GMT73" s="41"/>
      <c r="GMU73" s="41"/>
      <c r="GMV73" s="41"/>
      <c r="GMW73" s="41"/>
      <c r="GMX73" s="41"/>
      <c r="GMY73" s="41"/>
      <c r="GMZ73" s="41"/>
      <c r="GNA73" s="41"/>
      <c r="GNB73" s="41"/>
      <c r="GNC73" s="41"/>
      <c r="GND73" s="41"/>
      <c r="GNE73" s="41"/>
      <c r="GNF73" s="41"/>
      <c r="GNG73" s="41"/>
      <c r="GNH73" s="41"/>
      <c r="GNI73" s="41"/>
      <c r="GNJ73" s="41"/>
      <c r="GNK73" s="41"/>
      <c r="GNL73" s="41"/>
      <c r="GNM73" s="41"/>
      <c r="GNT73" s="41"/>
      <c r="GNU73" s="41"/>
      <c r="GNV73" s="41"/>
      <c r="GNW73" s="41"/>
      <c r="GNX73" s="41"/>
      <c r="GNY73" s="41"/>
      <c r="GNZ73" s="41"/>
      <c r="GOA73" s="41"/>
      <c r="GOB73" s="41"/>
      <c r="GOC73" s="41"/>
      <c r="GOD73" s="41"/>
      <c r="GOE73" s="41"/>
      <c r="GOF73" s="41"/>
      <c r="GOG73" s="41"/>
      <c r="GOH73" s="41"/>
      <c r="GOI73" s="41"/>
      <c r="GOJ73" s="41"/>
      <c r="GOK73" s="41"/>
      <c r="GOL73" s="41"/>
      <c r="GOM73" s="41"/>
      <c r="GON73" s="41"/>
      <c r="GOO73" s="41"/>
      <c r="GOP73" s="41"/>
      <c r="GOQ73" s="41"/>
      <c r="GOR73" s="41"/>
      <c r="GOS73" s="41"/>
      <c r="GOT73" s="41"/>
      <c r="GOU73" s="41"/>
      <c r="GOV73" s="41"/>
      <c r="GOW73" s="41"/>
      <c r="GOX73" s="41"/>
      <c r="GOY73" s="41"/>
      <c r="GOZ73" s="41"/>
      <c r="GPA73" s="41"/>
      <c r="GPB73" s="41"/>
      <c r="GPC73" s="41"/>
      <c r="GPD73" s="41"/>
      <c r="GPE73" s="41"/>
      <c r="GPF73" s="41"/>
      <c r="GPG73" s="41"/>
      <c r="GPH73" s="41"/>
      <c r="GPI73" s="41"/>
      <c r="GPJ73" s="41"/>
      <c r="GPK73" s="41"/>
      <c r="GPL73" s="41"/>
      <c r="GPM73" s="41"/>
      <c r="GPN73" s="41"/>
      <c r="GPO73" s="41"/>
      <c r="GPP73" s="41"/>
      <c r="GPQ73" s="41"/>
      <c r="GPR73" s="41"/>
      <c r="GPS73" s="41"/>
      <c r="GPT73" s="41"/>
      <c r="GPU73" s="41"/>
      <c r="GPV73" s="41"/>
      <c r="GPW73" s="41"/>
      <c r="GPX73" s="41"/>
      <c r="GPY73" s="41"/>
      <c r="GPZ73" s="41"/>
      <c r="GQA73" s="41"/>
      <c r="GQB73" s="41"/>
      <c r="GQC73" s="41"/>
      <c r="GQD73" s="41"/>
      <c r="GQE73" s="41"/>
      <c r="GQF73" s="41"/>
      <c r="GQG73" s="41"/>
      <c r="GQH73" s="41"/>
      <c r="GQI73" s="41"/>
      <c r="GQJ73" s="41"/>
      <c r="GQK73" s="41"/>
      <c r="GQL73" s="41"/>
      <c r="GQM73" s="41"/>
      <c r="GQN73" s="41"/>
      <c r="GQO73" s="41"/>
      <c r="GQP73" s="41"/>
      <c r="GQQ73" s="41"/>
      <c r="GQR73" s="41"/>
      <c r="GQS73" s="41"/>
      <c r="GQT73" s="41"/>
      <c r="GQU73" s="41"/>
      <c r="GQV73" s="41"/>
      <c r="GQW73" s="41"/>
      <c r="GQX73" s="41"/>
      <c r="GQY73" s="41"/>
      <c r="GQZ73" s="41"/>
      <c r="GRA73" s="41"/>
      <c r="GRB73" s="41"/>
      <c r="GRC73" s="41"/>
      <c r="GRD73" s="41"/>
      <c r="GRE73" s="41"/>
      <c r="GRF73" s="41"/>
      <c r="GRG73" s="41"/>
      <c r="GRH73" s="41"/>
      <c r="GRI73" s="41"/>
      <c r="GRJ73" s="41"/>
      <c r="GRK73" s="41"/>
      <c r="GRL73" s="41"/>
      <c r="GRM73" s="41"/>
      <c r="GRN73" s="41"/>
      <c r="GRO73" s="41"/>
      <c r="GRP73" s="41"/>
      <c r="GRQ73" s="41"/>
      <c r="GRR73" s="41"/>
      <c r="GRS73" s="41"/>
      <c r="GRT73" s="41"/>
      <c r="GRU73" s="41"/>
      <c r="GRV73" s="41"/>
      <c r="GRW73" s="41"/>
      <c r="GRX73" s="41"/>
      <c r="GRY73" s="41"/>
      <c r="GRZ73" s="41"/>
      <c r="GSA73" s="41"/>
      <c r="GSB73" s="41"/>
      <c r="GSC73" s="41"/>
      <c r="GSD73" s="41"/>
      <c r="GSE73" s="41"/>
      <c r="GSF73" s="41"/>
      <c r="GSG73" s="41"/>
      <c r="GSH73" s="41"/>
      <c r="GSI73" s="41"/>
      <c r="GSJ73" s="41"/>
      <c r="GSK73" s="41"/>
      <c r="GSL73" s="41"/>
      <c r="GSM73" s="41"/>
      <c r="GSN73" s="41"/>
      <c r="GSO73" s="41"/>
      <c r="GSP73" s="41"/>
      <c r="GSQ73" s="41"/>
      <c r="GSR73" s="41"/>
      <c r="GSS73" s="41"/>
      <c r="GST73" s="41"/>
      <c r="GSU73" s="41"/>
      <c r="GSV73" s="41"/>
      <c r="GSW73" s="41"/>
      <c r="GSX73" s="41"/>
      <c r="GSY73" s="41"/>
      <c r="GSZ73" s="41"/>
      <c r="GTA73" s="41"/>
      <c r="GTB73" s="41"/>
      <c r="GTC73" s="41"/>
      <c r="GTD73" s="41"/>
      <c r="GTE73" s="41"/>
      <c r="GTF73" s="41"/>
      <c r="GTG73" s="41"/>
      <c r="GTH73" s="41"/>
      <c r="GTI73" s="41"/>
      <c r="GTJ73" s="41"/>
      <c r="GTK73" s="41"/>
      <c r="GTL73" s="41"/>
      <c r="GTM73" s="41"/>
      <c r="GTN73" s="41"/>
      <c r="GTO73" s="41"/>
      <c r="GTP73" s="41"/>
      <c r="GTQ73" s="41"/>
      <c r="GTR73" s="41"/>
      <c r="GTS73" s="41"/>
      <c r="GTT73" s="41"/>
      <c r="GTU73" s="41"/>
      <c r="GTV73" s="41"/>
      <c r="GTW73" s="41"/>
      <c r="GTX73" s="41"/>
      <c r="GTY73" s="41"/>
      <c r="GTZ73" s="41"/>
      <c r="GUA73" s="41"/>
      <c r="GUB73" s="41"/>
      <c r="GUC73" s="41"/>
      <c r="GUD73" s="41"/>
      <c r="GUE73" s="41"/>
      <c r="GUF73" s="41"/>
      <c r="GUG73" s="41"/>
      <c r="GUH73" s="41"/>
      <c r="GUI73" s="41"/>
      <c r="GUJ73" s="41"/>
      <c r="GUK73" s="41"/>
      <c r="GUL73" s="41"/>
      <c r="GUM73" s="41"/>
      <c r="GUN73" s="41"/>
      <c r="GUO73" s="41"/>
      <c r="GUP73" s="41"/>
      <c r="GUQ73" s="41"/>
      <c r="GUR73" s="41"/>
      <c r="GUS73" s="41"/>
      <c r="GUT73" s="41"/>
      <c r="GUU73" s="41"/>
      <c r="GUV73" s="41"/>
      <c r="GUW73" s="41"/>
      <c r="GUX73" s="41"/>
      <c r="GUY73" s="41"/>
      <c r="GUZ73" s="41"/>
      <c r="GVA73" s="41"/>
      <c r="GVB73" s="41"/>
      <c r="GVC73" s="41"/>
      <c r="GVD73" s="41"/>
      <c r="GVE73" s="41"/>
      <c r="GVF73" s="41"/>
      <c r="GVG73" s="41"/>
      <c r="GVH73" s="41"/>
      <c r="GVI73" s="41"/>
      <c r="GVJ73" s="41"/>
      <c r="GVK73" s="41"/>
      <c r="GVL73" s="41"/>
      <c r="GVM73" s="41"/>
      <c r="GVN73" s="41"/>
      <c r="GVO73" s="41"/>
      <c r="GVP73" s="41"/>
      <c r="GVQ73" s="41"/>
      <c r="GVR73" s="41"/>
      <c r="GVS73" s="41"/>
      <c r="GVT73" s="41"/>
      <c r="GVU73" s="41"/>
      <c r="GVV73" s="41"/>
      <c r="GVW73" s="41"/>
      <c r="GVX73" s="41"/>
      <c r="GVY73" s="41"/>
      <c r="GVZ73" s="41"/>
      <c r="GWA73" s="41"/>
      <c r="GWB73" s="41"/>
      <c r="GWC73" s="41"/>
      <c r="GWD73" s="41"/>
      <c r="GWE73" s="41"/>
      <c r="GWF73" s="41"/>
      <c r="GWG73" s="41"/>
      <c r="GWH73" s="41"/>
      <c r="GWI73" s="41"/>
      <c r="GWJ73" s="41"/>
      <c r="GWK73" s="41"/>
      <c r="GWL73" s="41"/>
      <c r="GWM73" s="41"/>
      <c r="GWN73" s="41"/>
      <c r="GWO73" s="41"/>
      <c r="GWP73" s="41"/>
      <c r="GWQ73" s="41"/>
      <c r="GWR73" s="41"/>
      <c r="GWS73" s="41"/>
      <c r="GWT73" s="41"/>
      <c r="GWU73" s="41"/>
      <c r="GWV73" s="41"/>
      <c r="GWW73" s="41"/>
      <c r="GWX73" s="41"/>
      <c r="GWY73" s="41"/>
      <c r="GWZ73" s="41"/>
      <c r="GXA73" s="41"/>
      <c r="GXB73" s="41"/>
      <c r="GXC73" s="41"/>
      <c r="GXD73" s="41"/>
      <c r="GXE73" s="41"/>
      <c r="GXF73" s="41"/>
      <c r="GXG73" s="41"/>
      <c r="GXH73" s="41"/>
      <c r="GXI73" s="41"/>
      <c r="GXP73" s="41"/>
      <c r="GXQ73" s="41"/>
      <c r="GXR73" s="41"/>
      <c r="GXS73" s="41"/>
      <c r="GXT73" s="41"/>
      <c r="GXU73" s="41"/>
      <c r="GXV73" s="41"/>
      <c r="GXW73" s="41"/>
      <c r="GXX73" s="41"/>
      <c r="GXY73" s="41"/>
      <c r="GXZ73" s="41"/>
      <c r="GYA73" s="41"/>
      <c r="GYB73" s="41"/>
      <c r="GYC73" s="41"/>
      <c r="GYD73" s="41"/>
      <c r="GYE73" s="41"/>
      <c r="GYF73" s="41"/>
      <c r="GYG73" s="41"/>
      <c r="GYH73" s="41"/>
      <c r="GYI73" s="41"/>
      <c r="GYJ73" s="41"/>
      <c r="GYK73" s="41"/>
      <c r="GYL73" s="41"/>
      <c r="GYM73" s="41"/>
      <c r="GYN73" s="41"/>
      <c r="GYO73" s="41"/>
      <c r="GYP73" s="41"/>
      <c r="GYQ73" s="41"/>
      <c r="GYR73" s="41"/>
      <c r="GYS73" s="41"/>
      <c r="GYT73" s="41"/>
      <c r="GYU73" s="41"/>
      <c r="GYV73" s="41"/>
      <c r="GYW73" s="41"/>
      <c r="GYX73" s="41"/>
      <c r="GYY73" s="41"/>
      <c r="GYZ73" s="41"/>
      <c r="GZA73" s="41"/>
      <c r="GZB73" s="41"/>
      <c r="GZC73" s="41"/>
      <c r="GZD73" s="41"/>
      <c r="GZE73" s="41"/>
      <c r="GZF73" s="41"/>
      <c r="GZG73" s="41"/>
      <c r="GZH73" s="41"/>
      <c r="GZI73" s="41"/>
      <c r="GZJ73" s="41"/>
      <c r="GZK73" s="41"/>
      <c r="GZL73" s="41"/>
      <c r="GZM73" s="41"/>
      <c r="GZN73" s="41"/>
      <c r="GZO73" s="41"/>
      <c r="GZP73" s="41"/>
      <c r="GZQ73" s="41"/>
      <c r="GZR73" s="41"/>
      <c r="GZS73" s="41"/>
      <c r="GZT73" s="41"/>
      <c r="GZU73" s="41"/>
      <c r="GZV73" s="41"/>
      <c r="GZW73" s="41"/>
      <c r="GZX73" s="41"/>
      <c r="GZY73" s="41"/>
      <c r="GZZ73" s="41"/>
      <c r="HAA73" s="41"/>
      <c r="HAB73" s="41"/>
      <c r="HAC73" s="41"/>
      <c r="HAD73" s="41"/>
      <c r="HAE73" s="41"/>
      <c r="HAF73" s="41"/>
      <c r="HAG73" s="41"/>
      <c r="HAH73" s="41"/>
      <c r="HAI73" s="41"/>
      <c r="HAJ73" s="41"/>
      <c r="HAK73" s="41"/>
      <c r="HAL73" s="41"/>
      <c r="HAM73" s="41"/>
      <c r="HAN73" s="41"/>
      <c r="HAO73" s="41"/>
      <c r="HAP73" s="41"/>
      <c r="HAQ73" s="41"/>
      <c r="HAR73" s="41"/>
      <c r="HAS73" s="41"/>
      <c r="HAT73" s="41"/>
      <c r="HAU73" s="41"/>
      <c r="HAV73" s="41"/>
      <c r="HAW73" s="41"/>
      <c r="HAX73" s="41"/>
      <c r="HAY73" s="41"/>
      <c r="HAZ73" s="41"/>
      <c r="HBA73" s="41"/>
      <c r="HBB73" s="41"/>
      <c r="HBC73" s="41"/>
      <c r="HBD73" s="41"/>
      <c r="HBE73" s="41"/>
      <c r="HBF73" s="41"/>
      <c r="HBG73" s="41"/>
      <c r="HBH73" s="41"/>
      <c r="HBI73" s="41"/>
      <c r="HBJ73" s="41"/>
      <c r="HBK73" s="41"/>
      <c r="HBL73" s="41"/>
      <c r="HBM73" s="41"/>
      <c r="HBN73" s="41"/>
      <c r="HBO73" s="41"/>
      <c r="HBP73" s="41"/>
      <c r="HBQ73" s="41"/>
      <c r="HBR73" s="41"/>
      <c r="HBS73" s="41"/>
      <c r="HBT73" s="41"/>
      <c r="HBU73" s="41"/>
      <c r="HBV73" s="41"/>
      <c r="HBW73" s="41"/>
      <c r="HBX73" s="41"/>
      <c r="HBY73" s="41"/>
      <c r="HBZ73" s="41"/>
      <c r="HCA73" s="41"/>
      <c r="HCB73" s="41"/>
      <c r="HCC73" s="41"/>
      <c r="HCD73" s="41"/>
      <c r="HCE73" s="41"/>
      <c r="HCF73" s="41"/>
      <c r="HCG73" s="41"/>
      <c r="HCH73" s="41"/>
      <c r="HCI73" s="41"/>
      <c r="HCJ73" s="41"/>
      <c r="HCK73" s="41"/>
      <c r="HCL73" s="41"/>
      <c r="HCM73" s="41"/>
      <c r="HCN73" s="41"/>
      <c r="HCO73" s="41"/>
      <c r="HCP73" s="41"/>
      <c r="HCQ73" s="41"/>
      <c r="HCR73" s="41"/>
      <c r="HCS73" s="41"/>
      <c r="HCT73" s="41"/>
      <c r="HCU73" s="41"/>
      <c r="HCV73" s="41"/>
      <c r="HCW73" s="41"/>
      <c r="HCX73" s="41"/>
      <c r="HCY73" s="41"/>
      <c r="HCZ73" s="41"/>
      <c r="HDA73" s="41"/>
      <c r="HDB73" s="41"/>
      <c r="HDC73" s="41"/>
      <c r="HDD73" s="41"/>
      <c r="HDE73" s="41"/>
      <c r="HDF73" s="41"/>
      <c r="HDG73" s="41"/>
      <c r="HDH73" s="41"/>
      <c r="HDI73" s="41"/>
      <c r="HDJ73" s="41"/>
      <c r="HDK73" s="41"/>
      <c r="HDL73" s="41"/>
      <c r="HDM73" s="41"/>
      <c r="HDN73" s="41"/>
      <c r="HDO73" s="41"/>
      <c r="HDP73" s="41"/>
      <c r="HDQ73" s="41"/>
      <c r="HDR73" s="41"/>
      <c r="HDS73" s="41"/>
      <c r="HDT73" s="41"/>
      <c r="HDU73" s="41"/>
      <c r="HDV73" s="41"/>
      <c r="HDW73" s="41"/>
      <c r="HDX73" s="41"/>
      <c r="HDY73" s="41"/>
      <c r="HDZ73" s="41"/>
      <c r="HEA73" s="41"/>
      <c r="HEB73" s="41"/>
      <c r="HEC73" s="41"/>
      <c r="HED73" s="41"/>
      <c r="HEE73" s="41"/>
      <c r="HEF73" s="41"/>
      <c r="HEG73" s="41"/>
      <c r="HEH73" s="41"/>
      <c r="HEI73" s="41"/>
      <c r="HEJ73" s="41"/>
      <c r="HEK73" s="41"/>
      <c r="HEL73" s="41"/>
      <c r="HEM73" s="41"/>
      <c r="HEN73" s="41"/>
      <c r="HEO73" s="41"/>
      <c r="HEP73" s="41"/>
      <c r="HEQ73" s="41"/>
      <c r="HER73" s="41"/>
      <c r="HES73" s="41"/>
      <c r="HET73" s="41"/>
      <c r="HEU73" s="41"/>
      <c r="HEV73" s="41"/>
      <c r="HEW73" s="41"/>
      <c r="HEX73" s="41"/>
      <c r="HEY73" s="41"/>
      <c r="HEZ73" s="41"/>
      <c r="HFA73" s="41"/>
      <c r="HFB73" s="41"/>
      <c r="HFC73" s="41"/>
      <c r="HFD73" s="41"/>
      <c r="HFE73" s="41"/>
      <c r="HFF73" s="41"/>
      <c r="HFG73" s="41"/>
      <c r="HFH73" s="41"/>
      <c r="HFI73" s="41"/>
      <c r="HFJ73" s="41"/>
      <c r="HFK73" s="41"/>
      <c r="HFL73" s="41"/>
      <c r="HFM73" s="41"/>
      <c r="HFN73" s="41"/>
      <c r="HFO73" s="41"/>
      <c r="HFP73" s="41"/>
      <c r="HFQ73" s="41"/>
      <c r="HFR73" s="41"/>
      <c r="HFS73" s="41"/>
      <c r="HFT73" s="41"/>
      <c r="HFU73" s="41"/>
      <c r="HFV73" s="41"/>
      <c r="HFW73" s="41"/>
      <c r="HFX73" s="41"/>
      <c r="HFY73" s="41"/>
      <c r="HFZ73" s="41"/>
      <c r="HGA73" s="41"/>
      <c r="HGB73" s="41"/>
      <c r="HGC73" s="41"/>
      <c r="HGD73" s="41"/>
      <c r="HGE73" s="41"/>
      <c r="HGF73" s="41"/>
      <c r="HGG73" s="41"/>
      <c r="HGH73" s="41"/>
      <c r="HGI73" s="41"/>
      <c r="HGJ73" s="41"/>
      <c r="HGK73" s="41"/>
      <c r="HGL73" s="41"/>
      <c r="HGM73" s="41"/>
      <c r="HGN73" s="41"/>
      <c r="HGO73" s="41"/>
      <c r="HGP73" s="41"/>
      <c r="HGQ73" s="41"/>
      <c r="HGR73" s="41"/>
      <c r="HGS73" s="41"/>
      <c r="HGT73" s="41"/>
      <c r="HGU73" s="41"/>
      <c r="HGV73" s="41"/>
      <c r="HGW73" s="41"/>
      <c r="HGX73" s="41"/>
      <c r="HGY73" s="41"/>
      <c r="HGZ73" s="41"/>
      <c r="HHA73" s="41"/>
      <c r="HHB73" s="41"/>
      <c r="HHC73" s="41"/>
      <c r="HHD73" s="41"/>
      <c r="HHE73" s="41"/>
      <c r="HHL73" s="41"/>
      <c r="HHM73" s="41"/>
      <c r="HHN73" s="41"/>
      <c r="HHO73" s="41"/>
      <c r="HHP73" s="41"/>
      <c r="HHQ73" s="41"/>
      <c r="HHR73" s="41"/>
      <c r="HHS73" s="41"/>
      <c r="HHT73" s="41"/>
      <c r="HHU73" s="41"/>
      <c r="HHV73" s="41"/>
      <c r="HHW73" s="41"/>
      <c r="HHX73" s="41"/>
      <c r="HHY73" s="41"/>
      <c r="HHZ73" s="41"/>
      <c r="HIA73" s="41"/>
      <c r="HIB73" s="41"/>
      <c r="HIC73" s="41"/>
      <c r="HID73" s="41"/>
      <c r="HIE73" s="41"/>
      <c r="HIF73" s="41"/>
      <c r="HIG73" s="41"/>
      <c r="HIH73" s="41"/>
      <c r="HII73" s="41"/>
      <c r="HIJ73" s="41"/>
      <c r="HIK73" s="41"/>
      <c r="HIL73" s="41"/>
      <c r="HIM73" s="41"/>
      <c r="HIN73" s="41"/>
      <c r="HIO73" s="41"/>
      <c r="HIP73" s="41"/>
      <c r="HIQ73" s="41"/>
      <c r="HIR73" s="41"/>
      <c r="HIS73" s="41"/>
      <c r="HIT73" s="41"/>
      <c r="HIU73" s="41"/>
      <c r="HIV73" s="41"/>
      <c r="HIW73" s="41"/>
      <c r="HIX73" s="41"/>
      <c r="HIY73" s="41"/>
      <c r="HIZ73" s="41"/>
      <c r="HJA73" s="41"/>
      <c r="HJB73" s="41"/>
      <c r="HJC73" s="41"/>
      <c r="HJD73" s="41"/>
      <c r="HJE73" s="41"/>
      <c r="HJF73" s="41"/>
      <c r="HJG73" s="41"/>
      <c r="HJH73" s="41"/>
      <c r="HJI73" s="41"/>
      <c r="HJJ73" s="41"/>
      <c r="HJK73" s="41"/>
      <c r="HJL73" s="41"/>
      <c r="HJM73" s="41"/>
      <c r="HJN73" s="41"/>
      <c r="HJO73" s="41"/>
      <c r="HJP73" s="41"/>
      <c r="HJQ73" s="41"/>
      <c r="HJR73" s="41"/>
      <c r="HJS73" s="41"/>
      <c r="HJT73" s="41"/>
      <c r="HJU73" s="41"/>
      <c r="HJV73" s="41"/>
      <c r="HJW73" s="41"/>
      <c r="HJX73" s="41"/>
      <c r="HJY73" s="41"/>
      <c r="HJZ73" s="41"/>
      <c r="HKA73" s="41"/>
      <c r="HKB73" s="41"/>
      <c r="HKC73" s="41"/>
      <c r="HKD73" s="41"/>
      <c r="HKE73" s="41"/>
      <c r="HKF73" s="41"/>
      <c r="HKG73" s="41"/>
      <c r="HKH73" s="41"/>
      <c r="HKI73" s="41"/>
      <c r="HKJ73" s="41"/>
      <c r="HKK73" s="41"/>
      <c r="HKL73" s="41"/>
      <c r="HKM73" s="41"/>
      <c r="HKN73" s="41"/>
      <c r="HKO73" s="41"/>
      <c r="HKP73" s="41"/>
      <c r="HKQ73" s="41"/>
      <c r="HKR73" s="41"/>
      <c r="HKS73" s="41"/>
      <c r="HKT73" s="41"/>
      <c r="HKU73" s="41"/>
      <c r="HKV73" s="41"/>
      <c r="HKW73" s="41"/>
      <c r="HKX73" s="41"/>
      <c r="HKY73" s="41"/>
      <c r="HKZ73" s="41"/>
      <c r="HLA73" s="41"/>
      <c r="HLB73" s="41"/>
      <c r="HLC73" s="41"/>
      <c r="HLD73" s="41"/>
      <c r="HLE73" s="41"/>
      <c r="HLF73" s="41"/>
      <c r="HLG73" s="41"/>
      <c r="HLH73" s="41"/>
      <c r="HLI73" s="41"/>
      <c r="HLJ73" s="41"/>
      <c r="HLK73" s="41"/>
      <c r="HLL73" s="41"/>
      <c r="HLM73" s="41"/>
      <c r="HLN73" s="41"/>
      <c r="HLO73" s="41"/>
      <c r="HLP73" s="41"/>
      <c r="HLQ73" s="41"/>
      <c r="HLR73" s="41"/>
      <c r="HLS73" s="41"/>
      <c r="HLT73" s="41"/>
      <c r="HLU73" s="41"/>
      <c r="HLV73" s="41"/>
      <c r="HLW73" s="41"/>
      <c r="HLX73" s="41"/>
      <c r="HLY73" s="41"/>
      <c r="HLZ73" s="41"/>
      <c r="HMA73" s="41"/>
      <c r="HMB73" s="41"/>
      <c r="HMC73" s="41"/>
      <c r="HMD73" s="41"/>
      <c r="HME73" s="41"/>
      <c r="HMF73" s="41"/>
      <c r="HMG73" s="41"/>
      <c r="HMH73" s="41"/>
      <c r="HMI73" s="41"/>
      <c r="HMJ73" s="41"/>
      <c r="HMK73" s="41"/>
      <c r="HML73" s="41"/>
      <c r="HMM73" s="41"/>
      <c r="HMN73" s="41"/>
      <c r="HMO73" s="41"/>
      <c r="HMP73" s="41"/>
      <c r="HMQ73" s="41"/>
      <c r="HMR73" s="41"/>
      <c r="HMS73" s="41"/>
      <c r="HMT73" s="41"/>
      <c r="HMU73" s="41"/>
      <c r="HMV73" s="41"/>
      <c r="HMW73" s="41"/>
      <c r="HMX73" s="41"/>
      <c r="HMY73" s="41"/>
      <c r="HMZ73" s="41"/>
      <c r="HNA73" s="41"/>
      <c r="HNB73" s="41"/>
      <c r="HNC73" s="41"/>
      <c r="HND73" s="41"/>
      <c r="HNE73" s="41"/>
      <c r="HNF73" s="41"/>
      <c r="HNG73" s="41"/>
      <c r="HNH73" s="41"/>
      <c r="HNI73" s="41"/>
      <c r="HNJ73" s="41"/>
      <c r="HNK73" s="41"/>
      <c r="HNL73" s="41"/>
      <c r="HNM73" s="41"/>
      <c r="HNN73" s="41"/>
      <c r="HNO73" s="41"/>
      <c r="HNP73" s="41"/>
      <c r="HNQ73" s="41"/>
      <c r="HNR73" s="41"/>
      <c r="HNS73" s="41"/>
      <c r="HNT73" s="41"/>
      <c r="HNU73" s="41"/>
      <c r="HNV73" s="41"/>
      <c r="HNW73" s="41"/>
      <c r="HNX73" s="41"/>
      <c r="HNY73" s="41"/>
      <c r="HNZ73" s="41"/>
      <c r="HOA73" s="41"/>
      <c r="HOB73" s="41"/>
      <c r="HOC73" s="41"/>
      <c r="HOD73" s="41"/>
      <c r="HOE73" s="41"/>
      <c r="HOF73" s="41"/>
      <c r="HOG73" s="41"/>
      <c r="HOH73" s="41"/>
      <c r="HOI73" s="41"/>
      <c r="HOJ73" s="41"/>
      <c r="HOK73" s="41"/>
      <c r="HOL73" s="41"/>
      <c r="HOM73" s="41"/>
      <c r="HON73" s="41"/>
      <c r="HOO73" s="41"/>
      <c r="HOP73" s="41"/>
      <c r="HOQ73" s="41"/>
      <c r="HOR73" s="41"/>
      <c r="HOS73" s="41"/>
      <c r="HOT73" s="41"/>
      <c r="HOU73" s="41"/>
      <c r="HOV73" s="41"/>
      <c r="HOW73" s="41"/>
      <c r="HOX73" s="41"/>
      <c r="HOY73" s="41"/>
      <c r="HOZ73" s="41"/>
      <c r="HPA73" s="41"/>
      <c r="HPB73" s="41"/>
      <c r="HPC73" s="41"/>
      <c r="HPD73" s="41"/>
      <c r="HPE73" s="41"/>
      <c r="HPF73" s="41"/>
      <c r="HPG73" s="41"/>
      <c r="HPH73" s="41"/>
      <c r="HPI73" s="41"/>
      <c r="HPJ73" s="41"/>
      <c r="HPK73" s="41"/>
      <c r="HPL73" s="41"/>
      <c r="HPM73" s="41"/>
      <c r="HPN73" s="41"/>
      <c r="HPO73" s="41"/>
      <c r="HPP73" s="41"/>
      <c r="HPQ73" s="41"/>
      <c r="HPR73" s="41"/>
      <c r="HPS73" s="41"/>
      <c r="HPT73" s="41"/>
      <c r="HPU73" s="41"/>
      <c r="HPV73" s="41"/>
      <c r="HPW73" s="41"/>
      <c r="HPX73" s="41"/>
      <c r="HPY73" s="41"/>
      <c r="HPZ73" s="41"/>
      <c r="HQA73" s="41"/>
      <c r="HQB73" s="41"/>
      <c r="HQC73" s="41"/>
      <c r="HQD73" s="41"/>
      <c r="HQE73" s="41"/>
      <c r="HQF73" s="41"/>
      <c r="HQG73" s="41"/>
      <c r="HQH73" s="41"/>
      <c r="HQI73" s="41"/>
      <c r="HQJ73" s="41"/>
      <c r="HQK73" s="41"/>
      <c r="HQL73" s="41"/>
      <c r="HQM73" s="41"/>
      <c r="HQN73" s="41"/>
      <c r="HQO73" s="41"/>
      <c r="HQP73" s="41"/>
      <c r="HQQ73" s="41"/>
      <c r="HQR73" s="41"/>
      <c r="HQS73" s="41"/>
      <c r="HQT73" s="41"/>
      <c r="HQU73" s="41"/>
      <c r="HQV73" s="41"/>
      <c r="HQW73" s="41"/>
      <c r="HQX73" s="41"/>
      <c r="HQY73" s="41"/>
      <c r="HQZ73" s="41"/>
      <c r="HRA73" s="41"/>
      <c r="HRH73" s="41"/>
      <c r="HRI73" s="41"/>
      <c r="HRJ73" s="41"/>
      <c r="HRK73" s="41"/>
      <c r="HRL73" s="41"/>
      <c r="HRM73" s="41"/>
      <c r="HRN73" s="41"/>
      <c r="HRO73" s="41"/>
      <c r="HRP73" s="41"/>
      <c r="HRQ73" s="41"/>
      <c r="HRR73" s="41"/>
      <c r="HRS73" s="41"/>
      <c r="HRT73" s="41"/>
      <c r="HRU73" s="41"/>
      <c r="HRV73" s="41"/>
      <c r="HRW73" s="41"/>
      <c r="HRX73" s="41"/>
      <c r="HRY73" s="41"/>
      <c r="HRZ73" s="41"/>
      <c r="HSA73" s="41"/>
      <c r="HSB73" s="41"/>
      <c r="HSC73" s="41"/>
      <c r="HSD73" s="41"/>
      <c r="HSE73" s="41"/>
      <c r="HSF73" s="41"/>
      <c r="HSG73" s="41"/>
      <c r="HSH73" s="41"/>
      <c r="HSI73" s="41"/>
      <c r="HSJ73" s="41"/>
      <c r="HSK73" s="41"/>
      <c r="HSL73" s="41"/>
      <c r="HSM73" s="41"/>
      <c r="HSN73" s="41"/>
      <c r="HSO73" s="41"/>
      <c r="HSP73" s="41"/>
      <c r="HSQ73" s="41"/>
      <c r="HSR73" s="41"/>
      <c r="HSS73" s="41"/>
      <c r="HST73" s="41"/>
      <c r="HSU73" s="41"/>
      <c r="HSV73" s="41"/>
      <c r="HSW73" s="41"/>
      <c r="HSX73" s="41"/>
      <c r="HSY73" s="41"/>
      <c r="HSZ73" s="41"/>
      <c r="HTA73" s="41"/>
      <c r="HTB73" s="41"/>
      <c r="HTC73" s="41"/>
      <c r="HTD73" s="41"/>
      <c r="HTE73" s="41"/>
      <c r="HTF73" s="41"/>
      <c r="HTG73" s="41"/>
      <c r="HTH73" s="41"/>
      <c r="HTI73" s="41"/>
      <c r="HTJ73" s="41"/>
      <c r="HTK73" s="41"/>
      <c r="HTL73" s="41"/>
      <c r="HTM73" s="41"/>
      <c r="HTN73" s="41"/>
      <c r="HTO73" s="41"/>
      <c r="HTP73" s="41"/>
      <c r="HTQ73" s="41"/>
      <c r="HTR73" s="41"/>
      <c r="HTS73" s="41"/>
      <c r="HTT73" s="41"/>
      <c r="HTU73" s="41"/>
      <c r="HTV73" s="41"/>
      <c r="HTW73" s="41"/>
      <c r="HTX73" s="41"/>
      <c r="HTY73" s="41"/>
      <c r="HTZ73" s="41"/>
      <c r="HUA73" s="41"/>
      <c r="HUB73" s="41"/>
      <c r="HUC73" s="41"/>
      <c r="HUD73" s="41"/>
      <c r="HUE73" s="41"/>
      <c r="HUF73" s="41"/>
      <c r="HUG73" s="41"/>
      <c r="HUH73" s="41"/>
      <c r="HUI73" s="41"/>
      <c r="HUJ73" s="41"/>
      <c r="HUK73" s="41"/>
      <c r="HUL73" s="41"/>
      <c r="HUM73" s="41"/>
      <c r="HUN73" s="41"/>
      <c r="HUO73" s="41"/>
      <c r="HUP73" s="41"/>
      <c r="HUQ73" s="41"/>
      <c r="HUR73" s="41"/>
      <c r="HUS73" s="41"/>
      <c r="HUT73" s="41"/>
      <c r="HUU73" s="41"/>
      <c r="HUV73" s="41"/>
      <c r="HUW73" s="41"/>
      <c r="HUX73" s="41"/>
      <c r="HUY73" s="41"/>
      <c r="HUZ73" s="41"/>
      <c r="HVA73" s="41"/>
      <c r="HVB73" s="41"/>
      <c r="HVC73" s="41"/>
      <c r="HVD73" s="41"/>
      <c r="HVE73" s="41"/>
      <c r="HVF73" s="41"/>
      <c r="HVG73" s="41"/>
      <c r="HVH73" s="41"/>
      <c r="HVI73" s="41"/>
      <c r="HVJ73" s="41"/>
      <c r="HVK73" s="41"/>
      <c r="HVL73" s="41"/>
      <c r="HVM73" s="41"/>
      <c r="HVN73" s="41"/>
      <c r="HVO73" s="41"/>
      <c r="HVP73" s="41"/>
      <c r="HVQ73" s="41"/>
      <c r="HVR73" s="41"/>
      <c r="HVS73" s="41"/>
      <c r="HVT73" s="41"/>
      <c r="HVU73" s="41"/>
      <c r="HVV73" s="41"/>
      <c r="HVW73" s="41"/>
      <c r="HVX73" s="41"/>
      <c r="HVY73" s="41"/>
      <c r="HVZ73" s="41"/>
      <c r="HWA73" s="41"/>
      <c r="HWB73" s="41"/>
      <c r="HWC73" s="41"/>
      <c r="HWD73" s="41"/>
      <c r="HWE73" s="41"/>
      <c r="HWF73" s="41"/>
      <c r="HWG73" s="41"/>
      <c r="HWH73" s="41"/>
      <c r="HWI73" s="41"/>
      <c r="HWJ73" s="41"/>
      <c r="HWK73" s="41"/>
      <c r="HWL73" s="41"/>
      <c r="HWM73" s="41"/>
      <c r="HWN73" s="41"/>
      <c r="HWO73" s="41"/>
      <c r="HWP73" s="41"/>
      <c r="HWQ73" s="41"/>
      <c r="HWR73" s="41"/>
      <c r="HWS73" s="41"/>
      <c r="HWT73" s="41"/>
      <c r="HWU73" s="41"/>
      <c r="HWV73" s="41"/>
      <c r="HWW73" s="41"/>
      <c r="HWX73" s="41"/>
      <c r="HWY73" s="41"/>
      <c r="HWZ73" s="41"/>
      <c r="HXA73" s="41"/>
      <c r="HXB73" s="41"/>
      <c r="HXC73" s="41"/>
      <c r="HXD73" s="41"/>
      <c r="HXE73" s="41"/>
      <c r="HXF73" s="41"/>
      <c r="HXG73" s="41"/>
      <c r="HXH73" s="41"/>
      <c r="HXI73" s="41"/>
      <c r="HXJ73" s="41"/>
      <c r="HXK73" s="41"/>
      <c r="HXL73" s="41"/>
      <c r="HXM73" s="41"/>
      <c r="HXN73" s="41"/>
      <c r="HXO73" s="41"/>
      <c r="HXP73" s="41"/>
      <c r="HXQ73" s="41"/>
      <c r="HXR73" s="41"/>
      <c r="HXS73" s="41"/>
      <c r="HXT73" s="41"/>
      <c r="HXU73" s="41"/>
      <c r="HXV73" s="41"/>
      <c r="HXW73" s="41"/>
      <c r="HXX73" s="41"/>
      <c r="HXY73" s="41"/>
      <c r="HXZ73" s="41"/>
      <c r="HYA73" s="41"/>
      <c r="HYB73" s="41"/>
      <c r="HYC73" s="41"/>
      <c r="HYD73" s="41"/>
      <c r="HYE73" s="41"/>
      <c r="HYF73" s="41"/>
      <c r="HYG73" s="41"/>
      <c r="HYH73" s="41"/>
      <c r="HYI73" s="41"/>
      <c r="HYJ73" s="41"/>
      <c r="HYK73" s="41"/>
      <c r="HYL73" s="41"/>
      <c r="HYM73" s="41"/>
      <c r="HYN73" s="41"/>
      <c r="HYO73" s="41"/>
      <c r="HYP73" s="41"/>
      <c r="HYQ73" s="41"/>
      <c r="HYR73" s="41"/>
      <c r="HYS73" s="41"/>
      <c r="HYT73" s="41"/>
      <c r="HYU73" s="41"/>
      <c r="HYV73" s="41"/>
      <c r="HYW73" s="41"/>
      <c r="HYX73" s="41"/>
      <c r="HYY73" s="41"/>
      <c r="HYZ73" s="41"/>
      <c r="HZA73" s="41"/>
      <c r="HZB73" s="41"/>
      <c r="HZC73" s="41"/>
      <c r="HZD73" s="41"/>
      <c r="HZE73" s="41"/>
      <c r="HZF73" s="41"/>
      <c r="HZG73" s="41"/>
      <c r="HZH73" s="41"/>
      <c r="HZI73" s="41"/>
      <c r="HZJ73" s="41"/>
      <c r="HZK73" s="41"/>
      <c r="HZL73" s="41"/>
      <c r="HZM73" s="41"/>
      <c r="HZN73" s="41"/>
      <c r="HZO73" s="41"/>
      <c r="HZP73" s="41"/>
      <c r="HZQ73" s="41"/>
      <c r="HZR73" s="41"/>
      <c r="HZS73" s="41"/>
      <c r="HZT73" s="41"/>
      <c r="HZU73" s="41"/>
      <c r="HZV73" s="41"/>
      <c r="HZW73" s="41"/>
      <c r="HZX73" s="41"/>
      <c r="HZY73" s="41"/>
      <c r="HZZ73" s="41"/>
      <c r="IAA73" s="41"/>
      <c r="IAB73" s="41"/>
      <c r="IAC73" s="41"/>
      <c r="IAD73" s="41"/>
      <c r="IAE73" s="41"/>
      <c r="IAF73" s="41"/>
      <c r="IAG73" s="41"/>
      <c r="IAH73" s="41"/>
      <c r="IAI73" s="41"/>
      <c r="IAJ73" s="41"/>
      <c r="IAK73" s="41"/>
      <c r="IAL73" s="41"/>
      <c r="IAM73" s="41"/>
      <c r="IAN73" s="41"/>
      <c r="IAO73" s="41"/>
      <c r="IAP73" s="41"/>
      <c r="IAQ73" s="41"/>
      <c r="IAR73" s="41"/>
      <c r="IAS73" s="41"/>
      <c r="IAT73" s="41"/>
      <c r="IAU73" s="41"/>
      <c r="IAV73" s="41"/>
      <c r="IAW73" s="41"/>
      <c r="IBD73" s="41"/>
      <c r="IBE73" s="41"/>
      <c r="IBF73" s="41"/>
      <c r="IBG73" s="41"/>
      <c r="IBH73" s="41"/>
      <c r="IBI73" s="41"/>
      <c r="IBJ73" s="41"/>
      <c r="IBK73" s="41"/>
      <c r="IBL73" s="41"/>
      <c r="IBM73" s="41"/>
      <c r="IBN73" s="41"/>
      <c r="IBO73" s="41"/>
      <c r="IBP73" s="41"/>
      <c r="IBQ73" s="41"/>
      <c r="IBR73" s="41"/>
      <c r="IBS73" s="41"/>
      <c r="IBT73" s="41"/>
      <c r="IBU73" s="41"/>
      <c r="IBV73" s="41"/>
      <c r="IBW73" s="41"/>
      <c r="IBX73" s="41"/>
      <c r="IBY73" s="41"/>
      <c r="IBZ73" s="41"/>
      <c r="ICA73" s="41"/>
      <c r="ICB73" s="41"/>
      <c r="ICC73" s="41"/>
      <c r="ICD73" s="41"/>
      <c r="ICE73" s="41"/>
      <c r="ICF73" s="41"/>
      <c r="ICG73" s="41"/>
      <c r="ICH73" s="41"/>
      <c r="ICI73" s="41"/>
      <c r="ICJ73" s="41"/>
      <c r="ICK73" s="41"/>
      <c r="ICL73" s="41"/>
      <c r="ICM73" s="41"/>
      <c r="ICN73" s="41"/>
      <c r="ICO73" s="41"/>
      <c r="ICP73" s="41"/>
      <c r="ICQ73" s="41"/>
      <c r="ICR73" s="41"/>
      <c r="ICS73" s="41"/>
      <c r="ICT73" s="41"/>
      <c r="ICU73" s="41"/>
      <c r="ICV73" s="41"/>
      <c r="ICW73" s="41"/>
      <c r="ICX73" s="41"/>
      <c r="ICY73" s="41"/>
      <c r="ICZ73" s="41"/>
      <c r="IDA73" s="41"/>
      <c r="IDB73" s="41"/>
      <c r="IDC73" s="41"/>
      <c r="IDD73" s="41"/>
      <c r="IDE73" s="41"/>
      <c r="IDF73" s="41"/>
      <c r="IDG73" s="41"/>
      <c r="IDH73" s="41"/>
      <c r="IDI73" s="41"/>
      <c r="IDJ73" s="41"/>
      <c r="IDK73" s="41"/>
      <c r="IDL73" s="41"/>
      <c r="IDM73" s="41"/>
      <c r="IDN73" s="41"/>
      <c r="IDO73" s="41"/>
      <c r="IDP73" s="41"/>
      <c r="IDQ73" s="41"/>
      <c r="IDR73" s="41"/>
      <c r="IDS73" s="41"/>
      <c r="IDT73" s="41"/>
      <c r="IDU73" s="41"/>
      <c r="IDV73" s="41"/>
      <c r="IDW73" s="41"/>
      <c r="IDX73" s="41"/>
      <c r="IDY73" s="41"/>
      <c r="IDZ73" s="41"/>
      <c r="IEA73" s="41"/>
      <c r="IEB73" s="41"/>
      <c r="IEC73" s="41"/>
      <c r="IED73" s="41"/>
      <c r="IEE73" s="41"/>
      <c r="IEF73" s="41"/>
      <c r="IEG73" s="41"/>
      <c r="IEH73" s="41"/>
      <c r="IEI73" s="41"/>
      <c r="IEJ73" s="41"/>
      <c r="IEK73" s="41"/>
      <c r="IEL73" s="41"/>
      <c r="IEM73" s="41"/>
      <c r="IEN73" s="41"/>
      <c r="IEO73" s="41"/>
      <c r="IEP73" s="41"/>
      <c r="IEQ73" s="41"/>
      <c r="IER73" s="41"/>
      <c r="IES73" s="41"/>
      <c r="IET73" s="41"/>
      <c r="IEU73" s="41"/>
      <c r="IEV73" s="41"/>
      <c r="IEW73" s="41"/>
      <c r="IEX73" s="41"/>
      <c r="IEY73" s="41"/>
      <c r="IEZ73" s="41"/>
      <c r="IFA73" s="41"/>
      <c r="IFB73" s="41"/>
      <c r="IFC73" s="41"/>
      <c r="IFD73" s="41"/>
      <c r="IFE73" s="41"/>
      <c r="IFF73" s="41"/>
      <c r="IFG73" s="41"/>
      <c r="IFH73" s="41"/>
      <c r="IFI73" s="41"/>
      <c r="IFJ73" s="41"/>
      <c r="IFK73" s="41"/>
      <c r="IFL73" s="41"/>
      <c r="IFM73" s="41"/>
      <c r="IFN73" s="41"/>
      <c r="IFO73" s="41"/>
      <c r="IFP73" s="41"/>
      <c r="IFQ73" s="41"/>
      <c r="IFR73" s="41"/>
      <c r="IFS73" s="41"/>
      <c r="IFT73" s="41"/>
      <c r="IFU73" s="41"/>
      <c r="IFV73" s="41"/>
      <c r="IFW73" s="41"/>
      <c r="IFX73" s="41"/>
      <c r="IFY73" s="41"/>
      <c r="IFZ73" s="41"/>
      <c r="IGA73" s="41"/>
      <c r="IGB73" s="41"/>
      <c r="IGC73" s="41"/>
      <c r="IGD73" s="41"/>
      <c r="IGE73" s="41"/>
      <c r="IGF73" s="41"/>
      <c r="IGG73" s="41"/>
      <c r="IGH73" s="41"/>
      <c r="IGI73" s="41"/>
      <c r="IGJ73" s="41"/>
      <c r="IGK73" s="41"/>
      <c r="IGL73" s="41"/>
      <c r="IGM73" s="41"/>
      <c r="IGN73" s="41"/>
      <c r="IGO73" s="41"/>
      <c r="IGP73" s="41"/>
      <c r="IGQ73" s="41"/>
      <c r="IGR73" s="41"/>
      <c r="IGS73" s="41"/>
      <c r="IGT73" s="41"/>
      <c r="IGU73" s="41"/>
      <c r="IGV73" s="41"/>
      <c r="IGW73" s="41"/>
      <c r="IGX73" s="41"/>
      <c r="IGY73" s="41"/>
      <c r="IGZ73" s="41"/>
      <c r="IHA73" s="41"/>
      <c r="IHB73" s="41"/>
      <c r="IHC73" s="41"/>
      <c r="IHD73" s="41"/>
      <c r="IHE73" s="41"/>
      <c r="IHF73" s="41"/>
      <c r="IHG73" s="41"/>
      <c r="IHH73" s="41"/>
      <c r="IHI73" s="41"/>
      <c r="IHJ73" s="41"/>
      <c r="IHK73" s="41"/>
      <c r="IHL73" s="41"/>
      <c r="IHM73" s="41"/>
      <c r="IHN73" s="41"/>
      <c r="IHO73" s="41"/>
      <c r="IHP73" s="41"/>
      <c r="IHQ73" s="41"/>
      <c r="IHR73" s="41"/>
      <c r="IHS73" s="41"/>
      <c r="IHT73" s="41"/>
      <c r="IHU73" s="41"/>
      <c r="IHV73" s="41"/>
      <c r="IHW73" s="41"/>
      <c r="IHX73" s="41"/>
      <c r="IHY73" s="41"/>
      <c r="IHZ73" s="41"/>
      <c r="IIA73" s="41"/>
      <c r="IIB73" s="41"/>
      <c r="IIC73" s="41"/>
      <c r="IID73" s="41"/>
      <c r="IIE73" s="41"/>
      <c r="IIF73" s="41"/>
      <c r="IIG73" s="41"/>
      <c r="IIH73" s="41"/>
      <c r="III73" s="41"/>
      <c r="IIJ73" s="41"/>
      <c r="IIK73" s="41"/>
      <c r="IIL73" s="41"/>
      <c r="IIM73" s="41"/>
      <c r="IIN73" s="41"/>
      <c r="IIO73" s="41"/>
      <c r="IIP73" s="41"/>
      <c r="IIQ73" s="41"/>
      <c r="IIR73" s="41"/>
      <c r="IIS73" s="41"/>
      <c r="IIT73" s="41"/>
      <c r="IIU73" s="41"/>
      <c r="IIV73" s="41"/>
      <c r="IIW73" s="41"/>
      <c r="IIX73" s="41"/>
      <c r="IIY73" s="41"/>
      <c r="IIZ73" s="41"/>
      <c r="IJA73" s="41"/>
      <c r="IJB73" s="41"/>
      <c r="IJC73" s="41"/>
      <c r="IJD73" s="41"/>
      <c r="IJE73" s="41"/>
      <c r="IJF73" s="41"/>
      <c r="IJG73" s="41"/>
      <c r="IJH73" s="41"/>
      <c r="IJI73" s="41"/>
      <c r="IJJ73" s="41"/>
      <c r="IJK73" s="41"/>
      <c r="IJL73" s="41"/>
      <c r="IJM73" s="41"/>
      <c r="IJN73" s="41"/>
      <c r="IJO73" s="41"/>
      <c r="IJP73" s="41"/>
      <c r="IJQ73" s="41"/>
      <c r="IJR73" s="41"/>
      <c r="IJS73" s="41"/>
      <c r="IJT73" s="41"/>
      <c r="IJU73" s="41"/>
      <c r="IJV73" s="41"/>
      <c r="IJW73" s="41"/>
      <c r="IJX73" s="41"/>
      <c r="IJY73" s="41"/>
      <c r="IJZ73" s="41"/>
      <c r="IKA73" s="41"/>
      <c r="IKB73" s="41"/>
      <c r="IKC73" s="41"/>
      <c r="IKD73" s="41"/>
      <c r="IKE73" s="41"/>
      <c r="IKF73" s="41"/>
      <c r="IKG73" s="41"/>
      <c r="IKH73" s="41"/>
      <c r="IKI73" s="41"/>
      <c r="IKJ73" s="41"/>
      <c r="IKK73" s="41"/>
      <c r="IKL73" s="41"/>
      <c r="IKM73" s="41"/>
      <c r="IKN73" s="41"/>
      <c r="IKO73" s="41"/>
      <c r="IKP73" s="41"/>
      <c r="IKQ73" s="41"/>
      <c r="IKR73" s="41"/>
      <c r="IKS73" s="41"/>
      <c r="IKZ73" s="41"/>
      <c r="ILA73" s="41"/>
      <c r="ILB73" s="41"/>
      <c r="ILC73" s="41"/>
      <c r="ILD73" s="41"/>
      <c r="ILE73" s="41"/>
      <c r="ILF73" s="41"/>
      <c r="ILG73" s="41"/>
      <c r="ILH73" s="41"/>
      <c r="ILI73" s="41"/>
      <c r="ILJ73" s="41"/>
      <c r="ILK73" s="41"/>
      <c r="ILL73" s="41"/>
      <c r="ILM73" s="41"/>
      <c r="ILN73" s="41"/>
      <c r="ILO73" s="41"/>
      <c r="ILP73" s="41"/>
      <c r="ILQ73" s="41"/>
      <c r="ILR73" s="41"/>
      <c r="ILS73" s="41"/>
      <c r="ILT73" s="41"/>
      <c r="ILU73" s="41"/>
      <c r="ILV73" s="41"/>
      <c r="ILW73" s="41"/>
      <c r="ILX73" s="41"/>
      <c r="ILY73" s="41"/>
      <c r="ILZ73" s="41"/>
      <c r="IMA73" s="41"/>
      <c r="IMB73" s="41"/>
      <c r="IMC73" s="41"/>
      <c r="IMD73" s="41"/>
      <c r="IME73" s="41"/>
      <c r="IMF73" s="41"/>
      <c r="IMG73" s="41"/>
      <c r="IMH73" s="41"/>
      <c r="IMI73" s="41"/>
      <c r="IMJ73" s="41"/>
      <c r="IMK73" s="41"/>
      <c r="IML73" s="41"/>
      <c r="IMM73" s="41"/>
      <c r="IMN73" s="41"/>
      <c r="IMO73" s="41"/>
      <c r="IMP73" s="41"/>
      <c r="IMQ73" s="41"/>
      <c r="IMR73" s="41"/>
      <c r="IMS73" s="41"/>
      <c r="IMT73" s="41"/>
      <c r="IMU73" s="41"/>
      <c r="IMV73" s="41"/>
      <c r="IMW73" s="41"/>
      <c r="IMX73" s="41"/>
      <c r="IMY73" s="41"/>
      <c r="IMZ73" s="41"/>
      <c r="INA73" s="41"/>
      <c r="INB73" s="41"/>
      <c r="INC73" s="41"/>
      <c r="IND73" s="41"/>
      <c r="INE73" s="41"/>
      <c r="INF73" s="41"/>
      <c r="ING73" s="41"/>
      <c r="INH73" s="41"/>
      <c r="INI73" s="41"/>
      <c r="INJ73" s="41"/>
      <c r="INK73" s="41"/>
      <c r="INL73" s="41"/>
      <c r="INM73" s="41"/>
      <c r="INN73" s="41"/>
      <c r="INO73" s="41"/>
      <c r="INP73" s="41"/>
      <c r="INQ73" s="41"/>
      <c r="INR73" s="41"/>
      <c r="INS73" s="41"/>
      <c r="INT73" s="41"/>
      <c r="INU73" s="41"/>
      <c r="INV73" s="41"/>
      <c r="INW73" s="41"/>
      <c r="INX73" s="41"/>
      <c r="INY73" s="41"/>
      <c r="INZ73" s="41"/>
      <c r="IOA73" s="41"/>
      <c r="IOB73" s="41"/>
      <c r="IOC73" s="41"/>
      <c r="IOD73" s="41"/>
      <c r="IOE73" s="41"/>
      <c r="IOF73" s="41"/>
      <c r="IOG73" s="41"/>
      <c r="IOH73" s="41"/>
      <c r="IOI73" s="41"/>
      <c r="IOJ73" s="41"/>
      <c r="IOK73" s="41"/>
      <c r="IOL73" s="41"/>
      <c r="IOM73" s="41"/>
      <c r="ION73" s="41"/>
      <c r="IOO73" s="41"/>
      <c r="IOP73" s="41"/>
      <c r="IOQ73" s="41"/>
      <c r="IOR73" s="41"/>
      <c r="IOS73" s="41"/>
      <c r="IOT73" s="41"/>
      <c r="IOU73" s="41"/>
      <c r="IOV73" s="41"/>
      <c r="IOW73" s="41"/>
      <c r="IOX73" s="41"/>
      <c r="IOY73" s="41"/>
      <c r="IOZ73" s="41"/>
      <c r="IPA73" s="41"/>
      <c r="IPB73" s="41"/>
      <c r="IPC73" s="41"/>
      <c r="IPD73" s="41"/>
      <c r="IPE73" s="41"/>
      <c r="IPF73" s="41"/>
      <c r="IPG73" s="41"/>
      <c r="IPH73" s="41"/>
      <c r="IPI73" s="41"/>
      <c r="IPJ73" s="41"/>
      <c r="IPK73" s="41"/>
      <c r="IPL73" s="41"/>
      <c r="IPM73" s="41"/>
      <c r="IPN73" s="41"/>
      <c r="IPO73" s="41"/>
      <c r="IPP73" s="41"/>
      <c r="IPQ73" s="41"/>
      <c r="IPR73" s="41"/>
      <c r="IPS73" s="41"/>
      <c r="IPT73" s="41"/>
      <c r="IPU73" s="41"/>
      <c r="IPV73" s="41"/>
      <c r="IPW73" s="41"/>
      <c r="IPX73" s="41"/>
      <c r="IPY73" s="41"/>
      <c r="IPZ73" s="41"/>
      <c r="IQA73" s="41"/>
      <c r="IQB73" s="41"/>
      <c r="IQC73" s="41"/>
      <c r="IQD73" s="41"/>
      <c r="IQE73" s="41"/>
      <c r="IQF73" s="41"/>
      <c r="IQG73" s="41"/>
      <c r="IQH73" s="41"/>
      <c r="IQI73" s="41"/>
      <c r="IQJ73" s="41"/>
      <c r="IQK73" s="41"/>
      <c r="IQL73" s="41"/>
      <c r="IQM73" s="41"/>
      <c r="IQN73" s="41"/>
      <c r="IQO73" s="41"/>
      <c r="IQP73" s="41"/>
      <c r="IQQ73" s="41"/>
      <c r="IQR73" s="41"/>
      <c r="IQS73" s="41"/>
      <c r="IQT73" s="41"/>
      <c r="IQU73" s="41"/>
      <c r="IQV73" s="41"/>
      <c r="IQW73" s="41"/>
      <c r="IQX73" s="41"/>
      <c r="IQY73" s="41"/>
      <c r="IQZ73" s="41"/>
      <c r="IRA73" s="41"/>
      <c r="IRB73" s="41"/>
      <c r="IRC73" s="41"/>
      <c r="IRD73" s="41"/>
      <c r="IRE73" s="41"/>
      <c r="IRF73" s="41"/>
      <c r="IRG73" s="41"/>
      <c r="IRH73" s="41"/>
      <c r="IRI73" s="41"/>
      <c r="IRJ73" s="41"/>
      <c r="IRK73" s="41"/>
      <c r="IRL73" s="41"/>
      <c r="IRM73" s="41"/>
      <c r="IRN73" s="41"/>
      <c r="IRO73" s="41"/>
      <c r="IRP73" s="41"/>
      <c r="IRQ73" s="41"/>
      <c r="IRR73" s="41"/>
      <c r="IRS73" s="41"/>
      <c r="IRT73" s="41"/>
      <c r="IRU73" s="41"/>
      <c r="IRV73" s="41"/>
      <c r="IRW73" s="41"/>
      <c r="IRX73" s="41"/>
      <c r="IRY73" s="41"/>
      <c r="IRZ73" s="41"/>
      <c r="ISA73" s="41"/>
      <c r="ISB73" s="41"/>
      <c r="ISC73" s="41"/>
      <c r="ISD73" s="41"/>
      <c r="ISE73" s="41"/>
      <c r="ISF73" s="41"/>
      <c r="ISG73" s="41"/>
      <c r="ISH73" s="41"/>
      <c r="ISI73" s="41"/>
      <c r="ISJ73" s="41"/>
      <c r="ISK73" s="41"/>
      <c r="ISL73" s="41"/>
      <c r="ISM73" s="41"/>
      <c r="ISN73" s="41"/>
      <c r="ISO73" s="41"/>
      <c r="ISP73" s="41"/>
      <c r="ISQ73" s="41"/>
      <c r="ISR73" s="41"/>
      <c r="ISS73" s="41"/>
      <c r="IST73" s="41"/>
      <c r="ISU73" s="41"/>
      <c r="ISV73" s="41"/>
      <c r="ISW73" s="41"/>
      <c r="ISX73" s="41"/>
      <c r="ISY73" s="41"/>
      <c r="ISZ73" s="41"/>
      <c r="ITA73" s="41"/>
      <c r="ITB73" s="41"/>
      <c r="ITC73" s="41"/>
      <c r="ITD73" s="41"/>
      <c r="ITE73" s="41"/>
      <c r="ITF73" s="41"/>
      <c r="ITG73" s="41"/>
      <c r="ITH73" s="41"/>
      <c r="ITI73" s="41"/>
      <c r="ITJ73" s="41"/>
      <c r="ITK73" s="41"/>
      <c r="ITL73" s="41"/>
      <c r="ITM73" s="41"/>
      <c r="ITN73" s="41"/>
      <c r="ITO73" s="41"/>
      <c r="ITP73" s="41"/>
      <c r="ITQ73" s="41"/>
      <c r="ITR73" s="41"/>
      <c r="ITS73" s="41"/>
      <c r="ITT73" s="41"/>
      <c r="ITU73" s="41"/>
      <c r="ITV73" s="41"/>
      <c r="ITW73" s="41"/>
      <c r="ITX73" s="41"/>
      <c r="ITY73" s="41"/>
      <c r="ITZ73" s="41"/>
      <c r="IUA73" s="41"/>
      <c r="IUB73" s="41"/>
      <c r="IUC73" s="41"/>
      <c r="IUD73" s="41"/>
      <c r="IUE73" s="41"/>
      <c r="IUF73" s="41"/>
      <c r="IUG73" s="41"/>
      <c r="IUH73" s="41"/>
      <c r="IUI73" s="41"/>
      <c r="IUJ73" s="41"/>
      <c r="IUK73" s="41"/>
      <c r="IUL73" s="41"/>
      <c r="IUM73" s="41"/>
      <c r="IUN73" s="41"/>
      <c r="IUO73" s="41"/>
      <c r="IUV73" s="41"/>
      <c r="IUW73" s="41"/>
      <c r="IUX73" s="41"/>
      <c r="IUY73" s="41"/>
      <c r="IUZ73" s="41"/>
      <c r="IVA73" s="41"/>
      <c r="IVB73" s="41"/>
      <c r="IVC73" s="41"/>
      <c r="IVD73" s="41"/>
      <c r="IVE73" s="41"/>
      <c r="IVF73" s="41"/>
      <c r="IVG73" s="41"/>
      <c r="IVH73" s="41"/>
      <c r="IVI73" s="41"/>
      <c r="IVJ73" s="41"/>
      <c r="IVK73" s="41"/>
      <c r="IVL73" s="41"/>
      <c r="IVM73" s="41"/>
      <c r="IVN73" s="41"/>
      <c r="IVO73" s="41"/>
      <c r="IVP73" s="41"/>
      <c r="IVQ73" s="41"/>
      <c r="IVR73" s="41"/>
      <c r="IVS73" s="41"/>
      <c r="IVT73" s="41"/>
      <c r="IVU73" s="41"/>
      <c r="IVV73" s="41"/>
      <c r="IVW73" s="41"/>
      <c r="IVX73" s="41"/>
      <c r="IVY73" s="41"/>
      <c r="IVZ73" s="41"/>
      <c r="IWA73" s="41"/>
      <c r="IWB73" s="41"/>
      <c r="IWC73" s="41"/>
      <c r="IWD73" s="41"/>
      <c r="IWE73" s="41"/>
      <c r="IWF73" s="41"/>
      <c r="IWG73" s="41"/>
      <c r="IWH73" s="41"/>
      <c r="IWI73" s="41"/>
      <c r="IWJ73" s="41"/>
      <c r="IWK73" s="41"/>
      <c r="IWL73" s="41"/>
      <c r="IWM73" s="41"/>
      <c r="IWN73" s="41"/>
      <c r="IWO73" s="41"/>
      <c r="IWP73" s="41"/>
      <c r="IWQ73" s="41"/>
      <c r="IWR73" s="41"/>
      <c r="IWS73" s="41"/>
      <c r="IWT73" s="41"/>
      <c r="IWU73" s="41"/>
      <c r="IWV73" s="41"/>
      <c r="IWW73" s="41"/>
      <c r="IWX73" s="41"/>
      <c r="IWY73" s="41"/>
      <c r="IWZ73" s="41"/>
      <c r="IXA73" s="41"/>
      <c r="IXB73" s="41"/>
      <c r="IXC73" s="41"/>
      <c r="IXD73" s="41"/>
      <c r="IXE73" s="41"/>
      <c r="IXF73" s="41"/>
      <c r="IXG73" s="41"/>
      <c r="IXH73" s="41"/>
      <c r="IXI73" s="41"/>
      <c r="IXJ73" s="41"/>
      <c r="IXK73" s="41"/>
      <c r="IXL73" s="41"/>
      <c r="IXM73" s="41"/>
      <c r="IXN73" s="41"/>
      <c r="IXO73" s="41"/>
      <c r="IXP73" s="41"/>
      <c r="IXQ73" s="41"/>
      <c r="IXR73" s="41"/>
      <c r="IXS73" s="41"/>
      <c r="IXT73" s="41"/>
      <c r="IXU73" s="41"/>
      <c r="IXV73" s="41"/>
      <c r="IXW73" s="41"/>
      <c r="IXX73" s="41"/>
      <c r="IXY73" s="41"/>
      <c r="IXZ73" s="41"/>
      <c r="IYA73" s="41"/>
      <c r="IYB73" s="41"/>
      <c r="IYC73" s="41"/>
      <c r="IYD73" s="41"/>
      <c r="IYE73" s="41"/>
      <c r="IYF73" s="41"/>
      <c r="IYG73" s="41"/>
      <c r="IYH73" s="41"/>
      <c r="IYI73" s="41"/>
      <c r="IYJ73" s="41"/>
      <c r="IYK73" s="41"/>
      <c r="IYL73" s="41"/>
      <c r="IYM73" s="41"/>
      <c r="IYN73" s="41"/>
      <c r="IYO73" s="41"/>
      <c r="IYP73" s="41"/>
      <c r="IYQ73" s="41"/>
      <c r="IYR73" s="41"/>
      <c r="IYS73" s="41"/>
      <c r="IYT73" s="41"/>
      <c r="IYU73" s="41"/>
      <c r="IYV73" s="41"/>
      <c r="IYW73" s="41"/>
      <c r="IYX73" s="41"/>
      <c r="IYY73" s="41"/>
      <c r="IYZ73" s="41"/>
      <c r="IZA73" s="41"/>
      <c r="IZB73" s="41"/>
      <c r="IZC73" s="41"/>
      <c r="IZD73" s="41"/>
      <c r="IZE73" s="41"/>
      <c r="IZF73" s="41"/>
      <c r="IZG73" s="41"/>
      <c r="IZH73" s="41"/>
      <c r="IZI73" s="41"/>
      <c r="IZJ73" s="41"/>
      <c r="IZK73" s="41"/>
      <c r="IZL73" s="41"/>
      <c r="IZM73" s="41"/>
      <c r="IZN73" s="41"/>
      <c r="IZO73" s="41"/>
      <c r="IZP73" s="41"/>
      <c r="IZQ73" s="41"/>
      <c r="IZR73" s="41"/>
      <c r="IZS73" s="41"/>
      <c r="IZT73" s="41"/>
      <c r="IZU73" s="41"/>
      <c r="IZV73" s="41"/>
      <c r="IZW73" s="41"/>
      <c r="IZX73" s="41"/>
      <c r="IZY73" s="41"/>
      <c r="IZZ73" s="41"/>
      <c r="JAA73" s="41"/>
      <c r="JAB73" s="41"/>
      <c r="JAC73" s="41"/>
      <c r="JAD73" s="41"/>
      <c r="JAE73" s="41"/>
      <c r="JAF73" s="41"/>
      <c r="JAG73" s="41"/>
      <c r="JAH73" s="41"/>
      <c r="JAI73" s="41"/>
      <c r="JAJ73" s="41"/>
      <c r="JAK73" s="41"/>
      <c r="JAL73" s="41"/>
      <c r="JAM73" s="41"/>
      <c r="JAN73" s="41"/>
      <c r="JAO73" s="41"/>
      <c r="JAP73" s="41"/>
      <c r="JAQ73" s="41"/>
      <c r="JAR73" s="41"/>
      <c r="JAS73" s="41"/>
      <c r="JAT73" s="41"/>
      <c r="JAU73" s="41"/>
      <c r="JAV73" s="41"/>
      <c r="JAW73" s="41"/>
      <c r="JAX73" s="41"/>
      <c r="JAY73" s="41"/>
      <c r="JAZ73" s="41"/>
      <c r="JBA73" s="41"/>
      <c r="JBB73" s="41"/>
      <c r="JBC73" s="41"/>
      <c r="JBD73" s="41"/>
      <c r="JBE73" s="41"/>
      <c r="JBF73" s="41"/>
      <c r="JBG73" s="41"/>
      <c r="JBH73" s="41"/>
      <c r="JBI73" s="41"/>
      <c r="JBJ73" s="41"/>
      <c r="JBK73" s="41"/>
      <c r="JBL73" s="41"/>
      <c r="JBM73" s="41"/>
      <c r="JBN73" s="41"/>
      <c r="JBO73" s="41"/>
      <c r="JBP73" s="41"/>
      <c r="JBQ73" s="41"/>
      <c r="JBR73" s="41"/>
      <c r="JBS73" s="41"/>
      <c r="JBT73" s="41"/>
      <c r="JBU73" s="41"/>
      <c r="JBV73" s="41"/>
      <c r="JBW73" s="41"/>
      <c r="JBX73" s="41"/>
      <c r="JBY73" s="41"/>
      <c r="JBZ73" s="41"/>
      <c r="JCA73" s="41"/>
      <c r="JCB73" s="41"/>
      <c r="JCC73" s="41"/>
      <c r="JCD73" s="41"/>
      <c r="JCE73" s="41"/>
      <c r="JCF73" s="41"/>
      <c r="JCG73" s="41"/>
      <c r="JCH73" s="41"/>
      <c r="JCI73" s="41"/>
      <c r="JCJ73" s="41"/>
      <c r="JCK73" s="41"/>
      <c r="JCL73" s="41"/>
      <c r="JCM73" s="41"/>
      <c r="JCN73" s="41"/>
      <c r="JCO73" s="41"/>
      <c r="JCP73" s="41"/>
      <c r="JCQ73" s="41"/>
      <c r="JCR73" s="41"/>
      <c r="JCS73" s="41"/>
      <c r="JCT73" s="41"/>
      <c r="JCU73" s="41"/>
      <c r="JCV73" s="41"/>
      <c r="JCW73" s="41"/>
      <c r="JCX73" s="41"/>
      <c r="JCY73" s="41"/>
      <c r="JCZ73" s="41"/>
      <c r="JDA73" s="41"/>
      <c r="JDB73" s="41"/>
      <c r="JDC73" s="41"/>
      <c r="JDD73" s="41"/>
      <c r="JDE73" s="41"/>
      <c r="JDF73" s="41"/>
      <c r="JDG73" s="41"/>
      <c r="JDH73" s="41"/>
      <c r="JDI73" s="41"/>
      <c r="JDJ73" s="41"/>
      <c r="JDK73" s="41"/>
      <c r="JDL73" s="41"/>
      <c r="JDM73" s="41"/>
      <c r="JDN73" s="41"/>
      <c r="JDO73" s="41"/>
      <c r="JDP73" s="41"/>
      <c r="JDQ73" s="41"/>
      <c r="JDR73" s="41"/>
      <c r="JDS73" s="41"/>
      <c r="JDT73" s="41"/>
      <c r="JDU73" s="41"/>
      <c r="JDV73" s="41"/>
      <c r="JDW73" s="41"/>
      <c r="JDX73" s="41"/>
      <c r="JDY73" s="41"/>
      <c r="JDZ73" s="41"/>
      <c r="JEA73" s="41"/>
      <c r="JEB73" s="41"/>
      <c r="JEC73" s="41"/>
      <c r="JED73" s="41"/>
      <c r="JEE73" s="41"/>
      <c r="JEF73" s="41"/>
      <c r="JEG73" s="41"/>
      <c r="JEH73" s="41"/>
      <c r="JEI73" s="41"/>
      <c r="JEJ73" s="41"/>
      <c r="JEK73" s="41"/>
      <c r="JER73" s="41"/>
      <c r="JES73" s="41"/>
      <c r="JET73" s="41"/>
      <c r="JEU73" s="41"/>
      <c r="JEV73" s="41"/>
      <c r="JEW73" s="41"/>
      <c r="JEX73" s="41"/>
      <c r="JEY73" s="41"/>
      <c r="JEZ73" s="41"/>
      <c r="JFA73" s="41"/>
      <c r="JFB73" s="41"/>
      <c r="JFC73" s="41"/>
      <c r="JFD73" s="41"/>
      <c r="JFE73" s="41"/>
      <c r="JFF73" s="41"/>
      <c r="JFG73" s="41"/>
      <c r="JFH73" s="41"/>
      <c r="JFI73" s="41"/>
      <c r="JFJ73" s="41"/>
      <c r="JFK73" s="41"/>
      <c r="JFL73" s="41"/>
      <c r="JFM73" s="41"/>
      <c r="JFN73" s="41"/>
      <c r="JFO73" s="41"/>
      <c r="JFP73" s="41"/>
      <c r="JFQ73" s="41"/>
      <c r="JFR73" s="41"/>
      <c r="JFS73" s="41"/>
      <c r="JFT73" s="41"/>
      <c r="JFU73" s="41"/>
      <c r="JFV73" s="41"/>
      <c r="JFW73" s="41"/>
      <c r="JFX73" s="41"/>
      <c r="JFY73" s="41"/>
      <c r="JFZ73" s="41"/>
      <c r="JGA73" s="41"/>
      <c r="JGB73" s="41"/>
      <c r="JGC73" s="41"/>
      <c r="JGD73" s="41"/>
      <c r="JGE73" s="41"/>
      <c r="JGF73" s="41"/>
      <c r="JGG73" s="41"/>
      <c r="JGH73" s="41"/>
      <c r="JGI73" s="41"/>
      <c r="JGJ73" s="41"/>
      <c r="JGK73" s="41"/>
      <c r="JGL73" s="41"/>
      <c r="JGM73" s="41"/>
      <c r="JGN73" s="41"/>
      <c r="JGO73" s="41"/>
      <c r="JGP73" s="41"/>
      <c r="JGQ73" s="41"/>
      <c r="JGR73" s="41"/>
      <c r="JGS73" s="41"/>
      <c r="JGT73" s="41"/>
      <c r="JGU73" s="41"/>
      <c r="JGV73" s="41"/>
      <c r="JGW73" s="41"/>
      <c r="JGX73" s="41"/>
      <c r="JGY73" s="41"/>
      <c r="JGZ73" s="41"/>
      <c r="JHA73" s="41"/>
      <c r="JHB73" s="41"/>
      <c r="JHC73" s="41"/>
      <c r="JHD73" s="41"/>
      <c r="JHE73" s="41"/>
      <c r="JHF73" s="41"/>
      <c r="JHG73" s="41"/>
      <c r="JHH73" s="41"/>
      <c r="JHI73" s="41"/>
      <c r="JHJ73" s="41"/>
      <c r="JHK73" s="41"/>
      <c r="JHL73" s="41"/>
      <c r="JHM73" s="41"/>
      <c r="JHN73" s="41"/>
      <c r="JHO73" s="41"/>
      <c r="JHP73" s="41"/>
      <c r="JHQ73" s="41"/>
      <c r="JHR73" s="41"/>
      <c r="JHS73" s="41"/>
      <c r="JHT73" s="41"/>
      <c r="JHU73" s="41"/>
      <c r="JHV73" s="41"/>
      <c r="JHW73" s="41"/>
      <c r="JHX73" s="41"/>
      <c r="JHY73" s="41"/>
      <c r="JHZ73" s="41"/>
      <c r="JIA73" s="41"/>
      <c r="JIB73" s="41"/>
      <c r="JIC73" s="41"/>
      <c r="JID73" s="41"/>
      <c r="JIE73" s="41"/>
      <c r="JIF73" s="41"/>
      <c r="JIG73" s="41"/>
      <c r="JIH73" s="41"/>
      <c r="JII73" s="41"/>
      <c r="JIJ73" s="41"/>
      <c r="JIK73" s="41"/>
      <c r="JIL73" s="41"/>
      <c r="JIM73" s="41"/>
      <c r="JIN73" s="41"/>
      <c r="JIO73" s="41"/>
      <c r="JIP73" s="41"/>
      <c r="JIQ73" s="41"/>
      <c r="JIR73" s="41"/>
      <c r="JIS73" s="41"/>
      <c r="JIT73" s="41"/>
      <c r="JIU73" s="41"/>
      <c r="JIV73" s="41"/>
      <c r="JIW73" s="41"/>
      <c r="JIX73" s="41"/>
      <c r="JIY73" s="41"/>
      <c r="JIZ73" s="41"/>
      <c r="JJA73" s="41"/>
      <c r="JJB73" s="41"/>
      <c r="JJC73" s="41"/>
      <c r="JJD73" s="41"/>
      <c r="JJE73" s="41"/>
      <c r="JJF73" s="41"/>
      <c r="JJG73" s="41"/>
      <c r="JJH73" s="41"/>
      <c r="JJI73" s="41"/>
      <c r="JJJ73" s="41"/>
      <c r="JJK73" s="41"/>
      <c r="JJL73" s="41"/>
      <c r="JJM73" s="41"/>
      <c r="JJN73" s="41"/>
      <c r="JJO73" s="41"/>
      <c r="JJP73" s="41"/>
      <c r="JJQ73" s="41"/>
      <c r="JJR73" s="41"/>
      <c r="JJS73" s="41"/>
      <c r="JJT73" s="41"/>
      <c r="JJU73" s="41"/>
      <c r="JJV73" s="41"/>
      <c r="JJW73" s="41"/>
      <c r="JJX73" s="41"/>
      <c r="JJY73" s="41"/>
      <c r="JJZ73" s="41"/>
      <c r="JKA73" s="41"/>
      <c r="JKB73" s="41"/>
      <c r="JKC73" s="41"/>
      <c r="JKD73" s="41"/>
      <c r="JKE73" s="41"/>
      <c r="JKF73" s="41"/>
      <c r="JKG73" s="41"/>
      <c r="JKH73" s="41"/>
      <c r="JKI73" s="41"/>
      <c r="JKJ73" s="41"/>
      <c r="JKK73" s="41"/>
      <c r="JKL73" s="41"/>
      <c r="JKM73" s="41"/>
      <c r="JKN73" s="41"/>
      <c r="JKO73" s="41"/>
      <c r="JKP73" s="41"/>
      <c r="JKQ73" s="41"/>
      <c r="JKR73" s="41"/>
      <c r="JKS73" s="41"/>
      <c r="JKT73" s="41"/>
      <c r="JKU73" s="41"/>
      <c r="JKV73" s="41"/>
      <c r="JKW73" s="41"/>
      <c r="JKX73" s="41"/>
      <c r="JKY73" s="41"/>
      <c r="JKZ73" s="41"/>
      <c r="JLA73" s="41"/>
      <c r="JLB73" s="41"/>
      <c r="JLC73" s="41"/>
      <c r="JLD73" s="41"/>
      <c r="JLE73" s="41"/>
      <c r="JLF73" s="41"/>
      <c r="JLG73" s="41"/>
      <c r="JLH73" s="41"/>
      <c r="JLI73" s="41"/>
      <c r="JLJ73" s="41"/>
      <c r="JLK73" s="41"/>
      <c r="JLL73" s="41"/>
      <c r="JLM73" s="41"/>
      <c r="JLN73" s="41"/>
      <c r="JLO73" s="41"/>
      <c r="JLP73" s="41"/>
      <c r="JLQ73" s="41"/>
      <c r="JLR73" s="41"/>
      <c r="JLS73" s="41"/>
      <c r="JLT73" s="41"/>
      <c r="JLU73" s="41"/>
      <c r="JLV73" s="41"/>
      <c r="JLW73" s="41"/>
      <c r="JLX73" s="41"/>
      <c r="JLY73" s="41"/>
      <c r="JLZ73" s="41"/>
      <c r="JMA73" s="41"/>
      <c r="JMB73" s="41"/>
      <c r="JMC73" s="41"/>
      <c r="JMD73" s="41"/>
      <c r="JME73" s="41"/>
      <c r="JMF73" s="41"/>
      <c r="JMG73" s="41"/>
      <c r="JMH73" s="41"/>
      <c r="JMI73" s="41"/>
      <c r="JMJ73" s="41"/>
      <c r="JMK73" s="41"/>
      <c r="JML73" s="41"/>
      <c r="JMM73" s="41"/>
      <c r="JMN73" s="41"/>
      <c r="JMO73" s="41"/>
      <c r="JMP73" s="41"/>
      <c r="JMQ73" s="41"/>
      <c r="JMR73" s="41"/>
      <c r="JMS73" s="41"/>
      <c r="JMT73" s="41"/>
      <c r="JMU73" s="41"/>
      <c r="JMV73" s="41"/>
      <c r="JMW73" s="41"/>
      <c r="JMX73" s="41"/>
      <c r="JMY73" s="41"/>
      <c r="JMZ73" s="41"/>
      <c r="JNA73" s="41"/>
      <c r="JNB73" s="41"/>
      <c r="JNC73" s="41"/>
      <c r="JND73" s="41"/>
      <c r="JNE73" s="41"/>
      <c r="JNF73" s="41"/>
      <c r="JNG73" s="41"/>
      <c r="JNH73" s="41"/>
      <c r="JNI73" s="41"/>
      <c r="JNJ73" s="41"/>
      <c r="JNK73" s="41"/>
      <c r="JNL73" s="41"/>
      <c r="JNM73" s="41"/>
      <c r="JNN73" s="41"/>
      <c r="JNO73" s="41"/>
      <c r="JNP73" s="41"/>
      <c r="JNQ73" s="41"/>
      <c r="JNR73" s="41"/>
      <c r="JNS73" s="41"/>
      <c r="JNT73" s="41"/>
      <c r="JNU73" s="41"/>
      <c r="JNV73" s="41"/>
      <c r="JNW73" s="41"/>
      <c r="JNX73" s="41"/>
      <c r="JNY73" s="41"/>
      <c r="JNZ73" s="41"/>
      <c r="JOA73" s="41"/>
      <c r="JOB73" s="41"/>
      <c r="JOC73" s="41"/>
      <c r="JOD73" s="41"/>
      <c r="JOE73" s="41"/>
      <c r="JOF73" s="41"/>
      <c r="JOG73" s="41"/>
      <c r="JON73" s="41"/>
      <c r="JOO73" s="41"/>
      <c r="JOP73" s="41"/>
      <c r="JOQ73" s="41"/>
      <c r="JOR73" s="41"/>
      <c r="JOS73" s="41"/>
      <c r="JOT73" s="41"/>
      <c r="JOU73" s="41"/>
      <c r="JOV73" s="41"/>
      <c r="JOW73" s="41"/>
      <c r="JOX73" s="41"/>
      <c r="JOY73" s="41"/>
      <c r="JOZ73" s="41"/>
      <c r="JPA73" s="41"/>
      <c r="JPB73" s="41"/>
      <c r="JPC73" s="41"/>
      <c r="JPD73" s="41"/>
      <c r="JPE73" s="41"/>
      <c r="JPF73" s="41"/>
      <c r="JPG73" s="41"/>
      <c r="JPH73" s="41"/>
      <c r="JPI73" s="41"/>
      <c r="JPJ73" s="41"/>
      <c r="JPK73" s="41"/>
      <c r="JPL73" s="41"/>
      <c r="JPM73" s="41"/>
      <c r="JPN73" s="41"/>
      <c r="JPO73" s="41"/>
      <c r="JPP73" s="41"/>
      <c r="JPQ73" s="41"/>
      <c r="JPR73" s="41"/>
      <c r="JPS73" s="41"/>
      <c r="JPT73" s="41"/>
      <c r="JPU73" s="41"/>
      <c r="JPV73" s="41"/>
      <c r="JPW73" s="41"/>
      <c r="JPX73" s="41"/>
      <c r="JPY73" s="41"/>
      <c r="JPZ73" s="41"/>
      <c r="JQA73" s="41"/>
      <c r="JQB73" s="41"/>
      <c r="JQC73" s="41"/>
      <c r="JQD73" s="41"/>
      <c r="JQE73" s="41"/>
      <c r="JQF73" s="41"/>
      <c r="JQG73" s="41"/>
      <c r="JQH73" s="41"/>
      <c r="JQI73" s="41"/>
      <c r="JQJ73" s="41"/>
      <c r="JQK73" s="41"/>
      <c r="JQL73" s="41"/>
      <c r="JQM73" s="41"/>
      <c r="JQN73" s="41"/>
      <c r="JQO73" s="41"/>
      <c r="JQP73" s="41"/>
      <c r="JQQ73" s="41"/>
      <c r="JQR73" s="41"/>
      <c r="JQS73" s="41"/>
      <c r="JQT73" s="41"/>
      <c r="JQU73" s="41"/>
      <c r="JQV73" s="41"/>
      <c r="JQW73" s="41"/>
      <c r="JQX73" s="41"/>
      <c r="JQY73" s="41"/>
      <c r="JQZ73" s="41"/>
      <c r="JRA73" s="41"/>
      <c r="JRB73" s="41"/>
      <c r="JRC73" s="41"/>
      <c r="JRD73" s="41"/>
      <c r="JRE73" s="41"/>
      <c r="JRF73" s="41"/>
      <c r="JRG73" s="41"/>
      <c r="JRH73" s="41"/>
      <c r="JRI73" s="41"/>
      <c r="JRJ73" s="41"/>
      <c r="JRK73" s="41"/>
      <c r="JRL73" s="41"/>
      <c r="JRM73" s="41"/>
      <c r="JRN73" s="41"/>
      <c r="JRO73" s="41"/>
      <c r="JRP73" s="41"/>
      <c r="JRQ73" s="41"/>
      <c r="JRR73" s="41"/>
      <c r="JRS73" s="41"/>
      <c r="JRT73" s="41"/>
      <c r="JRU73" s="41"/>
      <c r="JRV73" s="41"/>
      <c r="JRW73" s="41"/>
      <c r="JRX73" s="41"/>
      <c r="JRY73" s="41"/>
      <c r="JRZ73" s="41"/>
      <c r="JSA73" s="41"/>
      <c r="JSB73" s="41"/>
      <c r="JSC73" s="41"/>
      <c r="JSD73" s="41"/>
      <c r="JSE73" s="41"/>
      <c r="JSF73" s="41"/>
      <c r="JSG73" s="41"/>
      <c r="JSH73" s="41"/>
      <c r="JSI73" s="41"/>
      <c r="JSJ73" s="41"/>
      <c r="JSK73" s="41"/>
      <c r="JSL73" s="41"/>
      <c r="JSM73" s="41"/>
      <c r="JSN73" s="41"/>
      <c r="JSO73" s="41"/>
      <c r="JSP73" s="41"/>
      <c r="JSQ73" s="41"/>
      <c r="JSR73" s="41"/>
      <c r="JSS73" s="41"/>
      <c r="JST73" s="41"/>
      <c r="JSU73" s="41"/>
      <c r="JSV73" s="41"/>
      <c r="JSW73" s="41"/>
      <c r="JSX73" s="41"/>
      <c r="JSY73" s="41"/>
      <c r="JSZ73" s="41"/>
      <c r="JTA73" s="41"/>
      <c r="JTB73" s="41"/>
      <c r="JTC73" s="41"/>
      <c r="JTD73" s="41"/>
      <c r="JTE73" s="41"/>
      <c r="JTF73" s="41"/>
      <c r="JTG73" s="41"/>
      <c r="JTH73" s="41"/>
      <c r="JTI73" s="41"/>
      <c r="JTJ73" s="41"/>
      <c r="JTK73" s="41"/>
      <c r="JTL73" s="41"/>
      <c r="JTM73" s="41"/>
      <c r="JTN73" s="41"/>
      <c r="JTO73" s="41"/>
      <c r="JTP73" s="41"/>
      <c r="JTQ73" s="41"/>
      <c r="JTR73" s="41"/>
      <c r="JTS73" s="41"/>
      <c r="JTT73" s="41"/>
      <c r="JTU73" s="41"/>
      <c r="JTV73" s="41"/>
      <c r="JTW73" s="41"/>
      <c r="JTX73" s="41"/>
      <c r="JTY73" s="41"/>
      <c r="JTZ73" s="41"/>
      <c r="JUA73" s="41"/>
      <c r="JUB73" s="41"/>
      <c r="JUC73" s="41"/>
      <c r="JUD73" s="41"/>
      <c r="JUE73" s="41"/>
      <c r="JUF73" s="41"/>
      <c r="JUG73" s="41"/>
      <c r="JUH73" s="41"/>
      <c r="JUI73" s="41"/>
      <c r="JUJ73" s="41"/>
      <c r="JUK73" s="41"/>
      <c r="JUL73" s="41"/>
      <c r="JUM73" s="41"/>
      <c r="JUN73" s="41"/>
      <c r="JUO73" s="41"/>
      <c r="JUP73" s="41"/>
      <c r="JUQ73" s="41"/>
      <c r="JUR73" s="41"/>
      <c r="JUS73" s="41"/>
      <c r="JUT73" s="41"/>
      <c r="JUU73" s="41"/>
      <c r="JUV73" s="41"/>
      <c r="JUW73" s="41"/>
      <c r="JUX73" s="41"/>
      <c r="JUY73" s="41"/>
      <c r="JUZ73" s="41"/>
      <c r="JVA73" s="41"/>
      <c r="JVB73" s="41"/>
      <c r="JVC73" s="41"/>
      <c r="JVD73" s="41"/>
      <c r="JVE73" s="41"/>
      <c r="JVF73" s="41"/>
      <c r="JVG73" s="41"/>
      <c r="JVH73" s="41"/>
      <c r="JVI73" s="41"/>
      <c r="JVJ73" s="41"/>
      <c r="JVK73" s="41"/>
      <c r="JVL73" s="41"/>
      <c r="JVM73" s="41"/>
      <c r="JVN73" s="41"/>
      <c r="JVO73" s="41"/>
      <c r="JVP73" s="41"/>
      <c r="JVQ73" s="41"/>
      <c r="JVR73" s="41"/>
      <c r="JVS73" s="41"/>
      <c r="JVT73" s="41"/>
      <c r="JVU73" s="41"/>
      <c r="JVV73" s="41"/>
      <c r="JVW73" s="41"/>
      <c r="JVX73" s="41"/>
      <c r="JVY73" s="41"/>
      <c r="JVZ73" s="41"/>
      <c r="JWA73" s="41"/>
      <c r="JWB73" s="41"/>
      <c r="JWC73" s="41"/>
      <c r="JWD73" s="41"/>
      <c r="JWE73" s="41"/>
      <c r="JWF73" s="41"/>
      <c r="JWG73" s="41"/>
      <c r="JWH73" s="41"/>
      <c r="JWI73" s="41"/>
      <c r="JWJ73" s="41"/>
      <c r="JWK73" s="41"/>
      <c r="JWL73" s="41"/>
      <c r="JWM73" s="41"/>
      <c r="JWN73" s="41"/>
      <c r="JWO73" s="41"/>
      <c r="JWP73" s="41"/>
      <c r="JWQ73" s="41"/>
      <c r="JWR73" s="41"/>
      <c r="JWS73" s="41"/>
      <c r="JWT73" s="41"/>
      <c r="JWU73" s="41"/>
      <c r="JWV73" s="41"/>
      <c r="JWW73" s="41"/>
      <c r="JWX73" s="41"/>
      <c r="JWY73" s="41"/>
      <c r="JWZ73" s="41"/>
      <c r="JXA73" s="41"/>
      <c r="JXB73" s="41"/>
      <c r="JXC73" s="41"/>
      <c r="JXD73" s="41"/>
      <c r="JXE73" s="41"/>
      <c r="JXF73" s="41"/>
      <c r="JXG73" s="41"/>
      <c r="JXH73" s="41"/>
      <c r="JXI73" s="41"/>
      <c r="JXJ73" s="41"/>
      <c r="JXK73" s="41"/>
      <c r="JXL73" s="41"/>
      <c r="JXM73" s="41"/>
      <c r="JXN73" s="41"/>
      <c r="JXO73" s="41"/>
      <c r="JXP73" s="41"/>
      <c r="JXQ73" s="41"/>
      <c r="JXR73" s="41"/>
      <c r="JXS73" s="41"/>
      <c r="JXT73" s="41"/>
      <c r="JXU73" s="41"/>
      <c r="JXV73" s="41"/>
      <c r="JXW73" s="41"/>
      <c r="JXX73" s="41"/>
      <c r="JXY73" s="41"/>
      <c r="JXZ73" s="41"/>
      <c r="JYA73" s="41"/>
      <c r="JYB73" s="41"/>
      <c r="JYC73" s="41"/>
      <c r="JYJ73" s="41"/>
      <c r="JYK73" s="41"/>
      <c r="JYL73" s="41"/>
      <c r="JYM73" s="41"/>
      <c r="JYN73" s="41"/>
      <c r="JYO73" s="41"/>
      <c r="JYP73" s="41"/>
      <c r="JYQ73" s="41"/>
      <c r="JYR73" s="41"/>
      <c r="JYS73" s="41"/>
      <c r="JYT73" s="41"/>
      <c r="JYU73" s="41"/>
      <c r="JYV73" s="41"/>
      <c r="JYW73" s="41"/>
      <c r="JYX73" s="41"/>
      <c r="JYY73" s="41"/>
      <c r="JYZ73" s="41"/>
      <c r="JZA73" s="41"/>
      <c r="JZB73" s="41"/>
      <c r="JZC73" s="41"/>
      <c r="JZD73" s="41"/>
      <c r="JZE73" s="41"/>
      <c r="JZF73" s="41"/>
      <c r="JZG73" s="41"/>
      <c r="JZH73" s="41"/>
      <c r="JZI73" s="41"/>
      <c r="JZJ73" s="41"/>
      <c r="JZK73" s="41"/>
      <c r="JZL73" s="41"/>
      <c r="JZM73" s="41"/>
      <c r="JZN73" s="41"/>
      <c r="JZO73" s="41"/>
      <c r="JZP73" s="41"/>
      <c r="JZQ73" s="41"/>
      <c r="JZR73" s="41"/>
      <c r="JZS73" s="41"/>
      <c r="JZT73" s="41"/>
      <c r="JZU73" s="41"/>
      <c r="JZV73" s="41"/>
      <c r="JZW73" s="41"/>
      <c r="JZX73" s="41"/>
      <c r="JZY73" s="41"/>
      <c r="JZZ73" s="41"/>
      <c r="KAA73" s="41"/>
      <c r="KAB73" s="41"/>
      <c r="KAC73" s="41"/>
      <c r="KAD73" s="41"/>
      <c r="KAE73" s="41"/>
      <c r="KAF73" s="41"/>
      <c r="KAG73" s="41"/>
      <c r="KAH73" s="41"/>
      <c r="KAI73" s="41"/>
      <c r="KAJ73" s="41"/>
      <c r="KAK73" s="41"/>
      <c r="KAL73" s="41"/>
      <c r="KAM73" s="41"/>
      <c r="KAN73" s="41"/>
      <c r="KAO73" s="41"/>
      <c r="KAP73" s="41"/>
      <c r="KAQ73" s="41"/>
      <c r="KAR73" s="41"/>
      <c r="KAS73" s="41"/>
      <c r="KAT73" s="41"/>
      <c r="KAU73" s="41"/>
      <c r="KAV73" s="41"/>
      <c r="KAW73" s="41"/>
      <c r="KAX73" s="41"/>
      <c r="KAY73" s="41"/>
      <c r="KAZ73" s="41"/>
      <c r="KBA73" s="41"/>
      <c r="KBB73" s="41"/>
      <c r="KBC73" s="41"/>
      <c r="KBD73" s="41"/>
      <c r="KBE73" s="41"/>
      <c r="KBF73" s="41"/>
      <c r="KBG73" s="41"/>
      <c r="KBH73" s="41"/>
      <c r="KBI73" s="41"/>
      <c r="KBJ73" s="41"/>
      <c r="KBK73" s="41"/>
      <c r="KBL73" s="41"/>
      <c r="KBM73" s="41"/>
      <c r="KBN73" s="41"/>
      <c r="KBO73" s="41"/>
      <c r="KBP73" s="41"/>
      <c r="KBQ73" s="41"/>
      <c r="KBR73" s="41"/>
      <c r="KBS73" s="41"/>
      <c r="KBT73" s="41"/>
      <c r="KBU73" s="41"/>
      <c r="KBV73" s="41"/>
      <c r="KBW73" s="41"/>
      <c r="KBX73" s="41"/>
      <c r="KBY73" s="41"/>
      <c r="KBZ73" s="41"/>
      <c r="KCA73" s="41"/>
      <c r="KCB73" s="41"/>
      <c r="KCC73" s="41"/>
      <c r="KCD73" s="41"/>
      <c r="KCE73" s="41"/>
      <c r="KCF73" s="41"/>
      <c r="KCG73" s="41"/>
      <c r="KCH73" s="41"/>
      <c r="KCI73" s="41"/>
      <c r="KCJ73" s="41"/>
      <c r="KCK73" s="41"/>
      <c r="KCL73" s="41"/>
      <c r="KCM73" s="41"/>
      <c r="KCN73" s="41"/>
      <c r="KCO73" s="41"/>
      <c r="KCP73" s="41"/>
      <c r="KCQ73" s="41"/>
      <c r="KCR73" s="41"/>
      <c r="KCS73" s="41"/>
      <c r="KCT73" s="41"/>
      <c r="KCU73" s="41"/>
      <c r="KCV73" s="41"/>
      <c r="KCW73" s="41"/>
      <c r="KCX73" s="41"/>
      <c r="KCY73" s="41"/>
      <c r="KCZ73" s="41"/>
      <c r="KDA73" s="41"/>
      <c r="KDB73" s="41"/>
      <c r="KDC73" s="41"/>
      <c r="KDD73" s="41"/>
      <c r="KDE73" s="41"/>
      <c r="KDF73" s="41"/>
      <c r="KDG73" s="41"/>
      <c r="KDH73" s="41"/>
      <c r="KDI73" s="41"/>
      <c r="KDJ73" s="41"/>
      <c r="KDK73" s="41"/>
      <c r="KDL73" s="41"/>
      <c r="KDM73" s="41"/>
      <c r="KDN73" s="41"/>
      <c r="KDO73" s="41"/>
      <c r="KDP73" s="41"/>
      <c r="KDQ73" s="41"/>
      <c r="KDR73" s="41"/>
      <c r="KDS73" s="41"/>
      <c r="KDT73" s="41"/>
      <c r="KDU73" s="41"/>
      <c r="KDV73" s="41"/>
      <c r="KDW73" s="41"/>
      <c r="KDX73" s="41"/>
      <c r="KDY73" s="41"/>
      <c r="KDZ73" s="41"/>
      <c r="KEA73" s="41"/>
      <c r="KEB73" s="41"/>
      <c r="KEC73" s="41"/>
      <c r="KED73" s="41"/>
      <c r="KEE73" s="41"/>
      <c r="KEF73" s="41"/>
      <c r="KEG73" s="41"/>
      <c r="KEH73" s="41"/>
      <c r="KEI73" s="41"/>
      <c r="KEJ73" s="41"/>
      <c r="KEK73" s="41"/>
      <c r="KEL73" s="41"/>
      <c r="KEM73" s="41"/>
      <c r="KEN73" s="41"/>
      <c r="KEO73" s="41"/>
      <c r="KEP73" s="41"/>
      <c r="KEQ73" s="41"/>
      <c r="KER73" s="41"/>
      <c r="KES73" s="41"/>
      <c r="KET73" s="41"/>
      <c r="KEU73" s="41"/>
      <c r="KEV73" s="41"/>
      <c r="KEW73" s="41"/>
      <c r="KEX73" s="41"/>
      <c r="KEY73" s="41"/>
      <c r="KEZ73" s="41"/>
      <c r="KFA73" s="41"/>
      <c r="KFB73" s="41"/>
      <c r="KFC73" s="41"/>
      <c r="KFD73" s="41"/>
      <c r="KFE73" s="41"/>
      <c r="KFF73" s="41"/>
      <c r="KFG73" s="41"/>
      <c r="KFH73" s="41"/>
      <c r="KFI73" s="41"/>
      <c r="KFJ73" s="41"/>
      <c r="KFK73" s="41"/>
      <c r="KFL73" s="41"/>
      <c r="KFM73" s="41"/>
      <c r="KFN73" s="41"/>
      <c r="KFO73" s="41"/>
      <c r="KFP73" s="41"/>
      <c r="KFQ73" s="41"/>
      <c r="KFR73" s="41"/>
      <c r="KFS73" s="41"/>
      <c r="KFT73" s="41"/>
      <c r="KFU73" s="41"/>
      <c r="KFV73" s="41"/>
      <c r="KFW73" s="41"/>
      <c r="KFX73" s="41"/>
      <c r="KFY73" s="41"/>
      <c r="KFZ73" s="41"/>
      <c r="KGA73" s="41"/>
      <c r="KGB73" s="41"/>
      <c r="KGC73" s="41"/>
      <c r="KGD73" s="41"/>
      <c r="KGE73" s="41"/>
      <c r="KGF73" s="41"/>
      <c r="KGG73" s="41"/>
      <c r="KGH73" s="41"/>
      <c r="KGI73" s="41"/>
      <c r="KGJ73" s="41"/>
      <c r="KGK73" s="41"/>
      <c r="KGL73" s="41"/>
      <c r="KGM73" s="41"/>
      <c r="KGN73" s="41"/>
      <c r="KGO73" s="41"/>
      <c r="KGP73" s="41"/>
      <c r="KGQ73" s="41"/>
      <c r="KGR73" s="41"/>
      <c r="KGS73" s="41"/>
      <c r="KGT73" s="41"/>
      <c r="KGU73" s="41"/>
      <c r="KGV73" s="41"/>
      <c r="KGW73" s="41"/>
      <c r="KGX73" s="41"/>
      <c r="KGY73" s="41"/>
      <c r="KGZ73" s="41"/>
      <c r="KHA73" s="41"/>
      <c r="KHB73" s="41"/>
      <c r="KHC73" s="41"/>
      <c r="KHD73" s="41"/>
      <c r="KHE73" s="41"/>
      <c r="KHF73" s="41"/>
      <c r="KHG73" s="41"/>
      <c r="KHH73" s="41"/>
      <c r="KHI73" s="41"/>
      <c r="KHJ73" s="41"/>
      <c r="KHK73" s="41"/>
      <c r="KHL73" s="41"/>
      <c r="KHM73" s="41"/>
      <c r="KHN73" s="41"/>
      <c r="KHO73" s="41"/>
      <c r="KHP73" s="41"/>
      <c r="KHQ73" s="41"/>
      <c r="KHR73" s="41"/>
      <c r="KHS73" s="41"/>
      <c r="KHT73" s="41"/>
      <c r="KHU73" s="41"/>
      <c r="KHV73" s="41"/>
      <c r="KHW73" s="41"/>
      <c r="KHX73" s="41"/>
      <c r="KHY73" s="41"/>
      <c r="KIF73" s="41"/>
      <c r="KIG73" s="41"/>
      <c r="KIH73" s="41"/>
      <c r="KII73" s="41"/>
      <c r="KIJ73" s="41"/>
      <c r="KIK73" s="41"/>
      <c r="KIL73" s="41"/>
      <c r="KIM73" s="41"/>
      <c r="KIN73" s="41"/>
      <c r="KIO73" s="41"/>
      <c r="KIP73" s="41"/>
      <c r="KIQ73" s="41"/>
      <c r="KIR73" s="41"/>
      <c r="KIS73" s="41"/>
      <c r="KIT73" s="41"/>
      <c r="KIU73" s="41"/>
      <c r="KIV73" s="41"/>
      <c r="KIW73" s="41"/>
      <c r="KIX73" s="41"/>
      <c r="KIY73" s="41"/>
      <c r="KIZ73" s="41"/>
      <c r="KJA73" s="41"/>
      <c r="KJB73" s="41"/>
      <c r="KJC73" s="41"/>
      <c r="KJD73" s="41"/>
      <c r="KJE73" s="41"/>
      <c r="KJF73" s="41"/>
      <c r="KJG73" s="41"/>
      <c r="KJH73" s="41"/>
      <c r="KJI73" s="41"/>
      <c r="KJJ73" s="41"/>
      <c r="KJK73" s="41"/>
      <c r="KJL73" s="41"/>
      <c r="KJM73" s="41"/>
      <c r="KJN73" s="41"/>
      <c r="KJO73" s="41"/>
      <c r="KJP73" s="41"/>
      <c r="KJQ73" s="41"/>
      <c r="KJR73" s="41"/>
      <c r="KJS73" s="41"/>
      <c r="KJT73" s="41"/>
      <c r="KJU73" s="41"/>
      <c r="KJV73" s="41"/>
      <c r="KJW73" s="41"/>
      <c r="KJX73" s="41"/>
      <c r="KJY73" s="41"/>
      <c r="KJZ73" s="41"/>
      <c r="KKA73" s="41"/>
      <c r="KKB73" s="41"/>
      <c r="KKC73" s="41"/>
      <c r="KKD73" s="41"/>
      <c r="KKE73" s="41"/>
      <c r="KKF73" s="41"/>
      <c r="KKG73" s="41"/>
      <c r="KKH73" s="41"/>
      <c r="KKI73" s="41"/>
      <c r="KKJ73" s="41"/>
      <c r="KKK73" s="41"/>
      <c r="KKL73" s="41"/>
      <c r="KKM73" s="41"/>
      <c r="KKN73" s="41"/>
      <c r="KKO73" s="41"/>
      <c r="KKP73" s="41"/>
      <c r="KKQ73" s="41"/>
      <c r="KKR73" s="41"/>
      <c r="KKS73" s="41"/>
      <c r="KKT73" s="41"/>
      <c r="KKU73" s="41"/>
      <c r="KKV73" s="41"/>
      <c r="KKW73" s="41"/>
      <c r="KKX73" s="41"/>
      <c r="KKY73" s="41"/>
      <c r="KKZ73" s="41"/>
      <c r="KLA73" s="41"/>
      <c r="KLB73" s="41"/>
      <c r="KLC73" s="41"/>
      <c r="KLD73" s="41"/>
      <c r="KLE73" s="41"/>
      <c r="KLF73" s="41"/>
      <c r="KLG73" s="41"/>
      <c r="KLH73" s="41"/>
      <c r="KLI73" s="41"/>
      <c r="KLJ73" s="41"/>
      <c r="KLK73" s="41"/>
      <c r="KLL73" s="41"/>
      <c r="KLM73" s="41"/>
      <c r="KLN73" s="41"/>
      <c r="KLO73" s="41"/>
      <c r="KLP73" s="41"/>
      <c r="KLQ73" s="41"/>
      <c r="KLR73" s="41"/>
      <c r="KLS73" s="41"/>
      <c r="KLT73" s="41"/>
      <c r="KLU73" s="41"/>
      <c r="KLV73" s="41"/>
      <c r="KLW73" s="41"/>
      <c r="KLX73" s="41"/>
      <c r="KLY73" s="41"/>
      <c r="KLZ73" s="41"/>
      <c r="KMA73" s="41"/>
      <c r="KMB73" s="41"/>
      <c r="KMC73" s="41"/>
      <c r="KMD73" s="41"/>
      <c r="KME73" s="41"/>
      <c r="KMF73" s="41"/>
      <c r="KMG73" s="41"/>
      <c r="KMH73" s="41"/>
      <c r="KMI73" s="41"/>
      <c r="KMJ73" s="41"/>
      <c r="KMK73" s="41"/>
      <c r="KML73" s="41"/>
      <c r="KMM73" s="41"/>
      <c r="KMN73" s="41"/>
      <c r="KMO73" s="41"/>
      <c r="KMP73" s="41"/>
      <c r="KMQ73" s="41"/>
      <c r="KMR73" s="41"/>
      <c r="KMS73" s="41"/>
      <c r="KMT73" s="41"/>
      <c r="KMU73" s="41"/>
      <c r="KMV73" s="41"/>
      <c r="KMW73" s="41"/>
      <c r="KMX73" s="41"/>
      <c r="KMY73" s="41"/>
      <c r="KMZ73" s="41"/>
      <c r="KNA73" s="41"/>
      <c r="KNB73" s="41"/>
      <c r="KNC73" s="41"/>
      <c r="KND73" s="41"/>
      <c r="KNE73" s="41"/>
      <c r="KNF73" s="41"/>
      <c r="KNG73" s="41"/>
      <c r="KNH73" s="41"/>
      <c r="KNI73" s="41"/>
      <c r="KNJ73" s="41"/>
      <c r="KNK73" s="41"/>
      <c r="KNL73" s="41"/>
      <c r="KNM73" s="41"/>
      <c r="KNN73" s="41"/>
      <c r="KNO73" s="41"/>
      <c r="KNP73" s="41"/>
      <c r="KNQ73" s="41"/>
      <c r="KNR73" s="41"/>
      <c r="KNS73" s="41"/>
      <c r="KNT73" s="41"/>
      <c r="KNU73" s="41"/>
      <c r="KNV73" s="41"/>
      <c r="KNW73" s="41"/>
      <c r="KNX73" s="41"/>
      <c r="KNY73" s="41"/>
      <c r="KNZ73" s="41"/>
      <c r="KOA73" s="41"/>
      <c r="KOB73" s="41"/>
      <c r="KOC73" s="41"/>
      <c r="KOD73" s="41"/>
      <c r="KOE73" s="41"/>
      <c r="KOF73" s="41"/>
      <c r="KOG73" s="41"/>
      <c r="KOH73" s="41"/>
      <c r="KOI73" s="41"/>
      <c r="KOJ73" s="41"/>
      <c r="KOK73" s="41"/>
      <c r="KOL73" s="41"/>
      <c r="KOM73" s="41"/>
      <c r="KON73" s="41"/>
      <c r="KOO73" s="41"/>
      <c r="KOP73" s="41"/>
      <c r="KOQ73" s="41"/>
      <c r="KOR73" s="41"/>
      <c r="KOS73" s="41"/>
      <c r="KOT73" s="41"/>
      <c r="KOU73" s="41"/>
      <c r="KOV73" s="41"/>
      <c r="KOW73" s="41"/>
      <c r="KOX73" s="41"/>
      <c r="KOY73" s="41"/>
      <c r="KOZ73" s="41"/>
      <c r="KPA73" s="41"/>
      <c r="KPB73" s="41"/>
      <c r="KPC73" s="41"/>
      <c r="KPD73" s="41"/>
      <c r="KPE73" s="41"/>
      <c r="KPF73" s="41"/>
      <c r="KPG73" s="41"/>
      <c r="KPH73" s="41"/>
      <c r="KPI73" s="41"/>
      <c r="KPJ73" s="41"/>
      <c r="KPK73" s="41"/>
      <c r="KPL73" s="41"/>
      <c r="KPM73" s="41"/>
      <c r="KPN73" s="41"/>
      <c r="KPO73" s="41"/>
      <c r="KPP73" s="41"/>
      <c r="KPQ73" s="41"/>
      <c r="KPR73" s="41"/>
      <c r="KPS73" s="41"/>
      <c r="KPT73" s="41"/>
      <c r="KPU73" s="41"/>
      <c r="KPV73" s="41"/>
      <c r="KPW73" s="41"/>
      <c r="KPX73" s="41"/>
      <c r="KPY73" s="41"/>
      <c r="KPZ73" s="41"/>
      <c r="KQA73" s="41"/>
      <c r="KQB73" s="41"/>
      <c r="KQC73" s="41"/>
      <c r="KQD73" s="41"/>
      <c r="KQE73" s="41"/>
      <c r="KQF73" s="41"/>
      <c r="KQG73" s="41"/>
      <c r="KQH73" s="41"/>
      <c r="KQI73" s="41"/>
      <c r="KQJ73" s="41"/>
      <c r="KQK73" s="41"/>
      <c r="KQL73" s="41"/>
      <c r="KQM73" s="41"/>
      <c r="KQN73" s="41"/>
      <c r="KQO73" s="41"/>
      <c r="KQP73" s="41"/>
      <c r="KQQ73" s="41"/>
      <c r="KQR73" s="41"/>
      <c r="KQS73" s="41"/>
      <c r="KQT73" s="41"/>
      <c r="KQU73" s="41"/>
      <c r="KQV73" s="41"/>
      <c r="KQW73" s="41"/>
      <c r="KQX73" s="41"/>
      <c r="KQY73" s="41"/>
      <c r="KQZ73" s="41"/>
      <c r="KRA73" s="41"/>
      <c r="KRB73" s="41"/>
      <c r="KRC73" s="41"/>
      <c r="KRD73" s="41"/>
      <c r="KRE73" s="41"/>
      <c r="KRF73" s="41"/>
      <c r="KRG73" s="41"/>
      <c r="KRH73" s="41"/>
      <c r="KRI73" s="41"/>
      <c r="KRJ73" s="41"/>
      <c r="KRK73" s="41"/>
      <c r="KRL73" s="41"/>
      <c r="KRM73" s="41"/>
      <c r="KRN73" s="41"/>
      <c r="KRO73" s="41"/>
      <c r="KRP73" s="41"/>
      <c r="KRQ73" s="41"/>
      <c r="KRR73" s="41"/>
      <c r="KRS73" s="41"/>
      <c r="KRT73" s="41"/>
      <c r="KRU73" s="41"/>
      <c r="KSB73" s="41"/>
      <c r="KSC73" s="41"/>
      <c r="KSD73" s="41"/>
      <c r="KSE73" s="41"/>
      <c r="KSF73" s="41"/>
      <c r="KSG73" s="41"/>
      <c r="KSH73" s="41"/>
      <c r="KSI73" s="41"/>
      <c r="KSJ73" s="41"/>
      <c r="KSK73" s="41"/>
      <c r="KSL73" s="41"/>
      <c r="KSM73" s="41"/>
      <c r="KSN73" s="41"/>
      <c r="KSO73" s="41"/>
      <c r="KSP73" s="41"/>
      <c r="KSQ73" s="41"/>
      <c r="KSR73" s="41"/>
      <c r="KSS73" s="41"/>
      <c r="KST73" s="41"/>
      <c r="KSU73" s="41"/>
      <c r="KSV73" s="41"/>
      <c r="KSW73" s="41"/>
      <c r="KSX73" s="41"/>
      <c r="KSY73" s="41"/>
      <c r="KSZ73" s="41"/>
      <c r="KTA73" s="41"/>
      <c r="KTB73" s="41"/>
      <c r="KTC73" s="41"/>
      <c r="KTD73" s="41"/>
      <c r="KTE73" s="41"/>
      <c r="KTF73" s="41"/>
      <c r="KTG73" s="41"/>
      <c r="KTH73" s="41"/>
      <c r="KTI73" s="41"/>
      <c r="KTJ73" s="41"/>
      <c r="KTK73" s="41"/>
      <c r="KTL73" s="41"/>
      <c r="KTM73" s="41"/>
      <c r="KTN73" s="41"/>
      <c r="KTO73" s="41"/>
      <c r="KTP73" s="41"/>
      <c r="KTQ73" s="41"/>
      <c r="KTR73" s="41"/>
      <c r="KTS73" s="41"/>
      <c r="KTT73" s="41"/>
      <c r="KTU73" s="41"/>
      <c r="KTV73" s="41"/>
      <c r="KTW73" s="41"/>
      <c r="KTX73" s="41"/>
      <c r="KTY73" s="41"/>
      <c r="KTZ73" s="41"/>
      <c r="KUA73" s="41"/>
      <c r="KUB73" s="41"/>
      <c r="KUC73" s="41"/>
      <c r="KUD73" s="41"/>
      <c r="KUE73" s="41"/>
      <c r="KUF73" s="41"/>
      <c r="KUG73" s="41"/>
      <c r="KUH73" s="41"/>
      <c r="KUI73" s="41"/>
      <c r="KUJ73" s="41"/>
      <c r="KUK73" s="41"/>
      <c r="KUL73" s="41"/>
      <c r="KUM73" s="41"/>
      <c r="KUN73" s="41"/>
      <c r="KUO73" s="41"/>
      <c r="KUP73" s="41"/>
      <c r="KUQ73" s="41"/>
      <c r="KUR73" s="41"/>
      <c r="KUS73" s="41"/>
      <c r="KUT73" s="41"/>
      <c r="KUU73" s="41"/>
      <c r="KUV73" s="41"/>
      <c r="KUW73" s="41"/>
      <c r="KUX73" s="41"/>
      <c r="KUY73" s="41"/>
      <c r="KUZ73" s="41"/>
      <c r="KVA73" s="41"/>
      <c r="KVB73" s="41"/>
      <c r="KVC73" s="41"/>
      <c r="KVD73" s="41"/>
      <c r="KVE73" s="41"/>
      <c r="KVF73" s="41"/>
      <c r="KVG73" s="41"/>
      <c r="KVH73" s="41"/>
      <c r="KVI73" s="41"/>
      <c r="KVJ73" s="41"/>
      <c r="KVK73" s="41"/>
      <c r="KVL73" s="41"/>
      <c r="KVM73" s="41"/>
      <c r="KVN73" s="41"/>
      <c r="KVO73" s="41"/>
      <c r="KVP73" s="41"/>
      <c r="KVQ73" s="41"/>
      <c r="KVR73" s="41"/>
      <c r="KVS73" s="41"/>
      <c r="KVT73" s="41"/>
      <c r="KVU73" s="41"/>
      <c r="KVV73" s="41"/>
      <c r="KVW73" s="41"/>
      <c r="KVX73" s="41"/>
      <c r="KVY73" s="41"/>
      <c r="KVZ73" s="41"/>
      <c r="KWA73" s="41"/>
      <c r="KWB73" s="41"/>
      <c r="KWC73" s="41"/>
      <c r="KWD73" s="41"/>
      <c r="KWE73" s="41"/>
      <c r="KWF73" s="41"/>
      <c r="KWG73" s="41"/>
      <c r="KWH73" s="41"/>
      <c r="KWI73" s="41"/>
      <c r="KWJ73" s="41"/>
      <c r="KWK73" s="41"/>
      <c r="KWL73" s="41"/>
      <c r="KWM73" s="41"/>
      <c r="KWN73" s="41"/>
      <c r="KWO73" s="41"/>
      <c r="KWP73" s="41"/>
      <c r="KWQ73" s="41"/>
      <c r="KWR73" s="41"/>
      <c r="KWS73" s="41"/>
      <c r="KWT73" s="41"/>
      <c r="KWU73" s="41"/>
      <c r="KWV73" s="41"/>
      <c r="KWW73" s="41"/>
      <c r="KWX73" s="41"/>
      <c r="KWY73" s="41"/>
      <c r="KWZ73" s="41"/>
      <c r="KXA73" s="41"/>
      <c r="KXB73" s="41"/>
      <c r="KXC73" s="41"/>
      <c r="KXD73" s="41"/>
      <c r="KXE73" s="41"/>
      <c r="KXF73" s="41"/>
      <c r="KXG73" s="41"/>
      <c r="KXH73" s="41"/>
      <c r="KXI73" s="41"/>
      <c r="KXJ73" s="41"/>
      <c r="KXK73" s="41"/>
      <c r="KXL73" s="41"/>
      <c r="KXM73" s="41"/>
      <c r="KXN73" s="41"/>
      <c r="KXO73" s="41"/>
      <c r="KXP73" s="41"/>
      <c r="KXQ73" s="41"/>
      <c r="KXR73" s="41"/>
      <c r="KXS73" s="41"/>
      <c r="KXT73" s="41"/>
      <c r="KXU73" s="41"/>
      <c r="KXV73" s="41"/>
      <c r="KXW73" s="41"/>
      <c r="KXX73" s="41"/>
      <c r="KXY73" s="41"/>
      <c r="KXZ73" s="41"/>
      <c r="KYA73" s="41"/>
      <c r="KYB73" s="41"/>
      <c r="KYC73" s="41"/>
      <c r="KYD73" s="41"/>
      <c r="KYE73" s="41"/>
      <c r="KYF73" s="41"/>
      <c r="KYG73" s="41"/>
      <c r="KYH73" s="41"/>
      <c r="KYI73" s="41"/>
      <c r="KYJ73" s="41"/>
      <c r="KYK73" s="41"/>
      <c r="KYL73" s="41"/>
      <c r="KYM73" s="41"/>
      <c r="KYN73" s="41"/>
      <c r="KYO73" s="41"/>
      <c r="KYP73" s="41"/>
      <c r="KYQ73" s="41"/>
      <c r="KYR73" s="41"/>
      <c r="KYS73" s="41"/>
      <c r="KYT73" s="41"/>
      <c r="KYU73" s="41"/>
      <c r="KYV73" s="41"/>
      <c r="KYW73" s="41"/>
      <c r="KYX73" s="41"/>
      <c r="KYY73" s="41"/>
      <c r="KYZ73" s="41"/>
      <c r="KZA73" s="41"/>
      <c r="KZB73" s="41"/>
      <c r="KZC73" s="41"/>
      <c r="KZD73" s="41"/>
      <c r="KZE73" s="41"/>
      <c r="KZF73" s="41"/>
      <c r="KZG73" s="41"/>
      <c r="KZH73" s="41"/>
      <c r="KZI73" s="41"/>
      <c r="KZJ73" s="41"/>
      <c r="KZK73" s="41"/>
      <c r="KZL73" s="41"/>
      <c r="KZM73" s="41"/>
      <c r="KZN73" s="41"/>
      <c r="KZO73" s="41"/>
      <c r="KZP73" s="41"/>
      <c r="KZQ73" s="41"/>
      <c r="KZR73" s="41"/>
      <c r="KZS73" s="41"/>
      <c r="KZT73" s="41"/>
      <c r="KZU73" s="41"/>
      <c r="KZV73" s="41"/>
      <c r="KZW73" s="41"/>
      <c r="KZX73" s="41"/>
      <c r="KZY73" s="41"/>
      <c r="KZZ73" s="41"/>
      <c r="LAA73" s="41"/>
      <c r="LAB73" s="41"/>
      <c r="LAC73" s="41"/>
      <c r="LAD73" s="41"/>
      <c r="LAE73" s="41"/>
      <c r="LAF73" s="41"/>
      <c r="LAG73" s="41"/>
      <c r="LAH73" s="41"/>
      <c r="LAI73" s="41"/>
      <c r="LAJ73" s="41"/>
      <c r="LAK73" s="41"/>
      <c r="LAL73" s="41"/>
      <c r="LAM73" s="41"/>
      <c r="LAN73" s="41"/>
      <c r="LAO73" s="41"/>
      <c r="LAP73" s="41"/>
      <c r="LAQ73" s="41"/>
      <c r="LAR73" s="41"/>
      <c r="LAS73" s="41"/>
      <c r="LAT73" s="41"/>
      <c r="LAU73" s="41"/>
      <c r="LAV73" s="41"/>
      <c r="LAW73" s="41"/>
      <c r="LAX73" s="41"/>
      <c r="LAY73" s="41"/>
      <c r="LAZ73" s="41"/>
      <c r="LBA73" s="41"/>
      <c r="LBB73" s="41"/>
      <c r="LBC73" s="41"/>
      <c r="LBD73" s="41"/>
      <c r="LBE73" s="41"/>
      <c r="LBF73" s="41"/>
      <c r="LBG73" s="41"/>
      <c r="LBH73" s="41"/>
      <c r="LBI73" s="41"/>
      <c r="LBJ73" s="41"/>
      <c r="LBK73" s="41"/>
      <c r="LBL73" s="41"/>
      <c r="LBM73" s="41"/>
      <c r="LBN73" s="41"/>
      <c r="LBO73" s="41"/>
      <c r="LBP73" s="41"/>
      <c r="LBQ73" s="41"/>
      <c r="LBX73" s="41"/>
      <c r="LBY73" s="41"/>
      <c r="LBZ73" s="41"/>
      <c r="LCA73" s="41"/>
      <c r="LCB73" s="41"/>
      <c r="LCC73" s="41"/>
      <c r="LCD73" s="41"/>
      <c r="LCE73" s="41"/>
      <c r="LCF73" s="41"/>
      <c r="LCG73" s="41"/>
      <c r="LCH73" s="41"/>
      <c r="LCI73" s="41"/>
      <c r="LCJ73" s="41"/>
      <c r="LCK73" s="41"/>
      <c r="LCL73" s="41"/>
      <c r="LCM73" s="41"/>
      <c r="LCN73" s="41"/>
      <c r="LCO73" s="41"/>
      <c r="LCP73" s="41"/>
      <c r="LCQ73" s="41"/>
      <c r="LCR73" s="41"/>
      <c r="LCS73" s="41"/>
      <c r="LCT73" s="41"/>
      <c r="LCU73" s="41"/>
      <c r="LCV73" s="41"/>
      <c r="LCW73" s="41"/>
      <c r="LCX73" s="41"/>
      <c r="LCY73" s="41"/>
      <c r="LCZ73" s="41"/>
      <c r="LDA73" s="41"/>
      <c r="LDB73" s="41"/>
      <c r="LDC73" s="41"/>
      <c r="LDD73" s="41"/>
      <c r="LDE73" s="41"/>
      <c r="LDF73" s="41"/>
      <c r="LDG73" s="41"/>
      <c r="LDH73" s="41"/>
      <c r="LDI73" s="41"/>
      <c r="LDJ73" s="41"/>
      <c r="LDK73" s="41"/>
      <c r="LDL73" s="41"/>
      <c r="LDM73" s="41"/>
      <c r="LDN73" s="41"/>
      <c r="LDO73" s="41"/>
      <c r="LDP73" s="41"/>
      <c r="LDQ73" s="41"/>
      <c r="LDR73" s="41"/>
      <c r="LDS73" s="41"/>
      <c r="LDT73" s="41"/>
      <c r="LDU73" s="41"/>
      <c r="LDV73" s="41"/>
      <c r="LDW73" s="41"/>
      <c r="LDX73" s="41"/>
      <c r="LDY73" s="41"/>
      <c r="LDZ73" s="41"/>
      <c r="LEA73" s="41"/>
      <c r="LEB73" s="41"/>
      <c r="LEC73" s="41"/>
      <c r="LED73" s="41"/>
      <c r="LEE73" s="41"/>
      <c r="LEF73" s="41"/>
      <c r="LEG73" s="41"/>
      <c r="LEH73" s="41"/>
      <c r="LEI73" s="41"/>
      <c r="LEJ73" s="41"/>
      <c r="LEK73" s="41"/>
      <c r="LEL73" s="41"/>
      <c r="LEM73" s="41"/>
      <c r="LEN73" s="41"/>
      <c r="LEO73" s="41"/>
      <c r="LEP73" s="41"/>
      <c r="LEQ73" s="41"/>
      <c r="LER73" s="41"/>
      <c r="LES73" s="41"/>
      <c r="LET73" s="41"/>
      <c r="LEU73" s="41"/>
      <c r="LEV73" s="41"/>
      <c r="LEW73" s="41"/>
      <c r="LEX73" s="41"/>
      <c r="LEY73" s="41"/>
      <c r="LEZ73" s="41"/>
      <c r="LFA73" s="41"/>
      <c r="LFB73" s="41"/>
      <c r="LFC73" s="41"/>
      <c r="LFD73" s="41"/>
      <c r="LFE73" s="41"/>
      <c r="LFF73" s="41"/>
      <c r="LFG73" s="41"/>
      <c r="LFH73" s="41"/>
      <c r="LFI73" s="41"/>
      <c r="LFJ73" s="41"/>
      <c r="LFK73" s="41"/>
      <c r="LFL73" s="41"/>
      <c r="LFM73" s="41"/>
      <c r="LFN73" s="41"/>
      <c r="LFO73" s="41"/>
      <c r="LFP73" s="41"/>
      <c r="LFQ73" s="41"/>
      <c r="LFR73" s="41"/>
      <c r="LFS73" s="41"/>
      <c r="LFT73" s="41"/>
      <c r="LFU73" s="41"/>
      <c r="LFV73" s="41"/>
      <c r="LFW73" s="41"/>
      <c r="LFX73" s="41"/>
      <c r="LFY73" s="41"/>
      <c r="LFZ73" s="41"/>
      <c r="LGA73" s="41"/>
      <c r="LGB73" s="41"/>
      <c r="LGC73" s="41"/>
      <c r="LGD73" s="41"/>
      <c r="LGE73" s="41"/>
      <c r="LGF73" s="41"/>
      <c r="LGG73" s="41"/>
      <c r="LGH73" s="41"/>
      <c r="LGI73" s="41"/>
      <c r="LGJ73" s="41"/>
      <c r="LGK73" s="41"/>
      <c r="LGL73" s="41"/>
      <c r="LGM73" s="41"/>
      <c r="LGN73" s="41"/>
      <c r="LGO73" s="41"/>
      <c r="LGP73" s="41"/>
      <c r="LGQ73" s="41"/>
      <c r="LGR73" s="41"/>
      <c r="LGS73" s="41"/>
      <c r="LGT73" s="41"/>
      <c r="LGU73" s="41"/>
      <c r="LGV73" s="41"/>
      <c r="LGW73" s="41"/>
      <c r="LGX73" s="41"/>
      <c r="LGY73" s="41"/>
      <c r="LGZ73" s="41"/>
      <c r="LHA73" s="41"/>
      <c r="LHB73" s="41"/>
      <c r="LHC73" s="41"/>
      <c r="LHD73" s="41"/>
      <c r="LHE73" s="41"/>
      <c r="LHF73" s="41"/>
      <c r="LHG73" s="41"/>
      <c r="LHH73" s="41"/>
      <c r="LHI73" s="41"/>
      <c r="LHJ73" s="41"/>
      <c r="LHK73" s="41"/>
      <c r="LHL73" s="41"/>
      <c r="LHM73" s="41"/>
      <c r="LHN73" s="41"/>
      <c r="LHO73" s="41"/>
      <c r="LHP73" s="41"/>
      <c r="LHQ73" s="41"/>
      <c r="LHR73" s="41"/>
      <c r="LHS73" s="41"/>
      <c r="LHT73" s="41"/>
      <c r="LHU73" s="41"/>
      <c r="LHV73" s="41"/>
      <c r="LHW73" s="41"/>
      <c r="LHX73" s="41"/>
      <c r="LHY73" s="41"/>
      <c r="LHZ73" s="41"/>
      <c r="LIA73" s="41"/>
      <c r="LIB73" s="41"/>
      <c r="LIC73" s="41"/>
      <c r="LID73" s="41"/>
      <c r="LIE73" s="41"/>
      <c r="LIF73" s="41"/>
      <c r="LIG73" s="41"/>
      <c r="LIH73" s="41"/>
      <c r="LII73" s="41"/>
      <c r="LIJ73" s="41"/>
      <c r="LIK73" s="41"/>
      <c r="LIL73" s="41"/>
      <c r="LIM73" s="41"/>
      <c r="LIN73" s="41"/>
      <c r="LIO73" s="41"/>
      <c r="LIP73" s="41"/>
      <c r="LIQ73" s="41"/>
      <c r="LIR73" s="41"/>
      <c r="LIS73" s="41"/>
      <c r="LIT73" s="41"/>
      <c r="LIU73" s="41"/>
      <c r="LIV73" s="41"/>
      <c r="LIW73" s="41"/>
      <c r="LIX73" s="41"/>
      <c r="LIY73" s="41"/>
      <c r="LIZ73" s="41"/>
      <c r="LJA73" s="41"/>
      <c r="LJB73" s="41"/>
      <c r="LJC73" s="41"/>
      <c r="LJD73" s="41"/>
      <c r="LJE73" s="41"/>
      <c r="LJF73" s="41"/>
      <c r="LJG73" s="41"/>
      <c r="LJH73" s="41"/>
      <c r="LJI73" s="41"/>
      <c r="LJJ73" s="41"/>
      <c r="LJK73" s="41"/>
      <c r="LJL73" s="41"/>
      <c r="LJM73" s="41"/>
      <c r="LJN73" s="41"/>
      <c r="LJO73" s="41"/>
      <c r="LJP73" s="41"/>
      <c r="LJQ73" s="41"/>
      <c r="LJR73" s="41"/>
      <c r="LJS73" s="41"/>
      <c r="LJT73" s="41"/>
      <c r="LJU73" s="41"/>
      <c r="LJV73" s="41"/>
      <c r="LJW73" s="41"/>
      <c r="LJX73" s="41"/>
      <c r="LJY73" s="41"/>
      <c r="LJZ73" s="41"/>
      <c r="LKA73" s="41"/>
      <c r="LKB73" s="41"/>
      <c r="LKC73" s="41"/>
      <c r="LKD73" s="41"/>
      <c r="LKE73" s="41"/>
      <c r="LKF73" s="41"/>
      <c r="LKG73" s="41"/>
      <c r="LKH73" s="41"/>
      <c r="LKI73" s="41"/>
      <c r="LKJ73" s="41"/>
      <c r="LKK73" s="41"/>
      <c r="LKL73" s="41"/>
      <c r="LKM73" s="41"/>
      <c r="LKN73" s="41"/>
      <c r="LKO73" s="41"/>
      <c r="LKP73" s="41"/>
      <c r="LKQ73" s="41"/>
      <c r="LKR73" s="41"/>
      <c r="LKS73" s="41"/>
      <c r="LKT73" s="41"/>
      <c r="LKU73" s="41"/>
      <c r="LKV73" s="41"/>
      <c r="LKW73" s="41"/>
      <c r="LKX73" s="41"/>
      <c r="LKY73" s="41"/>
      <c r="LKZ73" s="41"/>
      <c r="LLA73" s="41"/>
      <c r="LLB73" s="41"/>
      <c r="LLC73" s="41"/>
      <c r="LLD73" s="41"/>
      <c r="LLE73" s="41"/>
      <c r="LLF73" s="41"/>
      <c r="LLG73" s="41"/>
      <c r="LLH73" s="41"/>
      <c r="LLI73" s="41"/>
      <c r="LLJ73" s="41"/>
      <c r="LLK73" s="41"/>
      <c r="LLL73" s="41"/>
      <c r="LLM73" s="41"/>
      <c r="LLT73" s="41"/>
      <c r="LLU73" s="41"/>
      <c r="LLV73" s="41"/>
      <c r="LLW73" s="41"/>
      <c r="LLX73" s="41"/>
      <c r="LLY73" s="41"/>
      <c r="LLZ73" s="41"/>
      <c r="LMA73" s="41"/>
      <c r="LMB73" s="41"/>
      <c r="LMC73" s="41"/>
      <c r="LMD73" s="41"/>
      <c r="LME73" s="41"/>
      <c r="LMF73" s="41"/>
      <c r="LMG73" s="41"/>
      <c r="LMH73" s="41"/>
      <c r="LMI73" s="41"/>
      <c r="LMJ73" s="41"/>
      <c r="LMK73" s="41"/>
      <c r="LML73" s="41"/>
      <c r="LMM73" s="41"/>
      <c r="LMN73" s="41"/>
      <c r="LMO73" s="41"/>
      <c r="LMP73" s="41"/>
      <c r="LMQ73" s="41"/>
      <c r="LMR73" s="41"/>
      <c r="LMS73" s="41"/>
      <c r="LMT73" s="41"/>
      <c r="LMU73" s="41"/>
      <c r="LMV73" s="41"/>
      <c r="LMW73" s="41"/>
      <c r="LMX73" s="41"/>
      <c r="LMY73" s="41"/>
      <c r="LMZ73" s="41"/>
      <c r="LNA73" s="41"/>
      <c r="LNB73" s="41"/>
      <c r="LNC73" s="41"/>
      <c r="LND73" s="41"/>
      <c r="LNE73" s="41"/>
      <c r="LNF73" s="41"/>
      <c r="LNG73" s="41"/>
      <c r="LNH73" s="41"/>
      <c r="LNI73" s="41"/>
      <c r="LNJ73" s="41"/>
      <c r="LNK73" s="41"/>
      <c r="LNL73" s="41"/>
      <c r="LNM73" s="41"/>
      <c r="LNN73" s="41"/>
      <c r="LNO73" s="41"/>
      <c r="LNP73" s="41"/>
      <c r="LNQ73" s="41"/>
      <c r="LNR73" s="41"/>
      <c r="LNS73" s="41"/>
      <c r="LNT73" s="41"/>
      <c r="LNU73" s="41"/>
      <c r="LNV73" s="41"/>
      <c r="LNW73" s="41"/>
      <c r="LNX73" s="41"/>
      <c r="LNY73" s="41"/>
      <c r="LNZ73" s="41"/>
      <c r="LOA73" s="41"/>
      <c r="LOB73" s="41"/>
      <c r="LOC73" s="41"/>
      <c r="LOD73" s="41"/>
      <c r="LOE73" s="41"/>
      <c r="LOF73" s="41"/>
      <c r="LOG73" s="41"/>
      <c r="LOH73" s="41"/>
      <c r="LOI73" s="41"/>
      <c r="LOJ73" s="41"/>
      <c r="LOK73" s="41"/>
      <c r="LOL73" s="41"/>
      <c r="LOM73" s="41"/>
      <c r="LON73" s="41"/>
      <c r="LOO73" s="41"/>
      <c r="LOP73" s="41"/>
      <c r="LOQ73" s="41"/>
      <c r="LOR73" s="41"/>
      <c r="LOS73" s="41"/>
      <c r="LOT73" s="41"/>
      <c r="LOU73" s="41"/>
      <c r="LOV73" s="41"/>
      <c r="LOW73" s="41"/>
      <c r="LOX73" s="41"/>
      <c r="LOY73" s="41"/>
      <c r="LOZ73" s="41"/>
      <c r="LPA73" s="41"/>
      <c r="LPB73" s="41"/>
      <c r="LPC73" s="41"/>
      <c r="LPD73" s="41"/>
      <c r="LPE73" s="41"/>
      <c r="LPF73" s="41"/>
      <c r="LPG73" s="41"/>
      <c r="LPH73" s="41"/>
      <c r="LPI73" s="41"/>
      <c r="LPJ73" s="41"/>
      <c r="LPK73" s="41"/>
      <c r="LPL73" s="41"/>
      <c r="LPM73" s="41"/>
      <c r="LPN73" s="41"/>
      <c r="LPO73" s="41"/>
      <c r="LPP73" s="41"/>
      <c r="LPQ73" s="41"/>
      <c r="LPR73" s="41"/>
      <c r="LPS73" s="41"/>
      <c r="LPT73" s="41"/>
      <c r="LPU73" s="41"/>
      <c r="LPV73" s="41"/>
      <c r="LPW73" s="41"/>
      <c r="LPX73" s="41"/>
      <c r="LPY73" s="41"/>
      <c r="LPZ73" s="41"/>
      <c r="LQA73" s="41"/>
      <c r="LQB73" s="41"/>
      <c r="LQC73" s="41"/>
      <c r="LQD73" s="41"/>
      <c r="LQE73" s="41"/>
      <c r="LQF73" s="41"/>
      <c r="LQG73" s="41"/>
      <c r="LQH73" s="41"/>
      <c r="LQI73" s="41"/>
      <c r="LQJ73" s="41"/>
      <c r="LQK73" s="41"/>
      <c r="LQL73" s="41"/>
      <c r="LQM73" s="41"/>
      <c r="LQN73" s="41"/>
      <c r="LQO73" s="41"/>
      <c r="LQP73" s="41"/>
      <c r="LQQ73" s="41"/>
      <c r="LQR73" s="41"/>
      <c r="LQS73" s="41"/>
      <c r="LQT73" s="41"/>
      <c r="LQU73" s="41"/>
      <c r="LQV73" s="41"/>
      <c r="LQW73" s="41"/>
      <c r="LQX73" s="41"/>
      <c r="LQY73" s="41"/>
      <c r="LQZ73" s="41"/>
      <c r="LRA73" s="41"/>
      <c r="LRB73" s="41"/>
      <c r="LRC73" s="41"/>
      <c r="LRD73" s="41"/>
      <c r="LRE73" s="41"/>
      <c r="LRF73" s="41"/>
      <c r="LRG73" s="41"/>
      <c r="LRH73" s="41"/>
      <c r="LRI73" s="41"/>
      <c r="LRJ73" s="41"/>
      <c r="LRK73" s="41"/>
      <c r="LRL73" s="41"/>
      <c r="LRM73" s="41"/>
      <c r="LRN73" s="41"/>
      <c r="LRO73" s="41"/>
      <c r="LRP73" s="41"/>
      <c r="LRQ73" s="41"/>
      <c r="LRR73" s="41"/>
      <c r="LRS73" s="41"/>
      <c r="LRT73" s="41"/>
      <c r="LRU73" s="41"/>
      <c r="LRV73" s="41"/>
      <c r="LRW73" s="41"/>
      <c r="LRX73" s="41"/>
      <c r="LRY73" s="41"/>
      <c r="LRZ73" s="41"/>
      <c r="LSA73" s="41"/>
      <c r="LSB73" s="41"/>
      <c r="LSC73" s="41"/>
      <c r="LSD73" s="41"/>
      <c r="LSE73" s="41"/>
      <c r="LSF73" s="41"/>
      <c r="LSG73" s="41"/>
      <c r="LSH73" s="41"/>
      <c r="LSI73" s="41"/>
      <c r="LSJ73" s="41"/>
      <c r="LSK73" s="41"/>
      <c r="LSL73" s="41"/>
      <c r="LSM73" s="41"/>
      <c r="LSN73" s="41"/>
      <c r="LSO73" s="41"/>
      <c r="LSP73" s="41"/>
      <c r="LSQ73" s="41"/>
      <c r="LSR73" s="41"/>
      <c r="LSS73" s="41"/>
      <c r="LST73" s="41"/>
      <c r="LSU73" s="41"/>
      <c r="LSV73" s="41"/>
      <c r="LSW73" s="41"/>
      <c r="LSX73" s="41"/>
      <c r="LSY73" s="41"/>
      <c r="LSZ73" s="41"/>
      <c r="LTA73" s="41"/>
      <c r="LTB73" s="41"/>
      <c r="LTC73" s="41"/>
      <c r="LTD73" s="41"/>
      <c r="LTE73" s="41"/>
      <c r="LTF73" s="41"/>
      <c r="LTG73" s="41"/>
      <c r="LTH73" s="41"/>
      <c r="LTI73" s="41"/>
      <c r="LTJ73" s="41"/>
      <c r="LTK73" s="41"/>
      <c r="LTL73" s="41"/>
      <c r="LTM73" s="41"/>
      <c r="LTN73" s="41"/>
      <c r="LTO73" s="41"/>
      <c r="LTP73" s="41"/>
      <c r="LTQ73" s="41"/>
      <c r="LTR73" s="41"/>
      <c r="LTS73" s="41"/>
      <c r="LTT73" s="41"/>
      <c r="LTU73" s="41"/>
      <c r="LTV73" s="41"/>
      <c r="LTW73" s="41"/>
      <c r="LTX73" s="41"/>
      <c r="LTY73" s="41"/>
      <c r="LTZ73" s="41"/>
      <c r="LUA73" s="41"/>
      <c r="LUB73" s="41"/>
      <c r="LUC73" s="41"/>
      <c r="LUD73" s="41"/>
      <c r="LUE73" s="41"/>
      <c r="LUF73" s="41"/>
      <c r="LUG73" s="41"/>
      <c r="LUH73" s="41"/>
      <c r="LUI73" s="41"/>
      <c r="LUJ73" s="41"/>
      <c r="LUK73" s="41"/>
      <c r="LUL73" s="41"/>
      <c r="LUM73" s="41"/>
      <c r="LUN73" s="41"/>
      <c r="LUO73" s="41"/>
      <c r="LUP73" s="41"/>
      <c r="LUQ73" s="41"/>
      <c r="LUR73" s="41"/>
      <c r="LUS73" s="41"/>
      <c r="LUT73" s="41"/>
      <c r="LUU73" s="41"/>
      <c r="LUV73" s="41"/>
      <c r="LUW73" s="41"/>
      <c r="LUX73" s="41"/>
      <c r="LUY73" s="41"/>
      <c r="LUZ73" s="41"/>
      <c r="LVA73" s="41"/>
      <c r="LVB73" s="41"/>
      <c r="LVC73" s="41"/>
      <c r="LVD73" s="41"/>
      <c r="LVE73" s="41"/>
      <c r="LVF73" s="41"/>
      <c r="LVG73" s="41"/>
      <c r="LVH73" s="41"/>
      <c r="LVI73" s="41"/>
      <c r="LVP73" s="41"/>
      <c r="LVQ73" s="41"/>
      <c r="LVR73" s="41"/>
      <c r="LVS73" s="41"/>
      <c r="LVT73" s="41"/>
      <c r="LVU73" s="41"/>
      <c r="LVV73" s="41"/>
      <c r="LVW73" s="41"/>
      <c r="LVX73" s="41"/>
      <c r="LVY73" s="41"/>
      <c r="LVZ73" s="41"/>
      <c r="LWA73" s="41"/>
      <c r="LWB73" s="41"/>
      <c r="LWC73" s="41"/>
      <c r="LWD73" s="41"/>
      <c r="LWE73" s="41"/>
      <c r="LWF73" s="41"/>
      <c r="LWG73" s="41"/>
      <c r="LWH73" s="41"/>
      <c r="LWI73" s="41"/>
      <c r="LWJ73" s="41"/>
      <c r="LWK73" s="41"/>
      <c r="LWL73" s="41"/>
      <c r="LWM73" s="41"/>
      <c r="LWN73" s="41"/>
      <c r="LWO73" s="41"/>
      <c r="LWP73" s="41"/>
      <c r="LWQ73" s="41"/>
      <c r="LWR73" s="41"/>
      <c r="LWS73" s="41"/>
      <c r="LWT73" s="41"/>
      <c r="LWU73" s="41"/>
      <c r="LWV73" s="41"/>
      <c r="LWW73" s="41"/>
      <c r="LWX73" s="41"/>
      <c r="LWY73" s="41"/>
      <c r="LWZ73" s="41"/>
      <c r="LXA73" s="41"/>
      <c r="LXB73" s="41"/>
      <c r="LXC73" s="41"/>
      <c r="LXD73" s="41"/>
      <c r="LXE73" s="41"/>
      <c r="LXF73" s="41"/>
      <c r="LXG73" s="41"/>
      <c r="LXH73" s="41"/>
      <c r="LXI73" s="41"/>
      <c r="LXJ73" s="41"/>
      <c r="LXK73" s="41"/>
      <c r="LXL73" s="41"/>
      <c r="LXM73" s="41"/>
      <c r="LXN73" s="41"/>
      <c r="LXO73" s="41"/>
      <c r="LXP73" s="41"/>
      <c r="LXQ73" s="41"/>
      <c r="LXR73" s="41"/>
      <c r="LXS73" s="41"/>
      <c r="LXT73" s="41"/>
      <c r="LXU73" s="41"/>
      <c r="LXV73" s="41"/>
      <c r="LXW73" s="41"/>
      <c r="LXX73" s="41"/>
      <c r="LXY73" s="41"/>
      <c r="LXZ73" s="41"/>
      <c r="LYA73" s="41"/>
      <c r="LYB73" s="41"/>
      <c r="LYC73" s="41"/>
      <c r="LYD73" s="41"/>
      <c r="LYE73" s="41"/>
      <c r="LYF73" s="41"/>
      <c r="LYG73" s="41"/>
      <c r="LYH73" s="41"/>
      <c r="LYI73" s="41"/>
      <c r="LYJ73" s="41"/>
      <c r="LYK73" s="41"/>
      <c r="LYL73" s="41"/>
      <c r="LYM73" s="41"/>
      <c r="LYN73" s="41"/>
      <c r="LYO73" s="41"/>
      <c r="LYP73" s="41"/>
      <c r="LYQ73" s="41"/>
      <c r="LYR73" s="41"/>
      <c r="LYS73" s="41"/>
      <c r="LYT73" s="41"/>
      <c r="LYU73" s="41"/>
      <c r="LYV73" s="41"/>
      <c r="LYW73" s="41"/>
      <c r="LYX73" s="41"/>
      <c r="LYY73" s="41"/>
      <c r="LYZ73" s="41"/>
      <c r="LZA73" s="41"/>
      <c r="LZB73" s="41"/>
      <c r="LZC73" s="41"/>
      <c r="LZD73" s="41"/>
      <c r="LZE73" s="41"/>
      <c r="LZF73" s="41"/>
      <c r="LZG73" s="41"/>
      <c r="LZH73" s="41"/>
      <c r="LZI73" s="41"/>
      <c r="LZJ73" s="41"/>
      <c r="LZK73" s="41"/>
      <c r="LZL73" s="41"/>
      <c r="LZM73" s="41"/>
      <c r="LZN73" s="41"/>
      <c r="LZO73" s="41"/>
      <c r="LZP73" s="41"/>
      <c r="LZQ73" s="41"/>
      <c r="LZR73" s="41"/>
      <c r="LZS73" s="41"/>
      <c r="LZT73" s="41"/>
      <c r="LZU73" s="41"/>
      <c r="LZV73" s="41"/>
      <c r="LZW73" s="41"/>
      <c r="LZX73" s="41"/>
      <c r="LZY73" s="41"/>
      <c r="LZZ73" s="41"/>
      <c r="MAA73" s="41"/>
      <c r="MAB73" s="41"/>
      <c r="MAC73" s="41"/>
      <c r="MAD73" s="41"/>
      <c r="MAE73" s="41"/>
      <c r="MAF73" s="41"/>
      <c r="MAG73" s="41"/>
      <c r="MAH73" s="41"/>
      <c r="MAI73" s="41"/>
      <c r="MAJ73" s="41"/>
      <c r="MAK73" s="41"/>
      <c r="MAL73" s="41"/>
      <c r="MAM73" s="41"/>
      <c r="MAN73" s="41"/>
      <c r="MAO73" s="41"/>
      <c r="MAP73" s="41"/>
      <c r="MAQ73" s="41"/>
      <c r="MAR73" s="41"/>
      <c r="MAS73" s="41"/>
      <c r="MAT73" s="41"/>
      <c r="MAU73" s="41"/>
      <c r="MAV73" s="41"/>
      <c r="MAW73" s="41"/>
      <c r="MAX73" s="41"/>
      <c r="MAY73" s="41"/>
      <c r="MAZ73" s="41"/>
      <c r="MBA73" s="41"/>
      <c r="MBB73" s="41"/>
      <c r="MBC73" s="41"/>
      <c r="MBD73" s="41"/>
      <c r="MBE73" s="41"/>
      <c r="MBF73" s="41"/>
      <c r="MBG73" s="41"/>
      <c r="MBH73" s="41"/>
      <c r="MBI73" s="41"/>
      <c r="MBJ73" s="41"/>
      <c r="MBK73" s="41"/>
      <c r="MBL73" s="41"/>
      <c r="MBM73" s="41"/>
      <c r="MBN73" s="41"/>
      <c r="MBO73" s="41"/>
      <c r="MBP73" s="41"/>
      <c r="MBQ73" s="41"/>
      <c r="MBR73" s="41"/>
      <c r="MBS73" s="41"/>
      <c r="MBT73" s="41"/>
      <c r="MBU73" s="41"/>
      <c r="MBV73" s="41"/>
      <c r="MBW73" s="41"/>
      <c r="MBX73" s="41"/>
      <c r="MBY73" s="41"/>
      <c r="MBZ73" s="41"/>
      <c r="MCA73" s="41"/>
      <c r="MCB73" s="41"/>
      <c r="MCC73" s="41"/>
      <c r="MCD73" s="41"/>
      <c r="MCE73" s="41"/>
      <c r="MCF73" s="41"/>
      <c r="MCG73" s="41"/>
      <c r="MCH73" s="41"/>
      <c r="MCI73" s="41"/>
      <c r="MCJ73" s="41"/>
      <c r="MCK73" s="41"/>
      <c r="MCL73" s="41"/>
      <c r="MCM73" s="41"/>
      <c r="MCN73" s="41"/>
      <c r="MCO73" s="41"/>
      <c r="MCP73" s="41"/>
      <c r="MCQ73" s="41"/>
      <c r="MCR73" s="41"/>
      <c r="MCS73" s="41"/>
      <c r="MCT73" s="41"/>
      <c r="MCU73" s="41"/>
      <c r="MCV73" s="41"/>
      <c r="MCW73" s="41"/>
      <c r="MCX73" s="41"/>
      <c r="MCY73" s="41"/>
      <c r="MCZ73" s="41"/>
      <c r="MDA73" s="41"/>
      <c r="MDB73" s="41"/>
      <c r="MDC73" s="41"/>
      <c r="MDD73" s="41"/>
      <c r="MDE73" s="41"/>
      <c r="MDF73" s="41"/>
      <c r="MDG73" s="41"/>
      <c r="MDH73" s="41"/>
      <c r="MDI73" s="41"/>
      <c r="MDJ73" s="41"/>
      <c r="MDK73" s="41"/>
      <c r="MDL73" s="41"/>
      <c r="MDM73" s="41"/>
      <c r="MDN73" s="41"/>
      <c r="MDO73" s="41"/>
      <c r="MDP73" s="41"/>
      <c r="MDQ73" s="41"/>
      <c r="MDR73" s="41"/>
      <c r="MDS73" s="41"/>
      <c r="MDT73" s="41"/>
      <c r="MDU73" s="41"/>
      <c r="MDV73" s="41"/>
      <c r="MDW73" s="41"/>
      <c r="MDX73" s="41"/>
      <c r="MDY73" s="41"/>
      <c r="MDZ73" s="41"/>
      <c r="MEA73" s="41"/>
      <c r="MEB73" s="41"/>
      <c r="MEC73" s="41"/>
      <c r="MED73" s="41"/>
      <c r="MEE73" s="41"/>
      <c r="MEF73" s="41"/>
      <c r="MEG73" s="41"/>
      <c r="MEH73" s="41"/>
      <c r="MEI73" s="41"/>
      <c r="MEJ73" s="41"/>
      <c r="MEK73" s="41"/>
      <c r="MEL73" s="41"/>
      <c r="MEM73" s="41"/>
      <c r="MEN73" s="41"/>
      <c r="MEO73" s="41"/>
      <c r="MEP73" s="41"/>
      <c r="MEQ73" s="41"/>
      <c r="MER73" s="41"/>
      <c r="MES73" s="41"/>
      <c r="MET73" s="41"/>
      <c r="MEU73" s="41"/>
      <c r="MEV73" s="41"/>
      <c r="MEW73" s="41"/>
      <c r="MEX73" s="41"/>
      <c r="MEY73" s="41"/>
      <c r="MEZ73" s="41"/>
      <c r="MFA73" s="41"/>
      <c r="MFB73" s="41"/>
      <c r="MFC73" s="41"/>
      <c r="MFD73" s="41"/>
      <c r="MFE73" s="41"/>
      <c r="MFL73" s="41"/>
      <c r="MFM73" s="41"/>
      <c r="MFN73" s="41"/>
      <c r="MFO73" s="41"/>
      <c r="MFP73" s="41"/>
      <c r="MFQ73" s="41"/>
      <c r="MFR73" s="41"/>
      <c r="MFS73" s="41"/>
      <c r="MFT73" s="41"/>
      <c r="MFU73" s="41"/>
      <c r="MFV73" s="41"/>
      <c r="MFW73" s="41"/>
      <c r="MFX73" s="41"/>
      <c r="MFY73" s="41"/>
      <c r="MFZ73" s="41"/>
      <c r="MGA73" s="41"/>
      <c r="MGB73" s="41"/>
      <c r="MGC73" s="41"/>
      <c r="MGD73" s="41"/>
      <c r="MGE73" s="41"/>
      <c r="MGF73" s="41"/>
      <c r="MGG73" s="41"/>
      <c r="MGH73" s="41"/>
      <c r="MGI73" s="41"/>
      <c r="MGJ73" s="41"/>
      <c r="MGK73" s="41"/>
      <c r="MGL73" s="41"/>
      <c r="MGM73" s="41"/>
      <c r="MGN73" s="41"/>
      <c r="MGO73" s="41"/>
      <c r="MGP73" s="41"/>
      <c r="MGQ73" s="41"/>
      <c r="MGR73" s="41"/>
      <c r="MGS73" s="41"/>
      <c r="MGT73" s="41"/>
      <c r="MGU73" s="41"/>
      <c r="MGV73" s="41"/>
      <c r="MGW73" s="41"/>
      <c r="MGX73" s="41"/>
      <c r="MGY73" s="41"/>
      <c r="MGZ73" s="41"/>
      <c r="MHA73" s="41"/>
      <c r="MHB73" s="41"/>
      <c r="MHC73" s="41"/>
      <c r="MHD73" s="41"/>
      <c r="MHE73" s="41"/>
      <c r="MHF73" s="41"/>
      <c r="MHG73" s="41"/>
      <c r="MHH73" s="41"/>
      <c r="MHI73" s="41"/>
      <c r="MHJ73" s="41"/>
      <c r="MHK73" s="41"/>
      <c r="MHL73" s="41"/>
      <c r="MHM73" s="41"/>
      <c r="MHN73" s="41"/>
      <c r="MHO73" s="41"/>
      <c r="MHP73" s="41"/>
      <c r="MHQ73" s="41"/>
      <c r="MHR73" s="41"/>
      <c r="MHS73" s="41"/>
      <c r="MHT73" s="41"/>
      <c r="MHU73" s="41"/>
      <c r="MHV73" s="41"/>
      <c r="MHW73" s="41"/>
      <c r="MHX73" s="41"/>
      <c r="MHY73" s="41"/>
      <c r="MHZ73" s="41"/>
      <c r="MIA73" s="41"/>
      <c r="MIB73" s="41"/>
      <c r="MIC73" s="41"/>
      <c r="MID73" s="41"/>
      <c r="MIE73" s="41"/>
      <c r="MIF73" s="41"/>
      <c r="MIG73" s="41"/>
      <c r="MIH73" s="41"/>
      <c r="MII73" s="41"/>
      <c r="MIJ73" s="41"/>
      <c r="MIK73" s="41"/>
      <c r="MIL73" s="41"/>
      <c r="MIM73" s="41"/>
      <c r="MIN73" s="41"/>
      <c r="MIO73" s="41"/>
      <c r="MIP73" s="41"/>
      <c r="MIQ73" s="41"/>
      <c r="MIR73" s="41"/>
      <c r="MIS73" s="41"/>
      <c r="MIT73" s="41"/>
      <c r="MIU73" s="41"/>
      <c r="MIV73" s="41"/>
      <c r="MIW73" s="41"/>
      <c r="MIX73" s="41"/>
      <c r="MIY73" s="41"/>
      <c r="MIZ73" s="41"/>
      <c r="MJA73" s="41"/>
      <c r="MJB73" s="41"/>
      <c r="MJC73" s="41"/>
      <c r="MJD73" s="41"/>
      <c r="MJE73" s="41"/>
      <c r="MJF73" s="41"/>
      <c r="MJG73" s="41"/>
      <c r="MJH73" s="41"/>
      <c r="MJI73" s="41"/>
      <c r="MJJ73" s="41"/>
      <c r="MJK73" s="41"/>
      <c r="MJL73" s="41"/>
      <c r="MJM73" s="41"/>
      <c r="MJN73" s="41"/>
      <c r="MJO73" s="41"/>
      <c r="MJP73" s="41"/>
      <c r="MJQ73" s="41"/>
      <c r="MJR73" s="41"/>
      <c r="MJS73" s="41"/>
      <c r="MJT73" s="41"/>
      <c r="MJU73" s="41"/>
      <c r="MJV73" s="41"/>
      <c r="MJW73" s="41"/>
      <c r="MJX73" s="41"/>
      <c r="MJY73" s="41"/>
      <c r="MJZ73" s="41"/>
      <c r="MKA73" s="41"/>
      <c r="MKB73" s="41"/>
      <c r="MKC73" s="41"/>
      <c r="MKD73" s="41"/>
      <c r="MKE73" s="41"/>
      <c r="MKF73" s="41"/>
      <c r="MKG73" s="41"/>
      <c r="MKH73" s="41"/>
      <c r="MKI73" s="41"/>
      <c r="MKJ73" s="41"/>
      <c r="MKK73" s="41"/>
      <c r="MKL73" s="41"/>
      <c r="MKM73" s="41"/>
      <c r="MKN73" s="41"/>
      <c r="MKO73" s="41"/>
      <c r="MKP73" s="41"/>
      <c r="MKQ73" s="41"/>
      <c r="MKR73" s="41"/>
      <c r="MKS73" s="41"/>
      <c r="MKT73" s="41"/>
      <c r="MKU73" s="41"/>
      <c r="MKV73" s="41"/>
      <c r="MKW73" s="41"/>
      <c r="MKX73" s="41"/>
      <c r="MKY73" s="41"/>
      <c r="MKZ73" s="41"/>
      <c r="MLA73" s="41"/>
      <c r="MLB73" s="41"/>
      <c r="MLC73" s="41"/>
      <c r="MLD73" s="41"/>
      <c r="MLE73" s="41"/>
      <c r="MLF73" s="41"/>
      <c r="MLG73" s="41"/>
      <c r="MLH73" s="41"/>
      <c r="MLI73" s="41"/>
      <c r="MLJ73" s="41"/>
      <c r="MLK73" s="41"/>
      <c r="MLL73" s="41"/>
      <c r="MLM73" s="41"/>
      <c r="MLN73" s="41"/>
      <c r="MLO73" s="41"/>
      <c r="MLP73" s="41"/>
      <c r="MLQ73" s="41"/>
      <c r="MLR73" s="41"/>
      <c r="MLS73" s="41"/>
      <c r="MLT73" s="41"/>
      <c r="MLU73" s="41"/>
      <c r="MLV73" s="41"/>
      <c r="MLW73" s="41"/>
      <c r="MLX73" s="41"/>
      <c r="MLY73" s="41"/>
      <c r="MLZ73" s="41"/>
      <c r="MMA73" s="41"/>
      <c r="MMB73" s="41"/>
      <c r="MMC73" s="41"/>
      <c r="MMD73" s="41"/>
      <c r="MME73" s="41"/>
      <c r="MMF73" s="41"/>
      <c r="MMG73" s="41"/>
      <c r="MMH73" s="41"/>
      <c r="MMI73" s="41"/>
      <c r="MMJ73" s="41"/>
      <c r="MMK73" s="41"/>
      <c r="MML73" s="41"/>
      <c r="MMM73" s="41"/>
      <c r="MMN73" s="41"/>
      <c r="MMO73" s="41"/>
      <c r="MMP73" s="41"/>
      <c r="MMQ73" s="41"/>
      <c r="MMR73" s="41"/>
      <c r="MMS73" s="41"/>
      <c r="MMT73" s="41"/>
      <c r="MMU73" s="41"/>
      <c r="MMV73" s="41"/>
      <c r="MMW73" s="41"/>
      <c r="MMX73" s="41"/>
      <c r="MMY73" s="41"/>
      <c r="MMZ73" s="41"/>
      <c r="MNA73" s="41"/>
      <c r="MNB73" s="41"/>
      <c r="MNC73" s="41"/>
      <c r="MND73" s="41"/>
      <c r="MNE73" s="41"/>
      <c r="MNF73" s="41"/>
      <c r="MNG73" s="41"/>
      <c r="MNH73" s="41"/>
      <c r="MNI73" s="41"/>
      <c r="MNJ73" s="41"/>
      <c r="MNK73" s="41"/>
      <c r="MNL73" s="41"/>
      <c r="MNM73" s="41"/>
      <c r="MNN73" s="41"/>
      <c r="MNO73" s="41"/>
      <c r="MNP73" s="41"/>
      <c r="MNQ73" s="41"/>
      <c r="MNR73" s="41"/>
      <c r="MNS73" s="41"/>
      <c r="MNT73" s="41"/>
      <c r="MNU73" s="41"/>
      <c r="MNV73" s="41"/>
      <c r="MNW73" s="41"/>
      <c r="MNX73" s="41"/>
      <c r="MNY73" s="41"/>
      <c r="MNZ73" s="41"/>
      <c r="MOA73" s="41"/>
      <c r="MOB73" s="41"/>
      <c r="MOC73" s="41"/>
      <c r="MOD73" s="41"/>
      <c r="MOE73" s="41"/>
      <c r="MOF73" s="41"/>
      <c r="MOG73" s="41"/>
      <c r="MOH73" s="41"/>
      <c r="MOI73" s="41"/>
      <c r="MOJ73" s="41"/>
      <c r="MOK73" s="41"/>
      <c r="MOL73" s="41"/>
      <c r="MOM73" s="41"/>
      <c r="MON73" s="41"/>
      <c r="MOO73" s="41"/>
      <c r="MOP73" s="41"/>
      <c r="MOQ73" s="41"/>
      <c r="MOR73" s="41"/>
      <c r="MOS73" s="41"/>
      <c r="MOT73" s="41"/>
      <c r="MOU73" s="41"/>
      <c r="MOV73" s="41"/>
      <c r="MOW73" s="41"/>
      <c r="MOX73" s="41"/>
      <c r="MOY73" s="41"/>
      <c r="MOZ73" s="41"/>
      <c r="MPA73" s="41"/>
      <c r="MPH73" s="41"/>
      <c r="MPI73" s="41"/>
      <c r="MPJ73" s="41"/>
      <c r="MPK73" s="41"/>
      <c r="MPL73" s="41"/>
      <c r="MPM73" s="41"/>
      <c r="MPN73" s="41"/>
      <c r="MPO73" s="41"/>
      <c r="MPP73" s="41"/>
      <c r="MPQ73" s="41"/>
      <c r="MPR73" s="41"/>
      <c r="MPS73" s="41"/>
      <c r="MPT73" s="41"/>
      <c r="MPU73" s="41"/>
      <c r="MPV73" s="41"/>
      <c r="MPW73" s="41"/>
      <c r="MPX73" s="41"/>
      <c r="MPY73" s="41"/>
      <c r="MPZ73" s="41"/>
      <c r="MQA73" s="41"/>
      <c r="MQB73" s="41"/>
      <c r="MQC73" s="41"/>
      <c r="MQD73" s="41"/>
      <c r="MQE73" s="41"/>
      <c r="MQF73" s="41"/>
      <c r="MQG73" s="41"/>
      <c r="MQH73" s="41"/>
      <c r="MQI73" s="41"/>
      <c r="MQJ73" s="41"/>
      <c r="MQK73" s="41"/>
      <c r="MQL73" s="41"/>
      <c r="MQM73" s="41"/>
      <c r="MQN73" s="41"/>
      <c r="MQO73" s="41"/>
      <c r="MQP73" s="41"/>
      <c r="MQQ73" s="41"/>
      <c r="MQR73" s="41"/>
      <c r="MQS73" s="41"/>
      <c r="MQT73" s="41"/>
      <c r="MQU73" s="41"/>
      <c r="MQV73" s="41"/>
      <c r="MQW73" s="41"/>
      <c r="MQX73" s="41"/>
      <c r="MQY73" s="41"/>
      <c r="MQZ73" s="41"/>
      <c r="MRA73" s="41"/>
      <c r="MRB73" s="41"/>
      <c r="MRC73" s="41"/>
      <c r="MRD73" s="41"/>
      <c r="MRE73" s="41"/>
      <c r="MRF73" s="41"/>
      <c r="MRG73" s="41"/>
      <c r="MRH73" s="41"/>
      <c r="MRI73" s="41"/>
      <c r="MRJ73" s="41"/>
      <c r="MRK73" s="41"/>
      <c r="MRL73" s="41"/>
      <c r="MRM73" s="41"/>
      <c r="MRN73" s="41"/>
      <c r="MRO73" s="41"/>
      <c r="MRP73" s="41"/>
      <c r="MRQ73" s="41"/>
      <c r="MRR73" s="41"/>
      <c r="MRS73" s="41"/>
      <c r="MRT73" s="41"/>
      <c r="MRU73" s="41"/>
      <c r="MRV73" s="41"/>
      <c r="MRW73" s="41"/>
      <c r="MRX73" s="41"/>
      <c r="MRY73" s="41"/>
      <c r="MRZ73" s="41"/>
      <c r="MSA73" s="41"/>
      <c r="MSB73" s="41"/>
      <c r="MSC73" s="41"/>
      <c r="MSD73" s="41"/>
      <c r="MSE73" s="41"/>
      <c r="MSF73" s="41"/>
      <c r="MSG73" s="41"/>
      <c r="MSH73" s="41"/>
      <c r="MSI73" s="41"/>
      <c r="MSJ73" s="41"/>
      <c r="MSK73" s="41"/>
      <c r="MSL73" s="41"/>
      <c r="MSM73" s="41"/>
      <c r="MSN73" s="41"/>
      <c r="MSO73" s="41"/>
      <c r="MSP73" s="41"/>
      <c r="MSQ73" s="41"/>
      <c r="MSR73" s="41"/>
      <c r="MSS73" s="41"/>
      <c r="MST73" s="41"/>
      <c r="MSU73" s="41"/>
      <c r="MSV73" s="41"/>
      <c r="MSW73" s="41"/>
      <c r="MSX73" s="41"/>
      <c r="MSY73" s="41"/>
      <c r="MSZ73" s="41"/>
      <c r="MTA73" s="41"/>
      <c r="MTB73" s="41"/>
      <c r="MTC73" s="41"/>
      <c r="MTD73" s="41"/>
      <c r="MTE73" s="41"/>
      <c r="MTF73" s="41"/>
      <c r="MTG73" s="41"/>
      <c r="MTH73" s="41"/>
      <c r="MTI73" s="41"/>
      <c r="MTJ73" s="41"/>
      <c r="MTK73" s="41"/>
      <c r="MTL73" s="41"/>
      <c r="MTM73" s="41"/>
      <c r="MTN73" s="41"/>
      <c r="MTO73" s="41"/>
      <c r="MTP73" s="41"/>
      <c r="MTQ73" s="41"/>
      <c r="MTR73" s="41"/>
      <c r="MTS73" s="41"/>
      <c r="MTT73" s="41"/>
      <c r="MTU73" s="41"/>
      <c r="MTV73" s="41"/>
      <c r="MTW73" s="41"/>
      <c r="MTX73" s="41"/>
      <c r="MTY73" s="41"/>
      <c r="MTZ73" s="41"/>
      <c r="MUA73" s="41"/>
      <c r="MUB73" s="41"/>
      <c r="MUC73" s="41"/>
      <c r="MUD73" s="41"/>
      <c r="MUE73" s="41"/>
      <c r="MUF73" s="41"/>
      <c r="MUG73" s="41"/>
      <c r="MUH73" s="41"/>
      <c r="MUI73" s="41"/>
      <c r="MUJ73" s="41"/>
      <c r="MUK73" s="41"/>
      <c r="MUL73" s="41"/>
      <c r="MUM73" s="41"/>
      <c r="MUN73" s="41"/>
      <c r="MUO73" s="41"/>
      <c r="MUP73" s="41"/>
      <c r="MUQ73" s="41"/>
      <c r="MUR73" s="41"/>
      <c r="MUS73" s="41"/>
      <c r="MUT73" s="41"/>
      <c r="MUU73" s="41"/>
      <c r="MUV73" s="41"/>
      <c r="MUW73" s="41"/>
      <c r="MUX73" s="41"/>
      <c r="MUY73" s="41"/>
      <c r="MUZ73" s="41"/>
      <c r="MVA73" s="41"/>
      <c r="MVB73" s="41"/>
      <c r="MVC73" s="41"/>
      <c r="MVD73" s="41"/>
      <c r="MVE73" s="41"/>
      <c r="MVF73" s="41"/>
      <c r="MVG73" s="41"/>
      <c r="MVH73" s="41"/>
      <c r="MVI73" s="41"/>
      <c r="MVJ73" s="41"/>
      <c r="MVK73" s="41"/>
      <c r="MVL73" s="41"/>
      <c r="MVM73" s="41"/>
      <c r="MVN73" s="41"/>
      <c r="MVO73" s="41"/>
      <c r="MVP73" s="41"/>
      <c r="MVQ73" s="41"/>
      <c r="MVR73" s="41"/>
      <c r="MVS73" s="41"/>
      <c r="MVT73" s="41"/>
      <c r="MVU73" s="41"/>
      <c r="MVV73" s="41"/>
      <c r="MVW73" s="41"/>
      <c r="MVX73" s="41"/>
      <c r="MVY73" s="41"/>
      <c r="MVZ73" s="41"/>
      <c r="MWA73" s="41"/>
      <c r="MWB73" s="41"/>
      <c r="MWC73" s="41"/>
      <c r="MWD73" s="41"/>
      <c r="MWE73" s="41"/>
      <c r="MWF73" s="41"/>
      <c r="MWG73" s="41"/>
      <c r="MWH73" s="41"/>
      <c r="MWI73" s="41"/>
      <c r="MWJ73" s="41"/>
      <c r="MWK73" s="41"/>
      <c r="MWL73" s="41"/>
      <c r="MWM73" s="41"/>
      <c r="MWN73" s="41"/>
      <c r="MWO73" s="41"/>
      <c r="MWP73" s="41"/>
      <c r="MWQ73" s="41"/>
      <c r="MWR73" s="41"/>
      <c r="MWS73" s="41"/>
      <c r="MWT73" s="41"/>
      <c r="MWU73" s="41"/>
      <c r="MWV73" s="41"/>
      <c r="MWW73" s="41"/>
      <c r="MWX73" s="41"/>
      <c r="MWY73" s="41"/>
      <c r="MWZ73" s="41"/>
      <c r="MXA73" s="41"/>
      <c r="MXB73" s="41"/>
      <c r="MXC73" s="41"/>
      <c r="MXD73" s="41"/>
      <c r="MXE73" s="41"/>
      <c r="MXF73" s="41"/>
      <c r="MXG73" s="41"/>
      <c r="MXH73" s="41"/>
      <c r="MXI73" s="41"/>
      <c r="MXJ73" s="41"/>
      <c r="MXK73" s="41"/>
      <c r="MXL73" s="41"/>
      <c r="MXM73" s="41"/>
      <c r="MXN73" s="41"/>
      <c r="MXO73" s="41"/>
      <c r="MXP73" s="41"/>
      <c r="MXQ73" s="41"/>
      <c r="MXR73" s="41"/>
      <c r="MXS73" s="41"/>
      <c r="MXT73" s="41"/>
      <c r="MXU73" s="41"/>
      <c r="MXV73" s="41"/>
      <c r="MXW73" s="41"/>
      <c r="MXX73" s="41"/>
      <c r="MXY73" s="41"/>
      <c r="MXZ73" s="41"/>
      <c r="MYA73" s="41"/>
      <c r="MYB73" s="41"/>
      <c r="MYC73" s="41"/>
      <c r="MYD73" s="41"/>
      <c r="MYE73" s="41"/>
      <c r="MYF73" s="41"/>
      <c r="MYG73" s="41"/>
      <c r="MYH73" s="41"/>
      <c r="MYI73" s="41"/>
      <c r="MYJ73" s="41"/>
      <c r="MYK73" s="41"/>
      <c r="MYL73" s="41"/>
      <c r="MYM73" s="41"/>
      <c r="MYN73" s="41"/>
      <c r="MYO73" s="41"/>
      <c r="MYP73" s="41"/>
      <c r="MYQ73" s="41"/>
      <c r="MYR73" s="41"/>
      <c r="MYS73" s="41"/>
      <c r="MYT73" s="41"/>
      <c r="MYU73" s="41"/>
      <c r="MYV73" s="41"/>
      <c r="MYW73" s="41"/>
      <c r="MZD73" s="41"/>
      <c r="MZE73" s="41"/>
      <c r="MZF73" s="41"/>
      <c r="MZG73" s="41"/>
      <c r="MZH73" s="41"/>
      <c r="MZI73" s="41"/>
      <c r="MZJ73" s="41"/>
      <c r="MZK73" s="41"/>
      <c r="MZL73" s="41"/>
      <c r="MZM73" s="41"/>
      <c r="MZN73" s="41"/>
      <c r="MZO73" s="41"/>
      <c r="MZP73" s="41"/>
      <c r="MZQ73" s="41"/>
      <c r="MZR73" s="41"/>
      <c r="MZS73" s="41"/>
      <c r="MZT73" s="41"/>
      <c r="MZU73" s="41"/>
      <c r="MZV73" s="41"/>
      <c r="MZW73" s="41"/>
      <c r="MZX73" s="41"/>
      <c r="MZY73" s="41"/>
      <c r="MZZ73" s="41"/>
      <c r="NAA73" s="41"/>
      <c r="NAB73" s="41"/>
      <c r="NAC73" s="41"/>
      <c r="NAD73" s="41"/>
      <c r="NAE73" s="41"/>
      <c r="NAF73" s="41"/>
      <c r="NAG73" s="41"/>
      <c r="NAH73" s="41"/>
      <c r="NAI73" s="41"/>
      <c r="NAJ73" s="41"/>
      <c r="NAK73" s="41"/>
      <c r="NAL73" s="41"/>
      <c r="NAM73" s="41"/>
      <c r="NAN73" s="41"/>
      <c r="NAO73" s="41"/>
      <c r="NAP73" s="41"/>
      <c r="NAQ73" s="41"/>
      <c r="NAR73" s="41"/>
      <c r="NAS73" s="41"/>
      <c r="NAT73" s="41"/>
      <c r="NAU73" s="41"/>
      <c r="NAV73" s="41"/>
      <c r="NAW73" s="41"/>
      <c r="NAX73" s="41"/>
      <c r="NAY73" s="41"/>
      <c r="NAZ73" s="41"/>
      <c r="NBA73" s="41"/>
      <c r="NBB73" s="41"/>
      <c r="NBC73" s="41"/>
      <c r="NBD73" s="41"/>
      <c r="NBE73" s="41"/>
      <c r="NBF73" s="41"/>
      <c r="NBG73" s="41"/>
      <c r="NBH73" s="41"/>
      <c r="NBI73" s="41"/>
      <c r="NBJ73" s="41"/>
      <c r="NBK73" s="41"/>
      <c r="NBL73" s="41"/>
      <c r="NBM73" s="41"/>
      <c r="NBN73" s="41"/>
      <c r="NBO73" s="41"/>
      <c r="NBP73" s="41"/>
      <c r="NBQ73" s="41"/>
      <c r="NBR73" s="41"/>
      <c r="NBS73" s="41"/>
      <c r="NBT73" s="41"/>
      <c r="NBU73" s="41"/>
      <c r="NBV73" s="41"/>
      <c r="NBW73" s="41"/>
      <c r="NBX73" s="41"/>
      <c r="NBY73" s="41"/>
      <c r="NBZ73" s="41"/>
      <c r="NCA73" s="41"/>
      <c r="NCB73" s="41"/>
      <c r="NCC73" s="41"/>
      <c r="NCD73" s="41"/>
      <c r="NCE73" s="41"/>
      <c r="NCF73" s="41"/>
      <c r="NCG73" s="41"/>
      <c r="NCH73" s="41"/>
      <c r="NCI73" s="41"/>
      <c r="NCJ73" s="41"/>
      <c r="NCK73" s="41"/>
      <c r="NCL73" s="41"/>
      <c r="NCM73" s="41"/>
      <c r="NCN73" s="41"/>
      <c r="NCO73" s="41"/>
      <c r="NCP73" s="41"/>
      <c r="NCQ73" s="41"/>
      <c r="NCR73" s="41"/>
      <c r="NCS73" s="41"/>
      <c r="NCT73" s="41"/>
      <c r="NCU73" s="41"/>
      <c r="NCV73" s="41"/>
      <c r="NCW73" s="41"/>
      <c r="NCX73" s="41"/>
      <c r="NCY73" s="41"/>
      <c r="NCZ73" s="41"/>
      <c r="NDA73" s="41"/>
      <c r="NDB73" s="41"/>
      <c r="NDC73" s="41"/>
      <c r="NDD73" s="41"/>
      <c r="NDE73" s="41"/>
      <c r="NDF73" s="41"/>
      <c r="NDG73" s="41"/>
      <c r="NDH73" s="41"/>
      <c r="NDI73" s="41"/>
      <c r="NDJ73" s="41"/>
      <c r="NDK73" s="41"/>
      <c r="NDL73" s="41"/>
      <c r="NDM73" s="41"/>
      <c r="NDN73" s="41"/>
      <c r="NDO73" s="41"/>
      <c r="NDP73" s="41"/>
      <c r="NDQ73" s="41"/>
      <c r="NDR73" s="41"/>
      <c r="NDS73" s="41"/>
      <c r="NDT73" s="41"/>
      <c r="NDU73" s="41"/>
      <c r="NDV73" s="41"/>
      <c r="NDW73" s="41"/>
      <c r="NDX73" s="41"/>
      <c r="NDY73" s="41"/>
      <c r="NDZ73" s="41"/>
      <c r="NEA73" s="41"/>
      <c r="NEB73" s="41"/>
      <c r="NEC73" s="41"/>
      <c r="NED73" s="41"/>
      <c r="NEE73" s="41"/>
      <c r="NEF73" s="41"/>
      <c r="NEG73" s="41"/>
      <c r="NEH73" s="41"/>
      <c r="NEI73" s="41"/>
      <c r="NEJ73" s="41"/>
      <c r="NEK73" s="41"/>
      <c r="NEL73" s="41"/>
      <c r="NEM73" s="41"/>
      <c r="NEN73" s="41"/>
      <c r="NEO73" s="41"/>
      <c r="NEP73" s="41"/>
      <c r="NEQ73" s="41"/>
      <c r="NER73" s="41"/>
      <c r="NES73" s="41"/>
      <c r="NET73" s="41"/>
      <c r="NEU73" s="41"/>
      <c r="NEV73" s="41"/>
      <c r="NEW73" s="41"/>
      <c r="NEX73" s="41"/>
      <c r="NEY73" s="41"/>
      <c r="NEZ73" s="41"/>
      <c r="NFA73" s="41"/>
      <c r="NFB73" s="41"/>
      <c r="NFC73" s="41"/>
      <c r="NFD73" s="41"/>
      <c r="NFE73" s="41"/>
      <c r="NFF73" s="41"/>
      <c r="NFG73" s="41"/>
      <c r="NFH73" s="41"/>
      <c r="NFI73" s="41"/>
      <c r="NFJ73" s="41"/>
      <c r="NFK73" s="41"/>
      <c r="NFL73" s="41"/>
      <c r="NFM73" s="41"/>
      <c r="NFN73" s="41"/>
      <c r="NFO73" s="41"/>
      <c r="NFP73" s="41"/>
      <c r="NFQ73" s="41"/>
      <c r="NFR73" s="41"/>
      <c r="NFS73" s="41"/>
      <c r="NFT73" s="41"/>
      <c r="NFU73" s="41"/>
      <c r="NFV73" s="41"/>
      <c r="NFW73" s="41"/>
      <c r="NFX73" s="41"/>
      <c r="NFY73" s="41"/>
      <c r="NFZ73" s="41"/>
      <c r="NGA73" s="41"/>
      <c r="NGB73" s="41"/>
      <c r="NGC73" s="41"/>
      <c r="NGD73" s="41"/>
      <c r="NGE73" s="41"/>
      <c r="NGF73" s="41"/>
      <c r="NGG73" s="41"/>
      <c r="NGH73" s="41"/>
      <c r="NGI73" s="41"/>
      <c r="NGJ73" s="41"/>
      <c r="NGK73" s="41"/>
      <c r="NGL73" s="41"/>
      <c r="NGM73" s="41"/>
      <c r="NGN73" s="41"/>
      <c r="NGO73" s="41"/>
      <c r="NGP73" s="41"/>
      <c r="NGQ73" s="41"/>
      <c r="NGR73" s="41"/>
      <c r="NGS73" s="41"/>
      <c r="NGT73" s="41"/>
      <c r="NGU73" s="41"/>
      <c r="NGV73" s="41"/>
      <c r="NGW73" s="41"/>
      <c r="NGX73" s="41"/>
      <c r="NGY73" s="41"/>
      <c r="NGZ73" s="41"/>
      <c r="NHA73" s="41"/>
      <c r="NHB73" s="41"/>
      <c r="NHC73" s="41"/>
      <c r="NHD73" s="41"/>
      <c r="NHE73" s="41"/>
      <c r="NHF73" s="41"/>
      <c r="NHG73" s="41"/>
      <c r="NHH73" s="41"/>
      <c r="NHI73" s="41"/>
      <c r="NHJ73" s="41"/>
      <c r="NHK73" s="41"/>
      <c r="NHL73" s="41"/>
      <c r="NHM73" s="41"/>
      <c r="NHN73" s="41"/>
      <c r="NHO73" s="41"/>
      <c r="NHP73" s="41"/>
      <c r="NHQ73" s="41"/>
      <c r="NHR73" s="41"/>
      <c r="NHS73" s="41"/>
      <c r="NHT73" s="41"/>
      <c r="NHU73" s="41"/>
      <c r="NHV73" s="41"/>
      <c r="NHW73" s="41"/>
      <c r="NHX73" s="41"/>
      <c r="NHY73" s="41"/>
      <c r="NHZ73" s="41"/>
      <c r="NIA73" s="41"/>
      <c r="NIB73" s="41"/>
      <c r="NIC73" s="41"/>
      <c r="NID73" s="41"/>
      <c r="NIE73" s="41"/>
      <c r="NIF73" s="41"/>
      <c r="NIG73" s="41"/>
      <c r="NIH73" s="41"/>
      <c r="NII73" s="41"/>
      <c r="NIJ73" s="41"/>
      <c r="NIK73" s="41"/>
      <c r="NIL73" s="41"/>
      <c r="NIM73" s="41"/>
      <c r="NIN73" s="41"/>
      <c r="NIO73" s="41"/>
      <c r="NIP73" s="41"/>
      <c r="NIQ73" s="41"/>
      <c r="NIR73" s="41"/>
      <c r="NIS73" s="41"/>
      <c r="NIZ73" s="41"/>
      <c r="NJA73" s="41"/>
      <c r="NJB73" s="41"/>
      <c r="NJC73" s="41"/>
      <c r="NJD73" s="41"/>
      <c r="NJE73" s="41"/>
      <c r="NJF73" s="41"/>
      <c r="NJG73" s="41"/>
      <c r="NJH73" s="41"/>
      <c r="NJI73" s="41"/>
      <c r="NJJ73" s="41"/>
      <c r="NJK73" s="41"/>
      <c r="NJL73" s="41"/>
      <c r="NJM73" s="41"/>
      <c r="NJN73" s="41"/>
      <c r="NJO73" s="41"/>
      <c r="NJP73" s="41"/>
      <c r="NJQ73" s="41"/>
      <c r="NJR73" s="41"/>
      <c r="NJS73" s="41"/>
      <c r="NJT73" s="41"/>
      <c r="NJU73" s="41"/>
      <c r="NJV73" s="41"/>
      <c r="NJW73" s="41"/>
      <c r="NJX73" s="41"/>
      <c r="NJY73" s="41"/>
      <c r="NJZ73" s="41"/>
      <c r="NKA73" s="41"/>
      <c r="NKB73" s="41"/>
      <c r="NKC73" s="41"/>
      <c r="NKD73" s="41"/>
      <c r="NKE73" s="41"/>
      <c r="NKF73" s="41"/>
      <c r="NKG73" s="41"/>
      <c r="NKH73" s="41"/>
      <c r="NKI73" s="41"/>
      <c r="NKJ73" s="41"/>
      <c r="NKK73" s="41"/>
      <c r="NKL73" s="41"/>
      <c r="NKM73" s="41"/>
      <c r="NKN73" s="41"/>
      <c r="NKO73" s="41"/>
      <c r="NKP73" s="41"/>
      <c r="NKQ73" s="41"/>
      <c r="NKR73" s="41"/>
      <c r="NKS73" s="41"/>
      <c r="NKT73" s="41"/>
      <c r="NKU73" s="41"/>
      <c r="NKV73" s="41"/>
      <c r="NKW73" s="41"/>
      <c r="NKX73" s="41"/>
      <c r="NKY73" s="41"/>
      <c r="NKZ73" s="41"/>
      <c r="NLA73" s="41"/>
      <c r="NLB73" s="41"/>
      <c r="NLC73" s="41"/>
      <c r="NLD73" s="41"/>
      <c r="NLE73" s="41"/>
      <c r="NLF73" s="41"/>
      <c r="NLG73" s="41"/>
      <c r="NLH73" s="41"/>
      <c r="NLI73" s="41"/>
      <c r="NLJ73" s="41"/>
      <c r="NLK73" s="41"/>
      <c r="NLL73" s="41"/>
      <c r="NLM73" s="41"/>
      <c r="NLN73" s="41"/>
      <c r="NLO73" s="41"/>
      <c r="NLP73" s="41"/>
      <c r="NLQ73" s="41"/>
      <c r="NLR73" s="41"/>
      <c r="NLS73" s="41"/>
      <c r="NLT73" s="41"/>
      <c r="NLU73" s="41"/>
      <c r="NLV73" s="41"/>
      <c r="NLW73" s="41"/>
      <c r="NLX73" s="41"/>
      <c r="NLY73" s="41"/>
      <c r="NLZ73" s="41"/>
      <c r="NMA73" s="41"/>
      <c r="NMB73" s="41"/>
      <c r="NMC73" s="41"/>
      <c r="NMD73" s="41"/>
      <c r="NME73" s="41"/>
      <c r="NMF73" s="41"/>
      <c r="NMG73" s="41"/>
      <c r="NMH73" s="41"/>
      <c r="NMI73" s="41"/>
      <c r="NMJ73" s="41"/>
      <c r="NMK73" s="41"/>
      <c r="NML73" s="41"/>
      <c r="NMM73" s="41"/>
      <c r="NMN73" s="41"/>
      <c r="NMO73" s="41"/>
      <c r="NMP73" s="41"/>
      <c r="NMQ73" s="41"/>
      <c r="NMR73" s="41"/>
      <c r="NMS73" s="41"/>
      <c r="NMT73" s="41"/>
      <c r="NMU73" s="41"/>
      <c r="NMV73" s="41"/>
      <c r="NMW73" s="41"/>
      <c r="NMX73" s="41"/>
      <c r="NMY73" s="41"/>
      <c r="NMZ73" s="41"/>
      <c r="NNA73" s="41"/>
      <c r="NNB73" s="41"/>
      <c r="NNC73" s="41"/>
      <c r="NND73" s="41"/>
      <c r="NNE73" s="41"/>
      <c r="NNF73" s="41"/>
      <c r="NNG73" s="41"/>
      <c r="NNH73" s="41"/>
      <c r="NNI73" s="41"/>
      <c r="NNJ73" s="41"/>
      <c r="NNK73" s="41"/>
      <c r="NNL73" s="41"/>
      <c r="NNM73" s="41"/>
      <c r="NNN73" s="41"/>
      <c r="NNO73" s="41"/>
      <c r="NNP73" s="41"/>
      <c r="NNQ73" s="41"/>
      <c r="NNR73" s="41"/>
      <c r="NNS73" s="41"/>
      <c r="NNT73" s="41"/>
      <c r="NNU73" s="41"/>
      <c r="NNV73" s="41"/>
      <c r="NNW73" s="41"/>
      <c r="NNX73" s="41"/>
      <c r="NNY73" s="41"/>
      <c r="NNZ73" s="41"/>
      <c r="NOA73" s="41"/>
      <c r="NOB73" s="41"/>
      <c r="NOC73" s="41"/>
      <c r="NOD73" s="41"/>
      <c r="NOE73" s="41"/>
      <c r="NOF73" s="41"/>
      <c r="NOG73" s="41"/>
      <c r="NOH73" s="41"/>
      <c r="NOI73" s="41"/>
      <c r="NOJ73" s="41"/>
      <c r="NOK73" s="41"/>
      <c r="NOL73" s="41"/>
      <c r="NOM73" s="41"/>
      <c r="NON73" s="41"/>
      <c r="NOO73" s="41"/>
      <c r="NOP73" s="41"/>
      <c r="NOQ73" s="41"/>
      <c r="NOR73" s="41"/>
      <c r="NOS73" s="41"/>
      <c r="NOT73" s="41"/>
      <c r="NOU73" s="41"/>
      <c r="NOV73" s="41"/>
      <c r="NOW73" s="41"/>
      <c r="NOX73" s="41"/>
      <c r="NOY73" s="41"/>
      <c r="NOZ73" s="41"/>
      <c r="NPA73" s="41"/>
      <c r="NPB73" s="41"/>
      <c r="NPC73" s="41"/>
      <c r="NPD73" s="41"/>
      <c r="NPE73" s="41"/>
      <c r="NPF73" s="41"/>
      <c r="NPG73" s="41"/>
      <c r="NPH73" s="41"/>
      <c r="NPI73" s="41"/>
      <c r="NPJ73" s="41"/>
      <c r="NPK73" s="41"/>
      <c r="NPL73" s="41"/>
      <c r="NPM73" s="41"/>
      <c r="NPN73" s="41"/>
      <c r="NPO73" s="41"/>
      <c r="NPP73" s="41"/>
      <c r="NPQ73" s="41"/>
      <c r="NPR73" s="41"/>
      <c r="NPS73" s="41"/>
      <c r="NPT73" s="41"/>
      <c r="NPU73" s="41"/>
      <c r="NPV73" s="41"/>
      <c r="NPW73" s="41"/>
      <c r="NPX73" s="41"/>
      <c r="NPY73" s="41"/>
      <c r="NPZ73" s="41"/>
      <c r="NQA73" s="41"/>
      <c r="NQB73" s="41"/>
      <c r="NQC73" s="41"/>
      <c r="NQD73" s="41"/>
      <c r="NQE73" s="41"/>
      <c r="NQF73" s="41"/>
      <c r="NQG73" s="41"/>
      <c r="NQH73" s="41"/>
      <c r="NQI73" s="41"/>
      <c r="NQJ73" s="41"/>
      <c r="NQK73" s="41"/>
      <c r="NQL73" s="41"/>
      <c r="NQM73" s="41"/>
      <c r="NQN73" s="41"/>
      <c r="NQO73" s="41"/>
      <c r="NQP73" s="41"/>
      <c r="NQQ73" s="41"/>
      <c r="NQR73" s="41"/>
      <c r="NQS73" s="41"/>
      <c r="NQT73" s="41"/>
      <c r="NQU73" s="41"/>
      <c r="NQV73" s="41"/>
      <c r="NQW73" s="41"/>
      <c r="NQX73" s="41"/>
      <c r="NQY73" s="41"/>
      <c r="NQZ73" s="41"/>
      <c r="NRA73" s="41"/>
      <c r="NRB73" s="41"/>
      <c r="NRC73" s="41"/>
      <c r="NRD73" s="41"/>
      <c r="NRE73" s="41"/>
      <c r="NRF73" s="41"/>
      <c r="NRG73" s="41"/>
      <c r="NRH73" s="41"/>
      <c r="NRI73" s="41"/>
      <c r="NRJ73" s="41"/>
      <c r="NRK73" s="41"/>
      <c r="NRL73" s="41"/>
      <c r="NRM73" s="41"/>
      <c r="NRN73" s="41"/>
      <c r="NRO73" s="41"/>
      <c r="NRP73" s="41"/>
      <c r="NRQ73" s="41"/>
      <c r="NRR73" s="41"/>
      <c r="NRS73" s="41"/>
      <c r="NRT73" s="41"/>
      <c r="NRU73" s="41"/>
      <c r="NRV73" s="41"/>
      <c r="NRW73" s="41"/>
      <c r="NRX73" s="41"/>
      <c r="NRY73" s="41"/>
      <c r="NRZ73" s="41"/>
      <c r="NSA73" s="41"/>
      <c r="NSB73" s="41"/>
      <c r="NSC73" s="41"/>
      <c r="NSD73" s="41"/>
      <c r="NSE73" s="41"/>
      <c r="NSF73" s="41"/>
      <c r="NSG73" s="41"/>
      <c r="NSH73" s="41"/>
      <c r="NSI73" s="41"/>
      <c r="NSJ73" s="41"/>
      <c r="NSK73" s="41"/>
      <c r="NSL73" s="41"/>
      <c r="NSM73" s="41"/>
      <c r="NSN73" s="41"/>
      <c r="NSO73" s="41"/>
      <c r="NSV73" s="41"/>
      <c r="NSW73" s="41"/>
      <c r="NSX73" s="41"/>
      <c r="NSY73" s="41"/>
      <c r="NSZ73" s="41"/>
      <c r="NTA73" s="41"/>
      <c r="NTB73" s="41"/>
      <c r="NTC73" s="41"/>
      <c r="NTD73" s="41"/>
      <c r="NTE73" s="41"/>
      <c r="NTF73" s="41"/>
      <c r="NTG73" s="41"/>
      <c r="NTH73" s="41"/>
      <c r="NTI73" s="41"/>
      <c r="NTJ73" s="41"/>
      <c r="NTK73" s="41"/>
      <c r="NTL73" s="41"/>
      <c r="NTM73" s="41"/>
      <c r="NTN73" s="41"/>
      <c r="NTO73" s="41"/>
      <c r="NTP73" s="41"/>
      <c r="NTQ73" s="41"/>
      <c r="NTR73" s="41"/>
      <c r="NTS73" s="41"/>
      <c r="NTT73" s="41"/>
      <c r="NTU73" s="41"/>
      <c r="NTV73" s="41"/>
      <c r="NTW73" s="41"/>
      <c r="NTX73" s="41"/>
      <c r="NTY73" s="41"/>
      <c r="NTZ73" s="41"/>
      <c r="NUA73" s="41"/>
      <c r="NUB73" s="41"/>
      <c r="NUC73" s="41"/>
      <c r="NUD73" s="41"/>
      <c r="NUE73" s="41"/>
      <c r="NUF73" s="41"/>
      <c r="NUG73" s="41"/>
      <c r="NUH73" s="41"/>
      <c r="NUI73" s="41"/>
      <c r="NUJ73" s="41"/>
      <c r="NUK73" s="41"/>
      <c r="NUL73" s="41"/>
      <c r="NUM73" s="41"/>
      <c r="NUN73" s="41"/>
      <c r="NUO73" s="41"/>
      <c r="NUP73" s="41"/>
      <c r="NUQ73" s="41"/>
      <c r="NUR73" s="41"/>
      <c r="NUS73" s="41"/>
      <c r="NUT73" s="41"/>
      <c r="NUU73" s="41"/>
      <c r="NUV73" s="41"/>
      <c r="NUW73" s="41"/>
      <c r="NUX73" s="41"/>
      <c r="NUY73" s="41"/>
      <c r="NUZ73" s="41"/>
      <c r="NVA73" s="41"/>
      <c r="NVB73" s="41"/>
      <c r="NVC73" s="41"/>
      <c r="NVD73" s="41"/>
      <c r="NVE73" s="41"/>
      <c r="NVF73" s="41"/>
      <c r="NVG73" s="41"/>
      <c r="NVH73" s="41"/>
      <c r="NVI73" s="41"/>
      <c r="NVJ73" s="41"/>
      <c r="NVK73" s="41"/>
      <c r="NVL73" s="41"/>
      <c r="NVM73" s="41"/>
      <c r="NVN73" s="41"/>
      <c r="NVO73" s="41"/>
      <c r="NVP73" s="41"/>
      <c r="NVQ73" s="41"/>
      <c r="NVR73" s="41"/>
      <c r="NVS73" s="41"/>
      <c r="NVT73" s="41"/>
      <c r="NVU73" s="41"/>
      <c r="NVV73" s="41"/>
      <c r="NVW73" s="41"/>
      <c r="NVX73" s="41"/>
      <c r="NVY73" s="41"/>
      <c r="NVZ73" s="41"/>
      <c r="NWA73" s="41"/>
      <c r="NWB73" s="41"/>
      <c r="NWC73" s="41"/>
      <c r="NWD73" s="41"/>
      <c r="NWE73" s="41"/>
      <c r="NWF73" s="41"/>
      <c r="NWG73" s="41"/>
      <c r="NWH73" s="41"/>
      <c r="NWI73" s="41"/>
      <c r="NWJ73" s="41"/>
      <c r="NWK73" s="41"/>
      <c r="NWL73" s="41"/>
      <c r="NWM73" s="41"/>
      <c r="NWN73" s="41"/>
      <c r="NWO73" s="41"/>
      <c r="NWP73" s="41"/>
      <c r="NWQ73" s="41"/>
      <c r="NWR73" s="41"/>
      <c r="NWS73" s="41"/>
      <c r="NWT73" s="41"/>
      <c r="NWU73" s="41"/>
      <c r="NWV73" s="41"/>
      <c r="NWW73" s="41"/>
      <c r="NWX73" s="41"/>
      <c r="NWY73" s="41"/>
      <c r="NWZ73" s="41"/>
      <c r="NXA73" s="41"/>
      <c r="NXB73" s="41"/>
      <c r="NXC73" s="41"/>
      <c r="NXD73" s="41"/>
      <c r="NXE73" s="41"/>
      <c r="NXF73" s="41"/>
      <c r="NXG73" s="41"/>
      <c r="NXH73" s="41"/>
      <c r="NXI73" s="41"/>
      <c r="NXJ73" s="41"/>
      <c r="NXK73" s="41"/>
      <c r="NXL73" s="41"/>
      <c r="NXM73" s="41"/>
      <c r="NXN73" s="41"/>
      <c r="NXO73" s="41"/>
      <c r="NXP73" s="41"/>
      <c r="NXQ73" s="41"/>
      <c r="NXR73" s="41"/>
      <c r="NXS73" s="41"/>
      <c r="NXT73" s="41"/>
      <c r="NXU73" s="41"/>
      <c r="NXV73" s="41"/>
      <c r="NXW73" s="41"/>
      <c r="NXX73" s="41"/>
      <c r="NXY73" s="41"/>
      <c r="NXZ73" s="41"/>
      <c r="NYA73" s="41"/>
      <c r="NYB73" s="41"/>
      <c r="NYC73" s="41"/>
      <c r="NYD73" s="41"/>
      <c r="NYE73" s="41"/>
      <c r="NYF73" s="41"/>
      <c r="NYG73" s="41"/>
      <c r="NYH73" s="41"/>
      <c r="NYI73" s="41"/>
      <c r="NYJ73" s="41"/>
      <c r="NYK73" s="41"/>
      <c r="NYL73" s="41"/>
      <c r="NYM73" s="41"/>
      <c r="NYN73" s="41"/>
      <c r="NYO73" s="41"/>
      <c r="NYP73" s="41"/>
      <c r="NYQ73" s="41"/>
      <c r="NYR73" s="41"/>
      <c r="NYS73" s="41"/>
      <c r="NYT73" s="41"/>
      <c r="NYU73" s="41"/>
      <c r="NYV73" s="41"/>
      <c r="NYW73" s="41"/>
      <c r="NYX73" s="41"/>
      <c r="NYY73" s="41"/>
      <c r="NYZ73" s="41"/>
      <c r="NZA73" s="41"/>
      <c r="NZB73" s="41"/>
      <c r="NZC73" s="41"/>
      <c r="NZD73" s="41"/>
      <c r="NZE73" s="41"/>
      <c r="NZF73" s="41"/>
      <c r="NZG73" s="41"/>
      <c r="NZH73" s="41"/>
      <c r="NZI73" s="41"/>
      <c r="NZJ73" s="41"/>
      <c r="NZK73" s="41"/>
      <c r="NZL73" s="41"/>
      <c r="NZM73" s="41"/>
      <c r="NZN73" s="41"/>
      <c r="NZO73" s="41"/>
      <c r="NZP73" s="41"/>
      <c r="NZQ73" s="41"/>
      <c r="NZR73" s="41"/>
      <c r="NZS73" s="41"/>
      <c r="NZT73" s="41"/>
      <c r="NZU73" s="41"/>
      <c r="NZV73" s="41"/>
      <c r="NZW73" s="41"/>
      <c r="NZX73" s="41"/>
      <c r="NZY73" s="41"/>
      <c r="NZZ73" s="41"/>
      <c r="OAA73" s="41"/>
      <c r="OAB73" s="41"/>
      <c r="OAC73" s="41"/>
      <c r="OAD73" s="41"/>
      <c r="OAE73" s="41"/>
      <c r="OAF73" s="41"/>
      <c r="OAG73" s="41"/>
      <c r="OAH73" s="41"/>
      <c r="OAI73" s="41"/>
      <c r="OAJ73" s="41"/>
      <c r="OAK73" s="41"/>
      <c r="OAL73" s="41"/>
      <c r="OAM73" s="41"/>
      <c r="OAN73" s="41"/>
      <c r="OAO73" s="41"/>
      <c r="OAP73" s="41"/>
      <c r="OAQ73" s="41"/>
      <c r="OAR73" s="41"/>
      <c r="OAS73" s="41"/>
      <c r="OAT73" s="41"/>
      <c r="OAU73" s="41"/>
      <c r="OAV73" s="41"/>
      <c r="OAW73" s="41"/>
      <c r="OAX73" s="41"/>
      <c r="OAY73" s="41"/>
      <c r="OAZ73" s="41"/>
      <c r="OBA73" s="41"/>
      <c r="OBB73" s="41"/>
      <c r="OBC73" s="41"/>
      <c r="OBD73" s="41"/>
      <c r="OBE73" s="41"/>
      <c r="OBF73" s="41"/>
      <c r="OBG73" s="41"/>
      <c r="OBH73" s="41"/>
      <c r="OBI73" s="41"/>
      <c r="OBJ73" s="41"/>
      <c r="OBK73" s="41"/>
      <c r="OBL73" s="41"/>
      <c r="OBM73" s="41"/>
      <c r="OBN73" s="41"/>
      <c r="OBO73" s="41"/>
      <c r="OBP73" s="41"/>
      <c r="OBQ73" s="41"/>
      <c r="OBR73" s="41"/>
      <c r="OBS73" s="41"/>
      <c r="OBT73" s="41"/>
      <c r="OBU73" s="41"/>
      <c r="OBV73" s="41"/>
      <c r="OBW73" s="41"/>
      <c r="OBX73" s="41"/>
      <c r="OBY73" s="41"/>
      <c r="OBZ73" s="41"/>
      <c r="OCA73" s="41"/>
      <c r="OCB73" s="41"/>
      <c r="OCC73" s="41"/>
      <c r="OCD73" s="41"/>
      <c r="OCE73" s="41"/>
      <c r="OCF73" s="41"/>
      <c r="OCG73" s="41"/>
      <c r="OCH73" s="41"/>
      <c r="OCI73" s="41"/>
      <c r="OCJ73" s="41"/>
      <c r="OCK73" s="41"/>
      <c r="OCR73" s="41"/>
      <c r="OCS73" s="41"/>
      <c r="OCT73" s="41"/>
      <c r="OCU73" s="41"/>
      <c r="OCV73" s="41"/>
      <c r="OCW73" s="41"/>
      <c r="OCX73" s="41"/>
      <c r="OCY73" s="41"/>
      <c r="OCZ73" s="41"/>
      <c r="ODA73" s="41"/>
      <c r="ODB73" s="41"/>
      <c r="ODC73" s="41"/>
      <c r="ODD73" s="41"/>
      <c r="ODE73" s="41"/>
      <c r="ODF73" s="41"/>
      <c r="ODG73" s="41"/>
      <c r="ODH73" s="41"/>
      <c r="ODI73" s="41"/>
      <c r="ODJ73" s="41"/>
      <c r="ODK73" s="41"/>
      <c r="ODL73" s="41"/>
      <c r="ODM73" s="41"/>
      <c r="ODN73" s="41"/>
      <c r="ODO73" s="41"/>
      <c r="ODP73" s="41"/>
      <c r="ODQ73" s="41"/>
      <c r="ODR73" s="41"/>
      <c r="ODS73" s="41"/>
      <c r="ODT73" s="41"/>
      <c r="ODU73" s="41"/>
      <c r="ODV73" s="41"/>
      <c r="ODW73" s="41"/>
      <c r="ODX73" s="41"/>
      <c r="ODY73" s="41"/>
      <c r="ODZ73" s="41"/>
      <c r="OEA73" s="41"/>
      <c r="OEB73" s="41"/>
      <c r="OEC73" s="41"/>
      <c r="OED73" s="41"/>
      <c r="OEE73" s="41"/>
      <c r="OEF73" s="41"/>
      <c r="OEG73" s="41"/>
      <c r="OEH73" s="41"/>
      <c r="OEI73" s="41"/>
      <c r="OEJ73" s="41"/>
      <c r="OEK73" s="41"/>
      <c r="OEL73" s="41"/>
      <c r="OEM73" s="41"/>
      <c r="OEN73" s="41"/>
      <c r="OEO73" s="41"/>
      <c r="OEP73" s="41"/>
      <c r="OEQ73" s="41"/>
      <c r="OER73" s="41"/>
      <c r="OES73" s="41"/>
      <c r="OET73" s="41"/>
      <c r="OEU73" s="41"/>
      <c r="OEV73" s="41"/>
      <c r="OEW73" s="41"/>
      <c r="OEX73" s="41"/>
      <c r="OEY73" s="41"/>
      <c r="OEZ73" s="41"/>
      <c r="OFA73" s="41"/>
      <c r="OFB73" s="41"/>
      <c r="OFC73" s="41"/>
      <c r="OFD73" s="41"/>
      <c r="OFE73" s="41"/>
      <c r="OFF73" s="41"/>
      <c r="OFG73" s="41"/>
      <c r="OFH73" s="41"/>
      <c r="OFI73" s="41"/>
      <c r="OFJ73" s="41"/>
      <c r="OFK73" s="41"/>
      <c r="OFL73" s="41"/>
      <c r="OFM73" s="41"/>
      <c r="OFN73" s="41"/>
      <c r="OFO73" s="41"/>
      <c r="OFP73" s="41"/>
      <c r="OFQ73" s="41"/>
      <c r="OFR73" s="41"/>
      <c r="OFS73" s="41"/>
      <c r="OFT73" s="41"/>
      <c r="OFU73" s="41"/>
      <c r="OFV73" s="41"/>
      <c r="OFW73" s="41"/>
      <c r="OFX73" s="41"/>
      <c r="OFY73" s="41"/>
      <c r="OFZ73" s="41"/>
      <c r="OGA73" s="41"/>
      <c r="OGB73" s="41"/>
      <c r="OGC73" s="41"/>
      <c r="OGD73" s="41"/>
      <c r="OGE73" s="41"/>
      <c r="OGF73" s="41"/>
      <c r="OGG73" s="41"/>
      <c r="OGH73" s="41"/>
      <c r="OGI73" s="41"/>
      <c r="OGJ73" s="41"/>
      <c r="OGK73" s="41"/>
      <c r="OGL73" s="41"/>
      <c r="OGM73" s="41"/>
      <c r="OGN73" s="41"/>
      <c r="OGO73" s="41"/>
      <c r="OGP73" s="41"/>
      <c r="OGQ73" s="41"/>
      <c r="OGR73" s="41"/>
      <c r="OGS73" s="41"/>
      <c r="OGT73" s="41"/>
      <c r="OGU73" s="41"/>
      <c r="OGV73" s="41"/>
      <c r="OGW73" s="41"/>
      <c r="OGX73" s="41"/>
      <c r="OGY73" s="41"/>
      <c r="OGZ73" s="41"/>
      <c r="OHA73" s="41"/>
      <c r="OHB73" s="41"/>
      <c r="OHC73" s="41"/>
      <c r="OHD73" s="41"/>
      <c r="OHE73" s="41"/>
      <c r="OHF73" s="41"/>
      <c r="OHG73" s="41"/>
      <c r="OHH73" s="41"/>
      <c r="OHI73" s="41"/>
      <c r="OHJ73" s="41"/>
      <c r="OHK73" s="41"/>
      <c r="OHL73" s="41"/>
      <c r="OHM73" s="41"/>
      <c r="OHN73" s="41"/>
      <c r="OHO73" s="41"/>
      <c r="OHP73" s="41"/>
      <c r="OHQ73" s="41"/>
      <c r="OHR73" s="41"/>
      <c r="OHS73" s="41"/>
      <c r="OHT73" s="41"/>
      <c r="OHU73" s="41"/>
      <c r="OHV73" s="41"/>
      <c r="OHW73" s="41"/>
      <c r="OHX73" s="41"/>
      <c r="OHY73" s="41"/>
      <c r="OHZ73" s="41"/>
      <c r="OIA73" s="41"/>
      <c r="OIB73" s="41"/>
      <c r="OIC73" s="41"/>
      <c r="OID73" s="41"/>
      <c r="OIE73" s="41"/>
      <c r="OIF73" s="41"/>
      <c r="OIG73" s="41"/>
      <c r="OIH73" s="41"/>
      <c r="OII73" s="41"/>
      <c r="OIJ73" s="41"/>
      <c r="OIK73" s="41"/>
      <c r="OIL73" s="41"/>
      <c r="OIM73" s="41"/>
      <c r="OIN73" s="41"/>
      <c r="OIO73" s="41"/>
      <c r="OIP73" s="41"/>
      <c r="OIQ73" s="41"/>
      <c r="OIR73" s="41"/>
      <c r="OIS73" s="41"/>
      <c r="OIT73" s="41"/>
      <c r="OIU73" s="41"/>
      <c r="OIV73" s="41"/>
      <c r="OIW73" s="41"/>
      <c r="OIX73" s="41"/>
      <c r="OIY73" s="41"/>
      <c r="OIZ73" s="41"/>
      <c r="OJA73" s="41"/>
      <c r="OJB73" s="41"/>
      <c r="OJC73" s="41"/>
      <c r="OJD73" s="41"/>
      <c r="OJE73" s="41"/>
      <c r="OJF73" s="41"/>
      <c r="OJG73" s="41"/>
      <c r="OJH73" s="41"/>
      <c r="OJI73" s="41"/>
      <c r="OJJ73" s="41"/>
      <c r="OJK73" s="41"/>
      <c r="OJL73" s="41"/>
      <c r="OJM73" s="41"/>
      <c r="OJN73" s="41"/>
      <c r="OJO73" s="41"/>
      <c r="OJP73" s="41"/>
      <c r="OJQ73" s="41"/>
      <c r="OJR73" s="41"/>
      <c r="OJS73" s="41"/>
      <c r="OJT73" s="41"/>
      <c r="OJU73" s="41"/>
      <c r="OJV73" s="41"/>
      <c r="OJW73" s="41"/>
      <c r="OJX73" s="41"/>
      <c r="OJY73" s="41"/>
      <c r="OJZ73" s="41"/>
      <c r="OKA73" s="41"/>
      <c r="OKB73" s="41"/>
      <c r="OKC73" s="41"/>
      <c r="OKD73" s="41"/>
      <c r="OKE73" s="41"/>
      <c r="OKF73" s="41"/>
      <c r="OKG73" s="41"/>
      <c r="OKH73" s="41"/>
      <c r="OKI73" s="41"/>
      <c r="OKJ73" s="41"/>
      <c r="OKK73" s="41"/>
      <c r="OKL73" s="41"/>
      <c r="OKM73" s="41"/>
      <c r="OKN73" s="41"/>
      <c r="OKO73" s="41"/>
      <c r="OKP73" s="41"/>
      <c r="OKQ73" s="41"/>
      <c r="OKR73" s="41"/>
      <c r="OKS73" s="41"/>
      <c r="OKT73" s="41"/>
      <c r="OKU73" s="41"/>
      <c r="OKV73" s="41"/>
      <c r="OKW73" s="41"/>
      <c r="OKX73" s="41"/>
      <c r="OKY73" s="41"/>
      <c r="OKZ73" s="41"/>
      <c r="OLA73" s="41"/>
      <c r="OLB73" s="41"/>
      <c r="OLC73" s="41"/>
      <c r="OLD73" s="41"/>
      <c r="OLE73" s="41"/>
      <c r="OLF73" s="41"/>
      <c r="OLG73" s="41"/>
      <c r="OLH73" s="41"/>
      <c r="OLI73" s="41"/>
      <c r="OLJ73" s="41"/>
      <c r="OLK73" s="41"/>
      <c r="OLL73" s="41"/>
      <c r="OLM73" s="41"/>
      <c r="OLN73" s="41"/>
      <c r="OLO73" s="41"/>
      <c r="OLP73" s="41"/>
      <c r="OLQ73" s="41"/>
      <c r="OLR73" s="41"/>
      <c r="OLS73" s="41"/>
      <c r="OLT73" s="41"/>
      <c r="OLU73" s="41"/>
      <c r="OLV73" s="41"/>
      <c r="OLW73" s="41"/>
      <c r="OLX73" s="41"/>
      <c r="OLY73" s="41"/>
      <c r="OLZ73" s="41"/>
      <c r="OMA73" s="41"/>
      <c r="OMB73" s="41"/>
      <c r="OMC73" s="41"/>
      <c r="OMD73" s="41"/>
      <c r="OME73" s="41"/>
      <c r="OMF73" s="41"/>
      <c r="OMG73" s="41"/>
      <c r="OMN73" s="41"/>
      <c r="OMO73" s="41"/>
      <c r="OMP73" s="41"/>
      <c r="OMQ73" s="41"/>
      <c r="OMR73" s="41"/>
      <c r="OMS73" s="41"/>
      <c r="OMT73" s="41"/>
      <c r="OMU73" s="41"/>
      <c r="OMV73" s="41"/>
      <c r="OMW73" s="41"/>
      <c r="OMX73" s="41"/>
      <c r="OMY73" s="41"/>
      <c r="OMZ73" s="41"/>
      <c r="ONA73" s="41"/>
      <c r="ONB73" s="41"/>
      <c r="ONC73" s="41"/>
      <c r="OND73" s="41"/>
      <c r="ONE73" s="41"/>
      <c r="ONF73" s="41"/>
      <c r="ONG73" s="41"/>
      <c r="ONH73" s="41"/>
      <c r="ONI73" s="41"/>
      <c r="ONJ73" s="41"/>
      <c r="ONK73" s="41"/>
      <c r="ONL73" s="41"/>
      <c r="ONM73" s="41"/>
      <c r="ONN73" s="41"/>
      <c r="ONO73" s="41"/>
      <c r="ONP73" s="41"/>
      <c r="ONQ73" s="41"/>
      <c r="ONR73" s="41"/>
      <c r="ONS73" s="41"/>
      <c r="ONT73" s="41"/>
      <c r="ONU73" s="41"/>
      <c r="ONV73" s="41"/>
      <c r="ONW73" s="41"/>
      <c r="ONX73" s="41"/>
      <c r="ONY73" s="41"/>
      <c r="ONZ73" s="41"/>
      <c r="OOA73" s="41"/>
      <c r="OOB73" s="41"/>
      <c r="OOC73" s="41"/>
      <c r="OOD73" s="41"/>
      <c r="OOE73" s="41"/>
      <c r="OOF73" s="41"/>
      <c r="OOG73" s="41"/>
      <c r="OOH73" s="41"/>
      <c r="OOI73" s="41"/>
      <c r="OOJ73" s="41"/>
      <c r="OOK73" s="41"/>
      <c r="OOL73" s="41"/>
      <c r="OOM73" s="41"/>
      <c r="OON73" s="41"/>
      <c r="OOO73" s="41"/>
      <c r="OOP73" s="41"/>
      <c r="OOQ73" s="41"/>
      <c r="OOR73" s="41"/>
      <c r="OOS73" s="41"/>
      <c r="OOT73" s="41"/>
      <c r="OOU73" s="41"/>
      <c r="OOV73" s="41"/>
      <c r="OOW73" s="41"/>
      <c r="OOX73" s="41"/>
      <c r="OOY73" s="41"/>
      <c r="OOZ73" s="41"/>
      <c r="OPA73" s="41"/>
      <c r="OPB73" s="41"/>
      <c r="OPC73" s="41"/>
      <c r="OPD73" s="41"/>
      <c r="OPE73" s="41"/>
      <c r="OPF73" s="41"/>
      <c r="OPG73" s="41"/>
      <c r="OPH73" s="41"/>
      <c r="OPI73" s="41"/>
      <c r="OPJ73" s="41"/>
      <c r="OPK73" s="41"/>
      <c r="OPL73" s="41"/>
      <c r="OPM73" s="41"/>
      <c r="OPN73" s="41"/>
      <c r="OPO73" s="41"/>
      <c r="OPP73" s="41"/>
      <c r="OPQ73" s="41"/>
      <c r="OPR73" s="41"/>
      <c r="OPS73" s="41"/>
      <c r="OPT73" s="41"/>
      <c r="OPU73" s="41"/>
      <c r="OPV73" s="41"/>
      <c r="OPW73" s="41"/>
      <c r="OPX73" s="41"/>
      <c r="OPY73" s="41"/>
      <c r="OPZ73" s="41"/>
      <c r="OQA73" s="41"/>
      <c r="OQB73" s="41"/>
      <c r="OQC73" s="41"/>
      <c r="OQD73" s="41"/>
      <c r="OQE73" s="41"/>
      <c r="OQF73" s="41"/>
      <c r="OQG73" s="41"/>
      <c r="OQH73" s="41"/>
      <c r="OQI73" s="41"/>
      <c r="OQJ73" s="41"/>
      <c r="OQK73" s="41"/>
      <c r="OQL73" s="41"/>
      <c r="OQM73" s="41"/>
      <c r="OQN73" s="41"/>
      <c r="OQO73" s="41"/>
      <c r="OQP73" s="41"/>
      <c r="OQQ73" s="41"/>
      <c r="OQR73" s="41"/>
      <c r="OQS73" s="41"/>
      <c r="OQT73" s="41"/>
      <c r="OQU73" s="41"/>
      <c r="OQV73" s="41"/>
      <c r="OQW73" s="41"/>
      <c r="OQX73" s="41"/>
      <c r="OQY73" s="41"/>
      <c r="OQZ73" s="41"/>
      <c r="ORA73" s="41"/>
      <c r="ORB73" s="41"/>
      <c r="ORC73" s="41"/>
      <c r="ORD73" s="41"/>
      <c r="ORE73" s="41"/>
      <c r="ORF73" s="41"/>
      <c r="ORG73" s="41"/>
      <c r="ORH73" s="41"/>
      <c r="ORI73" s="41"/>
      <c r="ORJ73" s="41"/>
      <c r="ORK73" s="41"/>
      <c r="ORL73" s="41"/>
      <c r="ORM73" s="41"/>
      <c r="ORN73" s="41"/>
      <c r="ORO73" s="41"/>
      <c r="ORP73" s="41"/>
      <c r="ORQ73" s="41"/>
      <c r="ORR73" s="41"/>
      <c r="ORS73" s="41"/>
      <c r="ORT73" s="41"/>
      <c r="ORU73" s="41"/>
      <c r="ORV73" s="41"/>
      <c r="ORW73" s="41"/>
      <c r="ORX73" s="41"/>
      <c r="ORY73" s="41"/>
      <c r="ORZ73" s="41"/>
      <c r="OSA73" s="41"/>
      <c r="OSB73" s="41"/>
      <c r="OSC73" s="41"/>
      <c r="OSD73" s="41"/>
      <c r="OSE73" s="41"/>
      <c r="OSF73" s="41"/>
      <c r="OSG73" s="41"/>
      <c r="OSH73" s="41"/>
      <c r="OSI73" s="41"/>
      <c r="OSJ73" s="41"/>
      <c r="OSK73" s="41"/>
      <c r="OSL73" s="41"/>
      <c r="OSM73" s="41"/>
      <c r="OSN73" s="41"/>
      <c r="OSO73" s="41"/>
      <c r="OSP73" s="41"/>
      <c r="OSQ73" s="41"/>
      <c r="OSR73" s="41"/>
      <c r="OSS73" s="41"/>
      <c r="OST73" s="41"/>
      <c r="OSU73" s="41"/>
      <c r="OSV73" s="41"/>
      <c r="OSW73" s="41"/>
      <c r="OSX73" s="41"/>
      <c r="OSY73" s="41"/>
      <c r="OSZ73" s="41"/>
      <c r="OTA73" s="41"/>
      <c r="OTB73" s="41"/>
      <c r="OTC73" s="41"/>
      <c r="OTD73" s="41"/>
      <c r="OTE73" s="41"/>
      <c r="OTF73" s="41"/>
      <c r="OTG73" s="41"/>
      <c r="OTH73" s="41"/>
      <c r="OTI73" s="41"/>
      <c r="OTJ73" s="41"/>
      <c r="OTK73" s="41"/>
      <c r="OTL73" s="41"/>
      <c r="OTM73" s="41"/>
      <c r="OTN73" s="41"/>
      <c r="OTO73" s="41"/>
      <c r="OTP73" s="41"/>
      <c r="OTQ73" s="41"/>
      <c r="OTR73" s="41"/>
      <c r="OTS73" s="41"/>
      <c r="OTT73" s="41"/>
      <c r="OTU73" s="41"/>
      <c r="OTV73" s="41"/>
      <c r="OTW73" s="41"/>
      <c r="OTX73" s="41"/>
      <c r="OTY73" s="41"/>
      <c r="OTZ73" s="41"/>
      <c r="OUA73" s="41"/>
      <c r="OUB73" s="41"/>
      <c r="OUC73" s="41"/>
      <c r="OUD73" s="41"/>
      <c r="OUE73" s="41"/>
      <c r="OUF73" s="41"/>
      <c r="OUG73" s="41"/>
      <c r="OUH73" s="41"/>
      <c r="OUI73" s="41"/>
      <c r="OUJ73" s="41"/>
      <c r="OUK73" s="41"/>
      <c r="OUL73" s="41"/>
      <c r="OUM73" s="41"/>
      <c r="OUN73" s="41"/>
      <c r="OUO73" s="41"/>
      <c r="OUP73" s="41"/>
      <c r="OUQ73" s="41"/>
      <c r="OUR73" s="41"/>
      <c r="OUS73" s="41"/>
      <c r="OUT73" s="41"/>
      <c r="OUU73" s="41"/>
      <c r="OUV73" s="41"/>
      <c r="OUW73" s="41"/>
      <c r="OUX73" s="41"/>
      <c r="OUY73" s="41"/>
      <c r="OUZ73" s="41"/>
      <c r="OVA73" s="41"/>
      <c r="OVB73" s="41"/>
      <c r="OVC73" s="41"/>
      <c r="OVD73" s="41"/>
      <c r="OVE73" s="41"/>
      <c r="OVF73" s="41"/>
      <c r="OVG73" s="41"/>
      <c r="OVH73" s="41"/>
      <c r="OVI73" s="41"/>
      <c r="OVJ73" s="41"/>
      <c r="OVK73" s="41"/>
      <c r="OVL73" s="41"/>
      <c r="OVM73" s="41"/>
      <c r="OVN73" s="41"/>
      <c r="OVO73" s="41"/>
      <c r="OVP73" s="41"/>
      <c r="OVQ73" s="41"/>
      <c r="OVR73" s="41"/>
      <c r="OVS73" s="41"/>
      <c r="OVT73" s="41"/>
      <c r="OVU73" s="41"/>
      <c r="OVV73" s="41"/>
      <c r="OVW73" s="41"/>
      <c r="OVX73" s="41"/>
      <c r="OVY73" s="41"/>
      <c r="OVZ73" s="41"/>
      <c r="OWA73" s="41"/>
      <c r="OWB73" s="41"/>
      <c r="OWC73" s="41"/>
      <c r="OWJ73" s="41"/>
      <c r="OWK73" s="41"/>
      <c r="OWL73" s="41"/>
      <c r="OWM73" s="41"/>
      <c r="OWN73" s="41"/>
      <c r="OWO73" s="41"/>
      <c r="OWP73" s="41"/>
      <c r="OWQ73" s="41"/>
      <c r="OWR73" s="41"/>
      <c r="OWS73" s="41"/>
      <c r="OWT73" s="41"/>
      <c r="OWU73" s="41"/>
      <c r="OWV73" s="41"/>
      <c r="OWW73" s="41"/>
      <c r="OWX73" s="41"/>
      <c r="OWY73" s="41"/>
      <c r="OWZ73" s="41"/>
      <c r="OXA73" s="41"/>
      <c r="OXB73" s="41"/>
      <c r="OXC73" s="41"/>
      <c r="OXD73" s="41"/>
      <c r="OXE73" s="41"/>
      <c r="OXF73" s="41"/>
      <c r="OXG73" s="41"/>
      <c r="OXH73" s="41"/>
      <c r="OXI73" s="41"/>
      <c r="OXJ73" s="41"/>
      <c r="OXK73" s="41"/>
      <c r="OXL73" s="41"/>
      <c r="OXM73" s="41"/>
      <c r="OXN73" s="41"/>
      <c r="OXO73" s="41"/>
      <c r="OXP73" s="41"/>
      <c r="OXQ73" s="41"/>
      <c r="OXR73" s="41"/>
      <c r="OXS73" s="41"/>
      <c r="OXT73" s="41"/>
      <c r="OXU73" s="41"/>
      <c r="OXV73" s="41"/>
      <c r="OXW73" s="41"/>
      <c r="OXX73" s="41"/>
      <c r="OXY73" s="41"/>
      <c r="OXZ73" s="41"/>
      <c r="OYA73" s="41"/>
      <c r="OYB73" s="41"/>
      <c r="OYC73" s="41"/>
      <c r="OYD73" s="41"/>
      <c r="OYE73" s="41"/>
      <c r="OYF73" s="41"/>
      <c r="OYG73" s="41"/>
      <c r="OYH73" s="41"/>
      <c r="OYI73" s="41"/>
      <c r="OYJ73" s="41"/>
      <c r="OYK73" s="41"/>
      <c r="OYL73" s="41"/>
      <c r="OYM73" s="41"/>
      <c r="OYN73" s="41"/>
      <c r="OYO73" s="41"/>
      <c r="OYP73" s="41"/>
      <c r="OYQ73" s="41"/>
      <c r="OYR73" s="41"/>
      <c r="OYS73" s="41"/>
      <c r="OYT73" s="41"/>
      <c r="OYU73" s="41"/>
      <c r="OYV73" s="41"/>
      <c r="OYW73" s="41"/>
      <c r="OYX73" s="41"/>
      <c r="OYY73" s="41"/>
      <c r="OYZ73" s="41"/>
      <c r="OZA73" s="41"/>
      <c r="OZB73" s="41"/>
      <c r="OZC73" s="41"/>
      <c r="OZD73" s="41"/>
      <c r="OZE73" s="41"/>
      <c r="OZF73" s="41"/>
      <c r="OZG73" s="41"/>
      <c r="OZH73" s="41"/>
      <c r="OZI73" s="41"/>
      <c r="OZJ73" s="41"/>
      <c r="OZK73" s="41"/>
      <c r="OZL73" s="41"/>
      <c r="OZM73" s="41"/>
      <c r="OZN73" s="41"/>
      <c r="OZO73" s="41"/>
      <c r="OZP73" s="41"/>
      <c r="OZQ73" s="41"/>
      <c r="OZR73" s="41"/>
      <c r="OZS73" s="41"/>
      <c r="OZT73" s="41"/>
      <c r="OZU73" s="41"/>
      <c r="OZV73" s="41"/>
      <c r="OZW73" s="41"/>
      <c r="OZX73" s="41"/>
      <c r="OZY73" s="41"/>
      <c r="OZZ73" s="41"/>
      <c r="PAA73" s="41"/>
      <c r="PAB73" s="41"/>
      <c r="PAC73" s="41"/>
      <c r="PAD73" s="41"/>
      <c r="PAE73" s="41"/>
      <c r="PAF73" s="41"/>
      <c r="PAG73" s="41"/>
      <c r="PAH73" s="41"/>
      <c r="PAI73" s="41"/>
      <c r="PAJ73" s="41"/>
      <c r="PAK73" s="41"/>
      <c r="PAL73" s="41"/>
      <c r="PAM73" s="41"/>
      <c r="PAN73" s="41"/>
      <c r="PAO73" s="41"/>
      <c r="PAP73" s="41"/>
      <c r="PAQ73" s="41"/>
      <c r="PAR73" s="41"/>
      <c r="PAS73" s="41"/>
      <c r="PAT73" s="41"/>
      <c r="PAU73" s="41"/>
      <c r="PAV73" s="41"/>
      <c r="PAW73" s="41"/>
      <c r="PAX73" s="41"/>
      <c r="PAY73" s="41"/>
      <c r="PAZ73" s="41"/>
      <c r="PBA73" s="41"/>
      <c r="PBB73" s="41"/>
      <c r="PBC73" s="41"/>
      <c r="PBD73" s="41"/>
      <c r="PBE73" s="41"/>
      <c r="PBF73" s="41"/>
      <c r="PBG73" s="41"/>
      <c r="PBH73" s="41"/>
      <c r="PBI73" s="41"/>
      <c r="PBJ73" s="41"/>
      <c r="PBK73" s="41"/>
      <c r="PBL73" s="41"/>
      <c r="PBM73" s="41"/>
      <c r="PBN73" s="41"/>
      <c r="PBO73" s="41"/>
      <c r="PBP73" s="41"/>
      <c r="PBQ73" s="41"/>
      <c r="PBR73" s="41"/>
      <c r="PBS73" s="41"/>
      <c r="PBT73" s="41"/>
      <c r="PBU73" s="41"/>
      <c r="PBV73" s="41"/>
      <c r="PBW73" s="41"/>
      <c r="PBX73" s="41"/>
      <c r="PBY73" s="41"/>
      <c r="PBZ73" s="41"/>
      <c r="PCA73" s="41"/>
      <c r="PCB73" s="41"/>
      <c r="PCC73" s="41"/>
      <c r="PCD73" s="41"/>
      <c r="PCE73" s="41"/>
      <c r="PCF73" s="41"/>
      <c r="PCG73" s="41"/>
      <c r="PCH73" s="41"/>
      <c r="PCI73" s="41"/>
      <c r="PCJ73" s="41"/>
      <c r="PCK73" s="41"/>
      <c r="PCL73" s="41"/>
      <c r="PCM73" s="41"/>
      <c r="PCN73" s="41"/>
      <c r="PCO73" s="41"/>
      <c r="PCP73" s="41"/>
      <c r="PCQ73" s="41"/>
      <c r="PCR73" s="41"/>
      <c r="PCS73" s="41"/>
      <c r="PCT73" s="41"/>
      <c r="PCU73" s="41"/>
      <c r="PCV73" s="41"/>
      <c r="PCW73" s="41"/>
      <c r="PCX73" s="41"/>
      <c r="PCY73" s="41"/>
      <c r="PCZ73" s="41"/>
      <c r="PDA73" s="41"/>
      <c r="PDB73" s="41"/>
      <c r="PDC73" s="41"/>
      <c r="PDD73" s="41"/>
      <c r="PDE73" s="41"/>
      <c r="PDF73" s="41"/>
      <c r="PDG73" s="41"/>
      <c r="PDH73" s="41"/>
      <c r="PDI73" s="41"/>
      <c r="PDJ73" s="41"/>
      <c r="PDK73" s="41"/>
      <c r="PDL73" s="41"/>
      <c r="PDM73" s="41"/>
      <c r="PDN73" s="41"/>
      <c r="PDO73" s="41"/>
      <c r="PDP73" s="41"/>
      <c r="PDQ73" s="41"/>
      <c r="PDR73" s="41"/>
      <c r="PDS73" s="41"/>
      <c r="PDT73" s="41"/>
      <c r="PDU73" s="41"/>
      <c r="PDV73" s="41"/>
      <c r="PDW73" s="41"/>
      <c r="PDX73" s="41"/>
      <c r="PDY73" s="41"/>
      <c r="PDZ73" s="41"/>
      <c r="PEA73" s="41"/>
      <c r="PEB73" s="41"/>
      <c r="PEC73" s="41"/>
      <c r="PED73" s="41"/>
      <c r="PEE73" s="41"/>
      <c r="PEF73" s="41"/>
      <c r="PEG73" s="41"/>
      <c r="PEH73" s="41"/>
      <c r="PEI73" s="41"/>
      <c r="PEJ73" s="41"/>
      <c r="PEK73" s="41"/>
      <c r="PEL73" s="41"/>
      <c r="PEM73" s="41"/>
      <c r="PEN73" s="41"/>
      <c r="PEO73" s="41"/>
      <c r="PEP73" s="41"/>
      <c r="PEQ73" s="41"/>
      <c r="PER73" s="41"/>
      <c r="PES73" s="41"/>
      <c r="PET73" s="41"/>
      <c r="PEU73" s="41"/>
      <c r="PEV73" s="41"/>
      <c r="PEW73" s="41"/>
      <c r="PEX73" s="41"/>
      <c r="PEY73" s="41"/>
      <c r="PEZ73" s="41"/>
      <c r="PFA73" s="41"/>
      <c r="PFB73" s="41"/>
      <c r="PFC73" s="41"/>
      <c r="PFD73" s="41"/>
      <c r="PFE73" s="41"/>
      <c r="PFF73" s="41"/>
      <c r="PFG73" s="41"/>
      <c r="PFH73" s="41"/>
      <c r="PFI73" s="41"/>
      <c r="PFJ73" s="41"/>
      <c r="PFK73" s="41"/>
      <c r="PFL73" s="41"/>
      <c r="PFM73" s="41"/>
      <c r="PFN73" s="41"/>
      <c r="PFO73" s="41"/>
      <c r="PFP73" s="41"/>
      <c r="PFQ73" s="41"/>
      <c r="PFR73" s="41"/>
      <c r="PFS73" s="41"/>
      <c r="PFT73" s="41"/>
      <c r="PFU73" s="41"/>
      <c r="PFV73" s="41"/>
      <c r="PFW73" s="41"/>
      <c r="PFX73" s="41"/>
      <c r="PFY73" s="41"/>
      <c r="PGF73" s="41"/>
      <c r="PGG73" s="41"/>
      <c r="PGH73" s="41"/>
      <c r="PGI73" s="41"/>
      <c r="PGJ73" s="41"/>
      <c r="PGK73" s="41"/>
      <c r="PGL73" s="41"/>
      <c r="PGM73" s="41"/>
      <c r="PGN73" s="41"/>
      <c r="PGO73" s="41"/>
      <c r="PGP73" s="41"/>
      <c r="PGQ73" s="41"/>
      <c r="PGR73" s="41"/>
      <c r="PGS73" s="41"/>
      <c r="PGT73" s="41"/>
      <c r="PGU73" s="41"/>
      <c r="PGV73" s="41"/>
      <c r="PGW73" s="41"/>
      <c r="PGX73" s="41"/>
      <c r="PGY73" s="41"/>
      <c r="PGZ73" s="41"/>
      <c r="PHA73" s="41"/>
      <c r="PHB73" s="41"/>
      <c r="PHC73" s="41"/>
      <c r="PHD73" s="41"/>
      <c r="PHE73" s="41"/>
      <c r="PHF73" s="41"/>
      <c r="PHG73" s="41"/>
      <c r="PHH73" s="41"/>
      <c r="PHI73" s="41"/>
      <c r="PHJ73" s="41"/>
      <c r="PHK73" s="41"/>
      <c r="PHL73" s="41"/>
      <c r="PHM73" s="41"/>
      <c r="PHN73" s="41"/>
      <c r="PHO73" s="41"/>
      <c r="PHP73" s="41"/>
      <c r="PHQ73" s="41"/>
      <c r="PHR73" s="41"/>
      <c r="PHS73" s="41"/>
      <c r="PHT73" s="41"/>
      <c r="PHU73" s="41"/>
      <c r="PHV73" s="41"/>
      <c r="PHW73" s="41"/>
      <c r="PHX73" s="41"/>
      <c r="PHY73" s="41"/>
      <c r="PHZ73" s="41"/>
      <c r="PIA73" s="41"/>
      <c r="PIB73" s="41"/>
      <c r="PIC73" s="41"/>
      <c r="PID73" s="41"/>
      <c r="PIE73" s="41"/>
      <c r="PIF73" s="41"/>
      <c r="PIG73" s="41"/>
      <c r="PIH73" s="41"/>
      <c r="PII73" s="41"/>
      <c r="PIJ73" s="41"/>
      <c r="PIK73" s="41"/>
      <c r="PIL73" s="41"/>
      <c r="PIM73" s="41"/>
      <c r="PIN73" s="41"/>
      <c r="PIO73" s="41"/>
      <c r="PIP73" s="41"/>
      <c r="PIQ73" s="41"/>
      <c r="PIR73" s="41"/>
      <c r="PIS73" s="41"/>
      <c r="PIT73" s="41"/>
      <c r="PIU73" s="41"/>
      <c r="PIV73" s="41"/>
      <c r="PIW73" s="41"/>
      <c r="PIX73" s="41"/>
      <c r="PIY73" s="41"/>
      <c r="PIZ73" s="41"/>
      <c r="PJA73" s="41"/>
      <c r="PJB73" s="41"/>
      <c r="PJC73" s="41"/>
      <c r="PJD73" s="41"/>
      <c r="PJE73" s="41"/>
      <c r="PJF73" s="41"/>
      <c r="PJG73" s="41"/>
      <c r="PJH73" s="41"/>
      <c r="PJI73" s="41"/>
      <c r="PJJ73" s="41"/>
      <c r="PJK73" s="41"/>
      <c r="PJL73" s="41"/>
      <c r="PJM73" s="41"/>
      <c r="PJN73" s="41"/>
      <c r="PJO73" s="41"/>
      <c r="PJP73" s="41"/>
      <c r="PJQ73" s="41"/>
      <c r="PJR73" s="41"/>
      <c r="PJS73" s="41"/>
      <c r="PJT73" s="41"/>
      <c r="PJU73" s="41"/>
      <c r="PJV73" s="41"/>
      <c r="PJW73" s="41"/>
      <c r="PJX73" s="41"/>
      <c r="PJY73" s="41"/>
      <c r="PJZ73" s="41"/>
      <c r="PKA73" s="41"/>
      <c r="PKB73" s="41"/>
      <c r="PKC73" s="41"/>
      <c r="PKD73" s="41"/>
      <c r="PKE73" s="41"/>
      <c r="PKF73" s="41"/>
      <c r="PKG73" s="41"/>
      <c r="PKH73" s="41"/>
      <c r="PKI73" s="41"/>
      <c r="PKJ73" s="41"/>
      <c r="PKK73" s="41"/>
      <c r="PKL73" s="41"/>
      <c r="PKM73" s="41"/>
      <c r="PKN73" s="41"/>
      <c r="PKO73" s="41"/>
      <c r="PKP73" s="41"/>
      <c r="PKQ73" s="41"/>
      <c r="PKR73" s="41"/>
      <c r="PKS73" s="41"/>
      <c r="PKT73" s="41"/>
      <c r="PKU73" s="41"/>
      <c r="PKV73" s="41"/>
      <c r="PKW73" s="41"/>
      <c r="PKX73" s="41"/>
      <c r="PKY73" s="41"/>
      <c r="PKZ73" s="41"/>
      <c r="PLA73" s="41"/>
      <c r="PLB73" s="41"/>
      <c r="PLC73" s="41"/>
      <c r="PLD73" s="41"/>
      <c r="PLE73" s="41"/>
      <c r="PLF73" s="41"/>
      <c r="PLG73" s="41"/>
      <c r="PLH73" s="41"/>
      <c r="PLI73" s="41"/>
      <c r="PLJ73" s="41"/>
      <c r="PLK73" s="41"/>
      <c r="PLL73" s="41"/>
      <c r="PLM73" s="41"/>
      <c r="PLN73" s="41"/>
      <c r="PLO73" s="41"/>
      <c r="PLP73" s="41"/>
      <c r="PLQ73" s="41"/>
      <c r="PLR73" s="41"/>
      <c r="PLS73" s="41"/>
      <c r="PLT73" s="41"/>
      <c r="PLU73" s="41"/>
      <c r="PLV73" s="41"/>
      <c r="PLW73" s="41"/>
      <c r="PLX73" s="41"/>
      <c r="PLY73" s="41"/>
      <c r="PLZ73" s="41"/>
      <c r="PMA73" s="41"/>
      <c r="PMB73" s="41"/>
      <c r="PMC73" s="41"/>
      <c r="PMD73" s="41"/>
      <c r="PME73" s="41"/>
      <c r="PMF73" s="41"/>
      <c r="PMG73" s="41"/>
      <c r="PMH73" s="41"/>
      <c r="PMI73" s="41"/>
      <c r="PMJ73" s="41"/>
      <c r="PMK73" s="41"/>
      <c r="PML73" s="41"/>
      <c r="PMM73" s="41"/>
      <c r="PMN73" s="41"/>
      <c r="PMO73" s="41"/>
      <c r="PMP73" s="41"/>
      <c r="PMQ73" s="41"/>
      <c r="PMR73" s="41"/>
      <c r="PMS73" s="41"/>
      <c r="PMT73" s="41"/>
      <c r="PMU73" s="41"/>
      <c r="PMV73" s="41"/>
      <c r="PMW73" s="41"/>
      <c r="PMX73" s="41"/>
      <c r="PMY73" s="41"/>
      <c r="PMZ73" s="41"/>
      <c r="PNA73" s="41"/>
      <c r="PNB73" s="41"/>
      <c r="PNC73" s="41"/>
      <c r="PND73" s="41"/>
      <c r="PNE73" s="41"/>
      <c r="PNF73" s="41"/>
      <c r="PNG73" s="41"/>
      <c r="PNH73" s="41"/>
      <c r="PNI73" s="41"/>
      <c r="PNJ73" s="41"/>
      <c r="PNK73" s="41"/>
      <c r="PNL73" s="41"/>
      <c r="PNM73" s="41"/>
      <c r="PNN73" s="41"/>
      <c r="PNO73" s="41"/>
      <c r="PNP73" s="41"/>
      <c r="PNQ73" s="41"/>
      <c r="PNR73" s="41"/>
      <c r="PNS73" s="41"/>
      <c r="PNT73" s="41"/>
      <c r="PNU73" s="41"/>
      <c r="PNV73" s="41"/>
      <c r="PNW73" s="41"/>
      <c r="PNX73" s="41"/>
      <c r="PNY73" s="41"/>
      <c r="PNZ73" s="41"/>
      <c r="POA73" s="41"/>
      <c r="POB73" s="41"/>
      <c r="POC73" s="41"/>
      <c r="POD73" s="41"/>
      <c r="POE73" s="41"/>
      <c r="POF73" s="41"/>
      <c r="POG73" s="41"/>
      <c r="POH73" s="41"/>
      <c r="POI73" s="41"/>
      <c r="POJ73" s="41"/>
      <c r="POK73" s="41"/>
      <c r="POL73" s="41"/>
      <c r="POM73" s="41"/>
      <c r="PON73" s="41"/>
      <c r="POO73" s="41"/>
      <c r="POP73" s="41"/>
      <c r="POQ73" s="41"/>
      <c r="POR73" s="41"/>
      <c r="POS73" s="41"/>
      <c r="POT73" s="41"/>
      <c r="POU73" s="41"/>
      <c r="POV73" s="41"/>
      <c r="POW73" s="41"/>
      <c r="POX73" s="41"/>
      <c r="POY73" s="41"/>
      <c r="POZ73" s="41"/>
      <c r="PPA73" s="41"/>
      <c r="PPB73" s="41"/>
      <c r="PPC73" s="41"/>
      <c r="PPD73" s="41"/>
      <c r="PPE73" s="41"/>
      <c r="PPF73" s="41"/>
      <c r="PPG73" s="41"/>
      <c r="PPH73" s="41"/>
      <c r="PPI73" s="41"/>
      <c r="PPJ73" s="41"/>
      <c r="PPK73" s="41"/>
      <c r="PPL73" s="41"/>
      <c r="PPM73" s="41"/>
      <c r="PPN73" s="41"/>
      <c r="PPO73" s="41"/>
      <c r="PPP73" s="41"/>
      <c r="PPQ73" s="41"/>
      <c r="PPR73" s="41"/>
      <c r="PPS73" s="41"/>
      <c r="PPT73" s="41"/>
      <c r="PPU73" s="41"/>
      <c r="PQB73" s="41"/>
      <c r="PQC73" s="41"/>
      <c r="PQD73" s="41"/>
      <c r="PQE73" s="41"/>
      <c r="PQF73" s="41"/>
      <c r="PQG73" s="41"/>
      <c r="PQH73" s="41"/>
      <c r="PQI73" s="41"/>
      <c r="PQJ73" s="41"/>
      <c r="PQK73" s="41"/>
      <c r="PQL73" s="41"/>
      <c r="PQM73" s="41"/>
      <c r="PQN73" s="41"/>
      <c r="PQO73" s="41"/>
      <c r="PQP73" s="41"/>
      <c r="PQQ73" s="41"/>
      <c r="PQR73" s="41"/>
      <c r="PQS73" s="41"/>
      <c r="PQT73" s="41"/>
      <c r="PQU73" s="41"/>
      <c r="PQV73" s="41"/>
      <c r="PQW73" s="41"/>
      <c r="PQX73" s="41"/>
      <c r="PQY73" s="41"/>
      <c r="PQZ73" s="41"/>
      <c r="PRA73" s="41"/>
      <c r="PRB73" s="41"/>
      <c r="PRC73" s="41"/>
      <c r="PRD73" s="41"/>
      <c r="PRE73" s="41"/>
      <c r="PRF73" s="41"/>
      <c r="PRG73" s="41"/>
      <c r="PRH73" s="41"/>
      <c r="PRI73" s="41"/>
      <c r="PRJ73" s="41"/>
      <c r="PRK73" s="41"/>
      <c r="PRL73" s="41"/>
      <c r="PRM73" s="41"/>
      <c r="PRN73" s="41"/>
      <c r="PRO73" s="41"/>
      <c r="PRP73" s="41"/>
      <c r="PRQ73" s="41"/>
      <c r="PRR73" s="41"/>
      <c r="PRS73" s="41"/>
      <c r="PRT73" s="41"/>
      <c r="PRU73" s="41"/>
      <c r="PRV73" s="41"/>
      <c r="PRW73" s="41"/>
      <c r="PRX73" s="41"/>
      <c r="PRY73" s="41"/>
      <c r="PRZ73" s="41"/>
      <c r="PSA73" s="41"/>
      <c r="PSB73" s="41"/>
      <c r="PSC73" s="41"/>
      <c r="PSD73" s="41"/>
      <c r="PSE73" s="41"/>
      <c r="PSF73" s="41"/>
      <c r="PSG73" s="41"/>
      <c r="PSH73" s="41"/>
      <c r="PSI73" s="41"/>
      <c r="PSJ73" s="41"/>
      <c r="PSK73" s="41"/>
      <c r="PSL73" s="41"/>
      <c r="PSM73" s="41"/>
      <c r="PSN73" s="41"/>
      <c r="PSO73" s="41"/>
      <c r="PSP73" s="41"/>
      <c r="PSQ73" s="41"/>
      <c r="PSR73" s="41"/>
      <c r="PSS73" s="41"/>
      <c r="PST73" s="41"/>
      <c r="PSU73" s="41"/>
      <c r="PSV73" s="41"/>
      <c r="PSW73" s="41"/>
      <c r="PSX73" s="41"/>
      <c r="PSY73" s="41"/>
      <c r="PSZ73" s="41"/>
      <c r="PTA73" s="41"/>
      <c r="PTB73" s="41"/>
      <c r="PTC73" s="41"/>
      <c r="PTD73" s="41"/>
      <c r="PTE73" s="41"/>
      <c r="PTF73" s="41"/>
      <c r="PTG73" s="41"/>
      <c r="PTH73" s="41"/>
      <c r="PTI73" s="41"/>
      <c r="PTJ73" s="41"/>
      <c r="PTK73" s="41"/>
      <c r="PTL73" s="41"/>
      <c r="PTM73" s="41"/>
      <c r="PTN73" s="41"/>
      <c r="PTO73" s="41"/>
      <c r="PTP73" s="41"/>
      <c r="PTQ73" s="41"/>
      <c r="PTR73" s="41"/>
      <c r="PTS73" s="41"/>
      <c r="PTT73" s="41"/>
      <c r="PTU73" s="41"/>
      <c r="PTV73" s="41"/>
      <c r="PTW73" s="41"/>
      <c r="PTX73" s="41"/>
      <c r="PTY73" s="41"/>
      <c r="PTZ73" s="41"/>
      <c r="PUA73" s="41"/>
      <c r="PUB73" s="41"/>
      <c r="PUC73" s="41"/>
      <c r="PUD73" s="41"/>
      <c r="PUE73" s="41"/>
      <c r="PUF73" s="41"/>
      <c r="PUG73" s="41"/>
      <c r="PUH73" s="41"/>
      <c r="PUI73" s="41"/>
      <c r="PUJ73" s="41"/>
      <c r="PUK73" s="41"/>
      <c r="PUL73" s="41"/>
      <c r="PUM73" s="41"/>
      <c r="PUN73" s="41"/>
      <c r="PUO73" s="41"/>
      <c r="PUP73" s="41"/>
      <c r="PUQ73" s="41"/>
      <c r="PUR73" s="41"/>
      <c r="PUS73" s="41"/>
      <c r="PUT73" s="41"/>
      <c r="PUU73" s="41"/>
      <c r="PUV73" s="41"/>
      <c r="PUW73" s="41"/>
      <c r="PUX73" s="41"/>
      <c r="PUY73" s="41"/>
      <c r="PUZ73" s="41"/>
      <c r="PVA73" s="41"/>
      <c r="PVB73" s="41"/>
      <c r="PVC73" s="41"/>
      <c r="PVD73" s="41"/>
      <c r="PVE73" s="41"/>
      <c r="PVF73" s="41"/>
      <c r="PVG73" s="41"/>
      <c r="PVH73" s="41"/>
      <c r="PVI73" s="41"/>
      <c r="PVJ73" s="41"/>
      <c r="PVK73" s="41"/>
      <c r="PVL73" s="41"/>
      <c r="PVM73" s="41"/>
      <c r="PVN73" s="41"/>
      <c r="PVO73" s="41"/>
      <c r="PVP73" s="41"/>
      <c r="PVQ73" s="41"/>
      <c r="PVR73" s="41"/>
      <c r="PVS73" s="41"/>
      <c r="PVT73" s="41"/>
      <c r="PVU73" s="41"/>
      <c r="PVV73" s="41"/>
      <c r="PVW73" s="41"/>
      <c r="PVX73" s="41"/>
      <c r="PVY73" s="41"/>
      <c r="PVZ73" s="41"/>
      <c r="PWA73" s="41"/>
      <c r="PWB73" s="41"/>
      <c r="PWC73" s="41"/>
      <c r="PWD73" s="41"/>
      <c r="PWE73" s="41"/>
      <c r="PWF73" s="41"/>
      <c r="PWG73" s="41"/>
      <c r="PWH73" s="41"/>
      <c r="PWI73" s="41"/>
      <c r="PWJ73" s="41"/>
      <c r="PWK73" s="41"/>
      <c r="PWL73" s="41"/>
      <c r="PWM73" s="41"/>
      <c r="PWN73" s="41"/>
      <c r="PWO73" s="41"/>
      <c r="PWP73" s="41"/>
      <c r="PWQ73" s="41"/>
      <c r="PWR73" s="41"/>
      <c r="PWS73" s="41"/>
      <c r="PWT73" s="41"/>
      <c r="PWU73" s="41"/>
      <c r="PWV73" s="41"/>
      <c r="PWW73" s="41"/>
      <c r="PWX73" s="41"/>
      <c r="PWY73" s="41"/>
      <c r="PWZ73" s="41"/>
      <c r="PXA73" s="41"/>
      <c r="PXB73" s="41"/>
      <c r="PXC73" s="41"/>
      <c r="PXD73" s="41"/>
      <c r="PXE73" s="41"/>
      <c r="PXF73" s="41"/>
      <c r="PXG73" s="41"/>
      <c r="PXH73" s="41"/>
      <c r="PXI73" s="41"/>
      <c r="PXJ73" s="41"/>
      <c r="PXK73" s="41"/>
      <c r="PXL73" s="41"/>
      <c r="PXM73" s="41"/>
      <c r="PXN73" s="41"/>
      <c r="PXO73" s="41"/>
      <c r="PXP73" s="41"/>
      <c r="PXQ73" s="41"/>
      <c r="PXR73" s="41"/>
      <c r="PXS73" s="41"/>
      <c r="PXT73" s="41"/>
      <c r="PXU73" s="41"/>
      <c r="PXV73" s="41"/>
      <c r="PXW73" s="41"/>
      <c r="PXX73" s="41"/>
      <c r="PXY73" s="41"/>
      <c r="PXZ73" s="41"/>
      <c r="PYA73" s="41"/>
      <c r="PYB73" s="41"/>
      <c r="PYC73" s="41"/>
      <c r="PYD73" s="41"/>
      <c r="PYE73" s="41"/>
      <c r="PYF73" s="41"/>
      <c r="PYG73" s="41"/>
      <c r="PYH73" s="41"/>
      <c r="PYI73" s="41"/>
      <c r="PYJ73" s="41"/>
      <c r="PYK73" s="41"/>
      <c r="PYL73" s="41"/>
      <c r="PYM73" s="41"/>
      <c r="PYN73" s="41"/>
      <c r="PYO73" s="41"/>
      <c r="PYP73" s="41"/>
      <c r="PYQ73" s="41"/>
      <c r="PYR73" s="41"/>
      <c r="PYS73" s="41"/>
      <c r="PYT73" s="41"/>
      <c r="PYU73" s="41"/>
      <c r="PYV73" s="41"/>
      <c r="PYW73" s="41"/>
      <c r="PYX73" s="41"/>
      <c r="PYY73" s="41"/>
      <c r="PYZ73" s="41"/>
      <c r="PZA73" s="41"/>
      <c r="PZB73" s="41"/>
      <c r="PZC73" s="41"/>
      <c r="PZD73" s="41"/>
      <c r="PZE73" s="41"/>
      <c r="PZF73" s="41"/>
      <c r="PZG73" s="41"/>
      <c r="PZH73" s="41"/>
      <c r="PZI73" s="41"/>
      <c r="PZJ73" s="41"/>
      <c r="PZK73" s="41"/>
      <c r="PZL73" s="41"/>
      <c r="PZM73" s="41"/>
      <c r="PZN73" s="41"/>
      <c r="PZO73" s="41"/>
      <c r="PZP73" s="41"/>
      <c r="PZQ73" s="41"/>
      <c r="PZX73" s="41"/>
      <c r="PZY73" s="41"/>
      <c r="PZZ73" s="41"/>
      <c r="QAA73" s="41"/>
      <c r="QAB73" s="41"/>
      <c r="QAC73" s="41"/>
      <c r="QAD73" s="41"/>
      <c r="QAE73" s="41"/>
      <c r="QAF73" s="41"/>
      <c r="QAG73" s="41"/>
      <c r="QAH73" s="41"/>
      <c r="QAI73" s="41"/>
      <c r="QAJ73" s="41"/>
      <c r="QAK73" s="41"/>
      <c r="QAL73" s="41"/>
      <c r="QAM73" s="41"/>
      <c r="QAN73" s="41"/>
      <c r="QAO73" s="41"/>
      <c r="QAP73" s="41"/>
      <c r="QAQ73" s="41"/>
      <c r="QAR73" s="41"/>
      <c r="QAS73" s="41"/>
      <c r="QAT73" s="41"/>
      <c r="QAU73" s="41"/>
      <c r="QAV73" s="41"/>
      <c r="QAW73" s="41"/>
      <c r="QAX73" s="41"/>
      <c r="QAY73" s="41"/>
      <c r="QAZ73" s="41"/>
      <c r="QBA73" s="41"/>
      <c r="QBB73" s="41"/>
      <c r="QBC73" s="41"/>
      <c r="QBD73" s="41"/>
      <c r="QBE73" s="41"/>
      <c r="QBF73" s="41"/>
      <c r="QBG73" s="41"/>
      <c r="QBH73" s="41"/>
      <c r="QBI73" s="41"/>
      <c r="QBJ73" s="41"/>
      <c r="QBK73" s="41"/>
      <c r="QBL73" s="41"/>
      <c r="QBM73" s="41"/>
      <c r="QBN73" s="41"/>
      <c r="QBO73" s="41"/>
      <c r="QBP73" s="41"/>
      <c r="QBQ73" s="41"/>
      <c r="QBR73" s="41"/>
      <c r="QBS73" s="41"/>
      <c r="QBT73" s="41"/>
      <c r="QBU73" s="41"/>
      <c r="QBV73" s="41"/>
      <c r="QBW73" s="41"/>
      <c r="QBX73" s="41"/>
      <c r="QBY73" s="41"/>
      <c r="QBZ73" s="41"/>
      <c r="QCA73" s="41"/>
      <c r="QCB73" s="41"/>
      <c r="QCC73" s="41"/>
      <c r="QCD73" s="41"/>
      <c r="QCE73" s="41"/>
      <c r="QCF73" s="41"/>
      <c r="QCG73" s="41"/>
      <c r="QCH73" s="41"/>
      <c r="QCI73" s="41"/>
      <c r="QCJ73" s="41"/>
      <c r="QCK73" s="41"/>
      <c r="QCL73" s="41"/>
      <c r="QCM73" s="41"/>
      <c r="QCN73" s="41"/>
      <c r="QCO73" s="41"/>
      <c r="QCP73" s="41"/>
      <c r="QCQ73" s="41"/>
      <c r="QCR73" s="41"/>
      <c r="QCS73" s="41"/>
      <c r="QCT73" s="41"/>
      <c r="QCU73" s="41"/>
      <c r="QCV73" s="41"/>
      <c r="QCW73" s="41"/>
      <c r="QCX73" s="41"/>
      <c r="QCY73" s="41"/>
      <c r="QCZ73" s="41"/>
      <c r="QDA73" s="41"/>
      <c r="QDB73" s="41"/>
      <c r="QDC73" s="41"/>
      <c r="QDD73" s="41"/>
      <c r="QDE73" s="41"/>
      <c r="QDF73" s="41"/>
      <c r="QDG73" s="41"/>
      <c r="QDH73" s="41"/>
      <c r="QDI73" s="41"/>
      <c r="QDJ73" s="41"/>
      <c r="QDK73" s="41"/>
      <c r="QDL73" s="41"/>
      <c r="QDM73" s="41"/>
      <c r="QDN73" s="41"/>
      <c r="QDO73" s="41"/>
      <c r="QDP73" s="41"/>
      <c r="QDQ73" s="41"/>
      <c r="QDR73" s="41"/>
      <c r="QDS73" s="41"/>
      <c r="QDT73" s="41"/>
      <c r="QDU73" s="41"/>
      <c r="QDV73" s="41"/>
      <c r="QDW73" s="41"/>
      <c r="QDX73" s="41"/>
      <c r="QDY73" s="41"/>
      <c r="QDZ73" s="41"/>
      <c r="QEA73" s="41"/>
      <c r="QEB73" s="41"/>
      <c r="QEC73" s="41"/>
      <c r="QED73" s="41"/>
      <c r="QEE73" s="41"/>
      <c r="QEF73" s="41"/>
      <c r="QEG73" s="41"/>
      <c r="QEH73" s="41"/>
      <c r="QEI73" s="41"/>
      <c r="QEJ73" s="41"/>
      <c r="QEK73" s="41"/>
      <c r="QEL73" s="41"/>
      <c r="QEM73" s="41"/>
      <c r="QEN73" s="41"/>
      <c r="QEO73" s="41"/>
      <c r="QEP73" s="41"/>
      <c r="QEQ73" s="41"/>
      <c r="QER73" s="41"/>
      <c r="QES73" s="41"/>
      <c r="QET73" s="41"/>
      <c r="QEU73" s="41"/>
      <c r="QEV73" s="41"/>
      <c r="QEW73" s="41"/>
      <c r="QEX73" s="41"/>
      <c r="QEY73" s="41"/>
      <c r="QEZ73" s="41"/>
      <c r="QFA73" s="41"/>
      <c r="QFB73" s="41"/>
      <c r="QFC73" s="41"/>
      <c r="QFD73" s="41"/>
      <c r="QFE73" s="41"/>
      <c r="QFF73" s="41"/>
      <c r="QFG73" s="41"/>
      <c r="QFH73" s="41"/>
      <c r="QFI73" s="41"/>
      <c r="QFJ73" s="41"/>
      <c r="QFK73" s="41"/>
      <c r="QFL73" s="41"/>
      <c r="QFM73" s="41"/>
      <c r="QFN73" s="41"/>
      <c r="QFO73" s="41"/>
      <c r="QFP73" s="41"/>
      <c r="QFQ73" s="41"/>
      <c r="QFR73" s="41"/>
      <c r="QFS73" s="41"/>
      <c r="QFT73" s="41"/>
      <c r="QFU73" s="41"/>
      <c r="QFV73" s="41"/>
      <c r="QFW73" s="41"/>
      <c r="QFX73" s="41"/>
      <c r="QFY73" s="41"/>
      <c r="QFZ73" s="41"/>
      <c r="QGA73" s="41"/>
      <c r="QGB73" s="41"/>
      <c r="QGC73" s="41"/>
      <c r="QGD73" s="41"/>
      <c r="QGE73" s="41"/>
      <c r="QGF73" s="41"/>
      <c r="QGG73" s="41"/>
      <c r="QGH73" s="41"/>
      <c r="QGI73" s="41"/>
      <c r="QGJ73" s="41"/>
      <c r="QGK73" s="41"/>
      <c r="QGL73" s="41"/>
      <c r="QGM73" s="41"/>
      <c r="QGN73" s="41"/>
      <c r="QGO73" s="41"/>
      <c r="QGP73" s="41"/>
      <c r="QGQ73" s="41"/>
      <c r="QGR73" s="41"/>
      <c r="QGS73" s="41"/>
      <c r="QGT73" s="41"/>
      <c r="QGU73" s="41"/>
      <c r="QGV73" s="41"/>
      <c r="QGW73" s="41"/>
      <c r="QGX73" s="41"/>
      <c r="QGY73" s="41"/>
      <c r="QGZ73" s="41"/>
      <c r="QHA73" s="41"/>
      <c r="QHB73" s="41"/>
      <c r="QHC73" s="41"/>
      <c r="QHD73" s="41"/>
      <c r="QHE73" s="41"/>
      <c r="QHF73" s="41"/>
      <c r="QHG73" s="41"/>
      <c r="QHH73" s="41"/>
      <c r="QHI73" s="41"/>
      <c r="QHJ73" s="41"/>
      <c r="QHK73" s="41"/>
      <c r="QHL73" s="41"/>
      <c r="QHM73" s="41"/>
      <c r="QHN73" s="41"/>
      <c r="QHO73" s="41"/>
      <c r="QHP73" s="41"/>
      <c r="QHQ73" s="41"/>
      <c r="QHR73" s="41"/>
      <c r="QHS73" s="41"/>
      <c r="QHT73" s="41"/>
      <c r="QHU73" s="41"/>
      <c r="QHV73" s="41"/>
      <c r="QHW73" s="41"/>
      <c r="QHX73" s="41"/>
      <c r="QHY73" s="41"/>
      <c r="QHZ73" s="41"/>
      <c r="QIA73" s="41"/>
      <c r="QIB73" s="41"/>
      <c r="QIC73" s="41"/>
      <c r="QID73" s="41"/>
      <c r="QIE73" s="41"/>
      <c r="QIF73" s="41"/>
      <c r="QIG73" s="41"/>
      <c r="QIH73" s="41"/>
      <c r="QII73" s="41"/>
      <c r="QIJ73" s="41"/>
      <c r="QIK73" s="41"/>
      <c r="QIL73" s="41"/>
      <c r="QIM73" s="41"/>
      <c r="QIN73" s="41"/>
      <c r="QIO73" s="41"/>
      <c r="QIP73" s="41"/>
      <c r="QIQ73" s="41"/>
      <c r="QIR73" s="41"/>
      <c r="QIS73" s="41"/>
      <c r="QIT73" s="41"/>
      <c r="QIU73" s="41"/>
      <c r="QIV73" s="41"/>
      <c r="QIW73" s="41"/>
      <c r="QIX73" s="41"/>
      <c r="QIY73" s="41"/>
      <c r="QIZ73" s="41"/>
      <c r="QJA73" s="41"/>
      <c r="QJB73" s="41"/>
      <c r="QJC73" s="41"/>
      <c r="QJD73" s="41"/>
      <c r="QJE73" s="41"/>
      <c r="QJF73" s="41"/>
      <c r="QJG73" s="41"/>
      <c r="QJH73" s="41"/>
      <c r="QJI73" s="41"/>
      <c r="QJJ73" s="41"/>
      <c r="QJK73" s="41"/>
      <c r="QJL73" s="41"/>
      <c r="QJM73" s="41"/>
      <c r="QJT73" s="41"/>
      <c r="QJU73" s="41"/>
      <c r="QJV73" s="41"/>
      <c r="QJW73" s="41"/>
      <c r="QJX73" s="41"/>
      <c r="QJY73" s="41"/>
      <c r="QJZ73" s="41"/>
      <c r="QKA73" s="41"/>
      <c r="QKB73" s="41"/>
      <c r="QKC73" s="41"/>
      <c r="QKD73" s="41"/>
      <c r="QKE73" s="41"/>
      <c r="QKF73" s="41"/>
      <c r="QKG73" s="41"/>
      <c r="QKH73" s="41"/>
      <c r="QKI73" s="41"/>
      <c r="QKJ73" s="41"/>
      <c r="QKK73" s="41"/>
      <c r="QKL73" s="41"/>
      <c r="QKM73" s="41"/>
      <c r="QKN73" s="41"/>
      <c r="QKO73" s="41"/>
      <c r="QKP73" s="41"/>
      <c r="QKQ73" s="41"/>
      <c r="QKR73" s="41"/>
      <c r="QKS73" s="41"/>
      <c r="QKT73" s="41"/>
      <c r="QKU73" s="41"/>
      <c r="QKV73" s="41"/>
      <c r="QKW73" s="41"/>
      <c r="QKX73" s="41"/>
      <c r="QKY73" s="41"/>
      <c r="QKZ73" s="41"/>
      <c r="QLA73" s="41"/>
      <c r="QLB73" s="41"/>
      <c r="QLC73" s="41"/>
      <c r="QLD73" s="41"/>
      <c r="QLE73" s="41"/>
      <c r="QLF73" s="41"/>
      <c r="QLG73" s="41"/>
      <c r="QLH73" s="41"/>
      <c r="QLI73" s="41"/>
      <c r="QLJ73" s="41"/>
      <c r="QLK73" s="41"/>
      <c r="QLL73" s="41"/>
      <c r="QLM73" s="41"/>
      <c r="QLN73" s="41"/>
      <c r="QLO73" s="41"/>
      <c r="QLP73" s="41"/>
      <c r="QLQ73" s="41"/>
      <c r="QLR73" s="41"/>
      <c r="QLS73" s="41"/>
      <c r="QLT73" s="41"/>
      <c r="QLU73" s="41"/>
      <c r="QLV73" s="41"/>
      <c r="QLW73" s="41"/>
      <c r="QLX73" s="41"/>
      <c r="QLY73" s="41"/>
      <c r="QLZ73" s="41"/>
      <c r="QMA73" s="41"/>
      <c r="QMB73" s="41"/>
      <c r="QMC73" s="41"/>
      <c r="QMD73" s="41"/>
      <c r="QME73" s="41"/>
      <c r="QMF73" s="41"/>
      <c r="QMG73" s="41"/>
      <c r="QMH73" s="41"/>
      <c r="QMI73" s="41"/>
      <c r="QMJ73" s="41"/>
      <c r="QMK73" s="41"/>
      <c r="QML73" s="41"/>
      <c r="QMM73" s="41"/>
      <c r="QMN73" s="41"/>
      <c r="QMO73" s="41"/>
      <c r="QMP73" s="41"/>
      <c r="QMQ73" s="41"/>
      <c r="QMR73" s="41"/>
      <c r="QMS73" s="41"/>
      <c r="QMT73" s="41"/>
      <c r="QMU73" s="41"/>
      <c r="QMV73" s="41"/>
      <c r="QMW73" s="41"/>
      <c r="QMX73" s="41"/>
      <c r="QMY73" s="41"/>
      <c r="QMZ73" s="41"/>
      <c r="QNA73" s="41"/>
      <c r="QNB73" s="41"/>
      <c r="QNC73" s="41"/>
      <c r="QND73" s="41"/>
      <c r="QNE73" s="41"/>
      <c r="QNF73" s="41"/>
      <c r="QNG73" s="41"/>
      <c r="QNH73" s="41"/>
      <c r="QNI73" s="41"/>
      <c r="QNJ73" s="41"/>
      <c r="QNK73" s="41"/>
      <c r="QNL73" s="41"/>
      <c r="QNM73" s="41"/>
      <c r="QNN73" s="41"/>
      <c r="QNO73" s="41"/>
      <c r="QNP73" s="41"/>
      <c r="QNQ73" s="41"/>
      <c r="QNR73" s="41"/>
      <c r="QNS73" s="41"/>
      <c r="QNT73" s="41"/>
      <c r="QNU73" s="41"/>
      <c r="QNV73" s="41"/>
      <c r="QNW73" s="41"/>
      <c r="QNX73" s="41"/>
      <c r="QNY73" s="41"/>
      <c r="QNZ73" s="41"/>
      <c r="QOA73" s="41"/>
      <c r="QOB73" s="41"/>
      <c r="QOC73" s="41"/>
      <c r="QOD73" s="41"/>
      <c r="QOE73" s="41"/>
      <c r="QOF73" s="41"/>
      <c r="QOG73" s="41"/>
      <c r="QOH73" s="41"/>
      <c r="QOI73" s="41"/>
      <c r="QOJ73" s="41"/>
      <c r="QOK73" s="41"/>
      <c r="QOL73" s="41"/>
      <c r="QOM73" s="41"/>
      <c r="QON73" s="41"/>
      <c r="QOO73" s="41"/>
      <c r="QOP73" s="41"/>
      <c r="QOQ73" s="41"/>
      <c r="QOR73" s="41"/>
      <c r="QOS73" s="41"/>
      <c r="QOT73" s="41"/>
      <c r="QOU73" s="41"/>
      <c r="QOV73" s="41"/>
      <c r="QOW73" s="41"/>
      <c r="QOX73" s="41"/>
      <c r="QOY73" s="41"/>
      <c r="QOZ73" s="41"/>
      <c r="QPA73" s="41"/>
      <c r="QPB73" s="41"/>
      <c r="QPC73" s="41"/>
      <c r="QPD73" s="41"/>
      <c r="QPE73" s="41"/>
      <c r="QPF73" s="41"/>
      <c r="QPG73" s="41"/>
      <c r="QPH73" s="41"/>
      <c r="QPI73" s="41"/>
      <c r="QPJ73" s="41"/>
      <c r="QPK73" s="41"/>
      <c r="QPL73" s="41"/>
      <c r="QPM73" s="41"/>
      <c r="QPN73" s="41"/>
      <c r="QPO73" s="41"/>
      <c r="QPP73" s="41"/>
      <c r="QPQ73" s="41"/>
      <c r="QPR73" s="41"/>
      <c r="QPS73" s="41"/>
      <c r="QPT73" s="41"/>
      <c r="QPU73" s="41"/>
      <c r="QPV73" s="41"/>
      <c r="QPW73" s="41"/>
      <c r="QPX73" s="41"/>
      <c r="QPY73" s="41"/>
      <c r="QPZ73" s="41"/>
      <c r="QQA73" s="41"/>
      <c r="QQB73" s="41"/>
      <c r="QQC73" s="41"/>
      <c r="QQD73" s="41"/>
      <c r="QQE73" s="41"/>
      <c r="QQF73" s="41"/>
      <c r="QQG73" s="41"/>
      <c r="QQH73" s="41"/>
      <c r="QQI73" s="41"/>
      <c r="QQJ73" s="41"/>
      <c r="QQK73" s="41"/>
      <c r="QQL73" s="41"/>
      <c r="QQM73" s="41"/>
      <c r="QQN73" s="41"/>
      <c r="QQO73" s="41"/>
      <c r="QQP73" s="41"/>
      <c r="QQQ73" s="41"/>
      <c r="QQR73" s="41"/>
      <c r="QQS73" s="41"/>
      <c r="QQT73" s="41"/>
      <c r="QQU73" s="41"/>
      <c r="QQV73" s="41"/>
      <c r="QQW73" s="41"/>
      <c r="QQX73" s="41"/>
      <c r="QQY73" s="41"/>
      <c r="QQZ73" s="41"/>
      <c r="QRA73" s="41"/>
      <c r="QRB73" s="41"/>
      <c r="QRC73" s="41"/>
      <c r="QRD73" s="41"/>
      <c r="QRE73" s="41"/>
      <c r="QRF73" s="41"/>
      <c r="QRG73" s="41"/>
      <c r="QRH73" s="41"/>
      <c r="QRI73" s="41"/>
      <c r="QRJ73" s="41"/>
      <c r="QRK73" s="41"/>
      <c r="QRL73" s="41"/>
      <c r="QRM73" s="41"/>
      <c r="QRN73" s="41"/>
      <c r="QRO73" s="41"/>
      <c r="QRP73" s="41"/>
      <c r="QRQ73" s="41"/>
      <c r="QRR73" s="41"/>
      <c r="QRS73" s="41"/>
      <c r="QRT73" s="41"/>
      <c r="QRU73" s="41"/>
      <c r="QRV73" s="41"/>
      <c r="QRW73" s="41"/>
      <c r="QRX73" s="41"/>
      <c r="QRY73" s="41"/>
      <c r="QRZ73" s="41"/>
      <c r="QSA73" s="41"/>
      <c r="QSB73" s="41"/>
      <c r="QSC73" s="41"/>
      <c r="QSD73" s="41"/>
      <c r="QSE73" s="41"/>
      <c r="QSF73" s="41"/>
      <c r="QSG73" s="41"/>
      <c r="QSH73" s="41"/>
      <c r="QSI73" s="41"/>
      <c r="QSJ73" s="41"/>
      <c r="QSK73" s="41"/>
      <c r="QSL73" s="41"/>
      <c r="QSM73" s="41"/>
      <c r="QSN73" s="41"/>
      <c r="QSO73" s="41"/>
      <c r="QSP73" s="41"/>
      <c r="QSQ73" s="41"/>
      <c r="QSR73" s="41"/>
      <c r="QSS73" s="41"/>
      <c r="QST73" s="41"/>
      <c r="QSU73" s="41"/>
      <c r="QSV73" s="41"/>
      <c r="QSW73" s="41"/>
      <c r="QSX73" s="41"/>
      <c r="QSY73" s="41"/>
      <c r="QSZ73" s="41"/>
      <c r="QTA73" s="41"/>
      <c r="QTB73" s="41"/>
      <c r="QTC73" s="41"/>
      <c r="QTD73" s="41"/>
      <c r="QTE73" s="41"/>
      <c r="QTF73" s="41"/>
      <c r="QTG73" s="41"/>
      <c r="QTH73" s="41"/>
      <c r="QTI73" s="41"/>
      <c r="QTP73" s="41"/>
      <c r="QTQ73" s="41"/>
      <c r="QTR73" s="41"/>
      <c r="QTS73" s="41"/>
      <c r="QTT73" s="41"/>
      <c r="QTU73" s="41"/>
      <c r="QTV73" s="41"/>
      <c r="QTW73" s="41"/>
      <c r="QTX73" s="41"/>
      <c r="QTY73" s="41"/>
      <c r="QTZ73" s="41"/>
      <c r="QUA73" s="41"/>
      <c r="QUB73" s="41"/>
      <c r="QUC73" s="41"/>
      <c r="QUD73" s="41"/>
      <c r="QUE73" s="41"/>
      <c r="QUF73" s="41"/>
      <c r="QUG73" s="41"/>
      <c r="QUH73" s="41"/>
      <c r="QUI73" s="41"/>
      <c r="QUJ73" s="41"/>
      <c r="QUK73" s="41"/>
      <c r="QUL73" s="41"/>
      <c r="QUM73" s="41"/>
      <c r="QUN73" s="41"/>
      <c r="QUO73" s="41"/>
      <c r="QUP73" s="41"/>
      <c r="QUQ73" s="41"/>
      <c r="QUR73" s="41"/>
      <c r="QUS73" s="41"/>
      <c r="QUT73" s="41"/>
      <c r="QUU73" s="41"/>
      <c r="QUV73" s="41"/>
      <c r="QUW73" s="41"/>
      <c r="QUX73" s="41"/>
      <c r="QUY73" s="41"/>
      <c r="QUZ73" s="41"/>
      <c r="QVA73" s="41"/>
      <c r="QVB73" s="41"/>
      <c r="QVC73" s="41"/>
      <c r="QVD73" s="41"/>
      <c r="QVE73" s="41"/>
      <c r="QVF73" s="41"/>
      <c r="QVG73" s="41"/>
      <c r="QVH73" s="41"/>
      <c r="QVI73" s="41"/>
      <c r="QVJ73" s="41"/>
      <c r="QVK73" s="41"/>
      <c r="QVL73" s="41"/>
      <c r="QVM73" s="41"/>
      <c r="QVN73" s="41"/>
      <c r="QVO73" s="41"/>
      <c r="QVP73" s="41"/>
      <c r="QVQ73" s="41"/>
      <c r="QVR73" s="41"/>
      <c r="QVS73" s="41"/>
      <c r="QVT73" s="41"/>
      <c r="QVU73" s="41"/>
      <c r="QVV73" s="41"/>
      <c r="QVW73" s="41"/>
      <c r="QVX73" s="41"/>
      <c r="QVY73" s="41"/>
      <c r="QVZ73" s="41"/>
      <c r="QWA73" s="41"/>
      <c r="QWB73" s="41"/>
      <c r="QWC73" s="41"/>
      <c r="QWD73" s="41"/>
      <c r="QWE73" s="41"/>
      <c r="QWF73" s="41"/>
      <c r="QWG73" s="41"/>
      <c r="QWH73" s="41"/>
      <c r="QWI73" s="41"/>
      <c r="QWJ73" s="41"/>
      <c r="QWK73" s="41"/>
      <c r="QWL73" s="41"/>
      <c r="QWM73" s="41"/>
      <c r="QWN73" s="41"/>
      <c r="QWO73" s="41"/>
      <c r="QWP73" s="41"/>
      <c r="QWQ73" s="41"/>
      <c r="QWR73" s="41"/>
      <c r="QWS73" s="41"/>
      <c r="QWT73" s="41"/>
      <c r="QWU73" s="41"/>
      <c r="QWV73" s="41"/>
      <c r="QWW73" s="41"/>
      <c r="QWX73" s="41"/>
      <c r="QWY73" s="41"/>
      <c r="QWZ73" s="41"/>
      <c r="QXA73" s="41"/>
      <c r="QXB73" s="41"/>
      <c r="QXC73" s="41"/>
      <c r="QXD73" s="41"/>
      <c r="QXE73" s="41"/>
      <c r="QXF73" s="41"/>
      <c r="QXG73" s="41"/>
      <c r="QXH73" s="41"/>
      <c r="QXI73" s="41"/>
      <c r="QXJ73" s="41"/>
      <c r="QXK73" s="41"/>
      <c r="QXL73" s="41"/>
      <c r="QXM73" s="41"/>
      <c r="QXN73" s="41"/>
      <c r="QXO73" s="41"/>
      <c r="QXP73" s="41"/>
      <c r="QXQ73" s="41"/>
      <c r="QXR73" s="41"/>
      <c r="QXS73" s="41"/>
      <c r="QXT73" s="41"/>
      <c r="QXU73" s="41"/>
      <c r="QXV73" s="41"/>
      <c r="QXW73" s="41"/>
      <c r="QXX73" s="41"/>
      <c r="QXY73" s="41"/>
      <c r="QXZ73" s="41"/>
      <c r="QYA73" s="41"/>
      <c r="QYB73" s="41"/>
      <c r="QYC73" s="41"/>
      <c r="QYD73" s="41"/>
      <c r="QYE73" s="41"/>
      <c r="QYF73" s="41"/>
      <c r="QYG73" s="41"/>
      <c r="QYH73" s="41"/>
      <c r="QYI73" s="41"/>
      <c r="QYJ73" s="41"/>
      <c r="QYK73" s="41"/>
      <c r="QYL73" s="41"/>
      <c r="QYM73" s="41"/>
      <c r="QYN73" s="41"/>
      <c r="QYO73" s="41"/>
      <c r="QYP73" s="41"/>
      <c r="QYQ73" s="41"/>
      <c r="QYR73" s="41"/>
      <c r="QYS73" s="41"/>
      <c r="QYT73" s="41"/>
      <c r="QYU73" s="41"/>
      <c r="QYV73" s="41"/>
      <c r="QYW73" s="41"/>
      <c r="QYX73" s="41"/>
      <c r="QYY73" s="41"/>
      <c r="QYZ73" s="41"/>
      <c r="QZA73" s="41"/>
      <c r="QZB73" s="41"/>
      <c r="QZC73" s="41"/>
      <c r="QZD73" s="41"/>
      <c r="QZE73" s="41"/>
      <c r="QZF73" s="41"/>
      <c r="QZG73" s="41"/>
      <c r="QZH73" s="41"/>
      <c r="QZI73" s="41"/>
      <c r="QZJ73" s="41"/>
      <c r="QZK73" s="41"/>
      <c r="QZL73" s="41"/>
      <c r="QZM73" s="41"/>
      <c r="QZN73" s="41"/>
      <c r="QZO73" s="41"/>
      <c r="QZP73" s="41"/>
      <c r="QZQ73" s="41"/>
      <c r="QZR73" s="41"/>
      <c r="QZS73" s="41"/>
      <c r="QZT73" s="41"/>
      <c r="QZU73" s="41"/>
      <c r="QZV73" s="41"/>
      <c r="QZW73" s="41"/>
      <c r="QZX73" s="41"/>
      <c r="QZY73" s="41"/>
      <c r="QZZ73" s="41"/>
      <c r="RAA73" s="41"/>
      <c r="RAB73" s="41"/>
      <c r="RAC73" s="41"/>
      <c r="RAD73" s="41"/>
      <c r="RAE73" s="41"/>
      <c r="RAF73" s="41"/>
      <c r="RAG73" s="41"/>
      <c r="RAH73" s="41"/>
      <c r="RAI73" s="41"/>
      <c r="RAJ73" s="41"/>
      <c r="RAK73" s="41"/>
      <c r="RAL73" s="41"/>
      <c r="RAM73" s="41"/>
      <c r="RAN73" s="41"/>
      <c r="RAO73" s="41"/>
      <c r="RAP73" s="41"/>
      <c r="RAQ73" s="41"/>
      <c r="RAR73" s="41"/>
      <c r="RAS73" s="41"/>
      <c r="RAT73" s="41"/>
      <c r="RAU73" s="41"/>
      <c r="RAV73" s="41"/>
      <c r="RAW73" s="41"/>
      <c r="RAX73" s="41"/>
      <c r="RAY73" s="41"/>
      <c r="RAZ73" s="41"/>
      <c r="RBA73" s="41"/>
      <c r="RBB73" s="41"/>
      <c r="RBC73" s="41"/>
      <c r="RBD73" s="41"/>
      <c r="RBE73" s="41"/>
      <c r="RBF73" s="41"/>
      <c r="RBG73" s="41"/>
      <c r="RBH73" s="41"/>
      <c r="RBI73" s="41"/>
      <c r="RBJ73" s="41"/>
      <c r="RBK73" s="41"/>
      <c r="RBL73" s="41"/>
      <c r="RBM73" s="41"/>
      <c r="RBN73" s="41"/>
      <c r="RBO73" s="41"/>
      <c r="RBP73" s="41"/>
      <c r="RBQ73" s="41"/>
      <c r="RBR73" s="41"/>
      <c r="RBS73" s="41"/>
      <c r="RBT73" s="41"/>
      <c r="RBU73" s="41"/>
      <c r="RBV73" s="41"/>
      <c r="RBW73" s="41"/>
      <c r="RBX73" s="41"/>
      <c r="RBY73" s="41"/>
      <c r="RBZ73" s="41"/>
      <c r="RCA73" s="41"/>
      <c r="RCB73" s="41"/>
      <c r="RCC73" s="41"/>
      <c r="RCD73" s="41"/>
      <c r="RCE73" s="41"/>
      <c r="RCF73" s="41"/>
      <c r="RCG73" s="41"/>
      <c r="RCH73" s="41"/>
      <c r="RCI73" s="41"/>
      <c r="RCJ73" s="41"/>
      <c r="RCK73" s="41"/>
      <c r="RCL73" s="41"/>
      <c r="RCM73" s="41"/>
      <c r="RCN73" s="41"/>
      <c r="RCO73" s="41"/>
      <c r="RCP73" s="41"/>
      <c r="RCQ73" s="41"/>
      <c r="RCR73" s="41"/>
      <c r="RCS73" s="41"/>
      <c r="RCT73" s="41"/>
      <c r="RCU73" s="41"/>
      <c r="RCV73" s="41"/>
      <c r="RCW73" s="41"/>
      <c r="RCX73" s="41"/>
      <c r="RCY73" s="41"/>
      <c r="RCZ73" s="41"/>
      <c r="RDA73" s="41"/>
      <c r="RDB73" s="41"/>
      <c r="RDC73" s="41"/>
      <c r="RDD73" s="41"/>
      <c r="RDE73" s="41"/>
      <c r="RDL73" s="41"/>
      <c r="RDM73" s="41"/>
      <c r="RDN73" s="41"/>
      <c r="RDO73" s="41"/>
      <c r="RDP73" s="41"/>
      <c r="RDQ73" s="41"/>
      <c r="RDR73" s="41"/>
      <c r="RDS73" s="41"/>
      <c r="RDT73" s="41"/>
      <c r="RDU73" s="41"/>
      <c r="RDV73" s="41"/>
      <c r="RDW73" s="41"/>
      <c r="RDX73" s="41"/>
      <c r="RDY73" s="41"/>
      <c r="RDZ73" s="41"/>
      <c r="REA73" s="41"/>
      <c r="REB73" s="41"/>
      <c r="REC73" s="41"/>
      <c r="RED73" s="41"/>
      <c r="REE73" s="41"/>
      <c r="REF73" s="41"/>
      <c r="REG73" s="41"/>
      <c r="REH73" s="41"/>
      <c r="REI73" s="41"/>
      <c r="REJ73" s="41"/>
      <c r="REK73" s="41"/>
      <c r="REL73" s="41"/>
      <c r="REM73" s="41"/>
      <c r="REN73" s="41"/>
      <c r="REO73" s="41"/>
      <c r="REP73" s="41"/>
      <c r="REQ73" s="41"/>
      <c r="RER73" s="41"/>
      <c r="RES73" s="41"/>
      <c r="RET73" s="41"/>
      <c r="REU73" s="41"/>
      <c r="REV73" s="41"/>
      <c r="REW73" s="41"/>
      <c r="REX73" s="41"/>
      <c r="REY73" s="41"/>
      <c r="REZ73" s="41"/>
      <c r="RFA73" s="41"/>
      <c r="RFB73" s="41"/>
      <c r="RFC73" s="41"/>
      <c r="RFD73" s="41"/>
      <c r="RFE73" s="41"/>
      <c r="RFF73" s="41"/>
      <c r="RFG73" s="41"/>
      <c r="RFH73" s="41"/>
      <c r="RFI73" s="41"/>
      <c r="RFJ73" s="41"/>
      <c r="RFK73" s="41"/>
      <c r="RFL73" s="41"/>
      <c r="RFM73" s="41"/>
      <c r="RFN73" s="41"/>
      <c r="RFO73" s="41"/>
      <c r="RFP73" s="41"/>
      <c r="RFQ73" s="41"/>
      <c r="RFR73" s="41"/>
      <c r="RFS73" s="41"/>
      <c r="RFT73" s="41"/>
      <c r="RFU73" s="41"/>
      <c r="RFV73" s="41"/>
      <c r="RFW73" s="41"/>
      <c r="RFX73" s="41"/>
      <c r="RFY73" s="41"/>
      <c r="RFZ73" s="41"/>
      <c r="RGA73" s="41"/>
      <c r="RGB73" s="41"/>
      <c r="RGC73" s="41"/>
      <c r="RGD73" s="41"/>
      <c r="RGE73" s="41"/>
      <c r="RGF73" s="41"/>
      <c r="RGG73" s="41"/>
      <c r="RGH73" s="41"/>
      <c r="RGI73" s="41"/>
      <c r="RGJ73" s="41"/>
      <c r="RGK73" s="41"/>
      <c r="RGL73" s="41"/>
      <c r="RGM73" s="41"/>
      <c r="RGN73" s="41"/>
      <c r="RGO73" s="41"/>
      <c r="RGP73" s="41"/>
      <c r="RGQ73" s="41"/>
      <c r="RGR73" s="41"/>
      <c r="RGS73" s="41"/>
      <c r="RGT73" s="41"/>
      <c r="RGU73" s="41"/>
      <c r="RGV73" s="41"/>
      <c r="RGW73" s="41"/>
      <c r="RGX73" s="41"/>
      <c r="RGY73" s="41"/>
      <c r="RGZ73" s="41"/>
      <c r="RHA73" s="41"/>
      <c r="RHB73" s="41"/>
      <c r="RHC73" s="41"/>
      <c r="RHD73" s="41"/>
      <c r="RHE73" s="41"/>
      <c r="RHF73" s="41"/>
      <c r="RHG73" s="41"/>
      <c r="RHH73" s="41"/>
      <c r="RHI73" s="41"/>
      <c r="RHJ73" s="41"/>
      <c r="RHK73" s="41"/>
      <c r="RHL73" s="41"/>
      <c r="RHM73" s="41"/>
      <c r="RHN73" s="41"/>
      <c r="RHO73" s="41"/>
      <c r="RHP73" s="41"/>
      <c r="RHQ73" s="41"/>
      <c r="RHR73" s="41"/>
      <c r="RHS73" s="41"/>
      <c r="RHT73" s="41"/>
      <c r="RHU73" s="41"/>
      <c r="RHV73" s="41"/>
      <c r="RHW73" s="41"/>
      <c r="RHX73" s="41"/>
      <c r="RHY73" s="41"/>
      <c r="RHZ73" s="41"/>
      <c r="RIA73" s="41"/>
      <c r="RIB73" s="41"/>
      <c r="RIC73" s="41"/>
      <c r="RID73" s="41"/>
      <c r="RIE73" s="41"/>
      <c r="RIF73" s="41"/>
      <c r="RIG73" s="41"/>
      <c r="RIH73" s="41"/>
      <c r="RII73" s="41"/>
      <c r="RIJ73" s="41"/>
      <c r="RIK73" s="41"/>
      <c r="RIL73" s="41"/>
      <c r="RIM73" s="41"/>
      <c r="RIN73" s="41"/>
      <c r="RIO73" s="41"/>
      <c r="RIP73" s="41"/>
      <c r="RIQ73" s="41"/>
      <c r="RIR73" s="41"/>
      <c r="RIS73" s="41"/>
      <c r="RIT73" s="41"/>
      <c r="RIU73" s="41"/>
      <c r="RIV73" s="41"/>
      <c r="RIW73" s="41"/>
      <c r="RIX73" s="41"/>
      <c r="RIY73" s="41"/>
      <c r="RIZ73" s="41"/>
      <c r="RJA73" s="41"/>
      <c r="RJB73" s="41"/>
      <c r="RJC73" s="41"/>
      <c r="RJD73" s="41"/>
      <c r="RJE73" s="41"/>
      <c r="RJF73" s="41"/>
      <c r="RJG73" s="41"/>
      <c r="RJH73" s="41"/>
      <c r="RJI73" s="41"/>
      <c r="RJJ73" s="41"/>
      <c r="RJK73" s="41"/>
      <c r="RJL73" s="41"/>
      <c r="RJM73" s="41"/>
      <c r="RJN73" s="41"/>
      <c r="RJO73" s="41"/>
      <c r="RJP73" s="41"/>
      <c r="RJQ73" s="41"/>
      <c r="RJR73" s="41"/>
      <c r="RJS73" s="41"/>
      <c r="RJT73" s="41"/>
      <c r="RJU73" s="41"/>
      <c r="RJV73" s="41"/>
      <c r="RJW73" s="41"/>
      <c r="RJX73" s="41"/>
      <c r="RJY73" s="41"/>
      <c r="RJZ73" s="41"/>
      <c r="RKA73" s="41"/>
      <c r="RKB73" s="41"/>
      <c r="RKC73" s="41"/>
      <c r="RKD73" s="41"/>
      <c r="RKE73" s="41"/>
      <c r="RKF73" s="41"/>
      <c r="RKG73" s="41"/>
      <c r="RKH73" s="41"/>
      <c r="RKI73" s="41"/>
      <c r="RKJ73" s="41"/>
      <c r="RKK73" s="41"/>
      <c r="RKL73" s="41"/>
      <c r="RKM73" s="41"/>
      <c r="RKN73" s="41"/>
      <c r="RKO73" s="41"/>
      <c r="RKP73" s="41"/>
      <c r="RKQ73" s="41"/>
      <c r="RKR73" s="41"/>
      <c r="RKS73" s="41"/>
      <c r="RKT73" s="41"/>
      <c r="RKU73" s="41"/>
      <c r="RKV73" s="41"/>
      <c r="RKW73" s="41"/>
      <c r="RKX73" s="41"/>
      <c r="RKY73" s="41"/>
      <c r="RKZ73" s="41"/>
      <c r="RLA73" s="41"/>
      <c r="RLB73" s="41"/>
      <c r="RLC73" s="41"/>
      <c r="RLD73" s="41"/>
      <c r="RLE73" s="41"/>
      <c r="RLF73" s="41"/>
      <c r="RLG73" s="41"/>
      <c r="RLH73" s="41"/>
      <c r="RLI73" s="41"/>
      <c r="RLJ73" s="41"/>
      <c r="RLK73" s="41"/>
      <c r="RLL73" s="41"/>
      <c r="RLM73" s="41"/>
      <c r="RLN73" s="41"/>
      <c r="RLO73" s="41"/>
      <c r="RLP73" s="41"/>
      <c r="RLQ73" s="41"/>
      <c r="RLR73" s="41"/>
      <c r="RLS73" s="41"/>
      <c r="RLT73" s="41"/>
      <c r="RLU73" s="41"/>
      <c r="RLV73" s="41"/>
      <c r="RLW73" s="41"/>
      <c r="RLX73" s="41"/>
      <c r="RLY73" s="41"/>
      <c r="RLZ73" s="41"/>
      <c r="RMA73" s="41"/>
      <c r="RMB73" s="41"/>
      <c r="RMC73" s="41"/>
      <c r="RMD73" s="41"/>
      <c r="RME73" s="41"/>
      <c r="RMF73" s="41"/>
      <c r="RMG73" s="41"/>
      <c r="RMH73" s="41"/>
      <c r="RMI73" s="41"/>
      <c r="RMJ73" s="41"/>
      <c r="RMK73" s="41"/>
      <c r="RML73" s="41"/>
      <c r="RMM73" s="41"/>
      <c r="RMN73" s="41"/>
      <c r="RMO73" s="41"/>
      <c r="RMP73" s="41"/>
      <c r="RMQ73" s="41"/>
      <c r="RMR73" s="41"/>
      <c r="RMS73" s="41"/>
      <c r="RMT73" s="41"/>
      <c r="RMU73" s="41"/>
      <c r="RMV73" s="41"/>
      <c r="RMW73" s="41"/>
      <c r="RMX73" s="41"/>
      <c r="RMY73" s="41"/>
      <c r="RMZ73" s="41"/>
      <c r="RNA73" s="41"/>
      <c r="RNH73" s="41"/>
      <c r="RNI73" s="41"/>
      <c r="RNJ73" s="41"/>
      <c r="RNK73" s="41"/>
      <c r="RNL73" s="41"/>
      <c r="RNM73" s="41"/>
      <c r="RNN73" s="41"/>
      <c r="RNO73" s="41"/>
      <c r="RNP73" s="41"/>
      <c r="RNQ73" s="41"/>
      <c r="RNR73" s="41"/>
      <c r="RNS73" s="41"/>
      <c r="RNT73" s="41"/>
      <c r="RNU73" s="41"/>
      <c r="RNV73" s="41"/>
      <c r="RNW73" s="41"/>
      <c r="RNX73" s="41"/>
      <c r="RNY73" s="41"/>
      <c r="RNZ73" s="41"/>
      <c r="ROA73" s="41"/>
      <c r="ROB73" s="41"/>
      <c r="ROC73" s="41"/>
      <c r="ROD73" s="41"/>
      <c r="ROE73" s="41"/>
      <c r="ROF73" s="41"/>
      <c r="ROG73" s="41"/>
      <c r="ROH73" s="41"/>
      <c r="ROI73" s="41"/>
      <c r="ROJ73" s="41"/>
      <c r="ROK73" s="41"/>
      <c r="ROL73" s="41"/>
      <c r="ROM73" s="41"/>
      <c r="RON73" s="41"/>
      <c r="ROO73" s="41"/>
      <c r="ROP73" s="41"/>
      <c r="ROQ73" s="41"/>
      <c r="ROR73" s="41"/>
      <c r="ROS73" s="41"/>
      <c r="ROT73" s="41"/>
      <c r="ROU73" s="41"/>
      <c r="ROV73" s="41"/>
      <c r="ROW73" s="41"/>
      <c r="ROX73" s="41"/>
      <c r="ROY73" s="41"/>
      <c r="ROZ73" s="41"/>
      <c r="RPA73" s="41"/>
      <c r="RPB73" s="41"/>
      <c r="RPC73" s="41"/>
      <c r="RPD73" s="41"/>
      <c r="RPE73" s="41"/>
      <c r="RPF73" s="41"/>
      <c r="RPG73" s="41"/>
      <c r="RPH73" s="41"/>
      <c r="RPI73" s="41"/>
      <c r="RPJ73" s="41"/>
      <c r="RPK73" s="41"/>
      <c r="RPL73" s="41"/>
      <c r="RPM73" s="41"/>
      <c r="RPN73" s="41"/>
      <c r="RPO73" s="41"/>
      <c r="RPP73" s="41"/>
      <c r="RPQ73" s="41"/>
      <c r="RPR73" s="41"/>
      <c r="RPS73" s="41"/>
      <c r="RPT73" s="41"/>
      <c r="RPU73" s="41"/>
      <c r="RPV73" s="41"/>
      <c r="RPW73" s="41"/>
      <c r="RPX73" s="41"/>
      <c r="RPY73" s="41"/>
      <c r="RPZ73" s="41"/>
      <c r="RQA73" s="41"/>
      <c r="RQB73" s="41"/>
      <c r="RQC73" s="41"/>
      <c r="RQD73" s="41"/>
      <c r="RQE73" s="41"/>
      <c r="RQF73" s="41"/>
      <c r="RQG73" s="41"/>
      <c r="RQH73" s="41"/>
      <c r="RQI73" s="41"/>
      <c r="RQJ73" s="41"/>
      <c r="RQK73" s="41"/>
      <c r="RQL73" s="41"/>
      <c r="RQM73" s="41"/>
      <c r="RQN73" s="41"/>
      <c r="RQO73" s="41"/>
      <c r="RQP73" s="41"/>
      <c r="RQQ73" s="41"/>
      <c r="RQR73" s="41"/>
      <c r="RQS73" s="41"/>
      <c r="RQT73" s="41"/>
      <c r="RQU73" s="41"/>
      <c r="RQV73" s="41"/>
      <c r="RQW73" s="41"/>
      <c r="RQX73" s="41"/>
      <c r="RQY73" s="41"/>
      <c r="RQZ73" s="41"/>
      <c r="RRA73" s="41"/>
      <c r="RRB73" s="41"/>
      <c r="RRC73" s="41"/>
      <c r="RRD73" s="41"/>
      <c r="RRE73" s="41"/>
      <c r="RRF73" s="41"/>
      <c r="RRG73" s="41"/>
      <c r="RRH73" s="41"/>
      <c r="RRI73" s="41"/>
      <c r="RRJ73" s="41"/>
      <c r="RRK73" s="41"/>
      <c r="RRL73" s="41"/>
      <c r="RRM73" s="41"/>
      <c r="RRN73" s="41"/>
      <c r="RRO73" s="41"/>
      <c r="RRP73" s="41"/>
      <c r="RRQ73" s="41"/>
      <c r="RRR73" s="41"/>
      <c r="RRS73" s="41"/>
      <c r="RRT73" s="41"/>
      <c r="RRU73" s="41"/>
      <c r="RRV73" s="41"/>
      <c r="RRW73" s="41"/>
      <c r="RRX73" s="41"/>
      <c r="RRY73" s="41"/>
      <c r="RRZ73" s="41"/>
      <c r="RSA73" s="41"/>
      <c r="RSB73" s="41"/>
      <c r="RSC73" s="41"/>
      <c r="RSD73" s="41"/>
      <c r="RSE73" s="41"/>
      <c r="RSF73" s="41"/>
      <c r="RSG73" s="41"/>
      <c r="RSH73" s="41"/>
      <c r="RSI73" s="41"/>
      <c r="RSJ73" s="41"/>
      <c r="RSK73" s="41"/>
      <c r="RSL73" s="41"/>
      <c r="RSM73" s="41"/>
      <c r="RSN73" s="41"/>
      <c r="RSO73" s="41"/>
      <c r="RSP73" s="41"/>
      <c r="RSQ73" s="41"/>
      <c r="RSR73" s="41"/>
      <c r="RSS73" s="41"/>
      <c r="RST73" s="41"/>
      <c r="RSU73" s="41"/>
      <c r="RSV73" s="41"/>
      <c r="RSW73" s="41"/>
      <c r="RSX73" s="41"/>
      <c r="RSY73" s="41"/>
      <c r="RSZ73" s="41"/>
      <c r="RTA73" s="41"/>
      <c r="RTB73" s="41"/>
      <c r="RTC73" s="41"/>
      <c r="RTD73" s="41"/>
      <c r="RTE73" s="41"/>
      <c r="RTF73" s="41"/>
      <c r="RTG73" s="41"/>
      <c r="RTH73" s="41"/>
      <c r="RTI73" s="41"/>
      <c r="RTJ73" s="41"/>
      <c r="RTK73" s="41"/>
      <c r="RTL73" s="41"/>
      <c r="RTM73" s="41"/>
      <c r="RTN73" s="41"/>
      <c r="RTO73" s="41"/>
      <c r="RTP73" s="41"/>
      <c r="RTQ73" s="41"/>
      <c r="RTR73" s="41"/>
      <c r="RTS73" s="41"/>
      <c r="RTT73" s="41"/>
      <c r="RTU73" s="41"/>
      <c r="RTV73" s="41"/>
      <c r="RTW73" s="41"/>
      <c r="RTX73" s="41"/>
      <c r="RTY73" s="41"/>
      <c r="RTZ73" s="41"/>
      <c r="RUA73" s="41"/>
      <c r="RUB73" s="41"/>
      <c r="RUC73" s="41"/>
      <c r="RUD73" s="41"/>
      <c r="RUE73" s="41"/>
      <c r="RUF73" s="41"/>
      <c r="RUG73" s="41"/>
      <c r="RUH73" s="41"/>
      <c r="RUI73" s="41"/>
      <c r="RUJ73" s="41"/>
      <c r="RUK73" s="41"/>
      <c r="RUL73" s="41"/>
      <c r="RUM73" s="41"/>
      <c r="RUN73" s="41"/>
      <c r="RUO73" s="41"/>
      <c r="RUP73" s="41"/>
      <c r="RUQ73" s="41"/>
      <c r="RUR73" s="41"/>
      <c r="RUS73" s="41"/>
      <c r="RUT73" s="41"/>
      <c r="RUU73" s="41"/>
      <c r="RUV73" s="41"/>
      <c r="RUW73" s="41"/>
      <c r="RUX73" s="41"/>
      <c r="RUY73" s="41"/>
      <c r="RUZ73" s="41"/>
      <c r="RVA73" s="41"/>
      <c r="RVB73" s="41"/>
      <c r="RVC73" s="41"/>
      <c r="RVD73" s="41"/>
      <c r="RVE73" s="41"/>
      <c r="RVF73" s="41"/>
      <c r="RVG73" s="41"/>
      <c r="RVH73" s="41"/>
      <c r="RVI73" s="41"/>
      <c r="RVJ73" s="41"/>
      <c r="RVK73" s="41"/>
      <c r="RVL73" s="41"/>
      <c r="RVM73" s="41"/>
      <c r="RVN73" s="41"/>
      <c r="RVO73" s="41"/>
      <c r="RVP73" s="41"/>
      <c r="RVQ73" s="41"/>
      <c r="RVR73" s="41"/>
      <c r="RVS73" s="41"/>
      <c r="RVT73" s="41"/>
      <c r="RVU73" s="41"/>
      <c r="RVV73" s="41"/>
      <c r="RVW73" s="41"/>
      <c r="RVX73" s="41"/>
      <c r="RVY73" s="41"/>
      <c r="RVZ73" s="41"/>
      <c r="RWA73" s="41"/>
      <c r="RWB73" s="41"/>
      <c r="RWC73" s="41"/>
      <c r="RWD73" s="41"/>
      <c r="RWE73" s="41"/>
      <c r="RWF73" s="41"/>
      <c r="RWG73" s="41"/>
      <c r="RWH73" s="41"/>
      <c r="RWI73" s="41"/>
      <c r="RWJ73" s="41"/>
      <c r="RWK73" s="41"/>
      <c r="RWL73" s="41"/>
      <c r="RWM73" s="41"/>
      <c r="RWN73" s="41"/>
      <c r="RWO73" s="41"/>
      <c r="RWP73" s="41"/>
      <c r="RWQ73" s="41"/>
      <c r="RWR73" s="41"/>
      <c r="RWS73" s="41"/>
      <c r="RWT73" s="41"/>
      <c r="RWU73" s="41"/>
      <c r="RWV73" s="41"/>
      <c r="RWW73" s="41"/>
      <c r="RXD73" s="41"/>
      <c r="RXE73" s="41"/>
      <c r="RXF73" s="41"/>
      <c r="RXG73" s="41"/>
      <c r="RXH73" s="41"/>
      <c r="RXI73" s="41"/>
      <c r="RXJ73" s="41"/>
      <c r="RXK73" s="41"/>
      <c r="RXL73" s="41"/>
      <c r="RXM73" s="41"/>
      <c r="RXN73" s="41"/>
      <c r="RXO73" s="41"/>
      <c r="RXP73" s="41"/>
      <c r="RXQ73" s="41"/>
      <c r="RXR73" s="41"/>
      <c r="RXS73" s="41"/>
      <c r="RXT73" s="41"/>
      <c r="RXU73" s="41"/>
      <c r="RXV73" s="41"/>
      <c r="RXW73" s="41"/>
      <c r="RXX73" s="41"/>
      <c r="RXY73" s="41"/>
      <c r="RXZ73" s="41"/>
      <c r="RYA73" s="41"/>
      <c r="RYB73" s="41"/>
      <c r="RYC73" s="41"/>
      <c r="RYD73" s="41"/>
      <c r="RYE73" s="41"/>
      <c r="RYF73" s="41"/>
      <c r="RYG73" s="41"/>
      <c r="RYH73" s="41"/>
      <c r="RYI73" s="41"/>
      <c r="RYJ73" s="41"/>
      <c r="RYK73" s="41"/>
      <c r="RYL73" s="41"/>
      <c r="RYM73" s="41"/>
      <c r="RYN73" s="41"/>
      <c r="RYO73" s="41"/>
      <c r="RYP73" s="41"/>
      <c r="RYQ73" s="41"/>
      <c r="RYR73" s="41"/>
      <c r="RYS73" s="41"/>
      <c r="RYT73" s="41"/>
      <c r="RYU73" s="41"/>
      <c r="RYV73" s="41"/>
      <c r="RYW73" s="41"/>
      <c r="RYX73" s="41"/>
      <c r="RYY73" s="41"/>
      <c r="RYZ73" s="41"/>
      <c r="RZA73" s="41"/>
      <c r="RZB73" s="41"/>
      <c r="RZC73" s="41"/>
      <c r="RZD73" s="41"/>
      <c r="RZE73" s="41"/>
      <c r="RZF73" s="41"/>
      <c r="RZG73" s="41"/>
      <c r="RZH73" s="41"/>
      <c r="RZI73" s="41"/>
      <c r="RZJ73" s="41"/>
      <c r="RZK73" s="41"/>
      <c r="RZL73" s="41"/>
      <c r="RZM73" s="41"/>
      <c r="RZN73" s="41"/>
      <c r="RZO73" s="41"/>
      <c r="RZP73" s="41"/>
      <c r="RZQ73" s="41"/>
      <c r="RZR73" s="41"/>
      <c r="RZS73" s="41"/>
      <c r="RZT73" s="41"/>
      <c r="RZU73" s="41"/>
      <c r="RZV73" s="41"/>
      <c r="RZW73" s="41"/>
      <c r="RZX73" s="41"/>
      <c r="RZY73" s="41"/>
      <c r="RZZ73" s="41"/>
      <c r="SAA73" s="41"/>
      <c r="SAB73" s="41"/>
      <c r="SAC73" s="41"/>
      <c r="SAD73" s="41"/>
      <c r="SAE73" s="41"/>
      <c r="SAF73" s="41"/>
      <c r="SAG73" s="41"/>
      <c r="SAH73" s="41"/>
      <c r="SAI73" s="41"/>
      <c r="SAJ73" s="41"/>
      <c r="SAK73" s="41"/>
      <c r="SAL73" s="41"/>
      <c r="SAM73" s="41"/>
      <c r="SAN73" s="41"/>
      <c r="SAO73" s="41"/>
      <c r="SAP73" s="41"/>
      <c r="SAQ73" s="41"/>
      <c r="SAR73" s="41"/>
      <c r="SAS73" s="41"/>
      <c r="SAT73" s="41"/>
      <c r="SAU73" s="41"/>
      <c r="SAV73" s="41"/>
      <c r="SAW73" s="41"/>
      <c r="SAX73" s="41"/>
      <c r="SAY73" s="41"/>
      <c r="SAZ73" s="41"/>
      <c r="SBA73" s="41"/>
      <c r="SBB73" s="41"/>
      <c r="SBC73" s="41"/>
      <c r="SBD73" s="41"/>
      <c r="SBE73" s="41"/>
      <c r="SBF73" s="41"/>
      <c r="SBG73" s="41"/>
      <c r="SBH73" s="41"/>
      <c r="SBI73" s="41"/>
      <c r="SBJ73" s="41"/>
      <c r="SBK73" s="41"/>
      <c r="SBL73" s="41"/>
      <c r="SBM73" s="41"/>
      <c r="SBN73" s="41"/>
      <c r="SBO73" s="41"/>
      <c r="SBP73" s="41"/>
      <c r="SBQ73" s="41"/>
      <c r="SBR73" s="41"/>
      <c r="SBS73" s="41"/>
      <c r="SBT73" s="41"/>
      <c r="SBU73" s="41"/>
      <c r="SBV73" s="41"/>
      <c r="SBW73" s="41"/>
      <c r="SBX73" s="41"/>
      <c r="SBY73" s="41"/>
      <c r="SBZ73" s="41"/>
      <c r="SCA73" s="41"/>
      <c r="SCB73" s="41"/>
      <c r="SCC73" s="41"/>
      <c r="SCD73" s="41"/>
      <c r="SCE73" s="41"/>
      <c r="SCF73" s="41"/>
      <c r="SCG73" s="41"/>
      <c r="SCH73" s="41"/>
      <c r="SCI73" s="41"/>
      <c r="SCJ73" s="41"/>
      <c r="SCK73" s="41"/>
      <c r="SCL73" s="41"/>
      <c r="SCM73" s="41"/>
      <c r="SCN73" s="41"/>
      <c r="SCO73" s="41"/>
      <c r="SCP73" s="41"/>
      <c r="SCQ73" s="41"/>
      <c r="SCR73" s="41"/>
      <c r="SCS73" s="41"/>
      <c r="SCT73" s="41"/>
      <c r="SCU73" s="41"/>
      <c r="SCV73" s="41"/>
      <c r="SCW73" s="41"/>
      <c r="SCX73" s="41"/>
      <c r="SCY73" s="41"/>
      <c r="SCZ73" s="41"/>
      <c r="SDA73" s="41"/>
      <c r="SDB73" s="41"/>
      <c r="SDC73" s="41"/>
      <c r="SDD73" s="41"/>
      <c r="SDE73" s="41"/>
      <c r="SDF73" s="41"/>
      <c r="SDG73" s="41"/>
      <c r="SDH73" s="41"/>
      <c r="SDI73" s="41"/>
      <c r="SDJ73" s="41"/>
      <c r="SDK73" s="41"/>
      <c r="SDL73" s="41"/>
      <c r="SDM73" s="41"/>
      <c r="SDN73" s="41"/>
      <c r="SDO73" s="41"/>
      <c r="SDP73" s="41"/>
      <c r="SDQ73" s="41"/>
      <c r="SDR73" s="41"/>
      <c r="SDS73" s="41"/>
      <c r="SDT73" s="41"/>
      <c r="SDU73" s="41"/>
      <c r="SDV73" s="41"/>
      <c r="SDW73" s="41"/>
      <c r="SDX73" s="41"/>
      <c r="SDY73" s="41"/>
      <c r="SDZ73" s="41"/>
      <c r="SEA73" s="41"/>
      <c r="SEB73" s="41"/>
      <c r="SEC73" s="41"/>
      <c r="SED73" s="41"/>
      <c r="SEE73" s="41"/>
      <c r="SEF73" s="41"/>
      <c r="SEG73" s="41"/>
      <c r="SEH73" s="41"/>
      <c r="SEI73" s="41"/>
      <c r="SEJ73" s="41"/>
      <c r="SEK73" s="41"/>
      <c r="SEL73" s="41"/>
      <c r="SEM73" s="41"/>
      <c r="SEN73" s="41"/>
      <c r="SEO73" s="41"/>
      <c r="SEP73" s="41"/>
      <c r="SEQ73" s="41"/>
      <c r="SER73" s="41"/>
      <c r="SES73" s="41"/>
      <c r="SET73" s="41"/>
      <c r="SEU73" s="41"/>
      <c r="SEV73" s="41"/>
      <c r="SEW73" s="41"/>
      <c r="SEX73" s="41"/>
      <c r="SEY73" s="41"/>
      <c r="SEZ73" s="41"/>
      <c r="SFA73" s="41"/>
      <c r="SFB73" s="41"/>
      <c r="SFC73" s="41"/>
      <c r="SFD73" s="41"/>
      <c r="SFE73" s="41"/>
      <c r="SFF73" s="41"/>
      <c r="SFG73" s="41"/>
      <c r="SFH73" s="41"/>
      <c r="SFI73" s="41"/>
      <c r="SFJ73" s="41"/>
      <c r="SFK73" s="41"/>
      <c r="SFL73" s="41"/>
      <c r="SFM73" s="41"/>
      <c r="SFN73" s="41"/>
      <c r="SFO73" s="41"/>
      <c r="SFP73" s="41"/>
      <c r="SFQ73" s="41"/>
      <c r="SFR73" s="41"/>
      <c r="SFS73" s="41"/>
      <c r="SFT73" s="41"/>
      <c r="SFU73" s="41"/>
      <c r="SFV73" s="41"/>
      <c r="SFW73" s="41"/>
      <c r="SFX73" s="41"/>
      <c r="SFY73" s="41"/>
      <c r="SFZ73" s="41"/>
      <c r="SGA73" s="41"/>
      <c r="SGB73" s="41"/>
      <c r="SGC73" s="41"/>
      <c r="SGD73" s="41"/>
      <c r="SGE73" s="41"/>
      <c r="SGF73" s="41"/>
      <c r="SGG73" s="41"/>
      <c r="SGH73" s="41"/>
      <c r="SGI73" s="41"/>
      <c r="SGJ73" s="41"/>
      <c r="SGK73" s="41"/>
      <c r="SGL73" s="41"/>
      <c r="SGM73" s="41"/>
      <c r="SGN73" s="41"/>
      <c r="SGO73" s="41"/>
      <c r="SGP73" s="41"/>
      <c r="SGQ73" s="41"/>
      <c r="SGR73" s="41"/>
      <c r="SGS73" s="41"/>
      <c r="SGZ73" s="41"/>
      <c r="SHA73" s="41"/>
      <c r="SHB73" s="41"/>
      <c r="SHC73" s="41"/>
      <c r="SHD73" s="41"/>
      <c r="SHE73" s="41"/>
      <c r="SHF73" s="41"/>
      <c r="SHG73" s="41"/>
      <c r="SHH73" s="41"/>
      <c r="SHI73" s="41"/>
      <c r="SHJ73" s="41"/>
      <c r="SHK73" s="41"/>
      <c r="SHL73" s="41"/>
      <c r="SHM73" s="41"/>
      <c r="SHN73" s="41"/>
      <c r="SHO73" s="41"/>
      <c r="SHP73" s="41"/>
      <c r="SHQ73" s="41"/>
      <c r="SHR73" s="41"/>
      <c r="SHS73" s="41"/>
      <c r="SHT73" s="41"/>
      <c r="SHU73" s="41"/>
      <c r="SHV73" s="41"/>
      <c r="SHW73" s="41"/>
      <c r="SHX73" s="41"/>
      <c r="SHY73" s="41"/>
      <c r="SHZ73" s="41"/>
      <c r="SIA73" s="41"/>
      <c r="SIB73" s="41"/>
      <c r="SIC73" s="41"/>
      <c r="SID73" s="41"/>
      <c r="SIE73" s="41"/>
      <c r="SIF73" s="41"/>
      <c r="SIG73" s="41"/>
      <c r="SIH73" s="41"/>
      <c r="SII73" s="41"/>
      <c r="SIJ73" s="41"/>
      <c r="SIK73" s="41"/>
      <c r="SIL73" s="41"/>
      <c r="SIM73" s="41"/>
      <c r="SIN73" s="41"/>
      <c r="SIO73" s="41"/>
      <c r="SIP73" s="41"/>
      <c r="SIQ73" s="41"/>
      <c r="SIR73" s="41"/>
      <c r="SIS73" s="41"/>
      <c r="SIT73" s="41"/>
      <c r="SIU73" s="41"/>
      <c r="SIV73" s="41"/>
      <c r="SIW73" s="41"/>
      <c r="SIX73" s="41"/>
      <c r="SIY73" s="41"/>
      <c r="SIZ73" s="41"/>
      <c r="SJA73" s="41"/>
      <c r="SJB73" s="41"/>
      <c r="SJC73" s="41"/>
      <c r="SJD73" s="41"/>
      <c r="SJE73" s="41"/>
      <c r="SJF73" s="41"/>
      <c r="SJG73" s="41"/>
      <c r="SJH73" s="41"/>
      <c r="SJI73" s="41"/>
      <c r="SJJ73" s="41"/>
      <c r="SJK73" s="41"/>
      <c r="SJL73" s="41"/>
      <c r="SJM73" s="41"/>
      <c r="SJN73" s="41"/>
      <c r="SJO73" s="41"/>
      <c r="SJP73" s="41"/>
      <c r="SJQ73" s="41"/>
      <c r="SJR73" s="41"/>
      <c r="SJS73" s="41"/>
      <c r="SJT73" s="41"/>
      <c r="SJU73" s="41"/>
      <c r="SJV73" s="41"/>
      <c r="SJW73" s="41"/>
      <c r="SJX73" s="41"/>
      <c r="SJY73" s="41"/>
      <c r="SJZ73" s="41"/>
      <c r="SKA73" s="41"/>
      <c r="SKB73" s="41"/>
      <c r="SKC73" s="41"/>
      <c r="SKD73" s="41"/>
      <c r="SKE73" s="41"/>
      <c r="SKF73" s="41"/>
      <c r="SKG73" s="41"/>
      <c r="SKH73" s="41"/>
      <c r="SKI73" s="41"/>
      <c r="SKJ73" s="41"/>
      <c r="SKK73" s="41"/>
      <c r="SKL73" s="41"/>
      <c r="SKM73" s="41"/>
      <c r="SKN73" s="41"/>
      <c r="SKO73" s="41"/>
      <c r="SKP73" s="41"/>
      <c r="SKQ73" s="41"/>
      <c r="SKR73" s="41"/>
      <c r="SKS73" s="41"/>
      <c r="SKT73" s="41"/>
      <c r="SKU73" s="41"/>
      <c r="SKV73" s="41"/>
      <c r="SKW73" s="41"/>
      <c r="SKX73" s="41"/>
      <c r="SKY73" s="41"/>
      <c r="SKZ73" s="41"/>
      <c r="SLA73" s="41"/>
      <c r="SLB73" s="41"/>
      <c r="SLC73" s="41"/>
      <c r="SLD73" s="41"/>
      <c r="SLE73" s="41"/>
      <c r="SLF73" s="41"/>
      <c r="SLG73" s="41"/>
      <c r="SLH73" s="41"/>
      <c r="SLI73" s="41"/>
      <c r="SLJ73" s="41"/>
      <c r="SLK73" s="41"/>
      <c r="SLL73" s="41"/>
      <c r="SLM73" s="41"/>
      <c r="SLN73" s="41"/>
      <c r="SLO73" s="41"/>
      <c r="SLP73" s="41"/>
      <c r="SLQ73" s="41"/>
      <c r="SLR73" s="41"/>
      <c r="SLS73" s="41"/>
      <c r="SLT73" s="41"/>
      <c r="SLU73" s="41"/>
      <c r="SLV73" s="41"/>
      <c r="SLW73" s="41"/>
      <c r="SLX73" s="41"/>
      <c r="SLY73" s="41"/>
      <c r="SLZ73" s="41"/>
      <c r="SMA73" s="41"/>
      <c r="SMB73" s="41"/>
      <c r="SMC73" s="41"/>
      <c r="SMD73" s="41"/>
      <c r="SME73" s="41"/>
      <c r="SMF73" s="41"/>
      <c r="SMG73" s="41"/>
      <c r="SMH73" s="41"/>
      <c r="SMI73" s="41"/>
      <c r="SMJ73" s="41"/>
      <c r="SMK73" s="41"/>
      <c r="SML73" s="41"/>
      <c r="SMM73" s="41"/>
      <c r="SMN73" s="41"/>
      <c r="SMO73" s="41"/>
      <c r="SMP73" s="41"/>
      <c r="SMQ73" s="41"/>
      <c r="SMR73" s="41"/>
      <c r="SMS73" s="41"/>
      <c r="SMT73" s="41"/>
      <c r="SMU73" s="41"/>
      <c r="SMV73" s="41"/>
      <c r="SMW73" s="41"/>
      <c r="SMX73" s="41"/>
      <c r="SMY73" s="41"/>
      <c r="SMZ73" s="41"/>
      <c r="SNA73" s="41"/>
      <c r="SNB73" s="41"/>
      <c r="SNC73" s="41"/>
      <c r="SND73" s="41"/>
      <c r="SNE73" s="41"/>
      <c r="SNF73" s="41"/>
      <c r="SNG73" s="41"/>
      <c r="SNH73" s="41"/>
      <c r="SNI73" s="41"/>
      <c r="SNJ73" s="41"/>
      <c r="SNK73" s="41"/>
      <c r="SNL73" s="41"/>
      <c r="SNM73" s="41"/>
      <c r="SNN73" s="41"/>
      <c r="SNO73" s="41"/>
      <c r="SNP73" s="41"/>
      <c r="SNQ73" s="41"/>
      <c r="SNR73" s="41"/>
      <c r="SNS73" s="41"/>
      <c r="SNT73" s="41"/>
      <c r="SNU73" s="41"/>
      <c r="SNV73" s="41"/>
      <c r="SNW73" s="41"/>
      <c r="SNX73" s="41"/>
      <c r="SNY73" s="41"/>
      <c r="SNZ73" s="41"/>
      <c r="SOA73" s="41"/>
      <c r="SOB73" s="41"/>
      <c r="SOC73" s="41"/>
      <c r="SOD73" s="41"/>
      <c r="SOE73" s="41"/>
      <c r="SOF73" s="41"/>
      <c r="SOG73" s="41"/>
      <c r="SOH73" s="41"/>
      <c r="SOI73" s="41"/>
      <c r="SOJ73" s="41"/>
      <c r="SOK73" s="41"/>
      <c r="SOL73" s="41"/>
      <c r="SOM73" s="41"/>
      <c r="SON73" s="41"/>
      <c r="SOO73" s="41"/>
      <c r="SOP73" s="41"/>
      <c r="SOQ73" s="41"/>
      <c r="SOR73" s="41"/>
      <c r="SOS73" s="41"/>
      <c r="SOT73" s="41"/>
      <c r="SOU73" s="41"/>
      <c r="SOV73" s="41"/>
      <c r="SOW73" s="41"/>
      <c r="SOX73" s="41"/>
      <c r="SOY73" s="41"/>
      <c r="SOZ73" s="41"/>
      <c r="SPA73" s="41"/>
      <c r="SPB73" s="41"/>
      <c r="SPC73" s="41"/>
      <c r="SPD73" s="41"/>
      <c r="SPE73" s="41"/>
      <c r="SPF73" s="41"/>
      <c r="SPG73" s="41"/>
      <c r="SPH73" s="41"/>
      <c r="SPI73" s="41"/>
      <c r="SPJ73" s="41"/>
      <c r="SPK73" s="41"/>
      <c r="SPL73" s="41"/>
      <c r="SPM73" s="41"/>
      <c r="SPN73" s="41"/>
      <c r="SPO73" s="41"/>
      <c r="SPP73" s="41"/>
      <c r="SPQ73" s="41"/>
      <c r="SPR73" s="41"/>
      <c r="SPS73" s="41"/>
      <c r="SPT73" s="41"/>
      <c r="SPU73" s="41"/>
      <c r="SPV73" s="41"/>
      <c r="SPW73" s="41"/>
      <c r="SPX73" s="41"/>
      <c r="SPY73" s="41"/>
      <c r="SPZ73" s="41"/>
      <c r="SQA73" s="41"/>
      <c r="SQB73" s="41"/>
      <c r="SQC73" s="41"/>
      <c r="SQD73" s="41"/>
      <c r="SQE73" s="41"/>
      <c r="SQF73" s="41"/>
      <c r="SQG73" s="41"/>
      <c r="SQH73" s="41"/>
      <c r="SQI73" s="41"/>
      <c r="SQJ73" s="41"/>
      <c r="SQK73" s="41"/>
      <c r="SQL73" s="41"/>
      <c r="SQM73" s="41"/>
      <c r="SQN73" s="41"/>
      <c r="SQO73" s="41"/>
      <c r="SQV73" s="41"/>
      <c r="SQW73" s="41"/>
      <c r="SQX73" s="41"/>
      <c r="SQY73" s="41"/>
      <c r="SQZ73" s="41"/>
      <c r="SRA73" s="41"/>
      <c r="SRB73" s="41"/>
      <c r="SRC73" s="41"/>
      <c r="SRD73" s="41"/>
      <c r="SRE73" s="41"/>
      <c r="SRF73" s="41"/>
      <c r="SRG73" s="41"/>
      <c r="SRH73" s="41"/>
      <c r="SRI73" s="41"/>
      <c r="SRJ73" s="41"/>
      <c r="SRK73" s="41"/>
      <c r="SRL73" s="41"/>
      <c r="SRM73" s="41"/>
      <c r="SRN73" s="41"/>
      <c r="SRO73" s="41"/>
      <c r="SRP73" s="41"/>
      <c r="SRQ73" s="41"/>
      <c r="SRR73" s="41"/>
      <c r="SRS73" s="41"/>
      <c r="SRT73" s="41"/>
      <c r="SRU73" s="41"/>
      <c r="SRV73" s="41"/>
      <c r="SRW73" s="41"/>
      <c r="SRX73" s="41"/>
      <c r="SRY73" s="41"/>
      <c r="SRZ73" s="41"/>
      <c r="SSA73" s="41"/>
      <c r="SSB73" s="41"/>
      <c r="SSC73" s="41"/>
      <c r="SSD73" s="41"/>
      <c r="SSE73" s="41"/>
      <c r="SSF73" s="41"/>
      <c r="SSG73" s="41"/>
      <c r="SSH73" s="41"/>
      <c r="SSI73" s="41"/>
      <c r="SSJ73" s="41"/>
      <c r="SSK73" s="41"/>
      <c r="SSL73" s="41"/>
      <c r="SSM73" s="41"/>
      <c r="SSN73" s="41"/>
      <c r="SSO73" s="41"/>
      <c r="SSP73" s="41"/>
      <c r="SSQ73" s="41"/>
      <c r="SSR73" s="41"/>
      <c r="SSS73" s="41"/>
      <c r="SST73" s="41"/>
      <c r="SSU73" s="41"/>
      <c r="SSV73" s="41"/>
      <c r="SSW73" s="41"/>
      <c r="SSX73" s="41"/>
      <c r="SSY73" s="41"/>
      <c r="SSZ73" s="41"/>
      <c r="STA73" s="41"/>
      <c r="STB73" s="41"/>
      <c r="STC73" s="41"/>
      <c r="STD73" s="41"/>
      <c r="STE73" s="41"/>
      <c r="STF73" s="41"/>
      <c r="STG73" s="41"/>
      <c r="STH73" s="41"/>
      <c r="STI73" s="41"/>
      <c r="STJ73" s="41"/>
      <c r="STK73" s="41"/>
      <c r="STL73" s="41"/>
      <c r="STM73" s="41"/>
      <c r="STN73" s="41"/>
      <c r="STO73" s="41"/>
      <c r="STP73" s="41"/>
      <c r="STQ73" s="41"/>
      <c r="STR73" s="41"/>
      <c r="STS73" s="41"/>
      <c r="STT73" s="41"/>
      <c r="STU73" s="41"/>
      <c r="STV73" s="41"/>
      <c r="STW73" s="41"/>
      <c r="STX73" s="41"/>
      <c r="STY73" s="41"/>
      <c r="STZ73" s="41"/>
      <c r="SUA73" s="41"/>
      <c r="SUB73" s="41"/>
      <c r="SUC73" s="41"/>
      <c r="SUD73" s="41"/>
      <c r="SUE73" s="41"/>
      <c r="SUF73" s="41"/>
      <c r="SUG73" s="41"/>
      <c r="SUH73" s="41"/>
      <c r="SUI73" s="41"/>
      <c r="SUJ73" s="41"/>
      <c r="SUK73" s="41"/>
      <c r="SUL73" s="41"/>
      <c r="SUM73" s="41"/>
      <c r="SUN73" s="41"/>
      <c r="SUO73" s="41"/>
      <c r="SUP73" s="41"/>
      <c r="SUQ73" s="41"/>
      <c r="SUR73" s="41"/>
      <c r="SUS73" s="41"/>
      <c r="SUT73" s="41"/>
      <c r="SUU73" s="41"/>
      <c r="SUV73" s="41"/>
      <c r="SUW73" s="41"/>
      <c r="SUX73" s="41"/>
      <c r="SUY73" s="41"/>
      <c r="SUZ73" s="41"/>
      <c r="SVA73" s="41"/>
      <c r="SVB73" s="41"/>
      <c r="SVC73" s="41"/>
      <c r="SVD73" s="41"/>
      <c r="SVE73" s="41"/>
      <c r="SVF73" s="41"/>
      <c r="SVG73" s="41"/>
      <c r="SVH73" s="41"/>
      <c r="SVI73" s="41"/>
      <c r="SVJ73" s="41"/>
      <c r="SVK73" s="41"/>
      <c r="SVL73" s="41"/>
      <c r="SVM73" s="41"/>
      <c r="SVN73" s="41"/>
      <c r="SVO73" s="41"/>
      <c r="SVP73" s="41"/>
      <c r="SVQ73" s="41"/>
      <c r="SVR73" s="41"/>
      <c r="SVS73" s="41"/>
      <c r="SVT73" s="41"/>
      <c r="SVU73" s="41"/>
      <c r="SVV73" s="41"/>
      <c r="SVW73" s="41"/>
      <c r="SVX73" s="41"/>
      <c r="SVY73" s="41"/>
      <c r="SVZ73" s="41"/>
      <c r="SWA73" s="41"/>
      <c r="SWB73" s="41"/>
      <c r="SWC73" s="41"/>
      <c r="SWD73" s="41"/>
      <c r="SWE73" s="41"/>
      <c r="SWF73" s="41"/>
      <c r="SWG73" s="41"/>
      <c r="SWH73" s="41"/>
      <c r="SWI73" s="41"/>
      <c r="SWJ73" s="41"/>
      <c r="SWK73" s="41"/>
      <c r="SWL73" s="41"/>
      <c r="SWM73" s="41"/>
      <c r="SWN73" s="41"/>
      <c r="SWO73" s="41"/>
      <c r="SWP73" s="41"/>
      <c r="SWQ73" s="41"/>
      <c r="SWR73" s="41"/>
      <c r="SWS73" s="41"/>
      <c r="SWT73" s="41"/>
      <c r="SWU73" s="41"/>
      <c r="SWV73" s="41"/>
      <c r="SWW73" s="41"/>
      <c r="SWX73" s="41"/>
      <c r="SWY73" s="41"/>
      <c r="SWZ73" s="41"/>
      <c r="SXA73" s="41"/>
      <c r="SXB73" s="41"/>
      <c r="SXC73" s="41"/>
      <c r="SXD73" s="41"/>
      <c r="SXE73" s="41"/>
      <c r="SXF73" s="41"/>
      <c r="SXG73" s="41"/>
      <c r="SXH73" s="41"/>
      <c r="SXI73" s="41"/>
      <c r="SXJ73" s="41"/>
      <c r="SXK73" s="41"/>
      <c r="SXL73" s="41"/>
      <c r="SXM73" s="41"/>
      <c r="SXN73" s="41"/>
      <c r="SXO73" s="41"/>
      <c r="SXP73" s="41"/>
      <c r="SXQ73" s="41"/>
      <c r="SXR73" s="41"/>
      <c r="SXS73" s="41"/>
      <c r="SXT73" s="41"/>
      <c r="SXU73" s="41"/>
      <c r="SXV73" s="41"/>
      <c r="SXW73" s="41"/>
      <c r="SXX73" s="41"/>
      <c r="SXY73" s="41"/>
      <c r="SXZ73" s="41"/>
      <c r="SYA73" s="41"/>
      <c r="SYB73" s="41"/>
      <c r="SYC73" s="41"/>
      <c r="SYD73" s="41"/>
      <c r="SYE73" s="41"/>
      <c r="SYF73" s="41"/>
      <c r="SYG73" s="41"/>
      <c r="SYH73" s="41"/>
      <c r="SYI73" s="41"/>
      <c r="SYJ73" s="41"/>
      <c r="SYK73" s="41"/>
      <c r="SYL73" s="41"/>
      <c r="SYM73" s="41"/>
      <c r="SYN73" s="41"/>
      <c r="SYO73" s="41"/>
      <c r="SYP73" s="41"/>
      <c r="SYQ73" s="41"/>
      <c r="SYR73" s="41"/>
      <c r="SYS73" s="41"/>
      <c r="SYT73" s="41"/>
      <c r="SYU73" s="41"/>
      <c r="SYV73" s="41"/>
      <c r="SYW73" s="41"/>
      <c r="SYX73" s="41"/>
      <c r="SYY73" s="41"/>
      <c r="SYZ73" s="41"/>
      <c r="SZA73" s="41"/>
      <c r="SZB73" s="41"/>
      <c r="SZC73" s="41"/>
      <c r="SZD73" s="41"/>
      <c r="SZE73" s="41"/>
      <c r="SZF73" s="41"/>
      <c r="SZG73" s="41"/>
      <c r="SZH73" s="41"/>
      <c r="SZI73" s="41"/>
      <c r="SZJ73" s="41"/>
      <c r="SZK73" s="41"/>
      <c r="SZL73" s="41"/>
      <c r="SZM73" s="41"/>
      <c r="SZN73" s="41"/>
      <c r="SZO73" s="41"/>
      <c r="SZP73" s="41"/>
      <c r="SZQ73" s="41"/>
      <c r="SZR73" s="41"/>
      <c r="SZS73" s="41"/>
      <c r="SZT73" s="41"/>
      <c r="SZU73" s="41"/>
      <c r="SZV73" s="41"/>
      <c r="SZW73" s="41"/>
      <c r="SZX73" s="41"/>
      <c r="SZY73" s="41"/>
      <c r="SZZ73" s="41"/>
      <c r="TAA73" s="41"/>
      <c r="TAB73" s="41"/>
      <c r="TAC73" s="41"/>
      <c r="TAD73" s="41"/>
      <c r="TAE73" s="41"/>
      <c r="TAF73" s="41"/>
      <c r="TAG73" s="41"/>
      <c r="TAH73" s="41"/>
      <c r="TAI73" s="41"/>
      <c r="TAJ73" s="41"/>
      <c r="TAK73" s="41"/>
      <c r="TAR73" s="41"/>
      <c r="TAS73" s="41"/>
      <c r="TAT73" s="41"/>
      <c r="TAU73" s="41"/>
      <c r="TAV73" s="41"/>
      <c r="TAW73" s="41"/>
      <c r="TAX73" s="41"/>
      <c r="TAY73" s="41"/>
      <c r="TAZ73" s="41"/>
      <c r="TBA73" s="41"/>
      <c r="TBB73" s="41"/>
      <c r="TBC73" s="41"/>
      <c r="TBD73" s="41"/>
      <c r="TBE73" s="41"/>
      <c r="TBF73" s="41"/>
      <c r="TBG73" s="41"/>
      <c r="TBH73" s="41"/>
      <c r="TBI73" s="41"/>
      <c r="TBJ73" s="41"/>
      <c r="TBK73" s="41"/>
      <c r="TBL73" s="41"/>
      <c r="TBM73" s="41"/>
      <c r="TBN73" s="41"/>
      <c r="TBO73" s="41"/>
      <c r="TBP73" s="41"/>
      <c r="TBQ73" s="41"/>
      <c r="TBR73" s="41"/>
      <c r="TBS73" s="41"/>
      <c r="TBT73" s="41"/>
      <c r="TBU73" s="41"/>
      <c r="TBV73" s="41"/>
      <c r="TBW73" s="41"/>
      <c r="TBX73" s="41"/>
      <c r="TBY73" s="41"/>
      <c r="TBZ73" s="41"/>
      <c r="TCA73" s="41"/>
      <c r="TCB73" s="41"/>
      <c r="TCC73" s="41"/>
      <c r="TCD73" s="41"/>
      <c r="TCE73" s="41"/>
      <c r="TCF73" s="41"/>
      <c r="TCG73" s="41"/>
      <c r="TCH73" s="41"/>
      <c r="TCI73" s="41"/>
      <c r="TCJ73" s="41"/>
      <c r="TCK73" s="41"/>
      <c r="TCL73" s="41"/>
      <c r="TCM73" s="41"/>
      <c r="TCN73" s="41"/>
      <c r="TCO73" s="41"/>
      <c r="TCP73" s="41"/>
      <c r="TCQ73" s="41"/>
      <c r="TCR73" s="41"/>
      <c r="TCS73" s="41"/>
      <c r="TCT73" s="41"/>
      <c r="TCU73" s="41"/>
      <c r="TCV73" s="41"/>
      <c r="TCW73" s="41"/>
      <c r="TCX73" s="41"/>
      <c r="TCY73" s="41"/>
      <c r="TCZ73" s="41"/>
      <c r="TDA73" s="41"/>
      <c r="TDB73" s="41"/>
      <c r="TDC73" s="41"/>
      <c r="TDD73" s="41"/>
      <c r="TDE73" s="41"/>
      <c r="TDF73" s="41"/>
      <c r="TDG73" s="41"/>
      <c r="TDH73" s="41"/>
      <c r="TDI73" s="41"/>
      <c r="TDJ73" s="41"/>
      <c r="TDK73" s="41"/>
      <c r="TDL73" s="41"/>
      <c r="TDM73" s="41"/>
      <c r="TDN73" s="41"/>
      <c r="TDO73" s="41"/>
      <c r="TDP73" s="41"/>
      <c r="TDQ73" s="41"/>
      <c r="TDR73" s="41"/>
      <c r="TDS73" s="41"/>
      <c r="TDT73" s="41"/>
      <c r="TDU73" s="41"/>
      <c r="TDV73" s="41"/>
      <c r="TDW73" s="41"/>
      <c r="TDX73" s="41"/>
      <c r="TDY73" s="41"/>
      <c r="TDZ73" s="41"/>
      <c r="TEA73" s="41"/>
      <c r="TEB73" s="41"/>
      <c r="TEC73" s="41"/>
      <c r="TED73" s="41"/>
      <c r="TEE73" s="41"/>
      <c r="TEF73" s="41"/>
      <c r="TEG73" s="41"/>
      <c r="TEH73" s="41"/>
      <c r="TEI73" s="41"/>
      <c r="TEJ73" s="41"/>
      <c r="TEK73" s="41"/>
      <c r="TEL73" s="41"/>
      <c r="TEM73" s="41"/>
      <c r="TEN73" s="41"/>
      <c r="TEO73" s="41"/>
      <c r="TEP73" s="41"/>
      <c r="TEQ73" s="41"/>
      <c r="TER73" s="41"/>
      <c r="TES73" s="41"/>
      <c r="TET73" s="41"/>
      <c r="TEU73" s="41"/>
      <c r="TEV73" s="41"/>
      <c r="TEW73" s="41"/>
      <c r="TEX73" s="41"/>
      <c r="TEY73" s="41"/>
      <c r="TEZ73" s="41"/>
      <c r="TFA73" s="41"/>
      <c r="TFB73" s="41"/>
      <c r="TFC73" s="41"/>
      <c r="TFD73" s="41"/>
      <c r="TFE73" s="41"/>
      <c r="TFF73" s="41"/>
      <c r="TFG73" s="41"/>
      <c r="TFH73" s="41"/>
      <c r="TFI73" s="41"/>
      <c r="TFJ73" s="41"/>
      <c r="TFK73" s="41"/>
      <c r="TFL73" s="41"/>
      <c r="TFM73" s="41"/>
      <c r="TFN73" s="41"/>
      <c r="TFO73" s="41"/>
      <c r="TFP73" s="41"/>
      <c r="TFQ73" s="41"/>
      <c r="TFR73" s="41"/>
      <c r="TFS73" s="41"/>
      <c r="TFT73" s="41"/>
      <c r="TFU73" s="41"/>
      <c r="TFV73" s="41"/>
      <c r="TFW73" s="41"/>
      <c r="TFX73" s="41"/>
      <c r="TFY73" s="41"/>
      <c r="TFZ73" s="41"/>
      <c r="TGA73" s="41"/>
      <c r="TGB73" s="41"/>
      <c r="TGC73" s="41"/>
      <c r="TGD73" s="41"/>
      <c r="TGE73" s="41"/>
      <c r="TGF73" s="41"/>
      <c r="TGG73" s="41"/>
      <c r="TGH73" s="41"/>
      <c r="TGI73" s="41"/>
      <c r="TGJ73" s="41"/>
      <c r="TGK73" s="41"/>
      <c r="TGL73" s="41"/>
      <c r="TGM73" s="41"/>
      <c r="TGN73" s="41"/>
      <c r="TGO73" s="41"/>
      <c r="TGP73" s="41"/>
      <c r="TGQ73" s="41"/>
      <c r="TGR73" s="41"/>
      <c r="TGS73" s="41"/>
      <c r="TGT73" s="41"/>
      <c r="TGU73" s="41"/>
      <c r="TGV73" s="41"/>
      <c r="TGW73" s="41"/>
      <c r="TGX73" s="41"/>
      <c r="TGY73" s="41"/>
      <c r="TGZ73" s="41"/>
      <c r="THA73" s="41"/>
      <c r="THB73" s="41"/>
      <c r="THC73" s="41"/>
      <c r="THD73" s="41"/>
      <c r="THE73" s="41"/>
      <c r="THF73" s="41"/>
      <c r="THG73" s="41"/>
      <c r="THH73" s="41"/>
      <c r="THI73" s="41"/>
      <c r="THJ73" s="41"/>
      <c r="THK73" s="41"/>
      <c r="THL73" s="41"/>
      <c r="THM73" s="41"/>
      <c r="THN73" s="41"/>
      <c r="THO73" s="41"/>
      <c r="THP73" s="41"/>
      <c r="THQ73" s="41"/>
      <c r="THR73" s="41"/>
      <c r="THS73" s="41"/>
      <c r="THT73" s="41"/>
      <c r="THU73" s="41"/>
      <c r="THV73" s="41"/>
      <c r="THW73" s="41"/>
      <c r="THX73" s="41"/>
      <c r="THY73" s="41"/>
      <c r="THZ73" s="41"/>
      <c r="TIA73" s="41"/>
      <c r="TIB73" s="41"/>
      <c r="TIC73" s="41"/>
      <c r="TID73" s="41"/>
      <c r="TIE73" s="41"/>
      <c r="TIF73" s="41"/>
      <c r="TIG73" s="41"/>
      <c r="TIH73" s="41"/>
      <c r="TII73" s="41"/>
      <c r="TIJ73" s="41"/>
      <c r="TIK73" s="41"/>
      <c r="TIL73" s="41"/>
      <c r="TIM73" s="41"/>
      <c r="TIN73" s="41"/>
      <c r="TIO73" s="41"/>
      <c r="TIP73" s="41"/>
      <c r="TIQ73" s="41"/>
      <c r="TIR73" s="41"/>
      <c r="TIS73" s="41"/>
      <c r="TIT73" s="41"/>
      <c r="TIU73" s="41"/>
      <c r="TIV73" s="41"/>
      <c r="TIW73" s="41"/>
      <c r="TIX73" s="41"/>
      <c r="TIY73" s="41"/>
      <c r="TIZ73" s="41"/>
      <c r="TJA73" s="41"/>
      <c r="TJB73" s="41"/>
      <c r="TJC73" s="41"/>
      <c r="TJD73" s="41"/>
      <c r="TJE73" s="41"/>
      <c r="TJF73" s="41"/>
      <c r="TJG73" s="41"/>
      <c r="TJH73" s="41"/>
      <c r="TJI73" s="41"/>
      <c r="TJJ73" s="41"/>
      <c r="TJK73" s="41"/>
      <c r="TJL73" s="41"/>
      <c r="TJM73" s="41"/>
      <c r="TJN73" s="41"/>
      <c r="TJO73" s="41"/>
      <c r="TJP73" s="41"/>
      <c r="TJQ73" s="41"/>
      <c r="TJR73" s="41"/>
      <c r="TJS73" s="41"/>
      <c r="TJT73" s="41"/>
      <c r="TJU73" s="41"/>
      <c r="TJV73" s="41"/>
      <c r="TJW73" s="41"/>
      <c r="TJX73" s="41"/>
      <c r="TJY73" s="41"/>
      <c r="TJZ73" s="41"/>
      <c r="TKA73" s="41"/>
      <c r="TKB73" s="41"/>
      <c r="TKC73" s="41"/>
      <c r="TKD73" s="41"/>
      <c r="TKE73" s="41"/>
      <c r="TKF73" s="41"/>
      <c r="TKG73" s="41"/>
      <c r="TKN73" s="41"/>
      <c r="TKO73" s="41"/>
      <c r="TKP73" s="41"/>
      <c r="TKQ73" s="41"/>
      <c r="TKR73" s="41"/>
      <c r="TKS73" s="41"/>
      <c r="TKT73" s="41"/>
      <c r="TKU73" s="41"/>
      <c r="TKV73" s="41"/>
      <c r="TKW73" s="41"/>
      <c r="TKX73" s="41"/>
      <c r="TKY73" s="41"/>
      <c r="TKZ73" s="41"/>
      <c r="TLA73" s="41"/>
      <c r="TLB73" s="41"/>
      <c r="TLC73" s="41"/>
      <c r="TLD73" s="41"/>
      <c r="TLE73" s="41"/>
      <c r="TLF73" s="41"/>
      <c r="TLG73" s="41"/>
      <c r="TLH73" s="41"/>
      <c r="TLI73" s="41"/>
      <c r="TLJ73" s="41"/>
      <c r="TLK73" s="41"/>
      <c r="TLL73" s="41"/>
      <c r="TLM73" s="41"/>
      <c r="TLN73" s="41"/>
      <c r="TLO73" s="41"/>
      <c r="TLP73" s="41"/>
      <c r="TLQ73" s="41"/>
      <c r="TLR73" s="41"/>
      <c r="TLS73" s="41"/>
      <c r="TLT73" s="41"/>
      <c r="TLU73" s="41"/>
      <c r="TLV73" s="41"/>
      <c r="TLW73" s="41"/>
      <c r="TLX73" s="41"/>
      <c r="TLY73" s="41"/>
      <c r="TLZ73" s="41"/>
      <c r="TMA73" s="41"/>
      <c r="TMB73" s="41"/>
      <c r="TMC73" s="41"/>
      <c r="TMD73" s="41"/>
      <c r="TME73" s="41"/>
      <c r="TMF73" s="41"/>
      <c r="TMG73" s="41"/>
      <c r="TMH73" s="41"/>
      <c r="TMI73" s="41"/>
      <c r="TMJ73" s="41"/>
      <c r="TMK73" s="41"/>
      <c r="TML73" s="41"/>
      <c r="TMM73" s="41"/>
      <c r="TMN73" s="41"/>
      <c r="TMO73" s="41"/>
      <c r="TMP73" s="41"/>
      <c r="TMQ73" s="41"/>
      <c r="TMR73" s="41"/>
      <c r="TMS73" s="41"/>
      <c r="TMT73" s="41"/>
      <c r="TMU73" s="41"/>
      <c r="TMV73" s="41"/>
      <c r="TMW73" s="41"/>
      <c r="TMX73" s="41"/>
      <c r="TMY73" s="41"/>
      <c r="TMZ73" s="41"/>
      <c r="TNA73" s="41"/>
      <c r="TNB73" s="41"/>
      <c r="TNC73" s="41"/>
      <c r="TND73" s="41"/>
      <c r="TNE73" s="41"/>
      <c r="TNF73" s="41"/>
      <c r="TNG73" s="41"/>
      <c r="TNH73" s="41"/>
      <c r="TNI73" s="41"/>
      <c r="TNJ73" s="41"/>
      <c r="TNK73" s="41"/>
      <c r="TNL73" s="41"/>
      <c r="TNM73" s="41"/>
      <c r="TNN73" s="41"/>
      <c r="TNO73" s="41"/>
      <c r="TNP73" s="41"/>
      <c r="TNQ73" s="41"/>
      <c r="TNR73" s="41"/>
      <c r="TNS73" s="41"/>
      <c r="TNT73" s="41"/>
      <c r="TNU73" s="41"/>
      <c r="TNV73" s="41"/>
      <c r="TNW73" s="41"/>
      <c r="TNX73" s="41"/>
      <c r="TNY73" s="41"/>
      <c r="TNZ73" s="41"/>
      <c r="TOA73" s="41"/>
      <c r="TOB73" s="41"/>
      <c r="TOC73" s="41"/>
      <c r="TOD73" s="41"/>
      <c r="TOE73" s="41"/>
      <c r="TOF73" s="41"/>
      <c r="TOG73" s="41"/>
      <c r="TOH73" s="41"/>
      <c r="TOI73" s="41"/>
      <c r="TOJ73" s="41"/>
      <c r="TOK73" s="41"/>
      <c r="TOL73" s="41"/>
      <c r="TOM73" s="41"/>
      <c r="TON73" s="41"/>
      <c r="TOO73" s="41"/>
      <c r="TOP73" s="41"/>
      <c r="TOQ73" s="41"/>
      <c r="TOR73" s="41"/>
      <c r="TOS73" s="41"/>
      <c r="TOT73" s="41"/>
      <c r="TOU73" s="41"/>
      <c r="TOV73" s="41"/>
      <c r="TOW73" s="41"/>
      <c r="TOX73" s="41"/>
      <c r="TOY73" s="41"/>
      <c r="TOZ73" s="41"/>
      <c r="TPA73" s="41"/>
      <c r="TPB73" s="41"/>
      <c r="TPC73" s="41"/>
      <c r="TPD73" s="41"/>
      <c r="TPE73" s="41"/>
      <c r="TPF73" s="41"/>
      <c r="TPG73" s="41"/>
      <c r="TPH73" s="41"/>
      <c r="TPI73" s="41"/>
      <c r="TPJ73" s="41"/>
      <c r="TPK73" s="41"/>
      <c r="TPL73" s="41"/>
      <c r="TPM73" s="41"/>
      <c r="TPN73" s="41"/>
      <c r="TPO73" s="41"/>
      <c r="TPP73" s="41"/>
      <c r="TPQ73" s="41"/>
      <c r="TPR73" s="41"/>
      <c r="TPS73" s="41"/>
      <c r="TPT73" s="41"/>
      <c r="TPU73" s="41"/>
      <c r="TPV73" s="41"/>
      <c r="TPW73" s="41"/>
      <c r="TPX73" s="41"/>
      <c r="TPY73" s="41"/>
      <c r="TPZ73" s="41"/>
      <c r="TQA73" s="41"/>
      <c r="TQB73" s="41"/>
      <c r="TQC73" s="41"/>
      <c r="TQD73" s="41"/>
      <c r="TQE73" s="41"/>
      <c r="TQF73" s="41"/>
      <c r="TQG73" s="41"/>
      <c r="TQH73" s="41"/>
      <c r="TQI73" s="41"/>
      <c r="TQJ73" s="41"/>
      <c r="TQK73" s="41"/>
      <c r="TQL73" s="41"/>
      <c r="TQM73" s="41"/>
      <c r="TQN73" s="41"/>
      <c r="TQO73" s="41"/>
      <c r="TQP73" s="41"/>
      <c r="TQQ73" s="41"/>
      <c r="TQR73" s="41"/>
      <c r="TQS73" s="41"/>
      <c r="TQT73" s="41"/>
      <c r="TQU73" s="41"/>
      <c r="TQV73" s="41"/>
      <c r="TQW73" s="41"/>
      <c r="TQX73" s="41"/>
      <c r="TQY73" s="41"/>
      <c r="TQZ73" s="41"/>
      <c r="TRA73" s="41"/>
      <c r="TRB73" s="41"/>
      <c r="TRC73" s="41"/>
      <c r="TRD73" s="41"/>
      <c r="TRE73" s="41"/>
      <c r="TRF73" s="41"/>
      <c r="TRG73" s="41"/>
      <c r="TRH73" s="41"/>
      <c r="TRI73" s="41"/>
      <c r="TRJ73" s="41"/>
      <c r="TRK73" s="41"/>
      <c r="TRL73" s="41"/>
      <c r="TRM73" s="41"/>
      <c r="TRN73" s="41"/>
      <c r="TRO73" s="41"/>
      <c r="TRP73" s="41"/>
      <c r="TRQ73" s="41"/>
      <c r="TRR73" s="41"/>
      <c r="TRS73" s="41"/>
      <c r="TRT73" s="41"/>
      <c r="TRU73" s="41"/>
      <c r="TRV73" s="41"/>
      <c r="TRW73" s="41"/>
      <c r="TRX73" s="41"/>
      <c r="TRY73" s="41"/>
      <c r="TRZ73" s="41"/>
      <c r="TSA73" s="41"/>
      <c r="TSB73" s="41"/>
      <c r="TSC73" s="41"/>
      <c r="TSD73" s="41"/>
      <c r="TSE73" s="41"/>
      <c r="TSF73" s="41"/>
      <c r="TSG73" s="41"/>
      <c r="TSH73" s="41"/>
      <c r="TSI73" s="41"/>
      <c r="TSJ73" s="41"/>
      <c r="TSK73" s="41"/>
      <c r="TSL73" s="41"/>
      <c r="TSM73" s="41"/>
      <c r="TSN73" s="41"/>
      <c r="TSO73" s="41"/>
      <c r="TSP73" s="41"/>
      <c r="TSQ73" s="41"/>
      <c r="TSR73" s="41"/>
      <c r="TSS73" s="41"/>
      <c r="TST73" s="41"/>
      <c r="TSU73" s="41"/>
      <c r="TSV73" s="41"/>
      <c r="TSW73" s="41"/>
      <c r="TSX73" s="41"/>
      <c r="TSY73" s="41"/>
      <c r="TSZ73" s="41"/>
      <c r="TTA73" s="41"/>
      <c r="TTB73" s="41"/>
      <c r="TTC73" s="41"/>
      <c r="TTD73" s="41"/>
      <c r="TTE73" s="41"/>
      <c r="TTF73" s="41"/>
      <c r="TTG73" s="41"/>
      <c r="TTH73" s="41"/>
      <c r="TTI73" s="41"/>
      <c r="TTJ73" s="41"/>
      <c r="TTK73" s="41"/>
      <c r="TTL73" s="41"/>
      <c r="TTM73" s="41"/>
      <c r="TTN73" s="41"/>
      <c r="TTO73" s="41"/>
      <c r="TTP73" s="41"/>
      <c r="TTQ73" s="41"/>
      <c r="TTR73" s="41"/>
      <c r="TTS73" s="41"/>
      <c r="TTT73" s="41"/>
      <c r="TTU73" s="41"/>
      <c r="TTV73" s="41"/>
      <c r="TTW73" s="41"/>
      <c r="TTX73" s="41"/>
      <c r="TTY73" s="41"/>
      <c r="TTZ73" s="41"/>
      <c r="TUA73" s="41"/>
      <c r="TUB73" s="41"/>
      <c r="TUC73" s="41"/>
      <c r="TUJ73" s="41"/>
      <c r="TUK73" s="41"/>
      <c r="TUL73" s="41"/>
      <c r="TUM73" s="41"/>
      <c r="TUN73" s="41"/>
      <c r="TUO73" s="41"/>
      <c r="TUP73" s="41"/>
      <c r="TUQ73" s="41"/>
      <c r="TUR73" s="41"/>
      <c r="TUS73" s="41"/>
      <c r="TUT73" s="41"/>
      <c r="TUU73" s="41"/>
      <c r="TUV73" s="41"/>
      <c r="TUW73" s="41"/>
      <c r="TUX73" s="41"/>
      <c r="TUY73" s="41"/>
      <c r="TUZ73" s="41"/>
      <c r="TVA73" s="41"/>
      <c r="TVB73" s="41"/>
      <c r="TVC73" s="41"/>
      <c r="TVD73" s="41"/>
      <c r="TVE73" s="41"/>
      <c r="TVF73" s="41"/>
      <c r="TVG73" s="41"/>
      <c r="TVH73" s="41"/>
      <c r="TVI73" s="41"/>
      <c r="TVJ73" s="41"/>
      <c r="TVK73" s="41"/>
      <c r="TVL73" s="41"/>
      <c r="TVM73" s="41"/>
      <c r="TVN73" s="41"/>
      <c r="TVO73" s="41"/>
      <c r="TVP73" s="41"/>
      <c r="TVQ73" s="41"/>
      <c r="TVR73" s="41"/>
      <c r="TVS73" s="41"/>
      <c r="TVT73" s="41"/>
      <c r="TVU73" s="41"/>
      <c r="TVV73" s="41"/>
      <c r="TVW73" s="41"/>
      <c r="TVX73" s="41"/>
      <c r="TVY73" s="41"/>
      <c r="TVZ73" s="41"/>
      <c r="TWA73" s="41"/>
      <c r="TWB73" s="41"/>
      <c r="TWC73" s="41"/>
      <c r="TWD73" s="41"/>
      <c r="TWE73" s="41"/>
      <c r="TWF73" s="41"/>
      <c r="TWG73" s="41"/>
      <c r="TWH73" s="41"/>
      <c r="TWI73" s="41"/>
      <c r="TWJ73" s="41"/>
      <c r="TWK73" s="41"/>
      <c r="TWL73" s="41"/>
      <c r="TWM73" s="41"/>
      <c r="TWN73" s="41"/>
      <c r="TWO73" s="41"/>
      <c r="TWP73" s="41"/>
      <c r="TWQ73" s="41"/>
      <c r="TWR73" s="41"/>
      <c r="TWS73" s="41"/>
      <c r="TWT73" s="41"/>
      <c r="TWU73" s="41"/>
      <c r="TWV73" s="41"/>
      <c r="TWW73" s="41"/>
      <c r="TWX73" s="41"/>
      <c r="TWY73" s="41"/>
      <c r="TWZ73" s="41"/>
      <c r="TXA73" s="41"/>
      <c r="TXB73" s="41"/>
      <c r="TXC73" s="41"/>
      <c r="TXD73" s="41"/>
      <c r="TXE73" s="41"/>
      <c r="TXF73" s="41"/>
      <c r="TXG73" s="41"/>
      <c r="TXH73" s="41"/>
      <c r="TXI73" s="41"/>
      <c r="TXJ73" s="41"/>
      <c r="TXK73" s="41"/>
      <c r="TXL73" s="41"/>
      <c r="TXM73" s="41"/>
      <c r="TXN73" s="41"/>
      <c r="TXO73" s="41"/>
      <c r="TXP73" s="41"/>
      <c r="TXQ73" s="41"/>
      <c r="TXR73" s="41"/>
      <c r="TXS73" s="41"/>
      <c r="TXT73" s="41"/>
      <c r="TXU73" s="41"/>
      <c r="TXV73" s="41"/>
      <c r="TXW73" s="41"/>
      <c r="TXX73" s="41"/>
      <c r="TXY73" s="41"/>
      <c r="TXZ73" s="41"/>
      <c r="TYA73" s="41"/>
      <c r="TYB73" s="41"/>
      <c r="TYC73" s="41"/>
      <c r="TYD73" s="41"/>
      <c r="TYE73" s="41"/>
      <c r="TYF73" s="41"/>
      <c r="TYG73" s="41"/>
      <c r="TYH73" s="41"/>
      <c r="TYI73" s="41"/>
      <c r="TYJ73" s="41"/>
      <c r="TYK73" s="41"/>
      <c r="TYL73" s="41"/>
      <c r="TYM73" s="41"/>
      <c r="TYN73" s="41"/>
      <c r="TYO73" s="41"/>
      <c r="TYP73" s="41"/>
      <c r="TYQ73" s="41"/>
      <c r="TYR73" s="41"/>
      <c r="TYS73" s="41"/>
      <c r="TYT73" s="41"/>
      <c r="TYU73" s="41"/>
      <c r="TYV73" s="41"/>
      <c r="TYW73" s="41"/>
      <c r="TYX73" s="41"/>
      <c r="TYY73" s="41"/>
      <c r="TYZ73" s="41"/>
      <c r="TZA73" s="41"/>
      <c r="TZB73" s="41"/>
      <c r="TZC73" s="41"/>
      <c r="TZD73" s="41"/>
      <c r="TZE73" s="41"/>
      <c r="TZF73" s="41"/>
      <c r="TZG73" s="41"/>
      <c r="TZH73" s="41"/>
      <c r="TZI73" s="41"/>
      <c r="TZJ73" s="41"/>
      <c r="TZK73" s="41"/>
      <c r="TZL73" s="41"/>
      <c r="TZM73" s="41"/>
      <c r="TZN73" s="41"/>
      <c r="TZO73" s="41"/>
      <c r="TZP73" s="41"/>
      <c r="TZQ73" s="41"/>
      <c r="TZR73" s="41"/>
      <c r="TZS73" s="41"/>
      <c r="TZT73" s="41"/>
      <c r="TZU73" s="41"/>
      <c r="TZV73" s="41"/>
      <c r="TZW73" s="41"/>
      <c r="TZX73" s="41"/>
      <c r="TZY73" s="41"/>
      <c r="TZZ73" s="41"/>
      <c r="UAA73" s="41"/>
      <c r="UAB73" s="41"/>
      <c r="UAC73" s="41"/>
      <c r="UAD73" s="41"/>
      <c r="UAE73" s="41"/>
      <c r="UAF73" s="41"/>
      <c r="UAG73" s="41"/>
      <c r="UAH73" s="41"/>
      <c r="UAI73" s="41"/>
      <c r="UAJ73" s="41"/>
      <c r="UAK73" s="41"/>
      <c r="UAL73" s="41"/>
      <c r="UAM73" s="41"/>
      <c r="UAN73" s="41"/>
      <c r="UAO73" s="41"/>
      <c r="UAP73" s="41"/>
      <c r="UAQ73" s="41"/>
      <c r="UAR73" s="41"/>
      <c r="UAS73" s="41"/>
      <c r="UAT73" s="41"/>
      <c r="UAU73" s="41"/>
      <c r="UAV73" s="41"/>
      <c r="UAW73" s="41"/>
      <c r="UAX73" s="41"/>
      <c r="UAY73" s="41"/>
      <c r="UAZ73" s="41"/>
      <c r="UBA73" s="41"/>
      <c r="UBB73" s="41"/>
      <c r="UBC73" s="41"/>
      <c r="UBD73" s="41"/>
      <c r="UBE73" s="41"/>
      <c r="UBF73" s="41"/>
      <c r="UBG73" s="41"/>
      <c r="UBH73" s="41"/>
      <c r="UBI73" s="41"/>
      <c r="UBJ73" s="41"/>
      <c r="UBK73" s="41"/>
      <c r="UBL73" s="41"/>
      <c r="UBM73" s="41"/>
      <c r="UBN73" s="41"/>
      <c r="UBO73" s="41"/>
      <c r="UBP73" s="41"/>
      <c r="UBQ73" s="41"/>
      <c r="UBR73" s="41"/>
      <c r="UBS73" s="41"/>
      <c r="UBT73" s="41"/>
      <c r="UBU73" s="41"/>
      <c r="UBV73" s="41"/>
      <c r="UBW73" s="41"/>
      <c r="UBX73" s="41"/>
      <c r="UBY73" s="41"/>
      <c r="UBZ73" s="41"/>
      <c r="UCA73" s="41"/>
      <c r="UCB73" s="41"/>
      <c r="UCC73" s="41"/>
      <c r="UCD73" s="41"/>
      <c r="UCE73" s="41"/>
      <c r="UCF73" s="41"/>
      <c r="UCG73" s="41"/>
      <c r="UCH73" s="41"/>
      <c r="UCI73" s="41"/>
      <c r="UCJ73" s="41"/>
      <c r="UCK73" s="41"/>
      <c r="UCL73" s="41"/>
      <c r="UCM73" s="41"/>
      <c r="UCN73" s="41"/>
      <c r="UCO73" s="41"/>
      <c r="UCP73" s="41"/>
      <c r="UCQ73" s="41"/>
      <c r="UCR73" s="41"/>
      <c r="UCS73" s="41"/>
      <c r="UCT73" s="41"/>
      <c r="UCU73" s="41"/>
      <c r="UCV73" s="41"/>
      <c r="UCW73" s="41"/>
      <c r="UCX73" s="41"/>
      <c r="UCY73" s="41"/>
      <c r="UCZ73" s="41"/>
      <c r="UDA73" s="41"/>
      <c r="UDB73" s="41"/>
      <c r="UDC73" s="41"/>
      <c r="UDD73" s="41"/>
      <c r="UDE73" s="41"/>
      <c r="UDF73" s="41"/>
      <c r="UDG73" s="41"/>
      <c r="UDH73" s="41"/>
      <c r="UDI73" s="41"/>
      <c r="UDJ73" s="41"/>
      <c r="UDK73" s="41"/>
      <c r="UDL73" s="41"/>
      <c r="UDM73" s="41"/>
      <c r="UDN73" s="41"/>
      <c r="UDO73" s="41"/>
      <c r="UDP73" s="41"/>
      <c r="UDQ73" s="41"/>
      <c r="UDR73" s="41"/>
      <c r="UDS73" s="41"/>
      <c r="UDT73" s="41"/>
      <c r="UDU73" s="41"/>
      <c r="UDV73" s="41"/>
      <c r="UDW73" s="41"/>
      <c r="UDX73" s="41"/>
      <c r="UDY73" s="41"/>
      <c r="UEF73" s="41"/>
      <c r="UEG73" s="41"/>
      <c r="UEH73" s="41"/>
      <c r="UEI73" s="41"/>
      <c r="UEJ73" s="41"/>
      <c r="UEK73" s="41"/>
      <c r="UEL73" s="41"/>
      <c r="UEM73" s="41"/>
      <c r="UEN73" s="41"/>
      <c r="UEO73" s="41"/>
      <c r="UEP73" s="41"/>
      <c r="UEQ73" s="41"/>
      <c r="UER73" s="41"/>
      <c r="UES73" s="41"/>
      <c r="UET73" s="41"/>
      <c r="UEU73" s="41"/>
      <c r="UEV73" s="41"/>
      <c r="UEW73" s="41"/>
      <c r="UEX73" s="41"/>
      <c r="UEY73" s="41"/>
      <c r="UEZ73" s="41"/>
      <c r="UFA73" s="41"/>
      <c r="UFB73" s="41"/>
      <c r="UFC73" s="41"/>
      <c r="UFD73" s="41"/>
      <c r="UFE73" s="41"/>
      <c r="UFF73" s="41"/>
      <c r="UFG73" s="41"/>
      <c r="UFH73" s="41"/>
      <c r="UFI73" s="41"/>
      <c r="UFJ73" s="41"/>
      <c r="UFK73" s="41"/>
      <c r="UFL73" s="41"/>
      <c r="UFM73" s="41"/>
      <c r="UFN73" s="41"/>
      <c r="UFO73" s="41"/>
      <c r="UFP73" s="41"/>
      <c r="UFQ73" s="41"/>
      <c r="UFR73" s="41"/>
      <c r="UFS73" s="41"/>
      <c r="UFT73" s="41"/>
      <c r="UFU73" s="41"/>
      <c r="UFV73" s="41"/>
      <c r="UFW73" s="41"/>
      <c r="UFX73" s="41"/>
      <c r="UFY73" s="41"/>
      <c r="UFZ73" s="41"/>
      <c r="UGA73" s="41"/>
      <c r="UGB73" s="41"/>
      <c r="UGC73" s="41"/>
      <c r="UGD73" s="41"/>
      <c r="UGE73" s="41"/>
      <c r="UGF73" s="41"/>
      <c r="UGG73" s="41"/>
      <c r="UGH73" s="41"/>
      <c r="UGI73" s="41"/>
      <c r="UGJ73" s="41"/>
      <c r="UGK73" s="41"/>
      <c r="UGL73" s="41"/>
      <c r="UGM73" s="41"/>
      <c r="UGN73" s="41"/>
      <c r="UGO73" s="41"/>
      <c r="UGP73" s="41"/>
      <c r="UGQ73" s="41"/>
      <c r="UGR73" s="41"/>
      <c r="UGS73" s="41"/>
      <c r="UGT73" s="41"/>
      <c r="UGU73" s="41"/>
      <c r="UGV73" s="41"/>
      <c r="UGW73" s="41"/>
      <c r="UGX73" s="41"/>
      <c r="UGY73" s="41"/>
      <c r="UGZ73" s="41"/>
      <c r="UHA73" s="41"/>
      <c r="UHB73" s="41"/>
      <c r="UHC73" s="41"/>
      <c r="UHD73" s="41"/>
      <c r="UHE73" s="41"/>
      <c r="UHF73" s="41"/>
      <c r="UHG73" s="41"/>
      <c r="UHH73" s="41"/>
      <c r="UHI73" s="41"/>
      <c r="UHJ73" s="41"/>
      <c r="UHK73" s="41"/>
      <c r="UHL73" s="41"/>
      <c r="UHM73" s="41"/>
      <c r="UHN73" s="41"/>
      <c r="UHO73" s="41"/>
      <c r="UHP73" s="41"/>
      <c r="UHQ73" s="41"/>
      <c r="UHR73" s="41"/>
      <c r="UHS73" s="41"/>
      <c r="UHT73" s="41"/>
      <c r="UHU73" s="41"/>
      <c r="UHV73" s="41"/>
      <c r="UHW73" s="41"/>
      <c r="UHX73" s="41"/>
      <c r="UHY73" s="41"/>
      <c r="UHZ73" s="41"/>
      <c r="UIA73" s="41"/>
      <c r="UIB73" s="41"/>
      <c r="UIC73" s="41"/>
      <c r="UID73" s="41"/>
      <c r="UIE73" s="41"/>
      <c r="UIF73" s="41"/>
      <c r="UIG73" s="41"/>
      <c r="UIH73" s="41"/>
      <c r="UII73" s="41"/>
      <c r="UIJ73" s="41"/>
      <c r="UIK73" s="41"/>
      <c r="UIL73" s="41"/>
      <c r="UIM73" s="41"/>
      <c r="UIN73" s="41"/>
      <c r="UIO73" s="41"/>
      <c r="UIP73" s="41"/>
      <c r="UIQ73" s="41"/>
      <c r="UIR73" s="41"/>
      <c r="UIS73" s="41"/>
      <c r="UIT73" s="41"/>
      <c r="UIU73" s="41"/>
      <c r="UIV73" s="41"/>
      <c r="UIW73" s="41"/>
      <c r="UIX73" s="41"/>
      <c r="UIY73" s="41"/>
      <c r="UIZ73" s="41"/>
      <c r="UJA73" s="41"/>
      <c r="UJB73" s="41"/>
      <c r="UJC73" s="41"/>
      <c r="UJD73" s="41"/>
      <c r="UJE73" s="41"/>
      <c r="UJF73" s="41"/>
      <c r="UJG73" s="41"/>
      <c r="UJH73" s="41"/>
      <c r="UJI73" s="41"/>
      <c r="UJJ73" s="41"/>
      <c r="UJK73" s="41"/>
      <c r="UJL73" s="41"/>
      <c r="UJM73" s="41"/>
      <c r="UJN73" s="41"/>
      <c r="UJO73" s="41"/>
      <c r="UJP73" s="41"/>
      <c r="UJQ73" s="41"/>
      <c r="UJR73" s="41"/>
      <c r="UJS73" s="41"/>
      <c r="UJT73" s="41"/>
      <c r="UJU73" s="41"/>
      <c r="UJV73" s="41"/>
      <c r="UJW73" s="41"/>
      <c r="UJX73" s="41"/>
      <c r="UJY73" s="41"/>
      <c r="UJZ73" s="41"/>
      <c r="UKA73" s="41"/>
      <c r="UKB73" s="41"/>
      <c r="UKC73" s="41"/>
      <c r="UKD73" s="41"/>
      <c r="UKE73" s="41"/>
      <c r="UKF73" s="41"/>
      <c r="UKG73" s="41"/>
      <c r="UKH73" s="41"/>
      <c r="UKI73" s="41"/>
      <c r="UKJ73" s="41"/>
      <c r="UKK73" s="41"/>
      <c r="UKL73" s="41"/>
      <c r="UKM73" s="41"/>
      <c r="UKN73" s="41"/>
      <c r="UKO73" s="41"/>
      <c r="UKP73" s="41"/>
      <c r="UKQ73" s="41"/>
      <c r="UKR73" s="41"/>
      <c r="UKS73" s="41"/>
      <c r="UKT73" s="41"/>
      <c r="UKU73" s="41"/>
      <c r="UKV73" s="41"/>
      <c r="UKW73" s="41"/>
      <c r="UKX73" s="41"/>
      <c r="UKY73" s="41"/>
      <c r="UKZ73" s="41"/>
      <c r="ULA73" s="41"/>
      <c r="ULB73" s="41"/>
      <c r="ULC73" s="41"/>
      <c r="ULD73" s="41"/>
      <c r="ULE73" s="41"/>
      <c r="ULF73" s="41"/>
      <c r="ULG73" s="41"/>
      <c r="ULH73" s="41"/>
      <c r="ULI73" s="41"/>
      <c r="ULJ73" s="41"/>
      <c r="ULK73" s="41"/>
      <c r="ULL73" s="41"/>
      <c r="ULM73" s="41"/>
      <c r="ULN73" s="41"/>
      <c r="ULO73" s="41"/>
      <c r="ULP73" s="41"/>
      <c r="ULQ73" s="41"/>
      <c r="ULR73" s="41"/>
      <c r="ULS73" s="41"/>
      <c r="ULT73" s="41"/>
      <c r="ULU73" s="41"/>
      <c r="ULV73" s="41"/>
      <c r="ULW73" s="41"/>
      <c r="ULX73" s="41"/>
      <c r="ULY73" s="41"/>
      <c r="ULZ73" s="41"/>
      <c r="UMA73" s="41"/>
      <c r="UMB73" s="41"/>
      <c r="UMC73" s="41"/>
      <c r="UMD73" s="41"/>
      <c r="UME73" s="41"/>
      <c r="UMF73" s="41"/>
      <c r="UMG73" s="41"/>
      <c r="UMH73" s="41"/>
      <c r="UMI73" s="41"/>
      <c r="UMJ73" s="41"/>
      <c r="UMK73" s="41"/>
      <c r="UML73" s="41"/>
      <c r="UMM73" s="41"/>
      <c r="UMN73" s="41"/>
      <c r="UMO73" s="41"/>
      <c r="UMP73" s="41"/>
      <c r="UMQ73" s="41"/>
      <c r="UMR73" s="41"/>
      <c r="UMS73" s="41"/>
      <c r="UMT73" s="41"/>
      <c r="UMU73" s="41"/>
      <c r="UMV73" s="41"/>
      <c r="UMW73" s="41"/>
      <c r="UMX73" s="41"/>
      <c r="UMY73" s="41"/>
      <c r="UMZ73" s="41"/>
      <c r="UNA73" s="41"/>
      <c r="UNB73" s="41"/>
      <c r="UNC73" s="41"/>
      <c r="UND73" s="41"/>
      <c r="UNE73" s="41"/>
      <c r="UNF73" s="41"/>
      <c r="UNG73" s="41"/>
      <c r="UNH73" s="41"/>
      <c r="UNI73" s="41"/>
      <c r="UNJ73" s="41"/>
      <c r="UNK73" s="41"/>
      <c r="UNL73" s="41"/>
      <c r="UNM73" s="41"/>
      <c r="UNN73" s="41"/>
      <c r="UNO73" s="41"/>
      <c r="UNP73" s="41"/>
      <c r="UNQ73" s="41"/>
      <c r="UNR73" s="41"/>
      <c r="UNS73" s="41"/>
      <c r="UNT73" s="41"/>
      <c r="UNU73" s="41"/>
      <c r="UOB73" s="41"/>
      <c r="UOC73" s="41"/>
      <c r="UOD73" s="41"/>
      <c r="UOE73" s="41"/>
      <c r="UOF73" s="41"/>
      <c r="UOG73" s="41"/>
      <c r="UOH73" s="41"/>
      <c r="UOI73" s="41"/>
      <c r="UOJ73" s="41"/>
      <c r="UOK73" s="41"/>
      <c r="UOL73" s="41"/>
      <c r="UOM73" s="41"/>
      <c r="UON73" s="41"/>
      <c r="UOO73" s="41"/>
      <c r="UOP73" s="41"/>
      <c r="UOQ73" s="41"/>
      <c r="UOR73" s="41"/>
      <c r="UOS73" s="41"/>
      <c r="UOT73" s="41"/>
      <c r="UOU73" s="41"/>
      <c r="UOV73" s="41"/>
      <c r="UOW73" s="41"/>
      <c r="UOX73" s="41"/>
      <c r="UOY73" s="41"/>
      <c r="UOZ73" s="41"/>
      <c r="UPA73" s="41"/>
      <c r="UPB73" s="41"/>
      <c r="UPC73" s="41"/>
      <c r="UPD73" s="41"/>
      <c r="UPE73" s="41"/>
      <c r="UPF73" s="41"/>
      <c r="UPG73" s="41"/>
      <c r="UPH73" s="41"/>
      <c r="UPI73" s="41"/>
      <c r="UPJ73" s="41"/>
      <c r="UPK73" s="41"/>
      <c r="UPL73" s="41"/>
      <c r="UPM73" s="41"/>
      <c r="UPN73" s="41"/>
      <c r="UPO73" s="41"/>
      <c r="UPP73" s="41"/>
      <c r="UPQ73" s="41"/>
      <c r="UPR73" s="41"/>
      <c r="UPS73" s="41"/>
      <c r="UPT73" s="41"/>
      <c r="UPU73" s="41"/>
      <c r="UPV73" s="41"/>
      <c r="UPW73" s="41"/>
      <c r="UPX73" s="41"/>
      <c r="UPY73" s="41"/>
      <c r="UPZ73" s="41"/>
      <c r="UQA73" s="41"/>
      <c r="UQB73" s="41"/>
      <c r="UQC73" s="41"/>
      <c r="UQD73" s="41"/>
      <c r="UQE73" s="41"/>
      <c r="UQF73" s="41"/>
      <c r="UQG73" s="41"/>
      <c r="UQH73" s="41"/>
      <c r="UQI73" s="41"/>
      <c r="UQJ73" s="41"/>
      <c r="UQK73" s="41"/>
      <c r="UQL73" s="41"/>
      <c r="UQM73" s="41"/>
      <c r="UQN73" s="41"/>
      <c r="UQO73" s="41"/>
      <c r="UQP73" s="41"/>
      <c r="UQQ73" s="41"/>
      <c r="UQR73" s="41"/>
      <c r="UQS73" s="41"/>
      <c r="UQT73" s="41"/>
      <c r="UQU73" s="41"/>
      <c r="UQV73" s="41"/>
      <c r="UQW73" s="41"/>
      <c r="UQX73" s="41"/>
      <c r="UQY73" s="41"/>
      <c r="UQZ73" s="41"/>
      <c r="URA73" s="41"/>
      <c r="URB73" s="41"/>
      <c r="URC73" s="41"/>
      <c r="URD73" s="41"/>
      <c r="URE73" s="41"/>
      <c r="URF73" s="41"/>
      <c r="URG73" s="41"/>
      <c r="URH73" s="41"/>
      <c r="URI73" s="41"/>
      <c r="URJ73" s="41"/>
      <c r="URK73" s="41"/>
      <c r="URL73" s="41"/>
      <c r="URM73" s="41"/>
      <c r="URN73" s="41"/>
      <c r="URO73" s="41"/>
      <c r="URP73" s="41"/>
      <c r="URQ73" s="41"/>
      <c r="URR73" s="41"/>
      <c r="URS73" s="41"/>
      <c r="URT73" s="41"/>
      <c r="URU73" s="41"/>
      <c r="URV73" s="41"/>
      <c r="URW73" s="41"/>
      <c r="URX73" s="41"/>
      <c r="URY73" s="41"/>
      <c r="URZ73" s="41"/>
      <c r="USA73" s="41"/>
      <c r="USB73" s="41"/>
      <c r="USC73" s="41"/>
      <c r="USD73" s="41"/>
      <c r="USE73" s="41"/>
      <c r="USF73" s="41"/>
      <c r="USG73" s="41"/>
      <c r="USH73" s="41"/>
      <c r="USI73" s="41"/>
      <c r="USJ73" s="41"/>
      <c r="USK73" s="41"/>
      <c r="USL73" s="41"/>
      <c r="USM73" s="41"/>
      <c r="USN73" s="41"/>
      <c r="USO73" s="41"/>
      <c r="USP73" s="41"/>
      <c r="USQ73" s="41"/>
      <c r="USR73" s="41"/>
      <c r="USS73" s="41"/>
      <c r="UST73" s="41"/>
      <c r="USU73" s="41"/>
      <c r="USV73" s="41"/>
      <c r="USW73" s="41"/>
      <c r="USX73" s="41"/>
      <c r="USY73" s="41"/>
      <c r="USZ73" s="41"/>
      <c r="UTA73" s="41"/>
      <c r="UTB73" s="41"/>
      <c r="UTC73" s="41"/>
      <c r="UTD73" s="41"/>
      <c r="UTE73" s="41"/>
      <c r="UTF73" s="41"/>
      <c r="UTG73" s="41"/>
      <c r="UTH73" s="41"/>
      <c r="UTI73" s="41"/>
      <c r="UTJ73" s="41"/>
      <c r="UTK73" s="41"/>
      <c r="UTL73" s="41"/>
      <c r="UTM73" s="41"/>
      <c r="UTN73" s="41"/>
      <c r="UTO73" s="41"/>
      <c r="UTP73" s="41"/>
      <c r="UTQ73" s="41"/>
      <c r="UTR73" s="41"/>
      <c r="UTS73" s="41"/>
      <c r="UTT73" s="41"/>
      <c r="UTU73" s="41"/>
      <c r="UTV73" s="41"/>
      <c r="UTW73" s="41"/>
      <c r="UTX73" s="41"/>
      <c r="UTY73" s="41"/>
      <c r="UTZ73" s="41"/>
      <c r="UUA73" s="41"/>
      <c r="UUB73" s="41"/>
      <c r="UUC73" s="41"/>
      <c r="UUD73" s="41"/>
      <c r="UUE73" s="41"/>
      <c r="UUF73" s="41"/>
      <c r="UUG73" s="41"/>
      <c r="UUH73" s="41"/>
      <c r="UUI73" s="41"/>
      <c r="UUJ73" s="41"/>
      <c r="UUK73" s="41"/>
      <c r="UUL73" s="41"/>
      <c r="UUM73" s="41"/>
      <c r="UUN73" s="41"/>
      <c r="UUO73" s="41"/>
      <c r="UUP73" s="41"/>
      <c r="UUQ73" s="41"/>
      <c r="UUR73" s="41"/>
      <c r="UUS73" s="41"/>
      <c r="UUT73" s="41"/>
      <c r="UUU73" s="41"/>
      <c r="UUV73" s="41"/>
      <c r="UUW73" s="41"/>
      <c r="UUX73" s="41"/>
      <c r="UUY73" s="41"/>
      <c r="UUZ73" s="41"/>
      <c r="UVA73" s="41"/>
      <c r="UVB73" s="41"/>
      <c r="UVC73" s="41"/>
      <c r="UVD73" s="41"/>
      <c r="UVE73" s="41"/>
      <c r="UVF73" s="41"/>
      <c r="UVG73" s="41"/>
      <c r="UVH73" s="41"/>
      <c r="UVI73" s="41"/>
      <c r="UVJ73" s="41"/>
      <c r="UVK73" s="41"/>
      <c r="UVL73" s="41"/>
      <c r="UVM73" s="41"/>
      <c r="UVN73" s="41"/>
      <c r="UVO73" s="41"/>
      <c r="UVP73" s="41"/>
      <c r="UVQ73" s="41"/>
      <c r="UVR73" s="41"/>
      <c r="UVS73" s="41"/>
      <c r="UVT73" s="41"/>
      <c r="UVU73" s="41"/>
      <c r="UVV73" s="41"/>
      <c r="UVW73" s="41"/>
      <c r="UVX73" s="41"/>
      <c r="UVY73" s="41"/>
      <c r="UVZ73" s="41"/>
      <c r="UWA73" s="41"/>
      <c r="UWB73" s="41"/>
      <c r="UWC73" s="41"/>
      <c r="UWD73" s="41"/>
      <c r="UWE73" s="41"/>
      <c r="UWF73" s="41"/>
      <c r="UWG73" s="41"/>
      <c r="UWH73" s="41"/>
      <c r="UWI73" s="41"/>
      <c r="UWJ73" s="41"/>
      <c r="UWK73" s="41"/>
      <c r="UWL73" s="41"/>
      <c r="UWM73" s="41"/>
      <c r="UWN73" s="41"/>
      <c r="UWO73" s="41"/>
      <c r="UWP73" s="41"/>
      <c r="UWQ73" s="41"/>
      <c r="UWR73" s="41"/>
      <c r="UWS73" s="41"/>
      <c r="UWT73" s="41"/>
      <c r="UWU73" s="41"/>
      <c r="UWV73" s="41"/>
      <c r="UWW73" s="41"/>
      <c r="UWX73" s="41"/>
      <c r="UWY73" s="41"/>
      <c r="UWZ73" s="41"/>
      <c r="UXA73" s="41"/>
      <c r="UXB73" s="41"/>
      <c r="UXC73" s="41"/>
      <c r="UXD73" s="41"/>
      <c r="UXE73" s="41"/>
      <c r="UXF73" s="41"/>
      <c r="UXG73" s="41"/>
      <c r="UXH73" s="41"/>
      <c r="UXI73" s="41"/>
      <c r="UXJ73" s="41"/>
      <c r="UXK73" s="41"/>
      <c r="UXL73" s="41"/>
      <c r="UXM73" s="41"/>
      <c r="UXN73" s="41"/>
      <c r="UXO73" s="41"/>
      <c r="UXP73" s="41"/>
      <c r="UXQ73" s="41"/>
      <c r="UXX73" s="41"/>
      <c r="UXY73" s="41"/>
      <c r="UXZ73" s="41"/>
      <c r="UYA73" s="41"/>
      <c r="UYB73" s="41"/>
      <c r="UYC73" s="41"/>
      <c r="UYD73" s="41"/>
      <c r="UYE73" s="41"/>
      <c r="UYF73" s="41"/>
      <c r="UYG73" s="41"/>
      <c r="UYH73" s="41"/>
      <c r="UYI73" s="41"/>
      <c r="UYJ73" s="41"/>
      <c r="UYK73" s="41"/>
      <c r="UYL73" s="41"/>
      <c r="UYM73" s="41"/>
      <c r="UYN73" s="41"/>
      <c r="UYO73" s="41"/>
      <c r="UYP73" s="41"/>
      <c r="UYQ73" s="41"/>
      <c r="UYR73" s="41"/>
      <c r="UYS73" s="41"/>
      <c r="UYT73" s="41"/>
      <c r="UYU73" s="41"/>
      <c r="UYV73" s="41"/>
      <c r="UYW73" s="41"/>
      <c r="UYX73" s="41"/>
      <c r="UYY73" s="41"/>
      <c r="UYZ73" s="41"/>
      <c r="UZA73" s="41"/>
      <c r="UZB73" s="41"/>
      <c r="UZC73" s="41"/>
      <c r="UZD73" s="41"/>
      <c r="UZE73" s="41"/>
      <c r="UZF73" s="41"/>
      <c r="UZG73" s="41"/>
      <c r="UZH73" s="41"/>
      <c r="UZI73" s="41"/>
      <c r="UZJ73" s="41"/>
      <c r="UZK73" s="41"/>
      <c r="UZL73" s="41"/>
      <c r="UZM73" s="41"/>
      <c r="UZN73" s="41"/>
      <c r="UZO73" s="41"/>
      <c r="UZP73" s="41"/>
      <c r="UZQ73" s="41"/>
      <c r="UZR73" s="41"/>
      <c r="UZS73" s="41"/>
      <c r="UZT73" s="41"/>
      <c r="UZU73" s="41"/>
      <c r="UZV73" s="41"/>
      <c r="UZW73" s="41"/>
      <c r="UZX73" s="41"/>
      <c r="UZY73" s="41"/>
      <c r="UZZ73" s="41"/>
      <c r="VAA73" s="41"/>
      <c r="VAB73" s="41"/>
      <c r="VAC73" s="41"/>
      <c r="VAD73" s="41"/>
      <c r="VAE73" s="41"/>
      <c r="VAF73" s="41"/>
      <c r="VAG73" s="41"/>
      <c r="VAH73" s="41"/>
      <c r="VAI73" s="41"/>
      <c r="VAJ73" s="41"/>
      <c r="VAK73" s="41"/>
      <c r="VAL73" s="41"/>
      <c r="VAM73" s="41"/>
      <c r="VAN73" s="41"/>
      <c r="VAO73" s="41"/>
      <c r="VAP73" s="41"/>
      <c r="VAQ73" s="41"/>
      <c r="VAR73" s="41"/>
      <c r="VAS73" s="41"/>
      <c r="VAT73" s="41"/>
      <c r="VAU73" s="41"/>
      <c r="VAV73" s="41"/>
      <c r="VAW73" s="41"/>
      <c r="VAX73" s="41"/>
      <c r="VAY73" s="41"/>
      <c r="VAZ73" s="41"/>
      <c r="VBA73" s="41"/>
      <c r="VBB73" s="41"/>
      <c r="VBC73" s="41"/>
      <c r="VBD73" s="41"/>
      <c r="VBE73" s="41"/>
      <c r="VBF73" s="41"/>
      <c r="VBG73" s="41"/>
      <c r="VBH73" s="41"/>
      <c r="VBI73" s="41"/>
      <c r="VBJ73" s="41"/>
      <c r="VBK73" s="41"/>
      <c r="VBL73" s="41"/>
      <c r="VBM73" s="41"/>
      <c r="VBN73" s="41"/>
      <c r="VBO73" s="41"/>
      <c r="VBP73" s="41"/>
      <c r="VBQ73" s="41"/>
      <c r="VBR73" s="41"/>
      <c r="VBS73" s="41"/>
      <c r="VBT73" s="41"/>
      <c r="VBU73" s="41"/>
      <c r="VBV73" s="41"/>
      <c r="VBW73" s="41"/>
      <c r="VBX73" s="41"/>
      <c r="VBY73" s="41"/>
      <c r="VBZ73" s="41"/>
      <c r="VCA73" s="41"/>
      <c r="VCB73" s="41"/>
      <c r="VCC73" s="41"/>
      <c r="VCD73" s="41"/>
      <c r="VCE73" s="41"/>
      <c r="VCF73" s="41"/>
      <c r="VCG73" s="41"/>
      <c r="VCH73" s="41"/>
      <c r="VCI73" s="41"/>
      <c r="VCJ73" s="41"/>
      <c r="VCK73" s="41"/>
      <c r="VCL73" s="41"/>
      <c r="VCM73" s="41"/>
      <c r="VCN73" s="41"/>
      <c r="VCO73" s="41"/>
      <c r="VCP73" s="41"/>
      <c r="VCQ73" s="41"/>
      <c r="VCR73" s="41"/>
      <c r="VCS73" s="41"/>
      <c r="VCT73" s="41"/>
      <c r="VCU73" s="41"/>
      <c r="VCV73" s="41"/>
      <c r="VCW73" s="41"/>
      <c r="VCX73" s="41"/>
      <c r="VCY73" s="41"/>
      <c r="VCZ73" s="41"/>
      <c r="VDA73" s="41"/>
      <c r="VDB73" s="41"/>
      <c r="VDC73" s="41"/>
      <c r="VDD73" s="41"/>
      <c r="VDE73" s="41"/>
      <c r="VDF73" s="41"/>
      <c r="VDG73" s="41"/>
      <c r="VDH73" s="41"/>
      <c r="VDI73" s="41"/>
      <c r="VDJ73" s="41"/>
      <c r="VDK73" s="41"/>
      <c r="VDL73" s="41"/>
      <c r="VDM73" s="41"/>
      <c r="VDN73" s="41"/>
      <c r="VDO73" s="41"/>
      <c r="VDP73" s="41"/>
      <c r="VDQ73" s="41"/>
      <c r="VDR73" s="41"/>
      <c r="VDS73" s="41"/>
      <c r="VDT73" s="41"/>
      <c r="VDU73" s="41"/>
      <c r="VDV73" s="41"/>
      <c r="VDW73" s="41"/>
      <c r="VDX73" s="41"/>
      <c r="VDY73" s="41"/>
      <c r="VDZ73" s="41"/>
      <c r="VEA73" s="41"/>
      <c r="VEB73" s="41"/>
      <c r="VEC73" s="41"/>
      <c r="VED73" s="41"/>
      <c r="VEE73" s="41"/>
      <c r="VEF73" s="41"/>
      <c r="VEG73" s="41"/>
      <c r="VEH73" s="41"/>
      <c r="VEI73" s="41"/>
      <c r="VEJ73" s="41"/>
      <c r="VEK73" s="41"/>
      <c r="VEL73" s="41"/>
      <c r="VEM73" s="41"/>
      <c r="VEN73" s="41"/>
      <c r="VEO73" s="41"/>
      <c r="VEP73" s="41"/>
      <c r="VEQ73" s="41"/>
      <c r="VER73" s="41"/>
      <c r="VES73" s="41"/>
      <c r="VET73" s="41"/>
      <c r="VEU73" s="41"/>
      <c r="VEV73" s="41"/>
      <c r="VEW73" s="41"/>
      <c r="VEX73" s="41"/>
      <c r="VEY73" s="41"/>
      <c r="VEZ73" s="41"/>
      <c r="VFA73" s="41"/>
      <c r="VFB73" s="41"/>
      <c r="VFC73" s="41"/>
      <c r="VFD73" s="41"/>
      <c r="VFE73" s="41"/>
      <c r="VFF73" s="41"/>
      <c r="VFG73" s="41"/>
      <c r="VFH73" s="41"/>
      <c r="VFI73" s="41"/>
      <c r="VFJ73" s="41"/>
      <c r="VFK73" s="41"/>
      <c r="VFL73" s="41"/>
      <c r="VFM73" s="41"/>
      <c r="VFN73" s="41"/>
      <c r="VFO73" s="41"/>
      <c r="VFP73" s="41"/>
      <c r="VFQ73" s="41"/>
      <c r="VFR73" s="41"/>
      <c r="VFS73" s="41"/>
      <c r="VFT73" s="41"/>
      <c r="VFU73" s="41"/>
      <c r="VFV73" s="41"/>
      <c r="VFW73" s="41"/>
      <c r="VFX73" s="41"/>
      <c r="VFY73" s="41"/>
      <c r="VFZ73" s="41"/>
      <c r="VGA73" s="41"/>
      <c r="VGB73" s="41"/>
      <c r="VGC73" s="41"/>
      <c r="VGD73" s="41"/>
      <c r="VGE73" s="41"/>
      <c r="VGF73" s="41"/>
      <c r="VGG73" s="41"/>
      <c r="VGH73" s="41"/>
      <c r="VGI73" s="41"/>
      <c r="VGJ73" s="41"/>
      <c r="VGK73" s="41"/>
      <c r="VGL73" s="41"/>
      <c r="VGM73" s="41"/>
      <c r="VGN73" s="41"/>
      <c r="VGO73" s="41"/>
      <c r="VGP73" s="41"/>
      <c r="VGQ73" s="41"/>
      <c r="VGR73" s="41"/>
      <c r="VGS73" s="41"/>
      <c r="VGT73" s="41"/>
      <c r="VGU73" s="41"/>
      <c r="VGV73" s="41"/>
      <c r="VGW73" s="41"/>
      <c r="VGX73" s="41"/>
      <c r="VGY73" s="41"/>
      <c r="VGZ73" s="41"/>
      <c r="VHA73" s="41"/>
      <c r="VHB73" s="41"/>
      <c r="VHC73" s="41"/>
      <c r="VHD73" s="41"/>
      <c r="VHE73" s="41"/>
      <c r="VHF73" s="41"/>
      <c r="VHG73" s="41"/>
      <c r="VHH73" s="41"/>
      <c r="VHI73" s="41"/>
      <c r="VHJ73" s="41"/>
      <c r="VHK73" s="41"/>
      <c r="VHL73" s="41"/>
      <c r="VHM73" s="41"/>
      <c r="VHT73" s="41"/>
      <c r="VHU73" s="41"/>
      <c r="VHV73" s="41"/>
      <c r="VHW73" s="41"/>
      <c r="VHX73" s="41"/>
      <c r="VHY73" s="41"/>
      <c r="VHZ73" s="41"/>
      <c r="VIA73" s="41"/>
      <c r="VIB73" s="41"/>
      <c r="VIC73" s="41"/>
      <c r="VID73" s="41"/>
      <c r="VIE73" s="41"/>
      <c r="VIF73" s="41"/>
      <c r="VIG73" s="41"/>
      <c r="VIH73" s="41"/>
      <c r="VII73" s="41"/>
      <c r="VIJ73" s="41"/>
      <c r="VIK73" s="41"/>
      <c r="VIL73" s="41"/>
      <c r="VIM73" s="41"/>
      <c r="VIN73" s="41"/>
      <c r="VIO73" s="41"/>
      <c r="VIP73" s="41"/>
      <c r="VIQ73" s="41"/>
      <c r="VIR73" s="41"/>
      <c r="VIS73" s="41"/>
      <c r="VIT73" s="41"/>
      <c r="VIU73" s="41"/>
      <c r="VIV73" s="41"/>
      <c r="VIW73" s="41"/>
      <c r="VIX73" s="41"/>
      <c r="VIY73" s="41"/>
      <c r="VIZ73" s="41"/>
      <c r="VJA73" s="41"/>
      <c r="VJB73" s="41"/>
      <c r="VJC73" s="41"/>
      <c r="VJD73" s="41"/>
      <c r="VJE73" s="41"/>
      <c r="VJF73" s="41"/>
      <c r="VJG73" s="41"/>
      <c r="VJH73" s="41"/>
      <c r="VJI73" s="41"/>
      <c r="VJJ73" s="41"/>
      <c r="VJK73" s="41"/>
      <c r="VJL73" s="41"/>
      <c r="VJM73" s="41"/>
      <c r="VJN73" s="41"/>
      <c r="VJO73" s="41"/>
      <c r="VJP73" s="41"/>
      <c r="VJQ73" s="41"/>
      <c r="VJR73" s="41"/>
      <c r="VJS73" s="41"/>
      <c r="VJT73" s="41"/>
      <c r="VJU73" s="41"/>
      <c r="VJV73" s="41"/>
      <c r="VJW73" s="41"/>
      <c r="VJX73" s="41"/>
      <c r="VJY73" s="41"/>
      <c r="VJZ73" s="41"/>
      <c r="VKA73" s="41"/>
      <c r="VKB73" s="41"/>
      <c r="VKC73" s="41"/>
      <c r="VKD73" s="41"/>
      <c r="VKE73" s="41"/>
      <c r="VKF73" s="41"/>
      <c r="VKG73" s="41"/>
      <c r="VKH73" s="41"/>
      <c r="VKI73" s="41"/>
      <c r="VKJ73" s="41"/>
      <c r="VKK73" s="41"/>
      <c r="VKL73" s="41"/>
      <c r="VKM73" s="41"/>
      <c r="VKN73" s="41"/>
      <c r="VKO73" s="41"/>
      <c r="VKP73" s="41"/>
      <c r="VKQ73" s="41"/>
      <c r="VKR73" s="41"/>
      <c r="VKS73" s="41"/>
      <c r="VKT73" s="41"/>
      <c r="VKU73" s="41"/>
      <c r="VKV73" s="41"/>
      <c r="VKW73" s="41"/>
      <c r="VKX73" s="41"/>
      <c r="VKY73" s="41"/>
      <c r="VKZ73" s="41"/>
      <c r="VLA73" s="41"/>
      <c r="VLB73" s="41"/>
      <c r="VLC73" s="41"/>
      <c r="VLD73" s="41"/>
      <c r="VLE73" s="41"/>
      <c r="VLF73" s="41"/>
      <c r="VLG73" s="41"/>
      <c r="VLH73" s="41"/>
      <c r="VLI73" s="41"/>
      <c r="VLJ73" s="41"/>
      <c r="VLK73" s="41"/>
      <c r="VLL73" s="41"/>
      <c r="VLM73" s="41"/>
      <c r="VLN73" s="41"/>
      <c r="VLO73" s="41"/>
      <c r="VLP73" s="41"/>
      <c r="VLQ73" s="41"/>
      <c r="VLR73" s="41"/>
      <c r="VLS73" s="41"/>
      <c r="VLT73" s="41"/>
      <c r="VLU73" s="41"/>
      <c r="VLV73" s="41"/>
      <c r="VLW73" s="41"/>
      <c r="VLX73" s="41"/>
      <c r="VLY73" s="41"/>
      <c r="VLZ73" s="41"/>
      <c r="VMA73" s="41"/>
      <c r="VMB73" s="41"/>
      <c r="VMC73" s="41"/>
      <c r="VMD73" s="41"/>
      <c r="VME73" s="41"/>
      <c r="VMF73" s="41"/>
      <c r="VMG73" s="41"/>
      <c r="VMH73" s="41"/>
      <c r="VMI73" s="41"/>
      <c r="VMJ73" s="41"/>
      <c r="VMK73" s="41"/>
      <c r="VML73" s="41"/>
      <c r="VMM73" s="41"/>
      <c r="VMN73" s="41"/>
      <c r="VMO73" s="41"/>
      <c r="VMP73" s="41"/>
      <c r="VMQ73" s="41"/>
      <c r="VMR73" s="41"/>
      <c r="VMS73" s="41"/>
      <c r="VMT73" s="41"/>
      <c r="VMU73" s="41"/>
      <c r="VMV73" s="41"/>
      <c r="VMW73" s="41"/>
      <c r="VMX73" s="41"/>
      <c r="VMY73" s="41"/>
      <c r="VMZ73" s="41"/>
      <c r="VNA73" s="41"/>
      <c r="VNB73" s="41"/>
      <c r="VNC73" s="41"/>
      <c r="VND73" s="41"/>
      <c r="VNE73" s="41"/>
      <c r="VNF73" s="41"/>
      <c r="VNG73" s="41"/>
      <c r="VNH73" s="41"/>
      <c r="VNI73" s="41"/>
      <c r="VNJ73" s="41"/>
      <c r="VNK73" s="41"/>
      <c r="VNL73" s="41"/>
      <c r="VNM73" s="41"/>
      <c r="VNN73" s="41"/>
      <c r="VNO73" s="41"/>
      <c r="VNP73" s="41"/>
      <c r="VNQ73" s="41"/>
      <c r="VNR73" s="41"/>
      <c r="VNS73" s="41"/>
      <c r="VNT73" s="41"/>
      <c r="VNU73" s="41"/>
      <c r="VNV73" s="41"/>
      <c r="VNW73" s="41"/>
      <c r="VNX73" s="41"/>
      <c r="VNY73" s="41"/>
      <c r="VNZ73" s="41"/>
      <c r="VOA73" s="41"/>
      <c r="VOB73" s="41"/>
      <c r="VOC73" s="41"/>
      <c r="VOD73" s="41"/>
      <c r="VOE73" s="41"/>
      <c r="VOF73" s="41"/>
      <c r="VOG73" s="41"/>
      <c r="VOH73" s="41"/>
      <c r="VOI73" s="41"/>
      <c r="VOJ73" s="41"/>
      <c r="VOK73" s="41"/>
      <c r="VOL73" s="41"/>
      <c r="VOM73" s="41"/>
      <c r="VON73" s="41"/>
      <c r="VOO73" s="41"/>
      <c r="VOP73" s="41"/>
      <c r="VOQ73" s="41"/>
      <c r="VOR73" s="41"/>
      <c r="VOS73" s="41"/>
      <c r="VOT73" s="41"/>
      <c r="VOU73" s="41"/>
      <c r="VOV73" s="41"/>
      <c r="VOW73" s="41"/>
      <c r="VOX73" s="41"/>
      <c r="VOY73" s="41"/>
      <c r="VOZ73" s="41"/>
      <c r="VPA73" s="41"/>
      <c r="VPB73" s="41"/>
      <c r="VPC73" s="41"/>
      <c r="VPD73" s="41"/>
      <c r="VPE73" s="41"/>
      <c r="VPF73" s="41"/>
      <c r="VPG73" s="41"/>
      <c r="VPH73" s="41"/>
      <c r="VPI73" s="41"/>
      <c r="VPJ73" s="41"/>
      <c r="VPK73" s="41"/>
      <c r="VPL73" s="41"/>
      <c r="VPM73" s="41"/>
      <c r="VPN73" s="41"/>
      <c r="VPO73" s="41"/>
      <c r="VPP73" s="41"/>
      <c r="VPQ73" s="41"/>
      <c r="VPR73" s="41"/>
      <c r="VPS73" s="41"/>
      <c r="VPT73" s="41"/>
      <c r="VPU73" s="41"/>
      <c r="VPV73" s="41"/>
      <c r="VPW73" s="41"/>
      <c r="VPX73" s="41"/>
      <c r="VPY73" s="41"/>
      <c r="VPZ73" s="41"/>
      <c r="VQA73" s="41"/>
      <c r="VQB73" s="41"/>
      <c r="VQC73" s="41"/>
      <c r="VQD73" s="41"/>
      <c r="VQE73" s="41"/>
      <c r="VQF73" s="41"/>
      <c r="VQG73" s="41"/>
      <c r="VQH73" s="41"/>
      <c r="VQI73" s="41"/>
      <c r="VQJ73" s="41"/>
      <c r="VQK73" s="41"/>
      <c r="VQL73" s="41"/>
      <c r="VQM73" s="41"/>
      <c r="VQN73" s="41"/>
      <c r="VQO73" s="41"/>
      <c r="VQP73" s="41"/>
      <c r="VQQ73" s="41"/>
      <c r="VQR73" s="41"/>
      <c r="VQS73" s="41"/>
      <c r="VQT73" s="41"/>
      <c r="VQU73" s="41"/>
      <c r="VQV73" s="41"/>
      <c r="VQW73" s="41"/>
      <c r="VQX73" s="41"/>
      <c r="VQY73" s="41"/>
      <c r="VQZ73" s="41"/>
      <c r="VRA73" s="41"/>
      <c r="VRB73" s="41"/>
      <c r="VRC73" s="41"/>
      <c r="VRD73" s="41"/>
      <c r="VRE73" s="41"/>
      <c r="VRF73" s="41"/>
      <c r="VRG73" s="41"/>
      <c r="VRH73" s="41"/>
      <c r="VRI73" s="41"/>
      <c r="VRP73" s="41"/>
      <c r="VRQ73" s="41"/>
      <c r="VRR73" s="41"/>
      <c r="VRS73" s="41"/>
      <c r="VRT73" s="41"/>
      <c r="VRU73" s="41"/>
      <c r="VRV73" s="41"/>
      <c r="VRW73" s="41"/>
      <c r="VRX73" s="41"/>
      <c r="VRY73" s="41"/>
      <c r="VRZ73" s="41"/>
      <c r="VSA73" s="41"/>
      <c r="VSB73" s="41"/>
      <c r="VSC73" s="41"/>
      <c r="VSD73" s="41"/>
      <c r="VSE73" s="41"/>
      <c r="VSF73" s="41"/>
      <c r="VSG73" s="41"/>
      <c r="VSH73" s="41"/>
      <c r="VSI73" s="41"/>
      <c r="VSJ73" s="41"/>
      <c r="VSK73" s="41"/>
      <c r="VSL73" s="41"/>
      <c r="VSM73" s="41"/>
      <c r="VSN73" s="41"/>
      <c r="VSO73" s="41"/>
      <c r="VSP73" s="41"/>
      <c r="VSQ73" s="41"/>
      <c r="VSR73" s="41"/>
      <c r="VSS73" s="41"/>
      <c r="VST73" s="41"/>
      <c r="VSU73" s="41"/>
      <c r="VSV73" s="41"/>
      <c r="VSW73" s="41"/>
      <c r="VSX73" s="41"/>
      <c r="VSY73" s="41"/>
      <c r="VSZ73" s="41"/>
      <c r="VTA73" s="41"/>
      <c r="VTB73" s="41"/>
      <c r="VTC73" s="41"/>
      <c r="VTD73" s="41"/>
      <c r="VTE73" s="41"/>
      <c r="VTF73" s="41"/>
      <c r="VTG73" s="41"/>
      <c r="VTH73" s="41"/>
      <c r="VTI73" s="41"/>
      <c r="VTJ73" s="41"/>
      <c r="VTK73" s="41"/>
      <c r="VTL73" s="41"/>
      <c r="VTM73" s="41"/>
      <c r="VTN73" s="41"/>
      <c r="VTO73" s="41"/>
      <c r="VTP73" s="41"/>
      <c r="VTQ73" s="41"/>
      <c r="VTR73" s="41"/>
      <c r="VTS73" s="41"/>
      <c r="VTT73" s="41"/>
      <c r="VTU73" s="41"/>
      <c r="VTV73" s="41"/>
      <c r="VTW73" s="41"/>
      <c r="VTX73" s="41"/>
      <c r="VTY73" s="41"/>
      <c r="VTZ73" s="41"/>
      <c r="VUA73" s="41"/>
      <c r="VUB73" s="41"/>
      <c r="VUC73" s="41"/>
      <c r="VUD73" s="41"/>
      <c r="VUE73" s="41"/>
      <c r="VUF73" s="41"/>
      <c r="VUG73" s="41"/>
      <c r="VUH73" s="41"/>
      <c r="VUI73" s="41"/>
      <c r="VUJ73" s="41"/>
      <c r="VUK73" s="41"/>
      <c r="VUL73" s="41"/>
      <c r="VUM73" s="41"/>
      <c r="VUN73" s="41"/>
      <c r="VUO73" s="41"/>
      <c r="VUP73" s="41"/>
      <c r="VUQ73" s="41"/>
      <c r="VUR73" s="41"/>
      <c r="VUS73" s="41"/>
      <c r="VUT73" s="41"/>
      <c r="VUU73" s="41"/>
      <c r="VUV73" s="41"/>
      <c r="VUW73" s="41"/>
      <c r="VUX73" s="41"/>
      <c r="VUY73" s="41"/>
      <c r="VUZ73" s="41"/>
      <c r="VVA73" s="41"/>
      <c r="VVB73" s="41"/>
      <c r="VVC73" s="41"/>
      <c r="VVD73" s="41"/>
      <c r="VVE73" s="41"/>
      <c r="VVF73" s="41"/>
      <c r="VVG73" s="41"/>
      <c r="VVH73" s="41"/>
      <c r="VVI73" s="41"/>
      <c r="VVJ73" s="41"/>
      <c r="VVK73" s="41"/>
      <c r="VVL73" s="41"/>
      <c r="VVM73" s="41"/>
      <c r="VVN73" s="41"/>
      <c r="VVO73" s="41"/>
      <c r="VVP73" s="41"/>
      <c r="VVQ73" s="41"/>
      <c r="VVR73" s="41"/>
      <c r="VVS73" s="41"/>
      <c r="VVT73" s="41"/>
      <c r="VVU73" s="41"/>
      <c r="VVV73" s="41"/>
      <c r="VVW73" s="41"/>
      <c r="VVX73" s="41"/>
      <c r="VVY73" s="41"/>
      <c r="VVZ73" s="41"/>
      <c r="VWA73" s="41"/>
      <c r="VWB73" s="41"/>
      <c r="VWC73" s="41"/>
      <c r="VWD73" s="41"/>
      <c r="VWE73" s="41"/>
      <c r="VWF73" s="41"/>
      <c r="VWG73" s="41"/>
      <c r="VWH73" s="41"/>
      <c r="VWI73" s="41"/>
      <c r="VWJ73" s="41"/>
      <c r="VWK73" s="41"/>
      <c r="VWL73" s="41"/>
      <c r="VWM73" s="41"/>
      <c r="VWN73" s="41"/>
      <c r="VWO73" s="41"/>
      <c r="VWP73" s="41"/>
      <c r="VWQ73" s="41"/>
      <c r="VWR73" s="41"/>
      <c r="VWS73" s="41"/>
      <c r="VWT73" s="41"/>
      <c r="VWU73" s="41"/>
      <c r="VWV73" s="41"/>
      <c r="VWW73" s="41"/>
      <c r="VWX73" s="41"/>
      <c r="VWY73" s="41"/>
      <c r="VWZ73" s="41"/>
      <c r="VXA73" s="41"/>
      <c r="VXB73" s="41"/>
      <c r="VXC73" s="41"/>
      <c r="VXD73" s="41"/>
      <c r="VXE73" s="41"/>
      <c r="VXF73" s="41"/>
      <c r="VXG73" s="41"/>
      <c r="VXH73" s="41"/>
      <c r="VXI73" s="41"/>
      <c r="VXJ73" s="41"/>
      <c r="VXK73" s="41"/>
      <c r="VXL73" s="41"/>
      <c r="VXM73" s="41"/>
      <c r="VXN73" s="41"/>
      <c r="VXO73" s="41"/>
      <c r="VXP73" s="41"/>
      <c r="VXQ73" s="41"/>
      <c r="VXR73" s="41"/>
      <c r="VXS73" s="41"/>
      <c r="VXT73" s="41"/>
      <c r="VXU73" s="41"/>
      <c r="VXV73" s="41"/>
      <c r="VXW73" s="41"/>
      <c r="VXX73" s="41"/>
      <c r="VXY73" s="41"/>
      <c r="VXZ73" s="41"/>
      <c r="VYA73" s="41"/>
      <c r="VYB73" s="41"/>
      <c r="VYC73" s="41"/>
      <c r="VYD73" s="41"/>
      <c r="VYE73" s="41"/>
      <c r="VYF73" s="41"/>
      <c r="VYG73" s="41"/>
      <c r="VYH73" s="41"/>
      <c r="VYI73" s="41"/>
      <c r="VYJ73" s="41"/>
      <c r="VYK73" s="41"/>
      <c r="VYL73" s="41"/>
      <c r="VYM73" s="41"/>
      <c r="VYN73" s="41"/>
      <c r="VYO73" s="41"/>
      <c r="VYP73" s="41"/>
      <c r="VYQ73" s="41"/>
      <c r="VYR73" s="41"/>
      <c r="VYS73" s="41"/>
      <c r="VYT73" s="41"/>
      <c r="VYU73" s="41"/>
      <c r="VYV73" s="41"/>
      <c r="VYW73" s="41"/>
      <c r="VYX73" s="41"/>
      <c r="VYY73" s="41"/>
      <c r="VYZ73" s="41"/>
      <c r="VZA73" s="41"/>
      <c r="VZB73" s="41"/>
      <c r="VZC73" s="41"/>
      <c r="VZD73" s="41"/>
      <c r="VZE73" s="41"/>
      <c r="VZF73" s="41"/>
      <c r="VZG73" s="41"/>
      <c r="VZH73" s="41"/>
      <c r="VZI73" s="41"/>
      <c r="VZJ73" s="41"/>
      <c r="VZK73" s="41"/>
      <c r="VZL73" s="41"/>
      <c r="VZM73" s="41"/>
      <c r="VZN73" s="41"/>
      <c r="VZO73" s="41"/>
      <c r="VZP73" s="41"/>
      <c r="VZQ73" s="41"/>
      <c r="VZR73" s="41"/>
      <c r="VZS73" s="41"/>
      <c r="VZT73" s="41"/>
      <c r="VZU73" s="41"/>
      <c r="VZV73" s="41"/>
      <c r="VZW73" s="41"/>
      <c r="VZX73" s="41"/>
      <c r="VZY73" s="41"/>
      <c r="VZZ73" s="41"/>
      <c r="WAA73" s="41"/>
      <c r="WAB73" s="41"/>
      <c r="WAC73" s="41"/>
      <c r="WAD73" s="41"/>
      <c r="WAE73" s="41"/>
      <c r="WAF73" s="41"/>
      <c r="WAG73" s="41"/>
      <c r="WAH73" s="41"/>
      <c r="WAI73" s="41"/>
      <c r="WAJ73" s="41"/>
      <c r="WAK73" s="41"/>
      <c r="WAL73" s="41"/>
      <c r="WAM73" s="41"/>
      <c r="WAN73" s="41"/>
      <c r="WAO73" s="41"/>
      <c r="WAP73" s="41"/>
      <c r="WAQ73" s="41"/>
      <c r="WAR73" s="41"/>
      <c r="WAS73" s="41"/>
      <c r="WAT73" s="41"/>
      <c r="WAU73" s="41"/>
      <c r="WAV73" s="41"/>
      <c r="WAW73" s="41"/>
      <c r="WAX73" s="41"/>
      <c r="WAY73" s="41"/>
      <c r="WAZ73" s="41"/>
      <c r="WBA73" s="41"/>
      <c r="WBB73" s="41"/>
      <c r="WBC73" s="41"/>
      <c r="WBD73" s="41"/>
      <c r="WBE73" s="41"/>
      <c r="WBL73" s="41"/>
      <c r="WBM73" s="41"/>
      <c r="WBN73" s="41"/>
      <c r="WBO73" s="41"/>
      <c r="WBP73" s="41"/>
      <c r="WBQ73" s="41"/>
      <c r="WBR73" s="41"/>
      <c r="WBS73" s="41"/>
      <c r="WBT73" s="41"/>
      <c r="WBU73" s="41"/>
      <c r="WBV73" s="41"/>
      <c r="WBW73" s="41"/>
      <c r="WBX73" s="41"/>
      <c r="WBY73" s="41"/>
      <c r="WBZ73" s="41"/>
      <c r="WCA73" s="41"/>
      <c r="WCB73" s="41"/>
      <c r="WCC73" s="41"/>
      <c r="WCD73" s="41"/>
      <c r="WCE73" s="41"/>
      <c r="WCF73" s="41"/>
      <c r="WCG73" s="41"/>
      <c r="WCH73" s="41"/>
      <c r="WCI73" s="41"/>
      <c r="WCJ73" s="41"/>
      <c r="WCK73" s="41"/>
      <c r="WCL73" s="41"/>
      <c r="WCM73" s="41"/>
      <c r="WCN73" s="41"/>
      <c r="WCO73" s="41"/>
      <c r="WCP73" s="41"/>
      <c r="WCQ73" s="41"/>
      <c r="WCR73" s="41"/>
      <c r="WCS73" s="41"/>
      <c r="WCT73" s="41"/>
      <c r="WCU73" s="41"/>
      <c r="WCV73" s="41"/>
      <c r="WCW73" s="41"/>
      <c r="WCX73" s="41"/>
      <c r="WCY73" s="41"/>
      <c r="WCZ73" s="41"/>
      <c r="WDA73" s="41"/>
      <c r="WDB73" s="41"/>
      <c r="WDC73" s="41"/>
      <c r="WDD73" s="41"/>
      <c r="WDE73" s="41"/>
      <c r="WDF73" s="41"/>
      <c r="WDG73" s="41"/>
      <c r="WDH73" s="41"/>
      <c r="WDI73" s="41"/>
      <c r="WDJ73" s="41"/>
      <c r="WDK73" s="41"/>
      <c r="WDL73" s="41"/>
      <c r="WDM73" s="41"/>
      <c r="WDN73" s="41"/>
      <c r="WDO73" s="41"/>
      <c r="WDP73" s="41"/>
      <c r="WDQ73" s="41"/>
      <c r="WDR73" s="41"/>
      <c r="WDS73" s="41"/>
      <c r="WDT73" s="41"/>
      <c r="WDU73" s="41"/>
      <c r="WDV73" s="41"/>
      <c r="WDW73" s="41"/>
      <c r="WDX73" s="41"/>
      <c r="WDY73" s="41"/>
      <c r="WDZ73" s="41"/>
      <c r="WEA73" s="41"/>
      <c r="WEB73" s="41"/>
      <c r="WEC73" s="41"/>
      <c r="WED73" s="41"/>
      <c r="WEE73" s="41"/>
      <c r="WEF73" s="41"/>
      <c r="WEG73" s="41"/>
      <c r="WEH73" s="41"/>
      <c r="WEI73" s="41"/>
      <c r="WEJ73" s="41"/>
      <c r="WEK73" s="41"/>
      <c r="WEL73" s="41"/>
      <c r="WEM73" s="41"/>
      <c r="WEN73" s="41"/>
      <c r="WEO73" s="41"/>
      <c r="WEP73" s="41"/>
      <c r="WEQ73" s="41"/>
      <c r="WER73" s="41"/>
      <c r="WES73" s="41"/>
      <c r="WET73" s="41"/>
      <c r="WEU73" s="41"/>
      <c r="WEV73" s="41"/>
      <c r="WEW73" s="41"/>
      <c r="WEX73" s="41"/>
      <c r="WEY73" s="41"/>
      <c r="WEZ73" s="41"/>
      <c r="WFA73" s="41"/>
      <c r="WFB73" s="41"/>
      <c r="WFC73" s="41"/>
      <c r="WFD73" s="41"/>
      <c r="WFE73" s="41"/>
      <c r="WFF73" s="41"/>
      <c r="WFG73" s="41"/>
      <c r="WFH73" s="41"/>
      <c r="WFI73" s="41"/>
      <c r="WFJ73" s="41"/>
      <c r="WFK73" s="41"/>
      <c r="WFL73" s="41"/>
      <c r="WFM73" s="41"/>
      <c r="WFN73" s="41"/>
      <c r="WFO73" s="41"/>
      <c r="WFP73" s="41"/>
      <c r="WFQ73" s="41"/>
      <c r="WFR73" s="41"/>
      <c r="WFS73" s="41"/>
      <c r="WFT73" s="41"/>
      <c r="WFU73" s="41"/>
      <c r="WFV73" s="41"/>
      <c r="WFW73" s="41"/>
      <c r="WFX73" s="41"/>
      <c r="WFY73" s="41"/>
      <c r="WFZ73" s="41"/>
      <c r="WGA73" s="41"/>
      <c r="WGB73" s="41"/>
      <c r="WGC73" s="41"/>
      <c r="WGD73" s="41"/>
      <c r="WGE73" s="41"/>
      <c r="WGF73" s="41"/>
      <c r="WGG73" s="41"/>
      <c r="WGH73" s="41"/>
      <c r="WGI73" s="41"/>
      <c r="WGJ73" s="41"/>
      <c r="WGK73" s="41"/>
      <c r="WGL73" s="41"/>
      <c r="WGM73" s="41"/>
      <c r="WGN73" s="41"/>
      <c r="WGO73" s="41"/>
      <c r="WGP73" s="41"/>
      <c r="WGQ73" s="41"/>
      <c r="WGR73" s="41"/>
      <c r="WGS73" s="41"/>
      <c r="WGT73" s="41"/>
      <c r="WGU73" s="41"/>
      <c r="WGV73" s="41"/>
      <c r="WGW73" s="41"/>
      <c r="WGX73" s="41"/>
      <c r="WGY73" s="41"/>
      <c r="WGZ73" s="41"/>
      <c r="WHA73" s="41"/>
      <c r="WHB73" s="41"/>
      <c r="WHC73" s="41"/>
      <c r="WHD73" s="41"/>
      <c r="WHE73" s="41"/>
      <c r="WHF73" s="41"/>
      <c r="WHG73" s="41"/>
      <c r="WHH73" s="41"/>
      <c r="WHI73" s="41"/>
      <c r="WHJ73" s="41"/>
      <c r="WHK73" s="41"/>
      <c r="WHL73" s="41"/>
      <c r="WHM73" s="41"/>
      <c r="WHN73" s="41"/>
      <c r="WHO73" s="41"/>
      <c r="WHP73" s="41"/>
      <c r="WHQ73" s="41"/>
      <c r="WHR73" s="41"/>
      <c r="WHS73" s="41"/>
      <c r="WHT73" s="41"/>
      <c r="WHU73" s="41"/>
      <c r="WHV73" s="41"/>
      <c r="WHW73" s="41"/>
      <c r="WHX73" s="41"/>
      <c r="WHY73" s="41"/>
      <c r="WHZ73" s="41"/>
      <c r="WIA73" s="41"/>
      <c r="WIB73" s="41"/>
      <c r="WIC73" s="41"/>
      <c r="WID73" s="41"/>
      <c r="WIE73" s="41"/>
      <c r="WIF73" s="41"/>
      <c r="WIG73" s="41"/>
      <c r="WIH73" s="41"/>
      <c r="WII73" s="41"/>
      <c r="WIJ73" s="41"/>
      <c r="WIK73" s="41"/>
      <c r="WIL73" s="41"/>
      <c r="WIM73" s="41"/>
      <c r="WIN73" s="41"/>
      <c r="WIO73" s="41"/>
      <c r="WIP73" s="41"/>
      <c r="WIQ73" s="41"/>
      <c r="WIR73" s="41"/>
      <c r="WIS73" s="41"/>
      <c r="WIT73" s="41"/>
      <c r="WIU73" s="41"/>
      <c r="WIV73" s="41"/>
      <c r="WIW73" s="41"/>
      <c r="WIX73" s="41"/>
      <c r="WIY73" s="41"/>
      <c r="WIZ73" s="41"/>
      <c r="WJA73" s="41"/>
      <c r="WJB73" s="41"/>
      <c r="WJC73" s="41"/>
      <c r="WJD73" s="41"/>
      <c r="WJE73" s="41"/>
      <c r="WJF73" s="41"/>
      <c r="WJG73" s="41"/>
      <c r="WJH73" s="41"/>
      <c r="WJI73" s="41"/>
      <c r="WJJ73" s="41"/>
      <c r="WJK73" s="41"/>
      <c r="WJL73" s="41"/>
      <c r="WJM73" s="41"/>
      <c r="WJN73" s="41"/>
      <c r="WJO73" s="41"/>
      <c r="WJP73" s="41"/>
      <c r="WJQ73" s="41"/>
      <c r="WJR73" s="41"/>
      <c r="WJS73" s="41"/>
      <c r="WJT73" s="41"/>
      <c r="WJU73" s="41"/>
      <c r="WJV73" s="41"/>
      <c r="WJW73" s="41"/>
      <c r="WJX73" s="41"/>
      <c r="WJY73" s="41"/>
      <c r="WJZ73" s="41"/>
      <c r="WKA73" s="41"/>
      <c r="WKB73" s="41"/>
      <c r="WKC73" s="41"/>
      <c r="WKD73" s="41"/>
      <c r="WKE73" s="41"/>
      <c r="WKF73" s="41"/>
      <c r="WKG73" s="41"/>
      <c r="WKH73" s="41"/>
      <c r="WKI73" s="41"/>
      <c r="WKJ73" s="41"/>
      <c r="WKK73" s="41"/>
      <c r="WKL73" s="41"/>
      <c r="WKM73" s="41"/>
      <c r="WKN73" s="41"/>
      <c r="WKO73" s="41"/>
      <c r="WKP73" s="41"/>
      <c r="WKQ73" s="41"/>
      <c r="WKR73" s="41"/>
      <c r="WKS73" s="41"/>
      <c r="WKT73" s="41"/>
      <c r="WKU73" s="41"/>
      <c r="WKV73" s="41"/>
      <c r="WKW73" s="41"/>
      <c r="WKX73" s="41"/>
      <c r="WKY73" s="41"/>
      <c r="WKZ73" s="41"/>
      <c r="WLA73" s="41"/>
      <c r="WLH73" s="41"/>
      <c r="WLI73" s="41"/>
      <c r="WLJ73" s="41"/>
      <c r="WLK73" s="41"/>
      <c r="WLL73" s="41"/>
      <c r="WLM73" s="41"/>
      <c r="WLN73" s="41"/>
      <c r="WLO73" s="41"/>
      <c r="WLP73" s="41"/>
      <c r="WLQ73" s="41"/>
      <c r="WLR73" s="41"/>
      <c r="WLS73" s="41"/>
      <c r="WLT73" s="41"/>
      <c r="WLU73" s="41"/>
      <c r="WLV73" s="41"/>
      <c r="WLW73" s="41"/>
      <c r="WLX73" s="41"/>
      <c r="WLY73" s="41"/>
      <c r="WLZ73" s="41"/>
      <c r="WMA73" s="41"/>
      <c r="WMB73" s="41"/>
      <c r="WMC73" s="41"/>
      <c r="WMD73" s="41"/>
      <c r="WME73" s="41"/>
      <c r="WMF73" s="41"/>
      <c r="WMG73" s="41"/>
      <c r="WMH73" s="41"/>
      <c r="WMI73" s="41"/>
      <c r="WMJ73" s="41"/>
      <c r="WMK73" s="41"/>
      <c r="WML73" s="41"/>
      <c r="WMM73" s="41"/>
      <c r="WMN73" s="41"/>
      <c r="WMO73" s="41"/>
      <c r="WMP73" s="41"/>
      <c r="WMQ73" s="41"/>
      <c r="WMR73" s="41"/>
      <c r="WMS73" s="41"/>
      <c r="WMT73" s="41"/>
      <c r="WMU73" s="41"/>
      <c r="WMV73" s="41"/>
      <c r="WMW73" s="41"/>
      <c r="WMX73" s="41"/>
      <c r="WMY73" s="41"/>
      <c r="WMZ73" s="41"/>
      <c r="WNA73" s="41"/>
      <c r="WNB73" s="41"/>
      <c r="WNC73" s="41"/>
      <c r="WND73" s="41"/>
      <c r="WNE73" s="41"/>
      <c r="WNF73" s="41"/>
      <c r="WNG73" s="41"/>
      <c r="WNH73" s="41"/>
      <c r="WNI73" s="41"/>
      <c r="WNJ73" s="41"/>
      <c r="WNK73" s="41"/>
      <c r="WNL73" s="41"/>
      <c r="WNM73" s="41"/>
      <c r="WNN73" s="41"/>
      <c r="WNO73" s="41"/>
      <c r="WNP73" s="41"/>
      <c r="WNQ73" s="41"/>
      <c r="WNR73" s="41"/>
      <c r="WNS73" s="41"/>
      <c r="WNT73" s="41"/>
      <c r="WNU73" s="41"/>
      <c r="WNV73" s="41"/>
      <c r="WNW73" s="41"/>
      <c r="WNX73" s="41"/>
      <c r="WNY73" s="41"/>
      <c r="WNZ73" s="41"/>
      <c r="WOA73" s="41"/>
      <c r="WOB73" s="41"/>
      <c r="WOC73" s="41"/>
      <c r="WOD73" s="41"/>
      <c r="WOE73" s="41"/>
      <c r="WOF73" s="41"/>
      <c r="WOG73" s="41"/>
      <c r="WOH73" s="41"/>
      <c r="WOI73" s="41"/>
      <c r="WOJ73" s="41"/>
      <c r="WOK73" s="41"/>
      <c r="WOL73" s="41"/>
      <c r="WOM73" s="41"/>
      <c r="WON73" s="41"/>
      <c r="WOO73" s="41"/>
      <c r="WOP73" s="41"/>
      <c r="WOQ73" s="41"/>
      <c r="WOR73" s="41"/>
      <c r="WOS73" s="41"/>
      <c r="WOT73" s="41"/>
      <c r="WOU73" s="41"/>
      <c r="WOV73" s="41"/>
      <c r="WOW73" s="41"/>
      <c r="WOX73" s="41"/>
      <c r="WOY73" s="41"/>
      <c r="WOZ73" s="41"/>
      <c r="WPA73" s="41"/>
      <c r="WPB73" s="41"/>
      <c r="WPC73" s="41"/>
      <c r="WPD73" s="41"/>
      <c r="WPE73" s="41"/>
      <c r="WPF73" s="41"/>
      <c r="WPG73" s="41"/>
      <c r="WPH73" s="41"/>
      <c r="WPI73" s="41"/>
      <c r="WPJ73" s="41"/>
      <c r="WPK73" s="41"/>
      <c r="WPL73" s="41"/>
      <c r="WPM73" s="41"/>
      <c r="WPN73" s="41"/>
      <c r="WPO73" s="41"/>
      <c r="WPP73" s="41"/>
      <c r="WPQ73" s="41"/>
      <c r="WPR73" s="41"/>
      <c r="WPS73" s="41"/>
      <c r="WPT73" s="41"/>
      <c r="WPU73" s="41"/>
      <c r="WPV73" s="41"/>
      <c r="WPW73" s="41"/>
      <c r="WPX73" s="41"/>
      <c r="WPY73" s="41"/>
      <c r="WPZ73" s="41"/>
      <c r="WQA73" s="41"/>
      <c r="WQB73" s="41"/>
      <c r="WQC73" s="41"/>
      <c r="WQD73" s="41"/>
      <c r="WQE73" s="41"/>
      <c r="WQF73" s="41"/>
      <c r="WQG73" s="41"/>
      <c r="WQH73" s="41"/>
      <c r="WQI73" s="41"/>
      <c r="WQJ73" s="41"/>
      <c r="WQK73" s="41"/>
      <c r="WQL73" s="41"/>
      <c r="WQM73" s="41"/>
      <c r="WQN73" s="41"/>
      <c r="WQO73" s="41"/>
      <c r="WQP73" s="41"/>
      <c r="WQQ73" s="41"/>
      <c r="WQR73" s="41"/>
      <c r="WQS73" s="41"/>
      <c r="WQT73" s="41"/>
      <c r="WQU73" s="41"/>
      <c r="WQV73" s="41"/>
      <c r="WQW73" s="41"/>
      <c r="WQX73" s="41"/>
      <c r="WQY73" s="41"/>
      <c r="WQZ73" s="41"/>
      <c r="WRA73" s="41"/>
      <c r="WRB73" s="41"/>
      <c r="WRC73" s="41"/>
      <c r="WRD73" s="41"/>
      <c r="WRE73" s="41"/>
      <c r="WRF73" s="41"/>
      <c r="WRG73" s="41"/>
      <c r="WRH73" s="41"/>
      <c r="WRI73" s="41"/>
      <c r="WRJ73" s="41"/>
      <c r="WRK73" s="41"/>
      <c r="WRL73" s="41"/>
      <c r="WRM73" s="41"/>
      <c r="WRN73" s="41"/>
      <c r="WRO73" s="41"/>
      <c r="WRP73" s="41"/>
      <c r="WRQ73" s="41"/>
      <c r="WRR73" s="41"/>
      <c r="WRS73" s="41"/>
      <c r="WRT73" s="41"/>
      <c r="WRU73" s="41"/>
      <c r="WRV73" s="41"/>
      <c r="WRW73" s="41"/>
      <c r="WRX73" s="41"/>
      <c r="WRY73" s="41"/>
      <c r="WRZ73" s="41"/>
      <c r="WSA73" s="41"/>
      <c r="WSB73" s="41"/>
      <c r="WSC73" s="41"/>
      <c r="WSD73" s="41"/>
      <c r="WSE73" s="41"/>
      <c r="WSF73" s="41"/>
      <c r="WSG73" s="41"/>
      <c r="WSH73" s="41"/>
      <c r="WSI73" s="41"/>
      <c r="WSJ73" s="41"/>
      <c r="WSK73" s="41"/>
      <c r="WSL73" s="41"/>
      <c r="WSM73" s="41"/>
      <c r="WSN73" s="41"/>
      <c r="WSO73" s="41"/>
      <c r="WSP73" s="41"/>
      <c r="WSQ73" s="41"/>
      <c r="WSR73" s="41"/>
      <c r="WSS73" s="41"/>
      <c r="WST73" s="41"/>
      <c r="WSU73" s="41"/>
      <c r="WSV73" s="41"/>
      <c r="WSW73" s="41"/>
      <c r="WSX73" s="41"/>
      <c r="WSY73" s="41"/>
      <c r="WSZ73" s="41"/>
      <c r="WTA73" s="41"/>
      <c r="WTB73" s="41"/>
      <c r="WTC73" s="41"/>
      <c r="WTD73" s="41"/>
      <c r="WTE73" s="41"/>
      <c r="WTF73" s="41"/>
      <c r="WTG73" s="41"/>
      <c r="WTH73" s="41"/>
      <c r="WTI73" s="41"/>
      <c r="WTJ73" s="41"/>
      <c r="WTK73" s="41"/>
      <c r="WTL73" s="41"/>
      <c r="WTM73" s="41"/>
      <c r="WTN73" s="41"/>
      <c r="WTO73" s="41"/>
      <c r="WTP73" s="41"/>
      <c r="WTQ73" s="41"/>
      <c r="WTR73" s="41"/>
      <c r="WTS73" s="41"/>
      <c r="WTT73" s="41"/>
      <c r="WTU73" s="41"/>
      <c r="WTV73" s="41"/>
      <c r="WTW73" s="41"/>
      <c r="WTX73" s="41"/>
      <c r="WTY73" s="41"/>
      <c r="WTZ73" s="41"/>
      <c r="WUA73" s="41"/>
      <c r="WUB73" s="41"/>
      <c r="WUC73" s="41"/>
      <c r="WUD73" s="41"/>
      <c r="WUE73" s="41"/>
      <c r="WUF73" s="41"/>
      <c r="WUG73" s="41"/>
      <c r="WUH73" s="41"/>
      <c r="WUI73" s="41"/>
      <c r="WUJ73" s="41"/>
      <c r="WUK73" s="41"/>
      <c r="WUL73" s="41"/>
      <c r="WUM73" s="41"/>
      <c r="WUN73" s="41"/>
      <c r="WUO73" s="41"/>
      <c r="WUP73" s="41"/>
      <c r="WUQ73" s="41"/>
      <c r="WUR73" s="41"/>
      <c r="WUS73" s="41"/>
      <c r="WUT73" s="41"/>
      <c r="WUU73" s="41"/>
      <c r="WUV73" s="41"/>
      <c r="WUW73" s="41"/>
      <c r="WVD73" s="41"/>
      <c r="WVE73" s="41"/>
      <c r="WVF73" s="41"/>
      <c r="WVG73" s="41"/>
      <c r="WVH73" s="41"/>
      <c r="WVI73" s="41"/>
      <c r="WVJ73" s="41"/>
      <c r="WVK73" s="41"/>
      <c r="WVL73" s="41"/>
      <c r="WVM73" s="41"/>
      <c r="WVN73" s="41"/>
      <c r="WVO73" s="41"/>
      <c r="WVP73" s="41"/>
      <c r="WVQ73" s="41"/>
      <c r="WVR73" s="41"/>
      <c r="WVS73" s="41"/>
      <c r="WVT73" s="41"/>
      <c r="WVU73" s="41"/>
      <c r="WVV73" s="41"/>
      <c r="WVW73" s="41"/>
      <c r="WVX73" s="41"/>
      <c r="WVY73" s="41"/>
      <c r="WVZ73" s="41"/>
      <c r="WWA73" s="41"/>
      <c r="WWB73" s="41"/>
      <c r="WWC73" s="41"/>
      <c r="WWD73" s="41"/>
      <c r="WWE73" s="41"/>
      <c r="WWF73" s="41"/>
      <c r="WWG73" s="41"/>
      <c r="WWH73" s="41"/>
      <c r="WWI73" s="41"/>
      <c r="WWJ73" s="41"/>
      <c r="WWK73" s="41"/>
      <c r="WWL73" s="41"/>
      <c r="WWM73" s="41"/>
      <c r="WWN73" s="41"/>
      <c r="WWO73" s="41"/>
      <c r="WWP73" s="41"/>
      <c r="WWQ73" s="41"/>
      <c r="WWR73" s="41"/>
      <c r="WWS73" s="41"/>
      <c r="WWT73" s="41"/>
      <c r="WWU73" s="41"/>
      <c r="WWV73" s="41"/>
      <c r="WWW73" s="41"/>
      <c r="WWX73" s="41"/>
      <c r="WWY73" s="41"/>
      <c r="WWZ73" s="41"/>
      <c r="WXA73" s="41"/>
      <c r="WXB73" s="41"/>
      <c r="WXC73" s="41"/>
      <c r="WXD73" s="41"/>
      <c r="WXE73" s="41"/>
      <c r="WXF73" s="41"/>
      <c r="WXG73" s="41"/>
      <c r="WXH73" s="41"/>
      <c r="WXI73" s="41"/>
      <c r="WXJ73" s="41"/>
      <c r="WXK73" s="41"/>
      <c r="WXL73" s="41"/>
      <c r="WXM73" s="41"/>
      <c r="WXN73" s="41"/>
      <c r="WXO73" s="41"/>
      <c r="WXP73" s="41"/>
      <c r="WXQ73" s="41"/>
      <c r="WXR73" s="41"/>
      <c r="WXS73" s="41"/>
      <c r="WXT73" s="41"/>
      <c r="WXU73" s="41"/>
      <c r="WXV73" s="41"/>
      <c r="WXW73" s="41"/>
      <c r="WXX73" s="41"/>
      <c r="WXY73" s="41"/>
      <c r="WXZ73" s="41"/>
      <c r="WYA73" s="41"/>
      <c r="WYB73" s="41"/>
      <c r="WYC73" s="41"/>
      <c r="WYD73" s="41"/>
      <c r="WYE73" s="41"/>
      <c r="WYF73" s="41"/>
      <c r="WYG73" s="41"/>
      <c r="WYH73" s="41"/>
      <c r="WYI73" s="41"/>
      <c r="WYJ73" s="41"/>
      <c r="WYK73" s="41"/>
      <c r="WYL73" s="41"/>
      <c r="WYM73" s="41"/>
      <c r="WYN73" s="41"/>
      <c r="WYO73" s="41"/>
      <c r="WYP73" s="41"/>
      <c r="WYQ73" s="41"/>
      <c r="WYR73" s="41"/>
      <c r="WYS73" s="41"/>
      <c r="WYT73" s="41"/>
      <c r="WYU73" s="41"/>
      <c r="WYV73" s="41"/>
      <c r="WYW73" s="41"/>
      <c r="WYX73" s="41"/>
      <c r="WYY73" s="41"/>
      <c r="WYZ73" s="41"/>
      <c r="WZA73" s="41"/>
      <c r="WZB73" s="41"/>
      <c r="WZC73" s="41"/>
      <c r="WZD73" s="41"/>
      <c r="WZE73" s="41"/>
      <c r="WZF73" s="41"/>
      <c r="WZG73" s="41"/>
      <c r="WZH73" s="41"/>
      <c r="WZI73" s="41"/>
      <c r="WZJ73" s="41"/>
      <c r="WZK73" s="41"/>
      <c r="WZL73" s="41"/>
      <c r="WZM73" s="41"/>
      <c r="WZN73" s="41"/>
      <c r="WZO73" s="41"/>
      <c r="WZP73" s="41"/>
      <c r="WZQ73" s="41"/>
      <c r="WZR73" s="41"/>
      <c r="WZS73" s="41"/>
      <c r="WZT73" s="41"/>
      <c r="WZU73" s="41"/>
      <c r="WZV73" s="41"/>
      <c r="WZW73" s="41"/>
      <c r="WZX73" s="41"/>
      <c r="WZY73" s="41"/>
      <c r="WZZ73" s="41"/>
      <c r="XAA73" s="41"/>
      <c r="XAB73" s="41"/>
      <c r="XAC73" s="41"/>
      <c r="XAD73" s="41"/>
      <c r="XAE73" s="41"/>
      <c r="XAF73" s="41"/>
      <c r="XAG73" s="41"/>
      <c r="XAH73" s="41"/>
      <c r="XAI73" s="41"/>
      <c r="XAJ73" s="41"/>
      <c r="XAK73" s="41"/>
      <c r="XAL73" s="41"/>
      <c r="XAM73" s="41"/>
      <c r="XAN73" s="41"/>
      <c r="XAO73" s="41"/>
      <c r="XAP73" s="41"/>
      <c r="XAQ73" s="41"/>
      <c r="XAR73" s="41"/>
      <c r="XAS73" s="41"/>
      <c r="XAT73" s="41"/>
      <c r="XAU73" s="41"/>
      <c r="XAV73" s="41"/>
      <c r="XAW73" s="41"/>
      <c r="XAX73" s="41"/>
      <c r="XAY73" s="41"/>
      <c r="XAZ73" s="41"/>
      <c r="XBA73" s="41"/>
      <c r="XBB73" s="41"/>
      <c r="XBC73" s="41"/>
      <c r="XBD73" s="41"/>
      <c r="XBE73" s="41"/>
      <c r="XBF73" s="41"/>
      <c r="XBG73" s="41"/>
      <c r="XBH73" s="41"/>
      <c r="XBI73" s="41"/>
      <c r="XBJ73" s="41"/>
      <c r="XBK73" s="41"/>
      <c r="XBL73" s="41"/>
      <c r="XBM73" s="41"/>
      <c r="XBN73" s="41"/>
      <c r="XBO73" s="41"/>
      <c r="XBP73" s="41"/>
      <c r="XBQ73" s="41"/>
      <c r="XBR73" s="41"/>
      <c r="XBS73" s="41"/>
      <c r="XBT73" s="41"/>
      <c r="XBU73" s="41"/>
      <c r="XBV73" s="41"/>
      <c r="XBW73" s="41"/>
      <c r="XBX73" s="41"/>
      <c r="XBY73" s="41"/>
      <c r="XBZ73" s="41"/>
      <c r="XCA73" s="41"/>
      <c r="XCB73" s="41"/>
      <c r="XCC73" s="41"/>
      <c r="XCD73" s="41"/>
      <c r="XCE73" s="41"/>
      <c r="XCF73" s="41"/>
      <c r="XCG73" s="41"/>
      <c r="XCH73" s="41"/>
      <c r="XCI73" s="41"/>
      <c r="XCJ73" s="41"/>
      <c r="XCK73" s="41"/>
      <c r="XCL73" s="41"/>
      <c r="XCM73" s="41"/>
      <c r="XCN73" s="41"/>
      <c r="XCO73" s="41"/>
      <c r="XCP73" s="41"/>
      <c r="XCQ73" s="41"/>
      <c r="XCR73" s="41"/>
      <c r="XCS73" s="41"/>
      <c r="XCT73" s="41"/>
      <c r="XCU73" s="41"/>
      <c r="XCV73" s="41"/>
      <c r="XCW73" s="41"/>
      <c r="XCX73" s="41"/>
      <c r="XCY73" s="41"/>
      <c r="XCZ73" s="41"/>
      <c r="XDA73" s="41"/>
      <c r="XDB73" s="41"/>
      <c r="XDC73" s="41"/>
      <c r="XDD73" s="41"/>
      <c r="XDE73" s="41"/>
      <c r="XDF73" s="41"/>
      <c r="XDG73" s="41"/>
      <c r="XDH73" s="41"/>
      <c r="XDI73" s="41"/>
      <c r="XDJ73" s="41"/>
      <c r="XDK73" s="41"/>
      <c r="XDL73" s="41"/>
      <c r="XDM73" s="41"/>
      <c r="XDN73" s="41"/>
      <c r="XDO73" s="41"/>
      <c r="XDP73" s="41"/>
      <c r="XDQ73" s="41"/>
      <c r="XDR73" s="41"/>
      <c r="XDS73" s="41"/>
      <c r="XDT73" s="41"/>
      <c r="XDU73" s="41"/>
      <c r="XDV73" s="41"/>
      <c r="XDW73" s="41"/>
      <c r="XDX73" s="41"/>
      <c r="XDY73" s="41"/>
      <c r="XDZ73" s="41"/>
      <c r="XEA73" s="41"/>
      <c r="XEB73" s="41"/>
      <c r="XEC73" s="41"/>
      <c r="XED73" s="41"/>
      <c r="XEE73" s="41"/>
      <c r="XEF73" s="41"/>
      <c r="XEG73" s="41"/>
      <c r="XEH73" s="41"/>
      <c r="XEI73" s="41"/>
      <c r="XEJ73" s="41"/>
      <c r="XEK73" s="41"/>
      <c r="XEL73" s="41"/>
      <c r="XEM73" s="41"/>
      <c r="XEN73" s="41"/>
    </row>
    <row r="74" spans="1:16368" ht="15.75" x14ac:dyDescent="0.25">
      <c r="A74" s="22" t="s">
        <v>9</v>
      </c>
      <c r="B74" s="367" t="s">
        <v>117</v>
      </c>
      <c r="C74" s="497">
        <v>800</v>
      </c>
      <c r="D74" s="376">
        <f>3950499+8475249.5</f>
        <v>12425748.5</v>
      </c>
      <c r="E74" s="376">
        <v>0</v>
      </c>
      <c r="F74" s="376">
        <v>3950499</v>
      </c>
    </row>
    <row r="75" spans="1:16368" ht="22.5" customHeight="1" x14ac:dyDescent="0.25">
      <c r="A75" s="27" t="s">
        <v>15</v>
      </c>
      <c r="B75" s="366" t="s">
        <v>36</v>
      </c>
      <c r="C75" s="366"/>
      <c r="D75" s="377">
        <f t="shared" ref="D75:F75" si="16">SUM(D76)</f>
        <v>22837005.140000001</v>
      </c>
      <c r="E75" s="377">
        <f t="shared" si="16"/>
        <v>0</v>
      </c>
      <c r="F75" s="377">
        <f t="shared" si="16"/>
        <v>0</v>
      </c>
    </row>
    <row r="76" spans="1:16368" ht="20.25" customHeight="1" x14ac:dyDescent="0.25">
      <c r="A76" s="22" t="s">
        <v>9</v>
      </c>
      <c r="B76" s="367" t="s">
        <v>36</v>
      </c>
      <c r="C76" s="367" t="s">
        <v>6</v>
      </c>
      <c r="D76" s="364">
        <f>25163330.48-17326325.34+10000000+5000000</f>
        <v>22837005.140000001</v>
      </c>
      <c r="E76" s="376">
        <f>17326325.33-17326325.33</f>
        <v>0</v>
      </c>
      <c r="F76" s="376">
        <f>17326325.33-17326325.33</f>
        <v>0</v>
      </c>
    </row>
    <row r="77" spans="1:16368" ht="15.75" x14ac:dyDescent="0.25">
      <c r="A77" s="17" t="s">
        <v>100</v>
      </c>
      <c r="B77" s="366" t="s">
        <v>101</v>
      </c>
      <c r="C77" s="367"/>
      <c r="D77" s="377">
        <f t="shared" ref="D77:F77" si="17">D78</f>
        <v>10000000</v>
      </c>
      <c r="E77" s="377">
        <f t="shared" si="17"/>
        <v>10000000</v>
      </c>
      <c r="F77" s="377">
        <f t="shared" si="17"/>
        <v>10000000</v>
      </c>
    </row>
    <row r="78" spans="1:16368" ht="15.75" x14ac:dyDescent="0.25">
      <c r="A78" s="22" t="s">
        <v>9</v>
      </c>
      <c r="B78" s="367" t="s">
        <v>101</v>
      </c>
      <c r="C78" s="367" t="s">
        <v>6</v>
      </c>
      <c r="D78" s="376">
        <v>10000000</v>
      </c>
      <c r="E78" s="376">
        <v>10000000</v>
      </c>
      <c r="F78" s="376">
        <v>10000000</v>
      </c>
    </row>
    <row r="79" spans="1:16368" s="8" customFormat="1" ht="31.5" x14ac:dyDescent="0.25">
      <c r="A79" s="17" t="s">
        <v>105</v>
      </c>
      <c r="B79" s="366" t="s">
        <v>63</v>
      </c>
      <c r="C79" s="366"/>
      <c r="D79" s="377">
        <f t="shared" ref="D79:F79" si="18">D80</f>
        <v>3192000</v>
      </c>
      <c r="E79" s="377">
        <f t="shared" si="18"/>
        <v>0</v>
      </c>
      <c r="F79" s="377">
        <f t="shared" si="18"/>
        <v>0</v>
      </c>
      <c r="G79" s="7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  <c r="AF79" s="41"/>
      <c r="AG79" s="41"/>
      <c r="AH79" s="41"/>
      <c r="AI79" s="41"/>
      <c r="AJ79" s="41"/>
      <c r="AK79" s="41"/>
      <c r="AL79" s="41"/>
      <c r="AM79" s="41"/>
      <c r="AN79" s="41"/>
      <c r="AO79" s="41"/>
      <c r="AP79" s="41"/>
      <c r="AQ79" s="41"/>
      <c r="AR79" s="41"/>
      <c r="AS79" s="41"/>
      <c r="AT79" s="41"/>
      <c r="AU79" s="41"/>
      <c r="AV79" s="41"/>
      <c r="AW79" s="41"/>
      <c r="AX79" s="41"/>
      <c r="AY79" s="41"/>
      <c r="AZ79" s="41"/>
      <c r="BA79" s="41"/>
      <c r="BB79" s="41"/>
      <c r="BC79" s="41"/>
      <c r="BD79" s="41"/>
      <c r="BE79" s="41"/>
      <c r="BF79" s="41"/>
      <c r="BG79" s="41"/>
      <c r="BH79" s="41"/>
      <c r="BI79" s="41"/>
      <c r="BJ79" s="41"/>
      <c r="BK79" s="41"/>
      <c r="BL79" s="41"/>
      <c r="BM79" s="41"/>
      <c r="BN79" s="41"/>
      <c r="BO79" s="41"/>
      <c r="BP79" s="41"/>
      <c r="BQ79" s="41"/>
      <c r="BR79" s="41"/>
      <c r="BS79" s="41"/>
      <c r="BT79" s="41"/>
      <c r="BU79" s="41"/>
      <c r="BV79" s="41"/>
      <c r="BW79" s="41"/>
      <c r="BX79" s="41"/>
      <c r="BY79" s="41"/>
      <c r="BZ79" s="41"/>
      <c r="CA79" s="41"/>
      <c r="CB79" s="41"/>
      <c r="CC79" s="41"/>
      <c r="CD79" s="41"/>
      <c r="CE79" s="41"/>
      <c r="CF79" s="41"/>
      <c r="CG79" s="41"/>
      <c r="CH79" s="41"/>
      <c r="CI79" s="41"/>
      <c r="CJ79" s="41"/>
      <c r="CK79" s="41"/>
      <c r="CL79" s="41"/>
      <c r="CM79" s="41"/>
      <c r="CN79" s="41"/>
      <c r="CO79" s="41"/>
      <c r="CP79" s="41"/>
      <c r="CQ79" s="41"/>
      <c r="CR79" s="41"/>
      <c r="CS79" s="41"/>
      <c r="CT79" s="41"/>
      <c r="CU79" s="41"/>
      <c r="CV79" s="41"/>
      <c r="CW79" s="41"/>
      <c r="CX79" s="41"/>
      <c r="CY79" s="41"/>
      <c r="CZ79" s="41"/>
      <c r="DA79" s="41"/>
      <c r="DB79" s="41"/>
      <c r="DC79" s="41"/>
      <c r="DD79" s="41"/>
      <c r="DE79" s="41"/>
      <c r="DF79" s="41"/>
      <c r="DG79" s="41"/>
      <c r="DH79" s="41"/>
      <c r="DI79" s="41"/>
      <c r="DJ79" s="41"/>
      <c r="DK79" s="41"/>
      <c r="DL79" s="41"/>
      <c r="DM79" s="41"/>
      <c r="DN79" s="41"/>
      <c r="DO79" s="41"/>
      <c r="DP79" s="41"/>
      <c r="DQ79" s="41"/>
      <c r="DR79" s="41"/>
      <c r="DS79" s="41"/>
      <c r="DT79" s="41"/>
      <c r="DU79" s="41"/>
      <c r="DV79" s="41"/>
      <c r="DW79" s="41"/>
      <c r="DX79" s="41"/>
      <c r="DY79" s="41"/>
      <c r="DZ79" s="41"/>
      <c r="EA79" s="41"/>
      <c r="EB79" s="41"/>
      <c r="EC79" s="41"/>
      <c r="ED79" s="41"/>
      <c r="EE79" s="41"/>
      <c r="EF79" s="41"/>
      <c r="EG79" s="41"/>
      <c r="EH79" s="41"/>
      <c r="EI79" s="41"/>
      <c r="EJ79" s="41"/>
      <c r="EK79" s="41"/>
      <c r="EL79" s="41"/>
      <c r="EM79" s="41"/>
      <c r="EN79" s="41"/>
      <c r="EO79" s="41"/>
      <c r="EP79" s="41"/>
      <c r="EQ79" s="41"/>
      <c r="ER79" s="41"/>
      <c r="ES79" s="41"/>
      <c r="ET79" s="41"/>
      <c r="EU79" s="41"/>
      <c r="EV79" s="41"/>
      <c r="EW79" s="41"/>
      <c r="EX79" s="41"/>
      <c r="EY79" s="41"/>
      <c r="EZ79" s="41"/>
      <c r="FA79" s="41"/>
      <c r="FB79" s="41"/>
      <c r="FC79" s="41"/>
      <c r="FD79" s="41"/>
      <c r="FE79" s="41"/>
      <c r="FF79" s="41"/>
      <c r="FG79" s="41"/>
      <c r="FH79" s="41"/>
      <c r="FI79" s="41"/>
      <c r="FJ79" s="41"/>
      <c r="FK79" s="41"/>
      <c r="FL79" s="41"/>
      <c r="FM79" s="41"/>
      <c r="FN79" s="41"/>
      <c r="FO79" s="41"/>
      <c r="FP79" s="41"/>
      <c r="FQ79" s="41"/>
      <c r="FR79" s="41"/>
      <c r="FS79" s="41"/>
      <c r="FT79" s="41"/>
      <c r="FU79" s="41"/>
      <c r="FV79" s="41"/>
      <c r="FW79" s="41"/>
      <c r="FX79" s="41"/>
      <c r="FY79" s="41"/>
      <c r="FZ79" s="41"/>
      <c r="GA79" s="41"/>
      <c r="GB79" s="41"/>
      <c r="GC79" s="41"/>
      <c r="GD79" s="41"/>
      <c r="GE79" s="41"/>
      <c r="GF79" s="41"/>
      <c r="GG79" s="41"/>
      <c r="GH79" s="41"/>
      <c r="GI79" s="41"/>
      <c r="GJ79" s="41"/>
      <c r="GK79" s="41"/>
      <c r="GL79" s="41"/>
      <c r="GM79" s="41"/>
      <c r="GN79" s="41"/>
      <c r="GO79" s="41"/>
      <c r="GP79" s="41"/>
      <c r="GQ79" s="41"/>
      <c r="GR79" s="41"/>
      <c r="GS79" s="41"/>
      <c r="GT79" s="41"/>
      <c r="GU79" s="41"/>
      <c r="GV79" s="41"/>
      <c r="GW79" s="41"/>
      <c r="GX79" s="41"/>
      <c r="GY79" s="41"/>
      <c r="GZ79" s="41"/>
      <c r="HA79" s="41"/>
      <c r="HB79" s="41"/>
      <c r="HC79" s="41"/>
      <c r="HD79" s="41"/>
      <c r="HE79" s="41"/>
      <c r="HF79" s="41"/>
      <c r="HG79" s="41"/>
      <c r="HH79" s="41"/>
      <c r="HI79" s="41"/>
      <c r="HJ79" s="41"/>
      <c r="HK79" s="41"/>
      <c r="HL79" s="41"/>
      <c r="HM79" s="41"/>
      <c r="HN79" s="41"/>
      <c r="HO79" s="41"/>
      <c r="HP79" s="41"/>
      <c r="HQ79" s="41"/>
      <c r="HR79" s="41"/>
      <c r="HS79" s="41"/>
      <c r="HT79" s="41"/>
      <c r="HU79" s="41"/>
      <c r="HV79" s="41"/>
      <c r="HW79" s="41"/>
      <c r="HX79" s="41"/>
      <c r="HY79" s="41"/>
      <c r="HZ79" s="41"/>
      <c r="IA79" s="41"/>
      <c r="IB79" s="41"/>
      <c r="IC79" s="41"/>
      <c r="ID79" s="41"/>
      <c r="IE79" s="41"/>
      <c r="IF79" s="41"/>
      <c r="IG79" s="41"/>
      <c r="IH79" s="41"/>
      <c r="II79" s="41"/>
      <c r="IJ79" s="41"/>
      <c r="IK79" s="41"/>
      <c r="IR79" s="41"/>
      <c r="IS79" s="41"/>
      <c r="IT79" s="41"/>
      <c r="IU79" s="41"/>
      <c r="IV79" s="41"/>
      <c r="IW79" s="41"/>
      <c r="IX79" s="41"/>
      <c r="IY79" s="41"/>
      <c r="IZ79" s="41"/>
      <c r="JA79" s="41"/>
      <c r="JB79" s="41"/>
      <c r="JC79" s="41"/>
      <c r="JD79" s="41"/>
      <c r="JE79" s="41"/>
      <c r="JF79" s="41"/>
      <c r="JG79" s="41"/>
      <c r="JH79" s="41"/>
      <c r="JI79" s="41"/>
      <c r="JJ79" s="41"/>
      <c r="JK79" s="41"/>
      <c r="JL79" s="41"/>
      <c r="JM79" s="41"/>
      <c r="JN79" s="41"/>
      <c r="JO79" s="41"/>
      <c r="JP79" s="41"/>
      <c r="JQ79" s="41"/>
      <c r="JR79" s="41"/>
      <c r="JS79" s="41"/>
      <c r="JT79" s="41"/>
      <c r="JU79" s="41"/>
      <c r="JV79" s="41"/>
      <c r="JW79" s="41"/>
      <c r="JX79" s="41"/>
      <c r="JY79" s="41"/>
      <c r="JZ79" s="41"/>
      <c r="KA79" s="41"/>
      <c r="KB79" s="41"/>
      <c r="KC79" s="41"/>
      <c r="KD79" s="41"/>
      <c r="KE79" s="41"/>
      <c r="KF79" s="41"/>
      <c r="KG79" s="41"/>
      <c r="KH79" s="41"/>
      <c r="KI79" s="41"/>
      <c r="KJ79" s="41"/>
      <c r="KK79" s="41"/>
      <c r="KL79" s="41"/>
      <c r="KM79" s="41"/>
      <c r="KN79" s="41"/>
      <c r="KO79" s="41"/>
      <c r="KP79" s="41"/>
      <c r="KQ79" s="41"/>
      <c r="KR79" s="41"/>
      <c r="KS79" s="41"/>
      <c r="KT79" s="41"/>
      <c r="KU79" s="41"/>
      <c r="KV79" s="41"/>
      <c r="KW79" s="41"/>
      <c r="KX79" s="41"/>
      <c r="KY79" s="41"/>
      <c r="KZ79" s="41"/>
      <c r="LA79" s="41"/>
      <c r="LB79" s="41"/>
      <c r="LC79" s="41"/>
      <c r="LD79" s="41"/>
      <c r="LE79" s="41"/>
      <c r="LF79" s="41"/>
      <c r="LG79" s="41"/>
      <c r="LH79" s="41"/>
      <c r="LI79" s="41"/>
      <c r="LJ79" s="41"/>
      <c r="LK79" s="41"/>
      <c r="LL79" s="41"/>
      <c r="LM79" s="41"/>
      <c r="LN79" s="41"/>
      <c r="LO79" s="41"/>
      <c r="LP79" s="41"/>
      <c r="LQ79" s="41"/>
      <c r="LR79" s="41"/>
      <c r="LS79" s="41"/>
      <c r="LT79" s="41"/>
      <c r="LU79" s="41"/>
      <c r="LV79" s="41"/>
      <c r="LW79" s="41"/>
      <c r="LX79" s="41"/>
      <c r="LY79" s="41"/>
      <c r="LZ79" s="41"/>
      <c r="MA79" s="41"/>
      <c r="MB79" s="41"/>
      <c r="MC79" s="41"/>
      <c r="MD79" s="41"/>
      <c r="ME79" s="41"/>
      <c r="MF79" s="41"/>
      <c r="MG79" s="41"/>
      <c r="MH79" s="41"/>
      <c r="MI79" s="41"/>
      <c r="MJ79" s="41"/>
      <c r="MK79" s="41"/>
      <c r="ML79" s="41"/>
      <c r="MM79" s="41"/>
      <c r="MN79" s="41"/>
      <c r="MO79" s="41"/>
      <c r="MP79" s="41"/>
      <c r="MQ79" s="41"/>
      <c r="MR79" s="41"/>
      <c r="MS79" s="41"/>
      <c r="MT79" s="41"/>
      <c r="MU79" s="41"/>
      <c r="MV79" s="41"/>
      <c r="MW79" s="41"/>
      <c r="MX79" s="41"/>
      <c r="MY79" s="41"/>
      <c r="MZ79" s="41"/>
      <c r="NA79" s="41"/>
      <c r="NB79" s="41"/>
      <c r="NC79" s="41"/>
      <c r="ND79" s="41"/>
      <c r="NE79" s="41"/>
      <c r="NF79" s="41"/>
      <c r="NG79" s="41"/>
      <c r="NH79" s="41"/>
      <c r="NI79" s="41"/>
      <c r="NJ79" s="41"/>
      <c r="NK79" s="41"/>
      <c r="NL79" s="41"/>
      <c r="NM79" s="41"/>
      <c r="NN79" s="41"/>
      <c r="NO79" s="41"/>
      <c r="NP79" s="41"/>
      <c r="NQ79" s="41"/>
      <c r="NR79" s="41"/>
      <c r="NS79" s="41"/>
      <c r="NT79" s="41"/>
      <c r="NU79" s="41"/>
      <c r="NV79" s="41"/>
      <c r="NW79" s="41"/>
      <c r="NX79" s="41"/>
      <c r="NY79" s="41"/>
      <c r="NZ79" s="41"/>
      <c r="OA79" s="41"/>
      <c r="OB79" s="41"/>
      <c r="OC79" s="41"/>
      <c r="OD79" s="41"/>
      <c r="OE79" s="41"/>
      <c r="OF79" s="41"/>
      <c r="OG79" s="41"/>
      <c r="OH79" s="41"/>
      <c r="OI79" s="41"/>
      <c r="OJ79" s="41"/>
      <c r="OK79" s="41"/>
      <c r="OL79" s="41"/>
      <c r="OM79" s="41"/>
      <c r="ON79" s="41"/>
      <c r="OO79" s="41"/>
      <c r="OP79" s="41"/>
      <c r="OQ79" s="41"/>
      <c r="OR79" s="41"/>
      <c r="OS79" s="41"/>
      <c r="OT79" s="41"/>
      <c r="OU79" s="41"/>
      <c r="OV79" s="41"/>
      <c r="OW79" s="41"/>
      <c r="OX79" s="41"/>
      <c r="OY79" s="41"/>
      <c r="OZ79" s="41"/>
      <c r="PA79" s="41"/>
      <c r="PB79" s="41"/>
      <c r="PC79" s="41"/>
      <c r="PD79" s="41"/>
      <c r="PE79" s="41"/>
      <c r="PF79" s="41"/>
      <c r="PG79" s="41"/>
      <c r="PH79" s="41"/>
      <c r="PI79" s="41"/>
      <c r="PJ79" s="41"/>
      <c r="PK79" s="41"/>
      <c r="PL79" s="41"/>
      <c r="PM79" s="41"/>
      <c r="PN79" s="41"/>
      <c r="PO79" s="41"/>
      <c r="PP79" s="41"/>
      <c r="PQ79" s="41"/>
      <c r="PR79" s="41"/>
      <c r="PS79" s="41"/>
      <c r="PT79" s="41"/>
      <c r="PU79" s="41"/>
      <c r="PV79" s="41"/>
      <c r="PW79" s="41"/>
      <c r="PX79" s="41"/>
      <c r="PY79" s="41"/>
      <c r="PZ79" s="41"/>
      <c r="QA79" s="41"/>
      <c r="QB79" s="41"/>
      <c r="QC79" s="41"/>
      <c r="QD79" s="41"/>
      <c r="QE79" s="41"/>
      <c r="QF79" s="41"/>
      <c r="QG79" s="41"/>
      <c r="QH79" s="41"/>
      <c r="QI79" s="41"/>
      <c r="QJ79" s="41"/>
      <c r="QK79" s="41"/>
      <c r="QL79" s="41"/>
      <c r="QM79" s="41"/>
      <c r="QN79" s="41"/>
      <c r="QO79" s="41"/>
      <c r="QP79" s="41"/>
      <c r="QQ79" s="41"/>
      <c r="QR79" s="41"/>
      <c r="QS79" s="41"/>
      <c r="QT79" s="41"/>
      <c r="QU79" s="41"/>
      <c r="QV79" s="41"/>
      <c r="QW79" s="41"/>
      <c r="QX79" s="41"/>
      <c r="QY79" s="41"/>
      <c r="QZ79" s="41"/>
      <c r="RA79" s="41"/>
      <c r="RB79" s="41"/>
      <c r="RC79" s="41"/>
      <c r="RD79" s="41"/>
      <c r="RE79" s="41"/>
      <c r="RF79" s="41"/>
      <c r="RG79" s="41"/>
      <c r="RH79" s="41"/>
      <c r="RI79" s="41"/>
      <c r="RJ79" s="41"/>
      <c r="RK79" s="41"/>
      <c r="RL79" s="41"/>
      <c r="RM79" s="41"/>
      <c r="RN79" s="41"/>
      <c r="RO79" s="41"/>
      <c r="RP79" s="41"/>
      <c r="RQ79" s="41"/>
      <c r="RR79" s="41"/>
      <c r="RS79" s="41"/>
      <c r="RT79" s="41"/>
      <c r="RU79" s="41"/>
      <c r="RV79" s="41"/>
      <c r="RW79" s="41"/>
      <c r="RX79" s="41"/>
      <c r="RY79" s="41"/>
      <c r="RZ79" s="41"/>
      <c r="SA79" s="41"/>
      <c r="SB79" s="41"/>
      <c r="SC79" s="41"/>
      <c r="SD79" s="41"/>
      <c r="SE79" s="41"/>
      <c r="SF79" s="41"/>
      <c r="SG79" s="41"/>
      <c r="SN79" s="41"/>
      <c r="SO79" s="41"/>
      <c r="SP79" s="41"/>
      <c r="SQ79" s="41"/>
      <c r="SR79" s="41"/>
      <c r="SS79" s="41"/>
      <c r="ST79" s="41"/>
      <c r="SU79" s="41"/>
      <c r="SV79" s="41"/>
      <c r="SW79" s="41"/>
      <c r="SX79" s="41"/>
      <c r="SY79" s="41"/>
      <c r="SZ79" s="41"/>
      <c r="TA79" s="41"/>
      <c r="TB79" s="41"/>
      <c r="TC79" s="41"/>
      <c r="TD79" s="41"/>
      <c r="TE79" s="41"/>
      <c r="TF79" s="41"/>
      <c r="TG79" s="41"/>
      <c r="TH79" s="41"/>
      <c r="TI79" s="41"/>
      <c r="TJ79" s="41"/>
      <c r="TK79" s="41"/>
      <c r="TL79" s="41"/>
      <c r="TM79" s="41"/>
      <c r="TN79" s="41"/>
      <c r="TO79" s="41"/>
      <c r="TP79" s="41"/>
      <c r="TQ79" s="41"/>
      <c r="TR79" s="41"/>
      <c r="TS79" s="41"/>
      <c r="TT79" s="41"/>
      <c r="TU79" s="41"/>
      <c r="TV79" s="41"/>
      <c r="TW79" s="41"/>
      <c r="TX79" s="41"/>
      <c r="TY79" s="41"/>
      <c r="TZ79" s="41"/>
      <c r="UA79" s="41"/>
      <c r="UB79" s="41"/>
      <c r="UC79" s="41"/>
      <c r="UD79" s="41"/>
      <c r="UE79" s="41"/>
      <c r="UF79" s="41"/>
      <c r="UG79" s="41"/>
      <c r="UH79" s="41"/>
      <c r="UI79" s="41"/>
      <c r="UJ79" s="41"/>
      <c r="UK79" s="41"/>
      <c r="UL79" s="41"/>
      <c r="UM79" s="41"/>
      <c r="UN79" s="41"/>
      <c r="UO79" s="41"/>
      <c r="UP79" s="41"/>
      <c r="UQ79" s="41"/>
      <c r="UR79" s="41"/>
      <c r="US79" s="41"/>
      <c r="UT79" s="41"/>
      <c r="UU79" s="41"/>
      <c r="UV79" s="41"/>
      <c r="UW79" s="41"/>
      <c r="UX79" s="41"/>
      <c r="UY79" s="41"/>
      <c r="UZ79" s="41"/>
      <c r="VA79" s="41"/>
      <c r="VB79" s="41"/>
      <c r="VC79" s="41"/>
      <c r="VD79" s="41"/>
      <c r="VE79" s="41"/>
      <c r="VF79" s="41"/>
      <c r="VG79" s="41"/>
      <c r="VH79" s="41"/>
      <c r="VI79" s="41"/>
      <c r="VJ79" s="41"/>
      <c r="VK79" s="41"/>
      <c r="VL79" s="41"/>
      <c r="VM79" s="41"/>
      <c r="VN79" s="41"/>
      <c r="VO79" s="41"/>
      <c r="VP79" s="41"/>
      <c r="VQ79" s="41"/>
      <c r="VR79" s="41"/>
      <c r="VS79" s="41"/>
      <c r="VT79" s="41"/>
      <c r="VU79" s="41"/>
      <c r="VV79" s="41"/>
      <c r="VW79" s="41"/>
      <c r="VX79" s="41"/>
      <c r="VY79" s="41"/>
      <c r="VZ79" s="41"/>
      <c r="WA79" s="41"/>
      <c r="WB79" s="41"/>
      <c r="WC79" s="41"/>
      <c r="WD79" s="41"/>
      <c r="WE79" s="41"/>
      <c r="WF79" s="41"/>
      <c r="WG79" s="41"/>
      <c r="WH79" s="41"/>
      <c r="WI79" s="41"/>
      <c r="WJ79" s="41"/>
      <c r="WK79" s="41"/>
      <c r="WL79" s="41"/>
      <c r="WM79" s="41"/>
      <c r="WN79" s="41"/>
      <c r="WO79" s="41"/>
      <c r="WP79" s="41"/>
      <c r="WQ79" s="41"/>
      <c r="WR79" s="41"/>
      <c r="WS79" s="41"/>
      <c r="WT79" s="41"/>
      <c r="WU79" s="41"/>
      <c r="WV79" s="41"/>
      <c r="WW79" s="41"/>
      <c r="WX79" s="41"/>
      <c r="WY79" s="41"/>
      <c r="WZ79" s="41"/>
      <c r="XA79" s="41"/>
      <c r="XB79" s="41"/>
      <c r="XC79" s="41"/>
      <c r="XD79" s="41"/>
      <c r="XE79" s="41"/>
      <c r="XF79" s="41"/>
      <c r="XG79" s="41"/>
      <c r="XH79" s="41"/>
      <c r="XI79" s="41"/>
      <c r="XJ79" s="41"/>
      <c r="XK79" s="41"/>
      <c r="XL79" s="41"/>
      <c r="XM79" s="41"/>
      <c r="XN79" s="41"/>
      <c r="XO79" s="41"/>
      <c r="XP79" s="41"/>
      <c r="XQ79" s="41"/>
      <c r="XR79" s="41"/>
      <c r="XS79" s="41"/>
      <c r="XT79" s="41"/>
      <c r="XU79" s="41"/>
      <c r="XV79" s="41"/>
      <c r="XW79" s="41"/>
      <c r="XX79" s="41"/>
      <c r="XY79" s="41"/>
      <c r="XZ79" s="41"/>
      <c r="YA79" s="41"/>
      <c r="YB79" s="41"/>
      <c r="YC79" s="41"/>
      <c r="YD79" s="41"/>
      <c r="YE79" s="41"/>
      <c r="YF79" s="41"/>
      <c r="YG79" s="41"/>
      <c r="YH79" s="41"/>
      <c r="YI79" s="41"/>
      <c r="YJ79" s="41"/>
      <c r="YK79" s="41"/>
      <c r="YL79" s="41"/>
      <c r="YM79" s="41"/>
      <c r="YN79" s="41"/>
      <c r="YO79" s="41"/>
      <c r="YP79" s="41"/>
      <c r="YQ79" s="41"/>
      <c r="YR79" s="41"/>
      <c r="YS79" s="41"/>
      <c r="YT79" s="41"/>
      <c r="YU79" s="41"/>
      <c r="YV79" s="41"/>
      <c r="YW79" s="41"/>
      <c r="YX79" s="41"/>
      <c r="YY79" s="41"/>
      <c r="YZ79" s="41"/>
      <c r="ZA79" s="41"/>
      <c r="ZB79" s="41"/>
      <c r="ZC79" s="41"/>
      <c r="ZD79" s="41"/>
      <c r="ZE79" s="41"/>
      <c r="ZF79" s="41"/>
      <c r="ZG79" s="41"/>
      <c r="ZH79" s="41"/>
      <c r="ZI79" s="41"/>
      <c r="ZJ79" s="41"/>
      <c r="ZK79" s="41"/>
      <c r="ZL79" s="41"/>
      <c r="ZM79" s="41"/>
      <c r="ZN79" s="41"/>
      <c r="ZO79" s="41"/>
      <c r="ZP79" s="41"/>
      <c r="ZQ79" s="41"/>
      <c r="ZR79" s="41"/>
      <c r="ZS79" s="41"/>
      <c r="ZT79" s="41"/>
      <c r="ZU79" s="41"/>
      <c r="ZV79" s="41"/>
      <c r="ZW79" s="41"/>
      <c r="ZX79" s="41"/>
      <c r="ZY79" s="41"/>
      <c r="ZZ79" s="41"/>
      <c r="AAA79" s="41"/>
      <c r="AAB79" s="41"/>
      <c r="AAC79" s="41"/>
      <c r="AAD79" s="41"/>
      <c r="AAE79" s="41"/>
      <c r="AAF79" s="41"/>
      <c r="AAG79" s="41"/>
      <c r="AAH79" s="41"/>
      <c r="AAI79" s="41"/>
      <c r="AAJ79" s="41"/>
      <c r="AAK79" s="41"/>
      <c r="AAL79" s="41"/>
      <c r="AAM79" s="41"/>
      <c r="AAN79" s="41"/>
      <c r="AAO79" s="41"/>
      <c r="AAP79" s="41"/>
      <c r="AAQ79" s="41"/>
      <c r="AAR79" s="41"/>
      <c r="AAS79" s="41"/>
      <c r="AAT79" s="41"/>
      <c r="AAU79" s="41"/>
      <c r="AAV79" s="41"/>
      <c r="AAW79" s="41"/>
      <c r="AAX79" s="41"/>
      <c r="AAY79" s="41"/>
      <c r="AAZ79" s="41"/>
      <c r="ABA79" s="41"/>
      <c r="ABB79" s="41"/>
      <c r="ABC79" s="41"/>
      <c r="ABD79" s="41"/>
      <c r="ABE79" s="41"/>
      <c r="ABF79" s="41"/>
      <c r="ABG79" s="41"/>
      <c r="ABH79" s="41"/>
      <c r="ABI79" s="41"/>
      <c r="ABJ79" s="41"/>
      <c r="ABK79" s="41"/>
      <c r="ABL79" s="41"/>
      <c r="ABM79" s="41"/>
      <c r="ABN79" s="41"/>
      <c r="ABO79" s="41"/>
      <c r="ABP79" s="41"/>
      <c r="ABQ79" s="41"/>
      <c r="ABR79" s="41"/>
      <c r="ABS79" s="41"/>
      <c r="ABT79" s="41"/>
      <c r="ABU79" s="41"/>
      <c r="ABV79" s="41"/>
      <c r="ABW79" s="41"/>
      <c r="ABX79" s="41"/>
      <c r="ABY79" s="41"/>
      <c r="ABZ79" s="41"/>
      <c r="ACA79" s="41"/>
      <c r="ACB79" s="41"/>
      <c r="ACC79" s="41"/>
      <c r="ACJ79" s="41"/>
      <c r="ACK79" s="41"/>
      <c r="ACL79" s="41"/>
      <c r="ACM79" s="41"/>
      <c r="ACN79" s="41"/>
      <c r="ACO79" s="41"/>
      <c r="ACP79" s="41"/>
      <c r="ACQ79" s="41"/>
      <c r="ACR79" s="41"/>
      <c r="ACS79" s="41"/>
      <c r="ACT79" s="41"/>
      <c r="ACU79" s="41"/>
      <c r="ACV79" s="41"/>
      <c r="ACW79" s="41"/>
      <c r="ACX79" s="41"/>
      <c r="ACY79" s="41"/>
      <c r="ACZ79" s="41"/>
      <c r="ADA79" s="41"/>
      <c r="ADB79" s="41"/>
      <c r="ADC79" s="41"/>
      <c r="ADD79" s="41"/>
      <c r="ADE79" s="41"/>
      <c r="ADF79" s="41"/>
      <c r="ADG79" s="41"/>
      <c r="ADH79" s="41"/>
      <c r="ADI79" s="41"/>
      <c r="ADJ79" s="41"/>
      <c r="ADK79" s="41"/>
      <c r="ADL79" s="41"/>
      <c r="ADM79" s="41"/>
      <c r="ADN79" s="41"/>
      <c r="ADO79" s="41"/>
      <c r="ADP79" s="41"/>
      <c r="ADQ79" s="41"/>
      <c r="ADR79" s="41"/>
      <c r="ADS79" s="41"/>
      <c r="ADT79" s="41"/>
      <c r="ADU79" s="41"/>
      <c r="ADV79" s="41"/>
      <c r="ADW79" s="41"/>
      <c r="ADX79" s="41"/>
      <c r="ADY79" s="41"/>
      <c r="ADZ79" s="41"/>
      <c r="AEA79" s="41"/>
      <c r="AEB79" s="41"/>
      <c r="AEC79" s="41"/>
      <c r="AED79" s="41"/>
      <c r="AEE79" s="41"/>
      <c r="AEF79" s="41"/>
      <c r="AEG79" s="41"/>
      <c r="AEH79" s="41"/>
      <c r="AEI79" s="41"/>
      <c r="AEJ79" s="41"/>
      <c r="AEK79" s="41"/>
      <c r="AEL79" s="41"/>
      <c r="AEM79" s="41"/>
      <c r="AEN79" s="41"/>
      <c r="AEO79" s="41"/>
      <c r="AEP79" s="41"/>
      <c r="AEQ79" s="41"/>
      <c r="AER79" s="41"/>
      <c r="AES79" s="41"/>
      <c r="AET79" s="41"/>
      <c r="AEU79" s="41"/>
      <c r="AEV79" s="41"/>
      <c r="AEW79" s="41"/>
      <c r="AEX79" s="41"/>
      <c r="AEY79" s="41"/>
      <c r="AEZ79" s="41"/>
      <c r="AFA79" s="41"/>
      <c r="AFB79" s="41"/>
      <c r="AFC79" s="41"/>
      <c r="AFD79" s="41"/>
      <c r="AFE79" s="41"/>
      <c r="AFF79" s="41"/>
      <c r="AFG79" s="41"/>
      <c r="AFH79" s="41"/>
      <c r="AFI79" s="41"/>
      <c r="AFJ79" s="41"/>
      <c r="AFK79" s="41"/>
      <c r="AFL79" s="41"/>
      <c r="AFM79" s="41"/>
      <c r="AFN79" s="41"/>
      <c r="AFO79" s="41"/>
      <c r="AFP79" s="41"/>
      <c r="AFQ79" s="41"/>
      <c r="AFR79" s="41"/>
      <c r="AFS79" s="41"/>
      <c r="AFT79" s="41"/>
      <c r="AFU79" s="41"/>
      <c r="AFV79" s="41"/>
      <c r="AFW79" s="41"/>
      <c r="AFX79" s="41"/>
      <c r="AFY79" s="41"/>
      <c r="AFZ79" s="41"/>
      <c r="AGA79" s="41"/>
      <c r="AGB79" s="41"/>
      <c r="AGC79" s="41"/>
      <c r="AGD79" s="41"/>
      <c r="AGE79" s="41"/>
      <c r="AGF79" s="41"/>
      <c r="AGG79" s="41"/>
      <c r="AGH79" s="41"/>
      <c r="AGI79" s="41"/>
      <c r="AGJ79" s="41"/>
      <c r="AGK79" s="41"/>
      <c r="AGL79" s="41"/>
      <c r="AGM79" s="41"/>
      <c r="AGN79" s="41"/>
      <c r="AGO79" s="41"/>
      <c r="AGP79" s="41"/>
      <c r="AGQ79" s="41"/>
      <c r="AGR79" s="41"/>
      <c r="AGS79" s="41"/>
      <c r="AGT79" s="41"/>
      <c r="AGU79" s="41"/>
      <c r="AGV79" s="41"/>
      <c r="AGW79" s="41"/>
      <c r="AGX79" s="41"/>
      <c r="AGY79" s="41"/>
      <c r="AGZ79" s="41"/>
      <c r="AHA79" s="41"/>
      <c r="AHB79" s="41"/>
      <c r="AHC79" s="41"/>
      <c r="AHD79" s="41"/>
      <c r="AHE79" s="41"/>
      <c r="AHF79" s="41"/>
      <c r="AHG79" s="41"/>
      <c r="AHH79" s="41"/>
      <c r="AHI79" s="41"/>
      <c r="AHJ79" s="41"/>
      <c r="AHK79" s="41"/>
      <c r="AHL79" s="41"/>
      <c r="AHM79" s="41"/>
      <c r="AHN79" s="41"/>
      <c r="AHO79" s="41"/>
      <c r="AHP79" s="41"/>
      <c r="AHQ79" s="41"/>
      <c r="AHR79" s="41"/>
      <c r="AHS79" s="41"/>
      <c r="AHT79" s="41"/>
      <c r="AHU79" s="41"/>
      <c r="AHV79" s="41"/>
      <c r="AHW79" s="41"/>
      <c r="AHX79" s="41"/>
      <c r="AHY79" s="41"/>
      <c r="AHZ79" s="41"/>
      <c r="AIA79" s="41"/>
      <c r="AIB79" s="41"/>
      <c r="AIC79" s="41"/>
      <c r="AID79" s="41"/>
      <c r="AIE79" s="41"/>
      <c r="AIF79" s="41"/>
      <c r="AIG79" s="41"/>
      <c r="AIH79" s="41"/>
      <c r="AII79" s="41"/>
      <c r="AIJ79" s="41"/>
      <c r="AIK79" s="41"/>
      <c r="AIL79" s="41"/>
      <c r="AIM79" s="41"/>
      <c r="AIN79" s="41"/>
      <c r="AIO79" s="41"/>
      <c r="AIP79" s="41"/>
      <c r="AIQ79" s="41"/>
      <c r="AIR79" s="41"/>
      <c r="AIS79" s="41"/>
      <c r="AIT79" s="41"/>
      <c r="AIU79" s="41"/>
      <c r="AIV79" s="41"/>
      <c r="AIW79" s="41"/>
      <c r="AIX79" s="41"/>
      <c r="AIY79" s="41"/>
      <c r="AIZ79" s="41"/>
      <c r="AJA79" s="41"/>
      <c r="AJB79" s="41"/>
      <c r="AJC79" s="41"/>
      <c r="AJD79" s="41"/>
      <c r="AJE79" s="41"/>
      <c r="AJF79" s="41"/>
      <c r="AJG79" s="41"/>
      <c r="AJH79" s="41"/>
      <c r="AJI79" s="41"/>
      <c r="AJJ79" s="41"/>
      <c r="AJK79" s="41"/>
      <c r="AJL79" s="41"/>
      <c r="AJM79" s="41"/>
      <c r="AJN79" s="41"/>
      <c r="AJO79" s="41"/>
      <c r="AJP79" s="41"/>
      <c r="AJQ79" s="41"/>
      <c r="AJR79" s="41"/>
      <c r="AJS79" s="41"/>
      <c r="AJT79" s="41"/>
      <c r="AJU79" s="41"/>
      <c r="AJV79" s="41"/>
      <c r="AJW79" s="41"/>
      <c r="AJX79" s="41"/>
      <c r="AJY79" s="41"/>
      <c r="AJZ79" s="41"/>
      <c r="AKA79" s="41"/>
      <c r="AKB79" s="41"/>
      <c r="AKC79" s="41"/>
      <c r="AKD79" s="41"/>
      <c r="AKE79" s="41"/>
      <c r="AKF79" s="41"/>
      <c r="AKG79" s="41"/>
      <c r="AKH79" s="41"/>
      <c r="AKI79" s="41"/>
      <c r="AKJ79" s="41"/>
      <c r="AKK79" s="41"/>
      <c r="AKL79" s="41"/>
      <c r="AKM79" s="41"/>
      <c r="AKN79" s="41"/>
      <c r="AKO79" s="41"/>
      <c r="AKP79" s="41"/>
      <c r="AKQ79" s="41"/>
      <c r="AKR79" s="41"/>
      <c r="AKS79" s="41"/>
      <c r="AKT79" s="41"/>
      <c r="AKU79" s="41"/>
      <c r="AKV79" s="41"/>
      <c r="AKW79" s="41"/>
      <c r="AKX79" s="41"/>
      <c r="AKY79" s="41"/>
      <c r="AKZ79" s="41"/>
      <c r="ALA79" s="41"/>
      <c r="ALB79" s="41"/>
      <c r="ALC79" s="41"/>
      <c r="ALD79" s="41"/>
      <c r="ALE79" s="41"/>
      <c r="ALF79" s="41"/>
      <c r="ALG79" s="41"/>
      <c r="ALH79" s="41"/>
      <c r="ALI79" s="41"/>
      <c r="ALJ79" s="41"/>
      <c r="ALK79" s="41"/>
      <c r="ALL79" s="41"/>
      <c r="ALM79" s="41"/>
      <c r="ALN79" s="41"/>
      <c r="ALO79" s="41"/>
      <c r="ALP79" s="41"/>
      <c r="ALQ79" s="41"/>
      <c r="ALR79" s="41"/>
      <c r="ALS79" s="41"/>
      <c r="ALT79" s="41"/>
      <c r="ALU79" s="41"/>
      <c r="ALV79" s="41"/>
      <c r="ALW79" s="41"/>
      <c r="ALX79" s="41"/>
      <c r="ALY79" s="41"/>
      <c r="AMF79" s="41"/>
      <c r="AMG79" s="41"/>
      <c r="AMH79" s="41"/>
      <c r="AMI79" s="41"/>
      <c r="AMJ79" s="41"/>
      <c r="AMK79" s="41"/>
      <c r="AML79" s="41"/>
      <c r="AMM79" s="41"/>
      <c r="AMN79" s="41"/>
      <c r="AMO79" s="41"/>
      <c r="AMP79" s="41"/>
      <c r="AMQ79" s="41"/>
      <c r="AMR79" s="41"/>
      <c r="AMS79" s="41"/>
      <c r="AMT79" s="41"/>
      <c r="AMU79" s="41"/>
      <c r="AMV79" s="41"/>
      <c r="AMW79" s="41"/>
      <c r="AMX79" s="41"/>
      <c r="AMY79" s="41"/>
      <c r="AMZ79" s="41"/>
      <c r="ANA79" s="41"/>
      <c r="ANB79" s="41"/>
      <c r="ANC79" s="41"/>
      <c r="AND79" s="41"/>
      <c r="ANE79" s="41"/>
      <c r="ANF79" s="41"/>
      <c r="ANG79" s="41"/>
      <c r="ANH79" s="41"/>
      <c r="ANI79" s="41"/>
      <c r="ANJ79" s="41"/>
      <c r="ANK79" s="41"/>
      <c r="ANL79" s="41"/>
      <c r="ANM79" s="41"/>
      <c r="ANN79" s="41"/>
      <c r="ANO79" s="41"/>
      <c r="ANP79" s="41"/>
      <c r="ANQ79" s="41"/>
      <c r="ANR79" s="41"/>
      <c r="ANS79" s="41"/>
      <c r="ANT79" s="41"/>
      <c r="ANU79" s="41"/>
      <c r="ANV79" s="41"/>
      <c r="ANW79" s="41"/>
      <c r="ANX79" s="41"/>
      <c r="ANY79" s="41"/>
      <c r="ANZ79" s="41"/>
      <c r="AOA79" s="41"/>
      <c r="AOB79" s="41"/>
      <c r="AOC79" s="41"/>
      <c r="AOD79" s="41"/>
      <c r="AOE79" s="41"/>
      <c r="AOF79" s="41"/>
      <c r="AOG79" s="41"/>
      <c r="AOH79" s="41"/>
      <c r="AOI79" s="41"/>
      <c r="AOJ79" s="41"/>
      <c r="AOK79" s="41"/>
      <c r="AOL79" s="41"/>
      <c r="AOM79" s="41"/>
      <c r="AON79" s="41"/>
      <c r="AOO79" s="41"/>
      <c r="AOP79" s="41"/>
      <c r="AOQ79" s="41"/>
      <c r="AOR79" s="41"/>
      <c r="AOS79" s="41"/>
      <c r="AOT79" s="41"/>
      <c r="AOU79" s="41"/>
      <c r="AOV79" s="41"/>
      <c r="AOW79" s="41"/>
      <c r="AOX79" s="41"/>
      <c r="AOY79" s="41"/>
      <c r="AOZ79" s="41"/>
      <c r="APA79" s="41"/>
      <c r="APB79" s="41"/>
      <c r="APC79" s="41"/>
      <c r="APD79" s="41"/>
      <c r="APE79" s="41"/>
      <c r="APF79" s="41"/>
      <c r="APG79" s="41"/>
      <c r="APH79" s="41"/>
      <c r="API79" s="41"/>
      <c r="APJ79" s="41"/>
      <c r="APK79" s="41"/>
      <c r="APL79" s="41"/>
      <c r="APM79" s="41"/>
      <c r="APN79" s="41"/>
      <c r="APO79" s="41"/>
      <c r="APP79" s="41"/>
      <c r="APQ79" s="41"/>
      <c r="APR79" s="41"/>
      <c r="APS79" s="41"/>
      <c r="APT79" s="41"/>
      <c r="APU79" s="41"/>
      <c r="APV79" s="41"/>
      <c r="APW79" s="41"/>
      <c r="APX79" s="41"/>
      <c r="APY79" s="41"/>
      <c r="APZ79" s="41"/>
      <c r="AQA79" s="41"/>
      <c r="AQB79" s="41"/>
      <c r="AQC79" s="41"/>
      <c r="AQD79" s="41"/>
      <c r="AQE79" s="41"/>
      <c r="AQF79" s="41"/>
      <c r="AQG79" s="41"/>
      <c r="AQH79" s="41"/>
      <c r="AQI79" s="41"/>
      <c r="AQJ79" s="41"/>
      <c r="AQK79" s="41"/>
      <c r="AQL79" s="41"/>
      <c r="AQM79" s="41"/>
      <c r="AQN79" s="41"/>
      <c r="AQO79" s="41"/>
      <c r="AQP79" s="41"/>
      <c r="AQQ79" s="41"/>
      <c r="AQR79" s="41"/>
      <c r="AQS79" s="41"/>
      <c r="AQT79" s="41"/>
      <c r="AQU79" s="41"/>
      <c r="AQV79" s="41"/>
      <c r="AQW79" s="41"/>
      <c r="AQX79" s="41"/>
      <c r="AQY79" s="41"/>
      <c r="AQZ79" s="41"/>
      <c r="ARA79" s="41"/>
      <c r="ARB79" s="41"/>
      <c r="ARC79" s="41"/>
      <c r="ARD79" s="41"/>
      <c r="ARE79" s="41"/>
      <c r="ARF79" s="41"/>
      <c r="ARG79" s="41"/>
      <c r="ARH79" s="41"/>
      <c r="ARI79" s="41"/>
      <c r="ARJ79" s="41"/>
      <c r="ARK79" s="41"/>
      <c r="ARL79" s="41"/>
      <c r="ARM79" s="41"/>
      <c r="ARN79" s="41"/>
      <c r="ARO79" s="41"/>
      <c r="ARP79" s="41"/>
      <c r="ARQ79" s="41"/>
      <c r="ARR79" s="41"/>
      <c r="ARS79" s="41"/>
      <c r="ART79" s="41"/>
      <c r="ARU79" s="41"/>
      <c r="ARV79" s="41"/>
      <c r="ARW79" s="41"/>
      <c r="ARX79" s="41"/>
      <c r="ARY79" s="41"/>
      <c r="ARZ79" s="41"/>
      <c r="ASA79" s="41"/>
      <c r="ASB79" s="41"/>
      <c r="ASC79" s="41"/>
      <c r="ASD79" s="41"/>
      <c r="ASE79" s="41"/>
      <c r="ASF79" s="41"/>
      <c r="ASG79" s="41"/>
      <c r="ASH79" s="41"/>
      <c r="ASI79" s="41"/>
      <c r="ASJ79" s="41"/>
      <c r="ASK79" s="41"/>
      <c r="ASL79" s="41"/>
      <c r="ASM79" s="41"/>
      <c r="ASN79" s="41"/>
      <c r="ASO79" s="41"/>
      <c r="ASP79" s="41"/>
      <c r="ASQ79" s="41"/>
      <c r="ASR79" s="41"/>
      <c r="ASS79" s="41"/>
      <c r="AST79" s="41"/>
      <c r="ASU79" s="41"/>
      <c r="ASV79" s="41"/>
      <c r="ASW79" s="41"/>
      <c r="ASX79" s="41"/>
      <c r="ASY79" s="41"/>
      <c r="ASZ79" s="41"/>
      <c r="ATA79" s="41"/>
      <c r="ATB79" s="41"/>
      <c r="ATC79" s="41"/>
      <c r="ATD79" s="41"/>
      <c r="ATE79" s="41"/>
      <c r="ATF79" s="41"/>
      <c r="ATG79" s="41"/>
      <c r="ATH79" s="41"/>
      <c r="ATI79" s="41"/>
      <c r="ATJ79" s="41"/>
      <c r="ATK79" s="41"/>
      <c r="ATL79" s="41"/>
      <c r="ATM79" s="41"/>
      <c r="ATN79" s="41"/>
      <c r="ATO79" s="41"/>
      <c r="ATP79" s="41"/>
      <c r="ATQ79" s="41"/>
      <c r="ATR79" s="41"/>
      <c r="ATS79" s="41"/>
      <c r="ATT79" s="41"/>
      <c r="ATU79" s="41"/>
      <c r="ATV79" s="41"/>
      <c r="ATW79" s="41"/>
      <c r="ATX79" s="41"/>
      <c r="ATY79" s="41"/>
      <c r="ATZ79" s="41"/>
      <c r="AUA79" s="41"/>
      <c r="AUB79" s="41"/>
      <c r="AUC79" s="41"/>
      <c r="AUD79" s="41"/>
      <c r="AUE79" s="41"/>
      <c r="AUF79" s="41"/>
      <c r="AUG79" s="41"/>
      <c r="AUH79" s="41"/>
      <c r="AUI79" s="41"/>
      <c r="AUJ79" s="41"/>
      <c r="AUK79" s="41"/>
      <c r="AUL79" s="41"/>
      <c r="AUM79" s="41"/>
      <c r="AUN79" s="41"/>
      <c r="AUO79" s="41"/>
      <c r="AUP79" s="41"/>
      <c r="AUQ79" s="41"/>
      <c r="AUR79" s="41"/>
      <c r="AUS79" s="41"/>
      <c r="AUT79" s="41"/>
      <c r="AUU79" s="41"/>
      <c r="AUV79" s="41"/>
      <c r="AUW79" s="41"/>
      <c r="AUX79" s="41"/>
      <c r="AUY79" s="41"/>
      <c r="AUZ79" s="41"/>
      <c r="AVA79" s="41"/>
      <c r="AVB79" s="41"/>
      <c r="AVC79" s="41"/>
      <c r="AVD79" s="41"/>
      <c r="AVE79" s="41"/>
      <c r="AVF79" s="41"/>
      <c r="AVG79" s="41"/>
      <c r="AVH79" s="41"/>
      <c r="AVI79" s="41"/>
      <c r="AVJ79" s="41"/>
      <c r="AVK79" s="41"/>
      <c r="AVL79" s="41"/>
      <c r="AVM79" s="41"/>
      <c r="AVN79" s="41"/>
      <c r="AVO79" s="41"/>
      <c r="AVP79" s="41"/>
      <c r="AVQ79" s="41"/>
      <c r="AVR79" s="41"/>
      <c r="AVS79" s="41"/>
      <c r="AVT79" s="41"/>
      <c r="AVU79" s="41"/>
      <c r="AWB79" s="41"/>
      <c r="AWC79" s="41"/>
      <c r="AWD79" s="41"/>
      <c r="AWE79" s="41"/>
      <c r="AWF79" s="41"/>
      <c r="AWG79" s="41"/>
      <c r="AWH79" s="41"/>
      <c r="AWI79" s="41"/>
      <c r="AWJ79" s="41"/>
      <c r="AWK79" s="41"/>
      <c r="AWL79" s="41"/>
      <c r="AWM79" s="41"/>
      <c r="AWN79" s="41"/>
      <c r="AWO79" s="41"/>
      <c r="AWP79" s="41"/>
      <c r="AWQ79" s="41"/>
      <c r="AWR79" s="41"/>
      <c r="AWS79" s="41"/>
      <c r="AWT79" s="41"/>
      <c r="AWU79" s="41"/>
      <c r="AWV79" s="41"/>
      <c r="AWW79" s="41"/>
      <c r="AWX79" s="41"/>
      <c r="AWY79" s="41"/>
      <c r="AWZ79" s="41"/>
      <c r="AXA79" s="41"/>
      <c r="AXB79" s="41"/>
      <c r="AXC79" s="41"/>
      <c r="AXD79" s="41"/>
      <c r="AXE79" s="41"/>
      <c r="AXF79" s="41"/>
      <c r="AXG79" s="41"/>
      <c r="AXH79" s="41"/>
      <c r="AXI79" s="41"/>
      <c r="AXJ79" s="41"/>
      <c r="AXK79" s="41"/>
      <c r="AXL79" s="41"/>
      <c r="AXM79" s="41"/>
      <c r="AXN79" s="41"/>
      <c r="AXO79" s="41"/>
      <c r="AXP79" s="41"/>
      <c r="AXQ79" s="41"/>
      <c r="AXR79" s="41"/>
      <c r="AXS79" s="41"/>
      <c r="AXT79" s="41"/>
      <c r="AXU79" s="41"/>
      <c r="AXV79" s="41"/>
      <c r="AXW79" s="41"/>
      <c r="AXX79" s="41"/>
      <c r="AXY79" s="41"/>
      <c r="AXZ79" s="41"/>
      <c r="AYA79" s="41"/>
      <c r="AYB79" s="41"/>
      <c r="AYC79" s="41"/>
      <c r="AYD79" s="41"/>
      <c r="AYE79" s="41"/>
      <c r="AYF79" s="41"/>
      <c r="AYG79" s="41"/>
      <c r="AYH79" s="41"/>
      <c r="AYI79" s="41"/>
      <c r="AYJ79" s="41"/>
      <c r="AYK79" s="41"/>
      <c r="AYL79" s="41"/>
      <c r="AYM79" s="41"/>
      <c r="AYN79" s="41"/>
      <c r="AYO79" s="41"/>
      <c r="AYP79" s="41"/>
      <c r="AYQ79" s="41"/>
      <c r="AYR79" s="41"/>
      <c r="AYS79" s="41"/>
      <c r="AYT79" s="41"/>
      <c r="AYU79" s="41"/>
      <c r="AYV79" s="41"/>
      <c r="AYW79" s="41"/>
      <c r="AYX79" s="41"/>
      <c r="AYY79" s="41"/>
      <c r="AYZ79" s="41"/>
      <c r="AZA79" s="41"/>
      <c r="AZB79" s="41"/>
      <c r="AZC79" s="41"/>
      <c r="AZD79" s="41"/>
      <c r="AZE79" s="41"/>
      <c r="AZF79" s="41"/>
      <c r="AZG79" s="41"/>
      <c r="AZH79" s="41"/>
      <c r="AZI79" s="41"/>
      <c r="AZJ79" s="41"/>
      <c r="AZK79" s="41"/>
      <c r="AZL79" s="41"/>
      <c r="AZM79" s="41"/>
      <c r="AZN79" s="41"/>
      <c r="AZO79" s="41"/>
      <c r="AZP79" s="41"/>
      <c r="AZQ79" s="41"/>
      <c r="AZR79" s="41"/>
      <c r="AZS79" s="41"/>
      <c r="AZT79" s="41"/>
      <c r="AZU79" s="41"/>
      <c r="AZV79" s="41"/>
      <c r="AZW79" s="41"/>
      <c r="AZX79" s="41"/>
      <c r="AZY79" s="41"/>
      <c r="AZZ79" s="41"/>
      <c r="BAA79" s="41"/>
      <c r="BAB79" s="41"/>
      <c r="BAC79" s="41"/>
      <c r="BAD79" s="41"/>
      <c r="BAE79" s="41"/>
      <c r="BAF79" s="41"/>
      <c r="BAG79" s="41"/>
      <c r="BAH79" s="41"/>
      <c r="BAI79" s="41"/>
      <c r="BAJ79" s="41"/>
      <c r="BAK79" s="41"/>
      <c r="BAL79" s="41"/>
      <c r="BAM79" s="41"/>
      <c r="BAN79" s="41"/>
      <c r="BAO79" s="41"/>
      <c r="BAP79" s="41"/>
      <c r="BAQ79" s="41"/>
      <c r="BAR79" s="41"/>
      <c r="BAS79" s="41"/>
      <c r="BAT79" s="41"/>
      <c r="BAU79" s="41"/>
      <c r="BAV79" s="41"/>
      <c r="BAW79" s="41"/>
      <c r="BAX79" s="41"/>
      <c r="BAY79" s="41"/>
      <c r="BAZ79" s="41"/>
      <c r="BBA79" s="41"/>
      <c r="BBB79" s="41"/>
      <c r="BBC79" s="41"/>
      <c r="BBD79" s="41"/>
      <c r="BBE79" s="41"/>
      <c r="BBF79" s="41"/>
      <c r="BBG79" s="41"/>
      <c r="BBH79" s="41"/>
      <c r="BBI79" s="41"/>
      <c r="BBJ79" s="41"/>
      <c r="BBK79" s="41"/>
      <c r="BBL79" s="41"/>
      <c r="BBM79" s="41"/>
      <c r="BBN79" s="41"/>
      <c r="BBO79" s="41"/>
      <c r="BBP79" s="41"/>
      <c r="BBQ79" s="41"/>
      <c r="BBR79" s="41"/>
      <c r="BBS79" s="41"/>
      <c r="BBT79" s="41"/>
      <c r="BBU79" s="41"/>
      <c r="BBV79" s="41"/>
      <c r="BBW79" s="41"/>
      <c r="BBX79" s="41"/>
      <c r="BBY79" s="41"/>
      <c r="BBZ79" s="41"/>
      <c r="BCA79" s="41"/>
      <c r="BCB79" s="41"/>
      <c r="BCC79" s="41"/>
      <c r="BCD79" s="41"/>
      <c r="BCE79" s="41"/>
      <c r="BCF79" s="41"/>
      <c r="BCG79" s="41"/>
      <c r="BCH79" s="41"/>
      <c r="BCI79" s="41"/>
      <c r="BCJ79" s="41"/>
      <c r="BCK79" s="41"/>
      <c r="BCL79" s="41"/>
      <c r="BCM79" s="41"/>
      <c r="BCN79" s="41"/>
      <c r="BCO79" s="41"/>
      <c r="BCP79" s="41"/>
      <c r="BCQ79" s="41"/>
      <c r="BCR79" s="41"/>
      <c r="BCS79" s="41"/>
      <c r="BCT79" s="41"/>
      <c r="BCU79" s="41"/>
      <c r="BCV79" s="41"/>
      <c r="BCW79" s="41"/>
      <c r="BCX79" s="41"/>
      <c r="BCY79" s="41"/>
      <c r="BCZ79" s="41"/>
      <c r="BDA79" s="41"/>
      <c r="BDB79" s="41"/>
      <c r="BDC79" s="41"/>
      <c r="BDD79" s="41"/>
      <c r="BDE79" s="41"/>
      <c r="BDF79" s="41"/>
      <c r="BDG79" s="41"/>
      <c r="BDH79" s="41"/>
      <c r="BDI79" s="41"/>
      <c r="BDJ79" s="41"/>
      <c r="BDK79" s="41"/>
      <c r="BDL79" s="41"/>
      <c r="BDM79" s="41"/>
      <c r="BDN79" s="41"/>
      <c r="BDO79" s="41"/>
      <c r="BDP79" s="41"/>
      <c r="BDQ79" s="41"/>
      <c r="BDR79" s="41"/>
      <c r="BDS79" s="41"/>
      <c r="BDT79" s="41"/>
      <c r="BDU79" s="41"/>
      <c r="BDV79" s="41"/>
      <c r="BDW79" s="41"/>
      <c r="BDX79" s="41"/>
      <c r="BDY79" s="41"/>
      <c r="BDZ79" s="41"/>
      <c r="BEA79" s="41"/>
      <c r="BEB79" s="41"/>
      <c r="BEC79" s="41"/>
      <c r="BED79" s="41"/>
      <c r="BEE79" s="41"/>
      <c r="BEF79" s="41"/>
      <c r="BEG79" s="41"/>
      <c r="BEH79" s="41"/>
      <c r="BEI79" s="41"/>
      <c r="BEJ79" s="41"/>
      <c r="BEK79" s="41"/>
      <c r="BEL79" s="41"/>
      <c r="BEM79" s="41"/>
      <c r="BEN79" s="41"/>
      <c r="BEO79" s="41"/>
      <c r="BEP79" s="41"/>
      <c r="BEQ79" s="41"/>
      <c r="BER79" s="41"/>
      <c r="BES79" s="41"/>
      <c r="BET79" s="41"/>
      <c r="BEU79" s="41"/>
      <c r="BEV79" s="41"/>
      <c r="BEW79" s="41"/>
      <c r="BEX79" s="41"/>
      <c r="BEY79" s="41"/>
      <c r="BEZ79" s="41"/>
      <c r="BFA79" s="41"/>
      <c r="BFB79" s="41"/>
      <c r="BFC79" s="41"/>
      <c r="BFD79" s="41"/>
      <c r="BFE79" s="41"/>
      <c r="BFF79" s="41"/>
      <c r="BFG79" s="41"/>
      <c r="BFH79" s="41"/>
      <c r="BFI79" s="41"/>
      <c r="BFJ79" s="41"/>
      <c r="BFK79" s="41"/>
      <c r="BFL79" s="41"/>
      <c r="BFM79" s="41"/>
      <c r="BFN79" s="41"/>
      <c r="BFO79" s="41"/>
      <c r="BFP79" s="41"/>
      <c r="BFQ79" s="41"/>
      <c r="BFX79" s="41"/>
      <c r="BFY79" s="41"/>
      <c r="BFZ79" s="41"/>
      <c r="BGA79" s="41"/>
      <c r="BGB79" s="41"/>
      <c r="BGC79" s="41"/>
      <c r="BGD79" s="41"/>
      <c r="BGE79" s="41"/>
      <c r="BGF79" s="41"/>
      <c r="BGG79" s="41"/>
      <c r="BGH79" s="41"/>
      <c r="BGI79" s="41"/>
      <c r="BGJ79" s="41"/>
      <c r="BGK79" s="41"/>
      <c r="BGL79" s="41"/>
      <c r="BGM79" s="41"/>
      <c r="BGN79" s="41"/>
      <c r="BGO79" s="41"/>
      <c r="BGP79" s="41"/>
      <c r="BGQ79" s="41"/>
      <c r="BGR79" s="41"/>
      <c r="BGS79" s="41"/>
      <c r="BGT79" s="41"/>
      <c r="BGU79" s="41"/>
      <c r="BGV79" s="41"/>
      <c r="BGW79" s="41"/>
      <c r="BGX79" s="41"/>
      <c r="BGY79" s="41"/>
      <c r="BGZ79" s="41"/>
      <c r="BHA79" s="41"/>
      <c r="BHB79" s="41"/>
      <c r="BHC79" s="41"/>
      <c r="BHD79" s="41"/>
      <c r="BHE79" s="41"/>
      <c r="BHF79" s="41"/>
      <c r="BHG79" s="41"/>
      <c r="BHH79" s="41"/>
      <c r="BHI79" s="41"/>
      <c r="BHJ79" s="41"/>
      <c r="BHK79" s="41"/>
      <c r="BHL79" s="41"/>
      <c r="BHM79" s="41"/>
      <c r="BHN79" s="41"/>
      <c r="BHO79" s="41"/>
      <c r="BHP79" s="41"/>
      <c r="BHQ79" s="41"/>
      <c r="BHR79" s="41"/>
      <c r="BHS79" s="41"/>
      <c r="BHT79" s="41"/>
      <c r="BHU79" s="41"/>
      <c r="BHV79" s="41"/>
      <c r="BHW79" s="41"/>
      <c r="BHX79" s="41"/>
      <c r="BHY79" s="41"/>
      <c r="BHZ79" s="41"/>
      <c r="BIA79" s="41"/>
      <c r="BIB79" s="41"/>
      <c r="BIC79" s="41"/>
      <c r="BID79" s="41"/>
      <c r="BIE79" s="41"/>
      <c r="BIF79" s="41"/>
      <c r="BIG79" s="41"/>
      <c r="BIH79" s="41"/>
      <c r="BII79" s="41"/>
      <c r="BIJ79" s="41"/>
      <c r="BIK79" s="41"/>
      <c r="BIL79" s="41"/>
      <c r="BIM79" s="41"/>
      <c r="BIN79" s="41"/>
      <c r="BIO79" s="41"/>
      <c r="BIP79" s="41"/>
      <c r="BIQ79" s="41"/>
      <c r="BIR79" s="41"/>
      <c r="BIS79" s="41"/>
      <c r="BIT79" s="41"/>
      <c r="BIU79" s="41"/>
      <c r="BIV79" s="41"/>
      <c r="BIW79" s="41"/>
      <c r="BIX79" s="41"/>
      <c r="BIY79" s="41"/>
      <c r="BIZ79" s="41"/>
      <c r="BJA79" s="41"/>
      <c r="BJB79" s="41"/>
      <c r="BJC79" s="41"/>
      <c r="BJD79" s="41"/>
      <c r="BJE79" s="41"/>
      <c r="BJF79" s="41"/>
      <c r="BJG79" s="41"/>
      <c r="BJH79" s="41"/>
      <c r="BJI79" s="41"/>
      <c r="BJJ79" s="41"/>
      <c r="BJK79" s="41"/>
      <c r="BJL79" s="41"/>
      <c r="BJM79" s="41"/>
      <c r="BJN79" s="41"/>
      <c r="BJO79" s="41"/>
      <c r="BJP79" s="41"/>
      <c r="BJQ79" s="41"/>
      <c r="BJR79" s="41"/>
      <c r="BJS79" s="41"/>
      <c r="BJT79" s="41"/>
      <c r="BJU79" s="41"/>
      <c r="BJV79" s="41"/>
      <c r="BJW79" s="41"/>
      <c r="BJX79" s="41"/>
      <c r="BJY79" s="41"/>
      <c r="BJZ79" s="41"/>
      <c r="BKA79" s="41"/>
      <c r="BKB79" s="41"/>
      <c r="BKC79" s="41"/>
      <c r="BKD79" s="41"/>
      <c r="BKE79" s="41"/>
      <c r="BKF79" s="41"/>
      <c r="BKG79" s="41"/>
      <c r="BKH79" s="41"/>
      <c r="BKI79" s="41"/>
      <c r="BKJ79" s="41"/>
      <c r="BKK79" s="41"/>
      <c r="BKL79" s="41"/>
      <c r="BKM79" s="41"/>
      <c r="BKN79" s="41"/>
      <c r="BKO79" s="41"/>
      <c r="BKP79" s="41"/>
      <c r="BKQ79" s="41"/>
      <c r="BKR79" s="41"/>
      <c r="BKS79" s="41"/>
      <c r="BKT79" s="41"/>
      <c r="BKU79" s="41"/>
      <c r="BKV79" s="41"/>
      <c r="BKW79" s="41"/>
      <c r="BKX79" s="41"/>
      <c r="BKY79" s="41"/>
      <c r="BKZ79" s="41"/>
      <c r="BLA79" s="41"/>
      <c r="BLB79" s="41"/>
      <c r="BLC79" s="41"/>
      <c r="BLD79" s="41"/>
      <c r="BLE79" s="41"/>
      <c r="BLF79" s="41"/>
      <c r="BLG79" s="41"/>
      <c r="BLH79" s="41"/>
      <c r="BLI79" s="41"/>
      <c r="BLJ79" s="41"/>
      <c r="BLK79" s="41"/>
      <c r="BLL79" s="41"/>
      <c r="BLM79" s="41"/>
      <c r="BLN79" s="41"/>
      <c r="BLO79" s="41"/>
      <c r="BLP79" s="41"/>
      <c r="BLQ79" s="41"/>
      <c r="BLR79" s="41"/>
      <c r="BLS79" s="41"/>
      <c r="BLT79" s="41"/>
      <c r="BLU79" s="41"/>
      <c r="BLV79" s="41"/>
      <c r="BLW79" s="41"/>
      <c r="BLX79" s="41"/>
      <c r="BLY79" s="41"/>
      <c r="BLZ79" s="41"/>
      <c r="BMA79" s="41"/>
      <c r="BMB79" s="41"/>
      <c r="BMC79" s="41"/>
      <c r="BMD79" s="41"/>
      <c r="BME79" s="41"/>
      <c r="BMF79" s="41"/>
      <c r="BMG79" s="41"/>
      <c r="BMH79" s="41"/>
      <c r="BMI79" s="41"/>
      <c r="BMJ79" s="41"/>
      <c r="BMK79" s="41"/>
      <c r="BML79" s="41"/>
      <c r="BMM79" s="41"/>
      <c r="BMN79" s="41"/>
      <c r="BMO79" s="41"/>
      <c r="BMP79" s="41"/>
      <c r="BMQ79" s="41"/>
      <c r="BMR79" s="41"/>
      <c r="BMS79" s="41"/>
      <c r="BMT79" s="41"/>
      <c r="BMU79" s="41"/>
      <c r="BMV79" s="41"/>
      <c r="BMW79" s="41"/>
      <c r="BMX79" s="41"/>
      <c r="BMY79" s="41"/>
      <c r="BMZ79" s="41"/>
      <c r="BNA79" s="41"/>
      <c r="BNB79" s="41"/>
      <c r="BNC79" s="41"/>
      <c r="BND79" s="41"/>
      <c r="BNE79" s="41"/>
      <c r="BNF79" s="41"/>
      <c r="BNG79" s="41"/>
      <c r="BNH79" s="41"/>
      <c r="BNI79" s="41"/>
      <c r="BNJ79" s="41"/>
      <c r="BNK79" s="41"/>
      <c r="BNL79" s="41"/>
      <c r="BNM79" s="41"/>
      <c r="BNN79" s="41"/>
      <c r="BNO79" s="41"/>
      <c r="BNP79" s="41"/>
      <c r="BNQ79" s="41"/>
      <c r="BNR79" s="41"/>
      <c r="BNS79" s="41"/>
      <c r="BNT79" s="41"/>
      <c r="BNU79" s="41"/>
      <c r="BNV79" s="41"/>
      <c r="BNW79" s="41"/>
      <c r="BNX79" s="41"/>
      <c r="BNY79" s="41"/>
      <c r="BNZ79" s="41"/>
      <c r="BOA79" s="41"/>
      <c r="BOB79" s="41"/>
      <c r="BOC79" s="41"/>
      <c r="BOD79" s="41"/>
      <c r="BOE79" s="41"/>
      <c r="BOF79" s="41"/>
      <c r="BOG79" s="41"/>
      <c r="BOH79" s="41"/>
      <c r="BOI79" s="41"/>
      <c r="BOJ79" s="41"/>
      <c r="BOK79" s="41"/>
      <c r="BOL79" s="41"/>
      <c r="BOM79" s="41"/>
      <c r="BON79" s="41"/>
      <c r="BOO79" s="41"/>
      <c r="BOP79" s="41"/>
      <c r="BOQ79" s="41"/>
      <c r="BOR79" s="41"/>
      <c r="BOS79" s="41"/>
      <c r="BOT79" s="41"/>
      <c r="BOU79" s="41"/>
      <c r="BOV79" s="41"/>
      <c r="BOW79" s="41"/>
      <c r="BOX79" s="41"/>
      <c r="BOY79" s="41"/>
      <c r="BOZ79" s="41"/>
      <c r="BPA79" s="41"/>
      <c r="BPB79" s="41"/>
      <c r="BPC79" s="41"/>
      <c r="BPD79" s="41"/>
      <c r="BPE79" s="41"/>
      <c r="BPF79" s="41"/>
      <c r="BPG79" s="41"/>
      <c r="BPH79" s="41"/>
      <c r="BPI79" s="41"/>
      <c r="BPJ79" s="41"/>
      <c r="BPK79" s="41"/>
      <c r="BPL79" s="41"/>
      <c r="BPM79" s="41"/>
      <c r="BPT79" s="41"/>
      <c r="BPU79" s="41"/>
      <c r="BPV79" s="41"/>
      <c r="BPW79" s="41"/>
      <c r="BPX79" s="41"/>
      <c r="BPY79" s="41"/>
      <c r="BPZ79" s="41"/>
      <c r="BQA79" s="41"/>
      <c r="BQB79" s="41"/>
      <c r="BQC79" s="41"/>
      <c r="BQD79" s="41"/>
      <c r="BQE79" s="41"/>
      <c r="BQF79" s="41"/>
      <c r="BQG79" s="41"/>
      <c r="BQH79" s="41"/>
      <c r="BQI79" s="41"/>
      <c r="BQJ79" s="41"/>
      <c r="BQK79" s="41"/>
      <c r="BQL79" s="41"/>
      <c r="BQM79" s="41"/>
      <c r="BQN79" s="41"/>
      <c r="BQO79" s="41"/>
      <c r="BQP79" s="41"/>
      <c r="BQQ79" s="41"/>
      <c r="BQR79" s="41"/>
      <c r="BQS79" s="41"/>
      <c r="BQT79" s="41"/>
      <c r="BQU79" s="41"/>
      <c r="BQV79" s="41"/>
      <c r="BQW79" s="41"/>
      <c r="BQX79" s="41"/>
      <c r="BQY79" s="41"/>
      <c r="BQZ79" s="41"/>
      <c r="BRA79" s="41"/>
      <c r="BRB79" s="41"/>
      <c r="BRC79" s="41"/>
      <c r="BRD79" s="41"/>
      <c r="BRE79" s="41"/>
      <c r="BRF79" s="41"/>
      <c r="BRG79" s="41"/>
      <c r="BRH79" s="41"/>
      <c r="BRI79" s="41"/>
      <c r="BRJ79" s="41"/>
      <c r="BRK79" s="41"/>
      <c r="BRL79" s="41"/>
      <c r="BRM79" s="41"/>
      <c r="BRN79" s="41"/>
      <c r="BRO79" s="41"/>
      <c r="BRP79" s="41"/>
      <c r="BRQ79" s="41"/>
      <c r="BRR79" s="41"/>
      <c r="BRS79" s="41"/>
      <c r="BRT79" s="41"/>
      <c r="BRU79" s="41"/>
      <c r="BRV79" s="41"/>
      <c r="BRW79" s="41"/>
      <c r="BRX79" s="41"/>
      <c r="BRY79" s="41"/>
      <c r="BRZ79" s="41"/>
      <c r="BSA79" s="41"/>
      <c r="BSB79" s="41"/>
      <c r="BSC79" s="41"/>
      <c r="BSD79" s="41"/>
      <c r="BSE79" s="41"/>
      <c r="BSF79" s="41"/>
      <c r="BSG79" s="41"/>
      <c r="BSH79" s="41"/>
      <c r="BSI79" s="41"/>
      <c r="BSJ79" s="41"/>
      <c r="BSK79" s="41"/>
      <c r="BSL79" s="41"/>
      <c r="BSM79" s="41"/>
      <c r="BSN79" s="41"/>
      <c r="BSO79" s="41"/>
      <c r="BSP79" s="41"/>
      <c r="BSQ79" s="41"/>
      <c r="BSR79" s="41"/>
      <c r="BSS79" s="41"/>
      <c r="BST79" s="41"/>
      <c r="BSU79" s="41"/>
      <c r="BSV79" s="41"/>
      <c r="BSW79" s="41"/>
      <c r="BSX79" s="41"/>
      <c r="BSY79" s="41"/>
      <c r="BSZ79" s="41"/>
      <c r="BTA79" s="41"/>
      <c r="BTB79" s="41"/>
      <c r="BTC79" s="41"/>
      <c r="BTD79" s="41"/>
      <c r="BTE79" s="41"/>
      <c r="BTF79" s="41"/>
      <c r="BTG79" s="41"/>
      <c r="BTH79" s="41"/>
      <c r="BTI79" s="41"/>
      <c r="BTJ79" s="41"/>
      <c r="BTK79" s="41"/>
      <c r="BTL79" s="41"/>
      <c r="BTM79" s="41"/>
      <c r="BTN79" s="41"/>
      <c r="BTO79" s="41"/>
      <c r="BTP79" s="41"/>
      <c r="BTQ79" s="41"/>
      <c r="BTR79" s="41"/>
      <c r="BTS79" s="41"/>
      <c r="BTT79" s="41"/>
      <c r="BTU79" s="41"/>
      <c r="BTV79" s="41"/>
      <c r="BTW79" s="41"/>
      <c r="BTX79" s="41"/>
      <c r="BTY79" s="41"/>
      <c r="BTZ79" s="41"/>
      <c r="BUA79" s="41"/>
      <c r="BUB79" s="41"/>
      <c r="BUC79" s="41"/>
      <c r="BUD79" s="41"/>
      <c r="BUE79" s="41"/>
      <c r="BUF79" s="41"/>
      <c r="BUG79" s="41"/>
      <c r="BUH79" s="41"/>
      <c r="BUI79" s="41"/>
      <c r="BUJ79" s="41"/>
      <c r="BUK79" s="41"/>
      <c r="BUL79" s="41"/>
      <c r="BUM79" s="41"/>
      <c r="BUN79" s="41"/>
      <c r="BUO79" s="41"/>
      <c r="BUP79" s="41"/>
      <c r="BUQ79" s="41"/>
      <c r="BUR79" s="41"/>
      <c r="BUS79" s="41"/>
      <c r="BUT79" s="41"/>
      <c r="BUU79" s="41"/>
      <c r="BUV79" s="41"/>
      <c r="BUW79" s="41"/>
      <c r="BUX79" s="41"/>
      <c r="BUY79" s="41"/>
      <c r="BUZ79" s="41"/>
      <c r="BVA79" s="41"/>
      <c r="BVB79" s="41"/>
      <c r="BVC79" s="41"/>
      <c r="BVD79" s="41"/>
      <c r="BVE79" s="41"/>
      <c r="BVF79" s="41"/>
      <c r="BVG79" s="41"/>
      <c r="BVH79" s="41"/>
      <c r="BVI79" s="41"/>
      <c r="BVJ79" s="41"/>
      <c r="BVK79" s="41"/>
      <c r="BVL79" s="41"/>
      <c r="BVM79" s="41"/>
      <c r="BVN79" s="41"/>
      <c r="BVO79" s="41"/>
      <c r="BVP79" s="41"/>
      <c r="BVQ79" s="41"/>
      <c r="BVR79" s="41"/>
      <c r="BVS79" s="41"/>
      <c r="BVT79" s="41"/>
      <c r="BVU79" s="41"/>
      <c r="BVV79" s="41"/>
      <c r="BVW79" s="41"/>
      <c r="BVX79" s="41"/>
      <c r="BVY79" s="41"/>
      <c r="BVZ79" s="41"/>
      <c r="BWA79" s="41"/>
      <c r="BWB79" s="41"/>
      <c r="BWC79" s="41"/>
      <c r="BWD79" s="41"/>
      <c r="BWE79" s="41"/>
      <c r="BWF79" s="41"/>
      <c r="BWG79" s="41"/>
      <c r="BWH79" s="41"/>
      <c r="BWI79" s="41"/>
      <c r="BWJ79" s="41"/>
      <c r="BWK79" s="41"/>
      <c r="BWL79" s="41"/>
      <c r="BWM79" s="41"/>
      <c r="BWN79" s="41"/>
      <c r="BWO79" s="41"/>
      <c r="BWP79" s="41"/>
      <c r="BWQ79" s="41"/>
      <c r="BWR79" s="41"/>
      <c r="BWS79" s="41"/>
      <c r="BWT79" s="41"/>
      <c r="BWU79" s="41"/>
      <c r="BWV79" s="41"/>
      <c r="BWW79" s="41"/>
      <c r="BWX79" s="41"/>
      <c r="BWY79" s="41"/>
      <c r="BWZ79" s="41"/>
      <c r="BXA79" s="41"/>
      <c r="BXB79" s="41"/>
      <c r="BXC79" s="41"/>
      <c r="BXD79" s="41"/>
      <c r="BXE79" s="41"/>
      <c r="BXF79" s="41"/>
      <c r="BXG79" s="41"/>
      <c r="BXH79" s="41"/>
      <c r="BXI79" s="41"/>
      <c r="BXJ79" s="41"/>
      <c r="BXK79" s="41"/>
      <c r="BXL79" s="41"/>
      <c r="BXM79" s="41"/>
      <c r="BXN79" s="41"/>
      <c r="BXO79" s="41"/>
      <c r="BXP79" s="41"/>
      <c r="BXQ79" s="41"/>
      <c r="BXR79" s="41"/>
      <c r="BXS79" s="41"/>
      <c r="BXT79" s="41"/>
      <c r="BXU79" s="41"/>
      <c r="BXV79" s="41"/>
      <c r="BXW79" s="41"/>
      <c r="BXX79" s="41"/>
      <c r="BXY79" s="41"/>
      <c r="BXZ79" s="41"/>
      <c r="BYA79" s="41"/>
      <c r="BYB79" s="41"/>
      <c r="BYC79" s="41"/>
      <c r="BYD79" s="41"/>
      <c r="BYE79" s="41"/>
      <c r="BYF79" s="41"/>
      <c r="BYG79" s="41"/>
      <c r="BYH79" s="41"/>
      <c r="BYI79" s="41"/>
      <c r="BYJ79" s="41"/>
      <c r="BYK79" s="41"/>
      <c r="BYL79" s="41"/>
      <c r="BYM79" s="41"/>
      <c r="BYN79" s="41"/>
      <c r="BYO79" s="41"/>
      <c r="BYP79" s="41"/>
      <c r="BYQ79" s="41"/>
      <c r="BYR79" s="41"/>
      <c r="BYS79" s="41"/>
      <c r="BYT79" s="41"/>
      <c r="BYU79" s="41"/>
      <c r="BYV79" s="41"/>
      <c r="BYW79" s="41"/>
      <c r="BYX79" s="41"/>
      <c r="BYY79" s="41"/>
      <c r="BYZ79" s="41"/>
      <c r="BZA79" s="41"/>
      <c r="BZB79" s="41"/>
      <c r="BZC79" s="41"/>
      <c r="BZD79" s="41"/>
      <c r="BZE79" s="41"/>
      <c r="BZF79" s="41"/>
      <c r="BZG79" s="41"/>
      <c r="BZH79" s="41"/>
      <c r="BZI79" s="41"/>
      <c r="BZP79" s="41"/>
      <c r="BZQ79" s="41"/>
      <c r="BZR79" s="41"/>
      <c r="BZS79" s="41"/>
      <c r="BZT79" s="41"/>
      <c r="BZU79" s="41"/>
      <c r="BZV79" s="41"/>
      <c r="BZW79" s="41"/>
      <c r="BZX79" s="41"/>
      <c r="BZY79" s="41"/>
      <c r="BZZ79" s="41"/>
      <c r="CAA79" s="41"/>
      <c r="CAB79" s="41"/>
      <c r="CAC79" s="41"/>
      <c r="CAD79" s="41"/>
      <c r="CAE79" s="41"/>
      <c r="CAF79" s="41"/>
      <c r="CAG79" s="41"/>
      <c r="CAH79" s="41"/>
      <c r="CAI79" s="41"/>
      <c r="CAJ79" s="41"/>
      <c r="CAK79" s="41"/>
      <c r="CAL79" s="41"/>
      <c r="CAM79" s="41"/>
      <c r="CAN79" s="41"/>
      <c r="CAO79" s="41"/>
      <c r="CAP79" s="41"/>
      <c r="CAQ79" s="41"/>
      <c r="CAR79" s="41"/>
      <c r="CAS79" s="41"/>
      <c r="CAT79" s="41"/>
      <c r="CAU79" s="41"/>
      <c r="CAV79" s="41"/>
      <c r="CAW79" s="41"/>
      <c r="CAX79" s="41"/>
      <c r="CAY79" s="41"/>
      <c r="CAZ79" s="41"/>
      <c r="CBA79" s="41"/>
      <c r="CBB79" s="41"/>
      <c r="CBC79" s="41"/>
      <c r="CBD79" s="41"/>
      <c r="CBE79" s="41"/>
      <c r="CBF79" s="41"/>
      <c r="CBG79" s="41"/>
      <c r="CBH79" s="41"/>
      <c r="CBI79" s="41"/>
      <c r="CBJ79" s="41"/>
      <c r="CBK79" s="41"/>
      <c r="CBL79" s="41"/>
      <c r="CBM79" s="41"/>
      <c r="CBN79" s="41"/>
      <c r="CBO79" s="41"/>
      <c r="CBP79" s="41"/>
      <c r="CBQ79" s="41"/>
      <c r="CBR79" s="41"/>
      <c r="CBS79" s="41"/>
      <c r="CBT79" s="41"/>
      <c r="CBU79" s="41"/>
      <c r="CBV79" s="41"/>
      <c r="CBW79" s="41"/>
      <c r="CBX79" s="41"/>
      <c r="CBY79" s="41"/>
      <c r="CBZ79" s="41"/>
      <c r="CCA79" s="41"/>
      <c r="CCB79" s="41"/>
      <c r="CCC79" s="41"/>
      <c r="CCD79" s="41"/>
      <c r="CCE79" s="41"/>
      <c r="CCF79" s="41"/>
      <c r="CCG79" s="41"/>
      <c r="CCH79" s="41"/>
      <c r="CCI79" s="41"/>
      <c r="CCJ79" s="41"/>
      <c r="CCK79" s="41"/>
      <c r="CCL79" s="41"/>
      <c r="CCM79" s="41"/>
      <c r="CCN79" s="41"/>
      <c r="CCO79" s="41"/>
      <c r="CCP79" s="41"/>
      <c r="CCQ79" s="41"/>
      <c r="CCR79" s="41"/>
      <c r="CCS79" s="41"/>
      <c r="CCT79" s="41"/>
      <c r="CCU79" s="41"/>
      <c r="CCV79" s="41"/>
      <c r="CCW79" s="41"/>
      <c r="CCX79" s="41"/>
      <c r="CCY79" s="41"/>
      <c r="CCZ79" s="41"/>
      <c r="CDA79" s="41"/>
      <c r="CDB79" s="41"/>
      <c r="CDC79" s="41"/>
      <c r="CDD79" s="41"/>
      <c r="CDE79" s="41"/>
      <c r="CDF79" s="41"/>
      <c r="CDG79" s="41"/>
      <c r="CDH79" s="41"/>
      <c r="CDI79" s="41"/>
      <c r="CDJ79" s="41"/>
      <c r="CDK79" s="41"/>
      <c r="CDL79" s="41"/>
      <c r="CDM79" s="41"/>
      <c r="CDN79" s="41"/>
      <c r="CDO79" s="41"/>
      <c r="CDP79" s="41"/>
      <c r="CDQ79" s="41"/>
      <c r="CDR79" s="41"/>
      <c r="CDS79" s="41"/>
      <c r="CDT79" s="41"/>
      <c r="CDU79" s="41"/>
      <c r="CDV79" s="41"/>
      <c r="CDW79" s="41"/>
      <c r="CDX79" s="41"/>
      <c r="CDY79" s="41"/>
      <c r="CDZ79" s="41"/>
      <c r="CEA79" s="41"/>
      <c r="CEB79" s="41"/>
      <c r="CEC79" s="41"/>
      <c r="CED79" s="41"/>
      <c r="CEE79" s="41"/>
      <c r="CEF79" s="41"/>
      <c r="CEG79" s="41"/>
      <c r="CEH79" s="41"/>
      <c r="CEI79" s="41"/>
      <c r="CEJ79" s="41"/>
      <c r="CEK79" s="41"/>
      <c r="CEL79" s="41"/>
      <c r="CEM79" s="41"/>
      <c r="CEN79" s="41"/>
      <c r="CEO79" s="41"/>
      <c r="CEP79" s="41"/>
      <c r="CEQ79" s="41"/>
      <c r="CER79" s="41"/>
      <c r="CES79" s="41"/>
      <c r="CET79" s="41"/>
      <c r="CEU79" s="41"/>
      <c r="CEV79" s="41"/>
      <c r="CEW79" s="41"/>
      <c r="CEX79" s="41"/>
      <c r="CEY79" s="41"/>
      <c r="CEZ79" s="41"/>
      <c r="CFA79" s="41"/>
      <c r="CFB79" s="41"/>
      <c r="CFC79" s="41"/>
      <c r="CFD79" s="41"/>
      <c r="CFE79" s="41"/>
      <c r="CFF79" s="41"/>
      <c r="CFG79" s="41"/>
      <c r="CFH79" s="41"/>
      <c r="CFI79" s="41"/>
      <c r="CFJ79" s="41"/>
      <c r="CFK79" s="41"/>
      <c r="CFL79" s="41"/>
      <c r="CFM79" s="41"/>
      <c r="CFN79" s="41"/>
      <c r="CFO79" s="41"/>
      <c r="CFP79" s="41"/>
      <c r="CFQ79" s="41"/>
      <c r="CFR79" s="41"/>
      <c r="CFS79" s="41"/>
      <c r="CFT79" s="41"/>
      <c r="CFU79" s="41"/>
      <c r="CFV79" s="41"/>
      <c r="CFW79" s="41"/>
      <c r="CFX79" s="41"/>
      <c r="CFY79" s="41"/>
      <c r="CFZ79" s="41"/>
      <c r="CGA79" s="41"/>
      <c r="CGB79" s="41"/>
      <c r="CGC79" s="41"/>
      <c r="CGD79" s="41"/>
      <c r="CGE79" s="41"/>
      <c r="CGF79" s="41"/>
      <c r="CGG79" s="41"/>
      <c r="CGH79" s="41"/>
      <c r="CGI79" s="41"/>
      <c r="CGJ79" s="41"/>
      <c r="CGK79" s="41"/>
      <c r="CGL79" s="41"/>
      <c r="CGM79" s="41"/>
      <c r="CGN79" s="41"/>
      <c r="CGO79" s="41"/>
      <c r="CGP79" s="41"/>
      <c r="CGQ79" s="41"/>
      <c r="CGR79" s="41"/>
      <c r="CGS79" s="41"/>
      <c r="CGT79" s="41"/>
      <c r="CGU79" s="41"/>
      <c r="CGV79" s="41"/>
      <c r="CGW79" s="41"/>
      <c r="CGX79" s="41"/>
      <c r="CGY79" s="41"/>
      <c r="CGZ79" s="41"/>
      <c r="CHA79" s="41"/>
      <c r="CHB79" s="41"/>
      <c r="CHC79" s="41"/>
      <c r="CHD79" s="41"/>
      <c r="CHE79" s="41"/>
      <c r="CHF79" s="41"/>
      <c r="CHG79" s="41"/>
      <c r="CHH79" s="41"/>
      <c r="CHI79" s="41"/>
      <c r="CHJ79" s="41"/>
      <c r="CHK79" s="41"/>
      <c r="CHL79" s="41"/>
      <c r="CHM79" s="41"/>
      <c r="CHN79" s="41"/>
      <c r="CHO79" s="41"/>
      <c r="CHP79" s="41"/>
      <c r="CHQ79" s="41"/>
      <c r="CHR79" s="41"/>
      <c r="CHS79" s="41"/>
      <c r="CHT79" s="41"/>
      <c r="CHU79" s="41"/>
      <c r="CHV79" s="41"/>
      <c r="CHW79" s="41"/>
      <c r="CHX79" s="41"/>
      <c r="CHY79" s="41"/>
      <c r="CHZ79" s="41"/>
      <c r="CIA79" s="41"/>
      <c r="CIB79" s="41"/>
      <c r="CIC79" s="41"/>
      <c r="CID79" s="41"/>
      <c r="CIE79" s="41"/>
      <c r="CIF79" s="41"/>
      <c r="CIG79" s="41"/>
      <c r="CIH79" s="41"/>
      <c r="CII79" s="41"/>
      <c r="CIJ79" s="41"/>
      <c r="CIK79" s="41"/>
      <c r="CIL79" s="41"/>
      <c r="CIM79" s="41"/>
      <c r="CIN79" s="41"/>
      <c r="CIO79" s="41"/>
      <c r="CIP79" s="41"/>
      <c r="CIQ79" s="41"/>
      <c r="CIR79" s="41"/>
      <c r="CIS79" s="41"/>
      <c r="CIT79" s="41"/>
      <c r="CIU79" s="41"/>
      <c r="CIV79" s="41"/>
      <c r="CIW79" s="41"/>
      <c r="CIX79" s="41"/>
      <c r="CIY79" s="41"/>
      <c r="CIZ79" s="41"/>
      <c r="CJA79" s="41"/>
      <c r="CJB79" s="41"/>
      <c r="CJC79" s="41"/>
      <c r="CJD79" s="41"/>
      <c r="CJE79" s="41"/>
      <c r="CJL79" s="41"/>
      <c r="CJM79" s="41"/>
      <c r="CJN79" s="41"/>
      <c r="CJO79" s="41"/>
      <c r="CJP79" s="41"/>
      <c r="CJQ79" s="41"/>
      <c r="CJR79" s="41"/>
      <c r="CJS79" s="41"/>
      <c r="CJT79" s="41"/>
      <c r="CJU79" s="41"/>
      <c r="CJV79" s="41"/>
      <c r="CJW79" s="41"/>
      <c r="CJX79" s="41"/>
      <c r="CJY79" s="41"/>
      <c r="CJZ79" s="41"/>
      <c r="CKA79" s="41"/>
      <c r="CKB79" s="41"/>
      <c r="CKC79" s="41"/>
      <c r="CKD79" s="41"/>
      <c r="CKE79" s="41"/>
      <c r="CKF79" s="41"/>
      <c r="CKG79" s="41"/>
      <c r="CKH79" s="41"/>
      <c r="CKI79" s="41"/>
      <c r="CKJ79" s="41"/>
      <c r="CKK79" s="41"/>
      <c r="CKL79" s="41"/>
      <c r="CKM79" s="41"/>
      <c r="CKN79" s="41"/>
      <c r="CKO79" s="41"/>
      <c r="CKP79" s="41"/>
      <c r="CKQ79" s="41"/>
      <c r="CKR79" s="41"/>
      <c r="CKS79" s="41"/>
      <c r="CKT79" s="41"/>
      <c r="CKU79" s="41"/>
      <c r="CKV79" s="41"/>
      <c r="CKW79" s="41"/>
      <c r="CKX79" s="41"/>
      <c r="CKY79" s="41"/>
      <c r="CKZ79" s="41"/>
      <c r="CLA79" s="41"/>
      <c r="CLB79" s="41"/>
      <c r="CLC79" s="41"/>
      <c r="CLD79" s="41"/>
      <c r="CLE79" s="41"/>
      <c r="CLF79" s="41"/>
      <c r="CLG79" s="41"/>
      <c r="CLH79" s="41"/>
      <c r="CLI79" s="41"/>
      <c r="CLJ79" s="41"/>
      <c r="CLK79" s="41"/>
      <c r="CLL79" s="41"/>
      <c r="CLM79" s="41"/>
      <c r="CLN79" s="41"/>
      <c r="CLO79" s="41"/>
      <c r="CLP79" s="41"/>
      <c r="CLQ79" s="41"/>
      <c r="CLR79" s="41"/>
      <c r="CLS79" s="41"/>
      <c r="CLT79" s="41"/>
      <c r="CLU79" s="41"/>
      <c r="CLV79" s="41"/>
      <c r="CLW79" s="41"/>
      <c r="CLX79" s="41"/>
      <c r="CLY79" s="41"/>
      <c r="CLZ79" s="41"/>
      <c r="CMA79" s="41"/>
      <c r="CMB79" s="41"/>
      <c r="CMC79" s="41"/>
      <c r="CMD79" s="41"/>
      <c r="CME79" s="41"/>
      <c r="CMF79" s="41"/>
      <c r="CMG79" s="41"/>
      <c r="CMH79" s="41"/>
      <c r="CMI79" s="41"/>
      <c r="CMJ79" s="41"/>
      <c r="CMK79" s="41"/>
      <c r="CML79" s="41"/>
      <c r="CMM79" s="41"/>
      <c r="CMN79" s="41"/>
      <c r="CMO79" s="41"/>
      <c r="CMP79" s="41"/>
      <c r="CMQ79" s="41"/>
      <c r="CMR79" s="41"/>
      <c r="CMS79" s="41"/>
      <c r="CMT79" s="41"/>
      <c r="CMU79" s="41"/>
      <c r="CMV79" s="41"/>
      <c r="CMW79" s="41"/>
      <c r="CMX79" s="41"/>
      <c r="CMY79" s="41"/>
      <c r="CMZ79" s="41"/>
      <c r="CNA79" s="41"/>
      <c r="CNB79" s="41"/>
      <c r="CNC79" s="41"/>
      <c r="CND79" s="41"/>
      <c r="CNE79" s="41"/>
      <c r="CNF79" s="41"/>
      <c r="CNG79" s="41"/>
      <c r="CNH79" s="41"/>
      <c r="CNI79" s="41"/>
      <c r="CNJ79" s="41"/>
      <c r="CNK79" s="41"/>
      <c r="CNL79" s="41"/>
      <c r="CNM79" s="41"/>
      <c r="CNN79" s="41"/>
      <c r="CNO79" s="41"/>
      <c r="CNP79" s="41"/>
      <c r="CNQ79" s="41"/>
      <c r="CNR79" s="41"/>
      <c r="CNS79" s="41"/>
      <c r="CNT79" s="41"/>
      <c r="CNU79" s="41"/>
      <c r="CNV79" s="41"/>
      <c r="CNW79" s="41"/>
      <c r="CNX79" s="41"/>
      <c r="CNY79" s="41"/>
      <c r="CNZ79" s="41"/>
      <c r="COA79" s="41"/>
      <c r="COB79" s="41"/>
      <c r="COC79" s="41"/>
      <c r="COD79" s="41"/>
      <c r="COE79" s="41"/>
      <c r="COF79" s="41"/>
      <c r="COG79" s="41"/>
      <c r="COH79" s="41"/>
      <c r="COI79" s="41"/>
      <c r="COJ79" s="41"/>
      <c r="COK79" s="41"/>
      <c r="COL79" s="41"/>
      <c r="COM79" s="41"/>
      <c r="CON79" s="41"/>
      <c r="COO79" s="41"/>
      <c r="COP79" s="41"/>
      <c r="COQ79" s="41"/>
      <c r="COR79" s="41"/>
      <c r="COS79" s="41"/>
      <c r="COT79" s="41"/>
      <c r="COU79" s="41"/>
      <c r="COV79" s="41"/>
      <c r="COW79" s="41"/>
      <c r="COX79" s="41"/>
      <c r="COY79" s="41"/>
      <c r="COZ79" s="41"/>
      <c r="CPA79" s="41"/>
      <c r="CPB79" s="41"/>
      <c r="CPC79" s="41"/>
      <c r="CPD79" s="41"/>
      <c r="CPE79" s="41"/>
      <c r="CPF79" s="41"/>
      <c r="CPG79" s="41"/>
      <c r="CPH79" s="41"/>
      <c r="CPI79" s="41"/>
      <c r="CPJ79" s="41"/>
      <c r="CPK79" s="41"/>
      <c r="CPL79" s="41"/>
      <c r="CPM79" s="41"/>
      <c r="CPN79" s="41"/>
      <c r="CPO79" s="41"/>
      <c r="CPP79" s="41"/>
      <c r="CPQ79" s="41"/>
      <c r="CPR79" s="41"/>
      <c r="CPS79" s="41"/>
      <c r="CPT79" s="41"/>
      <c r="CPU79" s="41"/>
      <c r="CPV79" s="41"/>
      <c r="CPW79" s="41"/>
      <c r="CPX79" s="41"/>
      <c r="CPY79" s="41"/>
      <c r="CPZ79" s="41"/>
      <c r="CQA79" s="41"/>
      <c r="CQB79" s="41"/>
      <c r="CQC79" s="41"/>
      <c r="CQD79" s="41"/>
      <c r="CQE79" s="41"/>
      <c r="CQF79" s="41"/>
      <c r="CQG79" s="41"/>
      <c r="CQH79" s="41"/>
      <c r="CQI79" s="41"/>
      <c r="CQJ79" s="41"/>
      <c r="CQK79" s="41"/>
      <c r="CQL79" s="41"/>
      <c r="CQM79" s="41"/>
      <c r="CQN79" s="41"/>
      <c r="CQO79" s="41"/>
      <c r="CQP79" s="41"/>
      <c r="CQQ79" s="41"/>
      <c r="CQR79" s="41"/>
      <c r="CQS79" s="41"/>
      <c r="CQT79" s="41"/>
      <c r="CQU79" s="41"/>
      <c r="CQV79" s="41"/>
      <c r="CQW79" s="41"/>
      <c r="CQX79" s="41"/>
      <c r="CQY79" s="41"/>
      <c r="CQZ79" s="41"/>
      <c r="CRA79" s="41"/>
      <c r="CRB79" s="41"/>
      <c r="CRC79" s="41"/>
      <c r="CRD79" s="41"/>
      <c r="CRE79" s="41"/>
      <c r="CRF79" s="41"/>
      <c r="CRG79" s="41"/>
      <c r="CRH79" s="41"/>
      <c r="CRI79" s="41"/>
      <c r="CRJ79" s="41"/>
      <c r="CRK79" s="41"/>
      <c r="CRL79" s="41"/>
      <c r="CRM79" s="41"/>
      <c r="CRN79" s="41"/>
      <c r="CRO79" s="41"/>
      <c r="CRP79" s="41"/>
      <c r="CRQ79" s="41"/>
      <c r="CRR79" s="41"/>
      <c r="CRS79" s="41"/>
      <c r="CRT79" s="41"/>
      <c r="CRU79" s="41"/>
      <c r="CRV79" s="41"/>
      <c r="CRW79" s="41"/>
      <c r="CRX79" s="41"/>
      <c r="CRY79" s="41"/>
      <c r="CRZ79" s="41"/>
      <c r="CSA79" s="41"/>
      <c r="CSB79" s="41"/>
      <c r="CSC79" s="41"/>
      <c r="CSD79" s="41"/>
      <c r="CSE79" s="41"/>
      <c r="CSF79" s="41"/>
      <c r="CSG79" s="41"/>
      <c r="CSH79" s="41"/>
      <c r="CSI79" s="41"/>
      <c r="CSJ79" s="41"/>
      <c r="CSK79" s="41"/>
      <c r="CSL79" s="41"/>
      <c r="CSM79" s="41"/>
      <c r="CSN79" s="41"/>
      <c r="CSO79" s="41"/>
      <c r="CSP79" s="41"/>
      <c r="CSQ79" s="41"/>
      <c r="CSR79" s="41"/>
      <c r="CSS79" s="41"/>
      <c r="CST79" s="41"/>
      <c r="CSU79" s="41"/>
      <c r="CSV79" s="41"/>
      <c r="CSW79" s="41"/>
      <c r="CSX79" s="41"/>
      <c r="CSY79" s="41"/>
      <c r="CSZ79" s="41"/>
      <c r="CTA79" s="41"/>
      <c r="CTH79" s="41"/>
      <c r="CTI79" s="41"/>
      <c r="CTJ79" s="41"/>
      <c r="CTK79" s="41"/>
      <c r="CTL79" s="41"/>
      <c r="CTM79" s="41"/>
      <c r="CTN79" s="41"/>
      <c r="CTO79" s="41"/>
      <c r="CTP79" s="41"/>
      <c r="CTQ79" s="41"/>
      <c r="CTR79" s="41"/>
      <c r="CTS79" s="41"/>
      <c r="CTT79" s="41"/>
      <c r="CTU79" s="41"/>
      <c r="CTV79" s="41"/>
      <c r="CTW79" s="41"/>
      <c r="CTX79" s="41"/>
      <c r="CTY79" s="41"/>
      <c r="CTZ79" s="41"/>
      <c r="CUA79" s="41"/>
      <c r="CUB79" s="41"/>
      <c r="CUC79" s="41"/>
      <c r="CUD79" s="41"/>
      <c r="CUE79" s="41"/>
      <c r="CUF79" s="41"/>
      <c r="CUG79" s="41"/>
      <c r="CUH79" s="41"/>
      <c r="CUI79" s="41"/>
      <c r="CUJ79" s="41"/>
      <c r="CUK79" s="41"/>
      <c r="CUL79" s="41"/>
      <c r="CUM79" s="41"/>
      <c r="CUN79" s="41"/>
      <c r="CUO79" s="41"/>
      <c r="CUP79" s="41"/>
      <c r="CUQ79" s="41"/>
      <c r="CUR79" s="41"/>
      <c r="CUS79" s="41"/>
      <c r="CUT79" s="41"/>
      <c r="CUU79" s="41"/>
      <c r="CUV79" s="41"/>
      <c r="CUW79" s="41"/>
      <c r="CUX79" s="41"/>
      <c r="CUY79" s="41"/>
      <c r="CUZ79" s="41"/>
      <c r="CVA79" s="41"/>
      <c r="CVB79" s="41"/>
      <c r="CVC79" s="41"/>
      <c r="CVD79" s="41"/>
      <c r="CVE79" s="41"/>
      <c r="CVF79" s="41"/>
      <c r="CVG79" s="41"/>
      <c r="CVH79" s="41"/>
      <c r="CVI79" s="41"/>
      <c r="CVJ79" s="41"/>
      <c r="CVK79" s="41"/>
      <c r="CVL79" s="41"/>
      <c r="CVM79" s="41"/>
      <c r="CVN79" s="41"/>
      <c r="CVO79" s="41"/>
      <c r="CVP79" s="41"/>
      <c r="CVQ79" s="41"/>
      <c r="CVR79" s="41"/>
      <c r="CVS79" s="41"/>
      <c r="CVT79" s="41"/>
      <c r="CVU79" s="41"/>
      <c r="CVV79" s="41"/>
      <c r="CVW79" s="41"/>
      <c r="CVX79" s="41"/>
      <c r="CVY79" s="41"/>
      <c r="CVZ79" s="41"/>
      <c r="CWA79" s="41"/>
      <c r="CWB79" s="41"/>
      <c r="CWC79" s="41"/>
      <c r="CWD79" s="41"/>
      <c r="CWE79" s="41"/>
      <c r="CWF79" s="41"/>
      <c r="CWG79" s="41"/>
      <c r="CWH79" s="41"/>
      <c r="CWI79" s="41"/>
      <c r="CWJ79" s="41"/>
      <c r="CWK79" s="41"/>
      <c r="CWL79" s="41"/>
      <c r="CWM79" s="41"/>
      <c r="CWN79" s="41"/>
      <c r="CWO79" s="41"/>
      <c r="CWP79" s="41"/>
      <c r="CWQ79" s="41"/>
      <c r="CWR79" s="41"/>
      <c r="CWS79" s="41"/>
      <c r="CWT79" s="41"/>
      <c r="CWU79" s="41"/>
      <c r="CWV79" s="41"/>
      <c r="CWW79" s="41"/>
      <c r="CWX79" s="41"/>
      <c r="CWY79" s="41"/>
      <c r="CWZ79" s="41"/>
      <c r="CXA79" s="41"/>
      <c r="CXB79" s="41"/>
      <c r="CXC79" s="41"/>
      <c r="CXD79" s="41"/>
      <c r="CXE79" s="41"/>
      <c r="CXF79" s="41"/>
      <c r="CXG79" s="41"/>
      <c r="CXH79" s="41"/>
      <c r="CXI79" s="41"/>
      <c r="CXJ79" s="41"/>
      <c r="CXK79" s="41"/>
      <c r="CXL79" s="41"/>
      <c r="CXM79" s="41"/>
      <c r="CXN79" s="41"/>
      <c r="CXO79" s="41"/>
      <c r="CXP79" s="41"/>
      <c r="CXQ79" s="41"/>
      <c r="CXR79" s="41"/>
      <c r="CXS79" s="41"/>
      <c r="CXT79" s="41"/>
      <c r="CXU79" s="41"/>
      <c r="CXV79" s="41"/>
      <c r="CXW79" s="41"/>
      <c r="CXX79" s="41"/>
      <c r="CXY79" s="41"/>
      <c r="CXZ79" s="41"/>
      <c r="CYA79" s="41"/>
      <c r="CYB79" s="41"/>
      <c r="CYC79" s="41"/>
      <c r="CYD79" s="41"/>
      <c r="CYE79" s="41"/>
      <c r="CYF79" s="41"/>
      <c r="CYG79" s="41"/>
      <c r="CYH79" s="41"/>
      <c r="CYI79" s="41"/>
      <c r="CYJ79" s="41"/>
      <c r="CYK79" s="41"/>
      <c r="CYL79" s="41"/>
      <c r="CYM79" s="41"/>
      <c r="CYN79" s="41"/>
      <c r="CYO79" s="41"/>
      <c r="CYP79" s="41"/>
      <c r="CYQ79" s="41"/>
      <c r="CYR79" s="41"/>
      <c r="CYS79" s="41"/>
      <c r="CYT79" s="41"/>
      <c r="CYU79" s="41"/>
      <c r="CYV79" s="41"/>
      <c r="CYW79" s="41"/>
      <c r="CYX79" s="41"/>
      <c r="CYY79" s="41"/>
      <c r="CYZ79" s="41"/>
      <c r="CZA79" s="41"/>
      <c r="CZB79" s="41"/>
      <c r="CZC79" s="41"/>
      <c r="CZD79" s="41"/>
      <c r="CZE79" s="41"/>
      <c r="CZF79" s="41"/>
      <c r="CZG79" s="41"/>
      <c r="CZH79" s="41"/>
      <c r="CZI79" s="41"/>
      <c r="CZJ79" s="41"/>
      <c r="CZK79" s="41"/>
      <c r="CZL79" s="41"/>
      <c r="CZM79" s="41"/>
      <c r="CZN79" s="41"/>
      <c r="CZO79" s="41"/>
      <c r="CZP79" s="41"/>
      <c r="CZQ79" s="41"/>
      <c r="CZR79" s="41"/>
      <c r="CZS79" s="41"/>
      <c r="CZT79" s="41"/>
      <c r="CZU79" s="41"/>
      <c r="CZV79" s="41"/>
      <c r="CZW79" s="41"/>
      <c r="CZX79" s="41"/>
      <c r="CZY79" s="41"/>
      <c r="CZZ79" s="41"/>
      <c r="DAA79" s="41"/>
      <c r="DAB79" s="41"/>
      <c r="DAC79" s="41"/>
      <c r="DAD79" s="41"/>
      <c r="DAE79" s="41"/>
      <c r="DAF79" s="41"/>
      <c r="DAG79" s="41"/>
      <c r="DAH79" s="41"/>
      <c r="DAI79" s="41"/>
      <c r="DAJ79" s="41"/>
      <c r="DAK79" s="41"/>
      <c r="DAL79" s="41"/>
      <c r="DAM79" s="41"/>
      <c r="DAN79" s="41"/>
      <c r="DAO79" s="41"/>
      <c r="DAP79" s="41"/>
      <c r="DAQ79" s="41"/>
      <c r="DAR79" s="41"/>
      <c r="DAS79" s="41"/>
      <c r="DAT79" s="41"/>
      <c r="DAU79" s="41"/>
      <c r="DAV79" s="41"/>
      <c r="DAW79" s="41"/>
      <c r="DAX79" s="41"/>
      <c r="DAY79" s="41"/>
      <c r="DAZ79" s="41"/>
      <c r="DBA79" s="41"/>
      <c r="DBB79" s="41"/>
      <c r="DBC79" s="41"/>
      <c r="DBD79" s="41"/>
      <c r="DBE79" s="41"/>
      <c r="DBF79" s="41"/>
      <c r="DBG79" s="41"/>
      <c r="DBH79" s="41"/>
      <c r="DBI79" s="41"/>
      <c r="DBJ79" s="41"/>
      <c r="DBK79" s="41"/>
      <c r="DBL79" s="41"/>
      <c r="DBM79" s="41"/>
      <c r="DBN79" s="41"/>
      <c r="DBO79" s="41"/>
      <c r="DBP79" s="41"/>
      <c r="DBQ79" s="41"/>
      <c r="DBR79" s="41"/>
      <c r="DBS79" s="41"/>
      <c r="DBT79" s="41"/>
      <c r="DBU79" s="41"/>
      <c r="DBV79" s="41"/>
      <c r="DBW79" s="41"/>
      <c r="DBX79" s="41"/>
      <c r="DBY79" s="41"/>
      <c r="DBZ79" s="41"/>
      <c r="DCA79" s="41"/>
      <c r="DCB79" s="41"/>
      <c r="DCC79" s="41"/>
      <c r="DCD79" s="41"/>
      <c r="DCE79" s="41"/>
      <c r="DCF79" s="41"/>
      <c r="DCG79" s="41"/>
      <c r="DCH79" s="41"/>
      <c r="DCI79" s="41"/>
      <c r="DCJ79" s="41"/>
      <c r="DCK79" s="41"/>
      <c r="DCL79" s="41"/>
      <c r="DCM79" s="41"/>
      <c r="DCN79" s="41"/>
      <c r="DCO79" s="41"/>
      <c r="DCP79" s="41"/>
      <c r="DCQ79" s="41"/>
      <c r="DCR79" s="41"/>
      <c r="DCS79" s="41"/>
      <c r="DCT79" s="41"/>
      <c r="DCU79" s="41"/>
      <c r="DCV79" s="41"/>
      <c r="DCW79" s="41"/>
      <c r="DDD79" s="41"/>
      <c r="DDE79" s="41"/>
      <c r="DDF79" s="41"/>
      <c r="DDG79" s="41"/>
      <c r="DDH79" s="41"/>
      <c r="DDI79" s="41"/>
      <c r="DDJ79" s="41"/>
      <c r="DDK79" s="41"/>
      <c r="DDL79" s="41"/>
      <c r="DDM79" s="41"/>
      <c r="DDN79" s="41"/>
      <c r="DDO79" s="41"/>
      <c r="DDP79" s="41"/>
      <c r="DDQ79" s="41"/>
      <c r="DDR79" s="41"/>
      <c r="DDS79" s="41"/>
      <c r="DDT79" s="41"/>
      <c r="DDU79" s="41"/>
      <c r="DDV79" s="41"/>
      <c r="DDW79" s="41"/>
      <c r="DDX79" s="41"/>
      <c r="DDY79" s="41"/>
      <c r="DDZ79" s="41"/>
      <c r="DEA79" s="41"/>
      <c r="DEB79" s="41"/>
      <c r="DEC79" s="41"/>
      <c r="DED79" s="41"/>
      <c r="DEE79" s="41"/>
      <c r="DEF79" s="41"/>
      <c r="DEG79" s="41"/>
      <c r="DEH79" s="41"/>
      <c r="DEI79" s="41"/>
      <c r="DEJ79" s="41"/>
      <c r="DEK79" s="41"/>
      <c r="DEL79" s="41"/>
      <c r="DEM79" s="41"/>
      <c r="DEN79" s="41"/>
      <c r="DEO79" s="41"/>
      <c r="DEP79" s="41"/>
      <c r="DEQ79" s="41"/>
      <c r="DER79" s="41"/>
      <c r="DES79" s="41"/>
      <c r="DET79" s="41"/>
      <c r="DEU79" s="41"/>
      <c r="DEV79" s="41"/>
      <c r="DEW79" s="41"/>
      <c r="DEX79" s="41"/>
      <c r="DEY79" s="41"/>
      <c r="DEZ79" s="41"/>
      <c r="DFA79" s="41"/>
      <c r="DFB79" s="41"/>
      <c r="DFC79" s="41"/>
      <c r="DFD79" s="41"/>
      <c r="DFE79" s="41"/>
      <c r="DFF79" s="41"/>
      <c r="DFG79" s="41"/>
      <c r="DFH79" s="41"/>
      <c r="DFI79" s="41"/>
      <c r="DFJ79" s="41"/>
      <c r="DFK79" s="41"/>
      <c r="DFL79" s="41"/>
      <c r="DFM79" s="41"/>
      <c r="DFN79" s="41"/>
      <c r="DFO79" s="41"/>
      <c r="DFP79" s="41"/>
      <c r="DFQ79" s="41"/>
      <c r="DFR79" s="41"/>
      <c r="DFS79" s="41"/>
      <c r="DFT79" s="41"/>
      <c r="DFU79" s="41"/>
      <c r="DFV79" s="41"/>
      <c r="DFW79" s="41"/>
      <c r="DFX79" s="41"/>
      <c r="DFY79" s="41"/>
      <c r="DFZ79" s="41"/>
      <c r="DGA79" s="41"/>
      <c r="DGB79" s="41"/>
      <c r="DGC79" s="41"/>
      <c r="DGD79" s="41"/>
      <c r="DGE79" s="41"/>
      <c r="DGF79" s="41"/>
      <c r="DGG79" s="41"/>
      <c r="DGH79" s="41"/>
      <c r="DGI79" s="41"/>
      <c r="DGJ79" s="41"/>
      <c r="DGK79" s="41"/>
      <c r="DGL79" s="41"/>
      <c r="DGM79" s="41"/>
      <c r="DGN79" s="41"/>
      <c r="DGO79" s="41"/>
      <c r="DGP79" s="41"/>
      <c r="DGQ79" s="41"/>
      <c r="DGR79" s="41"/>
      <c r="DGS79" s="41"/>
      <c r="DGT79" s="41"/>
      <c r="DGU79" s="41"/>
      <c r="DGV79" s="41"/>
      <c r="DGW79" s="41"/>
      <c r="DGX79" s="41"/>
      <c r="DGY79" s="41"/>
      <c r="DGZ79" s="41"/>
      <c r="DHA79" s="41"/>
      <c r="DHB79" s="41"/>
      <c r="DHC79" s="41"/>
      <c r="DHD79" s="41"/>
      <c r="DHE79" s="41"/>
      <c r="DHF79" s="41"/>
      <c r="DHG79" s="41"/>
      <c r="DHH79" s="41"/>
      <c r="DHI79" s="41"/>
      <c r="DHJ79" s="41"/>
      <c r="DHK79" s="41"/>
      <c r="DHL79" s="41"/>
      <c r="DHM79" s="41"/>
      <c r="DHN79" s="41"/>
      <c r="DHO79" s="41"/>
      <c r="DHP79" s="41"/>
      <c r="DHQ79" s="41"/>
      <c r="DHR79" s="41"/>
      <c r="DHS79" s="41"/>
      <c r="DHT79" s="41"/>
      <c r="DHU79" s="41"/>
      <c r="DHV79" s="41"/>
      <c r="DHW79" s="41"/>
      <c r="DHX79" s="41"/>
      <c r="DHY79" s="41"/>
      <c r="DHZ79" s="41"/>
      <c r="DIA79" s="41"/>
      <c r="DIB79" s="41"/>
      <c r="DIC79" s="41"/>
      <c r="DID79" s="41"/>
      <c r="DIE79" s="41"/>
      <c r="DIF79" s="41"/>
      <c r="DIG79" s="41"/>
      <c r="DIH79" s="41"/>
      <c r="DII79" s="41"/>
      <c r="DIJ79" s="41"/>
      <c r="DIK79" s="41"/>
      <c r="DIL79" s="41"/>
      <c r="DIM79" s="41"/>
      <c r="DIN79" s="41"/>
      <c r="DIO79" s="41"/>
      <c r="DIP79" s="41"/>
      <c r="DIQ79" s="41"/>
      <c r="DIR79" s="41"/>
      <c r="DIS79" s="41"/>
      <c r="DIT79" s="41"/>
      <c r="DIU79" s="41"/>
      <c r="DIV79" s="41"/>
      <c r="DIW79" s="41"/>
      <c r="DIX79" s="41"/>
      <c r="DIY79" s="41"/>
      <c r="DIZ79" s="41"/>
      <c r="DJA79" s="41"/>
      <c r="DJB79" s="41"/>
      <c r="DJC79" s="41"/>
      <c r="DJD79" s="41"/>
      <c r="DJE79" s="41"/>
      <c r="DJF79" s="41"/>
      <c r="DJG79" s="41"/>
      <c r="DJH79" s="41"/>
      <c r="DJI79" s="41"/>
      <c r="DJJ79" s="41"/>
      <c r="DJK79" s="41"/>
      <c r="DJL79" s="41"/>
      <c r="DJM79" s="41"/>
      <c r="DJN79" s="41"/>
      <c r="DJO79" s="41"/>
      <c r="DJP79" s="41"/>
      <c r="DJQ79" s="41"/>
      <c r="DJR79" s="41"/>
      <c r="DJS79" s="41"/>
      <c r="DJT79" s="41"/>
      <c r="DJU79" s="41"/>
      <c r="DJV79" s="41"/>
      <c r="DJW79" s="41"/>
      <c r="DJX79" s="41"/>
      <c r="DJY79" s="41"/>
      <c r="DJZ79" s="41"/>
      <c r="DKA79" s="41"/>
      <c r="DKB79" s="41"/>
      <c r="DKC79" s="41"/>
      <c r="DKD79" s="41"/>
      <c r="DKE79" s="41"/>
      <c r="DKF79" s="41"/>
      <c r="DKG79" s="41"/>
      <c r="DKH79" s="41"/>
      <c r="DKI79" s="41"/>
      <c r="DKJ79" s="41"/>
      <c r="DKK79" s="41"/>
      <c r="DKL79" s="41"/>
      <c r="DKM79" s="41"/>
      <c r="DKN79" s="41"/>
      <c r="DKO79" s="41"/>
      <c r="DKP79" s="41"/>
      <c r="DKQ79" s="41"/>
      <c r="DKR79" s="41"/>
      <c r="DKS79" s="41"/>
      <c r="DKT79" s="41"/>
      <c r="DKU79" s="41"/>
      <c r="DKV79" s="41"/>
      <c r="DKW79" s="41"/>
      <c r="DKX79" s="41"/>
      <c r="DKY79" s="41"/>
      <c r="DKZ79" s="41"/>
      <c r="DLA79" s="41"/>
      <c r="DLB79" s="41"/>
      <c r="DLC79" s="41"/>
      <c r="DLD79" s="41"/>
      <c r="DLE79" s="41"/>
      <c r="DLF79" s="41"/>
      <c r="DLG79" s="41"/>
      <c r="DLH79" s="41"/>
      <c r="DLI79" s="41"/>
      <c r="DLJ79" s="41"/>
      <c r="DLK79" s="41"/>
      <c r="DLL79" s="41"/>
      <c r="DLM79" s="41"/>
      <c r="DLN79" s="41"/>
      <c r="DLO79" s="41"/>
      <c r="DLP79" s="41"/>
      <c r="DLQ79" s="41"/>
      <c r="DLR79" s="41"/>
      <c r="DLS79" s="41"/>
      <c r="DLT79" s="41"/>
      <c r="DLU79" s="41"/>
      <c r="DLV79" s="41"/>
      <c r="DLW79" s="41"/>
      <c r="DLX79" s="41"/>
      <c r="DLY79" s="41"/>
      <c r="DLZ79" s="41"/>
      <c r="DMA79" s="41"/>
      <c r="DMB79" s="41"/>
      <c r="DMC79" s="41"/>
      <c r="DMD79" s="41"/>
      <c r="DME79" s="41"/>
      <c r="DMF79" s="41"/>
      <c r="DMG79" s="41"/>
      <c r="DMH79" s="41"/>
      <c r="DMI79" s="41"/>
      <c r="DMJ79" s="41"/>
      <c r="DMK79" s="41"/>
      <c r="DML79" s="41"/>
      <c r="DMM79" s="41"/>
      <c r="DMN79" s="41"/>
      <c r="DMO79" s="41"/>
      <c r="DMP79" s="41"/>
      <c r="DMQ79" s="41"/>
      <c r="DMR79" s="41"/>
      <c r="DMS79" s="41"/>
      <c r="DMZ79" s="41"/>
      <c r="DNA79" s="41"/>
      <c r="DNB79" s="41"/>
      <c r="DNC79" s="41"/>
      <c r="DND79" s="41"/>
      <c r="DNE79" s="41"/>
      <c r="DNF79" s="41"/>
      <c r="DNG79" s="41"/>
      <c r="DNH79" s="41"/>
      <c r="DNI79" s="41"/>
      <c r="DNJ79" s="41"/>
      <c r="DNK79" s="41"/>
      <c r="DNL79" s="41"/>
      <c r="DNM79" s="41"/>
      <c r="DNN79" s="41"/>
      <c r="DNO79" s="41"/>
      <c r="DNP79" s="41"/>
      <c r="DNQ79" s="41"/>
      <c r="DNR79" s="41"/>
      <c r="DNS79" s="41"/>
      <c r="DNT79" s="41"/>
      <c r="DNU79" s="41"/>
      <c r="DNV79" s="41"/>
      <c r="DNW79" s="41"/>
      <c r="DNX79" s="41"/>
      <c r="DNY79" s="41"/>
      <c r="DNZ79" s="41"/>
      <c r="DOA79" s="41"/>
      <c r="DOB79" s="41"/>
      <c r="DOC79" s="41"/>
      <c r="DOD79" s="41"/>
      <c r="DOE79" s="41"/>
      <c r="DOF79" s="41"/>
      <c r="DOG79" s="41"/>
      <c r="DOH79" s="41"/>
      <c r="DOI79" s="41"/>
      <c r="DOJ79" s="41"/>
      <c r="DOK79" s="41"/>
      <c r="DOL79" s="41"/>
      <c r="DOM79" s="41"/>
      <c r="DON79" s="41"/>
      <c r="DOO79" s="41"/>
      <c r="DOP79" s="41"/>
      <c r="DOQ79" s="41"/>
      <c r="DOR79" s="41"/>
      <c r="DOS79" s="41"/>
      <c r="DOT79" s="41"/>
      <c r="DOU79" s="41"/>
      <c r="DOV79" s="41"/>
      <c r="DOW79" s="41"/>
      <c r="DOX79" s="41"/>
      <c r="DOY79" s="41"/>
      <c r="DOZ79" s="41"/>
      <c r="DPA79" s="41"/>
      <c r="DPB79" s="41"/>
      <c r="DPC79" s="41"/>
      <c r="DPD79" s="41"/>
      <c r="DPE79" s="41"/>
      <c r="DPF79" s="41"/>
      <c r="DPG79" s="41"/>
      <c r="DPH79" s="41"/>
      <c r="DPI79" s="41"/>
      <c r="DPJ79" s="41"/>
      <c r="DPK79" s="41"/>
      <c r="DPL79" s="41"/>
      <c r="DPM79" s="41"/>
      <c r="DPN79" s="41"/>
      <c r="DPO79" s="41"/>
      <c r="DPP79" s="41"/>
      <c r="DPQ79" s="41"/>
      <c r="DPR79" s="41"/>
      <c r="DPS79" s="41"/>
      <c r="DPT79" s="41"/>
      <c r="DPU79" s="41"/>
      <c r="DPV79" s="41"/>
      <c r="DPW79" s="41"/>
      <c r="DPX79" s="41"/>
      <c r="DPY79" s="41"/>
      <c r="DPZ79" s="41"/>
      <c r="DQA79" s="41"/>
      <c r="DQB79" s="41"/>
      <c r="DQC79" s="41"/>
      <c r="DQD79" s="41"/>
      <c r="DQE79" s="41"/>
      <c r="DQF79" s="41"/>
      <c r="DQG79" s="41"/>
      <c r="DQH79" s="41"/>
      <c r="DQI79" s="41"/>
      <c r="DQJ79" s="41"/>
      <c r="DQK79" s="41"/>
      <c r="DQL79" s="41"/>
      <c r="DQM79" s="41"/>
      <c r="DQN79" s="41"/>
      <c r="DQO79" s="41"/>
      <c r="DQP79" s="41"/>
      <c r="DQQ79" s="41"/>
      <c r="DQR79" s="41"/>
      <c r="DQS79" s="41"/>
      <c r="DQT79" s="41"/>
      <c r="DQU79" s="41"/>
      <c r="DQV79" s="41"/>
      <c r="DQW79" s="41"/>
      <c r="DQX79" s="41"/>
      <c r="DQY79" s="41"/>
      <c r="DQZ79" s="41"/>
      <c r="DRA79" s="41"/>
      <c r="DRB79" s="41"/>
      <c r="DRC79" s="41"/>
      <c r="DRD79" s="41"/>
      <c r="DRE79" s="41"/>
      <c r="DRF79" s="41"/>
      <c r="DRG79" s="41"/>
      <c r="DRH79" s="41"/>
      <c r="DRI79" s="41"/>
      <c r="DRJ79" s="41"/>
      <c r="DRK79" s="41"/>
      <c r="DRL79" s="41"/>
      <c r="DRM79" s="41"/>
      <c r="DRN79" s="41"/>
      <c r="DRO79" s="41"/>
      <c r="DRP79" s="41"/>
      <c r="DRQ79" s="41"/>
      <c r="DRR79" s="41"/>
      <c r="DRS79" s="41"/>
      <c r="DRT79" s="41"/>
      <c r="DRU79" s="41"/>
      <c r="DRV79" s="41"/>
      <c r="DRW79" s="41"/>
      <c r="DRX79" s="41"/>
      <c r="DRY79" s="41"/>
      <c r="DRZ79" s="41"/>
      <c r="DSA79" s="41"/>
      <c r="DSB79" s="41"/>
      <c r="DSC79" s="41"/>
      <c r="DSD79" s="41"/>
      <c r="DSE79" s="41"/>
      <c r="DSF79" s="41"/>
      <c r="DSG79" s="41"/>
      <c r="DSH79" s="41"/>
      <c r="DSI79" s="41"/>
      <c r="DSJ79" s="41"/>
      <c r="DSK79" s="41"/>
      <c r="DSL79" s="41"/>
      <c r="DSM79" s="41"/>
      <c r="DSN79" s="41"/>
      <c r="DSO79" s="41"/>
      <c r="DSP79" s="41"/>
      <c r="DSQ79" s="41"/>
      <c r="DSR79" s="41"/>
      <c r="DSS79" s="41"/>
      <c r="DST79" s="41"/>
      <c r="DSU79" s="41"/>
      <c r="DSV79" s="41"/>
      <c r="DSW79" s="41"/>
      <c r="DSX79" s="41"/>
      <c r="DSY79" s="41"/>
      <c r="DSZ79" s="41"/>
      <c r="DTA79" s="41"/>
      <c r="DTB79" s="41"/>
      <c r="DTC79" s="41"/>
      <c r="DTD79" s="41"/>
      <c r="DTE79" s="41"/>
      <c r="DTF79" s="41"/>
      <c r="DTG79" s="41"/>
      <c r="DTH79" s="41"/>
      <c r="DTI79" s="41"/>
      <c r="DTJ79" s="41"/>
      <c r="DTK79" s="41"/>
      <c r="DTL79" s="41"/>
      <c r="DTM79" s="41"/>
      <c r="DTN79" s="41"/>
      <c r="DTO79" s="41"/>
      <c r="DTP79" s="41"/>
      <c r="DTQ79" s="41"/>
      <c r="DTR79" s="41"/>
      <c r="DTS79" s="41"/>
      <c r="DTT79" s="41"/>
      <c r="DTU79" s="41"/>
      <c r="DTV79" s="41"/>
      <c r="DTW79" s="41"/>
      <c r="DTX79" s="41"/>
      <c r="DTY79" s="41"/>
      <c r="DTZ79" s="41"/>
      <c r="DUA79" s="41"/>
      <c r="DUB79" s="41"/>
      <c r="DUC79" s="41"/>
      <c r="DUD79" s="41"/>
      <c r="DUE79" s="41"/>
      <c r="DUF79" s="41"/>
      <c r="DUG79" s="41"/>
      <c r="DUH79" s="41"/>
      <c r="DUI79" s="41"/>
      <c r="DUJ79" s="41"/>
      <c r="DUK79" s="41"/>
      <c r="DUL79" s="41"/>
      <c r="DUM79" s="41"/>
      <c r="DUN79" s="41"/>
      <c r="DUO79" s="41"/>
      <c r="DUP79" s="41"/>
      <c r="DUQ79" s="41"/>
      <c r="DUR79" s="41"/>
      <c r="DUS79" s="41"/>
      <c r="DUT79" s="41"/>
      <c r="DUU79" s="41"/>
      <c r="DUV79" s="41"/>
      <c r="DUW79" s="41"/>
      <c r="DUX79" s="41"/>
      <c r="DUY79" s="41"/>
      <c r="DUZ79" s="41"/>
      <c r="DVA79" s="41"/>
      <c r="DVB79" s="41"/>
      <c r="DVC79" s="41"/>
      <c r="DVD79" s="41"/>
      <c r="DVE79" s="41"/>
      <c r="DVF79" s="41"/>
      <c r="DVG79" s="41"/>
      <c r="DVH79" s="41"/>
      <c r="DVI79" s="41"/>
      <c r="DVJ79" s="41"/>
      <c r="DVK79" s="41"/>
      <c r="DVL79" s="41"/>
      <c r="DVM79" s="41"/>
      <c r="DVN79" s="41"/>
      <c r="DVO79" s="41"/>
      <c r="DVP79" s="41"/>
      <c r="DVQ79" s="41"/>
      <c r="DVR79" s="41"/>
      <c r="DVS79" s="41"/>
      <c r="DVT79" s="41"/>
      <c r="DVU79" s="41"/>
      <c r="DVV79" s="41"/>
      <c r="DVW79" s="41"/>
      <c r="DVX79" s="41"/>
      <c r="DVY79" s="41"/>
      <c r="DVZ79" s="41"/>
      <c r="DWA79" s="41"/>
      <c r="DWB79" s="41"/>
      <c r="DWC79" s="41"/>
      <c r="DWD79" s="41"/>
      <c r="DWE79" s="41"/>
      <c r="DWF79" s="41"/>
      <c r="DWG79" s="41"/>
      <c r="DWH79" s="41"/>
      <c r="DWI79" s="41"/>
      <c r="DWJ79" s="41"/>
      <c r="DWK79" s="41"/>
      <c r="DWL79" s="41"/>
      <c r="DWM79" s="41"/>
      <c r="DWN79" s="41"/>
      <c r="DWO79" s="41"/>
      <c r="DWV79" s="41"/>
      <c r="DWW79" s="41"/>
      <c r="DWX79" s="41"/>
      <c r="DWY79" s="41"/>
      <c r="DWZ79" s="41"/>
      <c r="DXA79" s="41"/>
      <c r="DXB79" s="41"/>
      <c r="DXC79" s="41"/>
      <c r="DXD79" s="41"/>
      <c r="DXE79" s="41"/>
      <c r="DXF79" s="41"/>
      <c r="DXG79" s="41"/>
      <c r="DXH79" s="41"/>
      <c r="DXI79" s="41"/>
      <c r="DXJ79" s="41"/>
      <c r="DXK79" s="41"/>
      <c r="DXL79" s="41"/>
      <c r="DXM79" s="41"/>
      <c r="DXN79" s="41"/>
      <c r="DXO79" s="41"/>
      <c r="DXP79" s="41"/>
      <c r="DXQ79" s="41"/>
      <c r="DXR79" s="41"/>
      <c r="DXS79" s="41"/>
      <c r="DXT79" s="41"/>
      <c r="DXU79" s="41"/>
      <c r="DXV79" s="41"/>
      <c r="DXW79" s="41"/>
      <c r="DXX79" s="41"/>
      <c r="DXY79" s="41"/>
      <c r="DXZ79" s="41"/>
      <c r="DYA79" s="41"/>
      <c r="DYB79" s="41"/>
      <c r="DYC79" s="41"/>
      <c r="DYD79" s="41"/>
      <c r="DYE79" s="41"/>
      <c r="DYF79" s="41"/>
      <c r="DYG79" s="41"/>
      <c r="DYH79" s="41"/>
      <c r="DYI79" s="41"/>
      <c r="DYJ79" s="41"/>
      <c r="DYK79" s="41"/>
      <c r="DYL79" s="41"/>
      <c r="DYM79" s="41"/>
      <c r="DYN79" s="41"/>
      <c r="DYO79" s="41"/>
      <c r="DYP79" s="41"/>
      <c r="DYQ79" s="41"/>
      <c r="DYR79" s="41"/>
      <c r="DYS79" s="41"/>
      <c r="DYT79" s="41"/>
      <c r="DYU79" s="41"/>
      <c r="DYV79" s="41"/>
      <c r="DYW79" s="41"/>
      <c r="DYX79" s="41"/>
      <c r="DYY79" s="41"/>
      <c r="DYZ79" s="41"/>
      <c r="DZA79" s="41"/>
      <c r="DZB79" s="41"/>
      <c r="DZC79" s="41"/>
      <c r="DZD79" s="41"/>
      <c r="DZE79" s="41"/>
      <c r="DZF79" s="41"/>
      <c r="DZG79" s="41"/>
      <c r="DZH79" s="41"/>
      <c r="DZI79" s="41"/>
      <c r="DZJ79" s="41"/>
      <c r="DZK79" s="41"/>
      <c r="DZL79" s="41"/>
      <c r="DZM79" s="41"/>
      <c r="DZN79" s="41"/>
      <c r="DZO79" s="41"/>
      <c r="DZP79" s="41"/>
      <c r="DZQ79" s="41"/>
      <c r="DZR79" s="41"/>
      <c r="DZS79" s="41"/>
      <c r="DZT79" s="41"/>
      <c r="DZU79" s="41"/>
      <c r="DZV79" s="41"/>
      <c r="DZW79" s="41"/>
      <c r="DZX79" s="41"/>
      <c r="DZY79" s="41"/>
      <c r="DZZ79" s="41"/>
      <c r="EAA79" s="41"/>
      <c r="EAB79" s="41"/>
      <c r="EAC79" s="41"/>
      <c r="EAD79" s="41"/>
      <c r="EAE79" s="41"/>
      <c r="EAF79" s="41"/>
      <c r="EAG79" s="41"/>
      <c r="EAH79" s="41"/>
      <c r="EAI79" s="41"/>
      <c r="EAJ79" s="41"/>
      <c r="EAK79" s="41"/>
      <c r="EAL79" s="41"/>
      <c r="EAM79" s="41"/>
      <c r="EAN79" s="41"/>
      <c r="EAO79" s="41"/>
      <c r="EAP79" s="41"/>
      <c r="EAQ79" s="41"/>
      <c r="EAR79" s="41"/>
      <c r="EAS79" s="41"/>
      <c r="EAT79" s="41"/>
      <c r="EAU79" s="41"/>
      <c r="EAV79" s="41"/>
      <c r="EAW79" s="41"/>
      <c r="EAX79" s="41"/>
      <c r="EAY79" s="41"/>
      <c r="EAZ79" s="41"/>
      <c r="EBA79" s="41"/>
      <c r="EBB79" s="41"/>
      <c r="EBC79" s="41"/>
      <c r="EBD79" s="41"/>
      <c r="EBE79" s="41"/>
      <c r="EBF79" s="41"/>
      <c r="EBG79" s="41"/>
      <c r="EBH79" s="41"/>
      <c r="EBI79" s="41"/>
      <c r="EBJ79" s="41"/>
      <c r="EBK79" s="41"/>
      <c r="EBL79" s="41"/>
      <c r="EBM79" s="41"/>
      <c r="EBN79" s="41"/>
      <c r="EBO79" s="41"/>
      <c r="EBP79" s="41"/>
      <c r="EBQ79" s="41"/>
      <c r="EBR79" s="41"/>
      <c r="EBS79" s="41"/>
      <c r="EBT79" s="41"/>
      <c r="EBU79" s="41"/>
      <c r="EBV79" s="41"/>
      <c r="EBW79" s="41"/>
      <c r="EBX79" s="41"/>
      <c r="EBY79" s="41"/>
      <c r="EBZ79" s="41"/>
      <c r="ECA79" s="41"/>
      <c r="ECB79" s="41"/>
      <c r="ECC79" s="41"/>
      <c r="ECD79" s="41"/>
      <c r="ECE79" s="41"/>
      <c r="ECF79" s="41"/>
      <c r="ECG79" s="41"/>
      <c r="ECH79" s="41"/>
      <c r="ECI79" s="41"/>
      <c r="ECJ79" s="41"/>
      <c r="ECK79" s="41"/>
      <c r="ECL79" s="41"/>
      <c r="ECM79" s="41"/>
      <c r="ECN79" s="41"/>
      <c r="ECO79" s="41"/>
      <c r="ECP79" s="41"/>
      <c r="ECQ79" s="41"/>
      <c r="ECR79" s="41"/>
      <c r="ECS79" s="41"/>
      <c r="ECT79" s="41"/>
      <c r="ECU79" s="41"/>
      <c r="ECV79" s="41"/>
      <c r="ECW79" s="41"/>
      <c r="ECX79" s="41"/>
      <c r="ECY79" s="41"/>
      <c r="ECZ79" s="41"/>
      <c r="EDA79" s="41"/>
      <c r="EDB79" s="41"/>
      <c r="EDC79" s="41"/>
      <c r="EDD79" s="41"/>
      <c r="EDE79" s="41"/>
      <c r="EDF79" s="41"/>
      <c r="EDG79" s="41"/>
      <c r="EDH79" s="41"/>
      <c r="EDI79" s="41"/>
      <c r="EDJ79" s="41"/>
      <c r="EDK79" s="41"/>
      <c r="EDL79" s="41"/>
      <c r="EDM79" s="41"/>
      <c r="EDN79" s="41"/>
      <c r="EDO79" s="41"/>
      <c r="EDP79" s="41"/>
      <c r="EDQ79" s="41"/>
      <c r="EDR79" s="41"/>
      <c r="EDS79" s="41"/>
      <c r="EDT79" s="41"/>
      <c r="EDU79" s="41"/>
      <c r="EDV79" s="41"/>
      <c r="EDW79" s="41"/>
      <c r="EDX79" s="41"/>
      <c r="EDY79" s="41"/>
      <c r="EDZ79" s="41"/>
      <c r="EEA79" s="41"/>
      <c r="EEB79" s="41"/>
      <c r="EEC79" s="41"/>
      <c r="EED79" s="41"/>
      <c r="EEE79" s="41"/>
      <c r="EEF79" s="41"/>
      <c r="EEG79" s="41"/>
      <c r="EEH79" s="41"/>
      <c r="EEI79" s="41"/>
      <c r="EEJ79" s="41"/>
      <c r="EEK79" s="41"/>
      <c r="EEL79" s="41"/>
      <c r="EEM79" s="41"/>
      <c r="EEN79" s="41"/>
      <c r="EEO79" s="41"/>
      <c r="EEP79" s="41"/>
      <c r="EEQ79" s="41"/>
      <c r="EER79" s="41"/>
      <c r="EES79" s="41"/>
      <c r="EET79" s="41"/>
      <c r="EEU79" s="41"/>
      <c r="EEV79" s="41"/>
      <c r="EEW79" s="41"/>
      <c r="EEX79" s="41"/>
      <c r="EEY79" s="41"/>
      <c r="EEZ79" s="41"/>
      <c r="EFA79" s="41"/>
      <c r="EFB79" s="41"/>
      <c r="EFC79" s="41"/>
      <c r="EFD79" s="41"/>
      <c r="EFE79" s="41"/>
      <c r="EFF79" s="41"/>
      <c r="EFG79" s="41"/>
      <c r="EFH79" s="41"/>
      <c r="EFI79" s="41"/>
      <c r="EFJ79" s="41"/>
      <c r="EFK79" s="41"/>
      <c r="EFL79" s="41"/>
      <c r="EFM79" s="41"/>
      <c r="EFN79" s="41"/>
      <c r="EFO79" s="41"/>
      <c r="EFP79" s="41"/>
      <c r="EFQ79" s="41"/>
      <c r="EFR79" s="41"/>
      <c r="EFS79" s="41"/>
      <c r="EFT79" s="41"/>
      <c r="EFU79" s="41"/>
      <c r="EFV79" s="41"/>
      <c r="EFW79" s="41"/>
      <c r="EFX79" s="41"/>
      <c r="EFY79" s="41"/>
      <c r="EFZ79" s="41"/>
      <c r="EGA79" s="41"/>
      <c r="EGB79" s="41"/>
      <c r="EGC79" s="41"/>
      <c r="EGD79" s="41"/>
      <c r="EGE79" s="41"/>
      <c r="EGF79" s="41"/>
      <c r="EGG79" s="41"/>
      <c r="EGH79" s="41"/>
      <c r="EGI79" s="41"/>
      <c r="EGJ79" s="41"/>
      <c r="EGK79" s="41"/>
      <c r="EGR79" s="41"/>
      <c r="EGS79" s="41"/>
      <c r="EGT79" s="41"/>
      <c r="EGU79" s="41"/>
      <c r="EGV79" s="41"/>
      <c r="EGW79" s="41"/>
      <c r="EGX79" s="41"/>
      <c r="EGY79" s="41"/>
      <c r="EGZ79" s="41"/>
      <c r="EHA79" s="41"/>
      <c r="EHB79" s="41"/>
      <c r="EHC79" s="41"/>
      <c r="EHD79" s="41"/>
      <c r="EHE79" s="41"/>
      <c r="EHF79" s="41"/>
      <c r="EHG79" s="41"/>
      <c r="EHH79" s="41"/>
      <c r="EHI79" s="41"/>
      <c r="EHJ79" s="41"/>
      <c r="EHK79" s="41"/>
      <c r="EHL79" s="41"/>
      <c r="EHM79" s="41"/>
      <c r="EHN79" s="41"/>
      <c r="EHO79" s="41"/>
      <c r="EHP79" s="41"/>
      <c r="EHQ79" s="41"/>
      <c r="EHR79" s="41"/>
      <c r="EHS79" s="41"/>
      <c r="EHT79" s="41"/>
      <c r="EHU79" s="41"/>
      <c r="EHV79" s="41"/>
      <c r="EHW79" s="41"/>
      <c r="EHX79" s="41"/>
      <c r="EHY79" s="41"/>
      <c r="EHZ79" s="41"/>
      <c r="EIA79" s="41"/>
      <c r="EIB79" s="41"/>
      <c r="EIC79" s="41"/>
      <c r="EID79" s="41"/>
      <c r="EIE79" s="41"/>
      <c r="EIF79" s="41"/>
      <c r="EIG79" s="41"/>
      <c r="EIH79" s="41"/>
      <c r="EII79" s="41"/>
      <c r="EIJ79" s="41"/>
      <c r="EIK79" s="41"/>
      <c r="EIL79" s="41"/>
      <c r="EIM79" s="41"/>
      <c r="EIN79" s="41"/>
      <c r="EIO79" s="41"/>
      <c r="EIP79" s="41"/>
      <c r="EIQ79" s="41"/>
      <c r="EIR79" s="41"/>
      <c r="EIS79" s="41"/>
      <c r="EIT79" s="41"/>
      <c r="EIU79" s="41"/>
      <c r="EIV79" s="41"/>
      <c r="EIW79" s="41"/>
      <c r="EIX79" s="41"/>
      <c r="EIY79" s="41"/>
      <c r="EIZ79" s="41"/>
      <c r="EJA79" s="41"/>
      <c r="EJB79" s="41"/>
      <c r="EJC79" s="41"/>
      <c r="EJD79" s="41"/>
      <c r="EJE79" s="41"/>
      <c r="EJF79" s="41"/>
      <c r="EJG79" s="41"/>
      <c r="EJH79" s="41"/>
      <c r="EJI79" s="41"/>
      <c r="EJJ79" s="41"/>
      <c r="EJK79" s="41"/>
      <c r="EJL79" s="41"/>
      <c r="EJM79" s="41"/>
      <c r="EJN79" s="41"/>
      <c r="EJO79" s="41"/>
      <c r="EJP79" s="41"/>
      <c r="EJQ79" s="41"/>
      <c r="EJR79" s="41"/>
      <c r="EJS79" s="41"/>
      <c r="EJT79" s="41"/>
      <c r="EJU79" s="41"/>
      <c r="EJV79" s="41"/>
      <c r="EJW79" s="41"/>
      <c r="EJX79" s="41"/>
      <c r="EJY79" s="41"/>
      <c r="EJZ79" s="41"/>
      <c r="EKA79" s="41"/>
      <c r="EKB79" s="41"/>
      <c r="EKC79" s="41"/>
      <c r="EKD79" s="41"/>
      <c r="EKE79" s="41"/>
      <c r="EKF79" s="41"/>
      <c r="EKG79" s="41"/>
      <c r="EKH79" s="41"/>
      <c r="EKI79" s="41"/>
      <c r="EKJ79" s="41"/>
      <c r="EKK79" s="41"/>
      <c r="EKL79" s="41"/>
      <c r="EKM79" s="41"/>
      <c r="EKN79" s="41"/>
      <c r="EKO79" s="41"/>
      <c r="EKP79" s="41"/>
      <c r="EKQ79" s="41"/>
      <c r="EKR79" s="41"/>
      <c r="EKS79" s="41"/>
      <c r="EKT79" s="41"/>
      <c r="EKU79" s="41"/>
      <c r="EKV79" s="41"/>
      <c r="EKW79" s="41"/>
      <c r="EKX79" s="41"/>
      <c r="EKY79" s="41"/>
      <c r="EKZ79" s="41"/>
      <c r="ELA79" s="41"/>
      <c r="ELB79" s="41"/>
      <c r="ELC79" s="41"/>
      <c r="ELD79" s="41"/>
      <c r="ELE79" s="41"/>
      <c r="ELF79" s="41"/>
      <c r="ELG79" s="41"/>
      <c r="ELH79" s="41"/>
      <c r="ELI79" s="41"/>
      <c r="ELJ79" s="41"/>
      <c r="ELK79" s="41"/>
      <c r="ELL79" s="41"/>
      <c r="ELM79" s="41"/>
      <c r="ELN79" s="41"/>
      <c r="ELO79" s="41"/>
      <c r="ELP79" s="41"/>
      <c r="ELQ79" s="41"/>
      <c r="ELR79" s="41"/>
      <c r="ELS79" s="41"/>
      <c r="ELT79" s="41"/>
      <c r="ELU79" s="41"/>
      <c r="ELV79" s="41"/>
      <c r="ELW79" s="41"/>
      <c r="ELX79" s="41"/>
      <c r="ELY79" s="41"/>
      <c r="ELZ79" s="41"/>
      <c r="EMA79" s="41"/>
      <c r="EMB79" s="41"/>
      <c r="EMC79" s="41"/>
      <c r="EMD79" s="41"/>
      <c r="EME79" s="41"/>
      <c r="EMF79" s="41"/>
      <c r="EMG79" s="41"/>
      <c r="EMH79" s="41"/>
      <c r="EMI79" s="41"/>
      <c r="EMJ79" s="41"/>
      <c r="EMK79" s="41"/>
      <c r="EML79" s="41"/>
      <c r="EMM79" s="41"/>
      <c r="EMN79" s="41"/>
      <c r="EMO79" s="41"/>
      <c r="EMP79" s="41"/>
      <c r="EMQ79" s="41"/>
      <c r="EMR79" s="41"/>
      <c r="EMS79" s="41"/>
      <c r="EMT79" s="41"/>
      <c r="EMU79" s="41"/>
      <c r="EMV79" s="41"/>
      <c r="EMW79" s="41"/>
      <c r="EMX79" s="41"/>
      <c r="EMY79" s="41"/>
      <c r="EMZ79" s="41"/>
      <c r="ENA79" s="41"/>
      <c r="ENB79" s="41"/>
      <c r="ENC79" s="41"/>
      <c r="END79" s="41"/>
      <c r="ENE79" s="41"/>
      <c r="ENF79" s="41"/>
      <c r="ENG79" s="41"/>
      <c r="ENH79" s="41"/>
      <c r="ENI79" s="41"/>
      <c r="ENJ79" s="41"/>
      <c r="ENK79" s="41"/>
      <c r="ENL79" s="41"/>
      <c r="ENM79" s="41"/>
      <c r="ENN79" s="41"/>
      <c r="ENO79" s="41"/>
      <c r="ENP79" s="41"/>
      <c r="ENQ79" s="41"/>
      <c r="ENR79" s="41"/>
      <c r="ENS79" s="41"/>
      <c r="ENT79" s="41"/>
      <c r="ENU79" s="41"/>
      <c r="ENV79" s="41"/>
      <c r="ENW79" s="41"/>
      <c r="ENX79" s="41"/>
      <c r="ENY79" s="41"/>
      <c r="ENZ79" s="41"/>
      <c r="EOA79" s="41"/>
      <c r="EOB79" s="41"/>
      <c r="EOC79" s="41"/>
      <c r="EOD79" s="41"/>
      <c r="EOE79" s="41"/>
      <c r="EOF79" s="41"/>
      <c r="EOG79" s="41"/>
      <c r="EOH79" s="41"/>
      <c r="EOI79" s="41"/>
      <c r="EOJ79" s="41"/>
      <c r="EOK79" s="41"/>
      <c r="EOL79" s="41"/>
      <c r="EOM79" s="41"/>
      <c r="EON79" s="41"/>
      <c r="EOO79" s="41"/>
      <c r="EOP79" s="41"/>
      <c r="EOQ79" s="41"/>
      <c r="EOR79" s="41"/>
      <c r="EOS79" s="41"/>
      <c r="EOT79" s="41"/>
      <c r="EOU79" s="41"/>
      <c r="EOV79" s="41"/>
      <c r="EOW79" s="41"/>
      <c r="EOX79" s="41"/>
      <c r="EOY79" s="41"/>
      <c r="EOZ79" s="41"/>
      <c r="EPA79" s="41"/>
      <c r="EPB79" s="41"/>
      <c r="EPC79" s="41"/>
      <c r="EPD79" s="41"/>
      <c r="EPE79" s="41"/>
      <c r="EPF79" s="41"/>
      <c r="EPG79" s="41"/>
      <c r="EPH79" s="41"/>
      <c r="EPI79" s="41"/>
      <c r="EPJ79" s="41"/>
      <c r="EPK79" s="41"/>
      <c r="EPL79" s="41"/>
      <c r="EPM79" s="41"/>
      <c r="EPN79" s="41"/>
      <c r="EPO79" s="41"/>
      <c r="EPP79" s="41"/>
      <c r="EPQ79" s="41"/>
      <c r="EPR79" s="41"/>
      <c r="EPS79" s="41"/>
      <c r="EPT79" s="41"/>
      <c r="EPU79" s="41"/>
      <c r="EPV79" s="41"/>
      <c r="EPW79" s="41"/>
      <c r="EPX79" s="41"/>
      <c r="EPY79" s="41"/>
      <c r="EPZ79" s="41"/>
      <c r="EQA79" s="41"/>
      <c r="EQB79" s="41"/>
      <c r="EQC79" s="41"/>
      <c r="EQD79" s="41"/>
      <c r="EQE79" s="41"/>
      <c r="EQF79" s="41"/>
      <c r="EQG79" s="41"/>
      <c r="EQN79" s="41"/>
      <c r="EQO79" s="41"/>
      <c r="EQP79" s="41"/>
      <c r="EQQ79" s="41"/>
      <c r="EQR79" s="41"/>
      <c r="EQS79" s="41"/>
      <c r="EQT79" s="41"/>
      <c r="EQU79" s="41"/>
      <c r="EQV79" s="41"/>
      <c r="EQW79" s="41"/>
      <c r="EQX79" s="41"/>
      <c r="EQY79" s="41"/>
      <c r="EQZ79" s="41"/>
      <c r="ERA79" s="41"/>
      <c r="ERB79" s="41"/>
      <c r="ERC79" s="41"/>
      <c r="ERD79" s="41"/>
      <c r="ERE79" s="41"/>
      <c r="ERF79" s="41"/>
      <c r="ERG79" s="41"/>
      <c r="ERH79" s="41"/>
      <c r="ERI79" s="41"/>
      <c r="ERJ79" s="41"/>
      <c r="ERK79" s="41"/>
      <c r="ERL79" s="41"/>
      <c r="ERM79" s="41"/>
      <c r="ERN79" s="41"/>
      <c r="ERO79" s="41"/>
      <c r="ERP79" s="41"/>
      <c r="ERQ79" s="41"/>
      <c r="ERR79" s="41"/>
      <c r="ERS79" s="41"/>
      <c r="ERT79" s="41"/>
      <c r="ERU79" s="41"/>
      <c r="ERV79" s="41"/>
      <c r="ERW79" s="41"/>
      <c r="ERX79" s="41"/>
      <c r="ERY79" s="41"/>
      <c r="ERZ79" s="41"/>
      <c r="ESA79" s="41"/>
      <c r="ESB79" s="41"/>
      <c r="ESC79" s="41"/>
      <c r="ESD79" s="41"/>
      <c r="ESE79" s="41"/>
      <c r="ESF79" s="41"/>
      <c r="ESG79" s="41"/>
      <c r="ESH79" s="41"/>
      <c r="ESI79" s="41"/>
      <c r="ESJ79" s="41"/>
      <c r="ESK79" s="41"/>
      <c r="ESL79" s="41"/>
      <c r="ESM79" s="41"/>
      <c r="ESN79" s="41"/>
      <c r="ESO79" s="41"/>
      <c r="ESP79" s="41"/>
      <c r="ESQ79" s="41"/>
      <c r="ESR79" s="41"/>
      <c r="ESS79" s="41"/>
      <c r="EST79" s="41"/>
      <c r="ESU79" s="41"/>
      <c r="ESV79" s="41"/>
      <c r="ESW79" s="41"/>
      <c r="ESX79" s="41"/>
      <c r="ESY79" s="41"/>
      <c r="ESZ79" s="41"/>
      <c r="ETA79" s="41"/>
      <c r="ETB79" s="41"/>
      <c r="ETC79" s="41"/>
      <c r="ETD79" s="41"/>
      <c r="ETE79" s="41"/>
      <c r="ETF79" s="41"/>
      <c r="ETG79" s="41"/>
      <c r="ETH79" s="41"/>
      <c r="ETI79" s="41"/>
      <c r="ETJ79" s="41"/>
      <c r="ETK79" s="41"/>
      <c r="ETL79" s="41"/>
      <c r="ETM79" s="41"/>
      <c r="ETN79" s="41"/>
      <c r="ETO79" s="41"/>
      <c r="ETP79" s="41"/>
      <c r="ETQ79" s="41"/>
      <c r="ETR79" s="41"/>
      <c r="ETS79" s="41"/>
      <c r="ETT79" s="41"/>
      <c r="ETU79" s="41"/>
      <c r="ETV79" s="41"/>
      <c r="ETW79" s="41"/>
      <c r="ETX79" s="41"/>
      <c r="ETY79" s="41"/>
      <c r="ETZ79" s="41"/>
      <c r="EUA79" s="41"/>
      <c r="EUB79" s="41"/>
      <c r="EUC79" s="41"/>
      <c r="EUD79" s="41"/>
      <c r="EUE79" s="41"/>
      <c r="EUF79" s="41"/>
      <c r="EUG79" s="41"/>
      <c r="EUH79" s="41"/>
      <c r="EUI79" s="41"/>
      <c r="EUJ79" s="41"/>
      <c r="EUK79" s="41"/>
      <c r="EUL79" s="41"/>
      <c r="EUM79" s="41"/>
      <c r="EUN79" s="41"/>
      <c r="EUO79" s="41"/>
      <c r="EUP79" s="41"/>
      <c r="EUQ79" s="41"/>
      <c r="EUR79" s="41"/>
      <c r="EUS79" s="41"/>
      <c r="EUT79" s="41"/>
      <c r="EUU79" s="41"/>
      <c r="EUV79" s="41"/>
      <c r="EUW79" s="41"/>
      <c r="EUX79" s="41"/>
      <c r="EUY79" s="41"/>
      <c r="EUZ79" s="41"/>
      <c r="EVA79" s="41"/>
      <c r="EVB79" s="41"/>
      <c r="EVC79" s="41"/>
      <c r="EVD79" s="41"/>
      <c r="EVE79" s="41"/>
      <c r="EVF79" s="41"/>
      <c r="EVG79" s="41"/>
      <c r="EVH79" s="41"/>
      <c r="EVI79" s="41"/>
      <c r="EVJ79" s="41"/>
      <c r="EVK79" s="41"/>
      <c r="EVL79" s="41"/>
      <c r="EVM79" s="41"/>
      <c r="EVN79" s="41"/>
      <c r="EVO79" s="41"/>
      <c r="EVP79" s="41"/>
      <c r="EVQ79" s="41"/>
      <c r="EVR79" s="41"/>
      <c r="EVS79" s="41"/>
      <c r="EVT79" s="41"/>
      <c r="EVU79" s="41"/>
      <c r="EVV79" s="41"/>
      <c r="EVW79" s="41"/>
      <c r="EVX79" s="41"/>
      <c r="EVY79" s="41"/>
      <c r="EVZ79" s="41"/>
      <c r="EWA79" s="41"/>
      <c r="EWB79" s="41"/>
      <c r="EWC79" s="41"/>
      <c r="EWD79" s="41"/>
      <c r="EWE79" s="41"/>
      <c r="EWF79" s="41"/>
      <c r="EWG79" s="41"/>
      <c r="EWH79" s="41"/>
      <c r="EWI79" s="41"/>
      <c r="EWJ79" s="41"/>
      <c r="EWK79" s="41"/>
      <c r="EWL79" s="41"/>
      <c r="EWM79" s="41"/>
      <c r="EWN79" s="41"/>
      <c r="EWO79" s="41"/>
      <c r="EWP79" s="41"/>
      <c r="EWQ79" s="41"/>
      <c r="EWR79" s="41"/>
      <c r="EWS79" s="41"/>
      <c r="EWT79" s="41"/>
      <c r="EWU79" s="41"/>
      <c r="EWV79" s="41"/>
      <c r="EWW79" s="41"/>
      <c r="EWX79" s="41"/>
      <c r="EWY79" s="41"/>
      <c r="EWZ79" s="41"/>
      <c r="EXA79" s="41"/>
      <c r="EXB79" s="41"/>
      <c r="EXC79" s="41"/>
      <c r="EXD79" s="41"/>
      <c r="EXE79" s="41"/>
      <c r="EXF79" s="41"/>
      <c r="EXG79" s="41"/>
      <c r="EXH79" s="41"/>
      <c r="EXI79" s="41"/>
      <c r="EXJ79" s="41"/>
      <c r="EXK79" s="41"/>
      <c r="EXL79" s="41"/>
      <c r="EXM79" s="41"/>
      <c r="EXN79" s="41"/>
      <c r="EXO79" s="41"/>
      <c r="EXP79" s="41"/>
      <c r="EXQ79" s="41"/>
      <c r="EXR79" s="41"/>
      <c r="EXS79" s="41"/>
      <c r="EXT79" s="41"/>
      <c r="EXU79" s="41"/>
      <c r="EXV79" s="41"/>
      <c r="EXW79" s="41"/>
      <c r="EXX79" s="41"/>
      <c r="EXY79" s="41"/>
      <c r="EXZ79" s="41"/>
      <c r="EYA79" s="41"/>
      <c r="EYB79" s="41"/>
      <c r="EYC79" s="41"/>
      <c r="EYD79" s="41"/>
      <c r="EYE79" s="41"/>
      <c r="EYF79" s="41"/>
      <c r="EYG79" s="41"/>
      <c r="EYH79" s="41"/>
      <c r="EYI79" s="41"/>
      <c r="EYJ79" s="41"/>
      <c r="EYK79" s="41"/>
      <c r="EYL79" s="41"/>
      <c r="EYM79" s="41"/>
      <c r="EYN79" s="41"/>
      <c r="EYO79" s="41"/>
      <c r="EYP79" s="41"/>
      <c r="EYQ79" s="41"/>
      <c r="EYR79" s="41"/>
      <c r="EYS79" s="41"/>
      <c r="EYT79" s="41"/>
      <c r="EYU79" s="41"/>
      <c r="EYV79" s="41"/>
      <c r="EYW79" s="41"/>
      <c r="EYX79" s="41"/>
      <c r="EYY79" s="41"/>
      <c r="EYZ79" s="41"/>
      <c r="EZA79" s="41"/>
      <c r="EZB79" s="41"/>
      <c r="EZC79" s="41"/>
      <c r="EZD79" s="41"/>
      <c r="EZE79" s="41"/>
      <c r="EZF79" s="41"/>
      <c r="EZG79" s="41"/>
      <c r="EZH79" s="41"/>
      <c r="EZI79" s="41"/>
      <c r="EZJ79" s="41"/>
      <c r="EZK79" s="41"/>
      <c r="EZL79" s="41"/>
      <c r="EZM79" s="41"/>
      <c r="EZN79" s="41"/>
      <c r="EZO79" s="41"/>
      <c r="EZP79" s="41"/>
      <c r="EZQ79" s="41"/>
      <c r="EZR79" s="41"/>
      <c r="EZS79" s="41"/>
      <c r="EZT79" s="41"/>
      <c r="EZU79" s="41"/>
      <c r="EZV79" s="41"/>
      <c r="EZW79" s="41"/>
      <c r="EZX79" s="41"/>
      <c r="EZY79" s="41"/>
      <c r="EZZ79" s="41"/>
      <c r="FAA79" s="41"/>
      <c r="FAB79" s="41"/>
      <c r="FAC79" s="41"/>
      <c r="FAJ79" s="41"/>
      <c r="FAK79" s="41"/>
      <c r="FAL79" s="41"/>
      <c r="FAM79" s="41"/>
      <c r="FAN79" s="41"/>
      <c r="FAO79" s="41"/>
      <c r="FAP79" s="41"/>
      <c r="FAQ79" s="41"/>
      <c r="FAR79" s="41"/>
      <c r="FAS79" s="41"/>
      <c r="FAT79" s="41"/>
      <c r="FAU79" s="41"/>
      <c r="FAV79" s="41"/>
      <c r="FAW79" s="41"/>
      <c r="FAX79" s="41"/>
      <c r="FAY79" s="41"/>
      <c r="FAZ79" s="41"/>
      <c r="FBA79" s="41"/>
      <c r="FBB79" s="41"/>
      <c r="FBC79" s="41"/>
      <c r="FBD79" s="41"/>
      <c r="FBE79" s="41"/>
      <c r="FBF79" s="41"/>
      <c r="FBG79" s="41"/>
      <c r="FBH79" s="41"/>
      <c r="FBI79" s="41"/>
      <c r="FBJ79" s="41"/>
      <c r="FBK79" s="41"/>
      <c r="FBL79" s="41"/>
      <c r="FBM79" s="41"/>
      <c r="FBN79" s="41"/>
      <c r="FBO79" s="41"/>
      <c r="FBP79" s="41"/>
      <c r="FBQ79" s="41"/>
      <c r="FBR79" s="41"/>
      <c r="FBS79" s="41"/>
      <c r="FBT79" s="41"/>
      <c r="FBU79" s="41"/>
      <c r="FBV79" s="41"/>
      <c r="FBW79" s="41"/>
      <c r="FBX79" s="41"/>
      <c r="FBY79" s="41"/>
      <c r="FBZ79" s="41"/>
      <c r="FCA79" s="41"/>
      <c r="FCB79" s="41"/>
      <c r="FCC79" s="41"/>
      <c r="FCD79" s="41"/>
      <c r="FCE79" s="41"/>
      <c r="FCF79" s="41"/>
      <c r="FCG79" s="41"/>
      <c r="FCH79" s="41"/>
      <c r="FCI79" s="41"/>
      <c r="FCJ79" s="41"/>
      <c r="FCK79" s="41"/>
      <c r="FCL79" s="41"/>
      <c r="FCM79" s="41"/>
      <c r="FCN79" s="41"/>
      <c r="FCO79" s="41"/>
      <c r="FCP79" s="41"/>
      <c r="FCQ79" s="41"/>
      <c r="FCR79" s="41"/>
      <c r="FCS79" s="41"/>
      <c r="FCT79" s="41"/>
      <c r="FCU79" s="41"/>
      <c r="FCV79" s="41"/>
      <c r="FCW79" s="41"/>
      <c r="FCX79" s="41"/>
      <c r="FCY79" s="41"/>
      <c r="FCZ79" s="41"/>
      <c r="FDA79" s="41"/>
      <c r="FDB79" s="41"/>
      <c r="FDC79" s="41"/>
      <c r="FDD79" s="41"/>
      <c r="FDE79" s="41"/>
      <c r="FDF79" s="41"/>
      <c r="FDG79" s="41"/>
      <c r="FDH79" s="41"/>
      <c r="FDI79" s="41"/>
      <c r="FDJ79" s="41"/>
      <c r="FDK79" s="41"/>
      <c r="FDL79" s="41"/>
      <c r="FDM79" s="41"/>
      <c r="FDN79" s="41"/>
      <c r="FDO79" s="41"/>
      <c r="FDP79" s="41"/>
      <c r="FDQ79" s="41"/>
      <c r="FDR79" s="41"/>
      <c r="FDS79" s="41"/>
      <c r="FDT79" s="41"/>
      <c r="FDU79" s="41"/>
      <c r="FDV79" s="41"/>
      <c r="FDW79" s="41"/>
      <c r="FDX79" s="41"/>
      <c r="FDY79" s="41"/>
      <c r="FDZ79" s="41"/>
      <c r="FEA79" s="41"/>
      <c r="FEB79" s="41"/>
      <c r="FEC79" s="41"/>
      <c r="FED79" s="41"/>
      <c r="FEE79" s="41"/>
      <c r="FEF79" s="41"/>
      <c r="FEG79" s="41"/>
      <c r="FEH79" s="41"/>
      <c r="FEI79" s="41"/>
      <c r="FEJ79" s="41"/>
      <c r="FEK79" s="41"/>
      <c r="FEL79" s="41"/>
      <c r="FEM79" s="41"/>
      <c r="FEN79" s="41"/>
      <c r="FEO79" s="41"/>
      <c r="FEP79" s="41"/>
      <c r="FEQ79" s="41"/>
      <c r="FER79" s="41"/>
      <c r="FES79" s="41"/>
      <c r="FET79" s="41"/>
      <c r="FEU79" s="41"/>
      <c r="FEV79" s="41"/>
      <c r="FEW79" s="41"/>
      <c r="FEX79" s="41"/>
      <c r="FEY79" s="41"/>
      <c r="FEZ79" s="41"/>
      <c r="FFA79" s="41"/>
      <c r="FFB79" s="41"/>
      <c r="FFC79" s="41"/>
      <c r="FFD79" s="41"/>
      <c r="FFE79" s="41"/>
      <c r="FFF79" s="41"/>
      <c r="FFG79" s="41"/>
      <c r="FFH79" s="41"/>
      <c r="FFI79" s="41"/>
      <c r="FFJ79" s="41"/>
      <c r="FFK79" s="41"/>
      <c r="FFL79" s="41"/>
      <c r="FFM79" s="41"/>
      <c r="FFN79" s="41"/>
      <c r="FFO79" s="41"/>
      <c r="FFP79" s="41"/>
      <c r="FFQ79" s="41"/>
      <c r="FFR79" s="41"/>
      <c r="FFS79" s="41"/>
      <c r="FFT79" s="41"/>
      <c r="FFU79" s="41"/>
      <c r="FFV79" s="41"/>
      <c r="FFW79" s="41"/>
      <c r="FFX79" s="41"/>
      <c r="FFY79" s="41"/>
      <c r="FFZ79" s="41"/>
      <c r="FGA79" s="41"/>
      <c r="FGB79" s="41"/>
      <c r="FGC79" s="41"/>
      <c r="FGD79" s="41"/>
      <c r="FGE79" s="41"/>
      <c r="FGF79" s="41"/>
      <c r="FGG79" s="41"/>
      <c r="FGH79" s="41"/>
      <c r="FGI79" s="41"/>
      <c r="FGJ79" s="41"/>
      <c r="FGK79" s="41"/>
      <c r="FGL79" s="41"/>
      <c r="FGM79" s="41"/>
      <c r="FGN79" s="41"/>
      <c r="FGO79" s="41"/>
      <c r="FGP79" s="41"/>
      <c r="FGQ79" s="41"/>
      <c r="FGR79" s="41"/>
      <c r="FGS79" s="41"/>
      <c r="FGT79" s="41"/>
      <c r="FGU79" s="41"/>
      <c r="FGV79" s="41"/>
      <c r="FGW79" s="41"/>
      <c r="FGX79" s="41"/>
      <c r="FGY79" s="41"/>
      <c r="FGZ79" s="41"/>
      <c r="FHA79" s="41"/>
      <c r="FHB79" s="41"/>
      <c r="FHC79" s="41"/>
      <c r="FHD79" s="41"/>
      <c r="FHE79" s="41"/>
      <c r="FHF79" s="41"/>
      <c r="FHG79" s="41"/>
      <c r="FHH79" s="41"/>
      <c r="FHI79" s="41"/>
      <c r="FHJ79" s="41"/>
      <c r="FHK79" s="41"/>
      <c r="FHL79" s="41"/>
      <c r="FHM79" s="41"/>
      <c r="FHN79" s="41"/>
      <c r="FHO79" s="41"/>
      <c r="FHP79" s="41"/>
      <c r="FHQ79" s="41"/>
      <c r="FHR79" s="41"/>
      <c r="FHS79" s="41"/>
      <c r="FHT79" s="41"/>
      <c r="FHU79" s="41"/>
      <c r="FHV79" s="41"/>
      <c r="FHW79" s="41"/>
      <c r="FHX79" s="41"/>
      <c r="FHY79" s="41"/>
      <c r="FHZ79" s="41"/>
      <c r="FIA79" s="41"/>
      <c r="FIB79" s="41"/>
      <c r="FIC79" s="41"/>
      <c r="FID79" s="41"/>
      <c r="FIE79" s="41"/>
      <c r="FIF79" s="41"/>
      <c r="FIG79" s="41"/>
      <c r="FIH79" s="41"/>
      <c r="FII79" s="41"/>
      <c r="FIJ79" s="41"/>
      <c r="FIK79" s="41"/>
      <c r="FIL79" s="41"/>
      <c r="FIM79" s="41"/>
      <c r="FIN79" s="41"/>
      <c r="FIO79" s="41"/>
      <c r="FIP79" s="41"/>
      <c r="FIQ79" s="41"/>
      <c r="FIR79" s="41"/>
      <c r="FIS79" s="41"/>
      <c r="FIT79" s="41"/>
      <c r="FIU79" s="41"/>
      <c r="FIV79" s="41"/>
      <c r="FIW79" s="41"/>
      <c r="FIX79" s="41"/>
      <c r="FIY79" s="41"/>
      <c r="FIZ79" s="41"/>
      <c r="FJA79" s="41"/>
      <c r="FJB79" s="41"/>
      <c r="FJC79" s="41"/>
      <c r="FJD79" s="41"/>
      <c r="FJE79" s="41"/>
      <c r="FJF79" s="41"/>
      <c r="FJG79" s="41"/>
      <c r="FJH79" s="41"/>
      <c r="FJI79" s="41"/>
      <c r="FJJ79" s="41"/>
      <c r="FJK79" s="41"/>
      <c r="FJL79" s="41"/>
      <c r="FJM79" s="41"/>
      <c r="FJN79" s="41"/>
      <c r="FJO79" s="41"/>
      <c r="FJP79" s="41"/>
      <c r="FJQ79" s="41"/>
      <c r="FJR79" s="41"/>
      <c r="FJS79" s="41"/>
      <c r="FJT79" s="41"/>
      <c r="FJU79" s="41"/>
      <c r="FJV79" s="41"/>
      <c r="FJW79" s="41"/>
      <c r="FJX79" s="41"/>
      <c r="FJY79" s="41"/>
      <c r="FKF79" s="41"/>
      <c r="FKG79" s="41"/>
      <c r="FKH79" s="41"/>
      <c r="FKI79" s="41"/>
      <c r="FKJ79" s="41"/>
      <c r="FKK79" s="41"/>
      <c r="FKL79" s="41"/>
      <c r="FKM79" s="41"/>
      <c r="FKN79" s="41"/>
      <c r="FKO79" s="41"/>
      <c r="FKP79" s="41"/>
      <c r="FKQ79" s="41"/>
      <c r="FKR79" s="41"/>
      <c r="FKS79" s="41"/>
      <c r="FKT79" s="41"/>
      <c r="FKU79" s="41"/>
      <c r="FKV79" s="41"/>
      <c r="FKW79" s="41"/>
      <c r="FKX79" s="41"/>
      <c r="FKY79" s="41"/>
      <c r="FKZ79" s="41"/>
      <c r="FLA79" s="41"/>
      <c r="FLB79" s="41"/>
      <c r="FLC79" s="41"/>
      <c r="FLD79" s="41"/>
      <c r="FLE79" s="41"/>
      <c r="FLF79" s="41"/>
      <c r="FLG79" s="41"/>
      <c r="FLH79" s="41"/>
      <c r="FLI79" s="41"/>
      <c r="FLJ79" s="41"/>
      <c r="FLK79" s="41"/>
      <c r="FLL79" s="41"/>
      <c r="FLM79" s="41"/>
      <c r="FLN79" s="41"/>
      <c r="FLO79" s="41"/>
      <c r="FLP79" s="41"/>
      <c r="FLQ79" s="41"/>
      <c r="FLR79" s="41"/>
      <c r="FLS79" s="41"/>
      <c r="FLT79" s="41"/>
      <c r="FLU79" s="41"/>
      <c r="FLV79" s="41"/>
      <c r="FLW79" s="41"/>
      <c r="FLX79" s="41"/>
      <c r="FLY79" s="41"/>
      <c r="FLZ79" s="41"/>
      <c r="FMA79" s="41"/>
      <c r="FMB79" s="41"/>
      <c r="FMC79" s="41"/>
      <c r="FMD79" s="41"/>
      <c r="FME79" s="41"/>
      <c r="FMF79" s="41"/>
      <c r="FMG79" s="41"/>
      <c r="FMH79" s="41"/>
      <c r="FMI79" s="41"/>
      <c r="FMJ79" s="41"/>
      <c r="FMK79" s="41"/>
      <c r="FML79" s="41"/>
      <c r="FMM79" s="41"/>
      <c r="FMN79" s="41"/>
      <c r="FMO79" s="41"/>
      <c r="FMP79" s="41"/>
      <c r="FMQ79" s="41"/>
      <c r="FMR79" s="41"/>
      <c r="FMS79" s="41"/>
      <c r="FMT79" s="41"/>
      <c r="FMU79" s="41"/>
      <c r="FMV79" s="41"/>
      <c r="FMW79" s="41"/>
      <c r="FMX79" s="41"/>
      <c r="FMY79" s="41"/>
      <c r="FMZ79" s="41"/>
      <c r="FNA79" s="41"/>
      <c r="FNB79" s="41"/>
      <c r="FNC79" s="41"/>
      <c r="FND79" s="41"/>
      <c r="FNE79" s="41"/>
      <c r="FNF79" s="41"/>
      <c r="FNG79" s="41"/>
      <c r="FNH79" s="41"/>
      <c r="FNI79" s="41"/>
      <c r="FNJ79" s="41"/>
      <c r="FNK79" s="41"/>
      <c r="FNL79" s="41"/>
      <c r="FNM79" s="41"/>
      <c r="FNN79" s="41"/>
      <c r="FNO79" s="41"/>
      <c r="FNP79" s="41"/>
      <c r="FNQ79" s="41"/>
      <c r="FNR79" s="41"/>
      <c r="FNS79" s="41"/>
      <c r="FNT79" s="41"/>
      <c r="FNU79" s="41"/>
      <c r="FNV79" s="41"/>
      <c r="FNW79" s="41"/>
      <c r="FNX79" s="41"/>
      <c r="FNY79" s="41"/>
      <c r="FNZ79" s="41"/>
      <c r="FOA79" s="41"/>
      <c r="FOB79" s="41"/>
      <c r="FOC79" s="41"/>
      <c r="FOD79" s="41"/>
      <c r="FOE79" s="41"/>
      <c r="FOF79" s="41"/>
      <c r="FOG79" s="41"/>
      <c r="FOH79" s="41"/>
      <c r="FOI79" s="41"/>
      <c r="FOJ79" s="41"/>
      <c r="FOK79" s="41"/>
      <c r="FOL79" s="41"/>
      <c r="FOM79" s="41"/>
      <c r="FON79" s="41"/>
      <c r="FOO79" s="41"/>
      <c r="FOP79" s="41"/>
      <c r="FOQ79" s="41"/>
      <c r="FOR79" s="41"/>
      <c r="FOS79" s="41"/>
      <c r="FOT79" s="41"/>
      <c r="FOU79" s="41"/>
      <c r="FOV79" s="41"/>
      <c r="FOW79" s="41"/>
      <c r="FOX79" s="41"/>
      <c r="FOY79" s="41"/>
      <c r="FOZ79" s="41"/>
      <c r="FPA79" s="41"/>
      <c r="FPB79" s="41"/>
      <c r="FPC79" s="41"/>
      <c r="FPD79" s="41"/>
      <c r="FPE79" s="41"/>
      <c r="FPF79" s="41"/>
      <c r="FPG79" s="41"/>
      <c r="FPH79" s="41"/>
      <c r="FPI79" s="41"/>
      <c r="FPJ79" s="41"/>
      <c r="FPK79" s="41"/>
      <c r="FPL79" s="41"/>
      <c r="FPM79" s="41"/>
      <c r="FPN79" s="41"/>
      <c r="FPO79" s="41"/>
      <c r="FPP79" s="41"/>
      <c r="FPQ79" s="41"/>
      <c r="FPR79" s="41"/>
      <c r="FPS79" s="41"/>
      <c r="FPT79" s="41"/>
      <c r="FPU79" s="41"/>
      <c r="FPV79" s="41"/>
      <c r="FPW79" s="41"/>
      <c r="FPX79" s="41"/>
      <c r="FPY79" s="41"/>
      <c r="FPZ79" s="41"/>
      <c r="FQA79" s="41"/>
      <c r="FQB79" s="41"/>
      <c r="FQC79" s="41"/>
      <c r="FQD79" s="41"/>
      <c r="FQE79" s="41"/>
      <c r="FQF79" s="41"/>
      <c r="FQG79" s="41"/>
      <c r="FQH79" s="41"/>
      <c r="FQI79" s="41"/>
      <c r="FQJ79" s="41"/>
      <c r="FQK79" s="41"/>
      <c r="FQL79" s="41"/>
      <c r="FQM79" s="41"/>
      <c r="FQN79" s="41"/>
      <c r="FQO79" s="41"/>
      <c r="FQP79" s="41"/>
      <c r="FQQ79" s="41"/>
      <c r="FQR79" s="41"/>
      <c r="FQS79" s="41"/>
      <c r="FQT79" s="41"/>
      <c r="FQU79" s="41"/>
      <c r="FQV79" s="41"/>
      <c r="FQW79" s="41"/>
      <c r="FQX79" s="41"/>
      <c r="FQY79" s="41"/>
      <c r="FQZ79" s="41"/>
      <c r="FRA79" s="41"/>
      <c r="FRB79" s="41"/>
      <c r="FRC79" s="41"/>
      <c r="FRD79" s="41"/>
      <c r="FRE79" s="41"/>
      <c r="FRF79" s="41"/>
      <c r="FRG79" s="41"/>
      <c r="FRH79" s="41"/>
      <c r="FRI79" s="41"/>
      <c r="FRJ79" s="41"/>
      <c r="FRK79" s="41"/>
      <c r="FRL79" s="41"/>
      <c r="FRM79" s="41"/>
      <c r="FRN79" s="41"/>
      <c r="FRO79" s="41"/>
      <c r="FRP79" s="41"/>
      <c r="FRQ79" s="41"/>
      <c r="FRR79" s="41"/>
      <c r="FRS79" s="41"/>
      <c r="FRT79" s="41"/>
      <c r="FRU79" s="41"/>
      <c r="FRV79" s="41"/>
      <c r="FRW79" s="41"/>
      <c r="FRX79" s="41"/>
      <c r="FRY79" s="41"/>
      <c r="FRZ79" s="41"/>
      <c r="FSA79" s="41"/>
      <c r="FSB79" s="41"/>
      <c r="FSC79" s="41"/>
      <c r="FSD79" s="41"/>
      <c r="FSE79" s="41"/>
      <c r="FSF79" s="41"/>
      <c r="FSG79" s="41"/>
      <c r="FSH79" s="41"/>
      <c r="FSI79" s="41"/>
      <c r="FSJ79" s="41"/>
      <c r="FSK79" s="41"/>
      <c r="FSL79" s="41"/>
      <c r="FSM79" s="41"/>
      <c r="FSN79" s="41"/>
      <c r="FSO79" s="41"/>
      <c r="FSP79" s="41"/>
      <c r="FSQ79" s="41"/>
      <c r="FSR79" s="41"/>
      <c r="FSS79" s="41"/>
      <c r="FST79" s="41"/>
      <c r="FSU79" s="41"/>
      <c r="FSV79" s="41"/>
      <c r="FSW79" s="41"/>
      <c r="FSX79" s="41"/>
      <c r="FSY79" s="41"/>
      <c r="FSZ79" s="41"/>
      <c r="FTA79" s="41"/>
      <c r="FTB79" s="41"/>
      <c r="FTC79" s="41"/>
      <c r="FTD79" s="41"/>
      <c r="FTE79" s="41"/>
      <c r="FTF79" s="41"/>
      <c r="FTG79" s="41"/>
      <c r="FTH79" s="41"/>
      <c r="FTI79" s="41"/>
      <c r="FTJ79" s="41"/>
      <c r="FTK79" s="41"/>
      <c r="FTL79" s="41"/>
      <c r="FTM79" s="41"/>
      <c r="FTN79" s="41"/>
      <c r="FTO79" s="41"/>
      <c r="FTP79" s="41"/>
      <c r="FTQ79" s="41"/>
      <c r="FTR79" s="41"/>
      <c r="FTS79" s="41"/>
      <c r="FTT79" s="41"/>
      <c r="FTU79" s="41"/>
      <c r="FUB79" s="41"/>
      <c r="FUC79" s="41"/>
      <c r="FUD79" s="41"/>
      <c r="FUE79" s="41"/>
      <c r="FUF79" s="41"/>
      <c r="FUG79" s="41"/>
      <c r="FUH79" s="41"/>
      <c r="FUI79" s="41"/>
      <c r="FUJ79" s="41"/>
      <c r="FUK79" s="41"/>
      <c r="FUL79" s="41"/>
      <c r="FUM79" s="41"/>
      <c r="FUN79" s="41"/>
      <c r="FUO79" s="41"/>
      <c r="FUP79" s="41"/>
      <c r="FUQ79" s="41"/>
      <c r="FUR79" s="41"/>
      <c r="FUS79" s="41"/>
      <c r="FUT79" s="41"/>
      <c r="FUU79" s="41"/>
      <c r="FUV79" s="41"/>
      <c r="FUW79" s="41"/>
      <c r="FUX79" s="41"/>
      <c r="FUY79" s="41"/>
      <c r="FUZ79" s="41"/>
      <c r="FVA79" s="41"/>
      <c r="FVB79" s="41"/>
      <c r="FVC79" s="41"/>
      <c r="FVD79" s="41"/>
      <c r="FVE79" s="41"/>
      <c r="FVF79" s="41"/>
      <c r="FVG79" s="41"/>
      <c r="FVH79" s="41"/>
      <c r="FVI79" s="41"/>
      <c r="FVJ79" s="41"/>
      <c r="FVK79" s="41"/>
      <c r="FVL79" s="41"/>
      <c r="FVM79" s="41"/>
      <c r="FVN79" s="41"/>
      <c r="FVO79" s="41"/>
      <c r="FVP79" s="41"/>
      <c r="FVQ79" s="41"/>
      <c r="FVR79" s="41"/>
      <c r="FVS79" s="41"/>
      <c r="FVT79" s="41"/>
      <c r="FVU79" s="41"/>
      <c r="FVV79" s="41"/>
      <c r="FVW79" s="41"/>
      <c r="FVX79" s="41"/>
      <c r="FVY79" s="41"/>
      <c r="FVZ79" s="41"/>
      <c r="FWA79" s="41"/>
      <c r="FWB79" s="41"/>
      <c r="FWC79" s="41"/>
      <c r="FWD79" s="41"/>
      <c r="FWE79" s="41"/>
      <c r="FWF79" s="41"/>
      <c r="FWG79" s="41"/>
      <c r="FWH79" s="41"/>
      <c r="FWI79" s="41"/>
      <c r="FWJ79" s="41"/>
      <c r="FWK79" s="41"/>
      <c r="FWL79" s="41"/>
      <c r="FWM79" s="41"/>
      <c r="FWN79" s="41"/>
      <c r="FWO79" s="41"/>
      <c r="FWP79" s="41"/>
      <c r="FWQ79" s="41"/>
      <c r="FWR79" s="41"/>
      <c r="FWS79" s="41"/>
      <c r="FWT79" s="41"/>
      <c r="FWU79" s="41"/>
      <c r="FWV79" s="41"/>
      <c r="FWW79" s="41"/>
      <c r="FWX79" s="41"/>
      <c r="FWY79" s="41"/>
      <c r="FWZ79" s="41"/>
      <c r="FXA79" s="41"/>
      <c r="FXB79" s="41"/>
      <c r="FXC79" s="41"/>
      <c r="FXD79" s="41"/>
      <c r="FXE79" s="41"/>
      <c r="FXF79" s="41"/>
      <c r="FXG79" s="41"/>
      <c r="FXH79" s="41"/>
      <c r="FXI79" s="41"/>
      <c r="FXJ79" s="41"/>
      <c r="FXK79" s="41"/>
      <c r="FXL79" s="41"/>
      <c r="FXM79" s="41"/>
      <c r="FXN79" s="41"/>
      <c r="FXO79" s="41"/>
      <c r="FXP79" s="41"/>
      <c r="FXQ79" s="41"/>
      <c r="FXR79" s="41"/>
      <c r="FXS79" s="41"/>
      <c r="FXT79" s="41"/>
      <c r="FXU79" s="41"/>
      <c r="FXV79" s="41"/>
      <c r="FXW79" s="41"/>
      <c r="FXX79" s="41"/>
      <c r="FXY79" s="41"/>
      <c r="FXZ79" s="41"/>
      <c r="FYA79" s="41"/>
      <c r="FYB79" s="41"/>
      <c r="FYC79" s="41"/>
      <c r="FYD79" s="41"/>
      <c r="FYE79" s="41"/>
      <c r="FYF79" s="41"/>
      <c r="FYG79" s="41"/>
      <c r="FYH79" s="41"/>
      <c r="FYI79" s="41"/>
      <c r="FYJ79" s="41"/>
      <c r="FYK79" s="41"/>
      <c r="FYL79" s="41"/>
      <c r="FYM79" s="41"/>
      <c r="FYN79" s="41"/>
      <c r="FYO79" s="41"/>
      <c r="FYP79" s="41"/>
      <c r="FYQ79" s="41"/>
      <c r="FYR79" s="41"/>
      <c r="FYS79" s="41"/>
      <c r="FYT79" s="41"/>
      <c r="FYU79" s="41"/>
      <c r="FYV79" s="41"/>
      <c r="FYW79" s="41"/>
      <c r="FYX79" s="41"/>
      <c r="FYY79" s="41"/>
      <c r="FYZ79" s="41"/>
      <c r="FZA79" s="41"/>
      <c r="FZB79" s="41"/>
      <c r="FZC79" s="41"/>
      <c r="FZD79" s="41"/>
      <c r="FZE79" s="41"/>
      <c r="FZF79" s="41"/>
      <c r="FZG79" s="41"/>
      <c r="FZH79" s="41"/>
      <c r="FZI79" s="41"/>
      <c r="FZJ79" s="41"/>
      <c r="FZK79" s="41"/>
      <c r="FZL79" s="41"/>
      <c r="FZM79" s="41"/>
      <c r="FZN79" s="41"/>
      <c r="FZO79" s="41"/>
      <c r="FZP79" s="41"/>
      <c r="FZQ79" s="41"/>
      <c r="FZR79" s="41"/>
      <c r="FZS79" s="41"/>
      <c r="FZT79" s="41"/>
      <c r="FZU79" s="41"/>
      <c r="FZV79" s="41"/>
      <c r="FZW79" s="41"/>
      <c r="FZX79" s="41"/>
      <c r="FZY79" s="41"/>
      <c r="FZZ79" s="41"/>
      <c r="GAA79" s="41"/>
      <c r="GAB79" s="41"/>
      <c r="GAC79" s="41"/>
      <c r="GAD79" s="41"/>
      <c r="GAE79" s="41"/>
      <c r="GAF79" s="41"/>
      <c r="GAG79" s="41"/>
      <c r="GAH79" s="41"/>
      <c r="GAI79" s="41"/>
      <c r="GAJ79" s="41"/>
      <c r="GAK79" s="41"/>
      <c r="GAL79" s="41"/>
      <c r="GAM79" s="41"/>
      <c r="GAN79" s="41"/>
      <c r="GAO79" s="41"/>
      <c r="GAP79" s="41"/>
      <c r="GAQ79" s="41"/>
      <c r="GAR79" s="41"/>
      <c r="GAS79" s="41"/>
      <c r="GAT79" s="41"/>
      <c r="GAU79" s="41"/>
      <c r="GAV79" s="41"/>
      <c r="GAW79" s="41"/>
      <c r="GAX79" s="41"/>
      <c r="GAY79" s="41"/>
      <c r="GAZ79" s="41"/>
      <c r="GBA79" s="41"/>
      <c r="GBB79" s="41"/>
      <c r="GBC79" s="41"/>
      <c r="GBD79" s="41"/>
      <c r="GBE79" s="41"/>
      <c r="GBF79" s="41"/>
      <c r="GBG79" s="41"/>
      <c r="GBH79" s="41"/>
      <c r="GBI79" s="41"/>
      <c r="GBJ79" s="41"/>
      <c r="GBK79" s="41"/>
      <c r="GBL79" s="41"/>
      <c r="GBM79" s="41"/>
      <c r="GBN79" s="41"/>
      <c r="GBO79" s="41"/>
      <c r="GBP79" s="41"/>
      <c r="GBQ79" s="41"/>
      <c r="GBR79" s="41"/>
      <c r="GBS79" s="41"/>
      <c r="GBT79" s="41"/>
      <c r="GBU79" s="41"/>
      <c r="GBV79" s="41"/>
      <c r="GBW79" s="41"/>
      <c r="GBX79" s="41"/>
      <c r="GBY79" s="41"/>
      <c r="GBZ79" s="41"/>
      <c r="GCA79" s="41"/>
      <c r="GCB79" s="41"/>
      <c r="GCC79" s="41"/>
      <c r="GCD79" s="41"/>
      <c r="GCE79" s="41"/>
      <c r="GCF79" s="41"/>
      <c r="GCG79" s="41"/>
      <c r="GCH79" s="41"/>
      <c r="GCI79" s="41"/>
      <c r="GCJ79" s="41"/>
      <c r="GCK79" s="41"/>
      <c r="GCL79" s="41"/>
      <c r="GCM79" s="41"/>
      <c r="GCN79" s="41"/>
      <c r="GCO79" s="41"/>
      <c r="GCP79" s="41"/>
      <c r="GCQ79" s="41"/>
      <c r="GCR79" s="41"/>
      <c r="GCS79" s="41"/>
      <c r="GCT79" s="41"/>
      <c r="GCU79" s="41"/>
      <c r="GCV79" s="41"/>
      <c r="GCW79" s="41"/>
      <c r="GCX79" s="41"/>
      <c r="GCY79" s="41"/>
      <c r="GCZ79" s="41"/>
      <c r="GDA79" s="41"/>
      <c r="GDB79" s="41"/>
      <c r="GDC79" s="41"/>
      <c r="GDD79" s="41"/>
      <c r="GDE79" s="41"/>
      <c r="GDF79" s="41"/>
      <c r="GDG79" s="41"/>
      <c r="GDH79" s="41"/>
      <c r="GDI79" s="41"/>
      <c r="GDJ79" s="41"/>
      <c r="GDK79" s="41"/>
      <c r="GDL79" s="41"/>
      <c r="GDM79" s="41"/>
      <c r="GDN79" s="41"/>
      <c r="GDO79" s="41"/>
      <c r="GDP79" s="41"/>
      <c r="GDQ79" s="41"/>
      <c r="GDX79" s="41"/>
      <c r="GDY79" s="41"/>
      <c r="GDZ79" s="41"/>
      <c r="GEA79" s="41"/>
      <c r="GEB79" s="41"/>
      <c r="GEC79" s="41"/>
      <c r="GED79" s="41"/>
      <c r="GEE79" s="41"/>
      <c r="GEF79" s="41"/>
      <c r="GEG79" s="41"/>
      <c r="GEH79" s="41"/>
      <c r="GEI79" s="41"/>
      <c r="GEJ79" s="41"/>
      <c r="GEK79" s="41"/>
      <c r="GEL79" s="41"/>
      <c r="GEM79" s="41"/>
      <c r="GEN79" s="41"/>
      <c r="GEO79" s="41"/>
      <c r="GEP79" s="41"/>
      <c r="GEQ79" s="41"/>
      <c r="GER79" s="41"/>
      <c r="GES79" s="41"/>
      <c r="GET79" s="41"/>
      <c r="GEU79" s="41"/>
      <c r="GEV79" s="41"/>
      <c r="GEW79" s="41"/>
      <c r="GEX79" s="41"/>
      <c r="GEY79" s="41"/>
      <c r="GEZ79" s="41"/>
      <c r="GFA79" s="41"/>
      <c r="GFB79" s="41"/>
      <c r="GFC79" s="41"/>
      <c r="GFD79" s="41"/>
      <c r="GFE79" s="41"/>
      <c r="GFF79" s="41"/>
      <c r="GFG79" s="41"/>
      <c r="GFH79" s="41"/>
      <c r="GFI79" s="41"/>
      <c r="GFJ79" s="41"/>
      <c r="GFK79" s="41"/>
      <c r="GFL79" s="41"/>
      <c r="GFM79" s="41"/>
      <c r="GFN79" s="41"/>
      <c r="GFO79" s="41"/>
      <c r="GFP79" s="41"/>
      <c r="GFQ79" s="41"/>
      <c r="GFR79" s="41"/>
      <c r="GFS79" s="41"/>
      <c r="GFT79" s="41"/>
      <c r="GFU79" s="41"/>
      <c r="GFV79" s="41"/>
      <c r="GFW79" s="41"/>
      <c r="GFX79" s="41"/>
      <c r="GFY79" s="41"/>
      <c r="GFZ79" s="41"/>
      <c r="GGA79" s="41"/>
      <c r="GGB79" s="41"/>
      <c r="GGC79" s="41"/>
      <c r="GGD79" s="41"/>
      <c r="GGE79" s="41"/>
      <c r="GGF79" s="41"/>
      <c r="GGG79" s="41"/>
      <c r="GGH79" s="41"/>
      <c r="GGI79" s="41"/>
      <c r="GGJ79" s="41"/>
      <c r="GGK79" s="41"/>
      <c r="GGL79" s="41"/>
      <c r="GGM79" s="41"/>
      <c r="GGN79" s="41"/>
      <c r="GGO79" s="41"/>
      <c r="GGP79" s="41"/>
      <c r="GGQ79" s="41"/>
      <c r="GGR79" s="41"/>
      <c r="GGS79" s="41"/>
      <c r="GGT79" s="41"/>
      <c r="GGU79" s="41"/>
      <c r="GGV79" s="41"/>
      <c r="GGW79" s="41"/>
      <c r="GGX79" s="41"/>
      <c r="GGY79" s="41"/>
      <c r="GGZ79" s="41"/>
      <c r="GHA79" s="41"/>
      <c r="GHB79" s="41"/>
      <c r="GHC79" s="41"/>
      <c r="GHD79" s="41"/>
      <c r="GHE79" s="41"/>
      <c r="GHF79" s="41"/>
      <c r="GHG79" s="41"/>
      <c r="GHH79" s="41"/>
      <c r="GHI79" s="41"/>
      <c r="GHJ79" s="41"/>
      <c r="GHK79" s="41"/>
      <c r="GHL79" s="41"/>
      <c r="GHM79" s="41"/>
      <c r="GHN79" s="41"/>
      <c r="GHO79" s="41"/>
      <c r="GHP79" s="41"/>
      <c r="GHQ79" s="41"/>
      <c r="GHR79" s="41"/>
      <c r="GHS79" s="41"/>
      <c r="GHT79" s="41"/>
      <c r="GHU79" s="41"/>
      <c r="GHV79" s="41"/>
      <c r="GHW79" s="41"/>
      <c r="GHX79" s="41"/>
      <c r="GHY79" s="41"/>
      <c r="GHZ79" s="41"/>
      <c r="GIA79" s="41"/>
      <c r="GIB79" s="41"/>
      <c r="GIC79" s="41"/>
      <c r="GID79" s="41"/>
      <c r="GIE79" s="41"/>
      <c r="GIF79" s="41"/>
      <c r="GIG79" s="41"/>
      <c r="GIH79" s="41"/>
      <c r="GII79" s="41"/>
      <c r="GIJ79" s="41"/>
      <c r="GIK79" s="41"/>
      <c r="GIL79" s="41"/>
      <c r="GIM79" s="41"/>
      <c r="GIN79" s="41"/>
      <c r="GIO79" s="41"/>
      <c r="GIP79" s="41"/>
      <c r="GIQ79" s="41"/>
      <c r="GIR79" s="41"/>
      <c r="GIS79" s="41"/>
      <c r="GIT79" s="41"/>
      <c r="GIU79" s="41"/>
      <c r="GIV79" s="41"/>
      <c r="GIW79" s="41"/>
      <c r="GIX79" s="41"/>
      <c r="GIY79" s="41"/>
      <c r="GIZ79" s="41"/>
      <c r="GJA79" s="41"/>
      <c r="GJB79" s="41"/>
      <c r="GJC79" s="41"/>
      <c r="GJD79" s="41"/>
      <c r="GJE79" s="41"/>
      <c r="GJF79" s="41"/>
      <c r="GJG79" s="41"/>
      <c r="GJH79" s="41"/>
      <c r="GJI79" s="41"/>
      <c r="GJJ79" s="41"/>
      <c r="GJK79" s="41"/>
      <c r="GJL79" s="41"/>
      <c r="GJM79" s="41"/>
      <c r="GJN79" s="41"/>
      <c r="GJO79" s="41"/>
      <c r="GJP79" s="41"/>
      <c r="GJQ79" s="41"/>
      <c r="GJR79" s="41"/>
      <c r="GJS79" s="41"/>
      <c r="GJT79" s="41"/>
      <c r="GJU79" s="41"/>
      <c r="GJV79" s="41"/>
      <c r="GJW79" s="41"/>
      <c r="GJX79" s="41"/>
      <c r="GJY79" s="41"/>
      <c r="GJZ79" s="41"/>
      <c r="GKA79" s="41"/>
      <c r="GKB79" s="41"/>
      <c r="GKC79" s="41"/>
      <c r="GKD79" s="41"/>
      <c r="GKE79" s="41"/>
      <c r="GKF79" s="41"/>
      <c r="GKG79" s="41"/>
      <c r="GKH79" s="41"/>
      <c r="GKI79" s="41"/>
      <c r="GKJ79" s="41"/>
      <c r="GKK79" s="41"/>
      <c r="GKL79" s="41"/>
      <c r="GKM79" s="41"/>
      <c r="GKN79" s="41"/>
      <c r="GKO79" s="41"/>
      <c r="GKP79" s="41"/>
      <c r="GKQ79" s="41"/>
      <c r="GKR79" s="41"/>
      <c r="GKS79" s="41"/>
      <c r="GKT79" s="41"/>
      <c r="GKU79" s="41"/>
      <c r="GKV79" s="41"/>
      <c r="GKW79" s="41"/>
      <c r="GKX79" s="41"/>
      <c r="GKY79" s="41"/>
      <c r="GKZ79" s="41"/>
      <c r="GLA79" s="41"/>
      <c r="GLB79" s="41"/>
      <c r="GLC79" s="41"/>
      <c r="GLD79" s="41"/>
      <c r="GLE79" s="41"/>
      <c r="GLF79" s="41"/>
      <c r="GLG79" s="41"/>
      <c r="GLH79" s="41"/>
      <c r="GLI79" s="41"/>
      <c r="GLJ79" s="41"/>
      <c r="GLK79" s="41"/>
      <c r="GLL79" s="41"/>
      <c r="GLM79" s="41"/>
      <c r="GLN79" s="41"/>
      <c r="GLO79" s="41"/>
      <c r="GLP79" s="41"/>
      <c r="GLQ79" s="41"/>
      <c r="GLR79" s="41"/>
      <c r="GLS79" s="41"/>
      <c r="GLT79" s="41"/>
      <c r="GLU79" s="41"/>
      <c r="GLV79" s="41"/>
      <c r="GLW79" s="41"/>
      <c r="GLX79" s="41"/>
      <c r="GLY79" s="41"/>
      <c r="GLZ79" s="41"/>
      <c r="GMA79" s="41"/>
      <c r="GMB79" s="41"/>
      <c r="GMC79" s="41"/>
      <c r="GMD79" s="41"/>
      <c r="GME79" s="41"/>
      <c r="GMF79" s="41"/>
      <c r="GMG79" s="41"/>
      <c r="GMH79" s="41"/>
      <c r="GMI79" s="41"/>
      <c r="GMJ79" s="41"/>
      <c r="GMK79" s="41"/>
      <c r="GML79" s="41"/>
      <c r="GMM79" s="41"/>
      <c r="GMN79" s="41"/>
      <c r="GMO79" s="41"/>
      <c r="GMP79" s="41"/>
      <c r="GMQ79" s="41"/>
      <c r="GMR79" s="41"/>
      <c r="GMS79" s="41"/>
      <c r="GMT79" s="41"/>
      <c r="GMU79" s="41"/>
      <c r="GMV79" s="41"/>
      <c r="GMW79" s="41"/>
      <c r="GMX79" s="41"/>
      <c r="GMY79" s="41"/>
      <c r="GMZ79" s="41"/>
      <c r="GNA79" s="41"/>
      <c r="GNB79" s="41"/>
      <c r="GNC79" s="41"/>
      <c r="GND79" s="41"/>
      <c r="GNE79" s="41"/>
      <c r="GNF79" s="41"/>
      <c r="GNG79" s="41"/>
      <c r="GNH79" s="41"/>
      <c r="GNI79" s="41"/>
      <c r="GNJ79" s="41"/>
      <c r="GNK79" s="41"/>
      <c r="GNL79" s="41"/>
      <c r="GNM79" s="41"/>
      <c r="GNT79" s="41"/>
      <c r="GNU79" s="41"/>
      <c r="GNV79" s="41"/>
      <c r="GNW79" s="41"/>
      <c r="GNX79" s="41"/>
      <c r="GNY79" s="41"/>
      <c r="GNZ79" s="41"/>
      <c r="GOA79" s="41"/>
      <c r="GOB79" s="41"/>
      <c r="GOC79" s="41"/>
      <c r="GOD79" s="41"/>
      <c r="GOE79" s="41"/>
      <c r="GOF79" s="41"/>
      <c r="GOG79" s="41"/>
      <c r="GOH79" s="41"/>
      <c r="GOI79" s="41"/>
      <c r="GOJ79" s="41"/>
      <c r="GOK79" s="41"/>
      <c r="GOL79" s="41"/>
      <c r="GOM79" s="41"/>
      <c r="GON79" s="41"/>
      <c r="GOO79" s="41"/>
      <c r="GOP79" s="41"/>
      <c r="GOQ79" s="41"/>
      <c r="GOR79" s="41"/>
      <c r="GOS79" s="41"/>
      <c r="GOT79" s="41"/>
      <c r="GOU79" s="41"/>
      <c r="GOV79" s="41"/>
      <c r="GOW79" s="41"/>
      <c r="GOX79" s="41"/>
      <c r="GOY79" s="41"/>
      <c r="GOZ79" s="41"/>
      <c r="GPA79" s="41"/>
      <c r="GPB79" s="41"/>
      <c r="GPC79" s="41"/>
      <c r="GPD79" s="41"/>
      <c r="GPE79" s="41"/>
      <c r="GPF79" s="41"/>
      <c r="GPG79" s="41"/>
      <c r="GPH79" s="41"/>
      <c r="GPI79" s="41"/>
      <c r="GPJ79" s="41"/>
      <c r="GPK79" s="41"/>
      <c r="GPL79" s="41"/>
      <c r="GPM79" s="41"/>
      <c r="GPN79" s="41"/>
      <c r="GPO79" s="41"/>
      <c r="GPP79" s="41"/>
      <c r="GPQ79" s="41"/>
      <c r="GPR79" s="41"/>
      <c r="GPS79" s="41"/>
      <c r="GPT79" s="41"/>
      <c r="GPU79" s="41"/>
      <c r="GPV79" s="41"/>
      <c r="GPW79" s="41"/>
      <c r="GPX79" s="41"/>
      <c r="GPY79" s="41"/>
      <c r="GPZ79" s="41"/>
      <c r="GQA79" s="41"/>
      <c r="GQB79" s="41"/>
      <c r="GQC79" s="41"/>
      <c r="GQD79" s="41"/>
      <c r="GQE79" s="41"/>
      <c r="GQF79" s="41"/>
      <c r="GQG79" s="41"/>
      <c r="GQH79" s="41"/>
      <c r="GQI79" s="41"/>
      <c r="GQJ79" s="41"/>
      <c r="GQK79" s="41"/>
      <c r="GQL79" s="41"/>
      <c r="GQM79" s="41"/>
      <c r="GQN79" s="41"/>
      <c r="GQO79" s="41"/>
      <c r="GQP79" s="41"/>
      <c r="GQQ79" s="41"/>
      <c r="GQR79" s="41"/>
      <c r="GQS79" s="41"/>
      <c r="GQT79" s="41"/>
      <c r="GQU79" s="41"/>
      <c r="GQV79" s="41"/>
      <c r="GQW79" s="41"/>
      <c r="GQX79" s="41"/>
      <c r="GQY79" s="41"/>
      <c r="GQZ79" s="41"/>
      <c r="GRA79" s="41"/>
      <c r="GRB79" s="41"/>
      <c r="GRC79" s="41"/>
      <c r="GRD79" s="41"/>
      <c r="GRE79" s="41"/>
      <c r="GRF79" s="41"/>
      <c r="GRG79" s="41"/>
      <c r="GRH79" s="41"/>
      <c r="GRI79" s="41"/>
      <c r="GRJ79" s="41"/>
      <c r="GRK79" s="41"/>
      <c r="GRL79" s="41"/>
      <c r="GRM79" s="41"/>
      <c r="GRN79" s="41"/>
      <c r="GRO79" s="41"/>
      <c r="GRP79" s="41"/>
      <c r="GRQ79" s="41"/>
      <c r="GRR79" s="41"/>
      <c r="GRS79" s="41"/>
      <c r="GRT79" s="41"/>
      <c r="GRU79" s="41"/>
      <c r="GRV79" s="41"/>
      <c r="GRW79" s="41"/>
      <c r="GRX79" s="41"/>
      <c r="GRY79" s="41"/>
      <c r="GRZ79" s="41"/>
      <c r="GSA79" s="41"/>
      <c r="GSB79" s="41"/>
      <c r="GSC79" s="41"/>
      <c r="GSD79" s="41"/>
      <c r="GSE79" s="41"/>
      <c r="GSF79" s="41"/>
      <c r="GSG79" s="41"/>
      <c r="GSH79" s="41"/>
      <c r="GSI79" s="41"/>
      <c r="GSJ79" s="41"/>
      <c r="GSK79" s="41"/>
      <c r="GSL79" s="41"/>
      <c r="GSM79" s="41"/>
      <c r="GSN79" s="41"/>
      <c r="GSO79" s="41"/>
      <c r="GSP79" s="41"/>
      <c r="GSQ79" s="41"/>
      <c r="GSR79" s="41"/>
      <c r="GSS79" s="41"/>
      <c r="GST79" s="41"/>
      <c r="GSU79" s="41"/>
      <c r="GSV79" s="41"/>
      <c r="GSW79" s="41"/>
      <c r="GSX79" s="41"/>
      <c r="GSY79" s="41"/>
      <c r="GSZ79" s="41"/>
      <c r="GTA79" s="41"/>
      <c r="GTB79" s="41"/>
      <c r="GTC79" s="41"/>
      <c r="GTD79" s="41"/>
      <c r="GTE79" s="41"/>
      <c r="GTF79" s="41"/>
      <c r="GTG79" s="41"/>
      <c r="GTH79" s="41"/>
      <c r="GTI79" s="41"/>
      <c r="GTJ79" s="41"/>
      <c r="GTK79" s="41"/>
      <c r="GTL79" s="41"/>
      <c r="GTM79" s="41"/>
      <c r="GTN79" s="41"/>
      <c r="GTO79" s="41"/>
      <c r="GTP79" s="41"/>
      <c r="GTQ79" s="41"/>
      <c r="GTR79" s="41"/>
      <c r="GTS79" s="41"/>
      <c r="GTT79" s="41"/>
      <c r="GTU79" s="41"/>
      <c r="GTV79" s="41"/>
      <c r="GTW79" s="41"/>
      <c r="GTX79" s="41"/>
      <c r="GTY79" s="41"/>
      <c r="GTZ79" s="41"/>
      <c r="GUA79" s="41"/>
      <c r="GUB79" s="41"/>
      <c r="GUC79" s="41"/>
      <c r="GUD79" s="41"/>
      <c r="GUE79" s="41"/>
      <c r="GUF79" s="41"/>
      <c r="GUG79" s="41"/>
      <c r="GUH79" s="41"/>
      <c r="GUI79" s="41"/>
      <c r="GUJ79" s="41"/>
      <c r="GUK79" s="41"/>
      <c r="GUL79" s="41"/>
      <c r="GUM79" s="41"/>
      <c r="GUN79" s="41"/>
      <c r="GUO79" s="41"/>
      <c r="GUP79" s="41"/>
      <c r="GUQ79" s="41"/>
      <c r="GUR79" s="41"/>
      <c r="GUS79" s="41"/>
      <c r="GUT79" s="41"/>
      <c r="GUU79" s="41"/>
      <c r="GUV79" s="41"/>
      <c r="GUW79" s="41"/>
      <c r="GUX79" s="41"/>
      <c r="GUY79" s="41"/>
      <c r="GUZ79" s="41"/>
      <c r="GVA79" s="41"/>
      <c r="GVB79" s="41"/>
      <c r="GVC79" s="41"/>
      <c r="GVD79" s="41"/>
      <c r="GVE79" s="41"/>
      <c r="GVF79" s="41"/>
      <c r="GVG79" s="41"/>
      <c r="GVH79" s="41"/>
      <c r="GVI79" s="41"/>
      <c r="GVJ79" s="41"/>
      <c r="GVK79" s="41"/>
      <c r="GVL79" s="41"/>
      <c r="GVM79" s="41"/>
      <c r="GVN79" s="41"/>
      <c r="GVO79" s="41"/>
      <c r="GVP79" s="41"/>
      <c r="GVQ79" s="41"/>
      <c r="GVR79" s="41"/>
      <c r="GVS79" s="41"/>
      <c r="GVT79" s="41"/>
      <c r="GVU79" s="41"/>
      <c r="GVV79" s="41"/>
      <c r="GVW79" s="41"/>
      <c r="GVX79" s="41"/>
      <c r="GVY79" s="41"/>
      <c r="GVZ79" s="41"/>
      <c r="GWA79" s="41"/>
      <c r="GWB79" s="41"/>
      <c r="GWC79" s="41"/>
      <c r="GWD79" s="41"/>
      <c r="GWE79" s="41"/>
      <c r="GWF79" s="41"/>
      <c r="GWG79" s="41"/>
      <c r="GWH79" s="41"/>
      <c r="GWI79" s="41"/>
      <c r="GWJ79" s="41"/>
      <c r="GWK79" s="41"/>
      <c r="GWL79" s="41"/>
      <c r="GWM79" s="41"/>
      <c r="GWN79" s="41"/>
      <c r="GWO79" s="41"/>
      <c r="GWP79" s="41"/>
      <c r="GWQ79" s="41"/>
      <c r="GWR79" s="41"/>
      <c r="GWS79" s="41"/>
      <c r="GWT79" s="41"/>
      <c r="GWU79" s="41"/>
      <c r="GWV79" s="41"/>
      <c r="GWW79" s="41"/>
      <c r="GWX79" s="41"/>
      <c r="GWY79" s="41"/>
      <c r="GWZ79" s="41"/>
      <c r="GXA79" s="41"/>
      <c r="GXB79" s="41"/>
      <c r="GXC79" s="41"/>
      <c r="GXD79" s="41"/>
      <c r="GXE79" s="41"/>
      <c r="GXF79" s="41"/>
      <c r="GXG79" s="41"/>
      <c r="GXH79" s="41"/>
      <c r="GXI79" s="41"/>
      <c r="GXP79" s="41"/>
      <c r="GXQ79" s="41"/>
      <c r="GXR79" s="41"/>
      <c r="GXS79" s="41"/>
      <c r="GXT79" s="41"/>
      <c r="GXU79" s="41"/>
      <c r="GXV79" s="41"/>
      <c r="GXW79" s="41"/>
      <c r="GXX79" s="41"/>
      <c r="GXY79" s="41"/>
      <c r="GXZ79" s="41"/>
      <c r="GYA79" s="41"/>
      <c r="GYB79" s="41"/>
      <c r="GYC79" s="41"/>
      <c r="GYD79" s="41"/>
      <c r="GYE79" s="41"/>
      <c r="GYF79" s="41"/>
      <c r="GYG79" s="41"/>
      <c r="GYH79" s="41"/>
      <c r="GYI79" s="41"/>
      <c r="GYJ79" s="41"/>
      <c r="GYK79" s="41"/>
      <c r="GYL79" s="41"/>
      <c r="GYM79" s="41"/>
      <c r="GYN79" s="41"/>
      <c r="GYO79" s="41"/>
      <c r="GYP79" s="41"/>
      <c r="GYQ79" s="41"/>
      <c r="GYR79" s="41"/>
      <c r="GYS79" s="41"/>
      <c r="GYT79" s="41"/>
      <c r="GYU79" s="41"/>
      <c r="GYV79" s="41"/>
      <c r="GYW79" s="41"/>
      <c r="GYX79" s="41"/>
      <c r="GYY79" s="41"/>
      <c r="GYZ79" s="41"/>
      <c r="GZA79" s="41"/>
      <c r="GZB79" s="41"/>
      <c r="GZC79" s="41"/>
      <c r="GZD79" s="41"/>
      <c r="GZE79" s="41"/>
      <c r="GZF79" s="41"/>
      <c r="GZG79" s="41"/>
      <c r="GZH79" s="41"/>
      <c r="GZI79" s="41"/>
      <c r="GZJ79" s="41"/>
      <c r="GZK79" s="41"/>
      <c r="GZL79" s="41"/>
      <c r="GZM79" s="41"/>
      <c r="GZN79" s="41"/>
      <c r="GZO79" s="41"/>
      <c r="GZP79" s="41"/>
      <c r="GZQ79" s="41"/>
      <c r="GZR79" s="41"/>
      <c r="GZS79" s="41"/>
      <c r="GZT79" s="41"/>
      <c r="GZU79" s="41"/>
      <c r="GZV79" s="41"/>
      <c r="GZW79" s="41"/>
      <c r="GZX79" s="41"/>
      <c r="GZY79" s="41"/>
      <c r="GZZ79" s="41"/>
      <c r="HAA79" s="41"/>
      <c r="HAB79" s="41"/>
      <c r="HAC79" s="41"/>
      <c r="HAD79" s="41"/>
      <c r="HAE79" s="41"/>
      <c r="HAF79" s="41"/>
      <c r="HAG79" s="41"/>
      <c r="HAH79" s="41"/>
      <c r="HAI79" s="41"/>
      <c r="HAJ79" s="41"/>
      <c r="HAK79" s="41"/>
      <c r="HAL79" s="41"/>
      <c r="HAM79" s="41"/>
      <c r="HAN79" s="41"/>
      <c r="HAO79" s="41"/>
      <c r="HAP79" s="41"/>
      <c r="HAQ79" s="41"/>
      <c r="HAR79" s="41"/>
      <c r="HAS79" s="41"/>
      <c r="HAT79" s="41"/>
      <c r="HAU79" s="41"/>
      <c r="HAV79" s="41"/>
      <c r="HAW79" s="41"/>
      <c r="HAX79" s="41"/>
      <c r="HAY79" s="41"/>
      <c r="HAZ79" s="41"/>
      <c r="HBA79" s="41"/>
      <c r="HBB79" s="41"/>
      <c r="HBC79" s="41"/>
      <c r="HBD79" s="41"/>
      <c r="HBE79" s="41"/>
      <c r="HBF79" s="41"/>
      <c r="HBG79" s="41"/>
      <c r="HBH79" s="41"/>
      <c r="HBI79" s="41"/>
      <c r="HBJ79" s="41"/>
      <c r="HBK79" s="41"/>
      <c r="HBL79" s="41"/>
      <c r="HBM79" s="41"/>
      <c r="HBN79" s="41"/>
      <c r="HBO79" s="41"/>
      <c r="HBP79" s="41"/>
      <c r="HBQ79" s="41"/>
      <c r="HBR79" s="41"/>
      <c r="HBS79" s="41"/>
      <c r="HBT79" s="41"/>
      <c r="HBU79" s="41"/>
      <c r="HBV79" s="41"/>
      <c r="HBW79" s="41"/>
      <c r="HBX79" s="41"/>
      <c r="HBY79" s="41"/>
      <c r="HBZ79" s="41"/>
      <c r="HCA79" s="41"/>
      <c r="HCB79" s="41"/>
      <c r="HCC79" s="41"/>
      <c r="HCD79" s="41"/>
      <c r="HCE79" s="41"/>
      <c r="HCF79" s="41"/>
      <c r="HCG79" s="41"/>
      <c r="HCH79" s="41"/>
      <c r="HCI79" s="41"/>
      <c r="HCJ79" s="41"/>
      <c r="HCK79" s="41"/>
      <c r="HCL79" s="41"/>
      <c r="HCM79" s="41"/>
      <c r="HCN79" s="41"/>
      <c r="HCO79" s="41"/>
      <c r="HCP79" s="41"/>
      <c r="HCQ79" s="41"/>
      <c r="HCR79" s="41"/>
      <c r="HCS79" s="41"/>
      <c r="HCT79" s="41"/>
      <c r="HCU79" s="41"/>
      <c r="HCV79" s="41"/>
      <c r="HCW79" s="41"/>
      <c r="HCX79" s="41"/>
      <c r="HCY79" s="41"/>
      <c r="HCZ79" s="41"/>
      <c r="HDA79" s="41"/>
      <c r="HDB79" s="41"/>
      <c r="HDC79" s="41"/>
      <c r="HDD79" s="41"/>
      <c r="HDE79" s="41"/>
      <c r="HDF79" s="41"/>
      <c r="HDG79" s="41"/>
      <c r="HDH79" s="41"/>
      <c r="HDI79" s="41"/>
      <c r="HDJ79" s="41"/>
      <c r="HDK79" s="41"/>
      <c r="HDL79" s="41"/>
      <c r="HDM79" s="41"/>
      <c r="HDN79" s="41"/>
      <c r="HDO79" s="41"/>
      <c r="HDP79" s="41"/>
      <c r="HDQ79" s="41"/>
      <c r="HDR79" s="41"/>
      <c r="HDS79" s="41"/>
      <c r="HDT79" s="41"/>
      <c r="HDU79" s="41"/>
      <c r="HDV79" s="41"/>
      <c r="HDW79" s="41"/>
      <c r="HDX79" s="41"/>
      <c r="HDY79" s="41"/>
      <c r="HDZ79" s="41"/>
      <c r="HEA79" s="41"/>
      <c r="HEB79" s="41"/>
      <c r="HEC79" s="41"/>
      <c r="HED79" s="41"/>
      <c r="HEE79" s="41"/>
      <c r="HEF79" s="41"/>
      <c r="HEG79" s="41"/>
      <c r="HEH79" s="41"/>
      <c r="HEI79" s="41"/>
      <c r="HEJ79" s="41"/>
      <c r="HEK79" s="41"/>
      <c r="HEL79" s="41"/>
      <c r="HEM79" s="41"/>
      <c r="HEN79" s="41"/>
      <c r="HEO79" s="41"/>
      <c r="HEP79" s="41"/>
      <c r="HEQ79" s="41"/>
      <c r="HER79" s="41"/>
      <c r="HES79" s="41"/>
      <c r="HET79" s="41"/>
      <c r="HEU79" s="41"/>
      <c r="HEV79" s="41"/>
      <c r="HEW79" s="41"/>
      <c r="HEX79" s="41"/>
      <c r="HEY79" s="41"/>
      <c r="HEZ79" s="41"/>
      <c r="HFA79" s="41"/>
      <c r="HFB79" s="41"/>
      <c r="HFC79" s="41"/>
      <c r="HFD79" s="41"/>
      <c r="HFE79" s="41"/>
      <c r="HFF79" s="41"/>
      <c r="HFG79" s="41"/>
      <c r="HFH79" s="41"/>
      <c r="HFI79" s="41"/>
      <c r="HFJ79" s="41"/>
      <c r="HFK79" s="41"/>
      <c r="HFL79" s="41"/>
      <c r="HFM79" s="41"/>
      <c r="HFN79" s="41"/>
      <c r="HFO79" s="41"/>
      <c r="HFP79" s="41"/>
      <c r="HFQ79" s="41"/>
      <c r="HFR79" s="41"/>
      <c r="HFS79" s="41"/>
      <c r="HFT79" s="41"/>
      <c r="HFU79" s="41"/>
      <c r="HFV79" s="41"/>
      <c r="HFW79" s="41"/>
      <c r="HFX79" s="41"/>
      <c r="HFY79" s="41"/>
      <c r="HFZ79" s="41"/>
      <c r="HGA79" s="41"/>
      <c r="HGB79" s="41"/>
      <c r="HGC79" s="41"/>
      <c r="HGD79" s="41"/>
      <c r="HGE79" s="41"/>
      <c r="HGF79" s="41"/>
      <c r="HGG79" s="41"/>
      <c r="HGH79" s="41"/>
      <c r="HGI79" s="41"/>
      <c r="HGJ79" s="41"/>
      <c r="HGK79" s="41"/>
      <c r="HGL79" s="41"/>
      <c r="HGM79" s="41"/>
      <c r="HGN79" s="41"/>
      <c r="HGO79" s="41"/>
      <c r="HGP79" s="41"/>
      <c r="HGQ79" s="41"/>
      <c r="HGR79" s="41"/>
      <c r="HGS79" s="41"/>
      <c r="HGT79" s="41"/>
      <c r="HGU79" s="41"/>
      <c r="HGV79" s="41"/>
      <c r="HGW79" s="41"/>
      <c r="HGX79" s="41"/>
      <c r="HGY79" s="41"/>
      <c r="HGZ79" s="41"/>
      <c r="HHA79" s="41"/>
      <c r="HHB79" s="41"/>
      <c r="HHC79" s="41"/>
      <c r="HHD79" s="41"/>
      <c r="HHE79" s="41"/>
      <c r="HHL79" s="41"/>
      <c r="HHM79" s="41"/>
      <c r="HHN79" s="41"/>
      <c r="HHO79" s="41"/>
      <c r="HHP79" s="41"/>
      <c r="HHQ79" s="41"/>
      <c r="HHR79" s="41"/>
      <c r="HHS79" s="41"/>
      <c r="HHT79" s="41"/>
      <c r="HHU79" s="41"/>
      <c r="HHV79" s="41"/>
      <c r="HHW79" s="41"/>
      <c r="HHX79" s="41"/>
      <c r="HHY79" s="41"/>
      <c r="HHZ79" s="41"/>
      <c r="HIA79" s="41"/>
      <c r="HIB79" s="41"/>
      <c r="HIC79" s="41"/>
      <c r="HID79" s="41"/>
      <c r="HIE79" s="41"/>
      <c r="HIF79" s="41"/>
      <c r="HIG79" s="41"/>
      <c r="HIH79" s="41"/>
      <c r="HII79" s="41"/>
      <c r="HIJ79" s="41"/>
      <c r="HIK79" s="41"/>
      <c r="HIL79" s="41"/>
      <c r="HIM79" s="41"/>
      <c r="HIN79" s="41"/>
      <c r="HIO79" s="41"/>
      <c r="HIP79" s="41"/>
      <c r="HIQ79" s="41"/>
      <c r="HIR79" s="41"/>
      <c r="HIS79" s="41"/>
      <c r="HIT79" s="41"/>
      <c r="HIU79" s="41"/>
      <c r="HIV79" s="41"/>
      <c r="HIW79" s="41"/>
      <c r="HIX79" s="41"/>
      <c r="HIY79" s="41"/>
      <c r="HIZ79" s="41"/>
      <c r="HJA79" s="41"/>
      <c r="HJB79" s="41"/>
      <c r="HJC79" s="41"/>
      <c r="HJD79" s="41"/>
      <c r="HJE79" s="41"/>
      <c r="HJF79" s="41"/>
      <c r="HJG79" s="41"/>
      <c r="HJH79" s="41"/>
      <c r="HJI79" s="41"/>
      <c r="HJJ79" s="41"/>
      <c r="HJK79" s="41"/>
      <c r="HJL79" s="41"/>
      <c r="HJM79" s="41"/>
      <c r="HJN79" s="41"/>
      <c r="HJO79" s="41"/>
      <c r="HJP79" s="41"/>
      <c r="HJQ79" s="41"/>
      <c r="HJR79" s="41"/>
      <c r="HJS79" s="41"/>
      <c r="HJT79" s="41"/>
      <c r="HJU79" s="41"/>
      <c r="HJV79" s="41"/>
      <c r="HJW79" s="41"/>
      <c r="HJX79" s="41"/>
      <c r="HJY79" s="41"/>
      <c r="HJZ79" s="41"/>
      <c r="HKA79" s="41"/>
      <c r="HKB79" s="41"/>
      <c r="HKC79" s="41"/>
      <c r="HKD79" s="41"/>
      <c r="HKE79" s="41"/>
      <c r="HKF79" s="41"/>
      <c r="HKG79" s="41"/>
      <c r="HKH79" s="41"/>
      <c r="HKI79" s="41"/>
      <c r="HKJ79" s="41"/>
      <c r="HKK79" s="41"/>
      <c r="HKL79" s="41"/>
      <c r="HKM79" s="41"/>
      <c r="HKN79" s="41"/>
      <c r="HKO79" s="41"/>
      <c r="HKP79" s="41"/>
      <c r="HKQ79" s="41"/>
      <c r="HKR79" s="41"/>
      <c r="HKS79" s="41"/>
      <c r="HKT79" s="41"/>
      <c r="HKU79" s="41"/>
      <c r="HKV79" s="41"/>
      <c r="HKW79" s="41"/>
      <c r="HKX79" s="41"/>
      <c r="HKY79" s="41"/>
      <c r="HKZ79" s="41"/>
      <c r="HLA79" s="41"/>
      <c r="HLB79" s="41"/>
      <c r="HLC79" s="41"/>
      <c r="HLD79" s="41"/>
      <c r="HLE79" s="41"/>
      <c r="HLF79" s="41"/>
      <c r="HLG79" s="41"/>
      <c r="HLH79" s="41"/>
      <c r="HLI79" s="41"/>
      <c r="HLJ79" s="41"/>
      <c r="HLK79" s="41"/>
      <c r="HLL79" s="41"/>
      <c r="HLM79" s="41"/>
      <c r="HLN79" s="41"/>
      <c r="HLO79" s="41"/>
      <c r="HLP79" s="41"/>
      <c r="HLQ79" s="41"/>
      <c r="HLR79" s="41"/>
      <c r="HLS79" s="41"/>
      <c r="HLT79" s="41"/>
      <c r="HLU79" s="41"/>
      <c r="HLV79" s="41"/>
      <c r="HLW79" s="41"/>
      <c r="HLX79" s="41"/>
      <c r="HLY79" s="41"/>
      <c r="HLZ79" s="41"/>
      <c r="HMA79" s="41"/>
      <c r="HMB79" s="41"/>
      <c r="HMC79" s="41"/>
      <c r="HMD79" s="41"/>
      <c r="HME79" s="41"/>
      <c r="HMF79" s="41"/>
      <c r="HMG79" s="41"/>
      <c r="HMH79" s="41"/>
      <c r="HMI79" s="41"/>
      <c r="HMJ79" s="41"/>
      <c r="HMK79" s="41"/>
      <c r="HML79" s="41"/>
      <c r="HMM79" s="41"/>
      <c r="HMN79" s="41"/>
      <c r="HMO79" s="41"/>
      <c r="HMP79" s="41"/>
      <c r="HMQ79" s="41"/>
      <c r="HMR79" s="41"/>
      <c r="HMS79" s="41"/>
      <c r="HMT79" s="41"/>
      <c r="HMU79" s="41"/>
      <c r="HMV79" s="41"/>
      <c r="HMW79" s="41"/>
      <c r="HMX79" s="41"/>
      <c r="HMY79" s="41"/>
      <c r="HMZ79" s="41"/>
      <c r="HNA79" s="41"/>
      <c r="HNB79" s="41"/>
      <c r="HNC79" s="41"/>
      <c r="HND79" s="41"/>
      <c r="HNE79" s="41"/>
      <c r="HNF79" s="41"/>
      <c r="HNG79" s="41"/>
      <c r="HNH79" s="41"/>
      <c r="HNI79" s="41"/>
      <c r="HNJ79" s="41"/>
      <c r="HNK79" s="41"/>
      <c r="HNL79" s="41"/>
      <c r="HNM79" s="41"/>
      <c r="HNN79" s="41"/>
      <c r="HNO79" s="41"/>
      <c r="HNP79" s="41"/>
      <c r="HNQ79" s="41"/>
      <c r="HNR79" s="41"/>
      <c r="HNS79" s="41"/>
      <c r="HNT79" s="41"/>
      <c r="HNU79" s="41"/>
      <c r="HNV79" s="41"/>
      <c r="HNW79" s="41"/>
      <c r="HNX79" s="41"/>
      <c r="HNY79" s="41"/>
      <c r="HNZ79" s="41"/>
      <c r="HOA79" s="41"/>
      <c r="HOB79" s="41"/>
      <c r="HOC79" s="41"/>
      <c r="HOD79" s="41"/>
      <c r="HOE79" s="41"/>
      <c r="HOF79" s="41"/>
      <c r="HOG79" s="41"/>
      <c r="HOH79" s="41"/>
      <c r="HOI79" s="41"/>
      <c r="HOJ79" s="41"/>
      <c r="HOK79" s="41"/>
      <c r="HOL79" s="41"/>
      <c r="HOM79" s="41"/>
      <c r="HON79" s="41"/>
      <c r="HOO79" s="41"/>
      <c r="HOP79" s="41"/>
      <c r="HOQ79" s="41"/>
      <c r="HOR79" s="41"/>
      <c r="HOS79" s="41"/>
      <c r="HOT79" s="41"/>
      <c r="HOU79" s="41"/>
      <c r="HOV79" s="41"/>
      <c r="HOW79" s="41"/>
      <c r="HOX79" s="41"/>
      <c r="HOY79" s="41"/>
      <c r="HOZ79" s="41"/>
      <c r="HPA79" s="41"/>
      <c r="HPB79" s="41"/>
      <c r="HPC79" s="41"/>
      <c r="HPD79" s="41"/>
      <c r="HPE79" s="41"/>
      <c r="HPF79" s="41"/>
      <c r="HPG79" s="41"/>
      <c r="HPH79" s="41"/>
      <c r="HPI79" s="41"/>
      <c r="HPJ79" s="41"/>
      <c r="HPK79" s="41"/>
      <c r="HPL79" s="41"/>
      <c r="HPM79" s="41"/>
      <c r="HPN79" s="41"/>
      <c r="HPO79" s="41"/>
      <c r="HPP79" s="41"/>
      <c r="HPQ79" s="41"/>
      <c r="HPR79" s="41"/>
      <c r="HPS79" s="41"/>
      <c r="HPT79" s="41"/>
      <c r="HPU79" s="41"/>
      <c r="HPV79" s="41"/>
      <c r="HPW79" s="41"/>
      <c r="HPX79" s="41"/>
      <c r="HPY79" s="41"/>
      <c r="HPZ79" s="41"/>
      <c r="HQA79" s="41"/>
      <c r="HQB79" s="41"/>
      <c r="HQC79" s="41"/>
      <c r="HQD79" s="41"/>
      <c r="HQE79" s="41"/>
      <c r="HQF79" s="41"/>
      <c r="HQG79" s="41"/>
      <c r="HQH79" s="41"/>
      <c r="HQI79" s="41"/>
      <c r="HQJ79" s="41"/>
      <c r="HQK79" s="41"/>
      <c r="HQL79" s="41"/>
      <c r="HQM79" s="41"/>
      <c r="HQN79" s="41"/>
      <c r="HQO79" s="41"/>
      <c r="HQP79" s="41"/>
      <c r="HQQ79" s="41"/>
      <c r="HQR79" s="41"/>
      <c r="HQS79" s="41"/>
      <c r="HQT79" s="41"/>
      <c r="HQU79" s="41"/>
      <c r="HQV79" s="41"/>
      <c r="HQW79" s="41"/>
      <c r="HQX79" s="41"/>
      <c r="HQY79" s="41"/>
      <c r="HQZ79" s="41"/>
      <c r="HRA79" s="41"/>
      <c r="HRH79" s="41"/>
      <c r="HRI79" s="41"/>
      <c r="HRJ79" s="41"/>
      <c r="HRK79" s="41"/>
      <c r="HRL79" s="41"/>
      <c r="HRM79" s="41"/>
      <c r="HRN79" s="41"/>
      <c r="HRO79" s="41"/>
      <c r="HRP79" s="41"/>
      <c r="HRQ79" s="41"/>
      <c r="HRR79" s="41"/>
      <c r="HRS79" s="41"/>
      <c r="HRT79" s="41"/>
      <c r="HRU79" s="41"/>
      <c r="HRV79" s="41"/>
      <c r="HRW79" s="41"/>
      <c r="HRX79" s="41"/>
      <c r="HRY79" s="41"/>
      <c r="HRZ79" s="41"/>
      <c r="HSA79" s="41"/>
      <c r="HSB79" s="41"/>
      <c r="HSC79" s="41"/>
      <c r="HSD79" s="41"/>
      <c r="HSE79" s="41"/>
      <c r="HSF79" s="41"/>
      <c r="HSG79" s="41"/>
      <c r="HSH79" s="41"/>
      <c r="HSI79" s="41"/>
      <c r="HSJ79" s="41"/>
      <c r="HSK79" s="41"/>
      <c r="HSL79" s="41"/>
      <c r="HSM79" s="41"/>
      <c r="HSN79" s="41"/>
      <c r="HSO79" s="41"/>
      <c r="HSP79" s="41"/>
      <c r="HSQ79" s="41"/>
      <c r="HSR79" s="41"/>
      <c r="HSS79" s="41"/>
      <c r="HST79" s="41"/>
      <c r="HSU79" s="41"/>
      <c r="HSV79" s="41"/>
      <c r="HSW79" s="41"/>
      <c r="HSX79" s="41"/>
      <c r="HSY79" s="41"/>
      <c r="HSZ79" s="41"/>
      <c r="HTA79" s="41"/>
      <c r="HTB79" s="41"/>
      <c r="HTC79" s="41"/>
      <c r="HTD79" s="41"/>
      <c r="HTE79" s="41"/>
      <c r="HTF79" s="41"/>
      <c r="HTG79" s="41"/>
      <c r="HTH79" s="41"/>
      <c r="HTI79" s="41"/>
      <c r="HTJ79" s="41"/>
      <c r="HTK79" s="41"/>
      <c r="HTL79" s="41"/>
      <c r="HTM79" s="41"/>
      <c r="HTN79" s="41"/>
      <c r="HTO79" s="41"/>
      <c r="HTP79" s="41"/>
      <c r="HTQ79" s="41"/>
      <c r="HTR79" s="41"/>
      <c r="HTS79" s="41"/>
      <c r="HTT79" s="41"/>
      <c r="HTU79" s="41"/>
      <c r="HTV79" s="41"/>
      <c r="HTW79" s="41"/>
      <c r="HTX79" s="41"/>
      <c r="HTY79" s="41"/>
      <c r="HTZ79" s="41"/>
      <c r="HUA79" s="41"/>
      <c r="HUB79" s="41"/>
      <c r="HUC79" s="41"/>
      <c r="HUD79" s="41"/>
      <c r="HUE79" s="41"/>
      <c r="HUF79" s="41"/>
      <c r="HUG79" s="41"/>
      <c r="HUH79" s="41"/>
      <c r="HUI79" s="41"/>
      <c r="HUJ79" s="41"/>
      <c r="HUK79" s="41"/>
      <c r="HUL79" s="41"/>
      <c r="HUM79" s="41"/>
      <c r="HUN79" s="41"/>
      <c r="HUO79" s="41"/>
      <c r="HUP79" s="41"/>
      <c r="HUQ79" s="41"/>
      <c r="HUR79" s="41"/>
      <c r="HUS79" s="41"/>
      <c r="HUT79" s="41"/>
      <c r="HUU79" s="41"/>
      <c r="HUV79" s="41"/>
      <c r="HUW79" s="41"/>
      <c r="HUX79" s="41"/>
      <c r="HUY79" s="41"/>
      <c r="HUZ79" s="41"/>
      <c r="HVA79" s="41"/>
      <c r="HVB79" s="41"/>
      <c r="HVC79" s="41"/>
      <c r="HVD79" s="41"/>
      <c r="HVE79" s="41"/>
      <c r="HVF79" s="41"/>
      <c r="HVG79" s="41"/>
      <c r="HVH79" s="41"/>
      <c r="HVI79" s="41"/>
      <c r="HVJ79" s="41"/>
      <c r="HVK79" s="41"/>
      <c r="HVL79" s="41"/>
      <c r="HVM79" s="41"/>
      <c r="HVN79" s="41"/>
      <c r="HVO79" s="41"/>
      <c r="HVP79" s="41"/>
      <c r="HVQ79" s="41"/>
      <c r="HVR79" s="41"/>
      <c r="HVS79" s="41"/>
      <c r="HVT79" s="41"/>
      <c r="HVU79" s="41"/>
      <c r="HVV79" s="41"/>
      <c r="HVW79" s="41"/>
      <c r="HVX79" s="41"/>
      <c r="HVY79" s="41"/>
      <c r="HVZ79" s="41"/>
      <c r="HWA79" s="41"/>
      <c r="HWB79" s="41"/>
      <c r="HWC79" s="41"/>
      <c r="HWD79" s="41"/>
      <c r="HWE79" s="41"/>
      <c r="HWF79" s="41"/>
      <c r="HWG79" s="41"/>
      <c r="HWH79" s="41"/>
      <c r="HWI79" s="41"/>
      <c r="HWJ79" s="41"/>
      <c r="HWK79" s="41"/>
      <c r="HWL79" s="41"/>
      <c r="HWM79" s="41"/>
      <c r="HWN79" s="41"/>
      <c r="HWO79" s="41"/>
      <c r="HWP79" s="41"/>
      <c r="HWQ79" s="41"/>
      <c r="HWR79" s="41"/>
      <c r="HWS79" s="41"/>
      <c r="HWT79" s="41"/>
      <c r="HWU79" s="41"/>
      <c r="HWV79" s="41"/>
      <c r="HWW79" s="41"/>
      <c r="HWX79" s="41"/>
      <c r="HWY79" s="41"/>
      <c r="HWZ79" s="41"/>
      <c r="HXA79" s="41"/>
      <c r="HXB79" s="41"/>
      <c r="HXC79" s="41"/>
      <c r="HXD79" s="41"/>
      <c r="HXE79" s="41"/>
      <c r="HXF79" s="41"/>
      <c r="HXG79" s="41"/>
      <c r="HXH79" s="41"/>
      <c r="HXI79" s="41"/>
      <c r="HXJ79" s="41"/>
      <c r="HXK79" s="41"/>
      <c r="HXL79" s="41"/>
      <c r="HXM79" s="41"/>
      <c r="HXN79" s="41"/>
      <c r="HXO79" s="41"/>
      <c r="HXP79" s="41"/>
      <c r="HXQ79" s="41"/>
      <c r="HXR79" s="41"/>
      <c r="HXS79" s="41"/>
      <c r="HXT79" s="41"/>
      <c r="HXU79" s="41"/>
      <c r="HXV79" s="41"/>
      <c r="HXW79" s="41"/>
      <c r="HXX79" s="41"/>
      <c r="HXY79" s="41"/>
      <c r="HXZ79" s="41"/>
      <c r="HYA79" s="41"/>
      <c r="HYB79" s="41"/>
      <c r="HYC79" s="41"/>
      <c r="HYD79" s="41"/>
      <c r="HYE79" s="41"/>
      <c r="HYF79" s="41"/>
      <c r="HYG79" s="41"/>
      <c r="HYH79" s="41"/>
      <c r="HYI79" s="41"/>
      <c r="HYJ79" s="41"/>
      <c r="HYK79" s="41"/>
      <c r="HYL79" s="41"/>
      <c r="HYM79" s="41"/>
      <c r="HYN79" s="41"/>
      <c r="HYO79" s="41"/>
      <c r="HYP79" s="41"/>
      <c r="HYQ79" s="41"/>
      <c r="HYR79" s="41"/>
      <c r="HYS79" s="41"/>
      <c r="HYT79" s="41"/>
      <c r="HYU79" s="41"/>
      <c r="HYV79" s="41"/>
      <c r="HYW79" s="41"/>
      <c r="HYX79" s="41"/>
      <c r="HYY79" s="41"/>
      <c r="HYZ79" s="41"/>
      <c r="HZA79" s="41"/>
      <c r="HZB79" s="41"/>
      <c r="HZC79" s="41"/>
      <c r="HZD79" s="41"/>
      <c r="HZE79" s="41"/>
      <c r="HZF79" s="41"/>
      <c r="HZG79" s="41"/>
      <c r="HZH79" s="41"/>
      <c r="HZI79" s="41"/>
      <c r="HZJ79" s="41"/>
      <c r="HZK79" s="41"/>
      <c r="HZL79" s="41"/>
      <c r="HZM79" s="41"/>
      <c r="HZN79" s="41"/>
      <c r="HZO79" s="41"/>
      <c r="HZP79" s="41"/>
      <c r="HZQ79" s="41"/>
      <c r="HZR79" s="41"/>
      <c r="HZS79" s="41"/>
      <c r="HZT79" s="41"/>
      <c r="HZU79" s="41"/>
      <c r="HZV79" s="41"/>
      <c r="HZW79" s="41"/>
      <c r="HZX79" s="41"/>
      <c r="HZY79" s="41"/>
      <c r="HZZ79" s="41"/>
      <c r="IAA79" s="41"/>
      <c r="IAB79" s="41"/>
      <c r="IAC79" s="41"/>
      <c r="IAD79" s="41"/>
      <c r="IAE79" s="41"/>
      <c r="IAF79" s="41"/>
      <c r="IAG79" s="41"/>
      <c r="IAH79" s="41"/>
      <c r="IAI79" s="41"/>
      <c r="IAJ79" s="41"/>
      <c r="IAK79" s="41"/>
      <c r="IAL79" s="41"/>
      <c r="IAM79" s="41"/>
      <c r="IAN79" s="41"/>
      <c r="IAO79" s="41"/>
      <c r="IAP79" s="41"/>
      <c r="IAQ79" s="41"/>
      <c r="IAR79" s="41"/>
      <c r="IAS79" s="41"/>
      <c r="IAT79" s="41"/>
      <c r="IAU79" s="41"/>
      <c r="IAV79" s="41"/>
      <c r="IAW79" s="41"/>
      <c r="IBD79" s="41"/>
      <c r="IBE79" s="41"/>
      <c r="IBF79" s="41"/>
      <c r="IBG79" s="41"/>
      <c r="IBH79" s="41"/>
      <c r="IBI79" s="41"/>
      <c r="IBJ79" s="41"/>
      <c r="IBK79" s="41"/>
      <c r="IBL79" s="41"/>
      <c r="IBM79" s="41"/>
      <c r="IBN79" s="41"/>
      <c r="IBO79" s="41"/>
      <c r="IBP79" s="41"/>
      <c r="IBQ79" s="41"/>
      <c r="IBR79" s="41"/>
      <c r="IBS79" s="41"/>
      <c r="IBT79" s="41"/>
      <c r="IBU79" s="41"/>
      <c r="IBV79" s="41"/>
      <c r="IBW79" s="41"/>
      <c r="IBX79" s="41"/>
      <c r="IBY79" s="41"/>
      <c r="IBZ79" s="41"/>
      <c r="ICA79" s="41"/>
      <c r="ICB79" s="41"/>
      <c r="ICC79" s="41"/>
      <c r="ICD79" s="41"/>
      <c r="ICE79" s="41"/>
      <c r="ICF79" s="41"/>
      <c r="ICG79" s="41"/>
      <c r="ICH79" s="41"/>
      <c r="ICI79" s="41"/>
      <c r="ICJ79" s="41"/>
      <c r="ICK79" s="41"/>
      <c r="ICL79" s="41"/>
      <c r="ICM79" s="41"/>
      <c r="ICN79" s="41"/>
      <c r="ICO79" s="41"/>
      <c r="ICP79" s="41"/>
      <c r="ICQ79" s="41"/>
      <c r="ICR79" s="41"/>
      <c r="ICS79" s="41"/>
      <c r="ICT79" s="41"/>
      <c r="ICU79" s="41"/>
      <c r="ICV79" s="41"/>
      <c r="ICW79" s="41"/>
      <c r="ICX79" s="41"/>
      <c r="ICY79" s="41"/>
      <c r="ICZ79" s="41"/>
      <c r="IDA79" s="41"/>
      <c r="IDB79" s="41"/>
      <c r="IDC79" s="41"/>
      <c r="IDD79" s="41"/>
      <c r="IDE79" s="41"/>
      <c r="IDF79" s="41"/>
      <c r="IDG79" s="41"/>
      <c r="IDH79" s="41"/>
      <c r="IDI79" s="41"/>
      <c r="IDJ79" s="41"/>
      <c r="IDK79" s="41"/>
      <c r="IDL79" s="41"/>
      <c r="IDM79" s="41"/>
      <c r="IDN79" s="41"/>
      <c r="IDO79" s="41"/>
      <c r="IDP79" s="41"/>
      <c r="IDQ79" s="41"/>
      <c r="IDR79" s="41"/>
      <c r="IDS79" s="41"/>
      <c r="IDT79" s="41"/>
      <c r="IDU79" s="41"/>
      <c r="IDV79" s="41"/>
      <c r="IDW79" s="41"/>
      <c r="IDX79" s="41"/>
      <c r="IDY79" s="41"/>
      <c r="IDZ79" s="41"/>
      <c r="IEA79" s="41"/>
      <c r="IEB79" s="41"/>
      <c r="IEC79" s="41"/>
      <c r="IED79" s="41"/>
      <c r="IEE79" s="41"/>
      <c r="IEF79" s="41"/>
      <c r="IEG79" s="41"/>
      <c r="IEH79" s="41"/>
      <c r="IEI79" s="41"/>
      <c r="IEJ79" s="41"/>
      <c r="IEK79" s="41"/>
      <c r="IEL79" s="41"/>
      <c r="IEM79" s="41"/>
      <c r="IEN79" s="41"/>
      <c r="IEO79" s="41"/>
      <c r="IEP79" s="41"/>
      <c r="IEQ79" s="41"/>
      <c r="IER79" s="41"/>
      <c r="IES79" s="41"/>
      <c r="IET79" s="41"/>
      <c r="IEU79" s="41"/>
      <c r="IEV79" s="41"/>
      <c r="IEW79" s="41"/>
      <c r="IEX79" s="41"/>
      <c r="IEY79" s="41"/>
      <c r="IEZ79" s="41"/>
      <c r="IFA79" s="41"/>
      <c r="IFB79" s="41"/>
      <c r="IFC79" s="41"/>
      <c r="IFD79" s="41"/>
      <c r="IFE79" s="41"/>
      <c r="IFF79" s="41"/>
      <c r="IFG79" s="41"/>
      <c r="IFH79" s="41"/>
      <c r="IFI79" s="41"/>
      <c r="IFJ79" s="41"/>
      <c r="IFK79" s="41"/>
      <c r="IFL79" s="41"/>
      <c r="IFM79" s="41"/>
      <c r="IFN79" s="41"/>
      <c r="IFO79" s="41"/>
      <c r="IFP79" s="41"/>
      <c r="IFQ79" s="41"/>
      <c r="IFR79" s="41"/>
      <c r="IFS79" s="41"/>
      <c r="IFT79" s="41"/>
      <c r="IFU79" s="41"/>
      <c r="IFV79" s="41"/>
      <c r="IFW79" s="41"/>
      <c r="IFX79" s="41"/>
      <c r="IFY79" s="41"/>
      <c r="IFZ79" s="41"/>
      <c r="IGA79" s="41"/>
      <c r="IGB79" s="41"/>
      <c r="IGC79" s="41"/>
      <c r="IGD79" s="41"/>
      <c r="IGE79" s="41"/>
      <c r="IGF79" s="41"/>
      <c r="IGG79" s="41"/>
      <c r="IGH79" s="41"/>
      <c r="IGI79" s="41"/>
      <c r="IGJ79" s="41"/>
      <c r="IGK79" s="41"/>
      <c r="IGL79" s="41"/>
      <c r="IGM79" s="41"/>
      <c r="IGN79" s="41"/>
      <c r="IGO79" s="41"/>
      <c r="IGP79" s="41"/>
      <c r="IGQ79" s="41"/>
      <c r="IGR79" s="41"/>
      <c r="IGS79" s="41"/>
      <c r="IGT79" s="41"/>
      <c r="IGU79" s="41"/>
      <c r="IGV79" s="41"/>
      <c r="IGW79" s="41"/>
      <c r="IGX79" s="41"/>
      <c r="IGY79" s="41"/>
      <c r="IGZ79" s="41"/>
      <c r="IHA79" s="41"/>
      <c r="IHB79" s="41"/>
      <c r="IHC79" s="41"/>
      <c r="IHD79" s="41"/>
      <c r="IHE79" s="41"/>
      <c r="IHF79" s="41"/>
      <c r="IHG79" s="41"/>
      <c r="IHH79" s="41"/>
      <c r="IHI79" s="41"/>
      <c r="IHJ79" s="41"/>
      <c r="IHK79" s="41"/>
      <c r="IHL79" s="41"/>
      <c r="IHM79" s="41"/>
      <c r="IHN79" s="41"/>
      <c r="IHO79" s="41"/>
      <c r="IHP79" s="41"/>
      <c r="IHQ79" s="41"/>
      <c r="IHR79" s="41"/>
      <c r="IHS79" s="41"/>
      <c r="IHT79" s="41"/>
      <c r="IHU79" s="41"/>
      <c r="IHV79" s="41"/>
      <c r="IHW79" s="41"/>
      <c r="IHX79" s="41"/>
      <c r="IHY79" s="41"/>
      <c r="IHZ79" s="41"/>
      <c r="IIA79" s="41"/>
      <c r="IIB79" s="41"/>
      <c r="IIC79" s="41"/>
      <c r="IID79" s="41"/>
      <c r="IIE79" s="41"/>
      <c r="IIF79" s="41"/>
      <c r="IIG79" s="41"/>
      <c r="IIH79" s="41"/>
      <c r="III79" s="41"/>
      <c r="IIJ79" s="41"/>
      <c r="IIK79" s="41"/>
      <c r="IIL79" s="41"/>
      <c r="IIM79" s="41"/>
      <c r="IIN79" s="41"/>
      <c r="IIO79" s="41"/>
      <c r="IIP79" s="41"/>
      <c r="IIQ79" s="41"/>
      <c r="IIR79" s="41"/>
      <c r="IIS79" s="41"/>
      <c r="IIT79" s="41"/>
      <c r="IIU79" s="41"/>
      <c r="IIV79" s="41"/>
      <c r="IIW79" s="41"/>
      <c r="IIX79" s="41"/>
      <c r="IIY79" s="41"/>
      <c r="IIZ79" s="41"/>
      <c r="IJA79" s="41"/>
      <c r="IJB79" s="41"/>
      <c r="IJC79" s="41"/>
      <c r="IJD79" s="41"/>
      <c r="IJE79" s="41"/>
      <c r="IJF79" s="41"/>
      <c r="IJG79" s="41"/>
      <c r="IJH79" s="41"/>
      <c r="IJI79" s="41"/>
      <c r="IJJ79" s="41"/>
      <c r="IJK79" s="41"/>
      <c r="IJL79" s="41"/>
      <c r="IJM79" s="41"/>
      <c r="IJN79" s="41"/>
      <c r="IJO79" s="41"/>
      <c r="IJP79" s="41"/>
      <c r="IJQ79" s="41"/>
      <c r="IJR79" s="41"/>
      <c r="IJS79" s="41"/>
      <c r="IJT79" s="41"/>
      <c r="IJU79" s="41"/>
      <c r="IJV79" s="41"/>
      <c r="IJW79" s="41"/>
      <c r="IJX79" s="41"/>
      <c r="IJY79" s="41"/>
      <c r="IJZ79" s="41"/>
      <c r="IKA79" s="41"/>
      <c r="IKB79" s="41"/>
      <c r="IKC79" s="41"/>
      <c r="IKD79" s="41"/>
      <c r="IKE79" s="41"/>
      <c r="IKF79" s="41"/>
      <c r="IKG79" s="41"/>
      <c r="IKH79" s="41"/>
      <c r="IKI79" s="41"/>
      <c r="IKJ79" s="41"/>
      <c r="IKK79" s="41"/>
      <c r="IKL79" s="41"/>
      <c r="IKM79" s="41"/>
      <c r="IKN79" s="41"/>
      <c r="IKO79" s="41"/>
      <c r="IKP79" s="41"/>
      <c r="IKQ79" s="41"/>
      <c r="IKR79" s="41"/>
      <c r="IKS79" s="41"/>
      <c r="IKZ79" s="41"/>
      <c r="ILA79" s="41"/>
      <c r="ILB79" s="41"/>
      <c r="ILC79" s="41"/>
      <c r="ILD79" s="41"/>
      <c r="ILE79" s="41"/>
      <c r="ILF79" s="41"/>
      <c r="ILG79" s="41"/>
      <c r="ILH79" s="41"/>
      <c r="ILI79" s="41"/>
      <c r="ILJ79" s="41"/>
      <c r="ILK79" s="41"/>
      <c r="ILL79" s="41"/>
      <c r="ILM79" s="41"/>
      <c r="ILN79" s="41"/>
      <c r="ILO79" s="41"/>
      <c r="ILP79" s="41"/>
      <c r="ILQ79" s="41"/>
      <c r="ILR79" s="41"/>
      <c r="ILS79" s="41"/>
      <c r="ILT79" s="41"/>
      <c r="ILU79" s="41"/>
      <c r="ILV79" s="41"/>
      <c r="ILW79" s="41"/>
      <c r="ILX79" s="41"/>
      <c r="ILY79" s="41"/>
      <c r="ILZ79" s="41"/>
      <c r="IMA79" s="41"/>
      <c r="IMB79" s="41"/>
      <c r="IMC79" s="41"/>
      <c r="IMD79" s="41"/>
      <c r="IME79" s="41"/>
      <c r="IMF79" s="41"/>
      <c r="IMG79" s="41"/>
      <c r="IMH79" s="41"/>
      <c r="IMI79" s="41"/>
      <c r="IMJ79" s="41"/>
      <c r="IMK79" s="41"/>
      <c r="IML79" s="41"/>
      <c r="IMM79" s="41"/>
      <c r="IMN79" s="41"/>
      <c r="IMO79" s="41"/>
      <c r="IMP79" s="41"/>
      <c r="IMQ79" s="41"/>
      <c r="IMR79" s="41"/>
      <c r="IMS79" s="41"/>
      <c r="IMT79" s="41"/>
      <c r="IMU79" s="41"/>
      <c r="IMV79" s="41"/>
      <c r="IMW79" s="41"/>
      <c r="IMX79" s="41"/>
      <c r="IMY79" s="41"/>
      <c r="IMZ79" s="41"/>
      <c r="INA79" s="41"/>
      <c r="INB79" s="41"/>
      <c r="INC79" s="41"/>
      <c r="IND79" s="41"/>
      <c r="INE79" s="41"/>
      <c r="INF79" s="41"/>
      <c r="ING79" s="41"/>
      <c r="INH79" s="41"/>
      <c r="INI79" s="41"/>
      <c r="INJ79" s="41"/>
      <c r="INK79" s="41"/>
      <c r="INL79" s="41"/>
      <c r="INM79" s="41"/>
      <c r="INN79" s="41"/>
      <c r="INO79" s="41"/>
      <c r="INP79" s="41"/>
      <c r="INQ79" s="41"/>
      <c r="INR79" s="41"/>
      <c r="INS79" s="41"/>
      <c r="INT79" s="41"/>
      <c r="INU79" s="41"/>
      <c r="INV79" s="41"/>
      <c r="INW79" s="41"/>
      <c r="INX79" s="41"/>
      <c r="INY79" s="41"/>
      <c r="INZ79" s="41"/>
      <c r="IOA79" s="41"/>
      <c r="IOB79" s="41"/>
      <c r="IOC79" s="41"/>
      <c r="IOD79" s="41"/>
      <c r="IOE79" s="41"/>
      <c r="IOF79" s="41"/>
      <c r="IOG79" s="41"/>
      <c r="IOH79" s="41"/>
      <c r="IOI79" s="41"/>
      <c r="IOJ79" s="41"/>
      <c r="IOK79" s="41"/>
      <c r="IOL79" s="41"/>
      <c r="IOM79" s="41"/>
      <c r="ION79" s="41"/>
      <c r="IOO79" s="41"/>
      <c r="IOP79" s="41"/>
      <c r="IOQ79" s="41"/>
      <c r="IOR79" s="41"/>
      <c r="IOS79" s="41"/>
      <c r="IOT79" s="41"/>
      <c r="IOU79" s="41"/>
      <c r="IOV79" s="41"/>
      <c r="IOW79" s="41"/>
      <c r="IOX79" s="41"/>
      <c r="IOY79" s="41"/>
      <c r="IOZ79" s="41"/>
      <c r="IPA79" s="41"/>
      <c r="IPB79" s="41"/>
      <c r="IPC79" s="41"/>
      <c r="IPD79" s="41"/>
      <c r="IPE79" s="41"/>
      <c r="IPF79" s="41"/>
      <c r="IPG79" s="41"/>
      <c r="IPH79" s="41"/>
      <c r="IPI79" s="41"/>
      <c r="IPJ79" s="41"/>
      <c r="IPK79" s="41"/>
      <c r="IPL79" s="41"/>
      <c r="IPM79" s="41"/>
      <c r="IPN79" s="41"/>
      <c r="IPO79" s="41"/>
      <c r="IPP79" s="41"/>
      <c r="IPQ79" s="41"/>
      <c r="IPR79" s="41"/>
      <c r="IPS79" s="41"/>
      <c r="IPT79" s="41"/>
      <c r="IPU79" s="41"/>
      <c r="IPV79" s="41"/>
      <c r="IPW79" s="41"/>
      <c r="IPX79" s="41"/>
      <c r="IPY79" s="41"/>
      <c r="IPZ79" s="41"/>
      <c r="IQA79" s="41"/>
      <c r="IQB79" s="41"/>
      <c r="IQC79" s="41"/>
      <c r="IQD79" s="41"/>
      <c r="IQE79" s="41"/>
      <c r="IQF79" s="41"/>
      <c r="IQG79" s="41"/>
      <c r="IQH79" s="41"/>
      <c r="IQI79" s="41"/>
      <c r="IQJ79" s="41"/>
      <c r="IQK79" s="41"/>
      <c r="IQL79" s="41"/>
      <c r="IQM79" s="41"/>
      <c r="IQN79" s="41"/>
      <c r="IQO79" s="41"/>
      <c r="IQP79" s="41"/>
      <c r="IQQ79" s="41"/>
      <c r="IQR79" s="41"/>
      <c r="IQS79" s="41"/>
      <c r="IQT79" s="41"/>
      <c r="IQU79" s="41"/>
      <c r="IQV79" s="41"/>
      <c r="IQW79" s="41"/>
      <c r="IQX79" s="41"/>
      <c r="IQY79" s="41"/>
      <c r="IQZ79" s="41"/>
      <c r="IRA79" s="41"/>
      <c r="IRB79" s="41"/>
      <c r="IRC79" s="41"/>
      <c r="IRD79" s="41"/>
      <c r="IRE79" s="41"/>
      <c r="IRF79" s="41"/>
      <c r="IRG79" s="41"/>
      <c r="IRH79" s="41"/>
      <c r="IRI79" s="41"/>
      <c r="IRJ79" s="41"/>
      <c r="IRK79" s="41"/>
      <c r="IRL79" s="41"/>
      <c r="IRM79" s="41"/>
      <c r="IRN79" s="41"/>
      <c r="IRO79" s="41"/>
      <c r="IRP79" s="41"/>
      <c r="IRQ79" s="41"/>
      <c r="IRR79" s="41"/>
      <c r="IRS79" s="41"/>
      <c r="IRT79" s="41"/>
      <c r="IRU79" s="41"/>
      <c r="IRV79" s="41"/>
      <c r="IRW79" s="41"/>
      <c r="IRX79" s="41"/>
      <c r="IRY79" s="41"/>
      <c r="IRZ79" s="41"/>
      <c r="ISA79" s="41"/>
      <c r="ISB79" s="41"/>
      <c r="ISC79" s="41"/>
      <c r="ISD79" s="41"/>
      <c r="ISE79" s="41"/>
      <c r="ISF79" s="41"/>
      <c r="ISG79" s="41"/>
      <c r="ISH79" s="41"/>
      <c r="ISI79" s="41"/>
      <c r="ISJ79" s="41"/>
      <c r="ISK79" s="41"/>
      <c r="ISL79" s="41"/>
      <c r="ISM79" s="41"/>
      <c r="ISN79" s="41"/>
      <c r="ISO79" s="41"/>
      <c r="ISP79" s="41"/>
      <c r="ISQ79" s="41"/>
      <c r="ISR79" s="41"/>
      <c r="ISS79" s="41"/>
      <c r="IST79" s="41"/>
      <c r="ISU79" s="41"/>
      <c r="ISV79" s="41"/>
      <c r="ISW79" s="41"/>
      <c r="ISX79" s="41"/>
      <c r="ISY79" s="41"/>
      <c r="ISZ79" s="41"/>
      <c r="ITA79" s="41"/>
      <c r="ITB79" s="41"/>
      <c r="ITC79" s="41"/>
      <c r="ITD79" s="41"/>
      <c r="ITE79" s="41"/>
      <c r="ITF79" s="41"/>
      <c r="ITG79" s="41"/>
      <c r="ITH79" s="41"/>
      <c r="ITI79" s="41"/>
      <c r="ITJ79" s="41"/>
      <c r="ITK79" s="41"/>
      <c r="ITL79" s="41"/>
      <c r="ITM79" s="41"/>
      <c r="ITN79" s="41"/>
      <c r="ITO79" s="41"/>
      <c r="ITP79" s="41"/>
      <c r="ITQ79" s="41"/>
      <c r="ITR79" s="41"/>
      <c r="ITS79" s="41"/>
      <c r="ITT79" s="41"/>
      <c r="ITU79" s="41"/>
      <c r="ITV79" s="41"/>
      <c r="ITW79" s="41"/>
      <c r="ITX79" s="41"/>
      <c r="ITY79" s="41"/>
      <c r="ITZ79" s="41"/>
      <c r="IUA79" s="41"/>
      <c r="IUB79" s="41"/>
      <c r="IUC79" s="41"/>
      <c r="IUD79" s="41"/>
      <c r="IUE79" s="41"/>
      <c r="IUF79" s="41"/>
      <c r="IUG79" s="41"/>
      <c r="IUH79" s="41"/>
      <c r="IUI79" s="41"/>
      <c r="IUJ79" s="41"/>
      <c r="IUK79" s="41"/>
      <c r="IUL79" s="41"/>
      <c r="IUM79" s="41"/>
      <c r="IUN79" s="41"/>
      <c r="IUO79" s="41"/>
      <c r="IUV79" s="41"/>
      <c r="IUW79" s="41"/>
      <c r="IUX79" s="41"/>
      <c r="IUY79" s="41"/>
      <c r="IUZ79" s="41"/>
      <c r="IVA79" s="41"/>
      <c r="IVB79" s="41"/>
      <c r="IVC79" s="41"/>
      <c r="IVD79" s="41"/>
      <c r="IVE79" s="41"/>
      <c r="IVF79" s="41"/>
      <c r="IVG79" s="41"/>
      <c r="IVH79" s="41"/>
      <c r="IVI79" s="41"/>
      <c r="IVJ79" s="41"/>
      <c r="IVK79" s="41"/>
      <c r="IVL79" s="41"/>
      <c r="IVM79" s="41"/>
      <c r="IVN79" s="41"/>
      <c r="IVO79" s="41"/>
      <c r="IVP79" s="41"/>
      <c r="IVQ79" s="41"/>
      <c r="IVR79" s="41"/>
      <c r="IVS79" s="41"/>
      <c r="IVT79" s="41"/>
      <c r="IVU79" s="41"/>
      <c r="IVV79" s="41"/>
      <c r="IVW79" s="41"/>
      <c r="IVX79" s="41"/>
      <c r="IVY79" s="41"/>
      <c r="IVZ79" s="41"/>
      <c r="IWA79" s="41"/>
      <c r="IWB79" s="41"/>
      <c r="IWC79" s="41"/>
      <c r="IWD79" s="41"/>
      <c r="IWE79" s="41"/>
      <c r="IWF79" s="41"/>
      <c r="IWG79" s="41"/>
      <c r="IWH79" s="41"/>
      <c r="IWI79" s="41"/>
      <c r="IWJ79" s="41"/>
      <c r="IWK79" s="41"/>
      <c r="IWL79" s="41"/>
      <c r="IWM79" s="41"/>
      <c r="IWN79" s="41"/>
      <c r="IWO79" s="41"/>
      <c r="IWP79" s="41"/>
      <c r="IWQ79" s="41"/>
      <c r="IWR79" s="41"/>
      <c r="IWS79" s="41"/>
      <c r="IWT79" s="41"/>
      <c r="IWU79" s="41"/>
      <c r="IWV79" s="41"/>
      <c r="IWW79" s="41"/>
      <c r="IWX79" s="41"/>
      <c r="IWY79" s="41"/>
      <c r="IWZ79" s="41"/>
      <c r="IXA79" s="41"/>
      <c r="IXB79" s="41"/>
      <c r="IXC79" s="41"/>
      <c r="IXD79" s="41"/>
      <c r="IXE79" s="41"/>
      <c r="IXF79" s="41"/>
      <c r="IXG79" s="41"/>
      <c r="IXH79" s="41"/>
      <c r="IXI79" s="41"/>
      <c r="IXJ79" s="41"/>
      <c r="IXK79" s="41"/>
      <c r="IXL79" s="41"/>
      <c r="IXM79" s="41"/>
      <c r="IXN79" s="41"/>
      <c r="IXO79" s="41"/>
      <c r="IXP79" s="41"/>
      <c r="IXQ79" s="41"/>
      <c r="IXR79" s="41"/>
      <c r="IXS79" s="41"/>
      <c r="IXT79" s="41"/>
      <c r="IXU79" s="41"/>
      <c r="IXV79" s="41"/>
      <c r="IXW79" s="41"/>
      <c r="IXX79" s="41"/>
      <c r="IXY79" s="41"/>
      <c r="IXZ79" s="41"/>
      <c r="IYA79" s="41"/>
      <c r="IYB79" s="41"/>
      <c r="IYC79" s="41"/>
      <c r="IYD79" s="41"/>
      <c r="IYE79" s="41"/>
      <c r="IYF79" s="41"/>
      <c r="IYG79" s="41"/>
      <c r="IYH79" s="41"/>
      <c r="IYI79" s="41"/>
      <c r="IYJ79" s="41"/>
      <c r="IYK79" s="41"/>
      <c r="IYL79" s="41"/>
      <c r="IYM79" s="41"/>
      <c r="IYN79" s="41"/>
      <c r="IYO79" s="41"/>
      <c r="IYP79" s="41"/>
      <c r="IYQ79" s="41"/>
      <c r="IYR79" s="41"/>
      <c r="IYS79" s="41"/>
      <c r="IYT79" s="41"/>
      <c r="IYU79" s="41"/>
      <c r="IYV79" s="41"/>
      <c r="IYW79" s="41"/>
      <c r="IYX79" s="41"/>
      <c r="IYY79" s="41"/>
      <c r="IYZ79" s="41"/>
      <c r="IZA79" s="41"/>
      <c r="IZB79" s="41"/>
      <c r="IZC79" s="41"/>
      <c r="IZD79" s="41"/>
      <c r="IZE79" s="41"/>
      <c r="IZF79" s="41"/>
      <c r="IZG79" s="41"/>
      <c r="IZH79" s="41"/>
      <c r="IZI79" s="41"/>
      <c r="IZJ79" s="41"/>
      <c r="IZK79" s="41"/>
      <c r="IZL79" s="41"/>
      <c r="IZM79" s="41"/>
      <c r="IZN79" s="41"/>
      <c r="IZO79" s="41"/>
      <c r="IZP79" s="41"/>
      <c r="IZQ79" s="41"/>
      <c r="IZR79" s="41"/>
      <c r="IZS79" s="41"/>
      <c r="IZT79" s="41"/>
      <c r="IZU79" s="41"/>
      <c r="IZV79" s="41"/>
      <c r="IZW79" s="41"/>
      <c r="IZX79" s="41"/>
      <c r="IZY79" s="41"/>
      <c r="IZZ79" s="41"/>
      <c r="JAA79" s="41"/>
      <c r="JAB79" s="41"/>
      <c r="JAC79" s="41"/>
      <c r="JAD79" s="41"/>
      <c r="JAE79" s="41"/>
      <c r="JAF79" s="41"/>
      <c r="JAG79" s="41"/>
      <c r="JAH79" s="41"/>
      <c r="JAI79" s="41"/>
      <c r="JAJ79" s="41"/>
      <c r="JAK79" s="41"/>
      <c r="JAL79" s="41"/>
      <c r="JAM79" s="41"/>
      <c r="JAN79" s="41"/>
      <c r="JAO79" s="41"/>
      <c r="JAP79" s="41"/>
      <c r="JAQ79" s="41"/>
      <c r="JAR79" s="41"/>
      <c r="JAS79" s="41"/>
      <c r="JAT79" s="41"/>
      <c r="JAU79" s="41"/>
      <c r="JAV79" s="41"/>
      <c r="JAW79" s="41"/>
      <c r="JAX79" s="41"/>
      <c r="JAY79" s="41"/>
      <c r="JAZ79" s="41"/>
      <c r="JBA79" s="41"/>
      <c r="JBB79" s="41"/>
      <c r="JBC79" s="41"/>
      <c r="JBD79" s="41"/>
      <c r="JBE79" s="41"/>
      <c r="JBF79" s="41"/>
      <c r="JBG79" s="41"/>
      <c r="JBH79" s="41"/>
      <c r="JBI79" s="41"/>
      <c r="JBJ79" s="41"/>
      <c r="JBK79" s="41"/>
      <c r="JBL79" s="41"/>
      <c r="JBM79" s="41"/>
      <c r="JBN79" s="41"/>
      <c r="JBO79" s="41"/>
      <c r="JBP79" s="41"/>
      <c r="JBQ79" s="41"/>
      <c r="JBR79" s="41"/>
      <c r="JBS79" s="41"/>
      <c r="JBT79" s="41"/>
      <c r="JBU79" s="41"/>
      <c r="JBV79" s="41"/>
      <c r="JBW79" s="41"/>
      <c r="JBX79" s="41"/>
      <c r="JBY79" s="41"/>
      <c r="JBZ79" s="41"/>
      <c r="JCA79" s="41"/>
      <c r="JCB79" s="41"/>
      <c r="JCC79" s="41"/>
      <c r="JCD79" s="41"/>
      <c r="JCE79" s="41"/>
      <c r="JCF79" s="41"/>
      <c r="JCG79" s="41"/>
      <c r="JCH79" s="41"/>
      <c r="JCI79" s="41"/>
      <c r="JCJ79" s="41"/>
      <c r="JCK79" s="41"/>
      <c r="JCL79" s="41"/>
      <c r="JCM79" s="41"/>
      <c r="JCN79" s="41"/>
      <c r="JCO79" s="41"/>
      <c r="JCP79" s="41"/>
      <c r="JCQ79" s="41"/>
      <c r="JCR79" s="41"/>
      <c r="JCS79" s="41"/>
      <c r="JCT79" s="41"/>
      <c r="JCU79" s="41"/>
      <c r="JCV79" s="41"/>
      <c r="JCW79" s="41"/>
      <c r="JCX79" s="41"/>
      <c r="JCY79" s="41"/>
      <c r="JCZ79" s="41"/>
      <c r="JDA79" s="41"/>
      <c r="JDB79" s="41"/>
      <c r="JDC79" s="41"/>
      <c r="JDD79" s="41"/>
      <c r="JDE79" s="41"/>
      <c r="JDF79" s="41"/>
      <c r="JDG79" s="41"/>
      <c r="JDH79" s="41"/>
      <c r="JDI79" s="41"/>
      <c r="JDJ79" s="41"/>
      <c r="JDK79" s="41"/>
      <c r="JDL79" s="41"/>
      <c r="JDM79" s="41"/>
      <c r="JDN79" s="41"/>
      <c r="JDO79" s="41"/>
      <c r="JDP79" s="41"/>
      <c r="JDQ79" s="41"/>
      <c r="JDR79" s="41"/>
      <c r="JDS79" s="41"/>
      <c r="JDT79" s="41"/>
      <c r="JDU79" s="41"/>
      <c r="JDV79" s="41"/>
      <c r="JDW79" s="41"/>
      <c r="JDX79" s="41"/>
      <c r="JDY79" s="41"/>
      <c r="JDZ79" s="41"/>
      <c r="JEA79" s="41"/>
      <c r="JEB79" s="41"/>
      <c r="JEC79" s="41"/>
      <c r="JED79" s="41"/>
      <c r="JEE79" s="41"/>
      <c r="JEF79" s="41"/>
      <c r="JEG79" s="41"/>
      <c r="JEH79" s="41"/>
      <c r="JEI79" s="41"/>
      <c r="JEJ79" s="41"/>
      <c r="JEK79" s="41"/>
      <c r="JER79" s="41"/>
      <c r="JES79" s="41"/>
      <c r="JET79" s="41"/>
      <c r="JEU79" s="41"/>
      <c r="JEV79" s="41"/>
      <c r="JEW79" s="41"/>
      <c r="JEX79" s="41"/>
      <c r="JEY79" s="41"/>
      <c r="JEZ79" s="41"/>
      <c r="JFA79" s="41"/>
      <c r="JFB79" s="41"/>
      <c r="JFC79" s="41"/>
      <c r="JFD79" s="41"/>
      <c r="JFE79" s="41"/>
      <c r="JFF79" s="41"/>
      <c r="JFG79" s="41"/>
      <c r="JFH79" s="41"/>
      <c r="JFI79" s="41"/>
      <c r="JFJ79" s="41"/>
      <c r="JFK79" s="41"/>
      <c r="JFL79" s="41"/>
      <c r="JFM79" s="41"/>
      <c r="JFN79" s="41"/>
      <c r="JFO79" s="41"/>
      <c r="JFP79" s="41"/>
      <c r="JFQ79" s="41"/>
      <c r="JFR79" s="41"/>
      <c r="JFS79" s="41"/>
      <c r="JFT79" s="41"/>
      <c r="JFU79" s="41"/>
      <c r="JFV79" s="41"/>
      <c r="JFW79" s="41"/>
      <c r="JFX79" s="41"/>
      <c r="JFY79" s="41"/>
      <c r="JFZ79" s="41"/>
      <c r="JGA79" s="41"/>
      <c r="JGB79" s="41"/>
      <c r="JGC79" s="41"/>
      <c r="JGD79" s="41"/>
      <c r="JGE79" s="41"/>
      <c r="JGF79" s="41"/>
      <c r="JGG79" s="41"/>
      <c r="JGH79" s="41"/>
      <c r="JGI79" s="41"/>
      <c r="JGJ79" s="41"/>
      <c r="JGK79" s="41"/>
      <c r="JGL79" s="41"/>
      <c r="JGM79" s="41"/>
      <c r="JGN79" s="41"/>
      <c r="JGO79" s="41"/>
      <c r="JGP79" s="41"/>
      <c r="JGQ79" s="41"/>
      <c r="JGR79" s="41"/>
      <c r="JGS79" s="41"/>
      <c r="JGT79" s="41"/>
      <c r="JGU79" s="41"/>
      <c r="JGV79" s="41"/>
      <c r="JGW79" s="41"/>
      <c r="JGX79" s="41"/>
      <c r="JGY79" s="41"/>
      <c r="JGZ79" s="41"/>
      <c r="JHA79" s="41"/>
      <c r="JHB79" s="41"/>
      <c r="JHC79" s="41"/>
      <c r="JHD79" s="41"/>
      <c r="JHE79" s="41"/>
      <c r="JHF79" s="41"/>
      <c r="JHG79" s="41"/>
      <c r="JHH79" s="41"/>
      <c r="JHI79" s="41"/>
      <c r="JHJ79" s="41"/>
      <c r="JHK79" s="41"/>
      <c r="JHL79" s="41"/>
      <c r="JHM79" s="41"/>
      <c r="JHN79" s="41"/>
      <c r="JHO79" s="41"/>
      <c r="JHP79" s="41"/>
      <c r="JHQ79" s="41"/>
      <c r="JHR79" s="41"/>
      <c r="JHS79" s="41"/>
      <c r="JHT79" s="41"/>
      <c r="JHU79" s="41"/>
      <c r="JHV79" s="41"/>
      <c r="JHW79" s="41"/>
      <c r="JHX79" s="41"/>
      <c r="JHY79" s="41"/>
      <c r="JHZ79" s="41"/>
      <c r="JIA79" s="41"/>
      <c r="JIB79" s="41"/>
      <c r="JIC79" s="41"/>
      <c r="JID79" s="41"/>
      <c r="JIE79" s="41"/>
      <c r="JIF79" s="41"/>
      <c r="JIG79" s="41"/>
      <c r="JIH79" s="41"/>
      <c r="JII79" s="41"/>
      <c r="JIJ79" s="41"/>
      <c r="JIK79" s="41"/>
      <c r="JIL79" s="41"/>
      <c r="JIM79" s="41"/>
      <c r="JIN79" s="41"/>
      <c r="JIO79" s="41"/>
      <c r="JIP79" s="41"/>
      <c r="JIQ79" s="41"/>
      <c r="JIR79" s="41"/>
      <c r="JIS79" s="41"/>
      <c r="JIT79" s="41"/>
      <c r="JIU79" s="41"/>
      <c r="JIV79" s="41"/>
      <c r="JIW79" s="41"/>
      <c r="JIX79" s="41"/>
      <c r="JIY79" s="41"/>
      <c r="JIZ79" s="41"/>
      <c r="JJA79" s="41"/>
      <c r="JJB79" s="41"/>
      <c r="JJC79" s="41"/>
      <c r="JJD79" s="41"/>
      <c r="JJE79" s="41"/>
      <c r="JJF79" s="41"/>
      <c r="JJG79" s="41"/>
      <c r="JJH79" s="41"/>
      <c r="JJI79" s="41"/>
      <c r="JJJ79" s="41"/>
      <c r="JJK79" s="41"/>
      <c r="JJL79" s="41"/>
      <c r="JJM79" s="41"/>
      <c r="JJN79" s="41"/>
      <c r="JJO79" s="41"/>
      <c r="JJP79" s="41"/>
      <c r="JJQ79" s="41"/>
      <c r="JJR79" s="41"/>
      <c r="JJS79" s="41"/>
      <c r="JJT79" s="41"/>
      <c r="JJU79" s="41"/>
      <c r="JJV79" s="41"/>
      <c r="JJW79" s="41"/>
      <c r="JJX79" s="41"/>
      <c r="JJY79" s="41"/>
      <c r="JJZ79" s="41"/>
      <c r="JKA79" s="41"/>
      <c r="JKB79" s="41"/>
      <c r="JKC79" s="41"/>
      <c r="JKD79" s="41"/>
      <c r="JKE79" s="41"/>
      <c r="JKF79" s="41"/>
      <c r="JKG79" s="41"/>
      <c r="JKH79" s="41"/>
      <c r="JKI79" s="41"/>
      <c r="JKJ79" s="41"/>
      <c r="JKK79" s="41"/>
      <c r="JKL79" s="41"/>
      <c r="JKM79" s="41"/>
      <c r="JKN79" s="41"/>
      <c r="JKO79" s="41"/>
      <c r="JKP79" s="41"/>
      <c r="JKQ79" s="41"/>
      <c r="JKR79" s="41"/>
      <c r="JKS79" s="41"/>
      <c r="JKT79" s="41"/>
      <c r="JKU79" s="41"/>
      <c r="JKV79" s="41"/>
      <c r="JKW79" s="41"/>
      <c r="JKX79" s="41"/>
      <c r="JKY79" s="41"/>
      <c r="JKZ79" s="41"/>
      <c r="JLA79" s="41"/>
      <c r="JLB79" s="41"/>
      <c r="JLC79" s="41"/>
      <c r="JLD79" s="41"/>
      <c r="JLE79" s="41"/>
      <c r="JLF79" s="41"/>
      <c r="JLG79" s="41"/>
      <c r="JLH79" s="41"/>
      <c r="JLI79" s="41"/>
      <c r="JLJ79" s="41"/>
      <c r="JLK79" s="41"/>
      <c r="JLL79" s="41"/>
      <c r="JLM79" s="41"/>
      <c r="JLN79" s="41"/>
      <c r="JLO79" s="41"/>
      <c r="JLP79" s="41"/>
      <c r="JLQ79" s="41"/>
      <c r="JLR79" s="41"/>
      <c r="JLS79" s="41"/>
      <c r="JLT79" s="41"/>
      <c r="JLU79" s="41"/>
      <c r="JLV79" s="41"/>
      <c r="JLW79" s="41"/>
      <c r="JLX79" s="41"/>
      <c r="JLY79" s="41"/>
      <c r="JLZ79" s="41"/>
      <c r="JMA79" s="41"/>
      <c r="JMB79" s="41"/>
      <c r="JMC79" s="41"/>
      <c r="JMD79" s="41"/>
      <c r="JME79" s="41"/>
      <c r="JMF79" s="41"/>
      <c r="JMG79" s="41"/>
      <c r="JMH79" s="41"/>
      <c r="JMI79" s="41"/>
      <c r="JMJ79" s="41"/>
      <c r="JMK79" s="41"/>
      <c r="JML79" s="41"/>
      <c r="JMM79" s="41"/>
      <c r="JMN79" s="41"/>
      <c r="JMO79" s="41"/>
      <c r="JMP79" s="41"/>
      <c r="JMQ79" s="41"/>
      <c r="JMR79" s="41"/>
      <c r="JMS79" s="41"/>
      <c r="JMT79" s="41"/>
      <c r="JMU79" s="41"/>
      <c r="JMV79" s="41"/>
      <c r="JMW79" s="41"/>
      <c r="JMX79" s="41"/>
      <c r="JMY79" s="41"/>
      <c r="JMZ79" s="41"/>
      <c r="JNA79" s="41"/>
      <c r="JNB79" s="41"/>
      <c r="JNC79" s="41"/>
      <c r="JND79" s="41"/>
      <c r="JNE79" s="41"/>
      <c r="JNF79" s="41"/>
      <c r="JNG79" s="41"/>
      <c r="JNH79" s="41"/>
      <c r="JNI79" s="41"/>
      <c r="JNJ79" s="41"/>
      <c r="JNK79" s="41"/>
      <c r="JNL79" s="41"/>
      <c r="JNM79" s="41"/>
      <c r="JNN79" s="41"/>
      <c r="JNO79" s="41"/>
      <c r="JNP79" s="41"/>
      <c r="JNQ79" s="41"/>
      <c r="JNR79" s="41"/>
      <c r="JNS79" s="41"/>
      <c r="JNT79" s="41"/>
      <c r="JNU79" s="41"/>
      <c r="JNV79" s="41"/>
      <c r="JNW79" s="41"/>
      <c r="JNX79" s="41"/>
      <c r="JNY79" s="41"/>
      <c r="JNZ79" s="41"/>
      <c r="JOA79" s="41"/>
      <c r="JOB79" s="41"/>
      <c r="JOC79" s="41"/>
      <c r="JOD79" s="41"/>
      <c r="JOE79" s="41"/>
      <c r="JOF79" s="41"/>
      <c r="JOG79" s="41"/>
      <c r="JON79" s="41"/>
      <c r="JOO79" s="41"/>
      <c r="JOP79" s="41"/>
      <c r="JOQ79" s="41"/>
      <c r="JOR79" s="41"/>
      <c r="JOS79" s="41"/>
      <c r="JOT79" s="41"/>
      <c r="JOU79" s="41"/>
      <c r="JOV79" s="41"/>
      <c r="JOW79" s="41"/>
      <c r="JOX79" s="41"/>
      <c r="JOY79" s="41"/>
      <c r="JOZ79" s="41"/>
      <c r="JPA79" s="41"/>
      <c r="JPB79" s="41"/>
      <c r="JPC79" s="41"/>
      <c r="JPD79" s="41"/>
      <c r="JPE79" s="41"/>
      <c r="JPF79" s="41"/>
      <c r="JPG79" s="41"/>
      <c r="JPH79" s="41"/>
      <c r="JPI79" s="41"/>
      <c r="JPJ79" s="41"/>
      <c r="JPK79" s="41"/>
      <c r="JPL79" s="41"/>
      <c r="JPM79" s="41"/>
      <c r="JPN79" s="41"/>
      <c r="JPO79" s="41"/>
      <c r="JPP79" s="41"/>
      <c r="JPQ79" s="41"/>
      <c r="JPR79" s="41"/>
      <c r="JPS79" s="41"/>
      <c r="JPT79" s="41"/>
      <c r="JPU79" s="41"/>
      <c r="JPV79" s="41"/>
      <c r="JPW79" s="41"/>
      <c r="JPX79" s="41"/>
      <c r="JPY79" s="41"/>
      <c r="JPZ79" s="41"/>
      <c r="JQA79" s="41"/>
      <c r="JQB79" s="41"/>
      <c r="JQC79" s="41"/>
      <c r="JQD79" s="41"/>
      <c r="JQE79" s="41"/>
      <c r="JQF79" s="41"/>
      <c r="JQG79" s="41"/>
      <c r="JQH79" s="41"/>
      <c r="JQI79" s="41"/>
      <c r="JQJ79" s="41"/>
      <c r="JQK79" s="41"/>
      <c r="JQL79" s="41"/>
      <c r="JQM79" s="41"/>
      <c r="JQN79" s="41"/>
      <c r="JQO79" s="41"/>
      <c r="JQP79" s="41"/>
      <c r="JQQ79" s="41"/>
      <c r="JQR79" s="41"/>
      <c r="JQS79" s="41"/>
      <c r="JQT79" s="41"/>
      <c r="JQU79" s="41"/>
      <c r="JQV79" s="41"/>
      <c r="JQW79" s="41"/>
      <c r="JQX79" s="41"/>
      <c r="JQY79" s="41"/>
      <c r="JQZ79" s="41"/>
      <c r="JRA79" s="41"/>
      <c r="JRB79" s="41"/>
      <c r="JRC79" s="41"/>
      <c r="JRD79" s="41"/>
      <c r="JRE79" s="41"/>
      <c r="JRF79" s="41"/>
      <c r="JRG79" s="41"/>
      <c r="JRH79" s="41"/>
      <c r="JRI79" s="41"/>
      <c r="JRJ79" s="41"/>
      <c r="JRK79" s="41"/>
      <c r="JRL79" s="41"/>
      <c r="JRM79" s="41"/>
      <c r="JRN79" s="41"/>
      <c r="JRO79" s="41"/>
      <c r="JRP79" s="41"/>
      <c r="JRQ79" s="41"/>
      <c r="JRR79" s="41"/>
      <c r="JRS79" s="41"/>
      <c r="JRT79" s="41"/>
      <c r="JRU79" s="41"/>
      <c r="JRV79" s="41"/>
      <c r="JRW79" s="41"/>
      <c r="JRX79" s="41"/>
      <c r="JRY79" s="41"/>
      <c r="JRZ79" s="41"/>
      <c r="JSA79" s="41"/>
      <c r="JSB79" s="41"/>
      <c r="JSC79" s="41"/>
      <c r="JSD79" s="41"/>
      <c r="JSE79" s="41"/>
      <c r="JSF79" s="41"/>
      <c r="JSG79" s="41"/>
      <c r="JSH79" s="41"/>
      <c r="JSI79" s="41"/>
      <c r="JSJ79" s="41"/>
      <c r="JSK79" s="41"/>
      <c r="JSL79" s="41"/>
      <c r="JSM79" s="41"/>
      <c r="JSN79" s="41"/>
      <c r="JSO79" s="41"/>
      <c r="JSP79" s="41"/>
      <c r="JSQ79" s="41"/>
      <c r="JSR79" s="41"/>
      <c r="JSS79" s="41"/>
      <c r="JST79" s="41"/>
      <c r="JSU79" s="41"/>
      <c r="JSV79" s="41"/>
      <c r="JSW79" s="41"/>
      <c r="JSX79" s="41"/>
      <c r="JSY79" s="41"/>
      <c r="JSZ79" s="41"/>
      <c r="JTA79" s="41"/>
      <c r="JTB79" s="41"/>
      <c r="JTC79" s="41"/>
      <c r="JTD79" s="41"/>
      <c r="JTE79" s="41"/>
      <c r="JTF79" s="41"/>
      <c r="JTG79" s="41"/>
      <c r="JTH79" s="41"/>
      <c r="JTI79" s="41"/>
      <c r="JTJ79" s="41"/>
      <c r="JTK79" s="41"/>
      <c r="JTL79" s="41"/>
      <c r="JTM79" s="41"/>
      <c r="JTN79" s="41"/>
      <c r="JTO79" s="41"/>
      <c r="JTP79" s="41"/>
      <c r="JTQ79" s="41"/>
      <c r="JTR79" s="41"/>
      <c r="JTS79" s="41"/>
      <c r="JTT79" s="41"/>
      <c r="JTU79" s="41"/>
      <c r="JTV79" s="41"/>
      <c r="JTW79" s="41"/>
      <c r="JTX79" s="41"/>
      <c r="JTY79" s="41"/>
      <c r="JTZ79" s="41"/>
      <c r="JUA79" s="41"/>
      <c r="JUB79" s="41"/>
      <c r="JUC79" s="41"/>
      <c r="JUD79" s="41"/>
      <c r="JUE79" s="41"/>
      <c r="JUF79" s="41"/>
      <c r="JUG79" s="41"/>
      <c r="JUH79" s="41"/>
      <c r="JUI79" s="41"/>
      <c r="JUJ79" s="41"/>
      <c r="JUK79" s="41"/>
      <c r="JUL79" s="41"/>
      <c r="JUM79" s="41"/>
      <c r="JUN79" s="41"/>
      <c r="JUO79" s="41"/>
      <c r="JUP79" s="41"/>
      <c r="JUQ79" s="41"/>
      <c r="JUR79" s="41"/>
      <c r="JUS79" s="41"/>
      <c r="JUT79" s="41"/>
      <c r="JUU79" s="41"/>
      <c r="JUV79" s="41"/>
      <c r="JUW79" s="41"/>
      <c r="JUX79" s="41"/>
      <c r="JUY79" s="41"/>
      <c r="JUZ79" s="41"/>
      <c r="JVA79" s="41"/>
      <c r="JVB79" s="41"/>
      <c r="JVC79" s="41"/>
      <c r="JVD79" s="41"/>
      <c r="JVE79" s="41"/>
      <c r="JVF79" s="41"/>
      <c r="JVG79" s="41"/>
      <c r="JVH79" s="41"/>
      <c r="JVI79" s="41"/>
      <c r="JVJ79" s="41"/>
      <c r="JVK79" s="41"/>
      <c r="JVL79" s="41"/>
      <c r="JVM79" s="41"/>
      <c r="JVN79" s="41"/>
      <c r="JVO79" s="41"/>
      <c r="JVP79" s="41"/>
      <c r="JVQ79" s="41"/>
      <c r="JVR79" s="41"/>
      <c r="JVS79" s="41"/>
      <c r="JVT79" s="41"/>
      <c r="JVU79" s="41"/>
      <c r="JVV79" s="41"/>
      <c r="JVW79" s="41"/>
      <c r="JVX79" s="41"/>
      <c r="JVY79" s="41"/>
      <c r="JVZ79" s="41"/>
      <c r="JWA79" s="41"/>
      <c r="JWB79" s="41"/>
      <c r="JWC79" s="41"/>
      <c r="JWD79" s="41"/>
      <c r="JWE79" s="41"/>
      <c r="JWF79" s="41"/>
      <c r="JWG79" s="41"/>
      <c r="JWH79" s="41"/>
      <c r="JWI79" s="41"/>
      <c r="JWJ79" s="41"/>
      <c r="JWK79" s="41"/>
      <c r="JWL79" s="41"/>
      <c r="JWM79" s="41"/>
      <c r="JWN79" s="41"/>
      <c r="JWO79" s="41"/>
      <c r="JWP79" s="41"/>
      <c r="JWQ79" s="41"/>
      <c r="JWR79" s="41"/>
      <c r="JWS79" s="41"/>
      <c r="JWT79" s="41"/>
      <c r="JWU79" s="41"/>
      <c r="JWV79" s="41"/>
      <c r="JWW79" s="41"/>
      <c r="JWX79" s="41"/>
      <c r="JWY79" s="41"/>
      <c r="JWZ79" s="41"/>
      <c r="JXA79" s="41"/>
      <c r="JXB79" s="41"/>
      <c r="JXC79" s="41"/>
      <c r="JXD79" s="41"/>
      <c r="JXE79" s="41"/>
      <c r="JXF79" s="41"/>
      <c r="JXG79" s="41"/>
      <c r="JXH79" s="41"/>
      <c r="JXI79" s="41"/>
      <c r="JXJ79" s="41"/>
      <c r="JXK79" s="41"/>
      <c r="JXL79" s="41"/>
      <c r="JXM79" s="41"/>
      <c r="JXN79" s="41"/>
      <c r="JXO79" s="41"/>
      <c r="JXP79" s="41"/>
      <c r="JXQ79" s="41"/>
      <c r="JXR79" s="41"/>
      <c r="JXS79" s="41"/>
      <c r="JXT79" s="41"/>
      <c r="JXU79" s="41"/>
      <c r="JXV79" s="41"/>
      <c r="JXW79" s="41"/>
      <c r="JXX79" s="41"/>
      <c r="JXY79" s="41"/>
      <c r="JXZ79" s="41"/>
      <c r="JYA79" s="41"/>
      <c r="JYB79" s="41"/>
      <c r="JYC79" s="41"/>
      <c r="JYJ79" s="41"/>
      <c r="JYK79" s="41"/>
      <c r="JYL79" s="41"/>
      <c r="JYM79" s="41"/>
      <c r="JYN79" s="41"/>
      <c r="JYO79" s="41"/>
      <c r="JYP79" s="41"/>
      <c r="JYQ79" s="41"/>
      <c r="JYR79" s="41"/>
      <c r="JYS79" s="41"/>
      <c r="JYT79" s="41"/>
      <c r="JYU79" s="41"/>
      <c r="JYV79" s="41"/>
      <c r="JYW79" s="41"/>
      <c r="JYX79" s="41"/>
      <c r="JYY79" s="41"/>
      <c r="JYZ79" s="41"/>
      <c r="JZA79" s="41"/>
      <c r="JZB79" s="41"/>
      <c r="JZC79" s="41"/>
      <c r="JZD79" s="41"/>
      <c r="JZE79" s="41"/>
      <c r="JZF79" s="41"/>
      <c r="JZG79" s="41"/>
      <c r="JZH79" s="41"/>
      <c r="JZI79" s="41"/>
      <c r="JZJ79" s="41"/>
      <c r="JZK79" s="41"/>
      <c r="JZL79" s="41"/>
      <c r="JZM79" s="41"/>
      <c r="JZN79" s="41"/>
      <c r="JZO79" s="41"/>
      <c r="JZP79" s="41"/>
      <c r="JZQ79" s="41"/>
      <c r="JZR79" s="41"/>
      <c r="JZS79" s="41"/>
      <c r="JZT79" s="41"/>
      <c r="JZU79" s="41"/>
      <c r="JZV79" s="41"/>
      <c r="JZW79" s="41"/>
      <c r="JZX79" s="41"/>
      <c r="JZY79" s="41"/>
      <c r="JZZ79" s="41"/>
      <c r="KAA79" s="41"/>
      <c r="KAB79" s="41"/>
      <c r="KAC79" s="41"/>
      <c r="KAD79" s="41"/>
      <c r="KAE79" s="41"/>
      <c r="KAF79" s="41"/>
      <c r="KAG79" s="41"/>
      <c r="KAH79" s="41"/>
      <c r="KAI79" s="41"/>
      <c r="KAJ79" s="41"/>
      <c r="KAK79" s="41"/>
      <c r="KAL79" s="41"/>
      <c r="KAM79" s="41"/>
      <c r="KAN79" s="41"/>
      <c r="KAO79" s="41"/>
      <c r="KAP79" s="41"/>
      <c r="KAQ79" s="41"/>
      <c r="KAR79" s="41"/>
      <c r="KAS79" s="41"/>
      <c r="KAT79" s="41"/>
      <c r="KAU79" s="41"/>
      <c r="KAV79" s="41"/>
      <c r="KAW79" s="41"/>
      <c r="KAX79" s="41"/>
      <c r="KAY79" s="41"/>
      <c r="KAZ79" s="41"/>
      <c r="KBA79" s="41"/>
      <c r="KBB79" s="41"/>
      <c r="KBC79" s="41"/>
      <c r="KBD79" s="41"/>
      <c r="KBE79" s="41"/>
      <c r="KBF79" s="41"/>
      <c r="KBG79" s="41"/>
      <c r="KBH79" s="41"/>
      <c r="KBI79" s="41"/>
      <c r="KBJ79" s="41"/>
      <c r="KBK79" s="41"/>
      <c r="KBL79" s="41"/>
      <c r="KBM79" s="41"/>
      <c r="KBN79" s="41"/>
      <c r="KBO79" s="41"/>
      <c r="KBP79" s="41"/>
      <c r="KBQ79" s="41"/>
      <c r="KBR79" s="41"/>
      <c r="KBS79" s="41"/>
      <c r="KBT79" s="41"/>
      <c r="KBU79" s="41"/>
      <c r="KBV79" s="41"/>
      <c r="KBW79" s="41"/>
      <c r="KBX79" s="41"/>
      <c r="KBY79" s="41"/>
      <c r="KBZ79" s="41"/>
      <c r="KCA79" s="41"/>
      <c r="KCB79" s="41"/>
      <c r="KCC79" s="41"/>
      <c r="KCD79" s="41"/>
      <c r="KCE79" s="41"/>
      <c r="KCF79" s="41"/>
      <c r="KCG79" s="41"/>
      <c r="KCH79" s="41"/>
      <c r="KCI79" s="41"/>
      <c r="KCJ79" s="41"/>
      <c r="KCK79" s="41"/>
      <c r="KCL79" s="41"/>
      <c r="KCM79" s="41"/>
      <c r="KCN79" s="41"/>
      <c r="KCO79" s="41"/>
      <c r="KCP79" s="41"/>
      <c r="KCQ79" s="41"/>
      <c r="KCR79" s="41"/>
      <c r="KCS79" s="41"/>
      <c r="KCT79" s="41"/>
      <c r="KCU79" s="41"/>
      <c r="KCV79" s="41"/>
      <c r="KCW79" s="41"/>
      <c r="KCX79" s="41"/>
      <c r="KCY79" s="41"/>
      <c r="KCZ79" s="41"/>
      <c r="KDA79" s="41"/>
      <c r="KDB79" s="41"/>
      <c r="KDC79" s="41"/>
      <c r="KDD79" s="41"/>
      <c r="KDE79" s="41"/>
      <c r="KDF79" s="41"/>
      <c r="KDG79" s="41"/>
      <c r="KDH79" s="41"/>
      <c r="KDI79" s="41"/>
      <c r="KDJ79" s="41"/>
      <c r="KDK79" s="41"/>
      <c r="KDL79" s="41"/>
      <c r="KDM79" s="41"/>
      <c r="KDN79" s="41"/>
      <c r="KDO79" s="41"/>
      <c r="KDP79" s="41"/>
      <c r="KDQ79" s="41"/>
      <c r="KDR79" s="41"/>
      <c r="KDS79" s="41"/>
      <c r="KDT79" s="41"/>
      <c r="KDU79" s="41"/>
      <c r="KDV79" s="41"/>
      <c r="KDW79" s="41"/>
      <c r="KDX79" s="41"/>
      <c r="KDY79" s="41"/>
      <c r="KDZ79" s="41"/>
      <c r="KEA79" s="41"/>
      <c r="KEB79" s="41"/>
      <c r="KEC79" s="41"/>
      <c r="KED79" s="41"/>
      <c r="KEE79" s="41"/>
      <c r="KEF79" s="41"/>
      <c r="KEG79" s="41"/>
      <c r="KEH79" s="41"/>
      <c r="KEI79" s="41"/>
      <c r="KEJ79" s="41"/>
      <c r="KEK79" s="41"/>
      <c r="KEL79" s="41"/>
      <c r="KEM79" s="41"/>
      <c r="KEN79" s="41"/>
      <c r="KEO79" s="41"/>
      <c r="KEP79" s="41"/>
      <c r="KEQ79" s="41"/>
      <c r="KER79" s="41"/>
      <c r="KES79" s="41"/>
      <c r="KET79" s="41"/>
      <c r="KEU79" s="41"/>
      <c r="KEV79" s="41"/>
      <c r="KEW79" s="41"/>
      <c r="KEX79" s="41"/>
      <c r="KEY79" s="41"/>
      <c r="KEZ79" s="41"/>
      <c r="KFA79" s="41"/>
      <c r="KFB79" s="41"/>
      <c r="KFC79" s="41"/>
      <c r="KFD79" s="41"/>
      <c r="KFE79" s="41"/>
      <c r="KFF79" s="41"/>
      <c r="KFG79" s="41"/>
      <c r="KFH79" s="41"/>
      <c r="KFI79" s="41"/>
      <c r="KFJ79" s="41"/>
      <c r="KFK79" s="41"/>
      <c r="KFL79" s="41"/>
      <c r="KFM79" s="41"/>
      <c r="KFN79" s="41"/>
      <c r="KFO79" s="41"/>
      <c r="KFP79" s="41"/>
      <c r="KFQ79" s="41"/>
      <c r="KFR79" s="41"/>
      <c r="KFS79" s="41"/>
      <c r="KFT79" s="41"/>
      <c r="KFU79" s="41"/>
      <c r="KFV79" s="41"/>
      <c r="KFW79" s="41"/>
      <c r="KFX79" s="41"/>
      <c r="KFY79" s="41"/>
      <c r="KFZ79" s="41"/>
      <c r="KGA79" s="41"/>
      <c r="KGB79" s="41"/>
      <c r="KGC79" s="41"/>
      <c r="KGD79" s="41"/>
      <c r="KGE79" s="41"/>
      <c r="KGF79" s="41"/>
      <c r="KGG79" s="41"/>
      <c r="KGH79" s="41"/>
      <c r="KGI79" s="41"/>
      <c r="KGJ79" s="41"/>
      <c r="KGK79" s="41"/>
      <c r="KGL79" s="41"/>
      <c r="KGM79" s="41"/>
      <c r="KGN79" s="41"/>
      <c r="KGO79" s="41"/>
      <c r="KGP79" s="41"/>
      <c r="KGQ79" s="41"/>
      <c r="KGR79" s="41"/>
      <c r="KGS79" s="41"/>
      <c r="KGT79" s="41"/>
      <c r="KGU79" s="41"/>
      <c r="KGV79" s="41"/>
      <c r="KGW79" s="41"/>
      <c r="KGX79" s="41"/>
      <c r="KGY79" s="41"/>
      <c r="KGZ79" s="41"/>
      <c r="KHA79" s="41"/>
      <c r="KHB79" s="41"/>
      <c r="KHC79" s="41"/>
      <c r="KHD79" s="41"/>
      <c r="KHE79" s="41"/>
      <c r="KHF79" s="41"/>
      <c r="KHG79" s="41"/>
      <c r="KHH79" s="41"/>
      <c r="KHI79" s="41"/>
      <c r="KHJ79" s="41"/>
      <c r="KHK79" s="41"/>
      <c r="KHL79" s="41"/>
      <c r="KHM79" s="41"/>
      <c r="KHN79" s="41"/>
      <c r="KHO79" s="41"/>
      <c r="KHP79" s="41"/>
      <c r="KHQ79" s="41"/>
      <c r="KHR79" s="41"/>
      <c r="KHS79" s="41"/>
      <c r="KHT79" s="41"/>
      <c r="KHU79" s="41"/>
      <c r="KHV79" s="41"/>
      <c r="KHW79" s="41"/>
      <c r="KHX79" s="41"/>
      <c r="KHY79" s="41"/>
      <c r="KIF79" s="41"/>
      <c r="KIG79" s="41"/>
      <c r="KIH79" s="41"/>
      <c r="KII79" s="41"/>
      <c r="KIJ79" s="41"/>
      <c r="KIK79" s="41"/>
      <c r="KIL79" s="41"/>
      <c r="KIM79" s="41"/>
      <c r="KIN79" s="41"/>
      <c r="KIO79" s="41"/>
      <c r="KIP79" s="41"/>
      <c r="KIQ79" s="41"/>
      <c r="KIR79" s="41"/>
      <c r="KIS79" s="41"/>
      <c r="KIT79" s="41"/>
      <c r="KIU79" s="41"/>
      <c r="KIV79" s="41"/>
      <c r="KIW79" s="41"/>
      <c r="KIX79" s="41"/>
      <c r="KIY79" s="41"/>
      <c r="KIZ79" s="41"/>
      <c r="KJA79" s="41"/>
      <c r="KJB79" s="41"/>
      <c r="KJC79" s="41"/>
      <c r="KJD79" s="41"/>
      <c r="KJE79" s="41"/>
      <c r="KJF79" s="41"/>
      <c r="KJG79" s="41"/>
      <c r="KJH79" s="41"/>
      <c r="KJI79" s="41"/>
      <c r="KJJ79" s="41"/>
      <c r="KJK79" s="41"/>
      <c r="KJL79" s="41"/>
      <c r="KJM79" s="41"/>
      <c r="KJN79" s="41"/>
      <c r="KJO79" s="41"/>
      <c r="KJP79" s="41"/>
      <c r="KJQ79" s="41"/>
      <c r="KJR79" s="41"/>
      <c r="KJS79" s="41"/>
      <c r="KJT79" s="41"/>
      <c r="KJU79" s="41"/>
      <c r="KJV79" s="41"/>
      <c r="KJW79" s="41"/>
      <c r="KJX79" s="41"/>
      <c r="KJY79" s="41"/>
      <c r="KJZ79" s="41"/>
      <c r="KKA79" s="41"/>
      <c r="KKB79" s="41"/>
      <c r="KKC79" s="41"/>
      <c r="KKD79" s="41"/>
      <c r="KKE79" s="41"/>
      <c r="KKF79" s="41"/>
      <c r="KKG79" s="41"/>
      <c r="KKH79" s="41"/>
      <c r="KKI79" s="41"/>
      <c r="KKJ79" s="41"/>
      <c r="KKK79" s="41"/>
      <c r="KKL79" s="41"/>
      <c r="KKM79" s="41"/>
      <c r="KKN79" s="41"/>
      <c r="KKO79" s="41"/>
      <c r="KKP79" s="41"/>
      <c r="KKQ79" s="41"/>
      <c r="KKR79" s="41"/>
      <c r="KKS79" s="41"/>
      <c r="KKT79" s="41"/>
      <c r="KKU79" s="41"/>
      <c r="KKV79" s="41"/>
      <c r="KKW79" s="41"/>
      <c r="KKX79" s="41"/>
      <c r="KKY79" s="41"/>
      <c r="KKZ79" s="41"/>
      <c r="KLA79" s="41"/>
      <c r="KLB79" s="41"/>
      <c r="KLC79" s="41"/>
      <c r="KLD79" s="41"/>
      <c r="KLE79" s="41"/>
      <c r="KLF79" s="41"/>
      <c r="KLG79" s="41"/>
      <c r="KLH79" s="41"/>
      <c r="KLI79" s="41"/>
      <c r="KLJ79" s="41"/>
      <c r="KLK79" s="41"/>
      <c r="KLL79" s="41"/>
      <c r="KLM79" s="41"/>
      <c r="KLN79" s="41"/>
      <c r="KLO79" s="41"/>
      <c r="KLP79" s="41"/>
      <c r="KLQ79" s="41"/>
      <c r="KLR79" s="41"/>
      <c r="KLS79" s="41"/>
      <c r="KLT79" s="41"/>
      <c r="KLU79" s="41"/>
      <c r="KLV79" s="41"/>
      <c r="KLW79" s="41"/>
      <c r="KLX79" s="41"/>
      <c r="KLY79" s="41"/>
      <c r="KLZ79" s="41"/>
      <c r="KMA79" s="41"/>
      <c r="KMB79" s="41"/>
      <c r="KMC79" s="41"/>
      <c r="KMD79" s="41"/>
      <c r="KME79" s="41"/>
      <c r="KMF79" s="41"/>
      <c r="KMG79" s="41"/>
      <c r="KMH79" s="41"/>
      <c r="KMI79" s="41"/>
      <c r="KMJ79" s="41"/>
      <c r="KMK79" s="41"/>
      <c r="KML79" s="41"/>
      <c r="KMM79" s="41"/>
      <c r="KMN79" s="41"/>
      <c r="KMO79" s="41"/>
      <c r="KMP79" s="41"/>
      <c r="KMQ79" s="41"/>
      <c r="KMR79" s="41"/>
      <c r="KMS79" s="41"/>
      <c r="KMT79" s="41"/>
      <c r="KMU79" s="41"/>
      <c r="KMV79" s="41"/>
      <c r="KMW79" s="41"/>
      <c r="KMX79" s="41"/>
      <c r="KMY79" s="41"/>
      <c r="KMZ79" s="41"/>
      <c r="KNA79" s="41"/>
      <c r="KNB79" s="41"/>
      <c r="KNC79" s="41"/>
      <c r="KND79" s="41"/>
      <c r="KNE79" s="41"/>
      <c r="KNF79" s="41"/>
      <c r="KNG79" s="41"/>
      <c r="KNH79" s="41"/>
      <c r="KNI79" s="41"/>
      <c r="KNJ79" s="41"/>
      <c r="KNK79" s="41"/>
      <c r="KNL79" s="41"/>
      <c r="KNM79" s="41"/>
      <c r="KNN79" s="41"/>
      <c r="KNO79" s="41"/>
      <c r="KNP79" s="41"/>
      <c r="KNQ79" s="41"/>
      <c r="KNR79" s="41"/>
      <c r="KNS79" s="41"/>
      <c r="KNT79" s="41"/>
      <c r="KNU79" s="41"/>
      <c r="KNV79" s="41"/>
      <c r="KNW79" s="41"/>
      <c r="KNX79" s="41"/>
      <c r="KNY79" s="41"/>
      <c r="KNZ79" s="41"/>
      <c r="KOA79" s="41"/>
      <c r="KOB79" s="41"/>
      <c r="KOC79" s="41"/>
      <c r="KOD79" s="41"/>
      <c r="KOE79" s="41"/>
      <c r="KOF79" s="41"/>
      <c r="KOG79" s="41"/>
      <c r="KOH79" s="41"/>
      <c r="KOI79" s="41"/>
      <c r="KOJ79" s="41"/>
      <c r="KOK79" s="41"/>
      <c r="KOL79" s="41"/>
      <c r="KOM79" s="41"/>
      <c r="KON79" s="41"/>
      <c r="KOO79" s="41"/>
      <c r="KOP79" s="41"/>
      <c r="KOQ79" s="41"/>
      <c r="KOR79" s="41"/>
      <c r="KOS79" s="41"/>
      <c r="KOT79" s="41"/>
      <c r="KOU79" s="41"/>
      <c r="KOV79" s="41"/>
      <c r="KOW79" s="41"/>
      <c r="KOX79" s="41"/>
      <c r="KOY79" s="41"/>
      <c r="KOZ79" s="41"/>
      <c r="KPA79" s="41"/>
      <c r="KPB79" s="41"/>
      <c r="KPC79" s="41"/>
      <c r="KPD79" s="41"/>
      <c r="KPE79" s="41"/>
      <c r="KPF79" s="41"/>
      <c r="KPG79" s="41"/>
      <c r="KPH79" s="41"/>
      <c r="KPI79" s="41"/>
      <c r="KPJ79" s="41"/>
      <c r="KPK79" s="41"/>
      <c r="KPL79" s="41"/>
      <c r="KPM79" s="41"/>
      <c r="KPN79" s="41"/>
      <c r="KPO79" s="41"/>
      <c r="KPP79" s="41"/>
      <c r="KPQ79" s="41"/>
      <c r="KPR79" s="41"/>
      <c r="KPS79" s="41"/>
      <c r="KPT79" s="41"/>
      <c r="KPU79" s="41"/>
      <c r="KPV79" s="41"/>
      <c r="KPW79" s="41"/>
      <c r="KPX79" s="41"/>
      <c r="KPY79" s="41"/>
      <c r="KPZ79" s="41"/>
      <c r="KQA79" s="41"/>
      <c r="KQB79" s="41"/>
      <c r="KQC79" s="41"/>
      <c r="KQD79" s="41"/>
      <c r="KQE79" s="41"/>
      <c r="KQF79" s="41"/>
      <c r="KQG79" s="41"/>
      <c r="KQH79" s="41"/>
      <c r="KQI79" s="41"/>
      <c r="KQJ79" s="41"/>
      <c r="KQK79" s="41"/>
      <c r="KQL79" s="41"/>
      <c r="KQM79" s="41"/>
      <c r="KQN79" s="41"/>
      <c r="KQO79" s="41"/>
      <c r="KQP79" s="41"/>
      <c r="KQQ79" s="41"/>
      <c r="KQR79" s="41"/>
      <c r="KQS79" s="41"/>
      <c r="KQT79" s="41"/>
      <c r="KQU79" s="41"/>
      <c r="KQV79" s="41"/>
      <c r="KQW79" s="41"/>
      <c r="KQX79" s="41"/>
      <c r="KQY79" s="41"/>
      <c r="KQZ79" s="41"/>
      <c r="KRA79" s="41"/>
      <c r="KRB79" s="41"/>
      <c r="KRC79" s="41"/>
      <c r="KRD79" s="41"/>
      <c r="KRE79" s="41"/>
      <c r="KRF79" s="41"/>
      <c r="KRG79" s="41"/>
      <c r="KRH79" s="41"/>
      <c r="KRI79" s="41"/>
      <c r="KRJ79" s="41"/>
      <c r="KRK79" s="41"/>
      <c r="KRL79" s="41"/>
      <c r="KRM79" s="41"/>
      <c r="KRN79" s="41"/>
      <c r="KRO79" s="41"/>
      <c r="KRP79" s="41"/>
      <c r="KRQ79" s="41"/>
      <c r="KRR79" s="41"/>
      <c r="KRS79" s="41"/>
      <c r="KRT79" s="41"/>
      <c r="KRU79" s="41"/>
      <c r="KSB79" s="41"/>
      <c r="KSC79" s="41"/>
      <c r="KSD79" s="41"/>
      <c r="KSE79" s="41"/>
      <c r="KSF79" s="41"/>
      <c r="KSG79" s="41"/>
      <c r="KSH79" s="41"/>
      <c r="KSI79" s="41"/>
      <c r="KSJ79" s="41"/>
      <c r="KSK79" s="41"/>
      <c r="KSL79" s="41"/>
      <c r="KSM79" s="41"/>
      <c r="KSN79" s="41"/>
      <c r="KSO79" s="41"/>
      <c r="KSP79" s="41"/>
      <c r="KSQ79" s="41"/>
      <c r="KSR79" s="41"/>
      <c r="KSS79" s="41"/>
      <c r="KST79" s="41"/>
      <c r="KSU79" s="41"/>
      <c r="KSV79" s="41"/>
      <c r="KSW79" s="41"/>
      <c r="KSX79" s="41"/>
      <c r="KSY79" s="41"/>
      <c r="KSZ79" s="41"/>
      <c r="KTA79" s="41"/>
      <c r="KTB79" s="41"/>
      <c r="KTC79" s="41"/>
      <c r="KTD79" s="41"/>
      <c r="KTE79" s="41"/>
      <c r="KTF79" s="41"/>
      <c r="KTG79" s="41"/>
      <c r="KTH79" s="41"/>
      <c r="KTI79" s="41"/>
      <c r="KTJ79" s="41"/>
      <c r="KTK79" s="41"/>
      <c r="KTL79" s="41"/>
      <c r="KTM79" s="41"/>
      <c r="KTN79" s="41"/>
      <c r="KTO79" s="41"/>
      <c r="KTP79" s="41"/>
      <c r="KTQ79" s="41"/>
      <c r="KTR79" s="41"/>
      <c r="KTS79" s="41"/>
      <c r="KTT79" s="41"/>
      <c r="KTU79" s="41"/>
      <c r="KTV79" s="41"/>
      <c r="KTW79" s="41"/>
      <c r="KTX79" s="41"/>
      <c r="KTY79" s="41"/>
      <c r="KTZ79" s="41"/>
      <c r="KUA79" s="41"/>
      <c r="KUB79" s="41"/>
      <c r="KUC79" s="41"/>
      <c r="KUD79" s="41"/>
      <c r="KUE79" s="41"/>
      <c r="KUF79" s="41"/>
      <c r="KUG79" s="41"/>
      <c r="KUH79" s="41"/>
      <c r="KUI79" s="41"/>
      <c r="KUJ79" s="41"/>
      <c r="KUK79" s="41"/>
      <c r="KUL79" s="41"/>
      <c r="KUM79" s="41"/>
      <c r="KUN79" s="41"/>
      <c r="KUO79" s="41"/>
      <c r="KUP79" s="41"/>
      <c r="KUQ79" s="41"/>
      <c r="KUR79" s="41"/>
      <c r="KUS79" s="41"/>
      <c r="KUT79" s="41"/>
      <c r="KUU79" s="41"/>
      <c r="KUV79" s="41"/>
      <c r="KUW79" s="41"/>
      <c r="KUX79" s="41"/>
      <c r="KUY79" s="41"/>
      <c r="KUZ79" s="41"/>
      <c r="KVA79" s="41"/>
      <c r="KVB79" s="41"/>
      <c r="KVC79" s="41"/>
      <c r="KVD79" s="41"/>
      <c r="KVE79" s="41"/>
      <c r="KVF79" s="41"/>
      <c r="KVG79" s="41"/>
      <c r="KVH79" s="41"/>
      <c r="KVI79" s="41"/>
      <c r="KVJ79" s="41"/>
      <c r="KVK79" s="41"/>
      <c r="KVL79" s="41"/>
      <c r="KVM79" s="41"/>
      <c r="KVN79" s="41"/>
      <c r="KVO79" s="41"/>
      <c r="KVP79" s="41"/>
      <c r="KVQ79" s="41"/>
      <c r="KVR79" s="41"/>
      <c r="KVS79" s="41"/>
      <c r="KVT79" s="41"/>
      <c r="KVU79" s="41"/>
      <c r="KVV79" s="41"/>
      <c r="KVW79" s="41"/>
      <c r="KVX79" s="41"/>
      <c r="KVY79" s="41"/>
      <c r="KVZ79" s="41"/>
      <c r="KWA79" s="41"/>
      <c r="KWB79" s="41"/>
      <c r="KWC79" s="41"/>
      <c r="KWD79" s="41"/>
      <c r="KWE79" s="41"/>
      <c r="KWF79" s="41"/>
      <c r="KWG79" s="41"/>
      <c r="KWH79" s="41"/>
      <c r="KWI79" s="41"/>
      <c r="KWJ79" s="41"/>
      <c r="KWK79" s="41"/>
      <c r="KWL79" s="41"/>
      <c r="KWM79" s="41"/>
      <c r="KWN79" s="41"/>
      <c r="KWO79" s="41"/>
      <c r="KWP79" s="41"/>
      <c r="KWQ79" s="41"/>
      <c r="KWR79" s="41"/>
      <c r="KWS79" s="41"/>
      <c r="KWT79" s="41"/>
      <c r="KWU79" s="41"/>
      <c r="KWV79" s="41"/>
      <c r="KWW79" s="41"/>
      <c r="KWX79" s="41"/>
      <c r="KWY79" s="41"/>
      <c r="KWZ79" s="41"/>
      <c r="KXA79" s="41"/>
      <c r="KXB79" s="41"/>
      <c r="KXC79" s="41"/>
      <c r="KXD79" s="41"/>
      <c r="KXE79" s="41"/>
      <c r="KXF79" s="41"/>
      <c r="KXG79" s="41"/>
      <c r="KXH79" s="41"/>
      <c r="KXI79" s="41"/>
      <c r="KXJ79" s="41"/>
      <c r="KXK79" s="41"/>
      <c r="KXL79" s="41"/>
      <c r="KXM79" s="41"/>
      <c r="KXN79" s="41"/>
      <c r="KXO79" s="41"/>
      <c r="KXP79" s="41"/>
      <c r="KXQ79" s="41"/>
      <c r="KXR79" s="41"/>
      <c r="KXS79" s="41"/>
      <c r="KXT79" s="41"/>
      <c r="KXU79" s="41"/>
      <c r="KXV79" s="41"/>
      <c r="KXW79" s="41"/>
      <c r="KXX79" s="41"/>
      <c r="KXY79" s="41"/>
      <c r="KXZ79" s="41"/>
      <c r="KYA79" s="41"/>
      <c r="KYB79" s="41"/>
      <c r="KYC79" s="41"/>
      <c r="KYD79" s="41"/>
      <c r="KYE79" s="41"/>
      <c r="KYF79" s="41"/>
      <c r="KYG79" s="41"/>
      <c r="KYH79" s="41"/>
      <c r="KYI79" s="41"/>
      <c r="KYJ79" s="41"/>
      <c r="KYK79" s="41"/>
      <c r="KYL79" s="41"/>
      <c r="KYM79" s="41"/>
      <c r="KYN79" s="41"/>
      <c r="KYO79" s="41"/>
      <c r="KYP79" s="41"/>
      <c r="KYQ79" s="41"/>
      <c r="KYR79" s="41"/>
      <c r="KYS79" s="41"/>
      <c r="KYT79" s="41"/>
      <c r="KYU79" s="41"/>
      <c r="KYV79" s="41"/>
      <c r="KYW79" s="41"/>
      <c r="KYX79" s="41"/>
      <c r="KYY79" s="41"/>
      <c r="KYZ79" s="41"/>
      <c r="KZA79" s="41"/>
      <c r="KZB79" s="41"/>
      <c r="KZC79" s="41"/>
      <c r="KZD79" s="41"/>
      <c r="KZE79" s="41"/>
      <c r="KZF79" s="41"/>
      <c r="KZG79" s="41"/>
      <c r="KZH79" s="41"/>
      <c r="KZI79" s="41"/>
      <c r="KZJ79" s="41"/>
      <c r="KZK79" s="41"/>
      <c r="KZL79" s="41"/>
      <c r="KZM79" s="41"/>
      <c r="KZN79" s="41"/>
      <c r="KZO79" s="41"/>
      <c r="KZP79" s="41"/>
      <c r="KZQ79" s="41"/>
      <c r="KZR79" s="41"/>
      <c r="KZS79" s="41"/>
      <c r="KZT79" s="41"/>
      <c r="KZU79" s="41"/>
      <c r="KZV79" s="41"/>
      <c r="KZW79" s="41"/>
      <c r="KZX79" s="41"/>
      <c r="KZY79" s="41"/>
      <c r="KZZ79" s="41"/>
      <c r="LAA79" s="41"/>
      <c r="LAB79" s="41"/>
      <c r="LAC79" s="41"/>
      <c r="LAD79" s="41"/>
      <c r="LAE79" s="41"/>
      <c r="LAF79" s="41"/>
      <c r="LAG79" s="41"/>
      <c r="LAH79" s="41"/>
      <c r="LAI79" s="41"/>
      <c r="LAJ79" s="41"/>
      <c r="LAK79" s="41"/>
      <c r="LAL79" s="41"/>
      <c r="LAM79" s="41"/>
      <c r="LAN79" s="41"/>
      <c r="LAO79" s="41"/>
      <c r="LAP79" s="41"/>
      <c r="LAQ79" s="41"/>
      <c r="LAR79" s="41"/>
      <c r="LAS79" s="41"/>
      <c r="LAT79" s="41"/>
      <c r="LAU79" s="41"/>
      <c r="LAV79" s="41"/>
      <c r="LAW79" s="41"/>
      <c r="LAX79" s="41"/>
      <c r="LAY79" s="41"/>
      <c r="LAZ79" s="41"/>
      <c r="LBA79" s="41"/>
      <c r="LBB79" s="41"/>
      <c r="LBC79" s="41"/>
      <c r="LBD79" s="41"/>
      <c r="LBE79" s="41"/>
      <c r="LBF79" s="41"/>
      <c r="LBG79" s="41"/>
      <c r="LBH79" s="41"/>
      <c r="LBI79" s="41"/>
      <c r="LBJ79" s="41"/>
      <c r="LBK79" s="41"/>
      <c r="LBL79" s="41"/>
      <c r="LBM79" s="41"/>
      <c r="LBN79" s="41"/>
      <c r="LBO79" s="41"/>
      <c r="LBP79" s="41"/>
      <c r="LBQ79" s="41"/>
      <c r="LBX79" s="41"/>
      <c r="LBY79" s="41"/>
      <c r="LBZ79" s="41"/>
      <c r="LCA79" s="41"/>
      <c r="LCB79" s="41"/>
      <c r="LCC79" s="41"/>
      <c r="LCD79" s="41"/>
      <c r="LCE79" s="41"/>
      <c r="LCF79" s="41"/>
      <c r="LCG79" s="41"/>
      <c r="LCH79" s="41"/>
      <c r="LCI79" s="41"/>
      <c r="LCJ79" s="41"/>
      <c r="LCK79" s="41"/>
      <c r="LCL79" s="41"/>
      <c r="LCM79" s="41"/>
      <c r="LCN79" s="41"/>
      <c r="LCO79" s="41"/>
      <c r="LCP79" s="41"/>
      <c r="LCQ79" s="41"/>
      <c r="LCR79" s="41"/>
      <c r="LCS79" s="41"/>
      <c r="LCT79" s="41"/>
      <c r="LCU79" s="41"/>
      <c r="LCV79" s="41"/>
      <c r="LCW79" s="41"/>
      <c r="LCX79" s="41"/>
      <c r="LCY79" s="41"/>
      <c r="LCZ79" s="41"/>
      <c r="LDA79" s="41"/>
      <c r="LDB79" s="41"/>
      <c r="LDC79" s="41"/>
      <c r="LDD79" s="41"/>
      <c r="LDE79" s="41"/>
      <c r="LDF79" s="41"/>
      <c r="LDG79" s="41"/>
      <c r="LDH79" s="41"/>
      <c r="LDI79" s="41"/>
      <c r="LDJ79" s="41"/>
      <c r="LDK79" s="41"/>
      <c r="LDL79" s="41"/>
      <c r="LDM79" s="41"/>
      <c r="LDN79" s="41"/>
      <c r="LDO79" s="41"/>
      <c r="LDP79" s="41"/>
      <c r="LDQ79" s="41"/>
      <c r="LDR79" s="41"/>
      <c r="LDS79" s="41"/>
      <c r="LDT79" s="41"/>
      <c r="LDU79" s="41"/>
      <c r="LDV79" s="41"/>
      <c r="LDW79" s="41"/>
      <c r="LDX79" s="41"/>
      <c r="LDY79" s="41"/>
      <c r="LDZ79" s="41"/>
      <c r="LEA79" s="41"/>
      <c r="LEB79" s="41"/>
      <c r="LEC79" s="41"/>
      <c r="LED79" s="41"/>
      <c r="LEE79" s="41"/>
      <c r="LEF79" s="41"/>
      <c r="LEG79" s="41"/>
      <c r="LEH79" s="41"/>
      <c r="LEI79" s="41"/>
      <c r="LEJ79" s="41"/>
      <c r="LEK79" s="41"/>
      <c r="LEL79" s="41"/>
      <c r="LEM79" s="41"/>
      <c r="LEN79" s="41"/>
      <c r="LEO79" s="41"/>
      <c r="LEP79" s="41"/>
      <c r="LEQ79" s="41"/>
      <c r="LER79" s="41"/>
      <c r="LES79" s="41"/>
      <c r="LET79" s="41"/>
      <c r="LEU79" s="41"/>
      <c r="LEV79" s="41"/>
      <c r="LEW79" s="41"/>
      <c r="LEX79" s="41"/>
      <c r="LEY79" s="41"/>
      <c r="LEZ79" s="41"/>
      <c r="LFA79" s="41"/>
      <c r="LFB79" s="41"/>
      <c r="LFC79" s="41"/>
      <c r="LFD79" s="41"/>
      <c r="LFE79" s="41"/>
      <c r="LFF79" s="41"/>
      <c r="LFG79" s="41"/>
      <c r="LFH79" s="41"/>
      <c r="LFI79" s="41"/>
      <c r="LFJ79" s="41"/>
      <c r="LFK79" s="41"/>
      <c r="LFL79" s="41"/>
      <c r="LFM79" s="41"/>
      <c r="LFN79" s="41"/>
      <c r="LFO79" s="41"/>
      <c r="LFP79" s="41"/>
      <c r="LFQ79" s="41"/>
      <c r="LFR79" s="41"/>
      <c r="LFS79" s="41"/>
      <c r="LFT79" s="41"/>
      <c r="LFU79" s="41"/>
      <c r="LFV79" s="41"/>
      <c r="LFW79" s="41"/>
      <c r="LFX79" s="41"/>
      <c r="LFY79" s="41"/>
      <c r="LFZ79" s="41"/>
      <c r="LGA79" s="41"/>
      <c r="LGB79" s="41"/>
      <c r="LGC79" s="41"/>
      <c r="LGD79" s="41"/>
      <c r="LGE79" s="41"/>
      <c r="LGF79" s="41"/>
      <c r="LGG79" s="41"/>
      <c r="LGH79" s="41"/>
      <c r="LGI79" s="41"/>
      <c r="LGJ79" s="41"/>
      <c r="LGK79" s="41"/>
      <c r="LGL79" s="41"/>
      <c r="LGM79" s="41"/>
      <c r="LGN79" s="41"/>
      <c r="LGO79" s="41"/>
      <c r="LGP79" s="41"/>
      <c r="LGQ79" s="41"/>
      <c r="LGR79" s="41"/>
      <c r="LGS79" s="41"/>
      <c r="LGT79" s="41"/>
      <c r="LGU79" s="41"/>
      <c r="LGV79" s="41"/>
      <c r="LGW79" s="41"/>
      <c r="LGX79" s="41"/>
      <c r="LGY79" s="41"/>
      <c r="LGZ79" s="41"/>
      <c r="LHA79" s="41"/>
      <c r="LHB79" s="41"/>
      <c r="LHC79" s="41"/>
      <c r="LHD79" s="41"/>
      <c r="LHE79" s="41"/>
      <c r="LHF79" s="41"/>
      <c r="LHG79" s="41"/>
      <c r="LHH79" s="41"/>
      <c r="LHI79" s="41"/>
      <c r="LHJ79" s="41"/>
      <c r="LHK79" s="41"/>
      <c r="LHL79" s="41"/>
      <c r="LHM79" s="41"/>
      <c r="LHN79" s="41"/>
      <c r="LHO79" s="41"/>
      <c r="LHP79" s="41"/>
      <c r="LHQ79" s="41"/>
      <c r="LHR79" s="41"/>
      <c r="LHS79" s="41"/>
      <c r="LHT79" s="41"/>
      <c r="LHU79" s="41"/>
      <c r="LHV79" s="41"/>
      <c r="LHW79" s="41"/>
      <c r="LHX79" s="41"/>
      <c r="LHY79" s="41"/>
      <c r="LHZ79" s="41"/>
      <c r="LIA79" s="41"/>
      <c r="LIB79" s="41"/>
      <c r="LIC79" s="41"/>
      <c r="LID79" s="41"/>
      <c r="LIE79" s="41"/>
      <c r="LIF79" s="41"/>
      <c r="LIG79" s="41"/>
      <c r="LIH79" s="41"/>
      <c r="LII79" s="41"/>
      <c r="LIJ79" s="41"/>
      <c r="LIK79" s="41"/>
      <c r="LIL79" s="41"/>
      <c r="LIM79" s="41"/>
      <c r="LIN79" s="41"/>
      <c r="LIO79" s="41"/>
      <c r="LIP79" s="41"/>
      <c r="LIQ79" s="41"/>
      <c r="LIR79" s="41"/>
      <c r="LIS79" s="41"/>
      <c r="LIT79" s="41"/>
      <c r="LIU79" s="41"/>
      <c r="LIV79" s="41"/>
      <c r="LIW79" s="41"/>
      <c r="LIX79" s="41"/>
      <c r="LIY79" s="41"/>
      <c r="LIZ79" s="41"/>
      <c r="LJA79" s="41"/>
      <c r="LJB79" s="41"/>
      <c r="LJC79" s="41"/>
      <c r="LJD79" s="41"/>
      <c r="LJE79" s="41"/>
      <c r="LJF79" s="41"/>
      <c r="LJG79" s="41"/>
      <c r="LJH79" s="41"/>
      <c r="LJI79" s="41"/>
      <c r="LJJ79" s="41"/>
      <c r="LJK79" s="41"/>
      <c r="LJL79" s="41"/>
      <c r="LJM79" s="41"/>
      <c r="LJN79" s="41"/>
      <c r="LJO79" s="41"/>
      <c r="LJP79" s="41"/>
      <c r="LJQ79" s="41"/>
      <c r="LJR79" s="41"/>
      <c r="LJS79" s="41"/>
      <c r="LJT79" s="41"/>
      <c r="LJU79" s="41"/>
      <c r="LJV79" s="41"/>
      <c r="LJW79" s="41"/>
      <c r="LJX79" s="41"/>
      <c r="LJY79" s="41"/>
      <c r="LJZ79" s="41"/>
      <c r="LKA79" s="41"/>
      <c r="LKB79" s="41"/>
      <c r="LKC79" s="41"/>
      <c r="LKD79" s="41"/>
      <c r="LKE79" s="41"/>
      <c r="LKF79" s="41"/>
      <c r="LKG79" s="41"/>
      <c r="LKH79" s="41"/>
      <c r="LKI79" s="41"/>
      <c r="LKJ79" s="41"/>
      <c r="LKK79" s="41"/>
      <c r="LKL79" s="41"/>
      <c r="LKM79" s="41"/>
      <c r="LKN79" s="41"/>
      <c r="LKO79" s="41"/>
      <c r="LKP79" s="41"/>
      <c r="LKQ79" s="41"/>
      <c r="LKR79" s="41"/>
      <c r="LKS79" s="41"/>
      <c r="LKT79" s="41"/>
      <c r="LKU79" s="41"/>
      <c r="LKV79" s="41"/>
      <c r="LKW79" s="41"/>
      <c r="LKX79" s="41"/>
      <c r="LKY79" s="41"/>
      <c r="LKZ79" s="41"/>
      <c r="LLA79" s="41"/>
      <c r="LLB79" s="41"/>
      <c r="LLC79" s="41"/>
      <c r="LLD79" s="41"/>
      <c r="LLE79" s="41"/>
      <c r="LLF79" s="41"/>
      <c r="LLG79" s="41"/>
      <c r="LLH79" s="41"/>
      <c r="LLI79" s="41"/>
      <c r="LLJ79" s="41"/>
      <c r="LLK79" s="41"/>
      <c r="LLL79" s="41"/>
      <c r="LLM79" s="41"/>
      <c r="LLT79" s="41"/>
      <c r="LLU79" s="41"/>
      <c r="LLV79" s="41"/>
      <c r="LLW79" s="41"/>
      <c r="LLX79" s="41"/>
      <c r="LLY79" s="41"/>
      <c r="LLZ79" s="41"/>
      <c r="LMA79" s="41"/>
      <c r="LMB79" s="41"/>
      <c r="LMC79" s="41"/>
      <c r="LMD79" s="41"/>
      <c r="LME79" s="41"/>
      <c r="LMF79" s="41"/>
      <c r="LMG79" s="41"/>
      <c r="LMH79" s="41"/>
      <c r="LMI79" s="41"/>
      <c r="LMJ79" s="41"/>
      <c r="LMK79" s="41"/>
      <c r="LML79" s="41"/>
      <c r="LMM79" s="41"/>
      <c r="LMN79" s="41"/>
      <c r="LMO79" s="41"/>
      <c r="LMP79" s="41"/>
      <c r="LMQ79" s="41"/>
      <c r="LMR79" s="41"/>
      <c r="LMS79" s="41"/>
      <c r="LMT79" s="41"/>
      <c r="LMU79" s="41"/>
      <c r="LMV79" s="41"/>
      <c r="LMW79" s="41"/>
      <c r="LMX79" s="41"/>
      <c r="LMY79" s="41"/>
      <c r="LMZ79" s="41"/>
      <c r="LNA79" s="41"/>
      <c r="LNB79" s="41"/>
      <c r="LNC79" s="41"/>
      <c r="LND79" s="41"/>
      <c r="LNE79" s="41"/>
      <c r="LNF79" s="41"/>
      <c r="LNG79" s="41"/>
      <c r="LNH79" s="41"/>
      <c r="LNI79" s="41"/>
      <c r="LNJ79" s="41"/>
      <c r="LNK79" s="41"/>
      <c r="LNL79" s="41"/>
      <c r="LNM79" s="41"/>
      <c r="LNN79" s="41"/>
      <c r="LNO79" s="41"/>
      <c r="LNP79" s="41"/>
      <c r="LNQ79" s="41"/>
      <c r="LNR79" s="41"/>
      <c r="LNS79" s="41"/>
      <c r="LNT79" s="41"/>
      <c r="LNU79" s="41"/>
      <c r="LNV79" s="41"/>
      <c r="LNW79" s="41"/>
      <c r="LNX79" s="41"/>
      <c r="LNY79" s="41"/>
      <c r="LNZ79" s="41"/>
      <c r="LOA79" s="41"/>
      <c r="LOB79" s="41"/>
      <c r="LOC79" s="41"/>
      <c r="LOD79" s="41"/>
      <c r="LOE79" s="41"/>
      <c r="LOF79" s="41"/>
      <c r="LOG79" s="41"/>
      <c r="LOH79" s="41"/>
      <c r="LOI79" s="41"/>
      <c r="LOJ79" s="41"/>
      <c r="LOK79" s="41"/>
      <c r="LOL79" s="41"/>
      <c r="LOM79" s="41"/>
      <c r="LON79" s="41"/>
      <c r="LOO79" s="41"/>
      <c r="LOP79" s="41"/>
      <c r="LOQ79" s="41"/>
      <c r="LOR79" s="41"/>
      <c r="LOS79" s="41"/>
      <c r="LOT79" s="41"/>
      <c r="LOU79" s="41"/>
      <c r="LOV79" s="41"/>
      <c r="LOW79" s="41"/>
      <c r="LOX79" s="41"/>
      <c r="LOY79" s="41"/>
      <c r="LOZ79" s="41"/>
      <c r="LPA79" s="41"/>
      <c r="LPB79" s="41"/>
      <c r="LPC79" s="41"/>
      <c r="LPD79" s="41"/>
      <c r="LPE79" s="41"/>
      <c r="LPF79" s="41"/>
      <c r="LPG79" s="41"/>
      <c r="LPH79" s="41"/>
      <c r="LPI79" s="41"/>
      <c r="LPJ79" s="41"/>
      <c r="LPK79" s="41"/>
      <c r="LPL79" s="41"/>
      <c r="LPM79" s="41"/>
      <c r="LPN79" s="41"/>
      <c r="LPO79" s="41"/>
      <c r="LPP79" s="41"/>
      <c r="LPQ79" s="41"/>
      <c r="LPR79" s="41"/>
      <c r="LPS79" s="41"/>
      <c r="LPT79" s="41"/>
      <c r="LPU79" s="41"/>
      <c r="LPV79" s="41"/>
      <c r="LPW79" s="41"/>
      <c r="LPX79" s="41"/>
      <c r="LPY79" s="41"/>
      <c r="LPZ79" s="41"/>
      <c r="LQA79" s="41"/>
      <c r="LQB79" s="41"/>
      <c r="LQC79" s="41"/>
      <c r="LQD79" s="41"/>
      <c r="LQE79" s="41"/>
      <c r="LQF79" s="41"/>
      <c r="LQG79" s="41"/>
      <c r="LQH79" s="41"/>
      <c r="LQI79" s="41"/>
      <c r="LQJ79" s="41"/>
      <c r="LQK79" s="41"/>
      <c r="LQL79" s="41"/>
      <c r="LQM79" s="41"/>
      <c r="LQN79" s="41"/>
      <c r="LQO79" s="41"/>
      <c r="LQP79" s="41"/>
      <c r="LQQ79" s="41"/>
      <c r="LQR79" s="41"/>
      <c r="LQS79" s="41"/>
      <c r="LQT79" s="41"/>
      <c r="LQU79" s="41"/>
      <c r="LQV79" s="41"/>
      <c r="LQW79" s="41"/>
      <c r="LQX79" s="41"/>
      <c r="LQY79" s="41"/>
      <c r="LQZ79" s="41"/>
      <c r="LRA79" s="41"/>
      <c r="LRB79" s="41"/>
      <c r="LRC79" s="41"/>
      <c r="LRD79" s="41"/>
      <c r="LRE79" s="41"/>
      <c r="LRF79" s="41"/>
      <c r="LRG79" s="41"/>
      <c r="LRH79" s="41"/>
      <c r="LRI79" s="41"/>
      <c r="LRJ79" s="41"/>
      <c r="LRK79" s="41"/>
      <c r="LRL79" s="41"/>
      <c r="LRM79" s="41"/>
      <c r="LRN79" s="41"/>
      <c r="LRO79" s="41"/>
      <c r="LRP79" s="41"/>
      <c r="LRQ79" s="41"/>
      <c r="LRR79" s="41"/>
      <c r="LRS79" s="41"/>
      <c r="LRT79" s="41"/>
      <c r="LRU79" s="41"/>
      <c r="LRV79" s="41"/>
      <c r="LRW79" s="41"/>
      <c r="LRX79" s="41"/>
      <c r="LRY79" s="41"/>
      <c r="LRZ79" s="41"/>
      <c r="LSA79" s="41"/>
      <c r="LSB79" s="41"/>
      <c r="LSC79" s="41"/>
      <c r="LSD79" s="41"/>
      <c r="LSE79" s="41"/>
      <c r="LSF79" s="41"/>
      <c r="LSG79" s="41"/>
      <c r="LSH79" s="41"/>
      <c r="LSI79" s="41"/>
      <c r="LSJ79" s="41"/>
      <c r="LSK79" s="41"/>
      <c r="LSL79" s="41"/>
      <c r="LSM79" s="41"/>
      <c r="LSN79" s="41"/>
      <c r="LSO79" s="41"/>
      <c r="LSP79" s="41"/>
      <c r="LSQ79" s="41"/>
      <c r="LSR79" s="41"/>
      <c r="LSS79" s="41"/>
      <c r="LST79" s="41"/>
      <c r="LSU79" s="41"/>
      <c r="LSV79" s="41"/>
      <c r="LSW79" s="41"/>
      <c r="LSX79" s="41"/>
      <c r="LSY79" s="41"/>
      <c r="LSZ79" s="41"/>
      <c r="LTA79" s="41"/>
      <c r="LTB79" s="41"/>
      <c r="LTC79" s="41"/>
      <c r="LTD79" s="41"/>
      <c r="LTE79" s="41"/>
      <c r="LTF79" s="41"/>
      <c r="LTG79" s="41"/>
      <c r="LTH79" s="41"/>
      <c r="LTI79" s="41"/>
      <c r="LTJ79" s="41"/>
      <c r="LTK79" s="41"/>
      <c r="LTL79" s="41"/>
      <c r="LTM79" s="41"/>
      <c r="LTN79" s="41"/>
      <c r="LTO79" s="41"/>
      <c r="LTP79" s="41"/>
      <c r="LTQ79" s="41"/>
      <c r="LTR79" s="41"/>
      <c r="LTS79" s="41"/>
      <c r="LTT79" s="41"/>
      <c r="LTU79" s="41"/>
      <c r="LTV79" s="41"/>
      <c r="LTW79" s="41"/>
      <c r="LTX79" s="41"/>
      <c r="LTY79" s="41"/>
      <c r="LTZ79" s="41"/>
      <c r="LUA79" s="41"/>
      <c r="LUB79" s="41"/>
      <c r="LUC79" s="41"/>
      <c r="LUD79" s="41"/>
      <c r="LUE79" s="41"/>
      <c r="LUF79" s="41"/>
      <c r="LUG79" s="41"/>
      <c r="LUH79" s="41"/>
      <c r="LUI79" s="41"/>
      <c r="LUJ79" s="41"/>
      <c r="LUK79" s="41"/>
      <c r="LUL79" s="41"/>
      <c r="LUM79" s="41"/>
      <c r="LUN79" s="41"/>
      <c r="LUO79" s="41"/>
      <c r="LUP79" s="41"/>
      <c r="LUQ79" s="41"/>
      <c r="LUR79" s="41"/>
      <c r="LUS79" s="41"/>
      <c r="LUT79" s="41"/>
      <c r="LUU79" s="41"/>
      <c r="LUV79" s="41"/>
      <c r="LUW79" s="41"/>
      <c r="LUX79" s="41"/>
      <c r="LUY79" s="41"/>
      <c r="LUZ79" s="41"/>
      <c r="LVA79" s="41"/>
      <c r="LVB79" s="41"/>
      <c r="LVC79" s="41"/>
      <c r="LVD79" s="41"/>
      <c r="LVE79" s="41"/>
      <c r="LVF79" s="41"/>
      <c r="LVG79" s="41"/>
      <c r="LVH79" s="41"/>
      <c r="LVI79" s="41"/>
      <c r="LVP79" s="41"/>
      <c r="LVQ79" s="41"/>
      <c r="LVR79" s="41"/>
      <c r="LVS79" s="41"/>
      <c r="LVT79" s="41"/>
      <c r="LVU79" s="41"/>
      <c r="LVV79" s="41"/>
      <c r="LVW79" s="41"/>
      <c r="LVX79" s="41"/>
      <c r="LVY79" s="41"/>
      <c r="LVZ79" s="41"/>
      <c r="LWA79" s="41"/>
      <c r="LWB79" s="41"/>
      <c r="LWC79" s="41"/>
      <c r="LWD79" s="41"/>
      <c r="LWE79" s="41"/>
      <c r="LWF79" s="41"/>
      <c r="LWG79" s="41"/>
      <c r="LWH79" s="41"/>
      <c r="LWI79" s="41"/>
      <c r="LWJ79" s="41"/>
      <c r="LWK79" s="41"/>
      <c r="LWL79" s="41"/>
      <c r="LWM79" s="41"/>
      <c r="LWN79" s="41"/>
      <c r="LWO79" s="41"/>
      <c r="LWP79" s="41"/>
      <c r="LWQ79" s="41"/>
      <c r="LWR79" s="41"/>
      <c r="LWS79" s="41"/>
      <c r="LWT79" s="41"/>
      <c r="LWU79" s="41"/>
      <c r="LWV79" s="41"/>
      <c r="LWW79" s="41"/>
      <c r="LWX79" s="41"/>
      <c r="LWY79" s="41"/>
      <c r="LWZ79" s="41"/>
      <c r="LXA79" s="41"/>
      <c r="LXB79" s="41"/>
      <c r="LXC79" s="41"/>
      <c r="LXD79" s="41"/>
      <c r="LXE79" s="41"/>
      <c r="LXF79" s="41"/>
      <c r="LXG79" s="41"/>
      <c r="LXH79" s="41"/>
      <c r="LXI79" s="41"/>
      <c r="LXJ79" s="41"/>
      <c r="LXK79" s="41"/>
      <c r="LXL79" s="41"/>
      <c r="LXM79" s="41"/>
      <c r="LXN79" s="41"/>
      <c r="LXO79" s="41"/>
      <c r="LXP79" s="41"/>
      <c r="LXQ79" s="41"/>
      <c r="LXR79" s="41"/>
      <c r="LXS79" s="41"/>
      <c r="LXT79" s="41"/>
      <c r="LXU79" s="41"/>
      <c r="LXV79" s="41"/>
      <c r="LXW79" s="41"/>
      <c r="LXX79" s="41"/>
      <c r="LXY79" s="41"/>
      <c r="LXZ79" s="41"/>
      <c r="LYA79" s="41"/>
      <c r="LYB79" s="41"/>
      <c r="LYC79" s="41"/>
      <c r="LYD79" s="41"/>
      <c r="LYE79" s="41"/>
      <c r="LYF79" s="41"/>
      <c r="LYG79" s="41"/>
      <c r="LYH79" s="41"/>
      <c r="LYI79" s="41"/>
      <c r="LYJ79" s="41"/>
      <c r="LYK79" s="41"/>
      <c r="LYL79" s="41"/>
      <c r="LYM79" s="41"/>
      <c r="LYN79" s="41"/>
      <c r="LYO79" s="41"/>
      <c r="LYP79" s="41"/>
      <c r="LYQ79" s="41"/>
      <c r="LYR79" s="41"/>
      <c r="LYS79" s="41"/>
      <c r="LYT79" s="41"/>
      <c r="LYU79" s="41"/>
      <c r="LYV79" s="41"/>
      <c r="LYW79" s="41"/>
      <c r="LYX79" s="41"/>
      <c r="LYY79" s="41"/>
      <c r="LYZ79" s="41"/>
      <c r="LZA79" s="41"/>
      <c r="LZB79" s="41"/>
      <c r="LZC79" s="41"/>
      <c r="LZD79" s="41"/>
      <c r="LZE79" s="41"/>
      <c r="LZF79" s="41"/>
      <c r="LZG79" s="41"/>
      <c r="LZH79" s="41"/>
      <c r="LZI79" s="41"/>
      <c r="LZJ79" s="41"/>
      <c r="LZK79" s="41"/>
      <c r="LZL79" s="41"/>
      <c r="LZM79" s="41"/>
      <c r="LZN79" s="41"/>
      <c r="LZO79" s="41"/>
      <c r="LZP79" s="41"/>
      <c r="LZQ79" s="41"/>
      <c r="LZR79" s="41"/>
      <c r="LZS79" s="41"/>
      <c r="LZT79" s="41"/>
      <c r="LZU79" s="41"/>
      <c r="LZV79" s="41"/>
      <c r="LZW79" s="41"/>
      <c r="LZX79" s="41"/>
      <c r="LZY79" s="41"/>
      <c r="LZZ79" s="41"/>
      <c r="MAA79" s="41"/>
      <c r="MAB79" s="41"/>
      <c r="MAC79" s="41"/>
      <c r="MAD79" s="41"/>
      <c r="MAE79" s="41"/>
      <c r="MAF79" s="41"/>
      <c r="MAG79" s="41"/>
      <c r="MAH79" s="41"/>
      <c r="MAI79" s="41"/>
      <c r="MAJ79" s="41"/>
      <c r="MAK79" s="41"/>
      <c r="MAL79" s="41"/>
      <c r="MAM79" s="41"/>
      <c r="MAN79" s="41"/>
      <c r="MAO79" s="41"/>
      <c r="MAP79" s="41"/>
      <c r="MAQ79" s="41"/>
      <c r="MAR79" s="41"/>
      <c r="MAS79" s="41"/>
      <c r="MAT79" s="41"/>
      <c r="MAU79" s="41"/>
      <c r="MAV79" s="41"/>
      <c r="MAW79" s="41"/>
      <c r="MAX79" s="41"/>
      <c r="MAY79" s="41"/>
      <c r="MAZ79" s="41"/>
      <c r="MBA79" s="41"/>
      <c r="MBB79" s="41"/>
      <c r="MBC79" s="41"/>
      <c r="MBD79" s="41"/>
      <c r="MBE79" s="41"/>
      <c r="MBF79" s="41"/>
      <c r="MBG79" s="41"/>
      <c r="MBH79" s="41"/>
      <c r="MBI79" s="41"/>
      <c r="MBJ79" s="41"/>
      <c r="MBK79" s="41"/>
      <c r="MBL79" s="41"/>
      <c r="MBM79" s="41"/>
      <c r="MBN79" s="41"/>
      <c r="MBO79" s="41"/>
      <c r="MBP79" s="41"/>
      <c r="MBQ79" s="41"/>
      <c r="MBR79" s="41"/>
      <c r="MBS79" s="41"/>
      <c r="MBT79" s="41"/>
      <c r="MBU79" s="41"/>
      <c r="MBV79" s="41"/>
      <c r="MBW79" s="41"/>
      <c r="MBX79" s="41"/>
      <c r="MBY79" s="41"/>
      <c r="MBZ79" s="41"/>
      <c r="MCA79" s="41"/>
      <c r="MCB79" s="41"/>
      <c r="MCC79" s="41"/>
      <c r="MCD79" s="41"/>
      <c r="MCE79" s="41"/>
      <c r="MCF79" s="41"/>
      <c r="MCG79" s="41"/>
      <c r="MCH79" s="41"/>
      <c r="MCI79" s="41"/>
      <c r="MCJ79" s="41"/>
      <c r="MCK79" s="41"/>
      <c r="MCL79" s="41"/>
      <c r="MCM79" s="41"/>
      <c r="MCN79" s="41"/>
      <c r="MCO79" s="41"/>
      <c r="MCP79" s="41"/>
      <c r="MCQ79" s="41"/>
      <c r="MCR79" s="41"/>
      <c r="MCS79" s="41"/>
      <c r="MCT79" s="41"/>
      <c r="MCU79" s="41"/>
      <c r="MCV79" s="41"/>
      <c r="MCW79" s="41"/>
      <c r="MCX79" s="41"/>
      <c r="MCY79" s="41"/>
      <c r="MCZ79" s="41"/>
      <c r="MDA79" s="41"/>
      <c r="MDB79" s="41"/>
      <c r="MDC79" s="41"/>
      <c r="MDD79" s="41"/>
      <c r="MDE79" s="41"/>
      <c r="MDF79" s="41"/>
      <c r="MDG79" s="41"/>
      <c r="MDH79" s="41"/>
      <c r="MDI79" s="41"/>
      <c r="MDJ79" s="41"/>
      <c r="MDK79" s="41"/>
      <c r="MDL79" s="41"/>
      <c r="MDM79" s="41"/>
      <c r="MDN79" s="41"/>
      <c r="MDO79" s="41"/>
      <c r="MDP79" s="41"/>
      <c r="MDQ79" s="41"/>
      <c r="MDR79" s="41"/>
      <c r="MDS79" s="41"/>
      <c r="MDT79" s="41"/>
      <c r="MDU79" s="41"/>
      <c r="MDV79" s="41"/>
      <c r="MDW79" s="41"/>
      <c r="MDX79" s="41"/>
      <c r="MDY79" s="41"/>
      <c r="MDZ79" s="41"/>
      <c r="MEA79" s="41"/>
      <c r="MEB79" s="41"/>
      <c r="MEC79" s="41"/>
      <c r="MED79" s="41"/>
      <c r="MEE79" s="41"/>
      <c r="MEF79" s="41"/>
      <c r="MEG79" s="41"/>
      <c r="MEH79" s="41"/>
      <c r="MEI79" s="41"/>
      <c r="MEJ79" s="41"/>
      <c r="MEK79" s="41"/>
      <c r="MEL79" s="41"/>
      <c r="MEM79" s="41"/>
      <c r="MEN79" s="41"/>
      <c r="MEO79" s="41"/>
      <c r="MEP79" s="41"/>
      <c r="MEQ79" s="41"/>
      <c r="MER79" s="41"/>
      <c r="MES79" s="41"/>
      <c r="MET79" s="41"/>
      <c r="MEU79" s="41"/>
      <c r="MEV79" s="41"/>
      <c r="MEW79" s="41"/>
      <c r="MEX79" s="41"/>
      <c r="MEY79" s="41"/>
      <c r="MEZ79" s="41"/>
      <c r="MFA79" s="41"/>
      <c r="MFB79" s="41"/>
      <c r="MFC79" s="41"/>
      <c r="MFD79" s="41"/>
      <c r="MFE79" s="41"/>
      <c r="MFL79" s="41"/>
      <c r="MFM79" s="41"/>
      <c r="MFN79" s="41"/>
      <c r="MFO79" s="41"/>
      <c r="MFP79" s="41"/>
      <c r="MFQ79" s="41"/>
      <c r="MFR79" s="41"/>
      <c r="MFS79" s="41"/>
      <c r="MFT79" s="41"/>
      <c r="MFU79" s="41"/>
      <c r="MFV79" s="41"/>
      <c r="MFW79" s="41"/>
      <c r="MFX79" s="41"/>
      <c r="MFY79" s="41"/>
      <c r="MFZ79" s="41"/>
      <c r="MGA79" s="41"/>
      <c r="MGB79" s="41"/>
      <c r="MGC79" s="41"/>
      <c r="MGD79" s="41"/>
      <c r="MGE79" s="41"/>
      <c r="MGF79" s="41"/>
      <c r="MGG79" s="41"/>
      <c r="MGH79" s="41"/>
      <c r="MGI79" s="41"/>
      <c r="MGJ79" s="41"/>
      <c r="MGK79" s="41"/>
      <c r="MGL79" s="41"/>
      <c r="MGM79" s="41"/>
      <c r="MGN79" s="41"/>
      <c r="MGO79" s="41"/>
      <c r="MGP79" s="41"/>
      <c r="MGQ79" s="41"/>
      <c r="MGR79" s="41"/>
      <c r="MGS79" s="41"/>
      <c r="MGT79" s="41"/>
      <c r="MGU79" s="41"/>
      <c r="MGV79" s="41"/>
      <c r="MGW79" s="41"/>
      <c r="MGX79" s="41"/>
      <c r="MGY79" s="41"/>
      <c r="MGZ79" s="41"/>
      <c r="MHA79" s="41"/>
      <c r="MHB79" s="41"/>
      <c r="MHC79" s="41"/>
      <c r="MHD79" s="41"/>
      <c r="MHE79" s="41"/>
      <c r="MHF79" s="41"/>
      <c r="MHG79" s="41"/>
      <c r="MHH79" s="41"/>
      <c r="MHI79" s="41"/>
      <c r="MHJ79" s="41"/>
      <c r="MHK79" s="41"/>
      <c r="MHL79" s="41"/>
      <c r="MHM79" s="41"/>
      <c r="MHN79" s="41"/>
      <c r="MHO79" s="41"/>
      <c r="MHP79" s="41"/>
      <c r="MHQ79" s="41"/>
      <c r="MHR79" s="41"/>
      <c r="MHS79" s="41"/>
      <c r="MHT79" s="41"/>
      <c r="MHU79" s="41"/>
      <c r="MHV79" s="41"/>
      <c r="MHW79" s="41"/>
      <c r="MHX79" s="41"/>
      <c r="MHY79" s="41"/>
      <c r="MHZ79" s="41"/>
      <c r="MIA79" s="41"/>
      <c r="MIB79" s="41"/>
      <c r="MIC79" s="41"/>
      <c r="MID79" s="41"/>
      <c r="MIE79" s="41"/>
      <c r="MIF79" s="41"/>
      <c r="MIG79" s="41"/>
      <c r="MIH79" s="41"/>
      <c r="MII79" s="41"/>
      <c r="MIJ79" s="41"/>
      <c r="MIK79" s="41"/>
      <c r="MIL79" s="41"/>
      <c r="MIM79" s="41"/>
      <c r="MIN79" s="41"/>
      <c r="MIO79" s="41"/>
      <c r="MIP79" s="41"/>
      <c r="MIQ79" s="41"/>
      <c r="MIR79" s="41"/>
      <c r="MIS79" s="41"/>
      <c r="MIT79" s="41"/>
      <c r="MIU79" s="41"/>
      <c r="MIV79" s="41"/>
      <c r="MIW79" s="41"/>
      <c r="MIX79" s="41"/>
      <c r="MIY79" s="41"/>
      <c r="MIZ79" s="41"/>
      <c r="MJA79" s="41"/>
      <c r="MJB79" s="41"/>
      <c r="MJC79" s="41"/>
      <c r="MJD79" s="41"/>
      <c r="MJE79" s="41"/>
      <c r="MJF79" s="41"/>
      <c r="MJG79" s="41"/>
      <c r="MJH79" s="41"/>
      <c r="MJI79" s="41"/>
      <c r="MJJ79" s="41"/>
      <c r="MJK79" s="41"/>
      <c r="MJL79" s="41"/>
      <c r="MJM79" s="41"/>
      <c r="MJN79" s="41"/>
      <c r="MJO79" s="41"/>
      <c r="MJP79" s="41"/>
      <c r="MJQ79" s="41"/>
      <c r="MJR79" s="41"/>
      <c r="MJS79" s="41"/>
      <c r="MJT79" s="41"/>
      <c r="MJU79" s="41"/>
      <c r="MJV79" s="41"/>
      <c r="MJW79" s="41"/>
      <c r="MJX79" s="41"/>
      <c r="MJY79" s="41"/>
      <c r="MJZ79" s="41"/>
      <c r="MKA79" s="41"/>
      <c r="MKB79" s="41"/>
      <c r="MKC79" s="41"/>
      <c r="MKD79" s="41"/>
      <c r="MKE79" s="41"/>
      <c r="MKF79" s="41"/>
      <c r="MKG79" s="41"/>
      <c r="MKH79" s="41"/>
      <c r="MKI79" s="41"/>
      <c r="MKJ79" s="41"/>
      <c r="MKK79" s="41"/>
      <c r="MKL79" s="41"/>
      <c r="MKM79" s="41"/>
      <c r="MKN79" s="41"/>
      <c r="MKO79" s="41"/>
      <c r="MKP79" s="41"/>
      <c r="MKQ79" s="41"/>
      <c r="MKR79" s="41"/>
      <c r="MKS79" s="41"/>
      <c r="MKT79" s="41"/>
      <c r="MKU79" s="41"/>
      <c r="MKV79" s="41"/>
      <c r="MKW79" s="41"/>
      <c r="MKX79" s="41"/>
      <c r="MKY79" s="41"/>
      <c r="MKZ79" s="41"/>
      <c r="MLA79" s="41"/>
      <c r="MLB79" s="41"/>
      <c r="MLC79" s="41"/>
      <c r="MLD79" s="41"/>
      <c r="MLE79" s="41"/>
      <c r="MLF79" s="41"/>
      <c r="MLG79" s="41"/>
      <c r="MLH79" s="41"/>
      <c r="MLI79" s="41"/>
      <c r="MLJ79" s="41"/>
      <c r="MLK79" s="41"/>
      <c r="MLL79" s="41"/>
      <c r="MLM79" s="41"/>
      <c r="MLN79" s="41"/>
      <c r="MLO79" s="41"/>
      <c r="MLP79" s="41"/>
      <c r="MLQ79" s="41"/>
      <c r="MLR79" s="41"/>
      <c r="MLS79" s="41"/>
      <c r="MLT79" s="41"/>
      <c r="MLU79" s="41"/>
      <c r="MLV79" s="41"/>
      <c r="MLW79" s="41"/>
      <c r="MLX79" s="41"/>
      <c r="MLY79" s="41"/>
      <c r="MLZ79" s="41"/>
      <c r="MMA79" s="41"/>
      <c r="MMB79" s="41"/>
      <c r="MMC79" s="41"/>
      <c r="MMD79" s="41"/>
      <c r="MME79" s="41"/>
      <c r="MMF79" s="41"/>
      <c r="MMG79" s="41"/>
      <c r="MMH79" s="41"/>
      <c r="MMI79" s="41"/>
      <c r="MMJ79" s="41"/>
      <c r="MMK79" s="41"/>
      <c r="MML79" s="41"/>
      <c r="MMM79" s="41"/>
      <c r="MMN79" s="41"/>
      <c r="MMO79" s="41"/>
      <c r="MMP79" s="41"/>
      <c r="MMQ79" s="41"/>
      <c r="MMR79" s="41"/>
      <c r="MMS79" s="41"/>
      <c r="MMT79" s="41"/>
      <c r="MMU79" s="41"/>
      <c r="MMV79" s="41"/>
      <c r="MMW79" s="41"/>
      <c r="MMX79" s="41"/>
      <c r="MMY79" s="41"/>
      <c r="MMZ79" s="41"/>
      <c r="MNA79" s="41"/>
      <c r="MNB79" s="41"/>
      <c r="MNC79" s="41"/>
      <c r="MND79" s="41"/>
      <c r="MNE79" s="41"/>
      <c r="MNF79" s="41"/>
      <c r="MNG79" s="41"/>
      <c r="MNH79" s="41"/>
      <c r="MNI79" s="41"/>
      <c r="MNJ79" s="41"/>
      <c r="MNK79" s="41"/>
      <c r="MNL79" s="41"/>
      <c r="MNM79" s="41"/>
      <c r="MNN79" s="41"/>
      <c r="MNO79" s="41"/>
      <c r="MNP79" s="41"/>
      <c r="MNQ79" s="41"/>
      <c r="MNR79" s="41"/>
      <c r="MNS79" s="41"/>
      <c r="MNT79" s="41"/>
      <c r="MNU79" s="41"/>
      <c r="MNV79" s="41"/>
      <c r="MNW79" s="41"/>
      <c r="MNX79" s="41"/>
      <c r="MNY79" s="41"/>
      <c r="MNZ79" s="41"/>
      <c r="MOA79" s="41"/>
      <c r="MOB79" s="41"/>
      <c r="MOC79" s="41"/>
      <c r="MOD79" s="41"/>
      <c r="MOE79" s="41"/>
      <c r="MOF79" s="41"/>
      <c r="MOG79" s="41"/>
      <c r="MOH79" s="41"/>
      <c r="MOI79" s="41"/>
      <c r="MOJ79" s="41"/>
      <c r="MOK79" s="41"/>
      <c r="MOL79" s="41"/>
      <c r="MOM79" s="41"/>
      <c r="MON79" s="41"/>
      <c r="MOO79" s="41"/>
      <c r="MOP79" s="41"/>
      <c r="MOQ79" s="41"/>
      <c r="MOR79" s="41"/>
      <c r="MOS79" s="41"/>
      <c r="MOT79" s="41"/>
      <c r="MOU79" s="41"/>
      <c r="MOV79" s="41"/>
      <c r="MOW79" s="41"/>
      <c r="MOX79" s="41"/>
      <c r="MOY79" s="41"/>
      <c r="MOZ79" s="41"/>
      <c r="MPA79" s="41"/>
      <c r="MPH79" s="41"/>
      <c r="MPI79" s="41"/>
      <c r="MPJ79" s="41"/>
      <c r="MPK79" s="41"/>
      <c r="MPL79" s="41"/>
      <c r="MPM79" s="41"/>
      <c r="MPN79" s="41"/>
      <c r="MPO79" s="41"/>
      <c r="MPP79" s="41"/>
      <c r="MPQ79" s="41"/>
      <c r="MPR79" s="41"/>
      <c r="MPS79" s="41"/>
      <c r="MPT79" s="41"/>
      <c r="MPU79" s="41"/>
      <c r="MPV79" s="41"/>
      <c r="MPW79" s="41"/>
      <c r="MPX79" s="41"/>
      <c r="MPY79" s="41"/>
      <c r="MPZ79" s="41"/>
      <c r="MQA79" s="41"/>
      <c r="MQB79" s="41"/>
      <c r="MQC79" s="41"/>
      <c r="MQD79" s="41"/>
      <c r="MQE79" s="41"/>
      <c r="MQF79" s="41"/>
      <c r="MQG79" s="41"/>
      <c r="MQH79" s="41"/>
      <c r="MQI79" s="41"/>
      <c r="MQJ79" s="41"/>
      <c r="MQK79" s="41"/>
      <c r="MQL79" s="41"/>
      <c r="MQM79" s="41"/>
      <c r="MQN79" s="41"/>
      <c r="MQO79" s="41"/>
      <c r="MQP79" s="41"/>
      <c r="MQQ79" s="41"/>
      <c r="MQR79" s="41"/>
      <c r="MQS79" s="41"/>
      <c r="MQT79" s="41"/>
      <c r="MQU79" s="41"/>
      <c r="MQV79" s="41"/>
      <c r="MQW79" s="41"/>
      <c r="MQX79" s="41"/>
      <c r="MQY79" s="41"/>
      <c r="MQZ79" s="41"/>
      <c r="MRA79" s="41"/>
      <c r="MRB79" s="41"/>
      <c r="MRC79" s="41"/>
      <c r="MRD79" s="41"/>
      <c r="MRE79" s="41"/>
      <c r="MRF79" s="41"/>
      <c r="MRG79" s="41"/>
      <c r="MRH79" s="41"/>
      <c r="MRI79" s="41"/>
      <c r="MRJ79" s="41"/>
      <c r="MRK79" s="41"/>
      <c r="MRL79" s="41"/>
      <c r="MRM79" s="41"/>
      <c r="MRN79" s="41"/>
      <c r="MRO79" s="41"/>
      <c r="MRP79" s="41"/>
      <c r="MRQ79" s="41"/>
      <c r="MRR79" s="41"/>
      <c r="MRS79" s="41"/>
      <c r="MRT79" s="41"/>
      <c r="MRU79" s="41"/>
      <c r="MRV79" s="41"/>
      <c r="MRW79" s="41"/>
      <c r="MRX79" s="41"/>
      <c r="MRY79" s="41"/>
      <c r="MRZ79" s="41"/>
      <c r="MSA79" s="41"/>
      <c r="MSB79" s="41"/>
      <c r="MSC79" s="41"/>
      <c r="MSD79" s="41"/>
      <c r="MSE79" s="41"/>
      <c r="MSF79" s="41"/>
      <c r="MSG79" s="41"/>
      <c r="MSH79" s="41"/>
      <c r="MSI79" s="41"/>
      <c r="MSJ79" s="41"/>
      <c r="MSK79" s="41"/>
      <c r="MSL79" s="41"/>
      <c r="MSM79" s="41"/>
      <c r="MSN79" s="41"/>
      <c r="MSO79" s="41"/>
      <c r="MSP79" s="41"/>
      <c r="MSQ79" s="41"/>
      <c r="MSR79" s="41"/>
      <c r="MSS79" s="41"/>
      <c r="MST79" s="41"/>
      <c r="MSU79" s="41"/>
      <c r="MSV79" s="41"/>
      <c r="MSW79" s="41"/>
      <c r="MSX79" s="41"/>
      <c r="MSY79" s="41"/>
      <c r="MSZ79" s="41"/>
      <c r="MTA79" s="41"/>
      <c r="MTB79" s="41"/>
      <c r="MTC79" s="41"/>
      <c r="MTD79" s="41"/>
      <c r="MTE79" s="41"/>
      <c r="MTF79" s="41"/>
      <c r="MTG79" s="41"/>
      <c r="MTH79" s="41"/>
      <c r="MTI79" s="41"/>
      <c r="MTJ79" s="41"/>
      <c r="MTK79" s="41"/>
      <c r="MTL79" s="41"/>
      <c r="MTM79" s="41"/>
      <c r="MTN79" s="41"/>
      <c r="MTO79" s="41"/>
      <c r="MTP79" s="41"/>
      <c r="MTQ79" s="41"/>
      <c r="MTR79" s="41"/>
      <c r="MTS79" s="41"/>
      <c r="MTT79" s="41"/>
      <c r="MTU79" s="41"/>
      <c r="MTV79" s="41"/>
      <c r="MTW79" s="41"/>
      <c r="MTX79" s="41"/>
      <c r="MTY79" s="41"/>
      <c r="MTZ79" s="41"/>
      <c r="MUA79" s="41"/>
      <c r="MUB79" s="41"/>
      <c r="MUC79" s="41"/>
      <c r="MUD79" s="41"/>
      <c r="MUE79" s="41"/>
      <c r="MUF79" s="41"/>
      <c r="MUG79" s="41"/>
      <c r="MUH79" s="41"/>
      <c r="MUI79" s="41"/>
      <c r="MUJ79" s="41"/>
      <c r="MUK79" s="41"/>
      <c r="MUL79" s="41"/>
      <c r="MUM79" s="41"/>
      <c r="MUN79" s="41"/>
      <c r="MUO79" s="41"/>
      <c r="MUP79" s="41"/>
      <c r="MUQ79" s="41"/>
      <c r="MUR79" s="41"/>
      <c r="MUS79" s="41"/>
      <c r="MUT79" s="41"/>
      <c r="MUU79" s="41"/>
      <c r="MUV79" s="41"/>
      <c r="MUW79" s="41"/>
      <c r="MUX79" s="41"/>
      <c r="MUY79" s="41"/>
      <c r="MUZ79" s="41"/>
      <c r="MVA79" s="41"/>
      <c r="MVB79" s="41"/>
      <c r="MVC79" s="41"/>
      <c r="MVD79" s="41"/>
      <c r="MVE79" s="41"/>
      <c r="MVF79" s="41"/>
      <c r="MVG79" s="41"/>
      <c r="MVH79" s="41"/>
      <c r="MVI79" s="41"/>
      <c r="MVJ79" s="41"/>
      <c r="MVK79" s="41"/>
      <c r="MVL79" s="41"/>
      <c r="MVM79" s="41"/>
      <c r="MVN79" s="41"/>
      <c r="MVO79" s="41"/>
      <c r="MVP79" s="41"/>
      <c r="MVQ79" s="41"/>
      <c r="MVR79" s="41"/>
      <c r="MVS79" s="41"/>
      <c r="MVT79" s="41"/>
      <c r="MVU79" s="41"/>
      <c r="MVV79" s="41"/>
      <c r="MVW79" s="41"/>
      <c r="MVX79" s="41"/>
      <c r="MVY79" s="41"/>
      <c r="MVZ79" s="41"/>
      <c r="MWA79" s="41"/>
      <c r="MWB79" s="41"/>
      <c r="MWC79" s="41"/>
      <c r="MWD79" s="41"/>
      <c r="MWE79" s="41"/>
      <c r="MWF79" s="41"/>
      <c r="MWG79" s="41"/>
      <c r="MWH79" s="41"/>
      <c r="MWI79" s="41"/>
      <c r="MWJ79" s="41"/>
      <c r="MWK79" s="41"/>
      <c r="MWL79" s="41"/>
      <c r="MWM79" s="41"/>
      <c r="MWN79" s="41"/>
      <c r="MWO79" s="41"/>
      <c r="MWP79" s="41"/>
      <c r="MWQ79" s="41"/>
      <c r="MWR79" s="41"/>
      <c r="MWS79" s="41"/>
      <c r="MWT79" s="41"/>
      <c r="MWU79" s="41"/>
      <c r="MWV79" s="41"/>
      <c r="MWW79" s="41"/>
      <c r="MWX79" s="41"/>
      <c r="MWY79" s="41"/>
      <c r="MWZ79" s="41"/>
      <c r="MXA79" s="41"/>
      <c r="MXB79" s="41"/>
      <c r="MXC79" s="41"/>
      <c r="MXD79" s="41"/>
      <c r="MXE79" s="41"/>
      <c r="MXF79" s="41"/>
      <c r="MXG79" s="41"/>
      <c r="MXH79" s="41"/>
      <c r="MXI79" s="41"/>
      <c r="MXJ79" s="41"/>
      <c r="MXK79" s="41"/>
      <c r="MXL79" s="41"/>
      <c r="MXM79" s="41"/>
      <c r="MXN79" s="41"/>
      <c r="MXO79" s="41"/>
      <c r="MXP79" s="41"/>
      <c r="MXQ79" s="41"/>
      <c r="MXR79" s="41"/>
      <c r="MXS79" s="41"/>
      <c r="MXT79" s="41"/>
      <c r="MXU79" s="41"/>
      <c r="MXV79" s="41"/>
      <c r="MXW79" s="41"/>
      <c r="MXX79" s="41"/>
      <c r="MXY79" s="41"/>
      <c r="MXZ79" s="41"/>
      <c r="MYA79" s="41"/>
      <c r="MYB79" s="41"/>
      <c r="MYC79" s="41"/>
      <c r="MYD79" s="41"/>
      <c r="MYE79" s="41"/>
      <c r="MYF79" s="41"/>
      <c r="MYG79" s="41"/>
      <c r="MYH79" s="41"/>
      <c r="MYI79" s="41"/>
      <c r="MYJ79" s="41"/>
      <c r="MYK79" s="41"/>
      <c r="MYL79" s="41"/>
      <c r="MYM79" s="41"/>
      <c r="MYN79" s="41"/>
      <c r="MYO79" s="41"/>
      <c r="MYP79" s="41"/>
      <c r="MYQ79" s="41"/>
      <c r="MYR79" s="41"/>
      <c r="MYS79" s="41"/>
      <c r="MYT79" s="41"/>
      <c r="MYU79" s="41"/>
      <c r="MYV79" s="41"/>
      <c r="MYW79" s="41"/>
      <c r="MZD79" s="41"/>
      <c r="MZE79" s="41"/>
      <c r="MZF79" s="41"/>
      <c r="MZG79" s="41"/>
      <c r="MZH79" s="41"/>
      <c r="MZI79" s="41"/>
      <c r="MZJ79" s="41"/>
      <c r="MZK79" s="41"/>
      <c r="MZL79" s="41"/>
      <c r="MZM79" s="41"/>
      <c r="MZN79" s="41"/>
      <c r="MZO79" s="41"/>
      <c r="MZP79" s="41"/>
      <c r="MZQ79" s="41"/>
      <c r="MZR79" s="41"/>
      <c r="MZS79" s="41"/>
      <c r="MZT79" s="41"/>
      <c r="MZU79" s="41"/>
      <c r="MZV79" s="41"/>
      <c r="MZW79" s="41"/>
      <c r="MZX79" s="41"/>
      <c r="MZY79" s="41"/>
      <c r="MZZ79" s="41"/>
      <c r="NAA79" s="41"/>
      <c r="NAB79" s="41"/>
      <c r="NAC79" s="41"/>
      <c r="NAD79" s="41"/>
      <c r="NAE79" s="41"/>
      <c r="NAF79" s="41"/>
      <c r="NAG79" s="41"/>
      <c r="NAH79" s="41"/>
      <c r="NAI79" s="41"/>
      <c r="NAJ79" s="41"/>
      <c r="NAK79" s="41"/>
      <c r="NAL79" s="41"/>
      <c r="NAM79" s="41"/>
      <c r="NAN79" s="41"/>
      <c r="NAO79" s="41"/>
      <c r="NAP79" s="41"/>
      <c r="NAQ79" s="41"/>
      <c r="NAR79" s="41"/>
      <c r="NAS79" s="41"/>
      <c r="NAT79" s="41"/>
      <c r="NAU79" s="41"/>
      <c r="NAV79" s="41"/>
      <c r="NAW79" s="41"/>
      <c r="NAX79" s="41"/>
      <c r="NAY79" s="41"/>
      <c r="NAZ79" s="41"/>
      <c r="NBA79" s="41"/>
      <c r="NBB79" s="41"/>
      <c r="NBC79" s="41"/>
      <c r="NBD79" s="41"/>
      <c r="NBE79" s="41"/>
      <c r="NBF79" s="41"/>
      <c r="NBG79" s="41"/>
      <c r="NBH79" s="41"/>
      <c r="NBI79" s="41"/>
      <c r="NBJ79" s="41"/>
      <c r="NBK79" s="41"/>
      <c r="NBL79" s="41"/>
      <c r="NBM79" s="41"/>
      <c r="NBN79" s="41"/>
      <c r="NBO79" s="41"/>
      <c r="NBP79" s="41"/>
      <c r="NBQ79" s="41"/>
      <c r="NBR79" s="41"/>
      <c r="NBS79" s="41"/>
      <c r="NBT79" s="41"/>
      <c r="NBU79" s="41"/>
      <c r="NBV79" s="41"/>
      <c r="NBW79" s="41"/>
      <c r="NBX79" s="41"/>
      <c r="NBY79" s="41"/>
      <c r="NBZ79" s="41"/>
      <c r="NCA79" s="41"/>
      <c r="NCB79" s="41"/>
      <c r="NCC79" s="41"/>
      <c r="NCD79" s="41"/>
      <c r="NCE79" s="41"/>
      <c r="NCF79" s="41"/>
      <c r="NCG79" s="41"/>
      <c r="NCH79" s="41"/>
      <c r="NCI79" s="41"/>
      <c r="NCJ79" s="41"/>
      <c r="NCK79" s="41"/>
      <c r="NCL79" s="41"/>
      <c r="NCM79" s="41"/>
      <c r="NCN79" s="41"/>
      <c r="NCO79" s="41"/>
      <c r="NCP79" s="41"/>
      <c r="NCQ79" s="41"/>
      <c r="NCR79" s="41"/>
      <c r="NCS79" s="41"/>
      <c r="NCT79" s="41"/>
      <c r="NCU79" s="41"/>
      <c r="NCV79" s="41"/>
      <c r="NCW79" s="41"/>
      <c r="NCX79" s="41"/>
      <c r="NCY79" s="41"/>
      <c r="NCZ79" s="41"/>
      <c r="NDA79" s="41"/>
      <c r="NDB79" s="41"/>
      <c r="NDC79" s="41"/>
      <c r="NDD79" s="41"/>
      <c r="NDE79" s="41"/>
      <c r="NDF79" s="41"/>
      <c r="NDG79" s="41"/>
      <c r="NDH79" s="41"/>
      <c r="NDI79" s="41"/>
      <c r="NDJ79" s="41"/>
      <c r="NDK79" s="41"/>
      <c r="NDL79" s="41"/>
      <c r="NDM79" s="41"/>
      <c r="NDN79" s="41"/>
      <c r="NDO79" s="41"/>
      <c r="NDP79" s="41"/>
      <c r="NDQ79" s="41"/>
      <c r="NDR79" s="41"/>
      <c r="NDS79" s="41"/>
      <c r="NDT79" s="41"/>
      <c r="NDU79" s="41"/>
      <c r="NDV79" s="41"/>
      <c r="NDW79" s="41"/>
      <c r="NDX79" s="41"/>
      <c r="NDY79" s="41"/>
      <c r="NDZ79" s="41"/>
      <c r="NEA79" s="41"/>
      <c r="NEB79" s="41"/>
      <c r="NEC79" s="41"/>
      <c r="NED79" s="41"/>
      <c r="NEE79" s="41"/>
      <c r="NEF79" s="41"/>
      <c r="NEG79" s="41"/>
      <c r="NEH79" s="41"/>
      <c r="NEI79" s="41"/>
      <c r="NEJ79" s="41"/>
      <c r="NEK79" s="41"/>
      <c r="NEL79" s="41"/>
      <c r="NEM79" s="41"/>
      <c r="NEN79" s="41"/>
      <c r="NEO79" s="41"/>
      <c r="NEP79" s="41"/>
      <c r="NEQ79" s="41"/>
      <c r="NER79" s="41"/>
      <c r="NES79" s="41"/>
      <c r="NET79" s="41"/>
      <c r="NEU79" s="41"/>
      <c r="NEV79" s="41"/>
      <c r="NEW79" s="41"/>
      <c r="NEX79" s="41"/>
      <c r="NEY79" s="41"/>
      <c r="NEZ79" s="41"/>
      <c r="NFA79" s="41"/>
      <c r="NFB79" s="41"/>
      <c r="NFC79" s="41"/>
      <c r="NFD79" s="41"/>
      <c r="NFE79" s="41"/>
      <c r="NFF79" s="41"/>
      <c r="NFG79" s="41"/>
      <c r="NFH79" s="41"/>
      <c r="NFI79" s="41"/>
      <c r="NFJ79" s="41"/>
      <c r="NFK79" s="41"/>
      <c r="NFL79" s="41"/>
      <c r="NFM79" s="41"/>
      <c r="NFN79" s="41"/>
      <c r="NFO79" s="41"/>
      <c r="NFP79" s="41"/>
      <c r="NFQ79" s="41"/>
      <c r="NFR79" s="41"/>
      <c r="NFS79" s="41"/>
      <c r="NFT79" s="41"/>
      <c r="NFU79" s="41"/>
      <c r="NFV79" s="41"/>
      <c r="NFW79" s="41"/>
      <c r="NFX79" s="41"/>
      <c r="NFY79" s="41"/>
      <c r="NFZ79" s="41"/>
      <c r="NGA79" s="41"/>
      <c r="NGB79" s="41"/>
      <c r="NGC79" s="41"/>
      <c r="NGD79" s="41"/>
      <c r="NGE79" s="41"/>
      <c r="NGF79" s="41"/>
      <c r="NGG79" s="41"/>
      <c r="NGH79" s="41"/>
      <c r="NGI79" s="41"/>
      <c r="NGJ79" s="41"/>
      <c r="NGK79" s="41"/>
      <c r="NGL79" s="41"/>
      <c r="NGM79" s="41"/>
      <c r="NGN79" s="41"/>
      <c r="NGO79" s="41"/>
      <c r="NGP79" s="41"/>
      <c r="NGQ79" s="41"/>
      <c r="NGR79" s="41"/>
      <c r="NGS79" s="41"/>
      <c r="NGT79" s="41"/>
      <c r="NGU79" s="41"/>
      <c r="NGV79" s="41"/>
      <c r="NGW79" s="41"/>
      <c r="NGX79" s="41"/>
      <c r="NGY79" s="41"/>
      <c r="NGZ79" s="41"/>
      <c r="NHA79" s="41"/>
      <c r="NHB79" s="41"/>
      <c r="NHC79" s="41"/>
      <c r="NHD79" s="41"/>
      <c r="NHE79" s="41"/>
      <c r="NHF79" s="41"/>
      <c r="NHG79" s="41"/>
      <c r="NHH79" s="41"/>
      <c r="NHI79" s="41"/>
      <c r="NHJ79" s="41"/>
      <c r="NHK79" s="41"/>
      <c r="NHL79" s="41"/>
      <c r="NHM79" s="41"/>
      <c r="NHN79" s="41"/>
      <c r="NHO79" s="41"/>
      <c r="NHP79" s="41"/>
      <c r="NHQ79" s="41"/>
      <c r="NHR79" s="41"/>
      <c r="NHS79" s="41"/>
      <c r="NHT79" s="41"/>
      <c r="NHU79" s="41"/>
      <c r="NHV79" s="41"/>
      <c r="NHW79" s="41"/>
      <c r="NHX79" s="41"/>
      <c r="NHY79" s="41"/>
      <c r="NHZ79" s="41"/>
      <c r="NIA79" s="41"/>
      <c r="NIB79" s="41"/>
      <c r="NIC79" s="41"/>
      <c r="NID79" s="41"/>
      <c r="NIE79" s="41"/>
      <c r="NIF79" s="41"/>
      <c r="NIG79" s="41"/>
      <c r="NIH79" s="41"/>
      <c r="NII79" s="41"/>
      <c r="NIJ79" s="41"/>
      <c r="NIK79" s="41"/>
      <c r="NIL79" s="41"/>
      <c r="NIM79" s="41"/>
      <c r="NIN79" s="41"/>
      <c r="NIO79" s="41"/>
      <c r="NIP79" s="41"/>
      <c r="NIQ79" s="41"/>
      <c r="NIR79" s="41"/>
      <c r="NIS79" s="41"/>
      <c r="NIZ79" s="41"/>
      <c r="NJA79" s="41"/>
      <c r="NJB79" s="41"/>
      <c r="NJC79" s="41"/>
      <c r="NJD79" s="41"/>
      <c r="NJE79" s="41"/>
      <c r="NJF79" s="41"/>
      <c r="NJG79" s="41"/>
      <c r="NJH79" s="41"/>
      <c r="NJI79" s="41"/>
      <c r="NJJ79" s="41"/>
      <c r="NJK79" s="41"/>
      <c r="NJL79" s="41"/>
      <c r="NJM79" s="41"/>
      <c r="NJN79" s="41"/>
      <c r="NJO79" s="41"/>
      <c r="NJP79" s="41"/>
      <c r="NJQ79" s="41"/>
      <c r="NJR79" s="41"/>
      <c r="NJS79" s="41"/>
      <c r="NJT79" s="41"/>
      <c r="NJU79" s="41"/>
      <c r="NJV79" s="41"/>
      <c r="NJW79" s="41"/>
      <c r="NJX79" s="41"/>
      <c r="NJY79" s="41"/>
      <c r="NJZ79" s="41"/>
      <c r="NKA79" s="41"/>
      <c r="NKB79" s="41"/>
      <c r="NKC79" s="41"/>
      <c r="NKD79" s="41"/>
      <c r="NKE79" s="41"/>
      <c r="NKF79" s="41"/>
      <c r="NKG79" s="41"/>
      <c r="NKH79" s="41"/>
      <c r="NKI79" s="41"/>
      <c r="NKJ79" s="41"/>
      <c r="NKK79" s="41"/>
      <c r="NKL79" s="41"/>
      <c r="NKM79" s="41"/>
      <c r="NKN79" s="41"/>
      <c r="NKO79" s="41"/>
      <c r="NKP79" s="41"/>
      <c r="NKQ79" s="41"/>
      <c r="NKR79" s="41"/>
      <c r="NKS79" s="41"/>
      <c r="NKT79" s="41"/>
      <c r="NKU79" s="41"/>
      <c r="NKV79" s="41"/>
      <c r="NKW79" s="41"/>
      <c r="NKX79" s="41"/>
      <c r="NKY79" s="41"/>
      <c r="NKZ79" s="41"/>
      <c r="NLA79" s="41"/>
      <c r="NLB79" s="41"/>
      <c r="NLC79" s="41"/>
      <c r="NLD79" s="41"/>
      <c r="NLE79" s="41"/>
      <c r="NLF79" s="41"/>
      <c r="NLG79" s="41"/>
      <c r="NLH79" s="41"/>
      <c r="NLI79" s="41"/>
      <c r="NLJ79" s="41"/>
      <c r="NLK79" s="41"/>
      <c r="NLL79" s="41"/>
      <c r="NLM79" s="41"/>
      <c r="NLN79" s="41"/>
      <c r="NLO79" s="41"/>
      <c r="NLP79" s="41"/>
      <c r="NLQ79" s="41"/>
      <c r="NLR79" s="41"/>
      <c r="NLS79" s="41"/>
      <c r="NLT79" s="41"/>
      <c r="NLU79" s="41"/>
      <c r="NLV79" s="41"/>
      <c r="NLW79" s="41"/>
      <c r="NLX79" s="41"/>
      <c r="NLY79" s="41"/>
      <c r="NLZ79" s="41"/>
      <c r="NMA79" s="41"/>
      <c r="NMB79" s="41"/>
      <c r="NMC79" s="41"/>
      <c r="NMD79" s="41"/>
      <c r="NME79" s="41"/>
      <c r="NMF79" s="41"/>
      <c r="NMG79" s="41"/>
      <c r="NMH79" s="41"/>
      <c r="NMI79" s="41"/>
      <c r="NMJ79" s="41"/>
      <c r="NMK79" s="41"/>
      <c r="NML79" s="41"/>
      <c r="NMM79" s="41"/>
      <c r="NMN79" s="41"/>
      <c r="NMO79" s="41"/>
      <c r="NMP79" s="41"/>
      <c r="NMQ79" s="41"/>
      <c r="NMR79" s="41"/>
      <c r="NMS79" s="41"/>
      <c r="NMT79" s="41"/>
      <c r="NMU79" s="41"/>
      <c r="NMV79" s="41"/>
      <c r="NMW79" s="41"/>
      <c r="NMX79" s="41"/>
      <c r="NMY79" s="41"/>
      <c r="NMZ79" s="41"/>
      <c r="NNA79" s="41"/>
      <c r="NNB79" s="41"/>
      <c r="NNC79" s="41"/>
      <c r="NND79" s="41"/>
      <c r="NNE79" s="41"/>
      <c r="NNF79" s="41"/>
      <c r="NNG79" s="41"/>
      <c r="NNH79" s="41"/>
      <c r="NNI79" s="41"/>
      <c r="NNJ79" s="41"/>
      <c r="NNK79" s="41"/>
      <c r="NNL79" s="41"/>
      <c r="NNM79" s="41"/>
      <c r="NNN79" s="41"/>
      <c r="NNO79" s="41"/>
      <c r="NNP79" s="41"/>
      <c r="NNQ79" s="41"/>
      <c r="NNR79" s="41"/>
      <c r="NNS79" s="41"/>
      <c r="NNT79" s="41"/>
      <c r="NNU79" s="41"/>
      <c r="NNV79" s="41"/>
      <c r="NNW79" s="41"/>
      <c r="NNX79" s="41"/>
      <c r="NNY79" s="41"/>
      <c r="NNZ79" s="41"/>
      <c r="NOA79" s="41"/>
      <c r="NOB79" s="41"/>
      <c r="NOC79" s="41"/>
      <c r="NOD79" s="41"/>
      <c r="NOE79" s="41"/>
      <c r="NOF79" s="41"/>
      <c r="NOG79" s="41"/>
      <c r="NOH79" s="41"/>
      <c r="NOI79" s="41"/>
      <c r="NOJ79" s="41"/>
      <c r="NOK79" s="41"/>
      <c r="NOL79" s="41"/>
      <c r="NOM79" s="41"/>
      <c r="NON79" s="41"/>
      <c r="NOO79" s="41"/>
      <c r="NOP79" s="41"/>
      <c r="NOQ79" s="41"/>
      <c r="NOR79" s="41"/>
      <c r="NOS79" s="41"/>
      <c r="NOT79" s="41"/>
      <c r="NOU79" s="41"/>
      <c r="NOV79" s="41"/>
      <c r="NOW79" s="41"/>
      <c r="NOX79" s="41"/>
      <c r="NOY79" s="41"/>
      <c r="NOZ79" s="41"/>
      <c r="NPA79" s="41"/>
      <c r="NPB79" s="41"/>
      <c r="NPC79" s="41"/>
      <c r="NPD79" s="41"/>
      <c r="NPE79" s="41"/>
      <c r="NPF79" s="41"/>
      <c r="NPG79" s="41"/>
      <c r="NPH79" s="41"/>
      <c r="NPI79" s="41"/>
      <c r="NPJ79" s="41"/>
      <c r="NPK79" s="41"/>
      <c r="NPL79" s="41"/>
      <c r="NPM79" s="41"/>
      <c r="NPN79" s="41"/>
      <c r="NPO79" s="41"/>
      <c r="NPP79" s="41"/>
      <c r="NPQ79" s="41"/>
      <c r="NPR79" s="41"/>
      <c r="NPS79" s="41"/>
      <c r="NPT79" s="41"/>
      <c r="NPU79" s="41"/>
      <c r="NPV79" s="41"/>
      <c r="NPW79" s="41"/>
      <c r="NPX79" s="41"/>
      <c r="NPY79" s="41"/>
      <c r="NPZ79" s="41"/>
      <c r="NQA79" s="41"/>
      <c r="NQB79" s="41"/>
      <c r="NQC79" s="41"/>
      <c r="NQD79" s="41"/>
      <c r="NQE79" s="41"/>
      <c r="NQF79" s="41"/>
      <c r="NQG79" s="41"/>
      <c r="NQH79" s="41"/>
      <c r="NQI79" s="41"/>
      <c r="NQJ79" s="41"/>
      <c r="NQK79" s="41"/>
      <c r="NQL79" s="41"/>
      <c r="NQM79" s="41"/>
      <c r="NQN79" s="41"/>
      <c r="NQO79" s="41"/>
      <c r="NQP79" s="41"/>
      <c r="NQQ79" s="41"/>
      <c r="NQR79" s="41"/>
      <c r="NQS79" s="41"/>
      <c r="NQT79" s="41"/>
      <c r="NQU79" s="41"/>
      <c r="NQV79" s="41"/>
      <c r="NQW79" s="41"/>
      <c r="NQX79" s="41"/>
      <c r="NQY79" s="41"/>
      <c r="NQZ79" s="41"/>
      <c r="NRA79" s="41"/>
      <c r="NRB79" s="41"/>
      <c r="NRC79" s="41"/>
      <c r="NRD79" s="41"/>
      <c r="NRE79" s="41"/>
      <c r="NRF79" s="41"/>
      <c r="NRG79" s="41"/>
      <c r="NRH79" s="41"/>
      <c r="NRI79" s="41"/>
      <c r="NRJ79" s="41"/>
      <c r="NRK79" s="41"/>
      <c r="NRL79" s="41"/>
      <c r="NRM79" s="41"/>
      <c r="NRN79" s="41"/>
      <c r="NRO79" s="41"/>
      <c r="NRP79" s="41"/>
      <c r="NRQ79" s="41"/>
      <c r="NRR79" s="41"/>
      <c r="NRS79" s="41"/>
      <c r="NRT79" s="41"/>
      <c r="NRU79" s="41"/>
      <c r="NRV79" s="41"/>
      <c r="NRW79" s="41"/>
      <c r="NRX79" s="41"/>
      <c r="NRY79" s="41"/>
      <c r="NRZ79" s="41"/>
      <c r="NSA79" s="41"/>
      <c r="NSB79" s="41"/>
      <c r="NSC79" s="41"/>
      <c r="NSD79" s="41"/>
      <c r="NSE79" s="41"/>
      <c r="NSF79" s="41"/>
      <c r="NSG79" s="41"/>
      <c r="NSH79" s="41"/>
      <c r="NSI79" s="41"/>
      <c r="NSJ79" s="41"/>
      <c r="NSK79" s="41"/>
      <c r="NSL79" s="41"/>
      <c r="NSM79" s="41"/>
      <c r="NSN79" s="41"/>
      <c r="NSO79" s="41"/>
      <c r="NSV79" s="41"/>
      <c r="NSW79" s="41"/>
      <c r="NSX79" s="41"/>
      <c r="NSY79" s="41"/>
      <c r="NSZ79" s="41"/>
      <c r="NTA79" s="41"/>
      <c r="NTB79" s="41"/>
      <c r="NTC79" s="41"/>
      <c r="NTD79" s="41"/>
      <c r="NTE79" s="41"/>
      <c r="NTF79" s="41"/>
      <c r="NTG79" s="41"/>
      <c r="NTH79" s="41"/>
      <c r="NTI79" s="41"/>
      <c r="NTJ79" s="41"/>
      <c r="NTK79" s="41"/>
      <c r="NTL79" s="41"/>
      <c r="NTM79" s="41"/>
      <c r="NTN79" s="41"/>
      <c r="NTO79" s="41"/>
      <c r="NTP79" s="41"/>
      <c r="NTQ79" s="41"/>
      <c r="NTR79" s="41"/>
      <c r="NTS79" s="41"/>
      <c r="NTT79" s="41"/>
      <c r="NTU79" s="41"/>
      <c r="NTV79" s="41"/>
      <c r="NTW79" s="41"/>
      <c r="NTX79" s="41"/>
      <c r="NTY79" s="41"/>
      <c r="NTZ79" s="41"/>
      <c r="NUA79" s="41"/>
      <c r="NUB79" s="41"/>
      <c r="NUC79" s="41"/>
      <c r="NUD79" s="41"/>
      <c r="NUE79" s="41"/>
      <c r="NUF79" s="41"/>
      <c r="NUG79" s="41"/>
      <c r="NUH79" s="41"/>
      <c r="NUI79" s="41"/>
      <c r="NUJ79" s="41"/>
      <c r="NUK79" s="41"/>
      <c r="NUL79" s="41"/>
      <c r="NUM79" s="41"/>
      <c r="NUN79" s="41"/>
      <c r="NUO79" s="41"/>
      <c r="NUP79" s="41"/>
      <c r="NUQ79" s="41"/>
      <c r="NUR79" s="41"/>
      <c r="NUS79" s="41"/>
      <c r="NUT79" s="41"/>
      <c r="NUU79" s="41"/>
      <c r="NUV79" s="41"/>
      <c r="NUW79" s="41"/>
      <c r="NUX79" s="41"/>
      <c r="NUY79" s="41"/>
      <c r="NUZ79" s="41"/>
      <c r="NVA79" s="41"/>
      <c r="NVB79" s="41"/>
      <c r="NVC79" s="41"/>
      <c r="NVD79" s="41"/>
      <c r="NVE79" s="41"/>
      <c r="NVF79" s="41"/>
      <c r="NVG79" s="41"/>
      <c r="NVH79" s="41"/>
      <c r="NVI79" s="41"/>
      <c r="NVJ79" s="41"/>
      <c r="NVK79" s="41"/>
      <c r="NVL79" s="41"/>
      <c r="NVM79" s="41"/>
      <c r="NVN79" s="41"/>
      <c r="NVO79" s="41"/>
      <c r="NVP79" s="41"/>
      <c r="NVQ79" s="41"/>
      <c r="NVR79" s="41"/>
      <c r="NVS79" s="41"/>
      <c r="NVT79" s="41"/>
      <c r="NVU79" s="41"/>
      <c r="NVV79" s="41"/>
      <c r="NVW79" s="41"/>
      <c r="NVX79" s="41"/>
      <c r="NVY79" s="41"/>
      <c r="NVZ79" s="41"/>
      <c r="NWA79" s="41"/>
      <c r="NWB79" s="41"/>
      <c r="NWC79" s="41"/>
      <c r="NWD79" s="41"/>
      <c r="NWE79" s="41"/>
      <c r="NWF79" s="41"/>
      <c r="NWG79" s="41"/>
      <c r="NWH79" s="41"/>
      <c r="NWI79" s="41"/>
      <c r="NWJ79" s="41"/>
      <c r="NWK79" s="41"/>
      <c r="NWL79" s="41"/>
      <c r="NWM79" s="41"/>
      <c r="NWN79" s="41"/>
      <c r="NWO79" s="41"/>
      <c r="NWP79" s="41"/>
      <c r="NWQ79" s="41"/>
      <c r="NWR79" s="41"/>
      <c r="NWS79" s="41"/>
      <c r="NWT79" s="41"/>
      <c r="NWU79" s="41"/>
      <c r="NWV79" s="41"/>
      <c r="NWW79" s="41"/>
      <c r="NWX79" s="41"/>
      <c r="NWY79" s="41"/>
      <c r="NWZ79" s="41"/>
      <c r="NXA79" s="41"/>
      <c r="NXB79" s="41"/>
      <c r="NXC79" s="41"/>
      <c r="NXD79" s="41"/>
      <c r="NXE79" s="41"/>
      <c r="NXF79" s="41"/>
      <c r="NXG79" s="41"/>
      <c r="NXH79" s="41"/>
      <c r="NXI79" s="41"/>
      <c r="NXJ79" s="41"/>
      <c r="NXK79" s="41"/>
      <c r="NXL79" s="41"/>
      <c r="NXM79" s="41"/>
      <c r="NXN79" s="41"/>
      <c r="NXO79" s="41"/>
      <c r="NXP79" s="41"/>
      <c r="NXQ79" s="41"/>
      <c r="NXR79" s="41"/>
      <c r="NXS79" s="41"/>
      <c r="NXT79" s="41"/>
      <c r="NXU79" s="41"/>
      <c r="NXV79" s="41"/>
      <c r="NXW79" s="41"/>
      <c r="NXX79" s="41"/>
      <c r="NXY79" s="41"/>
      <c r="NXZ79" s="41"/>
      <c r="NYA79" s="41"/>
      <c r="NYB79" s="41"/>
      <c r="NYC79" s="41"/>
      <c r="NYD79" s="41"/>
      <c r="NYE79" s="41"/>
      <c r="NYF79" s="41"/>
      <c r="NYG79" s="41"/>
      <c r="NYH79" s="41"/>
      <c r="NYI79" s="41"/>
      <c r="NYJ79" s="41"/>
      <c r="NYK79" s="41"/>
      <c r="NYL79" s="41"/>
      <c r="NYM79" s="41"/>
      <c r="NYN79" s="41"/>
      <c r="NYO79" s="41"/>
      <c r="NYP79" s="41"/>
      <c r="NYQ79" s="41"/>
      <c r="NYR79" s="41"/>
      <c r="NYS79" s="41"/>
      <c r="NYT79" s="41"/>
      <c r="NYU79" s="41"/>
      <c r="NYV79" s="41"/>
      <c r="NYW79" s="41"/>
      <c r="NYX79" s="41"/>
      <c r="NYY79" s="41"/>
      <c r="NYZ79" s="41"/>
      <c r="NZA79" s="41"/>
      <c r="NZB79" s="41"/>
      <c r="NZC79" s="41"/>
      <c r="NZD79" s="41"/>
      <c r="NZE79" s="41"/>
      <c r="NZF79" s="41"/>
      <c r="NZG79" s="41"/>
      <c r="NZH79" s="41"/>
      <c r="NZI79" s="41"/>
      <c r="NZJ79" s="41"/>
      <c r="NZK79" s="41"/>
      <c r="NZL79" s="41"/>
      <c r="NZM79" s="41"/>
      <c r="NZN79" s="41"/>
      <c r="NZO79" s="41"/>
      <c r="NZP79" s="41"/>
      <c r="NZQ79" s="41"/>
      <c r="NZR79" s="41"/>
      <c r="NZS79" s="41"/>
      <c r="NZT79" s="41"/>
      <c r="NZU79" s="41"/>
      <c r="NZV79" s="41"/>
      <c r="NZW79" s="41"/>
      <c r="NZX79" s="41"/>
      <c r="NZY79" s="41"/>
      <c r="NZZ79" s="41"/>
      <c r="OAA79" s="41"/>
      <c r="OAB79" s="41"/>
      <c r="OAC79" s="41"/>
      <c r="OAD79" s="41"/>
      <c r="OAE79" s="41"/>
      <c r="OAF79" s="41"/>
      <c r="OAG79" s="41"/>
      <c r="OAH79" s="41"/>
      <c r="OAI79" s="41"/>
      <c r="OAJ79" s="41"/>
      <c r="OAK79" s="41"/>
      <c r="OAL79" s="41"/>
      <c r="OAM79" s="41"/>
      <c r="OAN79" s="41"/>
      <c r="OAO79" s="41"/>
      <c r="OAP79" s="41"/>
      <c r="OAQ79" s="41"/>
      <c r="OAR79" s="41"/>
      <c r="OAS79" s="41"/>
      <c r="OAT79" s="41"/>
      <c r="OAU79" s="41"/>
      <c r="OAV79" s="41"/>
      <c r="OAW79" s="41"/>
      <c r="OAX79" s="41"/>
      <c r="OAY79" s="41"/>
      <c r="OAZ79" s="41"/>
      <c r="OBA79" s="41"/>
      <c r="OBB79" s="41"/>
      <c r="OBC79" s="41"/>
      <c r="OBD79" s="41"/>
      <c r="OBE79" s="41"/>
      <c r="OBF79" s="41"/>
      <c r="OBG79" s="41"/>
      <c r="OBH79" s="41"/>
      <c r="OBI79" s="41"/>
      <c r="OBJ79" s="41"/>
      <c r="OBK79" s="41"/>
      <c r="OBL79" s="41"/>
      <c r="OBM79" s="41"/>
      <c r="OBN79" s="41"/>
      <c r="OBO79" s="41"/>
      <c r="OBP79" s="41"/>
      <c r="OBQ79" s="41"/>
      <c r="OBR79" s="41"/>
      <c r="OBS79" s="41"/>
      <c r="OBT79" s="41"/>
      <c r="OBU79" s="41"/>
      <c r="OBV79" s="41"/>
      <c r="OBW79" s="41"/>
      <c r="OBX79" s="41"/>
      <c r="OBY79" s="41"/>
      <c r="OBZ79" s="41"/>
      <c r="OCA79" s="41"/>
      <c r="OCB79" s="41"/>
      <c r="OCC79" s="41"/>
      <c r="OCD79" s="41"/>
      <c r="OCE79" s="41"/>
      <c r="OCF79" s="41"/>
      <c r="OCG79" s="41"/>
      <c r="OCH79" s="41"/>
      <c r="OCI79" s="41"/>
      <c r="OCJ79" s="41"/>
      <c r="OCK79" s="41"/>
      <c r="OCR79" s="41"/>
      <c r="OCS79" s="41"/>
      <c r="OCT79" s="41"/>
      <c r="OCU79" s="41"/>
      <c r="OCV79" s="41"/>
      <c r="OCW79" s="41"/>
      <c r="OCX79" s="41"/>
      <c r="OCY79" s="41"/>
      <c r="OCZ79" s="41"/>
      <c r="ODA79" s="41"/>
      <c r="ODB79" s="41"/>
      <c r="ODC79" s="41"/>
      <c r="ODD79" s="41"/>
      <c r="ODE79" s="41"/>
      <c r="ODF79" s="41"/>
      <c r="ODG79" s="41"/>
      <c r="ODH79" s="41"/>
      <c r="ODI79" s="41"/>
      <c r="ODJ79" s="41"/>
      <c r="ODK79" s="41"/>
      <c r="ODL79" s="41"/>
      <c r="ODM79" s="41"/>
      <c r="ODN79" s="41"/>
      <c r="ODO79" s="41"/>
      <c r="ODP79" s="41"/>
      <c r="ODQ79" s="41"/>
      <c r="ODR79" s="41"/>
      <c r="ODS79" s="41"/>
      <c r="ODT79" s="41"/>
      <c r="ODU79" s="41"/>
      <c r="ODV79" s="41"/>
      <c r="ODW79" s="41"/>
      <c r="ODX79" s="41"/>
      <c r="ODY79" s="41"/>
      <c r="ODZ79" s="41"/>
      <c r="OEA79" s="41"/>
      <c r="OEB79" s="41"/>
      <c r="OEC79" s="41"/>
      <c r="OED79" s="41"/>
      <c r="OEE79" s="41"/>
      <c r="OEF79" s="41"/>
      <c r="OEG79" s="41"/>
      <c r="OEH79" s="41"/>
      <c r="OEI79" s="41"/>
      <c r="OEJ79" s="41"/>
      <c r="OEK79" s="41"/>
      <c r="OEL79" s="41"/>
      <c r="OEM79" s="41"/>
      <c r="OEN79" s="41"/>
      <c r="OEO79" s="41"/>
      <c r="OEP79" s="41"/>
      <c r="OEQ79" s="41"/>
      <c r="OER79" s="41"/>
      <c r="OES79" s="41"/>
      <c r="OET79" s="41"/>
      <c r="OEU79" s="41"/>
      <c r="OEV79" s="41"/>
      <c r="OEW79" s="41"/>
      <c r="OEX79" s="41"/>
      <c r="OEY79" s="41"/>
      <c r="OEZ79" s="41"/>
      <c r="OFA79" s="41"/>
      <c r="OFB79" s="41"/>
      <c r="OFC79" s="41"/>
      <c r="OFD79" s="41"/>
      <c r="OFE79" s="41"/>
      <c r="OFF79" s="41"/>
      <c r="OFG79" s="41"/>
      <c r="OFH79" s="41"/>
      <c r="OFI79" s="41"/>
      <c r="OFJ79" s="41"/>
      <c r="OFK79" s="41"/>
      <c r="OFL79" s="41"/>
      <c r="OFM79" s="41"/>
      <c r="OFN79" s="41"/>
      <c r="OFO79" s="41"/>
      <c r="OFP79" s="41"/>
      <c r="OFQ79" s="41"/>
      <c r="OFR79" s="41"/>
      <c r="OFS79" s="41"/>
      <c r="OFT79" s="41"/>
      <c r="OFU79" s="41"/>
      <c r="OFV79" s="41"/>
      <c r="OFW79" s="41"/>
      <c r="OFX79" s="41"/>
      <c r="OFY79" s="41"/>
      <c r="OFZ79" s="41"/>
      <c r="OGA79" s="41"/>
      <c r="OGB79" s="41"/>
      <c r="OGC79" s="41"/>
      <c r="OGD79" s="41"/>
      <c r="OGE79" s="41"/>
      <c r="OGF79" s="41"/>
      <c r="OGG79" s="41"/>
      <c r="OGH79" s="41"/>
      <c r="OGI79" s="41"/>
      <c r="OGJ79" s="41"/>
      <c r="OGK79" s="41"/>
      <c r="OGL79" s="41"/>
      <c r="OGM79" s="41"/>
      <c r="OGN79" s="41"/>
      <c r="OGO79" s="41"/>
      <c r="OGP79" s="41"/>
      <c r="OGQ79" s="41"/>
      <c r="OGR79" s="41"/>
      <c r="OGS79" s="41"/>
      <c r="OGT79" s="41"/>
      <c r="OGU79" s="41"/>
      <c r="OGV79" s="41"/>
      <c r="OGW79" s="41"/>
      <c r="OGX79" s="41"/>
      <c r="OGY79" s="41"/>
      <c r="OGZ79" s="41"/>
      <c r="OHA79" s="41"/>
      <c r="OHB79" s="41"/>
      <c r="OHC79" s="41"/>
      <c r="OHD79" s="41"/>
      <c r="OHE79" s="41"/>
      <c r="OHF79" s="41"/>
      <c r="OHG79" s="41"/>
      <c r="OHH79" s="41"/>
      <c r="OHI79" s="41"/>
      <c r="OHJ79" s="41"/>
      <c r="OHK79" s="41"/>
      <c r="OHL79" s="41"/>
      <c r="OHM79" s="41"/>
      <c r="OHN79" s="41"/>
      <c r="OHO79" s="41"/>
      <c r="OHP79" s="41"/>
      <c r="OHQ79" s="41"/>
      <c r="OHR79" s="41"/>
      <c r="OHS79" s="41"/>
      <c r="OHT79" s="41"/>
      <c r="OHU79" s="41"/>
      <c r="OHV79" s="41"/>
      <c r="OHW79" s="41"/>
      <c r="OHX79" s="41"/>
      <c r="OHY79" s="41"/>
      <c r="OHZ79" s="41"/>
      <c r="OIA79" s="41"/>
      <c r="OIB79" s="41"/>
      <c r="OIC79" s="41"/>
      <c r="OID79" s="41"/>
      <c r="OIE79" s="41"/>
      <c r="OIF79" s="41"/>
      <c r="OIG79" s="41"/>
      <c r="OIH79" s="41"/>
      <c r="OII79" s="41"/>
      <c r="OIJ79" s="41"/>
      <c r="OIK79" s="41"/>
      <c r="OIL79" s="41"/>
      <c r="OIM79" s="41"/>
      <c r="OIN79" s="41"/>
      <c r="OIO79" s="41"/>
      <c r="OIP79" s="41"/>
      <c r="OIQ79" s="41"/>
      <c r="OIR79" s="41"/>
      <c r="OIS79" s="41"/>
      <c r="OIT79" s="41"/>
      <c r="OIU79" s="41"/>
      <c r="OIV79" s="41"/>
      <c r="OIW79" s="41"/>
      <c r="OIX79" s="41"/>
      <c r="OIY79" s="41"/>
      <c r="OIZ79" s="41"/>
      <c r="OJA79" s="41"/>
      <c r="OJB79" s="41"/>
      <c r="OJC79" s="41"/>
      <c r="OJD79" s="41"/>
      <c r="OJE79" s="41"/>
      <c r="OJF79" s="41"/>
      <c r="OJG79" s="41"/>
      <c r="OJH79" s="41"/>
      <c r="OJI79" s="41"/>
      <c r="OJJ79" s="41"/>
      <c r="OJK79" s="41"/>
      <c r="OJL79" s="41"/>
      <c r="OJM79" s="41"/>
      <c r="OJN79" s="41"/>
      <c r="OJO79" s="41"/>
      <c r="OJP79" s="41"/>
      <c r="OJQ79" s="41"/>
      <c r="OJR79" s="41"/>
      <c r="OJS79" s="41"/>
      <c r="OJT79" s="41"/>
      <c r="OJU79" s="41"/>
      <c r="OJV79" s="41"/>
      <c r="OJW79" s="41"/>
      <c r="OJX79" s="41"/>
      <c r="OJY79" s="41"/>
      <c r="OJZ79" s="41"/>
      <c r="OKA79" s="41"/>
      <c r="OKB79" s="41"/>
      <c r="OKC79" s="41"/>
      <c r="OKD79" s="41"/>
      <c r="OKE79" s="41"/>
      <c r="OKF79" s="41"/>
      <c r="OKG79" s="41"/>
      <c r="OKH79" s="41"/>
      <c r="OKI79" s="41"/>
      <c r="OKJ79" s="41"/>
      <c r="OKK79" s="41"/>
      <c r="OKL79" s="41"/>
      <c r="OKM79" s="41"/>
      <c r="OKN79" s="41"/>
      <c r="OKO79" s="41"/>
      <c r="OKP79" s="41"/>
      <c r="OKQ79" s="41"/>
      <c r="OKR79" s="41"/>
      <c r="OKS79" s="41"/>
      <c r="OKT79" s="41"/>
      <c r="OKU79" s="41"/>
      <c r="OKV79" s="41"/>
      <c r="OKW79" s="41"/>
      <c r="OKX79" s="41"/>
      <c r="OKY79" s="41"/>
      <c r="OKZ79" s="41"/>
      <c r="OLA79" s="41"/>
      <c r="OLB79" s="41"/>
      <c r="OLC79" s="41"/>
      <c r="OLD79" s="41"/>
      <c r="OLE79" s="41"/>
      <c r="OLF79" s="41"/>
      <c r="OLG79" s="41"/>
      <c r="OLH79" s="41"/>
      <c r="OLI79" s="41"/>
      <c r="OLJ79" s="41"/>
      <c r="OLK79" s="41"/>
      <c r="OLL79" s="41"/>
      <c r="OLM79" s="41"/>
      <c r="OLN79" s="41"/>
      <c r="OLO79" s="41"/>
      <c r="OLP79" s="41"/>
      <c r="OLQ79" s="41"/>
      <c r="OLR79" s="41"/>
      <c r="OLS79" s="41"/>
      <c r="OLT79" s="41"/>
      <c r="OLU79" s="41"/>
      <c r="OLV79" s="41"/>
      <c r="OLW79" s="41"/>
      <c r="OLX79" s="41"/>
      <c r="OLY79" s="41"/>
      <c r="OLZ79" s="41"/>
      <c r="OMA79" s="41"/>
      <c r="OMB79" s="41"/>
      <c r="OMC79" s="41"/>
      <c r="OMD79" s="41"/>
      <c r="OME79" s="41"/>
      <c r="OMF79" s="41"/>
      <c r="OMG79" s="41"/>
      <c r="OMN79" s="41"/>
      <c r="OMO79" s="41"/>
      <c r="OMP79" s="41"/>
      <c r="OMQ79" s="41"/>
      <c r="OMR79" s="41"/>
      <c r="OMS79" s="41"/>
      <c r="OMT79" s="41"/>
      <c r="OMU79" s="41"/>
      <c r="OMV79" s="41"/>
      <c r="OMW79" s="41"/>
      <c r="OMX79" s="41"/>
      <c r="OMY79" s="41"/>
      <c r="OMZ79" s="41"/>
      <c r="ONA79" s="41"/>
      <c r="ONB79" s="41"/>
      <c r="ONC79" s="41"/>
      <c r="OND79" s="41"/>
      <c r="ONE79" s="41"/>
      <c r="ONF79" s="41"/>
      <c r="ONG79" s="41"/>
      <c r="ONH79" s="41"/>
      <c r="ONI79" s="41"/>
      <c r="ONJ79" s="41"/>
      <c r="ONK79" s="41"/>
      <c r="ONL79" s="41"/>
      <c r="ONM79" s="41"/>
      <c r="ONN79" s="41"/>
      <c r="ONO79" s="41"/>
      <c r="ONP79" s="41"/>
      <c r="ONQ79" s="41"/>
      <c r="ONR79" s="41"/>
      <c r="ONS79" s="41"/>
      <c r="ONT79" s="41"/>
      <c r="ONU79" s="41"/>
      <c r="ONV79" s="41"/>
      <c r="ONW79" s="41"/>
      <c r="ONX79" s="41"/>
      <c r="ONY79" s="41"/>
      <c r="ONZ79" s="41"/>
      <c r="OOA79" s="41"/>
      <c r="OOB79" s="41"/>
      <c r="OOC79" s="41"/>
      <c r="OOD79" s="41"/>
      <c r="OOE79" s="41"/>
      <c r="OOF79" s="41"/>
      <c r="OOG79" s="41"/>
      <c r="OOH79" s="41"/>
      <c r="OOI79" s="41"/>
      <c r="OOJ79" s="41"/>
      <c r="OOK79" s="41"/>
      <c r="OOL79" s="41"/>
      <c r="OOM79" s="41"/>
      <c r="OON79" s="41"/>
      <c r="OOO79" s="41"/>
      <c r="OOP79" s="41"/>
      <c r="OOQ79" s="41"/>
      <c r="OOR79" s="41"/>
      <c r="OOS79" s="41"/>
      <c r="OOT79" s="41"/>
      <c r="OOU79" s="41"/>
      <c r="OOV79" s="41"/>
      <c r="OOW79" s="41"/>
      <c r="OOX79" s="41"/>
      <c r="OOY79" s="41"/>
      <c r="OOZ79" s="41"/>
      <c r="OPA79" s="41"/>
      <c r="OPB79" s="41"/>
      <c r="OPC79" s="41"/>
      <c r="OPD79" s="41"/>
      <c r="OPE79" s="41"/>
      <c r="OPF79" s="41"/>
      <c r="OPG79" s="41"/>
      <c r="OPH79" s="41"/>
      <c r="OPI79" s="41"/>
      <c r="OPJ79" s="41"/>
      <c r="OPK79" s="41"/>
      <c r="OPL79" s="41"/>
      <c r="OPM79" s="41"/>
      <c r="OPN79" s="41"/>
      <c r="OPO79" s="41"/>
      <c r="OPP79" s="41"/>
      <c r="OPQ79" s="41"/>
      <c r="OPR79" s="41"/>
      <c r="OPS79" s="41"/>
      <c r="OPT79" s="41"/>
      <c r="OPU79" s="41"/>
      <c r="OPV79" s="41"/>
      <c r="OPW79" s="41"/>
      <c r="OPX79" s="41"/>
      <c r="OPY79" s="41"/>
      <c r="OPZ79" s="41"/>
      <c r="OQA79" s="41"/>
      <c r="OQB79" s="41"/>
      <c r="OQC79" s="41"/>
      <c r="OQD79" s="41"/>
      <c r="OQE79" s="41"/>
      <c r="OQF79" s="41"/>
      <c r="OQG79" s="41"/>
      <c r="OQH79" s="41"/>
      <c r="OQI79" s="41"/>
      <c r="OQJ79" s="41"/>
      <c r="OQK79" s="41"/>
      <c r="OQL79" s="41"/>
      <c r="OQM79" s="41"/>
      <c r="OQN79" s="41"/>
      <c r="OQO79" s="41"/>
      <c r="OQP79" s="41"/>
      <c r="OQQ79" s="41"/>
      <c r="OQR79" s="41"/>
      <c r="OQS79" s="41"/>
      <c r="OQT79" s="41"/>
      <c r="OQU79" s="41"/>
      <c r="OQV79" s="41"/>
      <c r="OQW79" s="41"/>
      <c r="OQX79" s="41"/>
      <c r="OQY79" s="41"/>
      <c r="OQZ79" s="41"/>
      <c r="ORA79" s="41"/>
      <c r="ORB79" s="41"/>
      <c r="ORC79" s="41"/>
      <c r="ORD79" s="41"/>
      <c r="ORE79" s="41"/>
      <c r="ORF79" s="41"/>
      <c r="ORG79" s="41"/>
      <c r="ORH79" s="41"/>
      <c r="ORI79" s="41"/>
      <c r="ORJ79" s="41"/>
      <c r="ORK79" s="41"/>
      <c r="ORL79" s="41"/>
      <c r="ORM79" s="41"/>
      <c r="ORN79" s="41"/>
      <c r="ORO79" s="41"/>
      <c r="ORP79" s="41"/>
      <c r="ORQ79" s="41"/>
      <c r="ORR79" s="41"/>
      <c r="ORS79" s="41"/>
      <c r="ORT79" s="41"/>
      <c r="ORU79" s="41"/>
      <c r="ORV79" s="41"/>
      <c r="ORW79" s="41"/>
      <c r="ORX79" s="41"/>
      <c r="ORY79" s="41"/>
      <c r="ORZ79" s="41"/>
      <c r="OSA79" s="41"/>
      <c r="OSB79" s="41"/>
      <c r="OSC79" s="41"/>
      <c r="OSD79" s="41"/>
      <c r="OSE79" s="41"/>
      <c r="OSF79" s="41"/>
      <c r="OSG79" s="41"/>
      <c r="OSH79" s="41"/>
      <c r="OSI79" s="41"/>
      <c r="OSJ79" s="41"/>
      <c r="OSK79" s="41"/>
      <c r="OSL79" s="41"/>
      <c r="OSM79" s="41"/>
      <c r="OSN79" s="41"/>
      <c r="OSO79" s="41"/>
      <c r="OSP79" s="41"/>
      <c r="OSQ79" s="41"/>
      <c r="OSR79" s="41"/>
      <c r="OSS79" s="41"/>
      <c r="OST79" s="41"/>
      <c r="OSU79" s="41"/>
      <c r="OSV79" s="41"/>
      <c r="OSW79" s="41"/>
      <c r="OSX79" s="41"/>
      <c r="OSY79" s="41"/>
      <c r="OSZ79" s="41"/>
      <c r="OTA79" s="41"/>
      <c r="OTB79" s="41"/>
      <c r="OTC79" s="41"/>
      <c r="OTD79" s="41"/>
      <c r="OTE79" s="41"/>
      <c r="OTF79" s="41"/>
      <c r="OTG79" s="41"/>
      <c r="OTH79" s="41"/>
      <c r="OTI79" s="41"/>
      <c r="OTJ79" s="41"/>
      <c r="OTK79" s="41"/>
      <c r="OTL79" s="41"/>
      <c r="OTM79" s="41"/>
      <c r="OTN79" s="41"/>
      <c r="OTO79" s="41"/>
      <c r="OTP79" s="41"/>
      <c r="OTQ79" s="41"/>
      <c r="OTR79" s="41"/>
      <c r="OTS79" s="41"/>
      <c r="OTT79" s="41"/>
      <c r="OTU79" s="41"/>
      <c r="OTV79" s="41"/>
      <c r="OTW79" s="41"/>
      <c r="OTX79" s="41"/>
      <c r="OTY79" s="41"/>
      <c r="OTZ79" s="41"/>
      <c r="OUA79" s="41"/>
      <c r="OUB79" s="41"/>
      <c r="OUC79" s="41"/>
      <c r="OUD79" s="41"/>
      <c r="OUE79" s="41"/>
      <c r="OUF79" s="41"/>
      <c r="OUG79" s="41"/>
      <c r="OUH79" s="41"/>
      <c r="OUI79" s="41"/>
      <c r="OUJ79" s="41"/>
      <c r="OUK79" s="41"/>
      <c r="OUL79" s="41"/>
      <c r="OUM79" s="41"/>
      <c r="OUN79" s="41"/>
      <c r="OUO79" s="41"/>
      <c r="OUP79" s="41"/>
      <c r="OUQ79" s="41"/>
      <c r="OUR79" s="41"/>
      <c r="OUS79" s="41"/>
      <c r="OUT79" s="41"/>
      <c r="OUU79" s="41"/>
      <c r="OUV79" s="41"/>
      <c r="OUW79" s="41"/>
      <c r="OUX79" s="41"/>
      <c r="OUY79" s="41"/>
      <c r="OUZ79" s="41"/>
      <c r="OVA79" s="41"/>
      <c r="OVB79" s="41"/>
      <c r="OVC79" s="41"/>
      <c r="OVD79" s="41"/>
      <c r="OVE79" s="41"/>
      <c r="OVF79" s="41"/>
      <c r="OVG79" s="41"/>
      <c r="OVH79" s="41"/>
      <c r="OVI79" s="41"/>
      <c r="OVJ79" s="41"/>
      <c r="OVK79" s="41"/>
      <c r="OVL79" s="41"/>
      <c r="OVM79" s="41"/>
      <c r="OVN79" s="41"/>
      <c r="OVO79" s="41"/>
      <c r="OVP79" s="41"/>
      <c r="OVQ79" s="41"/>
      <c r="OVR79" s="41"/>
      <c r="OVS79" s="41"/>
      <c r="OVT79" s="41"/>
      <c r="OVU79" s="41"/>
      <c r="OVV79" s="41"/>
      <c r="OVW79" s="41"/>
      <c r="OVX79" s="41"/>
      <c r="OVY79" s="41"/>
      <c r="OVZ79" s="41"/>
      <c r="OWA79" s="41"/>
      <c r="OWB79" s="41"/>
      <c r="OWC79" s="41"/>
      <c r="OWJ79" s="41"/>
      <c r="OWK79" s="41"/>
      <c r="OWL79" s="41"/>
      <c r="OWM79" s="41"/>
      <c r="OWN79" s="41"/>
      <c r="OWO79" s="41"/>
      <c r="OWP79" s="41"/>
      <c r="OWQ79" s="41"/>
      <c r="OWR79" s="41"/>
      <c r="OWS79" s="41"/>
      <c r="OWT79" s="41"/>
      <c r="OWU79" s="41"/>
      <c r="OWV79" s="41"/>
      <c r="OWW79" s="41"/>
      <c r="OWX79" s="41"/>
      <c r="OWY79" s="41"/>
      <c r="OWZ79" s="41"/>
      <c r="OXA79" s="41"/>
      <c r="OXB79" s="41"/>
      <c r="OXC79" s="41"/>
      <c r="OXD79" s="41"/>
      <c r="OXE79" s="41"/>
      <c r="OXF79" s="41"/>
      <c r="OXG79" s="41"/>
      <c r="OXH79" s="41"/>
      <c r="OXI79" s="41"/>
      <c r="OXJ79" s="41"/>
      <c r="OXK79" s="41"/>
      <c r="OXL79" s="41"/>
      <c r="OXM79" s="41"/>
      <c r="OXN79" s="41"/>
      <c r="OXO79" s="41"/>
      <c r="OXP79" s="41"/>
      <c r="OXQ79" s="41"/>
      <c r="OXR79" s="41"/>
      <c r="OXS79" s="41"/>
      <c r="OXT79" s="41"/>
      <c r="OXU79" s="41"/>
      <c r="OXV79" s="41"/>
      <c r="OXW79" s="41"/>
      <c r="OXX79" s="41"/>
      <c r="OXY79" s="41"/>
      <c r="OXZ79" s="41"/>
      <c r="OYA79" s="41"/>
      <c r="OYB79" s="41"/>
      <c r="OYC79" s="41"/>
      <c r="OYD79" s="41"/>
      <c r="OYE79" s="41"/>
      <c r="OYF79" s="41"/>
      <c r="OYG79" s="41"/>
      <c r="OYH79" s="41"/>
      <c r="OYI79" s="41"/>
      <c r="OYJ79" s="41"/>
      <c r="OYK79" s="41"/>
      <c r="OYL79" s="41"/>
      <c r="OYM79" s="41"/>
      <c r="OYN79" s="41"/>
      <c r="OYO79" s="41"/>
      <c r="OYP79" s="41"/>
      <c r="OYQ79" s="41"/>
      <c r="OYR79" s="41"/>
      <c r="OYS79" s="41"/>
      <c r="OYT79" s="41"/>
      <c r="OYU79" s="41"/>
      <c r="OYV79" s="41"/>
      <c r="OYW79" s="41"/>
      <c r="OYX79" s="41"/>
      <c r="OYY79" s="41"/>
      <c r="OYZ79" s="41"/>
      <c r="OZA79" s="41"/>
      <c r="OZB79" s="41"/>
      <c r="OZC79" s="41"/>
      <c r="OZD79" s="41"/>
      <c r="OZE79" s="41"/>
      <c r="OZF79" s="41"/>
      <c r="OZG79" s="41"/>
      <c r="OZH79" s="41"/>
      <c r="OZI79" s="41"/>
      <c r="OZJ79" s="41"/>
      <c r="OZK79" s="41"/>
      <c r="OZL79" s="41"/>
      <c r="OZM79" s="41"/>
      <c r="OZN79" s="41"/>
      <c r="OZO79" s="41"/>
      <c r="OZP79" s="41"/>
      <c r="OZQ79" s="41"/>
      <c r="OZR79" s="41"/>
      <c r="OZS79" s="41"/>
      <c r="OZT79" s="41"/>
      <c r="OZU79" s="41"/>
      <c r="OZV79" s="41"/>
      <c r="OZW79" s="41"/>
      <c r="OZX79" s="41"/>
      <c r="OZY79" s="41"/>
      <c r="OZZ79" s="41"/>
      <c r="PAA79" s="41"/>
      <c r="PAB79" s="41"/>
      <c r="PAC79" s="41"/>
      <c r="PAD79" s="41"/>
      <c r="PAE79" s="41"/>
      <c r="PAF79" s="41"/>
      <c r="PAG79" s="41"/>
      <c r="PAH79" s="41"/>
      <c r="PAI79" s="41"/>
      <c r="PAJ79" s="41"/>
      <c r="PAK79" s="41"/>
      <c r="PAL79" s="41"/>
      <c r="PAM79" s="41"/>
      <c r="PAN79" s="41"/>
      <c r="PAO79" s="41"/>
      <c r="PAP79" s="41"/>
      <c r="PAQ79" s="41"/>
      <c r="PAR79" s="41"/>
      <c r="PAS79" s="41"/>
      <c r="PAT79" s="41"/>
      <c r="PAU79" s="41"/>
      <c r="PAV79" s="41"/>
      <c r="PAW79" s="41"/>
      <c r="PAX79" s="41"/>
      <c r="PAY79" s="41"/>
      <c r="PAZ79" s="41"/>
      <c r="PBA79" s="41"/>
      <c r="PBB79" s="41"/>
      <c r="PBC79" s="41"/>
      <c r="PBD79" s="41"/>
      <c r="PBE79" s="41"/>
      <c r="PBF79" s="41"/>
      <c r="PBG79" s="41"/>
      <c r="PBH79" s="41"/>
      <c r="PBI79" s="41"/>
      <c r="PBJ79" s="41"/>
      <c r="PBK79" s="41"/>
      <c r="PBL79" s="41"/>
      <c r="PBM79" s="41"/>
      <c r="PBN79" s="41"/>
      <c r="PBO79" s="41"/>
      <c r="PBP79" s="41"/>
      <c r="PBQ79" s="41"/>
      <c r="PBR79" s="41"/>
      <c r="PBS79" s="41"/>
      <c r="PBT79" s="41"/>
      <c r="PBU79" s="41"/>
      <c r="PBV79" s="41"/>
      <c r="PBW79" s="41"/>
      <c r="PBX79" s="41"/>
      <c r="PBY79" s="41"/>
      <c r="PBZ79" s="41"/>
      <c r="PCA79" s="41"/>
      <c r="PCB79" s="41"/>
      <c r="PCC79" s="41"/>
      <c r="PCD79" s="41"/>
      <c r="PCE79" s="41"/>
      <c r="PCF79" s="41"/>
      <c r="PCG79" s="41"/>
      <c r="PCH79" s="41"/>
      <c r="PCI79" s="41"/>
      <c r="PCJ79" s="41"/>
      <c r="PCK79" s="41"/>
      <c r="PCL79" s="41"/>
      <c r="PCM79" s="41"/>
      <c r="PCN79" s="41"/>
      <c r="PCO79" s="41"/>
      <c r="PCP79" s="41"/>
      <c r="PCQ79" s="41"/>
      <c r="PCR79" s="41"/>
      <c r="PCS79" s="41"/>
      <c r="PCT79" s="41"/>
      <c r="PCU79" s="41"/>
      <c r="PCV79" s="41"/>
      <c r="PCW79" s="41"/>
      <c r="PCX79" s="41"/>
      <c r="PCY79" s="41"/>
      <c r="PCZ79" s="41"/>
      <c r="PDA79" s="41"/>
      <c r="PDB79" s="41"/>
      <c r="PDC79" s="41"/>
      <c r="PDD79" s="41"/>
      <c r="PDE79" s="41"/>
      <c r="PDF79" s="41"/>
      <c r="PDG79" s="41"/>
      <c r="PDH79" s="41"/>
      <c r="PDI79" s="41"/>
      <c r="PDJ79" s="41"/>
      <c r="PDK79" s="41"/>
      <c r="PDL79" s="41"/>
      <c r="PDM79" s="41"/>
      <c r="PDN79" s="41"/>
      <c r="PDO79" s="41"/>
      <c r="PDP79" s="41"/>
      <c r="PDQ79" s="41"/>
      <c r="PDR79" s="41"/>
      <c r="PDS79" s="41"/>
      <c r="PDT79" s="41"/>
      <c r="PDU79" s="41"/>
      <c r="PDV79" s="41"/>
      <c r="PDW79" s="41"/>
      <c r="PDX79" s="41"/>
      <c r="PDY79" s="41"/>
      <c r="PDZ79" s="41"/>
      <c r="PEA79" s="41"/>
      <c r="PEB79" s="41"/>
      <c r="PEC79" s="41"/>
      <c r="PED79" s="41"/>
      <c r="PEE79" s="41"/>
      <c r="PEF79" s="41"/>
      <c r="PEG79" s="41"/>
      <c r="PEH79" s="41"/>
      <c r="PEI79" s="41"/>
      <c r="PEJ79" s="41"/>
      <c r="PEK79" s="41"/>
      <c r="PEL79" s="41"/>
      <c r="PEM79" s="41"/>
      <c r="PEN79" s="41"/>
      <c r="PEO79" s="41"/>
      <c r="PEP79" s="41"/>
      <c r="PEQ79" s="41"/>
      <c r="PER79" s="41"/>
      <c r="PES79" s="41"/>
      <c r="PET79" s="41"/>
      <c r="PEU79" s="41"/>
      <c r="PEV79" s="41"/>
      <c r="PEW79" s="41"/>
      <c r="PEX79" s="41"/>
      <c r="PEY79" s="41"/>
      <c r="PEZ79" s="41"/>
      <c r="PFA79" s="41"/>
      <c r="PFB79" s="41"/>
      <c r="PFC79" s="41"/>
      <c r="PFD79" s="41"/>
      <c r="PFE79" s="41"/>
      <c r="PFF79" s="41"/>
      <c r="PFG79" s="41"/>
      <c r="PFH79" s="41"/>
      <c r="PFI79" s="41"/>
      <c r="PFJ79" s="41"/>
      <c r="PFK79" s="41"/>
      <c r="PFL79" s="41"/>
      <c r="PFM79" s="41"/>
      <c r="PFN79" s="41"/>
      <c r="PFO79" s="41"/>
      <c r="PFP79" s="41"/>
      <c r="PFQ79" s="41"/>
      <c r="PFR79" s="41"/>
      <c r="PFS79" s="41"/>
      <c r="PFT79" s="41"/>
      <c r="PFU79" s="41"/>
      <c r="PFV79" s="41"/>
      <c r="PFW79" s="41"/>
      <c r="PFX79" s="41"/>
      <c r="PFY79" s="41"/>
      <c r="PGF79" s="41"/>
      <c r="PGG79" s="41"/>
      <c r="PGH79" s="41"/>
      <c r="PGI79" s="41"/>
      <c r="PGJ79" s="41"/>
      <c r="PGK79" s="41"/>
      <c r="PGL79" s="41"/>
      <c r="PGM79" s="41"/>
      <c r="PGN79" s="41"/>
      <c r="PGO79" s="41"/>
      <c r="PGP79" s="41"/>
      <c r="PGQ79" s="41"/>
      <c r="PGR79" s="41"/>
      <c r="PGS79" s="41"/>
      <c r="PGT79" s="41"/>
      <c r="PGU79" s="41"/>
      <c r="PGV79" s="41"/>
      <c r="PGW79" s="41"/>
      <c r="PGX79" s="41"/>
      <c r="PGY79" s="41"/>
      <c r="PGZ79" s="41"/>
      <c r="PHA79" s="41"/>
      <c r="PHB79" s="41"/>
      <c r="PHC79" s="41"/>
      <c r="PHD79" s="41"/>
      <c r="PHE79" s="41"/>
      <c r="PHF79" s="41"/>
      <c r="PHG79" s="41"/>
      <c r="PHH79" s="41"/>
      <c r="PHI79" s="41"/>
      <c r="PHJ79" s="41"/>
      <c r="PHK79" s="41"/>
      <c r="PHL79" s="41"/>
      <c r="PHM79" s="41"/>
      <c r="PHN79" s="41"/>
      <c r="PHO79" s="41"/>
      <c r="PHP79" s="41"/>
      <c r="PHQ79" s="41"/>
      <c r="PHR79" s="41"/>
      <c r="PHS79" s="41"/>
      <c r="PHT79" s="41"/>
      <c r="PHU79" s="41"/>
      <c r="PHV79" s="41"/>
      <c r="PHW79" s="41"/>
      <c r="PHX79" s="41"/>
      <c r="PHY79" s="41"/>
      <c r="PHZ79" s="41"/>
      <c r="PIA79" s="41"/>
      <c r="PIB79" s="41"/>
      <c r="PIC79" s="41"/>
      <c r="PID79" s="41"/>
      <c r="PIE79" s="41"/>
      <c r="PIF79" s="41"/>
      <c r="PIG79" s="41"/>
      <c r="PIH79" s="41"/>
      <c r="PII79" s="41"/>
      <c r="PIJ79" s="41"/>
      <c r="PIK79" s="41"/>
      <c r="PIL79" s="41"/>
      <c r="PIM79" s="41"/>
      <c r="PIN79" s="41"/>
      <c r="PIO79" s="41"/>
      <c r="PIP79" s="41"/>
      <c r="PIQ79" s="41"/>
      <c r="PIR79" s="41"/>
      <c r="PIS79" s="41"/>
      <c r="PIT79" s="41"/>
      <c r="PIU79" s="41"/>
      <c r="PIV79" s="41"/>
      <c r="PIW79" s="41"/>
      <c r="PIX79" s="41"/>
      <c r="PIY79" s="41"/>
      <c r="PIZ79" s="41"/>
      <c r="PJA79" s="41"/>
      <c r="PJB79" s="41"/>
      <c r="PJC79" s="41"/>
      <c r="PJD79" s="41"/>
      <c r="PJE79" s="41"/>
      <c r="PJF79" s="41"/>
      <c r="PJG79" s="41"/>
      <c r="PJH79" s="41"/>
      <c r="PJI79" s="41"/>
      <c r="PJJ79" s="41"/>
      <c r="PJK79" s="41"/>
      <c r="PJL79" s="41"/>
      <c r="PJM79" s="41"/>
      <c r="PJN79" s="41"/>
      <c r="PJO79" s="41"/>
      <c r="PJP79" s="41"/>
      <c r="PJQ79" s="41"/>
      <c r="PJR79" s="41"/>
      <c r="PJS79" s="41"/>
      <c r="PJT79" s="41"/>
      <c r="PJU79" s="41"/>
      <c r="PJV79" s="41"/>
      <c r="PJW79" s="41"/>
      <c r="PJX79" s="41"/>
      <c r="PJY79" s="41"/>
      <c r="PJZ79" s="41"/>
      <c r="PKA79" s="41"/>
      <c r="PKB79" s="41"/>
      <c r="PKC79" s="41"/>
      <c r="PKD79" s="41"/>
      <c r="PKE79" s="41"/>
      <c r="PKF79" s="41"/>
      <c r="PKG79" s="41"/>
      <c r="PKH79" s="41"/>
      <c r="PKI79" s="41"/>
      <c r="PKJ79" s="41"/>
      <c r="PKK79" s="41"/>
      <c r="PKL79" s="41"/>
      <c r="PKM79" s="41"/>
      <c r="PKN79" s="41"/>
      <c r="PKO79" s="41"/>
      <c r="PKP79" s="41"/>
      <c r="PKQ79" s="41"/>
      <c r="PKR79" s="41"/>
      <c r="PKS79" s="41"/>
      <c r="PKT79" s="41"/>
      <c r="PKU79" s="41"/>
      <c r="PKV79" s="41"/>
      <c r="PKW79" s="41"/>
      <c r="PKX79" s="41"/>
      <c r="PKY79" s="41"/>
      <c r="PKZ79" s="41"/>
      <c r="PLA79" s="41"/>
      <c r="PLB79" s="41"/>
      <c r="PLC79" s="41"/>
      <c r="PLD79" s="41"/>
      <c r="PLE79" s="41"/>
      <c r="PLF79" s="41"/>
      <c r="PLG79" s="41"/>
      <c r="PLH79" s="41"/>
      <c r="PLI79" s="41"/>
      <c r="PLJ79" s="41"/>
      <c r="PLK79" s="41"/>
      <c r="PLL79" s="41"/>
      <c r="PLM79" s="41"/>
      <c r="PLN79" s="41"/>
      <c r="PLO79" s="41"/>
      <c r="PLP79" s="41"/>
      <c r="PLQ79" s="41"/>
      <c r="PLR79" s="41"/>
      <c r="PLS79" s="41"/>
      <c r="PLT79" s="41"/>
      <c r="PLU79" s="41"/>
      <c r="PLV79" s="41"/>
      <c r="PLW79" s="41"/>
      <c r="PLX79" s="41"/>
      <c r="PLY79" s="41"/>
      <c r="PLZ79" s="41"/>
      <c r="PMA79" s="41"/>
      <c r="PMB79" s="41"/>
      <c r="PMC79" s="41"/>
      <c r="PMD79" s="41"/>
      <c r="PME79" s="41"/>
      <c r="PMF79" s="41"/>
      <c r="PMG79" s="41"/>
      <c r="PMH79" s="41"/>
      <c r="PMI79" s="41"/>
      <c r="PMJ79" s="41"/>
      <c r="PMK79" s="41"/>
      <c r="PML79" s="41"/>
      <c r="PMM79" s="41"/>
      <c r="PMN79" s="41"/>
      <c r="PMO79" s="41"/>
      <c r="PMP79" s="41"/>
      <c r="PMQ79" s="41"/>
      <c r="PMR79" s="41"/>
      <c r="PMS79" s="41"/>
      <c r="PMT79" s="41"/>
      <c r="PMU79" s="41"/>
      <c r="PMV79" s="41"/>
      <c r="PMW79" s="41"/>
      <c r="PMX79" s="41"/>
      <c r="PMY79" s="41"/>
      <c r="PMZ79" s="41"/>
      <c r="PNA79" s="41"/>
      <c r="PNB79" s="41"/>
      <c r="PNC79" s="41"/>
      <c r="PND79" s="41"/>
      <c r="PNE79" s="41"/>
      <c r="PNF79" s="41"/>
      <c r="PNG79" s="41"/>
      <c r="PNH79" s="41"/>
      <c r="PNI79" s="41"/>
      <c r="PNJ79" s="41"/>
      <c r="PNK79" s="41"/>
      <c r="PNL79" s="41"/>
      <c r="PNM79" s="41"/>
      <c r="PNN79" s="41"/>
      <c r="PNO79" s="41"/>
      <c r="PNP79" s="41"/>
      <c r="PNQ79" s="41"/>
      <c r="PNR79" s="41"/>
      <c r="PNS79" s="41"/>
      <c r="PNT79" s="41"/>
      <c r="PNU79" s="41"/>
      <c r="PNV79" s="41"/>
      <c r="PNW79" s="41"/>
      <c r="PNX79" s="41"/>
      <c r="PNY79" s="41"/>
      <c r="PNZ79" s="41"/>
      <c r="POA79" s="41"/>
      <c r="POB79" s="41"/>
      <c r="POC79" s="41"/>
      <c r="POD79" s="41"/>
      <c r="POE79" s="41"/>
      <c r="POF79" s="41"/>
      <c r="POG79" s="41"/>
      <c r="POH79" s="41"/>
      <c r="POI79" s="41"/>
      <c r="POJ79" s="41"/>
      <c r="POK79" s="41"/>
      <c r="POL79" s="41"/>
      <c r="POM79" s="41"/>
      <c r="PON79" s="41"/>
      <c r="POO79" s="41"/>
      <c r="POP79" s="41"/>
      <c r="POQ79" s="41"/>
      <c r="POR79" s="41"/>
      <c r="POS79" s="41"/>
      <c r="POT79" s="41"/>
      <c r="POU79" s="41"/>
      <c r="POV79" s="41"/>
      <c r="POW79" s="41"/>
      <c r="POX79" s="41"/>
      <c r="POY79" s="41"/>
      <c r="POZ79" s="41"/>
      <c r="PPA79" s="41"/>
      <c r="PPB79" s="41"/>
      <c r="PPC79" s="41"/>
      <c r="PPD79" s="41"/>
      <c r="PPE79" s="41"/>
      <c r="PPF79" s="41"/>
      <c r="PPG79" s="41"/>
      <c r="PPH79" s="41"/>
      <c r="PPI79" s="41"/>
      <c r="PPJ79" s="41"/>
      <c r="PPK79" s="41"/>
      <c r="PPL79" s="41"/>
      <c r="PPM79" s="41"/>
      <c r="PPN79" s="41"/>
      <c r="PPO79" s="41"/>
      <c r="PPP79" s="41"/>
      <c r="PPQ79" s="41"/>
      <c r="PPR79" s="41"/>
      <c r="PPS79" s="41"/>
      <c r="PPT79" s="41"/>
      <c r="PPU79" s="41"/>
      <c r="PQB79" s="41"/>
      <c r="PQC79" s="41"/>
      <c r="PQD79" s="41"/>
      <c r="PQE79" s="41"/>
      <c r="PQF79" s="41"/>
      <c r="PQG79" s="41"/>
      <c r="PQH79" s="41"/>
      <c r="PQI79" s="41"/>
      <c r="PQJ79" s="41"/>
      <c r="PQK79" s="41"/>
      <c r="PQL79" s="41"/>
      <c r="PQM79" s="41"/>
      <c r="PQN79" s="41"/>
      <c r="PQO79" s="41"/>
      <c r="PQP79" s="41"/>
      <c r="PQQ79" s="41"/>
      <c r="PQR79" s="41"/>
      <c r="PQS79" s="41"/>
      <c r="PQT79" s="41"/>
      <c r="PQU79" s="41"/>
      <c r="PQV79" s="41"/>
      <c r="PQW79" s="41"/>
      <c r="PQX79" s="41"/>
      <c r="PQY79" s="41"/>
      <c r="PQZ79" s="41"/>
      <c r="PRA79" s="41"/>
      <c r="PRB79" s="41"/>
      <c r="PRC79" s="41"/>
      <c r="PRD79" s="41"/>
      <c r="PRE79" s="41"/>
      <c r="PRF79" s="41"/>
      <c r="PRG79" s="41"/>
      <c r="PRH79" s="41"/>
      <c r="PRI79" s="41"/>
      <c r="PRJ79" s="41"/>
      <c r="PRK79" s="41"/>
      <c r="PRL79" s="41"/>
      <c r="PRM79" s="41"/>
      <c r="PRN79" s="41"/>
      <c r="PRO79" s="41"/>
      <c r="PRP79" s="41"/>
      <c r="PRQ79" s="41"/>
      <c r="PRR79" s="41"/>
      <c r="PRS79" s="41"/>
      <c r="PRT79" s="41"/>
      <c r="PRU79" s="41"/>
      <c r="PRV79" s="41"/>
      <c r="PRW79" s="41"/>
      <c r="PRX79" s="41"/>
      <c r="PRY79" s="41"/>
      <c r="PRZ79" s="41"/>
      <c r="PSA79" s="41"/>
      <c r="PSB79" s="41"/>
      <c r="PSC79" s="41"/>
      <c r="PSD79" s="41"/>
      <c r="PSE79" s="41"/>
      <c r="PSF79" s="41"/>
      <c r="PSG79" s="41"/>
      <c r="PSH79" s="41"/>
      <c r="PSI79" s="41"/>
      <c r="PSJ79" s="41"/>
      <c r="PSK79" s="41"/>
      <c r="PSL79" s="41"/>
      <c r="PSM79" s="41"/>
      <c r="PSN79" s="41"/>
      <c r="PSO79" s="41"/>
      <c r="PSP79" s="41"/>
      <c r="PSQ79" s="41"/>
      <c r="PSR79" s="41"/>
      <c r="PSS79" s="41"/>
      <c r="PST79" s="41"/>
      <c r="PSU79" s="41"/>
      <c r="PSV79" s="41"/>
      <c r="PSW79" s="41"/>
      <c r="PSX79" s="41"/>
      <c r="PSY79" s="41"/>
      <c r="PSZ79" s="41"/>
      <c r="PTA79" s="41"/>
      <c r="PTB79" s="41"/>
      <c r="PTC79" s="41"/>
      <c r="PTD79" s="41"/>
      <c r="PTE79" s="41"/>
      <c r="PTF79" s="41"/>
      <c r="PTG79" s="41"/>
      <c r="PTH79" s="41"/>
      <c r="PTI79" s="41"/>
      <c r="PTJ79" s="41"/>
      <c r="PTK79" s="41"/>
      <c r="PTL79" s="41"/>
      <c r="PTM79" s="41"/>
      <c r="PTN79" s="41"/>
      <c r="PTO79" s="41"/>
      <c r="PTP79" s="41"/>
      <c r="PTQ79" s="41"/>
      <c r="PTR79" s="41"/>
      <c r="PTS79" s="41"/>
      <c r="PTT79" s="41"/>
      <c r="PTU79" s="41"/>
      <c r="PTV79" s="41"/>
      <c r="PTW79" s="41"/>
      <c r="PTX79" s="41"/>
      <c r="PTY79" s="41"/>
      <c r="PTZ79" s="41"/>
      <c r="PUA79" s="41"/>
      <c r="PUB79" s="41"/>
      <c r="PUC79" s="41"/>
      <c r="PUD79" s="41"/>
      <c r="PUE79" s="41"/>
      <c r="PUF79" s="41"/>
      <c r="PUG79" s="41"/>
      <c r="PUH79" s="41"/>
      <c r="PUI79" s="41"/>
      <c r="PUJ79" s="41"/>
      <c r="PUK79" s="41"/>
      <c r="PUL79" s="41"/>
      <c r="PUM79" s="41"/>
      <c r="PUN79" s="41"/>
      <c r="PUO79" s="41"/>
      <c r="PUP79" s="41"/>
      <c r="PUQ79" s="41"/>
      <c r="PUR79" s="41"/>
      <c r="PUS79" s="41"/>
      <c r="PUT79" s="41"/>
      <c r="PUU79" s="41"/>
      <c r="PUV79" s="41"/>
      <c r="PUW79" s="41"/>
      <c r="PUX79" s="41"/>
      <c r="PUY79" s="41"/>
      <c r="PUZ79" s="41"/>
      <c r="PVA79" s="41"/>
      <c r="PVB79" s="41"/>
      <c r="PVC79" s="41"/>
      <c r="PVD79" s="41"/>
      <c r="PVE79" s="41"/>
      <c r="PVF79" s="41"/>
      <c r="PVG79" s="41"/>
      <c r="PVH79" s="41"/>
      <c r="PVI79" s="41"/>
      <c r="PVJ79" s="41"/>
      <c r="PVK79" s="41"/>
      <c r="PVL79" s="41"/>
      <c r="PVM79" s="41"/>
      <c r="PVN79" s="41"/>
      <c r="PVO79" s="41"/>
      <c r="PVP79" s="41"/>
      <c r="PVQ79" s="41"/>
      <c r="PVR79" s="41"/>
      <c r="PVS79" s="41"/>
      <c r="PVT79" s="41"/>
      <c r="PVU79" s="41"/>
      <c r="PVV79" s="41"/>
      <c r="PVW79" s="41"/>
      <c r="PVX79" s="41"/>
      <c r="PVY79" s="41"/>
      <c r="PVZ79" s="41"/>
      <c r="PWA79" s="41"/>
      <c r="PWB79" s="41"/>
      <c r="PWC79" s="41"/>
      <c r="PWD79" s="41"/>
      <c r="PWE79" s="41"/>
      <c r="PWF79" s="41"/>
      <c r="PWG79" s="41"/>
      <c r="PWH79" s="41"/>
      <c r="PWI79" s="41"/>
      <c r="PWJ79" s="41"/>
      <c r="PWK79" s="41"/>
      <c r="PWL79" s="41"/>
      <c r="PWM79" s="41"/>
      <c r="PWN79" s="41"/>
      <c r="PWO79" s="41"/>
      <c r="PWP79" s="41"/>
      <c r="PWQ79" s="41"/>
      <c r="PWR79" s="41"/>
      <c r="PWS79" s="41"/>
      <c r="PWT79" s="41"/>
      <c r="PWU79" s="41"/>
      <c r="PWV79" s="41"/>
      <c r="PWW79" s="41"/>
      <c r="PWX79" s="41"/>
      <c r="PWY79" s="41"/>
      <c r="PWZ79" s="41"/>
      <c r="PXA79" s="41"/>
      <c r="PXB79" s="41"/>
      <c r="PXC79" s="41"/>
      <c r="PXD79" s="41"/>
      <c r="PXE79" s="41"/>
      <c r="PXF79" s="41"/>
      <c r="PXG79" s="41"/>
      <c r="PXH79" s="41"/>
      <c r="PXI79" s="41"/>
      <c r="PXJ79" s="41"/>
      <c r="PXK79" s="41"/>
      <c r="PXL79" s="41"/>
      <c r="PXM79" s="41"/>
      <c r="PXN79" s="41"/>
      <c r="PXO79" s="41"/>
      <c r="PXP79" s="41"/>
      <c r="PXQ79" s="41"/>
      <c r="PXR79" s="41"/>
      <c r="PXS79" s="41"/>
      <c r="PXT79" s="41"/>
      <c r="PXU79" s="41"/>
      <c r="PXV79" s="41"/>
      <c r="PXW79" s="41"/>
      <c r="PXX79" s="41"/>
      <c r="PXY79" s="41"/>
      <c r="PXZ79" s="41"/>
      <c r="PYA79" s="41"/>
      <c r="PYB79" s="41"/>
      <c r="PYC79" s="41"/>
      <c r="PYD79" s="41"/>
      <c r="PYE79" s="41"/>
      <c r="PYF79" s="41"/>
      <c r="PYG79" s="41"/>
      <c r="PYH79" s="41"/>
      <c r="PYI79" s="41"/>
      <c r="PYJ79" s="41"/>
      <c r="PYK79" s="41"/>
      <c r="PYL79" s="41"/>
      <c r="PYM79" s="41"/>
      <c r="PYN79" s="41"/>
      <c r="PYO79" s="41"/>
      <c r="PYP79" s="41"/>
      <c r="PYQ79" s="41"/>
      <c r="PYR79" s="41"/>
      <c r="PYS79" s="41"/>
      <c r="PYT79" s="41"/>
      <c r="PYU79" s="41"/>
      <c r="PYV79" s="41"/>
      <c r="PYW79" s="41"/>
      <c r="PYX79" s="41"/>
      <c r="PYY79" s="41"/>
      <c r="PYZ79" s="41"/>
      <c r="PZA79" s="41"/>
      <c r="PZB79" s="41"/>
      <c r="PZC79" s="41"/>
      <c r="PZD79" s="41"/>
      <c r="PZE79" s="41"/>
      <c r="PZF79" s="41"/>
      <c r="PZG79" s="41"/>
      <c r="PZH79" s="41"/>
      <c r="PZI79" s="41"/>
      <c r="PZJ79" s="41"/>
      <c r="PZK79" s="41"/>
      <c r="PZL79" s="41"/>
      <c r="PZM79" s="41"/>
      <c r="PZN79" s="41"/>
      <c r="PZO79" s="41"/>
      <c r="PZP79" s="41"/>
      <c r="PZQ79" s="41"/>
      <c r="PZX79" s="41"/>
      <c r="PZY79" s="41"/>
      <c r="PZZ79" s="41"/>
      <c r="QAA79" s="41"/>
      <c r="QAB79" s="41"/>
      <c r="QAC79" s="41"/>
      <c r="QAD79" s="41"/>
      <c r="QAE79" s="41"/>
      <c r="QAF79" s="41"/>
      <c r="QAG79" s="41"/>
      <c r="QAH79" s="41"/>
      <c r="QAI79" s="41"/>
      <c r="QAJ79" s="41"/>
      <c r="QAK79" s="41"/>
      <c r="QAL79" s="41"/>
      <c r="QAM79" s="41"/>
      <c r="QAN79" s="41"/>
      <c r="QAO79" s="41"/>
      <c r="QAP79" s="41"/>
      <c r="QAQ79" s="41"/>
      <c r="QAR79" s="41"/>
      <c r="QAS79" s="41"/>
      <c r="QAT79" s="41"/>
      <c r="QAU79" s="41"/>
      <c r="QAV79" s="41"/>
      <c r="QAW79" s="41"/>
      <c r="QAX79" s="41"/>
      <c r="QAY79" s="41"/>
      <c r="QAZ79" s="41"/>
      <c r="QBA79" s="41"/>
      <c r="QBB79" s="41"/>
      <c r="QBC79" s="41"/>
      <c r="QBD79" s="41"/>
      <c r="QBE79" s="41"/>
      <c r="QBF79" s="41"/>
      <c r="QBG79" s="41"/>
      <c r="QBH79" s="41"/>
      <c r="QBI79" s="41"/>
      <c r="QBJ79" s="41"/>
      <c r="QBK79" s="41"/>
      <c r="QBL79" s="41"/>
      <c r="QBM79" s="41"/>
      <c r="QBN79" s="41"/>
      <c r="QBO79" s="41"/>
      <c r="QBP79" s="41"/>
      <c r="QBQ79" s="41"/>
      <c r="QBR79" s="41"/>
      <c r="QBS79" s="41"/>
      <c r="QBT79" s="41"/>
      <c r="QBU79" s="41"/>
      <c r="QBV79" s="41"/>
      <c r="QBW79" s="41"/>
      <c r="QBX79" s="41"/>
      <c r="QBY79" s="41"/>
      <c r="QBZ79" s="41"/>
      <c r="QCA79" s="41"/>
      <c r="QCB79" s="41"/>
      <c r="QCC79" s="41"/>
      <c r="QCD79" s="41"/>
      <c r="QCE79" s="41"/>
      <c r="QCF79" s="41"/>
      <c r="QCG79" s="41"/>
      <c r="QCH79" s="41"/>
      <c r="QCI79" s="41"/>
      <c r="QCJ79" s="41"/>
      <c r="QCK79" s="41"/>
      <c r="QCL79" s="41"/>
      <c r="QCM79" s="41"/>
      <c r="QCN79" s="41"/>
      <c r="QCO79" s="41"/>
      <c r="QCP79" s="41"/>
      <c r="QCQ79" s="41"/>
      <c r="QCR79" s="41"/>
      <c r="QCS79" s="41"/>
      <c r="QCT79" s="41"/>
      <c r="QCU79" s="41"/>
      <c r="QCV79" s="41"/>
      <c r="QCW79" s="41"/>
      <c r="QCX79" s="41"/>
      <c r="QCY79" s="41"/>
      <c r="QCZ79" s="41"/>
      <c r="QDA79" s="41"/>
      <c r="QDB79" s="41"/>
      <c r="QDC79" s="41"/>
      <c r="QDD79" s="41"/>
      <c r="QDE79" s="41"/>
      <c r="QDF79" s="41"/>
      <c r="QDG79" s="41"/>
      <c r="QDH79" s="41"/>
      <c r="QDI79" s="41"/>
      <c r="QDJ79" s="41"/>
      <c r="QDK79" s="41"/>
      <c r="QDL79" s="41"/>
      <c r="QDM79" s="41"/>
      <c r="QDN79" s="41"/>
      <c r="QDO79" s="41"/>
      <c r="QDP79" s="41"/>
      <c r="QDQ79" s="41"/>
      <c r="QDR79" s="41"/>
      <c r="QDS79" s="41"/>
      <c r="QDT79" s="41"/>
      <c r="QDU79" s="41"/>
      <c r="QDV79" s="41"/>
      <c r="QDW79" s="41"/>
      <c r="QDX79" s="41"/>
      <c r="QDY79" s="41"/>
      <c r="QDZ79" s="41"/>
      <c r="QEA79" s="41"/>
      <c r="QEB79" s="41"/>
      <c r="QEC79" s="41"/>
      <c r="QED79" s="41"/>
      <c r="QEE79" s="41"/>
      <c r="QEF79" s="41"/>
      <c r="QEG79" s="41"/>
      <c r="QEH79" s="41"/>
      <c r="QEI79" s="41"/>
      <c r="QEJ79" s="41"/>
      <c r="QEK79" s="41"/>
      <c r="QEL79" s="41"/>
      <c r="QEM79" s="41"/>
      <c r="QEN79" s="41"/>
      <c r="QEO79" s="41"/>
      <c r="QEP79" s="41"/>
      <c r="QEQ79" s="41"/>
      <c r="QER79" s="41"/>
      <c r="QES79" s="41"/>
      <c r="QET79" s="41"/>
      <c r="QEU79" s="41"/>
      <c r="QEV79" s="41"/>
      <c r="QEW79" s="41"/>
      <c r="QEX79" s="41"/>
      <c r="QEY79" s="41"/>
      <c r="QEZ79" s="41"/>
      <c r="QFA79" s="41"/>
      <c r="QFB79" s="41"/>
      <c r="QFC79" s="41"/>
      <c r="QFD79" s="41"/>
      <c r="QFE79" s="41"/>
      <c r="QFF79" s="41"/>
      <c r="QFG79" s="41"/>
      <c r="QFH79" s="41"/>
      <c r="QFI79" s="41"/>
      <c r="QFJ79" s="41"/>
      <c r="QFK79" s="41"/>
      <c r="QFL79" s="41"/>
      <c r="QFM79" s="41"/>
      <c r="QFN79" s="41"/>
      <c r="QFO79" s="41"/>
      <c r="QFP79" s="41"/>
      <c r="QFQ79" s="41"/>
      <c r="QFR79" s="41"/>
      <c r="QFS79" s="41"/>
      <c r="QFT79" s="41"/>
      <c r="QFU79" s="41"/>
      <c r="QFV79" s="41"/>
      <c r="QFW79" s="41"/>
      <c r="QFX79" s="41"/>
      <c r="QFY79" s="41"/>
      <c r="QFZ79" s="41"/>
      <c r="QGA79" s="41"/>
      <c r="QGB79" s="41"/>
      <c r="QGC79" s="41"/>
      <c r="QGD79" s="41"/>
      <c r="QGE79" s="41"/>
      <c r="QGF79" s="41"/>
      <c r="QGG79" s="41"/>
      <c r="QGH79" s="41"/>
      <c r="QGI79" s="41"/>
      <c r="QGJ79" s="41"/>
      <c r="QGK79" s="41"/>
      <c r="QGL79" s="41"/>
      <c r="QGM79" s="41"/>
      <c r="QGN79" s="41"/>
      <c r="QGO79" s="41"/>
      <c r="QGP79" s="41"/>
      <c r="QGQ79" s="41"/>
      <c r="QGR79" s="41"/>
      <c r="QGS79" s="41"/>
      <c r="QGT79" s="41"/>
      <c r="QGU79" s="41"/>
      <c r="QGV79" s="41"/>
      <c r="QGW79" s="41"/>
      <c r="QGX79" s="41"/>
      <c r="QGY79" s="41"/>
      <c r="QGZ79" s="41"/>
      <c r="QHA79" s="41"/>
      <c r="QHB79" s="41"/>
      <c r="QHC79" s="41"/>
      <c r="QHD79" s="41"/>
      <c r="QHE79" s="41"/>
      <c r="QHF79" s="41"/>
      <c r="QHG79" s="41"/>
      <c r="QHH79" s="41"/>
      <c r="QHI79" s="41"/>
      <c r="QHJ79" s="41"/>
      <c r="QHK79" s="41"/>
      <c r="QHL79" s="41"/>
      <c r="QHM79" s="41"/>
      <c r="QHN79" s="41"/>
      <c r="QHO79" s="41"/>
      <c r="QHP79" s="41"/>
      <c r="QHQ79" s="41"/>
      <c r="QHR79" s="41"/>
      <c r="QHS79" s="41"/>
      <c r="QHT79" s="41"/>
      <c r="QHU79" s="41"/>
      <c r="QHV79" s="41"/>
      <c r="QHW79" s="41"/>
      <c r="QHX79" s="41"/>
      <c r="QHY79" s="41"/>
      <c r="QHZ79" s="41"/>
      <c r="QIA79" s="41"/>
      <c r="QIB79" s="41"/>
      <c r="QIC79" s="41"/>
      <c r="QID79" s="41"/>
      <c r="QIE79" s="41"/>
      <c r="QIF79" s="41"/>
      <c r="QIG79" s="41"/>
      <c r="QIH79" s="41"/>
      <c r="QII79" s="41"/>
      <c r="QIJ79" s="41"/>
      <c r="QIK79" s="41"/>
      <c r="QIL79" s="41"/>
      <c r="QIM79" s="41"/>
      <c r="QIN79" s="41"/>
      <c r="QIO79" s="41"/>
      <c r="QIP79" s="41"/>
      <c r="QIQ79" s="41"/>
      <c r="QIR79" s="41"/>
      <c r="QIS79" s="41"/>
      <c r="QIT79" s="41"/>
      <c r="QIU79" s="41"/>
      <c r="QIV79" s="41"/>
      <c r="QIW79" s="41"/>
      <c r="QIX79" s="41"/>
      <c r="QIY79" s="41"/>
      <c r="QIZ79" s="41"/>
      <c r="QJA79" s="41"/>
      <c r="QJB79" s="41"/>
      <c r="QJC79" s="41"/>
      <c r="QJD79" s="41"/>
      <c r="QJE79" s="41"/>
      <c r="QJF79" s="41"/>
      <c r="QJG79" s="41"/>
      <c r="QJH79" s="41"/>
      <c r="QJI79" s="41"/>
      <c r="QJJ79" s="41"/>
      <c r="QJK79" s="41"/>
      <c r="QJL79" s="41"/>
      <c r="QJM79" s="41"/>
      <c r="QJT79" s="41"/>
      <c r="QJU79" s="41"/>
      <c r="QJV79" s="41"/>
      <c r="QJW79" s="41"/>
      <c r="QJX79" s="41"/>
      <c r="QJY79" s="41"/>
      <c r="QJZ79" s="41"/>
      <c r="QKA79" s="41"/>
      <c r="QKB79" s="41"/>
      <c r="QKC79" s="41"/>
      <c r="QKD79" s="41"/>
      <c r="QKE79" s="41"/>
      <c r="QKF79" s="41"/>
      <c r="QKG79" s="41"/>
      <c r="QKH79" s="41"/>
      <c r="QKI79" s="41"/>
      <c r="QKJ79" s="41"/>
      <c r="QKK79" s="41"/>
      <c r="QKL79" s="41"/>
      <c r="QKM79" s="41"/>
      <c r="QKN79" s="41"/>
      <c r="QKO79" s="41"/>
      <c r="QKP79" s="41"/>
      <c r="QKQ79" s="41"/>
      <c r="QKR79" s="41"/>
      <c r="QKS79" s="41"/>
      <c r="QKT79" s="41"/>
      <c r="QKU79" s="41"/>
      <c r="QKV79" s="41"/>
      <c r="QKW79" s="41"/>
      <c r="QKX79" s="41"/>
      <c r="QKY79" s="41"/>
      <c r="QKZ79" s="41"/>
      <c r="QLA79" s="41"/>
      <c r="QLB79" s="41"/>
      <c r="QLC79" s="41"/>
      <c r="QLD79" s="41"/>
      <c r="QLE79" s="41"/>
      <c r="QLF79" s="41"/>
      <c r="QLG79" s="41"/>
      <c r="QLH79" s="41"/>
      <c r="QLI79" s="41"/>
      <c r="QLJ79" s="41"/>
      <c r="QLK79" s="41"/>
      <c r="QLL79" s="41"/>
      <c r="QLM79" s="41"/>
      <c r="QLN79" s="41"/>
      <c r="QLO79" s="41"/>
      <c r="QLP79" s="41"/>
      <c r="QLQ79" s="41"/>
      <c r="QLR79" s="41"/>
      <c r="QLS79" s="41"/>
      <c r="QLT79" s="41"/>
      <c r="QLU79" s="41"/>
      <c r="QLV79" s="41"/>
      <c r="QLW79" s="41"/>
      <c r="QLX79" s="41"/>
      <c r="QLY79" s="41"/>
      <c r="QLZ79" s="41"/>
      <c r="QMA79" s="41"/>
      <c r="QMB79" s="41"/>
      <c r="QMC79" s="41"/>
      <c r="QMD79" s="41"/>
      <c r="QME79" s="41"/>
      <c r="QMF79" s="41"/>
      <c r="QMG79" s="41"/>
      <c r="QMH79" s="41"/>
      <c r="QMI79" s="41"/>
      <c r="QMJ79" s="41"/>
      <c r="QMK79" s="41"/>
      <c r="QML79" s="41"/>
      <c r="QMM79" s="41"/>
      <c r="QMN79" s="41"/>
      <c r="QMO79" s="41"/>
      <c r="QMP79" s="41"/>
      <c r="QMQ79" s="41"/>
      <c r="QMR79" s="41"/>
      <c r="QMS79" s="41"/>
      <c r="QMT79" s="41"/>
      <c r="QMU79" s="41"/>
      <c r="QMV79" s="41"/>
      <c r="QMW79" s="41"/>
      <c r="QMX79" s="41"/>
      <c r="QMY79" s="41"/>
      <c r="QMZ79" s="41"/>
      <c r="QNA79" s="41"/>
      <c r="QNB79" s="41"/>
      <c r="QNC79" s="41"/>
      <c r="QND79" s="41"/>
      <c r="QNE79" s="41"/>
      <c r="QNF79" s="41"/>
      <c r="QNG79" s="41"/>
      <c r="QNH79" s="41"/>
      <c r="QNI79" s="41"/>
      <c r="QNJ79" s="41"/>
      <c r="QNK79" s="41"/>
      <c r="QNL79" s="41"/>
      <c r="QNM79" s="41"/>
      <c r="QNN79" s="41"/>
      <c r="QNO79" s="41"/>
      <c r="QNP79" s="41"/>
      <c r="QNQ79" s="41"/>
      <c r="QNR79" s="41"/>
      <c r="QNS79" s="41"/>
      <c r="QNT79" s="41"/>
      <c r="QNU79" s="41"/>
      <c r="QNV79" s="41"/>
      <c r="QNW79" s="41"/>
      <c r="QNX79" s="41"/>
      <c r="QNY79" s="41"/>
      <c r="QNZ79" s="41"/>
      <c r="QOA79" s="41"/>
      <c r="QOB79" s="41"/>
      <c r="QOC79" s="41"/>
      <c r="QOD79" s="41"/>
      <c r="QOE79" s="41"/>
      <c r="QOF79" s="41"/>
      <c r="QOG79" s="41"/>
      <c r="QOH79" s="41"/>
      <c r="QOI79" s="41"/>
      <c r="QOJ79" s="41"/>
      <c r="QOK79" s="41"/>
      <c r="QOL79" s="41"/>
      <c r="QOM79" s="41"/>
      <c r="QON79" s="41"/>
      <c r="QOO79" s="41"/>
      <c r="QOP79" s="41"/>
      <c r="QOQ79" s="41"/>
      <c r="QOR79" s="41"/>
      <c r="QOS79" s="41"/>
      <c r="QOT79" s="41"/>
      <c r="QOU79" s="41"/>
      <c r="QOV79" s="41"/>
      <c r="QOW79" s="41"/>
      <c r="QOX79" s="41"/>
      <c r="QOY79" s="41"/>
      <c r="QOZ79" s="41"/>
      <c r="QPA79" s="41"/>
      <c r="QPB79" s="41"/>
      <c r="QPC79" s="41"/>
      <c r="QPD79" s="41"/>
      <c r="QPE79" s="41"/>
      <c r="QPF79" s="41"/>
      <c r="QPG79" s="41"/>
      <c r="QPH79" s="41"/>
      <c r="QPI79" s="41"/>
      <c r="QPJ79" s="41"/>
      <c r="QPK79" s="41"/>
      <c r="QPL79" s="41"/>
      <c r="QPM79" s="41"/>
      <c r="QPN79" s="41"/>
      <c r="QPO79" s="41"/>
      <c r="QPP79" s="41"/>
      <c r="QPQ79" s="41"/>
      <c r="QPR79" s="41"/>
      <c r="QPS79" s="41"/>
      <c r="QPT79" s="41"/>
      <c r="QPU79" s="41"/>
      <c r="QPV79" s="41"/>
      <c r="QPW79" s="41"/>
      <c r="QPX79" s="41"/>
      <c r="QPY79" s="41"/>
      <c r="QPZ79" s="41"/>
      <c r="QQA79" s="41"/>
      <c r="QQB79" s="41"/>
      <c r="QQC79" s="41"/>
      <c r="QQD79" s="41"/>
      <c r="QQE79" s="41"/>
      <c r="QQF79" s="41"/>
      <c r="QQG79" s="41"/>
      <c r="QQH79" s="41"/>
      <c r="QQI79" s="41"/>
      <c r="QQJ79" s="41"/>
      <c r="QQK79" s="41"/>
      <c r="QQL79" s="41"/>
      <c r="QQM79" s="41"/>
      <c r="QQN79" s="41"/>
      <c r="QQO79" s="41"/>
      <c r="QQP79" s="41"/>
      <c r="QQQ79" s="41"/>
      <c r="QQR79" s="41"/>
      <c r="QQS79" s="41"/>
      <c r="QQT79" s="41"/>
      <c r="QQU79" s="41"/>
      <c r="QQV79" s="41"/>
      <c r="QQW79" s="41"/>
      <c r="QQX79" s="41"/>
      <c r="QQY79" s="41"/>
      <c r="QQZ79" s="41"/>
      <c r="QRA79" s="41"/>
      <c r="QRB79" s="41"/>
      <c r="QRC79" s="41"/>
      <c r="QRD79" s="41"/>
      <c r="QRE79" s="41"/>
      <c r="QRF79" s="41"/>
      <c r="QRG79" s="41"/>
      <c r="QRH79" s="41"/>
      <c r="QRI79" s="41"/>
      <c r="QRJ79" s="41"/>
      <c r="QRK79" s="41"/>
      <c r="QRL79" s="41"/>
      <c r="QRM79" s="41"/>
      <c r="QRN79" s="41"/>
      <c r="QRO79" s="41"/>
      <c r="QRP79" s="41"/>
      <c r="QRQ79" s="41"/>
      <c r="QRR79" s="41"/>
      <c r="QRS79" s="41"/>
      <c r="QRT79" s="41"/>
      <c r="QRU79" s="41"/>
      <c r="QRV79" s="41"/>
      <c r="QRW79" s="41"/>
      <c r="QRX79" s="41"/>
      <c r="QRY79" s="41"/>
      <c r="QRZ79" s="41"/>
      <c r="QSA79" s="41"/>
      <c r="QSB79" s="41"/>
      <c r="QSC79" s="41"/>
      <c r="QSD79" s="41"/>
      <c r="QSE79" s="41"/>
      <c r="QSF79" s="41"/>
      <c r="QSG79" s="41"/>
      <c r="QSH79" s="41"/>
      <c r="QSI79" s="41"/>
      <c r="QSJ79" s="41"/>
      <c r="QSK79" s="41"/>
      <c r="QSL79" s="41"/>
      <c r="QSM79" s="41"/>
      <c r="QSN79" s="41"/>
      <c r="QSO79" s="41"/>
      <c r="QSP79" s="41"/>
      <c r="QSQ79" s="41"/>
      <c r="QSR79" s="41"/>
      <c r="QSS79" s="41"/>
      <c r="QST79" s="41"/>
      <c r="QSU79" s="41"/>
      <c r="QSV79" s="41"/>
      <c r="QSW79" s="41"/>
      <c r="QSX79" s="41"/>
      <c r="QSY79" s="41"/>
      <c r="QSZ79" s="41"/>
      <c r="QTA79" s="41"/>
      <c r="QTB79" s="41"/>
      <c r="QTC79" s="41"/>
      <c r="QTD79" s="41"/>
      <c r="QTE79" s="41"/>
      <c r="QTF79" s="41"/>
      <c r="QTG79" s="41"/>
      <c r="QTH79" s="41"/>
      <c r="QTI79" s="41"/>
      <c r="QTP79" s="41"/>
      <c r="QTQ79" s="41"/>
      <c r="QTR79" s="41"/>
      <c r="QTS79" s="41"/>
      <c r="QTT79" s="41"/>
      <c r="QTU79" s="41"/>
      <c r="QTV79" s="41"/>
      <c r="QTW79" s="41"/>
      <c r="QTX79" s="41"/>
      <c r="QTY79" s="41"/>
      <c r="QTZ79" s="41"/>
      <c r="QUA79" s="41"/>
      <c r="QUB79" s="41"/>
      <c r="QUC79" s="41"/>
      <c r="QUD79" s="41"/>
      <c r="QUE79" s="41"/>
      <c r="QUF79" s="41"/>
      <c r="QUG79" s="41"/>
      <c r="QUH79" s="41"/>
      <c r="QUI79" s="41"/>
      <c r="QUJ79" s="41"/>
      <c r="QUK79" s="41"/>
      <c r="QUL79" s="41"/>
      <c r="QUM79" s="41"/>
      <c r="QUN79" s="41"/>
      <c r="QUO79" s="41"/>
      <c r="QUP79" s="41"/>
      <c r="QUQ79" s="41"/>
      <c r="QUR79" s="41"/>
      <c r="QUS79" s="41"/>
      <c r="QUT79" s="41"/>
      <c r="QUU79" s="41"/>
      <c r="QUV79" s="41"/>
      <c r="QUW79" s="41"/>
      <c r="QUX79" s="41"/>
      <c r="QUY79" s="41"/>
      <c r="QUZ79" s="41"/>
      <c r="QVA79" s="41"/>
      <c r="QVB79" s="41"/>
      <c r="QVC79" s="41"/>
      <c r="QVD79" s="41"/>
      <c r="QVE79" s="41"/>
      <c r="QVF79" s="41"/>
      <c r="QVG79" s="41"/>
      <c r="QVH79" s="41"/>
      <c r="QVI79" s="41"/>
      <c r="QVJ79" s="41"/>
      <c r="QVK79" s="41"/>
      <c r="QVL79" s="41"/>
      <c r="QVM79" s="41"/>
      <c r="QVN79" s="41"/>
      <c r="QVO79" s="41"/>
      <c r="QVP79" s="41"/>
      <c r="QVQ79" s="41"/>
      <c r="QVR79" s="41"/>
      <c r="QVS79" s="41"/>
      <c r="QVT79" s="41"/>
      <c r="QVU79" s="41"/>
      <c r="QVV79" s="41"/>
      <c r="QVW79" s="41"/>
      <c r="QVX79" s="41"/>
      <c r="QVY79" s="41"/>
      <c r="QVZ79" s="41"/>
      <c r="QWA79" s="41"/>
      <c r="QWB79" s="41"/>
      <c r="QWC79" s="41"/>
      <c r="QWD79" s="41"/>
      <c r="QWE79" s="41"/>
      <c r="QWF79" s="41"/>
      <c r="QWG79" s="41"/>
      <c r="QWH79" s="41"/>
      <c r="QWI79" s="41"/>
      <c r="QWJ79" s="41"/>
      <c r="QWK79" s="41"/>
      <c r="QWL79" s="41"/>
      <c r="QWM79" s="41"/>
      <c r="QWN79" s="41"/>
      <c r="QWO79" s="41"/>
      <c r="QWP79" s="41"/>
      <c r="QWQ79" s="41"/>
      <c r="QWR79" s="41"/>
      <c r="QWS79" s="41"/>
      <c r="QWT79" s="41"/>
      <c r="QWU79" s="41"/>
      <c r="QWV79" s="41"/>
      <c r="QWW79" s="41"/>
      <c r="QWX79" s="41"/>
      <c r="QWY79" s="41"/>
      <c r="QWZ79" s="41"/>
      <c r="QXA79" s="41"/>
      <c r="QXB79" s="41"/>
      <c r="QXC79" s="41"/>
      <c r="QXD79" s="41"/>
      <c r="QXE79" s="41"/>
      <c r="QXF79" s="41"/>
      <c r="QXG79" s="41"/>
      <c r="QXH79" s="41"/>
      <c r="QXI79" s="41"/>
      <c r="QXJ79" s="41"/>
      <c r="QXK79" s="41"/>
      <c r="QXL79" s="41"/>
      <c r="QXM79" s="41"/>
      <c r="QXN79" s="41"/>
      <c r="QXO79" s="41"/>
      <c r="QXP79" s="41"/>
      <c r="QXQ79" s="41"/>
      <c r="QXR79" s="41"/>
      <c r="QXS79" s="41"/>
      <c r="QXT79" s="41"/>
      <c r="QXU79" s="41"/>
      <c r="QXV79" s="41"/>
      <c r="QXW79" s="41"/>
      <c r="QXX79" s="41"/>
      <c r="QXY79" s="41"/>
      <c r="QXZ79" s="41"/>
      <c r="QYA79" s="41"/>
      <c r="QYB79" s="41"/>
      <c r="QYC79" s="41"/>
      <c r="QYD79" s="41"/>
      <c r="QYE79" s="41"/>
      <c r="QYF79" s="41"/>
      <c r="QYG79" s="41"/>
      <c r="QYH79" s="41"/>
      <c r="QYI79" s="41"/>
      <c r="QYJ79" s="41"/>
      <c r="QYK79" s="41"/>
      <c r="QYL79" s="41"/>
      <c r="QYM79" s="41"/>
      <c r="QYN79" s="41"/>
      <c r="QYO79" s="41"/>
      <c r="QYP79" s="41"/>
      <c r="QYQ79" s="41"/>
      <c r="QYR79" s="41"/>
      <c r="QYS79" s="41"/>
      <c r="QYT79" s="41"/>
      <c r="QYU79" s="41"/>
      <c r="QYV79" s="41"/>
      <c r="QYW79" s="41"/>
      <c r="QYX79" s="41"/>
      <c r="QYY79" s="41"/>
      <c r="QYZ79" s="41"/>
      <c r="QZA79" s="41"/>
      <c r="QZB79" s="41"/>
      <c r="QZC79" s="41"/>
      <c r="QZD79" s="41"/>
      <c r="QZE79" s="41"/>
      <c r="QZF79" s="41"/>
      <c r="QZG79" s="41"/>
      <c r="QZH79" s="41"/>
      <c r="QZI79" s="41"/>
      <c r="QZJ79" s="41"/>
      <c r="QZK79" s="41"/>
      <c r="QZL79" s="41"/>
      <c r="QZM79" s="41"/>
      <c r="QZN79" s="41"/>
      <c r="QZO79" s="41"/>
      <c r="QZP79" s="41"/>
      <c r="QZQ79" s="41"/>
      <c r="QZR79" s="41"/>
      <c r="QZS79" s="41"/>
      <c r="QZT79" s="41"/>
      <c r="QZU79" s="41"/>
      <c r="QZV79" s="41"/>
      <c r="QZW79" s="41"/>
      <c r="QZX79" s="41"/>
      <c r="QZY79" s="41"/>
      <c r="QZZ79" s="41"/>
      <c r="RAA79" s="41"/>
      <c r="RAB79" s="41"/>
      <c r="RAC79" s="41"/>
      <c r="RAD79" s="41"/>
      <c r="RAE79" s="41"/>
      <c r="RAF79" s="41"/>
      <c r="RAG79" s="41"/>
      <c r="RAH79" s="41"/>
      <c r="RAI79" s="41"/>
      <c r="RAJ79" s="41"/>
      <c r="RAK79" s="41"/>
      <c r="RAL79" s="41"/>
      <c r="RAM79" s="41"/>
      <c r="RAN79" s="41"/>
      <c r="RAO79" s="41"/>
      <c r="RAP79" s="41"/>
      <c r="RAQ79" s="41"/>
      <c r="RAR79" s="41"/>
      <c r="RAS79" s="41"/>
      <c r="RAT79" s="41"/>
      <c r="RAU79" s="41"/>
      <c r="RAV79" s="41"/>
      <c r="RAW79" s="41"/>
      <c r="RAX79" s="41"/>
      <c r="RAY79" s="41"/>
      <c r="RAZ79" s="41"/>
      <c r="RBA79" s="41"/>
      <c r="RBB79" s="41"/>
      <c r="RBC79" s="41"/>
      <c r="RBD79" s="41"/>
      <c r="RBE79" s="41"/>
      <c r="RBF79" s="41"/>
      <c r="RBG79" s="41"/>
      <c r="RBH79" s="41"/>
      <c r="RBI79" s="41"/>
      <c r="RBJ79" s="41"/>
      <c r="RBK79" s="41"/>
      <c r="RBL79" s="41"/>
      <c r="RBM79" s="41"/>
      <c r="RBN79" s="41"/>
      <c r="RBO79" s="41"/>
      <c r="RBP79" s="41"/>
      <c r="RBQ79" s="41"/>
      <c r="RBR79" s="41"/>
      <c r="RBS79" s="41"/>
      <c r="RBT79" s="41"/>
      <c r="RBU79" s="41"/>
      <c r="RBV79" s="41"/>
      <c r="RBW79" s="41"/>
      <c r="RBX79" s="41"/>
      <c r="RBY79" s="41"/>
      <c r="RBZ79" s="41"/>
      <c r="RCA79" s="41"/>
      <c r="RCB79" s="41"/>
      <c r="RCC79" s="41"/>
      <c r="RCD79" s="41"/>
      <c r="RCE79" s="41"/>
      <c r="RCF79" s="41"/>
      <c r="RCG79" s="41"/>
      <c r="RCH79" s="41"/>
      <c r="RCI79" s="41"/>
      <c r="RCJ79" s="41"/>
      <c r="RCK79" s="41"/>
      <c r="RCL79" s="41"/>
      <c r="RCM79" s="41"/>
      <c r="RCN79" s="41"/>
      <c r="RCO79" s="41"/>
      <c r="RCP79" s="41"/>
      <c r="RCQ79" s="41"/>
      <c r="RCR79" s="41"/>
      <c r="RCS79" s="41"/>
      <c r="RCT79" s="41"/>
      <c r="RCU79" s="41"/>
      <c r="RCV79" s="41"/>
      <c r="RCW79" s="41"/>
      <c r="RCX79" s="41"/>
      <c r="RCY79" s="41"/>
      <c r="RCZ79" s="41"/>
      <c r="RDA79" s="41"/>
      <c r="RDB79" s="41"/>
      <c r="RDC79" s="41"/>
      <c r="RDD79" s="41"/>
      <c r="RDE79" s="41"/>
      <c r="RDL79" s="41"/>
      <c r="RDM79" s="41"/>
      <c r="RDN79" s="41"/>
      <c r="RDO79" s="41"/>
      <c r="RDP79" s="41"/>
      <c r="RDQ79" s="41"/>
      <c r="RDR79" s="41"/>
      <c r="RDS79" s="41"/>
      <c r="RDT79" s="41"/>
      <c r="RDU79" s="41"/>
      <c r="RDV79" s="41"/>
      <c r="RDW79" s="41"/>
      <c r="RDX79" s="41"/>
      <c r="RDY79" s="41"/>
      <c r="RDZ79" s="41"/>
      <c r="REA79" s="41"/>
      <c r="REB79" s="41"/>
      <c r="REC79" s="41"/>
      <c r="RED79" s="41"/>
      <c r="REE79" s="41"/>
      <c r="REF79" s="41"/>
      <c r="REG79" s="41"/>
      <c r="REH79" s="41"/>
      <c r="REI79" s="41"/>
      <c r="REJ79" s="41"/>
      <c r="REK79" s="41"/>
      <c r="REL79" s="41"/>
      <c r="REM79" s="41"/>
      <c r="REN79" s="41"/>
      <c r="REO79" s="41"/>
      <c r="REP79" s="41"/>
      <c r="REQ79" s="41"/>
      <c r="RER79" s="41"/>
      <c r="RES79" s="41"/>
      <c r="RET79" s="41"/>
      <c r="REU79" s="41"/>
      <c r="REV79" s="41"/>
      <c r="REW79" s="41"/>
      <c r="REX79" s="41"/>
      <c r="REY79" s="41"/>
      <c r="REZ79" s="41"/>
      <c r="RFA79" s="41"/>
      <c r="RFB79" s="41"/>
      <c r="RFC79" s="41"/>
      <c r="RFD79" s="41"/>
      <c r="RFE79" s="41"/>
      <c r="RFF79" s="41"/>
      <c r="RFG79" s="41"/>
      <c r="RFH79" s="41"/>
      <c r="RFI79" s="41"/>
      <c r="RFJ79" s="41"/>
      <c r="RFK79" s="41"/>
      <c r="RFL79" s="41"/>
      <c r="RFM79" s="41"/>
      <c r="RFN79" s="41"/>
      <c r="RFO79" s="41"/>
      <c r="RFP79" s="41"/>
      <c r="RFQ79" s="41"/>
      <c r="RFR79" s="41"/>
      <c r="RFS79" s="41"/>
      <c r="RFT79" s="41"/>
      <c r="RFU79" s="41"/>
      <c r="RFV79" s="41"/>
      <c r="RFW79" s="41"/>
      <c r="RFX79" s="41"/>
      <c r="RFY79" s="41"/>
      <c r="RFZ79" s="41"/>
      <c r="RGA79" s="41"/>
      <c r="RGB79" s="41"/>
      <c r="RGC79" s="41"/>
      <c r="RGD79" s="41"/>
      <c r="RGE79" s="41"/>
      <c r="RGF79" s="41"/>
      <c r="RGG79" s="41"/>
      <c r="RGH79" s="41"/>
      <c r="RGI79" s="41"/>
      <c r="RGJ79" s="41"/>
      <c r="RGK79" s="41"/>
      <c r="RGL79" s="41"/>
      <c r="RGM79" s="41"/>
      <c r="RGN79" s="41"/>
      <c r="RGO79" s="41"/>
      <c r="RGP79" s="41"/>
      <c r="RGQ79" s="41"/>
      <c r="RGR79" s="41"/>
      <c r="RGS79" s="41"/>
      <c r="RGT79" s="41"/>
      <c r="RGU79" s="41"/>
      <c r="RGV79" s="41"/>
      <c r="RGW79" s="41"/>
      <c r="RGX79" s="41"/>
      <c r="RGY79" s="41"/>
      <c r="RGZ79" s="41"/>
      <c r="RHA79" s="41"/>
      <c r="RHB79" s="41"/>
      <c r="RHC79" s="41"/>
      <c r="RHD79" s="41"/>
      <c r="RHE79" s="41"/>
      <c r="RHF79" s="41"/>
      <c r="RHG79" s="41"/>
      <c r="RHH79" s="41"/>
      <c r="RHI79" s="41"/>
      <c r="RHJ79" s="41"/>
      <c r="RHK79" s="41"/>
      <c r="RHL79" s="41"/>
      <c r="RHM79" s="41"/>
      <c r="RHN79" s="41"/>
      <c r="RHO79" s="41"/>
      <c r="RHP79" s="41"/>
      <c r="RHQ79" s="41"/>
      <c r="RHR79" s="41"/>
      <c r="RHS79" s="41"/>
      <c r="RHT79" s="41"/>
      <c r="RHU79" s="41"/>
      <c r="RHV79" s="41"/>
      <c r="RHW79" s="41"/>
      <c r="RHX79" s="41"/>
      <c r="RHY79" s="41"/>
      <c r="RHZ79" s="41"/>
      <c r="RIA79" s="41"/>
      <c r="RIB79" s="41"/>
      <c r="RIC79" s="41"/>
      <c r="RID79" s="41"/>
      <c r="RIE79" s="41"/>
      <c r="RIF79" s="41"/>
      <c r="RIG79" s="41"/>
      <c r="RIH79" s="41"/>
      <c r="RII79" s="41"/>
      <c r="RIJ79" s="41"/>
      <c r="RIK79" s="41"/>
      <c r="RIL79" s="41"/>
      <c r="RIM79" s="41"/>
      <c r="RIN79" s="41"/>
      <c r="RIO79" s="41"/>
      <c r="RIP79" s="41"/>
      <c r="RIQ79" s="41"/>
      <c r="RIR79" s="41"/>
      <c r="RIS79" s="41"/>
      <c r="RIT79" s="41"/>
      <c r="RIU79" s="41"/>
      <c r="RIV79" s="41"/>
      <c r="RIW79" s="41"/>
      <c r="RIX79" s="41"/>
      <c r="RIY79" s="41"/>
      <c r="RIZ79" s="41"/>
      <c r="RJA79" s="41"/>
      <c r="RJB79" s="41"/>
      <c r="RJC79" s="41"/>
      <c r="RJD79" s="41"/>
      <c r="RJE79" s="41"/>
      <c r="RJF79" s="41"/>
      <c r="RJG79" s="41"/>
      <c r="RJH79" s="41"/>
      <c r="RJI79" s="41"/>
      <c r="RJJ79" s="41"/>
      <c r="RJK79" s="41"/>
      <c r="RJL79" s="41"/>
      <c r="RJM79" s="41"/>
      <c r="RJN79" s="41"/>
      <c r="RJO79" s="41"/>
      <c r="RJP79" s="41"/>
      <c r="RJQ79" s="41"/>
      <c r="RJR79" s="41"/>
      <c r="RJS79" s="41"/>
      <c r="RJT79" s="41"/>
      <c r="RJU79" s="41"/>
      <c r="RJV79" s="41"/>
      <c r="RJW79" s="41"/>
      <c r="RJX79" s="41"/>
      <c r="RJY79" s="41"/>
      <c r="RJZ79" s="41"/>
      <c r="RKA79" s="41"/>
      <c r="RKB79" s="41"/>
      <c r="RKC79" s="41"/>
      <c r="RKD79" s="41"/>
      <c r="RKE79" s="41"/>
      <c r="RKF79" s="41"/>
      <c r="RKG79" s="41"/>
      <c r="RKH79" s="41"/>
      <c r="RKI79" s="41"/>
      <c r="RKJ79" s="41"/>
      <c r="RKK79" s="41"/>
      <c r="RKL79" s="41"/>
      <c r="RKM79" s="41"/>
      <c r="RKN79" s="41"/>
      <c r="RKO79" s="41"/>
      <c r="RKP79" s="41"/>
      <c r="RKQ79" s="41"/>
      <c r="RKR79" s="41"/>
      <c r="RKS79" s="41"/>
      <c r="RKT79" s="41"/>
      <c r="RKU79" s="41"/>
      <c r="RKV79" s="41"/>
      <c r="RKW79" s="41"/>
      <c r="RKX79" s="41"/>
      <c r="RKY79" s="41"/>
      <c r="RKZ79" s="41"/>
      <c r="RLA79" s="41"/>
      <c r="RLB79" s="41"/>
      <c r="RLC79" s="41"/>
      <c r="RLD79" s="41"/>
      <c r="RLE79" s="41"/>
      <c r="RLF79" s="41"/>
      <c r="RLG79" s="41"/>
      <c r="RLH79" s="41"/>
      <c r="RLI79" s="41"/>
      <c r="RLJ79" s="41"/>
      <c r="RLK79" s="41"/>
      <c r="RLL79" s="41"/>
      <c r="RLM79" s="41"/>
      <c r="RLN79" s="41"/>
      <c r="RLO79" s="41"/>
      <c r="RLP79" s="41"/>
      <c r="RLQ79" s="41"/>
      <c r="RLR79" s="41"/>
      <c r="RLS79" s="41"/>
      <c r="RLT79" s="41"/>
      <c r="RLU79" s="41"/>
      <c r="RLV79" s="41"/>
      <c r="RLW79" s="41"/>
      <c r="RLX79" s="41"/>
      <c r="RLY79" s="41"/>
      <c r="RLZ79" s="41"/>
      <c r="RMA79" s="41"/>
      <c r="RMB79" s="41"/>
      <c r="RMC79" s="41"/>
      <c r="RMD79" s="41"/>
      <c r="RME79" s="41"/>
      <c r="RMF79" s="41"/>
      <c r="RMG79" s="41"/>
      <c r="RMH79" s="41"/>
      <c r="RMI79" s="41"/>
      <c r="RMJ79" s="41"/>
      <c r="RMK79" s="41"/>
      <c r="RML79" s="41"/>
      <c r="RMM79" s="41"/>
      <c r="RMN79" s="41"/>
      <c r="RMO79" s="41"/>
      <c r="RMP79" s="41"/>
      <c r="RMQ79" s="41"/>
      <c r="RMR79" s="41"/>
      <c r="RMS79" s="41"/>
      <c r="RMT79" s="41"/>
      <c r="RMU79" s="41"/>
      <c r="RMV79" s="41"/>
      <c r="RMW79" s="41"/>
      <c r="RMX79" s="41"/>
      <c r="RMY79" s="41"/>
      <c r="RMZ79" s="41"/>
      <c r="RNA79" s="41"/>
      <c r="RNH79" s="41"/>
      <c r="RNI79" s="41"/>
      <c r="RNJ79" s="41"/>
      <c r="RNK79" s="41"/>
      <c r="RNL79" s="41"/>
      <c r="RNM79" s="41"/>
      <c r="RNN79" s="41"/>
      <c r="RNO79" s="41"/>
      <c r="RNP79" s="41"/>
      <c r="RNQ79" s="41"/>
      <c r="RNR79" s="41"/>
      <c r="RNS79" s="41"/>
      <c r="RNT79" s="41"/>
      <c r="RNU79" s="41"/>
      <c r="RNV79" s="41"/>
      <c r="RNW79" s="41"/>
      <c r="RNX79" s="41"/>
      <c r="RNY79" s="41"/>
      <c r="RNZ79" s="41"/>
      <c r="ROA79" s="41"/>
      <c r="ROB79" s="41"/>
      <c r="ROC79" s="41"/>
      <c r="ROD79" s="41"/>
      <c r="ROE79" s="41"/>
      <c r="ROF79" s="41"/>
      <c r="ROG79" s="41"/>
      <c r="ROH79" s="41"/>
      <c r="ROI79" s="41"/>
      <c r="ROJ79" s="41"/>
      <c r="ROK79" s="41"/>
      <c r="ROL79" s="41"/>
      <c r="ROM79" s="41"/>
      <c r="RON79" s="41"/>
      <c r="ROO79" s="41"/>
      <c r="ROP79" s="41"/>
      <c r="ROQ79" s="41"/>
      <c r="ROR79" s="41"/>
      <c r="ROS79" s="41"/>
      <c r="ROT79" s="41"/>
      <c r="ROU79" s="41"/>
      <c r="ROV79" s="41"/>
      <c r="ROW79" s="41"/>
      <c r="ROX79" s="41"/>
      <c r="ROY79" s="41"/>
      <c r="ROZ79" s="41"/>
      <c r="RPA79" s="41"/>
      <c r="RPB79" s="41"/>
      <c r="RPC79" s="41"/>
      <c r="RPD79" s="41"/>
      <c r="RPE79" s="41"/>
      <c r="RPF79" s="41"/>
      <c r="RPG79" s="41"/>
      <c r="RPH79" s="41"/>
      <c r="RPI79" s="41"/>
      <c r="RPJ79" s="41"/>
      <c r="RPK79" s="41"/>
      <c r="RPL79" s="41"/>
      <c r="RPM79" s="41"/>
      <c r="RPN79" s="41"/>
      <c r="RPO79" s="41"/>
      <c r="RPP79" s="41"/>
      <c r="RPQ79" s="41"/>
      <c r="RPR79" s="41"/>
      <c r="RPS79" s="41"/>
      <c r="RPT79" s="41"/>
      <c r="RPU79" s="41"/>
      <c r="RPV79" s="41"/>
      <c r="RPW79" s="41"/>
      <c r="RPX79" s="41"/>
      <c r="RPY79" s="41"/>
      <c r="RPZ79" s="41"/>
      <c r="RQA79" s="41"/>
      <c r="RQB79" s="41"/>
      <c r="RQC79" s="41"/>
      <c r="RQD79" s="41"/>
      <c r="RQE79" s="41"/>
      <c r="RQF79" s="41"/>
      <c r="RQG79" s="41"/>
      <c r="RQH79" s="41"/>
      <c r="RQI79" s="41"/>
      <c r="RQJ79" s="41"/>
      <c r="RQK79" s="41"/>
      <c r="RQL79" s="41"/>
      <c r="RQM79" s="41"/>
      <c r="RQN79" s="41"/>
      <c r="RQO79" s="41"/>
      <c r="RQP79" s="41"/>
      <c r="RQQ79" s="41"/>
      <c r="RQR79" s="41"/>
      <c r="RQS79" s="41"/>
      <c r="RQT79" s="41"/>
      <c r="RQU79" s="41"/>
      <c r="RQV79" s="41"/>
      <c r="RQW79" s="41"/>
      <c r="RQX79" s="41"/>
      <c r="RQY79" s="41"/>
      <c r="RQZ79" s="41"/>
      <c r="RRA79" s="41"/>
      <c r="RRB79" s="41"/>
      <c r="RRC79" s="41"/>
      <c r="RRD79" s="41"/>
      <c r="RRE79" s="41"/>
      <c r="RRF79" s="41"/>
      <c r="RRG79" s="41"/>
      <c r="RRH79" s="41"/>
      <c r="RRI79" s="41"/>
      <c r="RRJ79" s="41"/>
      <c r="RRK79" s="41"/>
      <c r="RRL79" s="41"/>
      <c r="RRM79" s="41"/>
      <c r="RRN79" s="41"/>
      <c r="RRO79" s="41"/>
      <c r="RRP79" s="41"/>
      <c r="RRQ79" s="41"/>
      <c r="RRR79" s="41"/>
      <c r="RRS79" s="41"/>
      <c r="RRT79" s="41"/>
      <c r="RRU79" s="41"/>
      <c r="RRV79" s="41"/>
      <c r="RRW79" s="41"/>
      <c r="RRX79" s="41"/>
      <c r="RRY79" s="41"/>
      <c r="RRZ79" s="41"/>
      <c r="RSA79" s="41"/>
      <c r="RSB79" s="41"/>
      <c r="RSC79" s="41"/>
      <c r="RSD79" s="41"/>
      <c r="RSE79" s="41"/>
      <c r="RSF79" s="41"/>
      <c r="RSG79" s="41"/>
      <c r="RSH79" s="41"/>
      <c r="RSI79" s="41"/>
      <c r="RSJ79" s="41"/>
      <c r="RSK79" s="41"/>
      <c r="RSL79" s="41"/>
      <c r="RSM79" s="41"/>
      <c r="RSN79" s="41"/>
      <c r="RSO79" s="41"/>
      <c r="RSP79" s="41"/>
      <c r="RSQ79" s="41"/>
      <c r="RSR79" s="41"/>
      <c r="RSS79" s="41"/>
      <c r="RST79" s="41"/>
      <c r="RSU79" s="41"/>
      <c r="RSV79" s="41"/>
      <c r="RSW79" s="41"/>
      <c r="RSX79" s="41"/>
      <c r="RSY79" s="41"/>
      <c r="RSZ79" s="41"/>
      <c r="RTA79" s="41"/>
      <c r="RTB79" s="41"/>
      <c r="RTC79" s="41"/>
      <c r="RTD79" s="41"/>
      <c r="RTE79" s="41"/>
      <c r="RTF79" s="41"/>
      <c r="RTG79" s="41"/>
      <c r="RTH79" s="41"/>
      <c r="RTI79" s="41"/>
      <c r="RTJ79" s="41"/>
      <c r="RTK79" s="41"/>
      <c r="RTL79" s="41"/>
      <c r="RTM79" s="41"/>
      <c r="RTN79" s="41"/>
      <c r="RTO79" s="41"/>
      <c r="RTP79" s="41"/>
      <c r="RTQ79" s="41"/>
      <c r="RTR79" s="41"/>
      <c r="RTS79" s="41"/>
      <c r="RTT79" s="41"/>
      <c r="RTU79" s="41"/>
      <c r="RTV79" s="41"/>
      <c r="RTW79" s="41"/>
      <c r="RTX79" s="41"/>
      <c r="RTY79" s="41"/>
      <c r="RTZ79" s="41"/>
      <c r="RUA79" s="41"/>
      <c r="RUB79" s="41"/>
      <c r="RUC79" s="41"/>
      <c r="RUD79" s="41"/>
      <c r="RUE79" s="41"/>
      <c r="RUF79" s="41"/>
      <c r="RUG79" s="41"/>
      <c r="RUH79" s="41"/>
      <c r="RUI79" s="41"/>
      <c r="RUJ79" s="41"/>
      <c r="RUK79" s="41"/>
      <c r="RUL79" s="41"/>
      <c r="RUM79" s="41"/>
      <c r="RUN79" s="41"/>
      <c r="RUO79" s="41"/>
      <c r="RUP79" s="41"/>
      <c r="RUQ79" s="41"/>
      <c r="RUR79" s="41"/>
      <c r="RUS79" s="41"/>
      <c r="RUT79" s="41"/>
      <c r="RUU79" s="41"/>
      <c r="RUV79" s="41"/>
      <c r="RUW79" s="41"/>
      <c r="RUX79" s="41"/>
      <c r="RUY79" s="41"/>
      <c r="RUZ79" s="41"/>
      <c r="RVA79" s="41"/>
      <c r="RVB79" s="41"/>
      <c r="RVC79" s="41"/>
      <c r="RVD79" s="41"/>
      <c r="RVE79" s="41"/>
      <c r="RVF79" s="41"/>
      <c r="RVG79" s="41"/>
      <c r="RVH79" s="41"/>
      <c r="RVI79" s="41"/>
      <c r="RVJ79" s="41"/>
      <c r="RVK79" s="41"/>
      <c r="RVL79" s="41"/>
      <c r="RVM79" s="41"/>
      <c r="RVN79" s="41"/>
      <c r="RVO79" s="41"/>
      <c r="RVP79" s="41"/>
      <c r="RVQ79" s="41"/>
      <c r="RVR79" s="41"/>
      <c r="RVS79" s="41"/>
      <c r="RVT79" s="41"/>
      <c r="RVU79" s="41"/>
      <c r="RVV79" s="41"/>
      <c r="RVW79" s="41"/>
      <c r="RVX79" s="41"/>
      <c r="RVY79" s="41"/>
      <c r="RVZ79" s="41"/>
      <c r="RWA79" s="41"/>
      <c r="RWB79" s="41"/>
      <c r="RWC79" s="41"/>
      <c r="RWD79" s="41"/>
      <c r="RWE79" s="41"/>
      <c r="RWF79" s="41"/>
      <c r="RWG79" s="41"/>
      <c r="RWH79" s="41"/>
      <c r="RWI79" s="41"/>
      <c r="RWJ79" s="41"/>
      <c r="RWK79" s="41"/>
      <c r="RWL79" s="41"/>
      <c r="RWM79" s="41"/>
      <c r="RWN79" s="41"/>
      <c r="RWO79" s="41"/>
      <c r="RWP79" s="41"/>
      <c r="RWQ79" s="41"/>
      <c r="RWR79" s="41"/>
      <c r="RWS79" s="41"/>
      <c r="RWT79" s="41"/>
      <c r="RWU79" s="41"/>
      <c r="RWV79" s="41"/>
      <c r="RWW79" s="41"/>
      <c r="RXD79" s="41"/>
      <c r="RXE79" s="41"/>
      <c r="RXF79" s="41"/>
      <c r="RXG79" s="41"/>
      <c r="RXH79" s="41"/>
      <c r="RXI79" s="41"/>
      <c r="RXJ79" s="41"/>
      <c r="RXK79" s="41"/>
      <c r="RXL79" s="41"/>
      <c r="RXM79" s="41"/>
      <c r="RXN79" s="41"/>
      <c r="RXO79" s="41"/>
      <c r="RXP79" s="41"/>
      <c r="RXQ79" s="41"/>
      <c r="RXR79" s="41"/>
      <c r="RXS79" s="41"/>
      <c r="RXT79" s="41"/>
      <c r="RXU79" s="41"/>
      <c r="RXV79" s="41"/>
      <c r="RXW79" s="41"/>
      <c r="RXX79" s="41"/>
      <c r="RXY79" s="41"/>
      <c r="RXZ79" s="41"/>
      <c r="RYA79" s="41"/>
      <c r="RYB79" s="41"/>
      <c r="RYC79" s="41"/>
      <c r="RYD79" s="41"/>
      <c r="RYE79" s="41"/>
      <c r="RYF79" s="41"/>
      <c r="RYG79" s="41"/>
      <c r="RYH79" s="41"/>
      <c r="RYI79" s="41"/>
      <c r="RYJ79" s="41"/>
      <c r="RYK79" s="41"/>
      <c r="RYL79" s="41"/>
      <c r="RYM79" s="41"/>
      <c r="RYN79" s="41"/>
      <c r="RYO79" s="41"/>
      <c r="RYP79" s="41"/>
      <c r="RYQ79" s="41"/>
      <c r="RYR79" s="41"/>
      <c r="RYS79" s="41"/>
      <c r="RYT79" s="41"/>
      <c r="RYU79" s="41"/>
      <c r="RYV79" s="41"/>
      <c r="RYW79" s="41"/>
      <c r="RYX79" s="41"/>
      <c r="RYY79" s="41"/>
      <c r="RYZ79" s="41"/>
      <c r="RZA79" s="41"/>
      <c r="RZB79" s="41"/>
      <c r="RZC79" s="41"/>
      <c r="RZD79" s="41"/>
      <c r="RZE79" s="41"/>
      <c r="RZF79" s="41"/>
      <c r="RZG79" s="41"/>
      <c r="RZH79" s="41"/>
      <c r="RZI79" s="41"/>
      <c r="RZJ79" s="41"/>
      <c r="RZK79" s="41"/>
      <c r="RZL79" s="41"/>
      <c r="RZM79" s="41"/>
      <c r="RZN79" s="41"/>
      <c r="RZO79" s="41"/>
      <c r="RZP79" s="41"/>
      <c r="RZQ79" s="41"/>
      <c r="RZR79" s="41"/>
      <c r="RZS79" s="41"/>
      <c r="RZT79" s="41"/>
      <c r="RZU79" s="41"/>
      <c r="RZV79" s="41"/>
      <c r="RZW79" s="41"/>
      <c r="RZX79" s="41"/>
      <c r="RZY79" s="41"/>
      <c r="RZZ79" s="41"/>
      <c r="SAA79" s="41"/>
      <c r="SAB79" s="41"/>
      <c r="SAC79" s="41"/>
      <c r="SAD79" s="41"/>
      <c r="SAE79" s="41"/>
      <c r="SAF79" s="41"/>
      <c r="SAG79" s="41"/>
      <c r="SAH79" s="41"/>
      <c r="SAI79" s="41"/>
      <c r="SAJ79" s="41"/>
      <c r="SAK79" s="41"/>
      <c r="SAL79" s="41"/>
      <c r="SAM79" s="41"/>
      <c r="SAN79" s="41"/>
      <c r="SAO79" s="41"/>
      <c r="SAP79" s="41"/>
      <c r="SAQ79" s="41"/>
      <c r="SAR79" s="41"/>
      <c r="SAS79" s="41"/>
      <c r="SAT79" s="41"/>
      <c r="SAU79" s="41"/>
      <c r="SAV79" s="41"/>
      <c r="SAW79" s="41"/>
      <c r="SAX79" s="41"/>
      <c r="SAY79" s="41"/>
      <c r="SAZ79" s="41"/>
      <c r="SBA79" s="41"/>
      <c r="SBB79" s="41"/>
      <c r="SBC79" s="41"/>
      <c r="SBD79" s="41"/>
      <c r="SBE79" s="41"/>
      <c r="SBF79" s="41"/>
      <c r="SBG79" s="41"/>
      <c r="SBH79" s="41"/>
      <c r="SBI79" s="41"/>
      <c r="SBJ79" s="41"/>
      <c r="SBK79" s="41"/>
      <c r="SBL79" s="41"/>
      <c r="SBM79" s="41"/>
      <c r="SBN79" s="41"/>
      <c r="SBO79" s="41"/>
      <c r="SBP79" s="41"/>
      <c r="SBQ79" s="41"/>
      <c r="SBR79" s="41"/>
      <c r="SBS79" s="41"/>
      <c r="SBT79" s="41"/>
      <c r="SBU79" s="41"/>
      <c r="SBV79" s="41"/>
      <c r="SBW79" s="41"/>
      <c r="SBX79" s="41"/>
      <c r="SBY79" s="41"/>
      <c r="SBZ79" s="41"/>
      <c r="SCA79" s="41"/>
      <c r="SCB79" s="41"/>
      <c r="SCC79" s="41"/>
      <c r="SCD79" s="41"/>
      <c r="SCE79" s="41"/>
      <c r="SCF79" s="41"/>
      <c r="SCG79" s="41"/>
      <c r="SCH79" s="41"/>
      <c r="SCI79" s="41"/>
      <c r="SCJ79" s="41"/>
      <c r="SCK79" s="41"/>
      <c r="SCL79" s="41"/>
      <c r="SCM79" s="41"/>
      <c r="SCN79" s="41"/>
      <c r="SCO79" s="41"/>
      <c r="SCP79" s="41"/>
      <c r="SCQ79" s="41"/>
      <c r="SCR79" s="41"/>
      <c r="SCS79" s="41"/>
      <c r="SCT79" s="41"/>
      <c r="SCU79" s="41"/>
      <c r="SCV79" s="41"/>
      <c r="SCW79" s="41"/>
      <c r="SCX79" s="41"/>
      <c r="SCY79" s="41"/>
      <c r="SCZ79" s="41"/>
      <c r="SDA79" s="41"/>
      <c r="SDB79" s="41"/>
      <c r="SDC79" s="41"/>
      <c r="SDD79" s="41"/>
      <c r="SDE79" s="41"/>
      <c r="SDF79" s="41"/>
      <c r="SDG79" s="41"/>
      <c r="SDH79" s="41"/>
      <c r="SDI79" s="41"/>
      <c r="SDJ79" s="41"/>
      <c r="SDK79" s="41"/>
      <c r="SDL79" s="41"/>
      <c r="SDM79" s="41"/>
      <c r="SDN79" s="41"/>
      <c r="SDO79" s="41"/>
      <c r="SDP79" s="41"/>
      <c r="SDQ79" s="41"/>
      <c r="SDR79" s="41"/>
      <c r="SDS79" s="41"/>
      <c r="SDT79" s="41"/>
      <c r="SDU79" s="41"/>
      <c r="SDV79" s="41"/>
      <c r="SDW79" s="41"/>
      <c r="SDX79" s="41"/>
      <c r="SDY79" s="41"/>
      <c r="SDZ79" s="41"/>
      <c r="SEA79" s="41"/>
      <c r="SEB79" s="41"/>
      <c r="SEC79" s="41"/>
      <c r="SED79" s="41"/>
      <c r="SEE79" s="41"/>
      <c r="SEF79" s="41"/>
      <c r="SEG79" s="41"/>
      <c r="SEH79" s="41"/>
      <c r="SEI79" s="41"/>
      <c r="SEJ79" s="41"/>
      <c r="SEK79" s="41"/>
      <c r="SEL79" s="41"/>
      <c r="SEM79" s="41"/>
      <c r="SEN79" s="41"/>
      <c r="SEO79" s="41"/>
      <c r="SEP79" s="41"/>
      <c r="SEQ79" s="41"/>
      <c r="SER79" s="41"/>
      <c r="SES79" s="41"/>
      <c r="SET79" s="41"/>
      <c r="SEU79" s="41"/>
      <c r="SEV79" s="41"/>
      <c r="SEW79" s="41"/>
      <c r="SEX79" s="41"/>
      <c r="SEY79" s="41"/>
      <c r="SEZ79" s="41"/>
      <c r="SFA79" s="41"/>
      <c r="SFB79" s="41"/>
      <c r="SFC79" s="41"/>
      <c r="SFD79" s="41"/>
      <c r="SFE79" s="41"/>
      <c r="SFF79" s="41"/>
      <c r="SFG79" s="41"/>
      <c r="SFH79" s="41"/>
      <c r="SFI79" s="41"/>
      <c r="SFJ79" s="41"/>
      <c r="SFK79" s="41"/>
      <c r="SFL79" s="41"/>
      <c r="SFM79" s="41"/>
      <c r="SFN79" s="41"/>
      <c r="SFO79" s="41"/>
      <c r="SFP79" s="41"/>
      <c r="SFQ79" s="41"/>
      <c r="SFR79" s="41"/>
      <c r="SFS79" s="41"/>
      <c r="SFT79" s="41"/>
      <c r="SFU79" s="41"/>
      <c r="SFV79" s="41"/>
      <c r="SFW79" s="41"/>
      <c r="SFX79" s="41"/>
      <c r="SFY79" s="41"/>
      <c r="SFZ79" s="41"/>
      <c r="SGA79" s="41"/>
      <c r="SGB79" s="41"/>
      <c r="SGC79" s="41"/>
      <c r="SGD79" s="41"/>
      <c r="SGE79" s="41"/>
      <c r="SGF79" s="41"/>
      <c r="SGG79" s="41"/>
      <c r="SGH79" s="41"/>
      <c r="SGI79" s="41"/>
      <c r="SGJ79" s="41"/>
      <c r="SGK79" s="41"/>
      <c r="SGL79" s="41"/>
      <c r="SGM79" s="41"/>
      <c r="SGN79" s="41"/>
      <c r="SGO79" s="41"/>
      <c r="SGP79" s="41"/>
      <c r="SGQ79" s="41"/>
      <c r="SGR79" s="41"/>
      <c r="SGS79" s="41"/>
      <c r="SGZ79" s="41"/>
      <c r="SHA79" s="41"/>
      <c r="SHB79" s="41"/>
      <c r="SHC79" s="41"/>
      <c r="SHD79" s="41"/>
      <c r="SHE79" s="41"/>
      <c r="SHF79" s="41"/>
      <c r="SHG79" s="41"/>
      <c r="SHH79" s="41"/>
      <c r="SHI79" s="41"/>
      <c r="SHJ79" s="41"/>
      <c r="SHK79" s="41"/>
      <c r="SHL79" s="41"/>
      <c r="SHM79" s="41"/>
      <c r="SHN79" s="41"/>
      <c r="SHO79" s="41"/>
      <c r="SHP79" s="41"/>
      <c r="SHQ79" s="41"/>
      <c r="SHR79" s="41"/>
      <c r="SHS79" s="41"/>
      <c r="SHT79" s="41"/>
      <c r="SHU79" s="41"/>
      <c r="SHV79" s="41"/>
      <c r="SHW79" s="41"/>
      <c r="SHX79" s="41"/>
      <c r="SHY79" s="41"/>
      <c r="SHZ79" s="41"/>
      <c r="SIA79" s="41"/>
      <c r="SIB79" s="41"/>
      <c r="SIC79" s="41"/>
      <c r="SID79" s="41"/>
      <c r="SIE79" s="41"/>
      <c r="SIF79" s="41"/>
      <c r="SIG79" s="41"/>
      <c r="SIH79" s="41"/>
      <c r="SII79" s="41"/>
      <c r="SIJ79" s="41"/>
      <c r="SIK79" s="41"/>
      <c r="SIL79" s="41"/>
      <c r="SIM79" s="41"/>
      <c r="SIN79" s="41"/>
      <c r="SIO79" s="41"/>
      <c r="SIP79" s="41"/>
      <c r="SIQ79" s="41"/>
      <c r="SIR79" s="41"/>
      <c r="SIS79" s="41"/>
      <c r="SIT79" s="41"/>
      <c r="SIU79" s="41"/>
      <c r="SIV79" s="41"/>
      <c r="SIW79" s="41"/>
      <c r="SIX79" s="41"/>
      <c r="SIY79" s="41"/>
      <c r="SIZ79" s="41"/>
      <c r="SJA79" s="41"/>
      <c r="SJB79" s="41"/>
      <c r="SJC79" s="41"/>
      <c r="SJD79" s="41"/>
      <c r="SJE79" s="41"/>
      <c r="SJF79" s="41"/>
      <c r="SJG79" s="41"/>
      <c r="SJH79" s="41"/>
      <c r="SJI79" s="41"/>
      <c r="SJJ79" s="41"/>
      <c r="SJK79" s="41"/>
      <c r="SJL79" s="41"/>
      <c r="SJM79" s="41"/>
      <c r="SJN79" s="41"/>
      <c r="SJO79" s="41"/>
      <c r="SJP79" s="41"/>
      <c r="SJQ79" s="41"/>
      <c r="SJR79" s="41"/>
      <c r="SJS79" s="41"/>
      <c r="SJT79" s="41"/>
      <c r="SJU79" s="41"/>
      <c r="SJV79" s="41"/>
      <c r="SJW79" s="41"/>
      <c r="SJX79" s="41"/>
      <c r="SJY79" s="41"/>
      <c r="SJZ79" s="41"/>
      <c r="SKA79" s="41"/>
      <c r="SKB79" s="41"/>
      <c r="SKC79" s="41"/>
      <c r="SKD79" s="41"/>
      <c r="SKE79" s="41"/>
      <c r="SKF79" s="41"/>
      <c r="SKG79" s="41"/>
      <c r="SKH79" s="41"/>
      <c r="SKI79" s="41"/>
      <c r="SKJ79" s="41"/>
      <c r="SKK79" s="41"/>
      <c r="SKL79" s="41"/>
      <c r="SKM79" s="41"/>
      <c r="SKN79" s="41"/>
      <c r="SKO79" s="41"/>
      <c r="SKP79" s="41"/>
      <c r="SKQ79" s="41"/>
      <c r="SKR79" s="41"/>
      <c r="SKS79" s="41"/>
      <c r="SKT79" s="41"/>
      <c r="SKU79" s="41"/>
      <c r="SKV79" s="41"/>
      <c r="SKW79" s="41"/>
      <c r="SKX79" s="41"/>
      <c r="SKY79" s="41"/>
      <c r="SKZ79" s="41"/>
      <c r="SLA79" s="41"/>
      <c r="SLB79" s="41"/>
      <c r="SLC79" s="41"/>
      <c r="SLD79" s="41"/>
      <c r="SLE79" s="41"/>
      <c r="SLF79" s="41"/>
      <c r="SLG79" s="41"/>
      <c r="SLH79" s="41"/>
      <c r="SLI79" s="41"/>
      <c r="SLJ79" s="41"/>
      <c r="SLK79" s="41"/>
      <c r="SLL79" s="41"/>
      <c r="SLM79" s="41"/>
      <c r="SLN79" s="41"/>
      <c r="SLO79" s="41"/>
      <c r="SLP79" s="41"/>
      <c r="SLQ79" s="41"/>
      <c r="SLR79" s="41"/>
      <c r="SLS79" s="41"/>
      <c r="SLT79" s="41"/>
      <c r="SLU79" s="41"/>
      <c r="SLV79" s="41"/>
      <c r="SLW79" s="41"/>
      <c r="SLX79" s="41"/>
      <c r="SLY79" s="41"/>
      <c r="SLZ79" s="41"/>
      <c r="SMA79" s="41"/>
      <c r="SMB79" s="41"/>
      <c r="SMC79" s="41"/>
      <c r="SMD79" s="41"/>
      <c r="SME79" s="41"/>
      <c r="SMF79" s="41"/>
      <c r="SMG79" s="41"/>
      <c r="SMH79" s="41"/>
      <c r="SMI79" s="41"/>
      <c r="SMJ79" s="41"/>
      <c r="SMK79" s="41"/>
      <c r="SML79" s="41"/>
      <c r="SMM79" s="41"/>
      <c r="SMN79" s="41"/>
      <c r="SMO79" s="41"/>
      <c r="SMP79" s="41"/>
      <c r="SMQ79" s="41"/>
      <c r="SMR79" s="41"/>
      <c r="SMS79" s="41"/>
      <c r="SMT79" s="41"/>
      <c r="SMU79" s="41"/>
      <c r="SMV79" s="41"/>
      <c r="SMW79" s="41"/>
      <c r="SMX79" s="41"/>
      <c r="SMY79" s="41"/>
      <c r="SMZ79" s="41"/>
      <c r="SNA79" s="41"/>
      <c r="SNB79" s="41"/>
      <c r="SNC79" s="41"/>
      <c r="SND79" s="41"/>
      <c r="SNE79" s="41"/>
      <c r="SNF79" s="41"/>
      <c r="SNG79" s="41"/>
      <c r="SNH79" s="41"/>
      <c r="SNI79" s="41"/>
      <c r="SNJ79" s="41"/>
      <c r="SNK79" s="41"/>
      <c r="SNL79" s="41"/>
      <c r="SNM79" s="41"/>
      <c r="SNN79" s="41"/>
      <c r="SNO79" s="41"/>
      <c r="SNP79" s="41"/>
      <c r="SNQ79" s="41"/>
      <c r="SNR79" s="41"/>
      <c r="SNS79" s="41"/>
      <c r="SNT79" s="41"/>
      <c r="SNU79" s="41"/>
      <c r="SNV79" s="41"/>
      <c r="SNW79" s="41"/>
      <c r="SNX79" s="41"/>
      <c r="SNY79" s="41"/>
      <c r="SNZ79" s="41"/>
      <c r="SOA79" s="41"/>
      <c r="SOB79" s="41"/>
      <c r="SOC79" s="41"/>
      <c r="SOD79" s="41"/>
      <c r="SOE79" s="41"/>
      <c r="SOF79" s="41"/>
      <c r="SOG79" s="41"/>
      <c r="SOH79" s="41"/>
      <c r="SOI79" s="41"/>
      <c r="SOJ79" s="41"/>
      <c r="SOK79" s="41"/>
      <c r="SOL79" s="41"/>
      <c r="SOM79" s="41"/>
      <c r="SON79" s="41"/>
      <c r="SOO79" s="41"/>
      <c r="SOP79" s="41"/>
      <c r="SOQ79" s="41"/>
      <c r="SOR79" s="41"/>
      <c r="SOS79" s="41"/>
      <c r="SOT79" s="41"/>
      <c r="SOU79" s="41"/>
      <c r="SOV79" s="41"/>
      <c r="SOW79" s="41"/>
      <c r="SOX79" s="41"/>
      <c r="SOY79" s="41"/>
      <c r="SOZ79" s="41"/>
      <c r="SPA79" s="41"/>
      <c r="SPB79" s="41"/>
      <c r="SPC79" s="41"/>
      <c r="SPD79" s="41"/>
      <c r="SPE79" s="41"/>
      <c r="SPF79" s="41"/>
      <c r="SPG79" s="41"/>
      <c r="SPH79" s="41"/>
      <c r="SPI79" s="41"/>
      <c r="SPJ79" s="41"/>
      <c r="SPK79" s="41"/>
      <c r="SPL79" s="41"/>
      <c r="SPM79" s="41"/>
      <c r="SPN79" s="41"/>
      <c r="SPO79" s="41"/>
      <c r="SPP79" s="41"/>
      <c r="SPQ79" s="41"/>
      <c r="SPR79" s="41"/>
      <c r="SPS79" s="41"/>
      <c r="SPT79" s="41"/>
      <c r="SPU79" s="41"/>
      <c r="SPV79" s="41"/>
      <c r="SPW79" s="41"/>
      <c r="SPX79" s="41"/>
      <c r="SPY79" s="41"/>
      <c r="SPZ79" s="41"/>
      <c r="SQA79" s="41"/>
      <c r="SQB79" s="41"/>
      <c r="SQC79" s="41"/>
      <c r="SQD79" s="41"/>
      <c r="SQE79" s="41"/>
      <c r="SQF79" s="41"/>
      <c r="SQG79" s="41"/>
      <c r="SQH79" s="41"/>
      <c r="SQI79" s="41"/>
      <c r="SQJ79" s="41"/>
      <c r="SQK79" s="41"/>
      <c r="SQL79" s="41"/>
      <c r="SQM79" s="41"/>
      <c r="SQN79" s="41"/>
      <c r="SQO79" s="41"/>
      <c r="SQV79" s="41"/>
      <c r="SQW79" s="41"/>
      <c r="SQX79" s="41"/>
      <c r="SQY79" s="41"/>
      <c r="SQZ79" s="41"/>
      <c r="SRA79" s="41"/>
      <c r="SRB79" s="41"/>
      <c r="SRC79" s="41"/>
      <c r="SRD79" s="41"/>
      <c r="SRE79" s="41"/>
      <c r="SRF79" s="41"/>
      <c r="SRG79" s="41"/>
      <c r="SRH79" s="41"/>
      <c r="SRI79" s="41"/>
      <c r="SRJ79" s="41"/>
      <c r="SRK79" s="41"/>
      <c r="SRL79" s="41"/>
      <c r="SRM79" s="41"/>
      <c r="SRN79" s="41"/>
      <c r="SRO79" s="41"/>
      <c r="SRP79" s="41"/>
      <c r="SRQ79" s="41"/>
      <c r="SRR79" s="41"/>
      <c r="SRS79" s="41"/>
      <c r="SRT79" s="41"/>
      <c r="SRU79" s="41"/>
      <c r="SRV79" s="41"/>
      <c r="SRW79" s="41"/>
      <c r="SRX79" s="41"/>
      <c r="SRY79" s="41"/>
      <c r="SRZ79" s="41"/>
      <c r="SSA79" s="41"/>
      <c r="SSB79" s="41"/>
      <c r="SSC79" s="41"/>
      <c r="SSD79" s="41"/>
      <c r="SSE79" s="41"/>
      <c r="SSF79" s="41"/>
      <c r="SSG79" s="41"/>
      <c r="SSH79" s="41"/>
      <c r="SSI79" s="41"/>
      <c r="SSJ79" s="41"/>
      <c r="SSK79" s="41"/>
      <c r="SSL79" s="41"/>
      <c r="SSM79" s="41"/>
      <c r="SSN79" s="41"/>
      <c r="SSO79" s="41"/>
      <c r="SSP79" s="41"/>
      <c r="SSQ79" s="41"/>
      <c r="SSR79" s="41"/>
      <c r="SSS79" s="41"/>
      <c r="SST79" s="41"/>
      <c r="SSU79" s="41"/>
      <c r="SSV79" s="41"/>
      <c r="SSW79" s="41"/>
      <c r="SSX79" s="41"/>
      <c r="SSY79" s="41"/>
      <c r="SSZ79" s="41"/>
      <c r="STA79" s="41"/>
      <c r="STB79" s="41"/>
      <c r="STC79" s="41"/>
      <c r="STD79" s="41"/>
      <c r="STE79" s="41"/>
      <c r="STF79" s="41"/>
      <c r="STG79" s="41"/>
      <c r="STH79" s="41"/>
      <c r="STI79" s="41"/>
      <c r="STJ79" s="41"/>
      <c r="STK79" s="41"/>
      <c r="STL79" s="41"/>
      <c r="STM79" s="41"/>
      <c r="STN79" s="41"/>
      <c r="STO79" s="41"/>
      <c r="STP79" s="41"/>
      <c r="STQ79" s="41"/>
      <c r="STR79" s="41"/>
      <c r="STS79" s="41"/>
      <c r="STT79" s="41"/>
      <c r="STU79" s="41"/>
      <c r="STV79" s="41"/>
      <c r="STW79" s="41"/>
      <c r="STX79" s="41"/>
      <c r="STY79" s="41"/>
      <c r="STZ79" s="41"/>
      <c r="SUA79" s="41"/>
      <c r="SUB79" s="41"/>
      <c r="SUC79" s="41"/>
      <c r="SUD79" s="41"/>
      <c r="SUE79" s="41"/>
      <c r="SUF79" s="41"/>
      <c r="SUG79" s="41"/>
      <c r="SUH79" s="41"/>
      <c r="SUI79" s="41"/>
      <c r="SUJ79" s="41"/>
      <c r="SUK79" s="41"/>
      <c r="SUL79" s="41"/>
      <c r="SUM79" s="41"/>
      <c r="SUN79" s="41"/>
      <c r="SUO79" s="41"/>
      <c r="SUP79" s="41"/>
      <c r="SUQ79" s="41"/>
      <c r="SUR79" s="41"/>
      <c r="SUS79" s="41"/>
      <c r="SUT79" s="41"/>
      <c r="SUU79" s="41"/>
      <c r="SUV79" s="41"/>
      <c r="SUW79" s="41"/>
      <c r="SUX79" s="41"/>
      <c r="SUY79" s="41"/>
      <c r="SUZ79" s="41"/>
      <c r="SVA79" s="41"/>
      <c r="SVB79" s="41"/>
      <c r="SVC79" s="41"/>
      <c r="SVD79" s="41"/>
      <c r="SVE79" s="41"/>
      <c r="SVF79" s="41"/>
      <c r="SVG79" s="41"/>
      <c r="SVH79" s="41"/>
      <c r="SVI79" s="41"/>
      <c r="SVJ79" s="41"/>
      <c r="SVK79" s="41"/>
      <c r="SVL79" s="41"/>
      <c r="SVM79" s="41"/>
      <c r="SVN79" s="41"/>
      <c r="SVO79" s="41"/>
      <c r="SVP79" s="41"/>
      <c r="SVQ79" s="41"/>
      <c r="SVR79" s="41"/>
      <c r="SVS79" s="41"/>
      <c r="SVT79" s="41"/>
      <c r="SVU79" s="41"/>
      <c r="SVV79" s="41"/>
      <c r="SVW79" s="41"/>
      <c r="SVX79" s="41"/>
      <c r="SVY79" s="41"/>
      <c r="SVZ79" s="41"/>
      <c r="SWA79" s="41"/>
      <c r="SWB79" s="41"/>
      <c r="SWC79" s="41"/>
      <c r="SWD79" s="41"/>
      <c r="SWE79" s="41"/>
      <c r="SWF79" s="41"/>
      <c r="SWG79" s="41"/>
      <c r="SWH79" s="41"/>
      <c r="SWI79" s="41"/>
      <c r="SWJ79" s="41"/>
      <c r="SWK79" s="41"/>
      <c r="SWL79" s="41"/>
      <c r="SWM79" s="41"/>
      <c r="SWN79" s="41"/>
      <c r="SWO79" s="41"/>
      <c r="SWP79" s="41"/>
      <c r="SWQ79" s="41"/>
      <c r="SWR79" s="41"/>
      <c r="SWS79" s="41"/>
      <c r="SWT79" s="41"/>
      <c r="SWU79" s="41"/>
      <c r="SWV79" s="41"/>
      <c r="SWW79" s="41"/>
      <c r="SWX79" s="41"/>
      <c r="SWY79" s="41"/>
      <c r="SWZ79" s="41"/>
      <c r="SXA79" s="41"/>
      <c r="SXB79" s="41"/>
      <c r="SXC79" s="41"/>
      <c r="SXD79" s="41"/>
      <c r="SXE79" s="41"/>
      <c r="SXF79" s="41"/>
      <c r="SXG79" s="41"/>
      <c r="SXH79" s="41"/>
      <c r="SXI79" s="41"/>
      <c r="SXJ79" s="41"/>
      <c r="SXK79" s="41"/>
      <c r="SXL79" s="41"/>
      <c r="SXM79" s="41"/>
      <c r="SXN79" s="41"/>
      <c r="SXO79" s="41"/>
      <c r="SXP79" s="41"/>
      <c r="SXQ79" s="41"/>
      <c r="SXR79" s="41"/>
      <c r="SXS79" s="41"/>
      <c r="SXT79" s="41"/>
      <c r="SXU79" s="41"/>
      <c r="SXV79" s="41"/>
      <c r="SXW79" s="41"/>
      <c r="SXX79" s="41"/>
      <c r="SXY79" s="41"/>
      <c r="SXZ79" s="41"/>
      <c r="SYA79" s="41"/>
      <c r="SYB79" s="41"/>
      <c r="SYC79" s="41"/>
      <c r="SYD79" s="41"/>
      <c r="SYE79" s="41"/>
      <c r="SYF79" s="41"/>
      <c r="SYG79" s="41"/>
      <c r="SYH79" s="41"/>
      <c r="SYI79" s="41"/>
      <c r="SYJ79" s="41"/>
      <c r="SYK79" s="41"/>
      <c r="SYL79" s="41"/>
      <c r="SYM79" s="41"/>
      <c r="SYN79" s="41"/>
      <c r="SYO79" s="41"/>
      <c r="SYP79" s="41"/>
      <c r="SYQ79" s="41"/>
      <c r="SYR79" s="41"/>
      <c r="SYS79" s="41"/>
      <c r="SYT79" s="41"/>
      <c r="SYU79" s="41"/>
      <c r="SYV79" s="41"/>
      <c r="SYW79" s="41"/>
      <c r="SYX79" s="41"/>
      <c r="SYY79" s="41"/>
      <c r="SYZ79" s="41"/>
      <c r="SZA79" s="41"/>
      <c r="SZB79" s="41"/>
      <c r="SZC79" s="41"/>
      <c r="SZD79" s="41"/>
      <c r="SZE79" s="41"/>
      <c r="SZF79" s="41"/>
      <c r="SZG79" s="41"/>
      <c r="SZH79" s="41"/>
      <c r="SZI79" s="41"/>
      <c r="SZJ79" s="41"/>
      <c r="SZK79" s="41"/>
      <c r="SZL79" s="41"/>
      <c r="SZM79" s="41"/>
      <c r="SZN79" s="41"/>
      <c r="SZO79" s="41"/>
      <c r="SZP79" s="41"/>
      <c r="SZQ79" s="41"/>
      <c r="SZR79" s="41"/>
      <c r="SZS79" s="41"/>
      <c r="SZT79" s="41"/>
      <c r="SZU79" s="41"/>
      <c r="SZV79" s="41"/>
      <c r="SZW79" s="41"/>
      <c r="SZX79" s="41"/>
      <c r="SZY79" s="41"/>
      <c r="SZZ79" s="41"/>
      <c r="TAA79" s="41"/>
      <c r="TAB79" s="41"/>
      <c r="TAC79" s="41"/>
      <c r="TAD79" s="41"/>
      <c r="TAE79" s="41"/>
      <c r="TAF79" s="41"/>
      <c r="TAG79" s="41"/>
      <c r="TAH79" s="41"/>
      <c r="TAI79" s="41"/>
      <c r="TAJ79" s="41"/>
      <c r="TAK79" s="41"/>
      <c r="TAR79" s="41"/>
      <c r="TAS79" s="41"/>
      <c r="TAT79" s="41"/>
      <c r="TAU79" s="41"/>
      <c r="TAV79" s="41"/>
      <c r="TAW79" s="41"/>
      <c r="TAX79" s="41"/>
      <c r="TAY79" s="41"/>
      <c r="TAZ79" s="41"/>
      <c r="TBA79" s="41"/>
      <c r="TBB79" s="41"/>
      <c r="TBC79" s="41"/>
      <c r="TBD79" s="41"/>
      <c r="TBE79" s="41"/>
      <c r="TBF79" s="41"/>
      <c r="TBG79" s="41"/>
      <c r="TBH79" s="41"/>
      <c r="TBI79" s="41"/>
      <c r="TBJ79" s="41"/>
      <c r="TBK79" s="41"/>
      <c r="TBL79" s="41"/>
      <c r="TBM79" s="41"/>
      <c r="TBN79" s="41"/>
      <c r="TBO79" s="41"/>
      <c r="TBP79" s="41"/>
      <c r="TBQ79" s="41"/>
      <c r="TBR79" s="41"/>
      <c r="TBS79" s="41"/>
      <c r="TBT79" s="41"/>
      <c r="TBU79" s="41"/>
      <c r="TBV79" s="41"/>
      <c r="TBW79" s="41"/>
      <c r="TBX79" s="41"/>
      <c r="TBY79" s="41"/>
      <c r="TBZ79" s="41"/>
      <c r="TCA79" s="41"/>
      <c r="TCB79" s="41"/>
      <c r="TCC79" s="41"/>
      <c r="TCD79" s="41"/>
      <c r="TCE79" s="41"/>
      <c r="TCF79" s="41"/>
      <c r="TCG79" s="41"/>
      <c r="TCH79" s="41"/>
      <c r="TCI79" s="41"/>
      <c r="TCJ79" s="41"/>
      <c r="TCK79" s="41"/>
      <c r="TCL79" s="41"/>
      <c r="TCM79" s="41"/>
      <c r="TCN79" s="41"/>
      <c r="TCO79" s="41"/>
      <c r="TCP79" s="41"/>
      <c r="TCQ79" s="41"/>
      <c r="TCR79" s="41"/>
      <c r="TCS79" s="41"/>
      <c r="TCT79" s="41"/>
      <c r="TCU79" s="41"/>
      <c r="TCV79" s="41"/>
      <c r="TCW79" s="41"/>
      <c r="TCX79" s="41"/>
      <c r="TCY79" s="41"/>
      <c r="TCZ79" s="41"/>
      <c r="TDA79" s="41"/>
      <c r="TDB79" s="41"/>
      <c r="TDC79" s="41"/>
      <c r="TDD79" s="41"/>
      <c r="TDE79" s="41"/>
      <c r="TDF79" s="41"/>
      <c r="TDG79" s="41"/>
      <c r="TDH79" s="41"/>
      <c r="TDI79" s="41"/>
      <c r="TDJ79" s="41"/>
      <c r="TDK79" s="41"/>
      <c r="TDL79" s="41"/>
      <c r="TDM79" s="41"/>
      <c r="TDN79" s="41"/>
      <c r="TDO79" s="41"/>
      <c r="TDP79" s="41"/>
      <c r="TDQ79" s="41"/>
      <c r="TDR79" s="41"/>
      <c r="TDS79" s="41"/>
      <c r="TDT79" s="41"/>
      <c r="TDU79" s="41"/>
      <c r="TDV79" s="41"/>
      <c r="TDW79" s="41"/>
      <c r="TDX79" s="41"/>
      <c r="TDY79" s="41"/>
      <c r="TDZ79" s="41"/>
      <c r="TEA79" s="41"/>
      <c r="TEB79" s="41"/>
      <c r="TEC79" s="41"/>
      <c r="TED79" s="41"/>
      <c r="TEE79" s="41"/>
      <c r="TEF79" s="41"/>
      <c r="TEG79" s="41"/>
      <c r="TEH79" s="41"/>
      <c r="TEI79" s="41"/>
      <c r="TEJ79" s="41"/>
      <c r="TEK79" s="41"/>
      <c r="TEL79" s="41"/>
      <c r="TEM79" s="41"/>
      <c r="TEN79" s="41"/>
      <c r="TEO79" s="41"/>
      <c r="TEP79" s="41"/>
      <c r="TEQ79" s="41"/>
      <c r="TER79" s="41"/>
      <c r="TES79" s="41"/>
      <c r="TET79" s="41"/>
      <c r="TEU79" s="41"/>
      <c r="TEV79" s="41"/>
      <c r="TEW79" s="41"/>
      <c r="TEX79" s="41"/>
      <c r="TEY79" s="41"/>
      <c r="TEZ79" s="41"/>
      <c r="TFA79" s="41"/>
      <c r="TFB79" s="41"/>
      <c r="TFC79" s="41"/>
      <c r="TFD79" s="41"/>
      <c r="TFE79" s="41"/>
      <c r="TFF79" s="41"/>
      <c r="TFG79" s="41"/>
      <c r="TFH79" s="41"/>
      <c r="TFI79" s="41"/>
      <c r="TFJ79" s="41"/>
      <c r="TFK79" s="41"/>
      <c r="TFL79" s="41"/>
      <c r="TFM79" s="41"/>
      <c r="TFN79" s="41"/>
      <c r="TFO79" s="41"/>
      <c r="TFP79" s="41"/>
      <c r="TFQ79" s="41"/>
      <c r="TFR79" s="41"/>
      <c r="TFS79" s="41"/>
      <c r="TFT79" s="41"/>
      <c r="TFU79" s="41"/>
      <c r="TFV79" s="41"/>
      <c r="TFW79" s="41"/>
      <c r="TFX79" s="41"/>
      <c r="TFY79" s="41"/>
      <c r="TFZ79" s="41"/>
      <c r="TGA79" s="41"/>
      <c r="TGB79" s="41"/>
      <c r="TGC79" s="41"/>
      <c r="TGD79" s="41"/>
      <c r="TGE79" s="41"/>
      <c r="TGF79" s="41"/>
      <c r="TGG79" s="41"/>
      <c r="TGH79" s="41"/>
      <c r="TGI79" s="41"/>
      <c r="TGJ79" s="41"/>
      <c r="TGK79" s="41"/>
      <c r="TGL79" s="41"/>
      <c r="TGM79" s="41"/>
      <c r="TGN79" s="41"/>
      <c r="TGO79" s="41"/>
      <c r="TGP79" s="41"/>
      <c r="TGQ79" s="41"/>
      <c r="TGR79" s="41"/>
      <c r="TGS79" s="41"/>
      <c r="TGT79" s="41"/>
      <c r="TGU79" s="41"/>
      <c r="TGV79" s="41"/>
      <c r="TGW79" s="41"/>
      <c r="TGX79" s="41"/>
      <c r="TGY79" s="41"/>
      <c r="TGZ79" s="41"/>
      <c r="THA79" s="41"/>
      <c r="THB79" s="41"/>
      <c r="THC79" s="41"/>
      <c r="THD79" s="41"/>
      <c r="THE79" s="41"/>
      <c r="THF79" s="41"/>
      <c r="THG79" s="41"/>
      <c r="THH79" s="41"/>
      <c r="THI79" s="41"/>
      <c r="THJ79" s="41"/>
      <c r="THK79" s="41"/>
      <c r="THL79" s="41"/>
      <c r="THM79" s="41"/>
      <c r="THN79" s="41"/>
      <c r="THO79" s="41"/>
      <c r="THP79" s="41"/>
      <c r="THQ79" s="41"/>
      <c r="THR79" s="41"/>
      <c r="THS79" s="41"/>
      <c r="THT79" s="41"/>
      <c r="THU79" s="41"/>
      <c r="THV79" s="41"/>
      <c r="THW79" s="41"/>
      <c r="THX79" s="41"/>
      <c r="THY79" s="41"/>
      <c r="THZ79" s="41"/>
      <c r="TIA79" s="41"/>
      <c r="TIB79" s="41"/>
      <c r="TIC79" s="41"/>
      <c r="TID79" s="41"/>
      <c r="TIE79" s="41"/>
      <c r="TIF79" s="41"/>
      <c r="TIG79" s="41"/>
      <c r="TIH79" s="41"/>
      <c r="TII79" s="41"/>
      <c r="TIJ79" s="41"/>
      <c r="TIK79" s="41"/>
      <c r="TIL79" s="41"/>
      <c r="TIM79" s="41"/>
      <c r="TIN79" s="41"/>
      <c r="TIO79" s="41"/>
      <c r="TIP79" s="41"/>
      <c r="TIQ79" s="41"/>
      <c r="TIR79" s="41"/>
      <c r="TIS79" s="41"/>
      <c r="TIT79" s="41"/>
      <c r="TIU79" s="41"/>
      <c r="TIV79" s="41"/>
      <c r="TIW79" s="41"/>
      <c r="TIX79" s="41"/>
      <c r="TIY79" s="41"/>
      <c r="TIZ79" s="41"/>
      <c r="TJA79" s="41"/>
      <c r="TJB79" s="41"/>
      <c r="TJC79" s="41"/>
      <c r="TJD79" s="41"/>
      <c r="TJE79" s="41"/>
      <c r="TJF79" s="41"/>
      <c r="TJG79" s="41"/>
      <c r="TJH79" s="41"/>
      <c r="TJI79" s="41"/>
      <c r="TJJ79" s="41"/>
      <c r="TJK79" s="41"/>
      <c r="TJL79" s="41"/>
      <c r="TJM79" s="41"/>
      <c r="TJN79" s="41"/>
      <c r="TJO79" s="41"/>
      <c r="TJP79" s="41"/>
      <c r="TJQ79" s="41"/>
      <c r="TJR79" s="41"/>
      <c r="TJS79" s="41"/>
      <c r="TJT79" s="41"/>
      <c r="TJU79" s="41"/>
      <c r="TJV79" s="41"/>
      <c r="TJW79" s="41"/>
      <c r="TJX79" s="41"/>
      <c r="TJY79" s="41"/>
      <c r="TJZ79" s="41"/>
      <c r="TKA79" s="41"/>
      <c r="TKB79" s="41"/>
      <c r="TKC79" s="41"/>
      <c r="TKD79" s="41"/>
      <c r="TKE79" s="41"/>
      <c r="TKF79" s="41"/>
      <c r="TKG79" s="41"/>
      <c r="TKN79" s="41"/>
      <c r="TKO79" s="41"/>
      <c r="TKP79" s="41"/>
      <c r="TKQ79" s="41"/>
      <c r="TKR79" s="41"/>
      <c r="TKS79" s="41"/>
      <c r="TKT79" s="41"/>
      <c r="TKU79" s="41"/>
      <c r="TKV79" s="41"/>
      <c r="TKW79" s="41"/>
      <c r="TKX79" s="41"/>
      <c r="TKY79" s="41"/>
      <c r="TKZ79" s="41"/>
      <c r="TLA79" s="41"/>
      <c r="TLB79" s="41"/>
      <c r="TLC79" s="41"/>
      <c r="TLD79" s="41"/>
      <c r="TLE79" s="41"/>
      <c r="TLF79" s="41"/>
      <c r="TLG79" s="41"/>
      <c r="TLH79" s="41"/>
      <c r="TLI79" s="41"/>
      <c r="TLJ79" s="41"/>
      <c r="TLK79" s="41"/>
      <c r="TLL79" s="41"/>
      <c r="TLM79" s="41"/>
      <c r="TLN79" s="41"/>
      <c r="TLO79" s="41"/>
      <c r="TLP79" s="41"/>
      <c r="TLQ79" s="41"/>
      <c r="TLR79" s="41"/>
      <c r="TLS79" s="41"/>
      <c r="TLT79" s="41"/>
      <c r="TLU79" s="41"/>
      <c r="TLV79" s="41"/>
      <c r="TLW79" s="41"/>
      <c r="TLX79" s="41"/>
      <c r="TLY79" s="41"/>
      <c r="TLZ79" s="41"/>
      <c r="TMA79" s="41"/>
      <c r="TMB79" s="41"/>
      <c r="TMC79" s="41"/>
      <c r="TMD79" s="41"/>
      <c r="TME79" s="41"/>
      <c r="TMF79" s="41"/>
      <c r="TMG79" s="41"/>
      <c r="TMH79" s="41"/>
      <c r="TMI79" s="41"/>
      <c r="TMJ79" s="41"/>
      <c r="TMK79" s="41"/>
      <c r="TML79" s="41"/>
      <c r="TMM79" s="41"/>
      <c r="TMN79" s="41"/>
      <c r="TMO79" s="41"/>
      <c r="TMP79" s="41"/>
      <c r="TMQ79" s="41"/>
      <c r="TMR79" s="41"/>
      <c r="TMS79" s="41"/>
      <c r="TMT79" s="41"/>
      <c r="TMU79" s="41"/>
      <c r="TMV79" s="41"/>
      <c r="TMW79" s="41"/>
      <c r="TMX79" s="41"/>
      <c r="TMY79" s="41"/>
      <c r="TMZ79" s="41"/>
      <c r="TNA79" s="41"/>
      <c r="TNB79" s="41"/>
      <c r="TNC79" s="41"/>
      <c r="TND79" s="41"/>
      <c r="TNE79" s="41"/>
      <c r="TNF79" s="41"/>
      <c r="TNG79" s="41"/>
      <c r="TNH79" s="41"/>
      <c r="TNI79" s="41"/>
      <c r="TNJ79" s="41"/>
      <c r="TNK79" s="41"/>
      <c r="TNL79" s="41"/>
      <c r="TNM79" s="41"/>
      <c r="TNN79" s="41"/>
      <c r="TNO79" s="41"/>
      <c r="TNP79" s="41"/>
      <c r="TNQ79" s="41"/>
      <c r="TNR79" s="41"/>
      <c r="TNS79" s="41"/>
      <c r="TNT79" s="41"/>
      <c r="TNU79" s="41"/>
      <c r="TNV79" s="41"/>
      <c r="TNW79" s="41"/>
      <c r="TNX79" s="41"/>
      <c r="TNY79" s="41"/>
      <c r="TNZ79" s="41"/>
      <c r="TOA79" s="41"/>
      <c r="TOB79" s="41"/>
      <c r="TOC79" s="41"/>
      <c r="TOD79" s="41"/>
      <c r="TOE79" s="41"/>
      <c r="TOF79" s="41"/>
      <c r="TOG79" s="41"/>
      <c r="TOH79" s="41"/>
      <c r="TOI79" s="41"/>
      <c r="TOJ79" s="41"/>
      <c r="TOK79" s="41"/>
      <c r="TOL79" s="41"/>
      <c r="TOM79" s="41"/>
      <c r="TON79" s="41"/>
      <c r="TOO79" s="41"/>
      <c r="TOP79" s="41"/>
      <c r="TOQ79" s="41"/>
      <c r="TOR79" s="41"/>
      <c r="TOS79" s="41"/>
      <c r="TOT79" s="41"/>
      <c r="TOU79" s="41"/>
      <c r="TOV79" s="41"/>
      <c r="TOW79" s="41"/>
      <c r="TOX79" s="41"/>
      <c r="TOY79" s="41"/>
      <c r="TOZ79" s="41"/>
      <c r="TPA79" s="41"/>
      <c r="TPB79" s="41"/>
      <c r="TPC79" s="41"/>
      <c r="TPD79" s="41"/>
      <c r="TPE79" s="41"/>
      <c r="TPF79" s="41"/>
      <c r="TPG79" s="41"/>
      <c r="TPH79" s="41"/>
      <c r="TPI79" s="41"/>
      <c r="TPJ79" s="41"/>
      <c r="TPK79" s="41"/>
      <c r="TPL79" s="41"/>
      <c r="TPM79" s="41"/>
      <c r="TPN79" s="41"/>
      <c r="TPO79" s="41"/>
      <c r="TPP79" s="41"/>
      <c r="TPQ79" s="41"/>
      <c r="TPR79" s="41"/>
      <c r="TPS79" s="41"/>
      <c r="TPT79" s="41"/>
      <c r="TPU79" s="41"/>
      <c r="TPV79" s="41"/>
      <c r="TPW79" s="41"/>
      <c r="TPX79" s="41"/>
      <c r="TPY79" s="41"/>
      <c r="TPZ79" s="41"/>
      <c r="TQA79" s="41"/>
      <c r="TQB79" s="41"/>
      <c r="TQC79" s="41"/>
      <c r="TQD79" s="41"/>
      <c r="TQE79" s="41"/>
      <c r="TQF79" s="41"/>
      <c r="TQG79" s="41"/>
      <c r="TQH79" s="41"/>
      <c r="TQI79" s="41"/>
      <c r="TQJ79" s="41"/>
      <c r="TQK79" s="41"/>
      <c r="TQL79" s="41"/>
      <c r="TQM79" s="41"/>
      <c r="TQN79" s="41"/>
      <c r="TQO79" s="41"/>
      <c r="TQP79" s="41"/>
      <c r="TQQ79" s="41"/>
      <c r="TQR79" s="41"/>
      <c r="TQS79" s="41"/>
      <c r="TQT79" s="41"/>
      <c r="TQU79" s="41"/>
      <c r="TQV79" s="41"/>
      <c r="TQW79" s="41"/>
      <c r="TQX79" s="41"/>
      <c r="TQY79" s="41"/>
      <c r="TQZ79" s="41"/>
      <c r="TRA79" s="41"/>
      <c r="TRB79" s="41"/>
      <c r="TRC79" s="41"/>
      <c r="TRD79" s="41"/>
      <c r="TRE79" s="41"/>
      <c r="TRF79" s="41"/>
      <c r="TRG79" s="41"/>
      <c r="TRH79" s="41"/>
      <c r="TRI79" s="41"/>
      <c r="TRJ79" s="41"/>
      <c r="TRK79" s="41"/>
      <c r="TRL79" s="41"/>
      <c r="TRM79" s="41"/>
      <c r="TRN79" s="41"/>
      <c r="TRO79" s="41"/>
      <c r="TRP79" s="41"/>
      <c r="TRQ79" s="41"/>
      <c r="TRR79" s="41"/>
      <c r="TRS79" s="41"/>
      <c r="TRT79" s="41"/>
      <c r="TRU79" s="41"/>
      <c r="TRV79" s="41"/>
      <c r="TRW79" s="41"/>
      <c r="TRX79" s="41"/>
      <c r="TRY79" s="41"/>
      <c r="TRZ79" s="41"/>
      <c r="TSA79" s="41"/>
      <c r="TSB79" s="41"/>
      <c r="TSC79" s="41"/>
      <c r="TSD79" s="41"/>
      <c r="TSE79" s="41"/>
      <c r="TSF79" s="41"/>
      <c r="TSG79" s="41"/>
      <c r="TSH79" s="41"/>
      <c r="TSI79" s="41"/>
      <c r="TSJ79" s="41"/>
      <c r="TSK79" s="41"/>
      <c r="TSL79" s="41"/>
      <c r="TSM79" s="41"/>
      <c r="TSN79" s="41"/>
      <c r="TSO79" s="41"/>
      <c r="TSP79" s="41"/>
      <c r="TSQ79" s="41"/>
      <c r="TSR79" s="41"/>
      <c r="TSS79" s="41"/>
      <c r="TST79" s="41"/>
      <c r="TSU79" s="41"/>
      <c r="TSV79" s="41"/>
      <c r="TSW79" s="41"/>
      <c r="TSX79" s="41"/>
      <c r="TSY79" s="41"/>
      <c r="TSZ79" s="41"/>
      <c r="TTA79" s="41"/>
      <c r="TTB79" s="41"/>
      <c r="TTC79" s="41"/>
      <c r="TTD79" s="41"/>
      <c r="TTE79" s="41"/>
      <c r="TTF79" s="41"/>
      <c r="TTG79" s="41"/>
      <c r="TTH79" s="41"/>
      <c r="TTI79" s="41"/>
      <c r="TTJ79" s="41"/>
      <c r="TTK79" s="41"/>
      <c r="TTL79" s="41"/>
      <c r="TTM79" s="41"/>
      <c r="TTN79" s="41"/>
      <c r="TTO79" s="41"/>
      <c r="TTP79" s="41"/>
      <c r="TTQ79" s="41"/>
      <c r="TTR79" s="41"/>
      <c r="TTS79" s="41"/>
      <c r="TTT79" s="41"/>
      <c r="TTU79" s="41"/>
      <c r="TTV79" s="41"/>
      <c r="TTW79" s="41"/>
      <c r="TTX79" s="41"/>
      <c r="TTY79" s="41"/>
      <c r="TTZ79" s="41"/>
      <c r="TUA79" s="41"/>
      <c r="TUB79" s="41"/>
      <c r="TUC79" s="41"/>
      <c r="TUJ79" s="41"/>
      <c r="TUK79" s="41"/>
      <c r="TUL79" s="41"/>
      <c r="TUM79" s="41"/>
      <c r="TUN79" s="41"/>
      <c r="TUO79" s="41"/>
      <c r="TUP79" s="41"/>
      <c r="TUQ79" s="41"/>
      <c r="TUR79" s="41"/>
      <c r="TUS79" s="41"/>
      <c r="TUT79" s="41"/>
      <c r="TUU79" s="41"/>
      <c r="TUV79" s="41"/>
      <c r="TUW79" s="41"/>
      <c r="TUX79" s="41"/>
      <c r="TUY79" s="41"/>
      <c r="TUZ79" s="41"/>
      <c r="TVA79" s="41"/>
      <c r="TVB79" s="41"/>
      <c r="TVC79" s="41"/>
      <c r="TVD79" s="41"/>
      <c r="TVE79" s="41"/>
      <c r="TVF79" s="41"/>
      <c r="TVG79" s="41"/>
      <c r="TVH79" s="41"/>
      <c r="TVI79" s="41"/>
      <c r="TVJ79" s="41"/>
      <c r="TVK79" s="41"/>
      <c r="TVL79" s="41"/>
      <c r="TVM79" s="41"/>
      <c r="TVN79" s="41"/>
      <c r="TVO79" s="41"/>
      <c r="TVP79" s="41"/>
      <c r="TVQ79" s="41"/>
      <c r="TVR79" s="41"/>
      <c r="TVS79" s="41"/>
      <c r="TVT79" s="41"/>
      <c r="TVU79" s="41"/>
      <c r="TVV79" s="41"/>
      <c r="TVW79" s="41"/>
      <c r="TVX79" s="41"/>
      <c r="TVY79" s="41"/>
      <c r="TVZ79" s="41"/>
      <c r="TWA79" s="41"/>
      <c r="TWB79" s="41"/>
      <c r="TWC79" s="41"/>
      <c r="TWD79" s="41"/>
      <c r="TWE79" s="41"/>
      <c r="TWF79" s="41"/>
      <c r="TWG79" s="41"/>
      <c r="TWH79" s="41"/>
      <c r="TWI79" s="41"/>
      <c r="TWJ79" s="41"/>
      <c r="TWK79" s="41"/>
      <c r="TWL79" s="41"/>
      <c r="TWM79" s="41"/>
      <c r="TWN79" s="41"/>
      <c r="TWO79" s="41"/>
      <c r="TWP79" s="41"/>
      <c r="TWQ79" s="41"/>
      <c r="TWR79" s="41"/>
      <c r="TWS79" s="41"/>
      <c r="TWT79" s="41"/>
      <c r="TWU79" s="41"/>
      <c r="TWV79" s="41"/>
      <c r="TWW79" s="41"/>
      <c r="TWX79" s="41"/>
      <c r="TWY79" s="41"/>
      <c r="TWZ79" s="41"/>
      <c r="TXA79" s="41"/>
      <c r="TXB79" s="41"/>
      <c r="TXC79" s="41"/>
      <c r="TXD79" s="41"/>
      <c r="TXE79" s="41"/>
      <c r="TXF79" s="41"/>
      <c r="TXG79" s="41"/>
      <c r="TXH79" s="41"/>
      <c r="TXI79" s="41"/>
      <c r="TXJ79" s="41"/>
      <c r="TXK79" s="41"/>
      <c r="TXL79" s="41"/>
      <c r="TXM79" s="41"/>
      <c r="TXN79" s="41"/>
      <c r="TXO79" s="41"/>
      <c r="TXP79" s="41"/>
      <c r="TXQ79" s="41"/>
      <c r="TXR79" s="41"/>
      <c r="TXS79" s="41"/>
      <c r="TXT79" s="41"/>
      <c r="TXU79" s="41"/>
      <c r="TXV79" s="41"/>
      <c r="TXW79" s="41"/>
      <c r="TXX79" s="41"/>
      <c r="TXY79" s="41"/>
      <c r="TXZ79" s="41"/>
      <c r="TYA79" s="41"/>
      <c r="TYB79" s="41"/>
      <c r="TYC79" s="41"/>
      <c r="TYD79" s="41"/>
      <c r="TYE79" s="41"/>
      <c r="TYF79" s="41"/>
      <c r="TYG79" s="41"/>
      <c r="TYH79" s="41"/>
      <c r="TYI79" s="41"/>
      <c r="TYJ79" s="41"/>
      <c r="TYK79" s="41"/>
      <c r="TYL79" s="41"/>
      <c r="TYM79" s="41"/>
      <c r="TYN79" s="41"/>
      <c r="TYO79" s="41"/>
      <c r="TYP79" s="41"/>
      <c r="TYQ79" s="41"/>
      <c r="TYR79" s="41"/>
      <c r="TYS79" s="41"/>
      <c r="TYT79" s="41"/>
      <c r="TYU79" s="41"/>
      <c r="TYV79" s="41"/>
      <c r="TYW79" s="41"/>
      <c r="TYX79" s="41"/>
      <c r="TYY79" s="41"/>
      <c r="TYZ79" s="41"/>
      <c r="TZA79" s="41"/>
      <c r="TZB79" s="41"/>
      <c r="TZC79" s="41"/>
      <c r="TZD79" s="41"/>
      <c r="TZE79" s="41"/>
      <c r="TZF79" s="41"/>
      <c r="TZG79" s="41"/>
      <c r="TZH79" s="41"/>
      <c r="TZI79" s="41"/>
      <c r="TZJ79" s="41"/>
      <c r="TZK79" s="41"/>
      <c r="TZL79" s="41"/>
      <c r="TZM79" s="41"/>
      <c r="TZN79" s="41"/>
      <c r="TZO79" s="41"/>
      <c r="TZP79" s="41"/>
      <c r="TZQ79" s="41"/>
      <c r="TZR79" s="41"/>
      <c r="TZS79" s="41"/>
      <c r="TZT79" s="41"/>
      <c r="TZU79" s="41"/>
      <c r="TZV79" s="41"/>
      <c r="TZW79" s="41"/>
      <c r="TZX79" s="41"/>
      <c r="TZY79" s="41"/>
      <c r="TZZ79" s="41"/>
      <c r="UAA79" s="41"/>
      <c r="UAB79" s="41"/>
      <c r="UAC79" s="41"/>
      <c r="UAD79" s="41"/>
      <c r="UAE79" s="41"/>
      <c r="UAF79" s="41"/>
      <c r="UAG79" s="41"/>
      <c r="UAH79" s="41"/>
      <c r="UAI79" s="41"/>
      <c r="UAJ79" s="41"/>
      <c r="UAK79" s="41"/>
      <c r="UAL79" s="41"/>
      <c r="UAM79" s="41"/>
      <c r="UAN79" s="41"/>
      <c r="UAO79" s="41"/>
      <c r="UAP79" s="41"/>
      <c r="UAQ79" s="41"/>
      <c r="UAR79" s="41"/>
      <c r="UAS79" s="41"/>
      <c r="UAT79" s="41"/>
      <c r="UAU79" s="41"/>
      <c r="UAV79" s="41"/>
      <c r="UAW79" s="41"/>
      <c r="UAX79" s="41"/>
      <c r="UAY79" s="41"/>
      <c r="UAZ79" s="41"/>
      <c r="UBA79" s="41"/>
      <c r="UBB79" s="41"/>
      <c r="UBC79" s="41"/>
      <c r="UBD79" s="41"/>
      <c r="UBE79" s="41"/>
      <c r="UBF79" s="41"/>
      <c r="UBG79" s="41"/>
      <c r="UBH79" s="41"/>
      <c r="UBI79" s="41"/>
      <c r="UBJ79" s="41"/>
      <c r="UBK79" s="41"/>
      <c r="UBL79" s="41"/>
      <c r="UBM79" s="41"/>
      <c r="UBN79" s="41"/>
      <c r="UBO79" s="41"/>
      <c r="UBP79" s="41"/>
      <c r="UBQ79" s="41"/>
      <c r="UBR79" s="41"/>
      <c r="UBS79" s="41"/>
      <c r="UBT79" s="41"/>
      <c r="UBU79" s="41"/>
      <c r="UBV79" s="41"/>
      <c r="UBW79" s="41"/>
      <c r="UBX79" s="41"/>
      <c r="UBY79" s="41"/>
      <c r="UBZ79" s="41"/>
      <c r="UCA79" s="41"/>
      <c r="UCB79" s="41"/>
      <c r="UCC79" s="41"/>
      <c r="UCD79" s="41"/>
      <c r="UCE79" s="41"/>
      <c r="UCF79" s="41"/>
      <c r="UCG79" s="41"/>
      <c r="UCH79" s="41"/>
      <c r="UCI79" s="41"/>
      <c r="UCJ79" s="41"/>
      <c r="UCK79" s="41"/>
      <c r="UCL79" s="41"/>
      <c r="UCM79" s="41"/>
      <c r="UCN79" s="41"/>
      <c r="UCO79" s="41"/>
      <c r="UCP79" s="41"/>
      <c r="UCQ79" s="41"/>
      <c r="UCR79" s="41"/>
      <c r="UCS79" s="41"/>
      <c r="UCT79" s="41"/>
      <c r="UCU79" s="41"/>
      <c r="UCV79" s="41"/>
      <c r="UCW79" s="41"/>
      <c r="UCX79" s="41"/>
      <c r="UCY79" s="41"/>
      <c r="UCZ79" s="41"/>
      <c r="UDA79" s="41"/>
      <c r="UDB79" s="41"/>
      <c r="UDC79" s="41"/>
      <c r="UDD79" s="41"/>
      <c r="UDE79" s="41"/>
      <c r="UDF79" s="41"/>
      <c r="UDG79" s="41"/>
      <c r="UDH79" s="41"/>
      <c r="UDI79" s="41"/>
      <c r="UDJ79" s="41"/>
      <c r="UDK79" s="41"/>
      <c r="UDL79" s="41"/>
      <c r="UDM79" s="41"/>
      <c r="UDN79" s="41"/>
      <c r="UDO79" s="41"/>
      <c r="UDP79" s="41"/>
      <c r="UDQ79" s="41"/>
      <c r="UDR79" s="41"/>
      <c r="UDS79" s="41"/>
      <c r="UDT79" s="41"/>
      <c r="UDU79" s="41"/>
      <c r="UDV79" s="41"/>
      <c r="UDW79" s="41"/>
      <c r="UDX79" s="41"/>
      <c r="UDY79" s="41"/>
      <c r="UEF79" s="41"/>
      <c r="UEG79" s="41"/>
      <c r="UEH79" s="41"/>
      <c r="UEI79" s="41"/>
      <c r="UEJ79" s="41"/>
      <c r="UEK79" s="41"/>
      <c r="UEL79" s="41"/>
      <c r="UEM79" s="41"/>
      <c r="UEN79" s="41"/>
      <c r="UEO79" s="41"/>
      <c r="UEP79" s="41"/>
      <c r="UEQ79" s="41"/>
      <c r="UER79" s="41"/>
      <c r="UES79" s="41"/>
      <c r="UET79" s="41"/>
      <c r="UEU79" s="41"/>
      <c r="UEV79" s="41"/>
      <c r="UEW79" s="41"/>
      <c r="UEX79" s="41"/>
      <c r="UEY79" s="41"/>
      <c r="UEZ79" s="41"/>
      <c r="UFA79" s="41"/>
      <c r="UFB79" s="41"/>
      <c r="UFC79" s="41"/>
      <c r="UFD79" s="41"/>
      <c r="UFE79" s="41"/>
      <c r="UFF79" s="41"/>
      <c r="UFG79" s="41"/>
      <c r="UFH79" s="41"/>
      <c r="UFI79" s="41"/>
      <c r="UFJ79" s="41"/>
      <c r="UFK79" s="41"/>
      <c r="UFL79" s="41"/>
      <c r="UFM79" s="41"/>
      <c r="UFN79" s="41"/>
      <c r="UFO79" s="41"/>
      <c r="UFP79" s="41"/>
      <c r="UFQ79" s="41"/>
      <c r="UFR79" s="41"/>
      <c r="UFS79" s="41"/>
      <c r="UFT79" s="41"/>
      <c r="UFU79" s="41"/>
      <c r="UFV79" s="41"/>
      <c r="UFW79" s="41"/>
      <c r="UFX79" s="41"/>
      <c r="UFY79" s="41"/>
      <c r="UFZ79" s="41"/>
      <c r="UGA79" s="41"/>
      <c r="UGB79" s="41"/>
      <c r="UGC79" s="41"/>
      <c r="UGD79" s="41"/>
      <c r="UGE79" s="41"/>
      <c r="UGF79" s="41"/>
      <c r="UGG79" s="41"/>
      <c r="UGH79" s="41"/>
      <c r="UGI79" s="41"/>
      <c r="UGJ79" s="41"/>
      <c r="UGK79" s="41"/>
      <c r="UGL79" s="41"/>
      <c r="UGM79" s="41"/>
      <c r="UGN79" s="41"/>
      <c r="UGO79" s="41"/>
      <c r="UGP79" s="41"/>
      <c r="UGQ79" s="41"/>
      <c r="UGR79" s="41"/>
      <c r="UGS79" s="41"/>
      <c r="UGT79" s="41"/>
      <c r="UGU79" s="41"/>
      <c r="UGV79" s="41"/>
      <c r="UGW79" s="41"/>
      <c r="UGX79" s="41"/>
      <c r="UGY79" s="41"/>
      <c r="UGZ79" s="41"/>
      <c r="UHA79" s="41"/>
      <c r="UHB79" s="41"/>
      <c r="UHC79" s="41"/>
      <c r="UHD79" s="41"/>
      <c r="UHE79" s="41"/>
      <c r="UHF79" s="41"/>
      <c r="UHG79" s="41"/>
      <c r="UHH79" s="41"/>
      <c r="UHI79" s="41"/>
      <c r="UHJ79" s="41"/>
      <c r="UHK79" s="41"/>
      <c r="UHL79" s="41"/>
      <c r="UHM79" s="41"/>
      <c r="UHN79" s="41"/>
      <c r="UHO79" s="41"/>
      <c r="UHP79" s="41"/>
      <c r="UHQ79" s="41"/>
      <c r="UHR79" s="41"/>
      <c r="UHS79" s="41"/>
      <c r="UHT79" s="41"/>
      <c r="UHU79" s="41"/>
      <c r="UHV79" s="41"/>
      <c r="UHW79" s="41"/>
      <c r="UHX79" s="41"/>
      <c r="UHY79" s="41"/>
      <c r="UHZ79" s="41"/>
      <c r="UIA79" s="41"/>
      <c r="UIB79" s="41"/>
      <c r="UIC79" s="41"/>
      <c r="UID79" s="41"/>
      <c r="UIE79" s="41"/>
      <c r="UIF79" s="41"/>
      <c r="UIG79" s="41"/>
      <c r="UIH79" s="41"/>
      <c r="UII79" s="41"/>
      <c r="UIJ79" s="41"/>
      <c r="UIK79" s="41"/>
      <c r="UIL79" s="41"/>
      <c r="UIM79" s="41"/>
      <c r="UIN79" s="41"/>
      <c r="UIO79" s="41"/>
      <c r="UIP79" s="41"/>
      <c r="UIQ79" s="41"/>
      <c r="UIR79" s="41"/>
      <c r="UIS79" s="41"/>
      <c r="UIT79" s="41"/>
      <c r="UIU79" s="41"/>
      <c r="UIV79" s="41"/>
      <c r="UIW79" s="41"/>
      <c r="UIX79" s="41"/>
      <c r="UIY79" s="41"/>
      <c r="UIZ79" s="41"/>
      <c r="UJA79" s="41"/>
      <c r="UJB79" s="41"/>
      <c r="UJC79" s="41"/>
      <c r="UJD79" s="41"/>
      <c r="UJE79" s="41"/>
      <c r="UJF79" s="41"/>
      <c r="UJG79" s="41"/>
      <c r="UJH79" s="41"/>
      <c r="UJI79" s="41"/>
      <c r="UJJ79" s="41"/>
      <c r="UJK79" s="41"/>
      <c r="UJL79" s="41"/>
      <c r="UJM79" s="41"/>
      <c r="UJN79" s="41"/>
      <c r="UJO79" s="41"/>
      <c r="UJP79" s="41"/>
      <c r="UJQ79" s="41"/>
      <c r="UJR79" s="41"/>
      <c r="UJS79" s="41"/>
      <c r="UJT79" s="41"/>
      <c r="UJU79" s="41"/>
      <c r="UJV79" s="41"/>
      <c r="UJW79" s="41"/>
      <c r="UJX79" s="41"/>
      <c r="UJY79" s="41"/>
      <c r="UJZ79" s="41"/>
      <c r="UKA79" s="41"/>
      <c r="UKB79" s="41"/>
      <c r="UKC79" s="41"/>
      <c r="UKD79" s="41"/>
      <c r="UKE79" s="41"/>
      <c r="UKF79" s="41"/>
      <c r="UKG79" s="41"/>
      <c r="UKH79" s="41"/>
      <c r="UKI79" s="41"/>
      <c r="UKJ79" s="41"/>
      <c r="UKK79" s="41"/>
      <c r="UKL79" s="41"/>
      <c r="UKM79" s="41"/>
      <c r="UKN79" s="41"/>
      <c r="UKO79" s="41"/>
      <c r="UKP79" s="41"/>
      <c r="UKQ79" s="41"/>
      <c r="UKR79" s="41"/>
      <c r="UKS79" s="41"/>
      <c r="UKT79" s="41"/>
      <c r="UKU79" s="41"/>
      <c r="UKV79" s="41"/>
      <c r="UKW79" s="41"/>
      <c r="UKX79" s="41"/>
      <c r="UKY79" s="41"/>
      <c r="UKZ79" s="41"/>
      <c r="ULA79" s="41"/>
      <c r="ULB79" s="41"/>
      <c r="ULC79" s="41"/>
      <c r="ULD79" s="41"/>
      <c r="ULE79" s="41"/>
      <c r="ULF79" s="41"/>
      <c r="ULG79" s="41"/>
      <c r="ULH79" s="41"/>
      <c r="ULI79" s="41"/>
      <c r="ULJ79" s="41"/>
      <c r="ULK79" s="41"/>
      <c r="ULL79" s="41"/>
      <c r="ULM79" s="41"/>
      <c r="ULN79" s="41"/>
      <c r="ULO79" s="41"/>
      <c r="ULP79" s="41"/>
      <c r="ULQ79" s="41"/>
      <c r="ULR79" s="41"/>
      <c r="ULS79" s="41"/>
      <c r="ULT79" s="41"/>
      <c r="ULU79" s="41"/>
      <c r="ULV79" s="41"/>
      <c r="ULW79" s="41"/>
      <c r="ULX79" s="41"/>
      <c r="ULY79" s="41"/>
      <c r="ULZ79" s="41"/>
      <c r="UMA79" s="41"/>
      <c r="UMB79" s="41"/>
      <c r="UMC79" s="41"/>
      <c r="UMD79" s="41"/>
      <c r="UME79" s="41"/>
      <c r="UMF79" s="41"/>
      <c r="UMG79" s="41"/>
      <c r="UMH79" s="41"/>
      <c r="UMI79" s="41"/>
      <c r="UMJ79" s="41"/>
      <c r="UMK79" s="41"/>
      <c r="UML79" s="41"/>
      <c r="UMM79" s="41"/>
      <c r="UMN79" s="41"/>
      <c r="UMO79" s="41"/>
      <c r="UMP79" s="41"/>
      <c r="UMQ79" s="41"/>
      <c r="UMR79" s="41"/>
      <c r="UMS79" s="41"/>
      <c r="UMT79" s="41"/>
      <c r="UMU79" s="41"/>
      <c r="UMV79" s="41"/>
      <c r="UMW79" s="41"/>
      <c r="UMX79" s="41"/>
      <c r="UMY79" s="41"/>
      <c r="UMZ79" s="41"/>
      <c r="UNA79" s="41"/>
      <c r="UNB79" s="41"/>
      <c r="UNC79" s="41"/>
      <c r="UND79" s="41"/>
      <c r="UNE79" s="41"/>
      <c r="UNF79" s="41"/>
      <c r="UNG79" s="41"/>
      <c r="UNH79" s="41"/>
      <c r="UNI79" s="41"/>
      <c r="UNJ79" s="41"/>
      <c r="UNK79" s="41"/>
      <c r="UNL79" s="41"/>
      <c r="UNM79" s="41"/>
      <c r="UNN79" s="41"/>
      <c r="UNO79" s="41"/>
      <c r="UNP79" s="41"/>
      <c r="UNQ79" s="41"/>
      <c r="UNR79" s="41"/>
      <c r="UNS79" s="41"/>
      <c r="UNT79" s="41"/>
      <c r="UNU79" s="41"/>
      <c r="UOB79" s="41"/>
      <c r="UOC79" s="41"/>
      <c r="UOD79" s="41"/>
      <c r="UOE79" s="41"/>
      <c r="UOF79" s="41"/>
      <c r="UOG79" s="41"/>
      <c r="UOH79" s="41"/>
      <c r="UOI79" s="41"/>
      <c r="UOJ79" s="41"/>
      <c r="UOK79" s="41"/>
      <c r="UOL79" s="41"/>
      <c r="UOM79" s="41"/>
      <c r="UON79" s="41"/>
      <c r="UOO79" s="41"/>
      <c r="UOP79" s="41"/>
      <c r="UOQ79" s="41"/>
      <c r="UOR79" s="41"/>
      <c r="UOS79" s="41"/>
      <c r="UOT79" s="41"/>
      <c r="UOU79" s="41"/>
      <c r="UOV79" s="41"/>
      <c r="UOW79" s="41"/>
      <c r="UOX79" s="41"/>
      <c r="UOY79" s="41"/>
      <c r="UOZ79" s="41"/>
      <c r="UPA79" s="41"/>
      <c r="UPB79" s="41"/>
      <c r="UPC79" s="41"/>
      <c r="UPD79" s="41"/>
      <c r="UPE79" s="41"/>
      <c r="UPF79" s="41"/>
      <c r="UPG79" s="41"/>
      <c r="UPH79" s="41"/>
      <c r="UPI79" s="41"/>
      <c r="UPJ79" s="41"/>
      <c r="UPK79" s="41"/>
      <c r="UPL79" s="41"/>
      <c r="UPM79" s="41"/>
      <c r="UPN79" s="41"/>
      <c r="UPO79" s="41"/>
      <c r="UPP79" s="41"/>
      <c r="UPQ79" s="41"/>
      <c r="UPR79" s="41"/>
      <c r="UPS79" s="41"/>
      <c r="UPT79" s="41"/>
      <c r="UPU79" s="41"/>
      <c r="UPV79" s="41"/>
      <c r="UPW79" s="41"/>
      <c r="UPX79" s="41"/>
      <c r="UPY79" s="41"/>
      <c r="UPZ79" s="41"/>
      <c r="UQA79" s="41"/>
      <c r="UQB79" s="41"/>
      <c r="UQC79" s="41"/>
      <c r="UQD79" s="41"/>
      <c r="UQE79" s="41"/>
      <c r="UQF79" s="41"/>
      <c r="UQG79" s="41"/>
      <c r="UQH79" s="41"/>
      <c r="UQI79" s="41"/>
      <c r="UQJ79" s="41"/>
      <c r="UQK79" s="41"/>
      <c r="UQL79" s="41"/>
      <c r="UQM79" s="41"/>
      <c r="UQN79" s="41"/>
      <c r="UQO79" s="41"/>
      <c r="UQP79" s="41"/>
      <c r="UQQ79" s="41"/>
      <c r="UQR79" s="41"/>
      <c r="UQS79" s="41"/>
      <c r="UQT79" s="41"/>
      <c r="UQU79" s="41"/>
      <c r="UQV79" s="41"/>
      <c r="UQW79" s="41"/>
      <c r="UQX79" s="41"/>
      <c r="UQY79" s="41"/>
      <c r="UQZ79" s="41"/>
      <c r="URA79" s="41"/>
      <c r="URB79" s="41"/>
      <c r="URC79" s="41"/>
      <c r="URD79" s="41"/>
      <c r="URE79" s="41"/>
      <c r="URF79" s="41"/>
      <c r="URG79" s="41"/>
      <c r="URH79" s="41"/>
      <c r="URI79" s="41"/>
      <c r="URJ79" s="41"/>
      <c r="URK79" s="41"/>
      <c r="URL79" s="41"/>
      <c r="URM79" s="41"/>
      <c r="URN79" s="41"/>
      <c r="URO79" s="41"/>
      <c r="URP79" s="41"/>
      <c r="URQ79" s="41"/>
      <c r="URR79" s="41"/>
      <c r="URS79" s="41"/>
      <c r="URT79" s="41"/>
      <c r="URU79" s="41"/>
      <c r="URV79" s="41"/>
      <c r="URW79" s="41"/>
      <c r="URX79" s="41"/>
      <c r="URY79" s="41"/>
      <c r="URZ79" s="41"/>
      <c r="USA79" s="41"/>
      <c r="USB79" s="41"/>
      <c r="USC79" s="41"/>
      <c r="USD79" s="41"/>
      <c r="USE79" s="41"/>
      <c r="USF79" s="41"/>
      <c r="USG79" s="41"/>
      <c r="USH79" s="41"/>
      <c r="USI79" s="41"/>
      <c r="USJ79" s="41"/>
      <c r="USK79" s="41"/>
      <c r="USL79" s="41"/>
      <c r="USM79" s="41"/>
      <c r="USN79" s="41"/>
      <c r="USO79" s="41"/>
      <c r="USP79" s="41"/>
      <c r="USQ79" s="41"/>
      <c r="USR79" s="41"/>
      <c r="USS79" s="41"/>
      <c r="UST79" s="41"/>
      <c r="USU79" s="41"/>
      <c r="USV79" s="41"/>
      <c r="USW79" s="41"/>
      <c r="USX79" s="41"/>
      <c r="USY79" s="41"/>
      <c r="USZ79" s="41"/>
      <c r="UTA79" s="41"/>
      <c r="UTB79" s="41"/>
      <c r="UTC79" s="41"/>
      <c r="UTD79" s="41"/>
      <c r="UTE79" s="41"/>
      <c r="UTF79" s="41"/>
      <c r="UTG79" s="41"/>
      <c r="UTH79" s="41"/>
      <c r="UTI79" s="41"/>
      <c r="UTJ79" s="41"/>
      <c r="UTK79" s="41"/>
      <c r="UTL79" s="41"/>
      <c r="UTM79" s="41"/>
      <c r="UTN79" s="41"/>
      <c r="UTO79" s="41"/>
      <c r="UTP79" s="41"/>
      <c r="UTQ79" s="41"/>
      <c r="UTR79" s="41"/>
      <c r="UTS79" s="41"/>
      <c r="UTT79" s="41"/>
      <c r="UTU79" s="41"/>
      <c r="UTV79" s="41"/>
      <c r="UTW79" s="41"/>
      <c r="UTX79" s="41"/>
      <c r="UTY79" s="41"/>
      <c r="UTZ79" s="41"/>
      <c r="UUA79" s="41"/>
      <c r="UUB79" s="41"/>
      <c r="UUC79" s="41"/>
      <c r="UUD79" s="41"/>
      <c r="UUE79" s="41"/>
      <c r="UUF79" s="41"/>
      <c r="UUG79" s="41"/>
      <c r="UUH79" s="41"/>
      <c r="UUI79" s="41"/>
      <c r="UUJ79" s="41"/>
      <c r="UUK79" s="41"/>
      <c r="UUL79" s="41"/>
      <c r="UUM79" s="41"/>
      <c r="UUN79" s="41"/>
      <c r="UUO79" s="41"/>
      <c r="UUP79" s="41"/>
      <c r="UUQ79" s="41"/>
      <c r="UUR79" s="41"/>
      <c r="UUS79" s="41"/>
      <c r="UUT79" s="41"/>
      <c r="UUU79" s="41"/>
      <c r="UUV79" s="41"/>
      <c r="UUW79" s="41"/>
      <c r="UUX79" s="41"/>
      <c r="UUY79" s="41"/>
      <c r="UUZ79" s="41"/>
      <c r="UVA79" s="41"/>
      <c r="UVB79" s="41"/>
      <c r="UVC79" s="41"/>
      <c r="UVD79" s="41"/>
      <c r="UVE79" s="41"/>
      <c r="UVF79" s="41"/>
      <c r="UVG79" s="41"/>
      <c r="UVH79" s="41"/>
      <c r="UVI79" s="41"/>
      <c r="UVJ79" s="41"/>
      <c r="UVK79" s="41"/>
      <c r="UVL79" s="41"/>
      <c r="UVM79" s="41"/>
      <c r="UVN79" s="41"/>
      <c r="UVO79" s="41"/>
      <c r="UVP79" s="41"/>
      <c r="UVQ79" s="41"/>
      <c r="UVR79" s="41"/>
      <c r="UVS79" s="41"/>
      <c r="UVT79" s="41"/>
      <c r="UVU79" s="41"/>
      <c r="UVV79" s="41"/>
      <c r="UVW79" s="41"/>
      <c r="UVX79" s="41"/>
      <c r="UVY79" s="41"/>
      <c r="UVZ79" s="41"/>
      <c r="UWA79" s="41"/>
      <c r="UWB79" s="41"/>
      <c r="UWC79" s="41"/>
      <c r="UWD79" s="41"/>
      <c r="UWE79" s="41"/>
      <c r="UWF79" s="41"/>
      <c r="UWG79" s="41"/>
      <c r="UWH79" s="41"/>
      <c r="UWI79" s="41"/>
      <c r="UWJ79" s="41"/>
      <c r="UWK79" s="41"/>
      <c r="UWL79" s="41"/>
      <c r="UWM79" s="41"/>
      <c r="UWN79" s="41"/>
      <c r="UWO79" s="41"/>
      <c r="UWP79" s="41"/>
      <c r="UWQ79" s="41"/>
      <c r="UWR79" s="41"/>
      <c r="UWS79" s="41"/>
      <c r="UWT79" s="41"/>
      <c r="UWU79" s="41"/>
      <c r="UWV79" s="41"/>
      <c r="UWW79" s="41"/>
      <c r="UWX79" s="41"/>
      <c r="UWY79" s="41"/>
      <c r="UWZ79" s="41"/>
      <c r="UXA79" s="41"/>
      <c r="UXB79" s="41"/>
      <c r="UXC79" s="41"/>
      <c r="UXD79" s="41"/>
      <c r="UXE79" s="41"/>
      <c r="UXF79" s="41"/>
      <c r="UXG79" s="41"/>
      <c r="UXH79" s="41"/>
      <c r="UXI79" s="41"/>
      <c r="UXJ79" s="41"/>
      <c r="UXK79" s="41"/>
      <c r="UXL79" s="41"/>
      <c r="UXM79" s="41"/>
      <c r="UXN79" s="41"/>
      <c r="UXO79" s="41"/>
      <c r="UXP79" s="41"/>
      <c r="UXQ79" s="41"/>
      <c r="UXX79" s="41"/>
      <c r="UXY79" s="41"/>
      <c r="UXZ79" s="41"/>
      <c r="UYA79" s="41"/>
      <c r="UYB79" s="41"/>
      <c r="UYC79" s="41"/>
      <c r="UYD79" s="41"/>
      <c r="UYE79" s="41"/>
      <c r="UYF79" s="41"/>
      <c r="UYG79" s="41"/>
      <c r="UYH79" s="41"/>
      <c r="UYI79" s="41"/>
      <c r="UYJ79" s="41"/>
      <c r="UYK79" s="41"/>
      <c r="UYL79" s="41"/>
      <c r="UYM79" s="41"/>
      <c r="UYN79" s="41"/>
      <c r="UYO79" s="41"/>
      <c r="UYP79" s="41"/>
      <c r="UYQ79" s="41"/>
      <c r="UYR79" s="41"/>
      <c r="UYS79" s="41"/>
      <c r="UYT79" s="41"/>
      <c r="UYU79" s="41"/>
      <c r="UYV79" s="41"/>
      <c r="UYW79" s="41"/>
      <c r="UYX79" s="41"/>
      <c r="UYY79" s="41"/>
      <c r="UYZ79" s="41"/>
      <c r="UZA79" s="41"/>
      <c r="UZB79" s="41"/>
      <c r="UZC79" s="41"/>
      <c r="UZD79" s="41"/>
      <c r="UZE79" s="41"/>
      <c r="UZF79" s="41"/>
      <c r="UZG79" s="41"/>
      <c r="UZH79" s="41"/>
      <c r="UZI79" s="41"/>
      <c r="UZJ79" s="41"/>
      <c r="UZK79" s="41"/>
      <c r="UZL79" s="41"/>
      <c r="UZM79" s="41"/>
      <c r="UZN79" s="41"/>
      <c r="UZO79" s="41"/>
      <c r="UZP79" s="41"/>
      <c r="UZQ79" s="41"/>
      <c r="UZR79" s="41"/>
      <c r="UZS79" s="41"/>
      <c r="UZT79" s="41"/>
      <c r="UZU79" s="41"/>
      <c r="UZV79" s="41"/>
      <c r="UZW79" s="41"/>
      <c r="UZX79" s="41"/>
      <c r="UZY79" s="41"/>
      <c r="UZZ79" s="41"/>
      <c r="VAA79" s="41"/>
      <c r="VAB79" s="41"/>
      <c r="VAC79" s="41"/>
      <c r="VAD79" s="41"/>
      <c r="VAE79" s="41"/>
      <c r="VAF79" s="41"/>
      <c r="VAG79" s="41"/>
      <c r="VAH79" s="41"/>
      <c r="VAI79" s="41"/>
      <c r="VAJ79" s="41"/>
      <c r="VAK79" s="41"/>
      <c r="VAL79" s="41"/>
      <c r="VAM79" s="41"/>
      <c r="VAN79" s="41"/>
      <c r="VAO79" s="41"/>
      <c r="VAP79" s="41"/>
      <c r="VAQ79" s="41"/>
      <c r="VAR79" s="41"/>
      <c r="VAS79" s="41"/>
      <c r="VAT79" s="41"/>
      <c r="VAU79" s="41"/>
      <c r="VAV79" s="41"/>
      <c r="VAW79" s="41"/>
      <c r="VAX79" s="41"/>
      <c r="VAY79" s="41"/>
      <c r="VAZ79" s="41"/>
      <c r="VBA79" s="41"/>
      <c r="VBB79" s="41"/>
      <c r="VBC79" s="41"/>
      <c r="VBD79" s="41"/>
      <c r="VBE79" s="41"/>
      <c r="VBF79" s="41"/>
      <c r="VBG79" s="41"/>
      <c r="VBH79" s="41"/>
      <c r="VBI79" s="41"/>
      <c r="VBJ79" s="41"/>
      <c r="VBK79" s="41"/>
      <c r="VBL79" s="41"/>
      <c r="VBM79" s="41"/>
      <c r="VBN79" s="41"/>
      <c r="VBO79" s="41"/>
      <c r="VBP79" s="41"/>
      <c r="VBQ79" s="41"/>
      <c r="VBR79" s="41"/>
      <c r="VBS79" s="41"/>
      <c r="VBT79" s="41"/>
      <c r="VBU79" s="41"/>
      <c r="VBV79" s="41"/>
      <c r="VBW79" s="41"/>
      <c r="VBX79" s="41"/>
      <c r="VBY79" s="41"/>
      <c r="VBZ79" s="41"/>
      <c r="VCA79" s="41"/>
      <c r="VCB79" s="41"/>
      <c r="VCC79" s="41"/>
      <c r="VCD79" s="41"/>
      <c r="VCE79" s="41"/>
      <c r="VCF79" s="41"/>
      <c r="VCG79" s="41"/>
      <c r="VCH79" s="41"/>
      <c r="VCI79" s="41"/>
      <c r="VCJ79" s="41"/>
      <c r="VCK79" s="41"/>
      <c r="VCL79" s="41"/>
      <c r="VCM79" s="41"/>
      <c r="VCN79" s="41"/>
      <c r="VCO79" s="41"/>
      <c r="VCP79" s="41"/>
      <c r="VCQ79" s="41"/>
      <c r="VCR79" s="41"/>
      <c r="VCS79" s="41"/>
      <c r="VCT79" s="41"/>
      <c r="VCU79" s="41"/>
      <c r="VCV79" s="41"/>
      <c r="VCW79" s="41"/>
      <c r="VCX79" s="41"/>
      <c r="VCY79" s="41"/>
      <c r="VCZ79" s="41"/>
      <c r="VDA79" s="41"/>
      <c r="VDB79" s="41"/>
      <c r="VDC79" s="41"/>
      <c r="VDD79" s="41"/>
      <c r="VDE79" s="41"/>
      <c r="VDF79" s="41"/>
      <c r="VDG79" s="41"/>
      <c r="VDH79" s="41"/>
      <c r="VDI79" s="41"/>
      <c r="VDJ79" s="41"/>
      <c r="VDK79" s="41"/>
      <c r="VDL79" s="41"/>
      <c r="VDM79" s="41"/>
      <c r="VDN79" s="41"/>
      <c r="VDO79" s="41"/>
      <c r="VDP79" s="41"/>
      <c r="VDQ79" s="41"/>
      <c r="VDR79" s="41"/>
      <c r="VDS79" s="41"/>
      <c r="VDT79" s="41"/>
      <c r="VDU79" s="41"/>
      <c r="VDV79" s="41"/>
      <c r="VDW79" s="41"/>
      <c r="VDX79" s="41"/>
      <c r="VDY79" s="41"/>
      <c r="VDZ79" s="41"/>
      <c r="VEA79" s="41"/>
      <c r="VEB79" s="41"/>
      <c r="VEC79" s="41"/>
      <c r="VED79" s="41"/>
      <c r="VEE79" s="41"/>
      <c r="VEF79" s="41"/>
      <c r="VEG79" s="41"/>
      <c r="VEH79" s="41"/>
      <c r="VEI79" s="41"/>
      <c r="VEJ79" s="41"/>
      <c r="VEK79" s="41"/>
      <c r="VEL79" s="41"/>
      <c r="VEM79" s="41"/>
      <c r="VEN79" s="41"/>
      <c r="VEO79" s="41"/>
      <c r="VEP79" s="41"/>
      <c r="VEQ79" s="41"/>
      <c r="VER79" s="41"/>
      <c r="VES79" s="41"/>
      <c r="VET79" s="41"/>
      <c r="VEU79" s="41"/>
      <c r="VEV79" s="41"/>
      <c r="VEW79" s="41"/>
      <c r="VEX79" s="41"/>
      <c r="VEY79" s="41"/>
      <c r="VEZ79" s="41"/>
      <c r="VFA79" s="41"/>
      <c r="VFB79" s="41"/>
      <c r="VFC79" s="41"/>
      <c r="VFD79" s="41"/>
      <c r="VFE79" s="41"/>
      <c r="VFF79" s="41"/>
      <c r="VFG79" s="41"/>
      <c r="VFH79" s="41"/>
      <c r="VFI79" s="41"/>
      <c r="VFJ79" s="41"/>
      <c r="VFK79" s="41"/>
      <c r="VFL79" s="41"/>
      <c r="VFM79" s="41"/>
      <c r="VFN79" s="41"/>
      <c r="VFO79" s="41"/>
      <c r="VFP79" s="41"/>
      <c r="VFQ79" s="41"/>
      <c r="VFR79" s="41"/>
      <c r="VFS79" s="41"/>
      <c r="VFT79" s="41"/>
      <c r="VFU79" s="41"/>
      <c r="VFV79" s="41"/>
      <c r="VFW79" s="41"/>
      <c r="VFX79" s="41"/>
      <c r="VFY79" s="41"/>
      <c r="VFZ79" s="41"/>
      <c r="VGA79" s="41"/>
      <c r="VGB79" s="41"/>
      <c r="VGC79" s="41"/>
      <c r="VGD79" s="41"/>
      <c r="VGE79" s="41"/>
      <c r="VGF79" s="41"/>
      <c r="VGG79" s="41"/>
      <c r="VGH79" s="41"/>
      <c r="VGI79" s="41"/>
      <c r="VGJ79" s="41"/>
      <c r="VGK79" s="41"/>
      <c r="VGL79" s="41"/>
      <c r="VGM79" s="41"/>
      <c r="VGN79" s="41"/>
      <c r="VGO79" s="41"/>
      <c r="VGP79" s="41"/>
      <c r="VGQ79" s="41"/>
      <c r="VGR79" s="41"/>
      <c r="VGS79" s="41"/>
      <c r="VGT79" s="41"/>
      <c r="VGU79" s="41"/>
      <c r="VGV79" s="41"/>
      <c r="VGW79" s="41"/>
      <c r="VGX79" s="41"/>
      <c r="VGY79" s="41"/>
      <c r="VGZ79" s="41"/>
      <c r="VHA79" s="41"/>
      <c r="VHB79" s="41"/>
      <c r="VHC79" s="41"/>
      <c r="VHD79" s="41"/>
      <c r="VHE79" s="41"/>
      <c r="VHF79" s="41"/>
      <c r="VHG79" s="41"/>
      <c r="VHH79" s="41"/>
      <c r="VHI79" s="41"/>
      <c r="VHJ79" s="41"/>
      <c r="VHK79" s="41"/>
      <c r="VHL79" s="41"/>
      <c r="VHM79" s="41"/>
      <c r="VHT79" s="41"/>
      <c r="VHU79" s="41"/>
      <c r="VHV79" s="41"/>
      <c r="VHW79" s="41"/>
      <c r="VHX79" s="41"/>
      <c r="VHY79" s="41"/>
      <c r="VHZ79" s="41"/>
      <c r="VIA79" s="41"/>
      <c r="VIB79" s="41"/>
      <c r="VIC79" s="41"/>
      <c r="VID79" s="41"/>
      <c r="VIE79" s="41"/>
      <c r="VIF79" s="41"/>
      <c r="VIG79" s="41"/>
      <c r="VIH79" s="41"/>
      <c r="VII79" s="41"/>
      <c r="VIJ79" s="41"/>
      <c r="VIK79" s="41"/>
      <c r="VIL79" s="41"/>
      <c r="VIM79" s="41"/>
      <c r="VIN79" s="41"/>
      <c r="VIO79" s="41"/>
      <c r="VIP79" s="41"/>
      <c r="VIQ79" s="41"/>
      <c r="VIR79" s="41"/>
      <c r="VIS79" s="41"/>
      <c r="VIT79" s="41"/>
      <c r="VIU79" s="41"/>
      <c r="VIV79" s="41"/>
      <c r="VIW79" s="41"/>
      <c r="VIX79" s="41"/>
      <c r="VIY79" s="41"/>
      <c r="VIZ79" s="41"/>
      <c r="VJA79" s="41"/>
      <c r="VJB79" s="41"/>
      <c r="VJC79" s="41"/>
      <c r="VJD79" s="41"/>
      <c r="VJE79" s="41"/>
      <c r="VJF79" s="41"/>
      <c r="VJG79" s="41"/>
      <c r="VJH79" s="41"/>
      <c r="VJI79" s="41"/>
      <c r="VJJ79" s="41"/>
      <c r="VJK79" s="41"/>
      <c r="VJL79" s="41"/>
      <c r="VJM79" s="41"/>
      <c r="VJN79" s="41"/>
      <c r="VJO79" s="41"/>
      <c r="VJP79" s="41"/>
      <c r="VJQ79" s="41"/>
      <c r="VJR79" s="41"/>
      <c r="VJS79" s="41"/>
      <c r="VJT79" s="41"/>
      <c r="VJU79" s="41"/>
      <c r="VJV79" s="41"/>
      <c r="VJW79" s="41"/>
      <c r="VJX79" s="41"/>
      <c r="VJY79" s="41"/>
      <c r="VJZ79" s="41"/>
      <c r="VKA79" s="41"/>
      <c r="VKB79" s="41"/>
      <c r="VKC79" s="41"/>
      <c r="VKD79" s="41"/>
      <c r="VKE79" s="41"/>
      <c r="VKF79" s="41"/>
      <c r="VKG79" s="41"/>
      <c r="VKH79" s="41"/>
      <c r="VKI79" s="41"/>
      <c r="VKJ79" s="41"/>
      <c r="VKK79" s="41"/>
      <c r="VKL79" s="41"/>
      <c r="VKM79" s="41"/>
      <c r="VKN79" s="41"/>
      <c r="VKO79" s="41"/>
      <c r="VKP79" s="41"/>
      <c r="VKQ79" s="41"/>
      <c r="VKR79" s="41"/>
      <c r="VKS79" s="41"/>
      <c r="VKT79" s="41"/>
      <c r="VKU79" s="41"/>
      <c r="VKV79" s="41"/>
      <c r="VKW79" s="41"/>
      <c r="VKX79" s="41"/>
      <c r="VKY79" s="41"/>
      <c r="VKZ79" s="41"/>
      <c r="VLA79" s="41"/>
      <c r="VLB79" s="41"/>
      <c r="VLC79" s="41"/>
      <c r="VLD79" s="41"/>
      <c r="VLE79" s="41"/>
      <c r="VLF79" s="41"/>
      <c r="VLG79" s="41"/>
      <c r="VLH79" s="41"/>
      <c r="VLI79" s="41"/>
      <c r="VLJ79" s="41"/>
      <c r="VLK79" s="41"/>
      <c r="VLL79" s="41"/>
      <c r="VLM79" s="41"/>
      <c r="VLN79" s="41"/>
      <c r="VLO79" s="41"/>
      <c r="VLP79" s="41"/>
      <c r="VLQ79" s="41"/>
      <c r="VLR79" s="41"/>
      <c r="VLS79" s="41"/>
      <c r="VLT79" s="41"/>
      <c r="VLU79" s="41"/>
      <c r="VLV79" s="41"/>
      <c r="VLW79" s="41"/>
      <c r="VLX79" s="41"/>
      <c r="VLY79" s="41"/>
      <c r="VLZ79" s="41"/>
      <c r="VMA79" s="41"/>
      <c r="VMB79" s="41"/>
      <c r="VMC79" s="41"/>
      <c r="VMD79" s="41"/>
      <c r="VME79" s="41"/>
      <c r="VMF79" s="41"/>
      <c r="VMG79" s="41"/>
      <c r="VMH79" s="41"/>
      <c r="VMI79" s="41"/>
      <c r="VMJ79" s="41"/>
      <c r="VMK79" s="41"/>
      <c r="VML79" s="41"/>
      <c r="VMM79" s="41"/>
      <c r="VMN79" s="41"/>
      <c r="VMO79" s="41"/>
      <c r="VMP79" s="41"/>
      <c r="VMQ79" s="41"/>
      <c r="VMR79" s="41"/>
      <c r="VMS79" s="41"/>
      <c r="VMT79" s="41"/>
      <c r="VMU79" s="41"/>
      <c r="VMV79" s="41"/>
      <c r="VMW79" s="41"/>
      <c r="VMX79" s="41"/>
      <c r="VMY79" s="41"/>
      <c r="VMZ79" s="41"/>
      <c r="VNA79" s="41"/>
      <c r="VNB79" s="41"/>
      <c r="VNC79" s="41"/>
      <c r="VND79" s="41"/>
      <c r="VNE79" s="41"/>
      <c r="VNF79" s="41"/>
      <c r="VNG79" s="41"/>
      <c r="VNH79" s="41"/>
      <c r="VNI79" s="41"/>
      <c r="VNJ79" s="41"/>
      <c r="VNK79" s="41"/>
      <c r="VNL79" s="41"/>
      <c r="VNM79" s="41"/>
      <c r="VNN79" s="41"/>
      <c r="VNO79" s="41"/>
      <c r="VNP79" s="41"/>
      <c r="VNQ79" s="41"/>
      <c r="VNR79" s="41"/>
      <c r="VNS79" s="41"/>
      <c r="VNT79" s="41"/>
      <c r="VNU79" s="41"/>
      <c r="VNV79" s="41"/>
      <c r="VNW79" s="41"/>
      <c r="VNX79" s="41"/>
      <c r="VNY79" s="41"/>
      <c r="VNZ79" s="41"/>
      <c r="VOA79" s="41"/>
      <c r="VOB79" s="41"/>
      <c r="VOC79" s="41"/>
      <c r="VOD79" s="41"/>
      <c r="VOE79" s="41"/>
      <c r="VOF79" s="41"/>
      <c r="VOG79" s="41"/>
      <c r="VOH79" s="41"/>
      <c r="VOI79" s="41"/>
      <c r="VOJ79" s="41"/>
      <c r="VOK79" s="41"/>
      <c r="VOL79" s="41"/>
      <c r="VOM79" s="41"/>
      <c r="VON79" s="41"/>
      <c r="VOO79" s="41"/>
      <c r="VOP79" s="41"/>
      <c r="VOQ79" s="41"/>
      <c r="VOR79" s="41"/>
      <c r="VOS79" s="41"/>
      <c r="VOT79" s="41"/>
      <c r="VOU79" s="41"/>
      <c r="VOV79" s="41"/>
      <c r="VOW79" s="41"/>
      <c r="VOX79" s="41"/>
      <c r="VOY79" s="41"/>
      <c r="VOZ79" s="41"/>
      <c r="VPA79" s="41"/>
      <c r="VPB79" s="41"/>
      <c r="VPC79" s="41"/>
      <c r="VPD79" s="41"/>
      <c r="VPE79" s="41"/>
      <c r="VPF79" s="41"/>
      <c r="VPG79" s="41"/>
      <c r="VPH79" s="41"/>
      <c r="VPI79" s="41"/>
      <c r="VPJ79" s="41"/>
      <c r="VPK79" s="41"/>
      <c r="VPL79" s="41"/>
      <c r="VPM79" s="41"/>
      <c r="VPN79" s="41"/>
      <c r="VPO79" s="41"/>
      <c r="VPP79" s="41"/>
      <c r="VPQ79" s="41"/>
      <c r="VPR79" s="41"/>
      <c r="VPS79" s="41"/>
      <c r="VPT79" s="41"/>
      <c r="VPU79" s="41"/>
      <c r="VPV79" s="41"/>
      <c r="VPW79" s="41"/>
      <c r="VPX79" s="41"/>
      <c r="VPY79" s="41"/>
      <c r="VPZ79" s="41"/>
      <c r="VQA79" s="41"/>
      <c r="VQB79" s="41"/>
      <c r="VQC79" s="41"/>
      <c r="VQD79" s="41"/>
      <c r="VQE79" s="41"/>
      <c r="VQF79" s="41"/>
      <c r="VQG79" s="41"/>
      <c r="VQH79" s="41"/>
      <c r="VQI79" s="41"/>
      <c r="VQJ79" s="41"/>
      <c r="VQK79" s="41"/>
      <c r="VQL79" s="41"/>
      <c r="VQM79" s="41"/>
      <c r="VQN79" s="41"/>
      <c r="VQO79" s="41"/>
      <c r="VQP79" s="41"/>
      <c r="VQQ79" s="41"/>
      <c r="VQR79" s="41"/>
      <c r="VQS79" s="41"/>
      <c r="VQT79" s="41"/>
      <c r="VQU79" s="41"/>
      <c r="VQV79" s="41"/>
      <c r="VQW79" s="41"/>
      <c r="VQX79" s="41"/>
      <c r="VQY79" s="41"/>
      <c r="VQZ79" s="41"/>
      <c r="VRA79" s="41"/>
      <c r="VRB79" s="41"/>
      <c r="VRC79" s="41"/>
      <c r="VRD79" s="41"/>
      <c r="VRE79" s="41"/>
      <c r="VRF79" s="41"/>
      <c r="VRG79" s="41"/>
      <c r="VRH79" s="41"/>
      <c r="VRI79" s="41"/>
      <c r="VRP79" s="41"/>
      <c r="VRQ79" s="41"/>
      <c r="VRR79" s="41"/>
      <c r="VRS79" s="41"/>
      <c r="VRT79" s="41"/>
      <c r="VRU79" s="41"/>
      <c r="VRV79" s="41"/>
      <c r="VRW79" s="41"/>
      <c r="VRX79" s="41"/>
      <c r="VRY79" s="41"/>
      <c r="VRZ79" s="41"/>
      <c r="VSA79" s="41"/>
      <c r="VSB79" s="41"/>
      <c r="VSC79" s="41"/>
      <c r="VSD79" s="41"/>
      <c r="VSE79" s="41"/>
      <c r="VSF79" s="41"/>
      <c r="VSG79" s="41"/>
      <c r="VSH79" s="41"/>
      <c r="VSI79" s="41"/>
      <c r="VSJ79" s="41"/>
      <c r="VSK79" s="41"/>
      <c r="VSL79" s="41"/>
      <c r="VSM79" s="41"/>
      <c r="VSN79" s="41"/>
      <c r="VSO79" s="41"/>
      <c r="VSP79" s="41"/>
      <c r="VSQ79" s="41"/>
      <c r="VSR79" s="41"/>
      <c r="VSS79" s="41"/>
      <c r="VST79" s="41"/>
      <c r="VSU79" s="41"/>
      <c r="VSV79" s="41"/>
      <c r="VSW79" s="41"/>
      <c r="VSX79" s="41"/>
      <c r="VSY79" s="41"/>
      <c r="VSZ79" s="41"/>
      <c r="VTA79" s="41"/>
      <c r="VTB79" s="41"/>
      <c r="VTC79" s="41"/>
      <c r="VTD79" s="41"/>
      <c r="VTE79" s="41"/>
      <c r="VTF79" s="41"/>
      <c r="VTG79" s="41"/>
      <c r="VTH79" s="41"/>
      <c r="VTI79" s="41"/>
      <c r="VTJ79" s="41"/>
      <c r="VTK79" s="41"/>
      <c r="VTL79" s="41"/>
      <c r="VTM79" s="41"/>
      <c r="VTN79" s="41"/>
      <c r="VTO79" s="41"/>
      <c r="VTP79" s="41"/>
      <c r="VTQ79" s="41"/>
      <c r="VTR79" s="41"/>
      <c r="VTS79" s="41"/>
      <c r="VTT79" s="41"/>
      <c r="VTU79" s="41"/>
      <c r="VTV79" s="41"/>
      <c r="VTW79" s="41"/>
      <c r="VTX79" s="41"/>
      <c r="VTY79" s="41"/>
      <c r="VTZ79" s="41"/>
      <c r="VUA79" s="41"/>
      <c r="VUB79" s="41"/>
      <c r="VUC79" s="41"/>
      <c r="VUD79" s="41"/>
      <c r="VUE79" s="41"/>
      <c r="VUF79" s="41"/>
      <c r="VUG79" s="41"/>
      <c r="VUH79" s="41"/>
      <c r="VUI79" s="41"/>
      <c r="VUJ79" s="41"/>
      <c r="VUK79" s="41"/>
      <c r="VUL79" s="41"/>
      <c r="VUM79" s="41"/>
      <c r="VUN79" s="41"/>
      <c r="VUO79" s="41"/>
      <c r="VUP79" s="41"/>
      <c r="VUQ79" s="41"/>
      <c r="VUR79" s="41"/>
      <c r="VUS79" s="41"/>
      <c r="VUT79" s="41"/>
      <c r="VUU79" s="41"/>
      <c r="VUV79" s="41"/>
      <c r="VUW79" s="41"/>
      <c r="VUX79" s="41"/>
      <c r="VUY79" s="41"/>
      <c r="VUZ79" s="41"/>
      <c r="VVA79" s="41"/>
      <c r="VVB79" s="41"/>
      <c r="VVC79" s="41"/>
      <c r="VVD79" s="41"/>
      <c r="VVE79" s="41"/>
      <c r="VVF79" s="41"/>
      <c r="VVG79" s="41"/>
      <c r="VVH79" s="41"/>
      <c r="VVI79" s="41"/>
      <c r="VVJ79" s="41"/>
      <c r="VVK79" s="41"/>
      <c r="VVL79" s="41"/>
      <c r="VVM79" s="41"/>
      <c r="VVN79" s="41"/>
      <c r="VVO79" s="41"/>
      <c r="VVP79" s="41"/>
      <c r="VVQ79" s="41"/>
      <c r="VVR79" s="41"/>
      <c r="VVS79" s="41"/>
      <c r="VVT79" s="41"/>
      <c r="VVU79" s="41"/>
      <c r="VVV79" s="41"/>
      <c r="VVW79" s="41"/>
      <c r="VVX79" s="41"/>
      <c r="VVY79" s="41"/>
      <c r="VVZ79" s="41"/>
      <c r="VWA79" s="41"/>
      <c r="VWB79" s="41"/>
      <c r="VWC79" s="41"/>
      <c r="VWD79" s="41"/>
      <c r="VWE79" s="41"/>
      <c r="VWF79" s="41"/>
      <c r="VWG79" s="41"/>
      <c r="VWH79" s="41"/>
      <c r="VWI79" s="41"/>
      <c r="VWJ79" s="41"/>
      <c r="VWK79" s="41"/>
      <c r="VWL79" s="41"/>
      <c r="VWM79" s="41"/>
      <c r="VWN79" s="41"/>
      <c r="VWO79" s="41"/>
      <c r="VWP79" s="41"/>
      <c r="VWQ79" s="41"/>
      <c r="VWR79" s="41"/>
      <c r="VWS79" s="41"/>
      <c r="VWT79" s="41"/>
      <c r="VWU79" s="41"/>
      <c r="VWV79" s="41"/>
      <c r="VWW79" s="41"/>
      <c r="VWX79" s="41"/>
      <c r="VWY79" s="41"/>
      <c r="VWZ79" s="41"/>
      <c r="VXA79" s="41"/>
      <c r="VXB79" s="41"/>
      <c r="VXC79" s="41"/>
      <c r="VXD79" s="41"/>
      <c r="VXE79" s="41"/>
      <c r="VXF79" s="41"/>
      <c r="VXG79" s="41"/>
      <c r="VXH79" s="41"/>
      <c r="VXI79" s="41"/>
      <c r="VXJ79" s="41"/>
      <c r="VXK79" s="41"/>
      <c r="VXL79" s="41"/>
      <c r="VXM79" s="41"/>
      <c r="VXN79" s="41"/>
      <c r="VXO79" s="41"/>
      <c r="VXP79" s="41"/>
      <c r="VXQ79" s="41"/>
      <c r="VXR79" s="41"/>
      <c r="VXS79" s="41"/>
      <c r="VXT79" s="41"/>
      <c r="VXU79" s="41"/>
      <c r="VXV79" s="41"/>
      <c r="VXW79" s="41"/>
      <c r="VXX79" s="41"/>
      <c r="VXY79" s="41"/>
      <c r="VXZ79" s="41"/>
      <c r="VYA79" s="41"/>
      <c r="VYB79" s="41"/>
      <c r="VYC79" s="41"/>
      <c r="VYD79" s="41"/>
      <c r="VYE79" s="41"/>
      <c r="VYF79" s="41"/>
      <c r="VYG79" s="41"/>
      <c r="VYH79" s="41"/>
      <c r="VYI79" s="41"/>
      <c r="VYJ79" s="41"/>
      <c r="VYK79" s="41"/>
      <c r="VYL79" s="41"/>
      <c r="VYM79" s="41"/>
      <c r="VYN79" s="41"/>
      <c r="VYO79" s="41"/>
      <c r="VYP79" s="41"/>
      <c r="VYQ79" s="41"/>
      <c r="VYR79" s="41"/>
      <c r="VYS79" s="41"/>
      <c r="VYT79" s="41"/>
      <c r="VYU79" s="41"/>
      <c r="VYV79" s="41"/>
      <c r="VYW79" s="41"/>
      <c r="VYX79" s="41"/>
      <c r="VYY79" s="41"/>
      <c r="VYZ79" s="41"/>
      <c r="VZA79" s="41"/>
      <c r="VZB79" s="41"/>
      <c r="VZC79" s="41"/>
      <c r="VZD79" s="41"/>
      <c r="VZE79" s="41"/>
      <c r="VZF79" s="41"/>
      <c r="VZG79" s="41"/>
      <c r="VZH79" s="41"/>
      <c r="VZI79" s="41"/>
      <c r="VZJ79" s="41"/>
      <c r="VZK79" s="41"/>
      <c r="VZL79" s="41"/>
      <c r="VZM79" s="41"/>
      <c r="VZN79" s="41"/>
      <c r="VZO79" s="41"/>
      <c r="VZP79" s="41"/>
      <c r="VZQ79" s="41"/>
      <c r="VZR79" s="41"/>
      <c r="VZS79" s="41"/>
      <c r="VZT79" s="41"/>
      <c r="VZU79" s="41"/>
      <c r="VZV79" s="41"/>
      <c r="VZW79" s="41"/>
      <c r="VZX79" s="41"/>
      <c r="VZY79" s="41"/>
      <c r="VZZ79" s="41"/>
      <c r="WAA79" s="41"/>
      <c r="WAB79" s="41"/>
      <c r="WAC79" s="41"/>
      <c r="WAD79" s="41"/>
      <c r="WAE79" s="41"/>
      <c r="WAF79" s="41"/>
      <c r="WAG79" s="41"/>
      <c r="WAH79" s="41"/>
      <c r="WAI79" s="41"/>
      <c r="WAJ79" s="41"/>
      <c r="WAK79" s="41"/>
      <c r="WAL79" s="41"/>
      <c r="WAM79" s="41"/>
      <c r="WAN79" s="41"/>
      <c r="WAO79" s="41"/>
      <c r="WAP79" s="41"/>
      <c r="WAQ79" s="41"/>
      <c r="WAR79" s="41"/>
      <c r="WAS79" s="41"/>
      <c r="WAT79" s="41"/>
      <c r="WAU79" s="41"/>
      <c r="WAV79" s="41"/>
      <c r="WAW79" s="41"/>
      <c r="WAX79" s="41"/>
      <c r="WAY79" s="41"/>
      <c r="WAZ79" s="41"/>
      <c r="WBA79" s="41"/>
      <c r="WBB79" s="41"/>
      <c r="WBC79" s="41"/>
      <c r="WBD79" s="41"/>
      <c r="WBE79" s="41"/>
      <c r="WBL79" s="41"/>
      <c r="WBM79" s="41"/>
      <c r="WBN79" s="41"/>
      <c r="WBO79" s="41"/>
      <c r="WBP79" s="41"/>
      <c r="WBQ79" s="41"/>
      <c r="WBR79" s="41"/>
      <c r="WBS79" s="41"/>
      <c r="WBT79" s="41"/>
      <c r="WBU79" s="41"/>
      <c r="WBV79" s="41"/>
      <c r="WBW79" s="41"/>
      <c r="WBX79" s="41"/>
      <c r="WBY79" s="41"/>
      <c r="WBZ79" s="41"/>
      <c r="WCA79" s="41"/>
      <c r="WCB79" s="41"/>
      <c r="WCC79" s="41"/>
      <c r="WCD79" s="41"/>
      <c r="WCE79" s="41"/>
      <c r="WCF79" s="41"/>
      <c r="WCG79" s="41"/>
      <c r="WCH79" s="41"/>
      <c r="WCI79" s="41"/>
      <c r="WCJ79" s="41"/>
      <c r="WCK79" s="41"/>
      <c r="WCL79" s="41"/>
      <c r="WCM79" s="41"/>
      <c r="WCN79" s="41"/>
      <c r="WCO79" s="41"/>
      <c r="WCP79" s="41"/>
      <c r="WCQ79" s="41"/>
      <c r="WCR79" s="41"/>
      <c r="WCS79" s="41"/>
      <c r="WCT79" s="41"/>
      <c r="WCU79" s="41"/>
      <c r="WCV79" s="41"/>
      <c r="WCW79" s="41"/>
      <c r="WCX79" s="41"/>
      <c r="WCY79" s="41"/>
      <c r="WCZ79" s="41"/>
      <c r="WDA79" s="41"/>
      <c r="WDB79" s="41"/>
      <c r="WDC79" s="41"/>
      <c r="WDD79" s="41"/>
      <c r="WDE79" s="41"/>
      <c r="WDF79" s="41"/>
      <c r="WDG79" s="41"/>
      <c r="WDH79" s="41"/>
      <c r="WDI79" s="41"/>
      <c r="WDJ79" s="41"/>
      <c r="WDK79" s="41"/>
      <c r="WDL79" s="41"/>
      <c r="WDM79" s="41"/>
      <c r="WDN79" s="41"/>
      <c r="WDO79" s="41"/>
      <c r="WDP79" s="41"/>
      <c r="WDQ79" s="41"/>
      <c r="WDR79" s="41"/>
      <c r="WDS79" s="41"/>
      <c r="WDT79" s="41"/>
      <c r="WDU79" s="41"/>
      <c r="WDV79" s="41"/>
      <c r="WDW79" s="41"/>
      <c r="WDX79" s="41"/>
      <c r="WDY79" s="41"/>
      <c r="WDZ79" s="41"/>
      <c r="WEA79" s="41"/>
      <c r="WEB79" s="41"/>
      <c r="WEC79" s="41"/>
      <c r="WED79" s="41"/>
      <c r="WEE79" s="41"/>
      <c r="WEF79" s="41"/>
      <c r="WEG79" s="41"/>
      <c r="WEH79" s="41"/>
      <c r="WEI79" s="41"/>
      <c r="WEJ79" s="41"/>
      <c r="WEK79" s="41"/>
      <c r="WEL79" s="41"/>
      <c r="WEM79" s="41"/>
      <c r="WEN79" s="41"/>
      <c r="WEO79" s="41"/>
      <c r="WEP79" s="41"/>
      <c r="WEQ79" s="41"/>
      <c r="WER79" s="41"/>
      <c r="WES79" s="41"/>
      <c r="WET79" s="41"/>
      <c r="WEU79" s="41"/>
      <c r="WEV79" s="41"/>
      <c r="WEW79" s="41"/>
      <c r="WEX79" s="41"/>
      <c r="WEY79" s="41"/>
      <c r="WEZ79" s="41"/>
      <c r="WFA79" s="41"/>
      <c r="WFB79" s="41"/>
      <c r="WFC79" s="41"/>
      <c r="WFD79" s="41"/>
      <c r="WFE79" s="41"/>
      <c r="WFF79" s="41"/>
      <c r="WFG79" s="41"/>
      <c r="WFH79" s="41"/>
      <c r="WFI79" s="41"/>
      <c r="WFJ79" s="41"/>
      <c r="WFK79" s="41"/>
      <c r="WFL79" s="41"/>
      <c r="WFM79" s="41"/>
      <c r="WFN79" s="41"/>
      <c r="WFO79" s="41"/>
      <c r="WFP79" s="41"/>
      <c r="WFQ79" s="41"/>
      <c r="WFR79" s="41"/>
      <c r="WFS79" s="41"/>
      <c r="WFT79" s="41"/>
      <c r="WFU79" s="41"/>
      <c r="WFV79" s="41"/>
      <c r="WFW79" s="41"/>
      <c r="WFX79" s="41"/>
      <c r="WFY79" s="41"/>
      <c r="WFZ79" s="41"/>
      <c r="WGA79" s="41"/>
      <c r="WGB79" s="41"/>
      <c r="WGC79" s="41"/>
      <c r="WGD79" s="41"/>
      <c r="WGE79" s="41"/>
      <c r="WGF79" s="41"/>
      <c r="WGG79" s="41"/>
      <c r="WGH79" s="41"/>
      <c r="WGI79" s="41"/>
      <c r="WGJ79" s="41"/>
      <c r="WGK79" s="41"/>
      <c r="WGL79" s="41"/>
      <c r="WGM79" s="41"/>
      <c r="WGN79" s="41"/>
      <c r="WGO79" s="41"/>
      <c r="WGP79" s="41"/>
      <c r="WGQ79" s="41"/>
      <c r="WGR79" s="41"/>
      <c r="WGS79" s="41"/>
      <c r="WGT79" s="41"/>
      <c r="WGU79" s="41"/>
      <c r="WGV79" s="41"/>
      <c r="WGW79" s="41"/>
      <c r="WGX79" s="41"/>
      <c r="WGY79" s="41"/>
      <c r="WGZ79" s="41"/>
      <c r="WHA79" s="41"/>
      <c r="WHB79" s="41"/>
      <c r="WHC79" s="41"/>
      <c r="WHD79" s="41"/>
      <c r="WHE79" s="41"/>
      <c r="WHF79" s="41"/>
      <c r="WHG79" s="41"/>
      <c r="WHH79" s="41"/>
      <c r="WHI79" s="41"/>
      <c r="WHJ79" s="41"/>
      <c r="WHK79" s="41"/>
      <c r="WHL79" s="41"/>
      <c r="WHM79" s="41"/>
      <c r="WHN79" s="41"/>
      <c r="WHO79" s="41"/>
      <c r="WHP79" s="41"/>
      <c r="WHQ79" s="41"/>
      <c r="WHR79" s="41"/>
      <c r="WHS79" s="41"/>
      <c r="WHT79" s="41"/>
      <c r="WHU79" s="41"/>
      <c r="WHV79" s="41"/>
      <c r="WHW79" s="41"/>
      <c r="WHX79" s="41"/>
      <c r="WHY79" s="41"/>
      <c r="WHZ79" s="41"/>
      <c r="WIA79" s="41"/>
      <c r="WIB79" s="41"/>
      <c r="WIC79" s="41"/>
      <c r="WID79" s="41"/>
      <c r="WIE79" s="41"/>
      <c r="WIF79" s="41"/>
      <c r="WIG79" s="41"/>
      <c r="WIH79" s="41"/>
      <c r="WII79" s="41"/>
      <c r="WIJ79" s="41"/>
      <c r="WIK79" s="41"/>
      <c r="WIL79" s="41"/>
      <c r="WIM79" s="41"/>
      <c r="WIN79" s="41"/>
      <c r="WIO79" s="41"/>
      <c r="WIP79" s="41"/>
      <c r="WIQ79" s="41"/>
      <c r="WIR79" s="41"/>
      <c r="WIS79" s="41"/>
      <c r="WIT79" s="41"/>
      <c r="WIU79" s="41"/>
      <c r="WIV79" s="41"/>
      <c r="WIW79" s="41"/>
      <c r="WIX79" s="41"/>
      <c r="WIY79" s="41"/>
      <c r="WIZ79" s="41"/>
      <c r="WJA79" s="41"/>
      <c r="WJB79" s="41"/>
      <c r="WJC79" s="41"/>
      <c r="WJD79" s="41"/>
      <c r="WJE79" s="41"/>
      <c r="WJF79" s="41"/>
      <c r="WJG79" s="41"/>
      <c r="WJH79" s="41"/>
      <c r="WJI79" s="41"/>
      <c r="WJJ79" s="41"/>
      <c r="WJK79" s="41"/>
      <c r="WJL79" s="41"/>
      <c r="WJM79" s="41"/>
      <c r="WJN79" s="41"/>
      <c r="WJO79" s="41"/>
      <c r="WJP79" s="41"/>
      <c r="WJQ79" s="41"/>
      <c r="WJR79" s="41"/>
      <c r="WJS79" s="41"/>
      <c r="WJT79" s="41"/>
      <c r="WJU79" s="41"/>
      <c r="WJV79" s="41"/>
      <c r="WJW79" s="41"/>
      <c r="WJX79" s="41"/>
      <c r="WJY79" s="41"/>
      <c r="WJZ79" s="41"/>
      <c r="WKA79" s="41"/>
      <c r="WKB79" s="41"/>
      <c r="WKC79" s="41"/>
      <c r="WKD79" s="41"/>
      <c r="WKE79" s="41"/>
      <c r="WKF79" s="41"/>
      <c r="WKG79" s="41"/>
      <c r="WKH79" s="41"/>
      <c r="WKI79" s="41"/>
      <c r="WKJ79" s="41"/>
      <c r="WKK79" s="41"/>
      <c r="WKL79" s="41"/>
      <c r="WKM79" s="41"/>
      <c r="WKN79" s="41"/>
      <c r="WKO79" s="41"/>
      <c r="WKP79" s="41"/>
      <c r="WKQ79" s="41"/>
      <c r="WKR79" s="41"/>
      <c r="WKS79" s="41"/>
      <c r="WKT79" s="41"/>
      <c r="WKU79" s="41"/>
      <c r="WKV79" s="41"/>
      <c r="WKW79" s="41"/>
      <c r="WKX79" s="41"/>
      <c r="WKY79" s="41"/>
      <c r="WKZ79" s="41"/>
      <c r="WLA79" s="41"/>
      <c r="WLH79" s="41"/>
      <c r="WLI79" s="41"/>
      <c r="WLJ79" s="41"/>
      <c r="WLK79" s="41"/>
      <c r="WLL79" s="41"/>
      <c r="WLM79" s="41"/>
      <c r="WLN79" s="41"/>
      <c r="WLO79" s="41"/>
      <c r="WLP79" s="41"/>
      <c r="WLQ79" s="41"/>
      <c r="WLR79" s="41"/>
      <c r="WLS79" s="41"/>
      <c r="WLT79" s="41"/>
      <c r="WLU79" s="41"/>
      <c r="WLV79" s="41"/>
      <c r="WLW79" s="41"/>
      <c r="WLX79" s="41"/>
      <c r="WLY79" s="41"/>
      <c r="WLZ79" s="41"/>
      <c r="WMA79" s="41"/>
      <c r="WMB79" s="41"/>
      <c r="WMC79" s="41"/>
      <c r="WMD79" s="41"/>
      <c r="WME79" s="41"/>
      <c r="WMF79" s="41"/>
      <c r="WMG79" s="41"/>
      <c r="WMH79" s="41"/>
      <c r="WMI79" s="41"/>
      <c r="WMJ79" s="41"/>
      <c r="WMK79" s="41"/>
      <c r="WML79" s="41"/>
      <c r="WMM79" s="41"/>
      <c r="WMN79" s="41"/>
      <c r="WMO79" s="41"/>
      <c r="WMP79" s="41"/>
      <c r="WMQ79" s="41"/>
      <c r="WMR79" s="41"/>
      <c r="WMS79" s="41"/>
      <c r="WMT79" s="41"/>
      <c r="WMU79" s="41"/>
      <c r="WMV79" s="41"/>
      <c r="WMW79" s="41"/>
      <c r="WMX79" s="41"/>
      <c r="WMY79" s="41"/>
      <c r="WMZ79" s="41"/>
      <c r="WNA79" s="41"/>
      <c r="WNB79" s="41"/>
      <c r="WNC79" s="41"/>
      <c r="WND79" s="41"/>
      <c r="WNE79" s="41"/>
      <c r="WNF79" s="41"/>
      <c r="WNG79" s="41"/>
      <c r="WNH79" s="41"/>
      <c r="WNI79" s="41"/>
      <c r="WNJ79" s="41"/>
      <c r="WNK79" s="41"/>
      <c r="WNL79" s="41"/>
      <c r="WNM79" s="41"/>
      <c r="WNN79" s="41"/>
      <c r="WNO79" s="41"/>
      <c r="WNP79" s="41"/>
      <c r="WNQ79" s="41"/>
      <c r="WNR79" s="41"/>
      <c r="WNS79" s="41"/>
      <c r="WNT79" s="41"/>
      <c r="WNU79" s="41"/>
      <c r="WNV79" s="41"/>
      <c r="WNW79" s="41"/>
      <c r="WNX79" s="41"/>
      <c r="WNY79" s="41"/>
      <c r="WNZ79" s="41"/>
      <c r="WOA79" s="41"/>
      <c r="WOB79" s="41"/>
      <c r="WOC79" s="41"/>
      <c r="WOD79" s="41"/>
      <c r="WOE79" s="41"/>
      <c r="WOF79" s="41"/>
      <c r="WOG79" s="41"/>
      <c r="WOH79" s="41"/>
      <c r="WOI79" s="41"/>
      <c r="WOJ79" s="41"/>
      <c r="WOK79" s="41"/>
      <c r="WOL79" s="41"/>
      <c r="WOM79" s="41"/>
      <c r="WON79" s="41"/>
      <c r="WOO79" s="41"/>
      <c r="WOP79" s="41"/>
      <c r="WOQ79" s="41"/>
      <c r="WOR79" s="41"/>
      <c r="WOS79" s="41"/>
      <c r="WOT79" s="41"/>
      <c r="WOU79" s="41"/>
      <c r="WOV79" s="41"/>
      <c r="WOW79" s="41"/>
      <c r="WOX79" s="41"/>
      <c r="WOY79" s="41"/>
      <c r="WOZ79" s="41"/>
      <c r="WPA79" s="41"/>
      <c r="WPB79" s="41"/>
      <c r="WPC79" s="41"/>
      <c r="WPD79" s="41"/>
      <c r="WPE79" s="41"/>
      <c r="WPF79" s="41"/>
      <c r="WPG79" s="41"/>
      <c r="WPH79" s="41"/>
      <c r="WPI79" s="41"/>
      <c r="WPJ79" s="41"/>
      <c r="WPK79" s="41"/>
      <c r="WPL79" s="41"/>
      <c r="WPM79" s="41"/>
      <c r="WPN79" s="41"/>
      <c r="WPO79" s="41"/>
      <c r="WPP79" s="41"/>
      <c r="WPQ79" s="41"/>
      <c r="WPR79" s="41"/>
      <c r="WPS79" s="41"/>
      <c r="WPT79" s="41"/>
      <c r="WPU79" s="41"/>
      <c r="WPV79" s="41"/>
      <c r="WPW79" s="41"/>
      <c r="WPX79" s="41"/>
      <c r="WPY79" s="41"/>
      <c r="WPZ79" s="41"/>
      <c r="WQA79" s="41"/>
      <c r="WQB79" s="41"/>
      <c r="WQC79" s="41"/>
      <c r="WQD79" s="41"/>
      <c r="WQE79" s="41"/>
      <c r="WQF79" s="41"/>
      <c r="WQG79" s="41"/>
      <c r="WQH79" s="41"/>
      <c r="WQI79" s="41"/>
      <c r="WQJ79" s="41"/>
      <c r="WQK79" s="41"/>
      <c r="WQL79" s="41"/>
      <c r="WQM79" s="41"/>
      <c r="WQN79" s="41"/>
      <c r="WQO79" s="41"/>
      <c r="WQP79" s="41"/>
      <c r="WQQ79" s="41"/>
      <c r="WQR79" s="41"/>
      <c r="WQS79" s="41"/>
      <c r="WQT79" s="41"/>
      <c r="WQU79" s="41"/>
      <c r="WQV79" s="41"/>
      <c r="WQW79" s="41"/>
      <c r="WQX79" s="41"/>
      <c r="WQY79" s="41"/>
      <c r="WQZ79" s="41"/>
      <c r="WRA79" s="41"/>
      <c r="WRB79" s="41"/>
      <c r="WRC79" s="41"/>
      <c r="WRD79" s="41"/>
      <c r="WRE79" s="41"/>
      <c r="WRF79" s="41"/>
      <c r="WRG79" s="41"/>
      <c r="WRH79" s="41"/>
      <c r="WRI79" s="41"/>
      <c r="WRJ79" s="41"/>
      <c r="WRK79" s="41"/>
      <c r="WRL79" s="41"/>
      <c r="WRM79" s="41"/>
      <c r="WRN79" s="41"/>
      <c r="WRO79" s="41"/>
      <c r="WRP79" s="41"/>
      <c r="WRQ79" s="41"/>
      <c r="WRR79" s="41"/>
      <c r="WRS79" s="41"/>
      <c r="WRT79" s="41"/>
      <c r="WRU79" s="41"/>
      <c r="WRV79" s="41"/>
      <c r="WRW79" s="41"/>
      <c r="WRX79" s="41"/>
      <c r="WRY79" s="41"/>
      <c r="WRZ79" s="41"/>
      <c r="WSA79" s="41"/>
      <c r="WSB79" s="41"/>
      <c r="WSC79" s="41"/>
      <c r="WSD79" s="41"/>
      <c r="WSE79" s="41"/>
      <c r="WSF79" s="41"/>
      <c r="WSG79" s="41"/>
      <c r="WSH79" s="41"/>
      <c r="WSI79" s="41"/>
      <c r="WSJ79" s="41"/>
      <c r="WSK79" s="41"/>
      <c r="WSL79" s="41"/>
      <c r="WSM79" s="41"/>
      <c r="WSN79" s="41"/>
      <c r="WSO79" s="41"/>
      <c r="WSP79" s="41"/>
      <c r="WSQ79" s="41"/>
      <c r="WSR79" s="41"/>
      <c r="WSS79" s="41"/>
      <c r="WST79" s="41"/>
      <c r="WSU79" s="41"/>
      <c r="WSV79" s="41"/>
      <c r="WSW79" s="41"/>
      <c r="WSX79" s="41"/>
      <c r="WSY79" s="41"/>
      <c r="WSZ79" s="41"/>
      <c r="WTA79" s="41"/>
      <c r="WTB79" s="41"/>
      <c r="WTC79" s="41"/>
      <c r="WTD79" s="41"/>
      <c r="WTE79" s="41"/>
      <c r="WTF79" s="41"/>
      <c r="WTG79" s="41"/>
      <c r="WTH79" s="41"/>
      <c r="WTI79" s="41"/>
      <c r="WTJ79" s="41"/>
      <c r="WTK79" s="41"/>
      <c r="WTL79" s="41"/>
      <c r="WTM79" s="41"/>
      <c r="WTN79" s="41"/>
      <c r="WTO79" s="41"/>
      <c r="WTP79" s="41"/>
      <c r="WTQ79" s="41"/>
      <c r="WTR79" s="41"/>
      <c r="WTS79" s="41"/>
      <c r="WTT79" s="41"/>
      <c r="WTU79" s="41"/>
      <c r="WTV79" s="41"/>
      <c r="WTW79" s="41"/>
      <c r="WTX79" s="41"/>
      <c r="WTY79" s="41"/>
      <c r="WTZ79" s="41"/>
      <c r="WUA79" s="41"/>
      <c r="WUB79" s="41"/>
      <c r="WUC79" s="41"/>
      <c r="WUD79" s="41"/>
      <c r="WUE79" s="41"/>
      <c r="WUF79" s="41"/>
      <c r="WUG79" s="41"/>
      <c r="WUH79" s="41"/>
      <c r="WUI79" s="41"/>
      <c r="WUJ79" s="41"/>
      <c r="WUK79" s="41"/>
      <c r="WUL79" s="41"/>
      <c r="WUM79" s="41"/>
      <c r="WUN79" s="41"/>
      <c r="WUO79" s="41"/>
      <c r="WUP79" s="41"/>
      <c r="WUQ79" s="41"/>
      <c r="WUR79" s="41"/>
      <c r="WUS79" s="41"/>
      <c r="WUT79" s="41"/>
      <c r="WUU79" s="41"/>
      <c r="WUV79" s="41"/>
      <c r="WUW79" s="41"/>
      <c r="WVD79" s="41"/>
      <c r="WVE79" s="41"/>
      <c r="WVF79" s="41"/>
      <c r="WVG79" s="41"/>
      <c r="WVH79" s="41"/>
      <c r="WVI79" s="41"/>
      <c r="WVJ79" s="41"/>
      <c r="WVK79" s="41"/>
      <c r="WVL79" s="41"/>
      <c r="WVM79" s="41"/>
      <c r="WVN79" s="41"/>
      <c r="WVO79" s="41"/>
      <c r="WVP79" s="41"/>
      <c r="WVQ79" s="41"/>
      <c r="WVR79" s="41"/>
      <c r="WVS79" s="41"/>
      <c r="WVT79" s="41"/>
      <c r="WVU79" s="41"/>
      <c r="WVV79" s="41"/>
      <c r="WVW79" s="41"/>
      <c r="WVX79" s="41"/>
      <c r="WVY79" s="41"/>
      <c r="WVZ79" s="41"/>
      <c r="WWA79" s="41"/>
      <c r="WWB79" s="41"/>
      <c r="WWC79" s="41"/>
      <c r="WWD79" s="41"/>
      <c r="WWE79" s="41"/>
      <c r="WWF79" s="41"/>
      <c r="WWG79" s="41"/>
      <c r="WWH79" s="41"/>
      <c r="WWI79" s="41"/>
      <c r="WWJ79" s="41"/>
      <c r="WWK79" s="41"/>
      <c r="WWL79" s="41"/>
      <c r="WWM79" s="41"/>
      <c r="WWN79" s="41"/>
      <c r="WWO79" s="41"/>
      <c r="WWP79" s="41"/>
      <c r="WWQ79" s="41"/>
      <c r="WWR79" s="41"/>
      <c r="WWS79" s="41"/>
      <c r="WWT79" s="41"/>
      <c r="WWU79" s="41"/>
      <c r="WWV79" s="41"/>
      <c r="WWW79" s="41"/>
      <c r="WWX79" s="41"/>
      <c r="WWY79" s="41"/>
      <c r="WWZ79" s="41"/>
      <c r="WXA79" s="41"/>
      <c r="WXB79" s="41"/>
      <c r="WXC79" s="41"/>
      <c r="WXD79" s="41"/>
      <c r="WXE79" s="41"/>
      <c r="WXF79" s="41"/>
      <c r="WXG79" s="41"/>
      <c r="WXH79" s="41"/>
      <c r="WXI79" s="41"/>
      <c r="WXJ79" s="41"/>
      <c r="WXK79" s="41"/>
      <c r="WXL79" s="41"/>
      <c r="WXM79" s="41"/>
      <c r="WXN79" s="41"/>
      <c r="WXO79" s="41"/>
      <c r="WXP79" s="41"/>
      <c r="WXQ79" s="41"/>
      <c r="WXR79" s="41"/>
      <c r="WXS79" s="41"/>
      <c r="WXT79" s="41"/>
      <c r="WXU79" s="41"/>
      <c r="WXV79" s="41"/>
      <c r="WXW79" s="41"/>
      <c r="WXX79" s="41"/>
      <c r="WXY79" s="41"/>
      <c r="WXZ79" s="41"/>
      <c r="WYA79" s="41"/>
      <c r="WYB79" s="41"/>
      <c r="WYC79" s="41"/>
      <c r="WYD79" s="41"/>
      <c r="WYE79" s="41"/>
      <c r="WYF79" s="41"/>
      <c r="WYG79" s="41"/>
      <c r="WYH79" s="41"/>
      <c r="WYI79" s="41"/>
      <c r="WYJ79" s="41"/>
      <c r="WYK79" s="41"/>
      <c r="WYL79" s="41"/>
      <c r="WYM79" s="41"/>
      <c r="WYN79" s="41"/>
      <c r="WYO79" s="41"/>
      <c r="WYP79" s="41"/>
      <c r="WYQ79" s="41"/>
      <c r="WYR79" s="41"/>
      <c r="WYS79" s="41"/>
      <c r="WYT79" s="41"/>
      <c r="WYU79" s="41"/>
      <c r="WYV79" s="41"/>
      <c r="WYW79" s="41"/>
      <c r="WYX79" s="41"/>
      <c r="WYY79" s="41"/>
      <c r="WYZ79" s="41"/>
      <c r="WZA79" s="41"/>
      <c r="WZB79" s="41"/>
      <c r="WZC79" s="41"/>
      <c r="WZD79" s="41"/>
      <c r="WZE79" s="41"/>
      <c r="WZF79" s="41"/>
      <c r="WZG79" s="41"/>
      <c r="WZH79" s="41"/>
      <c r="WZI79" s="41"/>
      <c r="WZJ79" s="41"/>
      <c r="WZK79" s="41"/>
      <c r="WZL79" s="41"/>
      <c r="WZM79" s="41"/>
      <c r="WZN79" s="41"/>
      <c r="WZO79" s="41"/>
      <c r="WZP79" s="41"/>
      <c r="WZQ79" s="41"/>
      <c r="WZR79" s="41"/>
      <c r="WZS79" s="41"/>
      <c r="WZT79" s="41"/>
      <c r="WZU79" s="41"/>
      <c r="WZV79" s="41"/>
      <c r="WZW79" s="41"/>
      <c r="WZX79" s="41"/>
      <c r="WZY79" s="41"/>
      <c r="WZZ79" s="41"/>
      <c r="XAA79" s="41"/>
      <c r="XAB79" s="41"/>
      <c r="XAC79" s="41"/>
      <c r="XAD79" s="41"/>
      <c r="XAE79" s="41"/>
      <c r="XAF79" s="41"/>
      <c r="XAG79" s="41"/>
      <c r="XAH79" s="41"/>
      <c r="XAI79" s="41"/>
      <c r="XAJ79" s="41"/>
      <c r="XAK79" s="41"/>
      <c r="XAL79" s="41"/>
      <c r="XAM79" s="41"/>
      <c r="XAN79" s="41"/>
      <c r="XAO79" s="41"/>
      <c r="XAP79" s="41"/>
      <c r="XAQ79" s="41"/>
      <c r="XAR79" s="41"/>
      <c r="XAS79" s="41"/>
      <c r="XAT79" s="41"/>
      <c r="XAU79" s="41"/>
      <c r="XAV79" s="41"/>
      <c r="XAW79" s="41"/>
      <c r="XAX79" s="41"/>
      <c r="XAY79" s="41"/>
      <c r="XAZ79" s="41"/>
      <c r="XBA79" s="41"/>
      <c r="XBB79" s="41"/>
      <c r="XBC79" s="41"/>
      <c r="XBD79" s="41"/>
      <c r="XBE79" s="41"/>
      <c r="XBF79" s="41"/>
      <c r="XBG79" s="41"/>
      <c r="XBH79" s="41"/>
      <c r="XBI79" s="41"/>
      <c r="XBJ79" s="41"/>
      <c r="XBK79" s="41"/>
      <c r="XBL79" s="41"/>
      <c r="XBM79" s="41"/>
      <c r="XBN79" s="41"/>
      <c r="XBO79" s="41"/>
      <c r="XBP79" s="41"/>
      <c r="XBQ79" s="41"/>
      <c r="XBR79" s="41"/>
      <c r="XBS79" s="41"/>
      <c r="XBT79" s="41"/>
      <c r="XBU79" s="41"/>
      <c r="XBV79" s="41"/>
      <c r="XBW79" s="41"/>
      <c r="XBX79" s="41"/>
      <c r="XBY79" s="41"/>
      <c r="XBZ79" s="41"/>
      <c r="XCA79" s="41"/>
      <c r="XCB79" s="41"/>
      <c r="XCC79" s="41"/>
      <c r="XCD79" s="41"/>
      <c r="XCE79" s="41"/>
      <c r="XCF79" s="41"/>
      <c r="XCG79" s="41"/>
      <c r="XCH79" s="41"/>
      <c r="XCI79" s="41"/>
      <c r="XCJ79" s="41"/>
      <c r="XCK79" s="41"/>
      <c r="XCL79" s="41"/>
      <c r="XCM79" s="41"/>
      <c r="XCN79" s="41"/>
      <c r="XCO79" s="41"/>
      <c r="XCP79" s="41"/>
      <c r="XCQ79" s="41"/>
      <c r="XCR79" s="41"/>
      <c r="XCS79" s="41"/>
      <c r="XCT79" s="41"/>
      <c r="XCU79" s="41"/>
      <c r="XCV79" s="41"/>
      <c r="XCW79" s="41"/>
      <c r="XCX79" s="41"/>
      <c r="XCY79" s="41"/>
      <c r="XCZ79" s="41"/>
      <c r="XDA79" s="41"/>
      <c r="XDB79" s="41"/>
      <c r="XDC79" s="41"/>
      <c r="XDD79" s="41"/>
      <c r="XDE79" s="41"/>
      <c r="XDF79" s="41"/>
      <c r="XDG79" s="41"/>
      <c r="XDH79" s="41"/>
      <c r="XDI79" s="41"/>
      <c r="XDJ79" s="41"/>
      <c r="XDK79" s="41"/>
      <c r="XDL79" s="41"/>
      <c r="XDM79" s="41"/>
      <c r="XDN79" s="41"/>
      <c r="XDO79" s="41"/>
      <c r="XDP79" s="41"/>
      <c r="XDQ79" s="41"/>
      <c r="XDR79" s="41"/>
      <c r="XDS79" s="41"/>
      <c r="XDT79" s="41"/>
      <c r="XDU79" s="41"/>
      <c r="XDV79" s="41"/>
      <c r="XDW79" s="41"/>
      <c r="XDX79" s="41"/>
      <c r="XDY79" s="41"/>
      <c r="XDZ79" s="41"/>
      <c r="XEA79" s="41"/>
      <c r="XEB79" s="41"/>
      <c r="XEC79" s="41"/>
      <c r="XED79" s="41"/>
      <c r="XEE79" s="41"/>
      <c r="XEF79" s="41"/>
      <c r="XEG79" s="41"/>
      <c r="XEH79" s="41"/>
      <c r="XEI79" s="41"/>
      <c r="XEJ79" s="41"/>
      <c r="XEK79" s="41"/>
      <c r="XEL79" s="41"/>
      <c r="XEM79" s="41"/>
      <c r="XEN79" s="41"/>
    </row>
    <row r="80" spans="1:16368" ht="15.75" x14ac:dyDescent="0.25">
      <c r="A80" s="22" t="s">
        <v>9</v>
      </c>
      <c r="B80" s="367" t="s">
        <v>63</v>
      </c>
      <c r="C80" s="367" t="s">
        <v>6</v>
      </c>
      <c r="D80" s="376">
        <f>33934862.15-9937000-23997862.15+3192000</f>
        <v>3192000</v>
      </c>
      <c r="E80" s="376">
        <v>0</v>
      </c>
      <c r="F80" s="376">
        <v>0</v>
      </c>
    </row>
    <row r="81" spans="1:16368" ht="31.5" x14ac:dyDescent="0.25">
      <c r="A81" s="475" t="s">
        <v>111</v>
      </c>
      <c r="B81" s="476" t="s">
        <v>38</v>
      </c>
      <c r="C81" s="477"/>
      <c r="D81" s="493">
        <f t="shared" ref="D81:F81" si="19">D82+D84+D87</f>
        <v>177994427.16999999</v>
      </c>
      <c r="E81" s="493">
        <f t="shared" si="19"/>
        <v>32755435.5</v>
      </c>
      <c r="F81" s="493">
        <f t="shared" si="19"/>
        <v>32755435.5</v>
      </c>
      <c r="H81" s="38"/>
    </row>
    <row r="82" spans="1:16368" s="7" customFormat="1" ht="15.75" x14ac:dyDescent="0.25">
      <c r="A82" s="17" t="s">
        <v>17</v>
      </c>
      <c r="B82" s="418" t="s">
        <v>37</v>
      </c>
      <c r="C82" s="219"/>
      <c r="D82" s="377">
        <f t="shared" ref="D82:F82" si="20">D83</f>
        <v>2000000</v>
      </c>
      <c r="E82" s="377">
        <f t="shared" si="20"/>
        <v>4000000</v>
      </c>
      <c r="F82" s="377">
        <f t="shared" si="20"/>
        <v>4000000</v>
      </c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1"/>
      <c r="AS82" s="41"/>
      <c r="AT82" s="41"/>
      <c r="AU82" s="41"/>
      <c r="AV82" s="41"/>
      <c r="AW82" s="41"/>
      <c r="AX82" s="41"/>
      <c r="AY82" s="41"/>
      <c r="AZ82" s="41"/>
      <c r="BA82" s="41"/>
      <c r="BB82" s="41"/>
      <c r="BC82" s="41"/>
      <c r="BD82" s="41"/>
      <c r="BE82" s="41"/>
      <c r="BF82" s="41"/>
      <c r="BG82" s="41"/>
      <c r="BH82" s="41"/>
      <c r="BI82" s="41"/>
      <c r="BJ82" s="41"/>
      <c r="BK82" s="41"/>
      <c r="BL82" s="41"/>
      <c r="BM82" s="41"/>
      <c r="BN82" s="41"/>
      <c r="BO82" s="41"/>
      <c r="BP82" s="41"/>
      <c r="BQ82" s="41"/>
      <c r="BR82" s="41"/>
      <c r="BS82" s="41"/>
      <c r="BT82" s="41"/>
      <c r="BU82" s="41"/>
      <c r="BV82" s="41"/>
      <c r="BW82" s="41"/>
      <c r="BX82" s="41"/>
      <c r="BY82" s="41"/>
      <c r="BZ82" s="41"/>
      <c r="CA82" s="41"/>
      <c r="CB82" s="41"/>
      <c r="CC82" s="41"/>
      <c r="CD82" s="41"/>
      <c r="CE82" s="41"/>
      <c r="CF82" s="41"/>
      <c r="CG82" s="41"/>
      <c r="CH82" s="41"/>
      <c r="CI82" s="41"/>
      <c r="CJ82" s="41"/>
      <c r="CK82" s="41"/>
      <c r="CL82" s="41"/>
      <c r="CM82" s="41"/>
      <c r="CN82" s="41"/>
      <c r="CO82" s="41"/>
      <c r="CP82" s="41"/>
      <c r="CQ82" s="41"/>
      <c r="CR82" s="41"/>
      <c r="CS82" s="41"/>
      <c r="CT82" s="41"/>
      <c r="CU82" s="41"/>
      <c r="CV82" s="41"/>
      <c r="CW82" s="41"/>
      <c r="CX82" s="41"/>
      <c r="CY82" s="41"/>
      <c r="CZ82" s="41"/>
      <c r="DA82" s="41"/>
      <c r="DB82" s="41"/>
      <c r="DC82" s="41"/>
      <c r="DD82" s="41"/>
      <c r="DE82" s="41"/>
      <c r="DF82" s="41"/>
      <c r="DG82" s="41"/>
      <c r="DH82" s="41"/>
      <c r="DI82" s="41"/>
      <c r="DJ82" s="41"/>
      <c r="DK82" s="41"/>
      <c r="DL82" s="41"/>
      <c r="DM82" s="41"/>
      <c r="DN82" s="41"/>
      <c r="DO82" s="41"/>
      <c r="DP82" s="41"/>
      <c r="DQ82" s="41"/>
      <c r="DR82" s="41"/>
      <c r="DS82" s="41"/>
      <c r="DT82" s="41"/>
      <c r="DU82" s="41"/>
      <c r="DV82" s="41"/>
      <c r="DW82" s="41"/>
      <c r="DX82" s="41"/>
      <c r="DY82" s="41"/>
      <c r="DZ82" s="41"/>
      <c r="EA82" s="41"/>
      <c r="EB82" s="41"/>
      <c r="EC82" s="41"/>
      <c r="ED82" s="41"/>
      <c r="EE82" s="41"/>
      <c r="EF82" s="41"/>
      <c r="EG82" s="41"/>
      <c r="EH82" s="41"/>
      <c r="EI82" s="41"/>
      <c r="EJ82" s="41"/>
      <c r="EK82" s="41"/>
      <c r="EL82" s="41"/>
      <c r="EM82" s="41"/>
      <c r="EN82" s="41"/>
      <c r="EO82" s="41"/>
      <c r="EP82" s="41"/>
      <c r="EQ82" s="41"/>
      <c r="ER82" s="41"/>
      <c r="ES82" s="41"/>
      <c r="ET82" s="41"/>
      <c r="EU82" s="41"/>
      <c r="EV82" s="41"/>
      <c r="EW82" s="41"/>
      <c r="EX82" s="41"/>
      <c r="EY82" s="41"/>
      <c r="EZ82" s="41"/>
      <c r="FA82" s="41"/>
      <c r="FB82" s="41"/>
      <c r="FC82" s="41"/>
      <c r="FD82" s="41"/>
      <c r="FE82" s="41"/>
      <c r="FF82" s="41"/>
      <c r="FG82" s="41"/>
      <c r="FH82" s="41"/>
      <c r="FI82" s="41"/>
      <c r="FJ82" s="41"/>
      <c r="FK82" s="41"/>
      <c r="FL82" s="41"/>
      <c r="FM82" s="41"/>
      <c r="FN82" s="41"/>
      <c r="FO82" s="41"/>
      <c r="FP82" s="41"/>
      <c r="FQ82" s="41"/>
      <c r="FR82" s="41"/>
      <c r="FS82" s="41"/>
      <c r="FT82" s="41"/>
      <c r="FU82" s="41"/>
      <c r="FV82" s="41"/>
      <c r="FW82" s="41"/>
      <c r="FX82" s="41"/>
      <c r="FY82" s="41"/>
      <c r="FZ82" s="41"/>
      <c r="GA82" s="41"/>
      <c r="GB82" s="41"/>
      <c r="GC82" s="41"/>
      <c r="GD82" s="41"/>
      <c r="GE82" s="41"/>
      <c r="GF82" s="41"/>
      <c r="GG82" s="41"/>
      <c r="GH82" s="41"/>
      <c r="GI82" s="41"/>
      <c r="GJ82" s="41"/>
      <c r="GK82" s="41"/>
      <c r="GL82" s="41"/>
      <c r="GM82" s="41"/>
      <c r="GN82" s="41"/>
      <c r="GO82" s="41"/>
      <c r="GP82" s="41"/>
      <c r="GQ82" s="41"/>
      <c r="GR82" s="41"/>
      <c r="GS82" s="41"/>
      <c r="GT82" s="41"/>
      <c r="GU82" s="41"/>
      <c r="GV82" s="41"/>
      <c r="GW82" s="41"/>
      <c r="GX82" s="41"/>
      <c r="GY82" s="41"/>
      <c r="GZ82" s="41"/>
      <c r="HA82" s="41"/>
      <c r="HB82" s="41"/>
      <c r="HC82" s="41"/>
      <c r="HD82" s="41"/>
      <c r="HE82" s="41"/>
      <c r="HF82" s="41"/>
      <c r="HG82" s="41"/>
      <c r="HH82" s="41"/>
      <c r="HI82" s="41"/>
      <c r="HJ82" s="41"/>
      <c r="HK82" s="41"/>
      <c r="HL82" s="41"/>
      <c r="HM82" s="41"/>
      <c r="HN82" s="41"/>
      <c r="HO82" s="41"/>
      <c r="HP82" s="41"/>
      <c r="HQ82" s="41"/>
      <c r="HR82" s="41"/>
      <c r="HS82" s="41"/>
      <c r="HT82" s="41"/>
      <c r="HU82" s="41"/>
      <c r="HV82" s="41"/>
      <c r="HW82" s="41"/>
      <c r="HX82" s="41"/>
      <c r="HY82" s="41"/>
      <c r="HZ82" s="41"/>
      <c r="IA82" s="41"/>
      <c r="IB82" s="41"/>
      <c r="IC82" s="41"/>
      <c r="ID82" s="41"/>
      <c r="IE82" s="41"/>
      <c r="IF82" s="41"/>
      <c r="IG82" s="41"/>
      <c r="IH82" s="41"/>
      <c r="II82" s="41"/>
      <c r="IJ82" s="41"/>
      <c r="IK82" s="41"/>
      <c r="IR82" s="41"/>
      <c r="IS82" s="41"/>
      <c r="IT82" s="41"/>
      <c r="IU82" s="41"/>
      <c r="IV82" s="41"/>
      <c r="IW82" s="41"/>
      <c r="IX82" s="41"/>
      <c r="IY82" s="41"/>
      <c r="IZ82" s="41"/>
      <c r="JA82" s="41"/>
      <c r="JB82" s="41"/>
      <c r="JC82" s="41"/>
      <c r="JD82" s="41"/>
      <c r="JE82" s="41"/>
      <c r="JF82" s="41"/>
      <c r="JG82" s="41"/>
      <c r="JH82" s="41"/>
      <c r="JI82" s="41"/>
      <c r="JJ82" s="41"/>
      <c r="JK82" s="41"/>
      <c r="JL82" s="41"/>
      <c r="JM82" s="41"/>
      <c r="JN82" s="41"/>
      <c r="JO82" s="41"/>
      <c r="JP82" s="41"/>
      <c r="JQ82" s="41"/>
      <c r="JR82" s="41"/>
      <c r="JS82" s="41"/>
      <c r="JT82" s="41"/>
      <c r="JU82" s="41"/>
      <c r="JV82" s="41"/>
      <c r="JW82" s="41"/>
      <c r="JX82" s="41"/>
      <c r="JY82" s="41"/>
      <c r="JZ82" s="41"/>
      <c r="KA82" s="41"/>
      <c r="KB82" s="41"/>
      <c r="KC82" s="41"/>
      <c r="KD82" s="41"/>
      <c r="KE82" s="41"/>
      <c r="KF82" s="41"/>
      <c r="KG82" s="41"/>
      <c r="KH82" s="41"/>
      <c r="KI82" s="41"/>
      <c r="KJ82" s="41"/>
      <c r="KK82" s="41"/>
      <c r="KL82" s="41"/>
      <c r="KM82" s="41"/>
      <c r="KN82" s="41"/>
      <c r="KO82" s="41"/>
      <c r="KP82" s="41"/>
      <c r="KQ82" s="41"/>
      <c r="KR82" s="41"/>
      <c r="KS82" s="41"/>
      <c r="KT82" s="41"/>
      <c r="KU82" s="41"/>
      <c r="KV82" s="41"/>
      <c r="KW82" s="41"/>
      <c r="KX82" s="41"/>
      <c r="KY82" s="41"/>
      <c r="KZ82" s="41"/>
      <c r="LA82" s="41"/>
      <c r="LB82" s="41"/>
      <c r="LC82" s="41"/>
      <c r="LD82" s="41"/>
      <c r="LE82" s="41"/>
      <c r="LF82" s="41"/>
      <c r="LG82" s="41"/>
      <c r="LH82" s="41"/>
      <c r="LI82" s="41"/>
      <c r="LJ82" s="41"/>
      <c r="LK82" s="41"/>
      <c r="LL82" s="41"/>
      <c r="LM82" s="41"/>
      <c r="LN82" s="41"/>
      <c r="LO82" s="41"/>
      <c r="LP82" s="41"/>
      <c r="LQ82" s="41"/>
      <c r="LR82" s="41"/>
      <c r="LS82" s="41"/>
      <c r="LT82" s="41"/>
      <c r="LU82" s="41"/>
      <c r="LV82" s="41"/>
      <c r="LW82" s="41"/>
      <c r="LX82" s="41"/>
      <c r="LY82" s="41"/>
      <c r="LZ82" s="41"/>
      <c r="MA82" s="41"/>
      <c r="MB82" s="41"/>
      <c r="MC82" s="41"/>
      <c r="MD82" s="41"/>
      <c r="ME82" s="41"/>
      <c r="MF82" s="41"/>
      <c r="MG82" s="41"/>
      <c r="MH82" s="41"/>
      <c r="MI82" s="41"/>
      <c r="MJ82" s="41"/>
      <c r="MK82" s="41"/>
      <c r="ML82" s="41"/>
      <c r="MM82" s="41"/>
      <c r="MN82" s="41"/>
      <c r="MO82" s="41"/>
      <c r="MP82" s="41"/>
      <c r="MQ82" s="41"/>
      <c r="MR82" s="41"/>
      <c r="MS82" s="41"/>
      <c r="MT82" s="41"/>
      <c r="MU82" s="41"/>
      <c r="MV82" s="41"/>
      <c r="MW82" s="41"/>
      <c r="MX82" s="41"/>
      <c r="MY82" s="41"/>
      <c r="MZ82" s="41"/>
      <c r="NA82" s="41"/>
      <c r="NB82" s="41"/>
      <c r="NC82" s="41"/>
      <c r="ND82" s="41"/>
      <c r="NE82" s="41"/>
      <c r="NF82" s="41"/>
      <c r="NG82" s="41"/>
      <c r="NH82" s="41"/>
      <c r="NI82" s="41"/>
      <c r="NJ82" s="41"/>
      <c r="NK82" s="41"/>
      <c r="NL82" s="41"/>
      <c r="NM82" s="41"/>
      <c r="NN82" s="41"/>
      <c r="NO82" s="41"/>
      <c r="NP82" s="41"/>
      <c r="NQ82" s="41"/>
      <c r="NR82" s="41"/>
      <c r="NS82" s="41"/>
      <c r="NT82" s="41"/>
      <c r="NU82" s="41"/>
      <c r="NV82" s="41"/>
      <c r="NW82" s="41"/>
      <c r="NX82" s="41"/>
      <c r="NY82" s="41"/>
      <c r="NZ82" s="41"/>
      <c r="OA82" s="41"/>
      <c r="OB82" s="41"/>
      <c r="OC82" s="41"/>
      <c r="OD82" s="41"/>
      <c r="OE82" s="41"/>
      <c r="OF82" s="41"/>
      <c r="OG82" s="41"/>
      <c r="OH82" s="41"/>
      <c r="OI82" s="41"/>
      <c r="OJ82" s="41"/>
      <c r="OK82" s="41"/>
      <c r="OL82" s="41"/>
      <c r="OM82" s="41"/>
      <c r="ON82" s="41"/>
      <c r="OO82" s="41"/>
      <c r="OP82" s="41"/>
      <c r="OQ82" s="41"/>
      <c r="OR82" s="41"/>
      <c r="OS82" s="41"/>
      <c r="OT82" s="41"/>
      <c r="OU82" s="41"/>
      <c r="OV82" s="41"/>
      <c r="OW82" s="41"/>
      <c r="OX82" s="41"/>
      <c r="OY82" s="41"/>
      <c r="OZ82" s="41"/>
      <c r="PA82" s="41"/>
      <c r="PB82" s="41"/>
      <c r="PC82" s="41"/>
      <c r="PD82" s="41"/>
      <c r="PE82" s="41"/>
      <c r="PF82" s="41"/>
      <c r="PG82" s="41"/>
      <c r="PH82" s="41"/>
      <c r="PI82" s="41"/>
      <c r="PJ82" s="41"/>
      <c r="PK82" s="41"/>
      <c r="PL82" s="41"/>
      <c r="PM82" s="41"/>
      <c r="PN82" s="41"/>
      <c r="PO82" s="41"/>
      <c r="PP82" s="41"/>
      <c r="PQ82" s="41"/>
      <c r="PR82" s="41"/>
      <c r="PS82" s="41"/>
      <c r="PT82" s="41"/>
      <c r="PU82" s="41"/>
      <c r="PV82" s="41"/>
      <c r="PW82" s="41"/>
      <c r="PX82" s="41"/>
      <c r="PY82" s="41"/>
      <c r="PZ82" s="41"/>
      <c r="QA82" s="41"/>
      <c r="QB82" s="41"/>
      <c r="QC82" s="41"/>
      <c r="QD82" s="41"/>
      <c r="QE82" s="41"/>
      <c r="QF82" s="41"/>
      <c r="QG82" s="41"/>
      <c r="QH82" s="41"/>
      <c r="QI82" s="41"/>
      <c r="QJ82" s="41"/>
      <c r="QK82" s="41"/>
      <c r="QL82" s="41"/>
      <c r="QM82" s="41"/>
      <c r="QN82" s="41"/>
      <c r="QO82" s="41"/>
      <c r="QP82" s="41"/>
      <c r="QQ82" s="41"/>
      <c r="QR82" s="41"/>
      <c r="QS82" s="41"/>
      <c r="QT82" s="41"/>
      <c r="QU82" s="41"/>
      <c r="QV82" s="41"/>
      <c r="QW82" s="41"/>
      <c r="QX82" s="41"/>
      <c r="QY82" s="41"/>
      <c r="QZ82" s="41"/>
      <c r="RA82" s="41"/>
      <c r="RB82" s="41"/>
      <c r="RC82" s="41"/>
      <c r="RD82" s="41"/>
      <c r="RE82" s="41"/>
      <c r="RF82" s="41"/>
      <c r="RG82" s="41"/>
      <c r="RH82" s="41"/>
      <c r="RI82" s="41"/>
      <c r="RJ82" s="41"/>
      <c r="RK82" s="41"/>
      <c r="RL82" s="41"/>
      <c r="RM82" s="41"/>
      <c r="RN82" s="41"/>
      <c r="RO82" s="41"/>
      <c r="RP82" s="41"/>
      <c r="RQ82" s="41"/>
      <c r="RR82" s="41"/>
      <c r="RS82" s="41"/>
      <c r="RT82" s="41"/>
      <c r="RU82" s="41"/>
      <c r="RV82" s="41"/>
      <c r="RW82" s="41"/>
      <c r="RX82" s="41"/>
      <c r="RY82" s="41"/>
      <c r="RZ82" s="41"/>
      <c r="SA82" s="41"/>
      <c r="SB82" s="41"/>
      <c r="SC82" s="41"/>
      <c r="SD82" s="41"/>
      <c r="SE82" s="41"/>
      <c r="SF82" s="41"/>
      <c r="SG82" s="41"/>
      <c r="SN82" s="41"/>
      <c r="SO82" s="41"/>
      <c r="SP82" s="41"/>
      <c r="SQ82" s="41"/>
      <c r="SR82" s="41"/>
      <c r="SS82" s="41"/>
      <c r="ST82" s="41"/>
      <c r="SU82" s="41"/>
      <c r="SV82" s="41"/>
      <c r="SW82" s="41"/>
      <c r="SX82" s="41"/>
      <c r="SY82" s="41"/>
      <c r="SZ82" s="41"/>
      <c r="TA82" s="41"/>
      <c r="TB82" s="41"/>
      <c r="TC82" s="41"/>
      <c r="TD82" s="41"/>
      <c r="TE82" s="41"/>
      <c r="TF82" s="41"/>
      <c r="TG82" s="41"/>
      <c r="TH82" s="41"/>
      <c r="TI82" s="41"/>
      <c r="TJ82" s="41"/>
      <c r="TK82" s="41"/>
      <c r="TL82" s="41"/>
      <c r="TM82" s="41"/>
      <c r="TN82" s="41"/>
      <c r="TO82" s="41"/>
      <c r="TP82" s="41"/>
      <c r="TQ82" s="41"/>
      <c r="TR82" s="41"/>
      <c r="TS82" s="41"/>
      <c r="TT82" s="41"/>
      <c r="TU82" s="41"/>
      <c r="TV82" s="41"/>
      <c r="TW82" s="41"/>
      <c r="TX82" s="41"/>
      <c r="TY82" s="41"/>
      <c r="TZ82" s="41"/>
      <c r="UA82" s="41"/>
      <c r="UB82" s="41"/>
      <c r="UC82" s="41"/>
      <c r="UD82" s="41"/>
      <c r="UE82" s="41"/>
      <c r="UF82" s="41"/>
      <c r="UG82" s="41"/>
      <c r="UH82" s="41"/>
      <c r="UI82" s="41"/>
      <c r="UJ82" s="41"/>
      <c r="UK82" s="41"/>
      <c r="UL82" s="41"/>
      <c r="UM82" s="41"/>
      <c r="UN82" s="41"/>
      <c r="UO82" s="41"/>
      <c r="UP82" s="41"/>
      <c r="UQ82" s="41"/>
      <c r="UR82" s="41"/>
      <c r="US82" s="41"/>
      <c r="UT82" s="41"/>
      <c r="UU82" s="41"/>
      <c r="UV82" s="41"/>
      <c r="UW82" s="41"/>
      <c r="UX82" s="41"/>
      <c r="UY82" s="41"/>
      <c r="UZ82" s="41"/>
      <c r="VA82" s="41"/>
      <c r="VB82" s="41"/>
      <c r="VC82" s="41"/>
      <c r="VD82" s="41"/>
      <c r="VE82" s="41"/>
      <c r="VF82" s="41"/>
      <c r="VG82" s="41"/>
      <c r="VH82" s="41"/>
      <c r="VI82" s="41"/>
      <c r="VJ82" s="41"/>
      <c r="VK82" s="41"/>
      <c r="VL82" s="41"/>
      <c r="VM82" s="41"/>
      <c r="VN82" s="41"/>
      <c r="VO82" s="41"/>
      <c r="VP82" s="41"/>
      <c r="VQ82" s="41"/>
      <c r="VR82" s="41"/>
      <c r="VS82" s="41"/>
      <c r="VT82" s="41"/>
      <c r="VU82" s="41"/>
      <c r="VV82" s="41"/>
      <c r="VW82" s="41"/>
      <c r="VX82" s="41"/>
      <c r="VY82" s="41"/>
      <c r="VZ82" s="41"/>
      <c r="WA82" s="41"/>
      <c r="WB82" s="41"/>
      <c r="WC82" s="41"/>
      <c r="WD82" s="41"/>
      <c r="WE82" s="41"/>
      <c r="WF82" s="41"/>
      <c r="WG82" s="41"/>
      <c r="WH82" s="41"/>
      <c r="WI82" s="41"/>
      <c r="WJ82" s="41"/>
      <c r="WK82" s="41"/>
      <c r="WL82" s="41"/>
      <c r="WM82" s="41"/>
      <c r="WN82" s="41"/>
      <c r="WO82" s="41"/>
      <c r="WP82" s="41"/>
      <c r="WQ82" s="41"/>
      <c r="WR82" s="41"/>
      <c r="WS82" s="41"/>
      <c r="WT82" s="41"/>
      <c r="WU82" s="41"/>
      <c r="WV82" s="41"/>
      <c r="WW82" s="41"/>
      <c r="WX82" s="41"/>
      <c r="WY82" s="41"/>
      <c r="WZ82" s="41"/>
      <c r="XA82" s="41"/>
      <c r="XB82" s="41"/>
      <c r="XC82" s="41"/>
      <c r="XD82" s="41"/>
      <c r="XE82" s="41"/>
      <c r="XF82" s="41"/>
      <c r="XG82" s="41"/>
      <c r="XH82" s="41"/>
      <c r="XI82" s="41"/>
      <c r="XJ82" s="41"/>
      <c r="XK82" s="41"/>
      <c r="XL82" s="41"/>
      <c r="XM82" s="41"/>
      <c r="XN82" s="41"/>
      <c r="XO82" s="41"/>
      <c r="XP82" s="41"/>
      <c r="XQ82" s="41"/>
      <c r="XR82" s="41"/>
      <c r="XS82" s="41"/>
      <c r="XT82" s="41"/>
      <c r="XU82" s="41"/>
      <c r="XV82" s="41"/>
      <c r="XW82" s="41"/>
      <c r="XX82" s="41"/>
      <c r="XY82" s="41"/>
      <c r="XZ82" s="41"/>
      <c r="YA82" s="41"/>
      <c r="YB82" s="41"/>
      <c r="YC82" s="41"/>
      <c r="YD82" s="41"/>
      <c r="YE82" s="41"/>
      <c r="YF82" s="41"/>
      <c r="YG82" s="41"/>
      <c r="YH82" s="41"/>
      <c r="YI82" s="41"/>
      <c r="YJ82" s="41"/>
      <c r="YK82" s="41"/>
      <c r="YL82" s="41"/>
      <c r="YM82" s="41"/>
      <c r="YN82" s="41"/>
      <c r="YO82" s="41"/>
      <c r="YP82" s="41"/>
      <c r="YQ82" s="41"/>
      <c r="YR82" s="41"/>
      <c r="YS82" s="41"/>
      <c r="YT82" s="41"/>
      <c r="YU82" s="41"/>
      <c r="YV82" s="41"/>
      <c r="YW82" s="41"/>
      <c r="YX82" s="41"/>
      <c r="YY82" s="41"/>
      <c r="YZ82" s="41"/>
      <c r="ZA82" s="41"/>
      <c r="ZB82" s="41"/>
      <c r="ZC82" s="41"/>
      <c r="ZD82" s="41"/>
      <c r="ZE82" s="41"/>
      <c r="ZF82" s="41"/>
      <c r="ZG82" s="41"/>
      <c r="ZH82" s="41"/>
      <c r="ZI82" s="41"/>
      <c r="ZJ82" s="41"/>
      <c r="ZK82" s="41"/>
      <c r="ZL82" s="41"/>
      <c r="ZM82" s="41"/>
      <c r="ZN82" s="41"/>
      <c r="ZO82" s="41"/>
      <c r="ZP82" s="41"/>
      <c r="ZQ82" s="41"/>
      <c r="ZR82" s="41"/>
      <c r="ZS82" s="41"/>
      <c r="ZT82" s="41"/>
      <c r="ZU82" s="41"/>
      <c r="ZV82" s="41"/>
      <c r="ZW82" s="41"/>
      <c r="ZX82" s="41"/>
      <c r="ZY82" s="41"/>
      <c r="ZZ82" s="41"/>
      <c r="AAA82" s="41"/>
      <c r="AAB82" s="41"/>
      <c r="AAC82" s="41"/>
      <c r="AAD82" s="41"/>
      <c r="AAE82" s="41"/>
      <c r="AAF82" s="41"/>
      <c r="AAG82" s="41"/>
      <c r="AAH82" s="41"/>
      <c r="AAI82" s="41"/>
      <c r="AAJ82" s="41"/>
      <c r="AAK82" s="41"/>
      <c r="AAL82" s="41"/>
      <c r="AAM82" s="41"/>
      <c r="AAN82" s="41"/>
      <c r="AAO82" s="41"/>
      <c r="AAP82" s="41"/>
      <c r="AAQ82" s="41"/>
      <c r="AAR82" s="41"/>
      <c r="AAS82" s="41"/>
      <c r="AAT82" s="41"/>
      <c r="AAU82" s="41"/>
      <c r="AAV82" s="41"/>
      <c r="AAW82" s="41"/>
      <c r="AAX82" s="41"/>
      <c r="AAY82" s="41"/>
      <c r="AAZ82" s="41"/>
      <c r="ABA82" s="41"/>
      <c r="ABB82" s="41"/>
      <c r="ABC82" s="41"/>
      <c r="ABD82" s="41"/>
      <c r="ABE82" s="41"/>
      <c r="ABF82" s="41"/>
      <c r="ABG82" s="41"/>
      <c r="ABH82" s="41"/>
      <c r="ABI82" s="41"/>
      <c r="ABJ82" s="41"/>
      <c r="ABK82" s="41"/>
      <c r="ABL82" s="41"/>
      <c r="ABM82" s="41"/>
      <c r="ABN82" s="41"/>
      <c r="ABO82" s="41"/>
      <c r="ABP82" s="41"/>
      <c r="ABQ82" s="41"/>
      <c r="ABR82" s="41"/>
      <c r="ABS82" s="41"/>
      <c r="ABT82" s="41"/>
      <c r="ABU82" s="41"/>
      <c r="ABV82" s="41"/>
      <c r="ABW82" s="41"/>
      <c r="ABX82" s="41"/>
      <c r="ABY82" s="41"/>
      <c r="ABZ82" s="41"/>
      <c r="ACA82" s="41"/>
      <c r="ACB82" s="41"/>
      <c r="ACC82" s="41"/>
      <c r="ACJ82" s="41"/>
      <c r="ACK82" s="41"/>
      <c r="ACL82" s="41"/>
      <c r="ACM82" s="41"/>
      <c r="ACN82" s="41"/>
      <c r="ACO82" s="41"/>
      <c r="ACP82" s="41"/>
      <c r="ACQ82" s="41"/>
      <c r="ACR82" s="41"/>
      <c r="ACS82" s="41"/>
      <c r="ACT82" s="41"/>
      <c r="ACU82" s="41"/>
      <c r="ACV82" s="41"/>
      <c r="ACW82" s="41"/>
      <c r="ACX82" s="41"/>
      <c r="ACY82" s="41"/>
      <c r="ACZ82" s="41"/>
      <c r="ADA82" s="41"/>
      <c r="ADB82" s="41"/>
      <c r="ADC82" s="41"/>
      <c r="ADD82" s="41"/>
      <c r="ADE82" s="41"/>
      <c r="ADF82" s="41"/>
      <c r="ADG82" s="41"/>
      <c r="ADH82" s="41"/>
      <c r="ADI82" s="41"/>
      <c r="ADJ82" s="41"/>
      <c r="ADK82" s="41"/>
      <c r="ADL82" s="41"/>
      <c r="ADM82" s="41"/>
      <c r="ADN82" s="41"/>
      <c r="ADO82" s="41"/>
      <c r="ADP82" s="41"/>
      <c r="ADQ82" s="41"/>
      <c r="ADR82" s="41"/>
      <c r="ADS82" s="41"/>
      <c r="ADT82" s="41"/>
      <c r="ADU82" s="41"/>
      <c r="ADV82" s="41"/>
      <c r="ADW82" s="41"/>
      <c r="ADX82" s="41"/>
      <c r="ADY82" s="41"/>
      <c r="ADZ82" s="41"/>
      <c r="AEA82" s="41"/>
      <c r="AEB82" s="41"/>
      <c r="AEC82" s="41"/>
      <c r="AED82" s="41"/>
      <c r="AEE82" s="41"/>
      <c r="AEF82" s="41"/>
      <c r="AEG82" s="41"/>
      <c r="AEH82" s="41"/>
      <c r="AEI82" s="41"/>
      <c r="AEJ82" s="41"/>
      <c r="AEK82" s="41"/>
      <c r="AEL82" s="41"/>
      <c r="AEM82" s="41"/>
      <c r="AEN82" s="41"/>
      <c r="AEO82" s="41"/>
      <c r="AEP82" s="41"/>
      <c r="AEQ82" s="41"/>
      <c r="AER82" s="41"/>
      <c r="AES82" s="41"/>
      <c r="AET82" s="41"/>
      <c r="AEU82" s="41"/>
      <c r="AEV82" s="41"/>
      <c r="AEW82" s="41"/>
      <c r="AEX82" s="41"/>
      <c r="AEY82" s="41"/>
      <c r="AEZ82" s="41"/>
      <c r="AFA82" s="41"/>
      <c r="AFB82" s="41"/>
      <c r="AFC82" s="41"/>
      <c r="AFD82" s="41"/>
      <c r="AFE82" s="41"/>
      <c r="AFF82" s="41"/>
      <c r="AFG82" s="41"/>
      <c r="AFH82" s="41"/>
      <c r="AFI82" s="41"/>
      <c r="AFJ82" s="41"/>
      <c r="AFK82" s="41"/>
      <c r="AFL82" s="41"/>
      <c r="AFM82" s="41"/>
      <c r="AFN82" s="41"/>
      <c r="AFO82" s="41"/>
      <c r="AFP82" s="41"/>
      <c r="AFQ82" s="41"/>
      <c r="AFR82" s="41"/>
      <c r="AFS82" s="41"/>
      <c r="AFT82" s="41"/>
      <c r="AFU82" s="41"/>
      <c r="AFV82" s="41"/>
      <c r="AFW82" s="41"/>
      <c r="AFX82" s="41"/>
      <c r="AFY82" s="41"/>
      <c r="AFZ82" s="41"/>
      <c r="AGA82" s="41"/>
      <c r="AGB82" s="41"/>
      <c r="AGC82" s="41"/>
      <c r="AGD82" s="41"/>
      <c r="AGE82" s="41"/>
      <c r="AGF82" s="41"/>
      <c r="AGG82" s="41"/>
      <c r="AGH82" s="41"/>
      <c r="AGI82" s="41"/>
      <c r="AGJ82" s="41"/>
      <c r="AGK82" s="41"/>
      <c r="AGL82" s="41"/>
      <c r="AGM82" s="41"/>
      <c r="AGN82" s="41"/>
      <c r="AGO82" s="41"/>
      <c r="AGP82" s="41"/>
      <c r="AGQ82" s="41"/>
      <c r="AGR82" s="41"/>
      <c r="AGS82" s="41"/>
      <c r="AGT82" s="41"/>
      <c r="AGU82" s="41"/>
      <c r="AGV82" s="41"/>
      <c r="AGW82" s="41"/>
      <c r="AGX82" s="41"/>
      <c r="AGY82" s="41"/>
      <c r="AGZ82" s="41"/>
      <c r="AHA82" s="41"/>
      <c r="AHB82" s="41"/>
      <c r="AHC82" s="41"/>
      <c r="AHD82" s="41"/>
      <c r="AHE82" s="41"/>
      <c r="AHF82" s="41"/>
      <c r="AHG82" s="41"/>
      <c r="AHH82" s="41"/>
      <c r="AHI82" s="41"/>
      <c r="AHJ82" s="41"/>
      <c r="AHK82" s="41"/>
      <c r="AHL82" s="41"/>
      <c r="AHM82" s="41"/>
      <c r="AHN82" s="41"/>
      <c r="AHO82" s="41"/>
      <c r="AHP82" s="41"/>
      <c r="AHQ82" s="41"/>
      <c r="AHR82" s="41"/>
      <c r="AHS82" s="41"/>
      <c r="AHT82" s="41"/>
      <c r="AHU82" s="41"/>
      <c r="AHV82" s="41"/>
      <c r="AHW82" s="41"/>
      <c r="AHX82" s="41"/>
      <c r="AHY82" s="41"/>
      <c r="AHZ82" s="41"/>
      <c r="AIA82" s="41"/>
      <c r="AIB82" s="41"/>
      <c r="AIC82" s="41"/>
      <c r="AID82" s="41"/>
      <c r="AIE82" s="41"/>
      <c r="AIF82" s="41"/>
      <c r="AIG82" s="41"/>
      <c r="AIH82" s="41"/>
      <c r="AII82" s="41"/>
      <c r="AIJ82" s="41"/>
      <c r="AIK82" s="41"/>
      <c r="AIL82" s="41"/>
      <c r="AIM82" s="41"/>
      <c r="AIN82" s="41"/>
      <c r="AIO82" s="41"/>
      <c r="AIP82" s="41"/>
      <c r="AIQ82" s="41"/>
      <c r="AIR82" s="41"/>
      <c r="AIS82" s="41"/>
      <c r="AIT82" s="41"/>
      <c r="AIU82" s="41"/>
      <c r="AIV82" s="41"/>
      <c r="AIW82" s="41"/>
      <c r="AIX82" s="41"/>
      <c r="AIY82" s="41"/>
      <c r="AIZ82" s="41"/>
      <c r="AJA82" s="41"/>
      <c r="AJB82" s="41"/>
      <c r="AJC82" s="41"/>
      <c r="AJD82" s="41"/>
      <c r="AJE82" s="41"/>
      <c r="AJF82" s="41"/>
      <c r="AJG82" s="41"/>
      <c r="AJH82" s="41"/>
      <c r="AJI82" s="41"/>
      <c r="AJJ82" s="41"/>
      <c r="AJK82" s="41"/>
      <c r="AJL82" s="41"/>
      <c r="AJM82" s="41"/>
      <c r="AJN82" s="41"/>
      <c r="AJO82" s="41"/>
      <c r="AJP82" s="41"/>
      <c r="AJQ82" s="41"/>
      <c r="AJR82" s="41"/>
      <c r="AJS82" s="41"/>
      <c r="AJT82" s="41"/>
      <c r="AJU82" s="41"/>
      <c r="AJV82" s="41"/>
      <c r="AJW82" s="41"/>
      <c r="AJX82" s="41"/>
      <c r="AJY82" s="41"/>
      <c r="AJZ82" s="41"/>
      <c r="AKA82" s="41"/>
      <c r="AKB82" s="41"/>
      <c r="AKC82" s="41"/>
      <c r="AKD82" s="41"/>
      <c r="AKE82" s="41"/>
      <c r="AKF82" s="41"/>
      <c r="AKG82" s="41"/>
      <c r="AKH82" s="41"/>
      <c r="AKI82" s="41"/>
      <c r="AKJ82" s="41"/>
      <c r="AKK82" s="41"/>
      <c r="AKL82" s="41"/>
      <c r="AKM82" s="41"/>
      <c r="AKN82" s="41"/>
      <c r="AKO82" s="41"/>
      <c r="AKP82" s="41"/>
      <c r="AKQ82" s="41"/>
      <c r="AKR82" s="41"/>
      <c r="AKS82" s="41"/>
      <c r="AKT82" s="41"/>
      <c r="AKU82" s="41"/>
      <c r="AKV82" s="41"/>
      <c r="AKW82" s="41"/>
      <c r="AKX82" s="41"/>
      <c r="AKY82" s="41"/>
      <c r="AKZ82" s="41"/>
      <c r="ALA82" s="41"/>
      <c r="ALB82" s="41"/>
      <c r="ALC82" s="41"/>
      <c r="ALD82" s="41"/>
      <c r="ALE82" s="41"/>
      <c r="ALF82" s="41"/>
      <c r="ALG82" s="41"/>
      <c r="ALH82" s="41"/>
      <c r="ALI82" s="41"/>
      <c r="ALJ82" s="41"/>
      <c r="ALK82" s="41"/>
      <c r="ALL82" s="41"/>
      <c r="ALM82" s="41"/>
      <c r="ALN82" s="41"/>
      <c r="ALO82" s="41"/>
      <c r="ALP82" s="41"/>
      <c r="ALQ82" s="41"/>
      <c r="ALR82" s="41"/>
      <c r="ALS82" s="41"/>
      <c r="ALT82" s="41"/>
      <c r="ALU82" s="41"/>
      <c r="ALV82" s="41"/>
      <c r="ALW82" s="41"/>
      <c r="ALX82" s="41"/>
      <c r="ALY82" s="41"/>
      <c r="AMF82" s="41"/>
      <c r="AMG82" s="41"/>
      <c r="AMH82" s="41"/>
      <c r="AMI82" s="41"/>
      <c r="AMJ82" s="41"/>
      <c r="AMK82" s="41"/>
      <c r="AML82" s="41"/>
      <c r="AMM82" s="41"/>
      <c r="AMN82" s="41"/>
      <c r="AMO82" s="41"/>
      <c r="AMP82" s="41"/>
      <c r="AMQ82" s="41"/>
      <c r="AMR82" s="41"/>
      <c r="AMS82" s="41"/>
      <c r="AMT82" s="41"/>
      <c r="AMU82" s="41"/>
      <c r="AMV82" s="41"/>
      <c r="AMW82" s="41"/>
      <c r="AMX82" s="41"/>
      <c r="AMY82" s="41"/>
      <c r="AMZ82" s="41"/>
      <c r="ANA82" s="41"/>
      <c r="ANB82" s="41"/>
      <c r="ANC82" s="41"/>
      <c r="AND82" s="41"/>
      <c r="ANE82" s="41"/>
      <c r="ANF82" s="41"/>
      <c r="ANG82" s="41"/>
      <c r="ANH82" s="41"/>
      <c r="ANI82" s="41"/>
      <c r="ANJ82" s="41"/>
      <c r="ANK82" s="41"/>
      <c r="ANL82" s="41"/>
      <c r="ANM82" s="41"/>
      <c r="ANN82" s="41"/>
      <c r="ANO82" s="41"/>
      <c r="ANP82" s="41"/>
      <c r="ANQ82" s="41"/>
      <c r="ANR82" s="41"/>
      <c r="ANS82" s="41"/>
      <c r="ANT82" s="41"/>
      <c r="ANU82" s="41"/>
      <c r="ANV82" s="41"/>
      <c r="ANW82" s="41"/>
      <c r="ANX82" s="41"/>
      <c r="ANY82" s="41"/>
      <c r="ANZ82" s="41"/>
      <c r="AOA82" s="41"/>
      <c r="AOB82" s="41"/>
      <c r="AOC82" s="41"/>
      <c r="AOD82" s="41"/>
      <c r="AOE82" s="41"/>
      <c r="AOF82" s="41"/>
      <c r="AOG82" s="41"/>
      <c r="AOH82" s="41"/>
      <c r="AOI82" s="41"/>
      <c r="AOJ82" s="41"/>
      <c r="AOK82" s="41"/>
      <c r="AOL82" s="41"/>
      <c r="AOM82" s="41"/>
      <c r="AON82" s="41"/>
      <c r="AOO82" s="41"/>
      <c r="AOP82" s="41"/>
      <c r="AOQ82" s="41"/>
      <c r="AOR82" s="41"/>
      <c r="AOS82" s="41"/>
      <c r="AOT82" s="41"/>
      <c r="AOU82" s="41"/>
      <c r="AOV82" s="41"/>
      <c r="AOW82" s="41"/>
      <c r="AOX82" s="41"/>
      <c r="AOY82" s="41"/>
      <c r="AOZ82" s="41"/>
      <c r="APA82" s="41"/>
      <c r="APB82" s="41"/>
      <c r="APC82" s="41"/>
      <c r="APD82" s="41"/>
      <c r="APE82" s="41"/>
      <c r="APF82" s="41"/>
      <c r="APG82" s="41"/>
      <c r="APH82" s="41"/>
      <c r="API82" s="41"/>
      <c r="APJ82" s="41"/>
      <c r="APK82" s="41"/>
      <c r="APL82" s="41"/>
      <c r="APM82" s="41"/>
      <c r="APN82" s="41"/>
      <c r="APO82" s="41"/>
      <c r="APP82" s="41"/>
      <c r="APQ82" s="41"/>
      <c r="APR82" s="41"/>
      <c r="APS82" s="41"/>
      <c r="APT82" s="41"/>
      <c r="APU82" s="41"/>
      <c r="APV82" s="41"/>
      <c r="APW82" s="41"/>
      <c r="APX82" s="41"/>
      <c r="APY82" s="41"/>
      <c r="APZ82" s="41"/>
      <c r="AQA82" s="41"/>
      <c r="AQB82" s="41"/>
      <c r="AQC82" s="41"/>
      <c r="AQD82" s="41"/>
      <c r="AQE82" s="41"/>
      <c r="AQF82" s="41"/>
      <c r="AQG82" s="41"/>
      <c r="AQH82" s="41"/>
      <c r="AQI82" s="41"/>
      <c r="AQJ82" s="41"/>
      <c r="AQK82" s="41"/>
      <c r="AQL82" s="41"/>
      <c r="AQM82" s="41"/>
      <c r="AQN82" s="41"/>
      <c r="AQO82" s="41"/>
      <c r="AQP82" s="41"/>
      <c r="AQQ82" s="41"/>
      <c r="AQR82" s="41"/>
      <c r="AQS82" s="41"/>
      <c r="AQT82" s="41"/>
      <c r="AQU82" s="41"/>
      <c r="AQV82" s="41"/>
      <c r="AQW82" s="41"/>
      <c r="AQX82" s="41"/>
      <c r="AQY82" s="41"/>
      <c r="AQZ82" s="41"/>
      <c r="ARA82" s="41"/>
      <c r="ARB82" s="41"/>
      <c r="ARC82" s="41"/>
      <c r="ARD82" s="41"/>
      <c r="ARE82" s="41"/>
      <c r="ARF82" s="41"/>
      <c r="ARG82" s="41"/>
      <c r="ARH82" s="41"/>
      <c r="ARI82" s="41"/>
      <c r="ARJ82" s="41"/>
      <c r="ARK82" s="41"/>
      <c r="ARL82" s="41"/>
      <c r="ARM82" s="41"/>
      <c r="ARN82" s="41"/>
      <c r="ARO82" s="41"/>
      <c r="ARP82" s="41"/>
      <c r="ARQ82" s="41"/>
      <c r="ARR82" s="41"/>
      <c r="ARS82" s="41"/>
      <c r="ART82" s="41"/>
      <c r="ARU82" s="41"/>
      <c r="ARV82" s="41"/>
      <c r="ARW82" s="41"/>
      <c r="ARX82" s="41"/>
      <c r="ARY82" s="41"/>
      <c r="ARZ82" s="41"/>
      <c r="ASA82" s="41"/>
      <c r="ASB82" s="41"/>
      <c r="ASC82" s="41"/>
      <c r="ASD82" s="41"/>
      <c r="ASE82" s="41"/>
      <c r="ASF82" s="41"/>
      <c r="ASG82" s="41"/>
      <c r="ASH82" s="41"/>
      <c r="ASI82" s="41"/>
      <c r="ASJ82" s="41"/>
      <c r="ASK82" s="41"/>
      <c r="ASL82" s="41"/>
      <c r="ASM82" s="41"/>
      <c r="ASN82" s="41"/>
      <c r="ASO82" s="41"/>
      <c r="ASP82" s="41"/>
      <c r="ASQ82" s="41"/>
      <c r="ASR82" s="41"/>
      <c r="ASS82" s="41"/>
      <c r="AST82" s="41"/>
      <c r="ASU82" s="41"/>
      <c r="ASV82" s="41"/>
      <c r="ASW82" s="41"/>
      <c r="ASX82" s="41"/>
      <c r="ASY82" s="41"/>
      <c r="ASZ82" s="41"/>
      <c r="ATA82" s="41"/>
      <c r="ATB82" s="41"/>
      <c r="ATC82" s="41"/>
      <c r="ATD82" s="41"/>
      <c r="ATE82" s="41"/>
      <c r="ATF82" s="41"/>
      <c r="ATG82" s="41"/>
      <c r="ATH82" s="41"/>
      <c r="ATI82" s="41"/>
      <c r="ATJ82" s="41"/>
      <c r="ATK82" s="41"/>
      <c r="ATL82" s="41"/>
      <c r="ATM82" s="41"/>
      <c r="ATN82" s="41"/>
      <c r="ATO82" s="41"/>
      <c r="ATP82" s="41"/>
      <c r="ATQ82" s="41"/>
      <c r="ATR82" s="41"/>
      <c r="ATS82" s="41"/>
      <c r="ATT82" s="41"/>
      <c r="ATU82" s="41"/>
      <c r="ATV82" s="41"/>
      <c r="ATW82" s="41"/>
      <c r="ATX82" s="41"/>
      <c r="ATY82" s="41"/>
      <c r="ATZ82" s="41"/>
      <c r="AUA82" s="41"/>
      <c r="AUB82" s="41"/>
      <c r="AUC82" s="41"/>
      <c r="AUD82" s="41"/>
      <c r="AUE82" s="41"/>
      <c r="AUF82" s="41"/>
      <c r="AUG82" s="41"/>
      <c r="AUH82" s="41"/>
      <c r="AUI82" s="41"/>
      <c r="AUJ82" s="41"/>
      <c r="AUK82" s="41"/>
      <c r="AUL82" s="41"/>
      <c r="AUM82" s="41"/>
      <c r="AUN82" s="41"/>
      <c r="AUO82" s="41"/>
      <c r="AUP82" s="41"/>
      <c r="AUQ82" s="41"/>
      <c r="AUR82" s="41"/>
      <c r="AUS82" s="41"/>
      <c r="AUT82" s="41"/>
      <c r="AUU82" s="41"/>
      <c r="AUV82" s="41"/>
      <c r="AUW82" s="41"/>
      <c r="AUX82" s="41"/>
      <c r="AUY82" s="41"/>
      <c r="AUZ82" s="41"/>
      <c r="AVA82" s="41"/>
      <c r="AVB82" s="41"/>
      <c r="AVC82" s="41"/>
      <c r="AVD82" s="41"/>
      <c r="AVE82" s="41"/>
      <c r="AVF82" s="41"/>
      <c r="AVG82" s="41"/>
      <c r="AVH82" s="41"/>
      <c r="AVI82" s="41"/>
      <c r="AVJ82" s="41"/>
      <c r="AVK82" s="41"/>
      <c r="AVL82" s="41"/>
      <c r="AVM82" s="41"/>
      <c r="AVN82" s="41"/>
      <c r="AVO82" s="41"/>
      <c r="AVP82" s="41"/>
      <c r="AVQ82" s="41"/>
      <c r="AVR82" s="41"/>
      <c r="AVS82" s="41"/>
      <c r="AVT82" s="41"/>
      <c r="AVU82" s="41"/>
      <c r="AWB82" s="41"/>
      <c r="AWC82" s="41"/>
      <c r="AWD82" s="41"/>
      <c r="AWE82" s="41"/>
      <c r="AWF82" s="41"/>
      <c r="AWG82" s="41"/>
      <c r="AWH82" s="41"/>
      <c r="AWI82" s="41"/>
      <c r="AWJ82" s="41"/>
      <c r="AWK82" s="41"/>
      <c r="AWL82" s="41"/>
      <c r="AWM82" s="41"/>
      <c r="AWN82" s="41"/>
      <c r="AWO82" s="41"/>
      <c r="AWP82" s="41"/>
      <c r="AWQ82" s="41"/>
      <c r="AWR82" s="41"/>
      <c r="AWS82" s="41"/>
      <c r="AWT82" s="41"/>
      <c r="AWU82" s="41"/>
      <c r="AWV82" s="41"/>
      <c r="AWW82" s="41"/>
      <c r="AWX82" s="41"/>
      <c r="AWY82" s="41"/>
      <c r="AWZ82" s="41"/>
      <c r="AXA82" s="41"/>
      <c r="AXB82" s="41"/>
      <c r="AXC82" s="41"/>
      <c r="AXD82" s="41"/>
      <c r="AXE82" s="41"/>
      <c r="AXF82" s="41"/>
      <c r="AXG82" s="41"/>
      <c r="AXH82" s="41"/>
      <c r="AXI82" s="41"/>
      <c r="AXJ82" s="41"/>
      <c r="AXK82" s="41"/>
      <c r="AXL82" s="41"/>
      <c r="AXM82" s="41"/>
      <c r="AXN82" s="41"/>
      <c r="AXO82" s="41"/>
      <c r="AXP82" s="41"/>
      <c r="AXQ82" s="41"/>
      <c r="AXR82" s="41"/>
      <c r="AXS82" s="41"/>
      <c r="AXT82" s="41"/>
      <c r="AXU82" s="41"/>
      <c r="AXV82" s="41"/>
      <c r="AXW82" s="41"/>
      <c r="AXX82" s="41"/>
      <c r="AXY82" s="41"/>
      <c r="AXZ82" s="41"/>
      <c r="AYA82" s="41"/>
      <c r="AYB82" s="41"/>
      <c r="AYC82" s="41"/>
      <c r="AYD82" s="41"/>
      <c r="AYE82" s="41"/>
      <c r="AYF82" s="41"/>
      <c r="AYG82" s="41"/>
      <c r="AYH82" s="41"/>
      <c r="AYI82" s="41"/>
      <c r="AYJ82" s="41"/>
      <c r="AYK82" s="41"/>
      <c r="AYL82" s="41"/>
      <c r="AYM82" s="41"/>
      <c r="AYN82" s="41"/>
      <c r="AYO82" s="41"/>
      <c r="AYP82" s="41"/>
      <c r="AYQ82" s="41"/>
      <c r="AYR82" s="41"/>
      <c r="AYS82" s="41"/>
      <c r="AYT82" s="41"/>
      <c r="AYU82" s="41"/>
      <c r="AYV82" s="41"/>
      <c r="AYW82" s="41"/>
      <c r="AYX82" s="41"/>
      <c r="AYY82" s="41"/>
      <c r="AYZ82" s="41"/>
      <c r="AZA82" s="41"/>
      <c r="AZB82" s="41"/>
      <c r="AZC82" s="41"/>
      <c r="AZD82" s="41"/>
      <c r="AZE82" s="41"/>
      <c r="AZF82" s="41"/>
      <c r="AZG82" s="41"/>
      <c r="AZH82" s="41"/>
      <c r="AZI82" s="41"/>
      <c r="AZJ82" s="41"/>
      <c r="AZK82" s="41"/>
      <c r="AZL82" s="41"/>
      <c r="AZM82" s="41"/>
      <c r="AZN82" s="41"/>
      <c r="AZO82" s="41"/>
      <c r="AZP82" s="41"/>
      <c r="AZQ82" s="41"/>
      <c r="AZR82" s="41"/>
      <c r="AZS82" s="41"/>
      <c r="AZT82" s="41"/>
      <c r="AZU82" s="41"/>
      <c r="AZV82" s="41"/>
      <c r="AZW82" s="41"/>
      <c r="AZX82" s="41"/>
      <c r="AZY82" s="41"/>
      <c r="AZZ82" s="41"/>
      <c r="BAA82" s="41"/>
      <c r="BAB82" s="41"/>
      <c r="BAC82" s="41"/>
      <c r="BAD82" s="41"/>
      <c r="BAE82" s="41"/>
      <c r="BAF82" s="41"/>
      <c r="BAG82" s="41"/>
      <c r="BAH82" s="41"/>
      <c r="BAI82" s="41"/>
      <c r="BAJ82" s="41"/>
      <c r="BAK82" s="41"/>
      <c r="BAL82" s="41"/>
      <c r="BAM82" s="41"/>
      <c r="BAN82" s="41"/>
      <c r="BAO82" s="41"/>
      <c r="BAP82" s="41"/>
      <c r="BAQ82" s="41"/>
      <c r="BAR82" s="41"/>
      <c r="BAS82" s="41"/>
      <c r="BAT82" s="41"/>
      <c r="BAU82" s="41"/>
      <c r="BAV82" s="41"/>
      <c r="BAW82" s="41"/>
      <c r="BAX82" s="41"/>
      <c r="BAY82" s="41"/>
      <c r="BAZ82" s="41"/>
      <c r="BBA82" s="41"/>
      <c r="BBB82" s="41"/>
      <c r="BBC82" s="41"/>
      <c r="BBD82" s="41"/>
      <c r="BBE82" s="41"/>
      <c r="BBF82" s="41"/>
      <c r="BBG82" s="41"/>
      <c r="BBH82" s="41"/>
      <c r="BBI82" s="41"/>
      <c r="BBJ82" s="41"/>
      <c r="BBK82" s="41"/>
      <c r="BBL82" s="41"/>
      <c r="BBM82" s="41"/>
      <c r="BBN82" s="41"/>
      <c r="BBO82" s="41"/>
      <c r="BBP82" s="41"/>
      <c r="BBQ82" s="41"/>
      <c r="BBR82" s="41"/>
      <c r="BBS82" s="41"/>
      <c r="BBT82" s="41"/>
      <c r="BBU82" s="41"/>
      <c r="BBV82" s="41"/>
      <c r="BBW82" s="41"/>
      <c r="BBX82" s="41"/>
      <c r="BBY82" s="41"/>
      <c r="BBZ82" s="41"/>
      <c r="BCA82" s="41"/>
      <c r="BCB82" s="41"/>
      <c r="BCC82" s="41"/>
      <c r="BCD82" s="41"/>
      <c r="BCE82" s="41"/>
      <c r="BCF82" s="41"/>
      <c r="BCG82" s="41"/>
      <c r="BCH82" s="41"/>
      <c r="BCI82" s="41"/>
      <c r="BCJ82" s="41"/>
      <c r="BCK82" s="41"/>
      <c r="BCL82" s="41"/>
      <c r="BCM82" s="41"/>
      <c r="BCN82" s="41"/>
      <c r="BCO82" s="41"/>
      <c r="BCP82" s="41"/>
      <c r="BCQ82" s="41"/>
      <c r="BCR82" s="41"/>
      <c r="BCS82" s="41"/>
      <c r="BCT82" s="41"/>
      <c r="BCU82" s="41"/>
      <c r="BCV82" s="41"/>
      <c r="BCW82" s="41"/>
      <c r="BCX82" s="41"/>
      <c r="BCY82" s="41"/>
      <c r="BCZ82" s="41"/>
      <c r="BDA82" s="41"/>
      <c r="BDB82" s="41"/>
      <c r="BDC82" s="41"/>
      <c r="BDD82" s="41"/>
      <c r="BDE82" s="41"/>
      <c r="BDF82" s="41"/>
      <c r="BDG82" s="41"/>
      <c r="BDH82" s="41"/>
      <c r="BDI82" s="41"/>
      <c r="BDJ82" s="41"/>
      <c r="BDK82" s="41"/>
      <c r="BDL82" s="41"/>
      <c r="BDM82" s="41"/>
      <c r="BDN82" s="41"/>
      <c r="BDO82" s="41"/>
      <c r="BDP82" s="41"/>
      <c r="BDQ82" s="41"/>
      <c r="BDR82" s="41"/>
      <c r="BDS82" s="41"/>
      <c r="BDT82" s="41"/>
      <c r="BDU82" s="41"/>
      <c r="BDV82" s="41"/>
      <c r="BDW82" s="41"/>
      <c r="BDX82" s="41"/>
      <c r="BDY82" s="41"/>
      <c r="BDZ82" s="41"/>
      <c r="BEA82" s="41"/>
      <c r="BEB82" s="41"/>
      <c r="BEC82" s="41"/>
      <c r="BED82" s="41"/>
      <c r="BEE82" s="41"/>
      <c r="BEF82" s="41"/>
      <c r="BEG82" s="41"/>
      <c r="BEH82" s="41"/>
      <c r="BEI82" s="41"/>
      <c r="BEJ82" s="41"/>
      <c r="BEK82" s="41"/>
      <c r="BEL82" s="41"/>
      <c r="BEM82" s="41"/>
      <c r="BEN82" s="41"/>
      <c r="BEO82" s="41"/>
      <c r="BEP82" s="41"/>
      <c r="BEQ82" s="41"/>
      <c r="BER82" s="41"/>
      <c r="BES82" s="41"/>
      <c r="BET82" s="41"/>
      <c r="BEU82" s="41"/>
      <c r="BEV82" s="41"/>
      <c r="BEW82" s="41"/>
      <c r="BEX82" s="41"/>
      <c r="BEY82" s="41"/>
      <c r="BEZ82" s="41"/>
      <c r="BFA82" s="41"/>
      <c r="BFB82" s="41"/>
      <c r="BFC82" s="41"/>
      <c r="BFD82" s="41"/>
      <c r="BFE82" s="41"/>
      <c r="BFF82" s="41"/>
      <c r="BFG82" s="41"/>
      <c r="BFH82" s="41"/>
      <c r="BFI82" s="41"/>
      <c r="BFJ82" s="41"/>
      <c r="BFK82" s="41"/>
      <c r="BFL82" s="41"/>
      <c r="BFM82" s="41"/>
      <c r="BFN82" s="41"/>
      <c r="BFO82" s="41"/>
      <c r="BFP82" s="41"/>
      <c r="BFQ82" s="41"/>
      <c r="BFX82" s="41"/>
      <c r="BFY82" s="41"/>
      <c r="BFZ82" s="41"/>
      <c r="BGA82" s="41"/>
      <c r="BGB82" s="41"/>
      <c r="BGC82" s="41"/>
      <c r="BGD82" s="41"/>
      <c r="BGE82" s="41"/>
      <c r="BGF82" s="41"/>
      <c r="BGG82" s="41"/>
      <c r="BGH82" s="41"/>
      <c r="BGI82" s="41"/>
      <c r="BGJ82" s="41"/>
      <c r="BGK82" s="41"/>
      <c r="BGL82" s="41"/>
      <c r="BGM82" s="41"/>
      <c r="BGN82" s="41"/>
      <c r="BGO82" s="41"/>
      <c r="BGP82" s="41"/>
      <c r="BGQ82" s="41"/>
      <c r="BGR82" s="41"/>
      <c r="BGS82" s="41"/>
      <c r="BGT82" s="41"/>
      <c r="BGU82" s="41"/>
      <c r="BGV82" s="41"/>
      <c r="BGW82" s="41"/>
      <c r="BGX82" s="41"/>
      <c r="BGY82" s="41"/>
      <c r="BGZ82" s="41"/>
      <c r="BHA82" s="41"/>
      <c r="BHB82" s="41"/>
      <c r="BHC82" s="41"/>
      <c r="BHD82" s="41"/>
      <c r="BHE82" s="41"/>
      <c r="BHF82" s="41"/>
      <c r="BHG82" s="41"/>
      <c r="BHH82" s="41"/>
      <c r="BHI82" s="41"/>
      <c r="BHJ82" s="41"/>
      <c r="BHK82" s="41"/>
      <c r="BHL82" s="41"/>
      <c r="BHM82" s="41"/>
      <c r="BHN82" s="41"/>
      <c r="BHO82" s="41"/>
      <c r="BHP82" s="41"/>
      <c r="BHQ82" s="41"/>
      <c r="BHR82" s="41"/>
      <c r="BHS82" s="41"/>
      <c r="BHT82" s="41"/>
      <c r="BHU82" s="41"/>
      <c r="BHV82" s="41"/>
      <c r="BHW82" s="41"/>
      <c r="BHX82" s="41"/>
      <c r="BHY82" s="41"/>
      <c r="BHZ82" s="41"/>
      <c r="BIA82" s="41"/>
      <c r="BIB82" s="41"/>
      <c r="BIC82" s="41"/>
      <c r="BID82" s="41"/>
      <c r="BIE82" s="41"/>
      <c r="BIF82" s="41"/>
      <c r="BIG82" s="41"/>
      <c r="BIH82" s="41"/>
      <c r="BII82" s="41"/>
      <c r="BIJ82" s="41"/>
      <c r="BIK82" s="41"/>
      <c r="BIL82" s="41"/>
      <c r="BIM82" s="41"/>
      <c r="BIN82" s="41"/>
      <c r="BIO82" s="41"/>
      <c r="BIP82" s="41"/>
      <c r="BIQ82" s="41"/>
      <c r="BIR82" s="41"/>
      <c r="BIS82" s="41"/>
      <c r="BIT82" s="41"/>
      <c r="BIU82" s="41"/>
      <c r="BIV82" s="41"/>
      <c r="BIW82" s="41"/>
      <c r="BIX82" s="41"/>
      <c r="BIY82" s="41"/>
      <c r="BIZ82" s="41"/>
      <c r="BJA82" s="41"/>
      <c r="BJB82" s="41"/>
      <c r="BJC82" s="41"/>
      <c r="BJD82" s="41"/>
      <c r="BJE82" s="41"/>
      <c r="BJF82" s="41"/>
      <c r="BJG82" s="41"/>
      <c r="BJH82" s="41"/>
      <c r="BJI82" s="41"/>
      <c r="BJJ82" s="41"/>
      <c r="BJK82" s="41"/>
      <c r="BJL82" s="41"/>
      <c r="BJM82" s="41"/>
      <c r="BJN82" s="41"/>
      <c r="BJO82" s="41"/>
      <c r="BJP82" s="41"/>
      <c r="BJQ82" s="41"/>
      <c r="BJR82" s="41"/>
      <c r="BJS82" s="41"/>
      <c r="BJT82" s="41"/>
      <c r="BJU82" s="41"/>
      <c r="BJV82" s="41"/>
      <c r="BJW82" s="41"/>
      <c r="BJX82" s="41"/>
      <c r="BJY82" s="41"/>
      <c r="BJZ82" s="41"/>
      <c r="BKA82" s="41"/>
      <c r="BKB82" s="41"/>
      <c r="BKC82" s="41"/>
      <c r="BKD82" s="41"/>
      <c r="BKE82" s="41"/>
      <c r="BKF82" s="41"/>
      <c r="BKG82" s="41"/>
      <c r="BKH82" s="41"/>
      <c r="BKI82" s="41"/>
      <c r="BKJ82" s="41"/>
      <c r="BKK82" s="41"/>
      <c r="BKL82" s="41"/>
      <c r="BKM82" s="41"/>
      <c r="BKN82" s="41"/>
      <c r="BKO82" s="41"/>
      <c r="BKP82" s="41"/>
      <c r="BKQ82" s="41"/>
      <c r="BKR82" s="41"/>
      <c r="BKS82" s="41"/>
      <c r="BKT82" s="41"/>
      <c r="BKU82" s="41"/>
      <c r="BKV82" s="41"/>
      <c r="BKW82" s="41"/>
      <c r="BKX82" s="41"/>
      <c r="BKY82" s="41"/>
      <c r="BKZ82" s="41"/>
      <c r="BLA82" s="41"/>
      <c r="BLB82" s="41"/>
      <c r="BLC82" s="41"/>
      <c r="BLD82" s="41"/>
      <c r="BLE82" s="41"/>
      <c r="BLF82" s="41"/>
      <c r="BLG82" s="41"/>
      <c r="BLH82" s="41"/>
      <c r="BLI82" s="41"/>
      <c r="BLJ82" s="41"/>
      <c r="BLK82" s="41"/>
      <c r="BLL82" s="41"/>
      <c r="BLM82" s="41"/>
      <c r="BLN82" s="41"/>
      <c r="BLO82" s="41"/>
      <c r="BLP82" s="41"/>
      <c r="BLQ82" s="41"/>
      <c r="BLR82" s="41"/>
      <c r="BLS82" s="41"/>
      <c r="BLT82" s="41"/>
      <c r="BLU82" s="41"/>
      <c r="BLV82" s="41"/>
      <c r="BLW82" s="41"/>
      <c r="BLX82" s="41"/>
      <c r="BLY82" s="41"/>
      <c r="BLZ82" s="41"/>
      <c r="BMA82" s="41"/>
      <c r="BMB82" s="41"/>
      <c r="BMC82" s="41"/>
      <c r="BMD82" s="41"/>
      <c r="BME82" s="41"/>
      <c r="BMF82" s="41"/>
      <c r="BMG82" s="41"/>
      <c r="BMH82" s="41"/>
      <c r="BMI82" s="41"/>
      <c r="BMJ82" s="41"/>
      <c r="BMK82" s="41"/>
      <c r="BML82" s="41"/>
      <c r="BMM82" s="41"/>
      <c r="BMN82" s="41"/>
      <c r="BMO82" s="41"/>
      <c r="BMP82" s="41"/>
      <c r="BMQ82" s="41"/>
      <c r="BMR82" s="41"/>
      <c r="BMS82" s="41"/>
      <c r="BMT82" s="41"/>
      <c r="BMU82" s="41"/>
      <c r="BMV82" s="41"/>
      <c r="BMW82" s="41"/>
      <c r="BMX82" s="41"/>
      <c r="BMY82" s="41"/>
      <c r="BMZ82" s="41"/>
      <c r="BNA82" s="41"/>
      <c r="BNB82" s="41"/>
      <c r="BNC82" s="41"/>
      <c r="BND82" s="41"/>
      <c r="BNE82" s="41"/>
      <c r="BNF82" s="41"/>
      <c r="BNG82" s="41"/>
      <c r="BNH82" s="41"/>
      <c r="BNI82" s="41"/>
      <c r="BNJ82" s="41"/>
      <c r="BNK82" s="41"/>
      <c r="BNL82" s="41"/>
      <c r="BNM82" s="41"/>
      <c r="BNN82" s="41"/>
      <c r="BNO82" s="41"/>
      <c r="BNP82" s="41"/>
      <c r="BNQ82" s="41"/>
      <c r="BNR82" s="41"/>
      <c r="BNS82" s="41"/>
      <c r="BNT82" s="41"/>
      <c r="BNU82" s="41"/>
      <c r="BNV82" s="41"/>
      <c r="BNW82" s="41"/>
      <c r="BNX82" s="41"/>
      <c r="BNY82" s="41"/>
      <c r="BNZ82" s="41"/>
      <c r="BOA82" s="41"/>
      <c r="BOB82" s="41"/>
      <c r="BOC82" s="41"/>
      <c r="BOD82" s="41"/>
      <c r="BOE82" s="41"/>
      <c r="BOF82" s="41"/>
      <c r="BOG82" s="41"/>
      <c r="BOH82" s="41"/>
      <c r="BOI82" s="41"/>
      <c r="BOJ82" s="41"/>
      <c r="BOK82" s="41"/>
      <c r="BOL82" s="41"/>
      <c r="BOM82" s="41"/>
      <c r="BON82" s="41"/>
      <c r="BOO82" s="41"/>
      <c r="BOP82" s="41"/>
      <c r="BOQ82" s="41"/>
      <c r="BOR82" s="41"/>
      <c r="BOS82" s="41"/>
      <c r="BOT82" s="41"/>
      <c r="BOU82" s="41"/>
      <c r="BOV82" s="41"/>
      <c r="BOW82" s="41"/>
      <c r="BOX82" s="41"/>
      <c r="BOY82" s="41"/>
      <c r="BOZ82" s="41"/>
      <c r="BPA82" s="41"/>
      <c r="BPB82" s="41"/>
      <c r="BPC82" s="41"/>
      <c r="BPD82" s="41"/>
      <c r="BPE82" s="41"/>
      <c r="BPF82" s="41"/>
      <c r="BPG82" s="41"/>
      <c r="BPH82" s="41"/>
      <c r="BPI82" s="41"/>
      <c r="BPJ82" s="41"/>
      <c r="BPK82" s="41"/>
      <c r="BPL82" s="41"/>
      <c r="BPM82" s="41"/>
      <c r="BPT82" s="41"/>
      <c r="BPU82" s="41"/>
      <c r="BPV82" s="41"/>
      <c r="BPW82" s="41"/>
      <c r="BPX82" s="41"/>
      <c r="BPY82" s="41"/>
      <c r="BPZ82" s="41"/>
      <c r="BQA82" s="41"/>
      <c r="BQB82" s="41"/>
      <c r="BQC82" s="41"/>
      <c r="BQD82" s="41"/>
      <c r="BQE82" s="41"/>
      <c r="BQF82" s="41"/>
      <c r="BQG82" s="41"/>
      <c r="BQH82" s="41"/>
      <c r="BQI82" s="41"/>
      <c r="BQJ82" s="41"/>
      <c r="BQK82" s="41"/>
      <c r="BQL82" s="41"/>
      <c r="BQM82" s="41"/>
      <c r="BQN82" s="41"/>
      <c r="BQO82" s="41"/>
      <c r="BQP82" s="41"/>
      <c r="BQQ82" s="41"/>
      <c r="BQR82" s="41"/>
      <c r="BQS82" s="41"/>
      <c r="BQT82" s="41"/>
      <c r="BQU82" s="41"/>
      <c r="BQV82" s="41"/>
      <c r="BQW82" s="41"/>
      <c r="BQX82" s="41"/>
      <c r="BQY82" s="41"/>
      <c r="BQZ82" s="41"/>
      <c r="BRA82" s="41"/>
      <c r="BRB82" s="41"/>
      <c r="BRC82" s="41"/>
      <c r="BRD82" s="41"/>
      <c r="BRE82" s="41"/>
      <c r="BRF82" s="41"/>
      <c r="BRG82" s="41"/>
      <c r="BRH82" s="41"/>
      <c r="BRI82" s="41"/>
      <c r="BRJ82" s="41"/>
      <c r="BRK82" s="41"/>
      <c r="BRL82" s="41"/>
      <c r="BRM82" s="41"/>
      <c r="BRN82" s="41"/>
      <c r="BRO82" s="41"/>
      <c r="BRP82" s="41"/>
      <c r="BRQ82" s="41"/>
      <c r="BRR82" s="41"/>
      <c r="BRS82" s="41"/>
      <c r="BRT82" s="41"/>
      <c r="BRU82" s="41"/>
      <c r="BRV82" s="41"/>
      <c r="BRW82" s="41"/>
      <c r="BRX82" s="41"/>
      <c r="BRY82" s="41"/>
      <c r="BRZ82" s="41"/>
      <c r="BSA82" s="41"/>
      <c r="BSB82" s="41"/>
      <c r="BSC82" s="41"/>
      <c r="BSD82" s="41"/>
      <c r="BSE82" s="41"/>
      <c r="BSF82" s="41"/>
      <c r="BSG82" s="41"/>
      <c r="BSH82" s="41"/>
      <c r="BSI82" s="41"/>
      <c r="BSJ82" s="41"/>
      <c r="BSK82" s="41"/>
      <c r="BSL82" s="41"/>
      <c r="BSM82" s="41"/>
      <c r="BSN82" s="41"/>
      <c r="BSO82" s="41"/>
      <c r="BSP82" s="41"/>
      <c r="BSQ82" s="41"/>
      <c r="BSR82" s="41"/>
      <c r="BSS82" s="41"/>
      <c r="BST82" s="41"/>
      <c r="BSU82" s="41"/>
      <c r="BSV82" s="41"/>
      <c r="BSW82" s="41"/>
      <c r="BSX82" s="41"/>
      <c r="BSY82" s="41"/>
      <c r="BSZ82" s="41"/>
      <c r="BTA82" s="41"/>
      <c r="BTB82" s="41"/>
      <c r="BTC82" s="41"/>
      <c r="BTD82" s="41"/>
      <c r="BTE82" s="41"/>
      <c r="BTF82" s="41"/>
      <c r="BTG82" s="41"/>
      <c r="BTH82" s="41"/>
      <c r="BTI82" s="41"/>
      <c r="BTJ82" s="41"/>
      <c r="BTK82" s="41"/>
      <c r="BTL82" s="41"/>
      <c r="BTM82" s="41"/>
      <c r="BTN82" s="41"/>
      <c r="BTO82" s="41"/>
      <c r="BTP82" s="41"/>
      <c r="BTQ82" s="41"/>
      <c r="BTR82" s="41"/>
      <c r="BTS82" s="41"/>
      <c r="BTT82" s="41"/>
      <c r="BTU82" s="41"/>
      <c r="BTV82" s="41"/>
      <c r="BTW82" s="41"/>
      <c r="BTX82" s="41"/>
      <c r="BTY82" s="41"/>
      <c r="BTZ82" s="41"/>
      <c r="BUA82" s="41"/>
      <c r="BUB82" s="41"/>
      <c r="BUC82" s="41"/>
      <c r="BUD82" s="41"/>
      <c r="BUE82" s="41"/>
      <c r="BUF82" s="41"/>
      <c r="BUG82" s="41"/>
      <c r="BUH82" s="41"/>
      <c r="BUI82" s="41"/>
      <c r="BUJ82" s="41"/>
      <c r="BUK82" s="41"/>
      <c r="BUL82" s="41"/>
      <c r="BUM82" s="41"/>
      <c r="BUN82" s="41"/>
      <c r="BUO82" s="41"/>
      <c r="BUP82" s="41"/>
      <c r="BUQ82" s="41"/>
      <c r="BUR82" s="41"/>
      <c r="BUS82" s="41"/>
      <c r="BUT82" s="41"/>
      <c r="BUU82" s="41"/>
      <c r="BUV82" s="41"/>
      <c r="BUW82" s="41"/>
      <c r="BUX82" s="41"/>
      <c r="BUY82" s="41"/>
      <c r="BUZ82" s="41"/>
      <c r="BVA82" s="41"/>
      <c r="BVB82" s="41"/>
      <c r="BVC82" s="41"/>
      <c r="BVD82" s="41"/>
      <c r="BVE82" s="41"/>
      <c r="BVF82" s="41"/>
      <c r="BVG82" s="41"/>
      <c r="BVH82" s="41"/>
      <c r="BVI82" s="41"/>
      <c r="BVJ82" s="41"/>
      <c r="BVK82" s="41"/>
      <c r="BVL82" s="41"/>
      <c r="BVM82" s="41"/>
      <c r="BVN82" s="41"/>
      <c r="BVO82" s="41"/>
      <c r="BVP82" s="41"/>
      <c r="BVQ82" s="41"/>
      <c r="BVR82" s="41"/>
      <c r="BVS82" s="41"/>
      <c r="BVT82" s="41"/>
      <c r="BVU82" s="41"/>
      <c r="BVV82" s="41"/>
      <c r="BVW82" s="41"/>
      <c r="BVX82" s="41"/>
      <c r="BVY82" s="41"/>
      <c r="BVZ82" s="41"/>
      <c r="BWA82" s="41"/>
      <c r="BWB82" s="41"/>
      <c r="BWC82" s="41"/>
      <c r="BWD82" s="41"/>
      <c r="BWE82" s="41"/>
      <c r="BWF82" s="41"/>
      <c r="BWG82" s="41"/>
      <c r="BWH82" s="41"/>
      <c r="BWI82" s="41"/>
      <c r="BWJ82" s="41"/>
      <c r="BWK82" s="41"/>
      <c r="BWL82" s="41"/>
      <c r="BWM82" s="41"/>
      <c r="BWN82" s="41"/>
      <c r="BWO82" s="41"/>
      <c r="BWP82" s="41"/>
      <c r="BWQ82" s="41"/>
      <c r="BWR82" s="41"/>
      <c r="BWS82" s="41"/>
      <c r="BWT82" s="41"/>
      <c r="BWU82" s="41"/>
      <c r="BWV82" s="41"/>
      <c r="BWW82" s="41"/>
      <c r="BWX82" s="41"/>
      <c r="BWY82" s="41"/>
      <c r="BWZ82" s="41"/>
      <c r="BXA82" s="41"/>
      <c r="BXB82" s="41"/>
      <c r="BXC82" s="41"/>
      <c r="BXD82" s="41"/>
      <c r="BXE82" s="41"/>
      <c r="BXF82" s="41"/>
      <c r="BXG82" s="41"/>
      <c r="BXH82" s="41"/>
      <c r="BXI82" s="41"/>
      <c r="BXJ82" s="41"/>
      <c r="BXK82" s="41"/>
      <c r="BXL82" s="41"/>
      <c r="BXM82" s="41"/>
      <c r="BXN82" s="41"/>
      <c r="BXO82" s="41"/>
      <c r="BXP82" s="41"/>
      <c r="BXQ82" s="41"/>
      <c r="BXR82" s="41"/>
      <c r="BXS82" s="41"/>
      <c r="BXT82" s="41"/>
      <c r="BXU82" s="41"/>
      <c r="BXV82" s="41"/>
      <c r="BXW82" s="41"/>
      <c r="BXX82" s="41"/>
      <c r="BXY82" s="41"/>
      <c r="BXZ82" s="41"/>
      <c r="BYA82" s="41"/>
      <c r="BYB82" s="41"/>
      <c r="BYC82" s="41"/>
      <c r="BYD82" s="41"/>
      <c r="BYE82" s="41"/>
      <c r="BYF82" s="41"/>
      <c r="BYG82" s="41"/>
      <c r="BYH82" s="41"/>
      <c r="BYI82" s="41"/>
      <c r="BYJ82" s="41"/>
      <c r="BYK82" s="41"/>
      <c r="BYL82" s="41"/>
      <c r="BYM82" s="41"/>
      <c r="BYN82" s="41"/>
      <c r="BYO82" s="41"/>
      <c r="BYP82" s="41"/>
      <c r="BYQ82" s="41"/>
      <c r="BYR82" s="41"/>
      <c r="BYS82" s="41"/>
      <c r="BYT82" s="41"/>
      <c r="BYU82" s="41"/>
      <c r="BYV82" s="41"/>
      <c r="BYW82" s="41"/>
      <c r="BYX82" s="41"/>
      <c r="BYY82" s="41"/>
      <c r="BYZ82" s="41"/>
      <c r="BZA82" s="41"/>
      <c r="BZB82" s="41"/>
      <c r="BZC82" s="41"/>
      <c r="BZD82" s="41"/>
      <c r="BZE82" s="41"/>
      <c r="BZF82" s="41"/>
      <c r="BZG82" s="41"/>
      <c r="BZH82" s="41"/>
      <c r="BZI82" s="41"/>
      <c r="BZP82" s="41"/>
      <c r="BZQ82" s="41"/>
      <c r="BZR82" s="41"/>
      <c r="BZS82" s="41"/>
      <c r="BZT82" s="41"/>
      <c r="BZU82" s="41"/>
      <c r="BZV82" s="41"/>
      <c r="BZW82" s="41"/>
      <c r="BZX82" s="41"/>
      <c r="BZY82" s="41"/>
      <c r="BZZ82" s="41"/>
      <c r="CAA82" s="41"/>
      <c r="CAB82" s="41"/>
      <c r="CAC82" s="41"/>
      <c r="CAD82" s="41"/>
      <c r="CAE82" s="41"/>
      <c r="CAF82" s="41"/>
      <c r="CAG82" s="41"/>
      <c r="CAH82" s="41"/>
      <c r="CAI82" s="41"/>
      <c r="CAJ82" s="41"/>
      <c r="CAK82" s="41"/>
      <c r="CAL82" s="41"/>
      <c r="CAM82" s="41"/>
      <c r="CAN82" s="41"/>
      <c r="CAO82" s="41"/>
      <c r="CAP82" s="41"/>
      <c r="CAQ82" s="41"/>
      <c r="CAR82" s="41"/>
      <c r="CAS82" s="41"/>
      <c r="CAT82" s="41"/>
      <c r="CAU82" s="41"/>
      <c r="CAV82" s="41"/>
      <c r="CAW82" s="41"/>
      <c r="CAX82" s="41"/>
      <c r="CAY82" s="41"/>
      <c r="CAZ82" s="41"/>
      <c r="CBA82" s="41"/>
      <c r="CBB82" s="41"/>
      <c r="CBC82" s="41"/>
      <c r="CBD82" s="41"/>
      <c r="CBE82" s="41"/>
      <c r="CBF82" s="41"/>
      <c r="CBG82" s="41"/>
      <c r="CBH82" s="41"/>
      <c r="CBI82" s="41"/>
      <c r="CBJ82" s="41"/>
      <c r="CBK82" s="41"/>
      <c r="CBL82" s="41"/>
      <c r="CBM82" s="41"/>
      <c r="CBN82" s="41"/>
      <c r="CBO82" s="41"/>
      <c r="CBP82" s="41"/>
      <c r="CBQ82" s="41"/>
      <c r="CBR82" s="41"/>
      <c r="CBS82" s="41"/>
      <c r="CBT82" s="41"/>
      <c r="CBU82" s="41"/>
      <c r="CBV82" s="41"/>
      <c r="CBW82" s="41"/>
      <c r="CBX82" s="41"/>
      <c r="CBY82" s="41"/>
      <c r="CBZ82" s="41"/>
      <c r="CCA82" s="41"/>
      <c r="CCB82" s="41"/>
      <c r="CCC82" s="41"/>
      <c r="CCD82" s="41"/>
      <c r="CCE82" s="41"/>
      <c r="CCF82" s="41"/>
      <c r="CCG82" s="41"/>
      <c r="CCH82" s="41"/>
      <c r="CCI82" s="41"/>
      <c r="CCJ82" s="41"/>
      <c r="CCK82" s="41"/>
      <c r="CCL82" s="41"/>
      <c r="CCM82" s="41"/>
      <c r="CCN82" s="41"/>
      <c r="CCO82" s="41"/>
      <c r="CCP82" s="41"/>
      <c r="CCQ82" s="41"/>
      <c r="CCR82" s="41"/>
      <c r="CCS82" s="41"/>
      <c r="CCT82" s="41"/>
      <c r="CCU82" s="41"/>
      <c r="CCV82" s="41"/>
      <c r="CCW82" s="41"/>
      <c r="CCX82" s="41"/>
      <c r="CCY82" s="41"/>
      <c r="CCZ82" s="41"/>
      <c r="CDA82" s="41"/>
      <c r="CDB82" s="41"/>
      <c r="CDC82" s="41"/>
      <c r="CDD82" s="41"/>
      <c r="CDE82" s="41"/>
      <c r="CDF82" s="41"/>
      <c r="CDG82" s="41"/>
      <c r="CDH82" s="41"/>
      <c r="CDI82" s="41"/>
      <c r="CDJ82" s="41"/>
      <c r="CDK82" s="41"/>
      <c r="CDL82" s="41"/>
      <c r="CDM82" s="41"/>
      <c r="CDN82" s="41"/>
      <c r="CDO82" s="41"/>
      <c r="CDP82" s="41"/>
      <c r="CDQ82" s="41"/>
      <c r="CDR82" s="41"/>
      <c r="CDS82" s="41"/>
      <c r="CDT82" s="41"/>
      <c r="CDU82" s="41"/>
      <c r="CDV82" s="41"/>
      <c r="CDW82" s="41"/>
      <c r="CDX82" s="41"/>
      <c r="CDY82" s="41"/>
      <c r="CDZ82" s="41"/>
      <c r="CEA82" s="41"/>
      <c r="CEB82" s="41"/>
      <c r="CEC82" s="41"/>
      <c r="CED82" s="41"/>
      <c r="CEE82" s="41"/>
      <c r="CEF82" s="41"/>
      <c r="CEG82" s="41"/>
      <c r="CEH82" s="41"/>
      <c r="CEI82" s="41"/>
      <c r="CEJ82" s="41"/>
      <c r="CEK82" s="41"/>
      <c r="CEL82" s="41"/>
      <c r="CEM82" s="41"/>
      <c r="CEN82" s="41"/>
      <c r="CEO82" s="41"/>
      <c r="CEP82" s="41"/>
      <c r="CEQ82" s="41"/>
      <c r="CER82" s="41"/>
      <c r="CES82" s="41"/>
      <c r="CET82" s="41"/>
      <c r="CEU82" s="41"/>
      <c r="CEV82" s="41"/>
      <c r="CEW82" s="41"/>
      <c r="CEX82" s="41"/>
      <c r="CEY82" s="41"/>
      <c r="CEZ82" s="41"/>
      <c r="CFA82" s="41"/>
      <c r="CFB82" s="41"/>
      <c r="CFC82" s="41"/>
      <c r="CFD82" s="41"/>
      <c r="CFE82" s="41"/>
      <c r="CFF82" s="41"/>
      <c r="CFG82" s="41"/>
      <c r="CFH82" s="41"/>
      <c r="CFI82" s="41"/>
      <c r="CFJ82" s="41"/>
      <c r="CFK82" s="41"/>
      <c r="CFL82" s="41"/>
      <c r="CFM82" s="41"/>
      <c r="CFN82" s="41"/>
      <c r="CFO82" s="41"/>
      <c r="CFP82" s="41"/>
      <c r="CFQ82" s="41"/>
      <c r="CFR82" s="41"/>
      <c r="CFS82" s="41"/>
      <c r="CFT82" s="41"/>
      <c r="CFU82" s="41"/>
      <c r="CFV82" s="41"/>
      <c r="CFW82" s="41"/>
      <c r="CFX82" s="41"/>
      <c r="CFY82" s="41"/>
      <c r="CFZ82" s="41"/>
      <c r="CGA82" s="41"/>
      <c r="CGB82" s="41"/>
      <c r="CGC82" s="41"/>
      <c r="CGD82" s="41"/>
      <c r="CGE82" s="41"/>
      <c r="CGF82" s="41"/>
      <c r="CGG82" s="41"/>
      <c r="CGH82" s="41"/>
      <c r="CGI82" s="41"/>
      <c r="CGJ82" s="41"/>
      <c r="CGK82" s="41"/>
      <c r="CGL82" s="41"/>
      <c r="CGM82" s="41"/>
      <c r="CGN82" s="41"/>
      <c r="CGO82" s="41"/>
      <c r="CGP82" s="41"/>
      <c r="CGQ82" s="41"/>
      <c r="CGR82" s="41"/>
      <c r="CGS82" s="41"/>
      <c r="CGT82" s="41"/>
      <c r="CGU82" s="41"/>
      <c r="CGV82" s="41"/>
      <c r="CGW82" s="41"/>
      <c r="CGX82" s="41"/>
      <c r="CGY82" s="41"/>
      <c r="CGZ82" s="41"/>
      <c r="CHA82" s="41"/>
      <c r="CHB82" s="41"/>
      <c r="CHC82" s="41"/>
      <c r="CHD82" s="41"/>
      <c r="CHE82" s="41"/>
      <c r="CHF82" s="41"/>
      <c r="CHG82" s="41"/>
      <c r="CHH82" s="41"/>
      <c r="CHI82" s="41"/>
      <c r="CHJ82" s="41"/>
      <c r="CHK82" s="41"/>
      <c r="CHL82" s="41"/>
      <c r="CHM82" s="41"/>
      <c r="CHN82" s="41"/>
      <c r="CHO82" s="41"/>
      <c r="CHP82" s="41"/>
      <c r="CHQ82" s="41"/>
      <c r="CHR82" s="41"/>
      <c r="CHS82" s="41"/>
      <c r="CHT82" s="41"/>
      <c r="CHU82" s="41"/>
      <c r="CHV82" s="41"/>
      <c r="CHW82" s="41"/>
      <c r="CHX82" s="41"/>
      <c r="CHY82" s="41"/>
      <c r="CHZ82" s="41"/>
      <c r="CIA82" s="41"/>
      <c r="CIB82" s="41"/>
      <c r="CIC82" s="41"/>
      <c r="CID82" s="41"/>
      <c r="CIE82" s="41"/>
      <c r="CIF82" s="41"/>
      <c r="CIG82" s="41"/>
      <c r="CIH82" s="41"/>
      <c r="CII82" s="41"/>
      <c r="CIJ82" s="41"/>
      <c r="CIK82" s="41"/>
      <c r="CIL82" s="41"/>
      <c r="CIM82" s="41"/>
      <c r="CIN82" s="41"/>
      <c r="CIO82" s="41"/>
      <c r="CIP82" s="41"/>
      <c r="CIQ82" s="41"/>
      <c r="CIR82" s="41"/>
      <c r="CIS82" s="41"/>
      <c r="CIT82" s="41"/>
      <c r="CIU82" s="41"/>
      <c r="CIV82" s="41"/>
      <c r="CIW82" s="41"/>
      <c r="CIX82" s="41"/>
      <c r="CIY82" s="41"/>
      <c r="CIZ82" s="41"/>
      <c r="CJA82" s="41"/>
      <c r="CJB82" s="41"/>
      <c r="CJC82" s="41"/>
      <c r="CJD82" s="41"/>
      <c r="CJE82" s="41"/>
      <c r="CJL82" s="41"/>
      <c r="CJM82" s="41"/>
      <c r="CJN82" s="41"/>
      <c r="CJO82" s="41"/>
      <c r="CJP82" s="41"/>
      <c r="CJQ82" s="41"/>
      <c r="CJR82" s="41"/>
      <c r="CJS82" s="41"/>
      <c r="CJT82" s="41"/>
      <c r="CJU82" s="41"/>
      <c r="CJV82" s="41"/>
      <c r="CJW82" s="41"/>
      <c r="CJX82" s="41"/>
      <c r="CJY82" s="41"/>
      <c r="CJZ82" s="41"/>
      <c r="CKA82" s="41"/>
      <c r="CKB82" s="41"/>
      <c r="CKC82" s="41"/>
      <c r="CKD82" s="41"/>
      <c r="CKE82" s="41"/>
      <c r="CKF82" s="41"/>
      <c r="CKG82" s="41"/>
      <c r="CKH82" s="41"/>
      <c r="CKI82" s="41"/>
      <c r="CKJ82" s="41"/>
      <c r="CKK82" s="41"/>
      <c r="CKL82" s="41"/>
      <c r="CKM82" s="41"/>
      <c r="CKN82" s="41"/>
      <c r="CKO82" s="41"/>
      <c r="CKP82" s="41"/>
      <c r="CKQ82" s="41"/>
      <c r="CKR82" s="41"/>
      <c r="CKS82" s="41"/>
      <c r="CKT82" s="41"/>
      <c r="CKU82" s="41"/>
      <c r="CKV82" s="41"/>
      <c r="CKW82" s="41"/>
      <c r="CKX82" s="41"/>
      <c r="CKY82" s="41"/>
      <c r="CKZ82" s="41"/>
      <c r="CLA82" s="41"/>
      <c r="CLB82" s="41"/>
      <c r="CLC82" s="41"/>
      <c r="CLD82" s="41"/>
      <c r="CLE82" s="41"/>
      <c r="CLF82" s="41"/>
      <c r="CLG82" s="41"/>
      <c r="CLH82" s="41"/>
      <c r="CLI82" s="41"/>
      <c r="CLJ82" s="41"/>
      <c r="CLK82" s="41"/>
      <c r="CLL82" s="41"/>
      <c r="CLM82" s="41"/>
      <c r="CLN82" s="41"/>
      <c r="CLO82" s="41"/>
      <c r="CLP82" s="41"/>
      <c r="CLQ82" s="41"/>
      <c r="CLR82" s="41"/>
      <c r="CLS82" s="41"/>
      <c r="CLT82" s="41"/>
      <c r="CLU82" s="41"/>
      <c r="CLV82" s="41"/>
      <c r="CLW82" s="41"/>
      <c r="CLX82" s="41"/>
      <c r="CLY82" s="41"/>
      <c r="CLZ82" s="41"/>
      <c r="CMA82" s="41"/>
      <c r="CMB82" s="41"/>
      <c r="CMC82" s="41"/>
      <c r="CMD82" s="41"/>
      <c r="CME82" s="41"/>
      <c r="CMF82" s="41"/>
      <c r="CMG82" s="41"/>
      <c r="CMH82" s="41"/>
      <c r="CMI82" s="41"/>
      <c r="CMJ82" s="41"/>
      <c r="CMK82" s="41"/>
      <c r="CML82" s="41"/>
      <c r="CMM82" s="41"/>
      <c r="CMN82" s="41"/>
      <c r="CMO82" s="41"/>
      <c r="CMP82" s="41"/>
      <c r="CMQ82" s="41"/>
      <c r="CMR82" s="41"/>
      <c r="CMS82" s="41"/>
      <c r="CMT82" s="41"/>
      <c r="CMU82" s="41"/>
      <c r="CMV82" s="41"/>
      <c r="CMW82" s="41"/>
      <c r="CMX82" s="41"/>
      <c r="CMY82" s="41"/>
      <c r="CMZ82" s="41"/>
      <c r="CNA82" s="41"/>
      <c r="CNB82" s="41"/>
      <c r="CNC82" s="41"/>
      <c r="CND82" s="41"/>
      <c r="CNE82" s="41"/>
      <c r="CNF82" s="41"/>
      <c r="CNG82" s="41"/>
      <c r="CNH82" s="41"/>
      <c r="CNI82" s="41"/>
      <c r="CNJ82" s="41"/>
      <c r="CNK82" s="41"/>
      <c r="CNL82" s="41"/>
      <c r="CNM82" s="41"/>
      <c r="CNN82" s="41"/>
      <c r="CNO82" s="41"/>
      <c r="CNP82" s="41"/>
      <c r="CNQ82" s="41"/>
      <c r="CNR82" s="41"/>
      <c r="CNS82" s="41"/>
      <c r="CNT82" s="41"/>
      <c r="CNU82" s="41"/>
      <c r="CNV82" s="41"/>
      <c r="CNW82" s="41"/>
      <c r="CNX82" s="41"/>
      <c r="CNY82" s="41"/>
      <c r="CNZ82" s="41"/>
      <c r="COA82" s="41"/>
      <c r="COB82" s="41"/>
      <c r="COC82" s="41"/>
      <c r="COD82" s="41"/>
      <c r="COE82" s="41"/>
      <c r="COF82" s="41"/>
      <c r="COG82" s="41"/>
      <c r="COH82" s="41"/>
      <c r="COI82" s="41"/>
      <c r="COJ82" s="41"/>
      <c r="COK82" s="41"/>
      <c r="COL82" s="41"/>
      <c r="COM82" s="41"/>
      <c r="CON82" s="41"/>
      <c r="COO82" s="41"/>
      <c r="COP82" s="41"/>
      <c r="COQ82" s="41"/>
      <c r="COR82" s="41"/>
      <c r="COS82" s="41"/>
      <c r="COT82" s="41"/>
      <c r="COU82" s="41"/>
      <c r="COV82" s="41"/>
      <c r="COW82" s="41"/>
      <c r="COX82" s="41"/>
      <c r="COY82" s="41"/>
      <c r="COZ82" s="41"/>
      <c r="CPA82" s="41"/>
      <c r="CPB82" s="41"/>
      <c r="CPC82" s="41"/>
      <c r="CPD82" s="41"/>
      <c r="CPE82" s="41"/>
      <c r="CPF82" s="41"/>
      <c r="CPG82" s="41"/>
      <c r="CPH82" s="41"/>
      <c r="CPI82" s="41"/>
      <c r="CPJ82" s="41"/>
      <c r="CPK82" s="41"/>
      <c r="CPL82" s="41"/>
      <c r="CPM82" s="41"/>
      <c r="CPN82" s="41"/>
      <c r="CPO82" s="41"/>
      <c r="CPP82" s="41"/>
      <c r="CPQ82" s="41"/>
      <c r="CPR82" s="41"/>
      <c r="CPS82" s="41"/>
      <c r="CPT82" s="41"/>
      <c r="CPU82" s="41"/>
      <c r="CPV82" s="41"/>
      <c r="CPW82" s="41"/>
      <c r="CPX82" s="41"/>
      <c r="CPY82" s="41"/>
      <c r="CPZ82" s="41"/>
      <c r="CQA82" s="41"/>
      <c r="CQB82" s="41"/>
      <c r="CQC82" s="41"/>
      <c r="CQD82" s="41"/>
      <c r="CQE82" s="41"/>
      <c r="CQF82" s="41"/>
      <c r="CQG82" s="41"/>
      <c r="CQH82" s="41"/>
      <c r="CQI82" s="41"/>
      <c r="CQJ82" s="41"/>
      <c r="CQK82" s="41"/>
      <c r="CQL82" s="41"/>
      <c r="CQM82" s="41"/>
      <c r="CQN82" s="41"/>
      <c r="CQO82" s="41"/>
      <c r="CQP82" s="41"/>
      <c r="CQQ82" s="41"/>
      <c r="CQR82" s="41"/>
      <c r="CQS82" s="41"/>
      <c r="CQT82" s="41"/>
      <c r="CQU82" s="41"/>
      <c r="CQV82" s="41"/>
      <c r="CQW82" s="41"/>
      <c r="CQX82" s="41"/>
      <c r="CQY82" s="41"/>
      <c r="CQZ82" s="41"/>
      <c r="CRA82" s="41"/>
      <c r="CRB82" s="41"/>
      <c r="CRC82" s="41"/>
      <c r="CRD82" s="41"/>
      <c r="CRE82" s="41"/>
      <c r="CRF82" s="41"/>
      <c r="CRG82" s="41"/>
      <c r="CRH82" s="41"/>
      <c r="CRI82" s="41"/>
      <c r="CRJ82" s="41"/>
      <c r="CRK82" s="41"/>
      <c r="CRL82" s="41"/>
      <c r="CRM82" s="41"/>
      <c r="CRN82" s="41"/>
      <c r="CRO82" s="41"/>
      <c r="CRP82" s="41"/>
      <c r="CRQ82" s="41"/>
      <c r="CRR82" s="41"/>
      <c r="CRS82" s="41"/>
      <c r="CRT82" s="41"/>
      <c r="CRU82" s="41"/>
      <c r="CRV82" s="41"/>
      <c r="CRW82" s="41"/>
      <c r="CRX82" s="41"/>
      <c r="CRY82" s="41"/>
      <c r="CRZ82" s="41"/>
      <c r="CSA82" s="41"/>
      <c r="CSB82" s="41"/>
      <c r="CSC82" s="41"/>
      <c r="CSD82" s="41"/>
      <c r="CSE82" s="41"/>
      <c r="CSF82" s="41"/>
      <c r="CSG82" s="41"/>
      <c r="CSH82" s="41"/>
      <c r="CSI82" s="41"/>
      <c r="CSJ82" s="41"/>
      <c r="CSK82" s="41"/>
      <c r="CSL82" s="41"/>
      <c r="CSM82" s="41"/>
      <c r="CSN82" s="41"/>
      <c r="CSO82" s="41"/>
      <c r="CSP82" s="41"/>
      <c r="CSQ82" s="41"/>
      <c r="CSR82" s="41"/>
      <c r="CSS82" s="41"/>
      <c r="CST82" s="41"/>
      <c r="CSU82" s="41"/>
      <c r="CSV82" s="41"/>
      <c r="CSW82" s="41"/>
      <c r="CSX82" s="41"/>
      <c r="CSY82" s="41"/>
      <c r="CSZ82" s="41"/>
      <c r="CTA82" s="41"/>
      <c r="CTH82" s="41"/>
      <c r="CTI82" s="41"/>
      <c r="CTJ82" s="41"/>
      <c r="CTK82" s="41"/>
      <c r="CTL82" s="41"/>
      <c r="CTM82" s="41"/>
      <c r="CTN82" s="41"/>
      <c r="CTO82" s="41"/>
      <c r="CTP82" s="41"/>
      <c r="CTQ82" s="41"/>
      <c r="CTR82" s="41"/>
      <c r="CTS82" s="41"/>
      <c r="CTT82" s="41"/>
      <c r="CTU82" s="41"/>
      <c r="CTV82" s="41"/>
      <c r="CTW82" s="41"/>
      <c r="CTX82" s="41"/>
      <c r="CTY82" s="41"/>
      <c r="CTZ82" s="41"/>
      <c r="CUA82" s="41"/>
      <c r="CUB82" s="41"/>
      <c r="CUC82" s="41"/>
      <c r="CUD82" s="41"/>
      <c r="CUE82" s="41"/>
      <c r="CUF82" s="41"/>
      <c r="CUG82" s="41"/>
      <c r="CUH82" s="41"/>
      <c r="CUI82" s="41"/>
      <c r="CUJ82" s="41"/>
      <c r="CUK82" s="41"/>
      <c r="CUL82" s="41"/>
      <c r="CUM82" s="41"/>
      <c r="CUN82" s="41"/>
      <c r="CUO82" s="41"/>
      <c r="CUP82" s="41"/>
      <c r="CUQ82" s="41"/>
      <c r="CUR82" s="41"/>
      <c r="CUS82" s="41"/>
      <c r="CUT82" s="41"/>
      <c r="CUU82" s="41"/>
      <c r="CUV82" s="41"/>
      <c r="CUW82" s="41"/>
      <c r="CUX82" s="41"/>
      <c r="CUY82" s="41"/>
      <c r="CUZ82" s="41"/>
      <c r="CVA82" s="41"/>
      <c r="CVB82" s="41"/>
      <c r="CVC82" s="41"/>
      <c r="CVD82" s="41"/>
      <c r="CVE82" s="41"/>
      <c r="CVF82" s="41"/>
      <c r="CVG82" s="41"/>
      <c r="CVH82" s="41"/>
      <c r="CVI82" s="41"/>
      <c r="CVJ82" s="41"/>
      <c r="CVK82" s="41"/>
      <c r="CVL82" s="41"/>
      <c r="CVM82" s="41"/>
      <c r="CVN82" s="41"/>
      <c r="CVO82" s="41"/>
      <c r="CVP82" s="41"/>
      <c r="CVQ82" s="41"/>
      <c r="CVR82" s="41"/>
      <c r="CVS82" s="41"/>
      <c r="CVT82" s="41"/>
      <c r="CVU82" s="41"/>
      <c r="CVV82" s="41"/>
      <c r="CVW82" s="41"/>
      <c r="CVX82" s="41"/>
      <c r="CVY82" s="41"/>
      <c r="CVZ82" s="41"/>
      <c r="CWA82" s="41"/>
      <c r="CWB82" s="41"/>
      <c r="CWC82" s="41"/>
      <c r="CWD82" s="41"/>
      <c r="CWE82" s="41"/>
      <c r="CWF82" s="41"/>
      <c r="CWG82" s="41"/>
      <c r="CWH82" s="41"/>
      <c r="CWI82" s="41"/>
      <c r="CWJ82" s="41"/>
      <c r="CWK82" s="41"/>
      <c r="CWL82" s="41"/>
      <c r="CWM82" s="41"/>
      <c r="CWN82" s="41"/>
      <c r="CWO82" s="41"/>
      <c r="CWP82" s="41"/>
      <c r="CWQ82" s="41"/>
      <c r="CWR82" s="41"/>
      <c r="CWS82" s="41"/>
      <c r="CWT82" s="41"/>
      <c r="CWU82" s="41"/>
      <c r="CWV82" s="41"/>
      <c r="CWW82" s="41"/>
      <c r="CWX82" s="41"/>
      <c r="CWY82" s="41"/>
      <c r="CWZ82" s="41"/>
      <c r="CXA82" s="41"/>
      <c r="CXB82" s="41"/>
      <c r="CXC82" s="41"/>
      <c r="CXD82" s="41"/>
      <c r="CXE82" s="41"/>
      <c r="CXF82" s="41"/>
      <c r="CXG82" s="41"/>
      <c r="CXH82" s="41"/>
      <c r="CXI82" s="41"/>
      <c r="CXJ82" s="41"/>
      <c r="CXK82" s="41"/>
      <c r="CXL82" s="41"/>
      <c r="CXM82" s="41"/>
      <c r="CXN82" s="41"/>
      <c r="CXO82" s="41"/>
      <c r="CXP82" s="41"/>
      <c r="CXQ82" s="41"/>
      <c r="CXR82" s="41"/>
      <c r="CXS82" s="41"/>
      <c r="CXT82" s="41"/>
      <c r="CXU82" s="41"/>
      <c r="CXV82" s="41"/>
      <c r="CXW82" s="41"/>
      <c r="CXX82" s="41"/>
      <c r="CXY82" s="41"/>
      <c r="CXZ82" s="41"/>
      <c r="CYA82" s="41"/>
      <c r="CYB82" s="41"/>
      <c r="CYC82" s="41"/>
      <c r="CYD82" s="41"/>
      <c r="CYE82" s="41"/>
      <c r="CYF82" s="41"/>
      <c r="CYG82" s="41"/>
      <c r="CYH82" s="41"/>
      <c r="CYI82" s="41"/>
      <c r="CYJ82" s="41"/>
      <c r="CYK82" s="41"/>
      <c r="CYL82" s="41"/>
      <c r="CYM82" s="41"/>
      <c r="CYN82" s="41"/>
      <c r="CYO82" s="41"/>
      <c r="CYP82" s="41"/>
      <c r="CYQ82" s="41"/>
      <c r="CYR82" s="41"/>
      <c r="CYS82" s="41"/>
      <c r="CYT82" s="41"/>
      <c r="CYU82" s="41"/>
      <c r="CYV82" s="41"/>
      <c r="CYW82" s="41"/>
      <c r="CYX82" s="41"/>
      <c r="CYY82" s="41"/>
      <c r="CYZ82" s="41"/>
      <c r="CZA82" s="41"/>
      <c r="CZB82" s="41"/>
      <c r="CZC82" s="41"/>
      <c r="CZD82" s="41"/>
      <c r="CZE82" s="41"/>
      <c r="CZF82" s="41"/>
      <c r="CZG82" s="41"/>
      <c r="CZH82" s="41"/>
      <c r="CZI82" s="41"/>
      <c r="CZJ82" s="41"/>
      <c r="CZK82" s="41"/>
      <c r="CZL82" s="41"/>
      <c r="CZM82" s="41"/>
      <c r="CZN82" s="41"/>
      <c r="CZO82" s="41"/>
      <c r="CZP82" s="41"/>
      <c r="CZQ82" s="41"/>
      <c r="CZR82" s="41"/>
      <c r="CZS82" s="41"/>
      <c r="CZT82" s="41"/>
      <c r="CZU82" s="41"/>
      <c r="CZV82" s="41"/>
      <c r="CZW82" s="41"/>
      <c r="CZX82" s="41"/>
      <c r="CZY82" s="41"/>
      <c r="CZZ82" s="41"/>
      <c r="DAA82" s="41"/>
      <c r="DAB82" s="41"/>
      <c r="DAC82" s="41"/>
      <c r="DAD82" s="41"/>
      <c r="DAE82" s="41"/>
      <c r="DAF82" s="41"/>
      <c r="DAG82" s="41"/>
      <c r="DAH82" s="41"/>
      <c r="DAI82" s="41"/>
      <c r="DAJ82" s="41"/>
      <c r="DAK82" s="41"/>
      <c r="DAL82" s="41"/>
      <c r="DAM82" s="41"/>
      <c r="DAN82" s="41"/>
      <c r="DAO82" s="41"/>
      <c r="DAP82" s="41"/>
      <c r="DAQ82" s="41"/>
      <c r="DAR82" s="41"/>
      <c r="DAS82" s="41"/>
      <c r="DAT82" s="41"/>
      <c r="DAU82" s="41"/>
      <c r="DAV82" s="41"/>
      <c r="DAW82" s="41"/>
      <c r="DAX82" s="41"/>
      <c r="DAY82" s="41"/>
      <c r="DAZ82" s="41"/>
      <c r="DBA82" s="41"/>
      <c r="DBB82" s="41"/>
      <c r="DBC82" s="41"/>
      <c r="DBD82" s="41"/>
      <c r="DBE82" s="41"/>
      <c r="DBF82" s="41"/>
      <c r="DBG82" s="41"/>
      <c r="DBH82" s="41"/>
      <c r="DBI82" s="41"/>
      <c r="DBJ82" s="41"/>
      <c r="DBK82" s="41"/>
      <c r="DBL82" s="41"/>
      <c r="DBM82" s="41"/>
      <c r="DBN82" s="41"/>
      <c r="DBO82" s="41"/>
      <c r="DBP82" s="41"/>
      <c r="DBQ82" s="41"/>
      <c r="DBR82" s="41"/>
      <c r="DBS82" s="41"/>
      <c r="DBT82" s="41"/>
      <c r="DBU82" s="41"/>
      <c r="DBV82" s="41"/>
      <c r="DBW82" s="41"/>
      <c r="DBX82" s="41"/>
      <c r="DBY82" s="41"/>
      <c r="DBZ82" s="41"/>
      <c r="DCA82" s="41"/>
      <c r="DCB82" s="41"/>
      <c r="DCC82" s="41"/>
      <c r="DCD82" s="41"/>
      <c r="DCE82" s="41"/>
      <c r="DCF82" s="41"/>
      <c r="DCG82" s="41"/>
      <c r="DCH82" s="41"/>
      <c r="DCI82" s="41"/>
      <c r="DCJ82" s="41"/>
      <c r="DCK82" s="41"/>
      <c r="DCL82" s="41"/>
      <c r="DCM82" s="41"/>
      <c r="DCN82" s="41"/>
      <c r="DCO82" s="41"/>
      <c r="DCP82" s="41"/>
      <c r="DCQ82" s="41"/>
      <c r="DCR82" s="41"/>
      <c r="DCS82" s="41"/>
      <c r="DCT82" s="41"/>
      <c r="DCU82" s="41"/>
      <c r="DCV82" s="41"/>
      <c r="DCW82" s="41"/>
      <c r="DDD82" s="41"/>
      <c r="DDE82" s="41"/>
      <c r="DDF82" s="41"/>
      <c r="DDG82" s="41"/>
      <c r="DDH82" s="41"/>
      <c r="DDI82" s="41"/>
      <c r="DDJ82" s="41"/>
      <c r="DDK82" s="41"/>
      <c r="DDL82" s="41"/>
      <c r="DDM82" s="41"/>
      <c r="DDN82" s="41"/>
      <c r="DDO82" s="41"/>
      <c r="DDP82" s="41"/>
      <c r="DDQ82" s="41"/>
      <c r="DDR82" s="41"/>
      <c r="DDS82" s="41"/>
      <c r="DDT82" s="41"/>
      <c r="DDU82" s="41"/>
      <c r="DDV82" s="41"/>
      <c r="DDW82" s="41"/>
      <c r="DDX82" s="41"/>
      <c r="DDY82" s="41"/>
      <c r="DDZ82" s="41"/>
      <c r="DEA82" s="41"/>
      <c r="DEB82" s="41"/>
      <c r="DEC82" s="41"/>
      <c r="DED82" s="41"/>
      <c r="DEE82" s="41"/>
      <c r="DEF82" s="41"/>
      <c r="DEG82" s="41"/>
      <c r="DEH82" s="41"/>
      <c r="DEI82" s="41"/>
      <c r="DEJ82" s="41"/>
      <c r="DEK82" s="41"/>
      <c r="DEL82" s="41"/>
      <c r="DEM82" s="41"/>
      <c r="DEN82" s="41"/>
      <c r="DEO82" s="41"/>
      <c r="DEP82" s="41"/>
      <c r="DEQ82" s="41"/>
      <c r="DER82" s="41"/>
      <c r="DES82" s="41"/>
      <c r="DET82" s="41"/>
      <c r="DEU82" s="41"/>
      <c r="DEV82" s="41"/>
      <c r="DEW82" s="41"/>
      <c r="DEX82" s="41"/>
      <c r="DEY82" s="41"/>
      <c r="DEZ82" s="41"/>
      <c r="DFA82" s="41"/>
      <c r="DFB82" s="41"/>
      <c r="DFC82" s="41"/>
      <c r="DFD82" s="41"/>
      <c r="DFE82" s="41"/>
      <c r="DFF82" s="41"/>
      <c r="DFG82" s="41"/>
      <c r="DFH82" s="41"/>
      <c r="DFI82" s="41"/>
      <c r="DFJ82" s="41"/>
      <c r="DFK82" s="41"/>
      <c r="DFL82" s="41"/>
      <c r="DFM82" s="41"/>
      <c r="DFN82" s="41"/>
      <c r="DFO82" s="41"/>
      <c r="DFP82" s="41"/>
      <c r="DFQ82" s="41"/>
      <c r="DFR82" s="41"/>
      <c r="DFS82" s="41"/>
      <c r="DFT82" s="41"/>
      <c r="DFU82" s="41"/>
      <c r="DFV82" s="41"/>
      <c r="DFW82" s="41"/>
      <c r="DFX82" s="41"/>
      <c r="DFY82" s="41"/>
      <c r="DFZ82" s="41"/>
      <c r="DGA82" s="41"/>
      <c r="DGB82" s="41"/>
      <c r="DGC82" s="41"/>
      <c r="DGD82" s="41"/>
      <c r="DGE82" s="41"/>
      <c r="DGF82" s="41"/>
      <c r="DGG82" s="41"/>
      <c r="DGH82" s="41"/>
      <c r="DGI82" s="41"/>
      <c r="DGJ82" s="41"/>
      <c r="DGK82" s="41"/>
      <c r="DGL82" s="41"/>
      <c r="DGM82" s="41"/>
      <c r="DGN82" s="41"/>
      <c r="DGO82" s="41"/>
      <c r="DGP82" s="41"/>
      <c r="DGQ82" s="41"/>
      <c r="DGR82" s="41"/>
      <c r="DGS82" s="41"/>
      <c r="DGT82" s="41"/>
      <c r="DGU82" s="41"/>
      <c r="DGV82" s="41"/>
      <c r="DGW82" s="41"/>
      <c r="DGX82" s="41"/>
      <c r="DGY82" s="41"/>
      <c r="DGZ82" s="41"/>
      <c r="DHA82" s="41"/>
      <c r="DHB82" s="41"/>
      <c r="DHC82" s="41"/>
      <c r="DHD82" s="41"/>
      <c r="DHE82" s="41"/>
      <c r="DHF82" s="41"/>
      <c r="DHG82" s="41"/>
      <c r="DHH82" s="41"/>
      <c r="DHI82" s="41"/>
      <c r="DHJ82" s="41"/>
      <c r="DHK82" s="41"/>
      <c r="DHL82" s="41"/>
      <c r="DHM82" s="41"/>
      <c r="DHN82" s="41"/>
      <c r="DHO82" s="41"/>
      <c r="DHP82" s="41"/>
      <c r="DHQ82" s="41"/>
      <c r="DHR82" s="41"/>
      <c r="DHS82" s="41"/>
      <c r="DHT82" s="41"/>
      <c r="DHU82" s="41"/>
      <c r="DHV82" s="41"/>
      <c r="DHW82" s="41"/>
      <c r="DHX82" s="41"/>
      <c r="DHY82" s="41"/>
      <c r="DHZ82" s="41"/>
      <c r="DIA82" s="41"/>
      <c r="DIB82" s="41"/>
      <c r="DIC82" s="41"/>
      <c r="DID82" s="41"/>
      <c r="DIE82" s="41"/>
      <c r="DIF82" s="41"/>
      <c r="DIG82" s="41"/>
      <c r="DIH82" s="41"/>
      <c r="DII82" s="41"/>
      <c r="DIJ82" s="41"/>
      <c r="DIK82" s="41"/>
      <c r="DIL82" s="41"/>
      <c r="DIM82" s="41"/>
      <c r="DIN82" s="41"/>
      <c r="DIO82" s="41"/>
      <c r="DIP82" s="41"/>
      <c r="DIQ82" s="41"/>
      <c r="DIR82" s="41"/>
      <c r="DIS82" s="41"/>
      <c r="DIT82" s="41"/>
      <c r="DIU82" s="41"/>
      <c r="DIV82" s="41"/>
      <c r="DIW82" s="41"/>
      <c r="DIX82" s="41"/>
      <c r="DIY82" s="41"/>
      <c r="DIZ82" s="41"/>
      <c r="DJA82" s="41"/>
      <c r="DJB82" s="41"/>
      <c r="DJC82" s="41"/>
      <c r="DJD82" s="41"/>
      <c r="DJE82" s="41"/>
      <c r="DJF82" s="41"/>
      <c r="DJG82" s="41"/>
      <c r="DJH82" s="41"/>
      <c r="DJI82" s="41"/>
      <c r="DJJ82" s="41"/>
      <c r="DJK82" s="41"/>
      <c r="DJL82" s="41"/>
      <c r="DJM82" s="41"/>
      <c r="DJN82" s="41"/>
      <c r="DJO82" s="41"/>
      <c r="DJP82" s="41"/>
      <c r="DJQ82" s="41"/>
      <c r="DJR82" s="41"/>
      <c r="DJS82" s="41"/>
      <c r="DJT82" s="41"/>
      <c r="DJU82" s="41"/>
      <c r="DJV82" s="41"/>
      <c r="DJW82" s="41"/>
      <c r="DJX82" s="41"/>
      <c r="DJY82" s="41"/>
      <c r="DJZ82" s="41"/>
      <c r="DKA82" s="41"/>
      <c r="DKB82" s="41"/>
      <c r="DKC82" s="41"/>
      <c r="DKD82" s="41"/>
      <c r="DKE82" s="41"/>
      <c r="DKF82" s="41"/>
      <c r="DKG82" s="41"/>
      <c r="DKH82" s="41"/>
      <c r="DKI82" s="41"/>
      <c r="DKJ82" s="41"/>
      <c r="DKK82" s="41"/>
      <c r="DKL82" s="41"/>
      <c r="DKM82" s="41"/>
      <c r="DKN82" s="41"/>
      <c r="DKO82" s="41"/>
      <c r="DKP82" s="41"/>
      <c r="DKQ82" s="41"/>
      <c r="DKR82" s="41"/>
      <c r="DKS82" s="41"/>
      <c r="DKT82" s="41"/>
      <c r="DKU82" s="41"/>
      <c r="DKV82" s="41"/>
      <c r="DKW82" s="41"/>
      <c r="DKX82" s="41"/>
      <c r="DKY82" s="41"/>
      <c r="DKZ82" s="41"/>
      <c r="DLA82" s="41"/>
      <c r="DLB82" s="41"/>
      <c r="DLC82" s="41"/>
      <c r="DLD82" s="41"/>
      <c r="DLE82" s="41"/>
      <c r="DLF82" s="41"/>
      <c r="DLG82" s="41"/>
      <c r="DLH82" s="41"/>
      <c r="DLI82" s="41"/>
      <c r="DLJ82" s="41"/>
      <c r="DLK82" s="41"/>
      <c r="DLL82" s="41"/>
      <c r="DLM82" s="41"/>
      <c r="DLN82" s="41"/>
      <c r="DLO82" s="41"/>
      <c r="DLP82" s="41"/>
      <c r="DLQ82" s="41"/>
      <c r="DLR82" s="41"/>
      <c r="DLS82" s="41"/>
      <c r="DLT82" s="41"/>
      <c r="DLU82" s="41"/>
      <c r="DLV82" s="41"/>
      <c r="DLW82" s="41"/>
      <c r="DLX82" s="41"/>
      <c r="DLY82" s="41"/>
      <c r="DLZ82" s="41"/>
      <c r="DMA82" s="41"/>
      <c r="DMB82" s="41"/>
      <c r="DMC82" s="41"/>
      <c r="DMD82" s="41"/>
      <c r="DME82" s="41"/>
      <c r="DMF82" s="41"/>
      <c r="DMG82" s="41"/>
      <c r="DMH82" s="41"/>
      <c r="DMI82" s="41"/>
      <c r="DMJ82" s="41"/>
      <c r="DMK82" s="41"/>
      <c r="DML82" s="41"/>
      <c r="DMM82" s="41"/>
      <c r="DMN82" s="41"/>
      <c r="DMO82" s="41"/>
      <c r="DMP82" s="41"/>
      <c r="DMQ82" s="41"/>
      <c r="DMR82" s="41"/>
      <c r="DMS82" s="41"/>
      <c r="DMZ82" s="41"/>
      <c r="DNA82" s="41"/>
      <c r="DNB82" s="41"/>
      <c r="DNC82" s="41"/>
      <c r="DND82" s="41"/>
      <c r="DNE82" s="41"/>
      <c r="DNF82" s="41"/>
      <c r="DNG82" s="41"/>
      <c r="DNH82" s="41"/>
      <c r="DNI82" s="41"/>
      <c r="DNJ82" s="41"/>
      <c r="DNK82" s="41"/>
      <c r="DNL82" s="41"/>
      <c r="DNM82" s="41"/>
      <c r="DNN82" s="41"/>
      <c r="DNO82" s="41"/>
      <c r="DNP82" s="41"/>
      <c r="DNQ82" s="41"/>
      <c r="DNR82" s="41"/>
      <c r="DNS82" s="41"/>
      <c r="DNT82" s="41"/>
      <c r="DNU82" s="41"/>
      <c r="DNV82" s="41"/>
      <c r="DNW82" s="41"/>
      <c r="DNX82" s="41"/>
      <c r="DNY82" s="41"/>
      <c r="DNZ82" s="41"/>
      <c r="DOA82" s="41"/>
      <c r="DOB82" s="41"/>
      <c r="DOC82" s="41"/>
      <c r="DOD82" s="41"/>
      <c r="DOE82" s="41"/>
      <c r="DOF82" s="41"/>
      <c r="DOG82" s="41"/>
      <c r="DOH82" s="41"/>
      <c r="DOI82" s="41"/>
      <c r="DOJ82" s="41"/>
      <c r="DOK82" s="41"/>
      <c r="DOL82" s="41"/>
      <c r="DOM82" s="41"/>
      <c r="DON82" s="41"/>
      <c r="DOO82" s="41"/>
      <c r="DOP82" s="41"/>
      <c r="DOQ82" s="41"/>
      <c r="DOR82" s="41"/>
      <c r="DOS82" s="41"/>
      <c r="DOT82" s="41"/>
      <c r="DOU82" s="41"/>
      <c r="DOV82" s="41"/>
      <c r="DOW82" s="41"/>
      <c r="DOX82" s="41"/>
      <c r="DOY82" s="41"/>
      <c r="DOZ82" s="41"/>
      <c r="DPA82" s="41"/>
      <c r="DPB82" s="41"/>
      <c r="DPC82" s="41"/>
      <c r="DPD82" s="41"/>
      <c r="DPE82" s="41"/>
      <c r="DPF82" s="41"/>
      <c r="DPG82" s="41"/>
      <c r="DPH82" s="41"/>
      <c r="DPI82" s="41"/>
      <c r="DPJ82" s="41"/>
      <c r="DPK82" s="41"/>
      <c r="DPL82" s="41"/>
      <c r="DPM82" s="41"/>
      <c r="DPN82" s="41"/>
      <c r="DPO82" s="41"/>
      <c r="DPP82" s="41"/>
      <c r="DPQ82" s="41"/>
      <c r="DPR82" s="41"/>
      <c r="DPS82" s="41"/>
      <c r="DPT82" s="41"/>
      <c r="DPU82" s="41"/>
      <c r="DPV82" s="41"/>
      <c r="DPW82" s="41"/>
      <c r="DPX82" s="41"/>
      <c r="DPY82" s="41"/>
      <c r="DPZ82" s="41"/>
      <c r="DQA82" s="41"/>
      <c r="DQB82" s="41"/>
      <c r="DQC82" s="41"/>
      <c r="DQD82" s="41"/>
      <c r="DQE82" s="41"/>
      <c r="DQF82" s="41"/>
      <c r="DQG82" s="41"/>
      <c r="DQH82" s="41"/>
      <c r="DQI82" s="41"/>
      <c r="DQJ82" s="41"/>
      <c r="DQK82" s="41"/>
      <c r="DQL82" s="41"/>
      <c r="DQM82" s="41"/>
      <c r="DQN82" s="41"/>
      <c r="DQO82" s="41"/>
      <c r="DQP82" s="41"/>
      <c r="DQQ82" s="41"/>
      <c r="DQR82" s="41"/>
      <c r="DQS82" s="41"/>
      <c r="DQT82" s="41"/>
      <c r="DQU82" s="41"/>
      <c r="DQV82" s="41"/>
      <c r="DQW82" s="41"/>
      <c r="DQX82" s="41"/>
      <c r="DQY82" s="41"/>
      <c r="DQZ82" s="41"/>
      <c r="DRA82" s="41"/>
      <c r="DRB82" s="41"/>
      <c r="DRC82" s="41"/>
      <c r="DRD82" s="41"/>
      <c r="DRE82" s="41"/>
      <c r="DRF82" s="41"/>
      <c r="DRG82" s="41"/>
      <c r="DRH82" s="41"/>
      <c r="DRI82" s="41"/>
      <c r="DRJ82" s="41"/>
      <c r="DRK82" s="41"/>
      <c r="DRL82" s="41"/>
      <c r="DRM82" s="41"/>
      <c r="DRN82" s="41"/>
      <c r="DRO82" s="41"/>
      <c r="DRP82" s="41"/>
      <c r="DRQ82" s="41"/>
      <c r="DRR82" s="41"/>
      <c r="DRS82" s="41"/>
      <c r="DRT82" s="41"/>
      <c r="DRU82" s="41"/>
      <c r="DRV82" s="41"/>
      <c r="DRW82" s="41"/>
      <c r="DRX82" s="41"/>
      <c r="DRY82" s="41"/>
      <c r="DRZ82" s="41"/>
      <c r="DSA82" s="41"/>
      <c r="DSB82" s="41"/>
      <c r="DSC82" s="41"/>
      <c r="DSD82" s="41"/>
      <c r="DSE82" s="41"/>
      <c r="DSF82" s="41"/>
      <c r="DSG82" s="41"/>
      <c r="DSH82" s="41"/>
      <c r="DSI82" s="41"/>
      <c r="DSJ82" s="41"/>
      <c r="DSK82" s="41"/>
      <c r="DSL82" s="41"/>
      <c r="DSM82" s="41"/>
      <c r="DSN82" s="41"/>
      <c r="DSO82" s="41"/>
      <c r="DSP82" s="41"/>
      <c r="DSQ82" s="41"/>
      <c r="DSR82" s="41"/>
      <c r="DSS82" s="41"/>
      <c r="DST82" s="41"/>
      <c r="DSU82" s="41"/>
      <c r="DSV82" s="41"/>
      <c r="DSW82" s="41"/>
      <c r="DSX82" s="41"/>
      <c r="DSY82" s="41"/>
      <c r="DSZ82" s="41"/>
      <c r="DTA82" s="41"/>
      <c r="DTB82" s="41"/>
      <c r="DTC82" s="41"/>
      <c r="DTD82" s="41"/>
      <c r="DTE82" s="41"/>
      <c r="DTF82" s="41"/>
      <c r="DTG82" s="41"/>
      <c r="DTH82" s="41"/>
      <c r="DTI82" s="41"/>
      <c r="DTJ82" s="41"/>
      <c r="DTK82" s="41"/>
      <c r="DTL82" s="41"/>
      <c r="DTM82" s="41"/>
      <c r="DTN82" s="41"/>
      <c r="DTO82" s="41"/>
      <c r="DTP82" s="41"/>
      <c r="DTQ82" s="41"/>
      <c r="DTR82" s="41"/>
      <c r="DTS82" s="41"/>
      <c r="DTT82" s="41"/>
      <c r="DTU82" s="41"/>
      <c r="DTV82" s="41"/>
      <c r="DTW82" s="41"/>
      <c r="DTX82" s="41"/>
      <c r="DTY82" s="41"/>
      <c r="DTZ82" s="41"/>
      <c r="DUA82" s="41"/>
      <c r="DUB82" s="41"/>
      <c r="DUC82" s="41"/>
      <c r="DUD82" s="41"/>
      <c r="DUE82" s="41"/>
      <c r="DUF82" s="41"/>
      <c r="DUG82" s="41"/>
      <c r="DUH82" s="41"/>
      <c r="DUI82" s="41"/>
      <c r="DUJ82" s="41"/>
      <c r="DUK82" s="41"/>
      <c r="DUL82" s="41"/>
      <c r="DUM82" s="41"/>
      <c r="DUN82" s="41"/>
      <c r="DUO82" s="41"/>
      <c r="DUP82" s="41"/>
      <c r="DUQ82" s="41"/>
      <c r="DUR82" s="41"/>
      <c r="DUS82" s="41"/>
      <c r="DUT82" s="41"/>
      <c r="DUU82" s="41"/>
      <c r="DUV82" s="41"/>
      <c r="DUW82" s="41"/>
      <c r="DUX82" s="41"/>
      <c r="DUY82" s="41"/>
      <c r="DUZ82" s="41"/>
      <c r="DVA82" s="41"/>
      <c r="DVB82" s="41"/>
      <c r="DVC82" s="41"/>
      <c r="DVD82" s="41"/>
      <c r="DVE82" s="41"/>
      <c r="DVF82" s="41"/>
      <c r="DVG82" s="41"/>
      <c r="DVH82" s="41"/>
      <c r="DVI82" s="41"/>
      <c r="DVJ82" s="41"/>
      <c r="DVK82" s="41"/>
      <c r="DVL82" s="41"/>
      <c r="DVM82" s="41"/>
      <c r="DVN82" s="41"/>
      <c r="DVO82" s="41"/>
      <c r="DVP82" s="41"/>
      <c r="DVQ82" s="41"/>
      <c r="DVR82" s="41"/>
      <c r="DVS82" s="41"/>
      <c r="DVT82" s="41"/>
      <c r="DVU82" s="41"/>
      <c r="DVV82" s="41"/>
      <c r="DVW82" s="41"/>
      <c r="DVX82" s="41"/>
      <c r="DVY82" s="41"/>
      <c r="DVZ82" s="41"/>
      <c r="DWA82" s="41"/>
      <c r="DWB82" s="41"/>
      <c r="DWC82" s="41"/>
      <c r="DWD82" s="41"/>
      <c r="DWE82" s="41"/>
      <c r="DWF82" s="41"/>
      <c r="DWG82" s="41"/>
      <c r="DWH82" s="41"/>
      <c r="DWI82" s="41"/>
      <c r="DWJ82" s="41"/>
      <c r="DWK82" s="41"/>
      <c r="DWL82" s="41"/>
      <c r="DWM82" s="41"/>
      <c r="DWN82" s="41"/>
      <c r="DWO82" s="41"/>
      <c r="DWV82" s="41"/>
      <c r="DWW82" s="41"/>
      <c r="DWX82" s="41"/>
      <c r="DWY82" s="41"/>
      <c r="DWZ82" s="41"/>
      <c r="DXA82" s="41"/>
      <c r="DXB82" s="41"/>
      <c r="DXC82" s="41"/>
      <c r="DXD82" s="41"/>
      <c r="DXE82" s="41"/>
      <c r="DXF82" s="41"/>
      <c r="DXG82" s="41"/>
      <c r="DXH82" s="41"/>
      <c r="DXI82" s="41"/>
      <c r="DXJ82" s="41"/>
      <c r="DXK82" s="41"/>
      <c r="DXL82" s="41"/>
      <c r="DXM82" s="41"/>
      <c r="DXN82" s="41"/>
      <c r="DXO82" s="41"/>
      <c r="DXP82" s="41"/>
      <c r="DXQ82" s="41"/>
      <c r="DXR82" s="41"/>
      <c r="DXS82" s="41"/>
      <c r="DXT82" s="41"/>
      <c r="DXU82" s="41"/>
      <c r="DXV82" s="41"/>
      <c r="DXW82" s="41"/>
      <c r="DXX82" s="41"/>
      <c r="DXY82" s="41"/>
      <c r="DXZ82" s="41"/>
      <c r="DYA82" s="41"/>
      <c r="DYB82" s="41"/>
      <c r="DYC82" s="41"/>
      <c r="DYD82" s="41"/>
      <c r="DYE82" s="41"/>
      <c r="DYF82" s="41"/>
      <c r="DYG82" s="41"/>
      <c r="DYH82" s="41"/>
      <c r="DYI82" s="41"/>
      <c r="DYJ82" s="41"/>
      <c r="DYK82" s="41"/>
      <c r="DYL82" s="41"/>
      <c r="DYM82" s="41"/>
      <c r="DYN82" s="41"/>
      <c r="DYO82" s="41"/>
      <c r="DYP82" s="41"/>
      <c r="DYQ82" s="41"/>
      <c r="DYR82" s="41"/>
      <c r="DYS82" s="41"/>
      <c r="DYT82" s="41"/>
      <c r="DYU82" s="41"/>
      <c r="DYV82" s="41"/>
      <c r="DYW82" s="41"/>
      <c r="DYX82" s="41"/>
      <c r="DYY82" s="41"/>
      <c r="DYZ82" s="41"/>
      <c r="DZA82" s="41"/>
      <c r="DZB82" s="41"/>
      <c r="DZC82" s="41"/>
      <c r="DZD82" s="41"/>
      <c r="DZE82" s="41"/>
      <c r="DZF82" s="41"/>
      <c r="DZG82" s="41"/>
      <c r="DZH82" s="41"/>
      <c r="DZI82" s="41"/>
      <c r="DZJ82" s="41"/>
      <c r="DZK82" s="41"/>
      <c r="DZL82" s="41"/>
      <c r="DZM82" s="41"/>
      <c r="DZN82" s="41"/>
      <c r="DZO82" s="41"/>
      <c r="DZP82" s="41"/>
      <c r="DZQ82" s="41"/>
      <c r="DZR82" s="41"/>
      <c r="DZS82" s="41"/>
      <c r="DZT82" s="41"/>
      <c r="DZU82" s="41"/>
      <c r="DZV82" s="41"/>
      <c r="DZW82" s="41"/>
      <c r="DZX82" s="41"/>
      <c r="DZY82" s="41"/>
      <c r="DZZ82" s="41"/>
      <c r="EAA82" s="41"/>
      <c r="EAB82" s="41"/>
      <c r="EAC82" s="41"/>
      <c r="EAD82" s="41"/>
      <c r="EAE82" s="41"/>
      <c r="EAF82" s="41"/>
      <c r="EAG82" s="41"/>
      <c r="EAH82" s="41"/>
      <c r="EAI82" s="41"/>
      <c r="EAJ82" s="41"/>
      <c r="EAK82" s="41"/>
      <c r="EAL82" s="41"/>
      <c r="EAM82" s="41"/>
      <c r="EAN82" s="41"/>
      <c r="EAO82" s="41"/>
      <c r="EAP82" s="41"/>
      <c r="EAQ82" s="41"/>
      <c r="EAR82" s="41"/>
      <c r="EAS82" s="41"/>
      <c r="EAT82" s="41"/>
      <c r="EAU82" s="41"/>
      <c r="EAV82" s="41"/>
      <c r="EAW82" s="41"/>
      <c r="EAX82" s="41"/>
      <c r="EAY82" s="41"/>
      <c r="EAZ82" s="41"/>
      <c r="EBA82" s="41"/>
      <c r="EBB82" s="41"/>
      <c r="EBC82" s="41"/>
      <c r="EBD82" s="41"/>
      <c r="EBE82" s="41"/>
      <c r="EBF82" s="41"/>
      <c r="EBG82" s="41"/>
      <c r="EBH82" s="41"/>
      <c r="EBI82" s="41"/>
      <c r="EBJ82" s="41"/>
      <c r="EBK82" s="41"/>
      <c r="EBL82" s="41"/>
      <c r="EBM82" s="41"/>
      <c r="EBN82" s="41"/>
      <c r="EBO82" s="41"/>
      <c r="EBP82" s="41"/>
      <c r="EBQ82" s="41"/>
      <c r="EBR82" s="41"/>
      <c r="EBS82" s="41"/>
      <c r="EBT82" s="41"/>
      <c r="EBU82" s="41"/>
      <c r="EBV82" s="41"/>
      <c r="EBW82" s="41"/>
      <c r="EBX82" s="41"/>
      <c r="EBY82" s="41"/>
      <c r="EBZ82" s="41"/>
      <c r="ECA82" s="41"/>
      <c r="ECB82" s="41"/>
      <c r="ECC82" s="41"/>
      <c r="ECD82" s="41"/>
      <c r="ECE82" s="41"/>
      <c r="ECF82" s="41"/>
      <c r="ECG82" s="41"/>
      <c r="ECH82" s="41"/>
      <c r="ECI82" s="41"/>
      <c r="ECJ82" s="41"/>
      <c r="ECK82" s="41"/>
      <c r="ECL82" s="41"/>
      <c r="ECM82" s="41"/>
      <c r="ECN82" s="41"/>
      <c r="ECO82" s="41"/>
      <c r="ECP82" s="41"/>
      <c r="ECQ82" s="41"/>
      <c r="ECR82" s="41"/>
      <c r="ECS82" s="41"/>
      <c r="ECT82" s="41"/>
      <c r="ECU82" s="41"/>
      <c r="ECV82" s="41"/>
      <c r="ECW82" s="41"/>
      <c r="ECX82" s="41"/>
      <c r="ECY82" s="41"/>
      <c r="ECZ82" s="41"/>
      <c r="EDA82" s="41"/>
      <c r="EDB82" s="41"/>
      <c r="EDC82" s="41"/>
      <c r="EDD82" s="41"/>
      <c r="EDE82" s="41"/>
      <c r="EDF82" s="41"/>
      <c r="EDG82" s="41"/>
      <c r="EDH82" s="41"/>
      <c r="EDI82" s="41"/>
      <c r="EDJ82" s="41"/>
      <c r="EDK82" s="41"/>
      <c r="EDL82" s="41"/>
      <c r="EDM82" s="41"/>
      <c r="EDN82" s="41"/>
      <c r="EDO82" s="41"/>
      <c r="EDP82" s="41"/>
      <c r="EDQ82" s="41"/>
      <c r="EDR82" s="41"/>
      <c r="EDS82" s="41"/>
      <c r="EDT82" s="41"/>
      <c r="EDU82" s="41"/>
      <c r="EDV82" s="41"/>
      <c r="EDW82" s="41"/>
      <c r="EDX82" s="41"/>
      <c r="EDY82" s="41"/>
      <c r="EDZ82" s="41"/>
      <c r="EEA82" s="41"/>
      <c r="EEB82" s="41"/>
      <c r="EEC82" s="41"/>
      <c r="EED82" s="41"/>
      <c r="EEE82" s="41"/>
      <c r="EEF82" s="41"/>
      <c r="EEG82" s="41"/>
      <c r="EEH82" s="41"/>
      <c r="EEI82" s="41"/>
      <c r="EEJ82" s="41"/>
      <c r="EEK82" s="41"/>
      <c r="EEL82" s="41"/>
      <c r="EEM82" s="41"/>
      <c r="EEN82" s="41"/>
      <c r="EEO82" s="41"/>
      <c r="EEP82" s="41"/>
      <c r="EEQ82" s="41"/>
      <c r="EER82" s="41"/>
      <c r="EES82" s="41"/>
      <c r="EET82" s="41"/>
      <c r="EEU82" s="41"/>
      <c r="EEV82" s="41"/>
      <c r="EEW82" s="41"/>
      <c r="EEX82" s="41"/>
      <c r="EEY82" s="41"/>
      <c r="EEZ82" s="41"/>
      <c r="EFA82" s="41"/>
      <c r="EFB82" s="41"/>
      <c r="EFC82" s="41"/>
      <c r="EFD82" s="41"/>
      <c r="EFE82" s="41"/>
      <c r="EFF82" s="41"/>
      <c r="EFG82" s="41"/>
      <c r="EFH82" s="41"/>
      <c r="EFI82" s="41"/>
      <c r="EFJ82" s="41"/>
      <c r="EFK82" s="41"/>
      <c r="EFL82" s="41"/>
      <c r="EFM82" s="41"/>
      <c r="EFN82" s="41"/>
      <c r="EFO82" s="41"/>
      <c r="EFP82" s="41"/>
      <c r="EFQ82" s="41"/>
      <c r="EFR82" s="41"/>
      <c r="EFS82" s="41"/>
      <c r="EFT82" s="41"/>
      <c r="EFU82" s="41"/>
      <c r="EFV82" s="41"/>
      <c r="EFW82" s="41"/>
      <c r="EFX82" s="41"/>
      <c r="EFY82" s="41"/>
      <c r="EFZ82" s="41"/>
      <c r="EGA82" s="41"/>
      <c r="EGB82" s="41"/>
      <c r="EGC82" s="41"/>
      <c r="EGD82" s="41"/>
      <c r="EGE82" s="41"/>
      <c r="EGF82" s="41"/>
      <c r="EGG82" s="41"/>
      <c r="EGH82" s="41"/>
      <c r="EGI82" s="41"/>
      <c r="EGJ82" s="41"/>
      <c r="EGK82" s="41"/>
      <c r="EGR82" s="41"/>
      <c r="EGS82" s="41"/>
      <c r="EGT82" s="41"/>
      <c r="EGU82" s="41"/>
      <c r="EGV82" s="41"/>
      <c r="EGW82" s="41"/>
      <c r="EGX82" s="41"/>
      <c r="EGY82" s="41"/>
      <c r="EGZ82" s="41"/>
      <c r="EHA82" s="41"/>
      <c r="EHB82" s="41"/>
      <c r="EHC82" s="41"/>
      <c r="EHD82" s="41"/>
      <c r="EHE82" s="41"/>
      <c r="EHF82" s="41"/>
      <c r="EHG82" s="41"/>
      <c r="EHH82" s="41"/>
      <c r="EHI82" s="41"/>
      <c r="EHJ82" s="41"/>
      <c r="EHK82" s="41"/>
      <c r="EHL82" s="41"/>
      <c r="EHM82" s="41"/>
      <c r="EHN82" s="41"/>
      <c r="EHO82" s="41"/>
      <c r="EHP82" s="41"/>
      <c r="EHQ82" s="41"/>
      <c r="EHR82" s="41"/>
      <c r="EHS82" s="41"/>
      <c r="EHT82" s="41"/>
      <c r="EHU82" s="41"/>
      <c r="EHV82" s="41"/>
      <c r="EHW82" s="41"/>
      <c r="EHX82" s="41"/>
      <c r="EHY82" s="41"/>
      <c r="EHZ82" s="41"/>
      <c r="EIA82" s="41"/>
      <c r="EIB82" s="41"/>
      <c r="EIC82" s="41"/>
      <c r="EID82" s="41"/>
      <c r="EIE82" s="41"/>
      <c r="EIF82" s="41"/>
      <c r="EIG82" s="41"/>
      <c r="EIH82" s="41"/>
      <c r="EII82" s="41"/>
      <c r="EIJ82" s="41"/>
      <c r="EIK82" s="41"/>
      <c r="EIL82" s="41"/>
      <c r="EIM82" s="41"/>
      <c r="EIN82" s="41"/>
      <c r="EIO82" s="41"/>
      <c r="EIP82" s="41"/>
      <c r="EIQ82" s="41"/>
      <c r="EIR82" s="41"/>
      <c r="EIS82" s="41"/>
      <c r="EIT82" s="41"/>
      <c r="EIU82" s="41"/>
      <c r="EIV82" s="41"/>
      <c r="EIW82" s="41"/>
      <c r="EIX82" s="41"/>
      <c r="EIY82" s="41"/>
      <c r="EIZ82" s="41"/>
      <c r="EJA82" s="41"/>
      <c r="EJB82" s="41"/>
      <c r="EJC82" s="41"/>
      <c r="EJD82" s="41"/>
      <c r="EJE82" s="41"/>
      <c r="EJF82" s="41"/>
      <c r="EJG82" s="41"/>
      <c r="EJH82" s="41"/>
      <c r="EJI82" s="41"/>
      <c r="EJJ82" s="41"/>
      <c r="EJK82" s="41"/>
      <c r="EJL82" s="41"/>
      <c r="EJM82" s="41"/>
      <c r="EJN82" s="41"/>
      <c r="EJO82" s="41"/>
      <c r="EJP82" s="41"/>
      <c r="EJQ82" s="41"/>
      <c r="EJR82" s="41"/>
      <c r="EJS82" s="41"/>
      <c r="EJT82" s="41"/>
      <c r="EJU82" s="41"/>
      <c r="EJV82" s="41"/>
      <c r="EJW82" s="41"/>
      <c r="EJX82" s="41"/>
      <c r="EJY82" s="41"/>
      <c r="EJZ82" s="41"/>
      <c r="EKA82" s="41"/>
      <c r="EKB82" s="41"/>
      <c r="EKC82" s="41"/>
      <c r="EKD82" s="41"/>
      <c r="EKE82" s="41"/>
      <c r="EKF82" s="41"/>
      <c r="EKG82" s="41"/>
      <c r="EKH82" s="41"/>
      <c r="EKI82" s="41"/>
      <c r="EKJ82" s="41"/>
      <c r="EKK82" s="41"/>
      <c r="EKL82" s="41"/>
      <c r="EKM82" s="41"/>
      <c r="EKN82" s="41"/>
      <c r="EKO82" s="41"/>
      <c r="EKP82" s="41"/>
      <c r="EKQ82" s="41"/>
      <c r="EKR82" s="41"/>
      <c r="EKS82" s="41"/>
      <c r="EKT82" s="41"/>
      <c r="EKU82" s="41"/>
      <c r="EKV82" s="41"/>
      <c r="EKW82" s="41"/>
      <c r="EKX82" s="41"/>
      <c r="EKY82" s="41"/>
      <c r="EKZ82" s="41"/>
      <c r="ELA82" s="41"/>
      <c r="ELB82" s="41"/>
      <c r="ELC82" s="41"/>
      <c r="ELD82" s="41"/>
      <c r="ELE82" s="41"/>
      <c r="ELF82" s="41"/>
      <c r="ELG82" s="41"/>
      <c r="ELH82" s="41"/>
      <c r="ELI82" s="41"/>
      <c r="ELJ82" s="41"/>
      <c r="ELK82" s="41"/>
      <c r="ELL82" s="41"/>
      <c r="ELM82" s="41"/>
      <c r="ELN82" s="41"/>
      <c r="ELO82" s="41"/>
      <c r="ELP82" s="41"/>
      <c r="ELQ82" s="41"/>
      <c r="ELR82" s="41"/>
      <c r="ELS82" s="41"/>
      <c r="ELT82" s="41"/>
      <c r="ELU82" s="41"/>
      <c r="ELV82" s="41"/>
      <c r="ELW82" s="41"/>
      <c r="ELX82" s="41"/>
      <c r="ELY82" s="41"/>
      <c r="ELZ82" s="41"/>
      <c r="EMA82" s="41"/>
      <c r="EMB82" s="41"/>
      <c r="EMC82" s="41"/>
      <c r="EMD82" s="41"/>
      <c r="EME82" s="41"/>
      <c r="EMF82" s="41"/>
      <c r="EMG82" s="41"/>
      <c r="EMH82" s="41"/>
      <c r="EMI82" s="41"/>
      <c r="EMJ82" s="41"/>
      <c r="EMK82" s="41"/>
      <c r="EML82" s="41"/>
      <c r="EMM82" s="41"/>
      <c r="EMN82" s="41"/>
      <c r="EMO82" s="41"/>
      <c r="EMP82" s="41"/>
      <c r="EMQ82" s="41"/>
      <c r="EMR82" s="41"/>
      <c r="EMS82" s="41"/>
      <c r="EMT82" s="41"/>
      <c r="EMU82" s="41"/>
      <c r="EMV82" s="41"/>
      <c r="EMW82" s="41"/>
      <c r="EMX82" s="41"/>
      <c r="EMY82" s="41"/>
      <c r="EMZ82" s="41"/>
      <c r="ENA82" s="41"/>
      <c r="ENB82" s="41"/>
      <c r="ENC82" s="41"/>
      <c r="END82" s="41"/>
      <c r="ENE82" s="41"/>
      <c r="ENF82" s="41"/>
      <c r="ENG82" s="41"/>
      <c r="ENH82" s="41"/>
      <c r="ENI82" s="41"/>
      <c r="ENJ82" s="41"/>
      <c r="ENK82" s="41"/>
      <c r="ENL82" s="41"/>
      <c r="ENM82" s="41"/>
      <c r="ENN82" s="41"/>
      <c r="ENO82" s="41"/>
      <c r="ENP82" s="41"/>
      <c r="ENQ82" s="41"/>
      <c r="ENR82" s="41"/>
      <c r="ENS82" s="41"/>
      <c r="ENT82" s="41"/>
      <c r="ENU82" s="41"/>
      <c r="ENV82" s="41"/>
      <c r="ENW82" s="41"/>
      <c r="ENX82" s="41"/>
      <c r="ENY82" s="41"/>
      <c r="ENZ82" s="41"/>
      <c r="EOA82" s="41"/>
      <c r="EOB82" s="41"/>
      <c r="EOC82" s="41"/>
      <c r="EOD82" s="41"/>
      <c r="EOE82" s="41"/>
      <c r="EOF82" s="41"/>
      <c r="EOG82" s="41"/>
      <c r="EOH82" s="41"/>
      <c r="EOI82" s="41"/>
      <c r="EOJ82" s="41"/>
      <c r="EOK82" s="41"/>
      <c r="EOL82" s="41"/>
      <c r="EOM82" s="41"/>
      <c r="EON82" s="41"/>
      <c r="EOO82" s="41"/>
      <c r="EOP82" s="41"/>
      <c r="EOQ82" s="41"/>
      <c r="EOR82" s="41"/>
      <c r="EOS82" s="41"/>
      <c r="EOT82" s="41"/>
      <c r="EOU82" s="41"/>
      <c r="EOV82" s="41"/>
      <c r="EOW82" s="41"/>
      <c r="EOX82" s="41"/>
      <c r="EOY82" s="41"/>
      <c r="EOZ82" s="41"/>
      <c r="EPA82" s="41"/>
      <c r="EPB82" s="41"/>
      <c r="EPC82" s="41"/>
      <c r="EPD82" s="41"/>
      <c r="EPE82" s="41"/>
      <c r="EPF82" s="41"/>
      <c r="EPG82" s="41"/>
      <c r="EPH82" s="41"/>
      <c r="EPI82" s="41"/>
      <c r="EPJ82" s="41"/>
      <c r="EPK82" s="41"/>
      <c r="EPL82" s="41"/>
      <c r="EPM82" s="41"/>
      <c r="EPN82" s="41"/>
      <c r="EPO82" s="41"/>
      <c r="EPP82" s="41"/>
      <c r="EPQ82" s="41"/>
      <c r="EPR82" s="41"/>
      <c r="EPS82" s="41"/>
      <c r="EPT82" s="41"/>
      <c r="EPU82" s="41"/>
      <c r="EPV82" s="41"/>
      <c r="EPW82" s="41"/>
      <c r="EPX82" s="41"/>
      <c r="EPY82" s="41"/>
      <c r="EPZ82" s="41"/>
      <c r="EQA82" s="41"/>
      <c r="EQB82" s="41"/>
      <c r="EQC82" s="41"/>
      <c r="EQD82" s="41"/>
      <c r="EQE82" s="41"/>
      <c r="EQF82" s="41"/>
      <c r="EQG82" s="41"/>
      <c r="EQN82" s="41"/>
      <c r="EQO82" s="41"/>
      <c r="EQP82" s="41"/>
      <c r="EQQ82" s="41"/>
      <c r="EQR82" s="41"/>
      <c r="EQS82" s="41"/>
      <c r="EQT82" s="41"/>
      <c r="EQU82" s="41"/>
      <c r="EQV82" s="41"/>
      <c r="EQW82" s="41"/>
      <c r="EQX82" s="41"/>
      <c r="EQY82" s="41"/>
      <c r="EQZ82" s="41"/>
      <c r="ERA82" s="41"/>
      <c r="ERB82" s="41"/>
      <c r="ERC82" s="41"/>
      <c r="ERD82" s="41"/>
      <c r="ERE82" s="41"/>
      <c r="ERF82" s="41"/>
      <c r="ERG82" s="41"/>
      <c r="ERH82" s="41"/>
      <c r="ERI82" s="41"/>
      <c r="ERJ82" s="41"/>
      <c r="ERK82" s="41"/>
      <c r="ERL82" s="41"/>
      <c r="ERM82" s="41"/>
      <c r="ERN82" s="41"/>
      <c r="ERO82" s="41"/>
      <c r="ERP82" s="41"/>
      <c r="ERQ82" s="41"/>
      <c r="ERR82" s="41"/>
      <c r="ERS82" s="41"/>
      <c r="ERT82" s="41"/>
      <c r="ERU82" s="41"/>
      <c r="ERV82" s="41"/>
      <c r="ERW82" s="41"/>
      <c r="ERX82" s="41"/>
      <c r="ERY82" s="41"/>
      <c r="ERZ82" s="41"/>
      <c r="ESA82" s="41"/>
      <c r="ESB82" s="41"/>
      <c r="ESC82" s="41"/>
      <c r="ESD82" s="41"/>
      <c r="ESE82" s="41"/>
      <c r="ESF82" s="41"/>
      <c r="ESG82" s="41"/>
      <c r="ESH82" s="41"/>
      <c r="ESI82" s="41"/>
      <c r="ESJ82" s="41"/>
      <c r="ESK82" s="41"/>
      <c r="ESL82" s="41"/>
      <c r="ESM82" s="41"/>
      <c r="ESN82" s="41"/>
      <c r="ESO82" s="41"/>
      <c r="ESP82" s="41"/>
      <c r="ESQ82" s="41"/>
      <c r="ESR82" s="41"/>
      <c r="ESS82" s="41"/>
      <c r="EST82" s="41"/>
      <c r="ESU82" s="41"/>
      <c r="ESV82" s="41"/>
      <c r="ESW82" s="41"/>
      <c r="ESX82" s="41"/>
      <c r="ESY82" s="41"/>
      <c r="ESZ82" s="41"/>
      <c r="ETA82" s="41"/>
      <c r="ETB82" s="41"/>
      <c r="ETC82" s="41"/>
      <c r="ETD82" s="41"/>
      <c r="ETE82" s="41"/>
      <c r="ETF82" s="41"/>
      <c r="ETG82" s="41"/>
      <c r="ETH82" s="41"/>
      <c r="ETI82" s="41"/>
      <c r="ETJ82" s="41"/>
      <c r="ETK82" s="41"/>
      <c r="ETL82" s="41"/>
      <c r="ETM82" s="41"/>
      <c r="ETN82" s="41"/>
      <c r="ETO82" s="41"/>
      <c r="ETP82" s="41"/>
      <c r="ETQ82" s="41"/>
      <c r="ETR82" s="41"/>
      <c r="ETS82" s="41"/>
      <c r="ETT82" s="41"/>
      <c r="ETU82" s="41"/>
      <c r="ETV82" s="41"/>
      <c r="ETW82" s="41"/>
      <c r="ETX82" s="41"/>
      <c r="ETY82" s="41"/>
      <c r="ETZ82" s="41"/>
      <c r="EUA82" s="41"/>
      <c r="EUB82" s="41"/>
      <c r="EUC82" s="41"/>
      <c r="EUD82" s="41"/>
      <c r="EUE82" s="41"/>
      <c r="EUF82" s="41"/>
      <c r="EUG82" s="41"/>
      <c r="EUH82" s="41"/>
      <c r="EUI82" s="41"/>
      <c r="EUJ82" s="41"/>
      <c r="EUK82" s="41"/>
      <c r="EUL82" s="41"/>
      <c r="EUM82" s="41"/>
      <c r="EUN82" s="41"/>
      <c r="EUO82" s="41"/>
      <c r="EUP82" s="41"/>
      <c r="EUQ82" s="41"/>
      <c r="EUR82" s="41"/>
      <c r="EUS82" s="41"/>
      <c r="EUT82" s="41"/>
      <c r="EUU82" s="41"/>
      <c r="EUV82" s="41"/>
      <c r="EUW82" s="41"/>
      <c r="EUX82" s="41"/>
      <c r="EUY82" s="41"/>
      <c r="EUZ82" s="41"/>
      <c r="EVA82" s="41"/>
      <c r="EVB82" s="41"/>
      <c r="EVC82" s="41"/>
      <c r="EVD82" s="41"/>
      <c r="EVE82" s="41"/>
      <c r="EVF82" s="41"/>
      <c r="EVG82" s="41"/>
      <c r="EVH82" s="41"/>
      <c r="EVI82" s="41"/>
      <c r="EVJ82" s="41"/>
      <c r="EVK82" s="41"/>
      <c r="EVL82" s="41"/>
      <c r="EVM82" s="41"/>
      <c r="EVN82" s="41"/>
      <c r="EVO82" s="41"/>
      <c r="EVP82" s="41"/>
      <c r="EVQ82" s="41"/>
      <c r="EVR82" s="41"/>
      <c r="EVS82" s="41"/>
      <c r="EVT82" s="41"/>
      <c r="EVU82" s="41"/>
      <c r="EVV82" s="41"/>
      <c r="EVW82" s="41"/>
      <c r="EVX82" s="41"/>
      <c r="EVY82" s="41"/>
      <c r="EVZ82" s="41"/>
      <c r="EWA82" s="41"/>
      <c r="EWB82" s="41"/>
      <c r="EWC82" s="41"/>
      <c r="EWD82" s="41"/>
      <c r="EWE82" s="41"/>
      <c r="EWF82" s="41"/>
      <c r="EWG82" s="41"/>
      <c r="EWH82" s="41"/>
      <c r="EWI82" s="41"/>
      <c r="EWJ82" s="41"/>
      <c r="EWK82" s="41"/>
      <c r="EWL82" s="41"/>
      <c r="EWM82" s="41"/>
      <c r="EWN82" s="41"/>
      <c r="EWO82" s="41"/>
      <c r="EWP82" s="41"/>
      <c r="EWQ82" s="41"/>
      <c r="EWR82" s="41"/>
      <c r="EWS82" s="41"/>
      <c r="EWT82" s="41"/>
      <c r="EWU82" s="41"/>
      <c r="EWV82" s="41"/>
      <c r="EWW82" s="41"/>
      <c r="EWX82" s="41"/>
      <c r="EWY82" s="41"/>
      <c r="EWZ82" s="41"/>
      <c r="EXA82" s="41"/>
      <c r="EXB82" s="41"/>
      <c r="EXC82" s="41"/>
      <c r="EXD82" s="41"/>
      <c r="EXE82" s="41"/>
      <c r="EXF82" s="41"/>
      <c r="EXG82" s="41"/>
      <c r="EXH82" s="41"/>
      <c r="EXI82" s="41"/>
      <c r="EXJ82" s="41"/>
      <c r="EXK82" s="41"/>
      <c r="EXL82" s="41"/>
      <c r="EXM82" s="41"/>
      <c r="EXN82" s="41"/>
      <c r="EXO82" s="41"/>
      <c r="EXP82" s="41"/>
      <c r="EXQ82" s="41"/>
      <c r="EXR82" s="41"/>
      <c r="EXS82" s="41"/>
      <c r="EXT82" s="41"/>
      <c r="EXU82" s="41"/>
      <c r="EXV82" s="41"/>
      <c r="EXW82" s="41"/>
      <c r="EXX82" s="41"/>
      <c r="EXY82" s="41"/>
      <c r="EXZ82" s="41"/>
      <c r="EYA82" s="41"/>
      <c r="EYB82" s="41"/>
      <c r="EYC82" s="41"/>
      <c r="EYD82" s="41"/>
      <c r="EYE82" s="41"/>
      <c r="EYF82" s="41"/>
      <c r="EYG82" s="41"/>
      <c r="EYH82" s="41"/>
      <c r="EYI82" s="41"/>
      <c r="EYJ82" s="41"/>
      <c r="EYK82" s="41"/>
      <c r="EYL82" s="41"/>
      <c r="EYM82" s="41"/>
      <c r="EYN82" s="41"/>
      <c r="EYO82" s="41"/>
      <c r="EYP82" s="41"/>
      <c r="EYQ82" s="41"/>
      <c r="EYR82" s="41"/>
      <c r="EYS82" s="41"/>
      <c r="EYT82" s="41"/>
      <c r="EYU82" s="41"/>
      <c r="EYV82" s="41"/>
      <c r="EYW82" s="41"/>
      <c r="EYX82" s="41"/>
      <c r="EYY82" s="41"/>
      <c r="EYZ82" s="41"/>
      <c r="EZA82" s="41"/>
      <c r="EZB82" s="41"/>
      <c r="EZC82" s="41"/>
      <c r="EZD82" s="41"/>
      <c r="EZE82" s="41"/>
      <c r="EZF82" s="41"/>
      <c r="EZG82" s="41"/>
      <c r="EZH82" s="41"/>
      <c r="EZI82" s="41"/>
      <c r="EZJ82" s="41"/>
      <c r="EZK82" s="41"/>
      <c r="EZL82" s="41"/>
      <c r="EZM82" s="41"/>
      <c r="EZN82" s="41"/>
      <c r="EZO82" s="41"/>
      <c r="EZP82" s="41"/>
      <c r="EZQ82" s="41"/>
      <c r="EZR82" s="41"/>
      <c r="EZS82" s="41"/>
      <c r="EZT82" s="41"/>
      <c r="EZU82" s="41"/>
      <c r="EZV82" s="41"/>
      <c r="EZW82" s="41"/>
      <c r="EZX82" s="41"/>
      <c r="EZY82" s="41"/>
      <c r="EZZ82" s="41"/>
      <c r="FAA82" s="41"/>
      <c r="FAB82" s="41"/>
      <c r="FAC82" s="41"/>
      <c r="FAJ82" s="41"/>
      <c r="FAK82" s="41"/>
      <c r="FAL82" s="41"/>
      <c r="FAM82" s="41"/>
      <c r="FAN82" s="41"/>
      <c r="FAO82" s="41"/>
      <c r="FAP82" s="41"/>
      <c r="FAQ82" s="41"/>
      <c r="FAR82" s="41"/>
      <c r="FAS82" s="41"/>
      <c r="FAT82" s="41"/>
      <c r="FAU82" s="41"/>
      <c r="FAV82" s="41"/>
      <c r="FAW82" s="41"/>
      <c r="FAX82" s="41"/>
      <c r="FAY82" s="41"/>
      <c r="FAZ82" s="41"/>
      <c r="FBA82" s="41"/>
      <c r="FBB82" s="41"/>
      <c r="FBC82" s="41"/>
      <c r="FBD82" s="41"/>
      <c r="FBE82" s="41"/>
      <c r="FBF82" s="41"/>
      <c r="FBG82" s="41"/>
      <c r="FBH82" s="41"/>
      <c r="FBI82" s="41"/>
      <c r="FBJ82" s="41"/>
      <c r="FBK82" s="41"/>
      <c r="FBL82" s="41"/>
      <c r="FBM82" s="41"/>
      <c r="FBN82" s="41"/>
      <c r="FBO82" s="41"/>
      <c r="FBP82" s="41"/>
      <c r="FBQ82" s="41"/>
      <c r="FBR82" s="41"/>
      <c r="FBS82" s="41"/>
      <c r="FBT82" s="41"/>
      <c r="FBU82" s="41"/>
      <c r="FBV82" s="41"/>
      <c r="FBW82" s="41"/>
      <c r="FBX82" s="41"/>
      <c r="FBY82" s="41"/>
      <c r="FBZ82" s="41"/>
      <c r="FCA82" s="41"/>
      <c r="FCB82" s="41"/>
      <c r="FCC82" s="41"/>
      <c r="FCD82" s="41"/>
      <c r="FCE82" s="41"/>
      <c r="FCF82" s="41"/>
      <c r="FCG82" s="41"/>
      <c r="FCH82" s="41"/>
      <c r="FCI82" s="41"/>
      <c r="FCJ82" s="41"/>
      <c r="FCK82" s="41"/>
      <c r="FCL82" s="41"/>
      <c r="FCM82" s="41"/>
      <c r="FCN82" s="41"/>
      <c r="FCO82" s="41"/>
      <c r="FCP82" s="41"/>
      <c r="FCQ82" s="41"/>
      <c r="FCR82" s="41"/>
      <c r="FCS82" s="41"/>
      <c r="FCT82" s="41"/>
      <c r="FCU82" s="41"/>
      <c r="FCV82" s="41"/>
      <c r="FCW82" s="41"/>
      <c r="FCX82" s="41"/>
      <c r="FCY82" s="41"/>
      <c r="FCZ82" s="41"/>
      <c r="FDA82" s="41"/>
      <c r="FDB82" s="41"/>
      <c r="FDC82" s="41"/>
      <c r="FDD82" s="41"/>
      <c r="FDE82" s="41"/>
      <c r="FDF82" s="41"/>
      <c r="FDG82" s="41"/>
      <c r="FDH82" s="41"/>
      <c r="FDI82" s="41"/>
      <c r="FDJ82" s="41"/>
      <c r="FDK82" s="41"/>
      <c r="FDL82" s="41"/>
      <c r="FDM82" s="41"/>
      <c r="FDN82" s="41"/>
      <c r="FDO82" s="41"/>
      <c r="FDP82" s="41"/>
      <c r="FDQ82" s="41"/>
      <c r="FDR82" s="41"/>
      <c r="FDS82" s="41"/>
      <c r="FDT82" s="41"/>
      <c r="FDU82" s="41"/>
      <c r="FDV82" s="41"/>
      <c r="FDW82" s="41"/>
      <c r="FDX82" s="41"/>
      <c r="FDY82" s="41"/>
      <c r="FDZ82" s="41"/>
      <c r="FEA82" s="41"/>
      <c r="FEB82" s="41"/>
      <c r="FEC82" s="41"/>
      <c r="FED82" s="41"/>
      <c r="FEE82" s="41"/>
      <c r="FEF82" s="41"/>
      <c r="FEG82" s="41"/>
      <c r="FEH82" s="41"/>
      <c r="FEI82" s="41"/>
      <c r="FEJ82" s="41"/>
      <c r="FEK82" s="41"/>
      <c r="FEL82" s="41"/>
      <c r="FEM82" s="41"/>
      <c r="FEN82" s="41"/>
      <c r="FEO82" s="41"/>
      <c r="FEP82" s="41"/>
      <c r="FEQ82" s="41"/>
      <c r="FER82" s="41"/>
      <c r="FES82" s="41"/>
      <c r="FET82" s="41"/>
      <c r="FEU82" s="41"/>
      <c r="FEV82" s="41"/>
      <c r="FEW82" s="41"/>
      <c r="FEX82" s="41"/>
      <c r="FEY82" s="41"/>
      <c r="FEZ82" s="41"/>
      <c r="FFA82" s="41"/>
      <c r="FFB82" s="41"/>
      <c r="FFC82" s="41"/>
      <c r="FFD82" s="41"/>
      <c r="FFE82" s="41"/>
      <c r="FFF82" s="41"/>
      <c r="FFG82" s="41"/>
      <c r="FFH82" s="41"/>
      <c r="FFI82" s="41"/>
      <c r="FFJ82" s="41"/>
      <c r="FFK82" s="41"/>
      <c r="FFL82" s="41"/>
      <c r="FFM82" s="41"/>
      <c r="FFN82" s="41"/>
      <c r="FFO82" s="41"/>
      <c r="FFP82" s="41"/>
      <c r="FFQ82" s="41"/>
      <c r="FFR82" s="41"/>
      <c r="FFS82" s="41"/>
      <c r="FFT82" s="41"/>
      <c r="FFU82" s="41"/>
      <c r="FFV82" s="41"/>
      <c r="FFW82" s="41"/>
      <c r="FFX82" s="41"/>
      <c r="FFY82" s="41"/>
      <c r="FFZ82" s="41"/>
      <c r="FGA82" s="41"/>
      <c r="FGB82" s="41"/>
      <c r="FGC82" s="41"/>
      <c r="FGD82" s="41"/>
      <c r="FGE82" s="41"/>
      <c r="FGF82" s="41"/>
      <c r="FGG82" s="41"/>
      <c r="FGH82" s="41"/>
      <c r="FGI82" s="41"/>
      <c r="FGJ82" s="41"/>
      <c r="FGK82" s="41"/>
      <c r="FGL82" s="41"/>
      <c r="FGM82" s="41"/>
      <c r="FGN82" s="41"/>
      <c r="FGO82" s="41"/>
      <c r="FGP82" s="41"/>
      <c r="FGQ82" s="41"/>
      <c r="FGR82" s="41"/>
      <c r="FGS82" s="41"/>
      <c r="FGT82" s="41"/>
      <c r="FGU82" s="41"/>
      <c r="FGV82" s="41"/>
      <c r="FGW82" s="41"/>
      <c r="FGX82" s="41"/>
      <c r="FGY82" s="41"/>
      <c r="FGZ82" s="41"/>
      <c r="FHA82" s="41"/>
      <c r="FHB82" s="41"/>
      <c r="FHC82" s="41"/>
      <c r="FHD82" s="41"/>
      <c r="FHE82" s="41"/>
      <c r="FHF82" s="41"/>
      <c r="FHG82" s="41"/>
      <c r="FHH82" s="41"/>
      <c r="FHI82" s="41"/>
      <c r="FHJ82" s="41"/>
      <c r="FHK82" s="41"/>
      <c r="FHL82" s="41"/>
      <c r="FHM82" s="41"/>
      <c r="FHN82" s="41"/>
      <c r="FHO82" s="41"/>
      <c r="FHP82" s="41"/>
      <c r="FHQ82" s="41"/>
      <c r="FHR82" s="41"/>
      <c r="FHS82" s="41"/>
      <c r="FHT82" s="41"/>
      <c r="FHU82" s="41"/>
      <c r="FHV82" s="41"/>
      <c r="FHW82" s="41"/>
      <c r="FHX82" s="41"/>
      <c r="FHY82" s="41"/>
      <c r="FHZ82" s="41"/>
      <c r="FIA82" s="41"/>
      <c r="FIB82" s="41"/>
      <c r="FIC82" s="41"/>
      <c r="FID82" s="41"/>
      <c r="FIE82" s="41"/>
      <c r="FIF82" s="41"/>
      <c r="FIG82" s="41"/>
      <c r="FIH82" s="41"/>
      <c r="FII82" s="41"/>
      <c r="FIJ82" s="41"/>
      <c r="FIK82" s="41"/>
      <c r="FIL82" s="41"/>
      <c r="FIM82" s="41"/>
      <c r="FIN82" s="41"/>
      <c r="FIO82" s="41"/>
      <c r="FIP82" s="41"/>
      <c r="FIQ82" s="41"/>
      <c r="FIR82" s="41"/>
      <c r="FIS82" s="41"/>
      <c r="FIT82" s="41"/>
      <c r="FIU82" s="41"/>
      <c r="FIV82" s="41"/>
      <c r="FIW82" s="41"/>
      <c r="FIX82" s="41"/>
      <c r="FIY82" s="41"/>
      <c r="FIZ82" s="41"/>
      <c r="FJA82" s="41"/>
      <c r="FJB82" s="41"/>
      <c r="FJC82" s="41"/>
      <c r="FJD82" s="41"/>
      <c r="FJE82" s="41"/>
      <c r="FJF82" s="41"/>
      <c r="FJG82" s="41"/>
      <c r="FJH82" s="41"/>
      <c r="FJI82" s="41"/>
      <c r="FJJ82" s="41"/>
      <c r="FJK82" s="41"/>
      <c r="FJL82" s="41"/>
      <c r="FJM82" s="41"/>
      <c r="FJN82" s="41"/>
      <c r="FJO82" s="41"/>
      <c r="FJP82" s="41"/>
      <c r="FJQ82" s="41"/>
      <c r="FJR82" s="41"/>
      <c r="FJS82" s="41"/>
      <c r="FJT82" s="41"/>
      <c r="FJU82" s="41"/>
      <c r="FJV82" s="41"/>
      <c r="FJW82" s="41"/>
      <c r="FJX82" s="41"/>
      <c r="FJY82" s="41"/>
      <c r="FKF82" s="41"/>
      <c r="FKG82" s="41"/>
      <c r="FKH82" s="41"/>
      <c r="FKI82" s="41"/>
      <c r="FKJ82" s="41"/>
      <c r="FKK82" s="41"/>
      <c r="FKL82" s="41"/>
      <c r="FKM82" s="41"/>
      <c r="FKN82" s="41"/>
      <c r="FKO82" s="41"/>
      <c r="FKP82" s="41"/>
      <c r="FKQ82" s="41"/>
      <c r="FKR82" s="41"/>
      <c r="FKS82" s="41"/>
      <c r="FKT82" s="41"/>
      <c r="FKU82" s="41"/>
      <c r="FKV82" s="41"/>
      <c r="FKW82" s="41"/>
      <c r="FKX82" s="41"/>
      <c r="FKY82" s="41"/>
      <c r="FKZ82" s="41"/>
      <c r="FLA82" s="41"/>
      <c r="FLB82" s="41"/>
      <c r="FLC82" s="41"/>
      <c r="FLD82" s="41"/>
      <c r="FLE82" s="41"/>
      <c r="FLF82" s="41"/>
      <c r="FLG82" s="41"/>
      <c r="FLH82" s="41"/>
      <c r="FLI82" s="41"/>
      <c r="FLJ82" s="41"/>
      <c r="FLK82" s="41"/>
      <c r="FLL82" s="41"/>
      <c r="FLM82" s="41"/>
      <c r="FLN82" s="41"/>
      <c r="FLO82" s="41"/>
      <c r="FLP82" s="41"/>
      <c r="FLQ82" s="41"/>
      <c r="FLR82" s="41"/>
      <c r="FLS82" s="41"/>
      <c r="FLT82" s="41"/>
      <c r="FLU82" s="41"/>
      <c r="FLV82" s="41"/>
      <c r="FLW82" s="41"/>
      <c r="FLX82" s="41"/>
      <c r="FLY82" s="41"/>
      <c r="FLZ82" s="41"/>
      <c r="FMA82" s="41"/>
      <c r="FMB82" s="41"/>
      <c r="FMC82" s="41"/>
      <c r="FMD82" s="41"/>
      <c r="FME82" s="41"/>
      <c r="FMF82" s="41"/>
      <c r="FMG82" s="41"/>
      <c r="FMH82" s="41"/>
      <c r="FMI82" s="41"/>
      <c r="FMJ82" s="41"/>
      <c r="FMK82" s="41"/>
      <c r="FML82" s="41"/>
      <c r="FMM82" s="41"/>
      <c r="FMN82" s="41"/>
      <c r="FMO82" s="41"/>
      <c r="FMP82" s="41"/>
      <c r="FMQ82" s="41"/>
      <c r="FMR82" s="41"/>
      <c r="FMS82" s="41"/>
      <c r="FMT82" s="41"/>
      <c r="FMU82" s="41"/>
      <c r="FMV82" s="41"/>
      <c r="FMW82" s="41"/>
      <c r="FMX82" s="41"/>
      <c r="FMY82" s="41"/>
      <c r="FMZ82" s="41"/>
      <c r="FNA82" s="41"/>
      <c r="FNB82" s="41"/>
      <c r="FNC82" s="41"/>
      <c r="FND82" s="41"/>
      <c r="FNE82" s="41"/>
      <c r="FNF82" s="41"/>
      <c r="FNG82" s="41"/>
      <c r="FNH82" s="41"/>
      <c r="FNI82" s="41"/>
      <c r="FNJ82" s="41"/>
      <c r="FNK82" s="41"/>
      <c r="FNL82" s="41"/>
      <c r="FNM82" s="41"/>
      <c r="FNN82" s="41"/>
      <c r="FNO82" s="41"/>
      <c r="FNP82" s="41"/>
      <c r="FNQ82" s="41"/>
      <c r="FNR82" s="41"/>
      <c r="FNS82" s="41"/>
      <c r="FNT82" s="41"/>
      <c r="FNU82" s="41"/>
      <c r="FNV82" s="41"/>
      <c r="FNW82" s="41"/>
      <c r="FNX82" s="41"/>
      <c r="FNY82" s="41"/>
      <c r="FNZ82" s="41"/>
      <c r="FOA82" s="41"/>
      <c r="FOB82" s="41"/>
      <c r="FOC82" s="41"/>
      <c r="FOD82" s="41"/>
      <c r="FOE82" s="41"/>
      <c r="FOF82" s="41"/>
      <c r="FOG82" s="41"/>
      <c r="FOH82" s="41"/>
      <c r="FOI82" s="41"/>
      <c r="FOJ82" s="41"/>
      <c r="FOK82" s="41"/>
      <c r="FOL82" s="41"/>
      <c r="FOM82" s="41"/>
      <c r="FON82" s="41"/>
      <c r="FOO82" s="41"/>
      <c r="FOP82" s="41"/>
      <c r="FOQ82" s="41"/>
      <c r="FOR82" s="41"/>
      <c r="FOS82" s="41"/>
      <c r="FOT82" s="41"/>
      <c r="FOU82" s="41"/>
      <c r="FOV82" s="41"/>
      <c r="FOW82" s="41"/>
      <c r="FOX82" s="41"/>
      <c r="FOY82" s="41"/>
      <c r="FOZ82" s="41"/>
      <c r="FPA82" s="41"/>
      <c r="FPB82" s="41"/>
      <c r="FPC82" s="41"/>
      <c r="FPD82" s="41"/>
      <c r="FPE82" s="41"/>
      <c r="FPF82" s="41"/>
      <c r="FPG82" s="41"/>
      <c r="FPH82" s="41"/>
      <c r="FPI82" s="41"/>
      <c r="FPJ82" s="41"/>
      <c r="FPK82" s="41"/>
      <c r="FPL82" s="41"/>
      <c r="FPM82" s="41"/>
      <c r="FPN82" s="41"/>
      <c r="FPO82" s="41"/>
      <c r="FPP82" s="41"/>
      <c r="FPQ82" s="41"/>
      <c r="FPR82" s="41"/>
      <c r="FPS82" s="41"/>
      <c r="FPT82" s="41"/>
      <c r="FPU82" s="41"/>
      <c r="FPV82" s="41"/>
      <c r="FPW82" s="41"/>
      <c r="FPX82" s="41"/>
      <c r="FPY82" s="41"/>
      <c r="FPZ82" s="41"/>
      <c r="FQA82" s="41"/>
      <c r="FQB82" s="41"/>
      <c r="FQC82" s="41"/>
      <c r="FQD82" s="41"/>
      <c r="FQE82" s="41"/>
      <c r="FQF82" s="41"/>
      <c r="FQG82" s="41"/>
      <c r="FQH82" s="41"/>
      <c r="FQI82" s="41"/>
      <c r="FQJ82" s="41"/>
      <c r="FQK82" s="41"/>
      <c r="FQL82" s="41"/>
      <c r="FQM82" s="41"/>
      <c r="FQN82" s="41"/>
      <c r="FQO82" s="41"/>
      <c r="FQP82" s="41"/>
      <c r="FQQ82" s="41"/>
      <c r="FQR82" s="41"/>
      <c r="FQS82" s="41"/>
      <c r="FQT82" s="41"/>
      <c r="FQU82" s="41"/>
      <c r="FQV82" s="41"/>
      <c r="FQW82" s="41"/>
      <c r="FQX82" s="41"/>
      <c r="FQY82" s="41"/>
      <c r="FQZ82" s="41"/>
      <c r="FRA82" s="41"/>
      <c r="FRB82" s="41"/>
      <c r="FRC82" s="41"/>
      <c r="FRD82" s="41"/>
      <c r="FRE82" s="41"/>
      <c r="FRF82" s="41"/>
      <c r="FRG82" s="41"/>
      <c r="FRH82" s="41"/>
      <c r="FRI82" s="41"/>
      <c r="FRJ82" s="41"/>
      <c r="FRK82" s="41"/>
      <c r="FRL82" s="41"/>
      <c r="FRM82" s="41"/>
      <c r="FRN82" s="41"/>
      <c r="FRO82" s="41"/>
      <c r="FRP82" s="41"/>
      <c r="FRQ82" s="41"/>
      <c r="FRR82" s="41"/>
      <c r="FRS82" s="41"/>
      <c r="FRT82" s="41"/>
      <c r="FRU82" s="41"/>
      <c r="FRV82" s="41"/>
      <c r="FRW82" s="41"/>
      <c r="FRX82" s="41"/>
      <c r="FRY82" s="41"/>
      <c r="FRZ82" s="41"/>
      <c r="FSA82" s="41"/>
      <c r="FSB82" s="41"/>
      <c r="FSC82" s="41"/>
      <c r="FSD82" s="41"/>
      <c r="FSE82" s="41"/>
      <c r="FSF82" s="41"/>
      <c r="FSG82" s="41"/>
      <c r="FSH82" s="41"/>
      <c r="FSI82" s="41"/>
      <c r="FSJ82" s="41"/>
      <c r="FSK82" s="41"/>
      <c r="FSL82" s="41"/>
      <c r="FSM82" s="41"/>
      <c r="FSN82" s="41"/>
      <c r="FSO82" s="41"/>
      <c r="FSP82" s="41"/>
      <c r="FSQ82" s="41"/>
      <c r="FSR82" s="41"/>
      <c r="FSS82" s="41"/>
      <c r="FST82" s="41"/>
      <c r="FSU82" s="41"/>
      <c r="FSV82" s="41"/>
      <c r="FSW82" s="41"/>
      <c r="FSX82" s="41"/>
      <c r="FSY82" s="41"/>
      <c r="FSZ82" s="41"/>
      <c r="FTA82" s="41"/>
      <c r="FTB82" s="41"/>
      <c r="FTC82" s="41"/>
      <c r="FTD82" s="41"/>
      <c r="FTE82" s="41"/>
      <c r="FTF82" s="41"/>
      <c r="FTG82" s="41"/>
      <c r="FTH82" s="41"/>
      <c r="FTI82" s="41"/>
      <c r="FTJ82" s="41"/>
      <c r="FTK82" s="41"/>
      <c r="FTL82" s="41"/>
      <c r="FTM82" s="41"/>
      <c r="FTN82" s="41"/>
      <c r="FTO82" s="41"/>
      <c r="FTP82" s="41"/>
      <c r="FTQ82" s="41"/>
      <c r="FTR82" s="41"/>
      <c r="FTS82" s="41"/>
      <c r="FTT82" s="41"/>
      <c r="FTU82" s="41"/>
      <c r="FUB82" s="41"/>
      <c r="FUC82" s="41"/>
      <c r="FUD82" s="41"/>
      <c r="FUE82" s="41"/>
      <c r="FUF82" s="41"/>
      <c r="FUG82" s="41"/>
      <c r="FUH82" s="41"/>
      <c r="FUI82" s="41"/>
      <c r="FUJ82" s="41"/>
      <c r="FUK82" s="41"/>
      <c r="FUL82" s="41"/>
      <c r="FUM82" s="41"/>
      <c r="FUN82" s="41"/>
      <c r="FUO82" s="41"/>
      <c r="FUP82" s="41"/>
      <c r="FUQ82" s="41"/>
      <c r="FUR82" s="41"/>
      <c r="FUS82" s="41"/>
      <c r="FUT82" s="41"/>
      <c r="FUU82" s="41"/>
      <c r="FUV82" s="41"/>
      <c r="FUW82" s="41"/>
      <c r="FUX82" s="41"/>
      <c r="FUY82" s="41"/>
      <c r="FUZ82" s="41"/>
      <c r="FVA82" s="41"/>
      <c r="FVB82" s="41"/>
      <c r="FVC82" s="41"/>
      <c r="FVD82" s="41"/>
      <c r="FVE82" s="41"/>
      <c r="FVF82" s="41"/>
      <c r="FVG82" s="41"/>
      <c r="FVH82" s="41"/>
      <c r="FVI82" s="41"/>
      <c r="FVJ82" s="41"/>
      <c r="FVK82" s="41"/>
      <c r="FVL82" s="41"/>
      <c r="FVM82" s="41"/>
      <c r="FVN82" s="41"/>
      <c r="FVO82" s="41"/>
      <c r="FVP82" s="41"/>
      <c r="FVQ82" s="41"/>
      <c r="FVR82" s="41"/>
      <c r="FVS82" s="41"/>
      <c r="FVT82" s="41"/>
      <c r="FVU82" s="41"/>
      <c r="FVV82" s="41"/>
      <c r="FVW82" s="41"/>
      <c r="FVX82" s="41"/>
      <c r="FVY82" s="41"/>
      <c r="FVZ82" s="41"/>
      <c r="FWA82" s="41"/>
      <c r="FWB82" s="41"/>
      <c r="FWC82" s="41"/>
      <c r="FWD82" s="41"/>
      <c r="FWE82" s="41"/>
      <c r="FWF82" s="41"/>
      <c r="FWG82" s="41"/>
      <c r="FWH82" s="41"/>
      <c r="FWI82" s="41"/>
      <c r="FWJ82" s="41"/>
      <c r="FWK82" s="41"/>
      <c r="FWL82" s="41"/>
      <c r="FWM82" s="41"/>
      <c r="FWN82" s="41"/>
      <c r="FWO82" s="41"/>
      <c r="FWP82" s="41"/>
      <c r="FWQ82" s="41"/>
      <c r="FWR82" s="41"/>
      <c r="FWS82" s="41"/>
      <c r="FWT82" s="41"/>
      <c r="FWU82" s="41"/>
      <c r="FWV82" s="41"/>
      <c r="FWW82" s="41"/>
      <c r="FWX82" s="41"/>
      <c r="FWY82" s="41"/>
      <c r="FWZ82" s="41"/>
      <c r="FXA82" s="41"/>
      <c r="FXB82" s="41"/>
      <c r="FXC82" s="41"/>
      <c r="FXD82" s="41"/>
      <c r="FXE82" s="41"/>
      <c r="FXF82" s="41"/>
      <c r="FXG82" s="41"/>
      <c r="FXH82" s="41"/>
      <c r="FXI82" s="41"/>
      <c r="FXJ82" s="41"/>
      <c r="FXK82" s="41"/>
      <c r="FXL82" s="41"/>
      <c r="FXM82" s="41"/>
      <c r="FXN82" s="41"/>
      <c r="FXO82" s="41"/>
      <c r="FXP82" s="41"/>
      <c r="FXQ82" s="41"/>
      <c r="FXR82" s="41"/>
      <c r="FXS82" s="41"/>
      <c r="FXT82" s="41"/>
      <c r="FXU82" s="41"/>
      <c r="FXV82" s="41"/>
      <c r="FXW82" s="41"/>
      <c r="FXX82" s="41"/>
      <c r="FXY82" s="41"/>
      <c r="FXZ82" s="41"/>
      <c r="FYA82" s="41"/>
      <c r="FYB82" s="41"/>
      <c r="FYC82" s="41"/>
      <c r="FYD82" s="41"/>
      <c r="FYE82" s="41"/>
      <c r="FYF82" s="41"/>
      <c r="FYG82" s="41"/>
      <c r="FYH82" s="41"/>
      <c r="FYI82" s="41"/>
      <c r="FYJ82" s="41"/>
      <c r="FYK82" s="41"/>
      <c r="FYL82" s="41"/>
      <c r="FYM82" s="41"/>
      <c r="FYN82" s="41"/>
      <c r="FYO82" s="41"/>
      <c r="FYP82" s="41"/>
      <c r="FYQ82" s="41"/>
      <c r="FYR82" s="41"/>
      <c r="FYS82" s="41"/>
      <c r="FYT82" s="41"/>
      <c r="FYU82" s="41"/>
      <c r="FYV82" s="41"/>
      <c r="FYW82" s="41"/>
      <c r="FYX82" s="41"/>
      <c r="FYY82" s="41"/>
      <c r="FYZ82" s="41"/>
      <c r="FZA82" s="41"/>
      <c r="FZB82" s="41"/>
      <c r="FZC82" s="41"/>
      <c r="FZD82" s="41"/>
      <c r="FZE82" s="41"/>
      <c r="FZF82" s="41"/>
      <c r="FZG82" s="41"/>
      <c r="FZH82" s="41"/>
      <c r="FZI82" s="41"/>
      <c r="FZJ82" s="41"/>
      <c r="FZK82" s="41"/>
      <c r="FZL82" s="41"/>
      <c r="FZM82" s="41"/>
      <c r="FZN82" s="41"/>
      <c r="FZO82" s="41"/>
      <c r="FZP82" s="41"/>
      <c r="FZQ82" s="41"/>
      <c r="FZR82" s="41"/>
      <c r="FZS82" s="41"/>
      <c r="FZT82" s="41"/>
      <c r="FZU82" s="41"/>
      <c r="FZV82" s="41"/>
      <c r="FZW82" s="41"/>
      <c r="FZX82" s="41"/>
      <c r="FZY82" s="41"/>
      <c r="FZZ82" s="41"/>
      <c r="GAA82" s="41"/>
      <c r="GAB82" s="41"/>
      <c r="GAC82" s="41"/>
      <c r="GAD82" s="41"/>
      <c r="GAE82" s="41"/>
      <c r="GAF82" s="41"/>
      <c r="GAG82" s="41"/>
      <c r="GAH82" s="41"/>
      <c r="GAI82" s="41"/>
      <c r="GAJ82" s="41"/>
      <c r="GAK82" s="41"/>
      <c r="GAL82" s="41"/>
      <c r="GAM82" s="41"/>
      <c r="GAN82" s="41"/>
      <c r="GAO82" s="41"/>
      <c r="GAP82" s="41"/>
      <c r="GAQ82" s="41"/>
      <c r="GAR82" s="41"/>
      <c r="GAS82" s="41"/>
      <c r="GAT82" s="41"/>
      <c r="GAU82" s="41"/>
      <c r="GAV82" s="41"/>
      <c r="GAW82" s="41"/>
      <c r="GAX82" s="41"/>
      <c r="GAY82" s="41"/>
      <c r="GAZ82" s="41"/>
      <c r="GBA82" s="41"/>
      <c r="GBB82" s="41"/>
      <c r="GBC82" s="41"/>
      <c r="GBD82" s="41"/>
      <c r="GBE82" s="41"/>
      <c r="GBF82" s="41"/>
      <c r="GBG82" s="41"/>
      <c r="GBH82" s="41"/>
      <c r="GBI82" s="41"/>
      <c r="GBJ82" s="41"/>
      <c r="GBK82" s="41"/>
      <c r="GBL82" s="41"/>
      <c r="GBM82" s="41"/>
      <c r="GBN82" s="41"/>
      <c r="GBO82" s="41"/>
      <c r="GBP82" s="41"/>
      <c r="GBQ82" s="41"/>
      <c r="GBR82" s="41"/>
      <c r="GBS82" s="41"/>
      <c r="GBT82" s="41"/>
      <c r="GBU82" s="41"/>
      <c r="GBV82" s="41"/>
      <c r="GBW82" s="41"/>
      <c r="GBX82" s="41"/>
      <c r="GBY82" s="41"/>
      <c r="GBZ82" s="41"/>
      <c r="GCA82" s="41"/>
      <c r="GCB82" s="41"/>
      <c r="GCC82" s="41"/>
      <c r="GCD82" s="41"/>
      <c r="GCE82" s="41"/>
      <c r="GCF82" s="41"/>
      <c r="GCG82" s="41"/>
      <c r="GCH82" s="41"/>
      <c r="GCI82" s="41"/>
      <c r="GCJ82" s="41"/>
      <c r="GCK82" s="41"/>
      <c r="GCL82" s="41"/>
      <c r="GCM82" s="41"/>
      <c r="GCN82" s="41"/>
      <c r="GCO82" s="41"/>
      <c r="GCP82" s="41"/>
      <c r="GCQ82" s="41"/>
      <c r="GCR82" s="41"/>
      <c r="GCS82" s="41"/>
      <c r="GCT82" s="41"/>
      <c r="GCU82" s="41"/>
      <c r="GCV82" s="41"/>
      <c r="GCW82" s="41"/>
      <c r="GCX82" s="41"/>
      <c r="GCY82" s="41"/>
      <c r="GCZ82" s="41"/>
      <c r="GDA82" s="41"/>
      <c r="GDB82" s="41"/>
      <c r="GDC82" s="41"/>
      <c r="GDD82" s="41"/>
      <c r="GDE82" s="41"/>
      <c r="GDF82" s="41"/>
      <c r="GDG82" s="41"/>
      <c r="GDH82" s="41"/>
      <c r="GDI82" s="41"/>
      <c r="GDJ82" s="41"/>
      <c r="GDK82" s="41"/>
      <c r="GDL82" s="41"/>
      <c r="GDM82" s="41"/>
      <c r="GDN82" s="41"/>
      <c r="GDO82" s="41"/>
      <c r="GDP82" s="41"/>
      <c r="GDQ82" s="41"/>
      <c r="GDX82" s="41"/>
      <c r="GDY82" s="41"/>
      <c r="GDZ82" s="41"/>
      <c r="GEA82" s="41"/>
      <c r="GEB82" s="41"/>
      <c r="GEC82" s="41"/>
      <c r="GED82" s="41"/>
      <c r="GEE82" s="41"/>
      <c r="GEF82" s="41"/>
      <c r="GEG82" s="41"/>
      <c r="GEH82" s="41"/>
      <c r="GEI82" s="41"/>
      <c r="GEJ82" s="41"/>
      <c r="GEK82" s="41"/>
      <c r="GEL82" s="41"/>
      <c r="GEM82" s="41"/>
      <c r="GEN82" s="41"/>
      <c r="GEO82" s="41"/>
      <c r="GEP82" s="41"/>
      <c r="GEQ82" s="41"/>
      <c r="GER82" s="41"/>
      <c r="GES82" s="41"/>
      <c r="GET82" s="41"/>
      <c r="GEU82" s="41"/>
      <c r="GEV82" s="41"/>
      <c r="GEW82" s="41"/>
      <c r="GEX82" s="41"/>
      <c r="GEY82" s="41"/>
      <c r="GEZ82" s="41"/>
      <c r="GFA82" s="41"/>
      <c r="GFB82" s="41"/>
      <c r="GFC82" s="41"/>
      <c r="GFD82" s="41"/>
      <c r="GFE82" s="41"/>
      <c r="GFF82" s="41"/>
      <c r="GFG82" s="41"/>
      <c r="GFH82" s="41"/>
      <c r="GFI82" s="41"/>
      <c r="GFJ82" s="41"/>
      <c r="GFK82" s="41"/>
      <c r="GFL82" s="41"/>
      <c r="GFM82" s="41"/>
      <c r="GFN82" s="41"/>
      <c r="GFO82" s="41"/>
      <c r="GFP82" s="41"/>
      <c r="GFQ82" s="41"/>
      <c r="GFR82" s="41"/>
      <c r="GFS82" s="41"/>
      <c r="GFT82" s="41"/>
      <c r="GFU82" s="41"/>
      <c r="GFV82" s="41"/>
      <c r="GFW82" s="41"/>
      <c r="GFX82" s="41"/>
      <c r="GFY82" s="41"/>
      <c r="GFZ82" s="41"/>
      <c r="GGA82" s="41"/>
      <c r="GGB82" s="41"/>
      <c r="GGC82" s="41"/>
      <c r="GGD82" s="41"/>
      <c r="GGE82" s="41"/>
      <c r="GGF82" s="41"/>
      <c r="GGG82" s="41"/>
      <c r="GGH82" s="41"/>
      <c r="GGI82" s="41"/>
      <c r="GGJ82" s="41"/>
      <c r="GGK82" s="41"/>
      <c r="GGL82" s="41"/>
      <c r="GGM82" s="41"/>
      <c r="GGN82" s="41"/>
      <c r="GGO82" s="41"/>
      <c r="GGP82" s="41"/>
      <c r="GGQ82" s="41"/>
      <c r="GGR82" s="41"/>
      <c r="GGS82" s="41"/>
      <c r="GGT82" s="41"/>
      <c r="GGU82" s="41"/>
      <c r="GGV82" s="41"/>
      <c r="GGW82" s="41"/>
      <c r="GGX82" s="41"/>
      <c r="GGY82" s="41"/>
      <c r="GGZ82" s="41"/>
      <c r="GHA82" s="41"/>
      <c r="GHB82" s="41"/>
      <c r="GHC82" s="41"/>
      <c r="GHD82" s="41"/>
      <c r="GHE82" s="41"/>
      <c r="GHF82" s="41"/>
      <c r="GHG82" s="41"/>
      <c r="GHH82" s="41"/>
      <c r="GHI82" s="41"/>
      <c r="GHJ82" s="41"/>
      <c r="GHK82" s="41"/>
      <c r="GHL82" s="41"/>
      <c r="GHM82" s="41"/>
      <c r="GHN82" s="41"/>
      <c r="GHO82" s="41"/>
      <c r="GHP82" s="41"/>
      <c r="GHQ82" s="41"/>
      <c r="GHR82" s="41"/>
      <c r="GHS82" s="41"/>
      <c r="GHT82" s="41"/>
      <c r="GHU82" s="41"/>
      <c r="GHV82" s="41"/>
      <c r="GHW82" s="41"/>
      <c r="GHX82" s="41"/>
      <c r="GHY82" s="41"/>
      <c r="GHZ82" s="41"/>
      <c r="GIA82" s="41"/>
      <c r="GIB82" s="41"/>
      <c r="GIC82" s="41"/>
      <c r="GID82" s="41"/>
      <c r="GIE82" s="41"/>
      <c r="GIF82" s="41"/>
      <c r="GIG82" s="41"/>
      <c r="GIH82" s="41"/>
      <c r="GII82" s="41"/>
      <c r="GIJ82" s="41"/>
      <c r="GIK82" s="41"/>
      <c r="GIL82" s="41"/>
      <c r="GIM82" s="41"/>
      <c r="GIN82" s="41"/>
      <c r="GIO82" s="41"/>
      <c r="GIP82" s="41"/>
      <c r="GIQ82" s="41"/>
      <c r="GIR82" s="41"/>
      <c r="GIS82" s="41"/>
      <c r="GIT82" s="41"/>
      <c r="GIU82" s="41"/>
      <c r="GIV82" s="41"/>
      <c r="GIW82" s="41"/>
      <c r="GIX82" s="41"/>
      <c r="GIY82" s="41"/>
      <c r="GIZ82" s="41"/>
      <c r="GJA82" s="41"/>
      <c r="GJB82" s="41"/>
      <c r="GJC82" s="41"/>
      <c r="GJD82" s="41"/>
      <c r="GJE82" s="41"/>
      <c r="GJF82" s="41"/>
      <c r="GJG82" s="41"/>
      <c r="GJH82" s="41"/>
      <c r="GJI82" s="41"/>
      <c r="GJJ82" s="41"/>
      <c r="GJK82" s="41"/>
      <c r="GJL82" s="41"/>
      <c r="GJM82" s="41"/>
      <c r="GJN82" s="41"/>
      <c r="GJO82" s="41"/>
      <c r="GJP82" s="41"/>
      <c r="GJQ82" s="41"/>
      <c r="GJR82" s="41"/>
      <c r="GJS82" s="41"/>
      <c r="GJT82" s="41"/>
      <c r="GJU82" s="41"/>
      <c r="GJV82" s="41"/>
      <c r="GJW82" s="41"/>
      <c r="GJX82" s="41"/>
      <c r="GJY82" s="41"/>
      <c r="GJZ82" s="41"/>
      <c r="GKA82" s="41"/>
      <c r="GKB82" s="41"/>
      <c r="GKC82" s="41"/>
      <c r="GKD82" s="41"/>
      <c r="GKE82" s="41"/>
      <c r="GKF82" s="41"/>
      <c r="GKG82" s="41"/>
      <c r="GKH82" s="41"/>
      <c r="GKI82" s="41"/>
      <c r="GKJ82" s="41"/>
      <c r="GKK82" s="41"/>
      <c r="GKL82" s="41"/>
      <c r="GKM82" s="41"/>
      <c r="GKN82" s="41"/>
      <c r="GKO82" s="41"/>
      <c r="GKP82" s="41"/>
      <c r="GKQ82" s="41"/>
      <c r="GKR82" s="41"/>
      <c r="GKS82" s="41"/>
      <c r="GKT82" s="41"/>
      <c r="GKU82" s="41"/>
      <c r="GKV82" s="41"/>
      <c r="GKW82" s="41"/>
      <c r="GKX82" s="41"/>
      <c r="GKY82" s="41"/>
      <c r="GKZ82" s="41"/>
      <c r="GLA82" s="41"/>
      <c r="GLB82" s="41"/>
      <c r="GLC82" s="41"/>
      <c r="GLD82" s="41"/>
      <c r="GLE82" s="41"/>
      <c r="GLF82" s="41"/>
      <c r="GLG82" s="41"/>
      <c r="GLH82" s="41"/>
      <c r="GLI82" s="41"/>
      <c r="GLJ82" s="41"/>
      <c r="GLK82" s="41"/>
      <c r="GLL82" s="41"/>
      <c r="GLM82" s="41"/>
      <c r="GLN82" s="41"/>
      <c r="GLO82" s="41"/>
      <c r="GLP82" s="41"/>
      <c r="GLQ82" s="41"/>
      <c r="GLR82" s="41"/>
      <c r="GLS82" s="41"/>
      <c r="GLT82" s="41"/>
      <c r="GLU82" s="41"/>
      <c r="GLV82" s="41"/>
      <c r="GLW82" s="41"/>
      <c r="GLX82" s="41"/>
      <c r="GLY82" s="41"/>
      <c r="GLZ82" s="41"/>
      <c r="GMA82" s="41"/>
      <c r="GMB82" s="41"/>
      <c r="GMC82" s="41"/>
      <c r="GMD82" s="41"/>
      <c r="GME82" s="41"/>
      <c r="GMF82" s="41"/>
      <c r="GMG82" s="41"/>
      <c r="GMH82" s="41"/>
      <c r="GMI82" s="41"/>
      <c r="GMJ82" s="41"/>
      <c r="GMK82" s="41"/>
      <c r="GML82" s="41"/>
      <c r="GMM82" s="41"/>
      <c r="GMN82" s="41"/>
      <c r="GMO82" s="41"/>
      <c r="GMP82" s="41"/>
      <c r="GMQ82" s="41"/>
      <c r="GMR82" s="41"/>
      <c r="GMS82" s="41"/>
      <c r="GMT82" s="41"/>
      <c r="GMU82" s="41"/>
      <c r="GMV82" s="41"/>
      <c r="GMW82" s="41"/>
      <c r="GMX82" s="41"/>
      <c r="GMY82" s="41"/>
      <c r="GMZ82" s="41"/>
      <c r="GNA82" s="41"/>
      <c r="GNB82" s="41"/>
      <c r="GNC82" s="41"/>
      <c r="GND82" s="41"/>
      <c r="GNE82" s="41"/>
      <c r="GNF82" s="41"/>
      <c r="GNG82" s="41"/>
      <c r="GNH82" s="41"/>
      <c r="GNI82" s="41"/>
      <c r="GNJ82" s="41"/>
      <c r="GNK82" s="41"/>
      <c r="GNL82" s="41"/>
      <c r="GNM82" s="41"/>
      <c r="GNT82" s="41"/>
      <c r="GNU82" s="41"/>
      <c r="GNV82" s="41"/>
      <c r="GNW82" s="41"/>
      <c r="GNX82" s="41"/>
      <c r="GNY82" s="41"/>
      <c r="GNZ82" s="41"/>
      <c r="GOA82" s="41"/>
      <c r="GOB82" s="41"/>
      <c r="GOC82" s="41"/>
      <c r="GOD82" s="41"/>
      <c r="GOE82" s="41"/>
      <c r="GOF82" s="41"/>
      <c r="GOG82" s="41"/>
      <c r="GOH82" s="41"/>
      <c r="GOI82" s="41"/>
      <c r="GOJ82" s="41"/>
      <c r="GOK82" s="41"/>
      <c r="GOL82" s="41"/>
      <c r="GOM82" s="41"/>
      <c r="GON82" s="41"/>
      <c r="GOO82" s="41"/>
      <c r="GOP82" s="41"/>
      <c r="GOQ82" s="41"/>
      <c r="GOR82" s="41"/>
      <c r="GOS82" s="41"/>
      <c r="GOT82" s="41"/>
      <c r="GOU82" s="41"/>
      <c r="GOV82" s="41"/>
      <c r="GOW82" s="41"/>
      <c r="GOX82" s="41"/>
      <c r="GOY82" s="41"/>
      <c r="GOZ82" s="41"/>
      <c r="GPA82" s="41"/>
      <c r="GPB82" s="41"/>
      <c r="GPC82" s="41"/>
      <c r="GPD82" s="41"/>
      <c r="GPE82" s="41"/>
      <c r="GPF82" s="41"/>
      <c r="GPG82" s="41"/>
      <c r="GPH82" s="41"/>
      <c r="GPI82" s="41"/>
      <c r="GPJ82" s="41"/>
      <c r="GPK82" s="41"/>
      <c r="GPL82" s="41"/>
      <c r="GPM82" s="41"/>
      <c r="GPN82" s="41"/>
      <c r="GPO82" s="41"/>
      <c r="GPP82" s="41"/>
      <c r="GPQ82" s="41"/>
      <c r="GPR82" s="41"/>
      <c r="GPS82" s="41"/>
      <c r="GPT82" s="41"/>
      <c r="GPU82" s="41"/>
      <c r="GPV82" s="41"/>
      <c r="GPW82" s="41"/>
      <c r="GPX82" s="41"/>
      <c r="GPY82" s="41"/>
      <c r="GPZ82" s="41"/>
      <c r="GQA82" s="41"/>
      <c r="GQB82" s="41"/>
      <c r="GQC82" s="41"/>
      <c r="GQD82" s="41"/>
      <c r="GQE82" s="41"/>
      <c r="GQF82" s="41"/>
      <c r="GQG82" s="41"/>
      <c r="GQH82" s="41"/>
      <c r="GQI82" s="41"/>
      <c r="GQJ82" s="41"/>
      <c r="GQK82" s="41"/>
      <c r="GQL82" s="41"/>
      <c r="GQM82" s="41"/>
      <c r="GQN82" s="41"/>
      <c r="GQO82" s="41"/>
      <c r="GQP82" s="41"/>
      <c r="GQQ82" s="41"/>
      <c r="GQR82" s="41"/>
      <c r="GQS82" s="41"/>
      <c r="GQT82" s="41"/>
      <c r="GQU82" s="41"/>
      <c r="GQV82" s="41"/>
      <c r="GQW82" s="41"/>
      <c r="GQX82" s="41"/>
      <c r="GQY82" s="41"/>
      <c r="GQZ82" s="41"/>
      <c r="GRA82" s="41"/>
      <c r="GRB82" s="41"/>
      <c r="GRC82" s="41"/>
      <c r="GRD82" s="41"/>
      <c r="GRE82" s="41"/>
      <c r="GRF82" s="41"/>
      <c r="GRG82" s="41"/>
      <c r="GRH82" s="41"/>
      <c r="GRI82" s="41"/>
      <c r="GRJ82" s="41"/>
      <c r="GRK82" s="41"/>
      <c r="GRL82" s="41"/>
      <c r="GRM82" s="41"/>
      <c r="GRN82" s="41"/>
      <c r="GRO82" s="41"/>
      <c r="GRP82" s="41"/>
      <c r="GRQ82" s="41"/>
      <c r="GRR82" s="41"/>
      <c r="GRS82" s="41"/>
      <c r="GRT82" s="41"/>
      <c r="GRU82" s="41"/>
      <c r="GRV82" s="41"/>
      <c r="GRW82" s="41"/>
      <c r="GRX82" s="41"/>
      <c r="GRY82" s="41"/>
      <c r="GRZ82" s="41"/>
      <c r="GSA82" s="41"/>
      <c r="GSB82" s="41"/>
      <c r="GSC82" s="41"/>
      <c r="GSD82" s="41"/>
      <c r="GSE82" s="41"/>
      <c r="GSF82" s="41"/>
      <c r="GSG82" s="41"/>
      <c r="GSH82" s="41"/>
      <c r="GSI82" s="41"/>
      <c r="GSJ82" s="41"/>
      <c r="GSK82" s="41"/>
      <c r="GSL82" s="41"/>
      <c r="GSM82" s="41"/>
      <c r="GSN82" s="41"/>
      <c r="GSO82" s="41"/>
      <c r="GSP82" s="41"/>
      <c r="GSQ82" s="41"/>
      <c r="GSR82" s="41"/>
      <c r="GSS82" s="41"/>
      <c r="GST82" s="41"/>
      <c r="GSU82" s="41"/>
      <c r="GSV82" s="41"/>
      <c r="GSW82" s="41"/>
      <c r="GSX82" s="41"/>
      <c r="GSY82" s="41"/>
      <c r="GSZ82" s="41"/>
      <c r="GTA82" s="41"/>
      <c r="GTB82" s="41"/>
      <c r="GTC82" s="41"/>
      <c r="GTD82" s="41"/>
      <c r="GTE82" s="41"/>
      <c r="GTF82" s="41"/>
      <c r="GTG82" s="41"/>
      <c r="GTH82" s="41"/>
      <c r="GTI82" s="41"/>
      <c r="GTJ82" s="41"/>
      <c r="GTK82" s="41"/>
      <c r="GTL82" s="41"/>
      <c r="GTM82" s="41"/>
      <c r="GTN82" s="41"/>
      <c r="GTO82" s="41"/>
      <c r="GTP82" s="41"/>
      <c r="GTQ82" s="41"/>
      <c r="GTR82" s="41"/>
      <c r="GTS82" s="41"/>
      <c r="GTT82" s="41"/>
      <c r="GTU82" s="41"/>
      <c r="GTV82" s="41"/>
      <c r="GTW82" s="41"/>
      <c r="GTX82" s="41"/>
      <c r="GTY82" s="41"/>
      <c r="GTZ82" s="41"/>
      <c r="GUA82" s="41"/>
      <c r="GUB82" s="41"/>
      <c r="GUC82" s="41"/>
      <c r="GUD82" s="41"/>
      <c r="GUE82" s="41"/>
      <c r="GUF82" s="41"/>
      <c r="GUG82" s="41"/>
      <c r="GUH82" s="41"/>
      <c r="GUI82" s="41"/>
      <c r="GUJ82" s="41"/>
      <c r="GUK82" s="41"/>
      <c r="GUL82" s="41"/>
      <c r="GUM82" s="41"/>
      <c r="GUN82" s="41"/>
      <c r="GUO82" s="41"/>
      <c r="GUP82" s="41"/>
      <c r="GUQ82" s="41"/>
      <c r="GUR82" s="41"/>
      <c r="GUS82" s="41"/>
      <c r="GUT82" s="41"/>
      <c r="GUU82" s="41"/>
      <c r="GUV82" s="41"/>
      <c r="GUW82" s="41"/>
      <c r="GUX82" s="41"/>
      <c r="GUY82" s="41"/>
      <c r="GUZ82" s="41"/>
      <c r="GVA82" s="41"/>
      <c r="GVB82" s="41"/>
      <c r="GVC82" s="41"/>
      <c r="GVD82" s="41"/>
      <c r="GVE82" s="41"/>
      <c r="GVF82" s="41"/>
      <c r="GVG82" s="41"/>
      <c r="GVH82" s="41"/>
      <c r="GVI82" s="41"/>
      <c r="GVJ82" s="41"/>
      <c r="GVK82" s="41"/>
      <c r="GVL82" s="41"/>
      <c r="GVM82" s="41"/>
      <c r="GVN82" s="41"/>
      <c r="GVO82" s="41"/>
      <c r="GVP82" s="41"/>
      <c r="GVQ82" s="41"/>
      <c r="GVR82" s="41"/>
      <c r="GVS82" s="41"/>
      <c r="GVT82" s="41"/>
      <c r="GVU82" s="41"/>
      <c r="GVV82" s="41"/>
      <c r="GVW82" s="41"/>
      <c r="GVX82" s="41"/>
      <c r="GVY82" s="41"/>
      <c r="GVZ82" s="41"/>
      <c r="GWA82" s="41"/>
      <c r="GWB82" s="41"/>
      <c r="GWC82" s="41"/>
      <c r="GWD82" s="41"/>
      <c r="GWE82" s="41"/>
      <c r="GWF82" s="41"/>
      <c r="GWG82" s="41"/>
      <c r="GWH82" s="41"/>
      <c r="GWI82" s="41"/>
      <c r="GWJ82" s="41"/>
      <c r="GWK82" s="41"/>
      <c r="GWL82" s="41"/>
      <c r="GWM82" s="41"/>
      <c r="GWN82" s="41"/>
      <c r="GWO82" s="41"/>
      <c r="GWP82" s="41"/>
      <c r="GWQ82" s="41"/>
      <c r="GWR82" s="41"/>
      <c r="GWS82" s="41"/>
      <c r="GWT82" s="41"/>
      <c r="GWU82" s="41"/>
      <c r="GWV82" s="41"/>
      <c r="GWW82" s="41"/>
      <c r="GWX82" s="41"/>
      <c r="GWY82" s="41"/>
      <c r="GWZ82" s="41"/>
      <c r="GXA82" s="41"/>
      <c r="GXB82" s="41"/>
      <c r="GXC82" s="41"/>
      <c r="GXD82" s="41"/>
      <c r="GXE82" s="41"/>
      <c r="GXF82" s="41"/>
      <c r="GXG82" s="41"/>
      <c r="GXH82" s="41"/>
      <c r="GXI82" s="41"/>
      <c r="GXP82" s="41"/>
      <c r="GXQ82" s="41"/>
      <c r="GXR82" s="41"/>
      <c r="GXS82" s="41"/>
      <c r="GXT82" s="41"/>
      <c r="GXU82" s="41"/>
      <c r="GXV82" s="41"/>
      <c r="GXW82" s="41"/>
      <c r="GXX82" s="41"/>
      <c r="GXY82" s="41"/>
      <c r="GXZ82" s="41"/>
      <c r="GYA82" s="41"/>
      <c r="GYB82" s="41"/>
      <c r="GYC82" s="41"/>
      <c r="GYD82" s="41"/>
      <c r="GYE82" s="41"/>
      <c r="GYF82" s="41"/>
      <c r="GYG82" s="41"/>
      <c r="GYH82" s="41"/>
      <c r="GYI82" s="41"/>
      <c r="GYJ82" s="41"/>
      <c r="GYK82" s="41"/>
      <c r="GYL82" s="41"/>
      <c r="GYM82" s="41"/>
      <c r="GYN82" s="41"/>
      <c r="GYO82" s="41"/>
      <c r="GYP82" s="41"/>
      <c r="GYQ82" s="41"/>
      <c r="GYR82" s="41"/>
      <c r="GYS82" s="41"/>
      <c r="GYT82" s="41"/>
      <c r="GYU82" s="41"/>
      <c r="GYV82" s="41"/>
      <c r="GYW82" s="41"/>
      <c r="GYX82" s="41"/>
      <c r="GYY82" s="41"/>
      <c r="GYZ82" s="41"/>
      <c r="GZA82" s="41"/>
      <c r="GZB82" s="41"/>
      <c r="GZC82" s="41"/>
      <c r="GZD82" s="41"/>
      <c r="GZE82" s="41"/>
      <c r="GZF82" s="41"/>
      <c r="GZG82" s="41"/>
      <c r="GZH82" s="41"/>
      <c r="GZI82" s="41"/>
      <c r="GZJ82" s="41"/>
      <c r="GZK82" s="41"/>
      <c r="GZL82" s="41"/>
      <c r="GZM82" s="41"/>
      <c r="GZN82" s="41"/>
      <c r="GZO82" s="41"/>
      <c r="GZP82" s="41"/>
      <c r="GZQ82" s="41"/>
      <c r="GZR82" s="41"/>
      <c r="GZS82" s="41"/>
      <c r="GZT82" s="41"/>
      <c r="GZU82" s="41"/>
      <c r="GZV82" s="41"/>
      <c r="GZW82" s="41"/>
      <c r="GZX82" s="41"/>
      <c r="GZY82" s="41"/>
      <c r="GZZ82" s="41"/>
      <c r="HAA82" s="41"/>
      <c r="HAB82" s="41"/>
      <c r="HAC82" s="41"/>
      <c r="HAD82" s="41"/>
      <c r="HAE82" s="41"/>
      <c r="HAF82" s="41"/>
      <c r="HAG82" s="41"/>
      <c r="HAH82" s="41"/>
      <c r="HAI82" s="41"/>
      <c r="HAJ82" s="41"/>
      <c r="HAK82" s="41"/>
      <c r="HAL82" s="41"/>
      <c r="HAM82" s="41"/>
      <c r="HAN82" s="41"/>
      <c r="HAO82" s="41"/>
      <c r="HAP82" s="41"/>
      <c r="HAQ82" s="41"/>
      <c r="HAR82" s="41"/>
      <c r="HAS82" s="41"/>
      <c r="HAT82" s="41"/>
      <c r="HAU82" s="41"/>
      <c r="HAV82" s="41"/>
      <c r="HAW82" s="41"/>
      <c r="HAX82" s="41"/>
      <c r="HAY82" s="41"/>
      <c r="HAZ82" s="41"/>
      <c r="HBA82" s="41"/>
      <c r="HBB82" s="41"/>
      <c r="HBC82" s="41"/>
      <c r="HBD82" s="41"/>
      <c r="HBE82" s="41"/>
      <c r="HBF82" s="41"/>
      <c r="HBG82" s="41"/>
      <c r="HBH82" s="41"/>
      <c r="HBI82" s="41"/>
      <c r="HBJ82" s="41"/>
      <c r="HBK82" s="41"/>
      <c r="HBL82" s="41"/>
      <c r="HBM82" s="41"/>
      <c r="HBN82" s="41"/>
      <c r="HBO82" s="41"/>
      <c r="HBP82" s="41"/>
      <c r="HBQ82" s="41"/>
      <c r="HBR82" s="41"/>
      <c r="HBS82" s="41"/>
      <c r="HBT82" s="41"/>
      <c r="HBU82" s="41"/>
      <c r="HBV82" s="41"/>
      <c r="HBW82" s="41"/>
      <c r="HBX82" s="41"/>
      <c r="HBY82" s="41"/>
      <c r="HBZ82" s="41"/>
      <c r="HCA82" s="41"/>
      <c r="HCB82" s="41"/>
      <c r="HCC82" s="41"/>
      <c r="HCD82" s="41"/>
      <c r="HCE82" s="41"/>
      <c r="HCF82" s="41"/>
      <c r="HCG82" s="41"/>
      <c r="HCH82" s="41"/>
      <c r="HCI82" s="41"/>
      <c r="HCJ82" s="41"/>
      <c r="HCK82" s="41"/>
      <c r="HCL82" s="41"/>
      <c r="HCM82" s="41"/>
      <c r="HCN82" s="41"/>
      <c r="HCO82" s="41"/>
      <c r="HCP82" s="41"/>
      <c r="HCQ82" s="41"/>
      <c r="HCR82" s="41"/>
      <c r="HCS82" s="41"/>
      <c r="HCT82" s="41"/>
      <c r="HCU82" s="41"/>
      <c r="HCV82" s="41"/>
      <c r="HCW82" s="41"/>
      <c r="HCX82" s="41"/>
      <c r="HCY82" s="41"/>
      <c r="HCZ82" s="41"/>
      <c r="HDA82" s="41"/>
      <c r="HDB82" s="41"/>
      <c r="HDC82" s="41"/>
      <c r="HDD82" s="41"/>
      <c r="HDE82" s="41"/>
      <c r="HDF82" s="41"/>
      <c r="HDG82" s="41"/>
      <c r="HDH82" s="41"/>
      <c r="HDI82" s="41"/>
      <c r="HDJ82" s="41"/>
      <c r="HDK82" s="41"/>
      <c r="HDL82" s="41"/>
      <c r="HDM82" s="41"/>
      <c r="HDN82" s="41"/>
      <c r="HDO82" s="41"/>
      <c r="HDP82" s="41"/>
      <c r="HDQ82" s="41"/>
      <c r="HDR82" s="41"/>
      <c r="HDS82" s="41"/>
      <c r="HDT82" s="41"/>
      <c r="HDU82" s="41"/>
      <c r="HDV82" s="41"/>
      <c r="HDW82" s="41"/>
      <c r="HDX82" s="41"/>
      <c r="HDY82" s="41"/>
      <c r="HDZ82" s="41"/>
      <c r="HEA82" s="41"/>
      <c r="HEB82" s="41"/>
      <c r="HEC82" s="41"/>
      <c r="HED82" s="41"/>
      <c r="HEE82" s="41"/>
      <c r="HEF82" s="41"/>
      <c r="HEG82" s="41"/>
      <c r="HEH82" s="41"/>
      <c r="HEI82" s="41"/>
      <c r="HEJ82" s="41"/>
      <c r="HEK82" s="41"/>
      <c r="HEL82" s="41"/>
      <c r="HEM82" s="41"/>
      <c r="HEN82" s="41"/>
      <c r="HEO82" s="41"/>
      <c r="HEP82" s="41"/>
      <c r="HEQ82" s="41"/>
      <c r="HER82" s="41"/>
      <c r="HES82" s="41"/>
      <c r="HET82" s="41"/>
      <c r="HEU82" s="41"/>
      <c r="HEV82" s="41"/>
      <c r="HEW82" s="41"/>
      <c r="HEX82" s="41"/>
      <c r="HEY82" s="41"/>
      <c r="HEZ82" s="41"/>
      <c r="HFA82" s="41"/>
      <c r="HFB82" s="41"/>
      <c r="HFC82" s="41"/>
      <c r="HFD82" s="41"/>
      <c r="HFE82" s="41"/>
      <c r="HFF82" s="41"/>
      <c r="HFG82" s="41"/>
      <c r="HFH82" s="41"/>
      <c r="HFI82" s="41"/>
      <c r="HFJ82" s="41"/>
      <c r="HFK82" s="41"/>
      <c r="HFL82" s="41"/>
      <c r="HFM82" s="41"/>
      <c r="HFN82" s="41"/>
      <c r="HFO82" s="41"/>
      <c r="HFP82" s="41"/>
      <c r="HFQ82" s="41"/>
      <c r="HFR82" s="41"/>
      <c r="HFS82" s="41"/>
      <c r="HFT82" s="41"/>
      <c r="HFU82" s="41"/>
      <c r="HFV82" s="41"/>
      <c r="HFW82" s="41"/>
      <c r="HFX82" s="41"/>
      <c r="HFY82" s="41"/>
      <c r="HFZ82" s="41"/>
      <c r="HGA82" s="41"/>
      <c r="HGB82" s="41"/>
      <c r="HGC82" s="41"/>
      <c r="HGD82" s="41"/>
      <c r="HGE82" s="41"/>
      <c r="HGF82" s="41"/>
      <c r="HGG82" s="41"/>
      <c r="HGH82" s="41"/>
      <c r="HGI82" s="41"/>
      <c r="HGJ82" s="41"/>
      <c r="HGK82" s="41"/>
      <c r="HGL82" s="41"/>
      <c r="HGM82" s="41"/>
      <c r="HGN82" s="41"/>
      <c r="HGO82" s="41"/>
      <c r="HGP82" s="41"/>
      <c r="HGQ82" s="41"/>
      <c r="HGR82" s="41"/>
      <c r="HGS82" s="41"/>
      <c r="HGT82" s="41"/>
      <c r="HGU82" s="41"/>
      <c r="HGV82" s="41"/>
      <c r="HGW82" s="41"/>
      <c r="HGX82" s="41"/>
      <c r="HGY82" s="41"/>
      <c r="HGZ82" s="41"/>
      <c r="HHA82" s="41"/>
      <c r="HHB82" s="41"/>
      <c r="HHC82" s="41"/>
      <c r="HHD82" s="41"/>
      <c r="HHE82" s="41"/>
      <c r="HHL82" s="41"/>
      <c r="HHM82" s="41"/>
      <c r="HHN82" s="41"/>
      <c r="HHO82" s="41"/>
      <c r="HHP82" s="41"/>
      <c r="HHQ82" s="41"/>
      <c r="HHR82" s="41"/>
      <c r="HHS82" s="41"/>
      <c r="HHT82" s="41"/>
      <c r="HHU82" s="41"/>
      <c r="HHV82" s="41"/>
      <c r="HHW82" s="41"/>
      <c r="HHX82" s="41"/>
      <c r="HHY82" s="41"/>
      <c r="HHZ82" s="41"/>
      <c r="HIA82" s="41"/>
      <c r="HIB82" s="41"/>
      <c r="HIC82" s="41"/>
      <c r="HID82" s="41"/>
      <c r="HIE82" s="41"/>
      <c r="HIF82" s="41"/>
      <c r="HIG82" s="41"/>
      <c r="HIH82" s="41"/>
      <c r="HII82" s="41"/>
      <c r="HIJ82" s="41"/>
      <c r="HIK82" s="41"/>
      <c r="HIL82" s="41"/>
      <c r="HIM82" s="41"/>
      <c r="HIN82" s="41"/>
      <c r="HIO82" s="41"/>
      <c r="HIP82" s="41"/>
      <c r="HIQ82" s="41"/>
      <c r="HIR82" s="41"/>
      <c r="HIS82" s="41"/>
      <c r="HIT82" s="41"/>
      <c r="HIU82" s="41"/>
      <c r="HIV82" s="41"/>
      <c r="HIW82" s="41"/>
      <c r="HIX82" s="41"/>
      <c r="HIY82" s="41"/>
      <c r="HIZ82" s="41"/>
      <c r="HJA82" s="41"/>
      <c r="HJB82" s="41"/>
      <c r="HJC82" s="41"/>
      <c r="HJD82" s="41"/>
      <c r="HJE82" s="41"/>
      <c r="HJF82" s="41"/>
      <c r="HJG82" s="41"/>
      <c r="HJH82" s="41"/>
      <c r="HJI82" s="41"/>
      <c r="HJJ82" s="41"/>
      <c r="HJK82" s="41"/>
      <c r="HJL82" s="41"/>
      <c r="HJM82" s="41"/>
      <c r="HJN82" s="41"/>
      <c r="HJO82" s="41"/>
      <c r="HJP82" s="41"/>
      <c r="HJQ82" s="41"/>
      <c r="HJR82" s="41"/>
      <c r="HJS82" s="41"/>
      <c r="HJT82" s="41"/>
      <c r="HJU82" s="41"/>
      <c r="HJV82" s="41"/>
      <c r="HJW82" s="41"/>
      <c r="HJX82" s="41"/>
      <c r="HJY82" s="41"/>
      <c r="HJZ82" s="41"/>
      <c r="HKA82" s="41"/>
      <c r="HKB82" s="41"/>
      <c r="HKC82" s="41"/>
      <c r="HKD82" s="41"/>
      <c r="HKE82" s="41"/>
      <c r="HKF82" s="41"/>
      <c r="HKG82" s="41"/>
      <c r="HKH82" s="41"/>
      <c r="HKI82" s="41"/>
      <c r="HKJ82" s="41"/>
      <c r="HKK82" s="41"/>
      <c r="HKL82" s="41"/>
      <c r="HKM82" s="41"/>
      <c r="HKN82" s="41"/>
      <c r="HKO82" s="41"/>
      <c r="HKP82" s="41"/>
      <c r="HKQ82" s="41"/>
      <c r="HKR82" s="41"/>
      <c r="HKS82" s="41"/>
      <c r="HKT82" s="41"/>
      <c r="HKU82" s="41"/>
      <c r="HKV82" s="41"/>
      <c r="HKW82" s="41"/>
      <c r="HKX82" s="41"/>
      <c r="HKY82" s="41"/>
      <c r="HKZ82" s="41"/>
      <c r="HLA82" s="41"/>
      <c r="HLB82" s="41"/>
      <c r="HLC82" s="41"/>
      <c r="HLD82" s="41"/>
      <c r="HLE82" s="41"/>
      <c r="HLF82" s="41"/>
      <c r="HLG82" s="41"/>
      <c r="HLH82" s="41"/>
      <c r="HLI82" s="41"/>
      <c r="HLJ82" s="41"/>
      <c r="HLK82" s="41"/>
      <c r="HLL82" s="41"/>
      <c r="HLM82" s="41"/>
      <c r="HLN82" s="41"/>
      <c r="HLO82" s="41"/>
      <c r="HLP82" s="41"/>
      <c r="HLQ82" s="41"/>
      <c r="HLR82" s="41"/>
      <c r="HLS82" s="41"/>
      <c r="HLT82" s="41"/>
      <c r="HLU82" s="41"/>
      <c r="HLV82" s="41"/>
      <c r="HLW82" s="41"/>
      <c r="HLX82" s="41"/>
      <c r="HLY82" s="41"/>
      <c r="HLZ82" s="41"/>
      <c r="HMA82" s="41"/>
      <c r="HMB82" s="41"/>
      <c r="HMC82" s="41"/>
      <c r="HMD82" s="41"/>
      <c r="HME82" s="41"/>
      <c r="HMF82" s="41"/>
      <c r="HMG82" s="41"/>
      <c r="HMH82" s="41"/>
      <c r="HMI82" s="41"/>
      <c r="HMJ82" s="41"/>
      <c r="HMK82" s="41"/>
      <c r="HML82" s="41"/>
      <c r="HMM82" s="41"/>
      <c r="HMN82" s="41"/>
      <c r="HMO82" s="41"/>
      <c r="HMP82" s="41"/>
      <c r="HMQ82" s="41"/>
      <c r="HMR82" s="41"/>
      <c r="HMS82" s="41"/>
      <c r="HMT82" s="41"/>
      <c r="HMU82" s="41"/>
      <c r="HMV82" s="41"/>
      <c r="HMW82" s="41"/>
      <c r="HMX82" s="41"/>
      <c r="HMY82" s="41"/>
      <c r="HMZ82" s="41"/>
      <c r="HNA82" s="41"/>
      <c r="HNB82" s="41"/>
      <c r="HNC82" s="41"/>
      <c r="HND82" s="41"/>
      <c r="HNE82" s="41"/>
      <c r="HNF82" s="41"/>
      <c r="HNG82" s="41"/>
      <c r="HNH82" s="41"/>
      <c r="HNI82" s="41"/>
      <c r="HNJ82" s="41"/>
      <c r="HNK82" s="41"/>
      <c r="HNL82" s="41"/>
      <c r="HNM82" s="41"/>
      <c r="HNN82" s="41"/>
      <c r="HNO82" s="41"/>
      <c r="HNP82" s="41"/>
      <c r="HNQ82" s="41"/>
      <c r="HNR82" s="41"/>
      <c r="HNS82" s="41"/>
      <c r="HNT82" s="41"/>
      <c r="HNU82" s="41"/>
      <c r="HNV82" s="41"/>
      <c r="HNW82" s="41"/>
      <c r="HNX82" s="41"/>
      <c r="HNY82" s="41"/>
      <c r="HNZ82" s="41"/>
      <c r="HOA82" s="41"/>
      <c r="HOB82" s="41"/>
      <c r="HOC82" s="41"/>
      <c r="HOD82" s="41"/>
      <c r="HOE82" s="41"/>
      <c r="HOF82" s="41"/>
      <c r="HOG82" s="41"/>
      <c r="HOH82" s="41"/>
      <c r="HOI82" s="41"/>
      <c r="HOJ82" s="41"/>
      <c r="HOK82" s="41"/>
      <c r="HOL82" s="41"/>
      <c r="HOM82" s="41"/>
      <c r="HON82" s="41"/>
      <c r="HOO82" s="41"/>
      <c r="HOP82" s="41"/>
      <c r="HOQ82" s="41"/>
      <c r="HOR82" s="41"/>
      <c r="HOS82" s="41"/>
      <c r="HOT82" s="41"/>
      <c r="HOU82" s="41"/>
      <c r="HOV82" s="41"/>
      <c r="HOW82" s="41"/>
      <c r="HOX82" s="41"/>
      <c r="HOY82" s="41"/>
      <c r="HOZ82" s="41"/>
      <c r="HPA82" s="41"/>
      <c r="HPB82" s="41"/>
      <c r="HPC82" s="41"/>
      <c r="HPD82" s="41"/>
      <c r="HPE82" s="41"/>
      <c r="HPF82" s="41"/>
      <c r="HPG82" s="41"/>
      <c r="HPH82" s="41"/>
      <c r="HPI82" s="41"/>
      <c r="HPJ82" s="41"/>
      <c r="HPK82" s="41"/>
      <c r="HPL82" s="41"/>
      <c r="HPM82" s="41"/>
      <c r="HPN82" s="41"/>
      <c r="HPO82" s="41"/>
      <c r="HPP82" s="41"/>
      <c r="HPQ82" s="41"/>
      <c r="HPR82" s="41"/>
      <c r="HPS82" s="41"/>
      <c r="HPT82" s="41"/>
      <c r="HPU82" s="41"/>
      <c r="HPV82" s="41"/>
      <c r="HPW82" s="41"/>
      <c r="HPX82" s="41"/>
      <c r="HPY82" s="41"/>
      <c r="HPZ82" s="41"/>
      <c r="HQA82" s="41"/>
      <c r="HQB82" s="41"/>
      <c r="HQC82" s="41"/>
      <c r="HQD82" s="41"/>
      <c r="HQE82" s="41"/>
      <c r="HQF82" s="41"/>
      <c r="HQG82" s="41"/>
      <c r="HQH82" s="41"/>
      <c r="HQI82" s="41"/>
      <c r="HQJ82" s="41"/>
      <c r="HQK82" s="41"/>
      <c r="HQL82" s="41"/>
      <c r="HQM82" s="41"/>
      <c r="HQN82" s="41"/>
      <c r="HQO82" s="41"/>
      <c r="HQP82" s="41"/>
      <c r="HQQ82" s="41"/>
      <c r="HQR82" s="41"/>
      <c r="HQS82" s="41"/>
      <c r="HQT82" s="41"/>
      <c r="HQU82" s="41"/>
      <c r="HQV82" s="41"/>
      <c r="HQW82" s="41"/>
      <c r="HQX82" s="41"/>
      <c r="HQY82" s="41"/>
      <c r="HQZ82" s="41"/>
      <c r="HRA82" s="41"/>
      <c r="HRH82" s="41"/>
      <c r="HRI82" s="41"/>
      <c r="HRJ82" s="41"/>
      <c r="HRK82" s="41"/>
      <c r="HRL82" s="41"/>
      <c r="HRM82" s="41"/>
      <c r="HRN82" s="41"/>
      <c r="HRO82" s="41"/>
      <c r="HRP82" s="41"/>
      <c r="HRQ82" s="41"/>
      <c r="HRR82" s="41"/>
      <c r="HRS82" s="41"/>
      <c r="HRT82" s="41"/>
      <c r="HRU82" s="41"/>
      <c r="HRV82" s="41"/>
      <c r="HRW82" s="41"/>
      <c r="HRX82" s="41"/>
      <c r="HRY82" s="41"/>
      <c r="HRZ82" s="41"/>
      <c r="HSA82" s="41"/>
      <c r="HSB82" s="41"/>
      <c r="HSC82" s="41"/>
      <c r="HSD82" s="41"/>
      <c r="HSE82" s="41"/>
      <c r="HSF82" s="41"/>
      <c r="HSG82" s="41"/>
      <c r="HSH82" s="41"/>
      <c r="HSI82" s="41"/>
      <c r="HSJ82" s="41"/>
      <c r="HSK82" s="41"/>
      <c r="HSL82" s="41"/>
      <c r="HSM82" s="41"/>
      <c r="HSN82" s="41"/>
      <c r="HSO82" s="41"/>
      <c r="HSP82" s="41"/>
      <c r="HSQ82" s="41"/>
      <c r="HSR82" s="41"/>
      <c r="HSS82" s="41"/>
      <c r="HST82" s="41"/>
      <c r="HSU82" s="41"/>
      <c r="HSV82" s="41"/>
      <c r="HSW82" s="41"/>
      <c r="HSX82" s="41"/>
      <c r="HSY82" s="41"/>
      <c r="HSZ82" s="41"/>
      <c r="HTA82" s="41"/>
      <c r="HTB82" s="41"/>
      <c r="HTC82" s="41"/>
      <c r="HTD82" s="41"/>
      <c r="HTE82" s="41"/>
      <c r="HTF82" s="41"/>
      <c r="HTG82" s="41"/>
      <c r="HTH82" s="41"/>
      <c r="HTI82" s="41"/>
      <c r="HTJ82" s="41"/>
      <c r="HTK82" s="41"/>
      <c r="HTL82" s="41"/>
      <c r="HTM82" s="41"/>
      <c r="HTN82" s="41"/>
      <c r="HTO82" s="41"/>
      <c r="HTP82" s="41"/>
      <c r="HTQ82" s="41"/>
      <c r="HTR82" s="41"/>
      <c r="HTS82" s="41"/>
      <c r="HTT82" s="41"/>
      <c r="HTU82" s="41"/>
      <c r="HTV82" s="41"/>
      <c r="HTW82" s="41"/>
      <c r="HTX82" s="41"/>
      <c r="HTY82" s="41"/>
      <c r="HTZ82" s="41"/>
      <c r="HUA82" s="41"/>
      <c r="HUB82" s="41"/>
      <c r="HUC82" s="41"/>
      <c r="HUD82" s="41"/>
      <c r="HUE82" s="41"/>
      <c r="HUF82" s="41"/>
      <c r="HUG82" s="41"/>
      <c r="HUH82" s="41"/>
      <c r="HUI82" s="41"/>
      <c r="HUJ82" s="41"/>
      <c r="HUK82" s="41"/>
      <c r="HUL82" s="41"/>
      <c r="HUM82" s="41"/>
      <c r="HUN82" s="41"/>
      <c r="HUO82" s="41"/>
      <c r="HUP82" s="41"/>
      <c r="HUQ82" s="41"/>
      <c r="HUR82" s="41"/>
      <c r="HUS82" s="41"/>
      <c r="HUT82" s="41"/>
      <c r="HUU82" s="41"/>
      <c r="HUV82" s="41"/>
      <c r="HUW82" s="41"/>
      <c r="HUX82" s="41"/>
      <c r="HUY82" s="41"/>
      <c r="HUZ82" s="41"/>
      <c r="HVA82" s="41"/>
      <c r="HVB82" s="41"/>
      <c r="HVC82" s="41"/>
      <c r="HVD82" s="41"/>
      <c r="HVE82" s="41"/>
      <c r="HVF82" s="41"/>
      <c r="HVG82" s="41"/>
      <c r="HVH82" s="41"/>
      <c r="HVI82" s="41"/>
      <c r="HVJ82" s="41"/>
      <c r="HVK82" s="41"/>
      <c r="HVL82" s="41"/>
      <c r="HVM82" s="41"/>
      <c r="HVN82" s="41"/>
      <c r="HVO82" s="41"/>
      <c r="HVP82" s="41"/>
      <c r="HVQ82" s="41"/>
      <c r="HVR82" s="41"/>
      <c r="HVS82" s="41"/>
      <c r="HVT82" s="41"/>
      <c r="HVU82" s="41"/>
      <c r="HVV82" s="41"/>
      <c r="HVW82" s="41"/>
      <c r="HVX82" s="41"/>
      <c r="HVY82" s="41"/>
      <c r="HVZ82" s="41"/>
      <c r="HWA82" s="41"/>
      <c r="HWB82" s="41"/>
      <c r="HWC82" s="41"/>
      <c r="HWD82" s="41"/>
      <c r="HWE82" s="41"/>
      <c r="HWF82" s="41"/>
      <c r="HWG82" s="41"/>
      <c r="HWH82" s="41"/>
      <c r="HWI82" s="41"/>
      <c r="HWJ82" s="41"/>
      <c r="HWK82" s="41"/>
      <c r="HWL82" s="41"/>
      <c r="HWM82" s="41"/>
      <c r="HWN82" s="41"/>
      <c r="HWO82" s="41"/>
      <c r="HWP82" s="41"/>
      <c r="HWQ82" s="41"/>
      <c r="HWR82" s="41"/>
      <c r="HWS82" s="41"/>
      <c r="HWT82" s="41"/>
      <c r="HWU82" s="41"/>
      <c r="HWV82" s="41"/>
      <c r="HWW82" s="41"/>
      <c r="HWX82" s="41"/>
      <c r="HWY82" s="41"/>
      <c r="HWZ82" s="41"/>
      <c r="HXA82" s="41"/>
      <c r="HXB82" s="41"/>
      <c r="HXC82" s="41"/>
      <c r="HXD82" s="41"/>
      <c r="HXE82" s="41"/>
      <c r="HXF82" s="41"/>
      <c r="HXG82" s="41"/>
      <c r="HXH82" s="41"/>
      <c r="HXI82" s="41"/>
      <c r="HXJ82" s="41"/>
      <c r="HXK82" s="41"/>
      <c r="HXL82" s="41"/>
      <c r="HXM82" s="41"/>
      <c r="HXN82" s="41"/>
      <c r="HXO82" s="41"/>
      <c r="HXP82" s="41"/>
      <c r="HXQ82" s="41"/>
      <c r="HXR82" s="41"/>
      <c r="HXS82" s="41"/>
      <c r="HXT82" s="41"/>
      <c r="HXU82" s="41"/>
      <c r="HXV82" s="41"/>
      <c r="HXW82" s="41"/>
      <c r="HXX82" s="41"/>
      <c r="HXY82" s="41"/>
      <c r="HXZ82" s="41"/>
      <c r="HYA82" s="41"/>
      <c r="HYB82" s="41"/>
      <c r="HYC82" s="41"/>
      <c r="HYD82" s="41"/>
      <c r="HYE82" s="41"/>
      <c r="HYF82" s="41"/>
      <c r="HYG82" s="41"/>
      <c r="HYH82" s="41"/>
      <c r="HYI82" s="41"/>
      <c r="HYJ82" s="41"/>
      <c r="HYK82" s="41"/>
      <c r="HYL82" s="41"/>
      <c r="HYM82" s="41"/>
      <c r="HYN82" s="41"/>
      <c r="HYO82" s="41"/>
      <c r="HYP82" s="41"/>
      <c r="HYQ82" s="41"/>
      <c r="HYR82" s="41"/>
      <c r="HYS82" s="41"/>
      <c r="HYT82" s="41"/>
      <c r="HYU82" s="41"/>
      <c r="HYV82" s="41"/>
      <c r="HYW82" s="41"/>
      <c r="HYX82" s="41"/>
      <c r="HYY82" s="41"/>
      <c r="HYZ82" s="41"/>
      <c r="HZA82" s="41"/>
      <c r="HZB82" s="41"/>
      <c r="HZC82" s="41"/>
      <c r="HZD82" s="41"/>
      <c r="HZE82" s="41"/>
      <c r="HZF82" s="41"/>
      <c r="HZG82" s="41"/>
      <c r="HZH82" s="41"/>
      <c r="HZI82" s="41"/>
      <c r="HZJ82" s="41"/>
      <c r="HZK82" s="41"/>
      <c r="HZL82" s="41"/>
      <c r="HZM82" s="41"/>
      <c r="HZN82" s="41"/>
      <c r="HZO82" s="41"/>
      <c r="HZP82" s="41"/>
      <c r="HZQ82" s="41"/>
      <c r="HZR82" s="41"/>
      <c r="HZS82" s="41"/>
      <c r="HZT82" s="41"/>
      <c r="HZU82" s="41"/>
      <c r="HZV82" s="41"/>
      <c r="HZW82" s="41"/>
      <c r="HZX82" s="41"/>
      <c r="HZY82" s="41"/>
      <c r="HZZ82" s="41"/>
      <c r="IAA82" s="41"/>
      <c r="IAB82" s="41"/>
      <c r="IAC82" s="41"/>
      <c r="IAD82" s="41"/>
      <c r="IAE82" s="41"/>
      <c r="IAF82" s="41"/>
      <c r="IAG82" s="41"/>
      <c r="IAH82" s="41"/>
      <c r="IAI82" s="41"/>
      <c r="IAJ82" s="41"/>
      <c r="IAK82" s="41"/>
      <c r="IAL82" s="41"/>
      <c r="IAM82" s="41"/>
      <c r="IAN82" s="41"/>
      <c r="IAO82" s="41"/>
      <c r="IAP82" s="41"/>
      <c r="IAQ82" s="41"/>
      <c r="IAR82" s="41"/>
      <c r="IAS82" s="41"/>
      <c r="IAT82" s="41"/>
      <c r="IAU82" s="41"/>
      <c r="IAV82" s="41"/>
      <c r="IAW82" s="41"/>
      <c r="IBD82" s="41"/>
      <c r="IBE82" s="41"/>
      <c r="IBF82" s="41"/>
      <c r="IBG82" s="41"/>
      <c r="IBH82" s="41"/>
      <c r="IBI82" s="41"/>
      <c r="IBJ82" s="41"/>
      <c r="IBK82" s="41"/>
      <c r="IBL82" s="41"/>
      <c r="IBM82" s="41"/>
      <c r="IBN82" s="41"/>
      <c r="IBO82" s="41"/>
      <c r="IBP82" s="41"/>
      <c r="IBQ82" s="41"/>
      <c r="IBR82" s="41"/>
      <c r="IBS82" s="41"/>
      <c r="IBT82" s="41"/>
      <c r="IBU82" s="41"/>
      <c r="IBV82" s="41"/>
      <c r="IBW82" s="41"/>
      <c r="IBX82" s="41"/>
      <c r="IBY82" s="41"/>
      <c r="IBZ82" s="41"/>
      <c r="ICA82" s="41"/>
      <c r="ICB82" s="41"/>
      <c r="ICC82" s="41"/>
      <c r="ICD82" s="41"/>
      <c r="ICE82" s="41"/>
      <c r="ICF82" s="41"/>
      <c r="ICG82" s="41"/>
      <c r="ICH82" s="41"/>
      <c r="ICI82" s="41"/>
      <c r="ICJ82" s="41"/>
      <c r="ICK82" s="41"/>
      <c r="ICL82" s="41"/>
      <c r="ICM82" s="41"/>
      <c r="ICN82" s="41"/>
      <c r="ICO82" s="41"/>
      <c r="ICP82" s="41"/>
      <c r="ICQ82" s="41"/>
      <c r="ICR82" s="41"/>
      <c r="ICS82" s="41"/>
      <c r="ICT82" s="41"/>
      <c r="ICU82" s="41"/>
      <c r="ICV82" s="41"/>
      <c r="ICW82" s="41"/>
      <c r="ICX82" s="41"/>
      <c r="ICY82" s="41"/>
      <c r="ICZ82" s="41"/>
      <c r="IDA82" s="41"/>
      <c r="IDB82" s="41"/>
      <c r="IDC82" s="41"/>
      <c r="IDD82" s="41"/>
      <c r="IDE82" s="41"/>
      <c r="IDF82" s="41"/>
      <c r="IDG82" s="41"/>
      <c r="IDH82" s="41"/>
      <c r="IDI82" s="41"/>
      <c r="IDJ82" s="41"/>
      <c r="IDK82" s="41"/>
      <c r="IDL82" s="41"/>
      <c r="IDM82" s="41"/>
      <c r="IDN82" s="41"/>
      <c r="IDO82" s="41"/>
      <c r="IDP82" s="41"/>
      <c r="IDQ82" s="41"/>
      <c r="IDR82" s="41"/>
      <c r="IDS82" s="41"/>
      <c r="IDT82" s="41"/>
      <c r="IDU82" s="41"/>
      <c r="IDV82" s="41"/>
      <c r="IDW82" s="41"/>
      <c r="IDX82" s="41"/>
      <c r="IDY82" s="41"/>
      <c r="IDZ82" s="41"/>
      <c r="IEA82" s="41"/>
      <c r="IEB82" s="41"/>
      <c r="IEC82" s="41"/>
      <c r="IED82" s="41"/>
      <c r="IEE82" s="41"/>
      <c r="IEF82" s="41"/>
      <c r="IEG82" s="41"/>
      <c r="IEH82" s="41"/>
      <c r="IEI82" s="41"/>
      <c r="IEJ82" s="41"/>
      <c r="IEK82" s="41"/>
      <c r="IEL82" s="41"/>
      <c r="IEM82" s="41"/>
      <c r="IEN82" s="41"/>
      <c r="IEO82" s="41"/>
      <c r="IEP82" s="41"/>
      <c r="IEQ82" s="41"/>
      <c r="IER82" s="41"/>
      <c r="IES82" s="41"/>
      <c r="IET82" s="41"/>
      <c r="IEU82" s="41"/>
      <c r="IEV82" s="41"/>
      <c r="IEW82" s="41"/>
      <c r="IEX82" s="41"/>
      <c r="IEY82" s="41"/>
      <c r="IEZ82" s="41"/>
      <c r="IFA82" s="41"/>
      <c r="IFB82" s="41"/>
      <c r="IFC82" s="41"/>
      <c r="IFD82" s="41"/>
      <c r="IFE82" s="41"/>
      <c r="IFF82" s="41"/>
      <c r="IFG82" s="41"/>
      <c r="IFH82" s="41"/>
      <c r="IFI82" s="41"/>
      <c r="IFJ82" s="41"/>
      <c r="IFK82" s="41"/>
      <c r="IFL82" s="41"/>
      <c r="IFM82" s="41"/>
      <c r="IFN82" s="41"/>
      <c r="IFO82" s="41"/>
      <c r="IFP82" s="41"/>
      <c r="IFQ82" s="41"/>
      <c r="IFR82" s="41"/>
      <c r="IFS82" s="41"/>
      <c r="IFT82" s="41"/>
      <c r="IFU82" s="41"/>
      <c r="IFV82" s="41"/>
      <c r="IFW82" s="41"/>
      <c r="IFX82" s="41"/>
      <c r="IFY82" s="41"/>
      <c r="IFZ82" s="41"/>
      <c r="IGA82" s="41"/>
      <c r="IGB82" s="41"/>
      <c r="IGC82" s="41"/>
      <c r="IGD82" s="41"/>
      <c r="IGE82" s="41"/>
      <c r="IGF82" s="41"/>
      <c r="IGG82" s="41"/>
      <c r="IGH82" s="41"/>
      <c r="IGI82" s="41"/>
      <c r="IGJ82" s="41"/>
      <c r="IGK82" s="41"/>
      <c r="IGL82" s="41"/>
      <c r="IGM82" s="41"/>
      <c r="IGN82" s="41"/>
      <c r="IGO82" s="41"/>
      <c r="IGP82" s="41"/>
      <c r="IGQ82" s="41"/>
      <c r="IGR82" s="41"/>
      <c r="IGS82" s="41"/>
      <c r="IGT82" s="41"/>
      <c r="IGU82" s="41"/>
      <c r="IGV82" s="41"/>
      <c r="IGW82" s="41"/>
      <c r="IGX82" s="41"/>
      <c r="IGY82" s="41"/>
      <c r="IGZ82" s="41"/>
      <c r="IHA82" s="41"/>
      <c r="IHB82" s="41"/>
      <c r="IHC82" s="41"/>
      <c r="IHD82" s="41"/>
      <c r="IHE82" s="41"/>
      <c r="IHF82" s="41"/>
      <c r="IHG82" s="41"/>
      <c r="IHH82" s="41"/>
      <c r="IHI82" s="41"/>
      <c r="IHJ82" s="41"/>
      <c r="IHK82" s="41"/>
      <c r="IHL82" s="41"/>
      <c r="IHM82" s="41"/>
      <c r="IHN82" s="41"/>
      <c r="IHO82" s="41"/>
      <c r="IHP82" s="41"/>
      <c r="IHQ82" s="41"/>
      <c r="IHR82" s="41"/>
      <c r="IHS82" s="41"/>
      <c r="IHT82" s="41"/>
      <c r="IHU82" s="41"/>
      <c r="IHV82" s="41"/>
      <c r="IHW82" s="41"/>
      <c r="IHX82" s="41"/>
      <c r="IHY82" s="41"/>
      <c r="IHZ82" s="41"/>
      <c r="IIA82" s="41"/>
      <c r="IIB82" s="41"/>
      <c r="IIC82" s="41"/>
      <c r="IID82" s="41"/>
      <c r="IIE82" s="41"/>
      <c r="IIF82" s="41"/>
      <c r="IIG82" s="41"/>
      <c r="IIH82" s="41"/>
      <c r="III82" s="41"/>
      <c r="IIJ82" s="41"/>
      <c r="IIK82" s="41"/>
      <c r="IIL82" s="41"/>
      <c r="IIM82" s="41"/>
      <c r="IIN82" s="41"/>
      <c r="IIO82" s="41"/>
      <c r="IIP82" s="41"/>
      <c r="IIQ82" s="41"/>
      <c r="IIR82" s="41"/>
      <c r="IIS82" s="41"/>
      <c r="IIT82" s="41"/>
      <c r="IIU82" s="41"/>
      <c r="IIV82" s="41"/>
      <c r="IIW82" s="41"/>
      <c r="IIX82" s="41"/>
      <c r="IIY82" s="41"/>
      <c r="IIZ82" s="41"/>
      <c r="IJA82" s="41"/>
      <c r="IJB82" s="41"/>
      <c r="IJC82" s="41"/>
      <c r="IJD82" s="41"/>
      <c r="IJE82" s="41"/>
      <c r="IJF82" s="41"/>
      <c r="IJG82" s="41"/>
      <c r="IJH82" s="41"/>
      <c r="IJI82" s="41"/>
      <c r="IJJ82" s="41"/>
      <c r="IJK82" s="41"/>
      <c r="IJL82" s="41"/>
      <c r="IJM82" s="41"/>
      <c r="IJN82" s="41"/>
      <c r="IJO82" s="41"/>
      <c r="IJP82" s="41"/>
      <c r="IJQ82" s="41"/>
      <c r="IJR82" s="41"/>
      <c r="IJS82" s="41"/>
      <c r="IJT82" s="41"/>
      <c r="IJU82" s="41"/>
      <c r="IJV82" s="41"/>
      <c r="IJW82" s="41"/>
      <c r="IJX82" s="41"/>
      <c r="IJY82" s="41"/>
      <c r="IJZ82" s="41"/>
      <c r="IKA82" s="41"/>
      <c r="IKB82" s="41"/>
      <c r="IKC82" s="41"/>
      <c r="IKD82" s="41"/>
      <c r="IKE82" s="41"/>
      <c r="IKF82" s="41"/>
      <c r="IKG82" s="41"/>
      <c r="IKH82" s="41"/>
      <c r="IKI82" s="41"/>
      <c r="IKJ82" s="41"/>
      <c r="IKK82" s="41"/>
      <c r="IKL82" s="41"/>
      <c r="IKM82" s="41"/>
      <c r="IKN82" s="41"/>
      <c r="IKO82" s="41"/>
      <c r="IKP82" s="41"/>
      <c r="IKQ82" s="41"/>
      <c r="IKR82" s="41"/>
      <c r="IKS82" s="41"/>
      <c r="IKZ82" s="41"/>
      <c r="ILA82" s="41"/>
      <c r="ILB82" s="41"/>
      <c r="ILC82" s="41"/>
      <c r="ILD82" s="41"/>
      <c r="ILE82" s="41"/>
      <c r="ILF82" s="41"/>
      <c r="ILG82" s="41"/>
      <c r="ILH82" s="41"/>
      <c r="ILI82" s="41"/>
      <c r="ILJ82" s="41"/>
      <c r="ILK82" s="41"/>
      <c r="ILL82" s="41"/>
      <c r="ILM82" s="41"/>
      <c r="ILN82" s="41"/>
      <c r="ILO82" s="41"/>
      <c r="ILP82" s="41"/>
      <c r="ILQ82" s="41"/>
      <c r="ILR82" s="41"/>
      <c r="ILS82" s="41"/>
      <c r="ILT82" s="41"/>
      <c r="ILU82" s="41"/>
      <c r="ILV82" s="41"/>
      <c r="ILW82" s="41"/>
      <c r="ILX82" s="41"/>
      <c r="ILY82" s="41"/>
      <c r="ILZ82" s="41"/>
      <c r="IMA82" s="41"/>
      <c r="IMB82" s="41"/>
      <c r="IMC82" s="41"/>
      <c r="IMD82" s="41"/>
      <c r="IME82" s="41"/>
      <c r="IMF82" s="41"/>
      <c r="IMG82" s="41"/>
      <c r="IMH82" s="41"/>
      <c r="IMI82" s="41"/>
      <c r="IMJ82" s="41"/>
      <c r="IMK82" s="41"/>
      <c r="IML82" s="41"/>
      <c r="IMM82" s="41"/>
      <c r="IMN82" s="41"/>
      <c r="IMO82" s="41"/>
      <c r="IMP82" s="41"/>
      <c r="IMQ82" s="41"/>
      <c r="IMR82" s="41"/>
      <c r="IMS82" s="41"/>
      <c r="IMT82" s="41"/>
      <c r="IMU82" s="41"/>
      <c r="IMV82" s="41"/>
      <c r="IMW82" s="41"/>
      <c r="IMX82" s="41"/>
      <c r="IMY82" s="41"/>
      <c r="IMZ82" s="41"/>
      <c r="INA82" s="41"/>
      <c r="INB82" s="41"/>
      <c r="INC82" s="41"/>
      <c r="IND82" s="41"/>
      <c r="INE82" s="41"/>
      <c r="INF82" s="41"/>
      <c r="ING82" s="41"/>
      <c r="INH82" s="41"/>
      <c r="INI82" s="41"/>
      <c r="INJ82" s="41"/>
      <c r="INK82" s="41"/>
      <c r="INL82" s="41"/>
      <c r="INM82" s="41"/>
      <c r="INN82" s="41"/>
      <c r="INO82" s="41"/>
      <c r="INP82" s="41"/>
      <c r="INQ82" s="41"/>
      <c r="INR82" s="41"/>
      <c r="INS82" s="41"/>
      <c r="INT82" s="41"/>
      <c r="INU82" s="41"/>
      <c r="INV82" s="41"/>
      <c r="INW82" s="41"/>
      <c r="INX82" s="41"/>
      <c r="INY82" s="41"/>
      <c r="INZ82" s="41"/>
      <c r="IOA82" s="41"/>
      <c r="IOB82" s="41"/>
      <c r="IOC82" s="41"/>
      <c r="IOD82" s="41"/>
      <c r="IOE82" s="41"/>
      <c r="IOF82" s="41"/>
      <c r="IOG82" s="41"/>
      <c r="IOH82" s="41"/>
      <c r="IOI82" s="41"/>
      <c r="IOJ82" s="41"/>
      <c r="IOK82" s="41"/>
      <c r="IOL82" s="41"/>
      <c r="IOM82" s="41"/>
      <c r="ION82" s="41"/>
      <c r="IOO82" s="41"/>
      <c r="IOP82" s="41"/>
      <c r="IOQ82" s="41"/>
      <c r="IOR82" s="41"/>
      <c r="IOS82" s="41"/>
      <c r="IOT82" s="41"/>
      <c r="IOU82" s="41"/>
      <c r="IOV82" s="41"/>
      <c r="IOW82" s="41"/>
      <c r="IOX82" s="41"/>
      <c r="IOY82" s="41"/>
      <c r="IOZ82" s="41"/>
      <c r="IPA82" s="41"/>
      <c r="IPB82" s="41"/>
      <c r="IPC82" s="41"/>
      <c r="IPD82" s="41"/>
      <c r="IPE82" s="41"/>
      <c r="IPF82" s="41"/>
      <c r="IPG82" s="41"/>
      <c r="IPH82" s="41"/>
      <c r="IPI82" s="41"/>
      <c r="IPJ82" s="41"/>
      <c r="IPK82" s="41"/>
      <c r="IPL82" s="41"/>
      <c r="IPM82" s="41"/>
      <c r="IPN82" s="41"/>
      <c r="IPO82" s="41"/>
      <c r="IPP82" s="41"/>
      <c r="IPQ82" s="41"/>
      <c r="IPR82" s="41"/>
      <c r="IPS82" s="41"/>
      <c r="IPT82" s="41"/>
      <c r="IPU82" s="41"/>
      <c r="IPV82" s="41"/>
      <c r="IPW82" s="41"/>
      <c r="IPX82" s="41"/>
      <c r="IPY82" s="41"/>
      <c r="IPZ82" s="41"/>
      <c r="IQA82" s="41"/>
      <c r="IQB82" s="41"/>
      <c r="IQC82" s="41"/>
      <c r="IQD82" s="41"/>
      <c r="IQE82" s="41"/>
      <c r="IQF82" s="41"/>
      <c r="IQG82" s="41"/>
      <c r="IQH82" s="41"/>
      <c r="IQI82" s="41"/>
      <c r="IQJ82" s="41"/>
      <c r="IQK82" s="41"/>
      <c r="IQL82" s="41"/>
      <c r="IQM82" s="41"/>
      <c r="IQN82" s="41"/>
      <c r="IQO82" s="41"/>
      <c r="IQP82" s="41"/>
      <c r="IQQ82" s="41"/>
      <c r="IQR82" s="41"/>
      <c r="IQS82" s="41"/>
      <c r="IQT82" s="41"/>
      <c r="IQU82" s="41"/>
      <c r="IQV82" s="41"/>
      <c r="IQW82" s="41"/>
      <c r="IQX82" s="41"/>
      <c r="IQY82" s="41"/>
      <c r="IQZ82" s="41"/>
      <c r="IRA82" s="41"/>
      <c r="IRB82" s="41"/>
      <c r="IRC82" s="41"/>
      <c r="IRD82" s="41"/>
      <c r="IRE82" s="41"/>
      <c r="IRF82" s="41"/>
      <c r="IRG82" s="41"/>
      <c r="IRH82" s="41"/>
      <c r="IRI82" s="41"/>
      <c r="IRJ82" s="41"/>
      <c r="IRK82" s="41"/>
      <c r="IRL82" s="41"/>
      <c r="IRM82" s="41"/>
      <c r="IRN82" s="41"/>
      <c r="IRO82" s="41"/>
      <c r="IRP82" s="41"/>
      <c r="IRQ82" s="41"/>
      <c r="IRR82" s="41"/>
      <c r="IRS82" s="41"/>
      <c r="IRT82" s="41"/>
      <c r="IRU82" s="41"/>
      <c r="IRV82" s="41"/>
      <c r="IRW82" s="41"/>
      <c r="IRX82" s="41"/>
      <c r="IRY82" s="41"/>
      <c r="IRZ82" s="41"/>
      <c r="ISA82" s="41"/>
      <c r="ISB82" s="41"/>
      <c r="ISC82" s="41"/>
      <c r="ISD82" s="41"/>
      <c r="ISE82" s="41"/>
      <c r="ISF82" s="41"/>
      <c r="ISG82" s="41"/>
      <c r="ISH82" s="41"/>
      <c r="ISI82" s="41"/>
      <c r="ISJ82" s="41"/>
      <c r="ISK82" s="41"/>
      <c r="ISL82" s="41"/>
      <c r="ISM82" s="41"/>
      <c r="ISN82" s="41"/>
      <c r="ISO82" s="41"/>
      <c r="ISP82" s="41"/>
      <c r="ISQ82" s="41"/>
      <c r="ISR82" s="41"/>
      <c r="ISS82" s="41"/>
      <c r="IST82" s="41"/>
      <c r="ISU82" s="41"/>
      <c r="ISV82" s="41"/>
      <c r="ISW82" s="41"/>
      <c r="ISX82" s="41"/>
      <c r="ISY82" s="41"/>
      <c r="ISZ82" s="41"/>
      <c r="ITA82" s="41"/>
      <c r="ITB82" s="41"/>
      <c r="ITC82" s="41"/>
      <c r="ITD82" s="41"/>
      <c r="ITE82" s="41"/>
      <c r="ITF82" s="41"/>
      <c r="ITG82" s="41"/>
      <c r="ITH82" s="41"/>
      <c r="ITI82" s="41"/>
      <c r="ITJ82" s="41"/>
      <c r="ITK82" s="41"/>
      <c r="ITL82" s="41"/>
      <c r="ITM82" s="41"/>
      <c r="ITN82" s="41"/>
      <c r="ITO82" s="41"/>
      <c r="ITP82" s="41"/>
      <c r="ITQ82" s="41"/>
      <c r="ITR82" s="41"/>
      <c r="ITS82" s="41"/>
      <c r="ITT82" s="41"/>
      <c r="ITU82" s="41"/>
      <c r="ITV82" s="41"/>
      <c r="ITW82" s="41"/>
      <c r="ITX82" s="41"/>
      <c r="ITY82" s="41"/>
      <c r="ITZ82" s="41"/>
      <c r="IUA82" s="41"/>
      <c r="IUB82" s="41"/>
      <c r="IUC82" s="41"/>
      <c r="IUD82" s="41"/>
      <c r="IUE82" s="41"/>
      <c r="IUF82" s="41"/>
      <c r="IUG82" s="41"/>
      <c r="IUH82" s="41"/>
      <c r="IUI82" s="41"/>
      <c r="IUJ82" s="41"/>
      <c r="IUK82" s="41"/>
      <c r="IUL82" s="41"/>
      <c r="IUM82" s="41"/>
      <c r="IUN82" s="41"/>
      <c r="IUO82" s="41"/>
      <c r="IUV82" s="41"/>
      <c r="IUW82" s="41"/>
      <c r="IUX82" s="41"/>
      <c r="IUY82" s="41"/>
      <c r="IUZ82" s="41"/>
      <c r="IVA82" s="41"/>
      <c r="IVB82" s="41"/>
      <c r="IVC82" s="41"/>
      <c r="IVD82" s="41"/>
      <c r="IVE82" s="41"/>
      <c r="IVF82" s="41"/>
      <c r="IVG82" s="41"/>
      <c r="IVH82" s="41"/>
      <c r="IVI82" s="41"/>
      <c r="IVJ82" s="41"/>
      <c r="IVK82" s="41"/>
      <c r="IVL82" s="41"/>
      <c r="IVM82" s="41"/>
      <c r="IVN82" s="41"/>
      <c r="IVO82" s="41"/>
      <c r="IVP82" s="41"/>
      <c r="IVQ82" s="41"/>
      <c r="IVR82" s="41"/>
      <c r="IVS82" s="41"/>
      <c r="IVT82" s="41"/>
      <c r="IVU82" s="41"/>
      <c r="IVV82" s="41"/>
      <c r="IVW82" s="41"/>
      <c r="IVX82" s="41"/>
      <c r="IVY82" s="41"/>
      <c r="IVZ82" s="41"/>
      <c r="IWA82" s="41"/>
      <c r="IWB82" s="41"/>
      <c r="IWC82" s="41"/>
      <c r="IWD82" s="41"/>
      <c r="IWE82" s="41"/>
      <c r="IWF82" s="41"/>
      <c r="IWG82" s="41"/>
      <c r="IWH82" s="41"/>
      <c r="IWI82" s="41"/>
      <c r="IWJ82" s="41"/>
      <c r="IWK82" s="41"/>
      <c r="IWL82" s="41"/>
      <c r="IWM82" s="41"/>
      <c r="IWN82" s="41"/>
      <c r="IWO82" s="41"/>
      <c r="IWP82" s="41"/>
      <c r="IWQ82" s="41"/>
      <c r="IWR82" s="41"/>
      <c r="IWS82" s="41"/>
      <c r="IWT82" s="41"/>
      <c r="IWU82" s="41"/>
      <c r="IWV82" s="41"/>
      <c r="IWW82" s="41"/>
      <c r="IWX82" s="41"/>
      <c r="IWY82" s="41"/>
      <c r="IWZ82" s="41"/>
      <c r="IXA82" s="41"/>
      <c r="IXB82" s="41"/>
      <c r="IXC82" s="41"/>
      <c r="IXD82" s="41"/>
      <c r="IXE82" s="41"/>
      <c r="IXF82" s="41"/>
      <c r="IXG82" s="41"/>
      <c r="IXH82" s="41"/>
      <c r="IXI82" s="41"/>
      <c r="IXJ82" s="41"/>
      <c r="IXK82" s="41"/>
      <c r="IXL82" s="41"/>
      <c r="IXM82" s="41"/>
      <c r="IXN82" s="41"/>
      <c r="IXO82" s="41"/>
      <c r="IXP82" s="41"/>
      <c r="IXQ82" s="41"/>
      <c r="IXR82" s="41"/>
      <c r="IXS82" s="41"/>
      <c r="IXT82" s="41"/>
      <c r="IXU82" s="41"/>
      <c r="IXV82" s="41"/>
      <c r="IXW82" s="41"/>
      <c r="IXX82" s="41"/>
      <c r="IXY82" s="41"/>
      <c r="IXZ82" s="41"/>
      <c r="IYA82" s="41"/>
      <c r="IYB82" s="41"/>
      <c r="IYC82" s="41"/>
      <c r="IYD82" s="41"/>
      <c r="IYE82" s="41"/>
      <c r="IYF82" s="41"/>
      <c r="IYG82" s="41"/>
      <c r="IYH82" s="41"/>
      <c r="IYI82" s="41"/>
      <c r="IYJ82" s="41"/>
      <c r="IYK82" s="41"/>
      <c r="IYL82" s="41"/>
      <c r="IYM82" s="41"/>
      <c r="IYN82" s="41"/>
      <c r="IYO82" s="41"/>
      <c r="IYP82" s="41"/>
      <c r="IYQ82" s="41"/>
      <c r="IYR82" s="41"/>
      <c r="IYS82" s="41"/>
      <c r="IYT82" s="41"/>
      <c r="IYU82" s="41"/>
      <c r="IYV82" s="41"/>
      <c r="IYW82" s="41"/>
      <c r="IYX82" s="41"/>
      <c r="IYY82" s="41"/>
      <c r="IYZ82" s="41"/>
      <c r="IZA82" s="41"/>
      <c r="IZB82" s="41"/>
      <c r="IZC82" s="41"/>
      <c r="IZD82" s="41"/>
      <c r="IZE82" s="41"/>
      <c r="IZF82" s="41"/>
      <c r="IZG82" s="41"/>
      <c r="IZH82" s="41"/>
      <c r="IZI82" s="41"/>
      <c r="IZJ82" s="41"/>
      <c r="IZK82" s="41"/>
      <c r="IZL82" s="41"/>
      <c r="IZM82" s="41"/>
      <c r="IZN82" s="41"/>
      <c r="IZO82" s="41"/>
      <c r="IZP82" s="41"/>
      <c r="IZQ82" s="41"/>
      <c r="IZR82" s="41"/>
      <c r="IZS82" s="41"/>
      <c r="IZT82" s="41"/>
      <c r="IZU82" s="41"/>
      <c r="IZV82" s="41"/>
      <c r="IZW82" s="41"/>
      <c r="IZX82" s="41"/>
      <c r="IZY82" s="41"/>
      <c r="IZZ82" s="41"/>
      <c r="JAA82" s="41"/>
      <c r="JAB82" s="41"/>
      <c r="JAC82" s="41"/>
      <c r="JAD82" s="41"/>
      <c r="JAE82" s="41"/>
      <c r="JAF82" s="41"/>
      <c r="JAG82" s="41"/>
      <c r="JAH82" s="41"/>
      <c r="JAI82" s="41"/>
      <c r="JAJ82" s="41"/>
      <c r="JAK82" s="41"/>
      <c r="JAL82" s="41"/>
      <c r="JAM82" s="41"/>
      <c r="JAN82" s="41"/>
      <c r="JAO82" s="41"/>
      <c r="JAP82" s="41"/>
      <c r="JAQ82" s="41"/>
      <c r="JAR82" s="41"/>
      <c r="JAS82" s="41"/>
      <c r="JAT82" s="41"/>
      <c r="JAU82" s="41"/>
      <c r="JAV82" s="41"/>
      <c r="JAW82" s="41"/>
      <c r="JAX82" s="41"/>
      <c r="JAY82" s="41"/>
      <c r="JAZ82" s="41"/>
      <c r="JBA82" s="41"/>
      <c r="JBB82" s="41"/>
      <c r="JBC82" s="41"/>
      <c r="JBD82" s="41"/>
      <c r="JBE82" s="41"/>
      <c r="JBF82" s="41"/>
      <c r="JBG82" s="41"/>
      <c r="JBH82" s="41"/>
      <c r="JBI82" s="41"/>
      <c r="JBJ82" s="41"/>
      <c r="JBK82" s="41"/>
      <c r="JBL82" s="41"/>
      <c r="JBM82" s="41"/>
      <c r="JBN82" s="41"/>
      <c r="JBO82" s="41"/>
      <c r="JBP82" s="41"/>
      <c r="JBQ82" s="41"/>
      <c r="JBR82" s="41"/>
      <c r="JBS82" s="41"/>
      <c r="JBT82" s="41"/>
      <c r="JBU82" s="41"/>
      <c r="JBV82" s="41"/>
      <c r="JBW82" s="41"/>
      <c r="JBX82" s="41"/>
      <c r="JBY82" s="41"/>
      <c r="JBZ82" s="41"/>
      <c r="JCA82" s="41"/>
      <c r="JCB82" s="41"/>
      <c r="JCC82" s="41"/>
      <c r="JCD82" s="41"/>
      <c r="JCE82" s="41"/>
      <c r="JCF82" s="41"/>
      <c r="JCG82" s="41"/>
      <c r="JCH82" s="41"/>
      <c r="JCI82" s="41"/>
      <c r="JCJ82" s="41"/>
      <c r="JCK82" s="41"/>
      <c r="JCL82" s="41"/>
      <c r="JCM82" s="41"/>
      <c r="JCN82" s="41"/>
      <c r="JCO82" s="41"/>
      <c r="JCP82" s="41"/>
      <c r="JCQ82" s="41"/>
      <c r="JCR82" s="41"/>
      <c r="JCS82" s="41"/>
      <c r="JCT82" s="41"/>
      <c r="JCU82" s="41"/>
      <c r="JCV82" s="41"/>
      <c r="JCW82" s="41"/>
      <c r="JCX82" s="41"/>
      <c r="JCY82" s="41"/>
      <c r="JCZ82" s="41"/>
      <c r="JDA82" s="41"/>
      <c r="JDB82" s="41"/>
      <c r="JDC82" s="41"/>
      <c r="JDD82" s="41"/>
      <c r="JDE82" s="41"/>
      <c r="JDF82" s="41"/>
      <c r="JDG82" s="41"/>
      <c r="JDH82" s="41"/>
      <c r="JDI82" s="41"/>
      <c r="JDJ82" s="41"/>
      <c r="JDK82" s="41"/>
      <c r="JDL82" s="41"/>
      <c r="JDM82" s="41"/>
      <c r="JDN82" s="41"/>
      <c r="JDO82" s="41"/>
      <c r="JDP82" s="41"/>
      <c r="JDQ82" s="41"/>
      <c r="JDR82" s="41"/>
      <c r="JDS82" s="41"/>
      <c r="JDT82" s="41"/>
      <c r="JDU82" s="41"/>
      <c r="JDV82" s="41"/>
      <c r="JDW82" s="41"/>
      <c r="JDX82" s="41"/>
      <c r="JDY82" s="41"/>
      <c r="JDZ82" s="41"/>
      <c r="JEA82" s="41"/>
      <c r="JEB82" s="41"/>
      <c r="JEC82" s="41"/>
      <c r="JED82" s="41"/>
      <c r="JEE82" s="41"/>
      <c r="JEF82" s="41"/>
      <c r="JEG82" s="41"/>
      <c r="JEH82" s="41"/>
      <c r="JEI82" s="41"/>
      <c r="JEJ82" s="41"/>
      <c r="JEK82" s="41"/>
      <c r="JER82" s="41"/>
      <c r="JES82" s="41"/>
      <c r="JET82" s="41"/>
      <c r="JEU82" s="41"/>
      <c r="JEV82" s="41"/>
      <c r="JEW82" s="41"/>
      <c r="JEX82" s="41"/>
      <c r="JEY82" s="41"/>
      <c r="JEZ82" s="41"/>
      <c r="JFA82" s="41"/>
      <c r="JFB82" s="41"/>
      <c r="JFC82" s="41"/>
      <c r="JFD82" s="41"/>
      <c r="JFE82" s="41"/>
      <c r="JFF82" s="41"/>
      <c r="JFG82" s="41"/>
      <c r="JFH82" s="41"/>
      <c r="JFI82" s="41"/>
      <c r="JFJ82" s="41"/>
      <c r="JFK82" s="41"/>
      <c r="JFL82" s="41"/>
      <c r="JFM82" s="41"/>
      <c r="JFN82" s="41"/>
      <c r="JFO82" s="41"/>
      <c r="JFP82" s="41"/>
      <c r="JFQ82" s="41"/>
      <c r="JFR82" s="41"/>
      <c r="JFS82" s="41"/>
      <c r="JFT82" s="41"/>
      <c r="JFU82" s="41"/>
      <c r="JFV82" s="41"/>
      <c r="JFW82" s="41"/>
      <c r="JFX82" s="41"/>
      <c r="JFY82" s="41"/>
      <c r="JFZ82" s="41"/>
      <c r="JGA82" s="41"/>
      <c r="JGB82" s="41"/>
      <c r="JGC82" s="41"/>
      <c r="JGD82" s="41"/>
      <c r="JGE82" s="41"/>
      <c r="JGF82" s="41"/>
      <c r="JGG82" s="41"/>
      <c r="JGH82" s="41"/>
      <c r="JGI82" s="41"/>
      <c r="JGJ82" s="41"/>
      <c r="JGK82" s="41"/>
      <c r="JGL82" s="41"/>
      <c r="JGM82" s="41"/>
      <c r="JGN82" s="41"/>
      <c r="JGO82" s="41"/>
      <c r="JGP82" s="41"/>
      <c r="JGQ82" s="41"/>
      <c r="JGR82" s="41"/>
      <c r="JGS82" s="41"/>
      <c r="JGT82" s="41"/>
      <c r="JGU82" s="41"/>
      <c r="JGV82" s="41"/>
      <c r="JGW82" s="41"/>
      <c r="JGX82" s="41"/>
      <c r="JGY82" s="41"/>
      <c r="JGZ82" s="41"/>
      <c r="JHA82" s="41"/>
      <c r="JHB82" s="41"/>
      <c r="JHC82" s="41"/>
      <c r="JHD82" s="41"/>
      <c r="JHE82" s="41"/>
      <c r="JHF82" s="41"/>
      <c r="JHG82" s="41"/>
      <c r="JHH82" s="41"/>
      <c r="JHI82" s="41"/>
      <c r="JHJ82" s="41"/>
      <c r="JHK82" s="41"/>
      <c r="JHL82" s="41"/>
      <c r="JHM82" s="41"/>
      <c r="JHN82" s="41"/>
      <c r="JHO82" s="41"/>
      <c r="JHP82" s="41"/>
      <c r="JHQ82" s="41"/>
      <c r="JHR82" s="41"/>
      <c r="JHS82" s="41"/>
      <c r="JHT82" s="41"/>
      <c r="JHU82" s="41"/>
      <c r="JHV82" s="41"/>
      <c r="JHW82" s="41"/>
      <c r="JHX82" s="41"/>
      <c r="JHY82" s="41"/>
      <c r="JHZ82" s="41"/>
      <c r="JIA82" s="41"/>
      <c r="JIB82" s="41"/>
      <c r="JIC82" s="41"/>
      <c r="JID82" s="41"/>
      <c r="JIE82" s="41"/>
      <c r="JIF82" s="41"/>
      <c r="JIG82" s="41"/>
      <c r="JIH82" s="41"/>
      <c r="JII82" s="41"/>
      <c r="JIJ82" s="41"/>
      <c r="JIK82" s="41"/>
      <c r="JIL82" s="41"/>
      <c r="JIM82" s="41"/>
      <c r="JIN82" s="41"/>
      <c r="JIO82" s="41"/>
      <c r="JIP82" s="41"/>
      <c r="JIQ82" s="41"/>
      <c r="JIR82" s="41"/>
      <c r="JIS82" s="41"/>
      <c r="JIT82" s="41"/>
      <c r="JIU82" s="41"/>
      <c r="JIV82" s="41"/>
      <c r="JIW82" s="41"/>
      <c r="JIX82" s="41"/>
      <c r="JIY82" s="41"/>
      <c r="JIZ82" s="41"/>
      <c r="JJA82" s="41"/>
      <c r="JJB82" s="41"/>
      <c r="JJC82" s="41"/>
      <c r="JJD82" s="41"/>
      <c r="JJE82" s="41"/>
      <c r="JJF82" s="41"/>
      <c r="JJG82" s="41"/>
      <c r="JJH82" s="41"/>
      <c r="JJI82" s="41"/>
      <c r="JJJ82" s="41"/>
      <c r="JJK82" s="41"/>
      <c r="JJL82" s="41"/>
      <c r="JJM82" s="41"/>
      <c r="JJN82" s="41"/>
      <c r="JJO82" s="41"/>
      <c r="JJP82" s="41"/>
      <c r="JJQ82" s="41"/>
      <c r="JJR82" s="41"/>
      <c r="JJS82" s="41"/>
      <c r="JJT82" s="41"/>
      <c r="JJU82" s="41"/>
      <c r="JJV82" s="41"/>
      <c r="JJW82" s="41"/>
      <c r="JJX82" s="41"/>
      <c r="JJY82" s="41"/>
      <c r="JJZ82" s="41"/>
      <c r="JKA82" s="41"/>
      <c r="JKB82" s="41"/>
      <c r="JKC82" s="41"/>
      <c r="JKD82" s="41"/>
      <c r="JKE82" s="41"/>
      <c r="JKF82" s="41"/>
      <c r="JKG82" s="41"/>
      <c r="JKH82" s="41"/>
      <c r="JKI82" s="41"/>
      <c r="JKJ82" s="41"/>
      <c r="JKK82" s="41"/>
      <c r="JKL82" s="41"/>
      <c r="JKM82" s="41"/>
      <c r="JKN82" s="41"/>
      <c r="JKO82" s="41"/>
      <c r="JKP82" s="41"/>
      <c r="JKQ82" s="41"/>
      <c r="JKR82" s="41"/>
      <c r="JKS82" s="41"/>
      <c r="JKT82" s="41"/>
      <c r="JKU82" s="41"/>
      <c r="JKV82" s="41"/>
      <c r="JKW82" s="41"/>
      <c r="JKX82" s="41"/>
      <c r="JKY82" s="41"/>
      <c r="JKZ82" s="41"/>
      <c r="JLA82" s="41"/>
      <c r="JLB82" s="41"/>
      <c r="JLC82" s="41"/>
      <c r="JLD82" s="41"/>
      <c r="JLE82" s="41"/>
      <c r="JLF82" s="41"/>
      <c r="JLG82" s="41"/>
      <c r="JLH82" s="41"/>
      <c r="JLI82" s="41"/>
      <c r="JLJ82" s="41"/>
      <c r="JLK82" s="41"/>
      <c r="JLL82" s="41"/>
      <c r="JLM82" s="41"/>
      <c r="JLN82" s="41"/>
      <c r="JLO82" s="41"/>
      <c r="JLP82" s="41"/>
      <c r="JLQ82" s="41"/>
      <c r="JLR82" s="41"/>
      <c r="JLS82" s="41"/>
      <c r="JLT82" s="41"/>
      <c r="JLU82" s="41"/>
      <c r="JLV82" s="41"/>
      <c r="JLW82" s="41"/>
      <c r="JLX82" s="41"/>
      <c r="JLY82" s="41"/>
      <c r="JLZ82" s="41"/>
      <c r="JMA82" s="41"/>
      <c r="JMB82" s="41"/>
      <c r="JMC82" s="41"/>
      <c r="JMD82" s="41"/>
      <c r="JME82" s="41"/>
      <c r="JMF82" s="41"/>
      <c r="JMG82" s="41"/>
      <c r="JMH82" s="41"/>
      <c r="JMI82" s="41"/>
      <c r="JMJ82" s="41"/>
      <c r="JMK82" s="41"/>
      <c r="JML82" s="41"/>
      <c r="JMM82" s="41"/>
      <c r="JMN82" s="41"/>
      <c r="JMO82" s="41"/>
      <c r="JMP82" s="41"/>
      <c r="JMQ82" s="41"/>
      <c r="JMR82" s="41"/>
      <c r="JMS82" s="41"/>
      <c r="JMT82" s="41"/>
      <c r="JMU82" s="41"/>
      <c r="JMV82" s="41"/>
      <c r="JMW82" s="41"/>
      <c r="JMX82" s="41"/>
      <c r="JMY82" s="41"/>
      <c r="JMZ82" s="41"/>
      <c r="JNA82" s="41"/>
      <c r="JNB82" s="41"/>
      <c r="JNC82" s="41"/>
      <c r="JND82" s="41"/>
      <c r="JNE82" s="41"/>
      <c r="JNF82" s="41"/>
      <c r="JNG82" s="41"/>
      <c r="JNH82" s="41"/>
      <c r="JNI82" s="41"/>
      <c r="JNJ82" s="41"/>
      <c r="JNK82" s="41"/>
      <c r="JNL82" s="41"/>
      <c r="JNM82" s="41"/>
      <c r="JNN82" s="41"/>
      <c r="JNO82" s="41"/>
      <c r="JNP82" s="41"/>
      <c r="JNQ82" s="41"/>
      <c r="JNR82" s="41"/>
      <c r="JNS82" s="41"/>
      <c r="JNT82" s="41"/>
      <c r="JNU82" s="41"/>
      <c r="JNV82" s="41"/>
      <c r="JNW82" s="41"/>
      <c r="JNX82" s="41"/>
      <c r="JNY82" s="41"/>
      <c r="JNZ82" s="41"/>
      <c r="JOA82" s="41"/>
      <c r="JOB82" s="41"/>
      <c r="JOC82" s="41"/>
      <c r="JOD82" s="41"/>
      <c r="JOE82" s="41"/>
      <c r="JOF82" s="41"/>
      <c r="JOG82" s="41"/>
      <c r="JON82" s="41"/>
      <c r="JOO82" s="41"/>
      <c r="JOP82" s="41"/>
      <c r="JOQ82" s="41"/>
      <c r="JOR82" s="41"/>
      <c r="JOS82" s="41"/>
      <c r="JOT82" s="41"/>
      <c r="JOU82" s="41"/>
      <c r="JOV82" s="41"/>
      <c r="JOW82" s="41"/>
      <c r="JOX82" s="41"/>
      <c r="JOY82" s="41"/>
      <c r="JOZ82" s="41"/>
      <c r="JPA82" s="41"/>
      <c r="JPB82" s="41"/>
      <c r="JPC82" s="41"/>
      <c r="JPD82" s="41"/>
      <c r="JPE82" s="41"/>
      <c r="JPF82" s="41"/>
      <c r="JPG82" s="41"/>
      <c r="JPH82" s="41"/>
      <c r="JPI82" s="41"/>
      <c r="JPJ82" s="41"/>
      <c r="JPK82" s="41"/>
      <c r="JPL82" s="41"/>
      <c r="JPM82" s="41"/>
      <c r="JPN82" s="41"/>
      <c r="JPO82" s="41"/>
      <c r="JPP82" s="41"/>
      <c r="JPQ82" s="41"/>
      <c r="JPR82" s="41"/>
      <c r="JPS82" s="41"/>
      <c r="JPT82" s="41"/>
      <c r="JPU82" s="41"/>
      <c r="JPV82" s="41"/>
      <c r="JPW82" s="41"/>
      <c r="JPX82" s="41"/>
      <c r="JPY82" s="41"/>
      <c r="JPZ82" s="41"/>
      <c r="JQA82" s="41"/>
      <c r="JQB82" s="41"/>
      <c r="JQC82" s="41"/>
      <c r="JQD82" s="41"/>
      <c r="JQE82" s="41"/>
      <c r="JQF82" s="41"/>
      <c r="JQG82" s="41"/>
      <c r="JQH82" s="41"/>
      <c r="JQI82" s="41"/>
      <c r="JQJ82" s="41"/>
      <c r="JQK82" s="41"/>
      <c r="JQL82" s="41"/>
      <c r="JQM82" s="41"/>
      <c r="JQN82" s="41"/>
      <c r="JQO82" s="41"/>
      <c r="JQP82" s="41"/>
      <c r="JQQ82" s="41"/>
      <c r="JQR82" s="41"/>
      <c r="JQS82" s="41"/>
      <c r="JQT82" s="41"/>
      <c r="JQU82" s="41"/>
      <c r="JQV82" s="41"/>
      <c r="JQW82" s="41"/>
      <c r="JQX82" s="41"/>
      <c r="JQY82" s="41"/>
      <c r="JQZ82" s="41"/>
      <c r="JRA82" s="41"/>
      <c r="JRB82" s="41"/>
      <c r="JRC82" s="41"/>
      <c r="JRD82" s="41"/>
      <c r="JRE82" s="41"/>
      <c r="JRF82" s="41"/>
      <c r="JRG82" s="41"/>
      <c r="JRH82" s="41"/>
      <c r="JRI82" s="41"/>
      <c r="JRJ82" s="41"/>
      <c r="JRK82" s="41"/>
      <c r="JRL82" s="41"/>
      <c r="JRM82" s="41"/>
      <c r="JRN82" s="41"/>
      <c r="JRO82" s="41"/>
      <c r="JRP82" s="41"/>
      <c r="JRQ82" s="41"/>
      <c r="JRR82" s="41"/>
      <c r="JRS82" s="41"/>
      <c r="JRT82" s="41"/>
      <c r="JRU82" s="41"/>
      <c r="JRV82" s="41"/>
      <c r="JRW82" s="41"/>
      <c r="JRX82" s="41"/>
      <c r="JRY82" s="41"/>
      <c r="JRZ82" s="41"/>
      <c r="JSA82" s="41"/>
      <c r="JSB82" s="41"/>
      <c r="JSC82" s="41"/>
      <c r="JSD82" s="41"/>
      <c r="JSE82" s="41"/>
      <c r="JSF82" s="41"/>
      <c r="JSG82" s="41"/>
      <c r="JSH82" s="41"/>
      <c r="JSI82" s="41"/>
      <c r="JSJ82" s="41"/>
      <c r="JSK82" s="41"/>
      <c r="JSL82" s="41"/>
      <c r="JSM82" s="41"/>
      <c r="JSN82" s="41"/>
      <c r="JSO82" s="41"/>
      <c r="JSP82" s="41"/>
      <c r="JSQ82" s="41"/>
      <c r="JSR82" s="41"/>
      <c r="JSS82" s="41"/>
      <c r="JST82" s="41"/>
      <c r="JSU82" s="41"/>
      <c r="JSV82" s="41"/>
      <c r="JSW82" s="41"/>
      <c r="JSX82" s="41"/>
      <c r="JSY82" s="41"/>
      <c r="JSZ82" s="41"/>
      <c r="JTA82" s="41"/>
      <c r="JTB82" s="41"/>
      <c r="JTC82" s="41"/>
      <c r="JTD82" s="41"/>
      <c r="JTE82" s="41"/>
      <c r="JTF82" s="41"/>
      <c r="JTG82" s="41"/>
      <c r="JTH82" s="41"/>
      <c r="JTI82" s="41"/>
      <c r="JTJ82" s="41"/>
      <c r="JTK82" s="41"/>
      <c r="JTL82" s="41"/>
      <c r="JTM82" s="41"/>
      <c r="JTN82" s="41"/>
      <c r="JTO82" s="41"/>
      <c r="JTP82" s="41"/>
      <c r="JTQ82" s="41"/>
      <c r="JTR82" s="41"/>
      <c r="JTS82" s="41"/>
      <c r="JTT82" s="41"/>
      <c r="JTU82" s="41"/>
      <c r="JTV82" s="41"/>
      <c r="JTW82" s="41"/>
      <c r="JTX82" s="41"/>
      <c r="JTY82" s="41"/>
      <c r="JTZ82" s="41"/>
      <c r="JUA82" s="41"/>
      <c r="JUB82" s="41"/>
      <c r="JUC82" s="41"/>
      <c r="JUD82" s="41"/>
      <c r="JUE82" s="41"/>
      <c r="JUF82" s="41"/>
      <c r="JUG82" s="41"/>
      <c r="JUH82" s="41"/>
      <c r="JUI82" s="41"/>
      <c r="JUJ82" s="41"/>
      <c r="JUK82" s="41"/>
      <c r="JUL82" s="41"/>
      <c r="JUM82" s="41"/>
      <c r="JUN82" s="41"/>
      <c r="JUO82" s="41"/>
      <c r="JUP82" s="41"/>
      <c r="JUQ82" s="41"/>
      <c r="JUR82" s="41"/>
      <c r="JUS82" s="41"/>
      <c r="JUT82" s="41"/>
      <c r="JUU82" s="41"/>
      <c r="JUV82" s="41"/>
      <c r="JUW82" s="41"/>
      <c r="JUX82" s="41"/>
      <c r="JUY82" s="41"/>
      <c r="JUZ82" s="41"/>
      <c r="JVA82" s="41"/>
      <c r="JVB82" s="41"/>
      <c r="JVC82" s="41"/>
      <c r="JVD82" s="41"/>
      <c r="JVE82" s="41"/>
      <c r="JVF82" s="41"/>
      <c r="JVG82" s="41"/>
      <c r="JVH82" s="41"/>
      <c r="JVI82" s="41"/>
      <c r="JVJ82" s="41"/>
      <c r="JVK82" s="41"/>
      <c r="JVL82" s="41"/>
      <c r="JVM82" s="41"/>
      <c r="JVN82" s="41"/>
      <c r="JVO82" s="41"/>
      <c r="JVP82" s="41"/>
      <c r="JVQ82" s="41"/>
      <c r="JVR82" s="41"/>
      <c r="JVS82" s="41"/>
      <c r="JVT82" s="41"/>
      <c r="JVU82" s="41"/>
      <c r="JVV82" s="41"/>
      <c r="JVW82" s="41"/>
      <c r="JVX82" s="41"/>
      <c r="JVY82" s="41"/>
      <c r="JVZ82" s="41"/>
      <c r="JWA82" s="41"/>
      <c r="JWB82" s="41"/>
      <c r="JWC82" s="41"/>
      <c r="JWD82" s="41"/>
      <c r="JWE82" s="41"/>
      <c r="JWF82" s="41"/>
      <c r="JWG82" s="41"/>
      <c r="JWH82" s="41"/>
      <c r="JWI82" s="41"/>
      <c r="JWJ82" s="41"/>
      <c r="JWK82" s="41"/>
      <c r="JWL82" s="41"/>
      <c r="JWM82" s="41"/>
      <c r="JWN82" s="41"/>
      <c r="JWO82" s="41"/>
      <c r="JWP82" s="41"/>
      <c r="JWQ82" s="41"/>
      <c r="JWR82" s="41"/>
      <c r="JWS82" s="41"/>
      <c r="JWT82" s="41"/>
      <c r="JWU82" s="41"/>
      <c r="JWV82" s="41"/>
      <c r="JWW82" s="41"/>
      <c r="JWX82" s="41"/>
      <c r="JWY82" s="41"/>
      <c r="JWZ82" s="41"/>
      <c r="JXA82" s="41"/>
      <c r="JXB82" s="41"/>
      <c r="JXC82" s="41"/>
      <c r="JXD82" s="41"/>
      <c r="JXE82" s="41"/>
      <c r="JXF82" s="41"/>
      <c r="JXG82" s="41"/>
      <c r="JXH82" s="41"/>
      <c r="JXI82" s="41"/>
      <c r="JXJ82" s="41"/>
      <c r="JXK82" s="41"/>
      <c r="JXL82" s="41"/>
      <c r="JXM82" s="41"/>
      <c r="JXN82" s="41"/>
      <c r="JXO82" s="41"/>
      <c r="JXP82" s="41"/>
      <c r="JXQ82" s="41"/>
      <c r="JXR82" s="41"/>
      <c r="JXS82" s="41"/>
      <c r="JXT82" s="41"/>
      <c r="JXU82" s="41"/>
      <c r="JXV82" s="41"/>
      <c r="JXW82" s="41"/>
      <c r="JXX82" s="41"/>
      <c r="JXY82" s="41"/>
      <c r="JXZ82" s="41"/>
      <c r="JYA82" s="41"/>
      <c r="JYB82" s="41"/>
      <c r="JYC82" s="41"/>
      <c r="JYJ82" s="41"/>
      <c r="JYK82" s="41"/>
      <c r="JYL82" s="41"/>
      <c r="JYM82" s="41"/>
      <c r="JYN82" s="41"/>
      <c r="JYO82" s="41"/>
      <c r="JYP82" s="41"/>
      <c r="JYQ82" s="41"/>
      <c r="JYR82" s="41"/>
      <c r="JYS82" s="41"/>
      <c r="JYT82" s="41"/>
      <c r="JYU82" s="41"/>
      <c r="JYV82" s="41"/>
      <c r="JYW82" s="41"/>
      <c r="JYX82" s="41"/>
      <c r="JYY82" s="41"/>
      <c r="JYZ82" s="41"/>
      <c r="JZA82" s="41"/>
      <c r="JZB82" s="41"/>
      <c r="JZC82" s="41"/>
      <c r="JZD82" s="41"/>
      <c r="JZE82" s="41"/>
      <c r="JZF82" s="41"/>
      <c r="JZG82" s="41"/>
      <c r="JZH82" s="41"/>
      <c r="JZI82" s="41"/>
      <c r="JZJ82" s="41"/>
      <c r="JZK82" s="41"/>
      <c r="JZL82" s="41"/>
      <c r="JZM82" s="41"/>
      <c r="JZN82" s="41"/>
      <c r="JZO82" s="41"/>
      <c r="JZP82" s="41"/>
      <c r="JZQ82" s="41"/>
      <c r="JZR82" s="41"/>
      <c r="JZS82" s="41"/>
      <c r="JZT82" s="41"/>
      <c r="JZU82" s="41"/>
      <c r="JZV82" s="41"/>
      <c r="JZW82" s="41"/>
      <c r="JZX82" s="41"/>
      <c r="JZY82" s="41"/>
      <c r="JZZ82" s="41"/>
      <c r="KAA82" s="41"/>
      <c r="KAB82" s="41"/>
      <c r="KAC82" s="41"/>
      <c r="KAD82" s="41"/>
      <c r="KAE82" s="41"/>
      <c r="KAF82" s="41"/>
      <c r="KAG82" s="41"/>
      <c r="KAH82" s="41"/>
      <c r="KAI82" s="41"/>
      <c r="KAJ82" s="41"/>
      <c r="KAK82" s="41"/>
      <c r="KAL82" s="41"/>
      <c r="KAM82" s="41"/>
      <c r="KAN82" s="41"/>
      <c r="KAO82" s="41"/>
      <c r="KAP82" s="41"/>
      <c r="KAQ82" s="41"/>
      <c r="KAR82" s="41"/>
      <c r="KAS82" s="41"/>
      <c r="KAT82" s="41"/>
      <c r="KAU82" s="41"/>
      <c r="KAV82" s="41"/>
      <c r="KAW82" s="41"/>
      <c r="KAX82" s="41"/>
      <c r="KAY82" s="41"/>
      <c r="KAZ82" s="41"/>
      <c r="KBA82" s="41"/>
      <c r="KBB82" s="41"/>
      <c r="KBC82" s="41"/>
      <c r="KBD82" s="41"/>
      <c r="KBE82" s="41"/>
      <c r="KBF82" s="41"/>
      <c r="KBG82" s="41"/>
      <c r="KBH82" s="41"/>
      <c r="KBI82" s="41"/>
      <c r="KBJ82" s="41"/>
      <c r="KBK82" s="41"/>
      <c r="KBL82" s="41"/>
      <c r="KBM82" s="41"/>
      <c r="KBN82" s="41"/>
      <c r="KBO82" s="41"/>
      <c r="KBP82" s="41"/>
      <c r="KBQ82" s="41"/>
      <c r="KBR82" s="41"/>
      <c r="KBS82" s="41"/>
      <c r="KBT82" s="41"/>
      <c r="KBU82" s="41"/>
      <c r="KBV82" s="41"/>
      <c r="KBW82" s="41"/>
      <c r="KBX82" s="41"/>
      <c r="KBY82" s="41"/>
      <c r="KBZ82" s="41"/>
      <c r="KCA82" s="41"/>
      <c r="KCB82" s="41"/>
      <c r="KCC82" s="41"/>
      <c r="KCD82" s="41"/>
      <c r="KCE82" s="41"/>
      <c r="KCF82" s="41"/>
      <c r="KCG82" s="41"/>
      <c r="KCH82" s="41"/>
      <c r="KCI82" s="41"/>
      <c r="KCJ82" s="41"/>
      <c r="KCK82" s="41"/>
      <c r="KCL82" s="41"/>
      <c r="KCM82" s="41"/>
      <c r="KCN82" s="41"/>
      <c r="KCO82" s="41"/>
      <c r="KCP82" s="41"/>
      <c r="KCQ82" s="41"/>
      <c r="KCR82" s="41"/>
      <c r="KCS82" s="41"/>
      <c r="KCT82" s="41"/>
      <c r="KCU82" s="41"/>
      <c r="KCV82" s="41"/>
      <c r="KCW82" s="41"/>
      <c r="KCX82" s="41"/>
      <c r="KCY82" s="41"/>
      <c r="KCZ82" s="41"/>
      <c r="KDA82" s="41"/>
      <c r="KDB82" s="41"/>
      <c r="KDC82" s="41"/>
      <c r="KDD82" s="41"/>
      <c r="KDE82" s="41"/>
      <c r="KDF82" s="41"/>
      <c r="KDG82" s="41"/>
      <c r="KDH82" s="41"/>
      <c r="KDI82" s="41"/>
      <c r="KDJ82" s="41"/>
      <c r="KDK82" s="41"/>
      <c r="KDL82" s="41"/>
      <c r="KDM82" s="41"/>
      <c r="KDN82" s="41"/>
      <c r="KDO82" s="41"/>
      <c r="KDP82" s="41"/>
      <c r="KDQ82" s="41"/>
      <c r="KDR82" s="41"/>
      <c r="KDS82" s="41"/>
      <c r="KDT82" s="41"/>
      <c r="KDU82" s="41"/>
      <c r="KDV82" s="41"/>
      <c r="KDW82" s="41"/>
      <c r="KDX82" s="41"/>
      <c r="KDY82" s="41"/>
      <c r="KDZ82" s="41"/>
      <c r="KEA82" s="41"/>
      <c r="KEB82" s="41"/>
      <c r="KEC82" s="41"/>
      <c r="KED82" s="41"/>
      <c r="KEE82" s="41"/>
      <c r="KEF82" s="41"/>
      <c r="KEG82" s="41"/>
      <c r="KEH82" s="41"/>
      <c r="KEI82" s="41"/>
      <c r="KEJ82" s="41"/>
      <c r="KEK82" s="41"/>
      <c r="KEL82" s="41"/>
      <c r="KEM82" s="41"/>
      <c r="KEN82" s="41"/>
      <c r="KEO82" s="41"/>
      <c r="KEP82" s="41"/>
      <c r="KEQ82" s="41"/>
      <c r="KER82" s="41"/>
      <c r="KES82" s="41"/>
      <c r="KET82" s="41"/>
      <c r="KEU82" s="41"/>
      <c r="KEV82" s="41"/>
      <c r="KEW82" s="41"/>
      <c r="KEX82" s="41"/>
      <c r="KEY82" s="41"/>
      <c r="KEZ82" s="41"/>
      <c r="KFA82" s="41"/>
      <c r="KFB82" s="41"/>
      <c r="KFC82" s="41"/>
      <c r="KFD82" s="41"/>
      <c r="KFE82" s="41"/>
      <c r="KFF82" s="41"/>
      <c r="KFG82" s="41"/>
      <c r="KFH82" s="41"/>
      <c r="KFI82" s="41"/>
      <c r="KFJ82" s="41"/>
      <c r="KFK82" s="41"/>
      <c r="KFL82" s="41"/>
      <c r="KFM82" s="41"/>
      <c r="KFN82" s="41"/>
      <c r="KFO82" s="41"/>
      <c r="KFP82" s="41"/>
      <c r="KFQ82" s="41"/>
      <c r="KFR82" s="41"/>
      <c r="KFS82" s="41"/>
      <c r="KFT82" s="41"/>
      <c r="KFU82" s="41"/>
      <c r="KFV82" s="41"/>
      <c r="KFW82" s="41"/>
      <c r="KFX82" s="41"/>
      <c r="KFY82" s="41"/>
      <c r="KFZ82" s="41"/>
      <c r="KGA82" s="41"/>
      <c r="KGB82" s="41"/>
      <c r="KGC82" s="41"/>
      <c r="KGD82" s="41"/>
      <c r="KGE82" s="41"/>
      <c r="KGF82" s="41"/>
      <c r="KGG82" s="41"/>
      <c r="KGH82" s="41"/>
      <c r="KGI82" s="41"/>
      <c r="KGJ82" s="41"/>
      <c r="KGK82" s="41"/>
      <c r="KGL82" s="41"/>
      <c r="KGM82" s="41"/>
      <c r="KGN82" s="41"/>
      <c r="KGO82" s="41"/>
      <c r="KGP82" s="41"/>
      <c r="KGQ82" s="41"/>
      <c r="KGR82" s="41"/>
      <c r="KGS82" s="41"/>
      <c r="KGT82" s="41"/>
      <c r="KGU82" s="41"/>
      <c r="KGV82" s="41"/>
      <c r="KGW82" s="41"/>
      <c r="KGX82" s="41"/>
      <c r="KGY82" s="41"/>
      <c r="KGZ82" s="41"/>
      <c r="KHA82" s="41"/>
      <c r="KHB82" s="41"/>
      <c r="KHC82" s="41"/>
      <c r="KHD82" s="41"/>
      <c r="KHE82" s="41"/>
      <c r="KHF82" s="41"/>
      <c r="KHG82" s="41"/>
      <c r="KHH82" s="41"/>
      <c r="KHI82" s="41"/>
      <c r="KHJ82" s="41"/>
      <c r="KHK82" s="41"/>
      <c r="KHL82" s="41"/>
      <c r="KHM82" s="41"/>
      <c r="KHN82" s="41"/>
      <c r="KHO82" s="41"/>
      <c r="KHP82" s="41"/>
      <c r="KHQ82" s="41"/>
      <c r="KHR82" s="41"/>
      <c r="KHS82" s="41"/>
      <c r="KHT82" s="41"/>
      <c r="KHU82" s="41"/>
      <c r="KHV82" s="41"/>
      <c r="KHW82" s="41"/>
      <c r="KHX82" s="41"/>
      <c r="KHY82" s="41"/>
      <c r="KIF82" s="41"/>
      <c r="KIG82" s="41"/>
      <c r="KIH82" s="41"/>
      <c r="KII82" s="41"/>
      <c r="KIJ82" s="41"/>
      <c r="KIK82" s="41"/>
      <c r="KIL82" s="41"/>
      <c r="KIM82" s="41"/>
      <c r="KIN82" s="41"/>
      <c r="KIO82" s="41"/>
      <c r="KIP82" s="41"/>
      <c r="KIQ82" s="41"/>
      <c r="KIR82" s="41"/>
      <c r="KIS82" s="41"/>
      <c r="KIT82" s="41"/>
      <c r="KIU82" s="41"/>
      <c r="KIV82" s="41"/>
      <c r="KIW82" s="41"/>
      <c r="KIX82" s="41"/>
      <c r="KIY82" s="41"/>
      <c r="KIZ82" s="41"/>
      <c r="KJA82" s="41"/>
      <c r="KJB82" s="41"/>
      <c r="KJC82" s="41"/>
      <c r="KJD82" s="41"/>
      <c r="KJE82" s="41"/>
      <c r="KJF82" s="41"/>
      <c r="KJG82" s="41"/>
      <c r="KJH82" s="41"/>
      <c r="KJI82" s="41"/>
      <c r="KJJ82" s="41"/>
      <c r="KJK82" s="41"/>
      <c r="KJL82" s="41"/>
      <c r="KJM82" s="41"/>
      <c r="KJN82" s="41"/>
      <c r="KJO82" s="41"/>
      <c r="KJP82" s="41"/>
      <c r="KJQ82" s="41"/>
      <c r="KJR82" s="41"/>
      <c r="KJS82" s="41"/>
      <c r="KJT82" s="41"/>
      <c r="KJU82" s="41"/>
      <c r="KJV82" s="41"/>
      <c r="KJW82" s="41"/>
      <c r="KJX82" s="41"/>
      <c r="KJY82" s="41"/>
      <c r="KJZ82" s="41"/>
      <c r="KKA82" s="41"/>
      <c r="KKB82" s="41"/>
      <c r="KKC82" s="41"/>
      <c r="KKD82" s="41"/>
      <c r="KKE82" s="41"/>
      <c r="KKF82" s="41"/>
      <c r="KKG82" s="41"/>
      <c r="KKH82" s="41"/>
      <c r="KKI82" s="41"/>
      <c r="KKJ82" s="41"/>
      <c r="KKK82" s="41"/>
      <c r="KKL82" s="41"/>
      <c r="KKM82" s="41"/>
      <c r="KKN82" s="41"/>
      <c r="KKO82" s="41"/>
      <c r="KKP82" s="41"/>
      <c r="KKQ82" s="41"/>
      <c r="KKR82" s="41"/>
      <c r="KKS82" s="41"/>
      <c r="KKT82" s="41"/>
      <c r="KKU82" s="41"/>
      <c r="KKV82" s="41"/>
      <c r="KKW82" s="41"/>
      <c r="KKX82" s="41"/>
      <c r="KKY82" s="41"/>
      <c r="KKZ82" s="41"/>
      <c r="KLA82" s="41"/>
      <c r="KLB82" s="41"/>
      <c r="KLC82" s="41"/>
      <c r="KLD82" s="41"/>
      <c r="KLE82" s="41"/>
      <c r="KLF82" s="41"/>
      <c r="KLG82" s="41"/>
      <c r="KLH82" s="41"/>
      <c r="KLI82" s="41"/>
      <c r="KLJ82" s="41"/>
      <c r="KLK82" s="41"/>
      <c r="KLL82" s="41"/>
      <c r="KLM82" s="41"/>
      <c r="KLN82" s="41"/>
      <c r="KLO82" s="41"/>
      <c r="KLP82" s="41"/>
      <c r="KLQ82" s="41"/>
      <c r="KLR82" s="41"/>
      <c r="KLS82" s="41"/>
      <c r="KLT82" s="41"/>
      <c r="KLU82" s="41"/>
      <c r="KLV82" s="41"/>
      <c r="KLW82" s="41"/>
      <c r="KLX82" s="41"/>
      <c r="KLY82" s="41"/>
      <c r="KLZ82" s="41"/>
      <c r="KMA82" s="41"/>
      <c r="KMB82" s="41"/>
      <c r="KMC82" s="41"/>
      <c r="KMD82" s="41"/>
      <c r="KME82" s="41"/>
      <c r="KMF82" s="41"/>
      <c r="KMG82" s="41"/>
      <c r="KMH82" s="41"/>
      <c r="KMI82" s="41"/>
      <c r="KMJ82" s="41"/>
      <c r="KMK82" s="41"/>
      <c r="KML82" s="41"/>
      <c r="KMM82" s="41"/>
      <c r="KMN82" s="41"/>
      <c r="KMO82" s="41"/>
      <c r="KMP82" s="41"/>
      <c r="KMQ82" s="41"/>
      <c r="KMR82" s="41"/>
      <c r="KMS82" s="41"/>
      <c r="KMT82" s="41"/>
      <c r="KMU82" s="41"/>
      <c r="KMV82" s="41"/>
      <c r="KMW82" s="41"/>
      <c r="KMX82" s="41"/>
      <c r="KMY82" s="41"/>
      <c r="KMZ82" s="41"/>
      <c r="KNA82" s="41"/>
      <c r="KNB82" s="41"/>
      <c r="KNC82" s="41"/>
      <c r="KND82" s="41"/>
      <c r="KNE82" s="41"/>
      <c r="KNF82" s="41"/>
      <c r="KNG82" s="41"/>
      <c r="KNH82" s="41"/>
      <c r="KNI82" s="41"/>
      <c r="KNJ82" s="41"/>
      <c r="KNK82" s="41"/>
      <c r="KNL82" s="41"/>
      <c r="KNM82" s="41"/>
      <c r="KNN82" s="41"/>
      <c r="KNO82" s="41"/>
      <c r="KNP82" s="41"/>
      <c r="KNQ82" s="41"/>
      <c r="KNR82" s="41"/>
      <c r="KNS82" s="41"/>
      <c r="KNT82" s="41"/>
      <c r="KNU82" s="41"/>
      <c r="KNV82" s="41"/>
      <c r="KNW82" s="41"/>
      <c r="KNX82" s="41"/>
      <c r="KNY82" s="41"/>
      <c r="KNZ82" s="41"/>
      <c r="KOA82" s="41"/>
      <c r="KOB82" s="41"/>
      <c r="KOC82" s="41"/>
      <c r="KOD82" s="41"/>
      <c r="KOE82" s="41"/>
      <c r="KOF82" s="41"/>
      <c r="KOG82" s="41"/>
      <c r="KOH82" s="41"/>
      <c r="KOI82" s="41"/>
      <c r="KOJ82" s="41"/>
      <c r="KOK82" s="41"/>
      <c r="KOL82" s="41"/>
      <c r="KOM82" s="41"/>
      <c r="KON82" s="41"/>
      <c r="KOO82" s="41"/>
      <c r="KOP82" s="41"/>
      <c r="KOQ82" s="41"/>
      <c r="KOR82" s="41"/>
      <c r="KOS82" s="41"/>
      <c r="KOT82" s="41"/>
      <c r="KOU82" s="41"/>
      <c r="KOV82" s="41"/>
      <c r="KOW82" s="41"/>
      <c r="KOX82" s="41"/>
      <c r="KOY82" s="41"/>
      <c r="KOZ82" s="41"/>
      <c r="KPA82" s="41"/>
      <c r="KPB82" s="41"/>
      <c r="KPC82" s="41"/>
      <c r="KPD82" s="41"/>
      <c r="KPE82" s="41"/>
      <c r="KPF82" s="41"/>
      <c r="KPG82" s="41"/>
      <c r="KPH82" s="41"/>
      <c r="KPI82" s="41"/>
      <c r="KPJ82" s="41"/>
      <c r="KPK82" s="41"/>
      <c r="KPL82" s="41"/>
      <c r="KPM82" s="41"/>
      <c r="KPN82" s="41"/>
      <c r="KPO82" s="41"/>
      <c r="KPP82" s="41"/>
      <c r="KPQ82" s="41"/>
      <c r="KPR82" s="41"/>
      <c r="KPS82" s="41"/>
      <c r="KPT82" s="41"/>
      <c r="KPU82" s="41"/>
      <c r="KPV82" s="41"/>
      <c r="KPW82" s="41"/>
      <c r="KPX82" s="41"/>
      <c r="KPY82" s="41"/>
      <c r="KPZ82" s="41"/>
      <c r="KQA82" s="41"/>
      <c r="KQB82" s="41"/>
      <c r="KQC82" s="41"/>
      <c r="KQD82" s="41"/>
      <c r="KQE82" s="41"/>
      <c r="KQF82" s="41"/>
      <c r="KQG82" s="41"/>
      <c r="KQH82" s="41"/>
      <c r="KQI82" s="41"/>
      <c r="KQJ82" s="41"/>
      <c r="KQK82" s="41"/>
      <c r="KQL82" s="41"/>
      <c r="KQM82" s="41"/>
      <c r="KQN82" s="41"/>
      <c r="KQO82" s="41"/>
      <c r="KQP82" s="41"/>
      <c r="KQQ82" s="41"/>
      <c r="KQR82" s="41"/>
      <c r="KQS82" s="41"/>
      <c r="KQT82" s="41"/>
      <c r="KQU82" s="41"/>
      <c r="KQV82" s="41"/>
      <c r="KQW82" s="41"/>
      <c r="KQX82" s="41"/>
      <c r="KQY82" s="41"/>
      <c r="KQZ82" s="41"/>
      <c r="KRA82" s="41"/>
      <c r="KRB82" s="41"/>
      <c r="KRC82" s="41"/>
      <c r="KRD82" s="41"/>
      <c r="KRE82" s="41"/>
      <c r="KRF82" s="41"/>
      <c r="KRG82" s="41"/>
      <c r="KRH82" s="41"/>
      <c r="KRI82" s="41"/>
      <c r="KRJ82" s="41"/>
      <c r="KRK82" s="41"/>
      <c r="KRL82" s="41"/>
      <c r="KRM82" s="41"/>
      <c r="KRN82" s="41"/>
      <c r="KRO82" s="41"/>
      <c r="KRP82" s="41"/>
      <c r="KRQ82" s="41"/>
      <c r="KRR82" s="41"/>
      <c r="KRS82" s="41"/>
      <c r="KRT82" s="41"/>
      <c r="KRU82" s="41"/>
      <c r="KSB82" s="41"/>
      <c r="KSC82" s="41"/>
      <c r="KSD82" s="41"/>
      <c r="KSE82" s="41"/>
      <c r="KSF82" s="41"/>
      <c r="KSG82" s="41"/>
      <c r="KSH82" s="41"/>
      <c r="KSI82" s="41"/>
      <c r="KSJ82" s="41"/>
      <c r="KSK82" s="41"/>
      <c r="KSL82" s="41"/>
      <c r="KSM82" s="41"/>
      <c r="KSN82" s="41"/>
      <c r="KSO82" s="41"/>
      <c r="KSP82" s="41"/>
      <c r="KSQ82" s="41"/>
      <c r="KSR82" s="41"/>
      <c r="KSS82" s="41"/>
      <c r="KST82" s="41"/>
      <c r="KSU82" s="41"/>
      <c r="KSV82" s="41"/>
      <c r="KSW82" s="41"/>
      <c r="KSX82" s="41"/>
      <c r="KSY82" s="41"/>
      <c r="KSZ82" s="41"/>
      <c r="KTA82" s="41"/>
      <c r="KTB82" s="41"/>
      <c r="KTC82" s="41"/>
      <c r="KTD82" s="41"/>
      <c r="KTE82" s="41"/>
      <c r="KTF82" s="41"/>
      <c r="KTG82" s="41"/>
      <c r="KTH82" s="41"/>
      <c r="KTI82" s="41"/>
      <c r="KTJ82" s="41"/>
      <c r="KTK82" s="41"/>
      <c r="KTL82" s="41"/>
      <c r="KTM82" s="41"/>
      <c r="KTN82" s="41"/>
      <c r="KTO82" s="41"/>
      <c r="KTP82" s="41"/>
      <c r="KTQ82" s="41"/>
      <c r="KTR82" s="41"/>
      <c r="KTS82" s="41"/>
      <c r="KTT82" s="41"/>
      <c r="KTU82" s="41"/>
      <c r="KTV82" s="41"/>
      <c r="KTW82" s="41"/>
      <c r="KTX82" s="41"/>
      <c r="KTY82" s="41"/>
      <c r="KTZ82" s="41"/>
      <c r="KUA82" s="41"/>
      <c r="KUB82" s="41"/>
      <c r="KUC82" s="41"/>
      <c r="KUD82" s="41"/>
      <c r="KUE82" s="41"/>
      <c r="KUF82" s="41"/>
      <c r="KUG82" s="41"/>
      <c r="KUH82" s="41"/>
      <c r="KUI82" s="41"/>
      <c r="KUJ82" s="41"/>
      <c r="KUK82" s="41"/>
      <c r="KUL82" s="41"/>
      <c r="KUM82" s="41"/>
      <c r="KUN82" s="41"/>
      <c r="KUO82" s="41"/>
      <c r="KUP82" s="41"/>
      <c r="KUQ82" s="41"/>
      <c r="KUR82" s="41"/>
      <c r="KUS82" s="41"/>
      <c r="KUT82" s="41"/>
      <c r="KUU82" s="41"/>
      <c r="KUV82" s="41"/>
      <c r="KUW82" s="41"/>
      <c r="KUX82" s="41"/>
      <c r="KUY82" s="41"/>
      <c r="KUZ82" s="41"/>
      <c r="KVA82" s="41"/>
      <c r="KVB82" s="41"/>
      <c r="KVC82" s="41"/>
      <c r="KVD82" s="41"/>
      <c r="KVE82" s="41"/>
      <c r="KVF82" s="41"/>
      <c r="KVG82" s="41"/>
      <c r="KVH82" s="41"/>
      <c r="KVI82" s="41"/>
      <c r="KVJ82" s="41"/>
      <c r="KVK82" s="41"/>
      <c r="KVL82" s="41"/>
      <c r="KVM82" s="41"/>
      <c r="KVN82" s="41"/>
      <c r="KVO82" s="41"/>
      <c r="KVP82" s="41"/>
      <c r="KVQ82" s="41"/>
      <c r="KVR82" s="41"/>
      <c r="KVS82" s="41"/>
      <c r="KVT82" s="41"/>
      <c r="KVU82" s="41"/>
      <c r="KVV82" s="41"/>
      <c r="KVW82" s="41"/>
      <c r="KVX82" s="41"/>
      <c r="KVY82" s="41"/>
      <c r="KVZ82" s="41"/>
      <c r="KWA82" s="41"/>
      <c r="KWB82" s="41"/>
      <c r="KWC82" s="41"/>
      <c r="KWD82" s="41"/>
      <c r="KWE82" s="41"/>
      <c r="KWF82" s="41"/>
      <c r="KWG82" s="41"/>
      <c r="KWH82" s="41"/>
      <c r="KWI82" s="41"/>
      <c r="KWJ82" s="41"/>
      <c r="KWK82" s="41"/>
      <c r="KWL82" s="41"/>
      <c r="KWM82" s="41"/>
      <c r="KWN82" s="41"/>
      <c r="KWO82" s="41"/>
      <c r="KWP82" s="41"/>
      <c r="KWQ82" s="41"/>
      <c r="KWR82" s="41"/>
      <c r="KWS82" s="41"/>
      <c r="KWT82" s="41"/>
      <c r="KWU82" s="41"/>
      <c r="KWV82" s="41"/>
      <c r="KWW82" s="41"/>
      <c r="KWX82" s="41"/>
      <c r="KWY82" s="41"/>
      <c r="KWZ82" s="41"/>
      <c r="KXA82" s="41"/>
      <c r="KXB82" s="41"/>
      <c r="KXC82" s="41"/>
      <c r="KXD82" s="41"/>
      <c r="KXE82" s="41"/>
      <c r="KXF82" s="41"/>
      <c r="KXG82" s="41"/>
      <c r="KXH82" s="41"/>
      <c r="KXI82" s="41"/>
      <c r="KXJ82" s="41"/>
      <c r="KXK82" s="41"/>
      <c r="KXL82" s="41"/>
      <c r="KXM82" s="41"/>
      <c r="KXN82" s="41"/>
      <c r="KXO82" s="41"/>
      <c r="KXP82" s="41"/>
      <c r="KXQ82" s="41"/>
      <c r="KXR82" s="41"/>
      <c r="KXS82" s="41"/>
      <c r="KXT82" s="41"/>
      <c r="KXU82" s="41"/>
      <c r="KXV82" s="41"/>
      <c r="KXW82" s="41"/>
      <c r="KXX82" s="41"/>
      <c r="KXY82" s="41"/>
      <c r="KXZ82" s="41"/>
      <c r="KYA82" s="41"/>
      <c r="KYB82" s="41"/>
      <c r="KYC82" s="41"/>
      <c r="KYD82" s="41"/>
      <c r="KYE82" s="41"/>
      <c r="KYF82" s="41"/>
      <c r="KYG82" s="41"/>
      <c r="KYH82" s="41"/>
      <c r="KYI82" s="41"/>
      <c r="KYJ82" s="41"/>
      <c r="KYK82" s="41"/>
      <c r="KYL82" s="41"/>
      <c r="KYM82" s="41"/>
      <c r="KYN82" s="41"/>
      <c r="KYO82" s="41"/>
      <c r="KYP82" s="41"/>
      <c r="KYQ82" s="41"/>
      <c r="KYR82" s="41"/>
      <c r="KYS82" s="41"/>
      <c r="KYT82" s="41"/>
      <c r="KYU82" s="41"/>
      <c r="KYV82" s="41"/>
      <c r="KYW82" s="41"/>
      <c r="KYX82" s="41"/>
      <c r="KYY82" s="41"/>
      <c r="KYZ82" s="41"/>
      <c r="KZA82" s="41"/>
      <c r="KZB82" s="41"/>
      <c r="KZC82" s="41"/>
      <c r="KZD82" s="41"/>
      <c r="KZE82" s="41"/>
      <c r="KZF82" s="41"/>
      <c r="KZG82" s="41"/>
      <c r="KZH82" s="41"/>
      <c r="KZI82" s="41"/>
      <c r="KZJ82" s="41"/>
      <c r="KZK82" s="41"/>
      <c r="KZL82" s="41"/>
      <c r="KZM82" s="41"/>
      <c r="KZN82" s="41"/>
      <c r="KZO82" s="41"/>
      <c r="KZP82" s="41"/>
      <c r="KZQ82" s="41"/>
      <c r="KZR82" s="41"/>
      <c r="KZS82" s="41"/>
      <c r="KZT82" s="41"/>
      <c r="KZU82" s="41"/>
      <c r="KZV82" s="41"/>
      <c r="KZW82" s="41"/>
      <c r="KZX82" s="41"/>
      <c r="KZY82" s="41"/>
      <c r="KZZ82" s="41"/>
      <c r="LAA82" s="41"/>
      <c r="LAB82" s="41"/>
      <c r="LAC82" s="41"/>
      <c r="LAD82" s="41"/>
      <c r="LAE82" s="41"/>
      <c r="LAF82" s="41"/>
      <c r="LAG82" s="41"/>
      <c r="LAH82" s="41"/>
      <c r="LAI82" s="41"/>
      <c r="LAJ82" s="41"/>
      <c r="LAK82" s="41"/>
      <c r="LAL82" s="41"/>
      <c r="LAM82" s="41"/>
      <c r="LAN82" s="41"/>
      <c r="LAO82" s="41"/>
      <c r="LAP82" s="41"/>
      <c r="LAQ82" s="41"/>
      <c r="LAR82" s="41"/>
      <c r="LAS82" s="41"/>
      <c r="LAT82" s="41"/>
      <c r="LAU82" s="41"/>
      <c r="LAV82" s="41"/>
      <c r="LAW82" s="41"/>
      <c r="LAX82" s="41"/>
      <c r="LAY82" s="41"/>
      <c r="LAZ82" s="41"/>
      <c r="LBA82" s="41"/>
      <c r="LBB82" s="41"/>
      <c r="LBC82" s="41"/>
      <c r="LBD82" s="41"/>
      <c r="LBE82" s="41"/>
      <c r="LBF82" s="41"/>
      <c r="LBG82" s="41"/>
      <c r="LBH82" s="41"/>
      <c r="LBI82" s="41"/>
      <c r="LBJ82" s="41"/>
      <c r="LBK82" s="41"/>
      <c r="LBL82" s="41"/>
      <c r="LBM82" s="41"/>
      <c r="LBN82" s="41"/>
      <c r="LBO82" s="41"/>
      <c r="LBP82" s="41"/>
      <c r="LBQ82" s="41"/>
      <c r="LBX82" s="41"/>
      <c r="LBY82" s="41"/>
      <c r="LBZ82" s="41"/>
      <c r="LCA82" s="41"/>
      <c r="LCB82" s="41"/>
      <c r="LCC82" s="41"/>
      <c r="LCD82" s="41"/>
      <c r="LCE82" s="41"/>
      <c r="LCF82" s="41"/>
      <c r="LCG82" s="41"/>
      <c r="LCH82" s="41"/>
      <c r="LCI82" s="41"/>
      <c r="LCJ82" s="41"/>
      <c r="LCK82" s="41"/>
      <c r="LCL82" s="41"/>
      <c r="LCM82" s="41"/>
      <c r="LCN82" s="41"/>
      <c r="LCO82" s="41"/>
      <c r="LCP82" s="41"/>
      <c r="LCQ82" s="41"/>
      <c r="LCR82" s="41"/>
      <c r="LCS82" s="41"/>
      <c r="LCT82" s="41"/>
      <c r="LCU82" s="41"/>
      <c r="LCV82" s="41"/>
      <c r="LCW82" s="41"/>
      <c r="LCX82" s="41"/>
      <c r="LCY82" s="41"/>
      <c r="LCZ82" s="41"/>
      <c r="LDA82" s="41"/>
      <c r="LDB82" s="41"/>
      <c r="LDC82" s="41"/>
      <c r="LDD82" s="41"/>
      <c r="LDE82" s="41"/>
      <c r="LDF82" s="41"/>
      <c r="LDG82" s="41"/>
      <c r="LDH82" s="41"/>
      <c r="LDI82" s="41"/>
      <c r="LDJ82" s="41"/>
      <c r="LDK82" s="41"/>
      <c r="LDL82" s="41"/>
      <c r="LDM82" s="41"/>
      <c r="LDN82" s="41"/>
      <c r="LDO82" s="41"/>
      <c r="LDP82" s="41"/>
      <c r="LDQ82" s="41"/>
      <c r="LDR82" s="41"/>
      <c r="LDS82" s="41"/>
      <c r="LDT82" s="41"/>
      <c r="LDU82" s="41"/>
      <c r="LDV82" s="41"/>
      <c r="LDW82" s="41"/>
      <c r="LDX82" s="41"/>
      <c r="LDY82" s="41"/>
      <c r="LDZ82" s="41"/>
      <c r="LEA82" s="41"/>
      <c r="LEB82" s="41"/>
      <c r="LEC82" s="41"/>
      <c r="LED82" s="41"/>
      <c r="LEE82" s="41"/>
      <c r="LEF82" s="41"/>
      <c r="LEG82" s="41"/>
      <c r="LEH82" s="41"/>
      <c r="LEI82" s="41"/>
      <c r="LEJ82" s="41"/>
      <c r="LEK82" s="41"/>
      <c r="LEL82" s="41"/>
      <c r="LEM82" s="41"/>
      <c r="LEN82" s="41"/>
      <c r="LEO82" s="41"/>
      <c r="LEP82" s="41"/>
      <c r="LEQ82" s="41"/>
      <c r="LER82" s="41"/>
      <c r="LES82" s="41"/>
      <c r="LET82" s="41"/>
      <c r="LEU82" s="41"/>
      <c r="LEV82" s="41"/>
      <c r="LEW82" s="41"/>
      <c r="LEX82" s="41"/>
      <c r="LEY82" s="41"/>
      <c r="LEZ82" s="41"/>
      <c r="LFA82" s="41"/>
      <c r="LFB82" s="41"/>
      <c r="LFC82" s="41"/>
      <c r="LFD82" s="41"/>
      <c r="LFE82" s="41"/>
      <c r="LFF82" s="41"/>
      <c r="LFG82" s="41"/>
      <c r="LFH82" s="41"/>
      <c r="LFI82" s="41"/>
      <c r="LFJ82" s="41"/>
      <c r="LFK82" s="41"/>
      <c r="LFL82" s="41"/>
      <c r="LFM82" s="41"/>
      <c r="LFN82" s="41"/>
      <c r="LFO82" s="41"/>
      <c r="LFP82" s="41"/>
      <c r="LFQ82" s="41"/>
      <c r="LFR82" s="41"/>
      <c r="LFS82" s="41"/>
      <c r="LFT82" s="41"/>
      <c r="LFU82" s="41"/>
      <c r="LFV82" s="41"/>
      <c r="LFW82" s="41"/>
      <c r="LFX82" s="41"/>
      <c r="LFY82" s="41"/>
      <c r="LFZ82" s="41"/>
      <c r="LGA82" s="41"/>
      <c r="LGB82" s="41"/>
      <c r="LGC82" s="41"/>
      <c r="LGD82" s="41"/>
      <c r="LGE82" s="41"/>
      <c r="LGF82" s="41"/>
      <c r="LGG82" s="41"/>
      <c r="LGH82" s="41"/>
      <c r="LGI82" s="41"/>
      <c r="LGJ82" s="41"/>
      <c r="LGK82" s="41"/>
      <c r="LGL82" s="41"/>
      <c r="LGM82" s="41"/>
      <c r="LGN82" s="41"/>
      <c r="LGO82" s="41"/>
      <c r="LGP82" s="41"/>
      <c r="LGQ82" s="41"/>
      <c r="LGR82" s="41"/>
      <c r="LGS82" s="41"/>
      <c r="LGT82" s="41"/>
      <c r="LGU82" s="41"/>
      <c r="LGV82" s="41"/>
      <c r="LGW82" s="41"/>
      <c r="LGX82" s="41"/>
      <c r="LGY82" s="41"/>
      <c r="LGZ82" s="41"/>
      <c r="LHA82" s="41"/>
      <c r="LHB82" s="41"/>
      <c r="LHC82" s="41"/>
      <c r="LHD82" s="41"/>
      <c r="LHE82" s="41"/>
      <c r="LHF82" s="41"/>
      <c r="LHG82" s="41"/>
      <c r="LHH82" s="41"/>
      <c r="LHI82" s="41"/>
      <c r="LHJ82" s="41"/>
      <c r="LHK82" s="41"/>
      <c r="LHL82" s="41"/>
      <c r="LHM82" s="41"/>
      <c r="LHN82" s="41"/>
      <c r="LHO82" s="41"/>
      <c r="LHP82" s="41"/>
      <c r="LHQ82" s="41"/>
      <c r="LHR82" s="41"/>
      <c r="LHS82" s="41"/>
      <c r="LHT82" s="41"/>
      <c r="LHU82" s="41"/>
      <c r="LHV82" s="41"/>
      <c r="LHW82" s="41"/>
      <c r="LHX82" s="41"/>
      <c r="LHY82" s="41"/>
      <c r="LHZ82" s="41"/>
      <c r="LIA82" s="41"/>
      <c r="LIB82" s="41"/>
      <c r="LIC82" s="41"/>
      <c r="LID82" s="41"/>
      <c r="LIE82" s="41"/>
      <c r="LIF82" s="41"/>
      <c r="LIG82" s="41"/>
      <c r="LIH82" s="41"/>
      <c r="LII82" s="41"/>
      <c r="LIJ82" s="41"/>
      <c r="LIK82" s="41"/>
      <c r="LIL82" s="41"/>
      <c r="LIM82" s="41"/>
      <c r="LIN82" s="41"/>
      <c r="LIO82" s="41"/>
      <c r="LIP82" s="41"/>
      <c r="LIQ82" s="41"/>
      <c r="LIR82" s="41"/>
      <c r="LIS82" s="41"/>
      <c r="LIT82" s="41"/>
      <c r="LIU82" s="41"/>
      <c r="LIV82" s="41"/>
      <c r="LIW82" s="41"/>
      <c r="LIX82" s="41"/>
      <c r="LIY82" s="41"/>
      <c r="LIZ82" s="41"/>
      <c r="LJA82" s="41"/>
      <c r="LJB82" s="41"/>
      <c r="LJC82" s="41"/>
      <c r="LJD82" s="41"/>
      <c r="LJE82" s="41"/>
      <c r="LJF82" s="41"/>
      <c r="LJG82" s="41"/>
      <c r="LJH82" s="41"/>
      <c r="LJI82" s="41"/>
      <c r="LJJ82" s="41"/>
      <c r="LJK82" s="41"/>
      <c r="LJL82" s="41"/>
      <c r="LJM82" s="41"/>
      <c r="LJN82" s="41"/>
      <c r="LJO82" s="41"/>
      <c r="LJP82" s="41"/>
      <c r="LJQ82" s="41"/>
      <c r="LJR82" s="41"/>
      <c r="LJS82" s="41"/>
      <c r="LJT82" s="41"/>
      <c r="LJU82" s="41"/>
      <c r="LJV82" s="41"/>
      <c r="LJW82" s="41"/>
      <c r="LJX82" s="41"/>
      <c r="LJY82" s="41"/>
      <c r="LJZ82" s="41"/>
      <c r="LKA82" s="41"/>
      <c r="LKB82" s="41"/>
      <c r="LKC82" s="41"/>
      <c r="LKD82" s="41"/>
      <c r="LKE82" s="41"/>
      <c r="LKF82" s="41"/>
      <c r="LKG82" s="41"/>
      <c r="LKH82" s="41"/>
      <c r="LKI82" s="41"/>
      <c r="LKJ82" s="41"/>
      <c r="LKK82" s="41"/>
      <c r="LKL82" s="41"/>
      <c r="LKM82" s="41"/>
      <c r="LKN82" s="41"/>
      <c r="LKO82" s="41"/>
      <c r="LKP82" s="41"/>
      <c r="LKQ82" s="41"/>
      <c r="LKR82" s="41"/>
      <c r="LKS82" s="41"/>
      <c r="LKT82" s="41"/>
      <c r="LKU82" s="41"/>
      <c r="LKV82" s="41"/>
      <c r="LKW82" s="41"/>
      <c r="LKX82" s="41"/>
      <c r="LKY82" s="41"/>
      <c r="LKZ82" s="41"/>
      <c r="LLA82" s="41"/>
      <c r="LLB82" s="41"/>
      <c r="LLC82" s="41"/>
      <c r="LLD82" s="41"/>
      <c r="LLE82" s="41"/>
      <c r="LLF82" s="41"/>
      <c r="LLG82" s="41"/>
      <c r="LLH82" s="41"/>
      <c r="LLI82" s="41"/>
      <c r="LLJ82" s="41"/>
      <c r="LLK82" s="41"/>
      <c r="LLL82" s="41"/>
      <c r="LLM82" s="41"/>
      <c r="LLT82" s="41"/>
      <c r="LLU82" s="41"/>
      <c r="LLV82" s="41"/>
      <c r="LLW82" s="41"/>
      <c r="LLX82" s="41"/>
      <c r="LLY82" s="41"/>
      <c r="LLZ82" s="41"/>
      <c r="LMA82" s="41"/>
      <c r="LMB82" s="41"/>
      <c r="LMC82" s="41"/>
      <c r="LMD82" s="41"/>
      <c r="LME82" s="41"/>
      <c r="LMF82" s="41"/>
      <c r="LMG82" s="41"/>
      <c r="LMH82" s="41"/>
      <c r="LMI82" s="41"/>
      <c r="LMJ82" s="41"/>
      <c r="LMK82" s="41"/>
      <c r="LML82" s="41"/>
      <c r="LMM82" s="41"/>
      <c r="LMN82" s="41"/>
      <c r="LMO82" s="41"/>
      <c r="LMP82" s="41"/>
      <c r="LMQ82" s="41"/>
      <c r="LMR82" s="41"/>
      <c r="LMS82" s="41"/>
      <c r="LMT82" s="41"/>
      <c r="LMU82" s="41"/>
      <c r="LMV82" s="41"/>
      <c r="LMW82" s="41"/>
      <c r="LMX82" s="41"/>
      <c r="LMY82" s="41"/>
      <c r="LMZ82" s="41"/>
      <c r="LNA82" s="41"/>
      <c r="LNB82" s="41"/>
      <c r="LNC82" s="41"/>
      <c r="LND82" s="41"/>
      <c r="LNE82" s="41"/>
      <c r="LNF82" s="41"/>
      <c r="LNG82" s="41"/>
      <c r="LNH82" s="41"/>
      <c r="LNI82" s="41"/>
      <c r="LNJ82" s="41"/>
      <c r="LNK82" s="41"/>
      <c r="LNL82" s="41"/>
      <c r="LNM82" s="41"/>
      <c r="LNN82" s="41"/>
      <c r="LNO82" s="41"/>
      <c r="LNP82" s="41"/>
      <c r="LNQ82" s="41"/>
      <c r="LNR82" s="41"/>
      <c r="LNS82" s="41"/>
      <c r="LNT82" s="41"/>
      <c r="LNU82" s="41"/>
      <c r="LNV82" s="41"/>
      <c r="LNW82" s="41"/>
      <c r="LNX82" s="41"/>
      <c r="LNY82" s="41"/>
      <c r="LNZ82" s="41"/>
      <c r="LOA82" s="41"/>
      <c r="LOB82" s="41"/>
      <c r="LOC82" s="41"/>
      <c r="LOD82" s="41"/>
      <c r="LOE82" s="41"/>
      <c r="LOF82" s="41"/>
      <c r="LOG82" s="41"/>
      <c r="LOH82" s="41"/>
      <c r="LOI82" s="41"/>
      <c r="LOJ82" s="41"/>
      <c r="LOK82" s="41"/>
      <c r="LOL82" s="41"/>
      <c r="LOM82" s="41"/>
      <c r="LON82" s="41"/>
      <c r="LOO82" s="41"/>
      <c r="LOP82" s="41"/>
      <c r="LOQ82" s="41"/>
      <c r="LOR82" s="41"/>
      <c r="LOS82" s="41"/>
      <c r="LOT82" s="41"/>
      <c r="LOU82" s="41"/>
      <c r="LOV82" s="41"/>
      <c r="LOW82" s="41"/>
      <c r="LOX82" s="41"/>
      <c r="LOY82" s="41"/>
      <c r="LOZ82" s="41"/>
      <c r="LPA82" s="41"/>
      <c r="LPB82" s="41"/>
      <c r="LPC82" s="41"/>
      <c r="LPD82" s="41"/>
      <c r="LPE82" s="41"/>
      <c r="LPF82" s="41"/>
      <c r="LPG82" s="41"/>
      <c r="LPH82" s="41"/>
      <c r="LPI82" s="41"/>
      <c r="LPJ82" s="41"/>
      <c r="LPK82" s="41"/>
      <c r="LPL82" s="41"/>
      <c r="LPM82" s="41"/>
      <c r="LPN82" s="41"/>
      <c r="LPO82" s="41"/>
      <c r="LPP82" s="41"/>
      <c r="LPQ82" s="41"/>
      <c r="LPR82" s="41"/>
      <c r="LPS82" s="41"/>
      <c r="LPT82" s="41"/>
      <c r="LPU82" s="41"/>
      <c r="LPV82" s="41"/>
      <c r="LPW82" s="41"/>
      <c r="LPX82" s="41"/>
      <c r="LPY82" s="41"/>
      <c r="LPZ82" s="41"/>
      <c r="LQA82" s="41"/>
      <c r="LQB82" s="41"/>
      <c r="LQC82" s="41"/>
      <c r="LQD82" s="41"/>
      <c r="LQE82" s="41"/>
      <c r="LQF82" s="41"/>
      <c r="LQG82" s="41"/>
      <c r="LQH82" s="41"/>
      <c r="LQI82" s="41"/>
      <c r="LQJ82" s="41"/>
      <c r="LQK82" s="41"/>
      <c r="LQL82" s="41"/>
      <c r="LQM82" s="41"/>
      <c r="LQN82" s="41"/>
      <c r="LQO82" s="41"/>
      <c r="LQP82" s="41"/>
      <c r="LQQ82" s="41"/>
      <c r="LQR82" s="41"/>
      <c r="LQS82" s="41"/>
      <c r="LQT82" s="41"/>
      <c r="LQU82" s="41"/>
      <c r="LQV82" s="41"/>
      <c r="LQW82" s="41"/>
      <c r="LQX82" s="41"/>
      <c r="LQY82" s="41"/>
      <c r="LQZ82" s="41"/>
      <c r="LRA82" s="41"/>
      <c r="LRB82" s="41"/>
      <c r="LRC82" s="41"/>
      <c r="LRD82" s="41"/>
      <c r="LRE82" s="41"/>
      <c r="LRF82" s="41"/>
      <c r="LRG82" s="41"/>
      <c r="LRH82" s="41"/>
      <c r="LRI82" s="41"/>
      <c r="LRJ82" s="41"/>
      <c r="LRK82" s="41"/>
      <c r="LRL82" s="41"/>
      <c r="LRM82" s="41"/>
      <c r="LRN82" s="41"/>
      <c r="LRO82" s="41"/>
      <c r="LRP82" s="41"/>
      <c r="LRQ82" s="41"/>
      <c r="LRR82" s="41"/>
      <c r="LRS82" s="41"/>
      <c r="LRT82" s="41"/>
      <c r="LRU82" s="41"/>
      <c r="LRV82" s="41"/>
      <c r="LRW82" s="41"/>
      <c r="LRX82" s="41"/>
      <c r="LRY82" s="41"/>
      <c r="LRZ82" s="41"/>
      <c r="LSA82" s="41"/>
      <c r="LSB82" s="41"/>
      <c r="LSC82" s="41"/>
      <c r="LSD82" s="41"/>
      <c r="LSE82" s="41"/>
      <c r="LSF82" s="41"/>
      <c r="LSG82" s="41"/>
      <c r="LSH82" s="41"/>
      <c r="LSI82" s="41"/>
      <c r="LSJ82" s="41"/>
      <c r="LSK82" s="41"/>
      <c r="LSL82" s="41"/>
      <c r="LSM82" s="41"/>
      <c r="LSN82" s="41"/>
      <c r="LSO82" s="41"/>
      <c r="LSP82" s="41"/>
      <c r="LSQ82" s="41"/>
      <c r="LSR82" s="41"/>
      <c r="LSS82" s="41"/>
      <c r="LST82" s="41"/>
      <c r="LSU82" s="41"/>
      <c r="LSV82" s="41"/>
      <c r="LSW82" s="41"/>
      <c r="LSX82" s="41"/>
      <c r="LSY82" s="41"/>
      <c r="LSZ82" s="41"/>
      <c r="LTA82" s="41"/>
      <c r="LTB82" s="41"/>
      <c r="LTC82" s="41"/>
      <c r="LTD82" s="41"/>
      <c r="LTE82" s="41"/>
      <c r="LTF82" s="41"/>
      <c r="LTG82" s="41"/>
      <c r="LTH82" s="41"/>
      <c r="LTI82" s="41"/>
      <c r="LTJ82" s="41"/>
      <c r="LTK82" s="41"/>
      <c r="LTL82" s="41"/>
      <c r="LTM82" s="41"/>
      <c r="LTN82" s="41"/>
      <c r="LTO82" s="41"/>
      <c r="LTP82" s="41"/>
      <c r="LTQ82" s="41"/>
      <c r="LTR82" s="41"/>
      <c r="LTS82" s="41"/>
      <c r="LTT82" s="41"/>
      <c r="LTU82" s="41"/>
      <c r="LTV82" s="41"/>
      <c r="LTW82" s="41"/>
      <c r="LTX82" s="41"/>
      <c r="LTY82" s="41"/>
      <c r="LTZ82" s="41"/>
      <c r="LUA82" s="41"/>
      <c r="LUB82" s="41"/>
      <c r="LUC82" s="41"/>
      <c r="LUD82" s="41"/>
      <c r="LUE82" s="41"/>
      <c r="LUF82" s="41"/>
      <c r="LUG82" s="41"/>
      <c r="LUH82" s="41"/>
      <c r="LUI82" s="41"/>
      <c r="LUJ82" s="41"/>
      <c r="LUK82" s="41"/>
      <c r="LUL82" s="41"/>
      <c r="LUM82" s="41"/>
      <c r="LUN82" s="41"/>
      <c r="LUO82" s="41"/>
      <c r="LUP82" s="41"/>
      <c r="LUQ82" s="41"/>
      <c r="LUR82" s="41"/>
      <c r="LUS82" s="41"/>
      <c r="LUT82" s="41"/>
      <c r="LUU82" s="41"/>
      <c r="LUV82" s="41"/>
      <c r="LUW82" s="41"/>
      <c r="LUX82" s="41"/>
      <c r="LUY82" s="41"/>
      <c r="LUZ82" s="41"/>
      <c r="LVA82" s="41"/>
      <c r="LVB82" s="41"/>
      <c r="LVC82" s="41"/>
      <c r="LVD82" s="41"/>
      <c r="LVE82" s="41"/>
      <c r="LVF82" s="41"/>
      <c r="LVG82" s="41"/>
      <c r="LVH82" s="41"/>
      <c r="LVI82" s="41"/>
      <c r="LVP82" s="41"/>
      <c r="LVQ82" s="41"/>
      <c r="LVR82" s="41"/>
      <c r="LVS82" s="41"/>
      <c r="LVT82" s="41"/>
      <c r="LVU82" s="41"/>
      <c r="LVV82" s="41"/>
      <c r="LVW82" s="41"/>
      <c r="LVX82" s="41"/>
      <c r="LVY82" s="41"/>
      <c r="LVZ82" s="41"/>
      <c r="LWA82" s="41"/>
      <c r="LWB82" s="41"/>
      <c r="LWC82" s="41"/>
      <c r="LWD82" s="41"/>
      <c r="LWE82" s="41"/>
      <c r="LWF82" s="41"/>
      <c r="LWG82" s="41"/>
      <c r="LWH82" s="41"/>
      <c r="LWI82" s="41"/>
      <c r="LWJ82" s="41"/>
      <c r="LWK82" s="41"/>
      <c r="LWL82" s="41"/>
      <c r="LWM82" s="41"/>
      <c r="LWN82" s="41"/>
      <c r="LWO82" s="41"/>
      <c r="LWP82" s="41"/>
      <c r="LWQ82" s="41"/>
      <c r="LWR82" s="41"/>
      <c r="LWS82" s="41"/>
      <c r="LWT82" s="41"/>
      <c r="LWU82" s="41"/>
      <c r="LWV82" s="41"/>
      <c r="LWW82" s="41"/>
      <c r="LWX82" s="41"/>
      <c r="LWY82" s="41"/>
      <c r="LWZ82" s="41"/>
      <c r="LXA82" s="41"/>
      <c r="LXB82" s="41"/>
      <c r="LXC82" s="41"/>
      <c r="LXD82" s="41"/>
      <c r="LXE82" s="41"/>
      <c r="LXF82" s="41"/>
      <c r="LXG82" s="41"/>
      <c r="LXH82" s="41"/>
      <c r="LXI82" s="41"/>
      <c r="LXJ82" s="41"/>
      <c r="LXK82" s="41"/>
      <c r="LXL82" s="41"/>
      <c r="LXM82" s="41"/>
      <c r="LXN82" s="41"/>
      <c r="LXO82" s="41"/>
      <c r="LXP82" s="41"/>
      <c r="LXQ82" s="41"/>
      <c r="LXR82" s="41"/>
      <c r="LXS82" s="41"/>
      <c r="LXT82" s="41"/>
      <c r="LXU82" s="41"/>
      <c r="LXV82" s="41"/>
      <c r="LXW82" s="41"/>
      <c r="LXX82" s="41"/>
      <c r="LXY82" s="41"/>
      <c r="LXZ82" s="41"/>
      <c r="LYA82" s="41"/>
      <c r="LYB82" s="41"/>
      <c r="LYC82" s="41"/>
      <c r="LYD82" s="41"/>
      <c r="LYE82" s="41"/>
      <c r="LYF82" s="41"/>
      <c r="LYG82" s="41"/>
      <c r="LYH82" s="41"/>
      <c r="LYI82" s="41"/>
      <c r="LYJ82" s="41"/>
      <c r="LYK82" s="41"/>
      <c r="LYL82" s="41"/>
      <c r="LYM82" s="41"/>
      <c r="LYN82" s="41"/>
      <c r="LYO82" s="41"/>
      <c r="LYP82" s="41"/>
      <c r="LYQ82" s="41"/>
      <c r="LYR82" s="41"/>
      <c r="LYS82" s="41"/>
      <c r="LYT82" s="41"/>
      <c r="LYU82" s="41"/>
      <c r="LYV82" s="41"/>
      <c r="LYW82" s="41"/>
      <c r="LYX82" s="41"/>
      <c r="LYY82" s="41"/>
      <c r="LYZ82" s="41"/>
      <c r="LZA82" s="41"/>
      <c r="LZB82" s="41"/>
      <c r="LZC82" s="41"/>
      <c r="LZD82" s="41"/>
      <c r="LZE82" s="41"/>
      <c r="LZF82" s="41"/>
      <c r="LZG82" s="41"/>
      <c r="LZH82" s="41"/>
      <c r="LZI82" s="41"/>
      <c r="LZJ82" s="41"/>
      <c r="LZK82" s="41"/>
      <c r="LZL82" s="41"/>
      <c r="LZM82" s="41"/>
      <c r="LZN82" s="41"/>
      <c r="LZO82" s="41"/>
      <c r="LZP82" s="41"/>
      <c r="LZQ82" s="41"/>
      <c r="LZR82" s="41"/>
      <c r="LZS82" s="41"/>
      <c r="LZT82" s="41"/>
      <c r="LZU82" s="41"/>
      <c r="LZV82" s="41"/>
      <c r="LZW82" s="41"/>
      <c r="LZX82" s="41"/>
      <c r="LZY82" s="41"/>
      <c r="LZZ82" s="41"/>
      <c r="MAA82" s="41"/>
      <c r="MAB82" s="41"/>
      <c r="MAC82" s="41"/>
      <c r="MAD82" s="41"/>
      <c r="MAE82" s="41"/>
      <c r="MAF82" s="41"/>
      <c r="MAG82" s="41"/>
      <c r="MAH82" s="41"/>
      <c r="MAI82" s="41"/>
      <c r="MAJ82" s="41"/>
      <c r="MAK82" s="41"/>
      <c r="MAL82" s="41"/>
      <c r="MAM82" s="41"/>
      <c r="MAN82" s="41"/>
      <c r="MAO82" s="41"/>
      <c r="MAP82" s="41"/>
      <c r="MAQ82" s="41"/>
      <c r="MAR82" s="41"/>
      <c r="MAS82" s="41"/>
      <c r="MAT82" s="41"/>
      <c r="MAU82" s="41"/>
      <c r="MAV82" s="41"/>
      <c r="MAW82" s="41"/>
      <c r="MAX82" s="41"/>
      <c r="MAY82" s="41"/>
      <c r="MAZ82" s="41"/>
      <c r="MBA82" s="41"/>
      <c r="MBB82" s="41"/>
      <c r="MBC82" s="41"/>
      <c r="MBD82" s="41"/>
      <c r="MBE82" s="41"/>
      <c r="MBF82" s="41"/>
      <c r="MBG82" s="41"/>
      <c r="MBH82" s="41"/>
      <c r="MBI82" s="41"/>
      <c r="MBJ82" s="41"/>
      <c r="MBK82" s="41"/>
      <c r="MBL82" s="41"/>
      <c r="MBM82" s="41"/>
      <c r="MBN82" s="41"/>
      <c r="MBO82" s="41"/>
      <c r="MBP82" s="41"/>
      <c r="MBQ82" s="41"/>
      <c r="MBR82" s="41"/>
      <c r="MBS82" s="41"/>
      <c r="MBT82" s="41"/>
      <c r="MBU82" s="41"/>
      <c r="MBV82" s="41"/>
      <c r="MBW82" s="41"/>
      <c r="MBX82" s="41"/>
      <c r="MBY82" s="41"/>
      <c r="MBZ82" s="41"/>
      <c r="MCA82" s="41"/>
      <c r="MCB82" s="41"/>
      <c r="MCC82" s="41"/>
      <c r="MCD82" s="41"/>
      <c r="MCE82" s="41"/>
      <c r="MCF82" s="41"/>
      <c r="MCG82" s="41"/>
      <c r="MCH82" s="41"/>
      <c r="MCI82" s="41"/>
      <c r="MCJ82" s="41"/>
      <c r="MCK82" s="41"/>
      <c r="MCL82" s="41"/>
      <c r="MCM82" s="41"/>
      <c r="MCN82" s="41"/>
      <c r="MCO82" s="41"/>
      <c r="MCP82" s="41"/>
      <c r="MCQ82" s="41"/>
      <c r="MCR82" s="41"/>
      <c r="MCS82" s="41"/>
      <c r="MCT82" s="41"/>
      <c r="MCU82" s="41"/>
      <c r="MCV82" s="41"/>
      <c r="MCW82" s="41"/>
      <c r="MCX82" s="41"/>
      <c r="MCY82" s="41"/>
      <c r="MCZ82" s="41"/>
      <c r="MDA82" s="41"/>
      <c r="MDB82" s="41"/>
      <c r="MDC82" s="41"/>
      <c r="MDD82" s="41"/>
      <c r="MDE82" s="41"/>
      <c r="MDF82" s="41"/>
      <c r="MDG82" s="41"/>
      <c r="MDH82" s="41"/>
      <c r="MDI82" s="41"/>
      <c r="MDJ82" s="41"/>
      <c r="MDK82" s="41"/>
      <c r="MDL82" s="41"/>
      <c r="MDM82" s="41"/>
      <c r="MDN82" s="41"/>
      <c r="MDO82" s="41"/>
      <c r="MDP82" s="41"/>
      <c r="MDQ82" s="41"/>
      <c r="MDR82" s="41"/>
      <c r="MDS82" s="41"/>
      <c r="MDT82" s="41"/>
      <c r="MDU82" s="41"/>
      <c r="MDV82" s="41"/>
      <c r="MDW82" s="41"/>
      <c r="MDX82" s="41"/>
      <c r="MDY82" s="41"/>
      <c r="MDZ82" s="41"/>
      <c r="MEA82" s="41"/>
      <c r="MEB82" s="41"/>
      <c r="MEC82" s="41"/>
      <c r="MED82" s="41"/>
      <c r="MEE82" s="41"/>
      <c r="MEF82" s="41"/>
      <c r="MEG82" s="41"/>
      <c r="MEH82" s="41"/>
      <c r="MEI82" s="41"/>
      <c r="MEJ82" s="41"/>
      <c r="MEK82" s="41"/>
      <c r="MEL82" s="41"/>
      <c r="MEM82" s="41"/>
      <c r="MEN82" s="41"/>
      <c r="MEO82" s="41"/>
      <c r="MEP82" s="41"/>
      <c r="MEQ82" s="41"/>
      <c r="MER82" s="41"/>
      <c r="MES82" s="41"/>
      <c r="MET82" s="41"/>
      <c r="MEU82" s="41"/>
      <c r="MEV82" s="41"/>
      <c r="MEW82" s="41"/>
      <c r="MEX82" s="41"/>
      <c r="MEY82" s="41"/>
      <c r="MEZ82" s="41"/>
      <c r="MFA82" s="41"/>
      <c r="MFB82" s="41"/>
      <c r="MFC82" s="41"/>
      <c r="MFD82" s="41"/>
      <c r="MFE82" s="41"/>
      <c r="MFL82" s="41"/>
      <c r="MFM82" s="41"/>
      <c r="MFN82" s="41"/>
      <c r="MFO82" s="41"/>
      <c r="MFP82" s="41"/>
      <c r="MFQ82" s="41"/>
      <c r="MFR82" s="41"/>
      <c r="MFS82" s="41"/>
      <c r="MFT82" s="41"/>
      <c r="MFU82" s="41"/>
      <c r="MFV82" s="41"/>
      <c r="MFW82" s="41"/>
      <c r="MFX82" s="41"/>
      <c r="MFY82" s="41"/>
      <c r="MFZ82" s="41"/>
      <c r="MGA82" s="41"/>
      <c r="MGB82" s="41"/>
      <c r="MGC82" s="41"/>
      <c r="MGD82" s="41"/>
      <c r="MGE82" s="41"/>
      <c r="MGF82" s="41"/>
      <c r="MGG82" s="41"/>
      <c r="MGH82" s="41"/>
      <c r="MGI82" s="41"/>
      <c r="MGJ82" s="41"/>
      <c r="MGK82" s="41"/>
      <c r="MGL82" s="41"/>
      <c r="MGM82" s="41"/>
      <c r="MGN82" s="41"/>
      <c r="MGO82" s="41"/>
      <c r="MGP82" s="41"/>
      <c r="MGQ82" s="41"/>
      <c r="MGR82" s="41"/>
      <c r="MGS82" s="41"/>
      <c r="MGT82" s="41"/>
      <c r="MGU82" s="41"/>
      <c r="MGV82" s="41"/>
      <c r="MGW82" s="41"/>
      <c r="MGX82" s="41"/>
      <c r="MGY82" s="41"/>
      <c r="MGZ82" s="41"/>
      <c r="MHA82" s="41"/>
      <c r="MHB82" s="41"/>
      <c r="MHC82" s="41"/>
      <c r="MHD82" s="41"/>
      <c r="MHE82" s="41"/>
      <c r="MHF82" s="41"/>
      <c r="MHG82" s="41"/>
      <c r="MHH82" s="41"/>
      <c r="MHI82" s="41"/>
      <c r="MHJ82" s="41"/>
      <c r="MHK82" s="41"/>
      <c r="MHL82" s="41"/>
      <c r="MHM82" s="41"/>
      <c r="MHN82" s="41"/>
      <c r="MHO82" s="41"/>
      <c r="MHP82" s="41"/>
      <c r="MHQ82" s="41"/>
      <c r="MHR82" s="41"/>
      <c r="MHS82" s="41"/>
      <c r="MHT82" s="41"/>
      <c r="MHU82" s="41"/>
      <c r="MHV82" s="41"/>
      <c r="MHW82" s="41"/>
      <c r="MHX82" s="41"/>
      <c r="MHY82" s="41"/>
      <c r="MHZ82" s="41"/>
      <c r="MIA82" s="41"/>
      <c r="MIB82" s="41"/>
      <c r="MIC82" s="41"/>
      <c r="MID82" s="41"/>
      <c r="MIE82" s="41"/>
      <c r="MIF82" s="41"/>
      <c r="MIG82" s="41"/>
      <c r="MIH82" s="41"/>
      <c r="MII82" s="41"/>
      <c r="MIJ82" s="41"/>
      <c r="MIK82" s="41"/>
      <c r="MIL82" s="41"/>
      <c r="MIM82" s="41"/>
      <c r="MIN82" s="41"/>
      <c r="MIO82" s="41"/>
      <c r="MIP82" s="41"/>
      <c r="MIQ82" s="41"/>
      <c r="MIR82" s="41"/>
      <c r="MIS82" s="41"/>
      <c r="MIT82" s="41"/>
      <c r="MIU82" s="41"/>
      <c r="MIV82" s="41"/>
      <c r="MIW82" s="41"/>
      <c r="MIX82" s="41"/>
      <c r="MIY82" s="41"/>
      <c r="MIZ82" s="41"/>
      <c r="MJA82" s="41"/>
      <c r="MJB82" s="41"/>
      <c r="MJC82" s="41"/>
      <c r="MJD82" s="41"/>
      <c r="MJE82" s="41"/>
      <c r="MJF82" s="41"/>
      <c r="MJG82" s="41"/>
      <c r="MJH82" s="41"/>
      <c r="MJI82" s="41"/>
      <c r="MJJ82" s="41"/>
      <c r="MJK82" s="41"/>
      <c r="MJL82" s="41"/>
      <c r="MJM82" s="41"/>
      <c r="MJN82" s="41"/>
      <c r="MJO82" s="41"/>
      <c r="MJP82" s="41"/>
      <c r="MJQ82" s="41"/>
      <c r="MJR82" s="41"/>
      <c r="MJS82" s="41"/>
      <c r="MJT82" s="41"/>
      <c r="MJU82" s="41"/>
      <c r="MJV82" s="41"/>
      <c r="MJW82" s="41"/>
      <c r="MJX82" s="41"/>
      <c r="MJY82" s="41"/>
      <c r="MJZ82" s="41"/>
      <c r="MKA82" s="41"/>
      <c r="MKB82" s="41"/>
      <c r="MKC82" s="41"/>
      <c r="MKD82" s="41"/>
      <c r="MKE82" s="41"/>
      <c r="MKF82" s="41"/>
      <c r="MKG82" s="41"/>
      <c r="MKH82" s="41"/>
      <c r="MKI82" s="41"/>
      <c r="MKJ82" s="41"/>
      <c r="MKK82" s="41"/>
      <c r="MKL82" s="41"/>
      <c r="MKM82" s="41"/>
      <c r="MKN82" s="41"/>
      <c r="MKO82" s="41"/>
      <c r="MKP82" s="41"/>
      <c r="MKQ82" s="41"/>
      <c r="MKR82" s="41"/>
      <c r="MKS82" s="41"/>
      <c r="MKT82" s="41"/>
      <c r="MKU82" s="41"/>
      <c r="MKV82" s="41"/>
      <c r="MKW82" s="41"/>
      <c r="MKX82" s="41"/>
      <c r="MKY82" s="41"/>
      <c r="MKZ82" s="41"/>
      <c r="MLA82" s="41"/>
      <c r="MLB82" s="41"/>
      <c r="MLC82" s="41"/>
      <c r="MLD82" s="41"/>
      <c r="MLE82" s="41"/>
      <c r="MLF82" s="41"/>
      <c r="MLG82" s="41"/>
      <c r="MLH82" s="41"/>
      <c r="MLI82" s="41"/>
      <c r="MLJ82" s="41"/>
      <c r="MLK82" s="41"/>
      <c r="MLL82" s="41"/>
      <c r="MLM82" s="41"/>
      <c r="MLN82" s="41"/>
      <c r="MLO82" s="41"/>
      <c r="MLP82" s="41"/>
      <c r="MLQ82" s="41"/>
      <c r="MLR82" s="41"/>
      <c r="MLS82" s="41"/>
      <c r="MLT82" s="41"/>
      <c r="MLU82" s="41"/>
      <c r="MLV82" s="41"/>
      <c r="MLW82" s="41"/>
      <c r="MLX82" s="41"/>
      <c r="MLY82" s="41"/>
      <c r="MLZ82" s="41"/>
      <c r="MMA82" s="41"/>
      <c r="MMB82" s="41"/>
      <c r="MMC82" s="41"/>
      <c r="MMD82" s="41"/>
      <c r="MME82" s="41"/>
      <c r="MMF82" s="41"/>
      <c r="MMG82" s="41"/>
      <c r="MMH82" s="41"/>
      <c r="MMI82" s="41"/>
      <c r="MMJ82" s="41"/>
      <c r="MMK82" s="41"/>
      <c r="MML82" s="41"/>
      <c r="MMM82" s="41"/>
      <c r="MMN82" s="41"/>
      <c r="MMO82" s="41"/>
      <c r="MMP82" s="41"/>
      <c r="MMQ82" s="41"/>
      <c r="MMR82" s="41"/>
      <c r="MMS82" s="41"/>
      <c r="MMT82" s="41"/>
      <c r="MMU82" s="41"/>
      <c r="MMV82" s="41"/>
      <c r="MMW82" s="41"/>
      <c r="MMX82" s="41"/>
      <c r="MMY82" s="41"/>
      <c r="MMZ82" s="41"/>
      <c r="MNA82" s="41"/>
      <c r="MNB82" s="41"/>
      <c r="MNC82" s="41"/>
      <c r="MND82" s="41"/>
      <c r="MNE82" s="41"/>
      <c r="MNF82" s="41"/>
      <c r="MNG82" s="41"/>
      <c r="MNH82" s="41"/>
      <c r="MNI82" s="41"/>
      <c r="MNJ82" s="41"/>
      <c r="MNK82" s="41"/>
      <c r="MNL82" s="41"/>
      <c r="MNM82" s="41"/>
      <c r="MNN82" s="41"/>
      <c r="MNO82" s="41"/>
      <c r="MNP82" s="41"/>
      <c r="MNQ82" s="41"/>
      <c r="MNR82" s="41"/>
      <c r="MNS82" s="41"/>
      <c r="MNT82" s="41"/>
      <c r="MNU82" s="41"/>
      <c r="MNV82" s="41"/>
      <c r="MNW82" s="41"/>
      <c r="MNX82" s="41"/>
      <c r="MNY82" s="41"/>
      <c r="MNZ82" s="41"/>
      <c r="MOA82" s="41"/>
      <c r="MOB82" s="41"/>
      <c r="MOC82" s="41"/>
      <c r="MOD82" s="41"/>
      <c r="MOE82" s="41"/>
      <c r="MOF82" s="41"/>
      <c r="MOG82" s="41"/>
      <c r="MOH82" s="41"/>
      <c r="MOI82" s="41"/>
      <c r="MOJ82" s="41"/>
      <c r="MOK82" s="41"/>
      <c r="MOL82" s="41"/>
      <c r="MOM82" s="41"/>
      <c r="MON82" s="41"/>
      <c r="MOO82" s="41"/>
      <c r="MOP82" s="41"/>
      <c r="MOQ82" s="41"/>
      <c r="MOR82" s="41"/>
      <c r="MOS82" s="41"/>
      <c r="MOT82" s="41"/>
      <c r="MOU82" s="41"/>
      <c r="MOV82" s="41"/>
      <c r="MOW82" s="41"/>
      <c r="MOX82" s="41"/>
      <c r="MOY82" s="41"/>
      <c r="MOZ82" s="41"/>
      <c r="MPA82" s="41"/>
      <c r="MPH82" s="41"/>
      <c r="MPI82" s="41"/>
      <c r="MPJ82" s="41"/>
      <c r="MPK82" s="41"/>
      <c r="MPL82" s="41"/>
      <c r="MPM82" s="41"/>
      <c r="MPN82" s="41"/>
      <c r="MPO82" s="41"/>
      <c r="MPP82" s="41"/>
      <c r="MPQ82" s="41"/>
      <c r="MPR82" s="41"/>
      <c r="MPS82" s="41"/>
      <c r="MPT82" s="41"/>
      <c r="MPU82" s="41"/>
      <c r="MPV82" s="41"/>
      <c r="MPW82" s="41"/>
      <c r="MPX82" s="41"/>
      <c r="MPY82" s="41"/>
      <c r="MPZ82" s="41"/>
      <c r="MQA82" s="41"/>
      <c r="MQB82" s="41"/>
      <c r="MQC82" s="41"/>
      <c r="MQD82" s="41"/>
      <c r="MQE82" s="41"/>
      <c r="MQF82" s="41"/>
      <c r="MQG82" s="41"/>
      <c r="MQH82" s="41"/>
      <c r="MQI82" s="41"/>
      <c r="MQJ82" s="41"/>
      <c r="MQK82" s="41"/>
      <c r="MQL82" s="41"/>
      <c r="MQM82" s="41"/>
      <c r="MQN82" s="41"/>
      <c r="MQO82" s="41"/>
      <c r="MQP82" s="41"/>
      <c r="MQQ82" s="41"/>
      <c r="MQR82" s="41"/>
      <c r="MQS82" s="41"/>
      <c r="MQT82" s="41"/>
      <c r="MQU82" s="41"/>
      <c r="MQV82" s="41"/>
      <c r="MQW82" s="41"/>
      <c r="MQX82" s="41"/>
      <c r="MQY82" s="41"/>
      <c r="MQZ82" s="41"/>
      <c r="MRA82" s="41"/>
      <c r="MRB82" s="41"/>
      <c r="MRC82" s="41"/>
      <c r="MRD82" s="41"/>
      <c r="MRE82" s="41"/>
      <c r="MRF82" s="41"/>
      <c r="MRG82" s="41"/>
      <c r="MRH82" s="41"/>
      <c r="MRI82" s="41"/>
      <c r="MRJ82" s="41"/>
      <c r="MRK82" s="41"/>
      <c r="MRL82" s="41"/>
      <c r="MRM82" s="41"/>
      <c r="MRN82" s="41"/>
      <c r="MRO82" s="41"/>
      <c r="MRP82" s="41"/>
      <c r="MRQ82" s="41"/>
      <c r="MRR82" s="41"/>
      <c r="MRS82" s="41"/>
      <c r="MRT82" s="41"/>
      <c r="MRU82" s="41"/>
      <c r="MRV82" s="41"/>
      <c r="MRW82" s="41"/>
      <c r="MRX82" s="41"/>
      <c r="MRY82" s="41"/>
      <c r="MRZ82" s="41"/>
      <c r="MSA82" s="41"/>
      <c r="MSB82" s="41"/>
      <c r="MSC82" s="41"/>
      <c r="MSD82" s="41"/>
      <c r="MSE82" s="41"/>
      <c r="MSF82" s="41"/>
      <c r="MSG82" s="41"/>
      <c r="MSH82" s="41"/>
      <c r="MSI82" s="41"/>
      <c r="MSJ82" s="41"/>
      <c r="MSK82" s="41"/>
      <c r="MSL82" s="41"/>
      <c r="MSM82" s="41"/>
      <c r="MSN82" s="41"/>
      <c r="MSO82" s="41"/>
      <c r="MSP82" s="41"/>
      <c r="MSQ82" s="41"/>
      <c r="MSR82" s="41"/>
      <c r="MSS82" s="41"/>
      <c r="MST82" s="41"/>
      <c r="MSU82" s="41"/>
      <c r="MSV82" s="41"/>
      <c r="MSW82" s="41"/>
      <c r="MSX82" s="41"/>
      <c r="MSY82" s="41"/>
      <c r="MSZ82" s="41"/>
      <c r="MTA82" s="41"/>
      <c r="MTB82" s="41"/>
      <c r="MTC82" s="41"/>
      <c r="MTD82" s="41"/>
      <c r="MTE82" s="41"/>
      <c r="MTF82" s="41"/>
      <c r="MTG82" s="41"/>
      <c r="MTH82" s="41"/>
      <c r="MTI82" s="41"/>
      <c r="MTJ82" s="41"/>
      <c r="MTK82" s="41"/>
      <c r="MTL82" s="41"/>
      <c r="MTM82" s="41"/>
      <c r="MTN82" s="41"/>
      <c r="MTO82" s="41"/>
      <c r="MTP82" s="41"/>
      <c r="MTQ82" s="41"/>
      <c r="MTR82" s="41"/>
      <c r="MTS82" s="41"/>
      <c r="MTT82" s="41"/>
      <c r="MTU82" s="41"/>
      <c r="MTV82" s="41"/>
      <c r="MTW82" s="41"/>
      <c r="MTX82" s="41"/>
      <c r="MTY82" s="41"/>
      <c r="MTZ82" s="41"/>
      <c r="MUA82" s="41"/>
      <c r="MUB82" s="41"/>
      <c r="MUC82" s="41"/>
      <c r="MUD82" s="41"/>
      <c r="MUE82" s="41"/>
      <c r="MUF82" s="41"/>
      <c r="MUG82" s="41"/>
      <c r="MUH82" s="41"/>
      <c r="MUI82" s="41"/>
      <c r="MUJ82" s="41"/>
      <c r="MUK82" s="41"/>
      <c r="MUL82" s="41"/>
      <c r="MUM82" s="41"/>
      <c r="MUN82" s="41"/>
      <c r="MUO82" s="41"/>
      <c r="MUP82" s="41"/>
      <c r="MUQ82" s="41"/>
      <c r="MUR82" s="41"/>
      <c r="MUS82" s="41"/>
      <c r="MUT82" s="41"/>
      <c r="MUU82" s="41"/>
      <c r="MUV82" s="41"/>
      <c r="MUW82" s="41"/>
      <c r="MUX82" s="41"/>
      <c r="MUY82" s="41"/>
      <c r="MUZ82" s="41"/>
      <c r="MVA82" s="41"/>
      <c r="MVB82" s="41"/>
      <c r="MVC82" s="41"/>
      <c r="MVD82" s="41"/>
      <c r="MVE82" s="41"/>
      <c r="MVF82" s="41"/>
      <c r="MVG82" s="41"/>
      <c r="MVH82" s="41"/>
      <c r="MVI82" s="41"/>
      <c r="MVJ82" s="41"/>
      <c r="MVK82" s="41"/>
      <c r="MVL82" s="41"/>
      <c r="MVM82" s="41"/>
      <c r="MVN82" s="41"/>
      <c r="MVO82" s="41"/>
      <c r="MVP82" s="41"/>
      <c r="MVQ82" s="41"/>
      <c r="MVR82" s="41"/>
      <c r="MVS82" s="41"/>
      <c r="MVT82" s="41"/>
      <c r="MVU82" s="41"/>
      <c r="MVV82" s="41"/>
      <c r="MVW82" s="41"/>
      <c r="MVX82" s="41"/>
      <c r="MVY82" s="41"/>
      <c r="MVZ82" s="41"/>
      <c r="MWA82" s="41"/>
      <c r="MWB82" s="41"/>
      <c r="MWC82" s="41"/>
      <c r="MWD82" s="41"/>
      <c r="MWE82" s="41"/>
      <c r="MWF82" s="41"/>
      <c r="MWG82" s="41"/>
      <c r="MWH82" s="41"/>
      <c r="MWI82" s="41"/>
      <c r="MWJ82" s="41"/>
      <c r="MWK82" s="41"/>
      <c r="MWL82" s="41"/>
      <c r="MWM82" s="41"/>
      <c r="MWN82" s="41"/>
      <c r="MWO82" s="41"/>
      <c r="MWP82" s="41"/>
      <c r="MWQ82" s="41"/>
      <c r="MWR82" s="41"/>
      <c r="MWS82" s="41"/>
      <c r="MWT82" s="41"/>
      <c r="MWU82" s="41"/>
      <c r="MWV82" s="41"/>
      <c r="MWW82" s="41"/>
      <c r="MWX82" s="41"/>
      <c r="MWY82" s="41"/>
      <c r="MWZ82" s="41"/>
      <c r="MXA82" s="41"/>
      <c r="MXB82" s="41"/>
      <c r="MXC82" s="41"/>
      <c r="MXD82" s="41"/>
      <c r="MXE82" s="41"/>
      <c r="MXF82" s="41"/>
      <c r="MXG82" s="41"/>
      <c r="MXH82" s="41"/>
      <c r="MXI82" s="41"/>
      <c r="MXJ82" s="41"/>
      <c r="MXK82" s="41"/>
      <c r="MXL82" s="41"/>
      <c r="MXM82" s="41"/>
      <c r="MXN82" s="41"/>
      <c r="MXO82" s="41"/>
      <c r="MXP82" s="41"/>
      <c r="MXQ82" s="41"/>
      <c r="MXR82" s="41"/>
      <c r="MXS82" s="41"/>
      <c r="MXT82" s="41"/>
      <c r="MXU82" s="41"/>
      <c r="MXV82" s="41"/>
      <c r="MXW82" s="41"/>
      <c r="MXX82" s="41"/>
      <c r="MXY82" s="41"/>
      <c r="MXZ82" s="41"/>
      <c r="MYA82" s="41"/>
      <c r="MYB82" s="41"/>
      <c r="MYC82" s="41"/>
      <c r="MYD82" s="41"/>
      <c r="MYE82" s="41"/>
      <c r="MYF82" s="41"/>
      <c r="MYG82" s="41"/>
      <c r="MYH82" s="41"/>
      <c r="MYI82" s="41"/>
      <c r="MYJ82" s="41"/>
      <c r="MYK82" s="41"/>
      <c r="MYL82" s="41"/>
      <c r="MYM82" s="41"/>
      <c r="MYN82" s="41"/>
      <c r="MYO82" s="41"/>
      <c r="MYP82" s="41"/>
      <c r="MYQ82" s="41"/>
      <c r="MYR82" s="41"/>
      <c r="MYS82" s="41"/>
      <c r="MYT82" s="41"/>
      <c r="MYU82" s="41"/>
      <c r="MYV82" s="41"/>
      <c r="MYW82" s="41"/>
      <c r="MZD82" s="41"/>
      <c r="MZE82" s="41"/>
      <c r="MZF82" s="41"/>
      <c r="MZG82" s="41"/>
      <c r="MZH82" s="41"/>
      <c r="MZI82" s="41"/>
      <c r="MZJ82" s="41"/>
      <c r="MZK82" s="41"/>
      <c r="MZL82" s="41"/>
      <c r="MZM82" s="41"/>
      <c r="MZN82" s="41"/>
      <c r="MZO82" s="41"/>
      <c r="MZP82" s="41"/>
      <c r="MZQ82" s="41"/>
      <c r="MZR82" s="41"/>
      <c r="MZS82" s="41"/>
      <c r="MZT82" s="41"/>
      <c r="MZU82" s="41"/>
      <c r="MZV82" s="41"/>
      <c r="MZW82" s="41"/>
      <c r="MZX82" s="41"/>
      <c r="MZY82" s="41"/>
      <c r="MZZ82" s="41"/>
      <c r="NAA82" s="41"/>
      <c r="NAB82" s="41"/>
      <c r="NAC82" s="41"/>
      <c r="NAD82" s="41"/>
      <c r="NAE82" s="41"/>
      <c r="NAF82" s="41"/>
      <c r="NAG82" s="41"/>
      <c r="NAH82" s="41"/>
      <c r="NAI82" s="41"/>
      <c r="NAJ82" s="41"/>
      <c r="NAK82" s="41"/>
      <c r="NAL82" s="41"/>
      <c r="NAM82" s="41"/>
      <c r="NAN82" s="41"/>
      <c r="NAO82" s="41"/>
      <c r="NAP82" s="41"/>
      <c r="NAQ82" s="41"/>
      <c r="NAR82" s="41"/>
      <c r="NAS82" s="41"/>
      <c r="NAT82" s="41"/>
      <c r="NAU82" s="41"/>
      <c r="NAV82" s="41"/>
      <c r="NAW82" s="41"/>
      <c r="NAX82" s="41"/>
      <c r="NAY82" s="41"/>
      <c r="NAZ82" s="41"/>
      <c r="NBA82" s="41"/>
      <c r="NBB82" s="41"/>
      <c r="NBC82" s="41"/>
      <c r="NBD82" s="41"/>
      <c r="NBE82" s="41"/>
      <c r="NBF82" s="41"/>
      <c r="NBG82" s="41"/>
      <c r="NBH82" s="41"/>
      <c r="NBI82" s="41"/>
      <c r="NBJ82" s="41"/>
      <c r="NBK82" s="41"/>
      <c r="NBL82" s="41"/>
      <c r="NBM82" s="41"/>
      <c r="NBN82" s="41"/>
      <c r="NBO82" s="41"/>
      <c r="NBP82" s="41"/>
      <c r="NBQ82" s="41"/>
      <c r="NBR82" s="41"/>
      <c r="NBS82" s="41"/>
      <c r="NBT82" s="41"/>
      <c r="NBU82" s="41"/>
      <c r="NBV82" s="41"/>
      <c r="NBW82" s="41"/>
      <c r="NBX82" s="41"/>
      <c r="NBY82" s="41"/>
      <c r="NBZ82" s="41"/>
      <c r="NCA82" s="41"/>
      <c r="NCB82" s="41"/>
      <c r="NCC82" s="41"/>
      <c r="NCD82" s="41"/>
      <c r="NCE82" s="41"/>
      <c r="NCF82" s="41"/>
      <c r="NCG82" s="41"/>
      <c r="NCH82" s="41"/>
      <c r="NCI82" s="41"/>
      <c r="NCJ82" s="41"/>
      <c r="NCK82" s="41"/>
      <c r="NCL82" s="41"/>
      <c r="NCM82" s="41"/>
      <c r="NCN82" s="41"/>
      <c r="NCO82" s="41"/>
      <c r="NCP82" s="41"/>
      <c r="NCQ82" s="41"/>
      <c r="NCR82" s="41"/>
      <c r="NCS82" s="41"/>
      <c r="NCT82" s="41"/>
      <c r="NCU82" s="41"/>
      <c r="NCV82" s="41"/>
      <c r="NCW82" s="41"/>
      <c r="NCX82" s="41"/>
      <c r="NCY82" s="41"/>
      <c r="NCZ82" s="41"/>
      <c r="NDA82" s="41"/>
      <c r="NDB82" s="41"/>
      <c r="NDC82" s="41"/>
      <c r="NDD82" s="41"/>
      <c r="NDE82" s="41"/>
      <c r="NDF82" s="41"/>
      <c r="NDG82" s="41"/>
      <c r="NDH82" s="41"/>
      <c r="NDI82" s="41"/>
      <c r="NDJ82" s="41"/>
      <c r="NDK82" s="41"/>
      <c r="NDL82" s="41"/>
      <c r="NDM82" s="41"/>
      <c r="NDN82" s="41"/>
      <c r="NDO82" s="41"/>
      <c r="NDP82" s="41"/>
      <c r="NDQ82" s="41"/>
      <c r="NDR82" s="41"/>
      <c r="NDS82" s="41"/>
      <c r="NDT82" s="41"/>
      <c r="NDU82" s="41"/>
      <c r="NDV82" s="41"/>
      <c r="NDW82" s="41"/>
      <c r="NDX82" s="41"/>
      <c r="NDY82" s="41"/>
      <c r="NDZ82" s="41"/>
      <c r="NEA82" s="41"/>
      <c r="NEB82" s="41"/>
      <c r="NEC82" s="41"/>
      <c r="NED82" s="41"/>
      <c r="NEE82" s="41"/>
      <c r="NEF82" s="41"/>
      <c r="NEG82" s="41"/>
      <c r="NEH82" s="41"/>
      <c r="NEI82" s="41"/>
      <c r="NEJ82" s="41"/>
      <c r="NEK82" s="41"/>
      <c r="NEL82" s="41"/>
      <c r="NEM82" s="41"/>
      <c r="NEN82" s="41"/>
      <c r="NEO82" s="41"/>
      <c r="NEP82" s="41"/>
      <c r="NEQ82" s="41"/>
      <c r="NER82" s="41"/>
      <c r="NES82" s="41"/>
      <c r="NET82" s="41"/>
      <c r="NEU82" s="41"/>
      <c r="NEV82" s="41"/>
      <c r="NEW82" s="41"/>
      <c r="NEX82" s="41"/>
      <c r="NEY82" s="41"/>
      <c r="NEZ82" s="41"/>
      <c r="NFA82" s="41"/>
      <c r="NFB82" s="41"/>
      <c r="NFC82" s="41"/>
      <c r="NFD82" s="41"/>
      <c r="NFE82" s="41"/>
      <c r="NFF82" s="41"/>
      <c r="NFG82" s="41"/>
      <c r="NFH82" s="41"/>
      <c r="NFI82" s="41"/>
      <c r="NFJ82" s="41"/>
      <c r="NFK82" s="41"/>
      <c r="NFL82" s="41"/>
      <c r="NFM82" s="41"/>
      <c r="NFN82" s="41"/>
      <c r="NFO82" s="41"/>
      <c r="NFP82" s="41"/>
      <c r="NFQ82" s="41"/>
      <c r="NFR82" s="41"/>
      <c r="NFS82" s="41"/>
      <c r="NFT82" s="41"/>
      <c r="NFU82" s="41"/>
      <c r="NFV82" s="41"/>
      <c r="NFW82" s="41"/>
      <c r="NFX82" s="41"/>
      <c r="NFY82" s="41"/>
      <c r="NFZ82" s="41"/>
      <c r="NGA82" s="41"/>
      <c r="NGB82" s="41"/>
      <c r="NGC82" s="41"/>
      <c r="NGD82" s="41"/>
      <c r="NGE82" s="41"/>
      <c r="NGF82" s="41"/>
      <c r="NGG82" s="41"/>
      <c r="NGH82" s="41"/>
      <c r="NGI82" s="41"/>
      <c r="NGJ82" s="41"/>
      <c r="NGK82" s="41"/>
      <c r="NGL82" s="41"/>
      <c r="NGM82" s="41"/>
      <c r="NGN82" s="41"/>
      <c r="NGO82" s="41"/>
      <c r="NGP82" s="41"/>
      <c r="NGQ82" s="41"/>
      <c r="NGR82" s="41"/>
      <c r="NGS82" s="41"/>
      <c r="NGT82" s="41"/>
      <c r="NGU82" s="41"/>
      <c r="NGV82" s="41"/>
      <c r="NGW82" s="41"/>
      <c r="NGX82" s="41"/>
      <c r="NGY82" s="41"/>
      <c r="NGZ82" s="41"/>
      <c r="NHA82" s="41"/>
      <c r="NHB82" s="41"/>
      <c r="NHC82" s="41"/>
      <c r="NHD82" s="41"/>
      <c r="NHE82" s="41"/>
      <c r="NHF82" s="41"/>
      <c r="NHG82" s="41"/>
      <c r="NHH82" s="41"/>
      <c r="NHI82" s="41"/>
      <c r="NHJ82" s="41"/>
      <c r="NHK82" s="41"/>
      <c r="NHL82" s="41"/>
      <c r="NHM82" s="41"/>
      <c r="NHN82" s="41"/>
      <c r="NHO82" s="41"/>
      <c r="NHP82" s="41"/>
      <c r="NHQ82" s="41"/>
      <c r="NHR82" s="41"/>
      <c r="NHS82" s="41"/>
      <c r="NHT82" s="41"/>
      <c r="NHU82" s="41"/>
      <c r="NHV82" s="41"/>
      <c r="NHW82" s="41"/>
      <c r="NHX82" s="41"/>
      <c r="NHY82" s="41"/>
      <c r="NHZ82" s="41"/>
      <c r="NIA82" s="41"/>
      <c r="NIB82" s="41"/>
      <c r="NIC82" s="41"/>
      <c r="NID82" s="41"/>
      <c r="NIE82" s="41"/>
      <c r="NIF82" s="41"/>
      <c r="NIG82" s="41"/>
      <c r="NIH82" s="41"/>
      <c r="NII82" s="41"/>
      <c r="NIJ82" s="41"/>
      <c r="NIK82" s="41"/>
      <c r="NIL82" s="41"/>
      <c r="NIM82" s="41"/>
      <c r="NIN82" s="41"/>
      <c r="NIO82" s="41"/>
      <c r="NIP82" s="41"/>
      <c r="NIQ82" s="41"/>
      <c r="NIR82" s="41"/>
      <c r="NIS82" s="41"/>
      <c r="NIZ82" s="41"/>
      <c r="NJA82" s="41"/>
      <c r="NJB82" s="41"/>
      <c r="NJC82" s="41"/>
      <c r="NJD82" s="41"/>
      <c r="NJE82" s="41"/>
      <c r="NJF82" s="41"/>
      <c r="NJG82" s="41"/>
      <c r="NJH82" s="41"/>
      <c r="NJI82" s="41"/>
      <c r="NJJ82" s="41"/>
      <c r="NJK82" s="41"/>
      <c r="NJL82" s="41"/>
      <c r="NJM82" s="41"/>
      <c r="NJN82" s="41"/>
      <c r="NJO82" s="41"/>
      <c r="NJP82" s="41"/>
      <c r="NJQ82" s="41"/>
      <c r="NJR82" s="41"/>
      <c r="NJS82" s="41"/>
      <c r="NJT82" s="41"/>
      <c r="NJU82" s="41"/>
      <c r="NJV82" s="41"/>
      <c r="NJW82" s="41"/>
      <c r="NJX82" s="41"/>
      <c r="NJY82" s="41"/>
      <c r="NJZ82" s="41"/>
      <c r="NKA82" s="41"/>
      <c r="NKB82" s="41"/>
      <c r="NKC82" s="41"/>
      <c r="NKD82" s="41"/>
      <c r="NKE82" s="41"/>
      <c r="NKF82" s="41"/>
      <c r="NKG82" s="41"/>
      <c r="NKH82" s="41"/>
      <c r="NKI82" s="41"/>
      <c r="NKJ82" s="41"/>
      <c r="NKK82" s="41"/>
      <c r="NKL82" s="41"/>
      <c r="NKM82" s="41"/>
      <c r="NKN82" s="41"/>
      <c r="NKO82" s="41"/>
      <c r="NKP82" s="41"/>
      <c r="NKQ82" s="41"/>
      <c r="NKR82" s="41"/>
      <c r="NKS82" s="41"/>
      <c r="NKT82" s="41"/>
      <c r="NKU82" s="41"/>
      <c r="NKV82" s="41"/>
      <c r="NKW82" s="41"/>
      <c r="NKX82" s="41"/>
      <c r="NKY82" s="41"/>
      <c r="NKZ82" s="41"/>
      <c r="NLA82" s="41"/>
      <c r="NLB82" s="41"/>
      <c r="NLC82" s="41"/>
      <c r="NLD82" s="41"/>
      <c r="NLE82" s="41"/>
      <c r="NLF82" s="41"/>
      <c r="NLG82" s="41"/>
      <c r="NLH82" s="41"/>
      <c r="NLI82" s="41"/>
      <c r="NLJ82" s="41"/>
      <c r="NLK82" s="41"/>
      <c r="NLL82" s="41"/>
      <c r="NLM82" s="41"/>
      <c r="NLN82" s="41"/>
      <c r="NLO82" s="41"/>
      <c r="NLP82" s="41"/>
      <c r="NLQ82" s="41"/>
      <c r="NLR82" s="41"/>
      <c r="NLS82" s="41"/>
      <c r="NLT82" s="41"/>
      <c r="NLU82" s="41"/>
      <c r="NLV82" s="41"/>
      <c r="NLW82" s="41"/>
      <c r="NLX82" s="41"/>
      <c r="NLY82" s="41"/>
      <c r="NLZ82" s="41"/>
      <c r="NMA82" s="41"/>
      <c r="NMB82" s="41"/>
      <c r="NMC82" s="41"/>
      <c r="NMD82" s="41"/>
      <c r="NME82" s="41"/>
      <c r="NMF82" s="41"/>
      <c r="NMG82" s="41"/>
      <c r="NMH82" s="41"/>
      <c r="NMI82" s="41"/>
      <c r="NMJ82" s="41"/>
      <c r="NMK82" s="41"/>
      <c r="NML82" s="41"/>
      <c r="NMM82" s="41"/>
      <c r="NMN82" s="41"/>
      <c r="NMO82" s="41"/>
      <c r="NMP82" s="41"/>
      <c r="NMQ82" s="41"/>
      <c r="NMR82" s="41"/>
      <c r="NMS82" s="41"/>
      <c r="NMT82" s="41"/>
      <c r="NMU82" s="41"/>
      <c r="NMV82" s="41"/>
      <c r="NMW82" s="41"/>
      <c r="NMX82" s="41"/>
      <c r="NMY82" s="41"/>
      <c r="NMZ82" s="41"/>
      <c r="NNA82" s="41"/>
      <c r="NNB82" s="41"/>
      <c r="NNC82" s="41"/>
      <c r="NND82" s="41"/>
      <c r="NNE82" s="41"/>
      <c r="NNF82" s="41"/>
      <c r="NNG82" s="41"/>
      <c r="NNH82" s="41"/>
      <c r="NNI82" s="41"/>
      <c r="NNJ82" s="41"/>
      <c r="NNK82" s="41"/>
      <c r="NNL82" s="41"/>
      <c r="NNM82" s="41"/>
      <c r="NNN82" s="41"/>
      <c r="NNO82" s="41"/>
      <c r="NNP82" s="41"/>
      <c r="NNQ82" s="41"/>
      <c r="NNR82" s="41"/>
      <c r="NNS82" s="41"/>
      <c r="NNT82" s="41"/>
      <c r="NNU82" s="41"/>
      <c r="NNV82" s="41"/>
      <c r="NNW82" s="41"/>
      <c r="NNX82" s="41"/>
      <c r="NNY82" s="41"/>
      <c r="NNZ82" s="41"/>
      <c r="NOA82" s="41"/>
      <c r="NOB82" s="41"/>
      <c r="NOC82" s="41"/>
      <c r="NOD82" s="41"/>
      <c r="NOE82" s="41"/>
      <c r="NOF82" s="41"/>
      <c r="NOG82" s="41"/>
      <c r="NOH82" s="41"/>
      <c r="NOI82" s="41"/>
      <c r="NOJ82" s="41"/>
      <c r="NOK82" s="41"/>
      <c r="NOL82" s="41"/>
      <c r="NOM82" s="41"/>
      <c r="NON82" s="41"/>
      <c r="NOO82" s="41"/>
      <c r="NOP82" s="41"/>
      <c r="NOQ82" s="41"/>
      <c r="NOR82" s="41"/>
      <c r="NOS82" s="41"/>
      <c r="NOT82" s="41"/>
      <c r="NOU82" s="41"/>
      <c r="NOV82" s="41"/>
      <c r="NOW82" s="41"/>
      <c r="NOX82" s="41"/>
      <c r="NOY82" s="41"/>
      <c r="NOZ82" s="41"/>
      <c r="NPA82" s="41"/>
      <c r="NPB82" s="41"/>
      <c r="NPC82" s="41"/>
      <c r="NPD82" s="41"/>
      <c r="NPE82" s="41"/>
      <c r="NPF82" s="41"/>
      <c r="NPG82" s="41"/>
      <c r="NPH82" s="41"/>
      <c r="NPI82" s="41"/>
      <c r="NPJ82" s="41"/>
      <c r="NPK82" s="41"/>
      <c r="NPL82" s="41"/>
      <c r="NPM82" s="41"/>
      <c r="NPN82" s="41"/>
      <c r="NPO82" s="41"/>
      <c r="NPP82" s="41"/>
      <c r="NPQ82" s="41"/>
      <c r="NPR82" s="41"/>
      <c r="NPS82" s="41"/>
      <c r="NPT82" s="41"/>
      <c r="NPU82" s="41"/>
      <c r="NPV82" s="41"/>
      <c r="NPW82" s="41"/>
      <c r="NPX82" s="41"/>
      <c r="NPY82" s="41"/>
      <c r="NPZ82" s="41"/>
      <c r="NQA82" s="41"/>
      <c r="NQB82" s="41"/>
      <c r="NQC82" s="41"/>
      <c r="NQD82" s="41"/>
      <c r="NQE82" s="41"/>
      <c r="NQF82" s="41"/>
      <c r="NQG82" s="41"/>
      <c r="NQH82" s="41"/>
      <c r="NQI82" s="41"/>
      <c r="NQJ82" s="41"/>
      <c r="NQK82" s="41"/>
      <c r="NQL82" s="41"/>
      <c r="NQM82" s="41"/>
      <c r="NQN82" s="41"/>
      <c r="NQO82" s="41"/>
      <c r="NQP82" s="41"/>
      <c r="NQQ82" s="41"/>
      <c r="NQR82" s="41"/>
      <c r="NQS82" s="41"/>
      <c r="NQT82" s="41"/>
      <c r="NQU82" s="41"/>
      <c r="NQV82" s="41"/>
      <c r="NQW82" s="41"/>
      <c r="NQX82" s="41"/>
      <c r="NQY82" s="41"/>
      <c r="NQZ82" s="41"/>
      <c r="NRA82" s="41"/>
      <c r="NRB82" s="41"/>
      <c r="NRC82" s="41"/>
      <c r="NRD82" s="41"/>
      <c r="NRE82" s="41"/>
      <c r="NRF82" s="41"/>
      <c r="NRG82" s="41"/>
      <c r="NRH82" s="41"/>
      <c r="NRI82" s="41"/>
      <c r="NRJ82" s="41"/>
      <c r="NRK82" s="41"/>
      <c r="NRL82" s="41"/>
      <c r="NRM82" s="41"/>
      <c r="NRN82" s="41"/>
      <c r="NRO82" s="41"/>
      <c r="NRP82" s="41"/>
      <c r="NRQ82" s="41"/>
      <c r="NRR82" s="41"/>
      <c r="NRS82" s="41"/>
      <c r="NRT82" s="41"/>
      <c r="NRU82" s="41"/>
      <c r="NRV82" s="41"/>
      <c r="NRW82" s="41"/>
      <c r="NRX82" s="41"/>
      <c r="NRY82" s="41"/>
      <c r="NRZ82" s="41"/>
      <c r="NSA82" s="41"/>
      <c r="NSB82" s="41"/>
      <c r="NSC82" s="41"/>
      <c r="NSD82" s="41"/>
      <c r="NSE82" s="41"/>
      <c r="NSF82" s="41"/>
      <c r="NSG82" s="41"/>
      <c r="NSH82" s="41"/>
      <c r="NSI82" s="41"/>
      <c r="NSJ82" s="41"/>
      <c r="NSK82" s="41"/>
      <c r="NSL82" s="41"/>
      <c r="NSM82" s="41"/>
      <c r="NSN82" s="41"/>
      <c r="NSO82" s="41"/>
      <c r="NSV82" s="41"/>
      <c r="NSW82" s="41"/>
      <c r="NSX82" s="41"/>
      <c r="NSY82" s="41"/>
      <c r="NSZ82" s="41"/>
      <c r="NTA82" s="41"/>
      <c r="NTB82" s="41"/>
      <c r="NTC82" s="41"/>
      <c r="NTD82" s="41"/>
      <c r="NTE82" s="41"/>
      <c r="NTF82" s="41"/>
      <c r="NTG82" s="41"/>
      <c r="NTH82" s="41"/>
      <c r="NTI82" s="41"/>
      <c r="NTJ82" s="41"/>
      <c r="NTK82" s="41"/>
      <c r="NTL82" s="41"/>
      <c r="NTM82" s="41"/>
      <c r="NTN82" s="41"/>
      <c r="NTO82" s="41"/>
      <c r="NTP82" s="41"/>
      <c r="NTQ82" s="41"/>
      <c r="NTR82" s="41"/>
      <c r="NTS82" s="41"/>
      <c r="NTT82" s="41"/>
      <c r="NTU82" s="41"/>
      <c r="NTV82" s="41"/>
      <c r="NTW82" s="41"/>
      <c r="NTX82" s="41"/>
      <c r="NTY82" s="41"/>
      <c r="NTZ82" s="41"/>
      <c r="NUA82" s="41"/>
      <c r="NUB82" s="41"/>
      <c r="NUC82" s="41"/>
      <c r="NUD82" s="41"/>
      <c r="NUE82" s="41"/>
      <c r="NUF82" s="41"/>
      <c r="NUG82" s="41"/>
      <c r="NUH82" s="41"/>
      <c r="NUI82" s="41"/>
      <c r="NUJ82" s="41"/>
      <c r="NUK82" s="41"/>
      <c r="NUL82" s="41"/>
      <c r="NUM82" s="41"/>
      <c r="NUN82" s="41"/>
      <c r="NUO82" s="41"/>
      <c r="NUP82" s="41"/>
      <c r="NUQ82" s="41"/>
      <c r="NUR82" s="41"/>
      <c r="NUS82" s="41"/>
      <c r="NUT82" s="41"/>
      <c r="NUU82" s="41"/>
      <c r="NUV82" s="41"/>
      <c r="NUW82" s="41"/>
      <c r="NUX82" s="41"/>
      <c r="NUY82" s="41"/>
      <c r="NUZ82" s="41"/>
      <c r="NVA82" s="41"/>
      <c r="NVB82" s="41"/>
      <c r="NVC82" s="41"/>
      <c r="NVD82" s="41"/>
      <c r="NVE82" s="41"/>
      <c r="NVF82" s="41"/>
      <c r="NVG82" s="41"/>
      <c r="NVH82" s="41"/>
      <c r="NVI82" s="41"/>
      <c r="NVJ82" s="41"/>
      <c r="NVK82" s="41"/>
      <c r="NVL82" s="41"/>
      <c r="NVM82" s="41"/>
      <c r="NVN82" s="41"/>
      <c r="NVO82" s="41"/>
      <c r="NVP82" s="41"/>
      <c r="NVQ82" s="41"/>
      <c r="NVR82" s="41"/>
      <c r="NVS82" s="41"/>
      <c r="NVT82" s="41"/>
      <c r="NVU82" s="41"/>
      <c r="NVV82" s="41"/>
      <c r="NVW82" s="41"/>
      <c r="NVX82" s="41"/>
      <c r="NVY82" s="41"/>
      <c r="NVZ82" s="41"/>
      <c r="NWA82" s="41"/>
      <c r="NWB82" s="41"/>
      <c r="NWC82" s="41"/>
      <c r="NWD82" s="41"/>
      <c r="NWE82" s="41"/>
      <c r="NWF82" s="41"/>
      <c r="NWG82" s="41"/>
      <c r="NWH82" s="41"/>
      <c r="NWI82" s="41"/>
      <c r="NWJ82" s="41"/>
      <c r="NWK82" s="41"/>
      <c r="NWL82" s="41"/>
      <c r="NWM82" s="41"/>
      <c r="NWN82" s="41"/>
      <c r="NWO82" s="41"/>
      <c r="NWP82" s="41"/>
      <c r="NWQ82" s="41"/>
      <c r="NWR82" s="41"/>
      <c r="NWS82" s="41"/>
      <c r="NWT82" s="41"/>
      <c r="NWU82" s="41"/>
      <c r="NWV82" s="41"/>
      <c r="NWW82" s="41"/>
      <c r="NWX82" s="41"/>
      <c r="NWY82" s="41"/>
      <c r="NWZ82" s="41"/>
      <c r="NXA82" s="41"/>
      <c r="NXB82" s="41"/>
      <c r="NXC82" s="41"/>
      <c r="NXD82" s="41"/>
      <c r="NXE82" s="41"/>
      <c r="NXF82" s="41"/>
      <c r="NXG82" s="41"/>
      <c r="NXH82" s="41"/>
      <c r="NXI82" s="41"/>
      <c r="NXJ82" s="41"/>
      <c r="NXK82" s="41"/>
      <c r="NXL82" s="41"/>
      <c r="NXM82" s="41"/>
      <c r="NXN82" s="41"/>
      <c r="NXO82" s="41"/>
      <c r="NXP82" s="41"/>
      <c r="NXQ82" s="41"/>
      <c r="NXR82" s="41"/>
      <c r="NXS82" s="41"/>
      <c r="NXT82" s="41"/>
      <c r="NXU82" s="41"/>
      <c r="NXV82" s="41"/>
      <c r="NXW82" s="41"/>
      <c r="NXX82" s="41"/>
      <c r="NXY82" s="41"/>
      <c r="NXZ82" s="41"/>
      <c r="NYA82" s="41"/>
      <c r="NYB82" s="41"/>
      <c r="NYC82" s="41"/>
      <c r="NYD82" s="41"/>
      <c r="NYE82" s="41"/>
      <c r="NYF82" s="41"/>
      <c r="NYG82" s="41"/>
      <c r="NYH82" s="41"/>
      <c r="NYI82" s="41"/>
      <c r="NYJ82" s="41"/>
      <c r="NYK82" s="41"/>
      <c r="NYL82" s="41"/>
      <c r="NYM82" s="41"/>
      <c r="NYN82" s="41"/>
      <c r="NYO82" s="41"/>
      <c r="NYP82" s="41"/>
      <c r="NYQ82" s="41"/>
      <c r="NYR82" s="41"/>
      <c r="NYS82" s="41"/>
      <c r="NYT82" s="41"/>
      <c r="NYU82" s="41"/>
      <c r="NYV82" s="41"/>
      <c r="NYW82" s="41"/>
      <c r="NYX82" s="41"/>
      <c r="NYY82" s="41"/>
      <c r="NYZ82" s="41"/>
      <c r="NZA82" s="41"/>
      <c r="NZB82" s="41"/>
      <c r="NZC82" s="41"/>
      <c r="NZD82" s="41"/>
      <c r="NZE82" s="41"/>
      <c r="NZF82" s="41"/>
      <c r="NZG82" s="41"/>
      <c r="NZH82" s="41"/>
      <c r="NZI82" s="41"/>
      <c r="NZJ82" s="41"/>
      <c r="NZK82" s="41"/>
      <c r="NZL82" s="41"/>
      <c r="NZM82" s="41"/>
      <c r="NZN82" s="41"/>
      <c r="NZO82" s="41"/>
      <c r="NZP82" s="41"/>
      <c r="NZQ82" s="41"/>
      <c r="NZR82" s="41"/>
      <c r="NZS82" s="41"/>
      <c r="NZT82" s="41"/>
      <c r="NZU82" s="41"/>
      <c r="NZV82" s="41"/>
      <c r="NZW82" s="41"/>
      <c r="NZX82" s="41"/>
      <c r="NZY82" s="41"/>
      <c r="NZZ82" s="41"/>
      <c r="OAA82" s="41"/>
      <c r="OAB82" s="41"/>
      <c r="OAC82" s="41"/>
      <c r="OAD82" s="41"/>
      <c r="OAE82" s="41"/>
      <c r="OAF82" s="41"/>
      <c r="OAG82" s="41"/>
      <c r="OAH82" s="41"/>
      <c r="OAI82" s="41"/>
      <c r="OAJ82" s="41"/>
      <c r="OAK82" s="41"/>
      <c r="OAL82" s="41"/>
      <c r="OAM82" s="41"/>
      <c r="OAN82" s="41"/>
      <c r="OAO82" s="41"/>
      <c r="OAP82" s="41"/>
      <c r="OAQ82" s="41"/>
      <c r="OAR82" s="41"/>
      <c r="OAS82" s="41"/>
      <c r="OAT82" s="41"/>
      <c r="OAU82" s="41"/>
      <c r="OAV82" s="41"/>
      <c r="OAW82" s="41"/>
      <c r="OAX82" s="41"/>
      <c r="OAY82" s="41"/>
      <c r="OAZ82" s="41"/>
      <c r="OBA82" s="41"/>
      <c r="OBB82" s="41"/>
      <c r="OBC82" s="41"/>
      <c r="OBD82" s="41"/>
      <c r="OBE82" s="41"/>
      <c r="OBF82" s="41"/>
      <c r="OBG82" s="41"/>
      <c r="OBH82" s="41"/>
      <c r="OBI82" s="41"/>
      <c r="OBJ82" s="41"/>
      <c r="OBK82" s="41"/>
      <c r="OBL82" s="41"/>
      <c r="OBM82" s="41"/>
      <c r="OBN82" s="41"/>
      <c r="OBO82" s="41"/>
      <c r="OBP82" s="41"/>
      <c r="OBQ82" s="41"/>
      <c r="OBR82" s="41"/>
      <c r="OBS82" s="41"/>
      <c r="OBT82" s="41"/>
      <c r="OBU82" s="41"/>
      <c r="OBV82" s="41"/>
      <c r="OBW82" s="41"/>
      <c r="OBX82" s="41"/>
      <c r="OBY82" s="41"/>
      <c r="OBZ82" s="41"/>
      <c r="OCA82" s="41"/>
      <c r="OCB82" s="41"/>
      <c r="OCC82" s="41"/>
      <c r="OCD82" s="41"/>
      <c r="OCE82" s="41"/>
      <c r="OCF82" s="41"/>
      <c r="OCG82" s="41"/>
      <c r="OCH82" s="41"/>
      <c r="OCI82" s="41"/>
      <c r="OCJ82" s="41"/>
      <c r="OCK82" s="41"/>
      <c r="OCR82" s="41"/>
      <c r="OCS82" s="41"/>
      <c r="OCT82" s="41"/>
      <c r="OCU82" s="41"/>
      <c r="OCV82" s="41"/>
      <c r="OCW82" s="41"/>
      <c r="OCX82" s="41"/>
      <c r="OCY82" s="41"/>
      <c r="OCZ82" s="41"/>
      <c r="ODA82" s="41"/>
      <c r="ODB82" s="41"/>
      <c r="ODC82" s="41"/>
      <c r="ODD82" s="41"/>
      <c r="ODE82" s="41"/>
      <c r="ODF82" s="41"/>
      <c r="ODG82" s="41"/>
      <c r="ODH82" s="41"/>
      <c r="ODI82" s="41"/>
      <c r="ODJ82" s="41"/>
      <c r="ODK82" s="41"/>
      <c r="ODL82" s="41"/>
      <c r="ODM82" s="41"/>
      <c r="ODN82" s="41"/>
      <c r="ODO82" s="41"/>
      <c r="ODP82" s="41"/>
      <c r="ODQ82" s="41"/>
      <c r="ODR82" s="41"/>
      <c r="ODS82" s="41"/>
      <c r="ODT82" s="41"/>
      <c r="ODU82" s="41"/>
      <c r="ODV82" s="41"/>
      <c r="ODW82" s="41"/>
      <c r="ODX82" s="41"/>
      <c r="ODY82" s="41"/>
      <c r="ODZ82" s="41"/>
      <c r="OEA82" s="41"/>
      <c r="OEB82" s="41"/>
      <c r="OEC82" s="41"/>
      <c r="OED82" s="41"/>
      <c r="OEE82" s="41"/>
      <c r="OEF82" s="41"/>
      <c r="OEG82" s="41"/>
      <c r="OEH82" s="41"/>
      <c r="OEI82" s="41"/>
      <c r="OEJ82" s="41"/>
      <c r="OEK82" s="41"/>
      <c r="OEL82" s="41"/>
      <c r="OEM82" s="41"/>
      <c r="OEN82" s="41"/>
      <c r="OEO82" s="41"/>
      <c r="OEP82" s="41"/>
      <c r="OEQ82" s="41"/>
      <c r="OER82" s="41"/>
      <c r="OES82" s="41"/>
      <c r="OET82" s="41"/>
      <c r="OEU82" s="41"/>
      <c r="OEV82" s="41"/>
      <c r="OEW82" s="41"/>
      <c r="OEX82" s="41"/>
      <c r="OEY82" s="41"/>
      <c r="OEZ82" s="41"/>
      <c r="OFA82" s="41"/>
      <c r="OFB82" s="41"/>
      <c r="OFC82" s="41"/>
      <c r="OFD82" s="41"/>
      <c r="OFE82" s="41"/>
      <c r="OFF82" s="41"/>
      <c r="OFG82" s="41"/>
      <c r="OFH82" s="41"/>
      <c r="OFI82" s="41"/>
      <c r="OFJ82" s="41"/>
      <c r="OFK82" s="41"/>
      <c r="OFL82" s="41"/>
      <c r="OFM82" s="41"/>
      <c r="OFN82" s="41"/>
      <c r="OFO82" s="41"/>
      <c r="OFP82" s="41"/>
      <c r="OFQ82" s="41"/>
      <c r="OFR82" s="41"/>
      <c r="OFS82" s="41"/>
      <c r="OFT82" s="41"/>
      <c r="OFU82" s="41"/>
      <c r="OFV82" s="41"/>
      <c r="OFW82" s="41"/>
      <c r="OFX82" s="41"/>
      <c r="OFY82" s="41"/>
      <c r="OFZ82" s="41"/>
      <c r="OGA82" s="41"/>
      <c r="OGB82" s="41"/>
      <c r="OGC82" s="41"/>
      <c r="OGD82" s="41"/>
      <c r="OGE82" s="41"/>
      <c r="OGF82" s="41"/>
      <c r="OGG82" s="41"/>
      <c r="OGH82" s="41"/>
      <c r="OGI82" s="41"/>
      <c r="OGJ82" s="41"/>
      <c r="OGK82" s="41"/>
      <c r="OGL82" s="41"/>
      <c r="OGM82" s="41"/>
      <c r="OGN82" s="41"/>
      <c r="OGO82" s="41"/>
      <c r="OGP82" s="41"/>
      <c r="OGQ82" s="41"/>
      <c r="OGR82" s="41"/>
      <c r="OGS82" s="41"/>
      <c r="OGT82" s="41"/>
      <c r="OGU82" s="41"/>
      <c r="OGV82" s="41"/>
      <c r="OGW82" s="41"/>
      <c r="OGX82" s="41"/>
      <c r="OGY82" s="41"/>
      <c r="OGZ82" s="41"/>
      <c r="OHA82" s="41"/>
      <c r="OHB82" s="41"/>
      <c r="OHC82" s="41"/>
      <c r="OHD82" s="41"/>
      <c r="OHE82" s="41"/>
      <c r="OHF82" s="41"/>
      <c r="OHG82" s="41"/>
      <c r="OHH82" s="41"/>
      <c r="OHI82" s="41"/>
      <c r="OHJ82" s="41"/>
      <c r="OHK82" s="41"/>
      <c r="OHL82" s="41"/>
      <c r="OHM82" s="41"/>
      <c r="OHN82" s="41"/>
      <c r="OHO82" s="41"/>
      <c r="OHP82" s="41"/>
      <c r="OHQ82" s="41"/>
      <c r="OHR82" s="41"/>
      <c r="OHS82" s="41"/>
      <c r="OHT82" s="41"/>
      <c r="OHU82" s="41"/>
      <c r="OHV82" s="41"/>
      <c r="OHW82" s="41"/>
      <c r="OHX82" s="41"/>
      <c r="OHY82" s="41"/>
      <c r="OHZ82" s="41"/>
      <c r="OIA82" s="41"/>
      <c r="OIB82" s="41"/>
      <c r="OIC82" s="41"/>
      <c r="OID82" s="41"/>
      <c r="OIE82" s="41"/>
      <c r="OIF82" s="41"/>
      <c r="OIG82" s="41"/>
      <c r="OIH82" s="41"/>
      <c r="OII82" s="41"/>
      <c r="OIJ82" s="41"/>
      <c r="OIK82" s="41"/>
      <c r="OIL82" s="41"/>
      <c r="OIM82" s="41"/>
      <c r="OIN82" s="41"/>
      <c r="OIO82" s="41"/>
      <c r="OIP82" s="41"/>
      <c r="OIQ82" s="41"/>
      <c r="OIR82" s="41"/>
      <c r="OIS82" s="41"/>
      <c r="OIT82" s="41"/>
      <c r="OIU82" s="41"/>
      <c r="OIV82" s="41"/>
      <c r="OIW82" s="41"/>
      <c r="OIX82" s="41"/>
      <c r="OIY82" s="41"/>
      <c r="OIZ82" s="41"/>
      <c r="OJA82" s="41"/>
      <c r="OJB82" s="41"/>
      <c r="OJC82" s="41"/>
      <c r="OJD82" s="41"/>
      <c r="OJE82" s="41"/>
      <c r="OJF82" s="41"/>
      <c r="OJG82" s="41"/>
      <c r="OJH82" s="41"/>
      <c r="OJI82" s="41"/>
      <c r="OJJ82" s="41"/>
      <c r="OJK82" s="41"/>
      <c r="OJL82" s="41"/>
      <c r="OJM82" s="41"/>
      <c r="OJN82" s="41"/>
      <c r="OJO82" s="41"/>
      <c r="OJP82" s="41"/>
      <c r="OJQ82" s="41"/>
      <c r="OJR82" s="41"/>
      <c r="OJS82" s="41"/>
      <c r="OJT82" s="41"/>
      <c r="OJU82" s="41"/>
      <c r="OJV82" s="41"/>
      <c r="OJW82" s="41"/>
      <c r="OJX82" s="41"/>
      <c r="OJY82" s="41"/>
      <c r="OJZ82" s="41"/>
      <c r="OKA82" s="41"/>
      <c r="OKB82" s="41"/>
      <c r="OKC82" s="41"/>
      <c r="OKD82" s="41"/>
      <c r="OKE82" s="41"/>
      <c r="OKF82" s="41"/>
      <c r="OKG82" s="41"/>
      <c r="OKH82" s="41"/>
      <c r="OKI82" s="41"/>
      <c r="OKJ82" s="41"/>
      <c r="OKK82" s="41"/>
      <c r="OKL82" s="41"/>
      <c r="OKM82" s="41"/>
      <c r="OKN82" s="41"/>
      <c r="OKO82" s="41"/>
      <c r="OKP82" s="41"/>
      <c r="OKQ82" s="41"/>
      <c r="OKR82" s="41"/>
      <c r="OKS82" s="41"/>
      <c r="OKT82" s="41"/>
      <c r="OKU82" s="41"/>
      <c r="OKV82" s="41"/>
      <c r="OKW82" s="41"/>
      <c r="OKX82" s="41"/>
      <c r="OKY82" s="41"/>
      <c r="OKZ82" s="41"/>
      <c r="OLA82" s="41"/>
      <c r="OLB82" s="41"/>
      <c r="OLC82" s="41"/>
      <c r="OLD82" s="41"/>
      <c r="OLE82" s="41"/>
      <c r="OLF82" s="41"/>
      <c r="OLG82" s="41"/>
      <c r="OLH82" s="41"/>
      <c r="OLI82" s="41"/>
      <c r="OLJ82" s="41"/>
      <c r="OLK82" s="41"/>
      <c r="OLL82" s="41"/>
      <c r="OLM82" s="41"/>
      <c r="OLN82" s="41"/>
      <c r="OLO82" s="41"/>
      <c r="OLP82" s="41"/>
      <c r="OLQ82" s="41"/>
      <c r="OLR82" s="41"/>
      <c r="OLS82" s="41"/>
      <c r="OLT82" s="41"/>
      <c r="OLU82" s="41"/>
      <c r="OLV82" s="41"/>
      <c r="OLW82" s="41"/>
      <c r="OLX82" s="41"/>
      <c r="OLY82" s="41"/>
      <c r="OLZ82" s="41"/>
      <c r="OMA82" s="41"/>
      <c r="OMB82" s="41"/>
      <c r="OMC82" s="41"/>
      <c r="OMD82" s="41"/>
      <c r="OME82" s="41"/>
      <c r="OMF82" s="41"/>
      <c r="OMG82" s="41"/>
      <c r="OMN82" s="41"/>
      <c r="OMO82" s="41"/>
      <c r="OMP82" s="41"/>
      <c r="OMQ82" s="41"/>
      <c r="OMR82" s="41"/>
      <c r="OMS82" s="41"/>
      <c r="OMT82" s="41"/>
      <c r="OMU82" s="41"/>
      <c r="OMV82" s="41"/>
      <c r="OMW82" s="41"/>
      <c r="OMX82" s="41"/>
      <c r="OMY82" s="41"/>
      <c r="OMZ82" s="41"/>
      <c r="ONA82" s="41"/>
      <c r="ONB82" s="41"/>
      <c r="ONC82" s="41"/>
      <c r="OND82" s="41"/>
      <c r="ONE82" s="41"/>
      <c r="ONF82" s="41"/>
      <c r="ONG82" s="41"/>
      <c r="ONH82" s="41"/>
      <c r="ONI82" s="41"/>
      <c r="ONJ82" s="41"/>
      <c r="ONK82" s="41"/>
      <c r="ONL82" s="41"/>
      <c r="ONM82" s="41"/>
      <c r="ONN82" s="41"/>
      <c r="ONO82" s="41"/>
      <c r="ONP82" s="41"/>
      <c r="ONQ82" s="41"/>
      <c r="ONR82" s="41"/>
      <c r="ONS82" s="41"/>
      <c r="ONT82" s="41"/>
      <c r="ONU82" s="41"/>
      <c r="ONV82" s="41"/>
      <c r="ONW82" s="41"/>
      <c r="ONX82" s="41"/>
      <c r="ONY82" s="41"/>
      <c r="ONZ82" s="41"/>
      <c r="OOA82" s="41"/>
      <c r="OOB82" s="41"/>
      <c r="OOC82" s="41"/>
      <c r="OOD82" s="41"/>
      <c r="OOE82" s="41"/>
      <c r="OOF82" s="41"/>
      <c r="OOG82" s="41"/>
      <c r="OOH82" s="41"/>
      <c r="OOI82" s="41"/>
      <c r="OOJ82" s="41"/>
      <c r="OOK82" s="41"/>
      <c r="OOL82" s="41"/>
      <c r="OOM82" s="41"/>
      <c r="OON82" s="41"/>
      <c r="OOO82" s="41"/>
      <c r="OOP82" s="41"/>
      <c r="OOQ82" s="41"/>
      <c r="OOR82" s="41"/>
      <c r="OOS82" s="41"/>
      <c r="OOT82" s="41"/>
      <c r="OOU82" s="41"/>
      <c r="OOV82" s="41"/>
      <c r="OOW82" s="41"/>
      <c r="OOX82" s="41"/>
      <c r="OOY82" s="41"/>
      <c r="OOZ82" s="41"/>
      <c r="OPA82" s="41"/>
      <c r="OPB82" s="41"/>
      <c r="OPC82" s="41"/>
      <c r="OPD82" s="41"/>
      <c r="OPE82" s="41"/>
      <c r="OPF82" s="41"/>
      <c r="OPG82" s="41"/>
      <c r="OPH82" s="41"/>
      <c r="OPI82" s="41"/>
      <c r="OPJ82" s="41"/>
      <c r="OPK82" s="41"/>
      <c r="OPL82" s="41"/>
      <c r="OPM82" s="41"/>
      <c r="OPN82" s="41"/>
      <c r="OPO82" s="41"/>
      <c r="OPP82" s="41"/>
      <c r="OPQ82" s="41"/>
      <c r="OPR82" s="41"/>
      <c r="OPS82" s="41"/>
      <c r="OPT82" s="41"/>
      <c r="OPU82" s="41"/>
      <c r="OPV82" s="41"/>
      <c r="OPW82" s="41"/>
      <c r="OPX82" s="41"/>
      <c r="OPY82" s="41"/>
      <c r="OPZ82" s="41"/>
      <c r="OQA82" s="41"/>
      <c r="OQB82" s="41"/>
      <c r="OQC82" s="41"/>
      <c r="OQD82" s="41"/>
      <c r="OQE82" s="41"/>
      <c r="OQF82" s="41"/>
      <c r="OQG82" s="41"/>
      <c r="OQH82" s="41"/>
      <c r="OQI82" s="41"/>
      <c r="OQJ82" s="41"/>
      <c r="OQK82" s="41"/>
      <c r="OQL82" s="41"/>
      <c r="OQM82" s="41"/>
      <c r="OQN82" s="41"/>
      <c r="OQO82" s="41"/>
      <c r="OQP82" s="41"/>
      <c r="OQQ82" s="41"/>
      <c r="OQR82" s="41"/>
      <c r="OQS82" s="41"/>
      <c r="OQT82" s="41"/>
      <c r="OQU82" s="41"/>
      <c r="OQV82" s="41"/>
      <c r="OQW82" s="41"/>
      <c r="OQX82" s="41"/>
      <c r="OQY82" s="41"/>
      <c r="OQZ82" s="41"/>
      <c r="ORA82" s="41"/>
      <c r="ORB82" s="41"/>
      <c r="ORC82" s="41"/>
      <c r="ORD82" s="41"/>
      <c r="ORE82" s="41"/>
      <c r="ORF82" s="41"/>
      <c r="ORG82" s="41"/>
      <c r="ORH82" s="41"/>
      <c r="ORI82" s="41"/>
      <c r="ORJ82" s="41"/>
      <c r="ORK82" s="41"/>
      <c r="ORL82" s="41"/>
      <c r="ORM82" s="41"/>
      <c r="ORN82" s="41"/>
      <c r="ORO82" s="41"/>
      <c r="ORP82" s="41"/>
      <c r="ORQ82" s="41"/>
      <c r="ORR82" s="41"/>
      <c r="ORS82" s="41"/>
      <c r="ORT82" s="41"/>
      <c r="ORU82" s="41"/>
      <c r="ORV82" s="41"/>
      <c r="ORW82" s="41"/>
      <c r="ORX82" s="41"/>
      <c r="ORY82" s="41"/>
      <c r="ORZ82" s="41"/>
      <c r="OSA82" s="41"/>
      <c r="OSB82" s="41"/>
      <c r="OSC82" s="41"/>
      <c r="OSD82" s="41"/>
      <c r="OSE82" s="41"/>
      <c r="OSF82" s="41"/>
      <c r="OSG82" s="41"/>
      <c r="OSH82" s="41"/>
      <c r="OSI82" s="41"/>
      <c r="OSJ82" s="41"/>
      <c r="OSK82" s="41"/>
      <c r="OSL82" s="41"/>
      <c r="OSM82" s="41"/>
      <c r="OSN82" s="41"/>
      <c r="OSO82" s="41"/>
      <c r="OSP82" s="41"/>
      <c r="OSQ82" s="41"/>
      <c r="OSR82" s="41"/>
      <c r="OSS82" s="41"/>
      <c r="OST82" s="41"/>
      <c r="OSU82" s="41"/>
      <c r="OSV82" s="41"/>
      <c r="OSW82" s="41"/>
      <c r="OSX82" s="41"/>
      <c r="OSY82" s="41"/>
      <c r="OSZ82" s="41"/>
      <c r="OTA82" s="41"/>
      <c r="OTB82" s="41"/>
      <c r="OTC82" s="41"/>
      <c r="OTD82" s="41"/>
      <c r="OTE82" s="41"/>
      <c r="OTF82" s="41"/>
      <c r="OTG82" s="41"/>
      <c r="OTH82" s="41"/>
      <c r="OTI82" s="41"/>
      <c r="OTJ82" s="41"/>
      <c r="OTK82" s="41"/>
      <c r="OTL82" s="41"/>
      <c r="OTM82" s="41"/>
      <c r="OTN82" s="41"/>
      <c r="OTO82" s="41"/>
      <c r="OTP82" s="41"/>
      <c r="OTQ82" s="41"/>
      <c r="OTR82" s="41"/>
      <c r="OTS82" s="41"/>
      <c r="OTT82" s="41"/>
      <c r="OTU82" s="41"/>
      <c r="OTV82" s="41"/>
      <c r="OTW82" s="41"/>
      <c r="OTX82" s="41"/>
      <c r="OTY82" s="41"/>
      <c r="OTZ82" s="41"/>
      <c r="OUA82" s="41"/>
      <c r="OUB82" s="41"/>
      <c r="OUC82" s="41"/>
      <c r="OUD82" s="41"/>
      <c r="OUE82" s="41"/>
      <c r="OUF82" s="41"/>
      <c r="OUG82" s="41"/>
      <c r="OUH82" s="41"/>
      <c r="OUI82" s="41"/>
      <c r="OUJ82" s="41"/>
      <c r="OUK82" s="41"/>
      <c r="OUL82" s="41"/>
      <c r="OUM82" s="41"/>
      <c r="OUN82" s="41"/>
      <c r="OUO82" s="41"/>
      <c r="OUP82" s="41"/>
      <c r="OUQ82" s="41"/>
      <c r="OUR82" s="41"/>
      <c r="OUS82" s="41"/>
      <c r="OUT82" s="41"/>
      <c r="OUU82" s="41"/>
      <c r="OUV82" s="41"/>
      <c r="OUW82" s="41"/>
      <c r="OUX82" s="41"/>
      <c r="OUY82" s="41"/>
      <c r="OUZ82" s="41"/>
      <c r="OVA82" s="41"/>
      <c r="OVB82" s="41"/>
      <c r="OVC82" s="41"/>
      <c r="OVD82" s="41"/>
      <c r="OVE82" s="41"/>
      <c r="OVF82" s="41"/>
      <c r="OVG82" s="41"/>
      <c r="OVH82" s="41"/>
      <c r="OVI82" s="41"/>
      <c r="OVJ82" s="41"/>
      <c r="OVK82" s="41"/>
      <c r="OVL82" s="41"/>
      <c r="OVM82" s="41"/>
      <c r="OVN82" s="41"/>
      <c r="OVO82" s="41"/>
      <c r="OVP82" s="41"/>
      <c r="OVQ82" s="41"/>
      <c r="OVR82" s="41"/>
      <c r="OVS82" s="41"/>
      <c r="OVT82" s="41"/>
      <c r="OVU82" s="41"/>
      <c r="OVV82" s="41"/>
      <c r="OVW82" s="41"/>
      <c r="OVX82" s="41"/>
      <c r="OVY82" s="41"/>
      <c r="OVZ82" s="41"/>
      <c r="OWA82" s="41"/>
      <c r="OWB82" s="41"/>
      <c r="OWC82" s="41"/>
      <c r="OWJ82" s="41"/>
      <c r="OWK82" s="41"/>
      <c r="OWL82" s="41"/>
      <c r="OWM82" s="41"/>
      <c r="OWN82" s="41"/>
      <c r="OWO82" s="41"/>
      <c r="OWP82" s="41"/>
      <c r="OWQ82" s="41"/>
      <c r="OWR82" s="41"/>
      <c r="OWS82" s="41"/>
      <c r="OWT82" s="41"/>
      <c r="OWU82" s="41"/>
      <c r="OWV82" s="41"/>
      <c r="OWW82" s="41"/>
      <c r="OWX82" s="41"/>
      <c r="OWY82" s="41"/>
      <c r="OWZ82" s="41"/>
      <c r="OXA82" s="41"/>
      <c r="OXB82" s="41"/>
      <c r="OXC82" s="41"/>
      <c r="OXD82" s="41"/>
      <c r="OXE82" s="41"/>
      <c r="OXF82" s="41"/>
      <c r="OXG82" s="41"/>
      <c r="OXH82" s="41"/>
      <c r="OXI82" s="41"/>
      <c r="OXJ82" s="41"/>
      <c r="OXK82" s="41"/>
      <c r="OXL82" s="41"/>
      <c r="OXM82" s="41"/>
      <c r="OXN82" s="41"/>
      <c r="OXO82" s="41"/>
      <c r="OXP82" s="41"/>
      <c r="OXQ82" s="41"/>
      <c r="OXR82" s="41"/>
      <c r="OXS82" s="41"/>
      <c r="OXT82" s="41"/>
      <c r="OXU82" s="41"/>
      <c r="OXV82" s="41"/>
      <c r="OXW82" s="41"/>
      <c r="OXX82" s="41"/>
      <c r="OXY82" s="41"/>
      <c r="OXZ82" s="41"/>
      <c r="OYA82" s="41"/>
      <c r="OYB82" s="41"/>
      <c r="OYC82" s="41"/>
      <c r="OYD82" s="41"/>
      <c r="OYE82" s="41"/>
      <c r="OYF82" s="41"/>
      <c r="OYG82" s="41"/>
      <c r="OYH82" s="41"/>
      <c r="OYI82" s="41"/>
      <c r="OYJ82" s="41"/>
      <c r="OYK82" s="41"/>
      <c r="OYL82" s="41"/>
      <c r="OYM82" s="41"/>
      <c r="OYN82" s="41"/>
      <c r="OYO82" s="41"/>
      <c r="OYP82" s="41"/>
      <c r="OYQ82" s="41"/>
      <c r="OYR82" s="41"/>
      <c r="OYS82" s="41"/>
      <c r="OYT82" s="41"/>
      <c r="OYU82" s="41"/>
      <c r="OYV82" s="41"/>
      <c r="OYW82" s="41"/>
      <c r="OYX82" s="41"/>
      <c r="OYY82" s="41"/>
      <c r="OYZ82" s="41"/>
      <c r="OZA82" s="41"/>
      <c r="OZB82" s="41"/>
      <c r="OZC82" s="41"/>
      <c r="OZD82" s="41"/>
      <c r="OZE82" s="41"/>
      <c r="OZF82" s="41"/>
      <c r="OZG82" s="41"/>
      <c r="OZH82" s="41"/>
      <c r="OZI82" s="41"/>
      <c r="OZJ82" s="41"/>
      <c r="OZK82" s="41"/>
      <c r="OZL82" s="41"/>
      <c r="OZM82" s="41"/>
      <c r="OZN82" s="41"/>
      <c r="OZO82" s="41"/>
      <c r="OZP82" s="41"/>
      <c r="OZQ82" s="41"/>
      <c r="OZR82" s="41"/>
      <c r="OZS82" s="41"/>
      <c r="OZT82" s="41"/>
      <c r="OZU82" s="41"/>
      <c r="OZV82" s="41"/>
      <c r="OZW82" s="41"/>
      <c r="OZX82" s="41"/>
      <c r="OZY82" s="41"/>
      <c r="OZZ82" s="41"/>
      <c r="PAA82" s="41"/>
      <c r="PAB82" s="41"/>
      <c r="PAC82" s="41"/>
      <c r="PAD82" s="41"/>
      <c r="PAE82" s="41"/>
      <c r="PAF82" s="41"/>
      <c r="PAG82" s="41"/>
      <c r="PAH82" s="41"/>
      <c r="PAI82" s="41"/>
      <c r="PAJ82" s="41"/>
      <c r="PAK82" s="41"/>
      <c r="PAL82" s="41"/>
      <c r="PAM82" s="41"/>
      <c r="PAN82" s="41"/>
      <c r="PAO82" s="41"/>
      <c r="PAP82" s="41"/>
      <c r="PAQ82" s="41"/>
      <c r="PAR82" s="41"/>
      <c r="PAS82" s="41"/>
      <c r="PAT82" s="41"/>
      <c r="PAU82" s="41"/>
      <c r="PAV82" s="41"/>
      <c r="PAW82" s="41"/>
      <c r="PAX82" s="41"/>
      <c r="PAY82" s="41"/>
      <c r="PAZ82" s="41"/>
      <c r="PBA82" s="41"/>
      <c r="PBB82" s="41"/>
      <c r="PBC82" s="41"/>
      <c r="PBD82" s="41"/>
      <c r="PBE82" s="41"/>
      <c r="PBF82" s="41"/>
      <c r="PBG82" s="41"/>
      <c r="PBH82" s="41"/>
      <c r="PBI82" s="41"/>
      <c r="PBJ82" s="41"/>
      <c r="PBK82" s="41"/>
      <c r="PBL82" s="41"/>
      <c r="PBM82" s="41"/>
      <c r="PBN82" s="41"/>
      <c r="PBO82" s="41"/>
      <c r="PBP82" s="41"/>
      <c r="PBQ82" s="41"/>
      <c r="PBR82" s="41"/>
      <c r="PBS82" s="41"/>
      <c r="PBT82" s="41"/>
      <c r="PBU82" s="41"/>
      <c r="PBV82" s="41"/>
      <c r="PBW82" s="41"/>
      <c r="PBX82" s="41"/>
      <c r="PBY82" s="41"/>
      <c r="PBZ82" s="41"/>
      <c r="PCA82" s="41"/>
      <c r="PCB82" s="41"/>
      <c r="PCC82" s="41"/>
      <c r="PCD82" s="41"/>
      <c r="PCE82" s="41"/>
      <c r="PCF82" s="41"/>
      <c r="PCG82" s="41"/>
      <c r="PCH82" s="41"/>
      <c r="PCI82" s="41"/>
      <c r="PCJ82" s="41"/>
      <c r="PCK82" s="41"/>
      <c r="PCL82" s="41"/>
      <c r="PCM82" s="41"/>
      <c r="PCN82" s="41"/>
      <c r="PCO82" s="41"/>
      <c r="PCP82" s="41"/>
      <c r="PCQ82" s="41"/>
      <c r="PCR82" s="41"/>
      <c r="PCS82" s="41"/>
      <c r="PCT82" s="41"/>
      <c r="PCU82" s="41"/>
      <c r="PCV82" s="41"/>
      <c r="PCW82" s="41"/>
      <c r="PCX82" s="41"/>
      <c r="PCY82" s="41"/>
      <c r="PCZ82" s="41"/>
      <c r="PDA82" s="41"/>
      <c r="PDB82" s="41"/>
      <c r="PDC82" s="41"/>
      <c r="PDD82" s="41"/>
      <c r="PDE82" s="41"/>
      <c r="PDF82" s="41"/>
      <c r="PDG82" s="41"/>
      <c r="PDH82" s="41"/>
      <c r="PDI82" s="41"/>
      <c r="PDJ82" s="41"/>
      <c r="PDK82" s="41"/>
      <c r="PDL82" s="41"/>
      <c r="PDM82" s="41"/>
      <c r="PDN82" s="41"/>
      <c r="PDO82" s="41"/>
      <c r="PDP82" s="41"/>
      <c r="PDQ82" s="41"/>
      <c r="PDR82" s="41"/>
      <c r="PDS82" s="41"/>
      <c r="PDT82" s="41"/>
      <c r="PDU82" s="41"/>
      <c r="PDV82" s="41"/>
      <c r="PDW82" s="41"/>
      <c r="PDX82" s="41"/>
      <c r="PDY82" s="41"/>
      <c r="PDZ82" s="41"/>
      <c r="PEA82" s="41"/>
      <c r="PEB82" s="41"/>
      <c r="PEC82" s="41"/>
      <c r="PED82" s="41"/>
      <c r="PEE82" s="41"/>
      <c r="PEF82" s="41"/>
      <c r="PEG82" s="41"/>
      <c r="PEH82" s="41"/>
      <c r="PEI82" s="41"/>
      <c r="PEJ82" s="41"/>
      <c r="PEK82" s="41"/>
      <c r="PEL82" s="41"/>
      <c r="PEM82" s="41"/>
      <c r="PEN82" s="41"/>
      <c r="PEO82" s="41"/>
      <c r="PEP82" s="41"/>
      <c r="PEQ82" s="41"/>
      <c r="PER82" s="41"/>
      <c r="PES82" s="41"/>
      <c r="PET82" s="41"/>
      <c r="PEU82" s="41"/>
      <c r="PEV82" s="41"/>
      <c r="PEW82" s="41"/>
      <c r="PEX82" s="41"/>
      <c r="PEY82" s="41"/>
      <c r="PEZ82" s="41"/>
      <c r="PFA82" s="41"/>
      <c r="PFB82" s="41"/>
      <c r="PFC82" s="41"/>
      <c r="PFD82" s="41"/>
      <c r="PFE82" s="41"/>
      <c r="PFF82" s="41"/>
      <c r="PFG82" s="41"/>
      <c r="PFH82" s="41"/>
      <c r="PFI82" s="41"/>
      <c r="PFJ82" s="41"/>
      <c r="PFK82" s="41"/>
      <c r="PFL82" s="41"/>
      <c r="PFM82" s="41"/>
      <c r="PFN82" s="41"/>
      <c r="PFO82" s="41"/>
      <c r="PFP82" s="41"/>
      <c r="PFQ82" s="41"/>
      <c r="PFR82" s="41"/>
      <c r="PFS82" s="41"/>
      <c r="PFT82" s="41"/>
      <c r="PFU82" s="41"/>
      <c r="PFV82" s="41"/>
      <c r="PFW82" s="41"/>
      <c r="PFX82" s="41"/>
      <c r="PFY82" s="41"/>
      <c r="PGF82" s="41"/>
      <c r="PGG82" s="41"/>
      <c r="PGH82" s="41"/>
      <c r="PGI82" s="41"/>
      <c r="PGJ82" s="41"/>
      <c r="PGK82" s="41"/>
      <c r="PGL82" s="41"/>
      <c r="PGM82" s="41"/>
      <c r="PGN82" s="41"/>
      <c r="PGO82" s="41"/>
      <c r="PGP82" s="41"/>
      <c r="PGQ82" s="41"/>
      <c r="PGR82" s="41"/>
      <c r="PGS82" s="41"/>
      <c r="PGT82" s="41"/>
      <c r="PGU82" s="41"/>
      <c r="PGV82" s="41"/>
      <c r="PGW82" s="41"/>
      <c r="PGX82" s="41"/>
      <c r="PGY82" s="41"/>
      <c r="PGZ82" s="41"/>
      <c r="PHA82" s="41"/>
      <c r="PHB82" s="41"/>
      <c r="PHC82" s="41"/>
      <c r="PHD82" s="41"/>
      <c r="PHE82" s="41"/>
      <c r="PHF82" s="41"/>
      <c r="PHG82" s="41"/>
      <c r="PHH82" s="41"/>
      <c r="PHI82" s="41"/>
      <c r="PHJ82" s="41"/>
      <c r="PHK82" s="41"/>
      <c r="PHL82" s="41"/>
      <c r="PHM82" s="41"/>
      <c r="PHN82" s="41"/>
      <c r="PHO82" s="41"/>
      <c r="PHP82" s="41"/>
      <c r="PHQ82" s="41"/>
      <c r="PHR82" s="41"/>
      <c r="PHS82" s="41"/>
      <c r="PHT82" s="41"/>
      <c r="PHU82" s="41"/>
      <c r="PHV82" s="41"/>
      <c r="PHW82" s="41"/>
      <c r="PHX82" s="41"/>
      <c r="PHY82" s="41"/>
      <c r="PHZ82" s="41"/>
      <c r="PIA82" s="41"/>
      <c r="PIB82" s="41"/>
      <c r="PIC82" s="41"/>
      <c r="PID82" s="41"/>
      <c r="PIE82" s="41"/>
      <c r="PIF82" s="41"/>
      <c r="PIG82" s="41"/>
      <c r="PIH82" s="41"/>
      <c r="PII82" s="41"/>
      <c r="PIJ82" s="41"/>
      <c r="PIK82" s="41"/>
      <c r="PIL82" s="41"/>
      <c r="PIM82" s="41"/>
      <c r="PIN82" s="41"/>
      <c r="PIO82" s="41"/>
      <c r="PIP82" s="41"/>
      <c r="PIQ82" s="41"/>
      <c r="PIR82" s="41"/>
      <c r="PIS82" s="41"/>
      <c r="PIT82" s="41"/>
      <c r="PIU82" s="41"/>
      <c r="PIV82" s="41"/>
      <c r="PIW82" s="41"/>
      <c r="PIX82" s="41"/>
      <c r="PIY82" s="41"/>
      <c r="PIZ82" s="41"/>
      <c r="PJA82" s="41"/>
      <c r="PJB82" s="41"/>
      <c r="PJC82" s="41"/>
      <c r="PJD82" s="41"/>
      <c r="PJE82" s="41"/>
      <c r="PJF82" s="41"/>
      <c r="PJG82" s="41"/>
      <c r="PJH82" s="41"/>
      <c r="PJI82" s="41"/>
      <c r="PJJ82" s="41"/>
      <c r="PJK82" s="41"/>
      <c r="PJL82" s="41"/>
      <c r="PJM82" s="41"/>
      <c r="PJN82" s="41"/>
      <c r="PJO82" s="41"/>
      <c r="PJP82" s="41"/>
      <c r="PJQ82" s="41"/>
      <c r="PJR82" s="41"/>
      <c r="PJS82" s="41"/>
      <c r="PJT82" s="41"/>
      <c r="PJU82" s="41"/>
      <c r="PJV82" s="41"/>
      <c r="PJW82" s="41"/>
      <c r="PJX82" s="41"/>
      <c r="PJY82" s="41"/>
      <c r="PJZ82" s="41"/>
      <c r="PKA82" s="41"/>
      <c r="PKB82" s="41"/>
      <c r="PKC82" s="41"/>
      <c r="PKD82" s="41"/>
      <c r="PKE82" s="41"/>
      <c r="PKF82" s="41"/>
      <c r="PKG82" s="41"/>
      <c r="PKH82" s="41"/>
      <c r="PKI82" s="41"/>
      <c r="PKJ82" s="41"/>
      <c r="PKK82" s="41"/>
      <c r="PKL82" s="41"/>
      <c r="PKM82" s="41"/>
      <c r="PKN82" s="41"/>
      <c r="PKO82" s="41"/>
      <c r="PKP82" s="41"/>
      <c r="PKQ82" s="41"/>
      <c r="PKR82" s="41"/>
      <c r="PKS82" s="41"/>
      <c r="PKT82" s="41"/>
      <c r="PKU82" s="41"/>
      <c r="PKV82" s="41"/>
      <c r="PKW82" s="41"/>
      <c r="PKX82" s="41"/>
      <c r="PKY82" s="41"/>
      <c r="PKZ82" s="41"/>
      <c r="PLA82" s="41"/>
      <c r="PLB82" s="41"/>
      <c r="PLC82" s="41"/>
      <c r="PLD82" s="41"/>
      <c r="PLE82" s="41"/>
      <c r="PLF82" s="41"/>
      <c r="PLG82" s="41"/>
      <c r="PLH82" s="41"/>
      <c r="PLI82" s="41"/>
      <c r="PLJ82" s="41"/>
      <c r="PLK82" s="41"/>
      <c r="PLL82" s="41"/>
      <c r="PLM82" s="41"/>
      <c r="PLN82" s="41"/>
      <c r="PLO82" s="41"/>
      <c r="PLP82" s="41"/>
      <c r="PLQ82" s="41"/>
      <c r="PLR82" s="41"/>
      <c r="PLS82" s="41"/>
      <c r="PLT82" s="41"/>
      <c r="PLU82" s="41"/>
      <c r="PLV82" s="41"/>
      <c r="PLW82" s="41"/>
      <c r="PLX82" s="41"/>
      <c r="PLY82" s="41"/>
      <c r="PLZ82" s="41"/>
      <c r="PMA82" s="41"/>
      <c r="PMB82" s="41"/>
      <c r="PMC82" s="41"/>
      <c r="PMD82" s="41"/>
      <c r="PME82" s="41"/>
      <c r="PMF82" s="41"/>
      <c r="PMG82" s="41"/>
      <c r="PMH82" s="41"/>
      <c r="PMI82" s="41"/>
      <c r="PMJ82" s="41"/>
      <c r="PMK82" s="41"/>
      <c r="PML82" s="41"/>
      <c r="PMM82" s="41"/>
      <c r="PMN82" s="41"/>
      <c r="PMO82" s="41"/>
      <c r="PMP82" s="41"/>
      <c r="PMQ82" s="41"/>
      <c r="PMR82" s="41"/>
      <c r="PMS82" s="41"/>
      <c r="PMT82" s="41"/>
      <c r="PMU82" s="41"/>
      <c r="PMV82" s="41"/>
      <c r="PMW82" s="41"/>
      <c r="PMX82" s="41"/>
      <c r="PMY82" s="41"/>
      <c r="PMZ82" s="41"/>
      <c r="PNA82" s="41"/>
      <c r="PNB82" s="41"/>
      <c r="PNC82" s="41"/>
      <c r="PND82" s="41"/>
      <c r="PNE82" s="41"/>
      <c r="PNF82" s="41"/>
      <c r="PNG82" s="41"/>
      <c r="PNH82" s="41"/>
      <c r="PNI82" s="41"/>
      <c r="PNJ82" s="41"/>
      <c r="PNK82" s="41"/>
      <c r="PNL82" s="41"/>
      <c r="PNM82" s="41"/>
      <c r="PNN82" s="41"/>
      <c r="PNO82" s="41"/>
      <c r="PNP82" s="41"/>
      <c r="PNQ82" s="41"/>
      <c r="PNR82" s="41"/>
      <c r="PNS82" s="41"/>
      <c r="PNT82" s="41"/>
      <c r="PNU82" s="41"/>
      <c r="PNV82" s="41"/>
      <c r="PNW82" s="41"/>
      <c r="PNX82" s="41"/>
      <c r="PNY82" s="41"/>
      <c r="PNZ82" s="41"/>
      <c r="POA82" s="41"/>
      <c r="POB82" s="41"/>
      <c r="POC82" s="41"/>
      <c r="POD82" s="41"/>
      <c r="POE82" s="41"/>
      <c r="POF82" s="41"/>
      <c r="POG82" s="41"/>
      <c r="POH82" s="41"/>
      <c r="POI82" s="41"/>
      <c r="POJ82" s="41"/>
      <c r="POK82" s="41"/>
      <c r="POL82" s="41"/>
      <c r="POM82" s="41"/>
      <c r="PON82" s="41"/>
      <c r="POO82" s="41"/>
      <c r="POP82" s="41"/>
      <c r="POQ82" s="41"/>
      <c r="POR82" s="41"/>
      <c r="POS82" s="41"/>
      <c r="POT82" s="41"/>
      <c r="POU82" s="41"/>
      <c r="POV82" s="41"/>
      <c r="POW82" s="41"/>
      <c r="POX82" s="41"/>
      <c r="POY82" s="41"/>
      <c r="POZ82" s="41"/>
      <c r="PPA82" s="41"/>
      <c r="PPB82" s="41"/>
      <c r="PPC82" s="41"/>
      <c r="PPD82" s="41"/>
      <c r="PPE82" s="41"/>
      <c r="PPF82" s="41"/>
      <c r="PPG82" s="41"/>
      <c r="PPH82" s="41"/>
      <c r="PPI82" s="41"/>
      <c r="PPJ82" s="41"/>
      <c r="PPK82" s="41"/>
      <c r="PPL82" s="41"/>
      <c r="PPM82" s="41"/>
      <c r="PPN82" s="41"/>
      <c r="PPO82" s="41"/>
      <c r="PPP82" s="41"/>
      <c r="PPQ82" s="41"/>
      <c r="PPR82" s="41"/>
      <c r="PPS82" s="41"/>
      <c r="PPT82" s="41"/>
      <c r="PPU82" s="41"/>
      <c r="PQB82" s="41"/>
      <c r="PQC82" s="41"/>
      <c r="PQD82" s="41"/>
      <c r="PQE82" s="41"/>
      <c r="PQF82" s="41"/>
      <c r="PQG82" s="41"/>
      <c r="PQH82" s="41"/>
      <c r="PQI82" s="41"/>
      <c r="PQJ82" s="41"/>
      <c r="PQK82" s="41"/>
      <c r="PQL82" s="41"/>
      <c r="PQM82" s="41"/>
      <c r="PQN82" s="41"/>
      <c r="PQO82" s="41"/>
      <c r="PQP82" s="41"/>
      <c r="PQQ82" s="41"/>
      <c r="PQR82" s="41"/>
      <c r="PQS82" s="41"/>
      <c r="PQT82" s="41"/>
      <c r="PQU82" s="41"/>
      <c r="PQV82" s="41"/>
      <c r="PQW82" s="41"/>
      <c r="PQX82" s="41"/>
      <c r="PQY82" s="41"/>
      <c r="PQZ82" s="41"/>
      <c r="PRA82" s="41"/>
      <c r="PRB82" s="41"/>
      <c r="PRC82" s="41"/>
      <c r="PRD82" s="41"/>
      <c r="PRE82" s="41"/>
      <c r="PRF82" s="41"/>
      <c r="PRG82" s="41"/>
      <c r="PRH82" s="41"/>
      <c r="PRI82" s="41"/>
      <c r="PRJ82" s="41"/>
      <c r="PRK82" s="41"/>
      <c r="PRL82" s="41"/>
      <c r="PRM82" s="41"/>
      <c r="PRN82" s="41"/>
      <c r="PRO82" s="41"/>
      <c r="PRP82" s="41"/>
      <c r="PRQ82" s="41"/>
      <c r="PRR82" s="41"/>
      <c r="PRS82" s="41"/>
      <c r="PRT82" s="41"/>
      <c r="PRU82" s="41"/>
      <c r="PRV82" s="41"/>
      <c r="PRW82" s="41"/>
      <c r="PRX82" s="41"/>
      <c r="PRY82" s="41"/>
      <c r="PRZ82" s="41"/>
      <c r="PSA82" s="41"/>
      <c r="PSB82" s="41"/>
      <c r="PSC82" s="41"/>
      <c r="PSD82" s="41"/>
      <c r="PSE82" s="41"/>
      <c r="PSF82" s="41"/>
      <c r="PSG82" s="41"/>
      <c r="PSH82" s="41"/>
      <c r="PSI82" s="41"/>
      <c r="PSJ82" s="41"/>
      <c r="PSK82" s="41"/>
      <c r="PSL82" s="41"/>
      <c r="PSM82" s="41"/>
      <c r="PSN82" s="41"/>
      <c r="PSO82" s="41"/>
      <c r="PSP82" s="41"/>
      <c r="PSQ82" s="41"/>
      <c r="PSR82" s="41"/>
      <c r="PSS82" s="41"/>
      <c r="PST82" s="41"/>
      <c r="PSU82" s="41"/>
      <c r="PSV82" s="41"/>
      <c r="PSW82" s="41"/>
      <c r="PSX82" s="41"/>
      <c r="PSY82" s="41"/>
      <c r="PSZ82" s="41"/>
      <c r="PTA82" s="41"/>
      <c r="PTB82" s="41"/>
      <c r="PTC82" s="41"/>
      <c r="PTD82" s="41"/>
      <c r="PTE82" s="41"/>
      <c r="PTF82" s="41"/>
      <c r="PTG82" s="41"/>
      <c r="PTH82" s="41"/>
      <c r="PTI82" s="41"/>
      <c r="PTJ82" s="41"/>
      <c r="PTK82" s="41"/>
      <c r="PTL82" s="41"/>
      <c r="PTM82" s="41"/>
      <c r="PTN82" s="41"/>
      <c r="PTO82" s="41"/>
      <c r="PTP82" s="41"/>
      <c r="PTQ82" s="41"/>
      <c r="PTR82" s="41"/>
      <c r="PTS82" s="41"/>
      <c r="PTT82" s="41"/>
      <c r="PTU82" s="41"/>
      <c r="PTV82" s="41"/>
      <c r="PTW82" s="41"/>
      <c r="PTX82" s="41"/>
      <c r="PTY82" s="41"/>
      <c r="PTZ82" s="41"/>
      <c r="PUA82" s="41"/>
      <c r="PUB82" s="41"/>
      <c r="PUC82" s="41"/>
      <c r="PUD82" s="41"/>
      <c r="PUE82" s="41"/>
      <c r="PUF82" s="41"/>
      <c r="PUG82" s="41"/>
      <c r="PUH82" s="41"/>
      <c r="PUI82" s="41"/>
      <c r="PUJ82" s="41"/>
      <c r="PUK82" s="41"/>
      <c r="PUL82" s="41"/>
      <c r="PUM82" s="41"/>
      <c r="PUN82" s="41"/>
      <c r="PUO82" s="41"/>
      <c r="PUP82" s="41"/>
      <c r="PUQ82" s="41"/>
      <c r="PUR82" s="41"/>
      <c r="PUS82" s="41"/>
      <c r="PUT82" s="41"/>
      <c r="PUU82" s="41"/>
      <c r="PUV82" s="41"/>
      <c r="PUW82" s="41"/>
      <c r="PUX82" s="41"/>
      <c r="PUY82" s="41"/>
      <c r="PUZ82" s="41"/>
      <c r="PVA82" s="41"/>
      <c r="PVB82" s="41"/>
      <c r="PVC82" s="41"/>
      <c r="PVD82" s="41"/>
      <c r="PVE82" s="41"/>
      <c r="PVF82" s="41"/>
      <c r="PVG82" s="41"/>
      <c r="PVH82" s="41"/>
      <c r="PVI82" s="41"/>
      <c r="PVJ82" s="41"/>
      <c r="PVK82" s="41"/>
      <c r="PVL82" s="41"/>
      <c r="PVM82" s="41"/>
      <c r="PVN82" s="41"/>
      <c r="PVO82" s="41"/>
      <c r="PVP82" s="41"/>
      <c r="PVQ82" s="41"/>
      <c r="PVR82" s="41"/>
      <c r="PVS82" s="41"/>
      <c r="PVT82" s="41"/>
      <c r="PVU82" s="41"/>
      <c r="PVV82" s="41"/>
      <c r="PVW82" s="41"/>
      <c r="PVX82" s="41"/>
      <c r="PVY82" s="41"/>
      <c r="PVZ82" s="41"/>
      <c r="PWA82" s="41"/>
      <c r="PWB82" s="41"/>
      <c r="PWC82" s="41"/>
      <c r="PWD82" s="41"/>
      <c r="PWE82" s="41"/>
      <c r="PWF82" s="41"/>
      <c r="PWG82" s="41"/>
      <c r="PWH82" s="41"/>
      <c r="PWI82" s="41"/>
      <c r="PWJ82" s="41"/>
      <c r="PWK82" s="41"/>
      <c r="PWL82" s="41"/>
      <c r="PWM82" s="41"/>
      <c r="PWN82" s="41"/>
      <c r="PWO82" s="41"/>
      <c r="PWP82" s="41"/>
      <c r="PWQ82" s="41"/>
      <c r="PWR82" s="41"/>
      <c r="PWS82" s="41"/>
      <c r="PWT82" s="41"/>
      <c r="PWU82" s="41"/>
      <c r="PWV82" s="41"/>
      <c r="PWW82" s="41"/>
      <c r="PWX82" s="41"/>
      <c r="PWY82" s="41"/>
      <c r="PWZ82" s="41"/>
      <c r="PXA82" s="41"/>
      <c r="PXB82" s="41"/>
      <c r="PXC82" s="41"/>
      <c r="PXD82" s="41"/>
      <c r="PXE82" s="41"/>
      <c r="PXF82" s="41"/>
      <c r="PXG82" s="41"/>
      <c r="PXH82" s="41"/>
      <c r="PXI82" s="41"/>
      <c r="PXJ82" s="41"/>
      <c r="PXK82" s="41"/>
      <c r="PXL82" s="41"/>
      <c r="PXM82" s="41"/>
      <c r="PXN82" s="41"/>
      <c r="PXO82" s="41"/>
      <c r="PXP82" s="41"/>
      <c r="PXQ82" s="41"/>
      <c r="PXR82" s="41"/>
      <c r="PXS82" s="41"/>
      <c r="PXT82" s="41"/>
      <c r="PXU82" s="41"/>
      <c r="PXV82" s="41"/>
      <c r="PXW82" s="41"/>
      <c r="PXX82" s="41"/>
      <c r="PXY82" s="41"/>
      <c r="PXZ82" s="41"/>
      <c r="PYA82" s="41"/>
      <c r="PYB82" s="41"/>
      <c r="PYC82" s="41"/>
      <c r="PYD82" s="41"/>
      <c r="PYE82" s="41"/>
      <c r="PYF82" s="41"/>
      <c r="PYG82" s="41"/>
      <c r="PYH82" s="41"/>
      <c r="PYI82" s="41"/>
      <c r="PYJ82" s="41"/>
      <c r="PYK82" s="41"/>
      <c r="PYL82" s="41"/>
      <c r="PYM82" s="41"/>
      <c r="PYN82" s="41"/>
      <c r="PYO82" s="41"/>
      <c r="PYP82" s="41"/>
      <c r="PYQ82" s="41"/>
      <c r="PYR82" s="41"/>
      <c r="PYS82" s="41"/>
      <c r="PYT82" s="41"/>
      <c r="PYU82" s="41"/>
      <c r="PYV82" s="41"/>
      <c r="PYW82" s="41"/>
      <c r="PYX82" s="41"/>
      <c r="PYY82" s="41"/>
      <c r="PYZ82" s="41"/>
      <c r="PZA82" s="41"/>
      <c r="PZB82" s="41"/>
      <c r="PZC82" s="41"/>
      <c r="PZD82" s="41"/>
      <c r="PZE82" s="41"/>
      <c r="PZF82" s="41"/>
      <c r="PZG82" s="41"/>
      <c r="PZH82" s="41"/>
      <c r="PZI82" s="41"/>
      <c r="PZJ82" s="41"/>
      <c r="PZK82" s="41"/>
      <c r="PZL82" s="41"/>
      <c r="PZM82" s="41"/>
      <c r="PZN82" s="41"/>
      <c r="PZO82" s="41"/>
      <c r="PZP82" s="41"/>
      <c r="PZQ82" s="41"/>
      <c r="PZX82" s="41"/>
      <c r="PZY82" s="41"/>
      <c r="PZZ82" s="41"/>
      <c r="QAA82" s="41"/>
      <c r="QAB82" s="41"/>
      <c r="QAC82" s="41"/>
      <c r="QAD82" s="41"/>
      <c r="QAE82" s="41"/>
      <c r="QAF82" s="41"/>
      <c r="QAG82" s="41"/>
      <c r="QAH82" s="41"/>
      <c r="QAI82" s="41"/>
      <c r="QAJ82" s="41"/>
      <c r="QAK82" s="41"/>
      <c r="QAL82" s="41"/>
      <c r="QAM82" s="41"/>
      <c r="QAN82" s="41"/>
      <c r="QAO82" s="41"/>
      <c r="QAP82" s="41"/>
      <c r="QAQ82" s="41"/>
      <c r="QAR82" s="41"/>
      <c r="QAS82" s="41"/>
      <c r="QAT82" s="41"/>
      <c r="QAU82" s="41"/>
      <c r="QAV82" s="41"/>
      <c r="QAW82" s="41"/>
      <c r="QAX82" s="41"/>
      <c r="QAY82" s="41"/>
      <c r="QAZ82" s="41"/>
      <c r="QBA82" s="41"/>
      <c r="QBB82" s="41"/>
      <c r="QBC82" s="41"/>
      <c r="QBD82" s="41"/>
      <c r="QBE82" s="41"/>
      <c r="QBF82" s="41"/>
      <c r="QBG82" s="41"/>
      <c r="QBH82" s="41"/>
      <c r="QBI82" s="41"/>
      <c r="QBJ82" s="41"/>
      <c r="QBK82" s="41"/>
      <c r="QBL82" s="41"/>
      <c r="QBM82" s="41"/>
      <c r="QBN82" s="41"/>
      <c r="QBO82" s="41"/>
      <c r="QBP82" s="41"/>
      <c r="QBQ82" s="41"/>
      <c r="QBR82" s="41"/>
      <c r="QBS82" s="41"/>
      <c r="QBT82" s="41"/>
      <c r="QBU82" s="41"/>
      <c r="QBV82" s="41"/>
      <c r="QBW82" s="41"/>
      <c r="QBX82" s="41"/>
      <c r="QBY82" s="41"/>
      <c r="QBZ82" s="41"/>
      <c r="QCA82" s="41"/>
      <c r="QCB82" s="41"/>
      <c r="QCC82" s="41"/>
      <c r="QCD82" s="41"/>
      <c r="QCE82" s="41"/>
      <c r="QCF82" s="41"/>
      <c r="QCG82" s="41"/>
      <c r="QCH82" s="41"/>
      <c r="QCI82" s="41"/>
      <c r="QCJ82" s="41"/>
      <c r="QCK82" s="41"/>
      <c r="QCL82" s="41"/>
      <c r="QCM82" s="41"/>
      <c r="QCN82" s="41"/>
      <c r="QCO82" s="41"/>
      <c r="QCP82" s="41"/>
      <c r="QCQ82" s="41"/>
      <c r="QCR82" s="41"/>
      <c r="QCS82" s="41"/>
      <c r="QCT82" s="41"/>
      <c r="QCU82" s="41"/>
      <c r="QCV82" s="41"/>
      <c r="QCW82" s="41"/>
      <c r="QCX82" s="41"/>
      <c r="QCY82" s="41"/>
      <c r="QCZ82" s="41"/>
      <c r="QDA82" s="41"/>
      <c r="QDB82" s="41"/>
      <c r="QDC82" s="41"/>
      <c r="QDD82" s="41"/>
      <c r="QDE82" s="41"/>
      <c r="QDF82" s="41"/>
      <c r="QDG82" s="41"/>
      <c r="QDH82" s="41"/>
      <c r="QDI82" s="41"/>
      <c r="QDJ82" s="41"/>
      <c r="QDK82" s="41"/>
      <c r="QDL82" s="41"/>
      <c r="QDM82" s="41"/>
      <c r="QDN82" s="41"/>
      <c r="QDO82" s="41"/>
      <c r="QDP82" s="41"/>
      <c r="QDQ82" s="41"/>
      <c r="QDR82" s="41"/>
      <c r="QDS82" s="41"/>
      <c r="QDT82" s="41"/>
      <c r="QDU82" s="41"/>
      <c r="QDV82" s="41"/>
      <c r="QDW82" s="41"/>
      <c r="QDX82" s="41"/>
      <c r="QDY82" s="41"/>
      <c r="QDZ82" s="41"/>
      <c r="QEA82" s="41"/>
      <c r="QEB82" s="41"/>
      <c r="QEC82" s="41"/>
      <c r="QED82" s="41"/>
      <c r="QEE82" s="41"/>
      <c r="QEF82" s="41"/>
      <c r="QEG82" s="41"/>
      <c r="QEH82" s="41"/>
      <c r="QEI82" s="41"/>
      <c r="QEJ82" s="41"/>
      <c r="QEK82" s="41"/>
      <c r="QEL82" s="41"/>
      <c r="QEM82" s="41"/>
      <c r="QEN82" s="41"/>
      <c r="QEO82" s="41"/>
      <c r="QEP82" s="41"/>
      <c r="QEQ82" s="41"/>
      <c r="QER82" s="41"/>
      <c r="QES82" s="41"/>
      <c r="QET82" s="41"/>
      <c r="QEU82" s="41"/>
      <c r="QEV82" s="41"/>
      <c r="QEW82" s="41"/>
      <c r="QEX82" s="41"/>
      <c r="QEY82" s="41"/>
      <c r="QEZ82" s="41"/>
      <c r="QFA82" s="41"/>
      <c r="QFB82" s="41"/>
      <c r="QFC82" s="41"/>
      <c r="QFD82" s="41"/>
      <c r="QFE82" s="41"/>
      <c r="QFF82" s="41"/>
      <c r="QFG82" s="41"/>
      <c r="QFH82" s="41"/>
      <c r="QFI82" s="41"/>
      <c r="QFJ82" s="41"/>
      <c r="QFK82" s="41"/>
      <c r="QFL82" s="41"/>
      <c r="QFM82" s="41"/>
      <c r="QFN82" s="41"/>
      <c r="QFO82" s="41"/>
      <c r="QFP82" s="41"/>
      <c r="QFQ82" s="41"/>
      <c r="QFR82" s="41"/>
      <c r="QFS82" s="41"/>
      <c r="QFT82" s="41"/>
      <c r="QFU82" s="41"/>
      <c r="QFV82" s="41"/>
      <c r="QFW82" s="41"/>
      <c r="QFX82" s="41"/>
      <c r="QFY82" s="41"/>
      <c r="QFZ82" s="41"/>
      <c r="QGA82" s="41"/>
      <c r="QGB82" s="41"/>
      <c r="QGC82" s="41"/>
      <c r="QGD82" s="41"/>
      <c r="QGE82" s="41"/>
      <c r="QGF82" s="41"/>
      <c r="QGG82" s="41"/>
      <c r="QGH82" s="41"/>
      <c r="QGI82" s="41"/>
      <c r="QGJ82" s="41"/>
      <c r="QGK82" s="41"/>
      <c r="QGL82" s="41"/>
      <c r="QGM82" s="41"/>
      <c r="QGN82" s="41"/>
      <c r="QGO82" s="41"/>
      <c r="QGP82" s="41"/>
      <c r="QGQ82" s="41"/>
      <c r="QGR82" s="41"/>
      <c r="QGS82" s="41"/>
      <c r="QGT82" s="41"/>
      <c r="QGU82" s="41"/>
      <c r="QGV82" s="41"/>
      <c r="QGW82" s="41"/>
      <c r="QGX82" s="41"/>
      <c r="QGY82" s="41"/>
      <c r="QGZ82" s="41"/>
      <c r="QHA82" s="41"/>
      <c r="QHB82" s="41"/>
      <c r="QHC82" s="41"/>
      <c r="QHD82" s="41"/>
      <c r="QHE82" s="41"/>
      <c r="QHF82" s="41"/>
      <c r="QHG82" s="41"/>
      <c r="QHH82" s="41"/>
      <c r="QHI82" s="41"/>
      <c r="QHJ82" s="41"/>
      <c r="QHK82" s="41"/>
      <c r="QHL82" s="41"/>
      <c r="QHM82" s="41"/>
      <c r="QHN82" s="41"/>
      <c r="QHO82" s="41"/>
      <c r="QHP82" s="41"/>
      <c r="QHQ82" s="41"/>
      <c r="QHR82" s="41"/>
      <c r="QHS82" s="41"/>
      <c r="QHT82" s="41"/>
      <c r="QHU82" s="41"/>
      <c r="QHV82" s="41"/>
      <c r="QHW82" s="41"/>
      <c r="QHX82" s="41"/>
      <c r="QHY82" s="41"/>
      <c r="QHZ82" s="41"/>
      <c r="QIA82" s="41"/>
      <c r="QIB82" s="41"/>
      <c r="QIC82" s="41"/>
      <c r="QID82" s="41"/>
      <c r="QIE82" s="41"/>
      <c r="QIF82" s="41"/>
      <c r="QIG82" s="41"/>
      <c r="QIH82" s="41"/>
      <c r="QII82" s="41"/>
      <c r="QIJ82" s="41"/>
      <c r="QIK82" s="41"/>
      <c r="QIL82" s="41"/>
      <c r="QIM82" s="41"/>
      <c r="QIN82" s="41"/>
      <c r="QIO82" s="41"/>
      <c r="QIP82" s="41"/>
      <c r="QIQ82" s="41"/>
      <c r="QIR82" s="41"/>
      <c r="QIS82" s="41"/>
      <c r="QIT82" s="41"/>
      <c r="QIU82" s="41"/>
      <c r="QIV82" s="41"/>
      <c r="QIW82" s="41"/>
      <c r="QIX82" s="41"/>
      <c r="QIY82" s="41"/>
      <c r="QIZ82" s="41"/>
      <c r="QJA82" s="41"/>
      <c r="QJB82" s="41"/>
      <c r="QJC82" s="41"/>
      <c r="QJD82" s="41"/>
      <c r="QJE82" s="41"/>
      <c r="QJF82" s="41"/>
      <c r="QJG82" s="41"/>
      <c r="QJH82" s="41"/>
      <c r="QJI82" s="41"/>
      <c r="QJJ82" s="41"/>
      <c r="QJK82" s="41"/>
      <c r="QJL82" s="41"/>
      <c r="QJM82" s="41"/>
      <c r="QJT82" s="41"/>
      <c r="QJU82" s="41"/>
      <c r="QJV82" s="41"/>
      <c r="QJW82" s="41"/>
      <c r="QJX82" s="41"/>
      <c r="QJY82" s="41"/>
      <c r="QJZ82" s="41"/>
      <c r="QKA82" s="41"/>
      <c r="QKB82" s="41"/>
      <c r="QKC82" s="41"/>
      <c r="QKD82" s="41"/>
      <c r="QKE82" s="41"/>
      <c r="QKF82" s="41"/>
      <c r="QKG82" s="41"/>
      <c r="QKH82" s="41"/>
      <c r="QKI82" s="41"/>
      <c r="QKJ82" s="41"/>
      <c r="QKK82" s="41"/>
      <c r="QKL82" s="41"/>
      <c r="QKM82" s="41"/>
      <c r="QKN82" s="41"/>
      <c r="QKO82" s="41"/>
      <c r="QKP82" s="41"/>
      <c r="QKQ82" s="41"/>
      <c r="QKR82" s="41"/>
      <c r="QKS82" s="41"/>
      <c r="QKT82" s="41"/>
      <c r="QKU82" s="41"/>
      <c r="QKV82" s="41"/>
      <c r="QKW82" s="41"/>
      <c r="QKX82" s="41"/>
      <c r="QKY82" s="41"/>
      <c r="QKZ82" s="41"/>
      <c r="QLA82" s="41"/>
      <c r="QLB82" s="41"/>
      <c r="QLC82" s="41"/>
      <c r="QLD82" s="41"/>
      <c r="QLE82" s="41"/>
      <c r="QLF82" s="41"/>
      <c r="QLG82" s="41"/>
      <c r="QLH82" s="41"/>
      <c r="QLI82" s="41"/>
      <c r="QLJ82" s="41"/>
      <c r="QLK82" s="41"/>
      <c r="QLL82" s="41"/>
      <c r="QLM82" s="41"/>
      <c r="QLN82" s="41"/>
      <c r="QLO82" s="41"/>
      <c r="QLP82" s="41"/>
      <c r="QLQ82" s="41"/>
      <c r="QLR82" s="41"/>
      <c r="QLS82" s="41"/>
      <c r="QLT82" s="41"/>
      <c r="QLU82" s="41"/>
      <c r="QLV82" s="41"/>
      <c r="QLW82" s="41"/>
      <c r="QLX82" s="41"/>
      <c r="QLY82" s="41"/>
      <c r="QLZ82" s="41"/>
      <c r="QMA82" s="41"/>
      <c r="QMB82" s="41"/>
      <c r="QMC82" s="41"/>
      <c r="QMD82" s="41"/>
      <c r="QME82" s="41"/>
      <c r="QMF82" s="41"/>
      <c r="QMG82" s="41"/>
      <c r="QMH82" s="41"/>
      <c r="QMI82" s="41"/>
      <c r="QMJ82" s="41"/>
      <c r="QMK82" s="41"/>
      <c r="QML82" s="41"/>
      <c r="QMM82" s="41"/>
      <c r="QMN82" s="41"/>
      <c r="QMO82" s="41"/>
      <c r="QMP82" s="41"/>
      <c r="QMQ82" s="41"/>
      <c r="QMR82" s="41"/>
      <c r="QMS82" s="41"/>
      <c r="QMT82" s="41"/>
      <c r="QMU82" s="41"/>
      <c r="QMV82" s="41"/>
      <c r="QMW82" s="41"/>
      <c r="QMX82" s="41"/>
      <c r="QMY82" s="41"/>
      <c r="QMZ82" s="41"/>
      <c r="QNA82" s="41"/>
      <c r="QNB82" s="41"/>
      <c r="QNC82" s="41"/>
      <c r="QND82" s="41"/>
      <c r="QNE82" s="41"/>
      <c r="QNF82" s="41"/>
      <c r="QNG82" s="41"/>
      <c r="QNH82" s="41"/>
      <c r="QNI82" s="41"/>
      <c r="QNJ82" s="41"/>
      <c r="QNK82" s="41"/>
      <c r="QNL82" s="41"/>
      <c r="QNM82" s="41"/>
      <c r="QNN82" s="41"/>
      <c r="QNO82" s="41"/>
      <c r="QNP82" s="41"/>
      <c r="QNQ82" s="41"/>
      <c r="QNR82" s="41"/>
      <c r="QNS82" s="41"/>
      <c r="QNT82" s="41"/>
      <c r="QNU82" s="41"/>
      <c r="QNV82" s="41"/>
      <c r="QNW82" s="41"/>
      <c r="QNX82" s="41"/>
      <c r="QNY82" s="41"/>
      <c r="QNZ82" s="41"/>
      <c r="QOA82" s="41"/>
      <c r="QOB82" s="41"/>
      <c r="QOC82" s="41"/>
      <c r="QOD82" s="41"/>
      <c r="QOE82" s="41"/>
      <c r="QOF82" s="41"/>
      <c r="QOG82" s="41"/>
      <c r="QOH82" s="41"/>
      <c r="QOI82" s="41"/>
      <c r="QOJ82" s="41"/>
      <c r="QOK82" s="41"/>
      <c r="QOL82" s="41"/>
      <c r="QOM82" s="41"/>
      <c r="QON82" s="41"/>
      <c r="QOO82" s="41"/>
      <c r="QOP82" s="41"/>
      <c r="QOQ82" s="41"/>
      <c r="QOR82" s="41"/>
      <c r="QOS82" s="41"/>
      <c r="QOT82" s="41"/>
      <c r="QOU82" s="41"/>
      <c r="QOV82" s="41"/>
      <c r="QOW82" s="41"/>
      <c r="QOX82" s="41"/>
      <c r="QOY82" s="41"/>
      <c r="QOZ82" s="41"/>
      <c r="QPA82" s="41"/>
      <c r="QPB82" s="41"/>
      <c r="QPC82" s="41"/>
      <c r="QPD82" s="41"/>
      <c r="QPE82" s="41"/>
      <c r="QPF82" s="41"/>
      <c r="QPG82" s="41"/>
      <c r="QPH82" s="41"/>
      <c r="QPI82" s="41"/>
      <c r="QPJ82" s="41"/>
      <c r="QPK82" s="41"/>
      <c r="QPL82" s="41"/>
      <c r="QPM82" s="41"/>
      <c r="QPN82" s="41"/>
      <c r="QPO82" s="41"/>
      <c r="QPP82" s="41"/>
      <c r="QPQ82" s="41"/>
      <c r="QPR82" s="41"/>
      <c r="QPS82" s="41"/>
      <c r="QPT82" s="41"/>
      <c r="QPU82" s="41"/>
      <c r="QPV82" s="41"/>
      <c r="QPW82" s="41"/>
      <c r="QPX82" s="41"/>
      <c r="QPY82" s="41"/>
      <c r="QPZ82" s="41"/>
      <c r="QQA82" s="41"/>
      <c r="QQB82" s="41"/>
      <c r="QQC82" s="41"/>
      <c r="QQD82" s="41"/>
      <c r="QQE82" s="41"/>
      <c r="QQF82" s="41"/>
      <c r="QQG82" s="41"/>
      <c r="QQH82" s="41"/>
      <c r="QQI82" s="41"/>
      <c r="QQJ82" s="41"/>
      <c r="QQK82" s="41"/>
      <c r="QQL82" s="41"/>
      <c r="QQM82" s="41"/>
      <c r="QQN82" s="41"/>
      <c r="QQO82" s="41"/>
      <c r="QQP82" s="41"/>
      <c r="QQQ82" s="41"/>
      <c r="QQR82" s="41"/>
      <c r="QQS82" s="41"/>
      <c r="QQT82" s="41"/>
      <c r="QQU82" s="41"/>
      <c r="QQV82" s="41"/>
      <c r="QQW82" s="41"/>
      <c r="QQX82" s="41"/>
      <c r="QQY82" s="41"/>
      <c r="QQZ82" s="41"/>
      <c r="QRA82" s="41"/>
      <c r="QRB82" s="41"/>
      <c r="QRC82" s="41"/>
      <c r="QRD82" s="41"/>
      <c r="QRE82" s="41"/>
      <c r="QRF82" s="41"/>
      <c r="QRG82" s="41"/>
      <c r="QRH82" s="41"/>
      <c r="QRI82" s="41"/>
      <c r="QRJ82" s="41"/>
      <c r="QRK82" s="41"/>
      <c r="QRL82" s="41"/>
      <c r="QRM82" s="41"/>
      <c r="QRN82" s="41"/>
      <c r="QRO82" s="41"/>
      <c r="QRP82" s="41"/>
      <c r="QRQ82" s="41"/>
      <c r="QRR82" s="41"/>
      <c r="QRS82" s="41"/>
      <c r="QRT82" s="41"/>
      <c r="QRU82" s="41"/>
      <c r="QRV82" s="41"/>
      <c r="QRW82" s="41"/>
      <c r="QRX82" s="41"/>
      <c r="QRY82" s="41"/>
      <c r="QRZ82" s="41"/>
      <c r="QSA82" s="41"/>
      <c r="QSB82" s="41"/>
      <c r="QSC82" s="41"/>
      <c r="QSD82" s="41"/>
      <c r="QSE82" s="41"/>
      <c r="QSF82" s="41"/>
      <c r="QSG82" s="41"/>
      <c r="QSH82" s="41"/>
      <c r="QSI82" s="41"/>
      <c r="QSJ82" s="41"/>
      <c r="QSK82" s="41"/>
      <c r="QSL82" s="41"/>
      <c r="QSM82" s="41"/>
      <c r="QSN82" s="41"/>
      <c r="QSO82" s="41"/>
      <c r="QSP82" s="41"/>
      <c r="QSQ82" s="41"/>
      <c r="QSR82" s="41"/>
      <c r="QSS82" s="41"/>
      <c r="QST82" s="41"/>
      <c r="QSU82" s="41"/>
      <c r="QSV82" s="41"/>
      <c r="QSW82" s="41"/>
      <c r="QSX82" s="41"/>
      <c r="QSY82" s="41"/>
      <c r="QSZ82" s="41"/>
      <c r="QTA82" s="41"/>
      <c r="QTB82" s="41"/>
      <c r="QTC82" s="41"/>
      <c r="QTD82" s="41"/>
      <c r="QTE82" s="41"/>
      <c r="QTF82" s="41"/>
      <c r="QTG82" s="41"/>
      <c r="QTH82" s="41"/>
      <c r="QTI82" s="41"/>
      <c r="QTP82" s="41"/>
      <c r="QTQ82" s="41"/>
      <c r="QTR82" s="41"/>
      <c r="QTS82" s="41"/>
      <c r="QTT82" s="41"/>
      <c r="QTU82" s="41"/>
      <c r="QTV82" s="41"/>
      <c r="QTW82" s="41"/>
      <c r="QTX82" s="41"/>
      <c r="QTY82" s="41"/>
      <c r="QTZ82" s="41"/>
      <c r="QUA82" s="41"/>
      <c r="QUB82" s="41"/>
      <c r="QUC82" s="41"/>
      <c r="QUD82" s="41"/>
      <c r="QUE82" s="41"/>
      <c r="QUF82" s="41"/>
      <c r="QUG82" s="41"/>
      <c r="QUH82" s="41"/>
      <c r="QUI82" s="41"/>
      <c r="QUJ82" s="41"/>
      <c r="QUK82" s="41"/>
      <c r="QUL82" s="41"/>
      <c r="QUM82" s="41"/>
      <c r="QUN82" s="41"/>
      <c r="QUO82" s="41"/>
      <c r="QUP82" s="41"/>
      <c r="QUQ82" s="41"/>
      <c r="QUR82" s="41"/>
      <c r="QUS82" s="41"/>
      <c r="QUT82" s="41"/>
      <c r="QUU82" s="41"/>
      <c r="QUV82" s="41"/>
      <c r="QUW82" s="41"/>
      <c r="QUX82" s="41"/>
      <c r="QUY82" s="41"/>
      <c r="QUZ82" s="41"/>
      <c r="QVA82" s="41"/>
      <c r="QVB82" s="41"/>
      <c r="QVC82" s="41"/>
      <c r="QVD82" s="41"/>
      <c r="QVE82" s="41"/>
      <c r="QVF82" s="41"/>
      <c r="QVG82" s="41"/>
      <c r="QVH82" s="41"/>
      <c r="QVI82" s="41"/>
      <c r="QVJ82" s="41"/>
      <c r="QVK82" s="41"/>
      <c r="QVL82" s="41"/>
      <c r="QVM82" s="41"/>
      <c r="QVN82" s="41"/>
      <c r="QVO82" s="41"/>
      <c r="QVP82" s="41"/>
      <c r="QVQ82" s="41"/>
      <c r="QVR82" s="41"/>
      <c r="QVS82" s="41"/>
      <c r="QVT82" s="41"/>
      <c r="QVU82" s="41"/>
      <c r="QVV82" s="41"/>
      <c r="QVW82" s="41"/>
      <c r="QVX82" s="41"/>
      <c r="QVY82" s="41"/>
      <c r="QVZ82" s="41"/>
      <c r="QWA82" s="41"/>
      <c r="QWB82" s="41"/>
      <c r="QWC82" s="41"/>
      <c r="QWD82" s="41"/>
      <c r="QWE82" s="41"/>
      <c r="QWF82" s="41"/>
      <c r="QWG82" s="41"/>
      <c r="QWH82" s="41"/>
      <c r="QWI82" s="41"/>
      <c r="QWJ82" s="41"/>
      <c r="QWK82" s="41"/>
      <c r="QWL82" s="41"/>
      <c r="QWM82" s="41"/>
      <c r="QWN82" s="41"/>
      <c r="QWO82" s="41"/>
      <c r="QWP82" s="41"/>
      <c r="QWQ82" s="41"/>
      <c r="QWR82" s="41"/>
      <c r="QWS82" s="41"/>
      <c r="QWT82" s="41"/>
      <c r="QWU82" s="41"/>
      <c r="QWV82" s="41"/>
      <c r="QWW82" s="41"/>
      <c r="QWX82" s="41"/>
      <c r="QWY82" s="41"/>
      <c r="QWZ82" s="41"/>
      <c r="QXA82" s="41"/>
      <c r="QXB82" s="41"/>
      <c r="QXC82" s="41"/>
      <c r="QXD82" s="41"/>
      <c r="QXE82" s="41"/>
      <c r="QXF82" s="41"/>
      <c r="QXG82" s="41"/>
      <c r="QXH82" s="41"/>
      <c r="QXI82" s="41"/>
      <c r="QXJ82" s="41"/>
      <c r="QXK82" s="41"/>
      <c r="QXL82" s="41"/>
      <c r="QXM82" s="41"/>
      <c r="QXN82" s="41"/>
      <c r="QXO82" s="41"/>
      <c r="QXP82" s="41"/>
      <c r="QXQ82" s="41"/>
      <c r="QXR82" s="41"/>
      <c r="QXS82" s="41"/>
      <c r="QXT82" s="41"/>
      <c r="QXU82" s="41"/>
      <c r="QXV82" s="41"/>
      <c r="QXW82" s="41"/>
      <c r="QXX82" s="41"/>
      <c r="QXY82" s="41"/>
      <c r="QXZ82" s="41"/>
      <c r="QYA82" s="41"/>
      <c r="QYB82" s="41"/>
      <c r="QYC82" s="41"/>
      <c r="QYD82" s="41"/>
      <c r="QYE82" s="41"/>
      <c r="QYF82" s="41"/>
      <c r="QYG82" s="41"/>
      <c r="QYH82" s="41"/>
      <c r="QYI82" s="41"/>
      <c r="QYJ82" s="41"/>
      <c r="QYK82" s="41"/>
      <c r="QYL82" s="41"/>
      <c r="QYM82" s="41"/>
      <c r="QYN82" s="41"/>
      <c r="QYO82" s="41"/>
      <c r="QYP82" s="41"/>
      <c r="QYQ82" s="41"/>
      <c r="QYR82" s="41"/>
      <c r="QYS82" s="41"/>
      <c r="QYT82" s="41"/>
      <c r="QYU82" s="41"/>
      <c r="QYV82" s="41"/>
      <c r="QYW82" s="41"/>
      <c r="QYX82" s="41"/>
      <c r="QYY82" s="41"/>
      <c r="QYZ82" s="41"/>
      <c r="QZA82" s="41"/>
      <c r="QZB82" s="41"/>
      <c r="QZC82" s="41"/>
      <c r="QZD82" s="41"/>
      <c r="QZE82" s="41"/>
      <c r="QZF82" s="41"/>
      <c r="QZG82" s="41"/>
      <c r="QZH82" s="41"/>
      <c r="QZI82" s="41"/>
      <c r="QZJ82" s="41"/>
      <c r="QZK82" s="41"/>
      <c r="QZL82" s="41"/>
      <c r="QZM82" s="41"/>
      <c r="QZN82" s="41"/>
      <c r="QZO82" s="41"/>
      <c r="QZP82" s="41"/>
      <c r="QZQ82" s="41"/>
      <c r="QZR82" s="41"/>
      <c r="QZS82" s="41"/>
      <c r="QZT82" s="41"/>
      <c r="QZU82" s="41"/>
      <c r="QZV82" s="41"/>
      <c r="QZW82" s="41"/>
      <c r="QZX82" s="41"/>
      <c r="QZY82" s="41"/>
      <c r="QZZ82" s="41"/>
      <c r="RAA82" s="41"/>
      <c r="RAB82" s="41"/>
      <c r="RAC82" s="41"/>
      <c r="RAD82" s="41"/>
      <c r="RAE82" s="41"/>
      <c r="RAF82" s="41"/>
      <c r="RAG82" s="41"/>
      <c r="RAH82" s="41"/>
      <c r="RAI82" s="41"/>
      <c r="RAJ82" s="41"/>
      <c r="RAK82" s="41"/>
      <c r="RAL82" s="41"/>
      <c r="RAM82" s="41"/>
      <c r="RAN82" s="41"/>
      <c r="RAO82" s="41"/>
      <c r="RAP82" s="41"/>
      <c r="RAQ82" s="41"/>
      <c r="RAR82" s="41"/>
      <c r="RAS82" s="41"/>
      <c r="RAT82" s="41"/>
      <c r="RAU82" s="41"/>
      <c r="RAV82" s="41"/>
      <c r="RAW82" s="41"/>
      <c r="RAX82" s="41"/>
      <c r="RAY82" s="41"/>
      <c r="RAZ82" s="41"/>
      <c r="RBA82" s="41"/>
      <c r="RBB82" s="41"/>
      <c r="RBC82" s="41"/>
      <c r="RBD82" s="41"/>
      <c r="RBE82" s="41"/>
      <c r="RBF82" s="41"/>
      <c r="RBG82" s="41"/>
      <c r="RBH82" s="41"/>
      <c r="RBI82" s="41"/>
      <c r="RBJ82" s="41"/>
      <c r="RBK82" s="41"/>
      <c r="RBL82" s="41"/>
      <c r="RBM82" s="41"/>
      <c r="RBN82" s="41"/>
      <c r="RBO82" s="41"/>
      <c r="RBP82" s="41"/>
      <c r="RBQ82" s="41"/>
      <c r="RBR82" s="41"/>
      <c r="RBS82" s="41"/>
      <c r="RBT82" s="41"/>
      <c r="RBU82" s="41"/>
      <c r="RBV82" s="41"/>
      <c r="RBW82" s="41"/>
      <c r="RBX82" s="41"/>
      <c r="RBY82" s="41"/>
      <c r="RBZ82" s="41"/>
      <c r="RCA82" s="41"/>
      <c r="RCB82" s="41"/>
      <c r="RCC82" s="41"/>
      <c r="RCD82" s="41"/>
      <c r="RCE82" s="41"/>
      <c r="RCF82" s="41"/>
      <c r="RCG82" s="41"/>
      <c r="RCH82" s="41"/>
      <c r="RCI82" s="41"/>
      <c r="RCJ82" s="41"/>
      <c r="RCK82" s="41"/>
      <c r="RCL82" s="41"/>
      <c r="RCM82" s="41"/>
      <c r="RCN82" s="41"/>
      <c r="RCO82" s="41"/>
      <c r="RCP82" s="41"/>
      <c r="RCQ82" s="41"/>
      <c r="RCR82" s="41"/>
      <c r="RCS82" s="41"/>
      <c r="RCT82" s="41"/>
      <c r="RCU82" s="41"/>
      <c r="RCV82" s="41"/>
      <c r="RCW82" s="41"/>
      <c r="RCX82" s="41"/>
      <c r="RCY82" s="41"/>
      <c r="RCZ82" s="41"/>
      <c r="RDA82" s="41"/>
      <c r="RDB82" s="41"/>
      <c r="RDC82" s="41"/>
      <c r="RDD82" s="41"/>
      <c r="RDE82" s="41"/>
      <c r="RDL82" s="41"/>
      <c r="RDM82" s="41"/>
      <c r="RDN82" s="41"/>
      <c r="RDO82" s="41"/>
      <c r="RDP82" s="41"/>
      <c r="RDQ82" s="41"/>
      <c r="RDR82" s="41"/>
      <c r="RDS82" s="41"/>
      <c r="RDT82" s="41"/>
      <c r="RDU82" s="41"/>
      <c r="RDV82" s="41"/>
      <c r="RDW82" s="41"/>
      <c r="RDX82" s="41"/>
      <c r="RDY82" s="41"/>
      <c r="RDZ82" s="41"/>
      <c r="REA82" s="41"/>
      <c r="REB82" s="41"/>
      <c r="REC82" s="41"/>
      <c r="RED82" s="41"/>
      <c r="REE82" s="41"/>
      <c r="REF82" s="41"/>
      <c r="REG82" s="41"/>
      <c r="REH82" s="41"/>
      <c r="REI82" s="41"/>
      <c r="REJ82" s="41"/>
      <c r="REK82" s="41"/>
      <c r="REL82" s="41"/>
      <c r="REM82" s="41"/>
      <c r="REN82" s="41"/>
      <c r="REO82" s="41"/>
      <c r="REP82" s="41"/>
      <c r="REQ82" s="41"/>
      <c r="RER82" s="41"/>
      <c r="RES82" s="41"/>
      <c r="RET82" s="41"/>
      <c r="REU82" s="41"/>
      <c r="REV82" s="41"/>
      <c r="REW82" s="41"/>
      <c r="REX82" s="41"/>
      <c r="REY82" s="41"/>
      <c r="REZ82" s="41"/>
      <c r="RFA82" s="41"/>
      <c r="RFB82" s="41"/>
      <c r="RFC82" s="41"/>
      <c r="RFD82" s="41"/>
      <c r="RFE82" s="41"/>
      <c r="RFF82" s="41"/>
      <c r="RFG82" s="41"/>
      <c r="RFH82" s="41"/>
      <c r="RFI82" s="41"/>
      <c r="RFJ82" s="41"/>
      <c r="RFK82" s="41"/>
      <c r="RFL82" s="41"/>
      <c r="RFM82" s="41"/>
      <c r="RFN82" s="41"/>
      <c r="RFO82" s="41"/>
      <c r="RFP82" s="41"/>
      <c r="RFQ82" s="41"/>
      <c r="RFR82" s="41"/>
      <c r="RFS82" s="41"/>
      <c r="RFT82" s="41"/>
      <c r="RFU82" s="41"/>
      <c r="RFV82" s="41"/>
      <c r="RFW82" s="41"/>
      <c r="RFX82" s="41"/>
      <c r="RFY82" s="41"/>
      <c r="RFZ82" s="41"/>
      <c r="RGA82" s="41"/>
      <c r="RGB82" s="41"/>
      <c r="RGC82" s="41"/>
      <c r="RGD82" s="41"/>
      <c r="RGE82" s="41"/>
      <c r="RGF82" s="41"/>
      <c r="RGG82" s="41"/>
      <c r="RGH82" s="41"/>
      <c r="RGI82" s="41"/>
      <c r="RGJ82" s="41"/>
      <c r="RGK82" s="41"/>
      <c r="RGL82" s="41"/>
      <c r="RGM82" s="41"/>
      <c r="RGN82" s="41"/>
      <c r="RGO82" s="41"/>
      <c r="RGP82" s="41"/>
      <c r="RGQ82" s="41"/>
      <c r="RGR82" s="41"/>
      <c r="RGS82" s="41"/>
      <c r="RGT82" s="41"/>
      <c r="RGU82" s="41"/>
      <c r="RGV82" s="41"/>
      <c r="RGW82" s="41"/>
      <c r="RGX82" s="41"/>
      <c r="RGY82" s="41"/>
      <c r="RGZ82" s="41"/>
      <c r="RHA82" s="41"/>
      <c r="RHB82" s="41"/>
      <c r="RHC82" s="41"/>
      <c r="RHD82" s="41"/>
      <c r="RHE82" s="41"/>
      <c r="RHF82" s="41"/>
      <c r="RHG82" s="41"/>
      <c r="RHH82" s="41"/>
      <c r="RHI82" s="41"/>
      <c r="RHJ82" s="41"/>
      <c r="RHK82" s="41"/>
      <c r="RHL82" s="41"/>
      <c r="RHM82" s="41"/>
      <c r="RHN82" s="41"/>
      <c r="RHO82" s="41"/>
      <c r="RHP82" s="41"/>
      <c r="RHQ82" s="41"/>
      <c r="RHR82" s="41"/>
      <c r="RHS82" s="41"/>
      <c r="RHT82" s="41"/>
      <c r="RHU82" s="41"/>
      <c r="RHV82" s="41"/>
      <c r="RHW82" s="41"/>
      <c r="RHX82" s="41"/>
      <c r="RHY82" s="41"/>
      <c r="RHZ82" s="41"/>
      <c r="RIA82" s="41"/>
      <c r="RIB82" s="41"/>
      <c r="RIC82" s="41"/>
      <c r="RID82" s="41"/>
      <c r="RIE82" s="41"/>
      <c r="RIF82" s="41"/>
      <c r="RIG82" s="41"/>
      <c r="RIH82" s="41"/>
      <c r="RII82" s="41"/>
      <c r="RIJ82" s="41"/>
      <c r="RIK82" s="41"/>
      <c r="RIL82" s="41"/>
      <c r="RIM82" s="41"/>
      <c r="RIN82" s="41"/>
      <c r="RIO82" s="41"/>
      <c r="RIP82" s="41"/>
      <c r="RIQ82" s="41"/>
      <c r="RIR82" s="41"/>
      <c r="RIS82" s="41"/>
      <c r="RIT82" s="41"/>
      <c r="RIU82" s="41"/>
      <c r="RIV82" s="41"/>
      <c r="RIW82" s="41"/>
      <c r="RIX82" s="41"/>
      <c r="RIY82" s="41"/>
      <c r="RIZ82" s="41"/>
      <c r="RJA82" s="41"/>
      <c r="RJB82" s="41"/>
      <c r="RJC82" s="41"/>
      <c r="RJD82" s="41"/>
      <c r="RJE82" s="41"/>
      <c r="RJF82" s="41"/>
      <c r="RJG82" s="41"/>
      <c r="RJH82" s="41"/>
      <c r="RJI82" s="41"/>
      <c r="RJJ82" s="41"/>
      <c r="RJK82" s="41"/>
      <c r="RJL82" s="41"/>
      <c r="RJM82" s="41"/>
      <c r="RJN82" s="41"/>
      <c r="RJO82" s="41"/>
      <c r="RJP82" s="41"/>
      <c r="RJQ82" s="41"/>
      <c r="RJR82" s="41"/>
      <c r="RJS82" s="41"/>
      <c r="RJT82" s="41"/>
      <c r="RJU82" s="41"/>
      <c r="RJV82" s="41"/>
      <c r="RJW82" s="41"/>
      <c r="RJX82" s="41"/>
      <c r="RJY82" s="41"/>
      <c r="RJZ82" s="41"/>
      <c r="RKA82" s="41"/>
      <c r="RKB82" s="41"/>
      <c r="RKC82" s="41"/>
      <c r="RKD82" s="41"/>
      <c r="RKE82" s="41"/>
      <c r="RKF82" s="41"/>
      <c r="RKG82" s="41"/>
      <c r="RKH82" s="41"/>
      <c r="RKI82" s="41"/>
      <c r="RKJ82" s="41"/>
      <c r="RKK82" s="41"/>
      <c r="RKL82" s="41"/>
      <c r="RKM82" s="41"/>
      <c r="RKN82" s="41"/>
      <c r="RKO82" s="41"/>
      <c r="RKP82" s="41"/>
      <c r="RKQ82" s="41"/>
      <c r="RKR82" s="41"/>
      <c r="RKS82" s="41"/>
      <c r="RKT82" s="41"/>
      <c r="RKU82" s="41"/>
      <c r="RKV82" s="41"/>
      <c r="RKW82" s="41"/>
      <c r="RKX82" s="41"/>
      <c r="RKY82" s="41"/>
      <c r="RKZ82" s="41"/>
      <c r="RLA82" s="41"/>
      <c r="RLB82" s="41"/>
      <c r="RLC82" s="41"/>
      <c r="RLD82" s="41"/>
      <c r="RLE82" s="41"/>
      <c r="RLF82" s="41"/>
      <c r="RLG82" s="41"/>
      <c r="RLH82" s="41"/>
      <c r="RLI82" s="41"/>
      <c r="RLJ82" s="41"/>
      <c r="RLK82" s="41"/>
      <c r="RLL82" s="41"/>
      <c r="RLM82" s="41"/>
      <c r="RLN82" s="41"/>
      <c r="RLO82" s="41"/>
      <c r="RLP82" s="41"/>
      <c r="RLQ82" s="41"/>
      <c r="RLR82" s="41"/>
      <c r="RLS82" s="41"/>
      <c r="RLT82" s="41"/>
      <c r="RLU82" s="41"/>
      <c r="RLV82" s="41"/>
      <c r="RLW82" s="41"/>
      <c r="RLX82" s="41"/>
      <c r="RLY82" s="41"/>
      <c r="RLZ82" s="41"/>
      <c r="RMA82" s="41"/>
      <c r="RMB82" s="41"/>
      <c r="RMC82" s="41"/>
      <c r="RMD82" s="41"/>
      <c r="RME82" s="41"/>
      <c r="RMF82" s="41"/>
      <c r="RMG82" s="41"/>
      <c r="RMH82" s="41"/>
      <c r="RMI82" s="41"/>
      <c r="RMJ82" s="41"/>
      <c r="RMK82" s="41"/>
      <c r="RML82" s="41"/>
      <c r="RMM82" s="41"/>
      <c r="RMN82" s="41"/>
      <c r="RMO82" s="41"/>
      <c r="RMP82" s="41"/>
      <c r="RMQ82" s="41"/>
      <c r="RMR82" s="41"/>
      <c r="RMS82" s="41"/>
      <c r="RMT82" s="41"/>
      <c r="RMU82" s="41"/>
      <c r="RMV82" s="41"/>
      <c r="RMW82" s="41"/>
      <c r="RMX82" s="41"/>
      <c r="RMY82" s="41"/>
      <c r="RMZ82" s="41"/>
      <c r="RNA82" s="41"/>
      <c r="RNH82" s="41"/>
      <c r="RNI82" s="41"/>
      <c r="RNJ82" s="41"/>
      <c r="RNK82" s="41"/>
      <c r="RNL82" s="41"/>
      <c r="RNM82" s="41"/>
      <c r="RNN82" s="41"/>
      <c r="RNO82" s="41"/>
      <c r="RNP82" s="41"/>
      <c r="RNQ82" s="41"/>
      <c r="RNR82" s="41"/>
      <c r="RNS82" s="41"/>
      <c r="RNT82" s="41"/>
      <c r="RNU82" s="41"/>
      <c r="RNV82" s="41"/>
      <c r="RNW82" s="41"/>
      <c r="RNX82" s="41"/>
      <c r="RNY82" s="41"/>
      <c r="RNZ82" s="41"/>
      <c r="ROA82" s="41"/>
      <c r="ROB82" s="41"/>
      <c r="ROC82" s="41"/>
      <c r="ROD82" s="41"/>
      <c r="ROE82" s="41"/>
      <c r="ROF82" s="41"/>
      <c r="ROG82" s="41"/>
      <c r="ROH82" s="41"/>
      <c r="ROI82" s="41"/>
      <c r="ROJ82" s="41"/>
      <c r="ROK82" s="41"/>
      <c r="ROL82" s="41"/>
      <c r="ROM82" s="41"/>
      <c r="RON82" s="41"/>
      <c r="ROO82" s="41"/>
      <c r="ROP82" s="41"/>
      <c r="ROQ82" s="41"/>
      <c r="ROR82" s="41"/>
      <c r="ROS82" s="41"/>
      <c r="ROT82" s="41"/>
      <c r="ROU82" s="41"/>
      <c r="ROV82" s="41"/>
      <c r="ROW82" s="41"/>
      <c r="ROX82" s="41"/>
      <c r="ROY82" s="41"/>
      <c r="ROZ82" s="41"/>
      <c r="RPA82" s="41"/>
      <c r="RPB82" s="41"/>
      <c r="RPC82" s="41"/>
      <c r="RPD82" s="41"/>
      <c r="RPE82" s="41"/>
      <c r="RPF82" s="41"/>
      <c r="RPG82" s="41"/>
      <c r="RPH82" s="41"/>
      <c r="RPI82" s="41"/>
      <c r="RPJ82" s="41"/>
      <c r="RPK82" s="41"/>
      <c r="RPL82" s="41"/>
      <c r="RPM82" s="41"/>
      <c r="RPN82" s="41"/>
      <c r="RPO82" s="41"/>
      <c r="RPP82" s="41"/>
      <c r="RPQ82" s="41"/>
      <c r="RPR82" s="41"/>
      <c r="RPS82" s="41"/>
      <c r="RPT82" s="41"/>
      <c r="RPU82" s="41"/>
      <c r="RPV82" s="41"/>
      <c r="RPW82" s="41"/>
      <c r="RPX82" s="41"/>
      <c r="RPY82" s="41"/>
      <c r="RPZ82" s="41"/>
      <c r="RQA82" s="41"/>
      <c r="RQB82" s="41"/>
      <c r="RQC82" s="41"/>
      <c r="RQD82" s="41"/>
      <c r="RQE82" s="41"/>
      <c r="RQF82" s="41"/>
      <c r="RQG82" s="41"/>
      <c r="RQH82" s="41"/>
      <c r="RQI82" s="41"/>
      <c r="RQJ82" s="41"/>
      <c r="RQK82" s="41"/>
      <c r="RQL82" s="41"/>
      <c r="RQM82" s="41"/>
      <c r="RQN82" s="41"/>
      <c r="RQO82" s="41"/>
      <c r="RQP82" s="41"/>
      <c r="RQQ82" s="41"/>
      <c r="RQR82" s="41"/>
      <c r="RQS82" s="41"/>
      <c r="RQT82" s="41"/>
      <c r="RQU82" s="41"/>
      <c r="RQV82" s="41"/>
      <c r="RQW82" s="41"/>
      <c r="RQX82" s="41"/>
      <c r="RQY82" s="41"/>
      <c r="RQZ82" s="41"/>
      <c r="RRA82" s="41"/>
      <c r="RRB82" s="41"/>
      <c r="RRC82" s="41"/>
      <c r="RRD82" s="41"/>
      <c r="RRE82" s="41"/>
      <c r="RRF82" s="41"/>
      <c r="RRG82" s="41"/>
      <c r="RRH82" s="41"/>
      <c r="RRI82" s="41"/>
      <c r="RRJ82" s="41"/>
      <c r="RRK82" s="41"/>
      <c r="RRL82" s="41"/>
      <c r="RRM82" s="41"/>
      <c r="RRN82" s="41"/>
      <c r="RRO82" s="41"/>
      <c r="RRP82" s="41"/>
      <c r="RRQ82" s="41"/>
      <c r="RRR82" s="41"/>
      <c r="RRS82" s="41"/>
      <c r="RRT82" s="41"/>
      <c r="RRU82" s="41"/>
      <c r="RRV82" s="41"/>
      <c r="RRW82" s="41"/>
      <c r="RRX82" s="41"/>
      <c r="RRY82" s="41"/>
      <c r="RRZ82" s="41"/>
      <c r="RSA82" s="41"/>
      <c r="RSB82" s="41"/>
      <c r="RSC82" s="41"/>
      <c r="RSD82" s="41"/>
      <c r="RSE82" s="41"/>
      <c r="RSF82" s="41"/>
      <c r="RSG82" s="41"/>
      <c r="RSH82" s="41"/>
      <c r="RSI82" s="41"/>
      <c r="RSJ82" s="41"/>
      <c r="RSK82" s="41"/>
      <c r="RSL82" s="41"/>
      <c r="RSM82" s="41"/>
      <c r="RSN82" s="41"/>
      <c r="RSO82" s="41"/>
      <c r="RSP82" s="41"/>
      <c r="RSQ82" s="41"/>
      <c r="RSR82" s="41"/>
      <c r="RSS82" s="41"/>
      <c r="RST82" s="41"/>
      <c r="RSU82" s="41"/>
      <c r="RSV82" s="41"/>
      <c r="RSW82" s="41"/>
      <c r="RSX82" s="41"/>
      <c r="RSY82" s="41"/>
      <c r="RSZ82" s="41"/>
      <c r="RTA82" s="41"/>
      <c r="RTB82" s="41"/>
      <c r="RTC82" s="41"/>
      <c r="RTD82" s="41"/>
      <c r="RTE82" s="41"/>
      <c r="RTF82" s="41"/>
      <c r="RTG82" s="41"/>
      <c r="RTH82" s="41"/>
      <c r="RTI82" s="41"/>
      <c r="RTJ82" s="41"/>
      <c r="RTK82" s="41"/>
      <c r="RTL82" s="41"/>
      <c r="RTM82" s="41"/>
      <c r="RTN82" s="41"/>
      <c r="RTO82" s="41"/>
      <c r="RTP82" s="41"/>
      <c r="RTQ82" s="41"/>
      <c r="RTR82" s="41"/>
      <c r="RTS82" s="41"/>
      <c r="RTT82" s="41"/>
      <c r="RTU82" s="41"/>
      <c r="RTV82" s="41"/>
      <c r="RTW82" s="41"/>
      <c r="RTX82" s="41"/>
      <c r="RTY82" s="41"/>
      <c r="RTZ82" s="41"/>
      <c r="RUA82" s="41"/>
      <c r="RUB82" s="41"/>
      <c r="RUC82" s="41"/>
      <c r="RUD82" s="41"/>
      <c r="RUE82" s="41"/>
      <c r="RUF82" s="41"/>
      <c r="RUG82" s="41"/>
      <c r="RUH82" s="41"/>
      <c r="RUI82" s="41"/>
      <c r="RUJ82" s="41"/>
      <c r="RUK82" s="41"/>
      <c r="RUL82" s="41"/>
      <c r="RUM82" s="41"/>
      <c r="RUN82" s="41"/>
      <c r="RUO82" s="41"/>
      <c r="RUP82" s="41"/>
      <c r="RUQ82" s="41"/>
      <c r="RUR82" s="41"/>
      <c r="RUS82" s="41"/>
      <c r="RUT82" s="41"/>
      <c r="RUU82" s="41"/>
      <c r="RUV82" s="41"/>
      <c r="RUW82" s="41"/>
      <c r="RUX82" s="41"/>
      <c r="RUY82" s="41"/>
      <c r="RUZ82" s="41"/>
      <c r="RVA82" s="41"/>
      <c r="RVB82" s="41"/>
      <c r="RVC82" s="41"/>
      <c r="RVD82" s="41"/>
      <c r="RVE82" s="41"/>
      <c r="RVF82" s="41"/>
      <c r="RVG82" s="41"/>
      <c r="RVH82" s="41"/>
      <c r="RVI82" s="41"/>
      <c r="RVJ82" s="41"/>
      <c r="RVK82" s="41"/>
      <c r="RVL82" s="41"/>
      <c r="RVM82" s="41"/>
      <c r="RVN82" s="41"/>
      <c r="RVO82" s="41"/>
      <c r="RVP82" s="41"/>
      <c r="RVQ82" s="41"/>
      <c r="RVR82" s="41"/>
      <c r="RVS82" s="41"/>
      <c r="RVT82" s="41"/>
      <c r="RVU82" s="41"/>
      <c r="RVV82" s="41"/>
      <c r="RVW82" s="41"/>
      <c r="RVX82" s="41"/>
      <c r="RVY82" s="41"/>
      <c r="RVZ82" s="41"/>
      <c r="RWA82" s="41"/>
      <c r="RWB82" s="41"/>
      <c r="RWC82" s="41"/>
      <c r="RWD82" s="41"/>
      <c r="RWE82" s="41"/>
      <c r="RWF82" s="41"/>
      <c r="RWG82" s="41"/>
      <c r="RWH82" s="41"/>
      <c r="RWI82" s="41"/>
      <c r="RWJ82" s="41"/>
      <c r="RWK82" s="41"/>
      <c r="RWL82" s="41"/>
      <c r="RWM82" s="41"/>
      <c r="RWN82" s="41"/>
      <c r="RWO82" s="41"/>
      <c r="RWP82" s="41"/>
      <c r="RWQ82" s="41"/>
      <c r="RWR82" s="41"/>
      <c r="RWS82" s="41"/>
      <c r="RWT82" s="41"/>
      <c r="RWU82" s="41"/>
      <c r="RWV82" s="41"/>
      <c r="RWW82" s="41"/>
      <c r="RXD82" s="41"/>
      <c r="RXE82" s="41"/>
      <c r="RXF82" s="41"/>
      <c r="RXG82" s="41"/>
      <c r="RXH82" s="41"/>
      <c r="RXI82" s="41"/>
      <c r="RXJ82" s="41"/>
      <c r="RXK82" s="41"/>
      <c r="RXL82" s="41"/>
      <c r="RXM82" s="41"/>
      <c r="RXN82" s="41"/>
      <c r="RXO82" s="41"/>
      <c r="RXP82" s="41"/>
      <c r="RXQ82" s="41"/>
      <c r="RXR82" s="41"/>
      <c r="RXS82" s="41"/>
      <c r="RXT82" s="41"/>
      <c r="RXU82" s="41"/>
      <c r="RXV82" s="41"/>
      <c r="RXW82" s="41"/>
      <c r="RXX82" s="41"/>
      <c r="RXY82" s="41"/>
      <c r="RXZ82" s="41"/>
      <c r="RYA82" s="41"/>
      <c r="RYB82" s="41"/>
      <c r="RYC82" s="41"/>
      <c r="RYD82" s="41"/>
      <c r="RYE82" s="41"/>
      <c r="RYF82" s="41"/>
      <c r="RYG82" s="41"/>
      <c r="RYH82" s="41"/>
      <c r="RYI82" s="41"/>
      <c r="RYJ82" s="41"/>
      <c r="RYK82" s="41"/>
      <c r="RYL82" s="41"/>
      <c r="RYM82" s="41"/>
      <c r="RYN82" s="41"/>
      <c r="RYO82" s="41"/>
      <c r="RYP82" s="41"/>
      <c r="RYQ82" s="41"/>
      <c r="RYR82" s="41"/>
      <c r="RYS82" s="41"/>
      <c r="RYT82" s="41"/>
      <c r="RYU82" s="41"/>
      <c r="RYV82" s="41"/>
      <c r="RYW82" s="41"/>
      <c r="RYX82" s="41"/>
      <c r="RYY82" s="41"/>
      <c r="RYZ82" s="41"/>
      <c r="RZA82" s="41"/>
      <c r="RZB82" s="41"/>
      <c r="RZC82" s="41"/>
      <c r="RZD82" s="41"/>
      <c r="RZE82" s="41"/>
      <c r="RZF82" s="41"/>
      <c r="RZG82" s="41"/>
      <c r="RZH82" s="41"/>
      <c r="RZI82" s="41"/>
      <c r="RZJ82" s="41"/>
      <c r="RZK82" s="41"/>
      <c r="RZL82" s="41"/>
      <c r="RZM82" s="41"/>
      <c r="RZN82" s="41"/>
      <c r="RZO82" s="41"/>
      <c r="RZP82" s="41"/>
      <c r="RZQ82" s="41"/>
      <c r="RZR82" s="41"/>
      <c r="RZS82" s="41"/>
      <c r="RZT82" s="41"/>
      <c r="RZU82" s="41"/>
      <c r="RZV82" s="41"/>
      <c r="RZW82" s="41"/>
      <c r="RZX82" s="41"/>
      <c r="RZY82" s="41"/>
      <c r="RZZ82" s="41"/>
      <c r="SAA82" s="41"/>
      <c r="SAB82" s="41"/>
      <c r="SAC82" s="41"/>
      <c r="SAD82" s="41"/>
      <c r="SAE82" s="41"/>
      <c r="SAF82" s="41"/>
      <c r="SAG82" s="41"/>
      <c r="SAH82" s="41"/>
      <c r="SAI82" s="41"/>
      <c r="SAJ82" s="41"/>
      <c r="SAK82" s="41"/>
      <c r="SAL82" s="41"/>
      <c r="SAM82" s="41"/>
      <c r="SAN82" s="41"/>
      <c r="SAO82" s="41"/>
      <c r="SAP82" s="41"/>
      <c r="SAQ82" s="41"/>
      <c r="SAR82" s="41"/>
      <c r="SAS82" s="41"/>
      <c r="SAT82" s="41"/>
      <c r="SAU82" s="41"/>
      <c r="SAV82" s="41"/>
      <c r="SAW82" s="41"/>
      <c r="SAX82" s="41"/>
      <c r="SAY82" s="41"/>
      <c r="SAZ82" s="41"/>
      <c r="SBA82" s="41"/>
      <c r="SBB82" s="41"/>
      <c r="SBC82" s="41"/>
      <c r="SBD82" s="41"/>
      <c r="SBE82" s="41"/>
      <c r="SBF82" s="41"/>
      <c r="SBG82" s="41"/>
      <c r="SBH82" s="41"/>
      <c r="SBI82" s="41"/>
      <c r="SBJ82" s="41"/>
      <c r="SBK82" s="41"/>
      <c r="SBL82" s="41"/>
      <c r="SBM82" s="41"/>
      <c r="SBN82" s="41"/>
      <c r="SBO82" s="41"/>
      <c r="SBP82" s="41"/>
      <c r="SBQ82" s="41"/>
      <c r="SBR82" s="41"/>
      <c r="SBS82" s="41"/>
      <c r="SBT82" s="41"/>
      <c r="SBU82" s="41"/>
      <c r="SBV82" s="41"/>
      <c r="SBW82" s="41"/>
      <c r="SBX82" s="41"/>
      <c r="SBY82" s="41"/>
      <c r="SBZ82" s="41"/>
      <c r="SCA82" s="41"/>
      <c r="SCB82" s="41"/>
      <c r="SCC82" s="41"/>
      <c r="SCD82" s="41"/>
      <c r="SCE82" s="41"/>
      <c r="SCF82" s="41"/>
      <c r="SCG82" s="41"/>
      <c r="SCH82" s="41"/>
      <c r="SCI82" s="41"/>
      <c r="SCJ82" s="41"/>
      <c r="SCK82" s="41"/>
      <c r="SCL82" s="41"/>
      <c r="SCM82" s="41"/>
      <c r="SCN82" s="41"/>
      <c r="SCO82" s="41"/>
      <c r="SCP82" s="41"/>
      <c r="SCQ82" s="41"/>
      <c r="SCR82" s="41"/>
      <c r="SCS82" s="41"/>
      <c r="SCT82" s="41"/>
      <c r="SCU82" s="41"/>
      <c r="SCV82" s="41"/>
      <c r="SCW82" s="41"/>
      <c r="SCX82" s="41"/>
      <c r="SCY82" s="41"/>
      <c r="SCZ82" s="41"/>
      <c r="SDA82" s="41"/>
      <c r="SDB82" s="41"/>
      <c r="SDC82" s="41"/>
      <c r="SDD82" s="41"/>
      <c r="SDE82" s="41"/>
      <c r="SDF82" s="41"/>
      <c r="SDG82" s="41"/>
      <c r="SDH82" s="41"/>
      <c r="SDI82" s="41"/>
      <c r="SDJ82" s="41"/>
      <c r="SDK82" s="41"/>
      <c r="SDL82" s="41"/>
      <c r="SDM82" s="41"/>
      <c r="SDN82" s="41"/>
      <c r="SDO82" s="41"/>
      <c r="SDP82" s="41"/>
      <c r="SDQ82" s="41"/>
      <c r="SDR82" s="41"/>
      <c r="SDS82" s="41"/>
      <c r="SDT82" s="41"/>
      <c r="SDU82" s="41"/>
      <c r="SDV82" s="41"/>
      <c r="SDW82" s="41"/>
      <c r="SDX82" s="41"/>
      <c r="SDY82" s="41"/>
      <c r="SDZ82" s="41"/>
      <c r="SEA82" s="41"/>
      <c r="SEB82" s="41"/>
      <c r="SEC82" s="41"/>
      <c r="SED82" s="41"/>
      <c r="SEE82" s="41"/>
      <c r="SEF82" s="41"/>
      <c r="SEG82" s="41"/>
      <c r="SEH82" s="41"/>
      <c r="SEI82" s="41"/>
      <c r="SEJ82" s="41"/>
      <c r="SEK82" s="41"/>
      <c r="SEL82" s="41"/>
      <c r="SEM82" s="41"/>
      <c r="SEN82" s="41"/>
      <c r="SEO82" s="41"/>
      <c r="SEP82" s="41"/>
      <c r="SEQ82" s="41"/>
      <c r="SER82" s="41"/>
      <c r="SES82" s="41"/>
      <c r="SET82" s="41"/>
      <c r="SEU82" s="41"/>
      <c r="SEV82" s="41"/>
      <c r="SEW82" s="41"/>
      <c r="SEX82" s="41"/>
      <c r="SEY82" s="41"/>
      <c r="SEZ82" s="41"/>
      <c r="SFA82" s="41"/>
      <c r="SFB82" s="41"/>
      <c r="SFC82" s="41"/>
      <c r="SFD82" s="41"/>
      <c r="SFE82" s="41"/>
      <c r="SFF82" s="41"/>
      <c r="SFG82" s="41"/>
      <c r="SFH82" s="41"/>
      <c r="SFI82" s="41"/>
      <c r="SFJ82" s="41"/>
      <c r="SFK82" s="41"/>
      <c r="SFL82" s="41"/>
      <c r="SFM82" s="41"/>
      <c r="SFN82" s="41"/>
      <c r="SFO82" s="41"/>
      <c r="SFP82" s="41"/>
      <c r="SFQ82" s="41"/>
      <c r="SFR82" s="41"/>
      <c r="SFS82" s="41"/>
      <c r="SFT82" s="41"/>
      <c r="SFU82" s="41"/>
      <c r="SFV82" s="41"/>
      <c r="SFW82" s="41"/>
      <c r="SFX82" s="41"/>
      <c r="SFY82" s="41"/>
      <c r="SFZ82" s="41"/>
      <c r="SGA82" s="41"/>
      <c r="SGB82" s="41"/>
      <c r="SGC82" s="41"/>
      <c r="SGD82" s="41"/>
      <c r="SGE82" s="41"/>
      <c r="SGF82" s="41"/>
      <c r="SGG82" s="41"/>
      <c r="SGH82" s="41"/>
      <c r="SGI82" s="41"/>
      <c r="SGJ82" s="41"/>
      <c r="SGK82" s="41"/>
      <c r="SGL82" s="41"/>
      <c r="SGM82" s="41"/>
      <c r="SGN82" s="41"/>
      <c r="SGO82" s="41"/>
      <c r="SGP82" s="41"/>
      <c r="SGQ82" s="41"/>
      <c r="SGR82" s="41"/>
      <c r="SGS82" s="41"/>
      <c r="SGZ82" s="41"/>
      <c r="SHA82" s="41"/>
      <c r="SHB82" s="41"/>
      <c r="SHC82" s="41"/>
      <c r="SHD82" s="41"/>
      <c r="SHE82" s="41"/>
      <c r="SHF82" s="41"/>
      <c r="SHG82" s="41"/>
      <c r="SHH82" s="41"/>
      <c r="SHI82" s="41"/>
      <c r="SHJ82" s="41"/>
      <c r="SHK82" s="41"/>
      <c r="SHL82" s="41"/>
      <c r="SHM82" s="41"/>
      <c r="SHN82" s="41"/>
      <c r="SHO82" s="41"/>
      <c r="SHP82" s="41"/>
      <c r="SHQ82" s="41"/>
      <c r="SHR82" s="41"/>
      <c r="SHS82" s="41"/>
      <c r="SHT82" s="41"/>
      <c r="SHU82" s="41"/>
      <c r="SHV82" s="41"/>
      <c r="SHW82" s="41"/>
      <c r="SHX82" s="41"/>
      <c r="SHY82" s="41"/>
      <c r="SHZ82" s="41"/>
      <c r="SIA82" s="41"/>
      <c r="SIB82" s="41"/>
      <c r="SIC82" s="41"/>
      <c r="SID82" s="41"/>
      <c r="SIE82" s="41"/>
      <c r="SIF82" s="41"/>
      <c r="SIG82" s="41"/>
      <c r="SIH82" s="41"/>
      <c r="SII82" s="41"/>
      <c r="SIJ82" s="41"/>
      <c r="SIK82" s="41"/>
      <c r="SIL82" s="41"/>
      <c r="SIM82" s="41"/>
      <c r="SIN82" s="41"/>
      <c r="SIO82" s="41"/>
      <c r="SIP82" s="41"/>
      <c r="SIQ82" s="41"/>
      <c r="SIR82" s="41"/>
      <c r="SIS82" s="41"/>
      <c r="SIT82" s="41"/>
      <c r="SIU82" s="41"/>
      <c r="SIV82" s="41"/>
      <c r="SIW82" s="41"/>
      <c r="SIX82" s="41"/>
      <c r="SIY82" s="41"/>
      <c r="SIZ82" s="41"/>
      <c r="SJA82" s="41"/>
      <c r="SJB82" s="41"/>
      <c r="SJC82" s="41"/>
      <c r="SJD82" s="41"/>
      <c r="SJE82" s="41"/>
      <c r="SJF82" s="41"/>
      <c r="SJG82" s="41"/>
      <c r="SJH82" s="41"/>
      <c r="SJI82" s="41"/>
      <c r="SJJ82" s="41"/>
      <c r="SJK82" s="41"/>
      <c r="SJL82" s="41"/>
      <c r="SJM82" s="41"/>
      <c r="SJN82" s="41"/>
      <c r="SJO82" s="41"/>
      <c r="SJP82" s="41"/>
      <c r="SJQ82" s="41"/>
      <c r="SJR82" s="41"/>
      <c r="SJS82" s="41"/>
      <c r="SJT82" s="41"/>
      <c r="SJU82" s="41"/>
      <c r="SJV82" s="41"/>
      <c r="SJW82" s="41"/>
      <c r="SJX82" s="41"/>
      <c r="SJY82" s="41"/>
      <c r="SJZ82" s="41"/>
      <c r="SKA82" s="41"/>
      <c r="SKB82" s="41"/>
      <c r="SKC82" s="41"/>
      <c r="SKD82" s="41"/>
      <c r="SKE82" s="41"/>
      <c r="SKF82" s="41"/>
      <c r="SKG82" s="41"/>
      <c r="SKH82" s="41"/>
      <c r="SKI82" s="41"/>
      <c r="SKJ82" s="41"/>
      <c r="SKK82" s="41"/>
      <c r="SKL82" s="41"/>
      <c r="SKM82" s="41"/>
      <c r="SKN82" s="41"/>
      <c r="SKO82" s="41"/>
      <c r="SKP82" s="41"/>
      <c r="SKQ82" s="41"/>
      <c r="SKR82" s="41"/>
      <c r="SKS82" s="41"/>
      <c r="SKT82" s="41"/>
      <c r="SKU82" s="41"/>
      <c r="SKV82" s="41"/>
      <c r="SKW82" s="41"/>
      <c r="SKX82" s="41"/>
      <c r="SKY82" s="41"/>
      <c r="SKZ82" s="41"/>
      <c r="SLA82" s="41"/>
      <c r="SLB82" s="41"/>
      <c r="SLC82" s="41"/>
      <c r="SLD82" s="41"/>
      <c r="SLE82" s="41"/>
      <c r="SLF82" s="41"/>
      <c r="SLG82" s="41"/>
      <c r="SLH82" s="41"/>
      <c r="SLI82" s="41"/>
      <c r="SLJ82" s="41"/>
      <c r="SLK82" s="41"/>
      <c r="SLL82" s="41"/>
      <c r="SLM82" s="41"/>
      <c r="SLN82" s="41"/>
      <c r="SLO82" s="41"/>
      <c r="SLP82" s="41"/>
      <c r="SLQ82" s="41"/>
      <c r="SLR82" s="41"/>
      <c r="SLS82" s="41"/>
      <c r="SLT82" s="41"/>
      <c r="SLU82" s="41"/>
      <c r="SLV82" s="41"/>
      <c r="SLW82" s="41"/>
      <c r="SLX82" s="41"/>
      <c r="SLY82" s="41"/>
      <c r="SLZ82" s="41"/>
      <c r="SMA82" s="41"/>
      <c r="SMB82" s="41"/>
      <c r="SMC82" s="41"/>
      <c r="SMD82" s="41"/>
      <c r="SME82" s="41"/>
      <c r="SMF82" s="41"/>
      <c r="SMG82" s="41"/>
      <c r="SMH82" s="41"/>
      <c r="SMI82" s="41"/>
      <c r="SMJ82" s="41"/>
      <c r="SMK82" s="41"/>
      <c r="SML82" s="41"/>
      <c r="SMM82" s="41"/>
      <c r="SMN82" s="41"/>
      <c r="SMO82" s="41"/>
      <c r="SMP82" s="41"/>
      <c r="SMQ82" s="41"/>
      <c r="SMR82" s="41"/>
      <c r="SMS82" s="41"/>
      <c r="SMT82" s="41"/>
      <c r="SMU82" s="41"/>
      <c r="SMV82" s="41"/>
      <c r="SMW82" s="41"/>
      <c r="SMX82" s="41"/>
      <c r="SMY82" s="41"/>
      <c r="SMZ82" s="41"/>
      <c r="SNA82" s="41"/>
      <c r="SNB82" s="41"/>
      <c r="SNC82" s="41"/>
      <c r="SND82" s="41"/>
      <c r="SNE82" s="41"/>
      <c r="SNF82" s="41"/>
      <c r="SNG82" s="41"/>
      <c r="SNH82" s="41"/>
      <c r="SNI82" s="41"/>
      <c r="SNJ82" s="41"/>
      <c r="SNK82" s="41"/>
      <c r="SNL82" s="41"/>
      <c r="SNM82" s="41"/>
      <c r="SNN82" s="41"/>
      <c r="SNO82" s="41"/>
      <c r="SNP82" s="41"/>
      <c r="SNQ82" s="41"/>
      <c r="SNR82" s="41"/>
      <c r="SNS82" s="41"/>
      <c r="SNT82" s="41"/>
      <c r="SNU82" s="41"/>
      <c r="SNV82" s="41"/>
      <c r="SNW82" s="41"/>
      <c r="SNX82" s="41"/>
      <c r="SNY82" s="41"/>
      <c r="SNZ82" s="41"/>
      <c r="SOA82" s="41"/>
      <c r="SOB82" s="41"/>
      <c r="SOC82" s="41"/>
      <c r="SOD82" s="41"/>
      <c r="SOE82" s="41"/>
      <c r="SOF82" s="41"/>
      <c r="SOG82" s="41"/>
      <c r="SOH82" s="41"/>
      <c r="SOI82" s="41"/>
      <c r="SOJ82" s="41"/>
      <c r="SOK82" s="41"/>
      <c r="SOL82" s="41"/>
      <c r="SOM82" s="41"/>
      <c r="SON82" s="41"/>
      <c r="SOO82" s="41"/>
      <c r="SOP82" s="41"/>
      <c r="SOQ82" s="41"/>
      <c r="SOR82" s="41"/>
      <c r="SOS82" s="41"/>
      <c r="SOT82" s="41"/>
      <c r="SOU82" s="41"/>
      <c r="SOV82" s="41"/>
      <c r="SOW82" s="41"/>
      <c r="SOX82" s="41"/>
      <c r="SOY82" s="41"/>
      <c r="SOZ82" s="41"/>
      <c r="SPA82" s="41"/>
      <c r="SPB82" s="41"/>
      <c r="SPC82" s="41"/>
      <c r="SPD82" s="41"/>
      <c r="SPE82" s="41"/>
      <c r="SPF82" s="41"/>
      <c r="SPG82" s="41"/>
      <c r="SPH82" s="41"/>
      <c r="SPI82" s="41"/>
      <c r="SPJ82" s="41"/>
      <c r="SPK82" s="41"/>
      <c r="SPL82" s="41"/>
      <c r="SPM82" s="41"/>
      <c r="SPN82" s="41"/>
      <c r="SPO82" s="41"/>
      <c r="SPP82" s="41"/>
      <c r="SPQ82" s="41"/>
      <c r="SPR82" s="41"/>
      <c r="SPS82" s="41"/>
      <c r="SPT82" s="41"/>
      <c r="SPU82" s="41"/>
      <c r="SPV82" s="41"/>
      <c r="SPW82" s="41"/>
      <c r="SPX82" s="41"/>
      <c r="SPY82" s="41"/>
      <c r="SPZ82" s="41"/>
      <c r="SQA82" s="41"/>
      <c r="SQB82" s="41"/>
      <c r="SQC82" s="41"/>
      <c r="SQD82" s="41"/>
      <c r="SQE82" s="41"/>
      <c r="SQF82" s="41"/>
      <c r="SQG82" s="41"/>
      <c r="SQH82" s="41"/>
      <c r="SQI82" s="41"/>
      <c r="SQJ82" s="41"/>
      <c r="SQK82" s="41"/>
      <c r="SQL82" s="41"/>
      <c r="SQM82" s="41"/>
      <c r="SQN82" s="41"/>
      <c r="SQO82" s="41"/>
      <c r="SQV82" s="41"/>
      <c r="SQW82" s="41"/>
      <c r="SQX82" s="41"/>
      <c r="SQY82" s="41"/>
      <c r="SQZ82" s="41"/>
      <c r="SRA82" s="41"/>
      <c r="SRB82" s="41"/>
      <c r="SRC82" s="41"/>
      <c r="SRD82" s="41"/>
      <c r="SRE82" s="41"/>
      <c r="SRF82" s="41"/>
      <c r="SRG82" s="41"/>
      <c r="SRH82" s="41"/>
      <c r="SRI82" s="41"/>
      <c r="SRJ82" s="41"/>
      <c r="SRK82" s="41"/>
      <c r="SRL82" s="41"/>
      <c r="SRM82" s="41"/>
      <c r="SRN82" s="41"/>
      <c r="SRO82" s="41"/>
      <c r="SRP82" s="41"/>
      <c r="SRQ82" s="41"/>
      <c r="SRR82" s="41"/>
      <c r="SRS82" s="41"/>
      <c r="SRT82" s="41"/>
      <c r="SRU82" s="41"/>
      <c r="SRV82" s="41"/>
      <c r="SRW82" s="41"/>
      <c r="SRX82" s="41"/>
      <c r="SRY82" s="41"/>
      <c r="SRZ82" s="41"/>
      <c r="SSA82" s="41"/>
      <c r="SSB82" s="41"/>
      <c r="SSC82" s="41"/>
      <c r="SSD82" s="41"/>
      <c r="SSE82" s="41"/>
      <c r="SSF82" s="41"/>
      <c r="SSG82" s="41"/>
      <c r="SSH82" s="41"/>
      <c r="SSI82" s="41"/>
      <c r="SSJ82" s="41"/>
      <c r="SSK82" s="41"/>
      <c r="SSL82" s="41"/>
      <c r="SSM82" s="41"/>
      <c r="SSN82" s="41"/>
      <c r="SSO82" s="41"/>
      <c r="SSP82" s="41"/>
      <c r="SSQ82" s="41"/>
      <c r="SSR82" s="41"/>
      <c r="SSS82" s="41"/>
      <c r="SST82" s="41"/>
      <c r="SSU82" s="41"/>
      <c r="SSV82" s="41"/>
      <c r="SSW82" s="41"/>
      <c r="SSX82" s="41"/>
      <c r="SSY82" s="41"/>
      <c r="SSZ82" s="41"/>
      <c r="STA82" s="41"/>
      <c r="STB82" s="41"/>
      <c r="STC82" s="41"/>
      <c r="STD82" s="41"/>
      <c r="STE82" s="41"/>
      <c r="STF82" s="41"/>
      <c r="STG82" s="41"/>
      <c r="STH82" s="41"/>
      <c r="STI82" s="41"/>
      <c r="STJ82" s="41"/>
      <c r="STK82" s="41"/>
      <c r="STL82" s="41"/>
      <c r="STM82" s="41"/>
      <c r="STN82" s="41"/>
      <c r="STO82" s="41"/>
      <c r="STP82" s="41"/>
      <c r="STQ82" s="41"/>
      <c r="STR82" s="41"/>
      <c r="STS82" s="41"/>
      <c r="STT82" s="41"/>
      <c r="STU82" s="41"/>
      <c r="STV82" s="41"/>
      <c r="STW82" s="41"/>
      <c r="STX82" s="41"/>
      <c r="STY82" s="41"/>
      <c r="STZ82" s="41"/>
      <c r="SUA82" s="41"/>
      <c r="SUB82" s="41"/>
      <c r="SUC82" s="41"/>
      <c r="SUD82" s="41"/>
      <c r="SUE82" s="41"/>
      <c r="SUF82" s="41"/>
      <c r="SUG82" s="41"/>
      <c r="SUH82" s="41"/>
      <c r="SUI82" s="41"/>
      <c r="SUJ82" s="41"/>
      <c r="SUK82" s="41"/>
      <c r="SUL82" s="41"/>
      <c r="SUM82" s="41"/>
      <c r="SUN82" s="41"/>
      <c r="SUO82" s="41"/>
      <c r="SUP82" s="41"/>
      <c r="SUQ82" s="41"/>
      <c r="SUR82" s="41"/>
      <c r="SUS82" s="41"/>
      <c r="SUT82" s="41"/>
      <c r="SUU82" s="41"/>
      <c r="SUV82" s="41"/>
      <c r="SUW82" s="41"/>
      <c r="SUX82" s="41"/>
      <c r="SUY82" s="41"/>
      <c r="SUZ82" s="41"/>
      <c r="SVA82" s="41"/>
      <c r="SVB82" s="41"/>
      <c r="SVC82" s="41"/>
      <c r="SVD82" s="41"/>
      <c r="SVE82" s="41"/>
      <c r="SVF82" s="41"/>
      <c r="SVG82" s="41"/>
      <c r="SVH82" s="41"/>
      <c r="SVI82" s="41"/>
      <c r="SVJ82" s="41"/>
      <c r="SVK82" s="41"/>
      <c r="SVL82" s="41"/>
      <c r="SVM82" s="41"/>
      <c r="SVN82" s="41"/>
      <c r="SVO82" s="41"/>
      <c r="SVP82" s="41"/>
      <c r="SVQ82" s="41"/>
      <c r="SVR82" s="41"/>
      <c r="SVS82" s="41"/>
      <c r="SVT82" s="41"/>
      <c r="SVU82" s="41"/>
      <c r="SVV82" s="41"/>
      <c r="SVW82" s="41"/>
      <c r="SVX82" s="41"/>
      <c r="SVY82" s="41"/>
      <c r="SVZ82" s="41"/>
      <c r="SWA82" s="41"/>
      <c r="SWB82" s="41"/>
      <c r="SWC82" s="41"/>
      <c r="SWD82" s="41"/>
      <c r="SWE82" s="41"/>
      <c r="SWF82" s="41"/>
      <c r="SWG82" s="41"/>
      <c r="SWH82" s="41"/>
      <c r="SWI82" s="41"/>
      <c r="SWJ82" s="41"/>
      <c r="SWK82" s="41"/>
      <c r="SWL82" s="41"/>
      <c r="SWM82" s="41"/>
      <c r="SWN82" s="41"/>
      <c r="SWO82" s="41"/>
      <c r="SWP82" s="41"/>
      <c r="SWQ82" s="41"/>
      <c r="SWR82" s="41"/>
      <c r="SWS82" s="41"/>
      <c r="SWT82" s="41"/>
      <c r="SWU82" s="41"/>
      <c r="SWV82" s="41"/>
      <c r="SWW82" s="41"/>
      <c r="SWX82" s="41"/>
      <c r="SWY82" s="41"/>
      <c r="SWZ82" s="41"/>
      <c r="SXA82" s="41"/>
      <c r="SXB82" s="41"/>
      <c r="SXC82" s="41"/>
      <c r="SXD82" s="41"/>
      <c r="SXE82" s="41"/>
      <c r="SXF82" s="41"/>
      <c r="SXG82" s="41"/>
      <c r="SXH82" s="41"/>
      <c r="SXI82" s="41"/>
      <c r="SXJ82" s="41"/>
      <c r="SXK82" s="41"/>
      <c r="SXL82" s="41"/>
      <c r="SXM82" s="41"/>
      <c r="SXN82" s="41"/>
      <c r="SXO82" s="41"/>
      <c r="SXP82" s="41"/>
      <c r="SXQ82" s="41"/>
      <c r="SXR82" s="41"/>
      <c r="SXS82" s="41"/>
      <c r="SXT82" s="41"/>
      <c r="SXU82" s="41"/>
      <c r="SXV82" s="41"/>
      <c r="SXW82" s="41"/>
      <c r="SXX82" s="41"/>
      <c r="SXY82" s="41"/>
      <c r="SXZ82" s="41"/>
      <c r="SYA82" s="41"/>
      <c r="SYB82" s="41"/>
      <c r="SYC82" s="41"/>
      <c r="SYD82" s="41"/>
      <c r="SYE82" s="41"/>
      <c r="SYF82" s="41"/>
      <c r="SYG82" s="41"/>
      <c r="SYH82" s="41"/>
      <c r="SYI82" s="41"/>
      <c r="SYJ82" s="41"/>
      <c r="SYK82" s="41"/>
      <c r="SYL82" s="41"/>
      <c r="SYM82" s="41"/>
      <c r="SYN82" s="41"/>
      <c r="SYO82" s="41"/>
      <c r="SYP82" s="41"/>
      <c r="SYQ82" s="41"/>
      <c r="SYR82" s="41"/>
      <c r="SYS82" s="41"/>
      <c r="SYT82" s="41"/>
      <c r="SYU82" s="41"/>
      <c r="SYV82" s="41"/>
      <c r="SYW82" s="41"/>
      <c r="SYX82" s="41"/>
      <c r="SYY82" s="41"/>
      <c r="SYZ82" s="41"/>
      <c r="SZA82" s="41"/>
      <c r="SZB82" s="41"/>
      <c r="SZC82" s="41"/>
      <c r="SZD82" s="41"/>
      <c r="SZE82" s="41"/>
      <c r="SZF82" s="41"/>
      <c r="SZG82" s="41"/>
      <c r="SZH82" s="41"/>
      <c r="SZI82" s="41"/>
      <c r="SZJ82" s="41"/>
      <c r="SZK82" s="41"/>
      <c r="SZL82" s="41"/>
      <c r="SZM82" s="41"/>
      <c r="SZN82" s="41"/>
      <c r="SZO82" s="41"/>
      <c r="SZP82" s="41"/>
      <c r="SZQ82" s="41"/>
      <c r="SZR82" s="41"/>
      <c r="SZS82" s="41"/>
      <c r="SZT82" s="41"/>
      <c r="SZU82" s="41"/>
      <c r="SZV82" s="41"/>
      <c r="SZW82" s="41"/>
      <c r="SZX82" s="41"/>
      <c r="SZY82" s="41"/>
      <c r="SZZ82" s="41"/>
      <c r="TAA82" s="41"/>
      <c r="TAB82" s="41"/>
      <c r="TAC82" s="41"/>
      <c r="TAD82" s="41"/>
      <c r="TAE82" s="41"/>
      <c r="TAF82" s="41"/>
      <c r="TAG82" s="41"/>
      <c r="TAH82" s="41"/>
      <c r="TAI82" s="41"/>
      <c r="TAJ82" s="41"/>
      <c r="TAK82" s="41"/>
      <c r="TAR82" s="41"/>
      <c r="TAS82" s="41"/>
      <c r="TAT82" s="41"/>
      <c r="TAU82" s="41"/>
      <c r="TAV82" s="41"/>
      <c r="TAW82" s="41"/>
      <c r="TAX82" s="41"/>
      <c r="TAY82" s="41"/>
      <c r="TAZ82" s="41"/>
      <c r="TBA82" s="41"/>
      <c r="TBB82" s="41"/>
      <c r="TBC82" s="41"/>
      <c r="TBD82" s="41"/>
      <c r="TBE82" s="41"/>
      <c r="TBF82" s="41"/>
      <c r="TBG82" s="41"/>
      <c r="TBH82" s="41"/>
      <c r="TBI82" s="41"/>
      <c r="TBJ82" s="41"/>
      <c r="TBK82" s="41"/>
      <c r="TBL82" s="41"/>
      <c r="TBM82" s="41"/>
      <c r="TBN82" s="41"/>
      <c r="TBO82" s="41"/>
      <c r="TBP82" s="41"/>
      <c r="TBQ82" s="41"/>
      <c r="TBR82" s="41"/>
      <c r="TBS82" s="41"/>
      <c r="TBT82" s="41"/>
      <c r="TBU82" s="41"/>
      <c r="TBV82" s="41"/>
      <c r="TBW82" s="41"/>
      <c r="TBX82" s="41"/>
      <c r="TBY82" s="41"/>
      <c r="TBZ82" s="41"/>
      <c r="TCA82" s="41"/>
      <c r="TCB82" s="41"/>
      <c r="TCC82" s="41"/>
      <c r="TCD82" s="41"/>
      <c r="TCE82" s="41"/>
      <c r="TCF82" s="41"/>
      <c r="TCG82" s="41"/>
      <c r="TCH82" s="41"/>
      <c r="TCI82" s="41"/>
      <c r="TCJ82" s="41"/>
      <c r="TCK82" s="41"/>
      <c r="TCL82" s="41"/>
      <c r="TCM82" s="41"/>
      <c r="TCN82" s="41"/>
      <c r="TCO82" s="41"/>
      <c r="TCP82" s="41"/>
      <c r="TCQ82" s="41"/>
      <c r="TCR82" s="41"/>
      <c r="TCS82" s="41"/>
      <c r="TCT82" s="41"/>
      <c r="TCU82" s="41"/>
      <c r="TCV82" s="41"/>
      <c r="TCW82" s="41"/>
      <c r="TCX82" s="41"/>
      <c r="TCY82" s="41"/>
      <c r="TCZ82" s="41"/>
      <c r="TDA82" s="41"/>
      <c r="TDB82" s="41"/>
      <c r="TDC82" s="41"/>
      <c r="TDD82" s="41"/>
      <c r="TDE82" s="41"/>
      <c r="TDF82" s="41"/>
      <c r="TDG82" s="41"/>
      <c r="TDH82" s="41"/>
      <c r="TDI82" s="41"/>
      <c r="TDJ82" s="41"/>
      <c r="TDK82" s="41"/>
      <c r="TDL82" s="41"/>
      <c r="TDM82" s="41"/>
      <c r="TDN82" s="41"/>
      <c r="TDO82" s="41"/>
      <c r="TDP82" s="41"/>
      <c r="TDQ82" s="41"/>
      <c r="TDR82" s="41"/>
      <c r="TDS82" s="41"/>
      <c r="TDT82" s="41"/>
      <c r="TDU82" s="41"/>
      <c r="TDV82" s="41"/>
      <c r="TDW82" s="41"/>
      <c r="TDX82" s="41"/>
      <c r="TDY82" s="41"/>
      <c r="TDZ82" s="41"/>
      <c r="TEA82" s="41"/>
      <c r="TEB82" s="41"/>
      <c r="TEC82" s="41"/>
      <c r="TED82" s="41"/>
      <c r="TEE82" s="41"/>
      <c r="TEF82" s="41"/>
      <c r="TEG82" s="41"/>
      <c r="TEH82" s="41"/>
      <c r="TEI82" s="41"/>
      <c r="TEJ82" s="41"/>
      <c r="TEK82" s="41"/>
      <c r="TEL82" s="41"/>
      <c r="TEM82" s="41"/>
      <c r="TEN82" s="41"/>
      <c r="TEO82" s="41"/>
      <c r="TEP82" s="41"/>
      <c r="TEQ82" s="41"/>
      <c r="TER82" s="41"/>
      <c r="TES82" s="41"/>
      <c r="TET82" s="41"/>
      <c r="TEU82" s="41"/>
      <c r="TEV82" s="41"/>
      <c r="TEW82" s="41"/>
      <c r="TEX82" s="41"/>
      <c r="TEY82" s="41"/>
      <c r="TEZ82" s="41"/>
      <c r="TFA82" s="41"/>
      <c r="TFB82" s="41"/>
      <c r="TFC82" s="41"/>
      <c r="TFD82" s="41"/>
      <c r="TFE82" s="41"/>
      <c r="TFF82" s="41"/>
      <c r="TFG82" s="41"/>
      <c r="TFH82" s="41"/>
      <c r="TFI82" s="41"/>
      <c r="TFJ82" s="41"/>
      <c r="TFK82" s="41"/>
      <c r="TFL82" s="41"/>
      <c r="TFM82" s="41"/>
      <c r="TFN82" s="41"/>
      <c r="TFO82" s="41"/>
      <c r="TFP82" s="41"/>
      <c r="TFQ82" s="41"/>
      <c r="TFR82" s="41"/>
      <c r="TFS82" s="41"/>
      <c r="TFT82" s="41"/>
      <c r="TFU82" s="41"/>
      <c r="TFV82" s="41"/>
      <c r="TFW82" s="41"/>
      <c r="TFX82" s="41"/>
      <c r="TFY82" s="41"/>
      <c r="TFZ82" s="41"/>
      <c r="TGA82" s="41"/>
      <c r="TGB82" s="41"/>
      <c r="TGC82" s="41"/>
      <c r="TGD82" s="41"/>
      <c r="TGE82" s="41"/>
      <c r="TGF82" s="41"/>
      <c r="TGG82" s="41"/>
      <c r="TGH82" s="41"/>
      <c r="TGI82" s="41"/>
      <c r="TGJ82" s="41"/>
      <c r="TGK82" s="41"/>
      <c r="TGL82" s="41"/>
      <c r="TGM82" s="41"/>
      <c r="TGN82" s="41"/>
      <c r="TGO82" s="41"/>
      <c r="TGP82" s="41"/>
      <c r="TGQ82" s="41"/>
      <c r="TGR82" s="41"/>
      <c r="TGS82" s="41"/>
      <c r="TGT82" s="41"/>
      <c r="TGU82" s="41"/>
      <c r="TGV82" s="41"/>
      <c r="TGW82" s="41"/>
      <c r="TGX82" s="41"/>
      <c r="TGY82" s="41"/>
      <c r="TGZ82" s="41"/>
      <c r="THA82" s="41"/>
      <c r="THB82" s="41"/>
      <c r="THC82" s="41"/>
      <c r="THD82" s="41"/>
      <c r="THE82" s="41"/>
      <c r="THF82" s="41"/>
      <c r="THG82" s="41"/>
      <c r="THH82" s="41"/>
      <c r="THI82" s="41"/>
      <c r="THJ82" s="41"/>
      <c r="THK82" s="41"/>
      <c r="THL82" s="41"/>
      <c r="THM82" s="41"/>
      <c r="THN82" s="41"/>
      <c r="THO82" s="41"/>
      <c r="THP82" s="41"/>
      <c r="THQ82" s="41"/>
      <c r="THR82" s="41"/>
      <c r="THS82" s="41"/>
      <c r="THT82" s="41"/>
      <c r="THU82" s="41"/>
      <c r="THV82" s="41"/>
      <c r="THW82" s="41"/>
      <c r="THX82" s="41"/>
      <c r="THY82" s="41"/>
      <c r="THZ82" s="41"/>
      <c r="TIA82" s="41"/>
      <c r="TIB82" s="41"/>
      <c r="TIC82" s="41"/>
      <c r="TID82" s="41"/>
      <c r="TIE82" s="41"/>
      <c r="TIF82" s="41"/>
      <c r="TIG82" s="41"/>
      <c r="TIH82" s="41"/>
      <c r="TII82" s="41"/>
      <c r="TIJ82" s="41"/>
      <c r="TIK82" s="41"/>
      <c r="TIL82" s="41"/>
      <c r="TIM82" s="41"/>
      <c r="TIN82" s="41"/>
      <c r="TIO82" s="41"/>
      <c r="TIP82" s="41"/>
      <c r="TIQ82" s="41"/>
      <c r="TIR82" s="41"/>
      <c r="TIS82" s="41"/>
      <c r="TIT82" s="41"/>
      <c r="TIU82" s="41"/>
      <c r="TIV82" s="41"/>
      <c r="TIW82" s="41"/>
      <c r="TIX82" s="41"/>
      <c r="TIY82" s="41"/>
      <c r="TIZ82" s="41"/>
      <c r="TJA82" s="41"/>
      <c r="TJB82" s="41"/>
      <c r="TJC82" s="41"/>
      <c r="TJD82" s="41"/>
      <c r="TJE82" s="41"/>
      <c r="TJF82" s="41"/>
      <c r="TJG82" s="41"/>
      <c r="TJH82" s="41"/>
      <c r="TJI82" s="41"/>
      <c r="TJJ82" s="41"/>
      <c r="TJK82" s="41"/>
      <c r="TJL82" s="41"/>
      <c r="TJM82" s="41"/>
      <c r="TJN82" s="41"/>
      <c r="TJO82" s="41"/>
      <c r="TJP82" s="41"/>
      <c r="TJQ82" s="41"/>
      <c r="TJR82" s="41"/>
      <c r="TJS82" s="41"/>
      <c r="TJT82" s="41"/>
      <c r="TJU82" s="41"/>
      <c r="TJV82" s="41"/>
      <c r="TJW82" s="41"/>
      <c r="TJX82" s="41"/>
      <c r="TJY82" s="41"/>
      <c r="TJZ82" s="41"/>
      <c r="TKA82" s="41"/>
      <c r="TKB82" s="41"/>
      <c r="TKC82" s="41"/>
      <c r="TKD82" s="41"/>
      <c r="TKE82" s="41"/>
      <c r="TKF82" s="41"/>
      <c r="TKG82" s="41"/>
      <c r="TKN82" s="41"/>
      <c r="TKO82" s="41"/>
      <c r="TKP82" s="41"/>
      <c r="TKQ82" s="41"/>
      <c r="TKR82" s="41"/>
      <c r="TKS82" s="41"/>
      <c r="TKT82" s="41"/>
      <c r="TKU82" s="41"/>
      <c r="TKV82" s="41"/>
      <c r="TKW82" s="41"/>
      <c r="TKX82" s="41"/>
      <c r="TKY82" s="41"/>
      <c r="TKZ82" s="41"/>
      <c r="TLA82" s="41"/>
      <c r="TLB82" s="41"/>
      <c r="TLC82" s="41"/>
      <c r="TLD82" s="41"/>
      <c r="TLE82" s="41"/>
      <c r="TLF82" s="41"/>
      <c r="TLG82" s="41"/>
      <c r="TLH82" s="41"/>
      <c r="TLI82" s="41"/>
      <c r="TLJ82" s="41"/>
      <c r="TLK82" s="41"/>
      <c r="TLL82" s="41"/>
      <c r="TLM82" s="41"/>
      <c r="TLN82" s="41"/>
      <c r="TLO82" s="41"/>
      <c r="TLP82" s="41"/>
      <c r="TLQ82" s="41"/>
      <c r="TLR82" s="41"/>
      <c r="TLS82" s="41"/>
      <c r="TLT82" s="41"/>
      <c r="TLU82" s="41"/>
      <c r="TLV82" s="41"/>
      <c r="TLW82" s="41"/>
      <c r="TLX82" s="41"/>
      <c r="TLY82" s="41"/>
      <c r="TLZ82" s="41"/>
      <c r="TMA82" s="41"/>
      <c r="TMB82" s="41"/>
      <c r="TMC82" s="41"/>
      <c r="TMD82" s="41"/>
      <c r="TME82" s="41"/>
      <c r="TMF82" s="41"/>
      <c r="TMG82" s="41"/>
      <c r="TMH82" s="41"/>
      <c r="TMI82" s="41"/>
      <c r="TMJ82" s="41"/>
      <c r="TMK82" s="41"/>
      <c r="TML82" s="41"/>
      <c r="TMM82" s="41"/>
      <c r="TMN82" s="41"/>
      <c r="TMO82" s="41"/>
      <c r="TMP82" s="41"/>
      <c r="TMQ82" s="41"/>
      <c r="TMR82" s="41"/>
      <c r="TMS82" s="41"/>
      <c r="TMT82" s="41"/>
      <c r="TMU82" s="41"/>
      <c r="TMV82" s="41"/>
      <c r="TMW82" s="41"/>
      <c r="TMX82" s="41"/>
      <c r="TMY82" s="41"/>
      <c r="TMZ82" s="41"/>
      <c r="TNA82" s="41"/>
      <c r="TNB82" s="41"/>
      <c r="TNC82" s="41"/>
      <c r="TND82" s="41"/>
      <c r="TNE82" s="41"/>
      <c r="TNF82" s="41"/>
      <c r="TNG82" s="41"/>
      <c r="TNH82" s="41"/>
      <c r="TNI82" s="41"/>
      <c r="TNJ82" s="41"/>
      <c r="TNK82" s="41"/>
      <c r="TNL82" s="41"/>
      <c r="TNM82" s="41"/>
      <c r="TNN82" s="41"/>
      <c r="TNO82" s="41"/>
      <c r="TNP82" s="41"/>
      <c r="TNQ82" s="41"/>
      <c r="TNR82" s="41"/>
      <c r="TNS82" s="41"/>
      <c r="TNT82" s="41"/>
      <c r="TNU82" s="41"/>
      <c r="TNV82" s="41"/>
      <c r="TNW82" s="41"/>
      <c r="TNX82" s="41"/>
      <c r="TNY82" s="41"/>
      <c r="TNZ82" s="41"/>
      <c r="TOA82" s="41"/>
      <c r="TOB82" s="41"/>
      <c r="TOC82" s="41"/>
      <c r="TOD82" s="41"/>
      <c r="TOE82" s="41"/>
      <c r="TOF82" s="41"/>
      <c r="TOG82" s="41"/>
      <c r="TOH82" s="41"/>
      <c r="TOI82" s="41"/>
      <c r="TOJ82" s="41"/>
      <c r="TOK82" s="41"/>
      <c r="TOL82" s="41"/>
      <c r="TOM82" s="41"/>
      <c r="TON82" s="41"/>
      <c r="TOO82" s="41"/>
      <c r="TOP82" s="41"/>
      <c r="TOQ82" s="41"/>
      <c r="TOR82" s="41"/>
      <c r="TOS82" s="41"/>
      <c r="TOT82" s="41"/>
      <c r="TOU82" s="41"/>
      <c r="TOV82" s="41"/>
      <c r="TOW82" s="41"/>
      <c r="TOX82" s="41"/>
      <c r="TOY82" s="41"/>
      <c r="TOZ82" s="41"/>
      <c r="TPA82" s="41"/>
      <c r="TPB82" s="41"/>
      <c r="TPC82" s="41"/>
      <c r="TPD82" s="41"/>
      <c r="TPE82" s="41"/>
      <c r="TPF82" s="41"/>
      <c r="TPG82" s="41"/>
      <c r="TPH82" s="41"/>
      <c r="TPI82" s="41"/>
      <c r="TPJ82" s="41"/>
      <c r="TPK82" s="41"/>
      <c r="TPL82" s="41"/>
      <c r="TPM82" s="41"/>
      <c r="TPN82" s="41"/>
      <c r="TPO82" s="41"/>
      <c r="TPP82" s="41"/>
      <c r="TPQ82" s="41"/>
      <c r="TPR82" s="41"/>
      <c r="TPS82" s="41"/>
      <c r="TPT82" s="41"/>
      <c r="TPU82" s="41"/>
      <c r="TPV82" s="41"/>
      <c r="TPW82" s="41"/>
      <c r="TPX82" s="41"/>
      <c r="TPY82" s="41"/>
      <c r="TPZ82" s="41"/>
      <c r="TQA82" s="41"/>
      <c r="TQB82" s="41"/>
      <c r="TQC82" s="41"/>
      <c r="TQD82" s="41"/>
      <c r="TQE82" s="41"/>
      <c r="TQF82" s="41"/>
      <c r="TQG82" s="41"/>
      <c r="TQH82" s="41"/>
      <c r="TQI82" s="41"/>
      <c r="TQJ82" s="41"/>
      <c r="TQK82" s="41"/>
      <c r="TQL82" s="41"/>
      <c r="TQM82" s="41"/>
      <c r="TQN82" s="41"/>
      <c r="TQO82" s="41"/>
      <c r="TQP82" s="41"/>
      <c r="TQQ82" s="41"/>
      <c r="TQR82" s="41"/>
      <c r="TQS82" s="41"/>
      <c r="TQT82" s="41"/>
      <c r="TQU82" s="41"/>
      <c r="TQV82" s="41"/>
      <c r="TQW82" s="41"/>
      <c r="TQX82" s="41"/>
      <c r="TQY82" s="41"/>
      <c r="TQZ82" s="41"/>
      <c r="TRA82" s="41"/>
      <c r="TRB82" s="41"/>
      <c r="TRC82" s="41"/>
      <c r="TRD82" s="41"/>
      <c r="TRE82" s="41"/>
      <c r="TRF82" s="41"/>
      <c r="TRG82" s="41"/>
      <c r="TRH82" s="41"/>
      <c r="TRI82" s="41"/>
      <c r="TRJ82" s="41"/>
      <c r="TRK82" s="41"/>
      <c r="TRL82" s="41"/>
      <c r="TRM82" s="41"/>
      <c r="TRN82" s="41"/>
      <c r="TRO82" s="41"/>
      <c r="TRP82" s="41"/>
      <c r="TRQ82" s="41"/>
      <c r="TRR82" s="41"/>
      <c r="TRS82" s="41"/>
      <c r="TRT82" s="41"/>
      <c r="TRU82" s="41"/>
      <c r="TRV82" s="41"/>
      <c r="TRW82" s="41"/>
      <c r="TRX82" s="41"/>
      <c r="TRY82" s="41"/>
      <c r="TRZ82" s="41"/>
      <c r="TSA82" s="41"/>
      <c r="TSB82" s="41"/>
      <c r="TSC82" s="41"/>
      <c r="TSD82" s="41"/>
      <c r="TSE82" s="41"/>
      <c r="TSF82" s="41"/>
      <c r="TSG82" s="41"/>
      <c r="TSH82" s="41"/>
      <c r="TSI82" s="41"/>
      <c r="TSJ82" s="41"/>
      <c r="TSK82" s="41"/>
      <c r="TSL82" s="41"/>
      <c r="TSM82" s="41"/>
      <c r="TSN82" s="41"/>
      <c r="TSO82" s="41"/>
      <c r="TSP82" s="41"/>
      <c r="TSQ82" s="41"/>
      <c r="TSR82" s="41"/>
      <c r="TSS82" s="41"/>
      <c r="TST82" s="41"/>
      <c r="TSU82" s="41"/>
      <c r="TSV82" s="41"/>
      <c r="TSW82" s="41"/>
      <c r="TSX82" s="41"/>
      <c r="TSY82" s="41"/>
      <c r="TSZ82" s="41"/>
      <c r="TTA82" s="41"/>
      <c r="TTB82" s="41"/>
      <c r="TTC82" s="41"/>
      <c r="TTD82" s="41"/>
      <c r="TTE82" s="41"/>
      <c r="TTF82" s="41"/>
      <c r="TTG82" s="41"/>
      <c r="TTH82" s="41"/>
      <c r="TTI82" s="41"/>
      <c r="TTJ82" s="41"/>
      <c r="TTK82" s="41"/>
      <c r="TTL82" s="41"/>
      <c r="TTM82" s="41"/>
      <c r="TTN82" s="41"/>
      <c r="TTO82" s="41"/>
      <c r="TTP82" s="41"/>
      <c r="TTQ82" s="41"/>
      <c r="TTR82" s="41"/>
      <c r="TTS82" s="41"/>
      <c r="TTT82" s="41"/>
      <c r="TTU82" s="41"/>
      <c r="TTV82" s="41"/>
      <c r="TTW82" s="41"/>
      <c r="TTX82" s="41"/>
      <c r="TTY82" s="41"/>
      <c r="TTZ82" s="41"/>
      <c r="TUA82" s="41"/>
      <c r="TUB82" s="41"/>
      <c r="TUC82" s="41"/>
      <c r="TUJ82" s="41"/>
      <c r="TUK82" s="41"/>
      <c r="TUL82" s="41"/>
      <c r="TUM82" s="41"/>
      <c r="TUN82" s="41"/>
      <c r="TUO82" s="41"/>
      <c r="TUP82" s="41"/>
      <c r="TUQ82" s="41"/>
      <c r="TUR82" s="41"/>
      <c r="TUS82" s="41"/>
      <c r="TUT82" s="41"/>
      <c r="TUU82" s="41"/>
      <c r="TUV82" s="41"/>
      <c r="TUW82" s="41"/>
      <c r="TUX82" s="41"/>
      <c r="TUY82" s="41"/>
      <c r="TUZ82" s="41"/>
      <c r="TVA82" s="41"/>
      <c r="TVB82" s="41"/>
      <c r="TVC82" s="41"/>
      <c r="TVD82" s="41"/>
      <c r="TVE82" s="41"/>
      <c r="TVF82" s="41"/>
      <c r="TVG82" s="41"/>
      <c r="TVH82" s="41"/>
      <c r="TVI82" s="41"/>
      <c r="TVJ82" s="41"/>
      <c r="TVK82" s="41"/>
      <c r="TVL82" s="41"/>
      <c r="TVM82" s="41"/>
      <c r="TVN82" s="41"/>
      <c r="TVO82" s="41"/>
      <c r="TVP82" s="41"/>
      <c r="TVQ82" s="41"/>
      <c r="TVR82" s="41"/>
      <c r="TVS82" s="41"/>
      <c r="TVT82" s="41"/>
      <c r="TVU82" s="41"/>
      <c r="TVV82" s="41"/>
      <c r="TVW82" s="41"/>
      <c r="TVX82" s="41"/>
      <c r="TVY82" s="41"/>
      <c r="TVZ82" s="41"/>
      <c r="TWA82" s="41"/>
      <c r="TWB82" s="41"/>
      <c r="TWC82" s="41"/>
      <c r="TWD82" s="41"/>
      <c r="TWE82" s="41"/>
      <c r="TWF82" s="41"/>
      <c r="TWG82" s="41"/>
      <c r="TWH82" s="41"/>
      <c r="TWI82" s="41"/>
      <c r="TWJ82" s="41"/>
      <c r="TWK82" s="41"/>
      <c r="TWL82" s="41"/>
      <c r="TWM82" s="41"/>
      <c r="TWN82" s="41"/>
      <c r="TWO82" s="41"/>
      <c r="TWP82" s="41"/>
      <c r="TWQ82" s="41"/>
      <c r="TWR82" s="41"/>
      <c r="TWS82" s="41"/>
      <c r="TWT82" s="41"/>
      <c r="TWU82" s="41"/>
      <c r="TWV82" s="41"/>
      <c r="TWW82" s="41"/>
      <c r="TWX82" s="41"/>
      <c r="TWY82" s="41"/>
      <c r="TWZ82" s="41"/>
      <c r="TXA82" s="41"/>
      <c r="TXB82" s="41"/>
      <c r="TXC82" s="41"/>
      <c r="TXD82" s="41"/>
      <c r="TXE82" s="41"/>
      <c r="TXF82" s="41"/>
      <c r="TXG82" s="41"/>
      <c r="TXH82" s="41"/>
      <c r="TXI82" s="41"/>
      <c r="TXJ82" s="41"/>
      <c r="TXK82" s="41"/>
      <c r="TXL82" s="41"/>
      <c r="TXM82" s="41"/>
      <c r="TXN82" s="41"/>
      <c r="TXO82" s="41"/>
      <c r="TXP82" s="41"/>
      <c r="TXQ82" s="41"/>
      <c r="TXR82" s="41"/>
      <c r="TXS82" s="41"/>
      <c r="TXT82" s="41"/>
      <c r="TXU82" s="41"/>
      <c r="TXV82" s="41"/>
      <c r="TXW82" s="41"/>
      <c r="TXX82" s="41"/>
      <c r="TXY82" s="41"/>
      <c r="TXZ82" s="41"/>
      <c r="TYA82" s="41"/>
      <c r="TYB82" s="41"/>
      <c r="TYC82" s="41"/>
      <c r="TYD82" s="41"/>
      <c r="TYE82" s="41"/>
      <c r="TYF82" s="41"/>
      <c r="TYG82" s="41"/>
      <c r="TYH82" s="41"/>
      <c r="TYI82" s="41"/>
      <c r="TYJ82" s="41"/>
      <c r="TYK82" s="41"/>
      <c r="TYL82" s="41"/>
      <c r="TYM82" s="41"/>
      <c r="TYN82" s="41"/>
      <c r="TYO82" s="41"/>
      <c r="TYP82" s="41"/>
      <c r="TYQ82" s="41"/>
      <c r="TYR82" s="41"/>
      <c r="TYS82" s="41"/>
      <c r="TYT82" s="41"/>
      <c r="TYU82" s="41"/>
      <c r="TYV82" s="41"/>
      <c r="TYW82" s="41"/>
      <c r="TYX82" s="41"/>
      <c r="TYY82" s="41"/>
      <c r="TYZ82" s="41"/>
      <c r="TZA82" s="41"/>
      <c r="TZB82" s="41"/>
      <c r="TZC82" s="41"/>
      <c r="TZD82" s="41"/>
      <c r="TZE82" s="41"/>
      <c r="TZF82" s="41"/>
      <c r="TZG82" s="41"/>
      <c r="TZH82" s="41"/>
      <c r="TZI82" s="41"/>
      <c r="TZJ82" s="41"/>
      <c r="TZK82" s="41"/>
      <c r="TZL82" s="41"/>
      <c r="TZM82" s="41"/>
      <c r="TZN82" s="41"/>
      <c r="TZO82" s="41"/>
      <c r="TZP82" s="41"/>
      <c r="TZQ82" s="41"/>
      <c r="TZR82" s="41"/>
      <c r="TZS82" s="41"/>
      <c r="TZT82" s="41"/>
      <c r="TZU82" s="41"/>
      <c r="TZV82" s="41"/>
      <c r="TZW82" s="41"/>
      <c r="TZX82" s="41"/>
      <c r="TZY82" s="41"/>
      <c r="TZZ82" s="41"/>
      <c r="UAA82" s="41"/>
      <c r="UAB82" s="41"/>
      <c r="UAC82" s="41"/>
      <c r="UAD82" s="41"/>
      <c r="UAE82" s="41"/>
      <c r="UAF82" s="41"/>
      <c r="UAG82" s="41"/>
      <c r="UAH82" s="41"/>
      <c r="UAI82" s="41"/>
      <c r="UAJ82" s="41"/>
      <c r="UAK82" s="41"/>
      <c r="UAL82" s="41"/>
      <c r="UAM82" s="41"/>
      <c r="UAN82" s="41"/>
      <c r="UAO82" s="41"/>
      <c r="UAP82" s="41"/>
      <c r="UAQ82" s="41"/>
      <c r="UAR82" s="41"/>
      <c r="UAS82" s="41"/>
      <c r="UAT82" s="41"/>
      <c r="UAU82" s="41"/>
      <c r="UAV82" s="41"/>
      <c r="UAW82" s="41"/>
      <c r="UAX82" s="41"/>
      <c r="UAY82" s="41"/>
      <c r="UAZ82" s="41"/>
      <c r="UBA82" s="41"/>
      <c r="UBB82" s="41"/>
      <c r="UBC82" s="41"/>
      <c r="UBD82" s="41"/>
      <c r="UBE82" s="41"/>
      <c r="UBF82" s="41"/>
      <c r="UBG82" s="41"/>
      <c r="UBH82" s="41"/>
      <c r="UBI82" s="41"/>
      <c r="UBJ82" s="41"/>
      <c r="UBK82" s="41"/>
      <c r="UBL82" s="41"/>
      <c r="UBM82" s="41"/>
      <c r="UBN82" s="41"/>
      <c r="UBO82" s="41"/>
      <c r="UBP82" s="41"/>
      <c r="UBQ82" s="41"/>
      <c r="UBR82" s="41"/>
      <c r="UBS82" s="41"/>
      <c r="UBT82" s="41"/>
      <c r="UBU82" s="41"/>
      <c r="UBV82" s="41"/>
      <c r="UBW82" s="41"/>
      <c r="UBX82" s="41"/>
      <c r="UBY82" s="41"/>
      <c r="UBZ82" s="41"/>
      <c r="UCA82" s="41"/>
      <c r="UCB82" s="41"/>
      <c r="UCC82" s="41"/>
      <c r="UCD82" s="41"/>
      <c r="UCE82" s="41"/>
      <c r="UCF82" s="41"/>
      <c r="UCG82" s="41"/>
      <c r="UCH82" s="41"/>
      <c r="UCI82" s="41"/>
      <c r="UCJ82" s="41"/>
      <c r="UCK82" s="41"/>
      <c r="UCL82" s="41"/>
      <c r="UCM82" s="41"/>
      <c r="UCN82" s="41"/>
      <c r="UCO82" s="41"/>
      <c r="UCP82" s="41"/>
      <c r="UCQ82" s="41"/>
      <c r="UCR82" s="41"/>
      <c r="UCS82" s="41"/>
      <c r="UCT82" s="41"/>
      <c r="UCU82" s="41"/>
      <c r="UCV82" s="41"/>
      <c r="UCW82" s="41"/>
      <c r="UCX82" s="41"/>
      <c r="UCY82" s="41"/>
      <c r="UCZ82" s="41"/>
      <c r="UDA82" s="41"/>
      <c r="UDB82" s="41"/>
      <c r="UDC82" s="41"/>
      <c r="UDD82" s="41"/>
      <c r="UDE82" s="41"/>
      <c r="UDF82" s="41"/>
      <c r="UDG82" s="41"/>
      <c r="UDH82" s="41"/>
      <c r="UDI82" s="41"/>
      <c r="UDJ82" s="41"/>
      <c r="UDK82" s="41"/>
      <c r="UDL82" s="41"/>
      <c r="UDM82" s="41"/>
      <c r="UDN82" s="41"/>
      <c r="UDO82" s="41"/>
      <c r="UDP82" s="41"/>
      <c r="UDQ82" s="41"/>
      <c r="UDR82" s="41"/>
      <c r="UDS82" s="41"/>
      <c r="UDT82" s="41"/>
      <c r="UDU82" s="41"/>
      <c r="UDV82" s="41"/>
      <c r="UDW82" s="41"/>
      <c r="UDX82" s="41"/>
      <c r="UDY82" s="41"/>
      <c r="UEF82" s="41"/>
      <c r="UEG82" s="41"/>
      <c r="UEH82" s="41"/>
      <c r="UEI82" s="41"/>
      <c r="UEJ82" s="41"/>
      <c r="UEK82" s="41"/>
      <c r="UEL82" s="41"/>
      <c r="UEM82" s="41"/>
      <c r="UEN82" s="41"/>
      <c r="UEO82" s="41"/>
      <c r="UEP82" s="41"/>
      <c r="UEQ82" s="41"/>
      <c r="UER82" s="41"/>
      <c r="UES82" s="41"/>
      <c r="UET82" s="41"/>
      <c r="UEU82" s="41"/>
      <c r="UEV82" s="41"/>
      <c r="UEW82" s="41"/>
      <c r="UEX82" s="41"/>
      <c r="UEY82" s="41"/>
      <c r="UEZ82" s="41"/>
      <c r="UFA82" s="41"/>
      <c r="UFB82" s="41"/>
      <c r="UFC82" s="41"/>
      <c r="UFD82" s="41"/>
      <c r="UFE82" s="41"/>
      <c r="UFF82" s="41"/>
      <c r="UFG82" s="41"/>
      <c r="UFH82" s="41"/>
      <c r="UFI82" s="41"/>
      <c r="UFJ82" s="41"/>
      <c r="UFK82" s="41"/>
      <c r="UFL82" s="41"/>
      <c r="UFM82" s="41"/>
      <c r="UFN82" s="41"/>
      <c r="UFO82" s="41"/>
      <c r="UFP82" s="41"/>
      <c r="UFQ82" s="41"/>
      <c r="UFR82" s="41"/>
      <c r="UFS82" s="41"/>
      <c r="UFT82" s="41"/>
      <c r="UFU82" s="41"/>
      <c r="UFV82" s="41"/>
      <c r="UFW82" s="41"/>
      <c r="UFX82" s="41"/>
      <c r="UFY82" s="41"/>
      <c r="UFZ82" s="41"/>
      <c r="UGA82" s="41"/>
      <c r="UGB82" s="41"/>
      <c r="UGC82" s="41"/>
      <c r="UGD82" s="41"/>
      <c r="UGE82" s="41"/>
      <c r="UGF82" s="41"/>
      <c r="UGG82" s="41"/>
      <c r="UGH82" s="41"/>
      <c r="UGI82" s="41"/>
      <c r="UGJ82" s="41"/>
      <c r="UGK82" s="41"/>
      <c r="UGL82" s="41"/>
      <c r="UGM82" s="41"/>
      <c r="UGN82" s="41"/>
      <c r="UGO82" s="41"/>
      <c r="UGP82" s="41"/>
      <c r="UGQ82" s="41"/>
      <c r="UGR82" s="41"/>
      <c r="UGS82" s="41"/>
      <c r="UGT82" s="41"/>
      <c r="UGU82" s="41"/>
      <c r="UGV82" s="41"/>
      <c r="UGW82" s="41"/>
      <c r="UGX82" s="41"/>
      <c r="UGY82" s="41"/>
      <c r="UGZ82" s="41"/>
      <c r="UHA82" s="41"/>
      <c r="UHB82" s="41"/>
      <c r="UHC82" s="41"/>
      <c r="UHD82" s="41"/>
      <c r="UHE82" s="41"/>
      <c r="UHF82" s="41"/>
      <c r="UHG82" s="41"/>
      <c r="UHH82" s="41"/>
      <c r="UHI82" s="41"/>
      <c r="UHJ82" s="41"/>
      <c r="UHK82" s="41"/>
      <c r="UHL82" s="41"/>
      <c r="UHM82" s="41"/>
      <c r="UHN82" s="41"/>
      <c r="UHO82" s="41"/>
      <c r="UHP82" s="41"/>
      <c r="UHQ82" s="41"/>
      <c r="UHR82" s="41"/>
      <c r="UHS82" s="41"/>
      <c r="UHT82" s="41"/>
      <c r="UHU82" s="41"/>
      <c r="UHV82" s="41"/>
      <c r="UHW82" s="41"/>
      <c r="UHX82" s="41"/>
      <c r="UHY82" s="41"/>
      <c r="UHZ82" s="41"/>
      <c r="UIA82" s="41"/>
      <c r="UIB82" s="41"/>
      <c r="UIC82" s="41"/>
      <c r="UID82" s="41"/>
      <c r="UIE82" s="41"/>
      <c r="UIF82" s="41"/>
      <c r="UIG82" s="41"/>
      <c r="UIH82" s="41"/>
      <c r="UII82" s="41"/>
      <c r="UIJ82" s="41"/>
      <c r="UIK82" s="41"/>
      <c r="UIL82" s="41"/>
      <c r="UIM82" s="41"/>
      <c r="UIN82" s="41"/>
      <c r="UIO82" s="41"/>
      <c r="UIP82" s="41"/>
      <c r="UIQ82" s="41"/>
      <c r="UIR82" s="41"/>
      <c r="UIS82" s="41"/>
      <c r="UIT82" s="41"/>
      <c r="UIU82" s="41"/>
      <c r="UIV82" s="41"/>
      <c r="UIW82" s="41"/>
      <c r="UIX82" s="41"/>
      <c r="UIY82" s="41"/>
      <c r="UIZ82" s="41"/>
      <c r="UJA82" s="41"/>
      <c r="UJB82" s="41"/>
      <c r="UJC82" s="41"/>
      <c r="UJD82" s="41"/>
      <c r="UJE82" s="41"/>
      <c r="UJF82" s="41"/>
      <c r="UJG82" s="41"/>
      <c r="UJH82" s="41"/>
      <c r="UJI82" s="41"/>
      <c r="UJJ82" s="41"/>
      <c r="UJK82" s="41"/>
      <c r="UJL82" s="41"/>
      <c r="UJM82" s="41"/>
      <c r="UJN82" s="41"/>
      <c r="UJO82" s="41"/>
      <c r="UJP82" s="41"/>
      <c r="UJQ82" s="41"/>
      <c r="UJR82" s="41"/>
      <c r="UJS82" s="41"/>
      <c r="UJT82" s="41"/>
      <c r="UJU82" s="41"/>
      <c r="UJV82" s="41"/>
      <c r="UJW82" s="41"/>
      <c r="UJX82" s="41"/>
      <c r="UJY82" s="41"/>
      <c r="UJZ82" s="41"/>
      <c r="UKA82" s="41"/>
      <c r="UKB82" s="41"/>
      <c r="UKC82" s="41"/>
      <c r="UKD82" s="41"/>
      <c r="UKE82" s="41"/>
      <c r="UKF82" s="41"/>
      <c r="UKG82" s="41"/>
      <c r="UKH82" s="41"/>
      <c r="UKI82" s="41"/>
      <c r="UKJ82" s="41"/>
      <c r="UKK82" s="41"/>
      <c r="UKL82" s="41"/>
      <c r="UKM82" s="41"/>
      <c r="UKN82" s="41"/>
      <c r="UKO82" s="41"/>
      <c r="UKP82" s="41"/>
      <c r="UKQ82" s="41"/>
      <c r="UKR82" s="41"/>
      <c r="UKS82" s="41"/>
      <c r="UKT82" s="41"/>
      <c r="UKU82" s="41"/>
      <c r="UKV82" s="41"/>
      <c r="UKW82" s="41"/>
      <c r="UKX82" s="41"/>
      <c r="UKY82" s="41"/>
      <c r="UKZ82" s="41"/>
      <c r="ULA82" s="41"/>
      <c r="ULB82" s="41"/>
      <c r="ULC82" s="41"/>
      <c r="ULD82" s="41"/>
      <c r="ULE82" s="41"/>
      <c r="ULF82" s="41"/>
      <c r="ULG82" s="41"/>
      <c r="ULH82" s="41"/>
      <c r="ULI82" s="41"/>
      <c r="ULJ82" s="41"/>
      <c r="ULK82" s="41"/>
      <c r="ULL82" s="41"/>
      <c r="ULM82" s="41"/>
      <c r="ULN82" s="41"/>
      <c r="ULO82" s="41"/>
      <c r="ULP82" s="41"/>
      <c r="ULQ82" s="41"/>
      <c r="ULR82" s="41"/>
      <c r="ULS82" s="41"/>
      <c r="ULT82" s="41"/>
      <c r="ULU82" s="41"/>
      <c r="ULV82" s="41"/>
      <c r="ULW82" s="41"/>
      <c r="ULX82" s="41"/>
      <c r="ULY82" s="41"/>
      <c r="ULZ82" s="41"/>
      <c r="UMA82" s="41"/>
      <c r="UMB82" s="41"/>
      <c r="UMC82" s="41"/>
      <c r="UMD82" s="41"/>
      <c r="UME82" s="41"/>
      <c r="UMF82" s="41"/>
      <c r="UMG82" s="41"/>
      <c r="UMH82" s="41"/>
      <c r="UMI82" s="41"/>
      <c r="UMJ82" s="41"/>
      <c r="UMK82" s="41"/>
      <c r="UML82" s="41"/>
      <c r="UMM82" s="41"/>
      <c r="UMN82" s="41"/>
      <c r="UMO82" s="41"/>
      <c r="UMP82" s="41"/>
      <c r="UMQ82" s="41"/>
      <c r="UMR82" s="41"/>
      <c r="UMS82" s="41"/>
      <c r="UMT82" s="41"/>
      <c r="UMU82" s="41"/>
      <c r="UMV82" s="41"/>
      <c r="UMW82" s="41"/>
      <c r="UMX82" s="41"/>
      <c r="UMY82" s="41"/>
      <c r="UMZ82" s="41"/>
      <c r="UNA82" s="41"/>
      <c r="UNB82" s="41"/>
      <c r="UNC82" s="41"/>
      <c r="UND82" s="41"/>
      <c r="UNE82" s="41"/>
      <c r="UNF82" s="41"/>
      <c r="UNG82" s="41"/>
      <c r="UNH82" s="41"/>
      <c r="UNI82" s="41"/>
      <c r="UNJ82" s="41"/>
      <c r="UNK82" s="41"/>
      <c r="UNL82" s="41"/>
      <c r="UNM82" s="41"/>
      <c r="UNN82" s="41"/>
      <c r="UNO82" s="41"/>
      <c r="UNP82" s="41"/>
      <c r="UNQ82" s="41"/>
      <c r="UNR82" s="41"/>
      <c r="UNS82" s="41"/>
      <c r="UNT82" s="41"/>
      <c r="UNU82" s="41"/>
      <c r="UOB82" s="41"/>
      <c r="UOC82" s="41"/>
      <c r="UOD82" s="41"/>
      <c r="UOE82" s="41"/>
      <c r="UOF82" s="41"/>
      <c r="UOG82" s="41"/>
      <c r="UOH82" s="41"/>
      <c r="UOI82" s="41"/>
      <c r="UOJ82" s="41"/>
      <c r="UOK82" s="41"/>
      <c r="UOL82" s="41"/>
      <c r="UOM82" s="41"/>
      <c r="UON82" s="41"/>
      <c r="UOO82" s="41"/>
      <c r="UOP82" s="41"/>
      <c r="UOQ82" s="41"/>
      <c r="UOR82" s="41"/>
      <c r="UOS82" s="41"/>
      <c r="UOT82" s="41"/>
      <c r="UOU82" s="41"/>
      <c r="UOV82" s="41"/>
      <c r="UOW82" s="41"/>
      <c r="UOX82" s="41"/>
      <c r="UOY82" s="41"/>
      <c r="UOZ82" s="41"/>
      <c r="UPA82" s="41"/>
      <c r="UPB82" s="41"/>
      <c r="UPC82" s="41"/>
      <c r="UPD82" s="41"/>
      <c r="UPE82" s="41"/>
      <c r="UPF82" s="41"/>
      <c r="UPG82" s="41"/>
      <c r="UPH82" s="41"/>
      <c r="UPI82" s="41"/>
      <c r="UPJ82" s="41"/>
      <c r="UPK82" s="41"/>
      <c r="UPL82" s="41"/>
      <c r="UPM82" s="41"/>
      <c r="UPN82" s="41"/>
      <c r="UPO82" s="41"/>
      <c r="UPP82" s="41"/>
      <c r="UPQ82" s="41"/>
      <c r="UPR82" s="41"/>
      <c r="UPS82" s="41"/>
      <c r="UPT82" s="41"/>
      <c r="UPU82" s="41"/>
      <c r="UPV82" s="41"/>
      <c r="UPW82" s="41"/>
      <c r="UPX82" s="41"/>
      <c r="UPY82" s="41"/>
      <c r="UPZ82" s="41"/>
      <c r="UQA82" s="41"/>
      <c r="UQB82" s="41"/>
      <c r="UQC82" s="41"/>
      <c r="UQD82" s="41"/>
      <c r="UQE82" s="41"/>
      <c r="UQF82" s="41"/>
      <c r="UQG82" s="41"/>
      <c r="UQH82" s="41"/>
      <c r="UQI82" s="41"/>
      <c r="UQJ82" s="41"/>
      <c r="UQK82" s="41"/>
      <c r="UQL82" s="41"/>
      <c r="UQM82" s="41"/>
      <c r="UQN82" s="41"/>
      <c r="UQO82" s="41"/>
      <c r="UQP82" s="41"/>
      <c r="UQQ82" s="41"/>
      <c r="UQR82" s="41"/>
      <c r="UQS82" s="41"/>
      <c r="UQT82" s="41"/>
      <c r="UQU82" s="41"/>
      <c r="UQV82" s="41"/>
      <c r="UQW82" s="41"/>
      <c r="UQX82" s="41"/>
      <c r="UQY82" s="41"/>
      <c r="UQZ82" s="41"/>
      <c r="URA82" s="41"/>
      <c r="URB82" s="41"/>
      <c r="URC82" s="41"/>
      <c r="URD82" s="41"/>
      <c r="URE82" s="41"/>
      <c r="URF82" s="41"/>
      <c r="URG82" s="41"/>
      <c r="URH82" s="41"/>
      <c r="URI82" s="41"/>
      <c r="URJ82" s="41"/>
      <c r="URK82" s="41"/>
      <c r="URL82" s="41"/>
      <c r="URM82" s="41"/>
      <c r="URN82" s="41"/>
      <c r="URO82" s="41"/>
      <c r="URP82" s="41"/>
      <c r="URQ82" s="41"/>
      <c r="URR82" s="41"/>
      <c r="URS82" s="41"/>
      <c r="URT82" s="41"/>
      <c r="URU82" s="41"/>
      <c r="URV82" s="41"/>
      <c r="URW82" s="41"/>
      <c r="URX82" s="41"/>
      <c r="URY82" s="41"/>
      <c r="URZ82" s="41"/>
      <c r="USA82" s="41"/>
      <c r="USB82" s="41"/>
      <c r="USC82" s="41"/>
      <c r="USD82" s="41"/>
      <c r="USE82" s="41"/>
      <c r="USF82" s="41"/>
      <c r="USG82" s="41"/>
      <c r="USH82" s="41"/>
      <c r="USI82" s="41"/>
      <c r="USJ82" s="41"/>
      <c r="USK82" s="41"/>
      <c r="USL82" s="41"/>
      <c r="USM82" s="41"/>
      <c r="USN82" s="41"/>
      <c r="USO82" s="41"/>
      <c r="USP82" s="41"/>
      <c r="USQ82" s="41"/>
      <c r="USR82" s="41"/>
      <c r="USS82" s="41"/>
      <c r="UST82" s="41"/>
      <c r="USU82" s="41"/>
      <c r="USV82" s="41"/>
      <c r="USW82" s="41"/>
      <c r="USX82" s="41"/>
      <c r="USY82" s="41"/>
      <c r="USZ82" s="41"/>
      <c r="UTA82" s="41"/>
      <c r="UTB82" s="41"/>
      <c r="UTC82" s="41"/>
      <c r="UTD82" s="41"/>
      <c r="UTE82" s="41"/>
      <c r="UTF82" s="41"/>
      <c r="UTG82" s="41"/>
      <c r="UTH82" s="41"/>
      <c r="UTI82" s="41"/>
      <c r="UTJ82" s="41"/>
      <c r="UTK82" s="41"/>
      <c r="UTL82" s="41"/>
      <c r="UTM82" s="41"/>
      <c r="UTN82" s="41"/>
      <c r="UTO82" s="41"/>
      <c r="UTP82" s="41"/>
      <c r="UTQ82" s="41"/>
      <c r="UTR82" s="41"/>
      <c r="UTS82" s="41"/>
      <c r="UTT82" s="41"/>
      <c r="UTU82" s="41"/>
      <c r="UTV82" s="41"/>
      <c r="UTW82" s="41"/>
      <c r="UTX82" s="41"/>
      <c r="UTY82" s="41"/>
      <c r="UTZ82" s="41"/>
      <c r="UUA82" s="41"/>
      <c r="UUB82" s="41"/>
      <c r="UUC82" s="41"/>
      <c r="UUD82" s="41"/>
      <c r="UUE82" s="41"/>
      <c r="UUF82" s="41"/>
      <c r="UUG82" s="41"/>
      <c r="UUH82" s="41"/>
      <c r="UUI82" s="41"/>
      <c r="UUJ82" s="41"/>
      <c r="UUK82" s="41"/>
      <c r="UUL82" s="41"/>
      <c r="UUM82" s="41"/>
      <c r="UUN82" s="41"/>
      <c r="UUO82" s="41"/>
      <c r="UUP82" s="41"/>
      <c r="UUQ82" s="41"/>
      <c r="UUR82" s="41"/>
      <c r="UUS82" s="41"/>
      <c r="UUT82" s="41"/>
      <c r="UUU82" s="41"/>
      <c r="UUV82" s="41"/>
      <c r="UUW82" s="41"/>
      <c r="UUX82" s="41"/>
      <c r="UUY82" s="41"/>
      <c r="UUZ82" s="41"/>
      <c r="UVA82" s="41"/>
      <c r="UVB82" s="41"/>
      <c r="UVC82" s="41"/>
      <c r="UVD82" s="41"/>
      <c r="UVE82" s="41"/>
      <c r="UVF82" s="41"/>
      <c r="UVG82" s="41"/>
      <c r="UVH82" s="41"/>
      <c r="UVI82" s="41"/>
      <c r="UVJ82" s="41"/>
      <c r="UVK82" s="41"/>
      <c r="UVL82" s="41"/>
      <c r="UVM82" s="41"/>
      <c r="UVN82" s="41"/>
      <c r="UVO82" s="41"/>
      <c r="UVP82" s="41"/>
      <c r="UVQ82" s="41"/>
      <c r="UVR82" s="41"/>
      <c r="UVS82" s="41"/>
      <c r="UVT82" s="41"/>
      <c r="UVU82" s="41"/>
      <c r="UVV82" s="41"/>
      <c r="UVW82" s="41"/>
      <c r="UVX82" s="41"/>
      <c r="UVY82" s="41"/>
      <c r="UVZ82" s="41"/>
      <c r="UWA82" s="41"/>
      <c r="UWB82" s="41"/>
      <c r="UWC82" s="41"/>
      <c r="UWD82" s="41"/>
      <c r="UWE82" s="41"/>
      <c r="UWF82" s="41"/>
      <c r="UWG82" s="41"/>
      <c r="UWH82" s="41"/>
      <c r="UWI82" s="41"/>
      <c r="UWJ82" s="41"/>
      <c r="UWK82" s="41"/>
      <c r="UWL82" s="41"/>
      <c r="UWM82" s="41"/>
      <c r="UWN82" s="41"/>
      <c r="UWO82" s="41"/>
      <c r="UWP82" s="41"/>
      <c r="UWQ82" s="41"/>
      <c r="UWR82" s="41"/>
      <c r="UWS82" s="41"/>
      <c r="UWT82" s="41"/>
      <c r="UWU82" s="41"/>
      <c r="UWV82" s="41"/>
      <c r="UWW82" s="41"/>
      <c r="UWX82" s="41"/>
      <c r="UWY82" s="41"/>
      <c r="UWZ82" s="41"/>
      <c r="UXA82" s="41"/>
      <c r="UXB82" s="41"/>
      <c r="UXC82" s="41"/>
      <c r="UXD82" s="41"/>
      <c r="UXE82" s="41"/>
      <c r="UXF82" s="41"/>
      <c r="UXG82" s="41"/>
      <c r="UXH82" s="41"/>
      <c r="UXI82" s="41"/>
      <c r="UXJ82" s="41"/>
      <c r="UXK82" s="41"/>
      <c r="UXL82" s="41"/>
      <c r="UXM82" s="41"/>
      <c r="UXN82" s="41"/>
      <c r="UXO82" s="41"/>
      <c r="UXP82" s="41"/>
      <c r="UXQ82" s="41"/>
      <c r="UXX82" s="41"/>
      <c r="UXY82" s="41"/>
      <c r="UXZ82" s="41"/>
      <c r="UYA82" s="41"/>
      <c r="UYB82" s="41"/>
      <c r="UYC82" s="41"/>
      <c r="UYD82" s="41"/>
      <c r="UYE82" s="41"/>
      <c r="UYF82" s="41"/>
      <c r="UYG82" s="41"/>
      <c r="UYH82" s="41"/>
      <c r="UYI82" s="41"/>
      <c r="UYJ82" s="41"/>
      <c r="UYK82" s="41"/>
      <c r="UYL82" s="41"/>
      <c r="UYM82" s="41"/>
      <c r="UYN82" s="41"/>
      <c r="UYO82" s="41"/>
      <c r="UYP82" s="41"/>
      <c r="UYQ82" s="41"/>
      <c r="UYR82" s="41"/>
      <c r="UYS82" s="41"/>
      <c r="UYT82" s="41"/>
      <c r="UYU82" s="41"/>
      <c r="UYV82" s="41"/>
      <c r="UYW82" s="41"/>
      <c r="UYX82" s="41"/>
      <c r="UYY82" s="41"/>
      <c r="UYZ82" s="41"/>
      <c r="UZA82" s="41"/>
      <c r="UZB82" s="41"/>
      <c r="UZC82" s="41"/>
      <c r="UZD82" s="41"/>
      <c r="UZE82" s="41"/>
      <c r="UZF82" s="41"/>
      <c r="UZG82" s="41"/>
      <c r="UZH82" s="41"/>
      <c r="UZI82" s="41"/>
      <c r="UZJ82" s="41"/>
      <c r="UZK82" s="41"/>
      <c r="UZL82" s="41"/>
      <c r="UZM82" s="41"/>
      <c r="UZN82" s="41"/>
      <c r="UZO82" s="41"/>
      <c r="UZP82" s="41"/>
      <c r="UZQ82" s="41"/>
      <c r="UZR82" s="41"/>
      <c r="UZS82" s="41"/>
      <c r="UZT82" s="41"/>
      <c r="UZU82" s="41"/>
      <c r="UZV82" s="41"/>
      <c r="UZW82" s="41"/>
      <c r="UZX82" s="41"/>
      <c r="UZY82" s="41"/>
      <c r="UZZ82" s="41"/>
      <c r="VAA82" s="41"/>
      <c r="VAB82" s="41"/>
      <c r="VAC82" s="41"/>
      <c r="VAD82" s="41"/>
      <c r="VAE82" s="41"/>
      <c r="VAF82" s="41"/>
      <c r="VAG82" s="41"/>
      <c r="VAH82" s="41"/>
      <c r="VAI82" s="41"/>
      <c r="VAJ82" s="41"/>
      <c r="VAK82" s="41"/>
      <c r="VAL82" s="41"/>
      <c r="VAM82" s="41"/>
      <c r="VAN82" s="41"/>
      <c r="VAO82" s="41"/>
      <c r="VAP82" s="41"/>
      <c r="VAQ82" s="41"/>
      <c r="VAR82" s="41"/>
      <c r="VAS82" s="41"/>
      <c r="VAT82" s="41"/>
      <c r="VAU82" s="41"/>
      <c r="VAV82" s="41"/>
      <c r="VAW82" s="41"/>
      <c r="VAX82" s="41"/>
      <c r="VAY82" s="41"/>
      <c r="VAZ82" s="41"/>
      <c r="VBA82" s="41"/>
      <c r="VBB82" s="41"/>
      <c r="VBC82" s="41"/>
      <c r="VBD82" s="41"/>
      <c r="VBE82" s="41"/>
      <c r="VBF82" s="41"/>
      <c r="VBG82" s="41"/>
      <c r="VBH82" s="41"/>
      <c r="VBI82" s="41"/>
      <c r="VBJ82" s="41"/>
      <c r="VBK82" s="41"/>
      <c r="VBL82" s="41"/>
      <c r="VBM82" s="41"/>
      <c r="VBN82" s="41"/>
      <c r="VBO82" s="41"/>
      <c r="VBP82" s="41"/>
      <c r="VBQ82" s="41"/>
      <c r="VBR82" s="41"/>
      <c r="VBS82" s="41"/>
      <c r="VBT82" s="41"/>
      <c r="VBU82" s="41"/>
      <c r="VBV82" s="41"/>
      <c r="VBW82" s="41"/>
      <c r="VBX82" s="41"/>
      <c r="VBY82" s="41"/>
      <c r="VBZ82" s="41"/>
      <c r="VCA82" s="41"/>
      <c r="VCB82" s="41"/>
      <c r="VCC82" s="41"/>
      <c r="VCD82" s="41"/>
      <c r="VCE82" s="41"/>
      <c r="VCF82" s="41"/>
      <c r="VCG82" s="41"/>
      <c r="VCH82" s="41"/>
      <c r="VCI82" s="41"/>
      <c r="VCJ82" s="41"/>
      <c r="VCK82" s="41"/>
      <c r="VCL82" s="41"/>
      <c r="VCM82" s="41"/>
      <c r="VCN82" s="41"/>
      <c r="VCO82" s="41"/>
      <c r="VCP82" s="41"/>
      <c r="VCQ82" s="41"/>
      <c r="VCR82" s="41"/>
      <c r="VCS82" s="41"/>
      <c r="VCT82" s="41"/>
      <c r="VCU82" s="41"/>
      <c r="VCV82" s="41"/>
      <c r="VCW82" s="41"/>
      <c r="VCX82" s="41"/>
      <c r="VCY82" s="41"/>
      <c r="VCZ82" s="41"/>
      <c r="VDA82" s="41"/>
      <c r="VDB82" s="41"/>
      <c r="VDC82" s="41"/>
      <c r="VDD82" s="41"/>
      <c r="VDE82" s="41"/>
      <c r="VDF82" s="41"/>
      <c r="VDG82" s="41"/>
      <c r="VDH82" s="41"/>
      <c r="VDI82" s="41"/>
      <c r="VDJ82" s="41"/>
      <c r="VDK82" s="41"/>
      <c r="VDL82" s="41"/>
      <c r="VDM82" s="41"/>
      <c r="VDN82" s="41"/>
      <c r="VDO82" s="41"/>
      <c r="VDP82" s="41"/>
      <c r="VDQ82" s="41"/>
      <c r="VDR82" s="41"/>
      <c r="VDS82" s="41"/>
      <c r="VDT82" s="41"/>
      <c r="VDU82" s="41"/>
      <c r="VDV82" s="41"/>
      <c r="VDW82" s="41"/>
      <c r="VDX82" s="41"/>
      <c r="VDY82" s="41"/>
      <c r="VDZ82" s="41"/>
      <c r="VEA82" s="41"/>
      <c r="VEB82" s="41"/>
      <c r="VEC82" s="41"/>
      <c r="VED82" s="41"/>
      <c r="VEE82" s="41"/>
      <c r="VEF82" s="41"/>
      <c r="VEG82" s="41"/>
      <c r="VEH82" s="41"/>
      <c r="VEI82" s="41"/>
      <c r="VEJ82" s="41"/>
      <c r="VEK82" s="41"/>
      <c r="VEL82" s="41"/>
      <c r="VEM82" s="41"/>
      <c r="VEN82" s="41"/>
      <c r="VEO82" s="41"/>
      <c r="VEP82" s="41"/>
      <c r="VEQ82" s="41"/>
      <c r="VER82" s="41"/>
      <c r="VES82" s="41"/>
      <c r="VET82" s="41"/>
      <c r="VEU82" s="41"/>
      <c r="VEV82" s="41"/>
      <c r="VEW82" s="41"/>
      <c r="VEX82" s="41"/>
      <c r="VEY82" s="41"/>
      <c r="VEZ82" s="41"/>
      <c r="VFA82" s="41"/>
      <c r="VFB82" s="41"/>
      <c r="VFC82" s="41"/>
      <c r="VFD82" s="41"/>
      <c r="VFE82" s="41"/>
      <c r="VFF82" s="41"/>
      <c r="VFG82" s="41"/>
      <c r="VFH82" s="41"/>
      <c r="VFI82" s="41"/>
      <c r="VFJ82" s="41"/>
      <c r="VFK82" s="41"/>
      <c r="VFL82" s="41"/>
      <c r="VFM82" s="41"/>
      <c r="VFN82" s="41"/>
      <c r="VFO82" s="41"/>
      <c r="VFP82" s="41"/>
      <c r="VFQ82" s="41"/>
      <c r="VFR82" s="41"/>
      <c r="VFS82" s="41"/>
      <c r="VFT82" s="41"/>
      <c r="VFU82" s="41"/>
      <c r="VFV82" s="41"/>
      <c r="VFW82" s="41"/>
      <c r="VFX82" s="41"/>
      <c r="VFY82" s="41"/>
      <c r="VFZ82" s="41"/>
      <c r="VGA82" s="41"/>
      <c r="VGB82" s="41"/>
      <c r="VGC82" s="41"/>
      <c r="VGD82" s="41"/>
      <c r="VGE82" s="41"/>
      <c r="VGF82" s="41"/>
      <c r="VGG82" s="41"/>
      <c r="VGH82" s="41"/>
      <c r="VGI82" s="41"/>
      <c r="VGJ82" s="41"/>
      <c r="VGK82" s="41"/>
      <c r="VGL82" s="41"/>
      <c r="VGM82" s="41"/>
      <c r="VGN82" s="41"/>
      <c r="VGO82" s="41"/>
      <c r="VGP82" s="41"/>
      <c r="VGQ82" s="41"/>
      <c r="VGR82" s="41"/>
      <c r="VGS82" s="41"/>
      <c r="VGT82" s="41"/>
      <c r="VGU82" s="41"/>
      <c r="VGV82" s="41"/>
      <c r="VGW82" s="41"/>
      <c r="VGX82" s="41"/>
      <c r="VGY82" s="41"/>
      <c r="VGZ82" s="41"/>
      <c r="VHA82" s="41"/>
      <c r="VHB82" s="41"/>
      <c r="VHC82" s="41"/>
      <c r="VHD82" s="41"/>
      <c r="VHE82" s="41"/>
      <c r="VHF82" s="41"/>
      <c r="VHG82" s="41"/>
      <c r="VHH82" s="41"/>
      <c r="VHI82" s="41"/>
      <c r="VHJ82" s="41"/>
      <c r="VHK82" s="41"/>
      <c r="VHL82" s="41"/>
      <c r="VHM82" s="41"/>
      <c r="VHT82" s="41"/>
      <c r="VHU82" s="41"/>
      <c r="VHV82" s="41"/>
      <c r="VHW82" s="41"/>
      <c r="VHX82" s="41"/>
      <c r="VHY82" s="41"/>
      <c r="VHZ82" s="41"/>
      <c r="VIA82" s="41"/>
      <c r="VIB82" s="41"/>
      <c r="VIC82" s="41"/>
      <c r="VID82" s="41"/>
      <c r="VIE82" s="41"/>
      <c r="VIF82" s="41"/>
      <c r="VIG82" s="41"/>
      <c r="VIH82" s="41"/>
      <c r="VII82" s="41"/>
      <c r="VIJ82" s="41"/>
      <c r="VIK82" s="41"/>
      <c r="VIL82" s="41"/>
      <c r="VIM82" s="41"/>
      <c r="VIN82" s="41"/>
      <c r="VIO82" s="41"/>
      <c r="VIP82" s="41"/>
      <c r="VIQ82" s="41"/>
      <c r="VIR82" s="41"/>
      <c r="VIS82" s="41"/>
      <c r="VIT82" s="41"/>
      <c r="VIU82" s="41"/>
      <c r="VIV82" s="41"/>
      <c r="VIW82" s="41"/>
      <c r="VIX82" s="41"/>
      <c r="VIY82" s="41"/>
      <c r="VIZ82" s="41"/>
      <c r="VJA82" s="41"/>
      <c r="VJB82" s="41"/>
      <c r="VJC82" s="41"/>
      <c r="VJD82" s="41"/>
      <c r="VJE82" s="41"/>
      <c r="VJF82" s="41"/>
      <c r="VJG82" s="41"/>
      <c r="VJH82" s="41"/>
      <c r="VJI82" s="41"/>
      <c r="VJJ82" s="41"/>
      <c r="VJK82" s="41"/>
      <c r="VJL82" s="41"/>
      <c r="VJM82" s="41"/>
      <c r="VJN82" s="41"/>
      <c r="VJO82" s="41"/>
      <c r="VJP82" s="41"/>
      <c r="VJQ82" s="41"/>
      <c r="VJR82" s="41"/>
      <c r="VJS82" s="41"/>
      <c r="VJT82" s="41"/>
      <c r="VJU82" s="41"/>
      <c r="VJV82" s="41"/>
      <c r="VJW82" s="41"/>
      <c r="VJX82" s="41"/>
      <c r="VJY82" s="41"/>
      <c r="VJZ82" s="41"/>
      <c r="VKA82" s="41"/>
      <c r="VKB82" s="41"/>
      <c r="VKC82" s="41"/>
      <c r="VKD82" s="41"/>
      <c r="VKE82" s="41"/>
      <c r="VKF82" s="41"/>
      <c r="VKG82" s="41"/>
      <c r="VKH82" s="41"/>
      <c r="VKI82" s="41"/>
      <c r="VKJ82" s="41"/>
      <c r="VKK82" s="41"/>
      <c r="VKL82" s="41"/>
      <c r="VKM82" s="41"/>
      <c r="VKN82" s="41"/>
      <c r="VKO82" s="41"/>
      <c r="VKP82" s="41"/>
      <c r="VKQ82" s="41"/>
      <c r="VKR82" s="41"/>
      <c r="VKS82" s="41"/>
      <c r="VKT82" s="41"/>
      <c r="VKU82" s="41"/>
      <c r="VKV82" s="41"/>
      <c r="VKW82" s="41"/>
      <c r="VKX82" s="41"/>
      <c r="VKY82" s="41"/>
      <c r="VKZ82" s="41"/>
      <c r="VLA82" s="41"/>
      <c r="VLB82" s="41"/>
      <c r="VLC82" s="41"/>
      <c r="VLD82" s="41"/>
      <c r="VLE82" s="41"/>
      <c r="VLF82" s="41"/>
      <c r="VLG82" s="41"/>
      <c r="VLH82" s="41"/>
      <c r="VLI82" s="41"/>
      <c r="VLJ82" s="41"/>
      <c r="VLK82" s="41"/>
      <c r="VLL82" s="41"/>
      <c r="VLM82" s="41"/>
      <c r="VLN82" s="41"/>
      <c r="VLO82" s="41"/>
      <c r="VLP82" s="41"/>
      <c r="VLQ82" s="41"/>
      <c r="VLR82" s="41"/>
      <c r="VLS82" s="41"/>
      <c r="VLT82" s="41"/>
      <c r="VLU82" s="41"/>
      <c r="VLV82" s="41"/>
      <c r="VLW82" s="41"/>
      <c r="VLX82" s="41"/>
      <c r="VLY82" s="41"/>
      <c r="VLZ82" s="41"/>
      <c r="VMA82" s="41"/>
      <c r="VMB82" s="41"/>
      <c r="VMC82" s="41"/>
      <c r="VMD82" s="41"/>
      <c r="VME82" s="41"/>
      <c r="VMF82" s="41"/>
      <c r="VMG82" s="41"/>
      <c r="VMH82" s="41"/>
      <c r="VMI82" s="41"/>
      <c r="VMJ82" s="41"/>
      <c r="VMK82" s="41"/>
      <c r="VML82" s="41"/>
      <c r="VMM82" s="41"/>
      <c r="VMN82" s="41"/>
      <c r="VMO82" s="41"/>
      <c r="VMP82" s="41"/>
      <c r="VMQ82" s="41"/>
      <c r="VMR82" s="41"/>
      <c r="VMS82" s="41"/>
      <c r="VMT82" s="41"/>
      <c r="VMU82" s="41"/>
      <c r="VMV82" s="41"/>
      <c r="VMW82" s="41"/>
      <c r="VMX82" s="41"/>
      <c r="VMY82" s="41"/>
      <c r="VMZ82" s="41"/>
      <c r="VNA82" s="41"/>
      <c r="VNB82" s="41"/>
      <c r="VNC82" s="41"/>
      <c r="VND82" s="41"/>
      <c r="VNE82" s="41"/>
      <c r="VNF82" s="41"/>
      <c r="VNG82" s="41"/>
      <c r="VNH82" s="41"/>
      <c r="VNI82" s="41"/>
      <c r="VNJ82" s="41"/>
      <c r="VNK82" s="41"/>
      <c r="VNL82" s="41"/>
      <c r="VNM82" s="41"/>
      <c r="VNN82" s="41"/>
      <c r="VNO82" s="41"/>
      <c r="VNP82" s="41"/>
      <c r="VNQ82" s="41"/>
      <c r="VNR82" s="41"/>
      <c r="VNS82" s="41"/>
      <c r="VNT82" s="41"/>
      <c r="VNU82" s="41"/>
      <c r="VNV82" s="41"/>
      <c r="VNW82" s="41"/>
      <c r="VNX82" s="41"/>
      <c r="VNY82" s="41"/>
      <c r="VNZ82" s="41"/>
      <c r="VOA82" s="41"/>
      <c r="VOB82" s="41"/>
      <c r="VOC82" s="41"/>
      <c r="VOD82" s="41"/>
      <c r="VOE82" s="41"/>
      <c r="VOF82" s="41"/>
      <c r="VOG82" s="41"/>
      <c r="VOH82" s="41"/>
      <c r="VOI82" s="41"/>
      <c r="VOJ82" s="41"/>
      <c r="VOK82" s="41"/>
      <c r="VOL82" s="41"/>
      <c r="VOM82" s="41"/>
      <c r="VON82" s="41"/>
      <c r="VOO82" s="41"/>
      <c r="VOP82" s="41"/>
      <c r="VOQ82" s="41"/>
      <c r="VOR82" s="41"/>
      <c r="VOS82" s="41"/>
      <c r="VOT82" s="41"/>
      <c r="VOU82" s="41"/>
      <c r="VOV82" s="41"/>
      <c r="VOW82" s="41"/>
      <c r="VOX82" s="41"/>
      <c r="VOY82" s="41"/>
      <c r="VOZ82" s="41"/>
      <c r="VPA82" s="41"/>
      <c r="VPB82" s="41"/>
      <c r="VPC82" s="41"/>
      <c r="VPD82" s="41"/>
      <c r="VPE82" s="41"/>
      <c r="VPF82" s="41"/>
      <c r="VPG82" s="41"/>
      <c r="VPH82" s="41"/>
      <c r="VPI82" s="41"/>
      <c r="VPJ82" s="41"/>
      <c r="VPK82" s="41"/>
      <c r="VPL82" s="41"/>
      <c r="VPM82" s="41"/>
      <c r="VPN82" s="41"/>
      <c r="VPO82" s="41"/>
      <c r="VPP82" s="41"/>
      <c r="VPQ82" s="41"/>
      <c r="VPR82" s="41"/>
      <c r="VPS82" s="41"/>
      <c r="VPT82" s="41"/>
      <c r="VPU82" s="41"/>
      <c r="VPV82" s="41"/>
      <c r="VPW82" s="41"/>
      <c r="VPX82" s="41"/>
      <c r="VPY82" s="41"/>
      <c r="VPZ82" s="41"/>
      <c r="VQA82" s="41"/>
      <c r="VQB82" s="41"/>
      <c r="VQC82" s="41"/>
      <c r="VQD82" s="41"/>
      <c r="VQE82" s="41"/>
      <c r="VQF82" s="41"/>
      <c r="VQG82" s="41"/>
      <c r="VQH82" s="41"/>
      <c r="VQI82" s="41"/>
      <c r="VQJ82" s="41"/>
      <c r="VQK82" s="41"/>
      <c r="VQL82" s="41"/>
      <c r="VQM82" s="41"/>
      <c r="VQN82" s="41"/>
      <c r="VQO82" s="41"/>
      <c r="VQP82" s="41"/>
      <c r="VQQ82" s="41"/>
      <c r="VQR82" s="41"/>
      <c r="VQS82" s="41"/>
      <c r="VQT82" s="41"/>
      <c r="VQU82" s="41"/>
      <c r="VQV82" s="41"/>
      <c r="VQW82" s="41"/>
      <c r="VQX82" s="41"/>
      <c r="VQY82" s="41"/>
      <c r="VQZ82" s="41"/>
      <c r="VRA82" s="41"/>
      <c r="VRB82" s="41"/>
      <c r="VRC82" s="41"/>
      <c r="VRD82" s="41"/>
      <c r="VRE82" s="41"/>
      <c r="VRF82" s="41"/>
      <c r="VRG82" s="41"/>
      <c r="VRH82" s="41"/>
      <c r="VRI82" s="41"/>
      <c r="VRP82" s="41"/>
      <c r="VRQ82" s="41"/>
      <c r="VRR82" s="41"/>
      <c r="VRS82" s="41"/>
      <c r="VRT82" s="41"/>
      <c r="VRU82" s="41"/>
      <c r="VRV82" s="41"/>
      <c r="VRW82" s="41"/>
      <c r="VRX82" s="41"/>
      <c r="VRY82" s="41"/>
      <c r="VRZ82" s="41"/>
      <c r="VSA82" s="41"/>
      <c r="VSB82" s="41"/>
      <c r="VSC82" s="41"/>
      <c r="VSD82" s="41"/>
      <c r="VSE82" s="41"/>
      <c r="VSF82" s="41"/>
      <c r="VSG82" s="41"/>
      <c r="VSH82" s="41"/>
      <c r="VSI82" s="41"/>
      <c r="VSJ82" s="41"/>
      <c r="VSK82" s="41"/>
      <c r="VSL82" s="41"/>
      <c r="VSM82" s="41"/>
      <c r="VSN82" s="41"/>
      <c r="VSO82" s="41"/>
      <c r="VSP82" s="41"/>
      <c r="VSQ82" s="41"/>
      <c r="VSR82" s="41"/>
      <c r="VSS82" s="41"/>
      <c r="VST82" s="41"/>
      <c r="VSU82" s="41"/>
      <c r="VSV82" s="41"/>
      <c r="VSW82" s="41"/>
      <c r="VSX82" s="41"/>
      <c r="VSY82" s="41"/>
      <c r="VSZ82" s="41"/>
      <c r="VTA82" s="41"/>
      <c r="VTB82" s="41"/>
      <c r="VTC82" s="41"/>
      <c r="VTD82" s="41"/>
      <c r="VTE82" s="41"/>
      <c r="VTF82" s="41"/>
      <c r="VTG82" s="41"/>
      <c r="VTH82" s="41"/>
      <c r="VTI82" s="41"/>
      <c r="VTJ82" s="41"/>
      <c r="VTK82" s="41"/>
      <c r="VTL82" s="41"/>
      <c r="VTM82" s="41"/>
      <c r="VTN82" s="41"/>
      <c r="VTO82" s="41"/>
      <c r="VTP82" s="41"/>
      <c r="VTQ82" s="41"/>
      <c r="VTR82" s="41"/>
      <c r="VTS82" s="41"/>
      <c r="VTT82" s="41"/>
      <c r="VTU82" s="41"/>
      <c r="VTV82" s="41"/>
      <c r="VTW82" s="41"/>
      <c r="VTX82" s="41"/>
      <c r="VTY82" s="41"/>
      <c r="VTZ82" s="41"/>
      <c r="VUA82" s="41"/>
      <c r="VUB82" s="41"/>
      <c r="VUC82" s="41"/>
      <c r="VUD82" s="41"/>
      <c r="VUE82" s="41"/>
      <c r="VUF82" s="41"/>
      <c r="VUG82" s="41"/>
      <c r="VUH82" s="41"/>
      <c r="VUI82" s="41"/>
      <c r="VUJ82" s="41"/>
      <c r="VUK82" s="41"/>
      <c r="VUL82" s="41"/>
      <c r="VUM82" s="41"/>
      <c r="VUN82" s="41"/>
      <c r="VUO82" s="41"/>
      <c r="VUP82" s="41"/>
      <c r="VUQ82" s="41"/>
      <c r="VUR82" s="41"/>
      <c r="VUS82" s="41"/>
      <c r="VUT82" s="41"/>
      <c r="VUU82" s="41"/>
      <c r="VUV82" s="41"/>
      <c r="VUW82" s="41"/>
      <c r="VUX82" s="41"/>
      <c r="VUY82" s="41"/>
      <c r="VUZ82" s="41"/>
      <c r="VVA82" s="41"/>
      <c r="VVB82" s="41"/>
      <c r="VVC82" s="41"/>
      <c r="VVD82" s="41"/>
      <c r="VVE82" s="41"/>
      <c r="VVF82" s="41"/>
      <c r="VVG82" s="41"/>
      <c r="VVH82" s="41"/>
      <c r="VVI82" s="41"/>
      <c r="VVJ82" s="41"/>
      <c r="VVK82" s="41"/>
      <c r="VVL82" s="41"/>
      <c r="VVM82" s="41"/>
      <c r="VVN82" s="41"/>
      <c r="VVO82" s="41"/>
      <c r="VVP82" s="41"/>
      <c r="VVQ82" s="41"/>
      <c r="VVR82" s="41"/>
      <c r="VVS82" s="41"/>
      <c r="VVT82" s="41"/>
      <c r="VVU82" s="41"/>
      <c r="VVV82" s="41"/>
      <c r="VVW82" s="41"/>
      <c r="VVX82" s="41"/>
      <c r="VVY82" s="41"/>
      <c r="VVZ82" s="41"/>
      <c r="VWA82" s="41"/>
      <c r="VWB82" s="41"/>
      <c r="VWC82" s="41"/>
      <c r="VWD82" s="41"/>
      <c r="VWE82" s="41"/>
      <c r="VWF82" s="41"/>
      <c r="VWG82" s="41"/>
      <c r="VWH82" s="41"/>
      <c r="VWI82" s="41"/>
      <c r="VWJ82" s="41"/>
      <c r="VWK82" s="41"/>
      <c r="VWL82" s="41"/>
      <c r="VWM82" s="41"/>
      <c r="VWN82" s="41"/>
      <c r="VWO82" s="41"/>
      <c r="VWP82" s="41"/>
      <c r="VWQ82" s="41"/>
      <c r="VWR82" s="41"/>
      <c r="VWS82" s="41"/>
      <c r="VWT82" s="41"/>
      <c r="VWU82" s="41"/>
      <c r="VWV82" s="41"/>
      <c r="VWW82" s="41"/>
      <c r="VWX82" s="41"/>
      <c r="VWY82" s="41"/>
      <c r="VWZ82" s="41"/>
      <c r="VXA82" s="41"/>
      <c r="VXB82" s="41"/>
      <c r="VXC82" s="41"/>
      <c r="VXD82" s="41"/>
      <c r="VXE82" s="41"/>
      <c r="VXF82" s="41"/>
      <c r="VXG82" s="41"/>
      <c r="VXH82" s="41"/>
      <c r="VXI82" s="41"/>
      <c r="VXJ82" s="41"/>
      <c r="VXK82" s="41"/>
      <c r="VXL82" s="41"/>
      <c r="VXM82" s="41"/>
      <c r="VXN82" s="41"/>
      <c r="VXO82" s="41"/>
      <c r="VXP82" s="41"/>
      <c r="VXQ82" s="41"/>
      <c r="VXR82" s="41"/>
      <c r="VXS82" s="41"/>
      <c r="VXT82" s="41"/>
      <c r="VXU82" s="41"/>
      <c r="VXV82" s="41"/>
      <c r="VXW82" s="41"/>
      <c r="VXX82" s="41"/>
      <c r="VXY82" s="41"/>
      <c r="VXZ82" s="41"/>
      <c r="VYA82" s="41"/>
      <c r="VYB82" s="41"/>
      <c r="VYC82" s="41"/>
      <c r="VYD82" s="41"/>
      <c r="VYE82" s="41"/>
      <c r="VYF82" s="41"/>
      <c r="VYG82" s="41"/>
      <c r="VYH82" s="41"/>
      <c r="VYI82" s="41"/>
      <c r="VYJ82" s="41"/>
      <c r="VYK82" s="41"/>
      <c r="VYL82" s="41"/>
      <c r="VYM82" s="41"/>
      <c r="VYN82" s="41"/>
      <c r="VYO82" s="41"/>
      <c r="VYP82" s="41"/>
      <c r="VYQ82" s="41"/>
      <c r="VYR82" s="41"/>
      <c r="VYS82" s="41"/>
      <c r="VYT82" s="41"/>
      <c r="VYU82" s="41"/>
      <c r="VYV82" s="41"/>
      <c r="VYW82" s="41"/>
      <c r="VYX82" s="41"/>
      <c r="VYY82" s="41"/>
      <c r="VYZ82" s="41"/>
      <c r="VZA82" s="41"/>
      <c r="VZB82" s="41"/>
      <c r="VZC82" s="41"/>
      <c r="VZD82" s="41"/>
      <c r="VZE82" s="41"/>
      <c r="VZF82" s="41"/>
      <c r="VZG82" s="41"/>
      <c r="VZH82" s="41"/>
      <c r="VZI82" s="41"/>
      <c r="VZJ82" s="41"/>
      <c r="VZK82" s="41"/>
      <c r="VZL82" s="41"/>
      <c r="VZM82" s="41"/>
      <c r="VZN82" s="41"/>
      <c r="VZO82" s="41"/>
      <c r="VZP82" s="41"/>
      <c r="VZQ82" s="41"/>
      <c r="VZR82" s="41"/>
      <c r="VZS82" s="41"/>
      <c r="VZT82" s="41"/>
      <c r="VZU82" s="41"/>
      <c r="VZV82" s="41"/>
      <c r="VZW82" s="41"/>
      <c r="VZX82" s="41"/>
      <c r="VZY82" s="41"/>
      <c r="VZZ82" s="41"/>
      <c r="WAA82" s="41"/>
      <c r="WAB82" s="41"/>
      <c r="WAC82" s="41"/>
      <c r="WAD82" s="41"/>
      <c r="WAE82" s="41"/>
      <c r="WAF82" s="41"/>
      <c r="WAG82" s="41"/>
      <c r="WAH82" s="41"/>
      <c r="WAI82" s="41"/>
      <c r="WAJ82" s="41"/>
      <c r="WAK82" s="41"/>
      <c r="WAL82" s="41"/>
      <c r="WAM82" s="41"/>
      <c r="WAN82" s="41"/>
      <c r="WAO82" s="41"/>
      <c r="WAP82" s="41"/>
      <c r="WAQ82" s="41"/>
      <c r="WAR82" s="41"/>
      <c r="WAS82" s="41"/>
      <c r="WAT82" s="41"/>
      <c r="WAU82" s="41"/>
      <c r="WAV82" s="41"/>
      <c r="WAW82" s="41"/>
      <c r="WAX82" s="41"/>
      <c r="WAY82" s="41"/>
      <c r="WAZ82" s="41"/>
      <c r="WBA82" s="41"/>
      <c r="WBB82" s="41"/>
      <c r="WBC82" s="41"/>
      <c r="WBD82" s="41"/>
      <c r="WBE82" s="41"/>
      <c r="WBL82" s="41"/>
      <c r="WBM82" s="41"/>
      <c r="WBN82" s="41"/>
      <c r="WBO82" s="41"/>
      <c r="WBP82" s="41"/>
      <c r="WBQ82" s="41"/>
      <c r="WBR82" s="41"/>
      <c r="WBS82" s="41"/>
      <c r="WBT82" s="41"/>
      <c r="WBU82" s="41"/>
      <c r="WBV82" s="41"/>
      <c r="WBW82" s="41"/>
      <c r="WBX82" s="41"/>
      <c r="WBY82" s="41"/>
      <c r="WBZ82" s="41"/>
      <c r="WCA82" s="41"/>
      <c r="WCB82" s="41"/>
      <c r="WCC82" s="41"/>
      <c r="WCD82" s="41"/>
      <c r="WCE82" s="41"/>
      <c r="WCF82" s="41"/>
      <c r="WCG82" s="41"/>
      <c r="WCH82" s="41"/>
      <c r="WCI82" s="41"/>
      <c r="WCJ82" s="41"/>
      <c r="WCK82" s="41"/>
      <c r="WCL82" s="41"/>
      <c r="WCM82" s="41"/>
      <c r="WCN82" s="41"/>
      <c r="WCO82" s="41"/>
      <c r="WCP82" s="41"/>
      <c r="WCQ82" s="41"/>
      <c r="WCR82" s="41"/>
      <c r="WCS82" s="41"/>
      <c r="WCT82" s="41"/>
      <c r="WCU82" s="41"/>
      <c r="WCV82" s="41"/>
      <c r="WCW82" s="41"/>
      <c r="WCX82" s="41"/>
      <c r="WCY82" s="41"/>
      <c r="WCZ82" s="41"/>
      <c r="WDA82" s="41"/>
      <c r="WDB82" s="41"/>
      <c r="WDC82" s="41"/>
      <c r="WDD82" s="41"/>
      <c r="WDE82" s="41"/>
      <c r="WDF82" s="41"/>
      <c r="WDG82" s="41"/>
      <c r="WDH82" s="41"/>
      <c r="WDI82" s="41"/>
      <c r="WDJ82" s="41"/>
      <c r="WDK82" s="41"/>
      <c r="WDL82" s="41"/>
      <c r="WDM82" s="41"/>
      <c r="WDN82" s="41"/>
      <c r="WDO82" s="41"/>
      <c r="WDP82" s="41"/>
      <c r="WDQ82" s="41"/>
      <c r="WDR82" s="41"/>
      <c r="WDS82" s="41"/>
      <c r="WDT82" s="41"/>
      <c r="WDU82" s="41"/>
      <c r="WDV82" s="41"/>
      <c r="WDW82" s="41"/>
      <c r="WDX82" s="41"/>
      <c r="WDY82" s="41"/>
      <c r="WDZ82" s="41"/>
      <c r="WEA82" s="41"/>
      <c r="WEB82" s="41"/>
      <c r="WEC82" s="41"/>
      <c r="WED82" s="41"/>
      <c r="WEE82" s="41"/>
      <c r="WEF82" s="41"/>
      <c r="WEG82" s="41"/>
      <c r="WEH82" s="41"/>
      <c r="WEI82" s="41"/>
      <c r="WEJ82" s="41"/>
      <c r="WEK82" s="41"/>
      <c r="WEL82" s="41"/>
      <c r="WEM82" s="41"/>
      <c r="WEN82" s="41"/>
      <c r="WEO82" s="41"/>
      <c r="WEP82" s="41"/>
      <c r="WEQ82" s="41"/>
      <c r="WER82" s="41"/>
      <c r="WES82" s="41"/>
      <c r="WET82" s="41"/>
      <c r="WEU82" s="41"/>
      <c r="WEV82" s="41"/>
      <c r="WEW82" s="41"/>
      <c r="WEX82" s="41"/>
      <c r="WEY82" s="41"/>
      <c r="WEZ82" s="41"/>
      <c r="WFA82" s="41"/>
      <c r="WFB82" s="41"/>
      <c r="WFC82" s="41"/>
      <c r="WFD82" s="41"/>
      <c r="WFE82" s="41"/>
      <c r="WFF82" s="41"/>
      <c r="WFG82" s="41"/>
      <c r="WFH82" s="41"/>
      <c r="WFI82" s="41"/>
      <c r="WFJ82" s="41"/>
      <c r="WFK82" s="41"/>
      <c r="WFL82" s="41"/>
      <c r="WFM82" s="41"/>
      <c r="WFN82" s="41"/>
      <c r="WFO82" s="41"/>
      <c r="WFP82" s="41"/>
      <c r="WFQ82" s="41"/>
      <c r="WFR82" s="41"/>
      <c r="WFS82" s="41"/>
      <c r="WFT82" s="41"/>
      <c r="WFU82" s="41"/>
      <c r="WFV82" s="41"/>
      <c r="WFW82" s="41"/>
      <c r="WFX82" s="41"/>
      <c r="WFY82" s="41"/>
      <c r="WFZ82" s="41"/>
      <c r="WGA82" s="41"/>
      <c r="WGB82" s="41"/>
      <c r="WGC82" s="41"/>
      <c r="WGD82" s="41"/>
      <c r="WGE82" s="41"/>
      <c r="WGF82" s="41"/>
      <c r="WGG82" s="41"/>
      <c r="WGH82" s="41"/>
      <c r="WGI82" s="41"/>
      <c r="WGJ82" s="41"/>
      <c r="WGK82" s="41"/>
      <c r="WGL82" s="41"/>
      <c r="WGM82" s="41"/>
      <c r="WGN82" s="41"/>
      <c r="WGO82" s="41"/>
      <c r="WGP82" s="41"/>
      <c r="WGQ82" s="41"/>
      <c r="WGR82" s="41"/>
      <c r="WGS82" s="41"/>
      <c r="WGT82" s="41"/>
      <c r="WGU82" s="41"/>
      <c r="WGV82" s="41"/>
      <c r="WGW82" s="41"/>
      <c r="WGX82" s="41"/>
      <c r="WGY82" s="41"/>
      <c r="WGZ82" s="41"/>
      <c r="WHA82" s="41"/>
      <c r="WHB82" s="41"/>
      <c r="WHC82" s="41"/>
      <c r="WHD82" s="41"/>
      <c r="WHE82" s="41"/>
      <c r="WHF82" s="41"/>
      <c r="WHG82" s="41"/>
      <c r="WHH82" s="41"/>
      <c r="WHI82" s="41"/>
      <c r="WHJ82" s="41"/>
      <c r="WHK82" s="41"/>
      <c r="WHL82" s="41"/>
      <c r="WHM82" s="41"/>
      <c r="WHN82" s="41"/>
      <c r="WHO82" s="41"/>
      <c r="WHP82" s="41"/>
      <c r="WHQ82" s="41"/>
      <c r="WHR82" s="41"/>
      <c r="WHS82" s="41"/>
      <c r="WHT82" s="41"/>
      <c r="WHU82" s="41"/>
      <c r="WHV82" s="41"/>
      <c r="WHW82" s="41"/>
      <c r="WHX82" s="41"/>
      <c r="WHY82" s="41"/>
      <c r="WHZ82" s="41"/>
      <c r="WIA82" s="41"/>
      <c r="WIB82" s="41"/>
      <c r="WIC82" s="41"/>
      <c r="WID82" s="41"/>
      <c r="WIE82" s="41"/>
      <c r="WIF82" s="41"/>
      <c r="WIG82" s="41"/>
      <c r="WIH82" s="41"/>
      <c r="WII82" s="41"/>
      <c r="WIJ82" s="41"/>
      <c r="WIK82" s="41"/>
      <c r="WIL82" s="41"/>
      <c r="WIM82" s="41"/>
      <c r="WIN82" s="41"/>
      <c r="WIO82" s="41"/>
      <c r="WIP82" s="41"/>
      <c r="WIQ82" s="41"/>
      <c r="WIR82" s="41"/>
      <c r="WIS82" s="41"/>
      <c r="WIT82" s="41"/>
      <c r="WIU82" s="41"/>
      <c r="WIV82" s="41"/>
      <c r="WIW82" s="41"/>
      <c r="WIX82" s="41"/>
      <c r="WIY82" s="41"/>
      <c r="WIZ82" s="41"/>
      <c r="WJA82" s="41"/>
      <c r="WJB82" s="41"/>
      <c r="WJC82" s="41"/>
      <c r="WJD82" s="41"/>
      <c r="WJE82" s="41"/>
      <c r="WJF82" s="41"/>
      <c r="WJG82" s="41"/>
      <c r="WJH82" s="41"/>
      <c r="WJI82" s="41"/>
      <c r="WJJ82" s="41"/>
      <c r="WJK82" s="41"/>
      <c r="WJL82" s="41"/>
      <c r="WJM82" s="41"/>
      <c r="WJN82" s="41"/>
      <c r="WJO82" s="41"/>
      <c r="WJP82" s="41"/>
      <c r="WJQ82" s="41"/>
      <c r="WJR82" s="41"/>
      <c r="WJS82" s="41"/>
      <c r="WJT82" s="41"/>
      <c r="WJU82" s="41"/>
      <c r="WJV82" s="41"/>
      <c r="WJW82" s="41"/>
      <c r="WJX82" s="41"/>
      <c r="WJY82" s="41"/>
      <c r="WJZ82" s="41"/>
      <c r="WKA82" s="41"/>
      <c r="WKB82" s="41"/>
      <c r="WKC82" s="41"/>
      <c r="WKD82" s="41"/>
      <c r="WKE82" s="41"/>
      <c r="WKF82" s="41"/>
      <c r="WKG82" s="41"/>
      <c r="WKH82" s="41"/>
      <c r="WKI82" s="41"/>
      <c r="WKJ82" s="41"/>
      <c r="WKK82" s="41"/>
      <c r="WKL82" s="41"/>
      <c r="WKM82" s="41"/>
      <c r="WKN82" s="41"/>
      <c r="WKO82" s="41"/>
      <c r="WKP82" s="41"/>
      <c r="WKQ82" s="41"/>
      <c r="WKR82" s="41"/>
      <c r="WKS82" s="41"/>
      <c r="WKT82" s="41"/>
      <c r="WKU82" s="41"/>
      <c r="WKV82" s="41"/>
      <c r="WKW82" s="41"/>
      <c r="WKX82" s="41"/>
      <c r="WKY82" s="41"/>
      <c r="WKZ82" s="41"/>
      <c r="WLA82" s="41"/>
      <c r="WLH82" s="41"/>
      <c r="WLI82" s="41"/>
      <c r="WLJ82" s="41"/>
      <c r="WLK82" s="41"/>
      <c r="WLL82" s="41"/>
      <c r="WLM82" s="41"/>
      <c r="WLN82" s="41"/>
      <c r="WLO82" s="41"/>
      <c r="WLP82" s="41"/>
      <c r="WLQ82" s="41"/>
      <c r="WLR82" s="41"/>
      <c r="WLS82" s="41"/>
      <c r="WLT82" s="41"/>
      <c r="WLU82" s="41"/>
      <c r="WLV82" s="41"/>
      <c r="WLW82" s="41"/>
      <c r="WLX82" s="41"/>
      <c r="WLY82" s="41"/>
      <c r="WLZ82" s="41"/>
      <c r="WMA82" s="41"/>
      <c r="WMB82" s="41"/>
      <c r="WMC82" s="41"/>
      <c r="WMD82" s="41"/>
      <c r="WME82" s="41"/>
      <c r="WMF82" s="41"/>
      <c r="WMG82" s="41"/>
      <c r="WMH82" s="41"/>
      <c r="WMI82" s="41"/>
      <c r="WMJ82" s="41"/>
      <c r="WMK82" s="41"/>
      <c r="WML82" s="41"/>
      <c r="WMM82" s="41"/>
      <c r="WMN82" s="41"/>
      <c r="WMO82" s="41"/>
      <c r="WMP82" s="41"/>
      <c r="WMQ82" s="41"/>
      <c r="WMR82" s="41"/>
      <c r="WMS82" s="41"/>
      <c r="WMT82" s="41"/>
      <c r="WMU82" s="41"/>
      <c r="WMV82" s="41"/>
      <c r="WMW82" s="41"/>
      <c r="WMX82" s="41"/>
      <c r="WMY82" s="41"/>
      <c r="WMZ82" s="41"/>
      <c r="WNA82" s="41"/>
      <c r="WNB82" s="41"/>
      <c r="WNC82" s="41"/>
      <c r="WND82" s="41"/>
      <c r="WNE82" s="41"/>
      <c r="WNF82" s="41"/>
      <c r="WNG82" s="41"/>
      <c r="WNH82" s="41"/>
      <c r="WNI82" s="41"/>
      <c r="WNJ82" s="41"/>
      <c r="WNK82" s="41"/>
      <c r="WNL82" s="41"/>
      <c r="WNM82" s="41"/>
      <c r="WNN82" s="41"/>
      <c r="WNO82" s="41"/>
      <c r="WNP82" s="41"/>
      <c r="WNQ82" s="41"/>
      <c r="WNR82" s="41"/>
      <c r="WNS82" s="41"/>
      <c r="WNT82" s="41"/>
      <c r="WNU82" s="41"/>
      <c r="WNV82" s="41"/>
      <c r="WNW82" s="41"/>
      <c r="WNX82" s="41"/>
      <c r="WNY82" s="41"/>
      <c r="WNZ82" s="41"/>
      <c r="WOA82" s="41"/>
      <c r="WOB82" s="41"/>
      <c r="WOC82" s="41"/>
      <c r="WOD82" s="41"/>
      <c r="WOE82" s="41"/>
      <c r="WOF82" s="41"/>
      <c r="WOG82" s="41"/>
      <c r="WOH82" s="41"/>
      <c r="WOI82" s="41"/>
      <c r="WOJ82" s="41"/>
      <c r="WOK82" s="41"/>
      <c r="WOL82" s="41"/>
      <c r="WOM82" s="41"/>
      <c r="WON82" s="41"/>
      <c r="WOO82" s="41"/>
      <c r="WOP82" s="41"/>
      <c r="WOQ82" s="41"/>
      <c r="WOR82" s="41"/>
      <c r="WOS82" s="41"/>
      <c r="WOT82" s="41"/>
      <c r="WOU82" s="41"/>
      <c r="WOV82" s="41"/>
      <c r="WOW82" s="41"/>
      <c r="WOX82" s="41"/>
      <c r="WOY82" s="41"/>
      <c r="WOZ82" s="41"/>
      <c r="WPA82" s="41"/>
      <c r="WPB82" s="41"/>
      <c r="WPC82" s="41"/>
      <c r="WPD82" s="41"/>
      <c r="WPE82" s="41"/>
      <c r="WPF82" s="41"/>
      <c r="WPG82" s="41"/>
      <c r="WPH82" s="41"/>
      <c r="WPI82" s="41"/>
      <c r="WPJ82" s="41"/>
      <c r="WPK82" s="41"/>
      <c r="WPL82" s="41"/>
      <c r="WPM82" s="41"/>
      <c r="WPN82" s="41"/>
      <c r="WPO82" s="41"/>
      <c r="WPP82" s="41"/>
      <c r="WPQ82" s="41"/>
      <c r="WPR82" s="41"/>
      <c r="WPS82" s="41"/>
      <c r="WPT82" s="41"/>
      <c r="WPU82" s="41"/>
      <c r="WPV82" s="41"/>
      <c r="WPW82" s="41"/>
      <c r="WPX82" s="41"/>
      <c r="WPY82" s="41"/>
      <c r="WPZ82" s="41"/>
      <c r="WQA82" s="41"/>
      <c r="WQB82" s="41"/>
      <c r="WQC82" s="41"/>
      <c r="WQD82" s="41"/>
      <c r="WQE82" s="41"/>
      <c r="WQF82" s="41"/>
      <c r="WQG82" s="41"/>
      <c r="WQH82" s="41"/>
      <c r="WQI82" s="41"/>
      <c r="WQJ82" s="41"/>
      <c r="WQK82" s="41"/>
      <c r="WQL82" s="41"/>
      <c r="WQM82" s="41"/>
      <c r="WQN82" s="41"/>
      <c r="WQO82" s="41"/>
      <c r="WQP82" s="41"/>
      <c r="WQQ82" s="41"/>
      <c r="WQR82" s="41"/>
      <c r="WQS82" s="41"/>
      <c r="WQT82" s="41"/>
      <c r="WQU82" s="41"/>
      <c r="WQV82" s="41"/>
      <c r="WQW82" s="41"/>
      <c r="WQX82" s="41"/>
      <c r="WQY82" s="41"/>
      <c r="WQZ82" s="41"/>
      <c r="WRA82" s="41"/>
      <c r="WRB82" s="41"/>
      <c r="WRC82" s="41"/>
      <c r="WRD82" s="41"/>
      <c r="WRE82" s="41"/>
      <c r="WRF82" s="41"/>
      <c r="WRG82" s="41"/>
      <c r="WRH82" s="41"/>
      <c r="WRI82" s="41"/>
      <c r="WRJ82" s="41"/>
      <c r="WRK82" s="41"/>
      <c r="WRL82" s="41"/>
      <c r="WRM82" s="41"/>
      <c r="WRN82" s="41"/>
      <c r="WRO82" s="41"/>
      <c r="WRP82" s="41"/>
      <c r="WRQ82" s="41"/>
      <c r="WRR82" s="41"/>
      <c r="WRS82" s="41"/>
      <c r="WRT82" s="41"/>
      <c r="WRU82" s="41"/>
      <c r="WRV82" s="41"/>
      <c r="WRW82" s="41"/>
      <c r="WRX82" s="41"/>
      <c r="WRY82" s="41"/>
      <c r="WRZ82" s="41"/>
      <c r="WSA82" s="41"/>
      <c r="WSB82" s="41"/>
      <c r="WSC82" s="41"/>
      <c r="WSD82" s="41"/>
      <c r="WSE82" s="41"/>
      <c r="WSF82" s="41"/>
      <c r="WSG82" s="41"/>
      <c r="WSH82" s="41"/>
      <c r="WSI82" s="41"/>
      <c r="WSJ82" s="41"/>
      <c r="WSK82" s="41"/>
      <c r="WSL82" s="41"/>
      <c r="WSM82" s="41"/>
      <c r="WSN82" s="41"/>
      <c r="WSO82" s="41"/>
      <c r="WSP82" s="41"/>
      <c r="WSQ82" s="41"/>
      <c r="WSR82" s="41"/>
      <c r="WSS82" s="41"/>
      <c r="WST82" s="41"/>
      <c r="WSU82" s="41"/>
      <c r="WSV82" s="41"/>
      <c r="WSW82" s="41"/>
      <c r="WSX82" s="41"/>
      <c r="WSY82" s="41"/>
      <c r="WSZ82" s="41"/>
      <c r="WTA82" s="41"/>
      <c r="WTB82" s="41"/>
      <c r="WTC82" s="41"/>
      <c r="WTD82" s="41"/>
      <c r="WTE82" s="41"/>
      <c r="WTF82" s="41"/>
      <c r="WTG82" s="41"/>
      <c r="WTH82" s="41"/>
      <c r="WTI82" s="41"/>
      <c r="WTJ82" s="41"/>
      <c r="WTK82" s="41"/>
      <c r="WTL82" s="41"/>
      <c r="WTM82" s="41"/>
      <c r="WTN82" s="41"/>
      <c r="WTO82" s="41"/>
      <c r="WTP82" s="41"/>
      <c r="WTQ82" s="41"/>
      <c r="WTR82" s="41"/>
      <c r="WTS82" s="41"/>
      <c r="WTT82" s="41"/>
      <c r="WTU82" s="41"/>
      <c r="WTV82" s="41"/>
      <c r="WTW82" s="41"/>
      <c r="WTX82" s="41"/>
      <c r="WTY82" s="41"/>
      <c r="WTZ82" s="41"/>
      <c r="WUA82" s="41"/>
      <c r="WUB82" s="41"/>
      <c r="WUC82" s="41"/>
      <c r="WUD82" s="41"/>
      <c r="WUE82" s="41"/>
      <c r="WUF82" s="41"/>
      <c r="WUG82" s="41"/>
      <c r="WUH82" s="41"/>
      <c r="WUI82" s="41"/>
      <c r="WUJ82" s="41"/>
      <c r="WUK82" s="41"/>
      <c r="WUL82" s="41"/>
      <c r="WUM82" s="41"/>
      <c r="WUN82" s="41"/>
      <c r="WUO82" s="41"/>
      <c r="WUP82" s="41"/>
      <c r="WUQ82" s="41"/>
      <c r="WUR82" s="41"/>
      <c r="WUS82" s="41"/>
      <c r="WUT82" s="41"/>
      <c r="WUU82" s="41"/>
      <c r="WUV82" s="41"/>
      <c r="WUW82" s="41"/>
      <c r="WVD82" s="41"/>
      <c r="WVE82" s="41"/>
      <c r="WVF82" s="41"/>
      <c r="WVG82" s="41"/>
      <c r="WVH82" s="41"/>
      <c r="WVI82" s="41"/>
      <c r="WVJ82" s="41"/>
      <c r="WVK82" s="41"/>
      <c r="WVL82" s="41"/>
      <c r="WVM82" s="41"/>
      <c r="WVN82" s="41"/>
      <c r="WVO82" s="41"/>
      <c r="WVP82" s="41"/>
      <c r="WVQ82" s="41"/>
      <c r="WVR82" s="41"/>
      <c r="WVS82" s="41"/>
      <c r="WVT82" s="41"/>
      <c r="WVU82" s="41"/>
      <c r="WVV82" s="41"/>
      <c r="WVW82" s="41"/>
      <c r="WVX82" s="41"/>
      <c r="WVY82" s="41"/>
      <c r="WVZ82" s="41"/>
      <c r="WWA82" s="41"/>
      <c r="WWB82" s="41"/>
      <c r="WWC82" s="41"/>
      <c r="WWD82" s="41"/>
      <c r="WWE82" s="41"/>
      <c r="WWF82" s="41"/>
      <c r="WWG82" s="41"/>
      <c r="WWH82" s="41"/>
      <c r="WWI82" s="41"/>
      <c r="WWJ82" s="41"/>
      <c r="WWK82" s="41"/>
      <c r="WWL82" s="41"/>
      <c r="WWM82" s="41"/>
      <c r="WWN82" s="41"/>
      <c r="WWO82" s="41"/>
      <c r="WWP82" s="41"/>
      <c r="WWQ82" s="41"/>
      <c r="WWR82" s="41"/>
      <c r="WWS82" s="41"/>
      <c r="WWT82" s="41"/>
      <c r="WWU82" s="41"/>
      <c r="WWV82" s="41"/>
      <c r="WWW82" s="41"/>
      <c r="WWX82" s="41"/>
      <c r="WWY82" s="41"/>
      <c r="WWZ82" s="41"/>
      <c r="WXA82" s="41"/>
      <c r="WXB82" s="41"/>
      <c r="WXC82" s="41"/>
      <c r="WXD82" s="41"/>
      <c r="WXE82" s="41"/>
      <c r="WXF82" s="41"/>
      <c r="WXG82" s="41"/>
      <c r="WXH82" s="41"/>
      <c r="WXI82" s="41"/>
      <c r="WXJ82" s="41"/>
      <c r="WXK82" s="41"/>
      <c r="WXL82" s="41"/>
      <c r="WXM82" s="41"/>
      <c r="WXN82" s="41"/>
      <c r="WXO82" s="41"/>
      <c r="WXP82" s="41"/>
      <c r="WXQ82" s="41"/>
      <c r="WXR82" s="41"/>
      <c r="WXS82" s="41"/>
      <c r="WXT82" s="41"/>
      <c r="WXU82" s="41"/>
      <c r="WXV82" s="41"/>
      <c r="WXW82" s="41"/>
      <c r="WXX82" s="41"/>
      <c r="WXY82" s="41"/>
      <c r="WXZ82" s="41"/>
      <c r="WYA82" s="41"/>
      <c r="WYB82" s="41"/>
      <c r="WYC82" s="41"/>
      <c r="WYD82" s="41"/>
      <c r="WYE82" s="41"/>
      <c r="WYF82" s="41"/>
      <c r="WYG82" s="41"/>
      <c r="WYH82" s="41"/>
      <c r="WYI82" s="41"/>
      <c r="WYJ82" s="41"/>
      <c r="WYK82" s="41"/>
      <c r="WYL82" s="41"/>
      <c r="WYM82" s="41"/>
      <c r="WYN82" s="41"/>
      <c r="WYO82" s="41"/>
      <c r="WYP82" s="41"/>
      <c r="WYQ82" s="41"/>
      <c r="WYR82" s="41"/>
      <c r="WYS82" s="41"/>
      <c r="WYT82" s="41"/>
      <c r="WYU82" s="41"/>
      <c r="WYV82" s="41"/>
      <c r="WYW82" s="41"/>
      <c r="WYX82" s="41"/>
      <c r="WYY82" s="41"/>
      <c r="WYZ82" s="41"/>
      <c r="WZA82" s="41"/>
      <c r="WZB82" s="41"/>
      <c r="WZC82" s="41"/>
      <c r="WZD82" s="41"/>
      <c r="WZE82" s="41"/>
      <c r="WZF82" s="41"/>
      <c r="WZG82" s="41"/>
      <c r="WZH82" s="41"/>
      <c r="WZI82" s="41"/>
      <c r="WZJ82" s="41"/>
      <c r="WZK82" s="41"/>
      <c r="WZL82" s="41"/>
      <c r="WZM82" s="41"/>
      <c r="WZN82" s="41"/>
      <c r="WZO82" s="41"/>
      <c r="WZP82" s="41"/>
      <c r="WZQ82" s="41"/>
      <c r="WZR82" s="41"/>
      <c r="WZS82" s="41"/>
      <c r="WZT82" s="41"/>
      <c r="WZU82" s="41"/>
      <c r="WZV82" s="41"/>
      <c r="WZW82" s="41"/>
      <c r="WZX82" s="41"/>
      <c r="WZY82" s="41"/>
      <c r="WZZ82" s="41"/>
      <c r="XAA82" s="41"/>
      <c r="XAB82" s="41"/>
      <c r="XAC82" s="41"/>
      <c r="XAD82" s="41"/>
      <c r="XAE82" s="41"/>
      <c r="XAF82" s="41"/>
      <c r="XAG82" s="41"/>
      <c r="XAH82" s="41"/>
      <c r="XAI82" s="41"/>
      <c r="XAJ82" s="41"/>
      <c r="XAK82" s="41"/>
      <c r="XAL82" s="41"/>
      <c r="XAM82" s="41"/>
      <c r="XAN82" s="41"/>
      <c r="XAO82" s="41"/>
      <c r="XAP82" s="41"/>
      <c r="XAQ82" s="41"/>
      <c r="XAR82" s="41"/>
      <c r="XAS82" s="41"/>
      <c r="XAT82" s="41"/>
      <c r="XAU82" s="41"/>
      <c r="XAV82" s="41"/>
      <c r="XAW82" s="41"/>
      <c r="XAX82" s="41"/>
      <c r="XAY82" s="41"/>
      <c r="XAZ82" s="41"/>
      <c r="XBA82" s="41"/>
      <c r="XBB82" s="41"/>
      <c r="XBC82" s="41"/>
      <c r="XBD82" s="41"/>
      <c r="XBE82" s="41"/>
      <c r="XBF82" s="41"/>
      <c r="XBG82" s="41"/>
      <c r="XBH82" s="41"/>
      <c r="XBI82" s="41"/>
      <c r="XBJ82" s="41"/>
      <c r="XBK82" s="41"/>
      <c r="XBL82" s="41"/>
      <c r="XBM82" s="41"/>
      <c r="XBN82" s="41"/>
      <c r="XBO82" s="41"/>
      <c r="XBP82" s="41"/>
      <c r="XBQ82" s="41"/>
      <c r="XBR82" s="41"/>
      <c r="XBS82" s="41"/>
      <c r="XBT82" s="41"/>
      <c r="XBU82" s="41"/>
      <c r="XBV82" s="41"/>
      <c r="XBW82" s="41"/>
      <c r="XBX82" s="41"/>
      <c r="XBY82" s="41"/>
      <c r="XBZ82" s="41"/>
      <c r="XCA82" s="41"/>
      <c r="XCB82" s="41"/>
      <c r="XCC82" s="41"/>
      <c r="XCD82" s="41"/>
      <c r="XCE82" s="41"/>
      <c r="XCF82" s="41"/>
      <c r="XCG82" s="41"/>
      <c r="XCH82" s="41"/>
      <c r="XCI82" s="41"/>
      <c r="XCJ82" s="41"/>
      <c r="XCK82" s="41"/>
      <c r="XCL82" s="41"/>
      <c r="XCM82" s="41"/>
      <c r="XCN82" s="41"/>
      <c r="XCO82" s="41"/>
      <c r="XCP82" s="41"/>
      <c r="XCQ82" s="41"/>
      <c r="XCR82" s="41"/>
      <c r="XCS82" s="41"/>
      <c r="XCT82" s="41"/>
      <c r="XCU82" s="41"/>
      <c r="XCV82" s="41"/>
      <c r="XCW82" s="41"/>
      <c r="XCX82" s="41"/>
      <c r="XCY82" s="41"/>
      <c r="XCZ82" s="41"/>
      <c r="XDA82" s="41"/>
      <c r="XDB82" s="41"/>
      <c r="XDC82" s="41"/>
      <c r="XDD82" s="41"/>
      <c r="XDE82" s="41"/>
      <c r="XDF82" s="41"/>
      <c r="XDG82" s="41"/>
      <c r="XDH82" s="41"/>
      <c r="XDI82" s="41"/>
      <c r="XDJ82" s="41"/>
      <c r="XDK82" s="41"/>
      <c r="XDL82" s="41"/>
      <c r="XDM82" s="41"/>
      <c r="XDN82" s="41"/>
      <c r="XDO82" s="41"/>
      <c r="XDP82" s="41"/>
      <c r="XDQ82" s="41"/>
      <c r="XDR82" s="41"/>
      <c r="XDS82" s="41"/>
      <c r="XDT82" s="41"/>
      <c r="XDU82" s="41"/>
      <c r="XDV82" s="41"/>
      <c r="XDW82" s="41"/>
      <c r="XDX82" s="41"/>
      <c r="XDY82" s="41"/>
      <c r="XDZ82" s="41"/>
      <c r="XEA82" s="41"/>
      <c r="XEB82" s="41"/>
      <c r="XEC82" s="41"/>
      <c r="XED82" s="41"/>
      <c r="XEE82" s="41"/>
      <c r="XEF82" s="41"/>
      <c r="XEG82" s="41"/>
      <c r="XEH82" s="41"/>
      <c r="XEI82" s="41"/>
      <c r="XEJ82" s="41"/>
      <c r="XEK82" s="41"/>
      <c r="XEL82" s="41"/>
      <c r="XEM82" s="41"/>
      <c r="XEN82" s="41"/>
    </row>
    <row r="83" spans="1:16368" s="9" customFormat="1" ht="15.75" x14ac:dyDescent="0.25">
      <c r="A83" s="22" t="s">
        <v>9</v>
      </c>
      <c r="B83" s="421" t="s">
        <v>37</v>
      </c>
      <c r="C83" s="217">
        <v>800</v>
      </c>
      <c r="D83" s="376">
        <f>4000000-2000000</f>
        <v>2000000</v>
      </c>
      <c r="E83" s="376">
        <v>4000000</v>
      </c>
      <c r="F83" s="376">
        <v>4000000</v>
      </c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  <c r="BF83" s="6"/>
      <c r="BG83" s="6"/>
      <c r="BH83" s="6"/>
      <c r="BI83" s="6"/>
      <c r="BJ83" s="6"/>
      <c r="BK83" s="6"/>
      <c r="BL83" s="6"/>
      <c r="BM83" s="6"/>
      <c r="BN83" s="6"/>
      <c r="BO83" s="6"/>
      <c r="BP83" s="6"/>
      <c r="BQ83" s="6"/>
      <c r="BR83" s="6"/>
      <c r="BS83" s="6"/>
      <c r="BT83" s="6"/>
      <c r="BU83" s="6"/>
      <c r="BV83" s="6"/>
      <c r="BW83" s="6"/>
      <c r="BX83" s="6"/>
      <c r="BY83" s="6"/>
      <c r="BZ83" s="6"/>
      <c r="CA83" s="6"/>
      <c r="CB83" s="6"/>
      <c r="CC83" s="6"/>
      <c r="CD83" s="6"/>
      <c r="CE83" s="6"/>
      <c r="CF83" s="6"/>
      <c r="CG83" s="6"/>
      <c r="CH83" s="6"/>
      <c r="CI83" s="6"/>
      <c r="CJ83" s="6"/>
      <c r="CK83" s="6"/>
      <c r="CL83" s="6"/>
      <c r="CM83" s="6"/>
      <c r="CN83" s="6"/>
      <c r="CO83" s="6"/>
      <c r="CP83" s="6"/>
      <c r="CQ83" s="6"/>
      <c r="CR83" s="6"/>
      <c r="CS83" s="6"/>
      <c r="CT83" s="6"/>
      <c r="CU83" s="6"/>
      <c r="CV83" s="6"/>
      <c r="CW83" s="6"/>
      <c r="CX83" s="6"/>
      <c r="CY83" s="6"/>
      <c r="CZ83" s="6"/>
      <c r="DA83" s="6"/>
      <c r="DB83" s="6"/>
      <c r="DC83" s="6"/>
      <c r="DD83" s="6"/>
      <c r="DE83" s="6"/>
      <c r="DF83" s="6"/>
      <c r="DG83" s="6"/>
      <c r="DH83" s="6"/>
      <c r="DI83" s="6"/>
      <c r="DJ83" s="6"/>
      <c r="DK83" s="6"/>
      <c r="DL83" s="6"/>
      <c r="DM83" s="6"/>
      <c r="DN83" s="6"/>
      <c r="DO83" s="6"/>
      <c r="DP83" s="6"/>
      <c r="DQ83" s="6"/>
      <c r="DR83" s="6"/>
      <c r="DS83" s="6"/>
      <c r="DT83" s="6"/>
      <c r="DU83" s="6"/>
      <c r="DV83" s="6"/>
      <c r="DW83" s="6"/>
      <c r="DX83" s="6"/>
      <c r="DY83" s="6"/>
      <c r="DZ83" s="6"/>
      <c r="EA83" s="6"/>
      <c r="EB83" s="6"/>
      <c r="EC83" s="6"/>
      <c r="ED83" s="6"/>
      <c r="EE83" s="6"/>
      <c r="EF83" s="6"/>
      <c r="EG83" s="6"/>
      <c r="EH83" s="6"/>
      <c r="EI83" s="6"/>
      <c r="EJ83" s="6"/>
      <c r="EK83" s="6"/>
      <c r="EL83" s="6"/>
      <c r="EM83" s="6"/>
      <c r="EN83" s="6"/>
      <c r="EO83" s="6"/>
      <c r="EP83" s="6"/>
      <c r="EQ83" s="6"/>
      <c r="ER83" s="6"/>
      <c r="ES83" s="6"/>
      <c r="ET83" s="6"/>
      <c r="EU83" s="6"/>
      <c r="EV83" s="6"/>
      <c r="EW83" s="6"/>
      <c r="EX83" s="6"/>
      <c r="EY83" s="6"/>
      <c r="EZ83" s="6"/>
      <c r="FA83" s="6"/>
      <c r="FB83" s="6"/>
      <c r="FC83" s="6"/>
      <c r="FD83" s="6"/>
      <c r="FE83" s="6"/>
      <c r="FF83" s="6"/>
      <c r="FG83" s="6"/>
      <c r="FH83" s="6"/>
      <c r="FI83" s="6"/>
      <c r="FJ83" s="6"/>
      <c r="FK83" s="6"/>
      <c r="FL83" s="6"/>
      <c r="FM83" s="6"/>
      <c r="FN83" s="6"/>
      <c r="FO83" s="6"/>
      <c r="FP83" s="6"/>
      <c r="FQ83" s="6"/>
      <c r="FR83" s="6"/>
      <c r="FS83" s="6"/>
      <c r="FT83" s="6"/>
      <c r="FU83" s="6"/>
      <c r="FV83" s="6"/>
      <c r="FW83" s="6"/>
      <c r="FX83" s="6"/>
      <c r="FY83" s="6"/>
      <c r="FZ83" s="6"/>
      <c r="GA83" s="6"/>
      <c r="GB83" s="6"/>
      <c r="GC83" s="6"/>
      <c r="GD83" s="6"/>
      <c r="GE83" s="6"/>
      <c r="GF83" s="6"/>
      <c r="GG83" s="6"/>
      <c r="GH83" s="6"/>
      <c r="GI83" s="6"/>
      <c r="GJ83" s="6"/>
      <c r="GK83" s="6"/>
      <c r="GL83" s="6"/>
      <c r="GM83" s="6"/>
      <c r="GN83" s="6"/>
      <c r="GO83" s="6"/>
      <c r="GP83" s="6"/>
      <c r="GQ83" s="6"/>
      <c r="GR83" s="6"/>
      <c r="GS83" s="6"/>
      <c r="GT83" s="6"/>
      <c r="GU83" s="6"/>
      <c r="GV83" s="6"/>
      <c r="GW83" s="6"/>
      <c r="GX83" s="6"/>
      <c r="GY83" s="6"/>
      <c r="GZ83" s="6"/>
      <c r="HA83" s="6"/>
      <c r="HB83" s="6"/>
      <c r="HC83" s="6"/>
      <c r="HD83" s="6"/>
      <c r="HE83" s="6"/>
      <c r="HF83" s="6"/>
      <c r="HG83" s="6"/>
      <c r="HH83" s="6"/>
      <c r="HI83" s="6"/>
      <c r="HJ83" s="6"/>
      <c r="HK83" s="6"/>
      <c r="HL83" s="6"/>
      <c r="HM83" s="6"/>
      <c r="HN83" s="6"/>
      <c r="HO83" s="6"/>
      <c r="HP83" s="6"/>
      <c r="HQ83" s="6"/>
      <c r="HR83" s="6"/>
      <c r="HS83" s="6"/>
      <c r="HT83" s="6"/>
      <c r="HU83" s="6"/>
      <c r="HV83" s="6"/>
      <c r="HW83" s="6"/>
      <c r="HX83" s="6"/>
      <c r="HY83" s="6"/>
      <c r="HZ83" s="6"/>
      <c r="IA83" s="6"/>
      <c r="IB83" s="6"/>
      <c r="IC83" s="6"/>
      <c r="ID83" s="6"/>
      <c r="IE83" s="6"/>
      <c r="IF83" s="6"/>
      <c r="IG83" s="6"/>
      <c r="IH83" s="6"/>
      <c r="II83" s="6"/>
      <c r="IJ83" s="6"/>
      <c r="IK83" s="6"/>
      <c r="IR83" s="6"/>
      <c r="IS83" s="6"/>
      <c r="IT83" s="6"/>
      <c r="IU83" s="6"/>
      <c r="IV83" s="6"/>
      <c r="IW83" s="6"/>
      <c r="IX83" s="6"/>
      <c r="IY83" s="6"/>
      <c r="IZ83" s="6"/>
      <c r="JA83" s="6"/>
      <c r="JB83" s="6"/>
      <c r="JC83" s="6"/>
      <c r="JD83" s="6"/>
      <c r="JE83" s="6"/>
      <c r="JF83" s="6"/>
      <c r="JG83" s="6"/>
      <c r="JH83" s="6"/>
      <c r="JI83" s="6"/>
      <c r="JJ83" s="6"/>
      <c r="JK83" s="6"/>
      <c r="JL83" s="6"/>
      <c r="JM83" s="6"/>
      <c r="JN83" s="6"/>
      <c r="JO83" s="6"/>
      <c r="JP83" s="6"/>
      <c r="JQ83" s="6"/>
      <c r="JR83" s="6"/>
      <c r="JS83" s="6"/>
      <c r="JT83" s="6"/>
      <c r="JU83" s="6"/>
      <c r="JV83" s="6"/>
      <c r="JW83" s="6"/>
      <c r="JX83" s="6"/>
      <c r="JY83" s="6"/>
      <c r="JZ83" s="6"/>
      <c r="KA83" s="6"/>
      <c r="KB83" s="6"/>
      <c r="KC83" s="6"/>
      <c r="KD83" s="6"/>
      <c r="KE83" s="6"/>
      <c r="KF83" s="6"/>
      <c r="KG83" s="6"/>
      <c r="KH83" s="6"/>
      <c r="KI83" s="6"/>
      <c r="KJ83" s="6"/>
      <c r="KK83" s="6"/>
      <c r="KL83" s="6"/>
      <c r="KM83" s="6"/>
      <c r="KN83" s="6"/>
      <c r="KO83" s="6"/>
      <c r="KP83" s="6"/>
      <c r="KQ83" s="6"/>
      <c r="KR83" s="6"/>
      <c r="KS83" s="6"/>
      <c r="KT83" s="6"/>
      <c r="KU83" s="6"/>
      <c r="KV83" s="6"/>
      <c r="KW83" s="6"/>
      <c r="KX83" s="6"/>
      <c r="KY83" s="6"/>
      <c r="KZ83" s="6"/>
      <c r="LA83" s="6"/>
      <c r="LB83" s="6"/>
      <c r="LC83" s="6"/>
      <c r="LD83" s="6"/>
      <c r="LE83" s="6"/>
      <c r="LF83" s="6"/>
      <c r="LG83" s="6"/>
      <c r="LH83" s="6"/>
      <c r="LI83" s="6"/>
      <c r="LJ83" s="6"/>
      <c r="LK83" s="6"/>
      <c r="LL83" s="6"/>
      <c r="LM83" s="6"/>
      <c r="LN83" s="6"/>
      <c r="LO83" s="6"/>
      <c r="LP83" s="6"/>
      <c r="LQ83" s="6"/>
      <c r="LR83" s="6"/>
      <c r="LS83" s="6"/>
      <c r="LT83" s="6"/>
      <c r="LU83" s="6"/>
      <c r="LV83" s="6"/>
      <c r="LW83" s="6"/>
      <c r="LX83" s="6"/>
      <c r="LY83" s="6"/>
      <c r="LZ83" s="6"/>
      <c r="MA83" s="6"/>
      <c r="MB83" s="6"/>
      <c r="MC83" s="6"/>
      <c r="MD83" s="6"/>
      <c r="ME83" s="6"/>
      <c r="MF83" s="6"/>
      <c r="MG83" s="6"/>
      <c r="MH83" s="6"/>
      <c r="MI83" s="6"/>
      <c r="MJ83" s="6"/>
      <c r="MK83" s="6"/>
      <c r="ML83" s="6"/>
      <c r="MM83" s="6"/>
      <c r="MN83" s="6"/>
      <c r="MO83" s="6"/>
      <c r="MP83" s="6"/>
      <c r="MQ83" s="6"/>
      <c r="MR83" s="6"/>
      <c r="MS83" s="6"/>
      <c r="MT83" s="6"/>
      <c r="MU83" s="6"/>
      <c r="MV83" s="6"/>
      <c r="MW83" s="6"/>
      <c r="MX83" s="6"/>
      <c r="MY83" s="6"/>
      <c r="MZ83" s="6"/>
      <c r="NA83" s="6"/>
      <c r="NB83" s="6"/>
      <c r="NC83" s="6"/>
      <c r="ND83" s="6"/>
      <c r="NE83" s="6"/>
      <c r="NF83" s="6"/>
      <c r="NG83" s="6"/>
      <c r="NH83" s="6"/>
      <c r="NI83" s="6"/>
      <c r="NJ83" s="6"/>
      <c r="NK83" s="6"/>
      <c r="NL83" s="6"/>
      <c r="NM83" s="6"/>
      <c r="NN83" s="6"/>
      <c r="NO83" s="6"/>
      <c r="NP83" s="6"/>
      <c r="NQ83" s="6"/>
      <c r="NR83" s="6"/>
      <c r="NS83" s="6"/>
      <c r="NT83" s="6"/>
      <c r="NU83" s="6"/>
      <c r="NV83" s="6"/>
      <c r="NW83" s="6"/>
      <c r="NX83" s="6"/>
      <c r="NY83" s="6"/>
      <c r="NZ83" s="6"/>
      <c r="OA83" s="6"/>
      <c r="OB83" s="6"/>
      <c r="OC83" s="6"/>
      <c r="OD83" s="6"/>
      <c r="OE83" s="6"/>
      <c r="OF83" s="6"/>
      <c r="OG83" s="6"/>
      <c r="OH83" s="6"/>
      <c r="OI83" s="6"/>
      <c r="OJ83" s="6"/>
      <c r="OK83" s="6"/>
      <c r="OL83" s="6"/>
      <c r="OM83" s="6"/>
      <c r="ON83" s="6"/>
      <c r="OO83" s="6"/>
      <c r="OP83" s="6"/>
      <c r="OQ83" s="6"/>
      <c r="OR83" s="6"/>
      <c r="OS83" s="6"/>
      <c r="OT83" s="6"/>
      <c r="OU83" s="6"/>
      <c r="OV83" s="6"/>
      <c r="OW83" s="6"/>
      <c r="OX83" s="6"/>
      <c r="OY83" s="6"/>
      <c r="OZ83" s="6"/>
      <c r="PA83" s="6"/>
      <c r="PB83" s="6"/>
      <c r="PC83" s="6"/>
      <c r="PD83" s="6"/>
      <c r="PE83" s="6"/>
      <c r="PF83" s="6"/>
      <c r="PG83" s="6"/>
      <c r="PH83" s="6"/>
      <c r="PI83" s="6"/>
      <c r="PJ83" s="6"/>
      <c r="PK83" s="6"/>
      <c r="PL83" s="6"/>
      <c r="PM83" s="6"/>
      <c r="PN83" s="6"/>
      <c r="PO83" s="6"/>
      <c r="PP83" s="6"/>
      <c r="PQ83" s="6"/>
      <c r="PR83" s="6"/>
      <c r="PS83" s="6"/>
      <c r="PT83" s="6"/>
      <c r="PU83" s="6"/>
      <c r="PV83" s="6"/>
      <c r="PW83" s="6"/>
      <c r="PX83" s="6"/>
      <c r="PY83" s="6"/>
      <c r="PZ83" s="6"/>
      <c r="QA83" s="6"/>
      <c r="QB83" s="6"/>
      <c r="QC83" s="6"/>
      <c r="QD83" s="6"/>
      <c r="QE83" s="6"/>
      <c r="QF83" s="6"/>
      <c r="QG83" s="6"/>
      <c r="QH83" s="6"/>
      <c r="QI83" s="6"/>
      <c r="QJ83" s="6"/>
      <c r="QK83" s="6"/>
      <c r="QL83" s="6"/>
      <c r="QM83" s="6"/>
      <c r="QN83" s="6"/>
      <c r="QO83" s="6"/>
      <c r="QP83" s="6"/>
      <c r="QQ83" s="6"/>
      <c r="QR83" s="6"/>
      <c r="QS83" s="6"/>
      <c r="QT83" s="6"/>
      <c r="QU83" s="6"/>
      <c r="QV83" s="6"/>
      <c r="QW83" s="6"/>
      <c r="QX83" s="6"/>
      <c r="QY83" s="6"/>
      <c r="QZ83" s="6"/>
      <c r="RA83" s="6"/>
      <c r="RB83" s="6"/>
      <c r="RC83" s="6"/>
      <c r="RD83" s="6"/>
      <c r="RE83" s="6"/>
      <c r="RF83" s="6"/>
      <c r="RG83" s="6"/>
      <c r="RH83" s="6"/>
      <c r="RI83" s="6"/>
      <c r="RJ83" s="6"/>
      <c r="RK83" s="6"/>
      <c r="RL83" s="6"/>
      <c r="RM83" s="6"/>
      <c r="RN83" s="6"/>
      <c r="RO83" s="6"/>
      <c r="RP83" s="6"/>
      <c r="RQ83" s="6"/>
      <c r="RR83" s="6"/>
      <c r="RS83" s="6"/>
      <c r="RT83" s="6"/>
      <c r="RU83" s="6"/>
      <c r="RV83" s="6"/>
      <c r="RW83" s="6"/>
      <c r="RX83" s="6"/>
      <c r="RY83" s="6"/>
      <c r="RZ83" s="6"/>
      <c r="SA83" s="6"/>
      <c r="SB83" s="6"/>
      <c r="SC83" s="6"/>
      <c r="SD83" s="6"/>
      <c r="SE83" s="6"/>
      <c r="SF83" s="6"/>
      <c r="SG83" s="6"/>
      <c r="SN83" s="6"/>
      <c r="SO83" s="6"/>
      <c r="SP83" s="6"/>
      <c r="SQ83" s="6"/>
      <c r="SR83" s="6"/>
      <c r="SS83" s="6"/>
      <c r="ST83" s="6"/>
      <c r="SU83" s="6"/>
      <c r="SV83" s="6"/>
      <c r="SW83" s="6"/>
      <c r="SX83" s="6"/>
      <c r="SY83" s="6"/>
      <c r="SZ83" s="6"/>
      <c r="TA83" s="6"/>
      <c r="TB83" s="6"/>
      <c r="TC83" s="6"/>
      <c r="TD83" s="6"/>
      <c r="TE83" s="6"/>
      <c r="TF83" s="6"/>
      <c r="TG83" s="6"/>
      <c r="TH83" s="6"/>
      <c r="TI83" s="6"/>
      <c r="TJ83" s="6"/>
      <c r="TK83" s="6"/>
      <c r="TL83" s="6"/>
      <c r="TM83" s="6"/>
      <c r="TN83" s="6"/>
      <c r="TO83" s="6"/>
      <c r="TP83" s="6"/>
      <c r="TQ83" s="6"/>
      <c r="TR83" s="6"/>
      <c r="TS83" s="6"/>
      <c r="TT83" s="6"/>
      <c r="TU83" s="6"/>
      <c r="TV83" s="6"/>
      <c r="TW83" s="6"/>
      <c r="TX83" s="6"/>
      <c r="TY83" s="6"/>
      <c r="TZ83" s="6"/>
      <c r="UA83" s="6"/>
      <c r="UB83" s="6"/>
      <c r="UC83" s="6"/>
      <c r="UD83" s="6"/>
      <c r="UE83" s="6"/>
      <c r="UF83" s="6"/>
      <c r="UG83" s="6"/>
      <c r="UH83" s="6"/>
      <c r="UI83" s="6"/>
      <c r="UJ83" s="6"/>
      <c r="UK83" s="6"/>
      <c r="UL83" s="6"/>
      <c r="UM83" s="6"/>
      <c r="UN83" s="6"/>
      <c r="UO83" s="6"/>
      <c r="UP83" s="6"/>
      <c r="UQ83" s="6"/>
      <c r="UR83" s="6"/>
      <c r="US83" s="6"/>
      <c r="UT83" s="6"/>
      <c r="UU83" s="6"/>
      <c r="UV83" s="6"/>
      <c r="UW83" s="6"/>
      <c r="UX83" s="6"/>
      <c r="UY83" s="6"/>
      <c r="UZ83" s="6"/>
      <c r="VA83" s="6"/>
      <c r="VB83" s="6"/>
      <c r="VC83" s="6"/>
      <c r="VD83" s="6"/>
      <c r="VE83" s="6"/>
      <c r="VF83" s="6"/>
      <c r="VG83" s="6"/>
      <c r="VH83" s="6"/>
      <c r="VI83" s="6"/>
      <c r="VJ83" s="6"/>
      <c r="VK83" s="6"/>
      <c r="VL83" s="6"/>
      <c r="VM83" s="6"/>
      <c r="VN83" s="6"/>
      <c r="VO83" s="6"/>
      <c r="VP83" s="6"/>
      <c r="VQ83" s="6"/>
      <c r="VR83" s="6"/>
      <c r="VS83" s="6"/>
      <c r="VT83" s="6"/>
      <c r="VU83" s="6"/>
      <c r="VV83" s="6"/>
      <c r="VW83" s="6"/>
      <c r="VX83" s="6"/>
      <c r="VY83" s="6"/>
      <c r="VZ83" s="6"/>
      <c r="WA83" s="6"/>
      <c r="WB83" s="6"/>
      <c r="WC83" s="6"/>
      <c r="WD83" s="6"/>
      <c r="WE83" s="6"/>
      <c r="WF83" s="6"/>
      <c r="WG83" s="6"/>
      <c r="WH83" s="6"/>
      <c r="WI83" s="6"/>
      <c r="WJ83" s="6"/>
      <c r="WK83" s="6"/>
      <c r="WL83" s="6"/>
      <c r="WM83" s="6"/>
      <c r="WN83" s="6"/>
      <c r="WO83" s="6"/>
      <c r="WP83" s="6"/>
      <c r="WQ83" s="6"/>
      <c r="WR83" s="6"/>
      <c r="WS83" s="6"/>
      <c r="WT83" s="6"/>
      <c r="WU83" s="6"/>
      <c r="WV83" s="6"/>
      <c r="WW83" s="6"/>
      <c r="WX83" s="6"/>
      <c r="WY83" s="6"/>
      <c r="WZ83" s="6"/>
      <c r="XA83" s="6"/>
      <c r="XB83" s="6"/>
      <c r="XC83" s="6"/>
      <c r="XD83" s="6"/>
      <c r="XE83" s="6"/>
      <c r="XF83" s="6"/>
      <c r="XG83" s="6"/>
      <c r="XH83" s="6"/>
      <c r="XI83" s="6"/>
      <c r="XJ83" s="6"/>
      <c r="XK83" s="6"/>
      <c r="XL83" s="6"/>
      <c r="XM83" s="6"/>
      <c r="XN83" s="6"/>
      <c r="XO83" s="6"/>
      <c r="XP83" s="6"/>
      <c r="XQ83" s="6"/>
      <c r="XR83" s="6"/>
      <c r="XS83" s="6"/>
      <c r="XT83" s="6"/>
      <c r="XU83" s="6"/>
      <c r="XV83" s="6"/>
      <c r="XW83" s="6"/>
      <c r="XX83" s="6"/>
      <c r="XY83" s="6"/>
      <c r="XZ83" s="6"/>
      <c r="YA83" s="6"/>
      <c r="YB83" s="6"/>
      <c r="YC83" s="6"/>
      <c r="YD83" s="6"/>
      <c r="YE83" s="6"/>
      <c r="YF83" s="6"/>
      <c r="YG83" s="6"/>
      <c r="YH83" s="6"/>
      <c r="YI83" s="6"/>
      <c r="YJ83" s="6"/>
      <c r="YK83" s="6"/>
      <c r="YL83" s="6"/>
      <c r="YM83" s="6"/>
      <c r="YN83" s="6"/>
      <c r="YO83" s="6"/>
      <c r="YP83" s="6"/>
      <c r="YQ83" s="6"/>
      <c r="YR83" s="6"/>
      <c r="YS83" s="6"/>
      <c r="YT83" s="6"/>
      <c r="YU83" s="6"/>
      <c r="YV83" s="6"/>
      <c r="YW83" s="6"/>
      <c r="YX83" s="6"/>
      <c r="YY83" s="6"/>
      <c r="YZ83" s="6"/>
      <c r="ZA83" s="6"/>
      <c r="ZB83" s="6"/>
      <c r="ZC83" s="6"/>
      <c r="ZD83" s="6"/>
      <c r="ZE83" s="6"/>
      <c r="ZF83" s="6"/>
      <c r="ZG83" s="6"/>
      <c r="ZH83" s="6"/>
      <c r="ZI83" s="6"/>
      <c r="ZJ83" s="6"/>
      <c r="ZK83" s="6"/>
      <c r="ZL83" s="6"/>
      <c r="ZM83" s="6"/>
      <c r="ZN83" s="6"/>
      <c r="ZO83" s="6"/>
      <c r="ZP83" s="6"/>
      <c r="ZQ83" s="6"/>
      <c r="ZR83" s="6"/>
      <c r="ZS83" s="6"/>
      <c r="ZT83" s="6"/>
      <c r="ZU83" s="6"/>
      <c r="ZV83" s="6"/>
      <c r="ZW83" s="6"/>
      <c r="ZX83" s="6"/>
      <c r="ZY83" s="6"/>
      <c r="ZZ83" s="6"/>
      <c r="AAA83" s="6"/>
      <c r="AAB83" s="6"/>
      <c r="AAC83" s="6"/>
      <c r="AAD83" s="6"/>
      <c r="AAE83" s="6"/>
      <c r="AAF83" s="6"/>
      <c r="AAG83" s="6"/>
      <c r="AAH83" s="6"/>
      <c r="AAI83" s="6"/>
      <c r="AAJ83" s="6"/>
      <c r="AAK83" s="6"/>
      <c r="AAL83" s="6"/>
      <c r="AAM83" s="6"/>
      <c r="AAN83" s="6"/>
      <c r="AAO83" s="6"/>
      <c r="AAP83" s="6"/>
      <c r="AAQ83" s="6"/>
      <c r="AAR83" s="6"/>
      <c r="AAS83" s="6"/>
      <c r="AAT83" s="6"/>
      <c r="AAU83" s="6"/>
      <c r="AAV83" s="6"/>
      <c r="AAW83" s="6"/>
      <c r="AAX83" s="6"/>
      <c r="AAY83" s="6"/>
      <c r="AAZ83" s="6"/>
      <c r="ABA83" s="6"/>
      <c r="ABB83" s="6"/>
      <c r="ABC83" s="6"/>
      <c r="ABD83" s="6"/>
      <c r="ABE83" s="6"/>
      <c r="ABF83" s="6"/>
      <c r="ABG83" s="6"/>
      <c r="ABH83" s="6"/>
      <c r="ABI83" s="6"/>
      <c r="ABJ83" s="6"/>
      <c r="ABK83" s="6"/>
      <c r="ABL83" s="6"/>
      <c r="ABM83" s="6"/>
      <c r="ABN83" s="6"/>
      <c r="ABO83" s="6"/>
      <c r="ABP83" s="6"/>
      <c r="ABQ83" s="6"/>
      <c r="ABR83" s="6"/>
      <c r="ABS83" s="6"/>
      <c r="ABT83" s="6"/>
      <c r="ABU83" s="6"/>
      <c r="ABV83" s="6"/>
      <c r="ABW83" s="6"/>
      <c r="ABX83" s="6"/>
      <c r="ABY83" s="6"/>
      <c r="ABZ83" s="6"/>
      <c r="ACA83" s="6"/>
      <c r="ACB83" s="6"/>
      <c r="ACC83" s="6"/>
      <c r="ACJ83" s="6"/>
      <c r="ACK83" s="6"/>
      <c r="ACL83" s="6"/>
      <c r="ACM83" s="6"/>
      <c r="ACN83" s="6"/>
      <c r="ACO83" s="6"/>
      <c r="ACP83" s="6"/>
      <c r="ACQ83" s="6"/>
      <c r="ACR83" s="6"/>
      <c r="ACS83" s="6"/>
      <c r="ACT83" s="6"/>
      <c r="ACU83" s="6"/>
      <c r="ACV83" s="6"/>
      <c r="ACW83" s="6"/>
      <c r="ACX83" s="6"/>
      <c r="ACY83" s="6"/>
      <c r="ACZ83" s="6"/>
      <c r="ADA83" s="6"/>
      <c r="ADB83" s="6"/>
      <c r="ADC83" s="6"/>
      <c r="ADD83" s="6"/>
      <c r="ADE83" s="6"/>
      <c r="ADF83" s="6"/>
      <c r="ADG83" s="6"/>
      <c r="ADH83" s="6"/>
      <c r="ADI83" s="6"/>
      <c r="ADJ83" s="6"/>
      <c r="ADK83" s="6"/>
      <c r="ADL83" s="6"/>
      <c r="ADM83" s="6"/>
      <c r="ADN83" s="6"/>
      <c r="ADO83" s="6"/>
      <c r="ADP83" s="6"/>
      <c r="ADQ83" s="6"/>
      <c r="ADR83" s="6"/>
      <c r="ADS83" s="6"/>
      <c r="ADT83" s="6"/>
      <c r="ADU83" s="6"/>
      <c r="ADV83" s="6"/>
      <c r="ADW83" s="6"/>
      <c r="ADX83" s="6"/>
      <c r="ADY83" s="6"/>
      <c r="ADZ83" s="6"/>
      <c r="AEA83" s="6"/>
      <c r="AEB83" s="6"/>
      <c r="AEC83" s="6"/>
      <c r="AED83" s="6"/>
      <c r="AEE83" s="6"/>
      <c r="AEF83" s="6"/>
      <c r="AEG83" s="6"/>
      <c r="AEH83" s="6"/>
      <c r="AEI83" s="6"/>
      <c r="AEJ83" s="6"/>
      <c r="AEK83" s="6"/>
      <c r="AEL83" s="6"/>
      <c r="AEM83" s="6"/>
      <c r="AEN83" s="6"/>
      <c r="AEO83" s="6"/>
      <c r="AEP83" s="6"/>
      <c r="AEQ83" s="6"/>
      <c r="AER83" s="6"/>
      <c r="AES83" s="6"/>
      <c r="AET83" s="6"/>
      <c r="AEU83" s="6"/>
      <c r="AEV83" s="6"/>
      <c r="AEW83" s="6"/>
      <c r="AEX83" s="6"/>
      <c r="AEY83" s="6"/>
      <c r="AEZ83" s="6"/>
      <c r="AFA83" s="6"/>
      <c r="AFB83" s="6"/>
      <c r="AFC83" s="6"/>
      <c r="AFD83" s="6"/>
      <c r="AFE83" s="6"/>
      <c r="AFF83" s="6"/>
      <c r="AFG83" s="6"/>
      <c r="AFH83" s="6"/>
      <c r="AFI83" s="6"/>
      <c r="AFJ83" s="6"/>
      <c r="AFK83" s="6"/>
      <c r="AFL83" s="6"/>
      <c r="AFM83" s="6"/>
      <c r="AFN83" s="6"/>
      <c r="AFO83" s="6"/>
      <c r="AFP83" s="6"/>
      <c r="AFQ83" s="6"/>
      <c r="AFR83" s="6"/>
      <c r="AFS83" s="6"/>
      <c r="AFT83" s="6"/>
      <c r="AFU83" s="6"/>
      <c r="AFV83" s="6"/>
      <c r="AFW83" s="6"/>
      <c r="AFX83" s="6"/>
      <c r="AFY83" s="6"/>
      <c r="AFZ83" s="6"/>
      <c r="AGA83" s="6"/>
      <c r="AGB83" s="6"/>
      <c r="AGC83" s="6"/>
      <c r="AGD83" s="6"/>
      <c r="AGE83" s="6"/>
      <c r="AGF83" s="6"/>
      <c r="AGG83" s="6"/>
      <c r="AGH83" s="6"/>
      <c r="AGI83" s="6"/>
      <c r="AGJ83" s="6"/>
      <c r="AGK83" s="6"/>
      <c r="AGL83" s="6"/>
      <c r="AGM83" s="6"/>
      <c r="AGN83" s="6"/>
      <c r="AGO83" s="6"/>
      <c r="AGP83" s="6"/>
      <c r="AGQ83" s="6"/>
      <c r="AGR83" s="6"/>
      <c r="AGS83" s="6"/>
      <c r="AGT83" s="6"/>
      <c r="AGU83" s="6"/>
      <c r="AGV83" s="6"/>
      <c r="AGW83" s="6"/>
      <c r="AGX83" s="6"/>
      <c r="AGY83" s="6"/>
      <c r="AGZ83" s="6"/>
      <c r="AHA83" s="6"/>
      <c r="AHB83" s="6"/>
      <c r="AHC83" s="6"/>
      <c r="AHD83" s="6"/>
      <c r="AHE83" s="6"/>
      <c r="AHF83" s="6"/>
      <c r="AHG83" s="6"/>
      <c r="AHH83" s="6"/>
      <c r="AHI83" s="6"/>
      <c r="AHJ83" s="6"/>
      <c r="AHK83" s="6"/>
      <c r="AHL83" s="6"/>
      <c r="AHM83" s="6"/>
      <c r="AHN83" s="6"/>
      <c r="AHO83" s="6"/>
      <c r="AHP83" s="6"/>
      <c r="AHQ83" s="6"/>
      <c r="AHR83" s="6"/>
      <c r="AHS83" s="6"/>
      <c r="AHT83" s="6"/>
      <c r="AHU83" s="6"/>
      <c r="AHV83" s="6"/>
      <c r="AHW83" s="6"/>
      <c r="AHX83" s="6"/>
      <c r="AHY83" s="6"/>
      <c r="AHZ83" s="6"/>
      <c r="AIA83" s="6"/>
      <c r="AIB83" s="6"/>
      <c r="AIC83" s="6"/>
      <c r="AID83" s="6"/>
      <c r="AIE83" s="6"/>
      <c r="AIF83" s="6"/>
      <c r="AIG83" s="6"/>
      <c r="AIH83" s="6"/>
      <c r="AII83" s="6"/>
      <c r="AIJ83" s="6"/>
      <c r="AIK83" s="6"/>
      <c r="AIL83" s="6"/>
      <c r="AIM83" s="6"/>
      <c r="AIN83" s="6"/>
      <c r="AIO83" s="6"/>
      <c r="AIP83" s="6"/>
      <c r="AIQ83" s="6"/>
      <c r="AIR83" s="6"/>
      <c r="AIS83" s="6"/>
      <c r="AIT83" s="6"/>
      <c r="AIU83" s="6"/>
      <c r="AIV83" s="6"/>
      <c r="AIW83" s="6"/>
      <c r="AIX83" s="6"/>
      <c r="AIY83" s="6"/>
      <c r="AIZ83" s="6"/>
      <c r="AJA83" s="6"/>
      <c r="AJB83" s="6"/>
      <c r="AJC83" s="6"/>
      <c r="AJD83" s="6"/>
      <c r="AJE83" s="6"/>
      <c r="AJF83" s="6"/>
      <c r="AJG83" s="6"/>
      <c r="AJH83" s="6"/>
      <c r="AJI83" s="6"/>
      <c r="AJJ83" s="6"/>
      <c r="AJK83" s="6"/>
      <c r="AJL83" s="6"/>
      <c r="AJM83" s="6"/>
      <c r="AJN83" s="6"/>
      <c r="AJO83" s="6"/>
      <c r="AJP83" s="6"/>
      <c r="AJQ83" s="6"/>
      <c r="AJR83" s="6"/>
      <c r="AJS83" s="6"/>
      <c r="AJT83" s="6"/>
      <c r="AJU83" s="6"/>
      <c r="AJV83" s="6"/>
      <c r="AJW83" s="6"/>
      <c r="AJX83" s="6"/>
      <c r="AJY83" s="6"/>
      <c r="AJZ83" s="6"/>
      <c r="AKA83" s="6"/>
      <c r="AKB83" s="6"/>
      <c r="AKC83" s="6"/>
      <c r="AKD83" s="6"/>
      <c r="AKE83" s="6"/>
      <c r="AKF83" s="6"/>
      <c r="AKG83" s="6"/>
      <c r="AKH83" s="6"/>
      <c r="AKI83" s="6"/>
      <c r="AKJ83" s="6"/>
      <c r="AKK83" s="6"/>
      <c r="AKL83" s="6"/>
      <c r="AKM83" s="6"/>
      <c r="AKN83" s="6"/>
      <c r="AKO83" s="6"/>
      <c r="AKP83" s="6"/>
      <c r="AKQ83" s="6"/>
      <c r="AKR83" s="6"/>
      <c r="AKS83" s="6"/>
      <c r="AKT83" s="6"/>
      <c r="AKU83" s="6"/>
      <c r="AKV83" s="6"/>
      <c r="AKW83" s="6"/>
      <c r="AKX83" s="6"/>
      <c r="AKY83" s="6"/>
      <c r="AKZ83" s="6"/>
      <c r="ALA83" s="6"/>
      <c r="ALB83" s="6"/>
      <c r="ALC83" s="6"/>
      <c r="ALD83" s="6"/>
      <c r="ALE83" s="6"/>
      <c r="ALF83" s="6"/>
      <c r="ALG83" s="6"/>
      <c r="ALH83" s="6"/>
      <c r="ALI83" s="6"/>
      <c r="ALJ83" s="6"/>
      <c r="ALK83" s="6"/>
      <c r="ALL83" s="6"/>
      <c r="ALM83" s="6"/>
      <c r="ALN83" s="6"/>
      <c r="ALO83" s="6"/>
      <c r="ALP83" s="6"/>
      <c r="ALQ83" s="6"/>
      <c r="ALR83" s="6"/>
      <c r="ALS83" s="6"/>
      <c r="ALT83" s="6"/>
      <c r="ALU83" s="6"/>
      <c r="ALV83" s="6"/>
      <c r="ALW83" s="6"/>
      <c r="ALX83" s="6"/>
      <c r="ALY83" s="6"/>
      <c r="AMF83" s="6"/>
      <c r="AMG83" s="6"/>
      <c r="AMH83" s="6"/>
      <c r="AMI83" s="6"/>
      <c r="AMJ83" s="6"/>
      <c r="AMK83" s="6"/>
      <c r="AML83" s="6"/>
      <c r="AMM83" s="6"/>
      <c r="AMN83" s="6"/>
      <c r="AMO83" s="6"/>
      <c r="AMP83" s="6"/>
      <c r="AMQ83" s="6"/>
      <c r="AMR83" s="6"/>
      <c r="AMS83" s="6"/>
      <c r="AMT83" s="6"/>
      <c r="AMU83" s="6"/>
      <c r="AMV83" s="6"/>
      <c r="AMW83" s="6"/>
      <c r="AMX83" s="6"/>
      <c r="AMY83" s="6"/>
      <c r="AMZ83" s="6"/>
      <c r="ANA83" s="6"/>
      <c r="ANB83" s="6"/>
      <c r="ANC83" s="6"/>
      <c r="AND83" s="6"/>
      <c r="ANE83" s="6"/>
      <c r="ANF83" s="6"/>
      <c r="ANG83" s="6"/>
      <c r="ANH83" s="6"/>
      <c r="ANI83" s="6"/>
      <c r="ANJ83" s="6"/>
      <c r="ANK83" s="6"/>
      <c r="ANL83" s="6"/>
      <c r="ANM83" s="6"/>
      <c r="ANN83" s="6"/>
      <c r="ANO83" s="6"/>
      <c r="ANP83" s="6"/>
      <c r="ANQ83" s="6"/>
      <c r="ANR83" s="6"/>
      <c r="ANS83" s="6"/>
      <c r="ANT83" s="6"/>
      <c r="ANU83" s="6"/>
      <c r="ANV83" s="6"/>
      <c r="ANW83" s="6"/>
      <c r="ANX83" s="6"/>
      <c r="ANY83" s="6"/>
      <c r="ANZ83" s="6"/>
      <c r="AOA83" s="6"/>
      <c r="AOB83" s="6"/>
      <c r="AOC83" s="6"/>
      <c r="AOD83" s="6"/>
      <c r="AOE83" s="6"/>
      <c r="AOF83" s="6"/>
      <c r="AOG83" s="6"/>
      <c r="AOH83" s="6"/>
      <c r="AOI83" s="6"/>
      <c r="AOJ83" s="6"/>
      <c r="AOK83" s="6"/>
      <c r="AOL83" s="6"/>
      <c r="AOM83" s="6"/>
      <c r="AON83" s="6"/>
      <c r="AOO83" s="6"/>
      <c r="AOP83" s="6"/>
      <c r="AOQ83" s="6"/>
      <c r="AOR83" s="6"/>
      <c r="AOS83" s="6"/>
      <c r="AOT83" s="6"/>
      <c r="AOU83" s="6"/>
      <c r="AOV83" s="6"/>
      <c r="AOW83" s="6"/>
      <c r="AOX83" s="6"/>
      <c r="AOY83" s="6"/>
      <c r="AOZ83" s="6"/>
      <c r="APA83" s="6"/>
      <c r="APB83" s="6"/>
      <c r="APC83" s="6"/>
      <c r="APD83" s="6"/>
      <c r="APE83" s="6"/>
      <c r="APF83" s="6"/>
      <c r="APG83" s="6"/>
      <c r="APH83" s="6"/>
      <c r="API83" s="6"/>
      <c r="APJ83" s="6"/>
      <c r="APK83" s="6"/>
      <c r="APL83" s="6"/>
      <c r="APM83" s="6"/>
      <c r="APN83" s="6"/>
      <c r="APO83" s="6"/>
      <c r="APP83" s="6"/>
      <c r="APQ83" s="6"/>
      <c r="APR83" s="6"/>
      <c r="APS83" s="6"/>
      <c r="APT83" s="6"/>
      <c r="APU83" s="6"/>
      <c r="APV83" s="6"/>
      <c r="APW83" s="6"/>
      <c r="APX83" s="6"/>
      <c r="APY83" s="6"/>
      <c r="APZ83" s="6"/>
      <c r="AQA83" s="6"/>
      <c r="AQB83" s="6"/>
      <c r="AQC83" s="6"/>
      <c r="AQD83" s="6"/>
      <c r="AQE83" s="6"/>
      <c r="AQF83" s="6"/>
      <c r="AQG83" s="6"/>
      <c r="AQH83" s="6"/>
      <c r="AQI83" s="6"/>
      <c r="AQJ83" s="6"/>
      <c r="AQK83" s="6"/>
      <c r="AQL83" s="6"/>
      <c r="AQM83" s="6"/>
      <c r="AQN83" s="6"/>
      <c r="AQO83" s="6"/>
      <c r="AQP83" s="6"/>
      <c r="AQQ83" s="6"/>
      <c r="AQR83" s="6"/>
      <c r="AQS83" s="6"/>
      <c r="AQT83" s="6"/>
      <c r="AQU83" s="6"/>
      <c r="AQV83" s="6"/>
      <c r="AQW83" s="6"/>
      <c r="AQX83" s="6"/>
      <c r="AQY83" s="6"/>
      <c r="AQZ83" s="6"/>
      <c r="ARA83" s="6"/>
      <c r="ARB83" s="6"/>
      <c r="ARC83" s="6"/>
      <c r="ARD83" s="6"/>
      <c r="ARE83" s="6"/>
      <c r="ARF83" s="6"/>
      <c r="ARG83" s="6"/>
      <c r="ARH83" s="6"/>
      <c r="ARI83" s="6"/>
      <c r="ARJ83" s="6"/>
      <c r="ARK83" s="6"/>
      <c r="ARL83" s="6"/>
      <c r="ARM83" s="6"/>
      <c r="ARN83" s="6"/>
      <c r="ARO83" s="6"/>
      <c r="ARP83" s="6"/>
      <c r="ARQ83" s="6"/>
      <c r="ARR83" s="6"/>
      <c r="ARS83" s="6"/>
      <c r="ART83" s="6"/>
      <c r="ARU83" s="6"/>
      <c r="ARV83" s="6"/>
      <c r="ARW83" s="6"/>
      <c r="ARX83" s="6"/>
      <c r="ARY83" s="6"/>
      <c r="ARZ83" s="6"/>
      <c r="ASA83" s="6"/>
      <c r="ASB83" s="6"/>
      <c r="ASC83" s="6"/>
      <c r="ASD83" s="6"/>
      <c r="ASE83" s="6"/>
      <c r="ASF83" s="6"/>
      <c r="ASG83" s="6"/>
      <c r="ASH83" s="6"/>
      <c r="ASI83" s="6"/>
      <c r="ASJ83" s="6"/>
      <c r="ASK83" s="6"/>
      <c r="ASL83" s="6"/>
      <c r="ASM83" s="6"/>
      <c r="ASN83" s="6"/>
      <c r="ASO83" s="6"/>
      <c r="ASP83" s="6"/>
      <c r="ASQ83" s="6"/>
      <c r="ASR83" s="6"/>
      <c r="ASS83" s="6"/>
      <c r="AST83" s="6"/>
      <c r="ASU83" s="6"/>
      <c r="ASV83" s="6"/>
      <c r="ASW83" s="6"/>
      <c r="ASX83" s="6"/>
      <c r="ASY83" s="6"/>
      <c r="ASZ83" s="6"/>
      <c r="ATA83" s="6"/>
      <c r="ATB83" s="6"/>
      <c r="ATC83" s="6"/>
      <c r="ATD83" s="6"/>
      <c r="ATE83" s="6"/>
      <c r="ATF83" s="6"/>
      <c r="ATG83" s="6"/>
      <c r="ATH83" s="6"/>
      <c r="ATI83" s="6"/>
      <c r="ATJ83" s="6"/>
      <c r="ATK83" s="6"/>
      <c r="ATL83" s="6"/>
      <c r="ATM83" s="6"/>
      <c r="ATN83" s="6"/>
      <c r="ATO83" s="6"/>
      <c r="ATP83" s="6"/>
      <c r="ATQ83" s="6"/>
      <c r="ATR83" s="6"/>
      <c r="ATS83" s="6"/>
      <c r="ATT83" s="6"/>
      <c r="ATU83" s="6"/>
      <c r="ATV83" s="6"/>
      <c r="ATW83" s="6"/>
      <c r="ATX83" s="6"/>
      <c r="ATY83" s="6"/>
      <c r="ATZ83" s="6"/>
      <c r="AUA83" s="6"/>
      <c r="AUB83" s="6"/>
      <c r="AUC83" s="6"/>
      <c r="AUD83" s="6"/>
      <c r="AUE83" s="6"/>
      <c r="AUF83" s="6"/>
      <c r="AUG83" s="6"/>
      <c r="AUH83" s="6"/>
      <c r="AUI83" s="6"/>
      <c r="AUJ83" s="6"/>
      <c r="AUK83" s="6"/>
      <c r="AUL83" s="6"/>
      <c r="AUM83" s="6"/>
      <c r="AUN83" s="6"/>
      <c r="AUO83" s="6"/>
      <c r="AUP83" s="6"/>
      <c r="AUQ83" s="6"/>
      <c r="AUR83" s="6"/>
      <c r="AUS83" s="6"/>
      <c r="AUT83" s="6"/>
      <c r="AUU83" s="6"/>
      <c r="AUV83" s="6"/>
      <c r="AUW83" s="6"/>
      <c r="AUX83" s="6"/>
      <c r="AUY83" s="6"/>
      <c r="AUZ83" s="6"/>
      <c r="AVA83" s="6"/>
      <c r="AVB83" s="6"/>
      <c r="AVC83" s="6"/>
      <c r="AVD83" s="6"/>
      <c r="AVE83" s="6"/>
      <c r="AVF83" s="6"/>
      <c r="AVG83" s="6"/>
      <c r="AVH83" s="6"/>
      <c r="AVI83" s="6"/>
      <c r="AVJ83" s="6"/>
      <c r="AVK83" s="6"/>
      <c r="AVL83" s="6"/>
      <c r="AVM83" s="6"/>
      <c r="AVN83" s="6"/>
      <c r="AVO83" s="6"/>
      <c r="AVP83" s="6"/>
      <c r="AVQ83" s="6"/>
      <c r="AVR83" s="6"/>
      <c r="AVS83" s="6"/>
      <c r="AVT83" s="6"/>
      <c r="AVU83" s="6"/>
      <c r="AWB83" s="6"/>
      <c r="AWC83" s="6"/>
      <c r="AWD83" s="6"/>
      <c r="AWE83" s="6"/>
      <c r="AWF83" s="6"/>
      <c r="AWG83" s="6"/>
      <c r="AWH83" s="6"/>
      <c r="AWI83" s="6"/>
      <c r="AWJ83" s="6"/>
      <c r="AWK83" s="6"/>
      <c r="AWL83" s="6"/>
      <c r="AWM83" s="6"/>
      <c r="AWN83" s="6"/>
      <c r="AWO83" s="6"/>
      <c r="AWP83" s="6"/>
      <c r="AWQ83" s="6"/>
      <c r="AWR83" s="6"/>
      <c r="AWS83" s="6"/>
      <c r="AWT83" s="6"/>
      <c r="AWU83" s="6"/>
      <c r="AWV83" s="6"/>
      <c r="AWW83" s="6"/>
      <c r="AWX83" s="6"/>
      <c r="AWY83" s="6"/>
      <c r="AWZ83" s="6"/>
      <c r="AXA83" s="6"/>
      <c r="AXB83" s="6"/>
      <c r="AXC83" s="6"/>
      <c r="AXD83" s="6"/>
      <c r="AXE83" s="6"/>
      <c r="AXF83" s="6"/>
      <c r="AXG83" s="6"/>
      <c r="AXH83" s="6"/>
      <c r="AXI83" s="6"/>
      <c r="AXJ83" s="6"/>
      <c r="AXK83" s="6"/>
      <c r="AXL83" s="6"/>
      <c r="AXM83" s="6"/>
      <c r="AXN83" s="6"/>
      <c r="AXO83" s="6"/>
      <c r="AXP83" s="6"/>
      <c r="AXQ83" s="6"/>
      <c r="AXR83" s="6"/>
      <c r="AXS83" s="6"/>
      <c r="AXT83" s="6"/>
      <c r="AXU83" s="6"/>
      <c r="AXV83" s="6"/>
      <c r="AXW83" s="6"/>
      <c r="AXX83" s="6"/>
      <c r="AXY83" s="6"/>
      <c r="AXZ83" s="6"/>
      <c r="AYA83" s="6"/>
      <c r="AYB83" s="6"/>
      <c r="AYC83" s="6"/>
      <c r="AYD83" s="6"/>
      <c r="AYE83" s="6"/>
      <c r="AYF83" s="6"/>
      <c r="AYG83" s="6"/>
      <c r="AYH83" s="6"/>
      <c r="AYI83" s="6"/>
      <c r="AYJ83" s="6"/>
      <c r="AYK83" s="6"/>
      <c r="AYL83" s="6"/>
      <c r="AYM83" s="6"/>
      <c r="AYN83" s="6"/>
      <c r="AYO83" s="6"/>
      <c r="AYP83" s="6"/>
      <c r="AYQ83" s="6"/>
      <c r="AYR83" s="6"/>
      <c r="AYS83" s="6"/>
      <c r="AYT83" s="6"/>
      <c r="AYU83" s="6"/>
      <c r="AYV83" s="6"/>
      <c r="AYW83" s="6"/>
      <c r="AYX83" s="6"/>
      <c r="AYY83" s="6"/>
      <c r="AYZ83" s="6"/>
      <c r="AZA83" s="6"/>
      <c r="AZB83" s="6"/>
      <c r="AZC83" s="6"/>
      <c r="AZD83" s="6"/>
      <c r="AZE83" s="6"/>
      <c r="AZF83" s="6"/>
      <c r="AZG83" s="6"/>
      <c r="AZH83" s="6"/>
      <c r="AZI83" s="6"/>
      <c r="AZJ83" s="6"/>
      <c r="AZK83" s="6"/>
      <c r="AZL83" s="6"/>
      <c r="AZM83" s="6"/>
      <c r="AZN83" s="6"/>
      <c r="AZO83" s="6"/>
      <c r="AZP83" s="6"/>
      <c r="AZQ83" s="6"/>
      <c r="AZR83" s="6"/>
      <c r="AZS83" s="6"/>
      <c r="AZT83" s="6"/>
      <c r="AZU83" s="6"/>
      <c r="AZV83" s="6"/>
      <c r="AZW83" s="6"/>
      <c r="AZX83" s="6"/>
      <c r="AZY83" s="6"/>
      <c r="AZZ83" s="6"/>
      <c r="BAA83" s="6"/>
      <c r="BAB83" s="6"/>
      <c r="BAC83" s="6"/>
      <c r="BAD83" s="6"/>
      <c r="BAE83" s="6"/>
      <c r="BAF83" s="6"/>
      <c r="BAG83" s="6"/>
      <c r="BAH83" s="6"/>
      <c r="BAI83" s="6"/>
      <c r="BAJ83" s="6"/>
      <c r="BAK83" s="6"/>
      <c r="BAL83" s="6"/>
      <c r="BAM83" s="6"/>
      <c r="BAN83" s="6"/>
      <c r="BAO83" s="6"/>
      <c r="BAP83" s="6"/>
      <c r="BAQ83" s="6"/>
      <c r="BAR83" s="6"/>
      <c r="BAS83" s="6"/>
      <c r="BAT83" s="6"/>
      <c r="BAU83" s="6"/>
      <c r="BAV83" s="6"/>
      <c r="BAW83" s="6"/>
      <c r="BAX83" s="6"/>
      <c r="BAY83" s="6"/>
      <c r="BAZ83" s="6"/>
      <c r="BBA83" s="6"/>
      <c r="BBB83" s="6"/>
      <c r="BBC83" s="6"/>
      <c r="BBD83" s="6"/>
      <c r="BBE83" s="6"/>
      <c r="BBF83" s="6"/>
      <c r="BBG83" s="6"/>
      <c r="BBH83" s="6"/>
      <c r="BBI83" s="6"/>
      <c r="BBJ83" s="6"/>
      <c r="BBK83" s="6"/>
      <c r="BBL83" s="6"/>
      <c r="BBM83" s="6"/>
      <c r="BBN83" s="6"/>
      <c r="BBO83" s="6"/>
      <c r="BBP83" s="6"/>
      <c r="BBQ83" s="6"/>
      <c r="BBR83" s="6"/>
      <c r="BBS83" s="6"/>
      <c r="BBT83" s="6"/>
      <c r="BBU83" s="6"/>
      <c r="BBV83" s="6"/>
      <c r="BBW83" s="6"/>
      <c r="BBX83" s="6"/>
      <c r="BBY83" s="6"/>
      <c r="BBZ83" s="6"/>
      <c r="BCA83" s="6"/>
      <c r="BCB83" s="6"/>
      <c r="BCC83" s="6"/>
      <c r="BCD83" s="6"/>
      <c r="BCE83" s="6"/>
      <c r="BCF83" s="6"/>
      <c r="BCG83" s="6"/>
      <c r="BCH83" s="6"/>
      <c r="BCI83" s="6"/>
      <c r="BCJ83" s="6"/>
      <c r="BCK83" s="6"/>
      <c r="BCL83" s="6"/>
      <c r="BCM83" s="6"/>
      <c r="BCN83" s="6"/>
      <c r="BCO83" s="6"/>
      <c r="BCP83" s="6"/>
      <c r="BCQ83" s="6"/>
      <c r="BCR83" s="6"/>
      <c r="BCS83" s="6"/>
      <c r="BCT83" s="6"/>
      <c r="BCU83" s="6"/>
      <c r="BCV83" s="6"/>
      <c r="BCW83" s="6"/>
      <c r="BCX83" s="6"/>
      <c r="BCY83" s="6"/>
      <c r="BCZ83" s="6"/>
      <c r="BDA83" s="6"/>
      <c r="BDB83" s="6"/>
      <c r="BDC83" s="6"/>
      <c r="BDD83" s="6"/>
      <c r="BDE83" s="6"/>
      <c r="BDF83" s="6"/>
      <c r="BDG83" s="6"/>
      <c r="BDH83" s="6"/>
      <c r="BDI83" s="6"/>
      <c r="BDJ83" s="6"/>
      <c r="BDK83" s="6"/>
      <c r="BDL83" s="6"/>
      <c r="BDM83" s="6"/>
      <c r="BDN83" s="6"/>
      <c r="BDO83" s="6"/>
      <c r="BDP83" s="6"/>
      <c r="BDQ83" s="6"/>
      <c r="BDR83" s="6"/>
      <c r="BDS83" s="6"/>
      <c r="BDT83" s="6"/>
      <c r="BDU83" s="6"/>
      <c r="BDV83" s="6"/>
      <c r="BDW83" s="6"/>
      <c r="BDX83" s="6"/>
      <c r="BDY83" s="6"/>
      <c r="BDZ83" s="6"/>
      <c r="BEA83" s="6"/>
      <c r="BEB83" s="6"/>
      <c r="BEC83" s="6"/>
      <c r="BED83" s="6"/>
      <c r="BEE83" s="6"/>
      <c r="BEF83" s="6"/>
      <c r="BEG83" s="6"/>
      <c r="BEH83" s="6"/>
      <c r="BEI83" s="6"/>
      <c r="BEJ83" s="6"/>
      <c r="BEK83" s="6"/>
      <c r="BEL83" s="6"/>
      <c r="BEM83" s="6"/>
      <c r="BEN83" s="6"/>
      <c r="BEO83" s="6"/>
      <c r="BEP83" s="6"/>
      <c r="BEQ83" s="6"/>
      <c r="BER83" s="6"/>
      <c r="BES83" s="6"/>
      <c r="BET83" s="6"/>
      <c r="BEU83" s="6"/>
      <c r="BEV83" s="6"/>
      <c r="BEW83" s="6"/>
      <c r="BEX83" s="6"/>
      <c r="BEY83" s="6"/>
      <c r="BEZ83" s="6"/>
      <c r="BFA83" s="6"/>
      <c r="BFB83" s="6"/>
      <c r="BFC83" s="6"/>
      <c r="BFD83" s="6"/>
      <c r="BFE83" s="6"/>
      <c r="BFF83" s="6"/>
      <c r="BFG83" s="6"/>
      <c r="BFH83" s="6"/>
      <c r="BFI83" s="6"/>
      <c r="BFJ83" s="6"/>
      <c r="BFK83" s="6"/>
      <c r="BFL83" s="6"/>
      <c r="BFM83" s="6"/>
      <c r="BFN83" s="6"/>
      <c r="BFO83" s="6"/>
      <c r="BFP83" s="6"/>
      <c r="BFQ83" s="6"/>
      <c r="BFX83" s="6"/>
      <c r="BFY83" s="6"/>
      <c r="BFZ83" s="6"/>
      <c r="BGA83" s="6"/>
      <c r="BGB83" s="6"/>
      <c r="BGC83" s="6"/>
      <c r="BGD83" s="6"/>
      <c r="BGE83" s="6"/>
      <c r="BGF83" s="6"/>
      <c r="BGG83" s="6"/>
      <c r="BGH83" s="6"/>
      <c r="BGI83" s="6"/>
      <c r="BGJ83" s="6"/>
      <c r="BGK83" s="6"/>
      <c r="BGL83" s="6"/>
      <c r="BGM83" s="6"/>
      <c r="BGN83" s="6"/>
      <c r="BGO83" s="6"/>
      <c r="BGP83" s="6"/>
      <c r="BGQ83" s="6"/>
      <c r="BGR83" s="6"/>
      <c r="BGS83" s="6"/>
      <c r="BGT83" s="6"/>
      <c r="BGU83" s="6"/>
      <c r="BGV83" s="6"/>
      <c r="BGW83" s="6"/>
      <c r="BGX83" s="6"/>
      <c r="BGY83" s="6"/>
      <c r="BGZ83" s="6"/>
      <c r="BHA83" s="6"/>
      <c r="BHB83" s="6"/>
      <c r="BHC83" s="6"/>
      <c r="BHD83" s="6"/>
      <c r="BHE83" s="6"/>
      <c r="BHF83" s="6"/>
      <c r="BHG83" s="6"/>
      <c r="BHH83" s="6"/>
      <c r="BHI83" s="6"/>
      <c r="BHJ83" s="6"/>
      <c r="BHK83" s="6"/>
      <c r="BHL83" s="6"/>
      <c r="BHM83" s="6"/>
      <c r="BHN83" s="6"/>
      <c r="BHO83" s="6"/>
      <c r="BHP83" s="6"/>
      <c r="BHQ83" s="6"/>
      <c r="BHR83" s="6"/>
      <c r="BHS83" s="6"/>
      <c r="BHT83" s="6"/>
      <c r="BHU83" s="6"/>
      <c r="BHV83" s="6"/>
      <c r="BHW83" s="6"/>
      <c r="BHX83" s="6"/>
      <c r="BHY83" s="6"/>
      <c r="BHZ83" s="6"/>
      <c r="BIA83" s="6"/>
      <c r="BIB83" s="6"/>
      <c r="BIC83" s="6"/>
      <c r="BID83" s="6"/>
      <c r="BIE83" s="6"/>
      <c r="BIF83" s="6"/>
      <c r="BIG83" s="6"/>
      <c r="BIH83" s="6"/>
      <c r="BII83" s="6"/>
      <c r="BIJ83" s="6"/>
      <c r="BIK83" s="6"/>
      <c r="BIL83" s="6"/>
      <c r="BIM83" s="6"/>
      <c r="BIN83" s="6"/>
      <c r="BIO83" s="6"/>
      <c r="BIP83" s="6"/>
      <c r="BIQ83" s="6"/>
      <c r="BIR83" s="6"/>
      <c r="BIS83" s="6"/>
      <c r="BIT83" s="6"/>
      <c r="BIU83" s="6"/>
      <c r="BIV83" s="6"/>
      <c r="BIW83" s="6"/>
      <c r="BIX83" s="6"/>
      <c r="BIY83" s="6"/>
      <c r="BIZ83" s="6"/>
      <c r="BJA83" s="6"/>
      <c r="BJB83" s="6"/>
      <c r="BJC83" s="6"/>
      <c r="BJD83" s="6"/>
      <c r="BJE83" s="6"/>
      <c r="BJF83" s="6"/>
      <c r="BJG83" s="6"/>
      <c r="BJH83" s="6"/>
      <c r="BJI83" s="6"/>
      <c r="BJJ83" s="6"/>
      <c r="BJK83" s="6"/>
      <c r="BJL83" s="6"/>
      <c r="BJM83" s="6"/>
      <c r="BJN83" s="6"/>
      <c r="BJO83" s="6"/>
      <c r="BJP83" s="6"/>
      <c r="BJQ83" s="6"/>
      <c r="BJR83" s="6"/>
      <c r="BJS83" s="6"/>
      <c r="BJT83" s="6"/>
      <c r="BJU83" s="6"/>
      <c r="BJV83" s="6"/>
      <c r="BJW83" s="6"/>
      <c r="BJX83" s="6"/>
      <c r="BJY83" s="6"/>
      <c r="BJZ83" s="6"/>
      <c r="BKA83" s="6"/>
      <c r="BKB83" s="6"/>
      <c r="BKC83" s="6"/>
      <c r="BKD83" s="6"/>
      <c r="BKE83" s="6"/>
      <c r="BKF83" s="6"/>
      <c r="BKG83" s="6"/>
      <c r="BKH83" s="6"/>
      <c r="BKI83" s="6"/>
      <c r="BKJ83" s="6"/>
      <c r="BKK83" s="6"/>
      <c r="BKL83" s="6"/>
      <c r="BKM83" s="6"/>
      <c r="BKN83" s="6"/>
      <c r="BKO83" s="6"/>
      <c r="BKP83" s="6"/>
      <c r="BKQ83" s="6"/>
      <c r="BKR83" s="6"/>
      <c r="BKS83" s="6"/>
      <c r="BKT83" s="6"/>
      <c r="BKU83" s="6"/>
      <c r="BKV83" s="6"/>
      <c r="BKW83" s="6"/>
      <c r="BKX83" s="6"/>
      <c r="BKY83" s="6"/>
      <c r="BKZ83" s="6"/>
      <c r="BLA83" s="6"/>
      <c r="BLB83" s="6"/>
      <c r="BLC83" s="6"/>
      <c r="BLD83" s="6"/>
      <c r="BLE83" s="6"/>
      <c r="BLF83" s="6"/>
      <c r="BLG83" s="6"/>
      <c r="BLH83" s="6"/>
      <c r="BLI83" s="6"/>
      <c r="BLJ83" s="6"/>
      <c r="BLK83" s="6"/>
      <c r="BLL83" s="6"/>
      <c r="BLM83" s="6"/>
      <c r="BLN83" s="6"/>
      <c r="BLO83" s="6"/>
      <c r="BLP83" s="6"/>
      <c r="BLQ83" s="6"/>
      <c r="BLR83" s="6"/>
      <c r="BLS83" s="6"/>
      <c r="BLT83" s="6"/>
      <c r="BLU83" s="6"/>
      <c r="BLV83" s="6"/>
      <c r="BLW83" s="6"/>
      <c r="BLX83" s="6"/>
      <c r="BLY83" s="6"/>
      <c r="BLZ83" s="6"/>
      <c r="BMA83" s="6"/>
      <c r="BMB83" s="6"/>
      <c r="BMC83" s="6"/>
      <c r="BMD83" s="6"/>
      <c r="BME83" s="6"/>
      <c r="BMF83" s="6"/>
      <c r="BMG83" s="6"/>
      <c r="BMH83" s="6"/>
      <c r="BMI83" s="6"/>
      <c r="BMJ83" s="6"/>
      <c r="BMK83" s="6"/>
      <c r="BML83" s="6"/>
      <c r="BMM83" s="6"/>
      <c r="BMN83" s="6"/>
      <c r="BMO83" s="6"/>
      <c r="BMP83" s="6"/>
      <c r="BMQ83" s="6"/>
      <c r="BMR83" s="6"/>
      <c r="BMS83" s="6"/>
      <c r="BMT83" s="6"/>
      <c r="BMU83" s="6"/>
      <c r="BMV83" s="6"/>
      <c r="BMW83" s="6"/>
      <c r="BMX83" s="6"/>
      <c r="BMY83" s="6"/>
      <c r="BMZ83" s="6"/>
      <c r="BNA83" s="6"/>
      <c r="BNB83" s="6"/>
      <c r="BNC83" s="6"/>
      <c r="BND83" s="6"/>
      <c r="BNE83" s="6"/>
      <c r="BNF83" s="6"/>
      <c r="BNG83" s="6"/>
      <c r="BNH83" s="6"/>
      <c r="BNI83" s="6"/>
      <c r="BNJ83" s="6"/>
      <c r="BNK83" s="6"/>
      <c r="BNL83" s="6"/>
      <c r="BNM83" s="6"/>
      <c r="BNN83" s="6"/>
      <c r="BNO83" s="6"/>
      <c r="BNP83" s="6"/>
      <c r="BNQ83" s="6"/>
      <c r="BNR83" s="6"/>
      <c r="BNS83" s="6"/>
      <c r="BNT83" s="6"/>
      <c r="BNU83" s="6"/>
      <c r="BNV83" s="6"/>
      <c r="BNW83" s="6"/>
      <c r="BNX83" s="6"/>
      <c r="BNY83" s="6"/>
      <c r="BNZ83" s="6"/>
      <c r="BOA83" s="6"/>
      <c r="BOB83" s="6"/>
      <c r="BOC83" s="6"/>
      <c r="BOD83" s="6"/>
      <c r="BOE83" s="6"/>
      <c r="BOF83" s="6"/>
      <c r="BOG83" s="6"/>
      <c r="BOH83" s="6"/>
      <c r="BOI83" s="6"/>
      <c r="BOJ83" s="6"/>
      <c r="BOK83" s="6"/>
      <c r="BOL83" s="6"/>
      <c r="BOM83" s="6"/>
      <c r="BON83" s="6"/>
      <c r="BOO83" s="6"/>
      <c r="BOP83" s="6"/>
      <c r="BOQ83" s="6"/>
      <c r="BOR83" s="6"/>
      <c r="BOS83" s="6"/>
      <c r="BOT83" s="6"/>
      <c r="BOU83" s="6"/>
      <c r="BOV83" s="6"/>
      <c r="BOW83" s="6"/>
      <c r="BOX83" s="6"/>
      <c r="BOY83" s="6"/>
      <c r="BOZ83" s="6"/>
      <c r="BPA83" s="6"/>
      <c r="BPB83" s="6"/>
      <c r="BPC83" s="6"/>
      <c r="BPD83" s="6"/>
      <c r="BPE83" s="6"/>
      <c r="BPF83" s="6"/>
      <c r="BPG83" s="6"/>
      <c r="BPH83" s="6"/>
      <c r="BPI83" s="6"/>
      <c r="BPJ83" s="6"/>
      <c r="BPK83" s="6"/>
      <c r="BPL83" s="6"/>
      <c r="BPM83" s="6"/>
      <c r="BPT83" s="6"/>
      <c r="BPU83" s="6"/>
      <c r="BPV83" s="6"/>
      <c r="BPW83" s="6"/>
      <c r="BPX83" s="6"/>
      <c r="BPY83" s="6"/>
      <c r="BPZ83" s="6"/>
      <c r="BQA83" s="6"/>
      <c r="BQB83" s="6"/>
      <c r="BQC83" s="6"/>
      <c r="BQD83" s="6"/>
      <c r="BQE83" s="6"/>
      <c r="BQF83" s="6"/>
      <c r="BQG83" s="6"/>
      <c r="BQH83" s="6"/>
      <c r="BQI83" s="6"/>
      <c r="BQJ83" s="6"/>
      <c r="BQK83" s="6"/>
      <c r="BQL83" s="6"/>
      <c r="BQM83" s="6"/>
      <c r="BQN83" s="6"/>
      <c r="BQO83" s="6"/>
      <c r="BQP83" s="6"/>
      <c r="BQQ83" s="6"/>
      <c r="BQR83" s="6"/>
      <c r="BQS83" s="6"/>
      <c r="BQT83" s="6"/>
      <c r="BQU83" s="6"/>
      <c r="BQV83" s="6"/>
      <c r="BQW83" s="6"/>
      <c r="BQX83" s="6"/>
      <c r="BQY83" s="6"/>
      <c r="BQZ83" s="6"/>
      <c r="BRA83" s="6"/>
      <c r="BRB83" s="6"/>
      <c r="BRC83" s="6"/>
      <c r="BRD83" s="6"/>
      <c r="BRE83" s="6"/>
      <c r="BRF83" s="6"/>
      <c r="BRG83" s="6"/>
      <c r="BRH83" s="6"/>
      <c r="BRI83" s="6"/>
      <c r="BRJ83" s="6"/>
      <c r="BRK83" s="6"/>
      <c r="BRL83" s="6"/>
      <c r="BRM83" s="6"/>
      <c r="BRN83" s="6"/>
      <c r="BRO83" s="6"/>
      <c r="BRP83" s="6"/>
      <c r="BRQ83" s="6"/>
      <c r="BRR83" s="6"/>
      <c r="BRS83" s="6"/>
      <c r="BRT83" s="6"/>
      <c r="BRU83" s="6"/>
      <c r="BRV83" s="6"/>
      <c r="BRW83" s="6"/>
      <c r="BRX83" s="6"/>
      <c r="BRY83" s="6"/>
      <c r="BRZ83" s="6"/>
      <c r="BSA83" s="6"/>
      <c r="BSB83" s="6"/>
      <c r="BSC83" s="6"/>
      <c r="BSD83" s="6"/>
      <c r="BSE83" s="6"/>
      <c r="BSF83" s="6"/>
      <c r="BSG83" s="6"/>
      <c r="BSH83" s="6"/>
      <c r="BSI83" s="6"/>
      <c r="BSJ83" s="6"/>
      <c r="BSK83" s="6"/>
      <c r="BSL83" s="6"/>
      <c r="BSM83" s="6"/>
      <c r="BSN83" s="6"/>
      <c r="BSO83" s="6"/>
      <c r="BSP83" s="6"/>
      <c r="BSQ83" s="6"/>
      <c r="BSR83" s="6"/>
      <c r="BSS83" s="6"/>
      <c r="BST83" s="6"/>
      <c r="BSU83" s="6"/>
      <c r="BSV83" s="6"/>
      <c r="BSW83" s="6"/>
      <c r="BSX83" s="6"/>
      <c r="BSY83" s="6"/>
      <c r="BSZ83" s="6"/>
      <c r="BTA83" s="6"/>
      <c r="BTB83" s="6"/>
      <c r="BTC83" s="6"/>
      <c r="BTD83" s="6"/>
      <c r="BTE83" s="6"/>
      <c r="BTF83" s="6"/>
      <c r="BTG83" s="6"/>
      <c r="BTH83" s="6"/>
      <c r="BTI83" s="6"/>
      <c r="BTJ83" s="6"/>
      <c r="BTK83" s="6"/>
      <c r="BTL83" s="6"/>
      <c r="BTM83" s="6"/>
      <c r="BTN83" s="6"/>
      <c r="BTO83" s="6"/>
      <c r="BTP83" s="6"/>
      <c r="BTQ83" s="6"/>
      <c r="BTR83" s="6"/>
      <c r="BTS83" s="6"/>
      <c r="BTT83" s="6"/>
      <c r="BTU83" s="6"/>
      <c r="BTV83" s="6"/>
      <c r="BTW83" s="6"/>
      <c r="BTX83" s="6"/>
      <c r="BTY83" s="6"/>
      <c r="BTZ83" s="6"/>
      <c r="BUA83" s="6"/>
      <c r="BUB83" s="6"/>
      <c r="BUC83" s="6"/>
      <c r="BUD83" s="6"/>
      <c r="BUE83" s="6"/>
      <c r="BUF83" s="6"/>
      <c r="BUG83" s="6"/>
      <c r="BUH83" s="6"/>
      <c r="BUI83" s="6"/>
      <c r="BUJ83" s="6"/>
      <c r="BUK83" s="6"/>
      <c r="BUL83" s="6"/>
      <c r="BUM83" s="6"/>
      <c r="BUN83" s="6"/>
      <c r="BUO83" s="6"/>
      <c r="BUP83" s="6"/>
      <c r="BUQ83" s="6"/>
      <c r="BUR83" s="6"/>
      <c r="BUS83" s="6"/>
      <c r="BUT83" s="6"/>
      <c r="BUU83" s="6"/>
      <c r="BUV83" s="6"/>
      <c r="BUW83" s="6"/>
      <c r="BUX83" s="6"/>
      <c r="BUY83" s="6"/>
      <c r="BUZ83" s="6"/>
      <c r="BVA83" s="6"/>
      <c r="BVB83" s="6"/>
      <c r="BVC83" s="6"/>
      <c r="BVD83" s="6"/>
      <c r="BVE83" s="6"/>
      <c r="BVF83" s="6"/>
      <c r="BVG83" s="6"/>
      <c r="BVH83" s="6"/>
      <c r="BVI83" s="6"/>
      <c r="BVJ83" s="6"/>
      <c r="BVK83" s="6"/>
      <c r="BVL83" s="6"/>
      <c r="BVM83" s="6"/>
      <c r="BVN83" s="6"/>
      <c r="BVO83" s="6"/>
      <c r="BVP83" s="6"/>
      <c r="BVQ83" s="6"/>
      <c r="BVR83" s="6"/>
      <c r="BVS83" s="6"/>
      <c r="BVT83" s="6"/>
      <c r="BVU83" s="6"/>
      <c r="BVV83" s="6"/>
      <c r="BVW83" s="6"/>
      <c r="BVX83" s="6"/>
      <c r="BVY83" s="6"/>
      <c r="BVZ83" s="6"/>
      <c r="BWA83" s="6"/>
      <c r="BWB83" s="6"/>
      <c r="BWC83" s="6"/>
      <c r="BWD83" s="6"/>
      <c r="BWE83" s="6"/>
      <c r="BWF83" s="6"/>
      <c r="BWG83" s="6"/>
      <c r="BWH83" s="6"/>
      <c r="BWI83" s="6"/>
      <c r="BWJ83" s="6"/>
      <c r="BWK83" s="6"/>
      <c r="BWL83" s="6"/>
      <c r="BWM83" s="6"/>
      <c r="BWN83" s="6"/>
      <c r="BWO83" s="6"/>
      <c r="BWP83" s="6"/>
      <c r="BWQ83" s="6"/>
      <c r="BWR83" s="6"/>
      <c r="BWS83" s="6"/>
      <c r="BWT83" s="6"/>
      <c r="BWU83" s="6"/>
      <c r="BWV83" s="6"/>
      <c r="BWW83" s="6"/>
      <c r="BWX83" s="6"/>
      <c r="BWY83" s="6"/>
      <c r="BWZ83" s="6"/>
      <c r="BXA83" s="6"/>
      <c r="BXB83" s="6"/>
      <c r="BXC83" s="6"/>
      <c r="BXD83" s="6"/>
      <c r="BXE83" s="6"/>
      <c r="BXF83" s="6"/>
      <c r="BXG83" s="6"/>
      <c r="BXH83" s="6"/>
      <c r="BXI83" s="6"/>
      <c r="BXJ83" s="6"/>
      <c r="BXK83" s="6"/>
      <c r="BXL83" s="6"/>
      <c r="BXM83" s="6"/>
      <c r="BXN83" s="6"/>
      <c r="BXO83" s="6"/>
      <c r="BXP83" s="6"/>
      <c r="BXQ83" s="6"/>
      <c r="BXR83" s="6"/>
      <c r="BXS83" s="6"/>
      <c r="BXT83" s="6"/>
      <c r="BXU83" s="6"/>
      <c r="BXV83" s="6"/>
      <c r="BXW83" s="6"/>
      <c r="BXX83" s="6"/>
      <c r="BXY83" s="6"/>
      <c r="BXZ83" s="6"/>
      <c r="BYA83" s="6"/>
      <c r="BYB83" s="6"/>
      <c r="BYC83" s="6"/>
      <c r="BYD83" s="6"/>
      <c r="BYE83" s="6"/>
      <c r="BYF83" s="6"/>
      <c r="BYG83" s="6"/>
      <c r="BYH83" s="6"/>
      <c r="BYI83" s="6"/>
      <c r="BYJ83" s="6"/>
      <c r="BYK83" s="6"/>
      <c r="BYL83" s="6"/>
      <c r="BYM83" s="6"/>
      <c r="BYN83" s="6"/>
      <c r="BYO83" s="6"/>
      <c r="BYP83" s="6"/>
      <c r="BYQ83" s="6"/>
      <c r="BYR83" s="6"/>
      <c r="BYS83" s="6"/>
      <c r="BYT83" s="6"/>
      <c r="BYU83" s="6"/>
      <c r="BYV83" s="6"/>
      <c r="BYW83" s="6"/>
      <c r="BYX83" s="6"/>
      <c r="BYY83" s="6"/>
      <c r="BYZ83" s="6"/>
      <c r="BZA83" s="6"/>
      <c r="BZB83" s="6"/>
      <c r="BZC83" s="6"/>
      <c r="BZD83" s="6"/>
      <c r="BZE83" s="6"/>
      <c r="BZF83" s="6"/>
      <c r="BZG83" s="6"/>
      <c r="BZH83" s="6"/>
      <c r="BZI83" s="6"/>
      <c r="BZP83" s="6"/>
      <c r="BZQ83" s="6"/>
      <c r="BZR83" s="6"/>
      <c r="BZS83" s="6"/>
      <c r="BZT83" s="6"/>
      <c r="BZU83" s="6"/>
      <c r="BZV83" s="6"/>
      <c r="BZW83" s="6"/>
      <c r="BZX83" s="6"/>
      <c r="BZY83" s="6"/>
      <c r="BZZ83" s="6"/>
      <c r="CAA83" s="6"/>
      <c r="CAB83" s="6"/>
      <c r="CAC83" s="6"/>
      <c r="CAD83" s="6"/>
      <c r="CAE83" s="6"/>
      <c r="CAF83" s="6"/>
      <c r="CAG83" s="6"/>
      <c r="CAH83" s="6"/>
      <c r="CAI83" s="6"/>
      <c r="CAJ83" s="6"/>
      <c r="CAK83" s="6"/>
      <c r="CAL83" s="6"/>
      <c r="CAM83" s="6"/>
      <c r="CAN83" s="6"/>
      <c r="CAO83" s="6"/>
      <c r="CAP83" s="6"/>
      <c r="CAQ83" s="6"/>
      <c r="CAR83" s="6"/>
      <c r="CAS83" s="6"/>
      <c r="CAT83" s="6"/>
      <c r="CAU83" s="6"/>
      <c r="CAV83" s="6"/>
      <c r="CAW83" s="6"/>
      <c r="CAX83" s="6"/>
      <c r="CAY83" s="6"/>
      <c r="CAZ83" s="6"/>
      <c r="CBA83" s="6"/>
      <c r="CBB83" s="6"/>
      <c r="CBC83" s="6"/>
      <c r="CBD83" s="6"/>
      <c r="CBE83" s="6"/>
      <c r="CBF83" s="6"/>
      <c r="CBG83" s="6"/>
      <c r="CBH83" s="6"/>
      <c r="CBI83" s="6"/>
      <c r="CBJ83" s="6"/>
      <c r="CBK83" s="6"/>
      <c r="CBL83" s="6"/>
      <c r="CBM83" s="6"/>
      <c r="CBN83" s="6"/>
      <c r="CBO83" s="6"/>
      <c r="CBP83" s="6"/>
      <c r="CBQ83" s="6"/>
      <c r="CBR83" s="6"/>
      <c r="CBS83" s="6"/>
      <c r="CBT83" s="6"/>
      <c r="CBU83" s="6"/>
      <c r="CBV83" s="6"/>
      <c r="CBW83" s="6"/>
      <c r="CBX83" s="6"/>
      <c r="CBY83" s="6"/>
      <c r="CBZ83" s="6"/>
      <c r="CCA83" s="6"/>
      <c r="CCB83" s="6"/>
      <c r="CCC83" s="6"/>
      <c r="CCD83" s="6"/>
      <c r="CCE83" s="6"/>
      <c r="CCF83" s="6"/>
      <c r="CCG83" s="6"/>
      <c r="CCH83" s="6"/>
      <c r="CCI83" s="6"/>
      <c r="CCJ83" s="6"/>
      <c r="CCK83" s="6"/>
      <c r="CCL83" s="6"/>
      <c r="CCM83" s="6"/>
      <c r="CCN83" s="6"/>
      <c r="CCO83" s="6"/>
      <c r="CCP83" s="6"/>
      <c r="CCQ83" s="6"/>
      <c r="CCR83" s="6"/>
      <c r="CCS83" s="6"/>
      <c r="CCT83" s="6"/>
      <c r="CCU83" s="6"/>
      <c r="CCV83" s="6"/>
      <c r="CCW83" s="6"/>
      <c r="CCX83" s="6"/>
      <c r="CCY83" s="6"/>
      <c r="CCZ83" s="6"/>
      <c r="CDA83" s="6"/>
      <c r="CDB83" s="6"/>
      <c r="CDC83" s="6"/>
      <c r="CDD83" s="6"/>
      <c r="CDE83" s="6"/>
      <c r="CDF83" s="6"/>
      <c r="CDG83" s="6"/>
      <c r="CDH83" s="6"/>
      <c r="CDI83" s="6"/>
      <c r="CDJ83" s="6"/>
      <c r="CDK83" s="6"/>
      <c r="CDL83" s="6"/>
      <c r="CDM83" s="6"/>
      <c r="CDN83" s="6"/>
      <c r="CDO83" s="6"/>
      <c r="CDP83" s="6"/>
      <c r="CDQ83" s="6"/>
      <c r="CDR83" s="6"/>
      <c r="CDS83" s="6"/>
      <c r="CDT83" s="6"/>
      <c r="CDU83" s="6"/>
      <c r="CDV83" s="6"/>
      <c r="CDW83" s="6"/>
      <c r="CDX83" s="6"/>
      <c r="CDY83" s="6"/>
      <c r="CDZ83" s="6"/>
      <c r="CEA83" s="6"/>
      <c r="CEB83" s="6"/>
      <c r="CEC83" s="6"/>
      <c r="CED83" s="6"/>
      <c r="CEE83" s="6"/>
      <c r="CEF83" s="6"/>
      <c r="CEG83" s="6"/>
      <c r="CEH83" s="6"/>
      <c r="CEI83" s="6"/>
      <c r="CEJ83" s="6"/>
      <c r="CEK83" s="6"/>
      <c r="CEL83" s="6"/>
      <c r="CEM83" s="6"/>
      <c r="CEN83" s="6"/>
      <c r="CEO83" s="6"/>
      <c r="CEP83" s="6"/>
      <c r="CEQ83" s="6"/>
      <c r="CER83" s="6"/>
      <c r="CES83" s="6"/>
      <c r="CET83" s="6"/>
      <c r="CEU83" s="6"/>
      <c r="CEV83" s="6"/>
      <c r="CEW83" s="6"/>
      <c r="CEX83" s="6"/>
      <c r="CEY83" s="6"/>
      <c r="CEZ83" s="6"/>
      <c r="CFA83" s="6"/>
      <c r="CFB83" s="6"/>
      <c r="CFC83" s="6"/>
      <c r="CFD83" s="6"/>
      <c r="CFE83" s="6"/>
      <c r="CFF83" s="6"/>
      <c r="CFG83" s="6"/>
      <c r="CFH83" s="6"/>
      <c r="CFI83" s="6"/>
      <c r="CFJ83" s="6"/>
      <c r="CFK83" s="6"/>
      <c r="CFL83" s="6"/>
      <c r="CFM83" s="6"/>
      <c r="CFN83" s="6"/>
      <c r="CFO83" s="6"/>
      <c r="CFP83" s="6"/>
      <c r="CFQ83" s="6"/>
      <c r="CFR83" s="6"/>
      <c r="CFS83" s="6"/>
      <c r="CFT83" s="6"/>
      <c r="CFU83" s="6"/>
      <c r="CFV83" s="6"/>
      <c r="CFW83" s="6"/>
      <c r="CFX83" s="6"/>
      <c r="CFY83" s="6"/>
      <c r="CFZ83" s="6"/>
      <c r="CGA83" s="6"/>
      <c r="CGB83" s="6"/>
      <c r="CGC83" s="6"/>
      <c r="CGD83" s="6"/>
      <c r="CGE83" s="6"/>
      <c r="CGF83" s="6"/>
      <c r="CGG83" s="6"/>
      <c r="CGH83" s="6"/>
      <c r="CGI83" s="6"/>
      <c r="CGJ83" s="6"/>
      <c r="CGK83" s="6"/>
      <c r="CGL83" s="6"/>
      <c r="CGM83" s="6"/>
      <c r="CGN83" s="6"/>
      <c r="CGO83" s="6"/>
      <c r="CGP83" s="6"/>
      <c r="CGQ83" s="6"/>
      <c r="CGR83" s="6"/>
      <c r="CGS83" s="6"/>
      <c r="CGT83" s="6"/>
      <c r="CGU83" s="6"/>
      <c r="CGV83" s="6"/>
      <c r="CGW83" s="6"/>
      <c r="CGX83" s="6"/>
      <c r="CGY83" s="6"/>
      <c r="CGZ83" s="6"/>
      <c r="CHA83" s="6"/>
      <c r="CHB83" s="6"/>
      <c r="CHC83" s="6"/>
      <c r="CHD83" s="6"/>
      <c r="CHE83" s="6"/>
      <c r="CHF83" s="6"/>
      <c r="CHG83" s="6"/>
      <c r="CHH83" s="6"/>
      <c r="CHI83" s="6"/>
      <c r="CHJ83" s="6"/>
      <c r="CHK83" s="6"/>
      <c r="CHL83" s="6"/>
      <c r="CHM83" s="6"/>
      <c r="CHN83" s="6"/>
      <c r="CHO83" s="6"/>
      <c r="CHP83" s="6"/>
      <c r="CHQ83" s="6"/>
      <c r="CHR83" s="6"/>
      <c r="CHS83" s="6"/>
      <c r="CHT83" s="6"/>
      <c r="CHU83" s="6"/>
      <c r="CHV83" s="6"/>
      <c r="CHW83" s="6"/>
      <c r="CHX83" s="6"/>
      <c r="CHY83" s="6"/>
      <c r="CHZ83" s="6"/>
      <c r="CIA83" s="6"/>
      <c r="CIB83" s="6"/>
      <c r="CIC83" s="6"/>
      <c r="CID83" s="6"/>
      <c r="CIE83" s="6"/>
      <c r="CIF83" s="6"/>
      <c r="CIG83" s="6"/>
      <c r="CIH83" s="6"/>
      <c r="CII83" s="6"/>
      <c r="CIJ83" s="6"/>
      <c r="CIK83" s="6"/>
      <c r="CIL83" s="6"/>
      <c r="CIM83" s="6"/>
      <c r="CIN83" s="6"/>
      <c r="CIO83" s="6"/>
      <c r="CIP83" s="6"/>
      <c r="CIQ83" s="6"/>
      <c r="CIR83" s="6"/>
      <c r="CIS83" s="6"/>
      <c r="CIT83" s="6"/>
      <c r="CIU83" s="6"/>
      <c r="CIV83" s="6"/>
      <c r="CIW83" s="6"/>
      <c r="CIX83" s="6"/>
      <c r="CIY83" s="6"/>
      <c r="CIZ83" s="6"/>
      <c r="CJA83" s="6"/>
      <c r="CJB83" s="6"/>
      <c r="CJC83" s="6"/>
      <c r="CJD83" s="6"/>
      <c r="CJE83" s="6"/>
      <c r="CJL83" s="6"/>
      <c r="CJM83" s="6"/>
      <c r="CJN83" s="6"/>
      <c r="CJO83" s="6"/>
      <c r="CJP83" s="6"/>
      <c r="CJQ83" s="6"/>
      <c r="CJR83" s="6"/>
      <c r="CJS83" s="6"/>
      <c r="CJT83" s="6"/>
      <c r="CJU83" s="6"/>
      <c r="CJV83" s="6"/>
      <c r="CJW83" s="6"/>
      <c r="CJX83" s="6"/>
      <c r="CJY83" s="6"/>
      <c r="CJZ83" s="6"/>
      <c r="CKA83" s="6"/>
      <c r="CKB83" s="6"/>
      <c r="CKC83" s="6"/>
      <c r="CKD83" s="6"/>
      <c r="CKE83" s="6"/>
      <c r="CKF83" s="6"/>
      <c r="CKG83" s="6"/>
      <c r="CKH83" s="6"/>
      <c r="CKI83" s="6"/>
      <c r="CKJ83" s="6"/>
      <c r="CKK83" s="6"/>
      <c r="CKL83" s="6"/>
      <c r="CKM83" s="6"/>
      <c r="CKN83" s="6"/>
      <c r="CKO83" s="6"/>
      <c r="CKP83" s="6"/>
      <c r="CKQ83" s="6"/>
      <c r="CKR83" s="6"/>
      <c r="CKS83" s="6"/>
      <c r="CKT83" s="6"/>
      <c r="CKU83" s="6"/>
      <c r="CKV83" s="6"/>
      <c r="CKW83" s="6"/>
      <c r="CKX83" s="6"/>
      <c r="CKY83" s="6"/>
      <c r="CKZ83" s="6"/>
      <c r="CLA83" s="6"/>
      <c r="CLB83" s="6"/>
      <c r="CLC83" s="6"/>
      <c r="CLD83" s="6"/>
      <c r="CLE83" s="6"/>
      <c r="CLF83" s="6"/>
      <c r="CLG83" s="6"/>
      <c r="CLH83" s="6"/>
      <c r="CLI83" s="6"/>
      <c r="CLJ83" s="6"/>
      <c r="CLK83" s="6"/>
      <c r="CLL83" s="6"/>
      <c r="CLM83" s="6"/>
      <c r="CLN83" s="6"/>
      <c r="CLO83" s="6"/>
      <c r="CLP83" s="6"/>
      <c r="CLQ83" s="6"/>
      <c r="CLR83" s="6"/>
      <c r="CLS83" s="6"/>
      <c r="CLT83" s="6"/>
      <c r="CLU83" s="6"/>
      <c r="CLV83" s="6"/>
      <c r="CLW83" s="6"/>
      <c r="CLX83" s="6"/>
      <c r="CLY83" s="6"/>
      <c r="CLZ83" s="6"/>
      <c r="CMA83" s="6"/>
      <c r="CMB83" s="6"/>
      <c r="CMC83" s="6"/>
      <c r="CMD83" s="6"/>
      <c r="CME83" s="6"/>
      <c r="CMF83" s="6"/>
      <c r="CMG83" s="6"/>
      <c r="CMH83" s="6"/>
      <c r="CMI83" s="6"/>
      <c r="CMJ83" s="6"/>
      <c r="CMK83" s="6"/>
      <c r="CML83" s="6"/>
      <c r="CMM83" s="6"/>
      <c r="CMN83" s="6"/>
      <c r="CMO83" s="6"/>
      <c r="CMP83" s="6"/>
      <c r="CMQ83" s="6"/>
      <c r="CMR83" s="6"/>
      <c r="CMS83" s="6"/>
      <c r="CMT83" s="6"/>
      <c r="CMU83" s="6"/>
      <c r="CMV83" s="6"/>
      <c r="CMW83" s="6"/>
      <c r="CMX83" s="6"/>
      <c r="CMY83" s="6"/>
      <c r="CMZ83" s="6"/>
      <c r="CNA83" s="6"/>
      <c r="CNB83" s="6"/>
      <c r="CNC83" s="6"/>
      <c r="CND83" s="6"/>
      <c r="CNE83" s="6"/>
      <c r="CNF83" s="6"/>
      <c r="CNG83" s="6"/>
      <c r="CNH83" s="6"/>
      <c r="CNI83" s="6"/>
      <c r="CNJ83" s="6"/>
      <c r="CNK83" s="6"/>
      <c r="CNL83" s="6"/>
      <c r="CNM83" s="6"/>
      <c r="CNN83" s="6"/>
      <c r="CNO83" s="6"/>
      <c r="CNP83" s="6"/>
      <c r="CNQ83" s="6"/>
      <c r="CNR83" s="6"/>
      <c r="CNS83" s="6"/>
      <c r="CNT83" s="6"/>
      <c r="CNU83" s="6"/>
      <c r="CNV83" s="6"/>
      <c r="CNW83" s="6"/>
      <c r="CNX83" s="6"/>
      <c r="CNY83" s="6"/>
      <c r="CNZ83" s="6"/>
      <c r="COA83" s="6"/>
      <c r="COB83" s="6"/>
      <c r="COC83" s="6"/>
      <c r="COD83" s="6"/>
      <c r="COE83" s="6"/>
      <c r="COF83" s="6"/>
      <c r="COG83" s="6"/>
      <c r="COH83" s="6"/>
      <c r="COI83" s="6"/>
      <c r="COJ83" s="6"/>
      <c r="COK83" s="6"/>
      <c r="COL83" s="6"/>
      <c r="COM83" s="6"/>
      <c r="CON83" s="6"/>
      <c r="COO83" s="6"/>
      <c r="COP83" s="6"/>
      <c r="COQ83" s="6"/>
      <c r="COR83" s="6"/>
      <c r="COS83" s="6"/>
      <c r="COT83" s="6"/>
      <c r="COU83" s="6"/>
      <c r="COV83" s="6"/>
      <c r="COW83" s="6"/>
      <c r="COX83" s="6"/>
      <c r="COY83" s="6"/>
      <c r="COZ83" s="6"/>
      <c r="CPA83" s="6"/>
      <c r="CPB83" s="6"/>
      <c r="CPC83" s="6"/>
      <c r="CPD83" s="6"/>
      <c r="CPE83" s="6"/>
      <c r="CPF83" s="6"/>
      <c r="CPG83" s="6"/>
      <c r="CPH83" s="6"/>
      <c r="CPI83" s="6"/>
      <c r="CPJ83" s="6"/>
      <c r="CPK83" s="6"/>
      <c r="CPL83" s="6"/>
      <c r="CPM83" s="6"/>
      <c r="CPN83" s="6"/>
      <c r="CPO83" s="6"/>
      <c r="CPP83" s="6"/>
      <c r="CPQ83" s="6"/>
      <c r="CPR83" s="6"/>
      <c r="CPS83" s="6"/>
      <c r="CPT83" s="6"/>
      <c r="CPU83" s="6"/>
      <c r="CPV83" s="6"/>
      <c r="CPW83" s="6"/>
      <c r="CPX83" s="6"/>
      <c r="CPY83" s="6"/>
      <c r="CPZ83" s="6"/>
      <c r="CQA83" s="6"/>
      <c r="CQB83" s="6"/>
      <c r="CQC83" s="6"/>
      <c r="CQD83" s="6"/>
      <c r="CQE83" s="6"/>
      <c r="CQF83" s="6"/>
      <c r="CQG83" s="6"/>
      <c r="CQH83" s="6"/>
      <c r="CQI83" s="6"/>
      <c r="CQJ83" s="6"/>
      <c r="CQK83" s="6"/>
      <c r="CQL83" s="6"/>
      <c r="CQM83" s="6"/>
      <c r="CQN83" s="6"/>
      <c r="CQO83" s="6"/>
      <c r="CQP83" s="6"/>
      <c r="CQQ83" s="6"/>
      <c r="CQR83" s="6"/>
      <c r="CQS83" s="6"/>
      <c r="CQT83" s="6"/>
      <c r="CQU83" s="6"/>
      <c r="CQV83" s="6"/>
      <c r="CQW83" s="6"/>
      <c r="CQX83" s="6"/>
      <c r="CQY83" s="6"/>
      <c r="CQZ83" s="6"/>
      <c r="CRA83" s="6"/>
      <c r="CRB83" s="6"/>
      <c r="CRC83" s="6"/>
      <c r="CRD83" s="6"/>
      <c r="CRE83" s="6"/>
      <c r="CRF83" s="6"/>
      <c r="CRG83" s="6"/>
      <c r="CRH83" s="6"/>
      <c r="CRI83" s="6"/>
      <c r="CRJ83" s="6"/>
      <c r="CRK83" s="6"/>
      <c r="CRL83" s="6"/>
      <c r="CRM83" s="6"/>
      <c r="CRN83" s="6"/>
      <c r="CRO83" s="6"/>
      <c r="CRP83" s="6"/>
      <c r="CRQ83" s="6"/>
      <c r="CRR83" s="6"/>
      <c r="CRS83" s="6"/>
      <c r="CRT83" s="6"/>
      <c r="CRU83" s="6"/>
      <c r="CRV83" s="6"/>
      <c r="CRW83" s="6"/>
      <c r="CRX83" s="6"/>
      <c r="CRY83" s="6"/>
      <c r="CRZ83" s="6"/>
      <c r="CSA83" s="6"/>
      <c r="CSB83" s="6"/>
      <c r="CSC83" s="6"/>
      <c r="CSD83" s="6"/>
      <c r="CSE83" s="6"/>
      <c r="CSF83" s="6"/>
      <c r="CSG83" s="6"/>
      <c r="CSH83" s="6"/>
      <c r="CSI83" s="6"/>
      <c r="CSJ83" s="6"/>
      <c r="CSK83" s="6"/>
      <c r="CSL83" s="6"/>
      <c r="CSM83" s="6"/>
      <c r="CSN83" s="6"/>
      <c r="CSO83" s="6"/>
      <c r="CSP83" s="6"/>
      <c r="CSQ83" s="6"/>
      <c r="CSR83" s="6"/>
      <c r="CSS83" s="6"/>
      <c r="CST83" s="6"/>
      <c r="CSU83" s="6"/>
      <c r="CSV83" s="6"/>
      <c r="CSW83" s="6"/>
      <c r="CSX83" s="6"/>
      <c r="CSY83" s="6"/>
      <c r="CSZ83" s="6"/>
      <c r="CTA83" s="6"/>
      <c r="CTH83" s="6"/>
      <c r="CTI83" s="6"/>
      <c r="CTJ83" s="6"/>
      <c r="CTK83" s="6"/>
      <c r="CTL83" s="6"/>
      <c r="CTM83" s="6"/>
      <c r="CTN83" s="6"/>
      <c r="CTO83" s="6"/>
      <c r="CTP83" s="6"/>
      <c r="CTQ83" s="6"/>
      <c r="CTR83" s="6"/>
      <c r="CTS83" s="6"/>
      <c r="CTT83" s="6"/>
      <c r="CTU83" s="6"/>
      <c r="CTV83" s="6"/>
      <c r="CTW83" s="6"/>
      <c r="CTX83" s="6"/>
      <c r="CTY83" s="6"/>
      <c r="CTZ83" s="6"/>
      <c r="CUA83" s="6"/>
      <c r="CUB83" s="6"/>
      <c r="CUC83" s="6"/>
      <c r="CUD83" s="6"/>
      <c r="CUE83" s="6"/>
      <c r="CUF83" s="6"/>
      <c r="CUG83" s="6"/>
      <c r="CUH83" s="6"/>
      <c r="CUI83" s="6"/>
      <c r="CUJ83" s="6"/>
      <c r="CUK83" s="6"/>
      <c r="CUL83" s="6"/>
      <c r="CUM83" s="6"/>
      <c r="CUN83" s="6"/>
      <c r="CUO83" s="6"/>
      <c r="CUP83" s="6"/>
      <c r="CUQ83" s="6"/>
      <c r="CUR83" s="6"/>
      <c r="CUS83" s="6"/>
      <c r="CUT83" s="6"/>
      <c r="CUU83" s="6"/>
      <c r="CUV83" s="6"/>
      <c r="CUW83" s="6"/>
      <c r="CUX83" s="6"/>
      <c r="CUY83" s="6"/>
      <c r="CUZ83" s="6"/>
      <c r="CVA83" s="6"/>
      <c r="CVB83" s="6"/>
      <c r="CVC83" s="6"/>
      <c r="CVD83" s="6"/>
      <c r="CVE83" s="6"/>
      <c r="CVF83" s="6"/>
      <c r="CVG83" s="6"/>
      <c r="CVH83" s="6"/>
      <c r="CVI83" s="6"/>
      <c r="CVJ83" s="6"/>
      <c r="CVK83" s="6"/>
      <c r="CVL83" s="6"/>
      <c r="CVM83" s="6"/>
      <c r="CVN83" s="6"/>
      <c r="CVO83" s="6"/>
      <c r="CVP83" s="6"/>
      <c r="CVQ83" s="6"/>
      <c r="CVR83" s="6"/>
      <c r="CVS83" s="6"/>
      <c r="CVT83" s="6"/>
      <c r="CVU83" s="6"/>
      <c r="CVV83" s="6"/>
      <c r="CVW83" s="6"/>
      <c r="CVX83" s="6"/>
      <c r="CVY83" s="6"/>
      <c r="CVZ83" s="6"/>
      <c r="CWA83" s="6"/>
      <c r="CWB83" s="6"/>
      <c r="CWC83" s="6"/>
      <c r="CWD83" s="6"/>
      <c r="CWE83" s="6"/>
      <c r="CWF83" s="6"/>
      <c r="CWG83" s="6"/>
      <c r="CWH83" s="6"/>
      <c r="CWI83" s="6"/>
      <c r="CWJ83" s="6"/>
      <c r="CWK83" s="6"/>
      <c r="CWL83" s="6"/>
      <c r="CWM83" s="6"/>
      <c r="CWN83" s="6"/>
      <c r="CWO83" s="6"/>
      <c r="CWP83" s="6"/>
      <c r="CWQ83" s="6"/>
      <c r="CWR83" s="6"/>
      <c r="CWS83" s="6"/>
      <c r="CWT83" s="6"/>
      <c r="CWU83" s="6"/>
      <c r="CWV83" s="6"/>
      <c r="CWW83" s="6"/>
      <c r="CWX83" s="6"/>
      <c r="CWY83" s="6"/>
      <c r="CWZ83" s="6"/>
      <c r="CXA83" s="6"/>
      <c r="CXB83" s="6"/>
      <c r="CXC83" s="6"/>
      <c r="CXD83" s="6"/>
      <c r="CXE83" s="6"/>
      <c r="CXF83" s="6"/>
      <c r="CXG83" s="6"/>
      <c r="CXH83" s="6"/>
      <c r="CXI83" s="6"/>
      <c r="CXJ83" s="6"/>
      <c r="CXK83" s="6"/>
      <c r="CXL83" s="6"/>
      <c r="CXM83" s="6"/>
      <c r="CXN83" s="6"/>
      <c r="CXO83" s="6"/>
      <c r="CXP83" s="6"/>
      <c r="CXQ83" s="6"/>
      <c r="CXR83" s="6"/>
      <c r="CXS83" s="6"/>
      <c r="CXT83" s="6"/>
      <c r="CXU83" s="6"/>
      <c r="CXV83" s="6"/>
      <c r="CXW83" s="6"/>
      <c r="CXX83" s="6"/>
      <c r="CXY83" s="6"/>
      <c r="CXZ83" s="6"/>
      <c r="CYA83" s="6"/>
      <c r="CYB83" s="6"/>
      <c r="CYC83" s="6"/>
      <c r="CYD83" s="6"/>
      <c r="CYE83" s="6"/>
      <c r="CYF83" s="6"/>
      <c r="CYG83" s="6"/>
      <c r="CYH83" s="6"/>
      <c r="CYI83" s="6"/>
      <c r="CYJ83" s="6"/>
      <c r="CYK83" s="6"/>
      <c r="CYL83" s="6"/>
      <c r="CYM83" s="6"/>
      <c r="CYN83" s="6"/>
      <c r="CYO83" s="6"/>
      <c r="CYP83" s="6"/>
      <c r="CYQ83" s="6"/>
      <c r="CYR83" s="6"/>
      <c r="CYS83" s="6"/>
      <c r="CYT83" s="6"/>
      <c r="CYU83" s="6"/>
      <c r="CYV83" s="6"/>
      <c r="CYW83" s="6"/>
      <c r="CYX83" s="6"/>
      <c r="CYY83" s="6"/>
      <c r="CYZ83" s="6"/>
      <c r="CZA83" s="6"/>
      <c r="CZB83" s="6"/>
      <c r="CZC83" s="6"/>
      <c r="CZD83" s="6"/>
      <c r="CZE83" s="6"/>
      <c r="CZF83" s="6"/>
      <c r="CZG83" s="6"/>
      <c r="CZH83" s="6"/>
      <c r="CZI83" s="6"/>
      <c r="CZJ83" s="6"/>
      <c r="CZK83" s="6"/>
      <c r="CZL83" s="6"/>
      <c r="CZM83" s="6"/>
      <c r="CZN83" s="6"/>
      <c r="CZO83" s="6"/>
      <c r="CZP83" s="6"/>
      <c r="CZQ83" s="6"/>
      <c r="CZR83" s="6"/>
      <c r="CZS83" s="6"/>
      <c r="CZT83" s="6"/>
      <c r="CZU83" s="6"/>
      <c r="CZV83" s="6"/>
      <c r="CZW83" s="6"/>
      <c r="CZX83" s="6"/>
      <c r="CZY83" s="6"/>
      <c r="CZZ83" s="6"/>
      <c r="DAA83" s="6"/>
      <c r="DAB83" s="6"/>
      <c r="DAC83" s="6"/>
      <c r="DAD83" s="6"/>
      <c r="DAE83" s="6"/>
      <c r="DAF83" s="6"/>
      <c r="DAG83" s="6"/>
      <c r="DAH83" s="6"/>
      <c r="DAI83" s="6"/>
      <c r="DAJ83" s="6"/>
      <c r="DAK83" s="6"/>
      <c r="DAL83" s="6"/>
      <c r="DAM83" s="6"/>
      <c r="DAN83" s="6"/>
      <c r="DAO83" s="6"/>
      <c r="DAP83" s="6"/>
      <c r="DAQ83" s="6"/>
      <c r="DAR83" s="6"/>
      <c r="DAS83" s="6"/>
      <c r="DAT83" s="6"/>
      <c r="DAU83" s="6"/>
      <c r="DAV83" s="6"/>
      <c r="DAW83" s="6"/>
      <c r="DAX83" s="6"/>
      <c r="DAY83" s="6"/>
      <c r="DAZ83" s="6"/>
      <c r="DBA83" s="6"/>
      <c r="DBB83" s="6"/>
      <c r="DBC83" s="6"/>
      <c r="DBD83" s="6"/>
      <c r="DBE83" s="6"/>
      <c r="DBF83" s="6"/>
      <c r="DBG83" s="6"/>
      <c r="DBH83" s="6"/>
      <c r="DBI83" s="6"/>
      <c r="DBJ83" s="6"/>
      <c r="DBK83" s="6"/>
      <c r="DBL83" s="6"/>
      <c r="DBM83" s="6"/>
      <c r="DBN83" s="6"/>
      <c r="DBO83" s="6"/>
      <c r="DBP83" s="6"/>
      <c r="DBQ83" s="6"/>
      <c r="DBR83" s="6"/>
      <c r="DBS83" s="6"/>
      <c r="DBT83" s="6"/>
      <c r="DBU83" s="6"/>
      <c r="DBV83" s="6"/>
      <c r="DBW83" s="6"/>
      <c r="DBX83" s="6"/>
      <c r="DBY83" s="6"/>
      <c r="DBZ83" s="6"/>
      <c r="DCA83" s="6"/>
      <c r="DCB83" s="6"/>
      <c r="DCC83" s="6"/>
      <c r="DCD83" s="6"/>
      <c r="DCE83" s="6"/>
      <c r="DCF83" s="6"/>
      <c r="DCG83" s="6"/>
      <c r="DCH83" s="6"/>
      <c r="DCI83" s="6"/>
      <c r="DCJ83" s="6"/>
      <c r="DCK83" s="6"/>
      <c r="DCL83" s="6"/>
      <c r="DCM83" s="6"/>
      <c r="DCN83" s="6"/>
      <c r="DCO83" s="6"/>
      <c r="DCP83" s="6"/>
      <c r="DCQ83" s="6"/>
      <c r="DCR83" s="6"/>
      <c r="DCS83" s="6"/>
      <c r="DCT83" s="6"/>
      <c r="DCU83" s="6"/>
      <c r="DCV83" s="6"/>
      <c r="DCW83" s="6"/>
      <c r="DDD83" s="6"/>
      <c r="DDE83" s="6"/>
      <c r="DDF83" s="6"/>
      <c r="DDG83" s="6"/>
      <c r="DDH83" s="6"/>
      <c r="DDI83" s="6"/>
      <c r="DDJ83" s="6"/>
      <c r="DDK83" s="6"/>
      <c r="DDL83" s="6"/>
      <c r="DDM83" s="6"/>
      <c r="DDN83" s="6"/>
      <c r="DDO83" s="6"/>
      <c r="DDP83" s="6"/>
      <c r="DDQ83" s="6"/>
      <c r="DDR83" s="6"/>
      <c r="DDS83" s="6"/>
      <c r="DDT83" s="6"/>
      <c r="DDU83" s="6"/>
      <c r="DDV83" s="6"/>
      <c r="DDW83" s="6"/>
      <c r="DDX83" s="6"/>
      <c r="DDY83" s="6"/>
      <c r="DDZ83" s="6"/>
      <c r="DEA83" s="6"/>
      <c r="DEB83" s="6"/>
      <c r="DEC83" s="6"/>
      <c r="DED83" s="6"/>
      <c r="DEE83" s="6"/>
      <c r="DEF83" s="6"/>
      <c r="DEG83" s="6"/>
      <c r="DEH83" s="6"/>
      <c r="DEI83" s="6"/>
      <c r="DEJ83" s="6"/>
      <c r="DEK83" s="6"/>
      <c r="DEL83" s="6"/>
      <c r="DEM83" s="6"/>
      <c r="DEN83" s="6"/>
      <c r="DEO83" s="6"/>
      <c r="DEP83" s="6"/>
      <c r="DEQ83" s="6"/>
      <c r="DER83" s="6"/>
      <c r="DES83" s="6"/>
      <c r="DET83" s="6"/>
      <c r="DEU83" s="6"/>
      <c r="DEV83" s="6"/>
      <c r="DEW83" s="6"/>
      <c r="DEX83" s="6"/>
      <c r="DEY83" s="6"/>
      <c r="DEZ83" s="6"/>
      <c r="DFA83" s="6"/>
      <c r="DFB83" s="6"/>
      <c r="DFC83" s="6"/>
      <c r="DFD83" s="6"/>
      <c r="DFE83" s="6"/>
      <c r="DFF83" s="6"/>
      <c r="DFG83" s="6"/>
      <c r="DFH83" s="6"/>
      <c r="DFI83" s="6"/>
      <c r="DFJ83" s="6"/>
      <c r="DFK83" s="6"/>
      <c r="DFL83" s="6"/>
      <c r="DFM83" s="6"/>
      <c r="DFN83" s="6"/>
      <c r="DFO83" s="6"/>
      <c r="DFP83" s="6"/>
      <c r="DFQ83" s="6"/>
      <c r="DFR83" s="6"/>
      <c r="DFS83" s="6"/>
      <c r="DFT83" s="6"/>
      <c r="DFU83" s="6"/>
      <c r="DFV83" s="6"/>
      <c r="DFW83" s="6"/>
      <c r="DFX83" s="6"/>
      <c r="DFY83" s="6"/>
      <c r="DFZ83" s="6"/>
      <c r="DGA83" s="6"/>
      <c r="DGB83" s="6"/>
      <c r="DGC83" s="6"/>
      <c r="DGD83" s="6"/>
      <c r="DGE83" s="6"/>
      <c r="DGF83" s="6"/>
      <c r="DGG83" s="6"/>
      <c r="DGH83" s="6"/>
      <c r="DGI83" s="6"/>
      <c r="DGJ83" s="6"/>
      <c r="DGK83" s="6"/>
      <c r="DGL83" s="6"/>
      <c r="DGM83" s="6"/>
      <c r="DGN83" s="6"/>
      <c r="DGO83" s="6"/>
      <c r="DGP83" s="6"/>
      <c r="DGQ83" s="6"/>
      <c r="DGR83" s="6"/>
      <c r="DGS83" s="6"/>
      <c r="DGT83" s="6"/>
      <c r="DGU83" s="6"/>
      <c r="DGV83" s="6"/>
      <c r="DGW83" s="6"/>
      <c r="DGX83" s="6"/>
      <c r="DGY83" s="6"/>
      <c r="DGZ83" s="6"/>
      <c r="DHA83" s="6"/>
      <c r="DHB83" s="6"/>
      <c r="DHC83" s="6"/>
      <c r="DHD83" s="6"/>
      <c r="DHE83" s="6"/>
      <c r="DHF83" s="6"/>
      <c r="DHG83" s="6"/>
      <c r="DHH83" s="6"/>
      <c r="DHI83" s="6"/>
      <c r="DHJ83" s="6"/>
      <c r="DHK83" s="6"/>
      <c r="DHL83" s="6"/>
      <c r="DHM83" s="6"/>
      <c r="DHN83" s="6"/>
      <c r="DHO83" s="6"/>
      <c r="DHP83" s="6"/>
      <c r="DHQ83" s="6"/>
      <c r="DHR83" s="6"/>
      <c r="DHS83" s="6"/>
      <c r="DHT83" s="6"/>
      <c r="DHU83" s="6"/>
      <c r="DHV83" s="6"/>
      <c r="DHW83" s="6"/>
      <c r="DHX83" s="6"/>
      <c r="DHY83" s="6"/>
      <c r="DHZ83" s="6"/>
      <c r="DIA83" s="6"/>
      <c r="DIB83" s="6"/>
      <c r="DIC83" s="6"/>
      <c r="DID83" s="6"/>
      <c r="DIE83" s="6"/>
      <c r="DIF83" s="6"/>
      <c r="DIG83" s="6"/>
      <c r="DIH83" s="6"/>
      <c r="DII83" s="6"/>
      <c r="DIJ83" s="6"/>
      <c r="DIK83" s="6"/>
      <c r="DIL83" s="6"/>
      <c r="DIM83" s="6"/>
      <c r="DIN83" s="6"/>
      <c r="DIO83" s="6"/>
      <c r="DIP83" s="6"/>
      <c r="DIQ83" s="6"/>
      <c r="DIR83" s="6"/>
      <c r="DIS83" s="6"/>
      <c r="DIT83" s="6"/>
      <c r="DIU83" s="6"/>
      <c r="DIV83" s="6"/>
      <c r="DIW83" s="6"/>
      <c r="DIX83" s="6"/>
      <c r="DIY83" s="6"/>
      <c r="DIZ83" s="6"/>
      <c r="DJA83" s="6"/>
      <c r="DJB83" s="6"/>
      <c r="DJC83" s="6"/>
      <c r="DJD83" s="6"/>
      <c r="DJE83" s="6"/>
      <c r="DJF83" s="6"/>
      <c r="DJG83" s="6"/>
      <c r="DJH83" s="6"/>
      <c r="DJI83" s="6"/>
      <c r="DJJ83" s="6"/>
      <c r="DJK83" s="6"/>
      <c r="DJL83" s="6"/>
      <c r="DJM83" s="6"/>
      <c r="DJN83" s="6"/>
      <c r="DJO83" s="6"/>
      <c r="DJP83" s="6"/>
      <c r="DJQ83" s="6"/>
      <c r="DJR83" s="6"/>
      <c r="DJS83" s="6"/>
      <c r="DJT83" s="6"/>
      <c r="DJU83" s="6"/>
      <c r="DJV83" s="6"/>
      <c r="DJW83" s="6"/>
      <c r="DJX83" s="6"/>
      <c r="DJY83" s="6"/>
      <c r="DJZ83" s="6"/>
      <c r="DKA83" s="6"/>
      <c r="DKB83" s="6"/>
      <c r="DKC83" s="6"/>
      <c r="DKD83" s="6"/>
      <c r="DKE83" s="6"/>
      <c r="DKF83" s="6"/>
      <c r="DKG83" s="6"/>
      <c r="DKH83" s="6"/>
      <c r="DKI83" s="6"/>
      <c r="DKJ83" s="6"/>
      <c r="DKK83" s="6"/>
      <c r="DKL83" s="6"/>
      <c r="DKM83" s="6"/>
      <c r="DKN83" s="6"/>
      <c r="DKO83" s="6"/>
      <c r="DKP83" s="6"/>
      <c r="DKQ83" s="6"/>
      <c r="DKR83" s="6"/>
      <c r="DKS83" s="6"/>
      <c r="DKT83" s="6"/>
      <c r="DKU83" s="6"/>
      <c r="DKV83" s="6"/>
      <c r="DKW83" s="6"/>
      <c r="DKX83" s="6"/>
      <c r="DKY83" s="6"/>
      <c r="DKZ83" s="6"/>
      <c r="DLA83" s="6"/>
      <c r="DLB83" s="6"/>
      <c r="DLC83" s="6"/>
      <c r="DLD83" s="6"/>
      <c r="DLE83" s="6"/>
      <c r="DLF83" s="6"/>
      <c r="DLG83" s="6"/>
      <c r="DLH83" s="6"/>
      <c r="DLI83" s="6"/>
      <c r="DLJ83" s="6"/>
      <c r="DLK83" s="6"/>
      <c r="DLL83" s="6"/>
      <c r="DLM83" s="6"/>
      <c r="DLN83" s="6"/>
      <c r="DLO83" s="6"/>
      <c r="DLP83" s="6"/>
      <c r="DLQ83" s="6"/>
      <c r="DLR83" s="6"/>
      <c r="DLS83" s="6"/>
      <c r="DLT83" s="6"/>
      <c r="DLU83" s="6"/>
      <c r="DLV83" s="6"/>
      <c r="DLW83" s="6"/>
      <c r="DLX83" s="6"/>
      <c r="DLY83" s="6"/>
      <c r="DLZ83" s="6"/>
      <c r="DMA83" s="6"/>
      <c r="DMB83" s="6"/>
      <c r="DMC83" s="6"/>
      <c r="DMD83" s="6"/>
      <c r="DME83" s="6"/>
      <c r="DMF83" s="6"/>
      <c r="DMG83" s="6"/>
      <c r="DMH83" s="6"/>
      <c r="DMI83" s="6"/>
      <c r="DMJ83" s="6"/>
      <c r="DMK83" s="6"/>
      <c r="DML83" s="6"/>
      <c r="DMM83" s="6"/>
      <c r="DMN83" s="6"/>
      <c r="DMO83" s="6"/>
      <c r="DMP83" s="6"/>
      <c r="DMQ83" s="6"/>
      <c r="DMR83" s="6"/>
      <c r="DMS83" s="6"/>
      <c r="DMZ83" s="6"/>
      <c r="DNA83" s="6"/>
      <c r="DNB83" s="6"/>
      <c r="DNC83" s="6"/>
      <c r="DND83" s="6"/>
      <c r="DNE83" s="6"/>
      <c r="DNF83" s="6"/>
      <c r="DNG83" s="6"/>
      <c r="DNH83" s="6"/>
      <c r="DNI83" s="6"/>
      <c r="DNJ83" s="6"/>
      <c r="DNK83" s="6"/>
      <c r="DNL83" s="6"/>
      <c r="DNM83" s="6"/>
      <c r="DNN83" s="6"/>
      <c r="DNO83" s="6"/>
      <c r="DNP83" s="6"/>
      <c r="DNQ83" s="6"/>
      <c r="DNR83" s="6"/>
      <c r="DNS83" s="6"/>
      <c r="DNT83" s="6"/>
      <c r="DNU83" s="6"/>
      <c r="DNV83" s="6"/>
      <c r="DNW83" s="6"/>
      <c r="DNX83" s="6"/>
      <c r="DNY83" s="6"/>
      <c r="DNZ83" s="6"/>
      <c r="DOA83" s="6"/>
      <c r="DOB83" s="6"/>
      <c r="DOC83" s="6"/>
      <c r="DOD83" s="6"/>
      <c r="DOE83" s="6"/>
      <c r="DOF83" s="6"/>
      <c r="DOG83" s="6"/>
      <c r="DOH83" s="6"/>
      <c r="DOI83" s="6"/>
      <c r="DOJ83" s="6"/>
      <c r="DOK83" s="6"/>
      <c r="DOL83" s="6"/>
      <c r="DOM83" s="6"/>
      <c r="DON83" s="6"/>
      <c r="DOO83" s="6"/>
      <c r="DOP83" s="6"/>
      <c r="DOQ83" s="6"/>
      <c r="DOR83" s="6"/>
      <c r="DOS83" s="6"/>
      <c r="DOT83" s="6"/>
      <c r="DOU83" s="6"/>
      <c r="DOV83" s="6"/>
      <c r="DOW83" s="6"/>
      <c r="DOX83" s="6"/>
      <c r="DOY83" s="6"/>
      <c r="DOZ83" s="6"/>
      <c r="DPA83" s="6"/>
      <c r="DPB83" s="6"/>
      <c r="DPC83" s="6"/>
      <c r="DPD83" s="6"/>
      <c r="DPE83" s="6"/>
      <c r="DPF83" s="6"/>
      <c r="DPG83" s="6"/>
      <c r="DPH83" s="6"/>
      <c r="DPI83" s="6"/>
      <c r="DPJ83" s="6"/>
      <c r="DPK83" s="6"/>
      <c r="DPL83" s="6"/>
      <c r="DPM83" s="6"/>
      <c r="DPN83" s="6"/>
      <c r="DPO83" s="6"/>
      <c r="DPP83" s="6"/>
      <c r="DPQ83" s="6"/>
      <c r="DPR83" s="6"/>
      <c r="DPS83" s="6"/>
      <c r="DPT83" s="6"/>
      <c r="DPU83" s="6"/>
      <c r="DPV83" s="6"/>
      <c r="DPW83" s="6"/>
      <c r="DPX83" s="6"/>
      <c r="DPY83" s="6"/>
      <c r="DPZ83" s="6"/>
      <c r="DQA83" s="6"/>
      <c r="DQB83" s="6"/>
      <c r="DQC83" s="6"/>
      <c r="DQD83" s="6"/>
      <c r="DQE83" s="6"/>
      <c r="DQF83" s="6"/>
      <c r="DQG83" s="6"/>
      <c r="DQH83" s="6"/>
      <c r="DQI83" s="6"/>
      <c r="DQJ83" s="6"/>
      <c r="DQK83" s="6"/>
      <c r="DQL83" s="6"/>
      <c r="DQM83" s="6"/>
      <c r="DQN83" s="6"/>
      <c r="DQO83" s="6"/>
      <c r="DQP83" s="6"/>
      <c r="DQQ83" s="6"/>
      <c r="DQR83" s="6"/>
      <c r="DQS83" s="6"/>
      <c r="DQT83" s="6"/>
      <c r="DQU83" s="6"/>
      <c r="DQV83" s="6"/>
      <c r="DQW83" s="6"/>
      <c r="DQX83" s="6"/>
      <c r="DQY83" s="6"/>
      <c r="DQZ83" s="6"/>
      <c r="DRA83" s="6"/>
      <c r="DRB83" s="6"/>
      <c r="DRC83" s="6"/>
      <c r="DRD83" s="6"/>
      <c r="DRE83" s="6"/>
      <c r="DRF83" s="6"/>
      <c r="DRG83" s="6"/>
      <c r="DRH83" s="6"/>
      <c r="DRI83" s="6"/>
      <c r="DRJ83" s="6"/>
      <c r="DRK83" s="6"/>
      <c r="DRL83" s="6"/>
      <c r="DRM83" s="6"/>
      <c r="DRN83" s="6"/>
      <c r="DRO83" s="6"/>
      <c r="DRP83" s="6"/>
      <c r="DRQ83" s="6"/>
      <c r="DRR83" s="6"/>
      <c r="DRS83" s="6"/>
      <c r="DRT83" s="6"/>
      <c r="DRU83" s="6"/>
      <c r="DRV83" s="6"/>
      <c r="DRW83" s="6"/>
      <c r="DRX83" s="6"/>
      <c r="DRY83" s="6"/>
      <c r="DRZ83" s="6"/>
      <c r="DSA83" s="6"/>
      <c r="DSB83" s="6"/>
      <c r="DSC83" s="6"/>
      <c r="DSD83" s="6"/>
      <c r="DSE83" s="6"/>
      <c r="DSF83" s="6"/>
      <c r="DSG83" s="6"/>
      <c r="DSH83" s="6"/>
      <c r="DSI83" s="6"/>
      <c r="DSJ83" s="6"/>
      <c r="DSK83" s="6"/>
      <c r="DSL83" s="6"/>
      <c r="DSM83" s="6"/>
      <c r="DSN83" s="6"/>
      <c r="DSO83" s="6"/>
      <c r="DSP83" s="6"/>
      <c r="DSQ83" s="6"/>
      <c r="DSR83" s="6"/>
      <c r="DSS83" s="6"/>
      <c r="DST83" s="6"/>
      <c r="DSU83" s="6"/>
      <c r="DSV83" s="6"/>
      <c r="DSW83" s="6"/>
      <c r="DSX83" s="6"/>
      <c r="DSY83" s="6"/>
      <c r="DSZ83" s="6"/>
      <c r="DTA83" s="6"/>
      <c r="DTB83" s="6"/>
      <c r="DTC83" s="6"/>
      <c r="DTD83" s="6"/>
      <c r="DTE83" s="6"/>
      <c r="DTF83" s="6"/>
      <c r="DTG83" s="6"/>
      <c r="DTH83" s="6"/>
      <c r="DTI83" s="6"/>
      <c r="DTJ83" s="6"/>
      <c r="DTK83" s="6"/>
      <c r="DTL83" s="6"/>
      <c r="DTM83" s="6"/>
      <c r="DTN83" s="6"/>
      <c r="DTO83" s="6"/>
      <c r="DTP83" s="6"/>
      <c r="DTQ83" s="6"/>
      <c r="DTR83" s="6"/>
      <c r="DTS83" s="6"/>
      <c r="DTT83" s="6"/>
      <c r="DTU83" s="6"/>
      <c r="DTV83" s="6"/>
      <c r="DTW83" s="6"/>
      <c r="DTX83" s="6"/>
      <c r="DTY83" s="6"/>
      <c r="DTZ83" s="6"/>
      <c r="DUA83" s="6"/>
      <c r="DUB83" s="6"/>
      <c r="DUC83" s="6"/>
      <c r="DUD83" s="6"/>
      <c r="DUE83" s="6"/>
      <c r="DUF83" s="6"/>
      <c r="DUG83" s="6"/>
      <c r="DUH83" s="6"/>
      <c r="DUI83" s="6"/>
      <c r="DUJ83" s="6"/>
      <c r="DUK83" s="6"/>
      <c r="DUL83" s="6"/>
      <c r="DUM83" s="6"/>
      <c r="DUN83" s="6"/>
      <c r="DUO83" s="6"/>
      <c r="DUP83" s="6"/>
      <c r="DUQ83" s="6"/>
      <c r="DUR83" s="6"/>
      <c r="DUS83" s="6"/>
      <c r="DUT83" s="6"/>
      <c r="DUU83" s="6"/>
      <c r="DUV83" s="6"/>
      <c r="DUW83" s="6"/>
      <c r="DUX83" s="6"/>
      <c r="DUY83" s="6"/>
      <c r="DUZ83" s="6"/>
      <c r="DVA83" s="6"/>
      <c r="DVB83" s="6"/>
      <c r="DVC83" s="6"/>
      <c r="DVD83" s="6"/>
      <c r="DVE83" s="6"/>
      <c r="DVF83" s="6"/>
      <c r="DVG83" s="6"/>
      <c r="DVH83" s="6"/>
      <c r="DVI83" s="6"/>
      <c r="DVJ83" s="6"/>
      <c r="DVK83" s="6"/>
      <c r="DVL83" s="6"/>
      <c r="DVM83" s="6"/>
      <c r="DVN83" s="6"/>
      <c r="DVO83" s="6"/>
      <c r="DVP83" s="6"/>
      <c r="DVQ83" s="6"/>
      <c r="DVR83" s="6"/>
      <c r="DVS83" s="6"/>
      <c r="DVT83" s="6"/>
      <c r="DVU83" s="6"/>
      <c r="DVV83" s="6"/>
      <c r="DVW83" s="6"/>
      <c r="DVX83" s="6"/>
      <c r="DVY83" s="6"/>
      <c r="DVZ83" s="6"/>
      <c r="DWA83" s="6"/>
      <c r="DWB83" s="6"/>
      <c r="DWC83" s="6"/>
      <c r="DWD83" s="6"/>
      <c r="DWE83" s="6"/>
      <c r="DWF83" s="6"/>
      <c r="DWG83" s="6"/>
      <c r="DWH83" s="6"/>
      <c r="DWI83" s="6"/>
      <c r="DWJ83" s="6"/>
      <c r="DWK83" s="6"/>
      <c r="DWL83" s="6"/>
      <c r="DWM83" s="6"/>
      <c r="DWN83" s="6"/>
      <c r="DWO83" s="6"/>
      <c r="DWV83" s="6"/>
      <c r="DWW83" s="6"/>
      <c r="DWX83" s="6"/>
      <c r="DWY83" s="6"/>
      <c r="DWZ83" s="6"/>
      <c r="DXA83" s="6"/>
      <c r="DXB83" s="6"/>
      <c r="DXC83" s="6"/>
      <c r="DXD83" s="6"/>
      <c r="DXE83" s="6"/>
      <c r="DXF83" s="6"/>
      <c r="DXG83" s="6"/>
      <c r="DXH83" s="6"/>
      <c r="DXI83" s="6"/>
      <c r="DXJ83" s="6"/>
      <c r="DXK83" s="6"/>
      <c r="DXL83" s="6"/>
      <c r="DXM83" s="6"/>
      <c r="DXN83" s="6"/>
      <c r="DXO83" s="6"/>
      <c r="DXP83" s="6"/>
      <c r="DXQ83" s="6"/>
      <c r="DXR83" s="6"/>
      <c r="DXS83" s="6"/>
      <c r="DXT83" s="6"/>
      <c r="DXU83" s="6"/>
      <c r="DXV83" s="6"/>
      <c r="DXW83" s="6"/>
      <c r="DXX83" s="6"/>
      <c r="DXY83" s="6"/>
      <c r="DXZ83" s="6"/>
      <c r="DYA83" s="6"/>
      <c r="DYB83" s="6"/>
      <c r="DYC83" s="6"/>
      <c r="DYD83" s="6"/>
      <c r="DYE83" s="6"/>
      <c r="DYF83" s="6"/>
      <c r="DYG83" s="6"/>
      <c r="DYH83" s="6"/>
      <c r="DYI83" s="6"/>
      <c r="DYJ83" s="6"/>
      <c r="DYK83" s="6"/>
      <c r="DYL83" s="6"/>
      <c r="DYM83" s="6"/>
      <c r="DYN83" s="6"/>
      <c r="DYO83" s="6"/>
      <c r="DYP83" s="6"/>
      <c r="DYQ83" s="6"/>
      <c r="DYR83" s="6"/>
      <c r="DYS83" s="6"/>
      <c r="DYT83" s="6"/>
      <c r="DYU83" s="6"/>
      <c r="DYV83" s="6"/>
      <c r="DYW83" s="6"/>
      <c r="DYX83" s="6"/>
      <c r="DYY83" s="6"/>
      <c r="DYZ83" s="6"/>
      <c r="DZA83" s="6"/>
      <c r="DZB83" s="6"/>
      <c r="DZC83" s="6"/>
      <c r="DZD83" s="6"/>
      <c r="DZE83" s="6"/>
      <c r="DZF83" s="6"/>
      <c r="DZG83" s="6"/>
      <c r="DZH83" s="6"/>
      <c r="DZI83" s="6"/>
      <c r="DZJ83" s="6"/>
      <c r="DZK83" s="6"/>
      <c r="DZL83" s="6"/>
      <c r="DZM83" s="6"/>
      <c r="DZN83" s="6"/>
      <c r="DZO83" s="6"/>
      <c r="DZP83" s="6"/>
      <c r="DZQ83" s="6"/>
      <c r="DZR83" s="6"/>
      <c r="DZS83" s="6"/>
      <c r="DZT83" s="6"/>
      <c r="DZU83" s="6"/>
      <c r="DZV83" s="6"/>
      <c r="DZW83" s="6"/>
      <c r="DZX83" s="6"/>
      <c r="DZY83" s="6"/>
      <c r="DZZ83" s="6"/>
      <c r="EAA83" s="6"/>
      <c r="EAB83" s="6"/>
      <c r="EAC83" s="6"/>
      <c r="EAD83" s="6"/>
      <c r="EAE83" s="6"/>
      <c r="EAF83" s="6"/>
      <c r="EAG83" s="6"/>
      <c r="EAH83" s="6"/>
      <c r="EAI83" s="6"/>
      <c r="EAJ83" s="6"/>
      <c r="EAK83" s="6"/>
      <c r="EAL83" s="6"/>
      <c r="EAM83" s="6"/>
      <c r="EAN83" s="6"/>
      <c r="EAO83" s="6"/>
      <c r="EAP83" s="6"/>
      <c r="EAQ83" s="6"/>
      <c r="EAR83" s="6"/>
      <c r="EAS83" s="6"/>
      <c r="EAT83" s="6"/>
      <c r="EAU83" s="6"/>
      <c r="EAV83" s="6"/>
      <c r="EAW83" s="6"/>
      <c r="EAX83" s="6"/>
      <c r="EAY83" s="6"/>
      <c r="EAZ83" s="6"/>
      <c r="EBA83" s="6"/>
      <c r="EBB83" s="6"/>
      <c r="EBC83" s="6"/>
      <c r="EBD83" s="6"/>
      <c r="EBE83" s="6"/>
      <c r="EBF83" s="6"/>
      <c r="EBG83" s="6"/>
      <c r="EBH83" s="6"/>
      <c r="EBI83" s="6"/>
      <c r="EBJ83" s="6"/>
      <c r="EBK83" s="6"/>
      <c r="EBL83" s="6"/>
      <c r="EBM83" s="6"/>
      <c r="EBN83" s="6"/>
      <c r="EBO83" s="6"/>
      <c r="EBP83" s="6"/>
      <c r="EBQ83" s="6"/>
      <c r="EBR83" s="6"/>
      <c r="EBS83" s="6"/>
      <c r="EBT83" s="6"/>
      <c r="EBU83" s="6"/>
      <c r="EBV83" s="6"/>
      <c r="EBW83" s="6"/>
      <c r="EBX83" s="6"/>
      <c r="EBY83" s="6"/>
      <c r="EBZ83" s="6"/>
      <c r="ECA83" s="6"/>
      <c r="ECB83" s="6"/>
      <c r="ECC83" s="6"/>
      <c r="ECD83" s="6"/>
      <c r="ECE83" s="6"/>
      <c r="ECF83" s="6"/>
      <c r="ECG83" s="6"/>
      <c r="ECH83" s="6"/>
      <c r="ECI83" s="6"/>
      <c r="ECJ83" s="6"/>
      <c r="ECK83" s="6"/>
      <c r="ECL83" s="6"/>
      <c r="ECM83" s="6"/>
      <c r="ECN83" s="6"/>
      <c r="ECO83" s="6"/>
      <c r="ECP83" s="6"/>
      <c r="ECQ83" s="6"/>
      <c r="ECR83" s="6"/>
      <c r="ECS83" s="6"/>
      <c r="ECT83" s="6"/>
      <c r="ECU83" s="6"/>
      <c r="ECV83" s="6"/>
      <c r="ECW83" s="6"/>
      <c r="ECX83" s="6"/>
      <c r="ECY83" s="6"/>
      <c r="ECZ83" s="6"/>
      <c r="EDA83" s="6"/>
      <c r="EDB83" s="6"/>
      <c r="EDC83" s="6"/>
      <c r="EDD83" s="6"/>
      <c r="EDE83" s="6"/>
      <c r="EDF83" s="6"/>
      <c r="EDG83" s="6"/>
      <c r="EDH83" s="6"/>
      <c r="EDI83" s="6"/>
      <c r="EDJ83" s="6"/>
      <c r="EDK83" s="6"/>
      <c r="EDL83" s="6"/>
      <c r="EDM83" s="6"/>
      <c r="EDN83" s="6"/>
      <c r="EDO83" s="6"/>
      <c r="EDP83" s="6"/>
      <c r="EDQ83" s="6"/>
      <c r="EDR83" s="6"/>
      <c r="EDS83" s="6"/>
      <c r="EDT83" s="6"/>
      <c r="EDU83" s="6"/>
      <c r="EDV83" s="6"/>
      <c r="EDW83" s="6"/>
      <c r="EDX83" s="6"/>
      <c r="EDY83" s="6"/>
      <c r="EDZ83" s="6"/>
      <c r="EEA83" s="6"/>
      <c r="EEB83" s="6"/>
      <c r="EEC83" s="6"/>
      <c r="EED83" s="6"/>
      <c r="EEE83" s="6"/>
      <c r="EEF83" s="6"/>
      <c r="EEG83" s="6"/>
      <c r="EEH83" s="6"/>
      <c r="EEI83" s="6"/>
      <c r="EEJ83" s="6"/>
      <c r="EEK83" s="6"/>
      <c r="EEL83" s="6"/>
      <c r="EEM83" s="6"/>
      <c r="EEN83" s="6"/>
      <c r="EEO83" s="6"/>
      <c r="EEP83" s="6"/>
      <c r="EEQ83" s="6"/>
      <c r="EER83" s="6"/>
      <c r="EES83" s="6"/>
      <c r="EET83" s="6"/>
      <c r="EEU83" s="6"/>
      <c r="EEV83" s="6"/>
      <c r="EEW83" s="6"/>
      <c r="EEX83" s="6"/>
      <c r="EEY83" s="6"/>
      <c r="EEZ83" s="6"/>
      <c r="EFA83" s="6"/>
      <c r="EFB83" s="6"/>
      <c r="EFC83" s="6"/>
      <c r="EFD83" s="6"/>
      <c r="EFE83" s="6"/>
      <c r="EFF83" s="6"/>
      <c r="EFG83" s="6"/>
      <c r="EFH83" s="6"/>
      <c r="EFI83" s="6"/>
      <c r="EFJ83" s="6"/>
      <c r="EFK83" s="6"/>
      <c r="EFL83" s="6"/>
      <c r="EFM83" s="6"/>
      <c r="EFN83" s="6"/>
      <c r="EFO83" s="6"/>
      <c r="EFP83" s="6"/>
      <c r="EFQ83" s="6"/>
      <c r="EFR83" s="6"/>
      <c r="EFS83" s="6"/>
      <c r="EFT83" s="6"/>
      <c r="EFU83" s="6"/>
      <c r="EFV83" s="6"/>
      <c r="EFW83" s="6"/>
      <c r="EFX83" s="6"/>
      <c r="EFY83" s="6"/>
      <c r="EFZ83" s="6"/>
      <c r="EGA83" s="6"/>
      <c r="EGB83" s="6"/>
      <c r="EGC83" s="6"/>
      <c r="EGD83" s="6"/>
      <c r="EGE83" s="6"/>
      <c r="EGF83" s="6"/>
      <c r="EGG83" s="6"/>
      <c r="EGH83" s="6"/>
      <c r="EGI83" s="6"/>
      <c r="EGJ83" s="6"/>
      <c r="EGK83" s="6"/>
      <c r="EGR83" s="6"/>
      <c r="EGS83" s="6"/>
      <c r="EGT83" s="6"/>
      <c r="EGU83" s="6"/>
      <c r="EGV83" s="6"/>
      <c r="EGW83" s="6"/>
      <c r="EGX83" s="6"/>
      <c r="EGY83" s="6"/>
      <c r="EGZ83" s="6"/>
      <c r="EHA83" s="6"/>
      <c r="EHB83" s="6"/>
      <c r="EHC83" s="6"/>
      <c r="EHD83" s="6"/>
      <c r="EHE83" s="6"/>
      <c r="EHF83" s="6"/>
      <c r="EHG83" s="6"/>
      <c r="EHH83" s="6"/>
      <c r="EHI83" s="6"/>
      <c r="EHJ83" s="6"/>
      <c r="EHK83" s="6"/>
      <c r="EHL83" s="6"/>
      <c r="EHM83" s="6"/>
      <c r="EHN83" s="6"/>
      <c r="EHO83" s="6"/>
      <c r="EHP83" s="6"/>
      <c r="EHQ83" s="6"/>
      <c r="EHR83" s="6"/>
      <c r="EHS83" s="6"/>
      <c r="EHT83" s="6"/>
      <c r="EHU83" s="6"/>
      <c r="EHV83" s="6"/>
      <c r="EHW83" s="6"/>
      <c r="EHX83" s="6"/>
      <c r="EHY83" s="6"/>
      <c r="EHZ83" s="6"/>
      <c r="EIA83" s="6"/>
      <c r="EIB83" s="6"/>
      <c r="EIC83" s="6"/>
      <c r="EID83" s="6"/>
      <c r="EIE83" s="6"/>
      <c r="EIF83" s="6"/>
      <c r="EIG83" s="6"/>
      <c r="EIH83" s="6"/>
      <c r="EII83" s="6"/>
      <c r="EIJ83" s="6"/>
      <c r="EIK83" s="6"/>
      <c r="EIL83" s="6"/>
      <c r="EIM83" s="6"/>
      <c r="EIN83" s="6"/>
      <c r="EIO83" s="6"/>
      <c r="EIP83" s="6"/>
      <c r="EIQ83" s="6"/>
      <c r="EIR83" s="6"/>
      <c r="EIS83" s="6"/>
      <c r="EIT83" s="6"/>
      <c r="EIU83" s="6"/>
      <c r="EIV83" s="6"/>
      <c r="EIW83" s="6"/>
      <c r="EIX83" s="6"/>
      <c r="EIY83" s="6"/>
      <c r="EIZ83" s="6"/>
      <c r="EJA83" s="6"/>
      <c r="EJB83" s="6"/>
      <c r="EJC83" s="6"/>
      <c r="EJD83" s="6"/>
      <c r="EJE83" s="6"/>
      <c r="EJF83" s="6"/>
      <c r="EJG83" s="6"/>
      <c r="EJH83" s="6"/>
      <c r="EJI83" s="6"/>
      <c r="EJJ83" s="6"/>
      <c r="EJK83" s="6"/>
      <c r="EJL83" s="6"/>
      <c r="EJM83" s="6"/>
      <c r="EJN83" s="6"/>
      <c r="EJO83" s="6"/>
      <c r="EJP83" s="6"/>
      <c r="EJQ83" s="6"/>
      <c r="EJR83" s="6"/>
      <c r="EJS83" s="6"/>
      <c r="EJT83" s="6"/>
      <c r="EJU83" s="6"/>
      <c r="EJV83" s="6"/>
      <c r="EJW83" s="6"/>
      <c r="EJX83" s="6"/>
      <c r="EJY83" s="6"/>
      <c r="EJZ83" s="6"/>
      <c r="EKA83" s="6"/>
      <c r="EKB83" s="6"/>
      <c r="EKC83" s="6"/>
      <c r="EKD83" s="6"/>
      <c r="EKE83" s="6"/>
      <c r="EKF83" s="6"/>
      <c r="EKG83" s="6"/>
      <c r="EKH83" s="6"/>
      <c r="EKI83" s="6"/>
      <c r="EKJ83" s="6"/>
      <c r="EKK83" s="6"/>
      <c r="EKL83" s="6"/>
      <c r="EKM83" s="6"/>
      <c r="EKN83" s="6"/>
      <c r="EKO83" s="6"/>
      <c r="EKP83" s="6"/>
      <c r="EKQ83" s="6"/>
      <c r="EKR83" s="6"/>
      <c r="EKS83" s="6"/>
      <c r="EKT83" s="6"/>
      <c r="EKU83" s="6"/>
      <c r="EKV83" s="6"/>
      <c r="EKW83" s="6"/>
      <c r="EKX83" s="6"/>
      <c r="EKY83" s="6"/>
      <c r="EKZ83" s="6"/>
      <c r="ELA83" s="6"/>
      <c r="ELB83" s="6"/>
      <c r="ELC83" s="6"/>
      <c r="ELD83" s="6"/>
      <c r="ELE83" s="6"/>
      <c r="ELF83" s="6"/>
      <c r="ELG83" s="6"/>
      <c r="ELH83" s="6"/>
      <c r="ELI83" s="6"/>
      <c r="ELJ83" s="6"/>
      <c r="ELK83" s="6"/>
      <c r="ELL83" s="6"/>
      <c r="ELM83" s="6"/>
      <c r="ELN83" s="6"/>
      <c r="ELO83" s="6"/>
      <c r="ELP83" s="6"/>
      <c r="ELQ83" s="6"/>
      <c r="ELR83" s="6"/>
      <c r="ELS83" s="6"/>
      <c r="ELT83" s="6"/>
      <c r="ELU83" s="6"/>
      <c r="ELV83" s="6"/>
      <c r="ELW83" s="6"/>
      <c r="ELX83" s="6"/>
      <c r="ELY83" s="6"/>
      <c r="ELZ83" s="6"/>
      <c r="EMA83" s="6"/>
      <c r="EMB83" s="6"/>
      <c r="EMC83" s="6"/>
      <c r="EMD83" s="6"/>
      <c r="EME83" s="6"/>
      <c r="EMF83" s="6"/>
      <c r="EMG83" s="6"/>
      <c r="EMH83" s="6"/>
      <c r="EMI83" s="6"/>
      <c r="EMJ83" s="6"/>
      <c r="EMK83" s="6"/>
      <c r="EML83" s="6"/>
      <c r="EMM83" s="6"/>
      <c r="EMN83" s="6"/>
      <c r="EMO83" s="6"/>
      <c r="EMP83" s="6"/>
      <c r="EMQ83" s="6"/>
      <c r="EMR83" s="6"/>
      <c r="EMS83" s="6"/>
      <c r="EMT83" s="6"/>
      <c r="EMU83" s="6"/>
      <c r="EMV83" s="6"/>
      <c r="EMW83" s="6"/>
      <c r="EMX83" s="6"/>
      <c r="EMY83" s="6"/>
      <c r="EMZ83" s="6"/>
      <c r="ENA83" s="6"/>
      <c r="ENB83" s="6"/>
      <c r="ENC83" s="6"/>
      <c r="END83" s="6"/>
      <c r="ENE83" s="6"/>
      <c r="ENF83" s="6"/>
      <c r="ENG83" s="6"/>
      <c r="ENH83" s="6"/>
      <c r="ENI83" s="6"/>
      <c r="ENJ83" s="6"/>
      <c r="ENK83" s="6"/>
      <c r="ENL83" s="6"/>
      <c r="ENM83" s="6"/>
      <c r="ENN83" s="6"/>
      <c r="ENO83" s="6"/>
      <c r="ENP83" s="6"/>
      <c r="ENQ83" s="6"/>
      <c r="ENR83" s="6"/>
      <c r="ENS83" s="6"/>
      <c r="ENT83" s="6"/>
      <c r="ENU83" s="6"/>
      <c r="ENV83" s="6"/>
      <c r="ENW83" s="6"/>
      <c r="ENX83" s="6"/>
      <c r="ENY83" s="6"/>
      <c r="ENZ83" s="6"/>
      <c r="EOA83" s="6"/>
      <c r="EOB83" s="6"/>
      <c r="EOC83" s="6"/>
      <c r="EOD83" s="6"/>
      <c r="EOE83" s="6"/>
      <c r="EOF83" s="6"/>
      <c r="EOG83" s="6"/>
      <c r="EOH83" s="6"/>
      <c r="EOI83" s="6"/>
      <c r="EOJ83" s="6"/>
      <c r="EOK83" s="6"/>
      <c r="EOL83" s="6"/>
      <c r="EOM83" s="6"/>
      <c r="EON83" s="6"/>
      <c r="EOO83" s="6"/>
      <c r="EOP83" s="6"/>
      <c r="EOQ83" s="6"/>
      <c r="EOR83" s="6"/>
      <c r="EOS83" s="6"/>
      <c r="EOT83" s="6"/>
      <c r="EOU83" s="6"/>
      <c r="EOV83" s="6"/>
      <c r="EOW83" s="6"/>
      <c r="EOX83" s="6"/>
      <c r="EOY83" s="6"/>
      <c r="EOZ83" s="6"/>
      <c r="EPA83" s="6"/>
      <c r="EPB83" s="6"/>
      <c r="EPC83" s="6"/>
      <c r="EPD83" s="6"/>
      <c r="EPE83" s="6"/>
      <c r="EPF83" s="6"/>
      <c r="EPG83" s="6"/>
      <c r="EPH83" s="6"/>
      <c r="EPI83" s="6"/>
      <c r="EPJ83" s="6"/>
      <c r="EPK83" s="6"/>
      <c r="EPL83" s="6"/>
      <c r="EPM83" s="6"/>
      <c r="EPN83" s="6"/>
      <c r="EPO83" s="6"/>
      <c r="EPP83" s="6"/>
      <c r="EPQ83" s="6"/>
      <c r="EPR83" s="6"/>
      <c r="EPS83" s="6"/>
      <c r="EPT83" s="6"/>
      <c r="EPU83" s="6"/>
      <c r="EPV83" s="6"/>
      <c r="EPW83" s="6"/>
      <c r="EPX83" s="6"/>
      <c r="EPY83" s="6"/>
      <c r="EPZ83" s="6"/>
      <c r="EQA83" s="6"/>
      <c r="EQB83" s="6"/>
      <c r="EQC83" s="6"/>
      <c r="EQD83" s="6"/>
      <c r="EQE83" s="6"/>
      <c r="EQF83" s="6"/>
      <c r="EQG83" s="6"/>
      <c r="EQN83" s="6"/>
      <c r="EQO83" s="6"/>
      <c r="EQP83" s="6"/>
      <c r="EQQ83" s="6"/>
      <c r="EQR83" s="6"/>
      <c r="EQS83" s="6"/>
      <c r="EQT83" s="6"/>
      <c r="EQU83" s="6"/>
      <c r="EQV83" s="6"/>
      <c r="EQW83" s="6"/>
      <c r="EQX83" s="6"/>
      <c r="EQY83" s="6"/>
      <c r="EQZ83" s="6"/>
      <c r="ERA83" s="6"/>
      <c r="ERB83" s="6"/>
      <c r="ERC83" s="6"/>
      <c r="ERD83" s="6"/>
      <c r="ERE83" s="6"/>
      <c r="ERF83" s="6"/>
      <c r="ERG83" s="6"/>
      <c r="ERH83" s="6"/>
      <c r="ERI83" s="6"/>
      <c r="ERJ83" s="6"/>
      <c r="ERK83" s="6"/>
      <c r="ERL83" s="6"/>
      <c r="ERM83" s="6"/>
      <c r="ERN83" s="6"/>
      <c r="ERO83" s="6"/>
      <c r="ERP83" s="6"/>
      <c r="ERQ83" s="6"/>
      <c r="ERR83" s="6"/>
      <c r="ERS83" s="6"/>
      <c r="ERT83" s="6"/>
      <c r="ERU83" s="6"/>
      <c r="ERV83" s="6"/>
      <c r="ERW83" s="6"/>
      <c r="ERX83" s="6"/>
      <c r="ERY83" s="6"/>
      <c r="ERZ83" s="6"/>
      <c r="ESA83" s="6"/>
      <c r="ESB83" s="6"/>
      <c r="ESC83" s="6"/>
      <c r="ESD83" s="6"/>
      <c r="ESE83" s="6"/>
      <c r="ESF83" s="6"/>
      <c r="ESG83" s="6"/>
      <c r="ESH83" s="6"/>
      <c r="ESI83" s="6"/>
      <c r="ESJ83" s="6"/>
      <c r="ESK83" s="6"/>
      <c r="ESL83" s="6"/>
      <c r="ESM83" s="6"/>
      <c r="ESN83" s="6"/>
      <c r="ESO83" s="6"/>
      <c r="ESP83" s="6"/>
      <c r="ESQ83" s="6"/>
      <c r="ESR83" s="6"/>
      <c r="ESS83" s="6"/>
      <c r="EST83" s="6"/>
      <c r="ESU83" s="6"/>
      <c r="ESV83" s="6"/>
      <c r="ESW83" s="6"/>
      <c r="ESX83" s="6"/>
      <c r="ESY83" s="6"/>
      <c r="ESZ83" s="6"/>
      <c r="ETA83" s="6"/>
      <c r="ETB83" s="6"/>
      <c r="ETC83" s="6"/>
      <c r="ETD83" s="6"/>
      <c r="ETE83" s="6"/>
      <c r="ETF83" s="6"/>
      <c r="ETG83" s="6"/>
      <c r="ETH83" s="6"/>
      <c r="ETI83" s="6"/>
      <c r="ETJ83" s="6"/>
      <c r="ETK83" s="6"/>
      <c r="ETL83" s="6"/>
      <c r="ETM83" s="6"/>
      <c r="ETN83" s="6"/>
      <c r="ETO83" s="6"/>
      <c r="ETP83" s="6"/>
      <c r="ETQ83" s="6"/>
      <c r="ETR83" s="6"/>
      <c r="ETS83" s="6"/>
      <c r="ETT83" s="6"/>
      <c r="ETU83" s="6"/>
      <c r="ETV83" s="6"/>
      <c r="ETW83" s="6"/>
      <c r="ETX83" s="6"/>
      <c r="ETY83" s="6"/>
      <c r="ETZ83" s="6"/>
      <c r="EUA83" s="6"/>
      <c r="EUB83" s="6"/>
      <c r="EUC83" s="6"/>
      <c r="EUD83" s="6"/>
      <c r="EUE83" s="6"/>
      <c r="EUF83" s="6"/>
      <c r="EUG83" s="6"/>
      <c r="EUH83" s="6"/>
      <c r="EUI83" s="6"/>
      <c r="EUJ83" s="6"/>
      <c r="EUK83" s="6"/>
      <c r="EUL83" s="6"/>
      <c r="EUM83" s="6"/>
      <c r="EUN83" s="6"/>
      <c r="EUO83" s="6"/>
      <c r="EUP83" s="6"/>
      <c r="EUQ83" s="6"/>
      <c r="EUR83" s="6"/>
      <c r="EUS83" s="6"/>
      <c r="EUT83" s="6"/>
      <c r="EUU83" s="6"/>
      <c r="EUV83" s="6"/>
      <c r="EUW83" s="6"/>
      <c r="EUX83" s="6"/>
      <c r="EUY83" s="6"/>
      <c r="EUZ83" s="6"/>
      <c r="EVA83" s="6"/>
      <c r="EVB83" s="6"/>
      <c r="EVC83" s="6"/>
      <c r="EVD83" s="6"/>
      <c r="EVE83" s="6"/>
      <c r="EVF83" s="6"/>
      <c r="EVG83" s="6"/>
      <c r="EVH83" s="6"/>
      <c r="EVI83" s="6"/>
      <c r="EVJ83" s="6"/>
      <c r="EVK83" s="6"/>
      <c r="EVL83" s="6"/>
      <c r="EVM83" s="6"/>
      <c r="EVN83" s="6"/>
      <c r="EVO83" s="6"/>
      <c r="EVP83" s="6"/>
      <c r="EVQ83" s="6"/>
      <c r="EVR83" s="6"/>
      <c r="EVS83" s="6"/>
      <c r="EVT83" s="6"/>
      <c r="EVU83" s="6"/>
      <c r="EVV83" s="6"/>
      <c r="EVW83" s="6"/>
      <c r="EVX83" s="6"/>
      <c r="EVY83" s="6"/>
      <c r="EVZ83" s="6"/>
      <c r="EWA83" s="6"/>
      <c r="EWB83" s="6"/>
      <c r="EWC83" s="6"/>
      <c r="EWD83" s="6"/>
      <c r="EWE83" s="6"/>
      <c r="EWF83" s="6"/>
      <c r="EWG83" s="6"/>
      <c r="EWH83" s="6"/>
      <c r="EWI83" s="6"/>
      <c r="EWJ83" s="6"/>
      <c r="EWK83" s="6"/>
      <c r="EWL83" s="6"/>
      <c r="EWM83" s="6"/>
      <c r="EWN83" s="6"/>
      <c r="EWO83" s="6"/>
      <c r="EWP83" s="6"/>
      <c r="EWQ83" s="6"/>
      <c r="EWR83" s="6"/>
      <c r="EWS83" s="6"/>
      <c r="EWT83" s="6"/>
      <c r="EWU83" s="6"/>
      <c r="EWV83" s="6"/>
      <c r="EWW83" s="6"/>
      <c r="EWX83" s="6"/>
      <c r="EWY83" s="6"/>
      <c r="EWZ83" s="6"/>
      <c r="EXA83" s="6"/>
      <c r="EXB83" s="6"/>
      <c r="EXC83" s="6"/>
      <c r="EXD83" s="6"/>
      <c r="EXE83" s="6"/>
      <c r="EXF83" s="6"/>
      <c r="EXG83" s="6"/>
      <c r="EXH83" s="6"/>
      <c r="EXI83" s="6"/>
      <c r="EXJ83" s="6"/>
      <c r="EXK83" s="6"/>
      <c r="EXL83" s="6"/>
      <c r="EXM83" s="6"/>
      <c r="EXN83" s="6"/>
      <c r="EXO83" s="6"/>
      <c r="EXP83" s="6"/>
      <c r="EXQ83" s="6"/>
      <c r="EXR83" s="6"/>
      <c r="EXS83" s="6"/>
      <c r="EXT83" s="6"/>
      <c r="EXU83" s="6"/>
      <c r="EXV83" s="6"/>
      <c r="EXW83" s="6"/>
      <c r="EXX83" s="6"/>
      <c r="EXY83" s="6"/>
      <c r="EXZ83" s="6"/>
      <c r="EYA83" s="6"/>
      <c r="EYB83" s="6"/>
      <c r="EYC83" s="6"/>
      <c r="EYD83" s="6"/>
      <c r="EYE83" s="6"/>
      <c r="EYF83" s="6"/>
      <c r="EYG83" s="6"/>
      <c r="EYH83" s="6"/>
      <c r="EYI83" s="6"/>
      <c r="EYJ83" s="6"/>
      <c r="EYK83" s="6"/>
      <c r="EYL83" s="6"/>
      <c r="EYM83" s="6"/>
      <c r="EYN83" s="6"/>
      <c r="EYO83" s="6"/>
      <c r="EYP83" s="6"/>
      <c r="EYQ83" s="6"/>
      <c r="EYR83" s="6"/>
      <c r="EYS83" s="6"/>
      <c r="EYT83" s="6"/>
      <c r="EYU83" s="6"/>
      <c r="EYV83" s="6"/>
      <c r="EYW83" s="6"/>
      <c r="EYX83" s="6"/>
      <c r="EYY83" s="6"/>
      <c r="EYZ83" s="6"/>
      <c r="EZA83" s="6"/>
      <c r="EZB83" s="6"/>
      <c r="EZC83" s="6"/>
      <c r="EZD83" s="6"/>
      <c r="EZE83" s="6"/>
      <c r="EZF83" s="6"/>
      <c r="EZG83" s="6"/>
      <c r="EZH83" s="6"/>
      <c r="EZI83" s="6"/>
      <c r="EZJ83" s="6"/>
      <c r="EZK83" s="6"/>
      <c r="EZL83" s="6"/>
      <c r="EZM83" s="6"/>
      <c r="EZN83" s="6"/>
      <c r="EZO83" s="6"/>
      <c r="EZP83" s="6"/>
      <c r="EZQ83" s="6"/>
      <c r="EZR83" s="6"/>
      <c r="EZS83" s="6"/>
      <c r="EZT83" s="6"/>
      <c r="EZU83" s="6"/>
      <c r="EZV83" s="6"/>
      <c r="EZW83" s="6"/>
      <c r="EZX83" s="6"/>
      <c r="EZY83" s="6"/>
      <c r="EZZ83" s="6"/>
      <c r="FAA83" s="6"/>
      <c r="FAB83" s="6"/>
      <c r="FAC83" s="6"/>
      <c r="FAJ83" s="6"/>
      <c r="FAK83" s="6"/>
      <c r="FAL83" s="6"/>
      <c r="FAM83" s="6"/>
      <c r="FAN83" s="6"/>
      <c r="FAO83" s="6"/>
      <c r="FAP83" s="6"/>
      <c r="FAQ83" s="6"/>
      <c r="FAR83" s="6"/>
      <c r="FAS83" s="6"/>
      <c r="FAT83" s="6"/>
      <c r="FAU83" s="6"/>
      <c r="FAV83" s="6"/>
      <c r="FAW83" s="6"/>
      <c r="FAX83" s="6"/>
      <c r="FAY83" s="6"/>
      <c r="FAZ83" s="6"/>
      <c r="FBA83" s="6"/>
      <c r="FBB83" s="6"/>
      <c r="FBC83" s="6"/>
      <c r="FBD83" s="6"/>
      <c r="FBE83" s="6"/>
      <c r="FBF83" s="6"/>
      <c r="FBG83" s="6"/>
      <c r="FBH83" s="6"/>
      <c r="FBI83" s="6"/>
      <c r="FBJ83" s="6"/>
      <c r="FBK83" s="6"/>
      <c r="FBL83" s="6"/>
      <c r="FBM83" s="6"/>
      <c r="FBN83" s="6"/>
      <c r="FBO83" s="6"/>
      <c r="FBP83" s="6"/>
      <c r="FBQ83" s="6"/>
      <c r="FBR83" s="6"/>
      <c r="FBS83" s="6"/>
      <c r="FBT83" s="6"/>
      <c r="FBU83" s="6"/>
      <c r="FBV83" s="6"/>
      <c r="FBW83" s="6"/>
      <c r="FBX83" s="6"/>
      <c r="FBY83" s="6"/>
      <c r="FBZ83" s="6"/>
      <c r="FCA83" s="6"/>
      <c r="FCB83" s="6"/>
      <c r="FCC83" s="6"/>
      <c r="FCD83" s="6"/>
      <c r="FCE83" s="6"/>
      <c r="FCF83" s="6"/>
      <c r="FCG83" s="6"/>
      <c r="FCH83" s="6"/>
      <c r="FCI83" s="6"/>
      <c r="FCJ83" s="6"/>
      <c r="FCK83" s="6"/>
      <c r="FCL83" s="6"/>
      <c r="FCM83" s="6"/>
      <c r="FCN83" s="6"/>
      <c r="FCO83" s="6"/>
      <c r="FCP83" s="6"/>
      <c r="FCQ83" s="6"/>
      <c r="FCR83" s="6"/>
      <c r="FCS83" s="6"/>
      <c r="FCT83" s="6"/>
      <c r="FCU83" s="6"/>
      <c r="FCV83" s="6"/>
      <c r="FCW83" s="6"/>
      <c r="FCX83" s="6"/>
      <c r="FCY83" s="6"/>
      <c r="FCZ83" s="6"/>
      <c r="FDA83" s="6"/>
      <c r="FDB83" s="6"/>
      <c r="FDC83" s="6"/>
      <c r="FDD83" s="6"/>
      <c r="FDE83" s="6"/>
      <c r="FDF83" s="6"/>
      <c r="FDG83" s="6"/>
      <c r="FDH83" s="6"/>
      <c r="FDI83" s="6"/>
      <c r="FDJ83" s="6"/>
      <c r="FDK83" s="6"/>
      <c r="FDL83" s="6"/>
      <c r="FDM83" s="6"/>
      <c r="FDN83" s="6"/>
      <c r="FDO83" s="6"/>
      <c r="FDP83" s="6"/>
      <c r="FDQ83" s="6"/>
      <c r="FDR83" s="6"/>
      <c r="FDS83" s="6"/>
      <c r="FDT83" s="6"/>
      <c r="FDU83" s="6"/>
      <c r="FDV83" s="6"/>
      <c r="FDW83" s="6"/>
      <c r="FDX83" s="6"/>
      <c r="FDY83" s="6"/>
      <c r="FDZ83" s="6"/>
      <c r="FEA83" s="6"/>
      <c r="FEB83" s="6"/>
      <c r="FEC83" s="6"/>
      <c r="FED83" s="6"/>
      <c r="FEE83" s="6"/>
      <c r="FEF83" s="6"/>
      <c r="FEG83" s="6"/>
      <c r="FEH83" s="6"/>
      <c r="FEI83" s="6"/>
      <c r="FEJ83" s="6"/>
      <c r="FEK83" s="6"/>
      <c r="FEL83" s="6"/>
      <c r="FEM83" s="6"/>
      <c r="FEN83" s="6"/>
      <c r="FEO83" s="6"/>
      <c r="FEP83" s="6"/>
      <c r="FEQ83" s="6"/>
      <c r="FER83" s="6"/>
      <c r="FES83" s="6"/>
      <c r="FET83" s="6"/>
      <c r="FEU83" s="6"/>
      <c r="FEV83" s="6"/>
      <c r="FEW83" s="6"/>
      <c r="FEX83" s="6"/>
      <c r="FEY83" s="6"/>
      <c r="FEZ83" s="6"/>
      <c r="FFA83" s="6"/>
      <c r="FFB83" s="6"/>
      <c r="FFC83" s="6"/>
      <c r="FFD83" s="6"/>
      <c r="FFE83" s="6"/>
      <c r="FFF83" s="6"/>
      <c r="FFG83" s="6"/>
      <c r="FFH83" s="6"/>
      <c r="FFI83" s="6"/>
      <c r="FFJ83" s="6"/>
      <c r="FFK83" s="6"/>
      <c r="FFL83" s="6"/>
      <c r="FFM83" s="6"/>
      <c r="FFN83" s="6"/>
      <c r="FFO83" s="6"/>
      <c r="FFP83" s="6"/>
      <c r="FFQ83" s="6"/>
      <c r="FFR83" s="6"/>
      <c r="FFS83" s="6"/>
      <c r="FFT83" s="6"/>
      <c r="FFU83" s="6"/>
      <c r="FFV83" s="6"/>
      <c r="FFW83" s="6"/>
      <c r="FFX83" s="6"/>
      <c r="FFY83" s="6"/>
      <c r="FFZ83" s="6"/>
      <c r="FGA83" s="6"/>
      <c r="FGB83" s="6"/>
      <c r="FGC83" s="6"/>
      <c r="FGD83" s="6"/>
      <c r="FGE83" s="6"/>
      <c r="FGF83" s="6"/>
      <c r="FGG83" s="6"/>
      <c r="FGH83" s="6"/>
      <c r="FGI83" s="6"/>
      <c r="FGJ83" s="6"/>
      <c r="FGK83" s="6"/>
      <c r="FGL83" s="6"/>
      <c r="FGM83" s="6"/>
      <c r="FGN83" s="6"/>
      <c r="FGO83" s="6"/>
      <c r="FGP83" s="6"/>
      <c r="FGQ83" s="6"/>
      <c r="FGR83" s="6"/>
      <c r="FGS83" s="6"/>
      <c r="FGT83" s="6"/>
      <c r="FGU83" s="6"/>
      <c r="FGV83" s="6"/>
      <c r="FGW83" s="6"/>
      <c r="FGX83" s="6"/>
      <c r="FGY83" s="6"/>
      <c r="FGZ83" s="6"/>
      <c r="FHA83" s="6"/>
      <c r="FHB83" s="6"/>
      <c r="FHC83" s="6"/>
      <c r="FHD83" s="6"/>
      <c r="FHE83" s="6"/>
      <c r="FHF83" s="6"/>
      <c r="FHG83" s="6"/>
      <c r="FHH83" s="6"/>
      <c r="FHI83" s="6"/>
      <c r="FHJ83" s="6"/>
      <c r="FHK83" s="6"/>
      <c r="FHL83" s="6"/>
      <c r="FHM83" s="6"/>
      <c r="FHN83" s="6"/>
      <c r="FHO83" s="6"/>
      <c r="FHP83" s="6"/>
      <c r="FHQ83" s="6"/>
      <c r="FHR83" s="6"/>
      <c r="FHS83" s="6"/>
      <c r="FHT83" s="6"/>
      <c r="FHU83" s="6"/>
      <c r="FHV83" s="6"/>
      <c r="FHW83" s="6"/>
      <c r="FHX83" s="6"/>
      <c r="FHY83" s="6"/>
      <c r="FHZ83" s="6"/>
      <c r="FIA83" s="6"/>
      <c r="FIB83" s="6"/>
      <c r="FIC83" s="6"/>
      <c r="FID83" s="6"/>
      <c r="FIE83" s="6"/>
      <c r="FIF83" s="6"/>
      <c r="FIG83" s="6"/>
      <c r="FIH83" s="6"/>
      <c r="FII83" s="6"/>
      <c r="FIJ83" s="6"/>
      <c r="FIK83" s="6"/>
      <c r="FIL83" s="6"/>
      <c r="FIM83" s="6"/>
      <c r="FIN83" s="6"/>
      <c r="FIO83" s="6"/>
      <c r="FIP83" s="6"/>
      <c r="FIQ83" s="6"/>
      <c r="FIR83" s="6"/>
      <c r="FIS83" s="6"/>
      <c r="FIT83" s="6"/>
      <c r="FIU83" s="6"/>
      <c r="FIV83" s="6"/>
      <c r="FIW83" s="6"/>
      <c r="FIX83" s="6"/>
      <c r="FIY83" s="6"/>
      <c r="FIZ83" s="6"/>
      <c r="FJA83" s="6"/>
      <c r="FJB83" s="6"/>
      <c r="FJC83" s="6"/>
      <c r="FJD83" s="6"/>
      <c r="FJE83" s="6"/>
      <c r="FJF83" s="6"/>
      <c r="FJG83" s="6"/>
      <c r="FJH83" s="6"/>
      <c r="FJI83" s="6"/>
      <c r="FJJ83" s="6"/>
      <c r="FJK83" s="6"/>
      <c r="FJL83" s="6"/>
      <c r="FJM83" s="6"/>
      <c r="FJN83" s="6"/>
      <c r="FJO83" s="6"/>
      <c r="FJP83" s="6"/>
      <c r="FJQ83" s="6"/>
      <c r="FJR83" s="6"/>
      <c r="FJS83" s="6"/>
      <c r="FJT83" s="6"/>
      <c r="FJU83" s="6"/>
      <c r="FJV83" s="6"/>
      <c r="FJW83" s="6"/>
      <c r="FJX83" s="6"/>
      <c r="FJY83" s="6"/>
      <c r="FKF83" s="6"/>
      <c r="FKG83" s="6"/>
      <c r="FKH83" s="6"/>
      <c r="FKI83" s="6"/>
      <c r="FKJ83" s="6"/>
      <c r="FKK83" s="6"/>
      <c r="FKL83" s="6"/>
      <c r="FKM83" s="6"/>
      <c r="FKN83" s="6"/>
      <c r="FKO83" s="6"/>
      <c r="FKP83" s="6"/>
      <c r="FKQ83" s="6"/>
      <c r="FKR83" s="6"/>
      <c r="FKS83" s="6"/>
      <c r="FKT83" s="6"/>
      <c r="FKU83" s="6"/>
      <c r="FKV83" s="6"/>
      <c r="FKW83" s="6"/>
      <c r="FKX83" s="6"/>
      <c r="FKY83" s="6"/>
      <c r="FKZ83" s="6"/>
      <c r="FLA83" s="6"/>
      <c r="FLB83" s="6"/>
      <c r="FLC83" s="6"/>
      <c r="FLD83" s="6"/>
      <c r="FLE83" s="6"/>
      <c r="FLF83" s="6"/>
      <c r="FLG83" s="6"/>
      <c r="FLH83" s="6"/>
      <c r="FLI83" s="6"/>
      <c r="FLJ83" s="6"/>
      <c r="FLK83" s="6"/>
      <c r="FLL83" s="6"/>
      <c r="FLM83" s="6"/>
      <c r="FLN83" s="6"/>
      <c r="FLO83" s="6"/>
      <c r="FLP83" s="6"/>
      <c r="FLQ83" s="6"/>
      <c r="FLR83" s="6"/>
      <c r="FLS83" s="6"/>
      <c r="FLT83" s="6"/>
      <c r="FLU83" s="6"/>
      <c r="FLV83" s="6"/>
      <c r="FLW83" s="6"/>
      <c r="FLX83" s="6"/>
      <c r="FLY83" s="6"/>
      <c r="FLZ83" s="6"/>
      <c r="FMA83" s="6"/>
      <c r="FMB83" s="6"/>
      <c r="FMC83" s="6"/>
      <c r="FMD83" s="6"/>
      <c r="FME83" s="6"/>
      <c r="FMF83" s="6"/>
      <c r="FMG83" s="6"/>
      <c r="FMH83" s="6"/>
      <c r="FMI83" s="6"/>
      <c r="FMJ83" s="6"/>
      <c r="FMK83" s="6"/>
      <c r="FML83" s="6"/>
      <c r="FMM83" s="6"/>
      <c r="FMN83" s="6"/>
      <c r="FMO83" s="6"/>
      <c r="FMP83" s="6"/>
      <c r="FMQ83" s="6"/>
      <c r="FMR83" s="6"/>
      <c r="FMS83" s="6"/>
      <c r="FMT83" s="6"/>
      <c r="FMU83" s="6"/>
      <c r="FMV83" s="6"/>
      <c r="FMW83" s="6"/>
      <c r="FMX83" s="6"/>
      <c r="FMY83" s="6"/>
      <c r="FMZ83" s="6"/>
      <c r="FNA83" s="6"/>
      <c r="FNB83" s="6"/>
      <c r="FNC83" s="6"/>
      <c r="FND83" s="6"/>
      <c r="FNE83" s="6"/>
      <c r="FNF83" s="6"/>
      <c r="FNG83" s="6"/>
      <c r="FNH83" s="6"/>
      <c r="FNI83" s="6"/>
      <c r="FNJ83" s="6"/>
      <c r="FNK83" s="6"/>
      <c r="FNL83" s="6"/>
      <c r="FNM83" s="6"/>
      <c r="FNN83" s="6"/>
      <c r="FNO83" s="6"/>
      <c r="FNP83" s="6"/>
      <c r="FNQ83" s="6"/>
      <c r="FNR83" s="6"/>
      <c r="FNS83" s="6"/>
      <c r="FNT83" s="6"/>
      <c r="FNU83" s="6"/>
      <c r="FNV83" s="6"/>
      <c r="FNW83" s="6"/>
      <c r="FNX83" s="6"/>
      <c r="FNY83" s="6"/>
      <c r="FNZ83" s="6"/>
      <c r="FOA83" s="6"/>
      <c r="FOB83" s="6"/>
      <c r="FOC83" s="6"/>
      <c r="FOD83" s="6"/>
      <c r="FOE83" s="6"/>
      <c r="FOF83" s="6"/>
      <c r="FOG83" s="6"/>
      <c r="FOH83" s="6"/>
      <c r="FOI83" s="6"/>
      <c r="FOJ83" s="6"/>
      <c r="FOK83" s="6"/>
      <c r="FOL83" s="6"/>
      <c r="FOM83" s="6"/>
      <c r="FON83" s="6"/>
      <c r="FOO83" s="6"/>
      <c r="FOP83" s="6"/>
      <c r="FOQ83" s="6"/>
      <c r="FOR83" s="6"/>
      <c r="FOS83" s="6"/>
      <c r="FOT83" s="6"/>
      <c r="FOU83" s="6"/>
      <c r="FOV83" s="6"/>
      <c r="FOW83" s="6"/>
      <c r="FOX83" s="6"/>
      <c r="FOY83" s="6"/>
      <c r="FOZ83" s="6"/>
      <c r="FPA83" s="6"/>
      <c r="FPB83" s="6"/>
      <c r="FPC83" s="6"/>
      <c r="FPD83" s="6"/>
      <c r="FPE83" s="6"/>
      <c r="FPF83" s="6"/>
      <c r="FPG83" s="6"/>
      <c r="FPH83" s="6"/>
      <c r="FPI83" s="6"/>
      <c r="FPJ83" s="6"/>
      <c r="FPK83" s="6"/>
      <c r="FPL83" s="6"/>
      <c r="FPM83" s="6"/>
      <c r="FPN83" s="6"/>
      <c r="FPO83" s="6"/>
      <c r="FPP83" s="6"/>
      <c r="FPQ83" s="6"/>
      <c r="FPR83" s="6"/>
      <c r="FPS83" s="6"/>
      <c r="FPT83" s="6"/>
      <c r="FPU83" s="6"/>
      <c r="FPV83" s="6"/>
      <c r="FPW83" s="6"/>
      <c r="FPX83" s="6"/>
      <c r="FPY83" s="6"/>
      <c r="FPZ83" s="6"/>
      <c r="FQA83" s="6"/>
      <c r="FQB83" s="6"/>
      <c r="FQC83" s="6"/>
      <c r="FQD83" s="6"/>
      <c r="FQE83" s="6"/>
      <c r="FQF83" s="6"/>
      <c r="FQG83" s="6"/>
      <c r="FQH83" s="6"/>
      <c r="FQI83" s="6"/>
      <c r="FQJ83" s="6"/>
      <c r="FQK83" s="6"/>
      <c r="FQL83" s="6"/>
      <c r="FQM83" s="6"/>
      <c r="FQN83" s="6"/>
      <c r="FQO83" s="6"/>
      <c r="FQP83" s="6"/>
      <c r="FQQ83" s="6"/>
      <c r="FQR83" s="6"/>
      <c r="FQS83" s="6"/>
      <c r="FQT83" s="6"/>
      <c r="FQU83" s="6"/>
      <c r="FQV83" s="6"/>
      <c r="FQW83" s="6"/>
      <c r="FQX83" s="6"/>
      <c r="FQY83" s="6"/>
      <c r="FQZ83" s="6"/>
      <c r="FRA83" s="6"/>
      <c r="FRB83" s="6"/>
      <c r="FRC83" s="6"/>
      <c r="FRD83" s="6"/>
      <c r="FRE83" s="6"/>
      <c r="FRF83" s="6"/>
      <c r="FRG83" s="6"/>
      <c r="FRH83" s="6"/>
      <c r="FRI83" s="6"/>
      <c r="FRJ83" s="6"/>
      <c r="FRK83" s="6"/>
      <c r="FRL83" s="6"/>
      <c r="FRM83" s="6"/>
      <c r="FRN83" s="6"/>
      <c r="FRO83" s="6"/>
      <c r="FRP83" s="6"/>
      <c r="FRQ83" s="6"/>
      <c r="FRR83" s="6"/>
      <c r="FRS83" s="6"/>
      <c r="FRT83" s="6"/>
      <c r="FRU83" s="6"/>
      <c r="FRV83" s="6"/>
      <c r="FRW83" s="6"/>
      <c r="FRX83" s="6"/>
      <c r="FRY83" s="6"/>
      <c r="FRZ83" s="6"/>
      <c r="FSA83" s="6"/>
      <c r="FSB83" s="6"/>
      <c r="FSC83" s="6"/>
      <c r="FSD83" s="6"/>
      <c r="FSE83" s="6"/>
      <c r="FSF83" s="6"/>
      <c r="FSG83" s="6"/>
      <c r="FSH83" s="6"/>
      <c r="FSI83" s="6"/>
      <c r="FSJ83" s="6"/>
      <c r="FSK83" s="6"/>
      <c r="FSL83" s="6"/>
      <c r="FSM83" s="6"/>
      <c r="FSN83" s="6"/>
      <c r="FSO83" s="6"/>
      <c r="FSP83" s="6"/>
      <c r="FSQ83" s="6"/>
      <c r="FSR83" s="6"/>
      <c r="FSS83" s="6"/>
      <c r="FST83" s="6"/>
      <c r="FSU83" s="6"/>
      <c r="FSV83" s="6"/>
      <c r="FSW83" s="6"/>
      <c r="FSX83" s="6"/>
      <c r="FSY83" s="6"/>
      <c r="FSZ83" s="6"/>
      <c r="FTA83" s="6"/>
      <c r="FTB83" s="6"/>
      <c r="FTC83" s="6"/>
      <c r="FTD83" s="6"/>
      <c r="FTE83" s="6"/>
      <c r="FTF83" s="6"/>
      <c r="FTG83" s="6"/>
      <c r="FTH83" s="6"/>
      <c r="FTI83" s="6"/>
      <c r="FTJ83" s="6"/>
      <c r="FTK83" s="6"/>
      <c r="FTL83" s="6"/>
      <c r="FTM83" s="6"/>
      <c r="FTN83" s="6"/>
      <c r="FTO83" s="6"/>
      <c r="FTP83" s="6"/>
      <c r="FTQ83" s="6"/>
      <c r="FTR83" s="6"/>
      <c r="FTS83" s="6"/>
      <c r="FTT83" s="6"/>
      <c r="FTU83" s="6"/>
      <c r="FUB83" s="6"/>
      <c r="FUC83" s="6"/>
      <c r="FUD83" s="6"/>
      <c r="FUE83" s="6"/>
      <c r="FUF83" s="6"/>
      <c r="FUG83" s="6"/>
      <c r="FUH83" s="6"/>
      <c r="FUI83" s="6"/>
      <c r="FUJ83" s="6"/>
      <c r="FUK83" s="6"/>
      <c r="FUL83" s="6"/>
      <c r="FUM83" s="6"/>
      <c r="FUN83" s="6"/>
      <c r="FUO83" s="6"/>
      <c r="FUP83" s="6"/>
      <c r="FUQ83" s="6"/>
      <c r="FUR83" s="6"/>
      <c r="FUS83" s="6"/>
      <c r="FUT83" s="6"/>
      <c r="FUU83" s="6"/>
      <c r="FUV83" s="6"/>
      <c r="FUW83" s="6"/>
      <c r="FUX83" s="6"/>
      <c r="FUY83" s="6"/>
      <c r="FUZ83" s="6"/>
      <c r="FVA83" s="6"/>
      <c r="FVB83" s="6"/>
      <c r="FVC83" s="6"/>
      <c r="FVD83" s="6"/>
      <c r="FVE83" s="6"/>
      <c r="FVF83" s="6"/>
      <c r="FVG83" s="6"/>
      <c r="FVH83" s="6"/>
      <c r="FVI83" s="6"/>
      <c r="FVJ83" s="6"/>
      <c r="FVK83" s="6"/>
      <c r="FVL83" s="6"/>
      <c r="FVM83" s="6"/>
      <c r="FVN83" s="6"/>
      <c r="FVO83" s="6"/>
      <c r="FVP83" s="6"/>
      <c r="FVQ83" s="6"/>
      <c r="FVR83" s="6"/>
      <c r="FVS83" s="6"/>
      <c r="FVT83" s="6"/>
      <c r="FVU83" s="6"/>
      <c r="FVV83" s="6"/>
      <c r="FVW83" s="6"/>
      <c r="FVX83" s="6"/>
      <c r="FVY83" s="6"/>
      <c r="FVZ83" s="6"/>
      <c r="FWA83" s="6"/>
      <c r="FWB83" s="6"/>
      <c r="FWC83" s="6"/>
      <c r="FWD83" s="6"/>
      <c r="FWE83" s="6"/>
      <c r="FWF83" s="6"/>
      <c r="FWG83" s="6"/>
      <c r="FWH83" s="6"/>
      <c r="FWI83" s="6"/>
      <c r="FWJ83" s="6"/>
      <c r="FWK83" s="6"/>
      <c r="FWL83" s="6"/>
      <c r="FWM83" s="6"/>
      <c r="FWN83" s="6"/>
      <c r="FWO83" s="6"/>
      <c r="FWP83" s="6"/>
      <c r="FWQ83" s="6"/>
      <c r="FWR83" s="6"/>
      <c r="FWS83" s="6"/>
      <c r="FWT83" s="6"/>
      <c r="FWU83" s="6"/>
      <c r="FWV83" s="6"/>
      <c r="FWW83" s="6"/>
      <c r="FWX83" s="6"/>
      <c r="FWY83" s="6"/>
      <c r="FWZ83" s="6"/>
      <c r="FXA83" s="6"/>
      <c r="FXB83" s="6"/>
      <c r="FXC83" s="6"/>
      <c r="FXD83" s="6"/>
      <c r="FXE83" s="6"/>
      <c r="FXF83" s="6"/>
      <c r="FXG83" s="6"/>
      <c r="FXH83" s="6"/>
      <c r="FXI83" s="6"/>
      <c r="FXJ83" s="6"/>
      <c r="FXK83" s="6"/>
      <c r="FXL83" s="6"/>
      <c r="FXM83" s="6"/>
      <c r="FXN83" s="6"/>
      <c r="FXO83" s="6"/>
      <c r="FXP83" s="6"/>
      <c r="FXQ83" s="6"/>
      <c r="FXR83" s="6"/>
      <c r="FXS83" s="6"/>
      <c r="FXT83" s="6"/>
      <c r="FXU83" s="6"/>
      <c r="FXV83" s="6"/>
      <c r="FXW83" s="6"/>
      <c r="FXX83" s="6"/>
      <c r="FXY83" s="6"/>
      <c r="FXZ83" s="6"/>
      <c r="FYA83" s="6"/>
      <c r="FYB83" s="6"/>
      <c r="FYC83" s="6"/>
      <c r="FYD83" s="6"/>
      <c r="FYE83" s="6"/>
      <c r="FYF83" s="6"/>
      <c r="FYG83" s="6"/>
      <c r="FYH83" s="6"/>
      <c r="FYI83" s="6"/>
      <c r="FYJ83" s="6"/>
      <c r="FYK83" s="6"/>
      <c r="FYL83" s="6"/>
      <c r="FYM83" s="6"/>
      <c r="FYN83" s="6"/>
      <c r="FYO83" s="6"/>
      <c r="FYP83" s="6"/>
      <c r="FYQ83" s="6"/>
      <c r="FYR83" s="6"/>
      <c r="FYS83" s="6"/>
      <c r="FYT83" s="6"/>
      <c r="FYU83" s="6"/>
      <c r="FYV83" s="6"/>
      <c r="FYW83" s="6"/>
      <c r="FYX83" s="6"/>
      <c r="FYY83" s="6"/>
      <c r="FYZ83" s="6"/>
      <c r="FZA83" s="6"/>
      <c r="FZB83" s="6"/>
      <c r="FZC83" s="6"/>
      <c r="FZD83" s="6"/>
      <c r="FZE83" s="6"/>
      <c r="FZF83" s="6"/>
      <c r="FZG83" s="6"/>
      <c r="FZH83" s="6"/>
      <c r="FZI83" s="6"/>
      <c r="FZJ83" s="6"/>
      <c r="FZK83" s="6"/>
      <c r="FZL83" s="6"/>
      <c r="FZM83" s="6"/>
      <c r="FZN83" s="6"/>
      <c r="FZO83" s="6"/>
      <c r="FZP83" s="6"/>
      <c r="FZQ83" s="6"/>
      <c r="FZR83" s="6"/>
      <c r="FZS83" s="6"/>
      <c r="FZT83" s="6"/>
      <c r="FZU83" s="6"/>
      <c r="FZV83" s="6"/>
      <c r="FZW83" s="6"/>
      <c r="FZX83" s="6"/>
      <c r="FZY83" s="6"/>
      <c r="FZZ83" s="6"/>
      <c r="GAA83" s="6"/>
      <c r="GAB83" s="6"/>
      <c r="GAC83" s="6"/>
      <c r="GAD83" s="6"/>
      <c r="GAE83" s="6"/>
      <c r="GAF83" s="6"/>
      <c r="GAG83" s="6"/>
      <c r="GAH83" s="6"/>
      <c r="GAI83" s="6"/>
      <c r="GAJ83" s="6"/>
      <c r="GAK83" s="6"/>
      <c r="GAL83" s="6"/>
      <c r="GAM83" s="6"/>
      <c r="GAN83" s="6"/>
      <c r="GAO83" s="6"/>
      <c r="GAP83" s="6"/>
      <c r="GAQ83" s="6"/>
      <c r="GAR83" s="6"/>
      <c r="GAS83" s="6"/>
      <c r="GAT83" s="6"/>
      <c r="GAU83" s="6"/>
      <c r="GAV83" s="6"/>
      <c r="GAW83" s="6"/>
      <c r="GAX83" s="6"/>
      <c r="GAY83" s="6"/>
      <c r="GAZ83" s="6"/>
      <c r="GBA83" s="6"/>
      <c r="GBB83" s="6"/>
      <c r="GBC83" s="6"/>
      <c r="GBD83" s="6"/>
      <c r="GBE83" s="6"/>
      <c r="GBF83" s="6"/>
      <c r="GBG83" s="6"/>
      <c r="GBH83" s="6"/>
      <c r="GBI83" s="6"/>
      <c r="GBJ83" s="6"/>
      <c r="GBK83" s="6"/>
      <c r="GBL83" s="6"/>
      <c r="GBM83" s="6"/>
      <c r="GBN83" s="6"/>
      <c r="GBO83" s="6"/>
      <c r="GBP83" s="6"/>
      <c r="GBQ83" s="6"/>
      <c r="GBR83" s="6"/>
      <c r="GBS83" s="6"/>
      <c r="GBT83" s="6"/>
      <c r="GBU83" s="6"/>
      <c r="GBV83" s="6"/>
      <c r="GBW83" s="6"/>
      <c r="GBX83" s="6"/>
      <c r="GBY83" s="6"/>
      <c r="GBZ83" s="6"/>
      <c r="GCA83" s="6"/>
      <c r="GCB83" s="6"/>
      <c r="GCC83" s="6"/>
      <c r="GCD83" s="6"/>
      <c r="GCE83" s="6"/>
      <c r="GCF83" s="6"/>
      <c r="GCG83" s="6"/>
      <c r="GCH83" s="6"/>
      <c r="GCI83" s="6"/>
      <c r="GCJ83" s="6"/>
      <c r="GCK83" s="6"/>
      <c r="GCL83" s="6"/>
      <c r="GCM83" s="6"/>
      <c r="GCN83" s="6"/>
      <c r="GCO83" s="6"/>
      <c r="GCP83" s="6"/>
      <c r="GCQ83" s="6"/>
      <c r="GCR83" s="6"/>
      <c r="GCS83" s="6"/>
      <c r="GCT83" s="6"/>
      <c r="GCU83" s="6"/>
      <c r="GCV83" s="6"/>
      <c r="GCW83" s="6"/>
      <c r="GCX83" s="6"/>
      <c r="GCY83" s="6"/>
      <c r="GCZ83" s="6"/>
      <c r="GDA83" s="6"/>
      <c r="GDB83" s="6"/>
      <c r="GDC83" s="6"/>
      <c r="GDD83" s="6"/>
      <c r="GDE83" s="6"/>
      <c r="GDF83" s="6"/>
      <c r="GDG83" s="6"/>
      <c r="GDH83" s="6"/>
      <c r="GDI83" s="6"/>
      <c r="GDJ83" s="6"/>
      <c r="GDK83" s="6"/>
      <c r="GDL83" s="6"/>
      <c r="GDM83" s="6"/>
      <c r="GDN83" s="6"/>
      <c r="GDO83" s="6"/>
      <c r="GDP83" s="6"/>
      <c r="GDQ83" s="6"/>
      <c r="GDX83" s="6"/>
      <c r="GDY83" s="6"/>
      <c r="GDZ83" s="6"/>
      <c r="GEA83" s="6"/>
      <c r="GEB83" s="6"/>
      <c r="GEC83" s="6"/>
      <c r="GED83" s="6"/>
      <c r="GEE83" s="6"/>
      <c r="GEF83" s="6"/>
      <c r="GEG83" s="6"/>
      <c r="GEH83" s="6"/>
      <c r="GEI83" s="6"/>
      <c r="GEJ83" s="6"/>
      <c r="GEK83" s="6"/>
      <c r="GEL83" s="6"/>
      <c r="GEM83" s="6"/>
      <c r="GEN83" s="6"/>
      <c r="GEO83" s="6"/>
      <c r="GEP83" s="6"/>
      <c r="GEQ83" s="6"/>
      <c r="GER83" s="6"/>
      <c r="GES83" s="6"/>
      <c r="GET83" s="6"/>
      <c r="GEU83" s="6"/>
      <c r="GEV83" s="6"/>
      <c r="GEW83" s="6"/>
      <c r="GEX83" s="6"/>
      <c r="GEY83" s="6"/>
      <c r="GEZ83" s="6"/>
      <c r="GFA83" s="6"/>
      <c r="GFB83" s="6"/>
      <c r="GFC83" s="6"/>
      <c r="GFD83" s="6"/>
      <c r="GFE83" s="6"/>
      <c r="GFF83" s="6"/>
      <c r="GFG83" s="6"/>
      <c r="GFH83" s="6"/>
      <c r="GFI83" s="6"/>
      <c r="GFJ83" s="6"/>
      <c r="GFK83" s="6"/>
      <c r="GFL83" s="6"/>
      <c r="GFM83" s="6"/>
      <c r="GFN83" s="6"/>
      <c r="GFO83" s="6"/>
      <c r="GFP83" s="6"/>
      <c r="GFQ83" s="6"/>
      <c r="GFR83" s="6"/>
      <c r="GFS83" s="6"/>
      <c r="GFT83" s="6"/>
      <c r="GFU83" s="6"/>
      <c r="GFV83" s="6"/>
      <c r="GFW83" s="6"/>
      <c r="GFX83" s="6"/>
      <c r="GFY83" s="6"/>
      <c r="GFZ83" s="6"/>
      <c r="GGA83" s="6"/>
      <c r="GGB83" s="6"/>
      <c r="GGC83" s="6"/>
      <c r="GGD83" s="6"/>
      <c r="GGE83" s="6"/>
      <c r="GGF83" s="6"/>
      <c r="GGG83" s="6"/>
      <c r="GGH83" s="6"/>
      <c r="GGI83" s="6"/>
      <c r="GGJ83" s="6"/>
      <c r="GGK83" s="6"/>
      <c r="GGL83" s="6"/>
      <c r="GGM83" s="6"/>
      <c r="GGN83" s="6"/>
      <c r="GGO83" s="6"/>
      <c r="GGP83" s="6"/>
      <c r="GGQ83" s="6"/>
      <c r="GGR83" s="6"/>
      <c r="GGS83" s="6"/>
      <c r="GGT83" s="6"/>
      <c r="GGU83" s="6"/>
      <c r="GGV83" s="6"/>
      <c r="GGW83" s="6"/>
      <c r="GGX83" s="6"/>
      <c r="GGY83" s="6"/>
      <c r="GGZ83" s="6"/>
      <c r="GHA83" s="6"/>
      <c r="GHB83" s="6"/>
      <c r="GHC83" s="6"/>
      <c r="GHD83" s="6"/>
      <c r="GHE83" s="6"/>
      <c r="GHF83" s="6"/>
      <c r="GHG83" s="6"/>
      <c r="GHH83" s="6"/>
      <c r="GHI83" s="6"/>
      <c r="GHJ83" s="6"/>
      <c r="GHK83" s="6"/>
      <c r="GHL83" s="6"/>
      <c r="GHM83" s="6"/>
      <c r="GHN83" s="6"/>
      <c r="GHO83" s="6"/>
      <c r="GHP83" s="6"/>
      <c r="GHQ83" s="6"/>
      <c r="GHR83" s="6"/>
      <c r="GHS83" s="6"/>
      <c r="GHT83" s="6"/>
      <c r="GHU83" s="6"/>
      <c r="GHV83" s="6"/>
      <c r="GHW83" s="6"/>
      <c r="GHX83" s="6"/>
      <c r="GHY83" s="6"/>
      <c r="GHZ83" s="6"/>
      <c r="GIA83" s="6"/>
      <c r="GIB83" s="6"/>
      <c r="GIC83" s="6"/>
      <c r="GID83" s="6"/>
      <c r="GIE83" s="6"/>
      <c r="GIF83" s="6"/>
      <c r="GIG83" s="6"/>
      <c r="GIH83" s="6"/>
      <c r="GII83" s="6"/>
      <c r="GIJ83" s="6"/>
      <c r="GIK83" s="6"/>
      <c r="GIL83" s="6"/>
      <c r="GIM83" s="6"/>
      <c r="GIN83" s="6"/>
      <c r="GIO83" s="6"/>
      <c r="GIP83" s="6"/>
      <c r="GIQ83" s="6"/>
      <c r="GIR83" s="6"/>
      <c r="GIS83" s="6"/>
      <c r="GIT83" s="6"/>
      <c r="GIU83" s="6"/>
      <c r="GIV83" s="6"/>
      <c r="GIW83" s="6"/>
      <c r="GIX83" s="6"/>
      <c r="GIY83" s="6"/>
      <c r="GIZ83" s="6"/>
      <c r="GJA83" s="6"/>
      <c r="GJB83" s="6"/>
      <c r="GJC83" s="6"/>
      <c r="GJD83" s="6"/>
      <c r="GJE83" s="6"/>
      <c r="GJF83" s="6"/>
      <c r="GJG83" s="6"/>
      <c r="GJH83" s="6"/>
      <c r="GJI83" s="6"/>
      <c r="GJJ83" s="6"/>
      <c r="GJK83" s="6"/>
      <c r="GJL83" s="6"/>
      <c r="GJM83" s="6"/>
      <c r="GJN83" s="6"/>
      <c r="GJO83" s="6"/>
      <c r="GJP83" s="6"/>
      <c r="GJQ83" s="6"/>
      <c r="GJR83" s="6"/>
      <c r="GJS83" s="6"/>
      <c r="GJT83" s="6"/>
      <c r="GJU83" s="6"/>
      <c r="GJV83" s="6"/>
      <c r="GJW83" s="6"/>
      <c r="GJX83" s="6"/>
      <c r="GJY83" s="6"/>
      <c r="GJZ83" s="6"/>
      <c r="GKA83" s="6"/>
      <c r="GKB83" s="6"/>
      <c r="GKC83" s="6"/>
      <c r="GKD83" s="6"/>
      <c r="GKE83" s="6"/>
      <c r="GKF83" s="6"/>
      <c r="GKG83" s="6"/>
      <c r="GKH83" s="6"/>
      <c r="GKI83" s="6"/>
      <c r="GKJ83" s="6"/>
      <c r="GKK83" s="6"/>
      <c r="GKL83" s="6"/>
      <c r="GKM83" s="6"/>
      <c r="GKN83" s="6"/>
      <c r="GKO83" s="6"/>
      <c r="GKP83" s="6"/>
      <c r="GKQ83" s="6"/>
      <c r="GKR83" s="6"/>
      <c r="GKS83" s="6"/>
      <c r="GKT83" s="6"/>
      <c r="GKU83" s="6"/>
      <c r="GKV83" s="6"/>
      <c r="GKW83" s="6"/>
      <c r="GKX83" s="6"/>
      <c r="GKY83" s="6"/>
      <c r="GKZ83" s="6"/>
      <c r="GLA83" s="6"/>
      <c r="GLB83" s="6"/>
      <c r="GLC83" s="6"/>
      <c r="GLD83" s="6"/>
      <c r="GLE83" s="6"/>
      <c r="GLF83" s="6"/>
      <c r="GLG83" s="6"/>
      <c r="GLH83" s="6"/>
      <c r="GLI83" s="6"/>
      <c r="GLJ83" s="6"/>
      <c r="GLK83" s="6"/>
      <c r="GLL83" s="6"/>
      <c r="GLM83" s="6"/>
      <c r="GLN83" s="6"/>
      <c r="GLO83" s="6"/>
      <c r="GLP83" s="6"/>
      <c r="GLQ83" s="6"/>
      <c r="GLR83" s="6"/>
      <c r="GLS83" s="6"/>
      <c r="GLT83" s="6"/>
      <c r="GLU83" s="6"/>
      <c r="GLV83" s="6"/>
      <c r="GLW83" s="6"/>
      <c r="GLX83" s="6"/>
      <c r="GLY83" s="6"/>
      <c r="GLZ83" s="6"/>
      <c r="GMA83" s="6"/>
      <c r="GMB83" s="6"/>
      <c r="GMC83" s="6"/>
      <c r="GMD83" s="6"/>
      <c r="GME83" s="6"/>
      <c r="GMF83" s="6"/>
      <c r="GMG83" s="6"/>
      <c r="GMH83" s="6"/>
      <c r="GMI83" s="6"/>
      <c r="GMJ83" s="6"/>
      <c r="GMK83" s="6"/>
      <c r="GML83" s="6"/>
      <c r="GMM83" s="6"/>
      <c r="GMN83" s="6"/>
      <c r="GMO83" s="6"/>
      <c r="GMP83" s="6"/>
      <c r="GMQ83" s="6"/>
      <c r="GMR83" s="6"/>
      <c r="GMS83" s="6"/>
      <c r="GMT83" s="6"/>
      <c r="GMU83" s="6"/>
      <c r="GMV83" s="6"/>
      <c r="GMW83" s="6"/>
      <c r="GMX83" s="6"/>
      <c r="GMY83" s="6"/>
      <c r="GMZ83" s="6"/>
      <c r="GNA83" s="6"/>
      <c r="GNB83" s="6"/>
      <c r="GNC83" s="6"/>
      <c r="GND83" s="6"/>
      <c r="GNE83" s="6"/>
      <c r="GNF83" s="6"/>
      <c r="GNG83" s="6"/>
      <c r="GNH83" s="6"/>
      <c r="GNI83" s="6"/>
      <c r="GNJ83" s="6"/>
      <c r="GNK83" s="6"/>
      <c r="GNL83" s="6"/>
      <c r="GNM83" s="6"/>
      <c r="GNT83" s="6"/>
      <c r="GNU83" s="6"/>
      <c r="GNV83" s="6"/>
      <c r="GNW83" s="6"/>
      <c r="GNX83" s="6"/>
      <c r="GNY83" s="6"/>
      <c r="GNZ83" s="6"/>
      <c r="GOA83" s="6"/>
      <c r="GOB83" s="6"/>
      <c r="GOC83" s="6"/>
      <c r="GOD83" s="6"/>
      <c r="GOE83" s="6"/>
      <c r="GOF83" s="6"/>
      <c r="GOG83" s="6"/>
      <c r="GOH83" s="6"/>
      <c r="GOI83" s="6"/>
      <c r="GOJ83" s="6"/>
      <c r="GOK83" s="6"/>
      <c r="GOL83" s="6"/>
      <c r="GOM83" s="6"/>
      <c r="GON83" s="6"/>
      <c r="GOO83" s="6"/>
      <c r="GOP83" s="6"/>
      <c r="GOQ83" s="6"/>
      <c r="GOR83" s="6"/>
      <c r="GOS83" s="6"/>
      <c r="GOT83" s="6"/>
      <c r="GOU83" s="6"/>
      <c r="GOV83" s="6"/>
      <c r="GOW83" s="6"/>
      <c r="GOX83" s="6"/>
      <c r="GOY83" s="6"/>
      <c r="GOZ83" s="6"/>
      <c r="GPA83" s="6"/>
      <c r="GPB83" s="6"/>
      <c r="GPC83" s="6"/>
      <c r="GPD83" s="6"/>
      <c r="GPE83" s="6"/>
      <c r="GPF83" s="6"/>
      <c r="GPG83" s="6"/>
      <c r="GPH83" s="6"/>
      <c r="GPI83" s="6"/>
      <c r="GPJ83" s="6"/>
      <c r="GPK83" s="6"/>
      <c r="GPL83" s="6"/>
      <c r="GPM83" s="6"/>
      <c r="GPN83" s="6"/>
      <c r="GPO83" s="6"/>
      <c r="GPP83" s="6"/>
      <c r="GPQ83" s="6"/>
      <c r="GPR83" s="6"/>
      <c r="GPS83" s="6"/>
      <c r="GPT83" s="6"/>
      <c r="GPU83" s="6"/>
      <c r="GPV83" s="6"/>
      <c r="GPW83" s="6"/>
      <c r="GPX83" s="6"/>
      <c r="GPY83" s="6"/>
      <c r="GPZ83" s="6"/>
      <c r="GQA83" s="6"/>
      <c r="GQB83" s="6"/>
      <c r="GQC83" s="6"/>
      <c r="GQD83" s="6"/>
      <c r="GQE83" s="6"/>
      <c r="GQF83" s="6"/>
      <c r="GQG83" s="6"/>
      <c r="GQH83" s="6"/>
      <c r="GQI83" s="6"/>
      <c r="GQJ83" s="6"/>
      <c r="GQK83" s="6"/>
      <c r="GQL83" s="6"/>
      <c r="GQM83" s="6"/>
      <c r="GQN83" s="6"/>
      <c r="GQO83" s="6"/>
      <c r="GQP83" s="6"/>
      <c r="GQQ83" s="6"/>
      <c r="GQR83" s="6"/>
      <c r="GQS83" s="6"/>
      <c r="GQT83" s="6"/>
      <c r="GQU83" s="6"/>
      <c r="GQV83" s="6"/>
      <c r="GQW83" s="6"/>
      <c r="GQX83" s="6"/>
      <c r="GQY83" s="6"/>
      <c r="GQZ83" s="6"/>
      <c r="GRA83" s="6"/>
      <c r="GRB83" s="6"/>
      <c r="GRC83" s="6"/>
      <c r="GRD83" s="6"/>
      <c r="GRE83" s="6"/>
      <c r="GRF83" s="6"/>
      <c r="GRG83" s="6"/>
      <c r="GRH83" s="6"/>
      <c r="GRI83" s="6"/>
      <c r="GRJ83" s="6"/>
      <c r="GRK83" s="6"/>
      <c r="GRL83" s="6"/>
      <c r="GRM83" s="6"/>
      <c r="GRN83" s="6"/>
      <c r="GRO83" s="6"/>
      <c r="GRP83" s="6"/>
      <c r="GRQ83" s="6"/>
      <c r="GRR83" s="6"/>
      <c r="GRS83" s="6"/>
      <c r="GRT83" s="6"/>
      <c r="GRU83" s="6"/>
      <c r="GRV83" s="6"/>
      <c r="GRW83" s="6"/>
      <c r="GRX83" s="6"/>
      <c r="GRY83" s="6"/>
      <c r="GRZ83" s="6"/>
      <c r="GSA83" s="6"/>
      <c r="GSB83" s="6"/>
      <c r="GSC83" s="6"/>
      <c r="GSD83" s="6"/>
      <c r="GSE83" s="6"/>
      <c r="GSF83" s="6"/>
      <c r="GSG83" s="6"/>
      <c r="GSH83" s="6"/>
      <c r="GSI83" s="6"/>
      <c r="GSJ83" s="6"/>
      <c r="GSK83" s="6"/>
      <c r="GSL83" s="6"/>
      <c r="GSM83" s="6"/>
      <c r="GSN83" s="6"/>
      <c r="GSO83" s="6"/>
      <c r="GSP83" s="6"/>
      <c r="GSQ83" s="6"/>
      <c r="GSR83" s="6"/>
      <c r="GSS83" s="6"/>
      <c r="GST83" s="6"/>
      <c r="GSU83" s="6"/>
      <c r="GSV83" s="6"/>
      <c r="GSW83" s="6"/>
      <c r="GSX83" s="6"/>
      <c r="GSY83" s="6"/>
      <c r="GSZ83" s="6"/>
      <c r="GTA83" s="6"/>
      <c r="GTB83" s="6"/>
      <c r="GTC83" s="6"/>
      <c r="GTD83" s="6"/>
      <c r="GTE83" s="6"/>
      <c r="GTF83" s="6"/>
      <c r="GTG83" s="6"/>
      <c r="GTH83" s="6"/>
      <c r="GTI83" s="6"/>
      <c r="GTJ83" s="6"/>
      <c r="GTK83" s="6"/>
      <c r="GTL83" s="6"/>
      <c r="GTM83" s="6"/>
      <c r="GTN83" s="6"/>
      <c r="GTO83" s="6"/>
      <c r="GTP83" s="6"/>
      <c r="GTQ83" s="6"/>
      <c r="GTR83" s="6"/>
      <c r="GTS83" s="6"/>
      <c r="GTT83" s="6"/>
      <c r="GTU83" s="6"/>
      <c r="GTV83" s="6"/>
      <c r="GTW83" s="6"/>
      <c r="GTX83" s="6"/>
      <c r="GTY83" s="6"/>
      <c r="GTZ83" s="6"/>
      <c r="GUA83" s="6"/>
      <c r="GUB83" s="6"/>
      <c r="GUC83" s="6"/>
      <c r="GUD83" s="6"/>
      <c r="GUE83" s="6"/>
      <c r="GUF83" s="6"/>
      <c r="GUG83" s="6"/>
      <c r="GUH83" s="6"/>
      <c r="GUI83" s="6"/>
      <c r="GUJ83" s="6"/>
      <c r="GUK83" s="6"/>
      <c r="GUL83" s="6"/>
      <c r="GUM83" s="6"/>
      <c r="GUN83" s="6"/>
      <c r="GUO83" s="6"/>
      <c r="GUP83" s="6"/>
      <c r="GUQ83" s="6"/>
      <c r="GUR83" s="6"/>
      <c r="GUS83" s="6"/>
      <c r="GUT83" s="6"/>
      <c r="GUU83" s="6"/>
      <c r="GUV83" s="6"/>
      <c r="GUW83" s="6"/>
      <c r="GUX83" s="6"/>
      <c r="GUY83" s="6"/>
      <c r="GUZ83" s="6"/>
      <c r="GVA83" s="6"/>
      <c r="GVB83" s="6"/>
      <c r="GVC83" s="6"/>
      <c r="GVD83" s="6"/>
      <c r="GVE83" s="6"/>
      <c r="GVF83" s="6"/>
      <c r="GVG83" s="6"/>
      <c r="GVH83" s="6"/>
      <c r="GVI83" s="6"/>
      <c r="GVJ83" s="6"/>
      <c r="GVK83" s="6"/>
      <c r="GVL83" s="6"/>
      <c r="GVM83" s="6"/>
      <c r="GVN83" s="6"/>
      <c r="GVO83" s="6"/>
      <c r="GVP83" s="6"/>
      <c r="GVQ83" s="6"/>
      <c r="GVR83" s="6"/>
      <c r="GVS83" s="6"/>
      <c r="GVT83" s="6"/>
      <c r="GVU83" s="6"/>
      <c r="GVV83" s="6"/>
      <c r="GVW83" s="6"/>
      <c r="GVX83" s="6"/>
      <c r="GVY83" s="6"/>
      <c r="GVZ83" s="6"/>
      <c r="GWA83" s="6"/>
      <c r="GWB83" s="6"/>
      <c r="GWC83" s="6"/>
      <c r="GWD83" s="6"/>
      <c r="GWE83" s="6"/>
      <c r="GWF83" s="6"/>
      <c r="GWG83" s="6"/>
      <c r="GWH83" s="6"/>
      <c r="GWI83" s="6"/>
      <c r="GWJ83" s="6"/>
      <c r="GWK83" s="6"/>
      <c r="GWL83" s="6"/>
      <c r="GWM83" s="6"/>
      <c r="GWN83" s="6"/>
      <c r="GWO83" s="6"/>
      <c r="GWP83" s="6"/>
      <c r="GWQ83" s="6"/>
      <c r="GWR83" s="6"/>
      <c r="GWS83" s="6"/>
      <c r="GWT83" s="6"/>
      <c r="GWU83" s="6"/>
      <c r="GWV83" s="6"/>
      <c r="GWW83" s="6"/>
      <c r="GWX83" s="6"/>
      <c r="GWY83" s="6"/>
      <c r="GWZ83" s="6"/>
      <c r="GXA83" s="6"/>
      <c r="GXB83" s="6"/>
      <c r="GXC83" s="6"/>
      <c r="GXD83" s="6"/>
      <c r="GXE83" s="6"/>
      <c r="GXF83" s="6"/>
      <c r="GXG83" s="6"/>
      <c r="GXH83" s="6"/>
      <c r="GXI83" s="6"/>
      <c r="GXP83" s="6"/>
      <c r="GXQ83" s="6"/>
      <c r="GXR83" s="6"/>
      <c r="GXS83" s="6"/>
      <c r="GXT83" s="6"/>
      <c r="GXU83" s="6"/>
      <c r="GXV83" s="6"/>
      <c r="GXW83" s="6"/>
      <c r="GXX83" s="6"/>
      <c r="GXY83" s="6"/>
      <c r="GXZ83" s="6"/>
      <c r="GYA83" s="6"/>
      <c r="GYB83" s="6"/>
      <c r="GYC83" s="6"/>
      <c r="GYD83" s="6"/>
      <c r="GYE83" s="6"/>
      <c r="GYF83" s="6"/>
      <c r="GYG83" s="6"/>
      <c r="GYH83" s="6"/>
      <c r="GYI83" s="6"/>
      <c r="GYJ83" s="6"/>
      <c r="GYK83" s="6"/>
      <c r="GYL83" s="6"/>
      <c r="GYM83" s="6"/>
      <c r="GYN83" s="6"/>
      <c r="GYO83" s="6"/>
      <c r="GYP83" s="6"/>
      <c r="GYQ83" s="6"/>
      <c r="GYR83" s="6"/>
      <c r="GYS83" s="6"/>
      <c r="GYT83" s="6"/>
      <c r="GYU83" s="6"/>
      <c r="GYV83" s="6"/>
      <c r="GYW83" s="6"/>
      <c r="GYX83" s="6"/>
      <c r="GYY83" s="6"/>
      <c r="GYZ83" s="6"/>
      <c r="GZA83" s="6"/>
      <c r="GZB83" s="6"/>
      <c r="GZC83" s="6"/>
      <c r="GZD83" s="6"/>
      <c r="GZE83" s="6"/>
      <c r="GZF83" s="6"/>
      <c r="GZG83" s="6"/>
      <c r="GZH83" s="6"/>
      <c r="GZI83" s="6"/>
      <c r="GZJ83" s="6"/>
      <c r="GZK83" s="6"/>
      <c r="GZL83" s="6"/>
      <c r="GZM83" s="6"/>
      <c r="GZN83" s="6"/>
      <c r="GZO83" s="6"/>
      <c r="GZP83" s="6"/>
      <c r="GZQ83" s="6"/>
      <c r="GZR83" s="6"/>
      <c r="GZS83" s="6"/>
      <c r="GZT83" s="6"/>
      <c r="GZU83" s="6"/>
      <c r="GZV83" s="6"/>
      <c r="GZW83" s="6"/>
      <c r="GZX83" s="6"/>
      <c r="GZY83" s="6"/>
      <c r="GZZ83" s="6"/>
      <c r="HAA83" s="6"/>
      <c r="HAB83" s="6"/>
      <c r="HAC83" s="6"/>
      <c r="HAD83" s="6"/>
      <c r="HAE83" s="6"/>
      <c r="HAF83" s="6"/>
      <c r="HAG83" s="6"/>
      <c r="HAH83" s="6"/>
      <c r="HAI83" s="6"/>
      <c r="HAJ83" s="6"/>
      <c r="HAK83" s="6"/>
      <c r="HAL83" s="6"/>
      <c r="HAM83" s="6"/>
      <c r="HAN83" s="6"/>
      <c r="HAO83" s="6"/>
      <c r="HAP83" s="6"/>
      <c r="HAQ83" s="6"/>
      <c r="HAR83" s="6"/>
      <c r="HAS83" s="6"/>
      <c r="HAT83" s="6"/>
      <c r="HAU83" s="6"/>
      <c r="HAV83" s="6"/>
      <c r="HAW83" s="6"/>
      <c r="HAX83" s="6"/>
      <c r="HAY83" s="6"/>
      <c r="HAZ83" s="6"/>
      <c r="HBA83" s="6"/>
      <c r="HBB83" s="6"/>
      <c r="HBC83" s="6"/>
      <c r="HBD83" s="6"/>
      <c r="HBE83" s="6"/>
      <c r="HBF83" s="6"/>
      <c r="HBG83" s="6"/>
      <c r="HBH83" s="6"/>
      <c r="HBI83" s="6"/>
      <c r="HBJ83" s="6"/>
      <c r="HBK83" s="6"/>
      <c r="HBL83" s="6"/>
      <c r="HBM83" s="6"/>
      <c r="HBN83" s="6"/>
      <c r="HBO83" s="6"/>
      <c r="HBP83" s="6"/>
      <c r="HBQ83" s="6"/>
      <c r="HBR83" s="6"/>
      <c r="HBS83" s="6"/>
      <c r="HBT83" s="6"/>
      <c r="HBU83" s="6"/>
      <c r="HBV83" s="6"/>
      <c r="HBW83" s="6"/>
      <c r="HBX83" s="6"/>
      <c r="HBY83" s="6"/>
      <c r="HBZ83" s="6"/>
      <c r="HCA83" s="6"/>
      <c r="HCB83" s="6"/>
      <c r="HCC83" s="6"/>
      <c r="HCD83" s="6"/>
      <c r="HCE83" s="6"/>
      <c r="HCF83" s="6"/>
      <c r="HCG83" s="6"/>
      <c r="HCH83" s="6"/>
      <c r="HCI83" s="6"/>
      <c r="HCJ83" s="6"/>
      <c r="HCK83" s="6"/>
      <c r="HCL83" s="6"/>
      <c r="HCM83" s="6"/>
      <c r="HCN83" s="6"/>
      <c r="HCO83" s="6"/>
      <c r="HCP83" s="6"/>
      <c r="HCQ83" s="6"/>
      <c r="HCR83" s="6"/>
      <c r="HCS83" s="6"/>
      <c r="HCT83" s="6"/>
      <c r="HCU83" s="6"/>
      <c r="HCV83" s="6"/>
      <c r="HCW83" s="6"/>
      <c r="HCX83" s="6"/>
      <c r="HCY83" s="6"/>
      <c r="HCZ83" s="6"/>
      <c r="HDA83" s="6"/>
      <c r="HDB83" s="6"/>
      <c r="HDC83" s="6"/>
      <c r="HDD83" s="6"/>
      <c r="HDE83" s="6"/>
      <c r="HDF83" s="6"/>
      <c r="HDG83" s="6"/>
      <c r="HDH83" s="6"/>
      <c r="HDI83" s="6"/>
      <c r="HDJ83" s="6"/>
      <c r="HDK83" s="6"/>
      <c r="HDL83" s="6"/>
      <c r="HDM83" s="6"/>
      <c r="HDN83" s="6"/>
      <c r="HDO83" s="6"/>
      <c r="HDP83" s="6"/>
      <c r="HDQ83" s="6"/>
      <c r="HDR83" s="6"/>
      <c r="HDS83" s="6"/>
      <c r="HDT83" s="6"/>
      <c r="HDU83" s="6"/>
      <c r="HDV83" s="6"/>
      <c r="HDW83" s="6"/>
      <c r="HDX83" s="6"/>
      <c r="HDY83" s="6"/>
      <c r="HDZ83" s="6"/>
      <c r="HEA83" s="6"/>
      <c r="HEB83" s="6"/>
      <c r="HEC83" s="6"/>
      <c r="HED83" s="6"/>
      <c r="HEE83" s="6"/>
      <c r="HEF83" s="6"/>
      <c r="HEG83" s="6"/>
      <c r="HEH83" s="6"/>
      <c r="HEI83" s="6"/>
      <c r="HEJ83" s="6"/>
      <c r="HEK83" s="6"/>
      <c r="HEL83" s="6"/>
      <c r="HEM83" s="6"/>
      <c r="HEN83" s="6"/>
      <c r="HEO83" s="6"/>
      <c r="HEP83" s="6"/>
      <c r="HEQ83" s="6"/>
      <c r="HER83" s="6"/>
      <c r="HES83" s="6"/>
      <c r="HET83" s="6"/>
      <c r="HEU83" s="6"/>
      <c r="HEV83" s="6"/>
      <c r="HEW83" s="6"/>
      <c r="HEX83" s="6"/>
      <c r="HEY83" s="6"/>
      <c r="HEZ83" s="6"/>
      <c r="HFA83" s="6"/>
      <c r="HFB83" s="6"/>
      <c r="HFC83" s="6"/>
      <c r="HFD83" s="6"/>
      <c r="HFE83" s="6"/>
      <c r="HFF83" s="6"/>
      <c r="HFG83" s="6"/>
      <c r="HFH83" s="6"/>
      <c r="HFI83" s="6"/>
      <c r="HFJ83" s="6"/>
      <c r="HFK83" s="6"/>
      <c r="HFL83" s="6"/>
      <c r="HFM83" s="6"/>
      <c r="HFN83" s="6"/>
      <c r="HFO83" s="6"/>
      <c r="HFP83" s="6"/>
      <c r="HFQ83" s="6"/>
      <c r="HFR83" s="6"/>
      <c r="HFS83" s="6"/>
      <c r="HFT83" s="6"/>
      <c r="HFU83" s="6"/>
      <c r="HFV83" s="6"/>
      <c r="HFW83" s="6"/>
      <c r="HFX83" s="6"/>
      <c r="HFY83" s="6"/>
      <c r="HFZ83" s="6"/>
      <c r="HGA83" s="6"/>
      <c r="HGB83" s="6"/>
      <c r="HGC83" s="6"/>
      <c r="HGD83" s="6"/>
      <c r="HGE83" s="6"/>
      <c r="HGF83" s="6"/>
      <c r="HGG83" s="6"/>
      <c r="HGH83" s="6"/>
      <c r="HGI83" s="6"/>
      <c r="HGJ83" s="6"/>
      <c r="HGK83" s="6"/>
      <c r="HGL83" s="6"/>
      <c r="HGM83" s="6"/>
      <c r="HGN83" s="6"/>
      <c r="HGO83" s="6"/>
      <c r="HGP83" s="6"/>
      <c r="HGQ83" s="6"/>
      <c r="HGR83" s="6"/>
      <c r="HGS83" s="6"/>
      <c r="HGT83" s="6"/>
      <c r="HGU83" s="6"/>
      <c r="HGV83" s="6"/>
      <c r="HGW83" s="6"/>
      <c r="HGX83" s="6"/>
      <c r="HGY83" s="6"/>
      <c r="HGZ83" s="6"/>
      <c r="HHA83" s="6"/>
      <c r="HHB83" s="6"/>
      <c r="HHC83" s="6"/>
      <c r="HHD83" s="6"/>
      <c r="HHE83" s="6"/>
      <c r="HHL83" s="6"/>
      <c r="HHM83" s="6"/>
      <c r="HHN83" s="6"/>
      <c r="HHO83" s="6"/>
      <c r="HHP83" s="6"/>
      <c r="HHQ83" s="6"/>
      <c r="HHR83" s="6"/>
      <c r="HHS83" s="6"/>
      <c r="HHT83" s="6"/>
      <c r="HHU83" s="6"/>
      <c r="HHV83" s="6"/>
      <c r="HHW83" s="6"/>
      <c r="HHX83" s="6"/>
      <c r="HHY83" s="6"/>
      <c r="HHZ83" s="6"/>
      <c r="HIA83" s="6"/>
      <c r="HIB83" s="6"/>
      <c r="HIC83" s="6"/>
      <c r="HID83" s="6"/>
      <c r="HIE83" s="6"/>
      <c r="HIF83" s="6"/>
      <c r="HIG83" s="6"/>
      <c r="HIH83" s="6"/>
      <c r="HII83" s="6"/>
      <c r="HIJ83" s="6"/>
      <c r="HIK83" s="6"/>
      <c r="HIL83" s="6"/>
      <c r="HIM83" s="6"/>
      <c r="HIN83" s="6"/>
      <c r="HIO83" s="6"/>
      <c r="HIP83" s="6"/>
      <c r="HIQ83" s="6"/>
      <c r="HIR83" s="6"/>
      <c r="HIS83" s="6"/>
      <c r="HIT83" s="6"/>
      <c r="HIU83" s="6"/>
      <c r="HIV83" s="6"/>
      <c r="HIW83" s="6"/>
      <c r="HIX83" s="6"/>
      <c r="HIY83" s="6"/>
      <c r="HIZ83" s="6"/>
      <c r="HJA83" s="6"/>
      <c r="HJB83" s="6"/>
      <c r="HJC83" s="6"/>
      <c r="HJD83" s="6"/>
      <c r="HJE83" s="6"/>
      <c r="HJF83" s="6"/>
      <c r="HJG83" s="6"/>
      <c r="HJH83" s="6"/>
      <c r="HJI83" s="6"/>
      <c r="HJJ83" s="6"/>
      <c r="HJK83" s="6"/>
      <c r="HJL83" s="6"/>
      <c r="HJM83" s="6"/>
      <c r="HJN83" s="6"/>
      <c r="HJO83" s="6"/>
      <c r="HJP83" s="6"/>
      <c r="HJQ83" s="6"/>
      <c r="HJR83" s="6"/>
      <c r="HJS83" s="6"/>
      <c r="HJT83" s="6"/>
      <c r="HJU83" s="6"/>
      <c r="HJV83" s="6"/>
      <c r="HJW83" s="6"/>
      <c r="HJX83" s="6"/>
      <c r="HJY83" s="6"/>
      <c r="HJZ83" s="6"/>
      <c r="HKA83" s="6"/>
      <c r="HKB83" s="6"/>
      <c r="HKC83" s="6"/>
      <c r="HKD83" s="6"/>
      <c r="HKE83" s="6"/>
      <c r="HKF83" s="6"/>
      <c r="HKG83" s="6"/>
      <c r="HKH83" s="6"/>
      <c r="HKI83" s="6"/>
      <c r="HKJ83" s="6"/>
      <c r="HKK83" s="6"/>
      <c r="HKL83" s="6"/>
      <c r="HKM83" s="6"/>
      <c r="HKN83" s="6"/>
      <c r="HKO83" s="6"/>
      <c r="HKP83" s="6"/>
      <c r="HKQ83" s="6"/>
      <c r="HKR83" s="6"/>
      <c r="HKS83" s="6"/>
      <c r="HKT83" s="6"/>
      <c r="HKU83" s="6"/>
      <c r="HKV83" s="6"/>
      <c r="HKW83" s="6"/>
      <c r="HKX83" s="6"/>
      <c r="HKY83" s="6"/>
      <c r="HKZ83" s="6"/>
      <c r="HLA83" s="6"/>
      <c r="HLB83" s="6"/>
      <c r="HLC83" s="6"/>
      <c r="HLD83" s="6"/>
      <c r="HLE83" s="6"/>
      <c r="HLF83" s="6"/>
      <c r="HLG83" s="6"/>
      <c r="HLH83" s="6"/>
      <c r="HLI83" s="6"/>
      <c r="HLJ83" s="6"/>
      <c r="HLK83" s="6"/>
      <c r="HLL83" s="6"/>
      <c r="HLM83" s="6"/>
      <c r="HLN83" s="6"/>
      <c r="HLO83" s="6"/>
      <c r="HLP83" s="6"/>
      <c r="HLQ83" s="6"/>
      <c r="HLR83" s="6"/>
      <c r="HLS83" s="6"/>
      <c r="HLT83" s="6"/>
      <c r="HLU83" s="6"/>
      <c r="HLV83" s="6"/>
      <c r="HLW83" s="6"/>
      <c r="HLX83" s="6"/>
      <c r="HLY83" s="6"/>
      <c r="HLZ83" s="6"/>
      <c r="HMA83" s="6"/>
      <c r="HMB83" s="6"/>
      <c r="HMC83" s="6"/>
      <c r="HMD83" s="6"/>
      <c r="HME83" s="6"/>
      <c r="HMF83" s="6"/>
      <c r="HMG83" s="6"/>
      <c r="HMH83" s="6"/>
      <c r="HMI83" s="6"/>
      <c r="HMJ83" s="6"/>
      <c r="HMK83" s="6"/>
      <c r="HML83" s="6"/>
      <c r="HMM83" s="6"/>
      <c r="HMN83" s="6"/>
      <c r="HMO83" s="6"/>
      <c r="HMP83" s="6"/>
      <c r="HMQ83" s="6"/>
      <c r="HMR83" s="6"/>
      <c r="HMS83" s="6"/>
      <c r="HMT83" s="6"/>
      <c r="HMU83" s="6"/>
      <c r="HMV83" s="6"/>
      <c r="HMW83" s="6"/>
      <c r="HMX83" s="6"/>
      <c r="HMY83" s="6"/>
      <c r="HMZ83" s="6"/>
      <c r="HNA83" s="6"/>
      <c r="HNB83" s="6"/>
      <c r="HNC83" s="6"/>
      <c r="HND83" s="6"/>
      <c r="HNE83" s="6"/>
      <c r="HNF83" s="6"/>
      <c r="HNG83" s="6"/>
      <c r="HNH83" s="6"/>
      <c r="HNI83" s="6"/>
      <c r="HNJ83" s="6"/>
      <c r="HNK83" s="6"/>
      <c r="HNL83" s="6"/>
      <c r="HNM83" s="6"/>
      <c r="HNN83" s="6"/>
      <c r="HNO83" s="6"/>
      <c r="HNP83" s="6"/>
      <c r="HNQ83" s="6"/>
      <c r="HNR83" s="6"/>
      <c r="HNS83" s="6"/>
      <c r="HNT83" s="6"/>
      <c r="HNU83" s="6"/>
      <c r="HNV83" s="6"/>
      <c r="HNW83" s="6"/>
      <c r="HNX83" s="6"/>
      <c r="HNY83" s="6"/>
      <c r="HNZ83" s="6"/>
      <c r="HOA83" s="6"/>
      <c r="HOB83" s="6"/>
      <c r="HOC83" s="6"/>
      <c r="HOD83" s="6"/>
      <c r="HOE83" s="6"/>
      <c r="HOF83" s="6"/>
      <c r="HOG83" s="6"/>
      <c r="HOH83" s="6"/>
      <c r="HOI83" s="6"/>
      <c r="HOJ83" s="6"/>
      <c r="HOK83" s="6"/>
      <c r="HOL83" s="6"/>
      <c r="HOM83" s="6"/>
      <c r="HON83" s="6"/>
      <c r="HOO83" s="6"/>
      <c r="HOP83" s="6"/>
      <c r="HOQ83" s="6"/>
      <c r="HOR83" s="6"/>
      <c r="HOS83" s="6"/>
      <c r="HOT83" s="6"/>
      <c r="HOU83" s="6"/>
      <c r="HOV83" s="6"/>
      <c r="HOW83" s="6"/>
      <c r="HOX83" s="6"/>
      <c r="HOY83" s="6"/>
      <c r="HOZ83" s="6"/>
      <c r="HPA83" s="6"/>
      <c r="HPB83" s="6"/>
      <c r="HPC83" s="6"/>
      <c r="HPD83" s="6"/>
      <c r="HPE83" s="6"/>
      <c r="HPF83" s="6"/>
      <c r="HPG83" s="6"/>
      <c r="HPH83" s="6"/>
      <c r="HPI83" s="6"/>
      <c r="HPJ83" s="6"/>
      <c r="HPK83" s="6"/>
      <c r="HPL83" s="6"/>
      <c r="HPM83" s="6"/>
      <c r="HPN83" s="6"/>
      <c r="HPO83" s="6"/>
      <c r="HPP83" s="6"/>
      <c r="HPQ83" s="6"/>
      <c r="HPR83" s="6"/>
      <c r="HPS83" s="6"/>
      <c r="HPT83" s="6"/>
      <c r="HPU83" s="6"/>
      <c r="HPV83" s="6"/>
      <c r="HPW83" s="6"/>
      <c r="HPX83" s="6"/>
      <c r="HPY83" s="6"/>
      <c r="HPZ83" s="6"/>
      <c r="HQA83" s="6"/>
      <c r="HQB83" s="6"/>
      <c r="HQC83" s="6"/>
      <c r="HQD83" s="6"/>
      <c r="HQE83" s="6"/>
      <c r="HQF83" s="6"/>
      <c r="HQG83" s="6"/>
      <c r="HQH83" s="6"/>
      <c r="HQI83" s="6"/>
      <c r="HQJ83" s="6"/>
      <c r="HQK83" s="6"/>
      <c r="HQL83" s="6"/>
      <c r="HQM83" s="6"/>
      <c r="HQN83" s="6"/>
      <c r="HQO83" s="6"/>
      <c r="HQP83" s="6"/>
      <c r="HQQ83" s="6"/>
      <c r="HQR83" s="6"/>
      <c r="HQS83" s="6"/>
      <c r="HQT83" s="6"/>
      <c r="HQU83" s="6"/>
      <c r="HQV83" s="6"/>
      <c r="HQW83" s="6"/>
      <c r="HQX83" s="6"/>
      <c r="HQY83" s="6"/>
      <c r="HQZ83" s="6"/>
      <c r="HRA83" s="6"/>
      <c r="HRH83" s="6"/>
      <c r="HRI83" s="6"/>
      <c r="HRJ83" s="6"/>
      <c r="HRK83" s="6"/>
      <c r="HRL83" s="6"/>
      <c r="HRM83" s="6"/>
      <c r="HRN83" s="6"/>
      <c r="HRO83" s="6"/>
      <c r="HRP83" s="6"/>
      <c r="HRQ83" s="6"/>
      <c r="HRR83" s="6"/>
      <c r="HRS83" s="6"/>
      <c r="HRT83" s="6"/>
      <c r="HRU83" s="6"/>
      <c r="HRV83" s="6"/>
      <c r="HRW83" s="6"/>
      <c r="HRX83" s="6"/>
      <c r="HRY83" s="6"/>
      <c r="HRZ83" s="6"/>
      <c r="HSA83" s="6"/>
      <c r="HSB83" s="6"/>
      <c r="HSC83" s="6"/>
      <c r="HSD83" s="6"/>
      <c r="HSE83" s="6"/>
      <c r="HSF83" s="6"/>
      <c r="HSG83" s="6"/>
      <c r="HSH83" s="6"/>
      <c r="HSI83" s="6"/>
      <c r="HSJ83" s="6"/>
      <c r="HSK83" s="6"/>
      <c r="HSL83" s="6"/>
      <c r="HSM83" s="6"/>
      <c r="HSN83" s="6"/>
      <c r="HSO83" s="6"/>
      <c r="HSP83" s="6"/>
      <c r="HSQ83" s="6"/>
      <c r="HSR83" s="6"/>
      <c r="HSS83" s="6"/>
      <c r="HST83" s="6"/>
      <c r="HSU83" s="6"/>
      <c r="HSV83" s="6"/>
      <c r="HSW83" s="6"/>
      <c r="HSX83" s="6"/>
      <c r="HSY83" s="6"/>
      <c r="HSZ83" s="6"/>
      <c r="HTA83" s="6"/>
      <c r="HTB83" s="6"/>
      <c r="HTC83" s="6"/>
      <c r="HTD83" s="6"/>
      <c r="HTE83" s="6"/>
      <c r="HTF83" s="6"/>
      <c r="HTG83" s="6"/>
      <c r="HTH83" s="6"/>
      <c r="HTI83" s="6"/>
      <c r="HTJ83" s="6"/>
      <c r="HTK83" s="6"/>
      <c r="HTL83" s="6"/>
      <c r="HTM83" s="6"/>
      <c r="HTN83" s="6"/>
      <c r="HTO83" s="6"/>
      <c r="HTP83" s="6"/>
      <c r="HTQ83" s="6"/>
      <c r="HTR83" s="6"/>
      <c r="HTS83" s="6"/>
      <c r="HTT83" s="6"/>
      <c r="HTU83" s="6"/>
      <c r="HTV83" s="6"/>
      <c r="HTW83" s="6"/>
      <c r="HTX83" s="6"/>
      <c r="HTY83" s="6"/>
      <c r="HTZ83" s="6"/>
      <c r="HUA83" s="6"/>
      <c r="HUB83" s="6"/>
      <c r="HUC83" s="6"/>
      <c r="HUD83" s="6"/>
      <c r="HUE83" s="6"/>
      <c r="HUF83" s="6"/>
      <c r="HUG83" s="6"/>
      <c r="HUH83" s="6"/>
      <c r="HUI83" s="6"/>
      <c r="HUJ83" s="6"/>
      <c r="HUK83" s="6"/>
      <c r="HUL83" s="6"/>
      <c r="HUM83" s="6"/>
      <c r="HUN83" s="6"/>
      <c r="HUO83" s="6"/>
      <c r="HUP83" s="6"/>
      <c r="HUQ83" s="6"/>
      <c r="HUR83" s="6"/>
      <c r="HUS83" s="6"/>
      <c r="HUT83" s="6"/>
      <c r="HUU83" s="6"/>
      <c r="HUV83" s="6"/>
      <c r="HUW83" s="6"/>
      <c r="HUX83" s="6"/>
      <c r="HUY83" s="6"/>
      <c r="HUZ83" s="6"/>
      <c r="HVA83" s="6"/>
      <c r="HVB83" s="6"/>
      <c r="HVC83" s="6"/>
      <c r="HVD83" s="6"/>
      <c r="HVE83" s="6"/>
      <c r="HVF83" s="6"/>
      <c r="HVG83" s="6"/>
      <c r="HVH83" s="6"/>
      <c r="HVI83" s="6"/>
      <c r="HVJ83" s="6"/>
      <c r="HVK83" s="6"/>
      <c r="HVL83" s="6"/>
      <c r="HVM83" s="6"/>
      <c r="HVN83" s="6"/>
      <c r="HVO83" s="6"/>
      <c r="HVP83" s="6"/>
      <c r="HVQ83" s="6"/>
      <c r="HVR83" s="6"/>
      <c r="HVS83" s="6"/>
      <c r="HVT83" s="6"/>
      <c r="HVU83" s="6"/>
      <c r="HVV83" s="6"/>
      <c r="HVW83" s="6"/>
      <c r="HVX83" s="6"/>
      <c r="HVY83" s="6"/>
      <c r="HVZ83" s="6"/>
      <c r="HWA83" s="6"/>
      <c r="HWB83" s="6"/>
      <c r="HWC83" s="6"/>
      <c r="HWD83" s="6"/>
      <c r="HWE83" s="6"/>
      <c r="HWF83" s="6"/>
      <c r="HWG83" s="6"/>
      <c r="HWH83" s="6"/>
      <c r="HWI83" s="6"/>
      <c r="HWJ83" s="6"/>
      <c r="HWK83" s="6"/>
      <c r="HWL83" s="6"/>
      <c r="HWM83" s="6"/>
      <c r="HWN83" s="6"/>
      <c r="HWO83" s="6"/>
      <c r="HWP83" s="6"/>
      <c r="HWQ83" s="6"/>
      <c r="HWR83" s="6"/>
      <c r="HWS83" s="6"/>
      <c r="HWT83" s="6"/>
      <c r="HWU83" s="6"/>
      <c r="HWV83" s="6"/>
      <c r="HWW83" s="6"/>
      <c r="HWX83" s="6"/>
      <c r="HWY83" s="6"/>
      <c r="HWZ83" s="6"/>
      <c r="HXA83" s="6"/>
      <c r="HXB83" s="6"/>
      <c r="HXC83" s="6"/>
      <c r="HXD83" s="6"/>
      <c r="HXE83" s="6"/>
      <c r="HXF83" s="6"/>
      <c r="HXG83" s="6"/>
      <c r="HXH83" s="6"/>
      <c r="HXI83" s="6"/>
      <c r="HXJ83" s="6"/>
      <c r="HXK83" s="6"/>
      <c r="HXL83" s="6"/>
      <c r="HXM83" s="6"/>
      <c r="HXN83" s="6"/>
      <c r="HXO83" s="6"/>
      <c r="HXP83" s="6"/>
      <c r="HXQ83" s="6"/>
      <c r="HXR83" s="6"/>
      <c r="HXS83" s="6"/>
      <c r="HXT83" s="6"/>
      <c r="HXU83" s="6"/>
      <c r="HXV83" s="6"/>
      <c r="HXW83" s="6"/>
      <c r="HXX83" s="6"/>
      <c r="HXY83" s="6"/>
      <c r="HXZ83" s="6"/>
      <c r="HYA83" s="6"/>
      <c r="HYB83" s="6"/>
      <c r="HYC83" s="6"/>
      <c r="HYD83" s="6"/>
      <c r="HYE83" s="6"/>
      <c r="HYF83" s="6"/>
      <c r="HYG83" s="6"/>
      <c r="HYH83" s="6"/>
      <c r="HYI83" s="6"/>
      <c r="HYJ83" s="6"/>
      <c r="HYK83" s="6"/>
      <c r="HYL83" s="6"/>
      <c r="HYM83" s="6"/>
      <c r="HYN83" s="6"/>
      <c r="HYO83" s="6"/>
      <c r="HYP83" s="6"/>
      <c r="HYQ83" s="6"/>
      <c r="HYR83" s="6"/>
      <c r="HYS83" s="6"/>
      <c r="HYT83" s="6"/>
      <c r="HYU83" s="6"/>
      <c r="HYV83" s="6"/>
      <c r="HYW83" s="6"/>
      <c r="HYX83" s="6"/>
      <c r="HYY83" s="6"/>
      <c r="HYZ83" s="6"/>
      <c r="HZA83" s="6"/>
      <c r="HZB83" s="6"/>
      <c r="HZC83" s="6"/>
      <c r="HZD83" s="6"/>
      <c r="HZE83" s="6"/>
      <c r="HZF83" s="6"/>
      <c r="HZG83" s="6"/>
      <c r="HZH83" s="6"/>
      <c r="HZI83" s="6"/>
      <c r="HZJ83" s="6"/>
      <c r="HZK83" s="6"/>
      <c r="HZL83" s="6"/>
      <c r="HZM83" s="6"/>
      <c r="HZN83" s="6"/>
      <c r="HZO83" s="6"/>
      <c r="HZP83" s="6"/>
      <c r="HZQ83" s="6"/>
      <c r="HZR83" s="6"/>
      <c r="HZS83" s="6"/>
      <c r="HZT83" s="6"/>
      <c r="HZU83" s="6"/>
      <c r="HZV83" s="6"/>
      <c r="HZW83" s="6"/>
      <c r="HZX83" s="6"/>
      <c r="HZY83" s="6"/>
      <c r="HZZ83" s="6"/>
      <c r="IAA83" s="6"/>
      <c r="IAB83" s="6"/>
      <c r="IAC83" s="6"/>
      <c r="IAD83" s="6"/>
      <c r="IAE83" s="6"/>
      <c r="IAF83" s="6"/>
      <c r="IAG83" s="6"/>
      <c r="IAH83" s="6"/>
      <c r="IAI83" s="6"/>
      <c r="IAJ83" s="6"/>
      <c r="IAK83" s="6"/>
      <c r="IAL83" s="6"/>
      <c r="IAM83" s="6"/>
      <c r="IAN83" s="6"/>
      <c r="IAO83" s="6"/>
      <c r="IAP83" s="6"/>
      <c r="IAQ83" s="6"/>
      <c r="IAR83" s="6"/>
      <c r="IAS83" s="6"/>
      <c r="IAT83" s="6"/>
      <c r="IAU83" s="6"/>
      <c r="IAV83" s="6"/>
      <c r="IAW83" s="6"/>
      <c r="IBD83" s="6"/>
      <c r="IBE83" s="6"/>
      <c r="IBF83" s="6"/>
      <c r="IBG83" s="6"/>
      <c r="IBH83" s="6"/>
      <c r="IBI83" s="6"/>
      <c r="IBJ83" s="6"/>
      <c r="IBK83" s="6"/>
      <c r="IBL83" s="6"/>
      <c r="IBM83" s="6"/>
      <c r="IBN83" s="6"/>
      <c r="IBO83" s="6"/>
      <c r="IBP83" s="6"/>
      <c r="IBQ83" s="6"/>
      <c r="IBR83" s="6"/>
      <c r="IBS83" s="6"/>
      <c r="IBT83" s="6"/>
      <c r="IBU83" s="6"/>
      <c r="IBV83" s="6"/>
      <c r="IBW83" s="6"/>
      <c r="IBX83" s="6"/>
      <c r="IBY83" s="6"/>
      <c r="IBZ83" s="6"/>
      <c r="ICA83" s="6"/>
      <c r="ICB83" s="6"/>
      <c r="ICC83" s="6"/>
      <c r="ICD83" s="6"/>
      <c r="ICE83" s="6"/>
      <c r="ICF83" s="6"/>
      <c r="ICG83" s="6"/>
      <c r="ICH83" s="6"/>
      <c r="ICI83" s="6"/>
      <c r="ICJ83" s="6"/>
      <c r="ICK83" s="6"/>
      <c r="ICL83" s="6"/>
      <c r="ICM83" s="6"/>
      <c r="ICN83" s="6"/>
      <c r="ICO83" s="6"/>
      <c r="ICP83" s="6"/>
      <c r="ICQ83" s="6"/>
      <c r="ICR83" s="6"/>
      <c r="ICS83" s="6"/>
      <c r="ICT83" s="6"/>
      <c r="ICU83" s="6"/>
      <c r="ICV83" s="6"/>
      <c r="ICW83" s="6"/>
      <c r="ICX83" s="6"/>
      <c r="ICY83" s="6"/>
      <c r="ICZ83" s="6"/>
      <c r="IDA83" s="6"/>
      <c r="IDB83" s="6"/>
      <c r="IDC83" s="6"/>
      <c r="IDD83" s="6"/>
      <c r="IDE83" s="6"/>
      <c r="IDF83" s="6"/>
      <c r="IDG83" s="6"/>
      <c r="IDH83" s="6"/>
      <c r="IDI83" s="6"/>
      <c r="IDJ83" s="6"/>
      <c r="IDK83" s="6"/>
      <c r="IDL83" s="6"/>
      <c r="IDM83" s="6"/>
      <c r="IDN83" s="6"/>
      <c r="IDO83" s="6"/>
      <c r="IDP83" s="6"/>
      <c r="IDQ83" s="6"/>
      <c r="IDR83" s="6"/>
      <c r="IDS83" s="6"/>
      <c r="IDT83" s="6"/>
      <c r="IDU83" s="6"/>
      <c r="IDV83" s="6"/>
      <c r="IDW83" s="6"/>
      <c r="IDX83" s="6"/>
      <c r="IDY83" s="6"/>
      <c r="IDZ83" s="6"/>
      <c r="IEA83" s="6"/>
      <c r="IEB83" s="6"/>
      <c r="IEC83" s="6"/>
      <c r="IED83" s="6"/>
      <c r="IEE83" s="6"/>
      <c r="IEF83" s="6"/>
      <c r="IEG83" s="6"/>
      <c r="IEH83" s="6"/>
      <c r="IEI83" s="6"/>
      <c r="IEJ83" s="6"/>
      <c r="IEK83" s="6"/>
      <c r="IEL83" s="6"/>
      <c r="IEM83" s="6"/>
      <c r="IEN83" s="6"/>
      <c r="IEO83" s="6"/>
      <c r="IEP83" s="6"/>
      <c r="IEQ83" s="6"/>
      <c r="IER83" s="6"/>
      <c r="IES83" s="6"/>
      <c r="IET83" s="6"/>
      <c r="IEU83" s="6"/>
      <c r="IEV83" s="6"/>
      <c r="IEW83" s="6"/>
      <c r="IEX83" s="6"/>
      <c r="IEY83" s="6"/>
      <c r="IEZ83" s="6"/>
      <c r="IFA83" s="6"/>
      <c r="IFB83" s="6"/>
      <c r="IFC83" s="6"/>
      <c r="IFD83" s="6"/>
      <c r="IFE83" s="6"/>
      <c r="IFF83" s="6"/>
      <c r="IFG83" s="6"/>
      <c r="IFH83" s="6"/>
      <c r="IFI83" s="6"/>
      <c r="IFJ83" s="6"/>
      <c r="IFK83" s="6"/>
      <c r="IFL83" s="6"/>
      <c r="IFM83" s="6"/>
      <c r="IFN83" s="6"/>
      <c r="IFO83" s="6"/>
      <c r="IFP83" s="6"/>
      <c r="IFQ83" s="6"/>
      <c r="IFR83" s="6"/>
      <c r="IFS83" s="6"/>
      <c r="IFT83" s="6"/>
      <c r="IFU83" s="6"/>
      <c r="IFV83" s="6"/>
      <c r="IFW83" s="6"/>
      <c r="IFX83" s="6"/>
      <c r="IFY83" s="6"/>
      <c r="IFZ83" s="6"/>
      <c r="IGA83" s="6"/>
      <c r="IGB83" s="6"/>
      <c r="IGC83" s="6"/>
      <c r="IGD83" s="6"/>
      <c r="IGE83" s="6"/>
      <c r="IGF83" s="6"/>
      <c r="IGG83" s="6"/>
      <c r="IGH83" s="6"/>
      <c r="IGI83" s="6"/>
      <c r="IGJ83" s="6"/>
      <c r="IGK83" s="6"/>
      <c r="IGL83" s="6"/>
      <c r="IGM83" s="6"/>
      <c r="IGN83" s="6"/>
      <c r="IGO83" s="6"/>
      <c r="IGP83" s="6"/>
      <c r="IGQ83" s="6"/>
      <c r="IGR83" s="6"/>
      <c r="IGS83" s="6"/>
      <c r="IGT83" s="6"/>
      <c r="IGU83" s="6"/>
      <c r="IGV83" s="6"/>
      <c r="IGW83" s="6"/>
      <c r="IGX83" s="6"/>
      <c r="IGY83" s="6"/>
      <c r="IGZ83" s="6"/>
      <c r="IHA83" s="6"/>
      <c r="IHB83" s="6"/>
      <c r="IHC83" s="6"/>
      <c r="IHD83" s="6"/>
      <c r="IHE83" s="6"/>
      <c r="IHF83" s="6"/>
      <c r="IHG83" s="6"/>
      <c r="IHH83" s="6"/>
      <c r="IHI83" s="6"/>
      <c r="IHJ83" s="6"/>
      <c r="IHK83" s="6"/>
      <c r="IHL83" s="6"/>
      <c r="IHM83" s="6"/>
      <c r="IHN83" s="6"/>
      <c r="IHO83" s="6"/>
      <c r="IHP83" s="6"/>
      <c r="IHQ83" s="6"/>
      <c r="IHR83" s="6"/>
      <c r="IHS83" s="6"/>
      <c r="IHT83" s="6"/>
      <c r="IHU83" s="6"/>
      <c r="IHV83" s="6"/>
      <c r="IHW83" s="6"/>
      <c r="IHX83" s="6"/>
      <c r="IHY83" s="6"/>
      <c r="IHZ83" s="6"/>
      <c r="IIA83" s="6"/>
      <c r="IIB83" s="6"/>
      <c r="IIC83" s="6"/>
      <c r="IID83" s="6"/>
      <c r="IIE83" s="6"/>
      <c r="IIF83" s="6"/>
      <c r="IIG83" s="6"/>
      <c r="IIH83" s="6"/>
      <c r="III83" s="6"/>
      <c r="IIJ83" s="6"/>
      <c r="IIK83" s="6"/>
      <c r="IIL83" s="6"/>
      <c r="IIM83" s="6"/>
      <c r="IIN83" s="6"/>
      <c r="IIO83" s="6"/>
      <c r="IIP83" s="6"/>
      <c r="IIQ83" s="6"/>
      <c r="IIR83" s="6"/>
      <c r="IIS83" s="6"/>
      <c r="IIT83" s="6"/>
      <c r="IIU83" s="6"/>
      <c r="IIV83" s="6"/>
      <c r="IIW83" s="6"/>
      <c r="IIX83" s="6"/>
      <c r="IIY83" s="6"/>
      <c r="IIZ83" s="6"/>
      <c r="IJA83" s="6"/>
      <c r="IJB83" s="6"/>
      <c r="IJC83" s="6"/>
      <c r="IJD83" s="6"/>
      <c r="IJE83" s="6"/>
      <c r="IJF83" s="6"/>
      <c r="IJG83" s="6"/>
      <c r="IJH83" s="6"/>
      <c r="IJI83" s="6"/>
      <c r="IJJ83" s="6"/>
      <c r="IJK83" s="6"/>
      <c r="IJL83" s="6"/>
      <c r="IJM83" s="6"/>
      <c r="IJN83" s="6"/>
      <c r="IJO83" s="6"/>
      <c r="IJP83" s="6"/>
      <c r="IJQ83" s="6"/>
      <c r="IJR83" s="6"/>
      <c r="IJS83" s="6"/>
      <c r="IJT83" s="6"/>
      <c r="IJU83" s="6"/>
      <c r="IJV83" s="6"/>
      <c r="IJW83" s="6"/>
      <c r="IJX83" s="6"/>
      <c r="IJY83" s="6"/>
      <c r="IJZ83" s="6"/>
      <c r="IKA83" s="6"/>
      <c r="IKB83" s="6"/>
      <c r="IKC83" s="6"/>
      <c r="IKD83" s="6"/>
      <c r="IKE83" s="6"/>
      <c r="IKF83" s="6"/>
      <c r="IKG83" s="6"/>
      <c r="IKH83" s="6"/>
      <c r="IKI83" s="6"/>
      <c r="IKJ83" s="6"/>
      <c r="IKK83" s="6"/>
      <c r="IKL83" s="6"/>
      <c r="IKM83" s="6"/>
      <c r="IKN83" s="6"/>
      <c r="IKO83" s="6"/>
      <c r="IKP83" s="6"/>
      <c r="IKQ83" s="6"/>
      <c r="IKR83" s="6"/>
      <c r="IKS83" s="6"/>
      <c r="IKZ83" s="6"/>
      <c r="ILA83" s="6"/>
      <c r="ILB83" s="6"/>
      <c r="ILC83" s="6"/>
      <c r="ILD83" s="6"/>
      <c r="ILE83" s="6"/>
      <c r="ILF83" s="6"/>
      <c r="ILG83" s="6"/>
      <c r="ILH83" s="6"/>
      <c r="ILI83" s="6"/>
      <c r="ILJ83" s="6"/>
      <c r="ILK83" s="6"/>
      <c r="ILL83" s="6"/>
      <c r="ILM83" s="6"/>
      <c r="ILN83" s="6"/>
      <c r="ILO83" s="6"/>
      <c r="ILP83" s="6"/>
      <c r="ILQ83" s="6"/>
      <c r="ILR83" s="6"/>
      <c r="ILS83" s="6"/>
      <c r="ILT83" s="6"/>
      <c r="ILU83" s="6"/>
      <c r="ILV83" s="6"/>
      <c r="ILW83" s="6"/>
      <c r="ILX83" s="6"/>
      <c r="ILY83" s="6"/>
      <c r="ILZ83" s="6"/>
      <c r="IMA83" s="6"/>
      <c r="IMB83" s="6"/>
      <c r="IMC83" s="6"/>
      <c r="IMD83" s="6"/>
      <c r="IME83" s="6"/>
      <c r="IMF83" s="6"/>
      <c r="IMG83" s="6"/>
      <c r="IMH83" s="6"/>
      <c r="IMI83" s="6"/>
      <c r="IMJ83" s="6"/>
      <c r="IMK83" s="6"/>
      <c r="IML83" s="6"/>
      <c r="IMM83" s="6"/>
      <c r="IMN83" s="6"/>
      <c r="IMO83" s="6"/>
      <c r="IMP83" s="6"/>
      <c r="IMQ83" s="6"/>
      <c r="IMR83" s="6"/>
      <c r="IMS83" s="6"/>
      <c r="IMT83" s="6"/>
      <c r="IMU83" s="6"/>
      <c r="IMV83" s="6"/>
      <c r="IMW83" s="6"/>
      <c r="IMX83" s="6"/>
      <c r="IMY83" s="6"/>
      <c r="IMZ83" s="6"/>
      <c r="INA83" s="6"/>
      <c r="INB83" s="6"/>
      <c r="INC83" s="6"/>
      <c r="IND83" s="6"/>
      <c r="INE83" s="6"/>
      <c r="INF83" s="6"/>
      <c r="ING83" s="6"/>
      <c r="INH83" s="6"/>
      <c r="INI83" s="6"/>
      <c r="INJ83" s="6"/>
      <c r="INK83" s="6"/>
      <c r="INL83" s="6"/>
      <c r="INM83" s="6"/>
      <c r="INN83" s="6"/>
      <c r="INO83" s="6"/>
      <c r="INP83" s="6"/>
      <c r="INQ83" s="6"/>
      <c r="INR83" s="6"/>
      <c r="INS83" s="6"/>
      <c r="INT83" s="6"/>
      <c r="INU83" s="6"/>
      <c r="INV83" s="6"/>
      <c r="INW83" s="6"/>
      <c r="INX83" s="6"/>
      <c r="INY83" s="6"/>
      <c r="INZ83" s="6"/>
      <c r="IOA83" s="6"/>
      <c r="IOB83" s="6"/>
      <c r="IOC83" s="6"/>
      <c r="IOD83" s="6"/>
      <c r="IOE83" s="6"/>
      <c r="IOF83" s="6"/>
      <c r="IOG83" s="6"/>
      <c r="IOH83" s="6"/>
      <c r="IOI83" s="6"/>
      <c r="IOJ83" s="6"/>
      <c r="IOK83" s="6"/>
      <c r="IOL83" s="6"/>
      <c r="IOM83" s="6"/>
      <c r="ION83" s="6"/>
      <c r="IOO83" s="6"/>
      <c r="IOP83" s="6"/>
      <c r="IOQ83" s="6"/>
      <c r="IOR83" s="6"/>
      <c r="IOS83" s="6"/>
      <c r="IOT83" s="6"/>
      <c r="IOU83" s="6"/>
      <c r="IOV83" s="6"/>
      <c r="IOW83" s="6"/>
      <c r="IOX83" s="6"/>
      <c r="IOY83" s="6"/>
      <c r="IOZ83" s="6"/>
      <c r="IPA83" s="6"/>
      <c r="IPB83" s="6"/>
      <c r="IPC83" s="6"/>
      <c r="IPD83" s="6"/>
      <c r="IPE83" s="6"/>
      <c r="IPF83" s="6"/>
      <c r="IPG83" s="6"/>
      <c r="IPH83" s="6"/>
      <c r="IPI83" s="6"/>
      <c r="IPJ83" s="6"/>
      <c r="IPK83" s="6"/>
      <c r="IPL83" s="6"/>
      <c r="IPM83" s="6"/>
      <c r="IPN83" s="6"/>
      <c r="IPO83" s="6"/>
      <c r="IPP83" s="6"/>
      <c r="IPQ83" s="6"/>
      <c r="IPR83" s="6"/>
      <c r="IPS83" s="6"/>
      <c r="IPT83" s="6"/>
      <c r="IPU83" s="6"/>
      <c r="IPV83" s="6"/>
      <c r="IPW83" s="6"/>
      <c r="IPX83" s="6"/>
      <c r="IPY83" s="6"/>
      <c r="IPZ83" s="6"/>
      <c r="IQA83" s="6"/>
      <c r="IQB83" s="6"/>
      <c r="IQC83" s="6"/>
      <c r="IQD83" s="6"/>
      <c r="IQE83" s="6"/>
      <c r="IQF83" s="6"/>
      <c r="IQG83" s="6"/>
      <c r="IQH83" s="6"/>
      <c r="IQI83" s="6"/>
      <c r="IQJ83" s="6"/>
      <c r="IQK83" s="6"/>
      <c r="IQL83" s="6"/>
      <c r="IQM83" s="6"/>
      <c r="IQN83" s="6"/>
      <c r="IQO83" s="6"/>
      <c r="IQP83" s="6"/>
      <c r="IQQ83" s="6"/>
      <c r="IQR83" s="6"/>
      <c r="IQS83" s="6"/>
      <c r="IQT83" s="6"/>
      <c r="IQU83" s="6"/>
      <c r="IQV83" s="6"/>
      <c r="IQW83" s="6"/>
      <c r="IQX83" s="6"/>
      <c r="IQY83" s="6"/>
      <c r="IQZ83" s="6"/>
      <c r="IRA83" s="6"/>
      <c r="IRB83" s="6"/>
      <c r="IRC83" s="6"/>
      <c r="IRD83" s="6"/>
      <c r="IRE83" s="6"/>
      <c r="IRF83" s="6"/>
      <c r="IRG83" s="6"/>
      <c r="IRH83" s="6"/>
      <c r="IRI83" s="6"/>
      <c r="IRJ83" s="6"/>
      <c r="IRK83" s="6"/>
      <c r="IRL83" s="6"/>
      <c r="IRM83" s="6"/>
      <c r="IRN83" s="6"/>
      <c r="IRO83" s="6"/>
      <c r="IRP83" s="6"/>
      <c r="IRQ83" s="6"/>
      <c r="IRR83" s="6"/>
      <c r="IRS83" s="6"/>
      <c r="IRT83" s="6"/>
      <c r="IRU83" s="6"/>
      <c r="IRV83" s="6"/>
      <c r="IRW83" s="6"/>
      <c r="IRX83" s="6"/>
      <c r="IRY83" s="6"/>
      <c r="IRZ83" s="6"/>
      <c r="ISA83" s="6"/>
      <c r="ISB83" s="6"/>
      <c r="ISC83" s="6"/>
      <c r="ISD83" s="6"/>
      <c r="ISE83" s="6"/>
      <c r="ISF83" s="6"/>
      <c r="ISG83" s="6"/>
      <c r="ISH83" s="6"/>
      <c r="ISI83" s="6"/>
      <c r="ISJ83" s="6"/>
      <c r="ISK83" s="6"/>
      <c r="ISL83" s="6"/>
      <c r="ISM83" s="6"/>
      <c r="ISN83" s="6"/>
      <c r="ISO83" s="6"/>
      <c r="ISP83" s="6"/>
      <c r="ISQ83" s="6"/>
      <c r="ISR83" s="6"/>
      <c r="ISS83" s="6"/>
      <c r="IST83" s="6"/>
      <c r="ISU83" s="6"/>
      <c r="ISV83" s="6"/>
      <c r="ISW83" s="6"/>
      <c r="ISX83" s="6"/>
      <c r="ISY83" s="6"/>
      <c r="ISZ83" s="6"/>
      <c r="ITA83" s="6"/>
      <c r="ITB83" s="6"/>
      <c r="ITC83" s="6"/>
      <c r="ITD83" s="6"/>
      <c r="ITE83" s="6"/>
      <c r="ITF83" s="6"/>
      <c r="ITG83" s="6"/>
      <c r="ITH83" s="6"/>
      <c r="ITI83" s="6"/>
      <c r="ITJ83" s="6"/>
      <c r="ITK83" s="6"/>
      <c r="ITL83" s="6"/>
      <c r="ITM83" s="6"/>
      <c r="ITN83" s="6"/>
      <c r="ITO83" s="6"/>
      <c r="ITP83" s="6"/>
      <c r="ITQ83" s="6"/>
      <c r="ITR83" s="6"/>
      <c r="ITS83" s="6"/>
      <c r="ITT83" s="6"/>
      <c r="ITU83" s="6"/>
      <c r="ITV83" s="6"/>
      <c r="ITW83" s="6"/>
      <c r="ITX83" s="6"/>
      <c r="ITY83" s="6"/>
      <c r="ITZ83" s="6"/>
      <c r="IUA83" s="6"/>
      <c r="IUB83" s="6"/>
      <c r="IUC83" s="6"/>
      <c r="IUD83" s="6"/>
      <c r="IUE83" s="6"/>
      <c r="IUF83" s="6"/>
      <c r="IUG83" s="6"/>
      <c r="IUH83" s="6"/>
      <c r="IUI83" s="6"/>
      <c r="IUJ83" s="6"/>
      <c r="IUK83" s="6"/>
      <c r="IUL83" s="6"/>
      <c r="IUM83" s="6"/>
      <c r="IUN83" s="6"/>
      <c r="IUO83" s="6"/>
      <c r="IUV83" s="6"/>
      <c r="IUW83" s="6"/>
      <c r="IUX83" s="6"/>
      <c r="IUY83" s="6"/>
      <c r="IUZ83" s="6"/>
      <c r="IVA83" s="6"/>
      <c r="IVB83" s="6"/>
      <c r="IVC83" s="6"/>
      <c r="IVD83" s="6"/>
      <c r="IVE83" s="6"/>
      <c r="IVF83" s="6"/>
      <c r="IVG83" s="6"/>
      <c r="IVH83" s="6"/>
      <c r="IVI83" s="6"/>
      <c r="IVJ83" s="6"/>
      <c r="IVK83" s="6"/>
      <c r="IVL83" s="6"/>
      <c r="IVM83" s="6"/>
      <c r="IVN83" s="6"/>
      <c r="IVO83" s="6"/>
      <c r="IVP83" s="6"/>
      <c r="IVQ83" s="6"/>
      <c r="IVR83" s="6"/>
      <c r="IVS83" s="6"/>
      <c r="IVT83" s="6"/>
      <c r="IVU83" s="6"/>
      <c r="IVV83" s="6"/>
      <c r="IVW83" s="6"/>
      <c r="IVX83" s="6"/>
      <c r="IVY83" s="6"/>
      <c r="IVZ83" s="6"/>
      <c r="IWA83" s="6"/>
      <c r="IWB83" s="6"/>
      <c r="IWC83" s="6"/>
      <c r="IWD83" s="6"/>
      <c r="IWE83" s="6"/>
      <c r="IWF83" s="6"/>
      <c r="IWG83" s="6"/>
      <c r="IWH83" s="6"/>
      <c r="IWI83" s="6"/>
      <c r="IWJ83" s="6"/>
      <c r="IWK83" s="6"/>
      <c r="IWL83" s="6"/>
      <c r="IWM83" s="6"/>
      <c r="IWN83" s="6"/>
      <c r="IWO83" s="6"/>
      <c r="IWP83" s="6"/>
      <c r="IWQ83" s="6"/>
      <c r="IWR83" s="6"/>
      <c r="IWS83" s="6"/>
      <c r="IWT83" s="6"/>
      <c r="IWU83" s="6"/>
      <c r="IWV83" s="6"/>
      <c r="IWW83" s="6"/>
      <c r="IWX83" s="6"/>
      <c r="IWY83" s="6"/>
      <c r="IWZ83" s="6"/>
      <c r="IXA83" s="6"/>
      <c r="IXB83" s="6"/>
      <c r="IXC83" s="6"/>
      <c r="IXD83" s="6"/>
      <c r="IXE83" s="6"/>
      <c r="IXF83" s="6"/>
      <c r="IXG83" s="6"/>
      <c r="IXH83" s="6"/>
      <c r="IXI83" s="6"/>
      <c r="IXJ83" s="6"/>
      <c r="IXK83" s="6"/>
      <c r="IXL83" s="6"/>
      <c r="IXM83" s="6"/>
      <c r="IXN83" s="6"/>
      <c r="IXO83" s="6"/>
      <c r="IXP83" s="6"/>
      <c r="IXQ83" s="6"/>
      <c r="IXR83" s="6"/>
      <c r="IXS83" s="6"/>
      <c r="IXT83" s="6"/>
      <c r="IXU83" s="6"/>
      <c r="IXV83" s="6"/>
      <c r="IXW83" s="6"/>
      <c r="IXX83" s="6"/>
      <c r="IXY83" s="6"/>
      <c r="IXZ83" s="6"/>
      <c r="IYA83" s="6"/>
      <c r="IYB83" s="6"/>
      <c r="IYC83" s="6"/>
      <c r="IYD83" s="6"/>
      <c r="IYE83" s="6"/>
      <c r="IYF83" s="6"/>
      <c r="IYG83" s="6"/>
      <c r="IYH83" s="6"/>
      <c r="IYI83" s="6"/>
      <c r="IYJ83" s="6"/>
      <c r="IYK83" s="6"/>
      <c r="IYL83" s="6"/>
      <c r="IYM83" s="6"/>
      <c r="IYN83" s="6"/>
      <c r="IYO83" s="6"/>
      <c r="IYP83" s="6"/>
      <c r="IYQ83" s="6"/>
      <c r="IYR83" s="6"/>
      <c r="IYS83" s="6"/>
      <c r="IYT83" s="6"/>
      <c r="IYU83" s="6"/>
      <c r="IYV83" s="6"/>
      <c r="IYW83" s="6"/>
      <c r="IYX83" s="6"/>
      <c r="IYY83" s="6"/>
      <c r="IYZ83" s="6"/>
      <c r="IZA83" s="6"/>
      <c r="IZB83" s="6"/>
      <c r="IZC83" s="6"/>
      <c r="IZD83" s="6"/>
      <c r="IZE83" s="6"/>
      <c r="IZF83" s="6"/>
      <c r="IZG83" s="6"/>
      <c r="IZH83" s="6"/>
      <c r="IZI83" s="6"/>
      <c r="IZJ83" s="6"/>
      <c r="IZK83" s="6"/>
      <c r="IZL83" s="6"/>
      <c r="IZM83" s="6"/>
      <c r="IZN83" s="6"/>
      <c r="IZO83" s="6"/>
      <c r="IZP83" s="6"/>
      <c r="IZQ83" s="6"/>
      <c r="IZR83" s="6"/>
      <c r="IZS83" s="6"/>
      <c r="IZT83" s="6"/>
      <c r="IZU83" s="6"/>
      <c r="IZV83" s="6"/>
      <c r="IZW83" s="6"/>
      <c r="IZX83" s="6"/>
      <c r="IZY83" s="6"/>
      <c r="IZZ83" s="6"/>
      <c r="JAA83" s="6"/>
      <c r="JAB83" s="6"/>
      <c r="JAC83" s="6"/>
      <c r="JAD83" s="6"/>
      <c r="JAE83" s="6"/>
      <c r="JAF83" s="6"/>
      <c r="JAG83" s="6"/>
      <c r="JAH83" s="6"/>
      <c r="JAI83" s="6"/>
      <c r="JAJ83" s="6"/>
      <c r="JAK83" s="6"/>
      <c r="JAL83" s="6"/>
      <c r="JAM83" s="6"/>
      <c r="JAN83" s="6"/>
      <c r="JAO83" s="6"/>
      <c r="JAP83" s="6"/>
      <c r="JAQ83" s="6"/>
      <c r="JAR83" s="6"/>
      <c r="JAS83" s="6"/>
      <c r="JAT83" s="6"/>
      <c r="JAU83" s="6"/>
      <c r="JAV83" s="6"/>
      <c r="JAW83" s="6"/>
      <c r="JAX83" s="6"/>
      <c r="JAY83" s="6"/>
      <c r="JAZ83" s="6"/>
      <c r="JBA83" s="6"/>
      <c r="JBB83" s="6"/>
      <c r="JBC83" s="6"/>
      <c r="JBD83" s="6"/>
      <c r="JBE83" s="6"/>
      <c r="JBF83" s="6"/>
      <c r="JBG83" s="6"/>
      <c r="JBH83" s="6"/>
      <c r="JBI83" s="6"/>
      <c r="JBJ83" s="6"/>
      <c r="JBK83" s="6"/>
      <c r="JBL83" s="6"/>
      <c r="JBM83" s="6"/>
      <c r="JBN83" s="6"/>
      <c r="JBO83" s="6"/>
      <c r="JBP83" s="6"/>
      <c r="JBQ83" s="6"/>
      <c r="JBR83" s="6"/>
      <c r="JBS83" s="6"/>
      <c r="JBT83" s="6"/>
      <c r="JBU83" s="6"/>
      <c r="JBV83" s="6"/>
      <c r="JBW83" s="6"/>
      <c r="JBX83" s="6"/>
      <c r="JBY83" s="6"/>
      <c r="JBZ83" s="6"/>
      <c r="JCA83" s="6"/>
      <c r="JCB83" s="6"/>
      <c r="JCC83" s="6"/>
      <c r="JCD83" s="6"/>
      <c r="JCE83" s="6"/>
      <c r="JCF83" s="6"/>
      <c r="JCG83" s="6"/>
      <c r="JCH83" s="6"/>
      <c r="JCI83" s="6"/>
      <c r="JCJ83" s="6"/>
      <c r="JCK83" s="6"/>
      <c r="JCL83" s="6"/>
      <c r="JCM83" s="6"/>
      <c r="JCN83" s="6"/>
      <c r="JCO83" s="6"/>
      <c r="JCP83" s="6"/>
      <c r="JCQ83" s="6"/>
      <c r="JCR83" s="6"/>
      <c r="JCS83" s="6"/>
      <c r="JCT83" s="6"/>
      <c r="JCU83" s="6"/>
      <c r="JCV83" s="6"/>
      <c r="JCW83" s="6"/>
      <c r="JCX83" s="6"/>
      <c r="JCY83" s="6"/>
      <c r="JCZ83" s="6"/>
      <c r="JDA83" s="6"/>
      <c r="JDB83" s="6"/>
      <c r="JDC83" s="6"/>
      <c r="JDD83" s="6"/>
      <c r="JDE83" s="6"/>
      <c r="JDF83" s="6"/>
      <c r="JDG83" s="6"/>
      <c r="JDH83" s="6"/>
      <c r="JDI83" s="6"/>
      <c r="JDJ83" s="6"/>
      <c r="JDK83" s="6"/>
      <c r="JDL83" s="6"/>
      <c r="JDM83" s="6"/>
      <c r="JDN83" s="6"/>
      <c r="JDO83" s="6"/>
      <c r="JDP83" s="6"/>
      <c r="JDQ83" s="6"/>
      <c r="JDR83" s="6"/>
      <c r="JDS83" s="6"/>
      <c r="JDT83" s="6"/>
      <c r="JDU83" s="6"/>
      <c r="JDV83" s="6"/>
      <c r="JDW83" s="6"/>
      <c r="JDX83" s="6"/>
      <c r="JDY83" s="6"/>
      <c r="JDZ83" s="6"/>
      <c r="JEA83" s="6"/>
      <c r="JEB83" s="6"/>
      <c r="JEC83" s="6"/>
      <c r="JED83" s="6"/>
      <c r="JEE83" s="6"/>
      <c r="JEF83" s="6"/>
      <c r="JEG83" s="6"/>
      <c r="JEH83" s="6"/>
      <c r="JEI83" s="6"/>
      <c r="JEJ83" s="6"/>
      <c r="JEK83" s="6"/>
      <c r="JER83" s="6"/>
      <c r="JES83" s="6"/>
      <c r="JET83" s="6"/>
      <c r="JEU83" s="6"/>
      <c r="JEV83" s="6"/>
      <c r="JEW83" s="6"/>
      <c r="JEX83" s="6"/>
      <c r="JEY83" s="6"/>
      <c r="JEZ83" s="6"/>
      <c r="JFA83" s="6"/>
      <c r="JFB83" s="6"/>
      <c r="JFC83" s="6"/>
      <c r="JFD83" s="6"/>
      <c r="JFE83" s="6"/>
      <c r="JFF83" s="6"/>
      <c r="JFG83" s="6"/>
      <c r="JFH83" s="6"/>
      <c r="JFI83" s="6"/>
      <c r="JFJ83" s="6"/>
      <c r="JFK83" s="6"/>
      <c r="JFL83" s="6"/>
      <c r="JFM83" s="6"/>
      <c r="JFN83" s="6"/>
      <c r="JFO83" s="6"/>
      <c r="JFP83" s="6"/>
      <c r="JFQ83" s="6"/>
      <c r="JFR83" s="6"/>
      <c r="JFS83" s="6"/>
      <c r="JFT83" s="6"/>
      <c r="JFU83" s="6"/>
      <c r="JFV83" s="6"/>
      <c r="JFW83" s="6"/>
      <c r="JFX83" s="6"/>
      <c r="JFY83" s="6"/>
      <c r="JFZ83" s="6"/>
      <c r="JGA83" s="6"/>
      <c r="JGB83" s="6"/>
      <c r="JGC83" s="6"/>
      <c r="JGD83" s="6"/>
      <c r="JGE83" s="6"/>
      <c r="JGF83" s="6"/>
      <c r="JGG83" s="6"/>
      <c r="JGH83" s="6"/>
      <c r="JGI83" s="6"/>
      <c r="JGJ83" s="6"/>
      <c r="JGK83" s="6"/>
      <c r="JGL83" s="6"/>
      <c r="JGM83" s="6"/>
      <c r="JGN83" s="6"/>
      <c r="JGO83" s="6"/>
      <c r="JGP83" s="6"/>
      <c r="JGQ83" s="6"/>
      <c r="JGR83" s="6"/>
      <c r="JGS83" s="6"/>
      <c r="JGT83" s="6"/>
      <c r="JGU83" s="6"/>
      <c r="JGV83" s="6"/>
      <c r="JGW83" s="6"/>
      <c r="JGX83" s="6"/>
      <c r="JGY83" s="6"/>
      <c r="JGZ83" s="6"/>
      <c r="JHA83" s="6"/>
      <c r="JHB83" s="6"/>
      <c r="JHC83" s="6"/>
      <c r="JHD83" s="6"/>
      <c r="JHE83" s="6"/>
      <c r="JHF83" s="6"/>
      <c r="JHG83" s="6"/>
      <c r="JHH83" s="6"/>
      <c r="JHI83" s="6"/>
      <c r="JHJ83" s="6"/>
      <c r="JHK83" s="6"/>
      <c r="JHL83" s="6"/>
      <c r="JHM83" s="6"/>
      <c r="JHN83" s="6"/>
      <c r="JHO83" s="6"/>
      <c r="JHP83" s="6"/>
      <c r="JHQ83" s="6"/>
      <c r="JHR83" s="6"/>
      <c r="JHS83" s="6"/>
      <c r="JHT83" s="6"/>
      <c r="JHU83" s="6"/>
      <c r="JHV83" s="6"/>
      <c r="JHW83" s="6"/>
      <c r="JHX83" s="6"/>
      <c r="JHY83" s="6"/>
      <c r="JHZ83" s="6"/>
      <c r="JIA83" s="6"/>
      <c r="JIB83" s="6"/>
      <c r="JIC83" s="6"/>
      <c r="JID83" s="6"/>
      <c r="JIE83" s="6"/>
      <c r="JIF83" s="6"/>
      <c r="JIG83" s="6"/>
      <c r="JIH83" s="6"/>
      <c r="JII83" s="6"/>
      <c r="JIJ83" s="6"/>
      <c r="JIK83" s="6"/>
      <c r="JIL83" s="6"/>
      <c r="JIM83" s="6"/>
      <c r="JIN83" s="6"/>
      <c r="JIO83" s="6"/>
      <c r="JIP83" s="6"/>
      <c r="JIQ83" s="6"/>
      <c r="JIR83" s="6"/>
      <c r="JIS83" s="6"/>
      <c r="JIT83" s="6"/>
      <c r="JIU83" s="6"/>
      <c r="JIV83" s="6"/>
      <c r="JIW83" s="6"/>
      <c r="JIX83" s="6"/>
      <c r="JIY83" s="6"/>
      <c r="JIZ83" s="6"/>
      <c r="JJA83" s="6"/>
      <c r="JJB83" s="6"/>
      <c r="JJC83" s="6"/>
      <c r="JJD83" s="6"/>
      <c r="JJE83" s="6"/>
      <c r="JJF83" s="6"/>
      <c r="JJG83" s="6"/>
      <c r="JJH83" s="6"/>
      <c r="JJI83" s="6"/>
      <c r="JJJ83" s="6"/>
      <c r="JJK83" s="6"/>
      <c r="JJL83" s="6"/>
      <c r="JJM83" s="6"/>
      <c r="JJN83" s="6"/>
      <c r="JJO83" s="6"/>
      <c r="JJP83" s="6"/>
      <c r="JJQ83" s="6"/>
      <c r="JJR83" s="6"/>
      <c r="JJS83" s="6"/>
      <c r="JJT83" s="6"/>
      <c r="JJU83" s="6"/>
      <c r="JJV83" s="6"/>
      <c r="JJW83" s="6"/>
      <c r="JJX83" s="6"/>
      <c r="JJY83" s="6"/>
      <c r="JJZ83" s="6"/>
      <c r="JKA83" s="6"/>
      <c r="JKB83" s="6"/>
      <c r="JKC83" s="6"/>
      <c r="JKD83" s="6"/>
      <c r="JKE83" s="6"/>
      <c r="JKF83" s="6"/>
      <c r="JKG83" s="6"/>
      <c r="JKH83" s="6"/>
      <c r="JKI83" s="6"/>
      <c r="JKJ83" s="6"/>
      <c r="JKK83" s="6"/>
      <c r="JKL83" s="6"/>
      <c r="JKM83" s="6"/>
      <c r="JKN83" s="6"/>
      <c r="JKO83" s="6"/>
      <c r="JKP83" s="6"/>
      <c r="JKQ83" s="6"/>
      <c r="JKR83" s="6"/>
      <c r="JKS83" s="6"/>
      <c r="JKT83" s="6"/>
      <c r="JKU83" s="6"/>
      <c r="JKV83" s="6"/>
      <c r="JKW83" s="6"/>
      <c r="JKX83" s="6"/>
      <c r="JKY83" s="6"/>
      <c r="JKZ83" s="6"/>
      <c r="JLA83" s="6"/>
      <c r="JLB83" s="6"/>
      <c r="JLC83" s="6"/>
      <c r="JLD83" s="6"/>
      <c r="JLE83" s="6"/>
      <c r="JLF83" s="6"/>
      <c r="JLG83" s="6"/>
      <c r="JLH83" s="6"/>
      <c r="JLI83" s="6"/>
      <c r="JLJ83" s="6"/>
      <c r="JLK83" s="6"/>
      <c r="JLL83" s="6"/>
      <c r="JLM83" s="6"/>
      <c r="JLN83" s="6"/>
      <c r="JLO83" s="6"/>
      <c r="JLP83" s="6"/>
      <c r="JLQ83" s="6"/>
      <c r="JLR83" s="6"/>
      <c r="JLS83" s="6"/>
      <c r="JLT83" s="6"/>
      <c r="JLU83" s="6"/>
      <c r="JLV83" s="6"/>
      <c r="JLW83" s="6"/>
      <c r="JLX83" s="6"/>
      <c r="JLY83" s="6"/>
      <c r="JLZ83" s="6"/>
      <c r="JMA83" s="6"/>
      <c r="JMB83" s="6"/>
      <c r="JMC83" s="6"/>
      <c r="JMD83" s="6"/>
      <c r="JME83" s="6"/>
      <c r="JMF83" s="6"/>
      <c r="JMG83" s="6"/>
      <c r="JMH83" s="6"/>
      <c r="JMI83" s="6"/>
      <c r="JMJ83" s="6"/>
      <c r="JMK83" s="6"/>
      <c r="JML83" s="6"/>
      <c r="JMM83" s="6"/>
      <c r="JMN83" s="6"/>
      <c r="JMO83" s="6"/>
      <c r="JMP83" s="6"/>
      <c r="JMQ83" s="6"/>
      <c r="JMR83" s="6"/>
      <c r="JMS83" s="6"/>
      <c r="JMT83" s="6"/>
      <c r="JMU83" s="6"/>
      <c r="JMV83" s="6"/>
      <c r="JMW83" s="6"/>
      <c r="JMX83" s="6"/>
      <c r="JMY83" s="6"/>
      <c r="JMZ83" s="6"/>
      <c r="JNA83" s="6"/>
      <c r="JNB83" s="6"/>
      <c r="JNC83" s="6"/>
      <c r="JND83" s="6"/>
      <c r="JNE83" s="6"/>
      <c r="JNF83" s="6"/>
      <c r="JNG83" s="6"/>
      <c r="JNH83" s="6"/>
      <c r="JNI83" s="6"/>
      <c r="JNJ83" s="6"/>
      <c r="JNK83" s="6"/>
      <c r="JNL83" s="6"/>
      <c r="JNM83" s="6"/>
      <c r="JNN83" s="6"/>
      <c r="JNO83" s="6"/>
      <c r="JNP83" s="6"/>
      <c r="JNQ83" s="6"/>
      <c r="JNR83" s="6"/>
      <c r="JNS83" s="6"/>
      <c r="JNT83" s="6"/>
      <c r="JNU83" s="6"/>
      <c r="JNV83" s="6"/>
      <c r="JNW83" s="6"/>
      <c r="JNX83" s="6"/>
      <c r="JNY83" s="6"/>
      <c r="JNZ83" s="6"/>
      <c r="JOA83" s="6"/>
      <c r="JOB83" s="6"/>
      <c r="JOC83" s="6"/>
      <c r="JOD83" s="6"/>
      <c r="JOE83" s="6"/>
      <c r="JOF83" s="6"/>
      <c r="JOG83" s="6"/>
      <c r="JON83" s="6"/>
      <c r="JOO83" s="6"/>
      <c r="JOP83" s="6"/>
      <c r="JOQ83" s="6"/>
      <c r="JOR83" s="6"/>
      <c r="JOS83" s="6"/>
      <c r="JOT83" s="6"/>
      <c r="JOU83" s="6"/>
      <c r="JOV83" s="6"/>
      <c r="JOW83" s="6"/>
      <c r="JOX83" s="6"/>
      <c r="JOY83" s="6"/>
      <c r="JOZ83" s="6"/>
      <c r="JPA83" s="6"/>
      <c r="JPB83" s="6"/>
      <c r="JPC83" s="6"/>
      <c r="JPD83" s="6"/>
      <c r="JPE83" s="6"/>
      <c r="JPF83" s="6"/>
      <c r="JPG83" s="6"/>
      <c r="JPH83" s="6"/>
      <c r="JPI83" s="6"/>
      <c r="JPJ83" s="6"/>
      <c r="JPK83" s="6"/>
      <c r="JPL83" s="6"/>
      <c r="JPM83" s="6"/>
      <c r="JPN83" s="6"/>
      <c r="JPO83" s="6"/>
      <c r="JPP83" s="6"/>
      <c r="JPQ83" s="6"/>
      <c r="JPR83" s="6"/>
      <c r="JPS83" s="6"/>
      <c r="JPT83" s="6"/>
      <c r="JPU83" s="6"/>
      <c r="JPV83" s="6"/>
      <c r="JPW83" s="6"/>
      <c r="JPX83" s="6"/>
      <c r="JPY83" s="6"/>
      <c r="JPZ83" s="6"/>
      <c r="JQA83" s="6"/>
      <c r="JQB83" s="6"/>
      <c r="JQC83" s="6"/>
      <c r="JQD83" s="6"/>
      <c r="JQE83" s="6"/>
      <c r="JQF83" s="6"/>
      <c r="JQG83" s="6"/>
      <c r="JQH83" s="6"/>
      <c r="JQI83" s="6"/>
      <c r="JQJ83" s="6"/>
      <c r="JQK83" s="6"/>
      <c r="JQL83" s="6"/>
      <c r="JQM83" s="6"/>
      <c r="JQN83" s="6"/>
      <c r="JQO83" s="6"/>
      <c r="JQP83" s="6"/>
      <c r="JQQ83" s="6"/>
      <c r="JQR83" s="6"/>
      <c r="JQS83" s="6"/>
      <c r="JQT83" s="6"/>
      <c r="JQU83" s="6"/>
      <c r="JQV83" s="6"/>
      <c r="JQW83" s="6"/>
      <c r="JQX83" s="6"/>
      <c r="JQY83" s="6"/>
      <c r="JQZ83" s="6"/>
      <c r="JRA83" s="6"/>
      <c r="JRB83" s="6"/>
      <c r="JRC83" s="6"/>
      <c r="JRD83" s="6"/>
      <c r="JRE83" s="6"/>
      <c r="JRF83" s="6"/>
      <c r="JRG83" s="6"/>
      <c r="JRH83" s="6"/>
      <c r="JRI83" s="6"/>
      <c r="JRJ83" s="6"/>
      <c r="JRK83" s="6"/>
      <c r="JRL83" s="6"/>
      <c r="JRM83" s="6"/>
      <c r="JRN83" s="6"/>
      <c r="JRO83" s="6"/>
      <c r="JRP83" s="6"/>
      <c r="JRQ83" s="6"/>
      <c r="JRR83" s="6"/>
      <c r="JRS83" s="6"/>
      <c r="JRT83" s="6"/>
      <c r="JRU83" s="6"/>
      <c r="JRV83" s="6"/>
      <c r="JRW83" s="6"/>
      <c r="JRX83" s="6"/>
      <c r="JRY83" s="6"/>
      <c r="JRZ83" s="6"/>
      <c r="JSA83" s="6"/>
      <c r="JSB83" s="6"/>
      <c r="JSC83" s="6"/>
      <c r="JSD83" s="6"/>
      <c r="JSE83" s="6"/>
      <c r="JSF83" s="6"/>
      <c r="JSG83" s="6"/>
      <c r="JSH83" s="6"/>
      <c r="JSI83" s="6"/>
      <c r="JSJ83" s="6"/>
      <c r="JSK83" s="6"/>
      <c r="JSL83" s="6"/>
      <c r="JSM83" s="6"/>
      <c r="JSN83" s="6"/>
      <c r="JSO83" s="6"/>
      <c r="JSP83" s="6"/>
      <c r="JSQ83" s="6"/>
      <c r="JSR83" s="6"/>
      <c r="JSS83" s="6"/>
      <c r="JST83" s="6"/>
      <c r="JSU83" s="6"/>
      <c r="JSV83" s="6"/>
      <c r="JSW83" s="6"/>
      <c r="JSX83" s="6"/>
      <c r="JSY83" s="6"/>
      <c r="JSZ83" s="6"/>
      <c r="JTA83" s="6"/>
      <c r="JTB83" s="6"/>
      <c r="JTC83" s="6"/>
      <c r="JTD83" s="6"/>
      <c r="JTE83" s="6"/>
      <c r="JTF83" s="6"/>
      <c r="JTG83" s="6"/>
      <c r="JTH83" s="6"/>
      <c r="JTI83" s="6"/>
      <c r="JTJ83" s="6"/>
      <c r="JTK83" s="6"/>
      <c r="JTL83" s="6"/>
      <c r="JTM83" s="6"/>
      <c r="JTN83" s="6"/>
      <c r="JTO83" s="6"/>
      <c r="JTP83" s="6"/>
      <c r="JTQ83" s="6"/>
      <c r="JTR83" s="6"/>
      <c r="JTS83" s="6"/>
      <c r="JTT83" s="6"/>
      <c r="JTU83" s="6"/>
      <c r="JTV83" s="6"/>
      <c r="JTW83" s="6"/>
      <c r="JTX83" s="6"/>
      <c r="JTY83" s="6"/>
      <c r="JTZ83" s="6"/>
      <c r="JUA83" s="6"/>
      <c r="JUB83" s="6"/>
      <c r="JUC83" s="6"/>
      <c r="JUD83" s="6"/>
      <c r="JUE83" s="6"/>
      <c r="JUF83" s="6"/>
      <c r="JUG83" s="6"/>
      <c r="JUH83" s="6"/>
      <c r="JUI83" s="6"/>
      <c r="JUJ83" s="6"/>
      <c r="JUK83" s="6"/>
      <c r="JUL83" s="6"/>
      <c r="JUM83" s="6"/>
      <c r="JUN83" s="6"/>
      <c r="JUO83" s="6"/>
      <c r="JUP83" s="6"/>
      <c r="JUQ83" s="6"/>
      <c r="JUR83" s="6"/>
      <c r="JUS83" s="6"/>
      <c r="JUT83" s="6"/>
      <c r="JUU83" s="6"/>
      <c r="JUV83" s="6"/>
      <c r="JUW83" s="6"/>
      <c r="JUX83" s="6"/>
      <c r="JUY83" s="6"/>
      <c r="JUZ83" s="6"/>
      <c r="JVA83" s="6"/>
      <c r="JVB83" s="6"/>
      <c r="JVC83" s="6"/>
      <c r="JVD83" s="6"/>
      <c r="JVE83" s="6"/>
      <c r="JVF83" s="6"/>
      <c r="JVG83" s="6"/>
      <c r="JVH83" s="6"/>
      <c r="JVI83" s="6"/>
      <c r="JVJ83" s="6"/>
      <c r="JVK83" s="6"/>
      <c r="JVL83" s="6"/>
      <c r="JVM83" s="6"/>
      <c r="JVN83" s="6"/>
      <c r="JVO83" s="6"/>
      <c r="JVP83" s="6"/>
      <c r="JVQ83" s="6"/>
      <c r="JVR83" s="6"/>
      <c r="JVS83" s="6"/>
      <c r="JVT83" s="6"/>
      <c r="JVU83" s="6"/>
      <c r="JVV83" s="6"/>
      <c r="JVW83" s="6"/>
      <c r="JVX83" s="6"/>
      <c r="JVY83" s="6"/>
      <c r="JVZ83" s="6"/>
      <c r="JWA83" s="6"/>
      <c r="JWB83" s="6"/>
      <c r="JWC83" s="6"/>
      <c r="JWD83" s="6"/>
      <c r="JWE83" s="6"/>
      <c r="JWF83" s="6"/>
      <c r="JWG83" s="6"/>
      <c r="JWH83" s="6"/>
      <c r="JWI83" s="6"/>
      <c r="JWJ83" s="6"/>
      <c r="JWK83" s="6"/>
      <c r="JWL83" s="6"/>
      <c r="JWM83" s="6"/>
      <c r="JWN83" s="6"/>
      <c r="JWO83" s="6"/>
      <c r="JWP83" s="6"/>
      <c r="JWQ83" s="6"/>
      <c r="JWR83" s="6"/>
      <c r="JWS83" s="6"/>
      <c r="JWT83" s="6"/>
      <c r="JWU83" s="6"/>
      <c r="JWV83" s="6"/>
      <c r="JWW83" s="6"/>
      <c r="JWX83" s="6"/>
      <c r="JWY83" s="6"/>
      <c r="JWZ83" s="6"/>
      <c r="JXA83" s="6"/>
      <c r="JXB83" s="6"/>
      <c r="JXC83" s="6"/>
      <c r="JXD83" s="6"/>
      <c r="JXE83" s="6"/>
      <c r="JXF83" s="6"/>
      <c r="JXG83" s="6"/>
      <c r="JXH83" s="6"/>
      <c r="JXI83" s="6"/>
      <c r="JXJ83" s="6"/>
      <c r="JXK83" s="6"/>
      <c r="JXL83" s="6"/>
      <c r="JXM83" s="6"/>
      <c r="JXN83" s="6"/>
      <c r="JXO83" s="6"/>
      <c r="JXP83" s="6"/>
      <c r="JXQ83" s="6"/>
      <c r="JXR83" s="6"/>
      <c r="JXS83" s="6"/>
      <c r="JXT83" s="6"/>
      <c r="JXU83" s="6"/>
      <c r="JXV83" s="6"/>
      <c r="JXW83" s="6"/>
      <c r="JXX83" s="6"/>
      <c r="JXY83" s="6"/>
      <c r="JXZ83" s="6"/>
      <c r="JYA83" s="6"/>
      <c r="JYB83" s="6"/>
      <c r="JYC83" s="6"/>
      <c r="JYJ83" s="6"/>
      <c r="JYK83" s="6"/>
      <c r="JYL83" s="6"/>
      <c r="JYM83" s="6"/>
      <c r="JYN83" s="6"/>
      <c r="JYO83" s="6"/>
      <c r="JYP83" s="6"/>
      <c r="JYQ83" s="6"/>
      <c r="JYR83" s="6"/>
      <c r="JYS83" s="6"/>
      <c r="JYT83" s="6"/>
      <c r="JYU83" s="6"/>
      <c r="JYV83" s="6"/>
      <c r="JYW83" s="6"/>
      <c r="JYX83" s="6"/>
      <c r="JYY83" s="6"/>
      <c r="JYZ83" s="6"/>
      <c r="JZA83" s="6"/>
      <c r="JZB83" s="6"/>
      <c r="JZC83" s="6"/>
      <c r="JZD83" s="6"/>
      <c r="JZE83" s="6"/>
      <c r="JZF83" s="6"/>
      <c r="JZG83" s="6"/>
      <c r="JZH83" s="6"/>
      <c r="JZI83" s="6"/>
      <c r="JZJ83" s="6"/>
      <c r="JZK83" s="6"/>
      <c r="JZL83" s="6"/>
      <c r="JZM83" s="6"/>
      <c r="JZN83" s="6"/>
      <c r="JZO83" s="6"/>
      <c r="JZP83" s="6"/>
      <c r="JZQ83" s="6"/>
      <c r="JZR83" s="6"/>
      <c r="JZS83" s="6"/>
      <c r="JZT83" s="6"/>
      <c r="JZU83" s="6"/>
      <c r="JZV83" s="6"/>
      <c r="JZW83" s="6"/>
      <c r="JZX83" s="6"/>
      <c r="JZY83" s="6"/>
      <c r="JZZ83" s="6"/>
      <c r="KAA83" s="6"/>
      <c r="KAB83" s="6"/>
      <c r="KAC83" s="6"/>
      <c r="KAD83" s="6"/>
      <c r="KAE83" s="6"/>
      <c r="KAF83" s="6"/>
      <c r="KAG83" s="6"/>
      <c r="KAH83" s="6"/>
      <c r="KAI83" s="6"/>
      <c r="KAJ83" s="6"/>
      <c r="KAK83" s="6"/>
      <c r="KAL83" s="6"/>
      <c r="KAM83" s="6"/>
      <c r="KAN83" s="6"/>
      <c r="KAO83" s="6"/>
      <c r="KAP83" s="6"/>
      <c r="KAQ83" s="6"/>
      <c r="KAR83" s="6"/>
      <c r="KAS83" s="6"/>
      <c r="KAT83" s="6"/>
      <c r="KAU83" s="6"/>
      <c r="KAV83" s="6"/>
      <c r="KAW83" s="6"/>
      <c r="KAX83" s="6"/>
      <c r="KAY83" s="6"/>
      <c r="KAZ83" s="6"/>
      <c r="KBA83" s="6"/>
      <c r="KBB83" s="6"/>
      <c r="KBC83" s="6"/>
      <c r="KBD83" s="6"/>
      <c r="KBE83" s="6"/>
      <c r="KBF83" s="6"/>
      <c r="KBG83" s="6"/>
      <c r="KBH83" s="6"/>
      <c r="KBI83" s="6"/>
      <c r="KBJ83" s="6"/>
      <c r="KBK83" s="6"/>
      <c r="KBL83" s="6"/>
      <c r="KBM83" s="6"/>
      <c r="KBN83" s="6"/>
      <c r="KBO83" s="6"/>
      <c r="KBP83" s="6"/>
      <c r="KBQ83" s="6"/>
      <c r="KBR83" s="6"/>
      <c r="KBS83" s="6"/>
      <c r="KBT83" s="6"/>
      <c r="KBU83" s="6"/>
      <c r="KBV83" s="6"/>
      <c r="KBW83" s="6"/>
      <c r="KBX83" s="6"/>
      <c r="KBY83" s="6"/>
      <c r="KBZ83" s="6"/>
      <c r="KCA83" s="6"/>
      <c r="KCB83" s="6"/>
      <c r="KCC83" s="6"/>
      <c r="KCD83" s="6"/>
      <c r="KCE83" s="6"/>
      <c r="KCF83" s="6"/>
      <c r="KCG83" s="6"/>
      <c r="KCH83" s="6"/>
      <c r="KCI83" s="6"/>
      <c r="KCJ83" s="6"/>
      <c r="KCK83" s="6"/>
      <c r="KCL83" s="6"/>
      <c r="KCM83" s="6"/>
      <c r="KCN83" s="6"/>
      <c r="KCO83" s="6"/>
      <c r="KCP83" s="6"/>
      <c r="KCQ83" s="6"/>
      <c r="KCR83" s="6"/>
      <c r="KCS83" s="6"/>
      <c r="KCT83" s="6"/>
      <c r="KCU83" s="6"/>
      <c r="KCV83" s="6"/>
      <c r="KCW83" s="6"/>
      <c r="KCX83" s="6"/>
      <c r="KCY83" s="6"/>
      <c r="KCZ83" s="6"/>
      <c r="KDA83" s="6"/>
      <c r="KDB83" s="6"/>
      <c r="KDC83" s="6"/>
      <c r="KDD83" s="6"/>
      <c r="KDE83" s="6"/>
      <c r="KDF83" s="6"/>
      <c r="KDG83" s="6"/>
      <c r="KDH83" s="6"/>
      <c r="KDI83" s="6"/>
      <c r="KDJ83" s="6"/>
      <c r="KDK83" s="6"/>
      <c r="KDL83" s="6"/>
      <c r="KDM83" s="6"/>
      <c r="KDN83" s="6"/>
      <c r="KDO83" s="6"/>
      <c r="KDP83" s="6"/>
      <c r="KDQ83" s="6"/>
      <c r="KDR83" s="6"/>
      <c r="KDS83" s="6"/>
      <c r="KDT83" s="6"/>
      <c r="KDU83" s="6"/>
      <c r="KDV83" s="6"/>
      <c r="KDW83" s="6"/>
      <c r="KDX83" s="6"/>
      <c r="KDY83" s="6"/>
      <c r="KDZ83" s="6"/>
      <c r="KEA83" s="6"/>
      <c r="KEB83" s="6"/>
      <c r="KEC83" s="6"/>
      <c r="KED83" s="6"/>
      <c r="KEE83" s="6"/>
      <c r="KEF83" s="6"/>
      <c r="KEG83" s="6"/>
      <c r="KEH83" s="6"/>
      <c r="KEI83" s="6"/>
      <c r="KEJ83" s="6"/>
      <c r="KEK83" s="6"/>
      <c r="KEL83" s="6"/>
      <c r="KEM83" s="6"/>
      <c r="KEN83" s="6"/>
      <c r="KEO83" s="6"/>
      <c r="KEP83" s="6"/>
      <c r="KEQ83" s="6"/>
      <c r="KER83" s="6"/>
      <c r="KES83" s="6"/>
      <c r="KET83" s="6"/>
      <c r="KEU83" s="6"/>
      <c r="KEV83" s="6"/>
      <c r="KEW83" s="6"/>
      <c r="KEX83" s="6"/>
      <c r="KEY83" s="6"/>
      <c r="KEZ83" s="6"/>
      <c r="KFA83" s="6"/>
      <c r="KFB83" s="6"/>
      <c r="KFC83" s="6"/>
      <c r="KFD83" s="6"/>
      <c r="KFE83" s="6"/>
      <c r="KFF83" s="6"/>
      <c r="KFG83" s="6"/>
      <c r="KFH83" s="6"/>
      <c r="KFI83" s="6"/>
      <c r="KFJ83" s="6"/>
      <c r="KFK83" s="6"/>
      <c r="KFL83" s="6"/>
      <c r="KFM83" s="6"/>
      <c r="KFN83" s="6"/>
      <c r="KFO83" s="6"/>
      <c r="KFP83" s="6"/>
      <c r="KFQ83" s="6"/>
      <c r="KFR83" s="6"/>
      <c r="KFS83" s="6"/>
      <c r="KFT83" s="6"/>
      <c r="KFU83" s="6"/>
      <c r="KFV83" s="6"/>
      <c r="KFW83" s="6"/>
      <c r="KFX83" s="6"/>
      <c r="KFY83" s="6"/>
      <c r="KFZ83" s="6"/>
      <c r="KGA83" s="6"/>
      <c r="KGB83" s="6"/>
      <c r="KGC83" s="6"/>
      <c r="KGD83" s="6"/>
      <c r="KGE83" s="6"/>
      <c r="KGF83" s="6"/>
      <c r="KGG83" s="6"/>
      <c r="KGH83" s="6"/>
      <c r="KGI83" s="6"/>
      <c r="KGJ83" s="6"/>
      <c r="KGK83" s="6"/>
      <c r="KGL83" s="6"/>
      <c r="KGM83" s="6"/>
      <c r="KGN83" s="6"/>
      <c r="KGO83" s="6"/>
      <c r="KGP83" s="6"/>
      <c r="KGQ83" s="6"/>
      <c r="KGR83" s="6"/>
      <c r="KGS83" s="6"/>
      <c r="KGT83" s="6"/>
      <c r="KGU83" s="6"/>
      <c r="KGV83" s="6"/>
      <c r="KGW83" s="6"/>
      <c r="KGX83" s="6"/>
      <c r="KGY83" s="6"/>
      <c r="KGZ83" s="6"/>
      <c r="KHA83" s="6"/>
      <c r="KHB83" s="6"/>
      <c r="KHC83" s="6"/>
      <c r="KHD83" s="6"/>
      <c r="KHE83" s="6"/>
      <c r="KHF83" s="6"/>
      <c r="KHG83" s="6"/>
      <c r="KHH83" s="6"/>
      <c r="KHI83" s="6"/>
      <c r="KHJ83" s="6"/>
      <c r="KHK83" s="6"/>
      <c r="KHL83" s="6"/>
      <c r="KHM83" s="6"/>
      <c r="KHN83" s="6"/>
      <c r="KHO83" s="6"/>
      <c r="KHP83" s="6"/>
      <c r="KHQ83" s="6"/>
      <c r="KHR83" s="6"/>
      <c r="KHS83" s="6"/>
      <c r="KHT83" s="6"/>
      <c r="KHU83" s="6"/>
      <c r="KHV83" s="6"/>
      <c r="KHW83" s="6"/>
      <c r="KHX83" s="6"/>
      <c r="KHY83" s="6"/>
      <c r="KIF83" s="6"/>
      <c r="KIG83" s="6"/>
      <c r="KIH83" s="6"/>
      <c r="KII83" s="6"/>
      <c r="KIJ83" s="6"/>
      <c r="KIK83" s="6"/>
      <c r="KIL83" s="6"/>
      <c r="KIM83" s="6"/>
      <c r="KIN83" s="6"/>
      <c r="KIO83" s="6"/>
      <c r="KIP83" s="6"/>
      <c r="KIQ83" s="6"/>
      <c r="KIR83" s="6"/>
      <c r="KIS83" s="6"/>
      <c r="KIT83" s="6"/>
      <c r="KIU83" s="6"/>
      <c r="KIV83" s="6"/>
      <c r="KIW83" s="6"/>
      <c r="KIX83" s="6"/>
      <c r="KIY83" s="6"/>
      <c r="KIZ83" s="6"/>
      <c r="KJA83" s="6"/>
      <c r="KJB83" s="6"/>
      <c r="KJC83" s="6"/>
      <c r="KJD83" s="6"/>
      <c r="KJE83" s="6"/>
      <c r="KJF83" s="6"/>
      <c r="KJG83" s="6"/>
      <c r="KJH83" s="6"/>
      <c r="KJI83" s="6"/>
      <c r="KJJ83" s="6"/>
      <c r="KJK83" s="6"/>
      <c r="KJL83" s="6"/>
      <c r="KJM83" s="6"/>
      <c r="KJN83" s="6"/>
      <c r="KJO83" s="6"/>
      <c r="KJP83" s="6"/>
      <c r="KJQ83" s="6"/>
      <c r="KJR83" s="6"/>
      <c r="KJS83" s="6"/>
      <c r="KJT83" s="6"/>
      <c r="KJU83" s="6"/>
      <c r="KJV83" s="6"/>
      <c r="KJW83" s="6"/>
      <c r="KJX83" s="6"/>
      <c r="KJY83" s="6"/>
      <c r="KJZ83" s="6"/>
      <c r="KKA83" s="6"/>
      <c r="KKB83" s="6"/>
      <c r="KKC83" s="6"/>
      <c r="KKD83" s="6"/>
      <c r="KKE83" s="6"/>
      <c r="KKF83" s="6"/>
      <c r="KKG83" s="6"/>
      <c r="KKH83" s="6"/>
      <c r="KKI83" s="6"/>
      <c r="KKJ83" s="6"/>
      <c r="KKK83" s="6"/>
      <c r="KKL83" s="6"/>
      <c r="KKM83" s="6"/>
      <c r="KKN83" s="6"/>
      <c r="KKO83" s="6"/>
      <c r="KKP83" s="6"/>
      <c r="KKQ83" s="6"/>
      <c r="KKR83" s="6"/>
      <c r="KKS83" s="6"/>
      <c r="KKT83" s="6"/>
      <c r="KKU83" s="6"/>
      <c r="KKV83" s="6"/>
      <c r="KKW83" s="6"/>
      <c r="KKX83" s="6"/>
      <c r="KKY83" s="6"/>
      <c r="KKZ83" s="6"/>
      <c r="KLA83" s="6"/>
      <c r="KLB83" s="6"/>
      <c r="KLC83" s="6"/>
      <c r="KLD83" s="6"/>
      <c r="KLE83" s="6"/>
      <c r="KLF83" s="6"/>
      <c r="KLG83" s="6"/>
      <c r="KLH83" s="6"/>
      <c r="KLI83" s="6"/>
      <c r="KLJ83" s="6"/>
      <c r="KLK83" s="6"/>
      <c r="KLL83" s="6"/>
      <c r="KLM83" s="6"/>
      <c r="KLN83" s="6"/>
      <c r="KLO83" s="6"/>
      <c r="KLP83" s="6"/>
      <c r="KLQ83" s="6"/>
      <c r="KLR83" s="6"/>
      <c r="KLS83" s="6"/>
      <c r="KLT83" s="6"/>
      <c r="KLU83" s="6"/>
      <c r="KLV83" s="6"/>
      <c r="KLW83" s="6"/>
      <c r="KLX83" s="6"/>
      <c r="KLY83" s="6"/>
      <c r="KLZ83" s="6"/>
      <c r="KMA83" s="6"/>
      <c r="KMB83" s="6"/>
      <c r="KMC83" s="6"/>
      <c r="KMD83" s="6"/>
      <c r="KME83" s="6"/>
      <c r="KMF83" s="6"/>
      <c r="KMG83" s="6"/>
      <c r="KMH83" s="6"/>
      <c r="KMI83" s="6"/>
      <c r="KMJ83" s="6"/>
      <c r="KMK83" s="6"/>
      <c r="KML83" s="6"/>
      <c r="KMM83" s="6"/>
      <c r="KMN83" s="6"/>
      <c r="KMO83" s="6"/>
      <c r="KMP83" s="6"/>
      <c r="KMQ83" s="6"/>
      <c r="KMR83" s="6"/>
      <c r="KMS83" s="6"/>
      <c r="KMT83" s="6"/>
      <c r="KMU83" s="6"/>
      <c r="KMV83" s="6"/>
      <c r="KMW83" s="6"/>
      <c r="KMX83" s="6"/>
      <c r="KMY83" s="6"/>
      <c r="KMZ83" s="6"/>
      <c r="KNA83" s="6"/>
      <c r="KNB83" s="6"/>
      <c r="KNC83" s="6"/>
      <c r="KND83" s="6"/>
      <c r="KNE83" s="6"/>
      <c r="KNF83" s="6"/>
      <c r="KNG83" s="6"/>
      <c r="KNH83" s="6"/>
      <c r="KNI83" s="6"/>
      <c r="KNJ83" s="6"/>
      <c r="KNK83" s="6"/>
      <c r="KNL83" s="6"/>
      <c r="KNM83" s="6"/>
      <c r="KNN83" s="6"/>
      <c r="KNO83" s="6"/>
      <c r="KNP83" s="6"/>
      <c r="KNQ83" s="6"/>
      <c r="KNR83" s="6"/>
      <c r="KNS83" s="6"/>
      <c r="KNT83" s="6"/>
      <c r="KNU83" s="6"/>
      <c r="KNV83" s="6"/>
      <c r="KNW83" s="6"/>
      <c r="KNX83" s="6"/>
      <c r="KNY83" s="6"/>
      <c r="KNZ83" s="6"/>
      <c r="KOA83" s="6"/>
      <c r="KOB83" s="6"/>
      <c r="KOC83" s="6"/>
      <c r="KOD83" s="6"/>
      <c r="KOE83" s="6"/>
      <c r="KOF83" s="6"/>
      <c r="KOG83" s="6"/>
      <c r="KOH83" s="6"/>
      <c r="KOI83" s="6"/>
      <c r="KOJ83" s="6"/>
      <c r="KOK83" s="6"/>
      <c r="KOL83" s="6"/>
      <c r="KOM83" s="6"/>
      <c r="KON83" s="6"/>
      <c r="KOO83" s="6"/>
      <c r="KOP83" s="6"/>
      <c r="KOQ83" s="6"/>
      <c r="KOR83" s="6"/>
      <c r="KOS83" s="6"/>
      <c r="KOT83" s="6"/>
      <c r="KOU83" s="6"/>
      <c r="KOV83" s="6"/>
      <c r="KOW83" s="6"/>
      <c r="KOX83" s="6"/>
      <c r="KOY83" s="6"/>
      <c r="KOZ83" s="6"/>
      <c r="KPA83" s="6"/>
      <c r="KPB83" s="6"/>
      <c r="KPC83" s="6"/>
      <c r="KPD83" s="6"/>
      <c r="KPE83" s="6"/>
      <c r="KPF83" s="6"/>
      <c r="KPG83" s="6"/>
      <c r="KPH83" s="6"/>
      <c r="KPI83" s="6"/>
      <c r="KPJ83" s="6"/>
      <c r="KPK83" s="6"/>
      <c r="KPL83" s="6"/>
      <c r="KPM83" s="6"/>
      <c r="KPN83" s="6"/>
      <c r="KPO83" s="6"/>
      <c r="KPP83" s="6"/>
      <c r="KPQ83" s="6"/>
      <c r="KPR83" s="6"/>
      <c r="KPS83" s="6"/>
      <c r="KPT83" s="6"/>
      <c r="KPU83" s="6"/>
      <c r="KPV83" s="6"/>
      <c r="KPW83" s="6"/>
      <c r="KPX83" s="6"/>
      <c r="KPY83" s="6"/>
      <c r="KPZ83" s="6"/>
      <c r="KQA83" s="6"/>
      <c r="KQB83" s="6"/>
      <c r="KQC83" s="6"/>
      <c r="KQD83" s="6"/>
      <c r="KQE83" s="6"/>
      <c r="KQF83" s="6"/>
      <c r="KQG83" s="6"/>
      <c r="KQH83" s="6"/>
      <c r="KQI83" s="6"/>
      <c r="KQJ83" s="6"/>
      <c r="KQK83" s="6"/>
      <c r="KQL83" s="6"/>
      <c r="KQM83" s="6"/>
      <c r="KQN83" s="6"/>
      <c r="KQO83" s="6"/>
      <c r="KQP83" s="6"/>
      <c r="KQQ83" s="6"/>
      <c r="KQR83" s="6"/>
      <c r="KQS83" s="6"/>
      <c r="KQT83" s="6"/>
      <c r="KQU83" s="6"/>
      <c r="KQV83" s="6"/>
      <c r="KQW83" s="6"/>
      <c r="KQX83" s="6"/>
      <c r="KQY83" s="6"/>
      <c r="KQZ83" s="6"/>
      <c r="KRA83" s="6"/>
      <c r="KRB83" s="6"/>
      <c r="KRC83" s="6"/>
      <c r="KRD83" s="6"/>
      <c r="KRE83" s="6"/>
      <c r="KRF83" s="6"/>
      <c r="KRG83" s="6"/>
      <c r="KRH83" s="6"/>
      <c r="KRI83" s="6"/>
      <c r="KRJ83" s="6"/>
      <c r="KRK83" s="6"/>
      <c r="KRL83" s="6"/>
      <c r="KRM83" s="6"/>
      <c r="KRN83" s="6"/>
      <c r="KRO83" s="6"/>
      <c r="KRP83" s="6"/>
      <c r="KRQ83" s="6"/>
      <c r="KRR83" s="6"/>
      <c r="KRS83" s="6"/>
      <c r="KRT83" s="6"/>
      <c r="KRU83" s="6"/>
      <c r="KSB83" s="6"/>
      <c r="KSC83" s="6"/>
      <c r="KSD83" s="6"/>
      <c r="KSE83" s="6"/>
      <c r="KSF83" s="6"/>
      <c r="KSG83" s="6"/>
      <c r="KSH83" s="6"/>
      <c r="KSI83" s="6"/>
      <c r="KSJ83" s="6"/>
      <c r="KSK83" s="6"/>
      <c r="KSL83" s="6"/>
      <c r="KSM83" s="6"/>
      <c r="KSN83" s="6"/>
      <c r="KSO83" s="6"/>
      <c r="KSP83" s="6"/>
      <c r="KSQ83" s="6"/>
      <c r="KSR83" s="6"/>
      <c r="KSS83" s="6"/>
      <c r="KST83" s="6"/>
      <c r="KSU83" s="6"/>
      <c r="KSV83" s="6"/>
      <c r="KSW83" s="6"/>
      <c r="KSX83" s="6"/>
      <c r="KSY83" s="6"/>
      <c r="KSZ83" s="6"/>
      <c r="KTA83" s="6"/>
      <c r="KTB83" s="6"/>
      <c r="KTC83" s="6"/>
      <c r="KTD83" s="6"/>
      <c r="KTE83" s="6"/>
      <c r="KTF83" s="6"/>
      <c r="KTG83" s="6"/>
      <c r="KTH83" s="6"/>
      <c r="KTI83" s="6"/>
      <c r="KTJ83" s="6"/>
      <c r="KTK83" s="6"/>
      <c r="KTL83" s="6"/>
      <c r="KTM83" s="6"/>
      <c r="KTN83" s="6"/>
      <c r="KTO83" s="6"/>
      <c r="KTP83" s="6"/>
      <c r="KTQ83" s="6"/>
      <c r="KTR83" s="6"/>
      <c r="KTS83" s="6"/>
      <c r="KTT83" s="6"/>
      <c r="KTU83" s="6"/>
      <c r="KTV83" s="6"/>
      <c r="KTW83" s="6"/>
      <c r="KTX83" s="6"/>
      <c r="KTY83" s="6"/>
      <c r="KTZ83" s="6"/>
      <c r="KUA83" s="6"/>
      <c r="KUB83" s="6"/>
      <c r="KUC83" s="6"/>
      <c r="KUD83" s="6"/>
      <c r="KUE83" s="6"/>
      <c r="KUF83" s="6"/>
      <c r="KUG83" s="6"/>
      <c r="KUH83" s="6"/>
      <c r="KUI83" s="6"/>
      <c r="KUJ83" s="6"/>
      <c r="KUK83" s="6"/>
      <c r="KUL83" s="6"/>
      <c r="KUM83" s="6"/>
      <c r="KUN83" s="6"/>
      <c r="KUO83" s="6"/>
      <c r="KUP83" s="6"/>
      <c r="KUQ83" s="6"/>
      <c r="KUR83" s="6"/>
      <c r="KUS83" s="6"/>
      <c r="KUT83" s="6"/>
      <c r="KUU83" s="6"/>
      <c r="KUV83" s="6"/>
      <c r="KUW83" s="6"/>
      <c r="KUX83" s="6"/>
      <c r="KUY83" s="6"/>
      <c r="KUZ83" s="6"/>
      <c r="KVA83" s="6"/>
      <c r="KVB83" s="6"/>
      <c r="KVC83" s="6"/>
      <c r="KVD83" s="6"/>
      <c r="KVE83" s="6"/>
      <c r="KVF83" s="6"/>
      <c r="KVG83" s="6"/>
      <c r="KVH83" s="6"/>
      <c r="KVI83" s="6"/>
      <c r="KVJ83" s="6"/>
      <c r="KVK83" s="6"/>
      <c r="KVL83" s="6"/>
      <c r="KVM83" s="6"/>
      <c r="KVN83" s="6"/>
      <c r="KVO83" s="6"/>
      <c r="KVP83" s="6"/>
      <c r="KVQ83" s="6"/>
      <c r="KVR83" s="6"/>
      <c r="KVS83" s="6"/>
      <c r="KVT83" s="6"/>
      <c r="KVU83" s="6"/>
      <c r="KVV83" s="6"/>
      <c r="KVW83" s="6"/>
      <c r="KVX83" s="6"/>
      <c r="KVY83" s="6"/>
      <c r="KVZ83" s="6"/>
      <c r="KWA83" s="6"/>
      <c r="KWB83" s="6"/>
      <c r="KWC83" s="6"/>
      <c r="KWD83" s="6"/>
      <c r="KWE83" s="6"/>
      <c r="KWF83" s="6"/>
      <c r="KWG83" s="6"/>
      <c r="KWH83" s="6"/>
      <c r="KWI83" s="6"/>
      <c r="KWJ83" s="6"/>
      <c r="KWK83" s="6"/>
      <c r="KWL83" s="6"/>
      <c r="KWM83" s="6"/>
      <c r="KWN83" s="6"/>
      <c r="KWO83" s="6"/>
      <c r="KWP83" s="6"/>
      <c r="KWQ83" s="6"/>
      <c r="KWR83" s="6"/>
      <c r="KWS83" s="6"/>
      <c r="KWT83" s="6"/>
      <c r="KWU83" s="6"/>
      <c r="KWV83" s="6"/>
      <c r="KWW83" s="6"/>
      <c r="KWX83" s="6"/>
      <c r="KWY83" s="6"/>
      <c r="KWZ83" s="6"/>
      <c r="KXA83" s="6"/>
      <c r="KXB83" s="6"/>
      <c r="KXC83" s="6"/>
      <c r="KXD83" s="6"/>
      <c r="KXE83" s="6"/>
      <c r="KXF83" s="6"/>
      <c r="KXG83" s="6"/>
      <c r="KXH83" s="6"/>
      <c r="KXI83" s="6"/>
      <c r="KXJ83" s="6"/>
      <c r="KXK83" s="6"/>
      <c r="KXL83" s="6"/>
      <c r="KXM83" s="6"/>
      <c r="KXN83" s="6"/>
      <c r="KXO83" s="6"/>
      <c r="KXP83" s="6"/>
      <c r="KXQ83" s="6"/>
      <c r="KXR83" s="6"/>
      <c r="KXS83" s="6"/>
      <c r="KXT83" s="6"/>
      <c r="KXU83" s="6"/>
      <c r="KXV83" s="6"/>
      <c r="KXW83" s="6"/>
      <c r="KXX83" s="6"/>
      <c r="KXY83" s="6"/>
      <c r="KXZ83" s="6"/>
      <c r="KYA83" s="6"/>
      <c r="KYB83" s="6"/>
      <c r="KYC83" s="6"/>
      <c r="KYD83" s="6"/>
      <c r="KYE83" s="6"/>
      <c r="KYF83" s="6"/>
      <c r="KYG83" s="6"/>
      <c r="KYH83" s="6"/>
      <c r="KYI83" s="6"/>
      <c r="KYJ83" s="6"/>
      <c r="KYK83" s="6"/>
      <c r="KYL83" s="6"/>
      <c r="KYM83" s="6"/>
      <c r="KYN83" s="6"/>
      <c r="KYO83" s="6"/>
      <c r="KYP83" s="6"/>
      <c r="KYQ83" s="6"/>
      <c r="KYR83" s="6"/>
      <c r="KYS83" s="6"/>
      <c r="KYT83" s="6"/>
      <c r="KYU83" s="6"/>
      <c r="KYV83" s="6"/>
      <c r="KYW83" s="6"/>
      <c r="KYX83" s="6"/>
      <c r="KYY83" s="6"/>
      <c r="KYZ83" s="6"/>
      <c r="KZA83" s="6"/>
      <c r="KZB83" s="6"/>
      <c r="KZC83" s="6"/>
      <c r="KZD83" s="6"/>
      <c r="KZE83" s="6"/>
      <c r="KZF83" s="6"/>
      <c r="KZG83" s="6"/>
      <c r="KZH83" s="6"/>
      <c r="KZI83" s="6"/>
      <c r="KZJ83" s="6"/>
      <c r="KZK83" s="6"/>
      <c r="KZL83" s="6"/>
      <c r="KZM83" s="6"/>
      <c r="KZN83" s="6"/>
      <c r="KZO83" s="6"/>
      <c r="KZP83" s="6"/>
      <c r="KZQ83" s="6"/>
      <c r="KZR83" s="6"/>
      <c r="KZS83" s="6"/>
      <c r="KZT83" s="6"/>
      <c r="KZU83" s="6"/>
      <c r="KZV83" s="6"/>
      <c r="KZW83" s="6"/>
      <c r="KZX83" s="6"/>
      <c r="KZY83" s="6"/>
      <c r="KZZ83" s="6"/>
      <c r="LAA83" s="6"/>
      <c r="LAB83" s="6"/>
      <c r="LAC83" s="6"/>
      <c r="LAD83" s="6"/>
      <c r="LAE83" s="6"/>
      <c r="LAF83" s="6"/>
      <c r="LAG83" s="6"/>
      <c r="LAH83" s="6"/>
      <c r="LAI83" s="6"/>
      <c r="LAJ83" s="6"/>
      <c r="LAK83" s="6"/>
      <c r="LAL83" s="6"/>
      <c r="LAM83" s="6"/>
      <c r="LAN83" s="6"/>
      <c r="LAO83" s="6"/>
      <c r="LAP83" s="6"/>
      <c r="LAQ83" s="6"/>
      <c r="LAR83" s="6"/>
      <c r="LAS83" s="6"/>
      <c r="LAT83" s="6"/>
      <c r="LAU83" s="6"/>
      <c r="LAV83" s="6"/>
      <c r="LAW83" s="6"/>
      <c r="LAX83" s="6"/>
      <c r="LAY83" s="6"/>
      <c r="LAZ83" s="6"/>
      <c r="LBA83" s="6"/>
      <c r="LBB83" s="6"/>
      <c r="LBC83" s="6"/>
      <c r="LBD83" s="6"/>
      <c r="LBE83" s="6"/>
      <c r="LBF83" s="6"/>
      <c r="LBG83" s="6"/>
      <c r="LBH83" s="6"/>
      <c r="LBI83" s="6"/>
      <c r="LBJ83" s="6"/>
      <c r="LBK83" s="6"/>
      <c r="LBL83" s="6"/>
      <c r="LBM83" s="6"/>
      <c r="LBN83" s="6"/>
      <c r="LBO83" s="6"/>
      <c r="LBP83" s="6"/>
      <c r="LBQ83" s="6"/>
      <c r="LBX83" s="6"/>
      <c r="LBY83" s="6"/>
      <c r="LBZ83" s="6"/>
      <c r="LCA83" s="6"/>
      <c r="LCB83" s="6"/>
      <c r="LCC83" s="6"/>
      <c r="LCD83" s="6"/>
      <c r="LCE83" s="6"/>
      <c r="LCF83" s="6"/>
      <c r="LCG83" s="6"/>
      <c r="LCH83" s="6"/>
      <c r="LCI83" s="6"/>
      <c r="LCJ83" s="6"/>
      <c r="LCK83" s="6"/>
      <c r="LCL83" s="6"/>
      <c r="LCM83" s="6"/>
      <c r="LCN83" s="6"/>
      <c r="LCO83" s="6"/>
      <c r="LCP83" s="6"/>
      <c r="LCQ83" s="6"/>
      <c r="LCR83" s="6"/>
      <c r="LCS83" s="6"/>
      <c r="LCT83" s="6"/>
      <c r="LCU83" s="6"/>
      <c r="LCV83" s="6"/>
      <c r="LCW83" s="6"/>
      <c r="LCX83" s="6"/>
      <c r="LCY83" s="6"/>
      <c r="LCZ83" s="6"/>
      <c r="LDA83" s="6"/>
      <c r="LDB83" s="6"/>
      <c r="LDC83" s="6"/>
      <c r="LDD83" s="6"/>
      <c r="LDE83" s="6"/>
      <c r="LDF83" s="6"/>
      <c r="LDG83" s="6"/>
      <c r="LDH83" s="6"/>
      <c r="LDI83" s="6"/>
      <c r="LDJ83" s="6"/>
      <c r="LDK83" s="6"/>
      <c r="LDL83" s="6"/>
      <c r="LDM83" s="6"/>
      <c r="LDN83" s="6"/>
      <c r="LDO83" s="6"/>
      <c r="LDP83" s="6"/>
      <c r="LDQ83" s="6"/>
      <c r="LDR83" s="6"/>
      <c r="LDS83" s="6"/>
      <c r="LDT83" s="6"/>
      <c r="LDU83" s="6"/>
      <c r="LDV83" s="6"/>
      <c r="LDW83" s="6"/>
      <c r="LDX83" s="6"/>
      <c r="LDY83" s="6"/>
      <c r="LDZ83" s="6"/>
      <c r="LEA83" s="6"/>
      <c r="LEB83" s="6"/>
      <c r="LEC83" s="6"/>
      <c r="LED83" s="6"/>
      <c r="LEE83" s="6"/>
      <c r="LEF83" s="6"/>
      <c r="LEG83" s="6"/>
      <c r="LEH83" s="6"/>
      <c r="LEI83" s="6"/>
      <c r="LEJ83" s="6"/>
      <c r="LEK83" s="6"/>
      <c r="LEL83" s="6"/>
      <c r="LEM83" s="6"/>
      <c r="LEN83" s="6"/>
      <c r="LEO83" s="6"/>
      <c r="LEP83" s="6"/>
      <c r="LEQ83" s="6"/>
      <c r="LER83" s="6"/>
      <c r="LES83" s="6"/>
      <c r="LET83" s="6"/>
      <c r="LEU83" s="6"/>
      <c r="LEV83" s="6"/>
      <c r="LEW83" s="6"/>
      <c r="LEX83" s="6"/>
      <c r="LEY83" s="6"/>
      <c r="LEZ83" s="6"/>
      <c r="LFA83" s="6"/>
      <c r="LFB83" s="6"/>
      <c r="LFC83" s="6"/>
      <c r="LFD83" s="6"/>
      <c r="LFE83" s="6"/>
      <c r="LFF83" s="6"/>
      <c r="LFG83" s="6"/>
      <c r="LFH83" s="6"/>
      <c r="LFI83" s="6"/>
      <c r="LFJ83" s="6"/>
      <c r="LFK83" s="6"/>
      <c r="LFL83" s="6"/>
      <c r="LFM83" s="6"/>
      <c r="LFN83" s="6"/>
      <c r="LFO83" s="6"/>
      <c r="LFP83" s="6"/>
      <c r="LFQ83" s="6"/>
      <c r="LFR83" s="6"/>
      <c r="LFS83" s="6"/>
      <c r="LFT83" s="6"/>
      <c r="LFU83" s="6"/>
      <c r="LFV83" s="6"/>
      <c r="LFW83" s="6"/>
      <c r="LFX83" s="6"/>
      <c r="LFY83" s="6"/>
      <c r="LFZ83" s="6"/>
      <c r="LGA83" s="6"/>
      <c r="LGB83" s="6"/>
      <c r="LGC83" s="6"/>
      <c r="LGD83" s="6"/>
      <c r="LGE83" s="6"/>
      <c r="LGF83" s="6"/>
      <c r="LGG83" s="6"/>
      <c r="LGH83" s="6"/>
      <c r="LGI83" s="6"/>
      <c r="LGJ83" s="6"/>
      <c r="LGK83" s="6"/>
      <c r="LGL83" s="6"/>
      <c r="LGM83" s="6"/>
      <c r="LGN83" s="6"/>
      <c r="LGO83" s="6"/>
      <c r="LGP83" s="6"/>
      <c r="LGQ83" s="6"/>
      <c r="LGR83" s="6"/>
      <c r="LGS83" s="6"/>
      <c r="LGT83" s="6"/>
      <c r="LGU83" s="6"/>
      <c r="LGV83" s="6"/>
      <c r="LGW83" s="6"/>
      <c r="LGX83" s="6"/>
      <c r="LGY83" s="6"/>
      <c r="LGZ83" s="6"/>
      <c r="LHA83" s="6"/>
      <c r="LHB83" s="6"/>
      <c r="LHC83" s="6"/>
      <c r="LHD83" s="6"/>
      <c r="LHE83" s="6"/>
      <c r="LHF83" s="6"/>
      <c r="LHG83" s="6"/>
      <c r="LHH83" s="6"/>
      <c r="LHI83" s="6"/>
      <c r="LHJ83" s="6"/>
      <c r="LHK83" s="6"/>
      <c r="LHL83" s="6"/>
      <c r="LHM83" s="6"/>
      <c r="LHN83" s="6"/>
      <c r="LHO83" s="6"/>
      <c r="LHP83" s="6"/>
      <c r="LHQ83" s="6"/>
      <c r="LHR83" s="6"/>
      <c r="LHS83" s="6"/>
      <c r="LHT83" s="6"/>
      <c r="LHU83" s="6"/>
      <c r="LHV83" s="6"/>
      <c r="LHW83" s="6"/>
      <c r="LHX83" s="6"/>
      <c r="LHY83" s="6"/>
      <c r="LHZ83" s="6"/>
      <c r="LIA83" s="6"/>
      <c r="LIB83" s="6"/>
      <c r="LIC83" s="6"/>
      <c r="LID83" s="6"/>
      <c r="LIE83" s="6"/>
      <c r="LIF83" s="6"/>
      <c r="LIG83" s="6"/>
      <c r="LIH83" s="6"/>
      <c r="LII83" s="6"/>
      <c r="LIJ83" s="6"/>
      <c r="LIK83" s="6"/>
      <c r="LIL83" s="6"/>
      <c r="LIM83" s="6"/>
      <c r="LIN83" s="6"/>
      <c r="LIO83" s="6"/>
      <c r="LIP83" s="6"/>
      <c r="LIQ83" s="6"/>
      <c r="LIR83" s="6"/>
      <c r="LIS83" s="6"/>
      <c r="LIT83" s="6"/>
      <c r="LIU83" s="6"/>
      <c r="LIV83" s="6"/>
      <c r="LIW83" s="6"/>
      <c r="LIX83" s="6"/>
      <c r="LIY83" s="6"/>
      <c r="LIZ83" s="6"/>
      <c r="LJA83" s="6"/>
      <c r="LJB83" s="6"/>
      <c r="LJC83" s="6"/>
      <c r="LJD83" s="6"/>
      <c r="LJE83" s="6"/>
      <c r="LJF83" s="6"/>
      <c r="LJG83" s="6"/>
      <c r="LJH83" s="6"/>
      <c r="LJI83" s="6"/>
      <c r="LJJ83" s="6"/>
      <c r="LJK83" s="6"/>
      <c r="LJL83" s="6"/>
      <c r="LJM83" s="6"/>
      <c r="LJN83" s="6"/>
      <c r="LJO83" s="6"/>
      <c r="LJP83" s="6"/>
      <c r="LJQ83" s="6"/>
      <c r="LJR83" s="6"/>
      <c r="LJS83" s="6"/>
      <c r="LJT83" s="6"/>
      <c r="LJU83" s="6"/>
      <c r="LJV83" s="6"/>
      <c r="LJW83" s="6"/>
      <c r="LJX83" s="6"/>
      <c r="LJY83" s="6"/>
      <c r="LJZ83" s="6"/>
      <c r="LKA83" s="6"/>
      <c r="LKB83" s="6"/>
      <c r="LKC83" s="6"/>
      <c r="LKD83" s="6"/>
      <c r="LKE83" s="6"/>
      <c r="LKF83" s="6"/>
      <c r="LKG83" s="6"/>
      <c r="LKH83" s="6"/>
      <c r="LKI83" s="6"/>
      <c r="LKJ83" s="6"/>
      <c r="LKK83" s="6"/>
      <c r="LKL83" s="6"/>
      <c r="LKM83" s="6"/>
      <c r="LKN83" s="6"/>
      <c r="LKO83" s="6"/>
      <c r="LKP83" s="6"/>
      <c r="LKQ83" s="6"/>
      <c r="LKR83" s="6"/>
      <c r="LKS83" s="6"/>
      <c r="LKT83" s="6"/>
      <c r="LKU83" s="6"/>
      <c r="LKV83" s="6"/>
      <c r="LKW83" s="6"/>
      <c r="LKX83" s="6"/>
      <c r="LKY83" s="6"/>
      <c r="LKZ83" s="6"/>
      <c r="LLA83" s="6"/>
      <c r="LLB83" s="6"/>
      <c r="LLC83" s="6"/>
      <c r="LLD83" s="6"/>
      <c r="LLE83" s="6"/>
      <c r="LLF83" s="6"/>
      <c r="LLG83" s="6"/>
      <c r="LLH83" s="6"/>
      <c r="LLI83" s="6"/>
      <c r="LLJ83" s="6"/>
      <c r="LLK83" s="6"/>
      <c r="LLL83" s="6"/>
      <c r="LLM83" s="6"/>
      <c r="LLT83" s="6"/>
      <c r="LLU83" s="6"/>
      <c r="LLV83" s="6"/>
      <c r="LLW83" s="6"/>
      <c r="LLX83" s="6"/>
      <c r="LLY83" s="6"/>
      <c r="LLZ83" s="6"/>
      <c r="LMA83" s="6"/>
      <c r="LMB83" s="6"/>
      <c r="LMC83" s="6"/>
      <c r="LMD83" s="6"/>
      <c r="LME83" s="6"/>
      <c r="LMF83" s="6"/>
      <c r="LMG83" s="6"/>
      <c r="LMH83" s="6"/>
      <c r="LMI83" s="6"/>
      <c r="LMJ83" s="6"/>
      <c r="LMK83" s="6"/>
      <c r="LML83" s="6"/>
      <c r="LMM83" s="6"/>
      <c r="LMN83" s="6"/>
      <c r="LMO83" s="6"/>
      <c r="LMP83" s="6"/>
      <c r="LMQ83" s="6"/>
      <c r="LMR83" s="6"/>
      <c r="LMS83" s="6"/>
      <c r="LMT83" s="6"/>
      <c r="LMU83" s="6"/>
      <c r="LMV83" s="6"/>
      <c r="LMW83" s="6"/>
      <c r="LMX83" s="6"/>
      <c r="LMY83" s="6"/>
      <c r="LMZ83" s="6"/>
      <c r="LNA83" s="6"/>
      <c r="LNB83" s="6"/>
      <c r="LNC83" s="6"/>
      <c r="LND83" s="6"/>
      <c r="LNE83" s="6"/>
      <c r="LNF83" s="6"/>
      <c r="LNG83" s="6"/>
      <c r="LNH83" s="6"/>
      <c r="LNI83" s="6"/>
      <c r="LNJ83" s="6"/>
      <c r="LNK83" s="6"/>
      <c r="LNL83" s="6"/>
      <c r="LNM83" s="6"/>
      <c r="LNN83" s="6"/>
      <c r="LNO83" s="6"/>
      <c r="LNP83" s="6"/>
      <c r="LNQ83" s="6"/>
      <c r="LNR83" s="6"/>
      <c r="LNS83" s="6"/>
      <c r="LNT83" s="6"/>
      <c r="LNU83" s="6"/>
      <c r="LNV83" s="6"/>
      <c r="LNW83" s="6"/>
      <c r="LNX83" s="6"/>
      <c r="LNY83" s="6"/>
      <c r="LNZ83" s="6"/>
      <c r="LOA83" s="6"/>
      <c r="LOB83" s="6"/>
      <c r="LOC83" s="6"/>
      <c r="LOD83" s="6"/>
      <c r="LOE83" s="6"/>
      <c r="LOF83" s="6"/>
      <c r="LOG83" s="6"/>
      <c r="LOH83" s="6"/>
      <c r="LOI83" s="6"/>
      <c r="LOJ83" s="6"/>
      <c r="LOK83" s="6"/>
      <c r="LOL83" s="6"/>
      <c r="LOM83" s="6"/>
      <c r="LON83" s="6"/>
      <c r="LOO83" s="6"/>
      <c r="LOP83" s="6"/>
      <c r="LOQ83" s="6"/>
      <c r="LOR83" s="6"/>
      <c r="LOS83" s="6"/>
      <c r="LOT83" s="6"/>
      <c r="LOU83" s="6"/>
      <c r="LOV83" s="6"/>
      <c r="LOW83" s="6"/>
      <c r="LOX83" s="6"/>
      <c r="LOY83" s="6"/>
      <c r="LOZ83" s="6"/>
      <c r="LPA83" s="6"/>
      <c r="LPB83" s="6"/>
      <c r="LPC83" s="6"/>
      <c r="LPD83" s="6"/>
      <c r="LPE83" s="6"/>
      <c r="LPF83" s="6"/>
      <c r="LPG83" s="6"/>
      <c r="LPH83" s="6"/>
      <c r="LPI83" s="6"/>
      <c r="LPJ83" s="6"/>
      <c r="LPK83" s="6"/>
      <c r="LPL83" s="6"/>
      <c r="LPM83" s="6"/>
      <c r="LPN83" s="6"/>
      <c r="LPO83" s="6"/>
      <c r="LPP83" s="6"/>
      <c r="LPQ83" s="6"/>
      <c r="LPR83" s="6"/>
      <c r="LPS83" s="6"/>
      <c r="LPT83" s="6"/>
      <c r="LPU83" s="6"/>
      <c r="LPV83" s="6"/>
      <c r="LPW83" s="6"/>
      <c r="LPX83" s="6"/>
      <c r="LPY83" s="6"/>
      <c r="LPZ83" s="6"/>
      <c r="LQA83" s="6"/>
      <c r="LQB83" s="6"/>
      <c r="LQC83" s="6"/>
      <c r="LQD83" s="6"/>
      <c r="LQE83" s="6"/>
      <c r="LQF83" s="6"/>
      <c r="LQG83" s="6"/>
      <c r="LQH83" s="6"/>
      <c r="LQI83" s="6"/>
      <c r="LQJ83" s="6"/>
      <c r="LQK83" s="6"/>
      <c r="LQL83" s="6"/>
      <c r="LQM83" s="6"/>
      <c r="LQN83" s="6"/>
      <c r="LQO83" s="6"/>
      <c r="LQP83" s="6"/>
      <c r="LQQ83" s="6"/>
      <c r="LQR83" s="6"/>
      <c r="LQS83" s="6"/>
      <c r="LQT83" s="6"/>
      <c r="LQU83" s="6"/>
      <c r="LQV83" s="6"/>
      <c r="LQW83" s="6"/>
      <c r="LQX83" s="6"/>
      <c r="LQY83" s="6"/>
      <c r="LQZ83" s="6"/>
      <c r="LRA83" s="6"/>
      <c r="LRB83" s="6"/>
      <c r="LRC83" s="6"/>
      <c r="LRD83" s="6"/>
      <c r="LRE83" s="6"/>
      <c r="LRF83" s="6"/>
      <c r="LRG83" s="6"/>
      <c r="LRH83" s="6"/>
      <c r="LRI83" s="6"/>
      <c r="LRJ83" s="6"/>
      <c r="LRK83" s="6"/>
      <c r="LRL83" s="6"/>
      <c r="LRM83" s="6"/>
      <c r="LRN83" s="6"/>
      <c r="LRO83" s="6"/>
      <c r="LRP83" s="6"/>
      <c r="LRQ83" s="6"/>
      <c r="LRR83" s="6"/>
      <c r="LRS83" s="6"/>
      <c r="LRT83" s="6"/>
      <c r="LRU83" s="6"/>
      <c r="LRV83" s="6"/>
      <c r="LRW83" s="6"/>
      <c r="LRX83" s="6"/>
      <c r="LRY83" s="6"/>
      <c r="LRZ83" s="6"/>
      <c r="LSA83" s="6"/>
      <c r="LSB83" s="6"/>
      <c r="LSC83" s="6"/>
      <c r="LSD83" s="6"/>
      <c r="LSE83" s="6"/>
      <c r="LSF83" s="6"/>
      <c r="LSG83" s="6"/>
      <c r="LSH83" s="6"/>
      <c r="LSI83" s="6"/>
      <c r="LSJ83" s="6"/>
      <c r="LSK83" s="6"/>
      <c r="LSL83" s="6"/>
      <c r="LSM83" s="6"/>
      <c r="LSN83" s="6"/>
      <c r="LSO83" s="6"/>
      <c r="LSP83" s="6"/>
      <c r="LSQ83" s="6"/>
      <c r="LSR83" s="6"/>
      <c r="LSS83" s="6"/>
      <c r="LST83" s="6"/>
      <c r="LSU83" s="6"/>
      <c r="LSV83" s="6"/>
      <c r="LSW83" s="6"/>
      <c r="LSX83" s="6"/>
      <c r="LSY83" s="6"/>
      <c r="LSZ83" s="6"/>
      <c r="LTA83" s="6"/>
      <c r="LTB83" s="6"/>
      <c r="LTC83" s="6"/>
      <c r="LTD83" s="6"/>
      <c r="LTE83" s="6"/>
      <c r="LTF83" s="6"/>
      <c r="LTG83" s="6"/>
      <c r="LTH83" s="6"/>
      <c r="LTI83" s="6"/>
      <c r="LTJ83" s="6"/>
      <c r="LTK83" s="6"/>
      <c r="LTL83" s="6"/>
      <c r="LTM83" s="6"/>
      <c r="LTN83" s="6"/>
      <c r="LTO83" s="6"/>
      <c r="LTP83" s="6"/>
      <c r="LTQ83" s="6"/>
      <c r="LTR83" s="6"/>
      <c r="LTS83" s="6"/>
      <c r="LTT83" s="6"/>
      <c r="LTU83" s="6"/>
      <c r="LTV83" s="6"/>
      <c r="LTW83" s="6"/>
      <c r="LTX83" s="6"/>
      <c r="LTY83" s="6"/>
      <c r="LTZ83" s="6"/>
      <c r="LUA83" s="6"/>
      <c r="LUB83" s="6"/>
      <c r="LUC83" s="6"/>
      <c r="LUD83" s="6"/>
      <c r="LUE83" s="6"/>
      <c r="LUF83" s="6"/>
      <c r="LUG83" s="6"/>
      <c r="LUH83" s="6"/>
      <c r="LUI83" s="6"/>
      <c r="LUJ83" s="6"/>
      <c r="LUK83" s="6"/>
      <c r="LUL83" s="6"/>
      <c r="LUM83" s="6"/>
      <c r="LUN83" s="6"/>
      <c r="LUO83" s="6"/>
      <c r="LUP83" s="6"/>
      <c r="LUQ83" s="6"/>
      <c r="LUR83" s="6"/>
      <c r="LUS83" s="6"/>
      <c r="LUT83" s="6"/>
      <c r="LUU83" s="6"/>
      <c r="LUV83" s="6"/>
      <c r="LUW83" s="6"/>
      <c r="LUX83" s="6"/>
      <c r="LUY83" s="6"/>
      <c r="LUZ83" s="6"/>
      <c r="LVA83" s="6"/>
      <c r="LVB83" s="6"/>
      <c r="LVC83" s="6"/>
      <c r="LVD83" s="6"/>
      <c r="LVE83" s="6"/>
      <c r="LVF83" s="6"/>
      <c r="LVG83" s="6"/>
      <c r="LVH83" s="6"/>
      <c r="LVI83" s="6"/>
      <c r="LVP83" s="6"/>
      <c r="LVQ83" s="6"/>
      <c r="LVR83" s="6"/>
      <c r="LVS83" s="6"/>
      <c r="LVT83" s="6"/>
      <c r="LVU83" s="6"/>
      <c r="LVV83" s="6"/>
      <c r="LVW83" s="6"/>
      <c r="LVX83" s="6"/>
      <c r="LVY83" s="6"/>
      <c r="LVZ83" s="6"/>
      <c r="LWA83" s="6"/>
      <c r="LWB83" s="6"/>
      <c r="LWC83" s="6"/>
      <c r="LWD83" s="6"/>
      <c r="LWE83" s="6"/>
      <c r="LWF83" s="6"/>
      <c r="LWG83" s="6"/>
      <c r="LWH83" s="6"/>
      <c r="LWI83" s="6"/>
      <c r="LWJ83" s="6"/>
      <c r="LWK83" s="6"/>
      <c r="LWL83" s="6"/>
      <c r="LWM83" s="6"/>
      <c r="LWN83" s="6"/>
      <c r="LWO83" s="6"/>
      <c r="LWP83" s="6"/>
      <c r="LWQ83" s="6"/>
      <c r="LWR83" s="6"/>
      <c r="LWS83" s="6"/>
      <c r="LWT83" s="6"/>
      <c r="LWU83" s="6"/>
      <c r="LWV83" s="6"/>
      <c r="LWW83" s="6"/>
      <c r="LWX83" s="6"/>
      <c r="LWY83" s="6"/>
      <c r="LWZ83" s="6"/>
      <c r="LXA83" s="6"/>
      <c r="LXB83" s="6"/>
      <c r="LXC83" s="6"/>
      <c r="LXD83" s="6"/>
      <c r="LXE83" s="6"/>
      <c r="LXF83" s="6"/>
      <c r="LXG83" s="6"/>
      <c r="LXH83" s="6"/>
      <c r="LXI83" s="6"/>
      <c r="LXJ83" s="6"/>
      <c r="LXK83" s="6"/>
      <c r="LXL83" s="6"/>
      <c r="LXM83" s="6"/>
      <c r="LXN83" s="6"/>
      <c r="LXO83" s="6"/>
      <c r="LXP83" s="6"/>
      <c r="LXQ83" s="6"/>
      <c r="LXR83" s="6"/>
      <c r="LXS83" s="6"/>
      <c r="LXT83" s="6"/>
      <c r="LXU83" s="6"/>
      <c r="LXV83" s="6"/>
      <c r="LXW83" s="6"/>
      <c r="LXX83" s="6"/>
      <c r="LXY83" s="6"/>
      <c r="LXZ83" s="6"/>
      <c r="LYA83" s="6"/>
      <c r="LYB83" s="6"/>
      <c r="LYC83" s="6"/>
      <c r="LYD83" s="6"/>
      <c r="LYE83" s="6"/>
      <c r="LYF83" s="6"/>
      <c r="LYG83" s="6"/>
      <c r="LYH83" s="6"/>
      <c r="LYI83" s="6"/>
      <c r="LYJ83" s="6"/>
      <c r="LYK83" s="6"/>
      <c r="LYL83" s="6"/>
      <c r="LYM83" s="6"/>
      <c r="LYN83" s="6"/>
      <c r="LYO83" s="6"/>
      <c r="LYP83" s="6"/>
      <c r="LYQ83" s="6"/>
      <c r="LYR83" s="6"/>
      <c r="LYS83" s="6"/>
      <c r="LYT83" s="6"/>
      <c r="LYU83" s="6"/>
      <c r="LYV83" s="6"/>
      <c r="LYW83" s="6"/>
      <c r="LYX83" s="6"/>
      <c r="LYY83" s="6"/>
      <c r="LYZ83" s="6"/>
      <c r="LZA83" s="6"/>
      <c r="LZB83" s="6"/>
      <c r="LZC83" s="6"/>
      <c r="LZD83" s="6"/>
      <c r="LZE83" s="6"/>
      <c r="LZF83" s="6"/>
      <c r="LZG83" s="6"/>
      <c r="LZH83" s="6"/>
      <c r="LZI83" s="6"/>
      <c r="LZJ83" s="6"/>
      <c r="LZK83" s="6"/>
      <c r="LZL83" s="6"/>
      <c r="LZM83" s="6"/>
      <c r="LZN83" s="6"/>
      <c r="LZO83" s="6"/>
      <c r="LZP83" s="6"/>
      <c r="LZQ83" s="6"/>
      <c r="LZR83" s="6"/>
      <c r="LZS83" s="6"/>
      <c r="LZT83" s="6"/>
      <c r="LZU83" s="6"/>
      <c r="LZV83" s="6"/>
      <c r="LZW83" s="6"/>
      <c r="LZX83" s="6"/>
      <c r="LZY83" s="6"/>
      <c r="LZZ83" s="6"/>
      <c r="MAA83" s="6"/>
      <c r="MAB83" s="6"/>
      <c r="MAC83" s="6"/>
      <c r="MAD83" s="6"/>
      <c r="MAE83" s="6"/>
      <c r="MAF83" s="6"/>
      <c r="MAG83" s="6"/>
      <c r="MAH83" s="6"/>
      <c r="MAI83" s="6"/>
      <c r="MAJ83" s="6"/>
      <c r="MAK83" s="6"/>
      <c r="MAL83" s="6"/>
      <c r="MAM83" s="6"/>
      <c r="MAN83" s="6"/>
      <c r="MAO83" s="6"/>
      <c r="MAP83" s="6"/>
      <c r="MAQ83" s="6"/>
      <c r="MAR83" s="6"/>
      <c r="MAS83" s="6"/>
      <c r="MAT83" s="6"/>
      <c r="MAU83" s="6"/>
      <c r="MAV83" s="6"/>
      <c r="MAW83" s="6"/>
      <c r="MAX83" s="6"/>
      <c r="MAY83" s="6"/>
      <c r="MAZ83" s="6"/>
      <c r="MBA83" s="6"/>
      <c r="MBB83" s="6"/>
      <c r="MBC83" s="6"/>
      <c r="MBD83" s="6"/>
      <c r="MBE83" s="6"/>
      <c r="MBF83" s="6"/>
      <c r="MBG83" s="6"/>
      <c r="MBH83" s="6"/>
      <c r="MBI83" s="6"/>
      <c r="MBJ83" s="6"/>
      <c r="MBK83" s="6"/>
      <c r="MBL83" s="6"/>
      <c r="MBM83" s="6"/>
      <c r="MBN83" s="6"/>
      <c r="MBO83" s="6"/>
      <c r="MBP83" s="6"/>
      <c r="MBQ83" s="6"/>
      <c r="MBR83" s="6"/>
      <c r="MBS83" s="6"/>
      <c r="MBT83" s="6"/>
      <c r="MBU83" s="6"/>
      <c r="MBV83" s="6"/>
      <c r="MBW83" s="6"/>
      <c r="MBX83" s="6"/>
      <c r="MBY83" s="6"/>
      <c r="MBZ83" s="6"/>
      <c r="MCA83" s="6"/>
      <c r="MCB83" s="6"/>
      <c r="MCC83" s="6"/>
      <c r="MCD83" s="6"/>
      <c r="MCE83" s="6"/>
      <c r="MCF83" s="6"/>
      <c r="MCG83" s="6"/>
      <c r="MCH83" s="6"/>
      <c r="MCI83" s="6"/>
      <c r="MCJ83" s="6"/>
      <c r="MCK83" s="6"/>
      <c r="MCL83" s="6"/>
      <c r="MCM83" s="6"/>
      <c r="MCN83" s="6"/>
      <c r="MCO83" s="6"/>
      <c r="MCP83" s="6"/>
      <c r="MCQ83" s="6"/>
      <c r="MCR83" s="6"/>
      <c r="MCS83" s="6"/>
      <c r="MCT83" s="6"/>
      <c r="MCU83" s="6"/>
      <c r="MCV83" s="6"/>
      <c r="MCW83" s="6"/>
      <c r="MCX83" s="6"/>
      <c r="MCY83" s="6"/>
      <c r="MCZ83" s="6"/>
      <c r="MDA83" s="6"/>
      <c r="MDB83" s="6"/>
      <c r="MDC83" s="6"/>
      <c r="MDD83" s="6"/>
      <c r="MDE83" s="6"/>
      <c r="MDF83" s="6"/>
      <c r="MDG83" s="6"/>
      <c r="MDH83" s="6"/>
      <c r="MDI83" s="6"/>
      <c r="MDJ83" s="6"/>
      <c r="MDK83" s="6"/>
      <c r="MDL83" s="6"/>
      <c r="MDM83" s="6"/>
      <c r="MDN83" s="6"/>
      <c r="MDO83" s="6"/>
      <c r="MDP83" s="6"/>
      <c r="MDQ83" s="6"/>
      <c r="MDR83" s="6"/>
      <c r="MDS83" s="6"/>
      <c r="MDT83" s="6"/>
      <c r="MDU83" s="6"/>
      <c r="MDV83" s="6"/>
      <c r="MDW83" s="6"/>
      <c r="MDX83" s="6"/>
      <c r="MDY83" s="6"/>
      <c r="MDZ83" s="6"/>
      <c r="MEA83" s="6"/>
      <c r="MEB83" s="6"/>
      <c r="MEC83" s="6"/>
      <c r="MED83" s="6"/>
      <c r="MEE83" s="6"/>
      <c r="MEF83" s="6"/>
      <c r="MEG83" s="6"/>
      <c r="MEH83" s="6"/>
      <c r="MEI83" s="6"/>
      <c r="MEJ83" s="6"/>
      <c r="MEK83" s="6"/>
      <c r="MEL83" s="6"/>
      <c r="MEM83" s="6"/>
      <c r="MEN83" s="6"/>
      <c r="MEO83" s="6"/>
      <c r="MEP83" s="6"/>
      <c r="MEQ83" s="6"/>
      <c r="MER83" s="6"/>
      <c r="MES83" s="6"/>
      <c r="MET83" s="6"/>
      <c r="MEU83" s="6"/>
      <c r="MEV83" s="6"/>
      <c r="MEW83" s="6"/>
      <c r="MEX83" s="6"/>
      <c r="MEY83" s="6"/>
      <c r="MEZ83" s="6"/>
      <c r="MFA83" s="6"/>
      <c r="MFB83" s="6"/>
      <c r="MFC83" s="6"/>
      <c r="MFD83" s="6"/>
      <c r="MFE83" s="6"/>
      <c r="MFL83" s="6"/>
      <c r="MFM83" s="6"/>
      <c r="MFN83" s="6"/>
      <c r="MFO83" s="6"/>
      <c r="MFP83" s="6"/>
      <c r="MFQ83" s="6"/>
      <c r="MFR83" s="6"/>
      <c r="MFS83" s="6"/>
      <c r="MFT83" s="6"/>
      <c r="MFU83" s="6"/>
      <c r="MFV83" s="6"/>
      <c r="MFW83" s="6"/>
      <c r="MFX83" s="6"/>
      <c r="MFY83" s="6"/>
      <c r="MFZ83" s="6"/>
      <c r="MGA83" s="6"/>
      <c r="MGB83" s="6"/>
      <c r="MGC83" s="6"/>
      <c r="MGD83" s="6"/>
      <c r="MGE83" s="6"/>
      <c r="MGF83" s="6"/>
      <c r="MGG83" s="6"/>
      <c r="MGH83" s="6"/>
      <c r="MGI83" s="6"/>
      <c r="MGJ83" s="6"/>
      <c r="MGK83" s="6"/>
      <c r="MGL83" s="6"/>
      <c r="MGM83" s="6"/>
      <c r="MGN83" s="6"/>
      <c r="MGO83" s="6"/>
      <c r="MGP83" s="6"/>
      <c r="MGQ83" s="6"/>
      <c r="MGR83" s="6"/>
      <c r="MGS83" s="6"/>
      <c r="MGT83" s="6"/>
      <c r="MGU83" s="6"/>
      <c r="MGV83" s="6"/>
      <c r="MGW83" s="6"/>
      <c r="MGX83" s="6"/>
      <c r="MGY83" s="6"/>
      <c r="MGZ83" s="6"/>
      <c r="MHA83" s="6"/>
      <c r="MHB83" s="6"/>
      <c r="MHC83" s="6"/>
      <c r="MHD83" s="6"/>
      <c r="MHE83" s="6"/>
      <c r="MHF83" s="6"/>
      <c r="MHG83" s="6"/>
      <c r="MHH83" s="6"/>
      <c r="MHI83" s="6"/>
      <c r="MHJ83" s="6"/>
      <c r="MHK83" s="6"/>
      <c r="MHL83" s="6"/>
      <c r="MHM83" s="6"/>
      <c r="MHN83" s="6"/>
      <c r="MHO83" s="6"/>
      <c r="MHP83" s="6"/>
      <c r="MHQ83" s="6"/>
      <c r="MHR83" s="6"/>
      <c r="MHS83" s="6"/>
      <c r="MHT83" s="6"/>
      <c r="MHU83" s="6"/>
      <c r="MHV83" s="6"/>
      <c r="MHW83" s="6"/>
      <c r="MHX83" s="6"/>
      <c r="MHY83" s="6"/>
      <c r="MHZ83" s="6"/>
      <c r="MIA83" s="6"/>
      <c r="MIB83" s="6"/>
      <c r="MIC83" s="6"/>
      <c r="MID83" s="6"/>
      <c r="MIE83" s="6"/>
      <c r="MIF83" s="6"/>
      <c r="MIG83" s="6"/>
      <c r="MIH83" s="6"/>
      <c r="MII83" s="6"/>
      <c r="MIJ83" s="6"/>
      <c r="MIK83" s="6"/>
      <c r="MIL83" s="6"/>
      <c r="MIM83" s="6"/>
      <c r="MIN83" s="6"/>
      <c r="MIO83" s="6"/>
      <c r="MIP83" s="6"/>
      <c r="MIQ83" s="6"/>
      <c r="MIR83" s="6"/>
      <c r="MIS83" s="6"/>
      <c r="MIT83" s="6"/>
      <c r="MIU83" s="6"/>
      <c r="MIV83" s="6"/>
      <c r="MIW83" s="6"/>
      <c r="MIX83" s="6"/>
      <c r="MIY83" s="6"/>
      <c r="MIZ83" s="6"/>
      <c r="MJA83" s="6"/>
      <c r="MJB83" s="6"/>
      <c r="MJC83" s="6"/>
      <c r="MJD83" s="6"/>
      <c r="MJE83" s="6"/>
      <c r="MJF83" s="6"/>
      <c r="MJG83" s="6"/>
      <c r="MJH83" s="6"/>
      <c r="MJI83" s="6"/>
      <c r="MJJ83" s="6"/>
      <c r="MJK83" s="6"/>
      <c r="MJL83" s="6"/>
      <c r="MJM83" s="6"/>
      <c r="MJN83" s="6"/>
      <c r="MJO83" s="6"/>
      <c r="MJP83" s="6"/>
      <c r="MJQ83" s="6"/>
      <c r="MJR83" s="6"/>
      <c r="MJS83" s="6"/>
      <c r="MJT83" s="6"/>
      <c r="MJU83" s="6"/>
      <c r="MJV83" s="6"/>
      <c r="MJW83" s="6"/>
      <c r="MJX83" s="6"/>
      <c r="MJY83" s="6"/>
      <c r="MJZ83" s="6"/>
      <c r="MKA83" s="6"/>
      <c r="MKB83" s="6"/>
      <c r="MKC83" s="6"/>
      <c r="MKD83" s="6"/>
      <c r="MKE83" s="6"/>
      <c r="MKF83" s="6"/>
      <c r="MKG83" s="6"/>
      <c r="MKH83" s="6"/>
      <c r="MKI83" s="6"/>
      <c r="MKJ83" s="6"/>
      <c r="MKK83" s="6"/>
      <c r="MKL83" s="6"/>
      <c r="MKM83" s="6"/>
      <c r="MKN83" s="6"/>
      <c r="MKO83" s="6"/>
      <c r="MKP83" s="6"/>
      <c r="MKQ83" s="6"/>
      <c r="MKR83" s="6"/>
      <c r="MKS83" s="6"/>
      <c r="MKT83" s="6"/>
      <c r="MKU83" s="6"/>
      <c r="MKV83" s="6"/>
      <c r="MKW83" s="6"/>
      <c r="MKX83" s="6"/>
      <c r="MKY83" s="6"/>
      <c r="MKZ83" s="6"/>
      <c r="MLA83" s="6"/>
      <c r="MLB83" s="6"/>
      <c r="MLC83" s="6"/>
      <c r="MLD83" s="6"/>
      <c r="MLE83" s="6"/>
      <c r="MLF83" s="6"/>
      <c r="MLG83" s="6"/>
      <c r="MLH83" s="6"/>
      <c r="MLI83" s="6"/>
      <c r="MLJ83" s="6"/>
      <c r="MLK83" s="6"/>
      <c r="MLL83" s="6"/>
      <c r="MLM83" s="6"/>
      <c r="MLN83" s="6"/>
      <c r="MLO83" s="6"/>
      <c r="MLP83" s="6"/>
      <c r="MLQ83" s="6"/>
      <c r="MLR83" s="6"/>
      <c r="MLS83" s="6"/>
      <c r="MLT83" s="6"/>
      <c r="MLU83" s="6"/>
      <c r="MLV83" s="6"/>
      <c r="MLW83" s="6"/>
      <c r="MLX83" s="6"/>
      <c r="MLY83" s="6"/>
      <c r="MLZ83" s="6"/>
      <c r="MMA83" s="6"/>
      <c r="MMB83" s="6"/>
      <c r="MMC83" s="6"/>
      <c r="MMD83" s="6"/>
      <c r="MME83" s="6"/>
      <c r="MMF83" s="6"/>
      <c r="MMG83" s="6"/>
      <c r="MMH83" s="6"/>
      <c r="MMI83" s="6"/>
      <c r="MMJ83" s="6"/>
      <c r="MMK83" s="6"/>
      <c r="MML83" s="6"/>
      <c r="MMM83" s="6"/>
      <c r="MMN83" s="6"/>
      <c r="MMO83" s="6"/>
      <c r="MMP83" s="6"/>
      <c r="MMQ83" s="6"/>
      <c r="MMR83" s="6"/>
      <c r="MMS83" s="6"/>
      <c r="MMT83" s="6"/>
      <c r="MMU83" s="6"/>
      <c r="MMV83" s="6"/>
      <c r="MMW83" s="6"/>
      <c r="MMX83" s="6"/>
      <c r="MMY83" s="6"/>
      <c r="MMZ83" s="6"/>
      <c r="MNA83" s="6"/>
      <c r="MNB83" s="6"/>
      <c r="MNC83" s="6"/>
      <c r="MND83" s="6"/>
      <c r="MNE83" s="6"/>
      <c r="MNF83" s="6"/>
      <c r="MNG83" s="6"/>
      <c r="MNH83" s="6"/>
      <c r="MNI83" s="6"/>
      <c r="MNJ83" s="6"/>
      <c r="MNK83" s="6"/>
      <c r="MNL83" s="6"/>
      <c r="MNM83" s="6"/>
      <c r="MNN83" s="6"/>
      <c r="MNO83" s="6"/>
      <c r="MNP83" s="6"/>
      <c r="MNQ83" s="6"/>
      <c r="MNR83" s="6"/>
      <c r="MNS83" s="6"/>
      <c r="MNT83" s="6"/>
      <c r="MNU83" s="6"/>
      <c r="MNV83" s="6"/>
      <c r="MNW83" s="6"/>
      <c r="MNX83" s="6"/>
      <c r="MNY83" s="6"/>
      <c r="MNZ83" s="6"/>
      <c r="MOA83" s="6"/>
      <c r="MOB83" s="6"/>
      <c r="MOC83" s="6"/>
      <c r="MOD83" s="6"/>
      <c r="MOE83" s="6"/>
      <c r="MOF83" s="6"/>
      <c r="MOG83" s="6"/>
      <c r="MOH83" s="6"/>
      <c r="MOI83" s="6"/>
      <c r="MOJ83" s="6"/>
      <c r="MOK83" s="6"/>
      <c r="MOL83" s="6"/>
      <c r="MOM83" s="6"/>
      <c r="MON83" s="6"/>
      <c r="MOO83" s="6"/>
      <c r="MOP83" s="6"/>
      <c r="MOQ83" s="6"/>
      <c r="MOR83" s="6"/>
      <c r="MOS83" s="6"/>
      <c r="MOT83" s="6"/>
      <c r="MOU83" s="6"/>
      <c r="MOV83" s="6"/>
      <c r="MOW83" s="6"/>
      <c r="MOX83" s="6"/>
      <c r="MOY83" s="6"/>
      <c r="MOZ83" s="6"/>
      <c r="MPA83" s="6"/>
      <c r="MPH83" s="6"/>
      <c r="MPI83" s="6"/>
      <c r="MPJ83" s="6"/>
      <c r="MPK83" s="6"/>
      <c r="MPL83" s="6"/>
      <c r="MPM83" s="6"/>
      <c r="MPN83" s="6"/>
      <c r="MPO83" s="6"/>
      <c r="MPP83" s="6"/>
      <c r="MPQ83" s="6"/>
      <c r="MPR83" s="6"/>
      <c r="MPS83" s="6"/>
      <c r="MPT83" s="6"/>
      <c r="MPU83" s="6"/>
      <c r="MPV83" s="6"/>
      <c r="MPW83" s="6"/>
      <c r="MPX83" s="6"/>
      <c r="MPY83" s="6"/>
      <c r="MPZ83" s="6"/>
      <c r="MQA83" s="6"/>
      <c r="MQB83" s="6"/>
      <c r="MQC83" s="6"/>
      <c r="MQD83" s="6"/>
      <c r="MQE83" s="6"/>
      <c r="MQF83" s="6"/>
      <c r="MQG83" s="6"/>
      <c r="MQH83" s="6"/>
      <c r="MQI83" s="6"/>
      <c r="MQJ83" s="6"/>
      <c r="MQK83" s="6"/>
      <c r="MQL83" s="6"/>
      <c r="MQM83" s="6"/>
      <c r="MQN83" s="6"/>
      <c r="MQO83" s="6"/>
      <c r="MQP83" s="6"/>
      <c r="MQQ83" s="6"/>
      <c r="MQR83" s="6"/>
      <c r="MQS83" s="6"/>
      <c r="MQT83" s="6"/>
      <c r="MQU83" s="6"/>
      <c r="MQV83" s="6"/>
      <c r="MQW83" s="6"/>
      <c r="MQX83" s="6"/>
      <c r="MQY83" s="6"/>
      <c r="MQZ83" s="6"/>
      <c r="MRA83" s="6"/>
      <c r="MRB83" s="6"/>
      <c r="MRC83" s="6"/>
      <c r="MRD83" s="6"/>
      <c r="MRE83" s="6"/>
      <c r="MRF83" s="6"/>
      <c r="MRG83" s="6"/>
      <c r="MRH83" s="6"/>
      <c r="MRI83" s="6"/>
      <c r="MRJ83" s="6"/>
      <c r="MRK83" s="6"/>
      <c r="MRL83" s="6"/>
      <c r="MRM83" s="6"/>
      <c r="MRN83" s="6"/>
      <c r="MRO83" s="6"/>
      <c r="MRP83" s="6"/>
      <c r="MRQ83" s="6"/>
      <c r="MRR83" s="6"/>
      <c r="MRS83" s="6"/>
      <c r="MRT83" s="6"/>
      <c r="MRU83" s="6"/>
      <c r="MRV83" s="6"/>
      <c r="MRW83" s="6"/>
      <c r="MRX83" s="6"/>
      <c r="MRY83" s="6"/>
      <c r="MRZ83" s="6"/>
      <c r="MSA83" s="6"/>
      <c r="MSB83" s="6"/>
      <c r="MSC83" s="6"/>
      <c r="MSD83" s="6"/>
      <c r="MSE83" s="6"/>
      <c r="MSF83" s="6"/>
      <c r="MSG83" s="6"/>
      <c r="MSH83" s="6"/>
      <c r="MSI83" s="6"/>
      <c r="MSJ83" s="6"/>
      <c r="MSK83" s="6"/>
      <c r="MSL83" s="6"/>
      <c r="MSM83" s="6"/>
      <c r="MSN83" s="6"/>
      <c r="MSO83" s="6"/>
      <c r="MSP83" s="6"/>
      <c r="MSQ83" s="6"/>
      <c r="MSR83" s="6"/>
      <c r="MSS83" s="6"/>
      <c r="MST83" s="6"/>
      <c r="MSU83" s="6"/>
      <c r="MSV83" s="6"/>
      <c r="MSW83" s="6"/>
      <c r="MSX83" s="6"/>
      <c r="MSY83" s="6"/>
      <c r="MSZ83" s="6"/>
      <c r="MTA83" s="6"/>
      <c r="MTB83" s="6"/>
      <c r="MTC83" s="6"/>
      <c r="MTD83" s="6"/>
      <c r="MTE83" s="6"/>
      <c r="MTF83" s="6"/>
      <c r="MTG83" s="6"/>
      <c r="MTH83" s="6"/>
      <c r="MTI83" s="6"/>
      <c r="MTJ83" s="6"/>
      <c r="MTK83" s="6"/>
      <c r="MTL83" s="6"/>
      <c r="MTM83" s="6"/>
      <c r="MTN83" s="6"/>
      <c r="MTO83" s="6"/>
      <c r="MTP83" s="6"/>
      <c r="MTQ83" s="6"/>
      <c r="MTR83" s="6"/>
      <c r="MTS83" s="6"/>
      <c r="MTT83" s="6"/>
      <c r="MTU83" s="6"/>
      <c r="MTV83" s="6"/>
      <c r="MTW83" s="6"/>
      <c r="MTX83" s="6"/>
      <c r="MTY83" s="6"/>
      <c r="MTZ83" s="6"/>
      <c r="MUA83" s="6"/>
      <c r="MUB83" s="6"/>
      <c r="MUC83" s="6"/>
      <c r="MUD83" s="6"/>
      <c r="MUE83" s="6"/>
      <c r="MUF83" s="6"/>
      <c r="MUG83" s="6"/>
      <c r="MUH83" s="6"/>
      <c r="MUI83" s="6"/>
      <c r="MUJ83" s="6"/>
      <c r="MUK83" s="6"/>
      <c r="MUL83" s="6"/>
      <c r="MUM83" s="6"/>
      <c r="MUN83" s="6"/>
      <c r="MUO83" s="6"/>
      <c r="MUP83" s="6"/>
      <c r="MUQ83" s="6"/>
      <c r="MUR83" s="6"/>
      <c r="MUS83" s="6"/>
      <c r="MUT83" s="6"/>
      <c r="MUU83" s="6"/>
      <c r="MUV83" s="6"/>
      <c r="MUW83" s="6"/>
      <c r="MUX83" s="6"/>
      <c r="MUY83" s="6"/>
      <c r="MUZ83" s="6"/>
      <c r="MVA83" s="6"/>
      <c r="MVB83" s="6"/>
      <c r="MVC83" s="6"/>
      <c r="MVD83" s="6"/>
      <c r="MVE83" s="6"/>
      <c r="MVF83" s="6"/>
      <c r="MVG83" s="6"/>
      <c r="MVH83" s="6"/>
      <c r="MVI83" s="6"/>
      <c r="MVJ83" s="6"/>
      <c r="MVK83" s="6"/>
      <c r="MVL83" s="6"/>
      <c r="MVM83" s="6"/>
      <c r="MVN83" s="6"/>
      <c r="MVO83" s="6"/>
      <c r="MVP83" s="6"/>
      <c r="MVQ83" s="6"/>
      <c r="MVR83" s="6"/>
      <c r="MVS83" s="6"/>
      <c r="MVT83" s="6"/>
      <c r="MVU83" s="6"/>
      <c r="MVV83" s="6"/>
      <c r="MVW83" s="6"/>
      <c r="MVX83" s="6"/>
      <c r="MVY83" s="6"/>
      <c r="MVZ83" s="6"/>
      <c r="MWA83" s="6"/>
      <c r="MWB83" s="6"/>
      <c r="MWC83" s="6"/>
      <c r="MWD83" s="6"/>
      <c r="MWE83" s="6"/>
      <c r="MWF83" s="6"/>
      <c r="MWG83" s="6"/>
      <c r="MWH83" s="6"/>
      <c r="MWI83" s="6"/>
      <c r="MWJ83" s="6"/>
      <c r="MWK83" s="6"/>
      <c r="MWL83" s="6"/>
      <c r="MWM83" s="6"/>
      <c r="MWN83" s="6"/>
      <c r="MWO83" s="6"/>
      <c r="MWP83" s="6"/>
      <c r="MWQ83" s="6"/>
      <c r="MWR83" s="6"/>
      <c r="MWS83" s="6"/>
      <c r="MWT83" s="6"/>
      <c r="MWU83" s="6"/>
      <c r="MWV83" s="6"/>
      <c r="MWW83" s="6"/>
      <c r="MWX83" s="6"/>
      <c r="MWY83" s="6"/>
      <c r="MWZ83" s="6"/>
      <c r="MXA83" s="6"/>
      <c r="MXB83" s="6"/>
      <c r="MXC83" s="6"/>
      <c r="MXD83" s="6"/>
      <c r="MXE83" s="6"/>
      <c r="MXF83" s="6"/>
      <c r="MXG83" s="6"/>
      <c r="MXH83" s="6"/>
      <c r="MXI83" s="6"/>
      <c r="MXJ83" s="6"/>
      <c r="MXK83" s="6"/>
      <c r="MXL83" s="6"/>
      <c r="MXM83" s="6"/>
      <c r="MXN83" s="6"/>
      <c r="MXO83" s="6"/>
      <c r="MXP83" s="6"/>
      <c r="MXQ83" s="6"/>
      <c r="MXR83" s="6"/>
      <c r="MXS83" s="6"/>
      <c r="MXT83" s="6"/>
      <c r="MXU83" s="6"/>
      <c r="MXV83" s="6"/>
      <c r="MXW83" s="6"/>
      <c r="MXX83" s="6"/>
      <c r="MXY83" s="6"/>
      <c r="MXZ83" s="6"/>
      <c r="MYA83" s="6"/>
      <c r="MYB83" s="6"/>
      <c r="MYC83" s="6"/>
      <c r="MYD83" s="6"/>
      <c r="MYE83" s="6"/>
      <c r="MYF83" s="6"/>
      <c r="MYG83" s="6"/>
      <c r="MYH83" s="6"/>
      <c r="MYI83" s="6"/>
      <c r="MYJ83" s="6"/>
      <c r="MYK83" s="6"/>
      <c r="MYL83" s="6"/>
      <c r="MYM83" s="6"/>
      <c r="MYN83" s="6"/>
      <c r="MYO83" s="6"/>
      <c r="MYP83" s="6"/>
      <c r="MYQ83" s="6"/>
      <c r="MYR83" s="6"/>
      <c r="MYS83" s="6"/>
      <c r="MYT83" s="6"/>
      <c r="MYU83" s="6"/>
      <c r="MYV83" s="6"/>
      <c r="MYW83" s="6"/>
      <c r="MZD83" s="6"/>
      <c r="MZE83" s="6"/>
      <c r="MZF83" s="6"/>
      <c r="MZG83" s="6"/>
      <c r="MZH83" s="6"/>
      <c r="MZI83" s="6"/>
      <c r="MZJ83" s="6"/>
      <c r="MZK83" s="6"/>
      <c r="MZL83" s="6"/>
      <c r="MZM83" s="6"/>
      <c r="MZN83" s="6"/>
      <c r="MZO83" s="6"/>
      <c r="MZP83" s="6"/>
      <c r="MZQ83" s="6"/>
      <c r="MZR83" s="6"/>
      <c r="MZS83" s="6"/>
      <c r="MZT83" s="6"/>
      <c r="MZU83" s="6"/>
      <c r="MZV83" s="6"/>
      <c r="MZW83" s="6"/>
      <c r="MZX83" s="6"/>
      <c r="MZY83" s="6"/>
      <c r="MZZ83" s="6"/>
      <c r="NAA83" s="6"/>
      <c r="NAB83" s="6"/>
      <c r="NAC83" s="6"/>
      <c r="NAD83" s="6"/>
      <c r="NAE83" s="6"/>
      <c r="NAF83" s="6"/>
      <c r="NAG83" s="6"/>
      <c r="NAH83" s="6"/>
      <c r="NAI83" s="6"/>
      <c r="NAJ83" s="6"/>
      <c r="NAK83" s="6"/>
      <c r="NAL83" s="6"/>
      <c r="NAM83" s="6"/>
      <c r="NAN83" s="6"/>
      <c r="NAO83" s="6"/>
      <c r="NAP83" s="6"/>
      <c r="NAQ83" s="6"/>
      <c r="NAR83" s="6"/>
      <c r="NAS83" s="6"/>
      <c r="NAT83" s="6"/>
      <c r="NAU83" s="6"/>
      <c r="NAV83" s="6"/>
      <c r="NAW83" s="6"/>
      <c r="NAX83" s="6"/>
      <c r="NAY83" s="6"/>
      <c r="NAZ83" s="6"/>
      <c r="NBA83" s="6"/>
      <c r="NBB83" s="6"/>
      <c r="NBC83" s="6"/>
      <c r="NBD83" s="6"/>
      <c r="NBE83" s="6"/>
      <c r="NBF83" s="6"/>
      <c r="NBG83" s="6"/>
      <c r="NBH83" s="6"/>
      <c r="NBI83" s="6"/>
      <c r="NBJ83" s="6"/>
      <c r="NBK83" s="6"/>
      <c r="NBL83" s="6"/>
      <c r="NBM83" s="6"/>
      <c r="NBN83" s="6"/>
      <c r="NBO83" s="6"/>
      <c r="NBP83" s="6"/>
      <c r="NBQ83" s="6"/>
      <c r="NBR83" s="6"/>
      <c r="NBS83" s="6"/>
      <c r="NBT83" s="6"/>
      <c r="NBU83" s="6"/>
      <c r="NBV83" s="6"/>
      <c r="NBW83" s="6"/>
      <c r="NBX83" s="6"/>
      <c r="NBY83" s="6"/>
      <c r="NBZ83" s="6"/>
      <c r="NCA83" s="6"/>
      <c r="NCB83" s="6"/>
      <c r="NCC83" s="6"/>
      <c r="NCD83" s="6"/>
      <c r="NCE83" s="6"/>
      <c r="NCF83" s="6"/>
      <c r="NCG83" s="6"/>
      <c r="NCH83" s="6"/>
      <c r="NCI83" s="6"/>
      <c r="NCJ83" s="6"/>
      <c r="NCK83" s="6"/>
      <c r="NCL83" s="6"/>
      <c r="NCM83" s="6"/>
      <c r="NCN83" s="6"/>
      <c r="NCO83" s="6"/>
      <c r="NCP83" s="6"/>
      <c r="NCQ83" s="6"/>
      <c r="NCR83" s="6"/>
      <c r="NCS83" s="6"/>
      <c r="NCT83" s="6"/>
      <c r="NCU83" s="6"/>
      <c r="NCV83" s="6"/>
      <c r="NCW83" s="6"/>
      <c r="NCX83" s="6"/>
      <c r="NCY83" s="6"/>
      <c r="NCZ83" s="6"/>
      <c r="NDA83" s="6"/>
      <c r="NDB83" s="6"/>
      <c r="NDC83" s="6"/>
      <c r="NDD83" s="6"/>
      <c r="NDE83" s="6"/>
      <c r="NDF83" s="6"/>
      <c r="NDG83" s="6"/>
      <c r="NDH83" s="6"/>
      <c r="NDI83" s="6"/>
      <c r="NDJ83" s="6"/>
      <c r="NDK83" s="6"/>
      <c r="NDL83" s="6"/>
      <c r="NDM83" s="6"/>
      <c r="NDN83" s="6"/>
      <c r="NDO83" s="6"/>
      <c r="NDP83" s="6"/>
      <c r="NDQ83" s="6"/>
      <c r="NDR83" s="6"/>
      <c r="NDS83" s="6"/>
      <c r="NDT83" s="6"/>
      <c r="NDU83" s="6"/>
      <c r="NDV83" s="6"/>
      <c r="NDW83" s="6"/>
      <c r="NDX83" s="6"/>
      <c r="NDY83" s="6"/>
      <c r="NDZ83" s="6"/>
      <c r="NEA83" s="6"/>
      <c r="NEB83" s="6"/>
      <c r="NEC83" s="6"/>
      <c r="NED83" s="6"/>
      <c r="NEE83" s="6"/>
      <c r="NEF83" s="6"/>
      <c r="NEG83" s="6"/>
      <c r="NEH83" s="6"/>
      <c r="NEI83" s="6"/>
      <c r="NEJ83" s="6"/>
      <c r="NEK83" s="6"/>
      <c r="NEL83" s="6"/>
      <c r="NEM83" s="6"/>
      <c r="NEN83" s="6"/>
      <c r="NEO83" s="6"/>
      <c r="NEP83" s="6"/>
      <c r="NEQ83" s="6"/>
      <c r="NER83" s="6"/>
      <c r="NES83" s="6"/>
      <c r="NET83" s="6"/>
      <c r="NEU83" s="6"/>
      <c r="NEV83" s="6"/>
      <c r="NEW83" s="6"/>
      <c r="NEX83" s="6"/>
      <c r="NEY83" s="6"/>
      <c r="NEZ83" s="6"/>
      <c r="NFA83" s="6"/>
      <c r="NFB83" s="6"/>
      <c r="NFC83" s="6"/>
      <c r="NFD83" s="6"/>
      <c r="NFE83" s="6"/>
      <c r="NFF83" s="6"/>
      <c r="NFG83" s="6"/>
      <c r="NFH83" s="6"/>
      <c r="NFI83" s="6"/>
      <c r="NFJ83" s="6"/>
      <c r="NFK83" s="6"/>
      <c r="NFL83" s="6"/>
      <c r="NFM83" s="6"/>
      <c r="NFN83" s="6"/>
      <c r="NFO83" s="6"/>
      <c r="NFP83" s="6"/>
      <c r="NFQ83" s="6"/>
      <c r="NFR83" s="6"/>
      <c r="NFS83" s="6"/>
      <c r="NFT83" s="6"/>
      <c r="NFU83" s="6"/>
      <c r="NFV83" s="6"/>
      <c r="NFW83" s="6"/>
      <c r="NFX83" s="6"/>
      <c r="NFY83" s="6"/>
      <c r="NFZ83" s="6"/>
      <c r="NGA83" s="6"/>
      <c r="NGB83" s="6"/>
      <c r="NGC83" s="6"/>
      <c r="NGD83" s="6"/>
      <c r="NGE83" s="6"/>
      <c r="NGF83" s="6"/>
      <c r="NGG83" s="6"/>
      <c r="NGH83" s="6"/>
      <c r="NGI83" s="6"/>
      <c r="NGJ83" s="6"/>
      <c r="NGK83" s="6"/>
      <c r="NGL83" s="6"/>
      <c r="NGM83" s="6"/>
      <c r="NGN83" s="6"/>
      <c r="NGO83" s="6"/>
      <c r="NGP83" s="6"/>
      <c r="NGQ83" s="6"/>
      <c r="NGR83" s="6"/>
      <c r="NGS83" s="6"/>
      <c r="NGT83" s="6"/>
      <c r="NGU83" s="6"/>
      <c r="NGV83" s="6"/>
      <c r="NGW83" s="6"/>
      <c r="NGX83" s="6"/>
      <c r="NGY83" s="6"/>
      <c r="NGZ83" s="6"/>
      <c r="NHA83" s="6"/>
      <c r="NHB83" s="6"/>
      <c r="NHC83" s="6"/>
      <c r="NHD83" s="6"/>
      <c r="NHE83" s="6"/>
      <c r="NHF83" s="6"/>
      <c r="NHG83" s="6"/>
      <c r="NHH83" s="6"/>
      <c r="NHI83" s="6"/>
      <c r="NHJ83" s="6"/>
      <c r="NHK83" s="6"/>
      <c r="NHL83" s="6"/>
      <c r="NHM83" s="6"/>
      <c r="NHN83" s="6"/>
      <c r="NHO83" s="6"/>
      <c r="NHP83" s="6"/>
      <c r="NHQ83" s="6"/>
      <c r="NHR83" s="6"/>
      <c r="NHS83" s="6"/>
      <c r="NHT83" s="6"/>
      <c r="NHU83" s="6"/>
      <c r="NHV83" s="6"/>
      <c r="NHW83" s="6"/>
      <c r="NHX83" s="6"/>
      <c r="NHY83" s="6"/>
      <c r="NHZ83" s="6"/>
      <c r="NIA83" s="6"/>
      <c r="NIB83" s="6"/>
      <c r="NIC83" s="6"/>
      <c r="NID83" s="6"/>
      <c r="NIE83" s="6"/>
      <c r="NIF83" s="6"/>
      <c r="NIG83" s="6"/>
      <c r="NIH83" s="6"/>
      <c r="NII83" s="6"/>
      <c r="NIJ83" s="6"/>
      <c r="NIK83" s="6"/>
      <c r="NIL83" s="6"/>
      <c r="NIM83" s="6"/>
      <c r="NIN83" s="6"/>
      <c r="NIO83" s="6"/>
      <c r="NIP83" s="6"/>
      <c r="NIQ83" s="6"/>
      <c r="NIR83" s="6"/>
      <c r="NIS83" s="6"/>
      <c r="NIZ83" s="6"/>
      <c r="NJA83" s="6"/>
      <c r="NJB83" s="6"/>
      <c r="NJC83" s="6"/>
      <c r="NJD83" s="6"/>
      <c r="NJE83" s="6"/>
      <c r="NJF83" s="6"/>
      <c r="NJG83" s="6"/>
      <c r="NJH83" s="6"/>
      <c r="NJI83" s="6"/>
      <c r="NJJ83" s="6"/>
      <c r="NJK83" s="6"/>
      <c r="NJL83" s="6"/>
      <c r="NJM83" s="6"/>
      <c r="NJN83" s="6"/>
      <c r="NJO83" s="6"/>
      <c r="NJP83" s="6"/>
      <c r="NJQ83" s="6"/>
      <c r="NJR83" s="6"/>
      <c r="NJS83" s="6"/>
      <c r="NJT83" s="6"/>
      <c r="NJU83" s="6"/>
      <c r="NJV83" s="6"/>
      <c r="NJW83" s="6"/>
      <c r="NJX83" s="6"/>
      <c r="NJY83" s="6"/>
      <c r="NJZ83" s="6"/>
      <c r="NKA83" s="6"/>
      <c r="NKB83" s="6"/>
      <c r="NKC83" s="6"/>
      <c r="NKD83" s="6"/>
      <c r="NKE83" s="6"/>
      <c r="NKF83" s="6"/>
      <c r="NKG83" s="6"/>
      <c r="NKH83" s="6"/>
      <c r="NKI83" s="6"/>
      <c r="NKJ83" s="6"/>
      <c r="NKK83" s="6"/>
      <c r="NKL83" s="6"/>
      <c r="NKM83" s="6"/>
      <c r="NKN83" s="6"/>
      <c r="NKO83" s="6"/>
      <c r="NKP83" s="6"/>
      <c r="NKQ83" s="6"/>
      <c r="NKR83" s="6"/>
      <c r="NKS83" s="6"/>
      <c r="NKT83" s="6"/>
      <c r="NKU83" s="6"/>
      <c r="NKV83" s="6"/>
      <c r="NKW83" s="6"/>
      <c r="NKX83" s="6"/>
      <c r="NKY83" s="6"/>
      <c r="NKZ83" s="6"/>
      <c r="NLA83" s="6"/>
      <c r="NLB83" s="6"/>
      <c r="NLC83" s="6"/>
      <c r="NLD83" s="6"/>
      <c r="NLE83" s="6"/>
      <c r="NLF83" s="6"/>
      <c r="NLG83" s="6"/>
      <c r="NLH83" s="6"/>
      <c r="NLI83" s="6"/>
      <c r="NLJ83" s="6"/>
      <c r="NLK83" s="6"/>
      <c r="NLL83" s="6"/>
      <c r="NLM83" s="6"/>
      <c r="NLN83" s="6"/>
      <c r="NLO83" s="6"/>
      <c r="NLP83" s="6"/>
      <c r="NLQ83" s="6"/>
      <c r="NLR83" s="6"/>
      <c r="NLS83" s="6"/>
      <c r="NLT83" s="6"/>
      <c r="NLU83" s="6"/>
      <c r="NLV83" s="6"/>
      <c r="NLW83" s="6"/>
      <c r="NLX83" s="6"/>
      <c r="NLY83" s="6"/>
      <c r="NLZ83" s="6"/>
      <c r="NMA83" s="6"/>
      <c r="NMB83" s="6"/>
      <c r="NMC83" s="6"/>
      <c r="NMD83" s="6"/>
      <c r="NME83" s="6"/>
      <c r="NMF83" s="6"/>
      <c r="NMG83" s="6"/>
      <c r="NMH83" s="6"/>
      <c r="NMI83" s="6"/>
      <c r="NMJ83" s="6"/>
      <c r="NMK83" s="6"/>
      <c r="NML83" s="6"/>
      <c r="NMM83" s="6"/>
      <c r="NMN83" s="6"/>
      <c r="NMO83" s="6"/>
      <c r="NMP83" s="6"/>
      <c r="NMQ83" s="6"/>
      <c r="NMR83" s="6"/>
      <c r="NMS83" s="6"/>
      <c r="NMT83" s="6"/>
      <c r="NMU83" s="6"/>
      <c r="NMV83" s="6"/>
      <c r="NMW83" s="6"/>
      <c r="NMX83" s="6"/>
      <c r="NMY83" s="6"/>
      <c r="NMZ83" s="6"/>
      <c r="NNA83" s="6"/>
      <c r="NNB83" s="6"/>
      <c r="NNC83" s="6"/>
      <c r="NND83" s="6"/>
      <c r="NNE83" s="6"/>
      <c r="NNF83" s="6"/>
      <c r="NNG83" s="6"/>
      <c r="NNH83" s="6"/>
      <c r="NNI83" s="6"/>
      <c r="NNJ83" s="6"/>
      <c r="NNK83" s="6"/>
      <c r="NNL83" s="6"/>
      <c r="NNM83" s="6"/>
      <c r="NNN83" s="6"/>
      <c r="NNO83" s="6"/>
      <c r="NNP83" s="6"/>
      <c r="NNQ83" s="6"/>
      <c r="NNR83" s="6"/>
      <c r="NNS83" s="6"/>
      <c r="NNT83" s="6"/>
      <c r="NNU83" s="6"/>
      <c r="NNV83" s="6"/>
      <c r="NNW83" s="6"/>
      <c r="NNX83" s="6"/>
      <c r="NNY83" s="6"/>
      <c r="NNZ83" s="6"/>
      <c r="NOA83" s="6"/>
      <c r="NOB83" s="6"/>
      <c r="NOC83" s="6"/>
      <c r="NOD83" s="6"/>
      <c r="NOE83" s="6"/>
      <c r="NOF83" s="6"/>
      <c r="NOG83" s="6"/>
      <c r="NOH83" s="6"/>
      <c r="NOI83" s="6"/>
      <c r="NOJ83" s="6"/>
      <c r="NOK83" s="6"/>
      <c r="NOL83" s="6"/>
      <c r="NOM83" s="6"/>
      <c r="NON83" s="6"/>
      <c r="NOO83" s="6"/>
      <c r="NOP83" s="6"/>
      <c r="NOQ83" s="6"/>
      <c r="NOR83" s="6"/>
      <c r="NOS83" s="6"/>
      <c r="NOT83" s="6"/>
      <c r="NOU83" s="6"/>
      <c r="NOV83" s="6"/>
      <c r="NOW83" s="6"/>
      <c r="NOX83" s="6"/>
      <c r="NOY83" s="6"/>
      <c r="NOZ83" s="6"/>
      <c r="NPA83" s="6"/>
      <c r="NPB83" s="6"/>
      <c r="NPC83" s="6"/>
      <c r="NPD83" s="6"/>
      <c r="NPE83" s="6"/>
      <c r="NPF83" s="6"/>
      <c r="NPG83" s="6"/>
      <c r="NPH83" s="6"/>
      <c r="NPI83" s="6"/>
      <c r="NPJ83" s="6"/>
      <c r="NPK83" s="6"/>
      <c r="NPL83" s="6"/>
      <c r="NPM83" s="6"/>
      <c r="NPN83" s="6"/>
      <c r="NPO83" s="6"/>
      <c r="NPP83" s="6"/>
      <c r="NPQ83" s="6"/>
      <c r="NPR83" s="6"/>
      <c r="NPS83" s="6"/>
      <c r="NPT83" s="6"/>
      <c r="NPU83" s="6"/>
      <c r="NPV83" s="6"/>
      <c r="NPW83" s="6"/>
      <c r="NPX83" s="6"/>
      <c r="NPY83" s="6"/>
      <c r="NPZ83" s="6"/>
      <c r="NQA83" s="6"/>
      <c r="NQB83" s="6"/>
      <c r="NQC83" s="6"/>
      <c r="NQD83" s="6"/>
      <c r="NQE83" s="6"/>
      <c r="NQF83" s="6"/>
      <c r="NQG83" s="6"/>
      <c r="NQH83" s="6"/>
      <c r="NQI83" s="6"/>
      <c r="NQJ83" s="6"/>
      <c r="NQK83" s="6"/>
      <c r="NQL83" s="6"/>
      <c r="NQM83" s="6"/>
      <c r="NQN83" s="6"/>
      <c r="NQO83" s="6"/>
      <c r="NQP83" s="6"/>
      <c r="NQQ83" s="6"/>
      <c r="NQR83" s="6"/>
      <c r="NQS83" s="6"/>
      <c r="NQT83" s="6"/>
      <c r="NQU83" s="6"/>
      <c r="NQV83" s="6"/>
      <c r="NQW83" s="6"/>
      <c r="NQX83" s="6"/>
      <c r="NQY83" s="6"/>
      <c r="NQZ83" s="6"/>
      <c r="NRA83" s="6"/>
      <c r="NRB83" s="6"/>
      <c r="NRC83" s="6"/>
      <c r="NRD83" s="6"/>
      <c r="NRE83" s="6"/>
      <c r="NRF83" s="6"/>
      <c r="NRG83" s="6"/>
      <c r="NRH83" s="6"/>
      <c r="NRI83" s="6"/>
      <c r="NRJ83" s="6"/>
      <c r="NRK83" s="6"/>
      <c r="NRL83" s="6"/>
      <c r="NRM83" s="6"/>
      <c r="NRN83" s="6"/>
      <c r="NRO83" s="6"/>
      <c r="NRP83" s="6"/>
      <c r="NRQ83" s="6"/>
      <c r="NRR83" s="6"/>
      <c r="NRS83" s="6"/>
      <c r="NRT83" s="6"/>
      <c r="NRU83" s="6"/>
      <c r="NRV83" s="6"/>
      <c r="NRW83" s="6"/>
      <c r="NRX83" s="6"/>
      <c r="NRY83" s="6"/>
      <c r="NRZ83" s="6"/>
      <c r="NSA83" s="6"/>
      <c r="NSB83" s="6"/>
      <c r="NSC83" s="6"/>
      <c r="NSD83" s="6"/>
      <c r="NSE83" s="6"/>
      <c r="NSF83" s="6"/>
      <c r="NSG83" s="6"/>
      <c r="NSH83" s="6"/>
      <c r="NSI83" s="6"/>
      <c r="NSJ83" s="6"/>
      <c r="NSK83" s="6"/>
      <c r="NSL83" s="6"/>
      <c r="NSM83" s="6"/>
      <c r="NSN83" s="6"/>
      <c r="NSO83" s="6"/>
      <c r="NSV83" s="6"/>
      <c r="NSW83" s="6"/>
      <c r="NSX83" s="6"/>
      <c r="NSY83" s="6"/>
      <c r="NSZ83" s="6"/>
      <c r="NTA83" s="6"/>
      <c r="NTB83" s="6"/>
      <c r="NTC83" s="6"/>
      <c r="NTD83" s="6"/>
      <c r="NTE83" s="6"/>
      <c r="NTF83" s="6"/>
      <c r="NTG83" s="6"/>
      <c r="NTH83" s="6"/>
      <c r="NTI83" s="6"/>
      <c r="NTJ83" s="6"/>
      <c r="NTK83" s="6"/>
      <c r="NTL83" s="6"/>
      <c r="NTM83" s="6"/>
      <c r="NTN83" s="6"/>
      <c r="NTO83" s="6"/>
      <c r="NTP83" s="6"/>
      <c r="NTQ83" s="6"/>
      <c r="NTR83" s="6"/>
      <c r="NTS83" s="6"/>
      <c r="NTT83" s="6"/>
      <c r="NTU83" s="6"/>
      <c r="NTV83" s="6"/>
      <c r="NTW83" s="6"/>
      <c r="NTX83" s="6"/>
      <c r="NTY83" s="6"/>
      <c r="NTZ83" s="6"/>
      <c r="NUA83" s="6"/>
      <c r="NUB83" s="6"/>
      <c r="NUC83" s="6"/>
      <c r="NUD83" s="6"/>
      <c r="NUE83" s="6"/>
      <c r="NUF83" s="6"/>
      <c r="NUG83" s="6"/>
      <c r="NUH83" s="6"/>
      <c r="NUI83" s="6"/>
      <c r="NUJ83" s="6"/>
      <c r="NUK83" s="6"/>
      <c r="NUL83" s="6"/>
      <c r="NUM83" s="6"/>
      <c r="NUN83" s="6"/>
      <c r="NUO83" s="6"/>
      <c r="NUP83" s="6"/>
      <c r="NUQ83" s="6"/>
      <c r="NUR83" s="6"/>
      <c r="NUS83" s="6"/>
      <c r="NUT83" s="6"/>
      <c r="NUU83" s="6"/>
      <c r="NUV83" s="6"/>
      <c r="NUW83" s="6"/>
      <c r="NUX83" s="6"/>
      <c r="NUY83" s="6"/>
      <c r="NUZ83" s="6"/>
      <c r="NVA83" s="6"/>
      <c r="NVB83" s="6"/>
      <c r="NVC83" s="6"/>
      <c r="NVD83" s="6"/>
      <c r="NVE83" s="6"/>
      <c r="NVF83" s="6"/>
      <c r="NVG83" s="6"/>
      <c r="NVH83" s="6"/>
      <c r="NVI83" s="6"/>
      <c r="NVJ83" s="6"/>
      <c r="NVK83" s="6"/>
      <c r="NVL83" s="6"/>
      <c r="NVM83" s="6"/>
      <c r="NVN83" s="6"/>
      <c r="NVO83" s="6"/>
      <c r="NVP83" s="6"/>
      <c r="NVQ83" s="6"/>
      <c r="NVR83" s="6"/>
      <c r="NVS83" s="6"/>
      <c r="NVT83" s="6"/>
      <c r="NVU83" s="6"/>
      <c r="NVV83" s="6"/>
      <c r="NVW83" s="6"/>
      <c r="NVX83" s="6"/>
      <c r="NVY83" s="6"/>
      <c r="NVZ83" s="6"/>
      <c r="NWA83" s="6"/>
      <c r="NWB83" s="6"/>
      <c r="NWC83" s="6"/>
      <c r="NWD83" s="6"/>
      <c r="NWE83" s="6"/>
      <c r="NWF83" s="6"/>
      <c r="NWG83" s="6"/>
      <c r="NWH83" s="6"/>
      <c r="NWI83" s="6"/>
      <c r="NWJ83" s="6"/>
      <c r="NWK83" s="6"/>
      <c r="NWL83" s="6"/>
      <c r="NWM83" s="6"/>
      <c r="NWN83" s="6"/>
      <c r="NWO83" s="6"/>
      <c r="NWP83" s="6"/>
      <c r="NWQ83" s="6"/>
      <c r="NWR83" s="6"/>
      <c r="NWS83" s="6"/>
      <c r="NWT83" s="6"/>
      <c r="NWU83" s="6"/>
      <c r="NWV83" s="6"/>
      <c r="NWW83" s="6"/>
      <c r="NWX83" s="6"/>
      <c r="NWY83" s="6"/>
      <c r="NWZ83" s="6"/>
      <c r="NXA83" s="6"/>
      <c r="NXB83" s="6"/>
      <c r="NXC83" s="6"/>
      <c r="NXD83" s="6"/>
      <c r="NXE83" s="6"/>
      <c r="NXF83" s="6"/>
      <c r="NXG83" s="6"/>
      <c r="NXH83" s="6"/>
      <c r="NXI83" s="6"/>
      <c r="NXJ83" s="6"/>
      <c r="NXK83" s="6"/>
      <c r="NXL83" s="6"/>
      <c r="NXM83" s="6"/>
      <c r="NXN83" s="6"/>
      <c r="NXO83" s="6"/>
      <c r="NXP83" s="6"/>
      <c r="NXQ83" s="6"/>
      <c r="NXR83" s="6"/>
      <c r="NXS83" s="6"/>
      <c r="NXT83" s="6"/>
      <c r="NXU83" s="6"/>
      <c r="NXV83" s="6"/>
      <c r="NXW83" s="6"/>
      <c r="NXX83" s="6"/>
      <c r="NXY83" s="6"/>
      <c r="NXZ83" s="6"/>
      <c r="NYA83" s="6"/>
      <c r="NYB83" s="6"/>
      <c r="NYC83" s="6"/>
      <c r="NYD83" s="6"/>
      <c r="NYE83" s="6"/>
      <c r="NYF83" s="6"/>
      <c r="NYG83" s="6"/>
      <c r="NYH83" s="6"/>
      <c r="NYI83" s="6"/>
      <c r="NYJ83" s="6"/>
      <c r="NYK83" s="6"/>
      <c r="NYL83" s="6"/>
      <c r="NYM83" s="6"/>
      <c r="NYN83" s="6"/>
      <c r="NYO83" s="6"/>
      <c r="NYP83" s="6"/>
      <c r="NYQ83" s="6"/>
      <c r="NYR83" s="6"/>
      <c r="NYS83" s="6"/>
      <c r="NYT83" s="6"/>
      <c r="NYU83" s="6"/>
      <c r="NYV83" s="6"/>
      <c r="NYW83" s="6"/>
      <c r="NYX83" s="6"/>
      <c r="NYY83" s="6"/>
      <c r="NYZ83" s="6"/>
      <c r="NZA83" s="6"/>
      <c r="NZB83" s="6"/>
      <c r="NZC83" s="6"/>
      <c r="NZD83" s="6"/>
      <c r="NZE83" s="6"/>
      <c r="NZF83" s="6"/>
      <c r="NZG83" s="6"/>
      <c r="NZH83" s="6"/>
      <c r="NZI83" s="6"/>
      <c r="NZJ83" s="6"/>
      <c r="NZK83" s="6"/>
      <c r="NZL83" s="6"/>
      <c r="NZM83" s="6"/>
      <c r="NZN83" s="6"/>
      <c r="NZO83" s="6"/>
      <c r="NZP83" s="6"/>
      <c r="NZQ83" s="6"/>
      <c r="NZR83" s="6"/>
      <c r="NZS83" s="6"/>
      <c r="NZT83" s="6"/>
      <c r="NZU83" s="6"/>
      <c r="NZV83" s="6"/>
      <c r="NZW83" s="6"/>
      <c r="NZX83" s="6"/>
      <c r="NZY83" s="6"/>
      <c r="NZZ83" s="6"/>
      <c r="OAA83" s="6"/>
      <c r="OAB83" s="6"/>
      <c r="OAC83" s="6"/>
      <c r="OAD83" s="6"/>
      <c r="OAE83" s="6"/>
      <c r="OAF83" s="6"/>
      <c r="OAG83" s="6"/>
      <c r="OAH83" s="6"/>
      <c r="OAI83" s="6"/>
      <c r="OAJ83" s="6"/>
      <c r="OAK83" s="6"/>
      <c r="OAL83" s="6"/>
      <c r="OAM83" s="6"/>
      <c r="OAN83" s="6"/>
      <c r="OAO83" s="6"/>
      <c r="OAP83" s="6"/>
      <c r="OAQ83" s="6"/>
      <c r="OAR83" s="6"/>
      <c r="OAS83" s="6"/>
      <c r="OAT83" s="6"/>
      <c r="OAU83" s="6"/>
      <c r="OAV83" s="6"/>
      <c r="OAW83" s="6"/>
      <c r="OAX83" s="6"/>
      <c r="OAY83" s="6"/>
      <c r="OAZ83" s="6"/>
      <c r="OBA83" s="6"/>
      <c r="OBB83" s="6"/>
      <c r="OBC83" s="6"/>
      <c r="OBD83" s="6"/>
      <c r="OBE83" s="6"/>
      <c r="OBF83" s="6"/>
      <c r="OBG83" s="6"/>
      <c r="OBH83" s="6"/>
      <c r="OBI83" s="6"/>
      <c r="OBJ83" s="6"/>
      <c r="OBK83" s="6"/>
      <c r="OBL83" s="6"/>
      <c r="OBM83" s="6"/>
      <c r="OBN83" s="6"/>
      <c r="OBO83" s="6"/>
      <c r="OBP83" s="6"/>
      <c r="OBQ83" s="6"/>
      <c r="OBR83" s="6"/>
      <c r="OBS83" s="6"/>
      <c r="OBT83" s="6"/>
      <c r="OBU83" s="6"/>
      <c r="OBV83" s="6"/>
      <c r="OBW83" s="6"/>
      <c r="OBX83" s="6"/>
      <c r="OBY83" s="6"/>
      <c r="OBZ83" s="6"/>
      <c r="OCA83" s="6"/>
      <c r="OCB83" s="6"/>
      <c r="OCC83" s="6"/>
      <c r="OCD83" s="6"/>
      <c r="OCE83" s="6"/>
      <c r="OCF83" s="6"/>
      <c r="OCG83" s="6"/>
      <c r="OCH83" s="6"/>
      <c r="OCI83" s="6"/>
      <c r="OCJ83" s="6"/>
      <c r="OCK83" s="6"/>
      <c r="OCR83" s="6"/>
      <c r="OCS83" s="6"/>
      <c r="OCT83" s="6"/>
      <c r="OCU83" s="6"/>
      <c r="OCV83" s="6"/>
      <c r="OCW83" s="6"/>
      <c r="OCX83" s="6"/>
      <c r="OCY83" s="6"/>
      <c r="OCZ83" s="6"/>
      <c r="ODA83" s="6"/>
      <c r="ODB83" s="6"/>
      <c r="ODC83" s="6"/>
      <c r="ODD83" s="6"/>
      <c r="ODE83" s="6"/>
      <c r="ODF83" s="6"/>
      <c r="ODG83" s="6"/>
      <c r="ODH83" s="6"/>
      <c r="ODI83" s="6"/>
      <c r="ODJ83" s="6"/>
      <c r="ODK83" s="6"/>
      <c r="ODL83" s="6"/>
      <c r="ODM83" s="6"/>
      <c r="ODN83" s="6"/>
      <c r="ODO83" s="6"/>
      <c r="ODP83" s="6"/>
      <c r="ODQ83" s="6"/>
      <c r="ODR83" s="6"/>
      <c r="ODS83" s="6"/>
      <c r="ODT83" s="6"/>
      <c r="ODU83" s="6"/>
      <c r="ODV83" s="6"/>
      <c r="ODW83" s="6"/>
      <c r="ODX83" s="6"/>
      <c r="ODY83" s="6"/>
      <c r="ODZ83" s="6"/>
      <c r="OEA83" s="6"/>
      <c r="OEB83" s="6"/>
      <c r="OEC83" s="6"/>
      <c r="OED83" s="6"/>
      <c r="OEE83" s="6"/>
      <c r="OEF83" s="6"/>
      <c r="OEG83" s="6"/>
      <c r="OEH83" s="6"/>
      <c r="OEI83" s="6"/>
      <c r="OEJ83" s="6"/>
      <c r="OEK83" s="6"/>
      <c r="OEL83" s="6"/>
      <c r="OEM83" s="6"/>
      <c r="OEN83" s="6"/>
      <c r="OEO83" s="6"/>
      <c r="OEP83" s="6"/>
      <c r="OEQ83" s="6"/>
      <c r="OER83" s="6"/>
      <c r="OES83" s="6"/>
      <c r="OET83" s="6"/>
      <c r="OEU83" s="6"/>
      <c r="OEV83" s="6"/>
      <c r="OEW83" s="6"/>
      <c r="OEX83" s="6"/>
      <c r="OEY83" s="6"/>
      <c r="OEZ83" s="6"/>
      <c r="OFA83" s="6"/>
      <c r="OFB83" s="6"/>
      <c r="OFC83" s="6"/>
      <c r="OFD83" s="6"/>
      <c r="OFE83" s="6"/>
      <c r="OFF83" s="6"/>
      <c r="OFG83" s="6"/>
      <c r="OFH83" s="6"/>
      <c r="OFI83" s="6"/>
      <c r="OFJ83" s="6"/>
      <c r="OFK83" s="6"/>
      <c r="OFL83" s="6"/>
      <c r="OFM83" s="6"/>
      <c r="OFN83" s="6"/>
      <c r="OFO83" s="6"/>
      <c r="OFP83" s="6"/>
      <c r="OFQ83" s="6"/>
      <c r="OFR83" s="6"/>
      <c r="OFS83" s="6"/>
      <c r="OFT83" s="6"/>
      <c r="OFU83" s="6"/>
      <c r="OFV83" s="6"/>
      <c r="OFW83" s="6"/>
      <c r="OFX83" s="6"/>
      <c r="OFY83" s="6"/>
      <c r="OFZ83" s="6"/>
      <c r="OGA83" s="6"/>
      <c r="OGB83" s="6"/>
      <c r="OGC83" s="6"/>
      <c r="OGD83" s="6"/>
      <c r="OGE83" s="6"/>
      <c r="OGF83" s="6"/>
      <c r="OGG83" s="6"/>
      <c r="OGH83" s="6"/>
      <c r="OGI83" s="6"/>
      <c r="OGJ83" s="6"/>
      <c r="OGK83" s="6"/>
      <c r="OGL83" s="6"/>
      <c r="OGM83" s="6"/>
      <c r="OGN83" s="6"/>
      <c r="OGO83" s="6"/>
      <c r="OGP83" s="6"/>
      <c r="OGQ83" s="6"/>
      <c r="OGR83" s="6"/>
      <c r="OGS83" s="6"/>
      <c r="OGT83" s="6"/>
      <c r="OGU83" s="6"/>
      <c r="OGV83" s="6"/>
      <c r="OGW83" s="6"/>
      <c r="OGX83" s="6"/>
      <c r="OGY83" s="6"/>
      <c r="OGZ83" s="6"/>
      <c r="OHA83" s="6"/>
      <c r="OHB83" s="6"/>
      <c r="OHC83" s="6"/>
      <c r="OHD83" s="6"/>
      <c r="OHE83" s="6"/>
      <c r="OHF83" s="6"/>
      <c r="OHG83" s="6"/>
      <c r="OHH83" s="6"/>
      <c r="OHI83" s="6"/>
      <c r="OHJ83" s="6"/>
      <c r="OHK83" s="6"/>
      <c r="OHL83" s="6"/>
      <c r="OHM83" s="6"/>
      <c r="OHN83" s="6"/>
      <c r="OHO83" s="6"/>
      <c r="OHP83" s="6"/>
      <c r="OHQ83" s="6"/>
      <c r="OHR83" s="6"/>
      <c r="OHS83" s="6"/>
      <c r="OHT83" s="6"/>
      <c r="OHU83" s="6"/>
      <c r="OHV83" s="6"/>
      <c r="OHW83" s="6"/>
      <c r="OHX83" s="6"/>
      <c r="OHY83" s="6"/>
      <c r="OHZ83" s="6"/>
      <c r="OIA83" s="6"/>
      <c r="OIB83" s="6"/>
      <c r="OIC83" s="6"/>
      <c r="OID83" s="6"/>
      <c r="OIE83" s="6"/>
      <c r="OIF83" s="6"/>
      <c r="OIG83" s="6"/>
      <c r="OIH83" s="6"/>
      <c r="OII83" s="6"/>
      <c r="OIJ83" s="6"/>
      <c r="OIK83" s="6"/>
      <c r="OIL83" s="6"/>
      <c r="OIM83" s="6"/>
      <c r="OIN83" s="6"/>
      <c r="OIO83" s="6"/>
      <c r="OIP83" s="6"/>
      <c r="OIQ83" s="6"/>
      <c r="OIR83" s="6"/>
      <c r="OIS83" s="6"/>
      <c r="OIT83" s="6"/>
      <c r="OIU83" s="6"/>
      <c r="OIV83" s="6"/>
      <c r="OIW83" s="6"/>
      <c r="OIX83" s="6"/>
      <c r="OIY83" s="6"/>
      <c r="OIZ83" s="6"/>
      <c r="OJA83" s="6"/>
      <c r="OJB83" s="6"/>
      <c r="OJC83" s="6"/>
      <c r="OJD83" s="6"/>
      <c r="OJE83" s="6"/>
      <c r="OJF83" s="6"/>
      <c r="OJG83" s="6"/>
      <c r="OJH83" s="6"/>
      <c r="OJI83" s="6"/>
      <c r="OJJ83" s="6"/>
      <c r="OJK83" s="6"/>
      <c r="OJL83" s="6"/>
      <c r="OJM83" s="6"/>
      <c r="OJN83" s="6"/>
      <c r="OJO83" s="6"/>
      <c r="OJP83" s="6"/>
      <c r="OJQ83" s="6"/>
      <c r="OJR83" s="6"/>
      <c r="OJS83" s="6"/>
      <c r="OJT83" s="6"/>
      <c r="OJU83" s="6"/>
      <c r="OJV83" s="6"/>
      <c r="OJW83" s="6"/>
      <c r="OJX83" s="6"/>
      <c r="OJY83" s="6"/>
      <c r="OJZ83" s="6"/>
      <c r="OKA83" s="6"/>
      <c r="OKB83" s="6"/>
      <c r="OKC83" s="6"/>
      <c r="OKD83" s="6"/>
      <c r="OKE83" s="6"/>
      <c r="OKF83" s="6"/>
      <c r="OKG83" s="6"/>
      <c r="OKH83" s="6"/>
      <c r="OKI83" s="6"/>
      <c r="OKJ83" s="6"/>
      <c r="OKK83" s="6"/>
      <c r="OKL83" s="6"/>
      <c r="OKM83" s="6"/>
      <c r="OKN83" s="6"/>
      <c r="OKO83" s="6"/>
      <c r="OKP83" s="6"/>
      <c r="OKQ83" s="6"/>
      <c r="OKR83" s="6"/>
      <c r="OKS83" s="6"/>
      <c r="OKT83" s="6"/>
      <c r="OKU83" s="6"/>
      <c r="OKV83" s="6"/>
      <c r="OKW83" s="6"/>
      <c r="OKX83" s="6"/>
      <c r="OKY83" s="6"/>
      <c r="OKZ83" s="6"/>
      <c r="OLA83" s="6"/>
      <c r="OLB83" s="6"/>
      <c r="OLC83" s="6"/>
      <c r="OLD83" s="6"/>
      <c r="OLE83" s="6"/>
      <c r="OLF83" s="6"/>
      <c r="OLG83" s="6"/>
      <c r="OLH83" s="6"/>
      <c r="OLI83" s="6"/>
      <c r="OLJ83" s="6"/>
      <c r="OLK83" s="6"/>
      <c r="OLL83" s="6"/>
      <c r="OLM83" s="6"/>
      <c r="OLN83" s="6"/>
      <c r="OLO83" s="6"/>
      <c r="OLP83" s="6"/>
      <c r="OLQ83" s="6"/>
      <c r="OLR83" s="6"/>
      <c r="OLS83" s="6"/>
      <c r="OLT83" s="6"/>
      <c r="OLU83" s="6"/>
      <c r="OLV83" s="6"/>
      <c r="OLW83" s="6"/>
      <c r="OLX83" s="6"/>
      <c r="OLY83" s="6"/>
      <c r="OLZ83" s="6"/>
      <c r="OMA83" s="6"/>
      <c r="OMB83" s="6"/>
      <c r="OMC83" s="6"/>
      <c r="OMD83" s="6"/>
      <c r="OME83" s="6"/>
      <c r="OMF83" s="6"/>
      <c r="OMG83" s="6"/>
      <c r="OMN83" s="6"/>
      <c r="OMO83" s="6"/>
      <c r="OMP83" s="6"/>
      <c r="OMQ83" s="6"/>
      <c r="OMR83" s="6"/>
      <c r="OMS83" s="6"/>
      <c r="OMT83" s="6"/>
      <c r="OMU83" s="6"/>
      <c r="OMV83" s="6"/>
      <c r="OMW83" s="6"/>
      <c r="OMX83" s="6"/>
      <c r="OMY83" s="6"/>
      <c r="OMZ83" s="6"/>
      <c r="ONA83" s="6"/>
      <c r="ONB83" s="6"/>
      <c r="ONC83" s="6"/>
      <c r="OND83" s="6"/>
      <c r="ONE83" s="6"/>
      <c r="ONF83" s="6"/>
      <c r="ONG83" s="6"/>
      <c r="ONH83" s="6"/>
      <c r="ONI83" s="6"/>
      <c r="ONJ83" s="6"/>
      <c r="ONK83" s="6"/>
      <c r="ONL83" s="6"/>
      <c r="ONM83" s="6"/>
      <c r="ONN83" s="6"/>
      <c r="ONO83" s="6"/>
      <c r="ONP83" s="6"/>
      <c r="ONQ83" s="6"/>
      <c r="ONR83" s="6"/>
      <c r="ONS83" s="6"/>
      <c r="ONT83" s="6"/>
      <c r="ONU83" s="6"/>
      <c r="ONV83" s="6"/>
      <c r="ONW83" s="6"/>
      <c r="ONX83" s="6"/>
      <c r="ONY83" s="6"/>
      <c r="ONZ83" s="6"/>
      <c r="OOA83" s="6"/>
      <c r="OOB83" s="6"/>
      <c r="OOC83" s="6"/>
      <c r="OOD83" s="6"/>
      <c r="OOE83" s="6"/>
      <c r="OOF83" s="6"/>
      <c r="OOG83" s="6"/>
      <c r="OOH83" s="6"/>
      <c r="OOI83" s="6"/>
      <c r="OOJ83" s="6"/>
      <c r="OOK83" s="6"/>
      <c r="OOL83" s="6"/>
      <c r="OOM83" s="6"/>
      <c r="OON83" s="6"/>
      <c r="OOO83" s="6"/>
      <c r="OOP83" s="6"/>
      <c r="OOQ83" s="6"/>
      <c r="OOR83" s="6"/>
      <c r="OOS83" s="6"/>
      <c r="OOT83" s="6"/>
      <c r="OOU83" s="6"/>
      <c r="OOV83" s="6"/>
      <c r="OOW83" s="6"/>
      <c r="OOX83" s="6"/>
      <c r="OOY83" s="6"/>
      <c r="OOZ83" s="6"/>
      <c r="OPA83" s="6"/>
      <c r="OPB83" s="6"/>
      <c r="OPC83" s="6"/>
      <c r="OPD83" s="6"/>
      <c r="OPE83" s="6"/>
      <c r="OPF83" s="6"/>
      <c r="OPG83" s="6"/>
      <c r="OPH83" s="6"/>
      <c r="OPI83" s="6"/>
      <c r="OPJ83" s="6"/>
      <c r="OPK83" s="6"/>
      <c r="OPL83" s="6"/>
      <c r="OPM83" s="6"/>
      <c r="OPN83" s="6"/>
      <c r="OPO83" s="6"/>
      <c r="OPP83" s="6"/>
      <c r="OPQ83" s="6"/>
      <c r="OPR83" s="6"/>
      <c r="OPS83" s="6"/>
      <c r="OPT83" s="6"/>
      <c r="OPU83" s="6"/>
      <c r="OPV83" s="6"/>
      <c r="OPW83" s="6"/>
      <c r="OPX83" s="6"/>
      <c r="OPY83" s="6"/>
      <c r="OPZ83" s="6"/>
      <c r="OQA83" s="6"/>
      <c r="OQB83" s="6"/>
      <c r="OQC83" s="6"/>
      <c r="OQD83" s="6"/>
      <c r="OQE83" s="6"/>
      <c r="OQF83" s="6"/>
      <c r="OQG83" s="6"/>
      <c r="OQH83" s="6"/>
      <c r="OQI83" s="6"/>
      <c r="OQJ83" s="6"/>
      <c r="OQK83" s="6"/>
      <c r="OQL83" s="6"/>
      <c r="OQM83" s="6"/>
      <c r="OQN83" s="6"/>
      <c r="OQO83" s="6"/>
      <c r="OQP83" s="6"/>
      <c r="OQQ83" s="6"/>
      <c r="OQR83" s="6"/>
      <c r="OQS83" s="6"/>
      <c r="OQT83" s="6"/>
      <c r="OQU83" s="6"/>
      <c r="OQV83" s="6"/>
      <c r="OQW83" s="6"/>
      <c r="OQX83" s="6"/>
      <c r="OQY83" s="6"/>
      <c r="OQZ83" s="6"/>
      <c r="ORA83" s="6"/>
      <c r="ORB83" s="6"/>
      <c r="ORC83" s="6"/>
      <c r="ORD83" s="6"/>
      <c r="ORE83" s="6"/>
      <c r="ORF83" s="6"/>
      <c r="ORG83" s="6"/>
      <c r="ORH83" s="6"/>
      <c r="ORI83" s="6"/>
      <c r="ORJ83" s="6"/>
      <c r="ORK83" s="6"/>
      <c r="ORL83" s="6"/>
      <c r="ORM83" s="6"/>
      <c r="ORN83" s="6"/>
      <c r="ORO83" s="6"/>
      <c r="ORP83" s="6"/>
      <c r="ORQ83" s="6"/>
      <c r="ORR83" s="6"/>
      <c r="ORS83" s="6"/>
      <c r="ORT83" s="6"/>
      <c r="ORU83" s="6"/>
      <c r="ORV83" s="6"/>
      <c r="ORW83" s="6"/>
      <c r="ORX83" s="6"/>
      <c r="ORY83" s="6"/>
      <c r="ORZ83" s="6"/>
      <c r="OSA83" s="6"/>
      <c r="OSB83" s="6"/>
      <c r="OSC83" s="6"/>
      <c r="OSD83" s="6"/>
      <c r="OSE83" s="6"/>
      <c r="OSF83" s="6"/>
      <c r="OSG83" s="6"/>
      <c r="OSH83" s="6"/>
      <c r="OSI83" s="6"/>
      <c r="OSJ83" s="6"/>
      <c r="OSK83" s="6"/>
      <c r="OSL83" s="6"/>
      <c r="OSM83" s="6"/>
      <c r="OSN83" s="6"/>
      <c r="OSO83" s="6"/>
      <c r="OSP83" s="6"/>
      <c r="OSQ83" s="6"/>
      <c r="OSR83" s="6"/>
      <c r="OSS83" s="6"/>
      <c r="OST83" s="6"/>
      <c r="OSU83" s="6"/>
      <c r="OSV83" s="6"/>
      <c r="OSW83" s="6"/>
      <c r="OSX83" s="6"/>
      <c r="OSY83" s="6"/>
      <c r="OSZ83" s="6"/>
      <c r="OTA83" s="6"/>
      <c r="OTB83" s="6"/>
      <c r="OTC83" s="6"/>
      <c r="OTD83" s="6"/>
      <c r="OTE83" s="6"/>
      <c r="OTF83" s="6"/>
      <c r="OTG83" s="6"/>
      <c r="OTH83" s="6"/>
      <c r="OTI83" s="6"/>
      <c r="OTJ83" s="6"/>
      <c r="OTK83" s="6"/>
      <c r="OTL83" s="6"/>
      <c r="OTM83" s="6"/>
      <c r="OTN83" s="6"/>
      <c r="OTO83" s="6"/>
      <c r="OTP83" s="6"/>
      <c r="OTQ83" s="6"/>
      <c r="OTR83" s="6"/>
      <c r="OTS83" s="6"/>
      <c r="OTT83" s="6"/>
      <c r="OTU83" s="6"/>
      <c r="OTV83" s="6"/>
      <c r="OTW83" s="6"/>
      <c r="OTX83" s="6"/>
      <c r="OTY83" s="6"/>
      <c r="OTZ83" s="6"/>
      <c r="OUA83" s="6"/>
      <c r="OUB83" s="6"/>
      <c r="OUC83" s="6"/>
      <c r="OUD83" s="6"/>
      <c r="OUE83" s="6"/>
      <c r="OUF83" s="6"/>
      <c r="OUG83" s="6"/>
      <c r="OUH83" s="6"/>
      <c r="OUI83" s="6"/>
      <c r="OUJ83" s="6"/>
      <c r="OUK83" s="6"/>
      <c r="OUL83" s="6"/>
      <c r="OUM83" s="6"/>
      <c r="OUN83" s="6"/>
      <c r="OUO83" s="6"/>
      <c r="OUP83" s="6"/>
      <c r="OUQ83" s="6"/>
      <c r="OUR83" s="6"/>
      <c r="OUS83" s="6"/>
      <c r="OUT83" s="6"/>
      <c r="OUU83" s="6"/>
      <c r="OUV83" s="6"/>
      <c r="OUW83" s="6"/>
      <c r="OUX83" s="6"/>
      <c r="OUY83" s="6"/>
      <c r="OUZ83" s="6"/>
      <c r="OVA83" s="6"/>
      <c r="OVB83" s="6"/>
      <c r="OVC83" s="6"/>
      <c r="OVD83" s="6"/>
      <c r="OVE83" s="6"/>
      <c r="OVF83" s="6"/>
      <c r="OVG83" s="6"/>
      <c r="OVH83" s="6"/>
      <c r="OVI83" s="6"/>
      <c r="OVJ83" s="6"/>
      <c r="OVK83" s="6"/>
      <c r="OVL83" s="6"/>
      <c r="OVM83" s="6"/>
      <c r="OVN83" s="6"/>
      <c r="OVO83" s="6"/>
      <c r="OVP83" s="6"/>
      <c r="OVQ83" s="6"/>
      <c r="OVR83" s="6"/>
      <c r="OVS83" s="6"/>
      <c r="OVT83" s="6"/>
      <c r="OVU83" s="6"/>
      <c r="OVV83" s="6"/>
      <c r="OVW83" s="6"/>
      <c r="OVX83" s="6"/>
      <c r="OVY83" s="6"/>
      <c r="OVZ83" s="6"/>
      <c r="OWA83" s="6"/>
      <c r="OWB83" s="6"/>
      <c r="OWC83" s="6"/>
      <c r="OWJ83" s="6"/>
      <c r="OWK83" s="6"/>
      <c r="OWL83" s="6"/>
      <c r="OWM83" s="6"/>
      <c r="OWN83" s="6"/>
      <c r="OWO83" s="6"/>
      <c r="OWP83" s="6"/>
      <c r="OWQ83" s="6"/>
      <c r="OWR83" s="6"/>
      <c r="OWS83" s="6"/>
      <c r="OWT83" s="6"/>
      <c r="OWU83" s="6"/>
      <c r="OWV83" s="6"/>
      <c r="OWW83" s="6"/>
      <c r="OWX83" s="6"/>
      <c r="OWY83" s="6"/>
      <c r="OWZ83" s="6"/>
      <c r="OXA83" s="6"/>
      <c r="OXB83" s="6"/>
      <c r="OXC83" s="6"/>
      <c r="OXD83" s="6"/>
      <c r="OXE83" s="6"/>
      <c r="OXF83" s="6"/>
      <c r="OXG83" s="6"/>
      <c r="OXH83" s="6"/>
      <c r="OXI83" s="6"/>
      <c r="OXJ83" s="6"/>
      <c r="OXK83" s="6"/>
      <c r="OXL83" s="6"/>
      <c r="OXM83" s="6"/>
      <c r="OXN83" s="6"/>
      <c r="OXO83" s="6"/>
      <c r="OXP83" s="6"/>
      <c r="OXQ83" s="6"/>
      <c r="OXR83" s="6"/>
      <c r="OXS83" s="6"/>
      <c r="OXT83" s="6"/>
      <c r="OXU83" s="6"/>
      <c r="OXV83" s="6"/>
      <c r="OXW83" s="6"/>
      <c r="OXX83" s="6"/>
      <c r="OXY83" s="6"/>
      <c r="OXZ83" s="6"/>
      <c r="OYA83" s="6"/>
      <c r="OYB83" s="6"/>
      <c r="OYC83" s="6"/>
      <c r="OYD83" s="6"/>
      <c r="OYE83" s="6"/>
      <c r="OYF83" s="6"/>
      <c r="OYG83" s="6"/>
      <c r="OYH83" s="6"/>
      <c r="OYI83" s="6"/>
      <c r="OYJ83" s="6"/>
      <c r="OYK83" s="6"/>
      <c r="OYL83" s="6"/>
      <c r="OYM83" s="6"/>
      <c r="OYN83" s="6"/>
      <c r="OYO83" s="6"/>
      <c r="OYP83" s="6"/>
      <c r="OYQ83" s="6"/>
      <c r="OYR83" s="6"/>
      <c r="OYS83" s="6"/>
      <c r="OYT83" s="6"/>
      <c r="OYU83" s="6"/>
      <c r="OYV83" s="6"/>
      <c r="OYW83" s="6"/>
      <c r="OYX83" s="6"/>
      <c r="OYY83" s="6"/>
      <c r="OYZ83" s="6"/>
      <c r="OZA83" s="6"/>
      <c r="OZB83" s="6"/>
      <c r="OZC83" s="6"/>
      <c r="OZD83" s="6"/>
      <c r="OZE83" s="6"/>
      <c r="OZF83" s="6"/>
      <c r="OZG83" s="6"/>
      <c r="OZH83" s="6"/>
      <c r="OZI83" s="6"/>
      <c r="OZJ83" s="6"/>
      <c r="OZK83" s="6"/>
      <c r="OZL83" s="6"/>
      <c r="OZM83" s="6"/>
      <c r="OZN83" s="6"/>
      <c r="OZO83" s="6"/>
      <c r="OZP83" s="6"/>
      <c r="OZQ83" s="6"/>
      <c r="OZR83" s="6"/>
      <c r="OZS83" s="6"/>
      <c r="OZT83" s="6"/>
      <c r="OZU83" s="6"/>
      <c r="OZV83" s="6"/>
      <c r="OZW83" s="6"/>
      <c r="OZX83" s="6"/>
      <c r="OZY83" s="6"/>
      <c r="OZZ83" s="6"/>
      <c r="PAA83" s="6"/>
      <c r="PAB83" s="6"/>
      <c r="PAC83" s="6"/>
      <c r="PAD83" s="6"/>
      <c r="PAE83" s="6"/>
      <c r="PAF83" s="6"/>
      <c r="PAG83" s="6"/>
      <c r="PAH83" s="6"/>
      <c r="PAI83" s="6"/>
      <c r="PAJ83" s="6"/>
      <c r="PAK83" s="6"/>
      <c r="PAL83" s="6"/>
      <c r="PAM83" s="6"/>
      <c r="PAN83" s="6"/>
      <c r="PAO83" s="6"/>
      <c r="PAP83" s="6"/>
      <c r="PAQ83" s="6"/>
      <c r="PAR83" s="6"/>
      <c r="PAS83" s="6"/>
      <c r="PAT83" s="6"/>
      <c r="PAU83" s="6"/>
      <c r="PAV83" s="6"/>
      <c r="PAW83" s="6"/>
      <c r="PAX83" s="6"/>
      <c r="PAY83" s="6"/>
      <c r="PAZ83" s="6"/>
      <c r="PBA83" s="6"/>
      <c r="PBB83" s="6"/>
      <c r="PBC83" s="6"/>
      <c r="PBD83" s="6"/>
      <c r="PBE83" s="6"/>
      <c r="PBF83" s="6"/>
      <c r="PBG83" s="6"/>
      <c r="PBH83" s="6"/>
      <c r="PBI83" s="6"/>
      <c r="PBJ83" s="6"/>
      <c r="PBK83" s="6"/>
      <c r="PBL83" s="6"/>
      <c r="PBM83" s="6"/>
      <c r="PBN83" s="6"/>
      <c r="PBO83" s="6"/>
      <c r="PBP83" s="6"/>
      <c r="PBQ83" s="6"/>
      <c r="PBR83" s="6"/>
      <c r="PBS83" s="6"/>
      <c r="PBT83" s="6"/>
      <c r="PBU83" s="6"/>
      <c r="PBV83" s="6"/>
      <c r="PBW83" s="6"/>
      <c r="PBX83" s="6"/>
      <c r="PBY83" s="6"/>
      <c r="PBZ83" s="6"/>
      <c r="PCA83" s="6"/>
      <c r="PCB83" s="6"/>
      <c r="PCC83" s="6"/>
      <c r="PCD83" s="6"/>
      <c r="PCE83" s="6"/>
      <c r="PCF83" s="6"/>
      <c r="PCG83" s="6"/>
      <c r="PCH83" s="6"/>
      <c r="PCI83" s="6"/>
      <c r="PCJ83" s="6"/>
      <c r="PCK83" s="6"/>
      <c r="PCL83" s="6"/>
      <c r="PCM83" s="6"/>
      <c r="PCN83" s="6"/>
      <c r="PCO83" s="6"/>
      <c r="PCP83" s="6"/>
      <c r="PCQ83" s="6"/>
      <c r="PCR83" s="6"/>
      <c r="PCS83" s="6"/>
      <c r="PCT83" s="6"/>
      <c r="PCU83" s="6"/>
      <c r="PCV83" s="6"/>
      <c r="PCW83" s="6"/>
      <c r="PCX83" s="6"/>
      <c r="PCY83" s="6"/>
      <c r="PCZ83" s="6"/>
      <c r="PDA83" s="6"/>
      <c r="PDB83" s="6"/>
      <c r="PDC83" s="6"/>
      <c r="PDD83" s="6"/>
      <c r="PDE83" s="6"/>
      <c r="PDF83" s="6"/>
      <c r="PDG83" s="6"/>
      <c r="PDH83" s="6"/>
      <c r="PDI83" s="6"/>
      <c r="PDJ83" s="6"/>
      <c r="PDK83" s="6"/>
      <c r="PDL83" s="6"/>
      <c r="PDM83" s="6"/>
      <c r="PDN83" s="6"/>
      <c r="PDO83" s="6"/>
      <c r="PDP83" s="6"/>
      <c r="PDQ83" s="6"/>
      <c r="PDR83" s="6"/>
      <c r="PDS83" s="6"/>
      <c r="PDT83" s="6"/>
      <c r="PDU83" s="6"/>
      <c r="PDV83" s="6"/>
      <c r="PDW83" s="6"/>
      <c r="PDX83" s="6"/>
      <c r="PDY83" s="6"/>
      <c r="PDZ83" s="6"/>
      <c r="PEA83" s="6"/>
      <c r="PEB83" s="6"/>
      <c r="PEC83" s="6"/>
      <c r="PED83" s="6"/>
      <c r="PEE83" s="6"/>
      <c r="PEF83" s="6"/>
      <c r="PEG83" s="6"/>
      <c r="PEH83" s="6"/>
      <c r="PEI83" s="6"/>
      <c r="PEJ83" s="6"/>
      <c r="PEK83" s="6"/>
      <c r="PEL83" s="6"/>
      <c r="PEM83" s="6"/>
      <c r="PEN83" s="6"/>
      <c r="PEO83" s="6"/>
      <c r="PEP83" s="6"/>
      <c r="PEQ83" s="6"/>
      <c r="PER83" s="6"/>
      <c r="PES83" s="6"/>
      <c r="PET83" s="6"/>
      <c r="PEU83" s="6"/>
      <c r="PEV83" s="6"/>
      <c r="PEW83" s="6"/>
      <c r="PEX83" s="6"/>
      <c r="PEY83" s="6"/>
      <c r="PEZ83" s="6"/>
      <c r="PFA83" s="6"/>
      <c r="PFB83" s="6"/>
      <c r="PFC83" s="6"/>
      <c r="PFD83" s="6"/>
      <c r="PFE83" s="6"/>
      <c r="PFF83" s="6"/>
      <c r="PFG83" s="6"/>
      <c r="PFH83" s="6"/>
      <c r="PFI83" s="6"/>
      <c r="PFJ83" s="6"/>
      <c r="PFK83" s="6"/>
      <c r="PFL83" s="6"/>
      <c r="PFM83" s="6"/>
      <c r="PFN83" s="6"/>
      <c r="PFO83" s="6"/>
      <c r="PFP83" s="6"/>
      <c r="PFQ83" s="6"/>
      <c r="PFR83" s="6"/>
      <c r="PFS83" s="6"/>
      <c r="PFT83" s="6"/>
      <c r="PFU83" s="6"/>
      <c r="PFV83" s="6"/>
      <c r="PFW83" s="6"/>
      <c r="PFX83" s="6"/>
      <c r="PFY83" s="6"/>
      <c r="PGF83" s="6"/>
      <c r="PGG83" s="6"/>
      <c r="PGH83" s="6"/>
      <c r="PGI83" s="6"/>
      <c r="PGJ83" s="6"/>
      <c r="PGK83" s="6"/>
      <c r="PGL83" s="6"/>
      <c r="PGM83" s="6"/>
      <c r="PGN83" s="6"/>
      <c r="PGO83" s="6"/>
      <c r="PGP83" s="6"/>
      <c r="PGQ83" s="6"/>
      <c r="PGR83" s="6"/>
      <c r="PGS83" s="6"/>
      <c r="PGT83" s="6"/>
      <c r="PGU83" s="6"/>
      <c r="PGV83" s="6"/>
      <c r="PGW83" s="6"/>
      <c r="PGX83" s="6"/>
      <c r="PGY83" s="6"/>
      <c r="PGZ83" s="6"/>
      <c r="PHA83" s="6"/>
      <c r="PHB83" s="6"/>
      <c r="PHC83" s="6"/>
      <c r="PHD83" s="6"/>
      <c r="PHE83" s="6"/>
      <c r="PHF83" s="6"/>
      <c r="PHG83" s="6"/>
      <c r="PHH83" s="6"/>
      <c r="PHI83" s="6"/>
      <c r="PHJ83" s="6"/>
      <c r="PHK83" s="6"/>
      <c r="PHL83" s="6"/>
      <c r="PHM83" s="6"/>
      <c r="PHN83" s="6"/>
      <c r="PHO83" s="6"/>
      <c r="PHP83" s="6"/>
      <c r="PHQ83" s="6"/>
      <c r="PHR83" s="6"/>
      <c r="PHS83" s="6"/>
      <c r="PHT83" s="6"/>
      <c r="PHU83" s="6"/>
      <c r="PHV83" s="6"/>
      <c r="PHW83" s="6"/>
      <c r="PHX83" s="6"/>
      <c r="PHY83" s="6"/>
      <c r="PHZ83" s="6"/>
      <c r="PIA83" s="6"/>
      <c r="PIB83" s="6"/>
      <c r="PIC83" s="6"/>
      <c r="PID83" s="6"/>
      <c r="PIE83" s="6"/>
      <c r="PIF83" s="6"/>
      <c r="PIG83" s="6"/>
      <c r="PIH83" s="6"/>
      <c r="PII83" s="6"/>
      <c r="PIJ83" s="6"/>
      <c r="PIK83" s="6"/>
      <c r="PIL83" s="6"/>
      <c r="PIM83" s="6"/>
      <c r="PIN83" s="6"/>
      <c r="PIO83" s="6"/>
      <c r="PIP83" s="6"/>
      <c r="PIQ83" s="6"/>
      <c r="PIR83" s="6"/>
      <c r="PIS83" s="6"/>
      <c r="PIT83" s="6"/>
      <c r="PIU83" s="6"/>
      <c r="PIV83" s="6"/>
      <c r="PIW83" s="6"/>
      <c r="PIX83" s="6"/>
      <c r="PIY83" s="6"/>
      <c r="PIZ83" s="6"/>
      <c r="PJA83" s="6"/>
      <c r="PJB83" s="6"/>
      <c r="PJC83" s="6"/>
      <c r="PJD83" s="6"/>
      <c r="PJE83" s="6"/>
      <c r="PJF83" s="6"/>
      <c r="PJG83" s="6"/>
      <c r="PJH83" s="6"/>
      <c r="PJI83" s="6"/>
      <c r="PJJ83" s="6"/>
      <c r="PJK83" s="6"/>
      <c r="PJL83" s="6"/>
      <c r="PJM83" s="6"/>
      <c r="PJN83" s="6"/>
      <c r="PJO83" s="6"/>
      <c r="PJP83" s="6"/>
      <c r="PJQ83" s="6"/>
      <c r="PJR83" s="6"/>
      <c r="PJS83" s="6"/>
      <c r="PJT83" s="6"/>
      <c r="PJU83" s="6"/>
      <c r="PJV83" s="6"/>
      <c r="PJW83" s="6"/>
      <c r="PJX83" s="6"/>
      <c r="PJY83" s="6"/>
      <c r="PJZ83" s="6"/>
      <c r="PKA83" s="6"/>
      <c r="PKB83" s="6"/>
      <c r="PKC83" s="6"/>
      <c r="PKD83" s="6"/>
      <c r="PKE83" s="6"/>
      <c r="PKF83" s="6"/>
      <c r="PKG83" s="6"/>
      <c r="PKH83" s="6"/>
      <c r="PKI83" s="6"/>
      <c r="PKJ83" s="6"/>
      <c r="PKK83" s="6"/>
      <c r="PKL83" s="6"/>
      <c r="PKM83" s="6"/>
      <c r="PKN83" s="6"/>
      <c r="PKO83" s="6"/>
      <c r="PKP83" s="6"/>
      <c r="PKQ83" s="6"/>
      <c r="PKR83" s="6"/>
      <c r="PKS83" s="6"/>
      <c r="PKT83" s="6"/>
      <c r="PKU83" s="6"/>
      <c r="PKV83" s="6"/>
      <c r="PKW83" s="6"/>
      <c r="PKX83" s="6"/>
      <c r="PKY83" s="6"/>
      <c r="PKZ83" s="6"/>
      <c r="PLA83" s="6"/>
      <c r="PLB83" s="6"/>
      <c r="PLC83" s="6"/>
      <c r="PLD83" s="6"/>
      <c r="PLE83" s="6"/>
      <c r="PLF83" s="6"/>
      <c r="PLG83" s="6"/>
      <c r="PLH83" s="6"/>
      <c r="PLI83" s="6"/>
      <c r="PLJ83" s="6"/>
      <c r="PLK83" s="6"/>
      <c r="PLL83" s="6"/>
      <c r="PLM83" s="6"/>
      <c r="PLN83" s="6"/>
      <c r="PLO83" s="6"/>
      <c r="PLP83" s="6"/>
      <c r="PLQ83" s="6"/>
      <c r="PLR83" s="6"/>
      <c r="PLS83" s="6"/>
      <c r="PLT83" s="6"/>
      <c r="PLU83" s="6"/>
      <c r="PLV83" s="6"/>
      <c r="PLW83" s="6"/>
      <c r="PLX83" s="6"/>
      <c r="PLY83" s="6"/>
      <c r="PLZ83" s="6"/>
      <c r="PMA83" s="6"/>
      <c r="PMB83" s="6"/>
      <c r="PMC83" s="6"/>
      <c r="PMD83" s="6"/>
      <c r="PME83" s="6"/>
      <c r="PMF83" s="6"/>
      <c r="PMG83" s="6"/>
      <c r="PMH83" s="6"/>
      <c r="PMI83" s="6"/>
      <c r="PMJ83" s="6"/>
      <c r="PMK83" s="6"/>
      <c r="PML83" s="6"/>
      <c r="PMM83" s="6"/>
      <c r="PMN83" s="6"/>
      <c r="PMO83" s="6"/>
      <c r="PMP83" s="6"/>
      <c r="PMQ83" s="6"/>
      <c r="PMR83" s="6"/>
      <c r="PMS83" s="6"/>
      <c r="PMT83" s="6"/>
      <c r="PMU83" s="6"/>
      <c r="PMV83" s="6"/>
      <c r="PMW83" s="6"/>
      <c r="PMX83" s="6"/>
      <c r="PMY83" s="6"/>
      <c r="PMZ83" s="6"/>
      <c r="PNA83" s="6"/>
      <c r="PNB83" s="6"/>
      <c r="PNC83" s="6"/>
      <c r="PND83" s="6"/>
      <c r="PNE83" s="6"/>
      <c r="PNF83" s="6"/>
      <c r="PNG83" s="6"/>
      <c r="PNH83" s="6"/>
      <c r="PNI83" s="6"/>
      <c r="PNJ83" s="6"/>
      <c r="PNK83" s="6"/>
      <c r="PNL83" s="6"/>
      <c r="PNM83" s="6"/>
      <c r="PNN83" s="6"/>
      <c r="PNO83" s="6"/>
      <c r="PNP83" s="6"/>
      <c r="PNQ83" s="6"/>
      <c r="PNR83" s="6"/>
      <c r="PNS83" s="6"/>
      <c r="PNT83" s="6"/>
      <c r="PNU83" s="6"/>
      <c r="PNV83" s="6"/>
      <c r="PNW83" s="6"/>
      <c r="PNX83" s="6"/>
      <c r="PNY83" s="6"/>
      <c r="PNZ83" s="6"/>
      <c r="POA83" s="6"/>
      <c r="POB83" s="6"/>
      <c r="POC83" s="6"/>
      <c r="POD83" s="6"/>
      <c r="POE83" s="6"/>
      <c r="POF83" s="6"/>
      <c r="POG83" s="6"/>
      <c r="POH83" s="6"/>
      <c r="POI83" s="6"/>
      <c r="POJ83" s="6"/>
      <c r="POK83" s="6"/>
      <c r="POL83" s="6"/>
      <c r="POM83" s="6"/>
      <c r="PON83" s="6"/>
      <c r="POO83" s="6"/>
      <c r="POP83" s="6"/>
      <c r="POQ83" s="6"/>
      <c r="POR83" s="6"/>
      <c r="POS83" s="6"/>
      <c r="POT83" s="6"/>
      <c r="POU83" s="6"/>
      <c r="POV83" s="6"/>
      <c r="POW83" s="6"/>
      <c r="POX83" s="6"/>
      <c r="POY83" s="6"/>
      <c r="POZ83" s="6"/>
      <c r="PPA83" s="6"/>
      <c r="PPB83" s="6"/>
      <c r="PPC83" s="6"/>
      <c r="PPD83" s="6"/>
      <c r="PPE83" s="6"/>
      <c r="PPF83" s="6"/>
      <c r="PPG83" s="6"/>
      <c r="PPH83" s="6"/>
      <c r="PPI83" s="6"/>
      <c r="PPJ83" s="6"/>
      <c r="PPK83" s="6"/>
      <c r="PPL83" s="6"/>
      <c r="PPM83" s="6"/>
      <c r="PPN83" s="6"/>
      <c r="PPO83" s="6"/>
      <c r="PPP83" s="6"/>
      <c r="PPQ83" s="6"/>
      <c r="PPR83" s="6"/>
      <c r="PPS83" s="6"/>
      <c r="PPT83" s="6"/>
      <c r="PPU83" s="6"/>
      <c r="PQB83" s="6"/>
      <c r="PQC83" s="6"/>
      <c r="PQD83" s="6"/>
      <c r="PQE83" s="6"/>
      <c r="PQF83" s="6"/>
      <c r="PQG83" s="6"/>
      <c r="PQH83" s="6"/>
      <c r="PQI83" s="6"/>
      <c r="PQJ83" s="6"/>
      <c r="PQK83" s="6"/>
      <c r="PQL83" s="6"/>
      <c r="PQM83" s="6"/>
      <c r="PQN83" s="6"/>
      <c r="PQO83" s="6"/>
      <c r="PQP83" s="6"/>
      <c r="PQQ83" s="6"/>
      <c r="PQR83" s="6"/>
      <c r="PQS83" s="6"/>
      <c r="PQT83" s="6"/>
      <c r="PQU83" s="6"/>
      <c r="PQV83" s="6"/>
      <c r="PQW83" s="6"/>
      <c r="PQX83" s="6"/>
      <c r="PQY83" s="6"/>
      <c r="PQZ83" s="6"/>
      <c r="PRA83" s="6"/>
      <c r="PRB83" s="6"/>
      <c r="PRC83" s="6"/>
      <c r="PRD83" s="6"/>
      <c r="PRE83" s="6"/>
      <c r="PRF83" s="6"/>
      <c r="PRG83" s="6"/>
      <c r="PRH83" s="6"/>
      <c r="PRI83" s="6"/>
      <c r="PRJ83" s="6"/>
      <c r="PRK83" s="6"/>
      <c r="PRL83" s="6"/>
      <c r="PRM83" s="6"/>
      <c r="PRN83" s="6"/>
      <c r="PRO83" s="6"/>
      <c r="PRP83" s="6"/>
      <c r="PRQ83" s="6"/>
      <c r="PRR83" s="6"/>
      <c r="PRS83" s="6"/>
      <c r="PRT83" s="6"/>
      <c r="PRU83" s="6"/>
      <c r="PRV83" s="6"/>
      <c r="PRW83" s="6"/>
      <c r="PRX83" s="6"/>
      <c r="PRY83" s="6"/>
      <c r="PRZ83" s="6"/>
      <c r="PSA83" s="6"/>
      <c r="PSB83" s="6"/>
      <c r="PSC83" s="6"/>
      <c r="PSD83" s="6"/>
      <c r="PSE83" s="6"/>
      <c r="PSF83" s="6"/>
      <c r="PSG83" s="6"/>
      <c r="PSH83" s="6"/>
      <c r="PSI83" s="6"/>
      <c r="PSJ83" s="6"/>
      <c r="PSK83" s="6"/>
      <c r="PSL83" s="6"/>
      <c r="PSM83" s="6"/>
      <c r="PSN83" s="6"/>
      <c r="PSO83" s="6"/>
      <c r="PSP83" s="6"/>
      <c r="PSQ83" s="6"/>
      <c r="PSR83" s="6"/>
      <c r="PSS83" s="6"/>
      <c r="PST83" s="6"/>
      <c r="PSU83" s="6"/>
      <c r="PSV83" s="6"/>
      <c r="PSW83" s="6"/>
      <c r="PSX83" s="6"/>
      <c r="PSY83" s="6"/>
      <c r="PSZ83" s="6"/>
      <c r="PTA83" s="6"/>
      <c r="PTB83" s="6"/>
      <c r="PTC83" s="6"/>
      <c r="PTD83" s="6"/>
      <c r="PTE83" s="6"/>
      <c r="PTF83" s="6"/>
      <c r="PTG83" s="6"/>
      <c r="PTH83" s="6"/>
      <c r="PTI83" s="6"/>
      <c r="PTJ83" s="6"/>
      <c r="PTK83" s="6"/>
      <c r="PTL83" s="6"/>
      <c r="PTM83" s="6"/>
      <c r="PTN83" s="6"/>
      <c r="PTO83" s="6"/>
      <c r="PTP83" s="6"/>
      <c r="PTQ83" s="6"/>
      <c r="PTR83" s="6"/>
      <c r="PTS83" s="6"/>
      <c r="PTT83" s="6"/>
      <c r="PTU83" s="6"/>
      <c r="PTV83" s="6"/>
      <c r="PTW83" s="6"/>
      <c r="PTX83" s="6"/>
      <c r="PTY83" s="6"/>
      <c r="PTZ83" s="6"/>
      <c r="PUA83" s="6"/>
      <c r="PUB83" s="6"/>
      <c r="PUC83" s="6"/>
      <c r="PUD83" s="6"/>
      <c r="PUE83" s="6"/>
      <c r="PUF83" s="6"/>
      <c r="PUG83" s="6"/>
      <c r="PUH83" s="6"/>
      <c r="PUI83" s="6"/>
      <c r="PUJ83" s="6"/>
      <c r="PUK83" s="6"/>
      <c r="PUL83" s="6"/>
      <c r="PUM83" s="6"/>
      <c r="PUN83" s="6"/>
      <c r="PUO83" s="6"/>
      <c r="PUP83" s="6"/>
      <c r="PUQ83" s="6"/>
      <c r="PUR83" s="6"/>
      <c r="PUS83" s="6"/>
      <c r="PUT83" s="6"/>
      <c r="PUU83" s="6"/>
      <c r="PUV83" s="6"/>
      <c r="PUW83" s="6"/>
      <c r="PUX83" s="6"/>
      <c r="PUY83" s="6"/>
      <c r="PUZ83" s="6"/>
      <c r="PVA83" s="6"/>
      <c r="PVB83" s="6"/>
      <c r="PVC83" s="6"/>
      <c r="PVD83" s="6"/>
      <c r="PVE83" s="6"/>
      <c r="PVF83" s="6"/>
      <c r="PVG83" s="6"/>
      <c r="PVH83" s="6"/>
      <c r="PVI83" s="6"/>
      <c r="PVJ83" s="6"/>
      <c r="PVK83" s="6"/>
      <c r="PVL83" s="6"/>
      <c r="PVM83" s="6"/>
      <c r="PVN83" s="6"/>
      <c r="PVO83" s="6"/>
      <c r="PVP83" s="6"/>
      <c r="PVQ83" s="6"/>
      <c r="PVR83" s="6"/>
      <c r="PVS83" s="6"/>
      <c r="PVT83" s="6"/>
      <c r="PVU83" s="6"/>
      <c r="PVV83" s="6"/>
      <c r="PVW83" s="6"/>
      <c r="PVX83" s="6"/>
      <c r="PVY83" s="6"/>
      <c r="PVZ83" s="6"/>
      <c r="PWA83" s="6"/>
      <c r="PWB83" s="6"/>
      <c r="PWC83" s="6"/>
      <c r="PWD83" s="6"/>
      <c r="PWE83" s="6"/>
      <c r="PWF83" s="6"/>
      <c r="PWG83" s="6"/>
      <c r="PWH83" s="6"/>
      <c r="PWI83" s="6"/>
      <c r="PWJ83" s="6"/>
      <c r="PWK83" s="6"/>
      <c r="PWL83" s="6"/>
      <c r="PWM83" s="6"/>
      <c r="PWN83" s="6"/>
      <c r="PWO83" s="6"/>
      <c r="PWP83" s="6"/>
      <c r="PWQ83" s="6"/>
      <c r="PWR83" s="6"/>
      <c r="PWS83" s="6"/>
      <c r="PWT83" s="6"/>
      <c r="PWU83" s="6"/>
      <c r="PWV83" s="6"/>
      <c r="PWW83" s="6"/>
      <c r="PWX83" s="6"/>
      <c r="PWY83" s="6"/>
      <c r="PWZ83" s="6"/>
      <c r="PXA83" s="6"/>
      <c r="PXB83" s="6"/>
      <c r="PXC83" s="6"/>
      <c r="PXD83" s="6"/>
      <c r="PXE83" s="6"/>
      <c r="PXF83" s="6"/>
      <c r="PXG83" s="6"/>
      <c r="PXH83" s="6"/>
      <c r="PXI83" s="6"/>
      <c r="PXJ83" s="6"/>
      <c r="PXK83" s="6"/>
      <c r="PXL83" s="6"/>
      <c r="PXM83" s="6"/>
      <c r="PXN83" s="6"/>
      <c r="PXO83" s="6"/>
      <c r="PXP83" s="6"/>
      <c r="PXQ83" s="6"/>
      <c r="PXR83" s="6"/>
      <c r="PXS83" s="6"/>
      <c r="PXT83" s="6"/>
      <c r="PXU83" s="6"/>
      <c r="PXV83" s="6"/>
      <c r="PXW83" s="6"/>
      <c r="PXX83" s="6"/>
      <c r="PXY83" s="6"/>
      <c r="PXZ83" s="6"/>
      <c r="PYA83" s="6"/>
      <c r="PYB83" s="6"/>
      <c r="PYC83" s="6"/>
      <c r="PYD83" s="6"/>
      <c r="PYE83" s="6"/>
      <c r="PYF83" s="6"/>
      <c r="PYG83" s="6"/>
      <c r="PYH83" s="6"/>
      <c r="PYI83" s="6"/>
      <c r="PYJ83" s="6"/>
      <c r="PYK83" s="6"/>
      <c r="PYL83" s="6"/>
      <c r="PYM83" s="6"/>
      <c r="PYN83" s="6"/>
      <c r="PYO83" s="6"/>
      <c r="PYP83" s="6"/>
      <c r="PYQ83" s="6"/>
      <c r="PYR83" s="6"/>
      <c r="PYS83" s="6"/>
      <c r="PYT83" s="6"/>
      <c r="PYU83" s="6"/>
      <c r="PYV83" s="6"/>
      <c r="PYW83" s="6"/>
      <c r="PYX83" s="6"/>
      <c r="PYY83" s="6"/>
      <c r="PYZ83" s="6"/>
      <c r="PZA83" s="6"/>
      <c r="PZB83" s="6"/>
      <c r="PZC83" s="6"/>
      <c r="PZD83" s="6"/>
      <c r="PZE83" s="6"/>
      <c r="PZF83" s="6"/>
      <c r="PZG83" s="6"/>
      <c r="PZH83" s="6"/>
      <c r="PZI83" s="6"/>
      <c r="PZJ83" s="6"/>
      <c r="PZK83" s="6"/>
      <c r="PZL83" s="6"/>
      <c r="PZM83" s="6"/>
      <c r="PZN83" s="6"/>
      <c r="PZO83" s="6"/>
      <c r="PZP83" s="6"/>
      <c r="PZQ83" s="6"/>
      <c r="PZX83" s="6"/>
      <c r="PZY83" s="6"/>
      <c r="PZZ83" s="6"/>
      <c r="QAA83" s="6"/>
      <c r="QAB83" s="6"/>
      <c r="QAC83" s="6"/>
      <c r="QAD83" s="6"/>
      <c r="QAE83" s="6"/>
      <c r="QAF83" s="6"/>
      <c r="QAG83" s="6"/>
      <c r="QAH83" s="6"/>
      <c r="QAI83" s="6"/>
      <c r="QAJ83" s="6"/>
      <c r="QAK83" s="6"/>
      <c r="QAL83" s="6"/>
      <c r="QAM83" s="6"/>
      <c r="QAN83" s="6"/>
      <c r="QAO83" s="6"/>
      <c r="QAP83" s="6"/>
      <c r="QAQ83" s="6"/>
      <c r="QAR83" s="6"/>
      <c r="QAS83" s="6"/>
      <c r="QAT83" s="6"/>
      <c r="QAU83" s="6"/>
      <c r="QAV83" s="6"/>
      <c r="QAW83" s="6"/>
      <c r="QAX83" s="6"/>
      <c r="QAY83" s="6"/>
      <c r="QAZ83" s="6"/>
      <c r="QBA83" s="6"/>
      <c r="QBB83" s="6"/>
      <c r="QBC83" s="6"/>
      <c r="QBD83" s="6"/>
      <c r="QBE83" s="6"/>
      <c r="QBF83" s="6"/>
      <c r="QBG83" s="6"/>
      <c r="QBH83" s="6"/>
      <c r="QBI83" s="6"/>
      <c r="QBJ83" s="6"/>
      <c r="QBK83" s="6"/>
      <c r="QBL83" s="6"/>
      <c r="QBM83" s="6"/>
      <c r="QBN83" s="6"/>
      <c r="QBO83" s="6"/>
      <c r="QBP83" s="6"/>
      <c r="QBQ83" s="6"/>
      <c r="QBR83" s="6"/>
      <c r="QBS83" s="6"/>
      <c r="QBT83" s="6"/>
      <c r="QBU83" s="6"/>
      <c r="QBV83" s="6"/>
      <c r="QBW83" s="6"/>
      <c r="QBX83" s="6"/>
      <c r="QBY83" s="6"/>
      <c r="QBZ83" s="6"/>
      <c r="QCA83" s="6"/>
      <c r="QCB83" s="6"/>
      <c r="QCC83" s="6"/>
      <c r="QCD83" s="6"/>
      <c r="QCE83" s="6"/>
      <c r="QCF83" s="6"/>
      <c r="QCG83" s="6"/>
      <c r="QCH83" s="6"/>
      <c r="QCI83" s="6"/>
      <c r="QCJ83" s="6"/>
      <c r="QCK83" s="6"/>
      <c r="QCL83" s="6"/>
      <c r="QCM83" s="6"/>
      <c r="QCN83" s="6"/>
      <c r="QCO83" s="6"/>
      <c r="QCP83" s="6"/>
      <c r="QCQ83" s="6"/>
      <c r="QCR83" s="6"/>
      <c r="QCS83" s="6"/>
      <c r="QCT83" s="6"/>
      <c r="QCU83" s="6"/>
      <c r="QCV83" s="6"/>
      <c r="QCW83" s="6"/>
      <c r="QCX83" s="6"/>
      <c r="QCY83" s="6"/>
      <c r="QCZ83" s="6"/>
      <c r="QDA83" s="6"/>
      <c r="QDB83" s="6"/>
      <c r="QDC83" s="6"/>
      <c r="QDD83" s="6"/>
      <c r="QDE83" s="6"/>
      <c r="QDF83" s="6"/>
      <c r="QDG83" s="6"/>
      <c r="QDH83" s="6"/>
      <c r="QDI83" s="6"/>
      <c r="QDJ83" s="6"/>
      <c r="QDK83" s="6"/>
      <c r="QDL83" s="6"/>
      <c r="QDM83" s="6"/>
      <c r="QDN83" s="6"/>
      <c r="QDO83" s="6"/>
      <c r="QDP83" s="6"/>
      <c r="QDQ83" s="6"/>
      <c r="QDR83" s="6"/>
      <c r="QDS83" s="6"/>
      <c r="QDT83" s="6"/>
      <c r="QDU83" s="6"/>
      <c r="QDV83" s="6"/>
      <c r="QDW83" s="6"/>
      <c r="QDX83" s="6"/>
      <c r="QDY83" s="6"/>
      <c r="QDZ83" s="6"/>
      <c r="QEA83" s="6"/>
      <c r="QEB83" s="6"/>
      <c r="QEC83" s="6"/>
      <c r="QED83" s="6"/>
      <c r="QEE83" s="6"/>
      <c r="QEF83" s="6"/>
      <c r="QEG83" s="6"/>
      <c r="QEH83" s="6"/>
      <c r="QEI83" s="6"/>
      <c r="QEJ83" s="6"/>
      <c r="QEK83" s="6"/>
      <c r="QEL83" s="6"/>
      <c r="QEM83" s="6"/>
      <c r="QEN83" s="6"/>
      <c r="QEO83" s="6"/>
      <c r="QEP83" s="6"/>
      <c r="QEQ83" s="6"/>
      <c r="QER83" s="6"/>
      <c r="QES83" s="6"/>
      <c r="QET83" s="6"/>
      <c r="QEU83" s="6"/>
      <c r="QEV83" s="6"/>
      <c r="QEW83" s="6"/>
      <c r="QEX83" s="6"/>
      <c r="QEY83" s="6"/>
      <c r="QEZ83" s="6"/>
      <c r="QFA83" s="6"/>
      <c r="QFB83" s="6"/>
      <c r="QFC83" s="6"/>
      <c r="QFD83" s="6"/>
      <c r="QFE83" s="6"/>
      <c r="QFF83" s="6"/>
      <c r="QFG83" s="6"/>
      <c r="QFH83" s="6"/>
      <c r="QFI83" s="6"/>
      <c r="QFJ83" s="6"/>
      <c r="QFK83" s="6"/>
      <c r="QFL83" s="6"/>
      <c r="QFM83" s="6"/>
      <c r="QFN83" s="6"/>
      <c r="QFO83" s="6"/>
      <c r="QFP83" s="6"/>
      <c r="QFQ83" s="6"/>
      <c r="QFR83" s="6"/>
      <c r="QFS83" s="6"/>
      <c r="QFT83" s="6"/>
      <c r="QFU83" s="6"/>
      <c r="QFV83" s="6"/>
      <c r="QFW83" s="6"/>
      <c r="QFX83" s="6"/>
      <c r="QFY83" s="6"/>
      <c r="QFZ83" s="6"/>
      <c r="QGA83" s="6"/>
      <c r="QGB83" s="6"/>
      <c r="QGC83" s="6"/>
      <c r="QGD83" s="6"/>
      <c r="QGE83" s="6"/>
      <c r="QGF83" s="6"/>
      <c r="QGG83" s="6"/>
      <c r="QGH83" s="6"/>
      <c r="QGI83" s="6"/>
      <c r="QGJ83" s="6"/>
      <c r="QGK83" s="6"/>
      <c r="QGL83" s="6"/>
      <c r="QGM83" s="6"/>
      <c r="QGN83" s="6"/>
      <c r="QGO83" s="6"/>
      <c r="QGP83" s="6"/>
      <c r="QGQ83" s="6"/>
      <c r="QGR83" s="6"/>
      <c r="QGS83" s="6"/>
      <c r="QGT83" s="6"/>
      <c r="QGU83" s="6"/>
      <c r="QGV83" s="6"/>
      <c r="QGW83" s="6"/>
      <c r="QGX83" s="6"/>
      <c r="QGY83" s="6"/>
      <c r="QGZ83" s="6"/>
      <c r="QHA83" s="6"/>
      <c r="QHB83" s="6"/>
      <c r="QHC83" s="6"/>
      <c r="QHD83" s="6"/>
      <c r="QHE83" s="6"/>
      <c r="QHF83" s="6"/>
      <c r="QHG83" s="6"/>
      <c r="QHH83" s="6"/>
      <c r="QHI83" s="6"/>
      <c r="QHJ83" s="6"/>
      <c r="QHK83" s="6"/>
      <c r="QHL83" s="6"/>
      <c r="QHM83" s="6"/>
      <c r="QHN83" s="6"/>
      <c r="QHO83" s="6"/>
      <c r="QHP83" s="6"/>
      <c r="QHQ83" s="6"/>
      <c r="QHR83" s="6"/>
      <c r="QHS83" s="6"/>
      <c r="QHT83" s="6"/>
      <c r="QHU83" s="6"/>
      <c r="QHV83" s="6"/>
      <c r="QHW83" s="6"/>
      <c r="QHX83" s="6"/>
      <c r="QHY83" s="6"/>
      <c r="QHZ83" s="6"/>
      <c r="QIA83" s="6"/>
      <c r="QIB83" s="6"/>
      <c r="QIC83" s="6"/>
      <c r="QID83" s="6"/>
      <c r="QIE83" s="6"/>
      <c r="QIF83" s="6"/>
      <c r="QIG83" s="6"/>
      <c r="QIH83" s="6"/>
      <c r="QII83" s="6"/>
      <c r="QIJ83" s="6"/>
      <c r="QIK83" s="6"/>
      <c r="QIL83" s="6"/>
      <c r="QIM83" s="6"/>
      <c r="QIN83" s="6"/>
      <c r="QIO83" s="6"/>
      <c r="QIP83" s="6"/>
      <c r="QIQ83" s="6"/>
      <c r="QIR83" s="6"/>
      <c r="QIS83" s="6"/>
      <c r="QIT83" s="6"/>
      <c r="QIU83" s="6"/>
      <c r="QIV83" s="6"/>
      <c r="QIW83" s="6"/>
      <c r="QIX83" s="6"/>
      <c r="QIY83" s="6"/>
      <c r="QIZ83" s="6"/>
      <c r="QJA83" s="6"/>
      <c r="QJB83" s="6"/>
      <c r="QJC83" s="6"/>
      <c r="QJD83" s="6"/>
      <c r="QJE83" s="6"/>
      <c r="QJF83" s="6"/>
      <c r="QJG83" s="6"/>
      <c r="QJH83" s="6"/>
      <c r="QJI83" s="6"/>
      <c r="QJJ83" s="6"/>
      <c r="QJK83" s="6"/>
      <c r="QJL83" s="6"/>
      <c r="QJM83" s="6"/>
      <c r="QJT83" s="6"/>
      <c r="QJU83" s="6"/>
      <c r="QJV83" s="6"/>
      <c r="QJW83" s="6"/>
      <c r="QJX83" s="6"/>
      <c r="QJY83" s="6"/>
      <c r="QJZ83" s="6"/>
      <c r="QKA83" s="6"/>
      <c r="QKB83" s="6"/>
      <c r="QKC83" s="6"/>
      <c r="QKD83" s="6"/>
      <c r="QKE83" s="6"/>
      <c r="QKF83" s="6"/>
      <c r="QKG83" s="6"/>
      <c r="QKH83" s="6"/>
      <c r="QKI83" s="6"/>
      <c r="QKJ83" s="6"/>
      <c r="QKK83" s="6"/>
      <c r="QKL83" s="6"/>
      <c r="QKM83" s="6"/>
      <c r="QKN83" s="6"/>
      <c r="QKO83" s="6"/>
      <c r="QKP83" s="6"/>
      <c r="QKQ83" s="6"/>
      <c r="QKR83" s="6"/>
      <c r="QKS83" s="6"/>
      <c r="QKT83" s="6"/>
      <c r="QKU83" s="6"/>
      <c r="QKV83" s="6"/>
      <c r="QKW83" s="6"/>
      <c r="QKX83" s="6"/>
      <c r="QKY83" s="6"/>
      <c r="QKZ83" s="6"/>
      <c r="QLA83" s="6"/>
      <c r="QLB83" s="6"/>
      <c r="QLC83" s="6"/>
      <c r="QLD83" s="6"/>
      <c r="QLE83" s="6"/>
      <c r="QLF83" s="6"/>
      <c r="QLG83" s="6"/>
      <c r="QLH83" s="6"/>
      <c r="QLI83" s="6"/>
      <c r="QLJ83" s="6"/>
      <c r="QLK83" s="6"/>
      <c r="QLL83" s="6"/>
      <c r="QLM83" s="6"/>
      <c r="QLN83" s="6"/>
      <c r="QLO83" s="6"/>
      <c r="QLP83" s="6"/>
      <c r="QLQ83" s="6"/>
      <c r="QLR83" s="6"/>
      <c r="QLS83" s="6"/>
      <c r="QLT83" s="6"/>
      <c r="QLU83" s="6"/>
      <c r="QLV83" s="6"/>
      <c r="QLW83" s="6"/>
      <c r="QLX83" s="6"/>
      <c r="QLY83" s="6"/>
      <c r="QLZ83" s="6"/>
      <c r="QMA83" s="6"/>
      <c r="QMB83" s="6"/>
      <c r="QMC83" s="6"/>
      <c r="QMD83" s="6"/>
      <c r="QME83" s="6"/>
      <c r="QMF83" s="6"/>
      <c r="QMG83" s="6"/>
      <c r="QMH83" s="6"/>
      <c r="QMI83" s="6"/>
      <c r="QMJ83" s="6"/>
      <c r="QMK83" s="6"/>
      <c r="QML83" s="6"/>
      <c r="QMM83" s="6"/>
      <c r="QMN83" s="6"/>
      <c r="QMO83" s="6"/>
      <c r="QMP83" s="6"/>
      <c r="QMQ83" s="6"/>
      <c r="QMR83" s="6"/>
      <c r="QMS83" s="6"/>
      <c r="QMT83" s="6"/>
      <c r="QMU83" s="6"/>
      <c r="QMV83" s="6"/>
      <c r="QMW83" s="6"/>
      <c r="QMX83" s="6"/>
      <c r="QMY83" s="6"/>
      <c r="QMZ83" s="6"/>
      <c r="QNA83" s="6"/>
      <c r="QNB83" s="6"/>
      <c r="QNC83" s="6"/>
      <c r="QND83" s="6"/>
      <c r="QNE83" s="6"/>
      <c r="QNF83" s="6"/>
      <c r="QNG83" s="6"/>
      <c r="QNH83" s="6"/>
      <c r="QNI83" s="6"/>
      <c r="QNJ83" s="6"/>
      <c r="QNK83" s="6"/>
      <c r="QNL83" s="6"/>
      <c r="QNM83" s="6"/>
      <c r="QNN83" s="6"/>
      <c r="QNO83" s="6"/>
      <c r="QNP83" s="6"/>
      <c r="QNQ83" s="6"/>
      <c r="QNR83" s="6"/>
      <c r="QNS83" s="6"/>
      <c r="QNT83" s="6"/>
      <c r="QNU83" s="6"/>
      <c r="QNV83" s="6"/>
      <c r="QNW83" s="6"/>
      <c r="QNX83" s="6"/>
      <c r="QNY83" s="6"/>
      <c r="QNZ83" s="6"/>
      <c r="QOA83" s="6"/>
      <c r="QOB83" s="6"/>
      <c r="QOC83" s="6"/>
      <c r="QOD83" s="6"/>
      <c r="QOE83" s="6"/>
      <c r="QOF83" s="6"/>
      <c r="QOG83" s="6"/>
      <c r="QOH83" s="6"/>
      <c r="QOI83" s="6"/>
      <c r="QOJ83" s="6"/>
      <c r="QOK83" s="6"/>
      <c r="QOL83" s="6"/>
      <c r="QOM83" s="6"/>
      <c r="QON83" s="6"/>
      <c r="QOO83" s="6"/>
      <c r="QOP83" s="6"/>
      <c r="QOQ83" s="6"/>
      <c r="QOR83" s="6"/>
      <c r="QOS83" s="6"/>
      <c r="QOT83" s="6"/>
      <c r="QOU83" s="6"/>
      <c r="QOV83" s="6"/>
      <c r="QOW83" s="6"/>
      <c r="QOX83" s="6"/>
      <c r="QOY83" s="6"/>
      <c r="QOZ83" s="6"/>
      <c r="QPA83" s="6"/>
      <c r="QPB83" s="6"/>
      <c r="QPC83" s="6"/>
      <c r="QPD83" s="6"/>
      <c r="QPE83" s="6"/>
      <c r="QPF83" s="6"/>
      <c r="QPG83" s="6"/>
      <c r="QPH83" s="6"/>
      <c r="QPI83" s="6"/>
      <c r="QPJ83" s="6"/>
      <c r="QPK83" s="6"/>
      <c r="QPL83" s="6"/>
      <c r="QPM83" s="6"/>
      <c r="QPN83" s="6"/>
      <c r="QPO83" s="6"/>
      <c r="QPP83" s="6"/>
      <c r="QPQ83" s="6"/>
      <c r="QPR83" s="6"/>
      <c r="QPS83" s="6"/>
      <c r="QPT83" s="6"/>
      <c r="QPU83" s="6"/>
      <c r="QPV83" s="6"/>
      <c r="QPW83" s="6"/>
      <c r="QPX83" s="6"/>
      <c r="QPY83" s="6"/>
      <c r="QPZ83" s="6"/>
      <c r="QQA83" s="6"/>
      <c r="QQB83" s="6"/>
      <c r="QQC83" s="6"/>
      <c r="QQD83" s="6"/>
      <c r="QQE83" s="6"/>
      <c r="QQF83" s="6"/>
      <c r="QQG83" s="6"/>
      <c r="QQH83" s="6"/>
      <c r="QQI83" s="6"/>
      <c r="QQJ83" s="6"/>
      <c r="QQK83" s="6"/>
      <c r="QQL83" s="6"/>
      <c r="QQM83" s="6"/>
      <c r="QQN83" s="6"/>
      <c r="QQO83" s="6"/>
      <c r="QQP83" s="6"/>
      <c r="QQQ83" s="6"/>
      <c r="QQR83" s="6"/>
      <c r="QQS83" s="6"/>
      <c r="QQT83" s="6"/>
      <c r="QQU83" s="6"/>
      <c r="QQV83" s="6"/>
      <c r="QQW83" s="6"/>
      <c r="QQX83" s="6"/>
      <c r="QQY83" s="6"/>
      <c r="QQZ83" s="6"/>
      <c r="QRA83" s="6"/>
      <c r="QRB83" s="6"/>
      <c r="QRC83" s="6"/>
      <c r="QRD83" s="6"/>
      <c r="QRE83" s="6"/>
      <c r="QRF83" s="6"/>
      <c r="QRG83" s="6"/>
      <c r="QRH83" s="6"/>
      <c r="QRI83" s="6"/>
      <c r="QRJ83" s="6"/>
      <c r="QRK83" s="6"/>
      <c r="QRL83" s="6"/>
      <c r="QRM83" s="6"/>
      <c r="QRN83" s="6"/>
      <c r="QRO83" s="6"/>
      <c r="QRP83" s="6"/>
      <c r="QRQ83" s="6"/>
      <c r="QRR83" s="6"/>
      <c r="QRS83" s="6"/>
      <c r="QRT83" s="6"/>
      <c r="QRU83" s="6"/>
      <c r="QRV83" s="6"/>
      <c r="QRW83" s="6"/>
      <c r="QRX83" s="6"/>
      <c r="QRY83" s="6"/>
      <c r="QRZ83" s="6"/>
      <c r="QSA83" s="6"/>
      <c r="QSB83" s="6"/>
      <c r="QSC83" s="6"/>
      <c r="QSD83" s="6"/>
      <c r="QSE83" s="6"/>
      <c r="QSF83" s="6"/>
      <c r="QSG83" s="6"/>
      <c r="QSH83" s="6"/>
      <c r="QSI83" s="6"/>
      <c r="QSJ83" s="6"/>
      <c r="QSK83" s="6"/>
      <c r="QSL83" s="6"/>
      <c r="QSM83" s="6"/>
      <c r="QSN83" s="6"/>
      <c r="QSO83" s="6"/>
      <c r="QSP83" s="6"/>
      <c r="QSQ83" s="6"/>
      <c r="QSR83" s="6"/>
      <c r="QSS83" s="6"/>
      <c r="QST83" s="6"/>
      <c r="QSU83" s="6"/>
      <c r="QSV83" s="6"/>
      <c r="QSW83" s="6"/>
      <c r="QSX83" s="6"/>
      <c r="QSY83" s="6"/>
      <c r="QSZ83" s="6"/>
      <c r="QTA83" s="6"/>
      <c r="QTB83" s="6"/>
      <c r="QTC83" s="6"/>
      <c r="QTD83" s="6"/>
      <c r="QTE83" s="6"/>
      <c r="QTF83" s="6"/>
      <c r="QTG83" s="6"/>
      <c r="QTH83" s="6"/>
      <c r="QTI83" s="6"/>
      <c r="QTP83" s="6"/>
      <c r="QTQ83" s="6"/>
      <c r="QTR83" s="6"/>
      <c r="QTS83" s="6"/>
      <c r="QTT83" s="6"/>
      <c r="QTU83" s="6"/>
      <c r="QTV83" s="6"/>
      <c r="QTW83" s="6"/>
      <c r="QTX83" s="6"/>
      <c r="QTY83" s="6"/>
      <c r="QTZ83" s="6"/>
      <c r="QUA83" s="6"/>
      <c r="QUB83" s="6"/>
      <c r="QUC83" s="6"/>
      <c r="QUD83" s="6"/>
      <c r="QUE83" s="6"/>
      <c r="QUF83" s="6"/>
      <c r="QUG83" s="6"/>
      <c r="QUH83" s="6"/>
      <c r="QUI83" s="6"/>
      <c r="QUJ83" s="6"/>
      <c r="QUK83" s="6"/>
      <c r="QUL83" s="6"/>
      <c r="QUM83" s="6"/>
      <c r="QUN83" s="6"/>
      <c r="QUO83" s="6"/>
      <c r="QUP83" s="6"/>
      <c r="QUQ83" s="6"/>
      <c r="QUR83" s="6"/>
      <c r="QUS83" s="6"/>
      <c r="QUT83" s="6"/>
      <c r="QUU83" s="6"/>
      <c r="QUV83" s="6"/>
      <c r="QUW83" s="6"/>
      <c r="QUX83" s="6"/>
      <c r="QUY83" s="6"/>
      <c r="QUZ83" s="6"/>
      <c r="QVA83" s="6"/>
      <c r="QVB83" s="6"/>
      <c r="QVC83" s="6"/>
      <c r="QVD83" s="6"/>
      <c r="QVE83" s="6"/>
      <c r="QVF83" s="6"/>
      <c r="QVG83" s="6"/>
      <c r="QVH83" s="6"/>
      <c r="QVI83" s="6"/>
      <c r="QVJ83" s="6"/>
      <c r="QVK83" s="6"/>
      <c r="QVL83" s="6"/>
      <c r="QVM83" s="6"/>
      <c r="QVN83" s="6"/>
      <c r="QVO83" s="6"/>
      <c r="QVP83" s="6"/>
      <c r="QVQ83" s="6"/>
      <c r="QVR83" s="6"/>
      <c r="QVS83" s="6"/>
      <c r="QVT83" s="6"/>
      <c r="QVU83" s="6"/>
      <c r="QVV83" s="6"/>
      <c r="QVW83" s="6"/>
      <c r="QVX83" s="6"/>
      <c r="QVY83" s="6"/>
      <c r="QVZ83" s="6"/>
      <c r="QWA83" s="6"/>
      <c r="QWB83" s="6"/>
      <c r="QWC83" s="6"/>
      <c r="QWD83" s="6"/>
      <c r="QWE83" s="6"/>
      <c r="QWF83" s="6"/>
      <c r="QWG83" s="6"/>
      <c r="QWH83" s="6"/>
      <c r="QWI83" s="6"/>
      <c r="QWJ83" s="6"/>
      <c r="QWK83" s="6"/>
      <c r="QWL83" s="6"/>
      <c r="QWM83" s="6"/>
      <c r="QWN83" s="6"/>
      <c r="QWO83" s="6"/>
      <c r="QWP83" s="6"/>
      <c r="QWQ83" s="6"/>
      <c r="QWR83" s="6"/>
      <c r="QWS83" s="6"/>
      <c r="QWT83" s="6"/>
      <c r="QWU83" s="6"/>
      <c r="QWV83" s="6"/>
      <c r="QWW83" s="6"/>
      <c r="QWX83" s="6"/>
      <c r="QWY83" s="6"/>
      <c r="QWZ83" s="6"/>
      <c r="QXA83" s="6"/>
      <c r="QXB83" s="6"/>
      <c r="QXC83" s="6"/>
      <c r="QXD83" s="6"/>
      <c r="QXE83" s="6"/>
      <c r="QXF83" s="6"/>
      <c r="QXG83" s="6"/>
      <c r="QXH83" s="6"/>
      <c r="QXI83" s="6"/>
      <c r="QXJ83" s="6"/>
      <c r="QXK83" s="6"/>
      <c r="QXL83" s="6"/>
      <c r="QXM83" s="6"/>
      <c r="QXN83" s="6"/>
      <c r="QXO83" s="6"/>
      <c r="QXP83" s="6"/>
      <c r="QXQ83" s="6"/>
      <c r="QXR83" s="6"/>
      <c r="QXS83" s="6"/>
      <c r="QXT83" s="6"/>
      <c r="QXU83" s="6"/>
      <c r="QXV83" s="6"/>
      <c r="QXW83" s="6"/>
      <c r="QXX83" s="6"/>
      <c r="QXY83" s="6"/>
      <c r="QXZ83" s="6"/>
      <c r="QYA83" s="6"/>
      <c r="QYB83" s="6"/>
      <c r="QYC83" s="6"/>
      <c r="QYD83" s="6"/>
      <c r="QYE83" s="6"/>
      <c r="QYF83" s="6"/>
      <c r="QYG83" s="6"/>
      <c r="QYH83" s="6"/>
      <c r="QYI83" s="6"/>
      <c r="QYJ83" s="6"/>
      <c r="QYK83" s="6"/>
      <c r="QYL83" s="6"/>
      <c r="QYM83" s="6"/>
      <c r="QYN83" s="6"/>
      <c r="QYO83" s="6"/>
      <c r="QYP83" s="6"/>
      <c r="QYQ83" s="6"/>
      <c r="QYR83" s="6"/>
      <c r="QYS83" s="6"/>
      <c r="QYT83" s="6"/>
      <c r="QYU83" s="6"/>
      <c r="QYV83" s="6"/>
      <c r="QYW83" s="6"/>
      <c r="QYX83" s="6"/>
      <c r="QYY83" s="6"/>
      <c r="QYZ83" s="6"/>
      <c r="QZA83" s="6"/>
      <c r="QZB83" s="6"/>
      <c r="QZC83" s="6"/>
      <c r="QZD83" s="6"/>
      <c r="QZE83" s="6"/>
      <c r="QZF83" s="6"/>
      <c r="QZG83" s="6"/>
      <c r="QZH83" s="6"/>
      <c r="QZI83" s="6"/>
      <c r="QZJ83" s="6"/>
      <c r="QZK83" s="6"/>
      <c r="QZL83" s="6"/>
      <c r="QZM83" s="6"/>
      <c r="QZN83" s="6"/>
      <c r="QZO83" s="6"/>
      <c r="QZP83" s="6"/>
      <c r="QZQ83" s="6"/>
      <c r="QZR83" s="6"/>
      <c r="QZS83" s="6"/>
      <c r="QZT83" s="6"/>
      <c r="QZU83" s="6"/>
      <c r="QZV83" s="6"/>
      <c r="QZW83" s="6"/>
      <c r="QZX83" s="6"/>
      <c r="QZY83" s="6"/>
      <c r="QZZ83" s="6"/>
      <c r="RAA83" s="6"/>
      <c r="RAB83" s="6"/>
      <c r="RAC83" s="6"/>
      <c r="RAD83" s="6"/>
      <c r="RAE83" s="6"/>
      <c r="RAF83" s="6"/>
      <c r="RAG83" s="6"/>
      <c r="RAH83" s="6"/>
      <c r="RAI83" s="6"/>
      <c r="RAJ83" s="6"/>
      <c r="RAK83" s="6"/>
      <c r="RAL83" s="6"/>
      <c r="RAM83" s="6"/>
      <c r="RAN83" s="6"/>
      <c r="RAO83" s="6"/>
      <c r="RAP83" s="6"/>
      <c r="RAQ83" s="6"/>
      <c r="RAR83" s="6"/>
      <c r="RAS83" s="6"/>
      <c r="RAT83" s="6"/>
      <c r="RAU83" s="6"/>
      <c r="RAV83" s="6"/>
      <c r="RAW83" s="6"/>
      <c r="RAX83" s="6"/>
      <c r="RAY83" s="6"/>
      <c r="RAZ83" s="6"/>
      <c r="RBA83" s="6"/>
      <c r="RBB83" s="6"/>
      <c r="RBC83" s="6"/>
      <c r="RBD83" s="6"/>
      <c r="RBE83" s="6"/>
      <c r="RBF83" s="6"/>
      <c r="RBG83" s="6"/>
      <c r="RBH83" s="6"/>
      <c r="RBI83" s="6"/>
      <c r="RBJ83" s="6"/>
      <c r="RBK83" s="6"/>
      <c r="RBL83" s="6"/>
      <c r="RBM83" s="6"/>
      <c r="RBN83" s="6"/>
      <c r="RBO83" s="6"/>
      <c r="RBP83" s="6"/>
      <c r="RBQ83" s="6"/>
      <c r="RBR83" s="6"/>
      <c r="RBS83" s="6"/>
      <c r="RBT83" s="6"/>
      <c r="RBU83" s="6"/>
      <c r="RBV83" s="6"/>
      <c r="RBW83" s="6"/>
      <c r="RBX83" s="6"/>
      <c r="RBY83" s="6"/>
      <c r="RBZ83" s="6"/>
      <c r="RCA83" s="6"/>
      <c r="RCB83" s="6"/>
      <c r="RCC83" s="6"/>
      <c r="RCD83" s="6"/>
      <c r="RCE83" s="6"/>
      <c r="RCF83" s="6"/>
      <c r="RCG83" s="6"/>
      <c r="RCH83" s="6"/>
      <c r="RCI83" s="6"/>
      <c r="RCJ83" s="6"/>
      <c r="RCK83" s="6"/>
      <c r="RCL83" s="6"/>
      <c r="RCM83" s="6"/>
      <c r="RCN83" s="6"/>
      <c r="RCO83" s="6"/>
      <c r="RCP83" s="6"/>
      <c r="RCQ83" s="6"/>
      <c r="RCR83" s="6"/>
      <c r="RCS83" s="6"/>
      <c r="RCT83" s="6"/>
      <c r="RCU83" s="6"/>
      <c r="RCV83" s="6"/>
      <c r="RCW83" s="6"/>
      <c r="RCX83" s="6"/>
      <c r="RCY83" s="6"/>
      <c r="RCZ83" s="6"/>
      <c r="RDA83" s="6"/>
      <c r="RDB83" s="6"/>
      <c r="RDC83" s="6"/>
      <c r="RDD83" s="6"/>
      <c r="RDE83" s="6"/>
      <c r="RDL83" s="6"/>
      <c r="RDM83" s="6"/>
      <c r="RDN83" s="6"/>
      <c r="RDO83" s="6"/>
      <c r="RDP83" s="6"/>
      <c r="RDQ83" s="6"/>
      <c r="RDR83" s="6"/>
      <c r="RDS83" s="6"/>
      <c r="RDT83" s="6"/>
      <c r="RDU83" s="6"/>
      <c r="RDV83" s="6"/>
      <c r="RDW83" s="6"/>
      <c r="RDX83" s="6"/>
      <c r="RDY83" s="6"/>
      <c r="RDZ83" s="6"/>
      <c r="REA83" s="6"/>
      <c r="REB83" s="6"/>
      <c r="REC83" s="6"/>
      <c r="RED83" s="6"/>
      <c r="REE83" s="6"/>
      <c r="REF83" s="6"/>
      <c r="REG83" s="6"/>
      <c r="REH83" s="6"/>
      <c r="REI83" s="6"/>
      <c r="REJ83" s="6"/>
      <c r="REK83" s="6"/>
      <c r="REL83" s="6"/>
      <c r="REM83" s="6"/>
      <c r="REN83" s="6"/>
      <c r="REO83" s="6"/>
      <c r="REP83" s="6"/>
      <c r="REQ83" s="6"/>
      <c r="RER83" s="6"/>
      <c r="RES83" s="6"/>
      <c r="RET83" s="6"/>
      <c r="REU83" s="6"/>
      <c r="REV83" s="6"/>
      <c r="REW83" s="6"/>
      <c r="REX83" s="6"/>
      <c r="REY83" s="6"/>
      <c r="REZ83" s="6"/>
      <c r="RFA83" s="6"/>
      <c r="RFB83" s="6"/>
      <c r="RFC83" s="6"/>
      <c r="RFD83" s="6"/>
      <c r="RFE83" s="6"/>
      <c r="RFF83" s="6"/>
      <c r="RFG83" s="6"/>
      <c r="RFH83" s="6"/>
      <c r="RFI83" s="6"/>
      <c r="RFJ83" s="6"/>
      <c r="RFK83" s="6"/>
      <c r="RFL83" s="6"/>
      <c r="RFM83" s="6"/>
      <c r="RFN83" s="6"/>
      <c r="RFO83" s="6"/>
      <c r="RFP83" s="6"/>
      <c r="RFQ83" s="6"/>
      <c r="RFR83" s="6"/>
      <c r="RFS83" s="6"/>
      <c r="RFT83" s="6"/>
      <c r="RFU83" s="6"/>
      <c r="RFV83" s="6"/>
      <c r="RFW83" s="6"/>
      <c r="RFX83" s="6"/>
      <c r="RFY83" s="6"/>
      <c r="RFZ83" s="6"/>
      <c r="RGA83" s="6"/>
      <c r="RGB83" s="6"/>
      <c r="RGC83" s="6"/>
      <c r="RGD83" s="6"/>
      <c r="RGE83" s="6"/>
      <c r="RGF83" s="6"/>
      <c r="RGG83" s="6"/>
      <c r="RGH83" s="6"/>
      <c r="RGI83" s="6"/>
      <c r="RGJ83" s="6"/>
      <c r="RGK83" s="6"/>
      <c r="RGL83" s="6"/>
      <c r="RGM83" s="6"/>
      <c r="RGN83" s="6"/>
      <c r="RGO83" s="6"/>
      <c r="RGP83" s="6"/>
      <c r="RGQ83" s="6"/>
      <c r="RGR83" s="6"/>
      <c r="RGS83" s="6"/>
      <c r="RGT83" s="6"/>
      <c r="RGU83" s="6"/>
      <c r="RGV83" s="6"/>
      <c r="RGW83" s="6"/>
      <c r="RGX83" s="6"/>
      <c r="RGY83" s="6"/>
      <c r="RGZ83" s="6"/>
      <c r="RHA83" s="6"/>
      <c r="RHB83" s="6"/>
      <c r="RHC83" s="6"/>
      <c r="RHD83" s="6"/>
      <c r="RHE83" s="6"/>
      <c r="RHF83" s="6"/>
      <c r="RHG83" s="6"/>
      <c r="RHH83" s="6"/>
      <c r="RHI83" s="6"/>
      <c r="RHJ83" s="6"/>
      <c r="RHK83" s="6"/>
      <c r="RHL83" s="6"/>
      <c r="RHM83" s="6"/>
      <c r="RHN83" s="6"/>
      <c r="RHO83" s="6"/>
      <c r="RHP83" s="6"/>
      <c r="RHQ83" s="6"/>
      <c r="RHR83" s="6"/>
      <c r="RHS83" s="6"/>
      <c r="RHT83" s="6"/>
      <c r="RHU83" s="6"/>
      <c r="RHV83" s="6"/>
      <c r="RHW83" s="6"/>
      <c r="RHX83" s="6"/>
      <c r="RHY83" s="6"/>
      <c r="RHZ83" s="6"/>
      <c r="RIA83" s="6"/>
      <c r="RIB83" s="6"/>
      <c r="RIC83" s="6"/>
      <c r="RID83" s="6"/>
      <c r="RIE83" s="6"/>
      <c r="RIF83" s="6"/>
      <c r="RIG83" s="6"/>
      <c r="RIH83" s="6"/>
      <c r="RII83" s="6"/>
      <c r="RIJ83" s="6"/>
      <c r="RIK83" s="6"/>
      <c r="RIL83" s="6"/>
      <c r="RIM83" s="6"/>
      <c r="RIN83" s="6"/>
      <c r="RIO83" s="6"/>
      <c r="RIP83" s="6"/>
      <c r="RIQ83" s="6"/>
      <c r="RIR83" s="6"/>
      <c r="RIS83" s="6"/>
      <c r="RIT83" s="6"/>
      <c r="RIU83" s="6"/>
      <c r="RIV83" s="6"/>
      <c r="RIW83" s="6"/>
      <c r="RIX83" s="6"/>
      <c r="RIY83" s="6"/>
      <c r="RIZ83" s="6"/>
      <c r="RJA83" s="6"/>
      <c r="RJB83" s="6"/>
      <c r="RJC83" s="6"/>
      <c r="RJD83" s="6"/>
      <c r="RJE83" s="6"/>
      <c r="RJF83" s="6"/>
      <c r="RJG83" s="6"/>
      <c r="RJH83" s="6"/>
      <c r="RJI83" s="6"/>
      <c r="RJJ83" s="6"/>
      <c r="RJK83" s="6"/>
      <c r="RJL83" s="6"/>
      <c r="RJM83" s="6"/>
      <c r="RJN83" s="6"/>
      <c r="RJO83" s="6"/>
      <c r="RJP83" s="6"/>
      <c r="RJQ83" s="6"/>
      <c r="RJR83" s="6"/>
      <c r="RJS83" s="6"/>
      <c r="RJT83" s="6"/>
      <c r="RJU83" s="6"/>
      <c r="RJV83" s="6"/>
      <c r="RJW83" s="6"/>
      <c r="RJX83" s="6"/>
      <c r="RJY83" s="6"/>
      <c r="RJZ83" s="6"/>
      <c r="RKA83" s="6"/>
      <c r="RKB83" s="6"/>
      <c r="RKC83" s="6"/>
      <c r="RKD83" s="6"/>
      <c r="RKE83" s="6"/>
      <c r="RKF83" s="6"/>
      <c r="RKG83" s="6"/>
      <c r="RKH83" s="6"/>
      <c r="RKI83" s="6"/>
      <c r="RKJ83" s="6"/>
      <c r="RKK83" s="6"/>
      <c r="RKL83" s="6"/>
      <c r="RKM83" s="6"/>
      <c r="RKN83" s="6"/>
      <c r="RKO83" s="6"/>
      <c r="RKP83" s="6"/>
      <c r="RKQ83" s="6"/>
      <c r="RKR83" s="6"/>
      <c r="RKS83" s="6"/>
      <c r="RKT83" s="6"/>
      <c r="RKU83" s="6"/>
      <c r="RKV83" s="6"/>
      <c r="RKW83" s="6"/>
      <c r="RKX83" s="6"/>
      <c r="RKY83" s="6"/>
      <c r="RKZ83" s="6"/>
      <c r="RLA83" s="6"/>
      <c r="RLB83" s="6"/>
      <c r="RLC83" s="6"/>
      <c r="RLD83" s="6"/>
      <c r="RLE83" s="6"/>
      <c r="RLF83" s="6"/>
      <c r="RLG83" s="6"/>
      <c r="RLH83" s="6"/>
      <c r="RLI83" s="6"/>
      <c r="RLJ83" s="6"/>
      <c r="RLK83" s="6"/>
      <c r="RLL83" s="6"/>
      <c r="RLM83" s="6"/>
      <c r="RLN83" s="6"/>
      <c r="RLO83" s="6"/>
      <c r="RLP83" s="6"/>
      <c r="RLQ83" s="6"/>
      <c r="RLR83" s="6"/>
      <c r="RLS83" s="6"/>
      <c r="RLT83" s="6"/>
      <c r="RLU83" s="6"/>
      <c r="RLV83" s="6"/>
      <c r="RLW83" s="6"/>
      <c r="RLX83" s="6"/>
      <c r="RLY83" s="6"/>
      <c r="RLZ83" s="6"/>
      <c r="RMA83" s="6"/>
      <c r="RMB83" s="6"/>
      <c r="RMC83" s="6"/>
      <c r="RMD83" s="6"/>
      <c r="RME83" s="6"/>
      <c r="RMF83" s="6"/>
      <c r="RMG83" s="6"/>
      <c r="RMH83" s="6"/>
      <c r="RMI83" s="6"/>
      <c r="RMJ83" s="6"/>
      <c r="RMK83" s="6"/>
      <c r="RML83" s="6"/>
      <c r="RMM83" s="6"/>
      <c r="RMN83" s="6"/>
      <c r="RMO83" s="6"/>
      <c r="RMP83" s="6"/>
      <c r="RMQ83" s="6"/>
      <c r="RMR83" s="6"/>
      <c r="RMS83" s="6"/>
      <c r="RMT83" s="6"/>
      <c r="RMU83" s="6"/>
      <c r="RMV83" s="6"/>
      <c r="RMW83" s="6"/>
      <c r="RMX83" s="6"/>
      <c r="RMY83" s="6"/>
      <c r="RMZ83" s="6"/>
      <c r="RNA83" s="6"/>
      <c r="RNH83" s="6"/>
      <c r="RNI83" s="6"/>
      <c r="RNJ83" s="6"/>
      <c r="RNK83" s="6"/>
      <c r="RNL83" s="6"/>
      <c r="RNM83" s="6"/>
      <c r="RNN83" s="6"/>
      <c r="RNO83" s="6"/>
      <c r="RNP83" s="6"/>
      <c r="RNQ83" s="6"/>
      <c r="RNR83" s="6"/>
      <c r="RNS83" s="6"/>
      <c r="RNT83" s="6"/>
      <c r="RNU83" s="6"/>
      <c r="RNV83" s="6"/>
      <c r="RNW83" s="6"/>
      <c r="RNX83" s="6"/>
      <c r="RNY83" s="6"/>
      <c r="RNZ83" s="6"/>
      <c r="ROA83" s="6"/>
      <c r="ROB83" s="6"/>
      <c r="ROC83" s="6"/>
      <c r="ROD83" s="6"/>
      <c r="ROE83" s="6"/>
      <c r="ROF83" s="6"/>
      <c r="ROG83" s="6"/>
      <c r="ROH83" s="6"/>
      <c r="ROI83" s="6"/>
      <c r="ROJ83" s="6"/>
      <c r="ROK83" s="6"/>
      <c r="ROL83" s="6"/>
      <c r="ROM83" s="6"/>
      <c r="RON83" s="6"/>
      <c r="ROO83" s="6"/>
      <c r="ROP83" s="6"/>
      <c r="ROQ83" s="6"/>
      <c r="ROR83" s="6"/>
      <c r="ROS83" s="6"/>
      <c r="ROT83" s="6"/>
      <c r="ROU83" s="6"/>
      <c r="ROV83" s="6"/>
      <c r="ROW83" s="6"/>
      <c r="ROX83" s="6"/>
      <c r="ROY83" s="6"/>
      <c r="ROZ83" s="6"/>
      <c r="RPA83" s="6"/>
      <c r="RPB83" s="6"/>
      <c r="RPC83" s="6"/>
      <c r="RPD83" s="6"/>
      <c r="RPE83" s="6"/>
      <c r="RPF83" s="6"/>
      <c r="RPG83" s="6"/>
      <c r="RPH83" s="6"/>
      <c r="RPI83" s="6"/>
      <c r="RPJ83" s="6"/>
      <c r="RPK83" s="6"/>
      <c r="RPL83" s="6"/>
      <c r="RPM83" s="6"/>
      <c r="RPN83" s="6"/>
      <c r="RPO83" s="6"/>
      <c r="RPP83" s="6"/>
      <c r="RPQ83" s="6"/>
      <c r="RPR83" s="6"/>
      <c r="RPS83" s="6"/>
      <c r="RPT83" s="6"/>
      <c r="RPU83" s="6"/>
      <c r="RPV83" s="6"/>
      <c r="RPW83" s="6"/>
      <c r="RPX83" s="6"/>
      <c r="RPY83" s="6"/>
      <c r="RPZ83" s="6"/>
      <c r="RQA83" s="6"/>
      <c r="RQB83" s="6"/>
      <c r="RQC83" s="6"/>
      <c r="RQD83" s="6"/>
      <c r="RQE83" s="6"/>
      <c r="RQF83" s="6"/>
      <c r="RQG83" s="6"/>
      <c r="RQH83" s="6"/>
      <c r="RQI83" s="6"/>
      <c r="RQJ83" s="6"/>
      <c r="RQK83" s="6"/>
      <c r="RQL83" s="6"/>
      <c r="RQM83" s="6"/>
      <c r="RQN83" s="6"/>
      <c r="RQO83" s="6"/>
      <c r="RQP83" s="6"/>
      <c r="RQQ83" s="6"/>
      <c r="RQR83" s="6"/>
      <c r="RQS83" s="6"/>
      <c r="RQT83" s="6"/>
      <c r="RQU83" s="6"/>
      <c r="RQV83" s="6"/>
      <c r="RQW83" s="6"/>
      <c r="RQX83" s="6"/>
      <c r="RQY83" s="6"/>
      <c r="RQZ83" s="6"/>
      <c r="RRA83" s="6"/>
      <c r="RRB83" s="6"/>
      <c r="RRC83" s="6"/>
      <c r="RRD83" s="6"/>
      <c r="RRE83" s="6"/>
      <c r="RRF83" s="6"/>
      <c r="RRG83" s="6"/>
      <c r="RRH83" s="6"/>
      <c r="RRI83" s="6"/>
      <c r="RRJ83" s="6"/>
      <c r="RRK83" s="6"/>
      <c r="RRL83" s="6"/>
      <c r="RRM83" s="6"/>
      <c r="RRN83" s="6"/>
      <c r="RRO83" s="6"/>
      <c r="RRP83" s="6"/>
      <c r="RRQ83" s="6"/>
      <c r="RRR83" s="6"/>
      <c r="RRS83" s="6"/>
      <c r="RRT83" s="6"/>
      <c r="RRU83" s="6"/>
      <c r="RRV83" s="6"/>
      <c r="RRW83" s="6"/>
      <c r="RRX83" s="6"/>
      <c r="RRY83" s="6"/>
      <c r="RRZ83" s="6"/>
      <c r="RSA83" s="6"/>
      <c r="RSB83" s="6"/>
      <c r="RSC83" s="6"/>
      <c r="RSD83" s="6"/>
      <c r="RSE83" s="6"/>
      <c r="RSF83" s="6"/>
      <c r="RSG83" s="6"/>
      <c r="RSH83" s="6"/>
      <c r="RSI83" s="6"/>
      <c r="RSJ83" s="6"/>
      <c r="RSK83" s="6"/>
      <c r="RSL83" s="6"/>
      <c r="RSM83" s="6"/>
      <c r="RSN83" s="6"/>
      <c r="RSO83" s="6"/>
      <c r="RSP83" s="6"/>
      <c r="RSQ83" s="6"/>
      <c r="RSR83" s="6"/>
      <c r="RSS83" s="6"/>
      <c r="RST83" s="6"/>
      <c r="RSU83" s="6"/>
      <c r="RSV83" s="6"/>
      <c r="RSW83" s="6"/>
      <c r="RSX83" s="6"/>
      <c r="RSY83" s="6"/>
      <c r="RSZ83" s="6"/>
      <c r="RTA83" s="6"/>
      <c r="RTB83" s="6"/>
      <c r="RTC83" s="6"/>
      <c r="RTD83" s="6"/>
      <c r="RTE83" s="6"/>
      <c r="RTF83" s="6"/>
      <c r="RTG83" s="6"/>
      <c r="RTH83" s="6"/>
      <c r="RTI83" s="6"/>
      <c r="RTJ83" s="6"/>
      <c r="RTK83" s="6"/>
      <c r="RTL83" s="6"/>
      <c r="RTM83" s="6"/>
      <c r="RTN83" s="6"/>
      <c r="RTO83" s="6"/>
      <c r="RTP83" s="6"/>
      <c r="RTQ83" s="6"/>
      <c r="RTR83" s="6"/>
      <c r="RTS83" s="6"/>
      <c r="RTT83" s="6"/>
      <c r="RTU83" s="6"/>
      <c r="RTV83" s="6"/>
      <c r="RTW83" s="6"/>
      <c r="RTX83" s="6"/>
      <c r="RTY83" s="6"/>
      <c r="RTZ83" s="6"/>
      <c r="RUA83" s="6"/>
      <c r="RUB83" s="6"/>
      <c r="RUC83" s="6"/>
      <c r="RUD83" s="6"/>
      <c r="RUE83" s="6"/>
      <c r="RUF83" s="6"/>
      <c r="RUG83" s="6"/>
      <c r="RUH83" s="6"/>
      <c r="RUI83" s="6"/>
      <c r="RUJ83" s="6"/>
      <c r="RUK83" s="6"/>
      <c r="RUL83" s="6"/>
      <c r="RUM83" s="6"/>
      <c r="RUN83" s="6"/>
      <c r="RUO83" s="6"/>
      <c r="RUP83" s="6"/>
      <c r="RUQ83" s="6"/>
      <c r="RUR83" s="6"/>
      <c r="RUS83" s="6"/>
      <c r="RUT83" s="6"/>
      <c r="RUU83" s="6"/>
      <c r="RUV83" s="6"/>
      <c r="RUW83" s="6"/>
      <c r="RUX83" s="6"/>
      <c r="RUY83" s="6"/>
      <c r="RUZ83" s="6"/>
      <c r="RVA83" s="6"/>
      <c r="RVB83" s="6"/>
      <c r="RVC83" s="6"/>
      <c r="RVD83" s="6"/>
      <c r="RVE83" s="6"/>
      <c r="RVF83" s="6"/>
      <c r="RVG83" s="6"/>
      <c r="RVH83" s="6"/>
      <c r="RVI83" s="6"/>
      <c r="RVJ83" s="6"/>
      <c r="RVK83" s="6"/>
      <c r="RVL83" s="6"/>
      <c r="RVM83" s="6"/>
      <c r="RVN83" s="6"/>
      <c r="RVO83" s="6"/>
      <c r="RVP83" s="6"/>
      <c r="RVQ83" s="6"/>
      <c r="RVR83" s="6"/>
      <c r="RVS83" s="6"/>
      <c r="RVT83" s="6"/>
      <c r="RVU83" s="6"/>
      <c r="RVV83" s="6"/>
      <c r="RVW83" s="6"/>
      <c r="RVX83" s="6"/>
      <c r="RVY83" s="6"/>
      <c r="RVZ83" s="6"/>
      <c r="RWA83" s="6"/>
      <c r="RWB83" s="6"/>
      <c r="RWC83" s="6"/>
      <c r="RWD83" s="6"/>
      <c r="RWE83" s="6"/>
      <c r="RWF83" s="6"/>
      <c r="RWG83" s="6"/>
      <c r="RWH83" s="6"/>
      <c r="RWI83" s="6"/>
      <c r="RWJ83" s="6"/>
      <c r="RWK83" s="6"/>
      <c r="RWL83" s="6"/>
      <c r="RWM83" s="6"/>
      <c r="RWN83" s="6"/>
      <c r="RWO83" s="6"/>
      <c r="RWP83" s="6"/>
      <c r="RWQ83" s="6"/>
      <c r="RWR83" s="6"/>
      <c r="RWS83" s="6"/>
      <c r="RWT83" s="6"/>
      <c r="RWU83" s="6"/>
      <c r="RWV83" s="6"/>
      <c r="RWW83" s="6"/>
      <c r="RXD83" s="6"/>
      <c r="RXE83" s="6"/>
      <c r="RXF83" s="6"/>
      <c r="RXG83" s="6"/>
      <c r="RXH83" s="6"/>
      <c r="RXI83" s="6"/>
      <c r="RXJ83" s="6"/>
      <c r="RXK83" s="6"/>
      <c r="RXL83" s="6"/>
      <c r="RXM83" s="6"/>
      <c r="RXN83" s="6"/>
      <c r="RXO83" s="6"/>
      <c r="RXP83" s="6"/>
      <c r="RXQ83" s="6"/>
      <c r="RXR83" s="6"/>
      <c r="RXS83" s="6"/>
      <c r="RXT83" s="6"/>
      <c r="RXU83" s="6"/>
      <c r="RXV83" s="6"/>
      <c r="RXW83" s="6"/>
      <c r="RXX83" s="6"/>
      <c r="RXY83" s="6"/>
      <c r="RXZ83" s="6"/>
      <c r="RYA83" s="6"/>
      <c r="RYB83" s="6"/>
      <c r="RYC83" s="6"/>
      <c r="RYD83" s="6"/>
      <c r="RYE83" s="6"/>
      <c r="RYF83" s="6"/>
      <c r="RYG83" s="6"/>
      <c r="RYH83" s="6"/>
      <c r="RYI83" s="6"/>
      <c r="RYJ83" s="6"/>
      <c r="RYK83" s="6"/>
      <c r="RYL83" s="6"/>
      <c r="RYM83" s="6"/>
      <c r="RYN83" s="6"/>
      <c r="RYO83" s="6"/>
      <c r="RYP83" s="6"/>
      <c r="RYQ83" s="6"/>
      <c r="RYR83" s="6"/>
      <c r="RYS83" s="6"/>
      <c r="RYT83" s="6"/>
      <c r="RYU83" s="6"/>
      <c r="RYV83" s="6"/>
      <c r="RYW83" s="6"/>
      <c r="RYX83" s="6"/>
      <c r="RYY83" s="6"/>
      <c r="RYZ83" s="6"/>
      <c r="RZA83" s="6"/>
      <c r="RZB83" s="6"/>
      <c r="RZC83" s="6"/>
      <c r="RZD83" s="6"/>
      <c r="RZE83" s="6"/>
      <c r="RZF83" s="6"/>
      <c r="RZG83" s="6"/>
      <c r="RZH83" s="6"/>
      <c r="RZI83" s="6"/>
      <c r="RZJ83" s="6"/>
      <c r="RZK83" s="6"/>
      <c r="RZL83" s="6"/>
      <c r="RZM83" s="6"/>
      <c r="RZN83" s="6"/>
      <c r="RZO83" s="6"/>
      <c r="RZP83" s="6"/>
      <c r="RZQ83" s="6"/>
      <c r="RZR83" s="6"/>
      <c r="RZS83" s="6"/>
      <c r="RZT83" s="6"/>
      <c r="RZU83" s="6"/>
      <c r="RZV83" s="6"/>
      <c r="RZW83" s="6"/>
      <c r="RZX83" s="6"/>
      <c r="RZY83" s="6"/>
      <c r="RZZ83" s="6"/>
      <c r="SAA83" s="6"/>
      <c r="SAB83" s="6"/>
      <c r="SAC83" s="6"/>
      <c r="SAD83" s="6"/>
      <c r="SAE83" s="6"/>
      <c r="SAF83" s="6"/>
      <c r="SAG83" s="6"/>
      <c r="SAH83" s="6"/>
      <c r="SAI83" s="6"/>
      <c r="SAJ83" s="6"/>
      <c r="SAK83" s="6"/>
      <c r="SAL83" s="6"/>
      <c r="SAM83" s="6"/>
      <c r="SAN83" s="6"/>
      <c r="SAO83" s="6"/>
      <c r="SAP83" s="6"/>
      <c r="SAQ83" s="6"/>
      <c r="SAR83" s="6"/>
      <c r="SAS83" s="6"/>
      <c r="SAT83" s="6"/>
      <c r="SAU83" s="6"/>
      <c r="SAV83" s="6"/>
      <c r="SAW83" s="6"/>
      <c r="SAX83" s="6"/>
      <c r="SAY83" s="6"/>
      <c r="SAZ83" s="6"/>
      <c r="SBA83" s="6"/>
      <c r="SBB83" s="6"/>
      <c r="SBC83" s="6"/>
      <c r="SBD83" s="6"/>
      <c r="SBE83" s="6"/>
      <c r="SBF83" s="6"/>
      <c r="SBG83" s="6"/>
      <c r="SBH83" s="6"/>
      <c r="SBI83" s="6"/>
      <c r="SBJ83" s="6"/>
      <c r="SBK83" s="6"/>
      <c r="SBL83" s="6"/>
      <c r="SBM83" s="6"/>
      <c r="SBN83" s="6"/>
      <c r="SBO83" s="6"/>
      <c r="SBP83" s="6"/>
      <c r="SBQ83" s="6"/>
      <c r="SBR83" s="6"/>
      <c r="SBS83" s="6"/>
      <c r="SBT83" s="6"/>
      <c r="SBU83" s="6"/>
      <c r="SBV83" s="6"/>
      <c r="SBW83" s="6"/>
      <c r="SBX83" s="6"/>
      <c r="SBY83" s="6"/>
      <c r="SBZ83" s="6"/>
      <c r="SCA83" s="6"/>
      <c r="SCB83" s="6"/>
      <c r="SCC83" s="6"/>
      <c r="SCD83" s="6"/>
      <c r="SCE83" s="6"/>
      <c r="SCF83" s="6"/>
      <c r="SCG83" s="6"/>
      <c r="SCH83" s="6"/>
      <c r="SCI83" s="6"/>
      <c r="SCJ83" s="6"/>
      <c r="SCK83" s="6"/>
      <c r="SCL83" s="6"/>
      <c r="SCM83" s="6"/>
      <c r="SCN83" s="6"/>
      <c r="SCO83" s="6"/>
      <c r="SCP83" s="6"/>
      <c r="SCQ83" s="6"/>
      <c r="SCR83" s="6"/>
      <c r="SCS83" s="6"/>
      <c r="SCT83" s="6"/>
      <c r="SCU83" s="6"/>
      <c r="SCV83" s="6"/>
      <c r="SCW83" s="6"/>
      <c r="SCX83" s="6"/>
      <c r="SCY83" s="6"/>
      <c r="SCZ83" s="6"/>
      <c r="SDA83" s="6"/>
      <c r="SDB83" s="6"/>
      <c r="SDC83" s="6"/>
      <c r="SDD83" s="6"/>
      <c r="SDE83" s="6"/>
      <c r="SDF83" s="6"/>
      <c r="SDG83" s="6"/>
      <c r="SDH83" s="6"/>
      <c r="SDI83" s="6"/>
      <c r="SDJ83" s="6"/>
      <c r="SDK83" s="6"/>
      <c r="SDL83" s="6"/>
      <c r="SDM83" s="6"/>
      <c r="SDN83" s="6"/>
      <c r="SDO83" s="6"/>
      <c r="SDP83" s="6"/>
      <c r="SDQ83" s="6"/>
      <c r="SDR83" s="6"/>
      <c r="SDS83" s="6"/>
      <c r="SDT83" s="6"/>
      <c r="SDU83" s="6"/>
      <c r="SDV83" s="6"/>
      <c r="SDW83" s="6"/>
      <c r="SDX83" s="6"/>
      <c r="SDY83" s="6"/>
      <c r="SDZ83" s="6"/>
      <c r="SEA83" s="6"/>
      <c r="SEB83" s="6"/>
      <c r="SEC83" s="6"/>
      <c r="SED83" s="6"/>
      <c r="SEE83" s="6"/>
      <c r="SEF83" s="6"/>
      <c r="SEG83" s="6"/>
      <c r="SEH83" s="6"/>
      <c r="SEI83" s="6"/>
      <c r="SEJ83" s="6"/>
      <c r="SEK83" s="6"/>
      <c r="SEL83" s="6"/>
      <c r="SEM83" s="6"/>
      <c r="SEN83" s="6"/>
      <c r="SEO83" s="6"/>
      <c r="SEP83" s="6"/>
      <c r="SEQ83" s="6"/>
      <c r="SER83" s="6"/>
      <c r="SES83" s="6"/>
      <c r="SET83" s="6"/>
      <c r="SEU83" s="6"/>
      <c r="SEV83" s="6"/>
      <c r="SEW83" s="6"/>
      <c r="SEX83" s="6"/>
      <c r="SEY83" s="6"/>
      <c r="SEZ83" s="6"/>
      <c r="SFA83" s="6"/>
      <c r="SFB83" s="6"/>
      <c r="SFC83" s="6"/>
      <c r="SFD83" s="6"/>
      <c r="SFE83" s="6"/>
      <c r="SFF83" s="6"/>
      <c r="SFG83" s="6"/>
      <c r="SFH83" s="6"/>
      <c r="SFI83" s="6"/>
      <c r="SFJ83" s="6"/>
      <c r="SFK83" s="6"/>
      <c r="SFL83" s="6"/>
      <c r="SFM83" s="6"/>
      <c r="SFN83" s="6"/>
      <c r="SFO83" s="6"/>
      <c r="SFP83" s="6"/>
      <c r="SFQ83" s="6"/>
      <c r="SFR83" s="6"/>
      <c r="SFS83" s="6"/>
      <c r="SFT83" s="6"/>
      <c r="SFU83" s="6"/>
      <c r="SFV83" s="6"/>
      <c r="SFW83" s="6"/>
      <c r="SFX83" s="6"/>
      <c r="SFY83" s="6"/>
      <c r="SFZ83" s="6"/>
      <c r="SGA83" s="6"/>
      <c r="SGB83" s="6"/>
      <c r="SGC83" s="6"/>
      <c r="SGD83" s="6"/>
      <c r="SGE83" s="6"/>
      <c r="SGF83" s="6"/>
      <c r="SGG83" s="6"/>
      <c r="SGH83" s="6"/>
      <c r="SGI83" s="6"/>
      <c r="SGJ83" s="6"/>
      <c r="SGK83" s="6"/>
      <c r="SGL83" s="6"/>
      <c r="SGM83" s="6"/>
      <c r="SGN83" s="6"/>
      <c r="SGO83" s="6"/>
      <c r="SGP83" s="6"/>
      <c r="SGQ83" s="6"/>
      <c r="SGR83" s="6"/>
      <c r="SGS83" s="6"/>
      <c r="SGZ83" s="6"/>
      <c r="SHA83" s="6"/>
      <c r="SHB83" s="6"/>
      <c r="SHC83" s="6"/>
      <c r="SHD83" s="6"/>
      <c r="SHE83" s="6"/>
      <c r="SHF83" s="6"/>
      <c r="SHG83" s="6"/>
      <c r="SHH83" s="6"/>
      <c r="SHI83" s="6"/>
      <c r="SHJ83" s="6"/>
      <c r="SHK83" s="6"/>
      <c r="SHL83" s="6"/>
      <c r="SHM83" s="6"/>
      <c r="SHN83" s="6"/>
      <c r="SHO83" s="6"/>
      <c r="SHP83" s="6"/>
      <c r="SHQ83" s="6"/>
      <c r="SHR83" s="6"/>
      <c r="SHS83" s="6"/>
      <c r="SHT83" s="6"/>
      <c r="SHU83" s="6"/>
      <c r="SHV83" s="6"/>
      <c r="SHW83" s="6"/>
      <c r="SHX83" s="6"/>
      <c r="SHY83" s="6"/>
      <c r="SHZ83" s="6"/>
      <c r="SIA83" s="6"/>
      <c r="SIB83" s="6"/>
      <c r="SIC83" s="6"/>
      <c r="SID83" s="6"/>
      <c r="SIE83" s="6"/>
      <c r="SIF83" s="6"/>
      <c r="SIG83" s="6"/>
      <c r="SIH83" s="6"/>
      <c r="SII83" s="6"/>
      <c r="SIJ83" s="6"/>
      <c r="SIK83" s="6"/>
      <c r="SIL83" s="6"/>
      <c r="SIM83" s="6"/>
      <c r="SIN83" s="6"/>
      <c r="SIO83" s="6"/>
      <c r="SIP83" s="6"/>
      <c r="SIQ83" s="6"/>
      <c r="SIR83" s="6"/>
      <c r="SIS83" s="6"/>
      <c r="SIT83" s="6"/>
      <c r="SIU83" s="6"/>
      <c r="SIV83" s="6"/>
      <c r="SIW83" s="6"/>
      <c r="SIX83" s="6"/>
      <c r="SIY83" s="6"/>
      <c r="SIZ83" s="6"/>
      <c r="SJA83" s="6"/>
      <c r="SJB83" s="6"/>
      <c r="SJC83" s="6"/>
      <c r="SJD83" s="6"/>
      <c r="SJE83" s="6"/>
      <c r="SJF83" s="6"/>
      <c r="SJG83" s="6"/>
      <c r="SJH83" s="6"/>
      <c r="SJI83" s="6"/>
      <c r="SJJ83" s="6"/>
      <c r="SJK83" s="6"/>
      <c r="SJL83" s="6"/>
      <c r="SJM83" s="6"/>
      <c r="SJN83" s="6"/>
      <c r="SJO83" s="6"/>
      <c r="SJP83" s="6"/>
      <c r="SJQ83" s="6"/>
      <c r="SJR83" s="6"/>
      <c r="SJS83" s="6"/>
      <c r="SJT83" s="6"/>
      <c r="SJU83" s="6"/>
      <c r="SJV83" s="6"/>
      <c r="SJW83" s="6"/>
      <c r="SJX83" s="6"/>
      <c r="SJY83" s="6"/>
      <c r="SJZ83" s="6"/>
      <c r="SKA83" s="6"/>
      <c r="SKB83" s="6"/>
      <c r="SKC83" s="6"/>
      <c r="SKD83" s="6"/>
      <c r="SKE83" s="6"/>
      <c r="SKF83" s="6"/>
      <c r="SKG83" s="6"/>
      <c r="SKH83" s="6"/>
      <c r="SKI83" s="6"/>
      <c r="SKJ83" s="6"/>
      <c r="SKK83" s="6"/>
      <c r="SKL83" s="6"/>
      <c r="SKM83" s="6"/>
      <c r="SKN83" s="6"/>
      <c r="SKO83" s="6"/>
      <c r="SKP83" s="6"/>
      <c r="SKQ83" s="6"/>
      <c r="SKR83" s="6"/>
      <c r="SKS83" s="6"/>
      <c r="SKT83" s="6"/>
      <c r="SKU83" s="6"/>
      <c r="SKV83" s="6"/>
      <c r="SKW83" s="6"/>
      <c r="SKX83" s="6"/>
      <c r="SKY83" s="6"/>
      <c r="SKZ83" s="6"/>
      <c r="SLA83" s="6"/>
      <c r="SLB83" s="6"/>
      <c r="SLC83" s="6"/>
      <c r="SLD83" s="6"/>
      <c r="SLE83" s="6"/>
      <c r="SLF83" s="6"/>
      <c r="SLG83" s="6"/>
      <c r="SLH83" s="6"/>
      <c r="SLI83" s="6"/>
      <c r="SLJ83" s="6"/>
      <c r="SLK83" s="6"/>
      <c r="SLL83" s="6"/>
      <c r="SLM83" s="6"/>
      <c r="SLN83" s="6"/>
      <c r="SLO83" s="6"/>
      <c r="SLP83" s="6"/>
      <c r="SLQ83" s="6"/>
      <c r="SLR83" s="6"/>
      <c r="SLS83" s="6"/>
      <c r="SLT83" s="6"/>
      <c r="SLU83" s="6"/>
      <c r="SLV83" s="6"/>
      <c r="SLW83" s="6"/>
      <c r="SLX83" s="6"/>
      <c r="SLY83" s="6"/>
      <c r="SLZ83" s="6"/>
      <c r="SMA83" s="6"/>
      <c r="SMB83" s="6"/>
      <c r="SMC83" s="6"/>
      <c r="SMD83" s="6"/>
      <c r="SME83" s="6"/>
      <c r="SMF83" s="6"/>
      <c r="SMG83" s="6"/>
      <c r="SMH83" s="6"/>
      <c r="SMI83" s="6"/>
      <c r="SMJ83" s="6"/>
      <c r="SMK83" s="6"/>
      <c r="SML83" s="6"/>
      <c r="SMM83" s="6"/>
      <c r="SMN83" s="6"/>
      <c r="SMO83" s="6"/>
      <c r="SMP83" s="6"/>
      <c r="SMQ83" s="6"/>
      <c r="SMR83" s="6"/>
      <c r="SMS83" s="6"/>
      <c r="SMT83" s="6"/>
      <c r="SMU83" s="6"/>
      <c r="SMV83" s="6"/>
      <c r="SMW83" s="6"/>
      <c r="SMX83" s="6"/>
      <c r="SMY83" s="6"/>
      <c r="SMZ83" s="6"/>
      <c r="SNA83" s="6"/>
      <c r="SNB83" s="6"/>
      <c r="SNC83" s="6"/>
      <c r="SND83" s="6"/>
      <c r="SNE83" s="6"/>
      <c r="SNF83" s="6"/>
      <c r="SNG83" s="6"/>
      <c r="SNH83" s="6"/>
      <c r="SNI83" s="6"/>
      <c r="SNJ83" s="6"/>
      <c r="SNK83" s="6"/>
      <c r="SNL83" s="6"/>
      <c r="SNM83" s="6"/>
      <c r="SNN83" s="6"/>
      <c r="SNO83" s="6"/>
      <c r="SNP83" s="6"/>
      <c r="SNQ83" s="6"/>
      <c r="SNR83" s="6"/>
      <c r="SNS83" s="6"/>
      <c r="SNT83" s="6"/>
      <c r="SNU83" s="6"/>
      <c r="SNV83" s="6"/>
      <c r="SNW83" s="6"/>
      <c r="SNX83" s="6"/>
      <c r="SNY83" s="6"/>
      <c r="SNZ83" s="6"/>
      <c r="SOA83" s="6"/>
      <c r="SOB83" s="6"/>
      <c r="SOC83" s="6"/>
      <c r="SOD83" s="6"/>
      <c r="SOE83" s="6"/>
      <c r="SOF83" s="6"/>
      <c r="SOG83" s="6"/>
      <c r="SOH83" s="6"/>
      <c r="SOI83" s="6"/>
      <c r="SOJ83" s="6"/>
      <c r="SOK83" s="6"/>
      <c r="SOL83" s="6"/>
      <c r="SOM83" s="6"/>
      <c r="SON83" s="6"/>
      <c r="SOO83" s="6"/>
      <c r="SOP83" s="6"/>
      <c r="SOQ83" s="6"/>
      <c r="SOR83" s="6"/>
      <c r="SOS83" s="6"/>
      <c r="SOT83" s="6"/>
      <c r="SOU83" s="6"/>
      <c r="SOV83" s="6"/>
      <c r="SOW83" s="6"/>
      <c r="SOX83" s="6"/>
      <c r="SOY83" s="6"/>
      <c r="SOZ83" s="6"/>
      <c r="SPA83" s="6"/>
      <c r="SPB83" s="6"/>
      <c r="SPC83" s="6"/>
      <c r="SPD83" s="6"/>
      <c r="SPE83" s="6"/>
      <c r="SPF83" s="6"/>
      <c r="SPG83" s="6"/>
      <c r="SPH83" s="6"/>
      <c r="SPI83" s="6"/>
      <c r="SPJ83" s="6"/>
      <c r="SPK83" s="6"/>
      <c r="SPL83" s="6"/>
      <c r="SPM83" s="6"/>
      <c r="SPN83" s="6"/>
      <c r="SPO83" s="6"/>
      <c r="SPP83" s="6"/>
      <c r="SPQ83" s="6"/>
      <c r="SPR83" s="6"/>
      <c r="SPS83" s="6"/>
      <c r="SPT83" s="6"/>
      <c r="SPU83" s="6"/>
      <c r="SPV83" s="6"/>
      <c r="SPW83" s="6"/>
      <c r="SPX83" s="6"/>
      <c r="SPY83" s="6"/>
      <c r="SPZ83" s="6"/>
      <c r="SQA83" s="6"/>
      <c r="SQB83" s="6"/>
      <c r="SQC83" s="6"/>
      <c r="SQD83" s="6"/>
      <c r="SQE83" s="6"/>
      <c r="SQF83" s="6"/>
      <c r="SQG83" s="6"/>
      <c r="SQH83" s="6"/>
      <c r="SQI83" s="6"/>
      <c r="SQJ83" s="6"/>
      <c r="SQK83" s="6"/>
      <c r="SQL83" s="6"/>
      <c r="SQM83" s="6"/>
      <c r="SQN83" s="6"/>
      <c r="SQO83" s="6"/>
      <c r="SQV83" s="6"/>
      <c r="SQW83" s="6"/>
      <c r="SQX83" s="6"/>
      <c r="SQY83" s="6"/>
      <c r="SQZ83" s="6"/>
      <c r="SRA83" s="6"/>
      <c r="SRB83" s="6"/>
      <c r="SRC83" s="6"/>
      <c r="SRD83" s="6"/>
      <c r="SRE83" s="6"/>
      <c r="SRF83" s="6"/>
      <c r="SRG83" s="6"/>
      <c r="SRH83" s="6"/>
      <c r="SRI83" s="6"/>
      <c r="SRJ83" s="6"/>
      <c r="SRK83" s="6"/>
      <c r="SRL83" s="6"/>
      <c r="SRM83" s="6"/>
      <c r="SRN83" s="6"/>
      <c r="SRO83" s="6"/>
      <c r="SRP83" s="6"/>
      <c r="SRQ83" s="6"/>
      <c r="SRR83" s="6"/>
      <c r="SRS83" s="6"/>
      <c r="SRT83" s="6"/>
      <c r="SRU83" s="6"/>
      <c r="SRV83" s="6"/>
      <c r="SRW83" s="6"/>
      <c r="SRX83" s="6"/>
      <c r="SRY83" s="6"/>
      <c r="SRZ83" s="6"/>
      <c r="SSA83" s="6"/>
      <c r="SSB83" s="6"/>
      <c r="SSC83" s="6"/>
      <c r="SSD83" s="6"/>
      <c r="SSE83" s="6"/>
      <c r="SSF83" s="6"/>
      <c r="SSG83" s="6"/>
      <c r="SSH83" s="6"/>
      <c r="SSI83" s="6"/>
      <c r="SSJ83" s="6"/>
      <c r="SSK83" s="6"/>
      <c r="SSL83" s="6"/>
      <c r="SSM83" s="6"/>
      <c r="SSN83" s="6"/>
      <c r="SSO83" s="6"/>
      <c r="SSP83" s="6"/>
      <c r="SSQ83" s="6"/>
      <c r="SSR83" s="6"/>
      <c r="SSS83" s="6"/>
      <c r="SST83" s="6"/>
      <c r="SSU83" s="6"/>
      <c r="SSV83" s="6"/>
      <c r="SSW83" s="6"/>
      <c r="SSX83" s="6"/>
      <c r="SSY83" s="6"/>
      <c r="SSZ83" s="6"/>
      <c r="STA83" s="6"/>
      <c r="STB83" s="6"/>
      <c r="STC83" s="6"/>
      <c r="STD83" s="6"/>
      <c r="STE83" s="6"/>
      <c r="STF83" s="6"/>
      <c r="STG83" s="6"/>
      <c r="STH83" s="6"/>
      <c r="STI83" s="6"/>
      <c r="STJ83" s="6"/>
      <c r="STK83" s="6"/>
      <c r="STL83" s="6"/>
      <c r="STM83" s="6"/>
      <c r="STN83" s="6"/>
      <c r="STO83" s="6"/>
      <c r="STP83" s="6"/>
      <c r="STQ83" s="6"/>
      <c r="STR83" s="6"/>
      <c r="STS83" s="6"/>
      <c r="STT83" s="6"/>
      <c r="STU83" s="6"/>
      <c r="STV83" s="6"/>
      <c r="STW83" s="6"/>
      <c r="STX83" s="6"/>
      <c r="STY83" s="6"/>
      <c r="STZ83" s="6"/>
      <c r="SUA83" s="6"/>
      <c r="SUB83" s="6"/>
      <c r="SUC83" s="6"/>
      <c r="SUD83" s="6"/>
      <c r="SUE83" s="6"/>
      <c r="SUF83" s="6"/>
      <c r="SUG83" s="6"/>
      <c r="SUH83" s="6"/>
      <c r="SUI83" s="6"/>
      <c r="SUJ83" s="6"/>
      <c r="SUK83" s="6"/>
      <c r="SUL83" s="6"/>
      <c r="SUM83" s="6"/>
      <c r="SUN83" s="6"/>
      <c r="SUO83" s="6"/>
      <c r="SUP83" s="6"/>
      <c r="SUQ83" s="6"/>
      <c r="SUR83" s="6"/>
      <c r="SUS83" s="6"/>
      <c r="SUT83" s="6"/>
      <c r="SUU83" s="6"/>
      <c r="SUV83" s="6"/>
      <c r="SUW83" s="6"/>
      <c r="SUX83" s="6"/>
      <c r="SUY83" s="6"/>
      <c r="SUZ83" s="6"/>
      <c r="SVA83" s="6"/>
      <c r="SVB83" s="6"/>
      <c r="SVC83" s="6"/>
      <c r="SVD83" s="6"/>
      <c r="SVE83" s="6"/>
      <c r="SVF83" s="6"/>
      <c r="SVG83" s="6"/>
      <c r="SVH83" s="6"/>
      <c r="SVI83" s="6"/>
      <c r="SVJ83" s="6"/>
      <c r="SVK83" s="6"/>
      <c r="SVL83" s="6"/>
      <c r="SVM83" s="6"/>
      <c r="SVN83" s="6"/>
      <c r="SVO83" s="6"/>
      <c r="SVP83" s="6"/>
      <c r="SVQ83" s="6"/>
      <c r="SVR83" s="6"/>
      <c r="SVS83" s="6"/>
      <c r="SVT83" s="6"/>
      <c r="SVU83" s="6"/>
      <c r="SVV83" s="6"/>
      <c r="SVW83" s="6"/>
      <c r="SVX83" s="6"/>
      <c r="SVY83" s="6"/>
      <c r="SVZ83" s="6"/>
      <c r="SWA83" s="6"/>
      <c r="SWB83" s="6"/>
      <c r="SWC83" s="6"/>
      <c r="SWD83" s="6"/>
      <c r="SWE83" s="6"/>
      <c r="SWF83" s="6"/>
      <c r="SWG83" s="6"/>
      <c r="SWH83" s="6"/>
      <c r="SWI83" s="6"/>
      <c r="SWJ83" s="6"/>
      <c r="SWK83" s="6"/>
      <c r="SWL83" s="6"/>
      <c r="SWM83" s="6"/>
      <c r="SWN83" s="6"/>
      <c r="SWO83" s="6"/>
      <c r="SWP83" s="6"/>
      <c r="SWQ83" s="6"/>
      <c r="SWR83" s="6"/>
      <c r="SWS83" s="6"/>
      <c r="SWT83" s="6"/>
      <c r="SWU83" s="6"/>
      <c r="SWV83" s="6"/>
      <c r="SWW83" s="6"/>
      <c r="SWX83" s="6"/>
      <c r="SWY83" s="6"/>
      <c r="SWZ83" s="6"/>
      <c r="SXA83" s="6"/>
      <c r="SXB83" s="6"/>
      <c r="SXC83" s="6"/>
      <c r="SXD83" s="6"/>
      <c r="SXE83" s="6"/>
      <c r="SXF83" s="6"/>
      <c r="SXG83" s="6"/>
      <c r="SXH83" s="6"/>
      <c r="SXI83" s="6"/>
      <c r="SXJ83" s="6"/>
      <c r="SXK83" s="6"/>
      <c r="SXL83" s="6"/>
      <c r="SXM83" s="6"/>
      <c r="SXN83" s="6"/>
      <c r="SXO83" s="6"/>
      <c r="SXP83" s="6"/>
      <c r="SXQ83" s="6"/>
      <c r="SXR83" s="6"/>
      <c r="SXS83" s="6"/>
      <c r="SXT83" s="6"/>
      <c r="SXU83" s="6"/>
      <c r="SXV83" s="6"/>
      <c r="SXW83" s="6"/>
      <c r="SXX83" s="6"/>
      <c r="SXY83" s="6"/>
      <c r="SXZ83" s="6"/>
      <c r="SYA83" s="6"/>
      <c r="SYB83" s="6"/>
      <c r="SYC83" s="6"/>
      <c r="SYD83" s="6"/>
      <c r="SYE83" s="6"/>
      <c r="SYF83" s="6"/>
      <c r="SYG83" s="6"/>
      <c r="SYH83" s="6"/>
      <c r="SYI83" s="6"/>
      <c r="SYJ83" s="6"/>
      <c r="SYK83" s="6"/>
      <c r="SYL83" s="6"/>
      <c r="SYM83" s="6"/>
      <c r="SYN83" s="6"/>
      <c r="SYO83" s="6"/>
      <c r="SYP83" s="6"/>
      <c r="SYQ83" s="6"/>
      <c r="SYR83" s="6"/>
      <c r="SYS83" s="6"/>
      <c r="SYT83" s="6"/>
      <c r="SYU83" s="6"/>
      <c r="SYV83" s="6"/>
      <c r="SYW83" s="6"/>
      <c r="SYX83" s="6"/>
      <c r="SYY83" s="6"/>
      <c r="SYZ83" s="6"/>
      <c r="SZA83" s="6"/>
      <c r="SZB83" s="6"/>
      <c r="SZC83" s="6"/>
      <c r="SZD83" s="6"/>
      <c r="SZE83" s="6"/>
      <c r="SZF83" s="6"/>
      <c r="SZG83" s="6"/>
      <c r="SZH83" s="6"/>
      <c r="SZI83" s="6"/>
      <c r="SZJ83" s="6"/>
      <c r="SZK83" s="6"/>
      <c r="SZL83" s="6"/>
      <c r="SZM83" s="6"/>
      <c r="SZN83" s="6"/>
      <c r="SZO83" s="6"/>
      <c r="SZP83" s="6"/>
      <c r="SZQ83" s="6"/>
      <c r="SZR83" s="6"/>
      <c r="SZS83" s="6"/>
      <c r="SZT83" s="6"/>
      <c r="SZU83" s="6"/>
      <c r="SZV83" s="6"/>
      <c r="SZW83" s="6"/>
      <c r="SZX83" s="6"/>
      <c r="SZY83" s="6"/>
      <c r="SZZ83" s="6"/>
      <c r="TAA83" s="6"/>
      <c r="TAB83" s="6"/>
      <c r="TAC83" s="6"/>
      <c r="TAD83" s="6"/>
      <c r="TAE83" s="6"/>
      <c r="TAF83" s="6"/>
      <c r="TAG83" s="6"/>
      <c r="TAH83" s="6"/>
      <c r="TAI83" s="6"/>
      <c r="TAJ83" s="6"/>
      <c r="TAK83" s="6"/>
      <c r="TAR83" s="6"/>
      <c r="TAS83" s="6"/>
      <c r="TAT83" s="6"/>
      <c r="TAU83" s="6"/>
      <c r="TAV83" s="6"/>
      <c r="TAW83" s="6"/>
      <c r="TAX83" s="6"/>
      <c r="TAY83" s="6"/>
      <c r="TAZ83" s="6"/>
      <c r="TBA83" s="6"/>
      <c r="TBB83" s="6"/>
      <c r="TBC83" s="6"/>
      <c r="TBD83" s="6"/>
      <c r="TBE83" s="6"/>
      <c r="TBF83" s="6"/>
      <c r="TBG83" s="6"/>
      <c r="TBH83" s="6"/>
      <c r="TBI83" s="6"/>
      <c r="TBJ83" s="6"/>
      <c r="TBK83" s="6"/>
      <c r="TBL83" s="6"/>
      <c r="TBM83" s="6"/>
      <c r="TBN83" s="6"/>
      <c r="TBO83" s="6"/>
      <c r="TBP83" s="6"/>
      <c r="TBQ83" s="6"/>
      <c r="TBR83" s="6"/>
      <c r="TBS83" s="6"/>
      <c r="TBT83" s="6"/>
      <c r="TBU83" s="6"/>
      <c r="TBV83" s="6"/>
      <c r="TBW83" s="6"/>
      <c r="TBX83" s="6"/>
      <c r="TBY83" s="6"/>
      <c r="TBZ83" s="6"/>
      <c r="TCA83" s="6"/>
      <c r="TCB83" s="6"/>
      <c r="TCC83" s="6"/>
      <c r="TCD83" s="6"/>
      <c r="TCE83" s="6"/>
      <c r="TCF83" s="6"/>
      <c r="TCG83" s="6"/>
      <c r="TCH83" s="6"/>
      <c r="TCI83" s="6"/>
      <c r="TCJ83" s="6"/>
      <c r="TCK83" s="6"/>
      <c r="TCL83" s="6"/>
      <c r="TCM83" s="6"/>
      <c r="TCN83" s="6"/>
      <c r="TCO83" s="6"/>
      <c r="TCP83" s="6"/>
      <c r="TCQ83" s="6"/>
      <c r="TCR83" s="6"/>
      <c r="TCS83" s="6"/>
      <c r="TCT83" s="6"/>
      <c r="TCU83" s="6"/>
      <c r="TCV83" s="6"/>
      <c r="TCW83" s="6"/>
      <c r="TCX83" s="6"/>
      <c r="TCY83" s="6"/>
      <c r="TCZ83" s="6"/>
      <c r="TDA83" s="6"/>
      <c r="TDB83" s="6"/>
      <c r="TDC83" s="6"/>
      <c r="TDD83" s="6"/>
      <c r="TDE83" s="6"/>
      <c r="TDF83" s="6"/>
      <c r="TDG83" s="6"/>
      <c r="TDH83" s="6"/>
      <c r="TDI83" s="6"/>
      <c r="TDJ83" s="6"/>
      <c r="TDK83" s="6"/>
      <c r="TDL83" s="6"/>
      <c r="TDM83" s="6"/>
      <c r="TDN83" s="6"/>
      <c r="TDO83" s="6"/>
      <c r="TDP83" s="6"/>
      <c r="TDQ83" s="6"/>
      <c r="TDR83" s="6"/>
      <c r="TDS83" s="6"/>
      <c r="TDT83" s="6"/>
      <c r="TDU83" s="6"/>
      <c r="TDV83" s="6"/>
      <c r="TDW83" s="6"/>
      <c r="TDX83" s="6"/>
      <c r="TDY83" s="6"/>
      <c r="TDZ83" s="6"/>
      <c r="TEA83" s="6"/>
      <c r="TEB83" s="6"/>
      <c r="TEC83" s="6"/>
      <c r="TED83" s="6"/>
      <c r="TEE83" s="6"/>
      <c r="TEF83" s="6"/>
      <c r="TEG83" s="6"/>
      <c r="TEH83" s="6"/>
      <c r="TEI83" s="6"/>
      <c r="TEJ83" s="6"/>
      <c r="TEK83" s="6"/>
      <c r="TEL83" s="6"/>
      <c r="TEM83" s="6"/>
      <c r="TEN83" s="6"/>
      <c r="TEO83" s="6"/>
      <c r="TEP83" s="6"/>
      <c r="TEQ83" s="6"/>
      <c r="TER83" s="6"/>
      <c r="TES83" s="6"/>
      <c r="TET83" s="6"/>
      <c r="TEU83" s="6"/>
      <c r="TEV83" s="6"/>
      <c r="TEW83" s="6"/>
      <c r="TEX83" s="6"/>
      <c r="TEY83" s="6"/>
      <c r="TEZ83" s="6"/>
      <c r="TFA83" s="6"/>
      <c r="TFB83" s="6"/>
      <c r="TFC83" s="6"/>
      <c r="TFD83" s="6"/>
      <c r="TFE83" s="6"/>
      <c r="TFF83" s="6"/>
      <c r="TFG83" s="6"/>
      <c r="TFH83" s="6"/>
      <c r="TFI83" s="6"/>
      <c r="TFJ83" s="6"/>
      <c r="TFK83" s="6"/>
      <c r="TFL83" s="6"/>
      <c r="TFM83" s="6"/>
      <c r="TFN83" s="6"/>
      <c r="TFO83" s="6"/>
      <c r="TFP83" s="6"/>
      <c r="TFQ83" s="6"/>
      <c r="TFR83" s="6"/>
      <c r="TFS83" s="6"/>
      <c r="TFT83" s="6"/>
      <c r="TFU83" s="6"/>
      <c r="TFV83" s="6"/>
      <c r="TFW83" s="6"/>
      <c r="TFX83" s="6"/>
      <c r="TFY83" s="6"/>
      <c r="TFZ83" s="6"/>
      <c r="TGA83" s="6"/>
      <c r="TGB83" s="6"/>
      <c r="TGC83" s="6"/>
      <c r="TGD83" s="6"/>
      <c r="TGE83" s="6"/>
      <c r="TGF83" s="6"/>
      <c r="TGG83" s="6"/>
      <c r="TGH83" s="6"/>
      <c r="TGI83" s="6"/>
      <c r="TGJ83" s="6"/>
      <c r="TGK83" s="6"/>
      <c r="TGL83" s="6"/>
      <c r="TGM83" s="6"/>
      <c r="TGN83" s="6"/>
      <c r="TGO83" s="6"/>
      <c r="TGP83" s="6"/>
      <c r="TGQ83" s="6"/>
      <c r="TGR83" s="6"/>
      <c r="TGS83" s="6"/>
      <c r="TGT83" s="6"/>
      <c r="TGU83" s="6"/>
      <c r="TGV83" s="6"/>
      <c r="TGW83" s="6"/>
      <c r="TGX83" s="6"/>
      <c r="TGY83" s="6"/>
      <c r="TGZ83" s="6"/>
      <c r="THA83" s="6"/>
      <c r="THB83" s="6"/>
      <c r="THC83" s="6"/>
      <c r="THD83" s="6"/>
      <c r="THE83" s="6"/>
      <c r="THF83" s="6"/>
      <c r="THG83" s="6"/>
      <c r="THH83" s="6"/>
      <c r="THI83" s="6"/>
      <c r="THJ83" s="6"/>
      <c r="THK83" s="6"/>
      <c r="THL83" s="6"/>
      <c r="THM83" s="6"/>
      <c r="THN83" s="6"/>
      <c r="THO83" s="6"/>
      <c r="THP83" s="6"/>
      <c r="THQ83" s="6"/>
      <c r="THR83" s="6"/>
      <c r="THS83" s="6"/>
      <c r="THT83" s="6"/>
      <c r="THU83" s="6"/>
      <c r="THV83" s="6"/>
      <c r="THW83" s="6"/>
      <c r="THX83" s="6"/>
      <c r="THY83" s="6"/>
      <c r="THZ83" s="6"/>
      <c r="TIA83" s="6"/>
      <c r="TIB83" s="6"/>
      <c r="TIC83" s="6"/>
      <c r="TID83" s="6"/>
      <c r="TIE83" s="6"/>
      <c r="TIF83" s="6"/>
      <c r="TIG83" s="6"/>
      <c r="TIH83" s="6"/>
      <c r="TII83" s="6"/>
      <c r="TIJ83" s="6"/>
      <c r="TIK83" s="6"/>
      <c r="TIL83" s="6"/>
      <c r="TIM83" s="6"/>
      <c r="TIN83" s="6"/>
      <c r="TIO83" s="6"/>
      <c r="TIP83" s="6"/>
      <c r="TIQ83" s="6"/>
      <c r="TIR83" s="6"/>
      <c r="TIS83" s="6"/>
      <c r="TIT83" s="6"/>
      <c r="TIU83" s="6"/>
      <c r="TIV83" s="6"/>
      <c r="TIW83" s="6"/>
      <c r="TIX83" s="6"/>
      <c r="TIY83" s="6"/>
      <c r="TIZ83" s="6"/>
      <c r="TJA83" s="6"/>
      <c r="TJB83" s="6"/>
      <c r="TJC83" s="6"/>
      <c r="TJD83" s="6"/>
      <c r="TJE83" s="6"/>
      <c r="TJF83" s="6"/>
      <c r="TJG83" s="6"/>
      <c r="TJH83" s="6"/>
      <c r="TJI83" s="6"/>
      <c r="TJJ83" s="6"/>
      <c r="TJK83" s="6"/>
      <c r="TJL83" s="6"/>
      <c r="TJM83" s="6"/>
      <c r="TJN83" s="6"/>
      <c r="TJO83" s="6"/>
      <c r="TJP83" s="6"/>
      <c r="TJQ83" s="6"/>
      <c r="TJR83" s="6"/>
      <c r="TJS83" s="6"/>
      <c r="TJT83" s="6"/>
      <c r="TJU83" s="6"/>
      <c r="TJV83" s="6"/>
      <c r="TJW83" s="6"/>
      <c r="TJX83" s="6"/>
      <c r="TJY83" s="6"/>
      <c r="TJZ83" s="6"/>
      <c r="TKA83" s="6"/>
      <c r="TKB83" s="6"/>
      <c r="TKC83" s="6"/>
      <c r="TKD83" s="6"/>
      <c r="TKE83" s="6"/>
      <c r="TKF83" s="6"/>
      <c r="TKG83" s="6"/>
      <c r="TKN83" s="6"/>
      <c r="TKO83" s="6"/>
      <c r="TKP83" s="6"/>
      <c r="TKQ83" s="6"/>
      <c r="TKR83" s="6"/>
      <c r="TKS83" s="6"/>
      <c r="TKT83" s="6"/>
      <c r="TKU83" s="6"/>
      <c r="TKV83" s="6"/>
      <c r="TKW83" s="6"/>
      <c r="TKX83" s="6"/>
      <c r="TKY83" s="6"/>
      <c r="TKZ83" s="6"/>
      <c r="TLA83" s="6"/>
      <c r="TLB83" s="6"/>
      <c r="TLC83" s="6"/>
      <c r="TLD83" s="6"/>
      <c r="TLE83" s="6"/>
      <c r="TLF83" s="6"/>
      <c r="TLG83" s="6"/>
      <c r="TLH83" s="6"/>
      <c r="TLI83" s="6"/>
      <c r="TLJ83" s="6"/>
      <c r="TLK83" s="6"/>
      <c r="TLL83" s="6"/>
      <c r="TLM83" s="6"/>
      <c r="TLN83" s="6"/>
      <c r="TLO83" s="6"/>
      <c r="TLP83" s="6"/>
      <c r="TLQ83" s="6"/>
      <c r="TLR83" s="6"/>
      <c r="TLS83" s="6"/>
      <c r="TLT83" s="6"/>
      <c r="TLU83" s="6"/>
      <c r="TLV83" s="6"/>
      <c r="TLW83" s="6"/>
      <c r="TLX83" s="6"/>
      <c r="TLY83" s="6"/>
      <c r="TLZ83" s="6"/>
      <c r="TMA83" s="6"/>
      <c r="TMB83" s="6"/>
      <c r="TMC83" s="6"/>
      <c r="TMD83" s="6"/>
      <c r="TME83" s="6"/>
      <c r="TMF83" s="6"/>
      <c r="TMG83" s="6"/>
      <c r="TMH83" s="6"/>
      <c r="TMI83" s="6"/>
      <c r="TMJ83" s="6"/>
      <c r="TMK83" s="6"/>
      <c r="TML83" s="6"/>
      <c r="TMM83" s="6"/>
      <c r="TMN83" s="6"/>
      <c r="TMO83" s="6"/>
      <c r="TMP83" s="6"/>
      <c r="TMQ83" s="6"/>
      <c r="TMR83" s="6"/>
      <c r="TMS83" s="6"/>
      <c r="TMT83" s="6"/>
      <c r="TMU83" s="6"/>
      <c r="TMV83" s="6"/>
      <c r="TMW83" s="6"/>
      <c r="TMX83" s="6"/>
      <c r="TMY83" s="6"/>
      <c r="TMZ83" s="6"/>
      <c r="TNA83" s="6"/>
      <c r="TNB83" s="6"/>
      <c r="TNC83" s="6"/>
      <c r="TND83" s="6"/>
      <c r="TNE83" s="6"/>
      <c r="TNF83" s="6"/>
      <c r="TNG83" s="6"/>
      <c r="TNH83" s="6"/>
      <c r="TNI83" s="6"/>
      <c r="TNJ83" s="6"/>
      <c r="TNK83" s="6"/>
      <c r="TNL83" s="6"/>
      <c r="TNM83" s="6"/>
      <c r="TNN83" s="6"/>
      <c r="TNO83" s="6"/>
      <c r="TNP83" s="6"/>
      <c r="TNQ83" s="6"/>
      <c r="TNR83" s="6"/>
      <c r="TNS83" s="6"/>
      <c r="TNT83" s="6"/>
      <c r="TNU83" s="6"/>
      <c r="TNV83" s="6"/>
      <c r="TNW83" s="6"/>
      <c r="TNX83" s="6"/>
      <c r="TNY83" s="6"/>
      <c r="TNZ83" s="6"/>
      <c r="TOA83" s="6"/>
      <c r="TOB83" s="6"/>
      <c r="TOC83" s="6"/>
      <c r="TOD83" s="6"/>
      <c r="TOE83" s="6"/>
      <c r="TOF83" s="6"/>
      <c r="TOG83" s="6"/>
      <c r="TOH83" s="6"/>
      <c r="TOI83" s="6"/>
      <c r="TOJ83" s="6"/>
      <c r="TOK83" s="6"/>
      <c r="TOL83" s="6"/>
      <c r="TOM83" s="6"/>
      <c r="TON83" s="6"/>
      <c r="TOO83" s="6"/>
      <c r="TOP83" s="6"/>
      <c r="TOQ83" s="6"/>
      <c r="TOR83" s="6"/>
      <c r="TOS83" s="6"/>
      <c r="TOT83" s="6"/>
      <c r="TOU83" s="6"/>
      <c r="TOV83" s="6"/>
      <c r="TOW83" s="6"/>
      <c r="TOX83" s="6"/>
      <c r="TOY83" s="6"/>
      <c r="TOZ83" s="6"/>
      <c r="TPA83" s="6"/>
      <c r="TPB83" s="6"/>
      <c r="TPC83" s="6"/>
      <c r="TPD83" s="6"/>
      <c r="TPE83" s="6"/>
      <c r="TPF83" s="6"/>
      <c r="TPG83" s="6"/>
      <c r="TPH83" s="6"/>
      <c r="TPI83" s="6"/>
      <c r="TPJ83" s="6"/>
      <c r="TPK83" s="6"/>
      <c r="TPL83" s="6"/>
      <c r="TPM83" s="6"/>
      <c r="TPN83" s="6"/>
      <c r="TPO83" s="6"/>
      <c r="TPP83" s="6"/>
      <c r="TPQ83" s="6"/>
      <c r="TPR83" s="6"/>
      <c r="TPS83" s="6"/>
      <c r="TPT83" s="6"/>
      <c r="TPU83" s="6"/>
      <c r="TPV83" s="6"/>
      <c r="TPW83" s="6"/>
      <c r="TPX83" s="6"/>
      <c r="TPY83" s="6"/>
      <c r="TPZ83" s="6"/>
      <c r="TQA83" s="6"/>
      <c r="TQB83" s="6"/>
      <c r="TQC83" s="6"/>
      <c r="TQD83" s="6"/>
      <c r="TQE83" s="6"/>
      <c r="TQF83" s="6"/>
      <c r="TQG83" s="6"/>
      <c r="TQH83" s="6"/>
      <c r="TQI83" s="6"/>
      <c r="TQJ83" s="6"/>
      <c r="TQK83" s="6"/>
      <c r="TQL83" s="6"/>
      <c r="TQM83" s="6"/>
      <c r="TQN83" s="6"/>
      <c r="TQO83" s="6"/>
      <c r="TQP83" s="6"/>
      <c r="TQQ83" s="6"/>
      <c r="TQR83" s="6"/>
      <c r="TQS83" s="6"/>
      <c r="TQT83" s="6"/>
      <c r="TQU83" s="6"/>
      <c r="TQV83" s="6"/>
      <c r="TQW83" s="6"/>
      <c r="TQX83" s="6"/>
      <c r="TQY83" s="6"/>
      <c r="TQZ83" s="6"/>
      <c r="TRA83" s="6"/>
      <c r="TRB83" s="6"/>
      <c r="TRC83" s="6"/>
      <c r="TRD83" s="6"/>
      <c r="TRE83" s="6"/>
      <c r="TRF83" s="6"/>
      <c r="TRG83" s="6"/>
      <c r="TRH83" s="6"/>
      <c r="TRI83" s="6"/>
      <c r="TRJ83" s="6"/>
      <c r="TRK83" s="6"/>
      <c r="TRL83" s="6"/>
      <c r="TRM83" s="6"/>
      <c r="TRN83" s="6"/>
      <c r="TRO83" s="6"/>
      <c r="TRP83" s="6"/>
      <c r="TRQ83" s="6"/>
      <c r="TRR83" s="6"/>
      <c r="TRS83" s="6"/>
      <c r="TRT83" s="6"/>
      <c r="TRU83" s="6"/>
      <c r="TRV83" s="6"/>
      <c r="TRW83" s="6"/>
      <c r="TRX83" s="6"/>
      <c r="TRY83" s="6"/>
      <c r="TRZ83" s="6"/>
      <c r="TSA83" s="6"/>
      <c r="TSB83" s="6"/>
      <c r="TSC83" s="6"/>
      <c r="TSD83" s="6"/>
      <c r="TSE83" s="6"/>
      <c r="TSF83" s="6"/>
      <c r="TSG83" s="6"/>
      <c r="TSH83" s="6"/>
      <c r="TSI83" s="6"/>
      <c r="TSJ83" s="6"/>
      <c r="TSK83" s="6"/>
      <c r="TSL83" s="6"/>
      <c r="TSM83" s="6"/>
      <c r="TSN83" s="6"/>
      <c r="TSO83" s="6"/>
      <c r="TSP83" s="6"/>
      <c r="TSQ83" s="6"/>
      <c r="TSR83" s="6"/>
      <c r="TSS83" s="6"/>
      <c r="TST83" s="6"/>
      <c r="TSU83" s="6"/>
      <c r="TSV83" s="6"/>
      <c r="TSW83" s="6"/>
      <c r="TSX83" s="6"/>
      <c r="TSY83" s="6"/>
      <c r="TSZ83" s="6"/>
      <c r="TTA83" s="6"/>
      <c r="TTB83" s="6"/>
      <c r="TTC83" s="6"/>
      <c r="TTD83" s="6"/>
      <c r="TTE83" s="6"/>
      <c r="TTF83" s="6"/>
      <c r="TTG83" s="6"/>
      <c r="TTH83" s="6"/>
      <c r="TTI83" s="6"/>
      <c r="TTJ83" s="6"/>
      <c r="TTK83" s="6"/>
      <c r="TTL83" s="6"/>
      <c r="TTM83" s="6"/>
      <c r="TTN83" s="6"/>
      <c r="TTO83" s="6"/>
      <c r="TTP83" s="6"/>
      <c r="TTQ83" s="6"/>
      <c r="TTR83" s="6"/>
      <c r="TTS83" s="6"/>
      <c r="TTT83" s="6"/>
      <c r="TTU83" s="6"/>
      <c r="TTV83" s="6"/>
      <c r="TTW83" s="6"/>
      <c r="TTX83" s="6"/>
      <c r="TTY83" s="6"/>
      <c r="TTZ83" s="6"/>
      <c r="TUA83" s="6"/>
      <c r="TUB83" s="6"/>
      <c r="TUC83" s="6"/>
      <c r="TUJ83" s="6"/>
      <c r="TUK83" s="6"/>
      <c r="TUL83" s="6"/>
      <c r="TUM83" s="6"/>
      <c r="TUN83" s="6"/>
      <c r="TUO83" s="6"/>
      <c r="TUP83" s="6"/>
      <c r="TUQ83" s="6"/>
      <c r="TUR83" s="6"/>
      <c r="TUS83" s="6"/>
      <c r="TUT83" s="6"/>
      <c r="TUU83" s="6"/>
      <c r="TUV83" s="6"/>
      <c r="TUW83" s="6"/>
      <c r="TUX83" s="6"/>
      <c r="TUY83" s="6"/>
      <c r="TUZ83" s="6"/>
      <c r="TVA83" s="6"/>
      <c r="TVB83" s="6"/>
      <c r="TVC83" s="6"/>
      <c r="TVD83" s="6"/>
      <c r="TVE83" s="6"/>
      <c r="TVF83" s="6"/>
      <c r="TVG83" s="6"/>
      <c r="TVH83" s="6"/>
      <c r="TVI83" s="6"/>
      <c r="TVJ83" s="6"/>
      <c r="TVK83" s="6"/>
      <c r="TVL83" s="6"/>
      <c r="TVM83" s="6"/>
      <c r="TVN83" s="6"/>
      <c r="TVO83" s="6"/>
      <c r="TVP83" s="6"/>
      <c r="TVQ83" s="6"/>
      <c r="TVR83" s="6"/>
      <c r="TVS83" s="6"/>
      <c r="TVT83" s="6"/>
      <c r="TVU83" s="6"/>
      <c r="TVV83" s="6"/>
      <c r="TVW83" s="6"/>
      <c r="TVX83" s="6"/>
      <c r="TVY83" s="6"/>
      <c r="TVZ83" s="6"/>
      <c r="TWA83" s="6"/>
      <c r="TWB83" s="6"/>
      <c r="TWC83" s="6"/>
      <c r="TWD83" s="6"/>
      <c r="TWE83" s="6"/>
      <c r="TWF83" s="6"/>
      <c r="TWG83" s="6"/>
      <c r="TWH83" s="6"/>
      <c r="TWI83" s="6"/>
      <c r="TWJ83" s="6"/>
      <c r="TWK83" s="6"/>
      <c r="TWL83" s="6"/>
      <c r="TWM83" s="6"/>
      <c r="TWN83" s="6"/>
      <c r="TWO83" s="6"/>
      <c r="TWP83" s="6"/>
      <c r="TWQ83" s="6"/>
      <c r="TWR83" s="6"/>
      <c r="TWS83" s="6"/>
      <c r="TWT83" s="6"/>
      <c r="TWU83" s="6"/>
      <c r="TWV83" s="6"/>
      <c r="TWW83" s="6"/>
      <c r="TWX83" s="6"/>
      <c r="TWY83" s="6"/>
      <c r="TWZ83" s="6"/>
      <c r="TXA83" s="6"/>
      <c r="TXB83" s="6"/>
      <c r="TXC83" s="6"/>
      <c r="TXD83" s="6"/>
      <c r="TXE83" s="6"/>
      <c r="TXF83" s="6"/>
      <c r="TXG83" s="6"/>
      <c r="TXH83" s="6"/>
      <c r="TXI83" s="6"/>
      <c r="TXJ83" s="6"/>
      <c r="TXK83" s="6"/>
      <c r="TXL83" s="6"/>
      <c r="TXM83" s="6"/>
      <c r="TXN83" s="6"/>
      <c r="TXO83" s="6"/>
      <c r="TXP83" s="6"/>
      <c r="TXQ83" s="6"/>
      <c r="TXR83" s="6"/>
      <c r="TXS83" s="6"/>
      <c r="TXT83" s="6"/>
      <c r="TXU83" s="6"/>
      <c r="TXV83" s="6"/>
      <c r="TXW83" s="6"/>
      <c r="TXX83" s="6"/>
      <c r="TXY83" s="6"/>
      <c r="TXZ83" s="6"/>
      <c r="TYA83" s="6"/>
      <c r="TYB83" s="6"/>
      <c r="TYC83" s="6"/>
      <c r="TYD83" s="6"/>
      <c r="TYE83" s="6"/>
      <c r="TYF83" s="6"/>
      <c r="TYG83" s="6"/>
      <c r="TYH83" s="6"/>
      <c r="TYI83" s="6"/>
      <c r="TYJ83" s="6"/>
      <c r="TYK83" s="6"/>
      <c r="TYL83" s="6"/>
      <c r="TYM83" s="6"/>
      <c r="TYN83" s="6"/>
      <c r="TYO83" s="6"/>
      <c r="TYP83" s="6"/>
      <c r="TYQ83" s="6"/>
      <c r="TYR83" s="6"/>
      <c r="TYS83" s="6"/>
      <c r="TYT83" s="6"/>
      <c r="TYU83" s="6"/>
      <c r="TYV83" s="6"/>
      <c r="TYW83" s="6"/>
      <c r="TYX83" s="6"/>
      <c r="TYY83" s="6"/>
      <c r="TYZ83" s="6"/>
      <c r="TZA83" s="6"/>
      <c r="TZB83" s="6"/>
      <c r="TZC83" s="6"/>
      <c r="TZD83" s="6"/>
      <c r="TZE83" s="6"/>
      <c r="TZF83" s="6"/>
      <c r="TZG83" s="6"/>
      <c r="TZH83" s="6"/>
      <c r="TZI83" s="6"/>
      <c r="TZJ83" s="6"/>
      <c r="TZK83" s="6"/>
      <c r="TZL83" s="6"/>
      <c r="TZM83" s="6"/>
      <c r="TZN83" s="6"/>
      <c r="TZO83" s="6"/>
      <c r="TZP83" s="6"/>
      <c r="TZQ83" s="6"/>
      <c r="TZR83" s="6"/>
      <c r="TZS83" s="6"/>
      <c r="TZT83" s="6"/>
      <c r="TZU83" s="6"/>
      <c r="TZV83" s="6"/>
      <c r="TZW83" s="6"/>
      <c r="TZX83" s="6"/>
      <c r="TZY83" s="6"/>
      <c r="TZZ83" s="6"/>
      <c r="UAA83" s="6"/>
      <c r="UAB83" s="6"/>
      <c r="UAC83" s="6"/>
      <c r="UAD83" s="6"/>
      <c r="UAE83" s="6"/>
      <c r="UAF83" s="6"/>
      <c r="UAG83" s="6"/>
      <c r="UAH83" s="6"/>
      <c r="UAI83" s="6"/>
      <c r="UAJ83" s="6"/>
      <c r="UAK83" s="6"/>
      <c r="UAL83" s="6"/>
      <c r="UAM83" s="6"/>
      <c r="UAN83" s="6"/>
      <c r="UAO83" s="6"/>
      <c r="UAP83" s="6"/>
      <c r="UAQ83" s="6"/>
      <c r="UAR83" s="6"/>
      <c r="UAS83" s="6"/>
      <c r="UAT83" s="6"/>
      <c r="UAU83" s="6"/>
      <c r="UAV83" s="6"/>
      <c r="UAW83" s="6"/>
      <c r="UAX83" s="6"/>
      <c r="UAY83" s="6"/>
      <c r="UAZ83" s="6"/>
      <c r="UBA83" s="6"/>
      <c r="UBB83" s="6"/>
      <c r="UBC83" s="6"/>
      <c r="UBD83" s="6"/>
      <c r="UBE83" s="6"/>
      <c r="UBF83" s="6"/>
      <c r="UBG83" s="6"/>
      <c r="UBH83" s="6"/>
      <c r="UBI83" s="6"/>
      <c r="UBJ83" s="6"/>
      <c r="UBK83" s="6"/>
      <c r="UBL83" s="6"/>
      <c r="UBM83" s="6"/>
      <c r="UBN83" s="6"/>
      <c r="UBO83" s="6"/>
      <c r="UBP83" s="6"/>
      <c r="UBQ83" s="6"/>
      <c r="UBR83" s="6"/>
      <c r="UBS83" s="6"/>
      <c r="UBT83" s="6"/>
      <c r="UBU83" s="6"/>
      <c r="UBV83" s="6"/>
      <c r="UBW83" s="6"/>
      <c r="UBX83" s="6"/>
      <c r="UBY83" s="6"/>
      <c r="UBZ83" s="6"/>
      <c r="UCA83" s="6"/>
      <c r="UCB83" s="6"/>
      <c r="UCC83" s="6"/>
      <c r="UCD83" s="6"/>
      <c r="UCE83" s="6"/>
      <c r="UCF83" s="6"/>
      <c r="UCG83" s="6"/>
      <c r="UCH83" s="6"/>
      <c r="UCI83" s="6"/>
      <c r="UCJ83" s="6"/>
      <c r="UCK83" s="6"/>
      <c r="UCL83" s="6"/>
      <c r="UCM83" s="6"/>
      <c r="UCN83" s="6"/>
      <c r="UCO83" s="6"/>
      <c r="UCP83" s="6"/>
      <c r="UCQ83" s="6"/>
      <c r="UCR83" s="6"/>
      <c r="UCS83" s="6"/>
      <c r="UCT83" s="6"/>
      <c r="UCU83" s="6"/>
      <c r="UCV83" s="6"/>
      <c r="UCW83" s="6"/>
      <c r="UCX83" s="6"/>
      <c r="UCY83" s="6"/>
      <c r="UCZ83" s="6"/>
      <c r="UDA83" s="6"/>
      <c r="UDB83" s="6"/>
      <c r="UDC83" s="6"/>
      <c r="UDD83" s="6"/>
      <c r="UDE83" s="6"/>
      <c r="UDF83" s="6"/>
      <c r="UDG83" s="6"/>
      <c r="UDH83" s="6"/>
      <c r="UDI83" s="6"/>
      <c r="UDJ83" s="6"/>
      <c r="UDK83" s="6"/>
      <c r="UDL83" s="6"/>
      <c r="UDM83" s="6"/>
      <c r="UDN83" s="6"/>
      <c r="UDO83" s="6"/>
      <c r="UDP83" s="6"/>
      <c r="UDQ83" s="6"/>
      <c r="UDR83" s="6"/>
      <c r="UDS83" s="6"/>
      <c r="UDT83" s="6"/>
      <c r="UDU83" s="6"/>
      <c r="UDV83" s="6"/>
      <c r="UDW83" s="6"/>
      <c r="UDX83" s="6"/>
      <c r="UDY83" s="6"/>
      <c r="UEF83" s="6"/>
      <c r="UEG83" s="6"/>
      <c r="UEH83" s="6"/>
      <c r="UEI83" s="6"/>
      <c r="UEJ83" s="6"/>
      <c r="UEK83" s="6"/>
      <c r="UEL83" s="6"/>
      <c r="UEM83" s="6"/>
      <c r="UEN83" s="6"/>
      <c r="UEO83" s="6"/>
      <c r="UEP83" s="6"/>
      <c r="UEQ83" s="6"/>
      <c r="UER83" s="6"/>
      <c r="UES83" s="6"/>
      <c r="UET83" s="6"/>
      <c r="UEU83" s="6"/>
      <c r="UEV83" s="6"/>
      <c r="UEW83" s="6"/>
      <c r="UEX83" s="6"/>
      <c r="UEY83" s="6"/>
      <c r="UEZ83" s="6"/>
      <c r="UFA83" s="6"/>
      <c r="UFB83" s="6"/>
      <c r="UFC83" s="6"/>
      <c r="UFD83" s="6"/>
      <c r="UFE83" s="6"/>
      <c r="UFF83" s="6"/>
      <c r="UFG83" s="6"/>
      <c r="UFH83" s="6"/>
      <c r="UFI83" s="6"/>
      <c r="UFJ83" s="6"/>
      <c r="UFK83" s="6"/>
      <c r="UFL83" s="6"/>
      <c r="UFM83" s="6"/>
      <c r="UFN83" s="6"/>
      <c r="UFO83" s="6"/>
      <c r="UFP83" s="6"/>
      <c r="UFQ83" s="6"/>
      <c r="UFR83" s="6"/>
      <c r="UFS83" s="6"/>
      <c r="UFT83" s="6"/>
      <c r="UFU83" s="6"/>
      <c r="UFV83" s="6"/>
      <c r="UFW83" s="6"/>
      <c r="UFX83" s="6"/>
      <c r="UFY83" s="6"/>
      <c r="UFZ83" s="6"/>
      <c r="UGA83" s="6"/>
      <c r="UGB83" s="6"/>
      <c r="UGC83" s="6"/>
      <c r="UGD83" s="6"/>
      <c r="UGE83" s="6"/>
      <c r="UGF83" s="6"/>
      <c r="UGG83" s="6"/>
      <c r="UGH83" s="6"/>
      <c r="UGI83" s="6"/>
      <c r="UGJ83" s="6"/>
      <c r="UGK83" s="6"/>
      <c r="UGL83" s="6"/>
      <c r="UGM83" s="6"/>
      <c r="UGN83" s="6"/>
      <c r="UGO83" s="6"/>
      <c r="UGP83" s="6"/>
      <c r="UGQ83" s="6"/>
      <c r="UGR83" s="6"/>
      <c r="UGS83" s="6"/>
      <c r="UGT83" s="6"/>
      <c r="UGU83" s="6"/>
      <c r="UGV83" s="6"/>
      <c r="UGW83" s="6"/>
      <c r="UGX83" s="6"/>
      <c r="UGY83" s="6"/>
      <c r="UGZ83" s="6"/>
      <c r="UHA83" s="6"/>
      <c r="UHB83" s="6"/>
      <c r="UHC83" s="6"/>
      <c r="UHD83" s="6"/>
      <c r="UHE83" s="6"/>
      <c r="UHF83" s="6"/>
      <c r="UHG83" s="6"/>
      <c r="UHH83" s="6"/>
      <c r="UHI83" s="6"/>
      <c r="UHJ83" s="6"/>
      <c r="UHK83" s="6"/>
      <c r="UHL83" s="6"/>
      <c r="UHM83" s="6"/>
      <c r="UHN83" s="6"/>
      <c r="UHO83" s="6"/>
      <c r="UHP83" s="6"/>
      <c r="UHQ83" s="6"/>
      <c r="UHR83" s="6"/>
      <c r="UHS83" s="6"/>
      <c r="UHT83" s="6"/>
      <c r="UHU83" s="6"/>
      <c r="UHV83" s="6"/>
      <c r="UHW83" s="6"/>
      <c r="UHX83" s="6"/>
      <c r="UHY83" s="6"/>
      <c r="UHZ83" s="6"/>
      <c r="UIA83" s="6"/>
      <c r="UIB83" s="6"/>
      <c r="UIC83" s="6"/>
      <c r="UID83" s="6"/>
      <c r="UIE83" s="6"/>
      <c r="UIF83" s="6"/>
      <c r="UIG83" s="6"/>
      <c r="UIH83" s="6"/>
      <c r="UII83" s="6"/>
      <c r="UIJ83" s="6"/>
      <c r="UIK83" s="6"/>
      <c r="UIL83" s="6"/>
      <c r="UIM83" s="6"/>
      <c r="UIN83" s="6"/>
      <c r="UIO83" s="6"/>
      <c r="UIP83" s="6"/>
      <c r="UIQ83" s="6"/>
      <c r="UIR83" s="6"/>
      <c r="UIS83" s="6"/>
      <c r="UIT83" s="6"/>
      <c r="UIU83" s="6"/>
      <c r="UIV83" s="6"/>
      <c r="UIW83" s="6"/>
      <c r="UIX83" s="6"/>
      <c r="UIY83" s="6"/>
      <c r="UIZ83" s="6"/>
      <c r="UJA83" s="6"/>
      <c r="UJB83" s="6"/>
      <c r="UJC83" s="6"/>
      <c r="UJD83" s="6"/>
      <c r="UJE83" s="6"/>
      <c r="UJF83" s="6"/>
      <c r="UJG83" s="6"/>
      <c r="UJH83" s="6"/>
      <c r="UJI83" s="6"/>
      <c r="UJJ83" s="6"/>
      <c r="UJK83" s="6"/>
      <c r="UJL83" s="6"/>
      <c r="UJM83" s="6"/>
      <c r="UJN83" s="6"/>
      <c r="UJO83" s="6"/>
      <c r="UJP83" s="6"/>
      <c r="UJQ83" s="6"/>
      <c r="UJR83" s="6"/>
      <c r="UJS83" s="6"/>
      <c r="UJT83" s="6"/>
      <c r="UJU83" s="6"/>
      <c r="UJV83" s="6"/>
      <c r="UJW83" s="6"/>
      <c r="UJX83" s="6"/>
      <c r="UJY83" s="6"/>
      <c r="UJZ83" s="6"/>
      <c r="UKA83" s="6"/>
      <c r="UKB83" s="6"/>
      <c r="UKC83" s="6"/>
      <c r="UKD83" s="6"/>
      <c r="UKE83" s="6"/>
      <c r="UKF83" s="6"/>
      <c r="UKG83" s="6"/>
      <c r="UKH83" s="6"/>
      <c r="UKI83" s="6"/>
      <c r="UKJ83" s="6"/>
      <c r="UKK83" s="6"/>
      <c r="UKL83" s="6"/>
      <c r="UKM83" s="6"/>
      <c r="UKN83" s="6"/>
      <c r="UKO83" s="6"/>
      <c r="UKP83" s="6"/>
      <c r="UKQ83" s="6"/>
      <c r="UKR83" s="6"/>
      <c r="UKS83" s="6"/>
      <c r="UKT83" s="6"/>
      <c r="UKU83" s="6"/>
      <c r="UKV83" s="6"/>
      <c r="UKW83" s="6"/>
      <c r="UKX83" s="6"/>
      <c r="UKY83" s="6"/>
      <c r="UKZ83" s="6"/>
      <c r="ULA83" s="6"/>
      <c r="ULB83" s="6"/>
      <c r="ULC83" s="6"/>
      <c r="ULD83" s="6"/>
      <c r="ULE83" s="6"/>
      <c r="ULF83" s="6"/>
      <c r="ULG83" s="6"/>
      <c r="ULH83" s="6"/>
      <c r="ULI83" s="6"/>
      <c r="ULJ83" s="6"/>
      <c r="ULK83" s="6"/>
      <c r="ULL83" s="6"/>
      <c r="ULM83" s="6"/>
      <c r="ULN83" s="6"/>
      <c r="ULO83" s="6"/>
      <c r="ULP83" s="6"/>
      <c r="ULQ83" s="6"/>
      <c r="ULR83" s="6"/>
      <c r="ULS83" s="6"/>
      <c r="ULT83" s="6"/>
      <c r="ULU83" s="6"/>
      <c r="ULV83" s="6"/>
      <c r="ULW83" s="6"/>
      <c r="ULX83" s="6"/>
      <c r="ULY83" s="6"/>
      <c r="ULZ83" s="6"/>
      <c r="UMA83" s="6"/>
      <c r="UMB83" s="6"/>
      <c r="UMC83" s="6"/>
      <c r="UMD83" s="6"/>
      <c r="UME83" s="6"/>
      <c r="UMF83" s="6"/>
      <c r="UMG83" s="6"/>
      <c r="UMH83" s="6"/>
      <c r="UMI83" s="6"/>
      <c r="UMJ83" s="6"/>
      <c r="UMK83" s="6"/>
      <c r="UML83" s="6"/>
      <c r="UMM83" s="6"/>
      <c r="UMN83" s="6"/>
      <c r="UMO83" s="6"/>
      <c r="UMP83" s="6"/>
      <c r="UMQ83" s="6"/>
      <c r="UMR83" s="6"/>
      <c r="UMS83" s="6"/>
      <c r="UMT83" s="6"/>
      <c r="UMU83" s="6"/>
      <c r="UMV83" s="6"/>
      <c r="UMW83" s="6"/>
      <c r="UMX83" s="6"/>
      <c r="UMY83" s="6"/>
      <c r="UMZ83" s="6"/>
      <c r="UNA83" s="6"/>
      <c r="UNB83" s="6"/>
      <c r="UNC83" s="6"/>
      <c r="UND83" s="6"/>
      <c r="UNE83" s="6"/>
      <c r="UNF83" s="6"/>
      <c r="UNG83" s="6"/>
      <c r="UNH83" s="6"/>
      <c r="UNI83" s="6"/>
      <c r="UNJ83" s="6"/>
      <c r="UNK83" s="6"/>
      <c r="UNL83" s="6"/>
      <c r="UNM83" s="6"/>
      <c r="UNN83" s="6"/>
      <c r="UNO83" s="6"/>
      <c r="UNP83" s="6"/>
      <c r="UNQ83" s="6"/>
      <c r="UNR83" s="6"/>
      <c r="UNS83" s="6"/>
      <c r="UNT83" s="6"/>
      <c r="UNU83" s="6"/>
      <c r="UOB83" s="6"/>
      <c r="UOC83" s="6"/>
      <c r="UOD83" s="6"/>
      <c r="UOE83" s="6"/>
      <c r="UOF83" s="6"/>
      <c r="UOG83" s="6"/>
      <c r="UOH83" s="6"/>
      <c r="UOI83" s="6"/>
      <c r="UOJ83" s="6"/>
      <c r="UOK83" s="6"/>
      <c r="UOL83" s="6"/>
      <c r="UOM83" s="6"/>
      <c r="UON83" s="6"/>
      <c r="UOO83" s="6"/>
      <c r="UOP83" s="6"/>
      <c r="UOQ83" s="6"/>
      <c r="UOR83" s="6"/>
      <c r="UOS83" s="6"/>
      <c r="UOT83" s="6"/>
      <c r="UOU83" s="6"/>
      <c r="UOV83" s="6"/>
      <c r="UOW83" s="6"/>
      <c r="UOX83" s="6"/>
      <c r="UOY83" s="6"/>
      <c r="UOZ83" s="6"/>
      <c r="UPA83" s="6"/>
      <c r="UPB83" s="6"/>
      <c r="UPC83" s="6"/>
      <c r="UPD83" s="6"/>
      <c r="UPE83" s="6"/>
      <c r="UPF83" s="6"/>
      <c r="UPG83" s="6"/>
      <c r="UPH83" s="6"/>
      <c r="UPI83" s="6"/>
      <c r="UPJ83" s="6"/>
      <c r="UPK83" s="6"/>
      <c r="UPL83" s="6"/>
      <c r="UPM83" s="6"/>
      <c r="UPN83" s="6"/>
      <c r="UPO83" s="6"/>
      <c r="UPP83" s="6"/>
      <c r="UPQ83" s="6"/>
      <c r="UPR83" s="6"/>
      <c r="UPS83" s="6"/>
      <c r="UPT83" s="6"/>
      <c r="UPU83" s="6"/>
      <c r="UPV83" s="6"/>
      <c r="UPW83" s="6"/>
      <c r="UPX83" s="6"/>
      <c r="UPY83" s="6"/>
      <c r="UPZ83" s="6"/>
      <c r="UQA83" s="6"/>
      <c r="UQB83" s="6"/>
      <c r="UQC83" s="6"/>
      <c r="UQD83" s="6"/>
      <c r="UQE83" s="6"/>
      <c r="UQF83" s="6"/>
      <c r="UQG83" s="6"/>
      <c r="UQH83" s="6"/>
      <c r="UQI83" s="6"/>
      <c r="UQJ83" s="6"/>
      <c r="UQK83" s="6"/>
      <c r="UQL83" s="6"/>
      <c r="UQM83" s="6"/>
      <c r="UQN83" s="6"/>
      <c r="UQO83" s="6"/>
      <c r="UQP83" s="6"/>
      <c r="UQQ83" s="6"/>
      <c r="UQR83" s="6"/>
      <c r="UQS83" s="6"/>
      <c r="UQT83" s="6"/>
      <c r="UQU83" s="6"/>
      <c r="UQV83" s="6"/>
      <c r="UQW83" s="6"/>
      <c r="UQX83" s="6"/>
      <c r="UQY83" s="6"/>
      <c r="UQZ83" s="6"/>
      <c r="URA83" s="6"/>
      <c r="URB83" s="6"/>
      <c r="URC83" s="6"/>
      <c r="URD83" s="6"/>
      <c r="URE83" s="6"/>
      <c r="URF83" s="6"/>
      <c r="URG83" s="6"/>
      <c r="URH83" s="6"/>
      <c r="URI83" s="6"/>
      <c r="URJ83" s="6"/>
      <c r="URK83" s="6"/>
      <c r="URL83" s="6"/>
      <c r="URM83" s="6"/>
      <c r="URN83" s="6"/>
      <c r="URO83" s="6"/>
      <c r="URP83" s="6"/>
      <c r="URQ83" s="6"/>
      <c r="URR83" s="6"/>
      <c r="URS83" s="6"/>
      <c r="URT83" s="6"/>
      <c r="URU83" s="6"/>
      <c r="URV83" s="6"/>
      <c r="URW83" s="6"/>
      <c r="URX83" s="6"/>
      <c r="URY83" s="6"/>
      <c r="URZ83" s="6"/>
      <c r="USA83" s="6"/>
      <c r="USB83" s="6"/>
      <c r="USC83" s="6"/>
      <c r="USD83" s="6"/>
      <c r="USE83" s="6"/>
      <c r="USF83" s="6"/>
      <c r="USG83" s="6"/>
      <c r="USH83" s="6"/>
      <c r="USI83" s="6"/>
      <c r="USJ83" s="6"/>
      <c r="USK83" s="6"/>
      <c r="USL83" s="6"/>
      <c r="USM83" s="6"/>
      <c r="USN83" s="6"/>
      <c r="USO83" s="6"/>
      <c r="USP83" s="6"/>
      <c r="USQ83" s="6"/>
      <c r="USR83" s="6"/>
      <c r="USS83" s="6"/>
      <c r="UST83" s="6"/>
      <c r="USU83" s="6"/>
      <c r="USV83" s="6"/>
      <c r="USW83" s="6"/>
      <c r="USX83" s="6"/>
      <c r="USY83" s="6"/>
      <c r="USZ83" s="6"/>
      <c r="UTA83" s="6"/>
      <c r="UTB83" s="6"/>
      <c r="UTC83" s="6"/>
      <c r="UTD83" s="6"/>
      <c r="UTE83" s="6"/>
      <c r="UTF83" s="6"/>
      <c r="UTG83" s="6"/>
      <c r="UTH83" s="6"/>
      <c r="UTI83" s="6"/>
      <c r="UTJ83" s="6"/>
      <c r="UTK83" s="6"/>
      <c r="UTL83" s="6"/>
      <c r="UTM83" s="6"/>
      <c r="UTN83" s="6"/>
      <c r="UTO83" s="6"/>
      <c r="UTP83" s="6"/>
      <c r="UTQ83" s="6"/>
      <c r="UTR83" s="6"/>
      <c r="UTS83" s="6"/>
      <c r="UTT83" s="6"/>
      <c r="UTU83" s="6"/>
      <c r="UTV83" s="6"/>
      <c r="UTW83" s="6"/>
      <c r="UTX83" s="6"/>
      <c r="UTY83" s="6"/>
      <c r="UTZ83" s="6"/>
      <c r="UUA83" s="6"/>
      <c r="UUB83" s="6"/>
      <c r="UUC83" s="6"/>
      <c r="UUD83" s="6"/>
      <c r="UUE83" s="6"/>
      <c r="UUF83" s="6"/>
      <c r="UUG83" s="6"/>
      <c r="UUH83" s="6"/>
      <c r="UUI83" s="6"/>
      <c r="UUJ83" s="6"/>
      <c r="UUK83" s="6"/>
      <c r="UUL83" s="6"/>
      <c r="UUM83" s="6"/>
      <c r="UUN83" s="6"/>
      <c r="UUO83" s="6"/>
      <c r="UUP83" s="6"/>
      <c r="UUQ83" s="6"/>
      <c r="UUR83" s="6"/>
      <c r="UUS83" s="6"/>
      <c r="UUT83" s="6"/>
      <c r="UUU83" s="6"/>
      <c r="UUV83" s="6"/>
      <c r="UUW83" s="6"/>
      <c r="UUX83" s="6"/>
      <c r="UUY83" s="6"/>
      <c r="UUZ83" s="6"/>
      <c r="UVA83" s="6"/>
      <c r="UVB83" s="6"/>
      <c r="UVC83" s="6"/>
      <c r="UVD83" s="6"/>
      <c r="UVE83" s="6"/>
      <c r="UVF83" s="6"/>
      <c r="UVG83" s="6"/>
      <c r="UVH83" s="6"/>
      <c r="UVI83" s="6"/>
      <c r="UVJ83" s="6"/>
      <c r="UVK83" s="6"/>
      <c r="UVL83" s="6"/>
      <c r="UVM83" s="6"/>
      <c r="UVN83" s="6"/>
      <c r="UVO83" s="6"/>
      <c r="UVP83" s="6"/>
      <c r="UVQ83" s="6"/>
      <c r="UVR83" s="6"/>
      <c r="UVS83" s="6"/>
      <c r="UVT83" s="6"/>
      <c r="UVU83" s="6"/>
      <c r="UVV83" s="6"/>
      <c r="UVW83" s="6"/>
      <c r="UVX83" s="6"/>
      <c r="UVY83" s="6"/>
      <c r="UVZ83" s="6"/>
      <c r="UWA83" s="6"/>
      <c r="UWB83" s="6"/>
      <c r="UWC83" s="6"/>
      <c r="UWD83" s="6"/>
      <c r="UWE83" s="6"/>
      <c r="UWF83" s="6"/>
      <c r="UWG83" s="6"/>
      <c r="UWH83" s="6"/>
      <c r="UWI83" s="6"/>
      <c r="UWJ83" s="6"/>
      <c r="UWK83" s="6"/>
      <c r="UWL83" s="6"/>
      <c r="UWM83" s="6"/>
      <c r="UWN83" s="6"/>
      <c r="UWO83" s="6"/>
      <c r="UWP83" s="6"/>
      <c r="UWQ83" s="6"/>
      <c r="UWR83" s="6"/>
      <c r="UWS83" s="6"/>
      <c r="UWT83" s="6"/>
      <c r="UWU83" s="6"/>
      <c r="UWV83" s="6"/>
      <c r="UWW83" s="6"/>
      <c r="UWX83" s="6"/>
      <c r="UWY83" s="6"/>
      <c r="UWZ83" s="6"/>
      <c r="UXA83" s="6"/>
      <c r="UXB83" s="6"/>
      <c r="UXC83" s="6"/>
      <c r="UXD83" s="6"/>
      <c r="UXE83" s="6"/>
      <c r="UXF83" s="6"/>
      <c r="UXG83" s="6"/>
      <c r="UXH83" s="6"/>
      <c r="UXI83" s="6"/>
      <c r="UXJ83" s="6"/>
      <c r="UXK83" s="6"/>
      <c r="UXL83" s="6"/>
      <c r="UXM83" s="6"/>
      <c r="UXN83" s="6"/>
      <c r="UXO83" s="6"/>
      <c r="UXP83" s="6"/>
      <c r="UXQ83" s="6"/>
      <c r="UXX83" s="6"/>
      <c r="UXY83" s="6"/>
      <c r="UXZ83" s="6"/>
      <c r="UYA83" s="6"/>
      <c r="UYB83" s="6"/>
      <c r="UYC83" s="6"/>
      <c r="UYD83" s="6"/>
      <c r="UYE83" s="6"/>
      <c r="UYF83" s="6"/>
      <c r="UYG83" s="6"/>
      <c r="UYH83" s="6"/>
      <c r="UYI83" s="6"/>
      <c r="UYJ83" s="6"/>
      <c r="UYK83" s="6"/>
      <c r="UYL83" s="6"/>
      <c r="UYM83" s="6"/>
      <c r="UYN83" s="6"/>
      <c r="UYO83" s="6"/>
      <c r="UYP83" s="6"/>
      <c r="UYQ83" s="6"/>
      <c r="UYR83" s="6"/>
      <c r="UYS83" s="6"/>
      <c r="UYT83" s="6"/>
      <c r="UYU83" s="6"/>
      <c r="UYV83" s="6"/>
      <c r="UYW83" s="6"/>
      <c r="UYX83" s="6"/>
      <c r="UYY83" s="6"/>
      <c r="UYZ83" s="6"/>
      <c r="UZA83" s="6"/>
      <c r="UZB83" s="6"/>
      <c r="UZC83" s="6"/>
      <c r="UZD83" s="6"/>
      <c r="UZE83" s="6"/>
      <c r="UZF83" s="6"/>
      <c r="UZG83" s="6"/>
      <c r="UZH83" s="6"/>
      <c r="UZI83" s="6"/>
      <c r="UZJ83" s="6"/>
      <c r="UZK83" s="6"/>
      <c r="UZL83" s="6"/>
      <c r="UZM83" s="6"/>
      <c r="UZN83" s="6"/>
      <c r="UZO83" s="6"/>
      <c r="UZP83" s="6"/>
      <c r="UZQ83" s="6"/>
      <c r="UZR83" s="6"/>
      <c r="UZS83" s="6"/>
      <c r="UZT83" s="6"/>
      <c r="UZU83" s="6"/>
      <c r="UZV83" s="6"/>
      <c r="UZW83" s="6"/>
      <c r="UZX83" s="6"/>
      <c r="UZY83" s="6"/>
      <c r="UZZ83" s="6"/>
      <c r="VAA83" s="6"/>
      <c r="VAB83" s="6"/>
      <c r="VAC83" s="6"/>
      <c r="VAD83" s="6"/>
      <c r="VAE83" s="6"/>
      <c r="VAF83" s="6"/>
      <c r="VAG83" s="6"/>
      <c r="VAH83" s="6"/>
      <c r="VAI83" s="6"/>
      <c r="VAJ83" s="6"/>
      <c r="VAK83" s="6"/>
      <c r="VAL83" s="6"/>
      <c r="VAM83" s="6"/>
      <c r="VAN83" s="6"/>
      <c r="VAO83" s="6"/>
      <c r="VAP83" s="6"/>
      <c r="VAQ83" s="6"/>
      <c r="VAR83" s="6"/>
      <c r="VAS83" s="6"/>
      <c r="VAT83" s="6"/>
      <c r="VAU83" s="6"/>
      <c r="VAV83" s="6"/>
      <c r="VAW83" s="6"/>
      <c r="VAX83" s="6"/>
      <c r="VAY83" s="6"/>
      <c r="VAZ83" s="6"/>
      <c r="VBA83" s="6"/>
      <c r="VBB83" s="6"/>
      <c r="VBC83" s="6"/>
      <c r="VBD83" s="6"/>
      <c r="VBE83" s="6"/>
      <c r="VBF83" s="6"/>
      <c r="VBG83" s="6"/>
      <c r="VBH83" s="6"/>
      <c r="VBI83" s="6"/>
      <c r="VBJ83" s="6"/>
      <c r="VBK83" s="6"/>
      <c r="VBL83" s="6"/>
      <c r="VBM83" s="6"/>
      <c r="VBN83" s="6"/>
      <c r="VBO83" s="6"/>
      <c r="VBP83" s="6"/>
      <c r="VBQ83" s="6"/>
      <c r="VBR83" s="6"/>
      <c r="VBS83" s="6"/>
      <c r="VBT83" s="6"/>
      <c r="VBU83" s="6"/>
      <c r="VBV83" s="6"/>
      <c r="VBW83" s="6"/>
      <c r="VBX83" s="6"/>
      <c r="VBY83" s="6"/>
      <c r="VBZ83" s="6"/>
      <c r="VCA83" s="6"/>
      <c r="VCB83" s="6"/>
      <c r="VCC83" s="6"/>
      <c r="VCD83" s="6"/>
      <c r="VCE83" s="6"/>
      <c r="VCF83" s="6"/>
      <c r="VCG83" s="6"/>
      <c r="VCH83" s="6"/>
      <c r="VCI83" s="6"/>
      <c r="VCJ83" s="6"/>
      <c r="VCK83" s="6"/>
      <c r="VCL83" s="6"/>
      <c r="VCM83" s="6"/>
      <c r="VCN83" s="6"/>
      <c r="VCO83" s="6"/>
      <c r="VCP83" s="6"/>
      <c r="VCQ83" s="6"/>
      <c r="VCR83" s="6"/>
      <c r="VCS83" s="6"/>
      <c r="VCT83" s="6"/>
      <c r="VCU83" s="6"/>
      <c r="VCV83" s="6"/>
      <c r="VCW83" s="6"/>
      <c r="VCX83" s="6"/>
      <c r="VCY83" s="6"/>
      <c r="VCZ83" s="6"/>
      <c r="VDA83" s="6"/>
      <c r="VDB83" s="6"/>
      <c r="VDC83" s="6"/>
      <c r="VDD83" s="6"/>
      <c r="VDE83" s="6"/>
      <c r="VDF83" s="6"/>
      <c r="VDG83" s="6"/>
      <c r="VDH83" s="6"/>
      <c r="VDI83" s="6"/>
      <c r="VDJ83" s="6"/>
      <c r="VDK83" s="6"/>
      <c r="VDL83" s="6"/>
      <c r="VDM83" s="6"/>
      <c r="VDN83" s="6"/>
      <c r="VDO83" s="6"/>
      <c r="VDP83" s="6"/>
      <c r="VDQ83" s="6"/>
      <c r="VDR83" s="6"/>
      <c r="VDS83" s="6"/>
      <c r="VDT83" s="6"/>
      <c r="VDU83" s="6"/>
      <c r="VDV83" s="6"/>
      <c r="VDW83" s="6"/>
      <c r="VDX83" s="6"/>
      <c r="VDY83" s="6"/>
      <c r="VDZ83" s="6"/>
      <c r="VEA83" s="6"/>
      <c r="VEB83" s="6"/>
      <c r="VEC83" s="6"/>
      <c r="VED83" s="6"/>
      <c r="VEE83" s="6"/>
      <c r="VEF83" s="6"/>
      <c r="VEG83" s="6"/>
      <c r="VEH83" s="6"/>
      <c r="VEI83" s="6"/>
      <c r="VEJ83" s="6"/>
      <c r="VEK83" s="6"/>
      <c r="VEL83" s="6"/>
      <c r="VEM83" s="6"/>
      <c r="VEN83" s="6"/>
      <c r="VEO83" s="6"/>
      <c r="VEP83" s="6"/>
      <c r="VEQ83" s="6"/>
      <c r="VER83" s="6"/>
      <c r="VES83" s="6"/>
      <c r="VET83" s="6"/>
      <c r="VEU83" s="6"/>
      <c r="VEV83" s="6"/>
      <c r="VEW83" s="6"/>
      <c r="VEX83" s="6"/>
      <c r="VEY83" s="6"/>
      <c r="VEZ83" s="6"/>
      <c r="VFA83" s="6"/>
      <c r="VFB83" s="6"/>
      <c r="VFC83" s="6"/>
      <c r="VFD83" s="6"/>
      <c r="VFE83" s="6"/>
      <c r="VFF83" s="6"/>
      <c r="VFG83" s="6"/>
      <c r="VFH83" s="6"/>
      <c r="VFI83" s="6"/>
      <c r="VFJ83" s="6"/>
      <c r="VFK83" s="6"/>
      <c r="VFL83" s="6"/>
      <c r="VFM83" s="6"/>
      <c r="VFN83" s="6"/>
      <c r="VFO83" s="6"/>
      <c r="VFP83" s="6"/>
      <c r="VFQ83" s="6"/>
      <c r="VFR83" s="6"/>
      <c r="VFS83" s="6"/>
      <c r="VFT83" s="6"/>
      <c r="VFU83" s="6"/>
      <c r="VFV83" s="6"/>
      <c r="VFW83" s="6"/>
      <c r="VFX83" s="6"/>
      <c r="VFY83" s="6"/>
      <c r="VFZ83" s="6"/>
      <c r="VGA83" s="6"/>
      <c r="VGB83" s="6"/>
      <c r="VGC83" s="6"/>
      <c r="VGD83" s="6"/>
      <c r="VGE83" s="6"/>
      <c r="VGF83" s="6"/>
      <c r="VGG83" s="6"/>
      <c r="VGH83" s="6"/>
      <c r="VGI83" s="6"/>
      <c r="VGJ83" s="6"/>
      <c r="VGK83" s="6"/>
      <c r="VGL83" s="6"/>
      <c r="VGM83" s="6"/>
      <c r="VGN83" s="6"/>
      <c r="VGO83" s="6"/>
      <c r="VGP83" s="6"/>
      <c r="VGQ83" s="6"/>
      <c r="VGR83" s="6"/>
      <c r="VGS83" s="6"/>
      <c r="VGT83" s="6"/>
      <c r="VGU83" s="6"/>
      <c r="VGV83" s="6"/>
      <c r="VGW83" s="6"/>
      <c r="VGX83" s="6"/>
      <c r="VGY83" s="6"/>
      <c r="VGZ83" s="6"/>
      <c r="VHA83" s="6"/>
      <c r="VHB83" s="6"/>
      <c r="VHC83" s="6"/>
      <c r="VHD83" s="6"/>
      <c r="VHE83" s="6"/>
      <c r="VHF83" s="6"/>
      <c r="VHG83" s="6"/>
      <c r="VHH83" s="6"/>
      <c r="VHI83" s="6"/>
      <c r="VHJ83" s="6"/>
      <c r="VHK83" s="6"/>
      <c r="VHL83" s="6"/>
      <c r="VHM83" s="6"/>
      <c r="VHT83" s="6"/>
      <c r="VHU83" s="6"/>
      <c r="VHV83" s="6"/>
      <c r="VHW83" s="6"/>
      <c r="VHX83" s="6"/>
      <c r="VHY83" s="6"/>
      <c r="VHZ83" s="6"/>
      <c r="VIA83" s="6"/>
      <c r="VIB83" s="6"/>
      <c r="VIC83" s="6"/>
      <c r="VID83" s="6"/>
      <c r="VIE83" s="6"/>
      <c r="VIF83" s="6"/>
      <c r="VIG83" s="6"/>
      <c r="VIH83" s="6"/>
      <c r="VII83" s="6"/>
      <c r="VIJ83" s="6"/>
      <c r="VIK83" s="6"/>
      <c r="VIL83" s="6"/>
      <c r="VIM83" s="6"/>
      <c r="VIN83" s="6"/>
      <c r="VIO83" s="6"/>
      <c r="VIP83" s="6"/>
      <c r="VIQ83" s="6"/>
      <c r="VIR83" s="6"/>
      <c r="VIS83" s="6"/>
      <c r="VIT83" s="6"/>
      <c r="VIU83" s="6"/>
      <c r="VIV83" s="6"/>
      <c r="VIW83" s="6"/>
      <c r="VIX83" s="6"/>
      <c r="VIY83" s="6"/>
      <c r="VIZ83" s="6"/>
      <c r="VJA83" s="6"/>
      <c r="VJB83" s="6"/>
      <c r="VJC83" s="6"/>
      <c r="VJD83" s="6"/>
      <c r="VJE83" s="6"/>
      <c r="VJF83" s="6"/>
      <c r="VJG83" s="6"/>
      <c r="VJH83" s="6"/>
      <c r="VJI83" s="6"/>
      <c r="VJJ83" s="6"/>
      <c r="VJK83" s="6"/>
      <c r="VJL83" s="6"/>
      <c r="VJM83" s="6"/>
      <c r="VJN83" s="6"/>
      <c r="VJO83" s="6"/>
      <c r="VJP83" s="6"/>
      <c r="VJQ83" s="6"/>
      <c r="VJR83" s="6"/>
      <c r="VJS83" s="6"/>
      <c r="VJT83" s="6"/>
      <c r="VJU83" s="6"/>
      <c r="VJV83" s="6"/>
      <c r="VJW83" s="6"/>
      <c r="VJX83" s="6"/>
      <c r="VJY83" s="6"/>
      <c r="VJZ83" s="6"/>
      <c r="VKA83" s="6"/>
      <c r="VKB83" s="6"/>
      <c r="VKC83" s="6"/>
      <c r="VKD83" s="6"/>
      <c r="VKE83" s="6"/>
      <c r="VKF83" s="6"/>
      <c r="VKG83" s="6"/>
      <c r="VKH83" s="6"/>
      <c r="VKI83" s="6"/>
      <c r="VKJ83" s="6"/>
      <c r="VKK83" s="6"/>
      <c r="VKL83" s="6"/>
      <c r="VKM83" s="6"/>
      <c r="VKN83" s="6"/>
      <c r="VKO83" s="6"/>
      <c r="VKP83" s="6"/>
      <c r="VKQ83" s="6"/>
      <c r="VKR83" s="6"/>
      <c r="VKS83" s="6"/>
      <c r="VKT83" s="6"/>
      <c r="VKU83" s="6"/>
      <c r="VKV83" s="6"/>
      <c r="VKW83" s="6"/>
      <c r="VKX83" s="6"/>
      <c r="VKY83" s="6"/>
      <c r="VKZ83" s="6"/>
      <c r="VLA83" s="6"/>
      <c r="VLB83" s="6"/>
      <c r="VLC83" s="6"/>
      <c r="VLD83" s="6"/>
      <c r="VLE83" s="6"/>
      <c r="VLF83" s="6"/>
      <c r="VLG83" s="6"/>
      <c r="VLH83" s="6"/>
      <c r="VLI83" s="6"/>
      <c r="VLJ83" s="6"/>
      <c r="VLK83" s="6"/>
      <c r="VLL83" s="6"/>
      <c r="VLM83" s="6"/>
      <c r="VLN83" s="6"/>
      <c r="VLO83" s="6"/>
      <c r="VLP83" s="6"/>
      <c r="VLQ83" s="6"/>
      <c r="VLR83" s="6"/>
      <c r="VLS83" s="6"/>
      <c r="VLT83" s="6"/>
      <c r="VLU83" s="6"/>
      <c r="VLV83" s="6"/>
      <c r="VLW83" s="6"/>
      <c r="VLX83" s="6"/>
      <c r="VLY83" s="6"/>
      <c r="VLZ83" s="6"/>
      <c r="VMA83" s="6"/>
      <c r="VMB83" s="6"/>
      <c r="VMC83" s="6"/>
      <c r="VMD83" s="6"/>
      <c r="VME83" s="6"/>
      <c r="VMF83" s="6"/>
      <c r="VMG83" s="6"/>
      <c r="VMH83" s="6"/>
      <c r="VMI83" s="6"/>
      <c r="VMJ83" s="6"/>
      <c r="VMK83" s="6"/>
      <c r="VML83" s="6"/>
      <c r="VMM83" s="6"/>
      <c r="VMN83" s="6"/>
      <c r="VMO83" s="6"/>
      <c r="VMP83" s="6"/>
      <c r="VMQ83" s="6"/>
      <c r="VMR83" s="6"/>
      <c r="VMS83" s="6"/>
      <c r="VMT83" s="6"/>
      <c r="VMU83" s="6"/>
      <c r="VMV83" s="6"/>
      <c r="VMW83" s="6"/>
      <c r="VMX83" s="6"/>
      <c r="VMY83" s="6"/>
      <c r="VMZ83" s="6"/>
      <c r="VNA83" s="6"/>
      <c r="VNB83" s="6"/>
      <c r="VNC83" s="6"/>
      <c r="VND83" s="6"/>
      <c r="VNE83" s="6"/>
      <c r="VNF83" s="6"/>
      <c r="VNG83" s="6"/>
      <c r="VNH83" s="6"/>
      <c r="VNI83" s="6"/>
      <c r="VNJ83" s="6"/>
      <c r="VNK83" s="6"/>
      <c r="VNL83" s="6"/>
      <c r="VNM83" s="6"/>
      <c r="VNN83" s="6"/>
      <c r="VNO83" s="6"/>
      <c r="VNP83" s="6"/>
      <c r="VNQ83" s="6"/>
      <c r="VNR83" s="6"/>
      <c r="VNS83" s="6"/>
      <c r="VNT83" s="6"/>
      <c r="VNU83" s="6"/>
      <c r="VNV83" s="6"/>
      <c r="VNW83" s="6"/>
      <c r="VNX83" s="6"/>
      <c r="VNY83" s="6"/>
      <c r="VNZ83" s="6"/>
      <c r="VOA83" s="6"/>
      <c r="VOB83" s="6"/>
      <c r="VOC83" s="6"/>
      <c r="VOD83" s="6"/>
      <c r="VOE83" s="6"/>
      <c r="VOF83" s="6"/>
      <c r="VOG83" s="6"/>
      <c r="VOH83" s="6"/>
      <c r="VOI83" s="6"/>
      <c r="VOJ83" s="6"/>
      <c r="VOK83" s="6"/>
      <c r="VOL83" s="6"/>
      <c r="VOM83" s="6"/>
      <c r="VON83" s="6"/>
      <c r="VOO83" s="6"/>
      <c r="VOP83" s="6"/>
      <c r="VOQ83" s="6"/>
      <c r="VOR83" s="6"/>
      <c r="VOS83" s="6"/>
      <c r="VOT83" s="6"/>
      <c r="VOU83" s="6"/>
      <c r="VOV83" s="6"/>
      <c r="VOW83" s="6"/>
      <c r="VOX83" s="6"/>
      <c r="VOY83" s="6"/>
      <c r="VOZ83" s="6"/>
      <c r="VPA83" s="6"/>
      <c r="VPB83" s="6"/>
      <c r="VPC83" s="6"/>
      <c r="VPD83" s="6"/>
      <c r="VPE83" s="6"/>
      <c r="VPF83" s="6"/>
      <c r="VPG83" s="6"/>
      <c r="VPH83" s="6"/>
      <c r="VPI83" s="6"/>
      <c r="VPJ83" s="6"/>
      <c r="VPK83" s="6"/>
      <c r="VPL83" s="6"/>
      <c r="VPM83" s="6"/>
      <c r="VPN83" s="6"/>
      <c r="VPO83" s="6"/>
      <c r="VPP83" s="6"/>
      <c r="VPQ83" s="6"/>
      <c r="VPR83" s="6"/>
      <c r="VPS83" s="6"/>
      <c r="VPT83" s="6"/>
      <c r="VPU83" s="6"/>
      <c r="VPV83" s="6"/>
      <c r="VPW83" s="6"/>
      <c r="VPX83" s="6"/>
      <c r="VPY83" s="6"/>
      <c r="VPZ83" s="6"/>
      <c r="VQA83" s="6"/>
      <c r="VQB83" s="6"/>
      <c r="VQC83" s="6"/>
      <c r="VQD83" s="6"/>
      <c r="VQE83" s="6"/>
      <c r="VQF83" s="6"/>
      <c r="VQG83" s="6"/>
      <c r="VQH83" s="6"/>
      <c r="VQI83" s="6"/>
      <c r="VQJ83" s="6"/>
      <c r="VQK83" s="6"/>
      <c r="VQL83" s="6"/>
      <c r="VQM83" s="6"/>
      <c r="VQN83" s="6"/>
      <c r="VQO83" s="6"/>
      <c r="VQP83" s="6"/>
      <c r="VQQ83" s="6"/>
      <c r="VQR83" s="6"/>
      <c r="VQS83" s="6"/>
      <c r="VQT83" s="6"/>
      <c r="VQU83" s="6"/>
      <c r="VQV83" s="6"/>
      <c r="VQW83" s="6"/>
      <c r="VQX83" s="6"/>
      <c r="VQY83" s="6"/>
      <c r="VQZ83" s="6"/>
      <c r="VRA83" s="6"/>
      <c r="VRB83" s="6"/>
      <c r="VRC83" s="6"/>
      <c r="VRD83" s="6"/>
      <c r="VRE83" s="6"/>
      <c r="VRF83" s="6"/>
      <c r="VRG83" s="6"/>
      <c r="VRH83" s="6"/>
      <c r="VRI83" s="6"/>
      <c r="VRP83" s="6"/>
      <c r="VRQ83" s="6"/>
      <c r="VRR83" s="6"/>
      <c r="VRS83" s="6"/>
      <c r="VRT83" s="6"/>
      <c r="VRU83" s="6"/>
      <c r="VRV83" s="6"/>
      <c r="VRW83" s="6"/>
      <c r="VRX83" s="6"/>
      <c r="VRY83" s="6"/>
      <c r="VRZ83" s="6"/>
      <c r="VSA83" s="6"/>
      <c r="VSB83" s="6"/>
      <c r="VSC83" s="6"/>
      <c r="VSD83" s="6"/>
      <c r="VSE83" s="6"/>
      <c r="VSF83" s="6"/>
      <c r="VSG83" s="6"/>
      <c r="VSH83" s="6"/>
      <c r="VSI83" s="6"/>
      <c r="VSJ83" s="6"/>
      <c r="VSK83" s="6"/>
      <c r="VSL83" s="6"/>
      <c r="VSM83" s="6"/>
      <c r="VSN83" s="6"/>
      <c r="VSO83" s="6"/>
      <c r="VSP83" s="6"/>
      <c r="VSQ83" s="6"/>
      <c r="VSR83" s="6"/>
      <c r="VSS83" s="6"/>
      <c r="VST83" s="6"/>
      <c r="VSU83" s="6"/>
      <c r="VSV83" s="6"/>
      <c r="VSW83" s="6"/>
      <c r="VSX83" s="6"/>
      <c r="VSY83" s="6"/>
      <c r="VSZ83" s="6"/>
      <c r="VTA83" s="6"/>
      <c r="VTB83" s="6"/>
      <c r="VTC83" s="6"/>
      <c r="VTD83" s="6"/>
      <c r="VTE83" s="6"/>
      <c r="VTF83" s="6"/>
      <c r="VTG83" s="6"/>
      <c r="VTH83" s="6"/>
      <c r="VTI83" s="6"/>
      <c r="VTJ83" s="6"/>
      <c r="VTK83" s="6"/>
      <c r="VTL83" s="6"/>
      <c r="VTM83" s="6"/>
      <c r="VTN83" s="6"/>
      <c r="VTO83" s="6"/>
      <c r="VTP83" s="6"/>
      <c r="VTQ83" s="6"/>
      <c r="VTR83" s="6"/>
      <c r="VTS83" s="6"/>
      <c r="VTT83" s="6"/>
      <c r="VTU83" s="6"/>
      <c r="VTV83" s="6"/>
      <c r="VTW83" s="6"/>
      <c r="VTX83" s="6"/>
      <c r="VTY83" s="6"/>
      <c r="VTZ83" s="6"/>
      <c r="VUA83" s="6"/>
      <c r="VUB83" s="6"/>
      <c r="VUC83" s="6"/>
      <c r="VUD83" s="6"/>
      <c r="VUE83" s="6"/>
      <c r="VUF83" s="6"/>
      <c r="VUG83" s="6"/>
      <c r="VUH83" s="6"/>
      <c r="VUI83" s="6"/>
      <c r="VUJ83" s="6"/>
      <c r="VUK83" s="6"/>
      <c r="VUL83" s="6"/>
      <c r="VUM83" s="6"/>
      <c r="VUN83" s="6"/>
      <c r="VUO83" s="6"/>
      <c r="VUP83" s="6"/>
      <c r="VUQ83" s="6"/>
      <c r="VUR83" s="6"/>
      <c r="VUS83" s="6"/>
      <c r="VUT83" s="6"/>
      <c r="VUU83" s="6"/>
      <c r="VUV83" s="6"/>
      <c r="VUW83" s="6"/>
      <c r="VUX83" s="6"/>
      <c r="VUY83" s="6"/>
      <c r="VUZ83" s="6"/>
      <c r="VVA83" s="6"/>
      <c r="VVB83" s="6"/>
      <c r="VVC83" s="6"/>
      <c r="VVD83" s="6"/>
      <c r="VVE83" s="6"/>
      <c r="VVF83" s="6"/>
      <c r="VVG83" s="6"/>
      <c r="VVH83" s="6"/>
      <c r="VVI83" s="6"/>
      <c r="VVJ83" s="6"/>
      <c r="VVK83" s="6"/>
      <c r="VVL83" s="6"/>
      <c r="VVM83" s="6"/>
      <c r="VVN83" s="6"/>
      <c r="VVO83" s="6"/>
      <c r="VVP83" s="6"/>
      <c r="VVQ83" s="6"/>
      <c r="VVR83" s="6"/>
      <c r="VVS83" s="6"/>
      <c r="VVT83" s="6"/>
      <c r="VVU83" s="6"/>
      <c r="VVV83" s="6"/>
      <c r="VVW83" s="6"/>
      <c r="VVX83" s="6"/>
      <c r="VVY83" s="6"/>
      <c r="VVZ83" s="6"/>
      <c r="VWA83" s="6"/>
      <c r="VWB83" s="6"/>
      <c r="VWC83" s="6"/>
      <c r="VWD83" s="6"/>
      <c r="VWE83" s="6"/>
      <c r="VWF83" s="6"/>
      <c r="VWG83" s="6"/>
      <c r="VWH83" s="6"/>
      <c r="VWI83" s="6"/>
      <c r="VWJ83" s="6"/>
      <c r="VWK83" s="6"/>
      <c r="VWL83" s="6"/>
      <c r="VWM83" s="6"/>
      <c r="VWN83" s="6"/>
      <c r="VWO83" s="6"/>
      <c r="VWP83" s="6"/>
      <c r="VWQ83" s="6"/>
      <c r="VWR83" s="6"/>
      <c r="VWS83" s="6"/>
      <c r="VWT83" s="6"/>
      <c r="VWU83" s="6"/>
      <c r="VWV83" s="6"/>
      <c r="VWW83" s="6"/>
      <c r="VWX83" s="6"/>
      <c r="VWY83" s="6"/>
      <c r="VWZ83" s="6"/>
      <c r="VXA83" s="6"/>
      <c r="VXB83" s="6"/>
      <c r="VXC83" s="6"/>
      <c r="VXD83" s="6"/>
      <c r="VXE83" s="6"/>
      <c r="VXF83" s="6"/>
      <c r="VXG83" s="6"/>
      <c r="VXH83" s="6"/>
      <c r="VXI83" s="6"/>
      <c r="VXJ83" s="6"/>
      <c r="VXK83" s="6"/>
      <c r="VXL83" s="6"/>
      <c r="VXM83" s="6"/>
      <c r="VXN83" s="6"/>
      <c r="VXO83" s="6"/>
      <c r="VXP83" s="6"/>
      <c r="VXQ83" s="6"/>
      <c r="VXR83" s="6"/>
      <c r="VXS83" s="6"/>
      <c r="VXT83" s="6"/>
      <c r="VXU83" s="6"/>
      <c r="VXV83" s="6"/>
      <c r="VXW83" s="6"/>
      <c r="VXX83" s="6"/>
      <c r="VXY83" s="6"/>
      <c r="VXZ83" s="6"/>
      <c r="VYA83" s="6"/>
      <c r="VYB83" s="6"/>
      <c r="VYC83" s="6"/>
      <c r="VYD83" s="6"/>
      <c r="VYE83" s="6"/>
      <c r="VYF83" s="6"/>
      <c r="VYG83" s="6"/>
      <c r="VYH83" s="6"/>
      <c r="VYI83" s="6"/>
      <c r="VYJ83" s="6"/>
      <c r="VYK83" s="6"/>
      <c r="VYL83" s="6"/>
      <c r="VYM83" s="6"/>
      <c r="VYN83" s="6"/>
      <c r="VYO83" s="6"/>
      <c r="VYP83" s="6"/>
      <c r="VYQ83" s="6"/>
      <c r="VYR83" s="6"/>
      <c r="VYS83" s="6"/>
      <c r="VYT83" s="6"/>
      <c r="VYU83" s="6"/>
      <c r="VYV83" s="6"/>
      <c r="VYW83" s="6"/>
      <c r="VYX83" s="6"/>
      <c r="VYY83" s="6"/>
      <c r="VYZ83" s="6"/>
      <c r="VZA83" s="6"/>
      <c r="VZB83" s="6"/>
      <c r="VZC83" s="6"/>
      <c r="VZD83" s="6"/>
      <c r="VZE83" s="6"/>
      <c r="VZF83" s="6"/>
      <c r="VZG83" s="6"/>
      <c r="VZH83" s="6"/>
      <c r="VZI83" s="6"/>
      <c r="VZJ83" s="6"/>
      <c r="VZK83" s="6"/>
      <c r="VZL83" s="6"/>
      <c r="VZM83" s="6"/>
      <c r="VZN83" s="6"/>
      <c r="VZO83" s="6"/>
      <c r="VZP83" s="6"/>
      <c r="VZQ83" s="6"/>
      <c r="VZR83" s="6"/>
      <c r="VZS83" s="6"/>
      <c r="VZT83" s="6"/>
      <c r="VZU83" s="6"/>
      <c r="VZV83" s="6"/>
      <c r="VZW83" s="6"/>
      <c r="VZX83" s="6"/>
      <c r="VZY83" s="6"/>
      <c r="VZZ83" s="6"/>
      <c r="WAA83" s="6"/>
      <c r="WAB83" s="6"/>
      <c r="WAC83" s="6"/>
      <c r="WAD83" s="6"/>
      <c r="WAE83" s="6"/>
      <c r="WAF83" s="6"/>
      <c r="WAG83" s="6"/>
      <c r="WAH83" s="6"/>
      <c r="WAI83" s="6"/>
      <c r="WAJ83" s="6"/>
      <c r="WAK83" s="6"/>
      <c r="WAL83" s="6"/>
      <c r="WAM83" s="6"/>
      <c r="WAN83" s="6"/>
      <c r="WAO83" s="6"/>
      <c r="WAP83" s="6"/>
      <c r="WAQ83" s="6"/>
      <c r="WAR83" s="6"/>
      <c r="WAS83" s="6"/>
      <c r="WAT83" s="6"/>
      <c r="WAU83" s="6"/>
      <c r="WAV83" s="6"/>
      <c r="WAW83" s="6"/>
      <c r="WAX83" s="6"/>
      <c r="WAY83" s="6"/>
      <c r="WAZ83" s="6"/>
      <c r="WBA83" s="6"/>
      <c r="WBB83" s="6"/>
      <c r="WBC83" s="6"/>
      <c r="WBD83" s="6"/>
      <c r="WBE83" s="6"/>
      <c r="WBL83" s="6"/>
      <c r="WBM83" s="6"/>
      <c r="WBN83" s="6"/>
      <c r="WBO83" s="6"/>
      <c r="WBP83" s="6"/>
      <c r="WBQ83" s="6"/>
      <c r="WBR83" s="6"/>
      <c r="WBS83" s="6"/>
      <c r="WBT83" s="6"/>
      <c r="WBU83" s="6"/>
      <c r="WBV83" s="6"/>
      <c r="WBW83" s="6"/>
      <c r="WBX83" s="6"/>
      <c r="WBY83" s="6"/>
      <c r="WBZ83" s="6"/>
      <c r="WCA83" s="6"/>
      <c r="WCB83" s="6"/>
      <c r="WCC83" s="6"/>
      <c r="WCD83" s="6"/>
      <c r="WCE83" s="6"/>
      <c r="WCF83" s="6"/>
      <c r="WCG83" s="6"/>
      <c r="WCH83" s="6"/>
      <c r="WCI83" s="6"/>
      <c r="WCJ83" s="6"/>
      <c r="WCK83" s="6"/>
      <c r="WCL83" s="6"/>
      <c r="WCM83" s="6"/>
      <c r="WCN83" s="6"/>
      <c r="WCO83" s="6"/>
      <c r="WCP83" s="6"/>
      <c r="WCQ83" s="6"/>
      <c r="WCR83" s="6"/>
      <c r="WCS83" s="6"/>
      <c r="WCT83" s="6"/>
      <c r="WCU83" s="6"/>
      <c r="WCV83" s="6"/>
      <c r="WCW83" s="6"/>
      <c r="WCX83" s="6"/>
      <c r="WCY83" s="6"/>
      <c r="WCZ83" s="6"/>
      <c r="WDA83" s="6"/>
      <c r="WDB83" s="6"/>
      <c r="WDC83" s="6"/>
      <c r="WDD83" s="6"/>
      <c r="WDE83" s="6"/>
      <c r="WDF83" s="6"/>
      <c r="WDG83" s="6"/>
      <c r="WDH83" s="6"/>
      <c r="WDI83" s="6"/>
      <c r="WDJ83" s="6"/>
      <c r="WDK83" s="6"/>
      <c r="WDL83" s="6"/>
      <c r="WDM83" s="6"/>
      <c r="WDN83" s="6"/>
      <c r="WDO83" s="6"/>
      <c r="WDP83" s="6"/>
      <c r="WDQ83" s="6"/>
      <c r="WDR83" s="6"/>
      <c r="WDS83" s="6"/>
      <c r="WDT83" s="6"/>
      <c r="WDU83" s="6"/>
      <c r="WDV83" s="6"/>
      <c r="WDW83" s="6"/>
      <c r="WDX83" s="6"/>
      <c r="WDY83" s="6"/>
      <c r="WDZ83" s="6"/>
      <c r="WEA83" s="6"/>
      <c r="WEB83" s="6"/>
      <c r="WEC83" s="6"/>
      <c r="WED83" s="6"/>
      <c r="WEE83" s="6"/>
      <c r="WEF83" s="6"/>
      <c r="WEG83" s="6"/>
      <c r="WEH83" s="6"/>
      <c r="WEI83" s="6"/>
      <c r="WEJ83" s="6"/>
      <c r="WEK83" s="6"/>
      <c r="WEL83" s="6"/>
      <c r="WEM83" s="6"/>
      <c r="WEN83" s="6"/>
      <c r="WEO83" s="6"/>
      <c r="WEP83" s="6"/>
      <c r="WEQ83" s="6"/>
      <c r="WER83" s="6"/>
      <c r="WES83" s="6"/>
      <c r="WET83" s="6"/>
      <c r="WEU83" s="6"/>
      <c r="WEV83" s="6"/>
      <c r="WEW83" s="6"/>
      <c r="WEX83" s="6"/>
      <c r="WEY83" s="6"/>
      <c r="WEZ83" s="6"/>
      <c r="WFA83" s="6"/>
      <c r="WFB83" s="6"/>
      <c r="WFC83" s="6"/>
      <c r="WFD83" s="6"/>
      <c r="WFE83" s="6"/>
      <c r="WFF83" s="6"/>
      <c r="WFG83" s="6"/>
      <c r="WFH83" s="6"/>
      <c r="WFI83" s="6"/>
      <c r="WFJ83" s="6"/>
      <c r="WFK83" s="6"/>
      <c r="WFL83" s="6"/>
      <c r="WFM83" s="6"/>
      <c r="WFN83" s="6"/>
      <c r="WFO83" s="6"/>
      <c r="WFP83" s="6"/>
      <c r="WFQ83" s="6"/>
      <c r="WFR83" s="6"/>
      <c r="WFS83" s="6"/>
      <c r="WFT83" s="6"/>
      <c r="WFU83" s="6"/>
      <c r="WFV83" s="6"/>
      <c r="WFW83" s="6"/>
      <c r="WFX83" s="6"/>
      <c r="WFY83" s="6"/>
      <c r="WFZ83" s="6"/>
      <c r="WGA83" s="6"/>
      <c r="WGB83" s="6"/>
      <c r="WGC83" s="6"/>
      <c r="WGD83" s="6"/>
      <c r="WGE83" s="6"/>
      <c r="WGF83" s="6"/>
      <c r="WGG83" s="6"/>
      <c r="WGH83" s="6"/>
      <c r="WGI83" s="6"/>
      <c r="WGJ83" s="6"/>
      <c r="WGK83" s="6"/>
      <c r="WGL83" s="6"/>
      <c r="WGM83" s="6"/>
      <c r="WGN83" s="6"/>
      <c r="WGO83" s="6"/>
      <c r="WGP83" s="6"/>
      <c r="WGQ83" s="6"/>
      <c r="WGR83" s="6"/>
      <c r="WGS83" s="6"/>
      <c r="WGT83" s="6"/>
      <c r="WGU83" s="6"/>
      <c r="WGV83" s="6"/>
      <c r="WGW83" s="6"/>
      <c r="WGX83" s="6"/>
      <c r="WGY83" s="6"/>
      <c r="WGZ83" s="6"/>
      <c r="WHA83" s="6"/>
      <c r="WHB83" s="6"/>
      <c r="WHC83" s="6"/>
      <c r="WHD83" s="6"/>
      <c r="WHE83" s="6"/>
      <c r="WHF83" s="6"/>
      <c r="WHG83" s="6"/>
      <c r="WHH83" s="6"/>
      <c r="WHI83" s="6"/>
      <c r="WHJ83" s="6"/>
      <c r="WHK83" s="6"/>
      <c r="WHL83" s="6"/>
      <c r="WHM83" s="6"/>
      <c r="WHN83" s="6"/>
      <c r="WHO83" s="6"/>
      <c r="WHP83" s="6"/>
      <c r="WHQ83" s="6"/>
      <c r="WHR83" s="6"/>
      <c r="WHS83" s="6"/>
      <c r="WHT83" s="6"/>
      <c r="WHU83" s="6"/>
      <c r="WHV83" s="6"/>
      <c r="WHW83" s="6"/>
      <c r="WHX83" s="6"/>
      <c r="WHY83" s="6"/>
      <c r="WHZ83" s="6"/>
      <c r="WIA83" s="6"/>
      <c r="WIB83" s="6"/>
      <c r="WIC83" s="6"/>
      <c r="WID83" s="6"/>
      <c r="WIE83" s="6"/>
      <c r="WIF83" s="6"/>
      <c r="WIG83" s="6"/>
      <c r="WIH83" s="6"/>
      <c r="WII83" s="6"/>
      <c r="WIJ83" s="6"/>
      <c r="WIK83" s="6"/>
      <c r="WIL83" s="6"/>
      <c r="WIM83" s="6"/>
      <c r="WIN83" s="6"/>
      <c r="WIO83" s="6"/>
      <c r="WIP83" s="6"/>
      <c r="WIQ83" s="6"/>
      <c r="WIR83" s="6"/>
      <c r="WIS83" s="6"/>
      <c r="WIT83" s="6"/>
      <c r="WIU83" s="6"/>
      <c r="WIV83" s="6"/>
      <c r="WIW83" s="6"/>
      <c r="WIX83" s="6"/>
      <c r="WIY83" s="6"/>
      <c r="WIZ83" s="6"/>
      <c r="WJA83" s="6"/>
      <c r="WJB83" s="6"/>
      <c r="WJC83" s="6"/>
      <c r="WJD83" s="6"/>
      <c r="WJE83" s="6"/>
      <c r="WJF83" s="6"/>
      <c r="WJG83" s="6"/>
      <c r="WJH83" s="6"/>
      <c r="WJI83" s="6"/>
      <c r="WJJ83" s="6"/>
      <c r="WJK83" s="6"/>
      <c r="WJL83" s="6"/>
      <c r="WJM83" s="6"/>
      <c r="WJN83" s="6"/>
      <c r="WJO83" s="6"/>
      <c r="WJP83" s="6"/>
      <c r="WJQ83" s="6"/>
      <c r="WJR83" s="6"/>
      <c r="WJS83" s="6"/>
      <c r="WJT83" s="6"/>
      <c r="WJU83" s="6"/>
      <c r="WJV83" s="6"/>
      <c r="WJW83" s="6"/>
      <c r="WJX83" s="6"/>
      <c r="WJY83" s="6"/>
      <c r="WJZ83" s="6"/>
      <c r="WKA83" s="6"/>
      <c r="WKB83" s="6"/>
      <c r="WKC83" s="6"/>
      <c r="WKD83" s="6"/>
      <c r="WKE83" s="6"/>
      <c r="WKF83" s="6"/>
      <c r="WKG83" s="6"/>
      <c r="WKH83" s="6"/>
      <c r="WKI83" s="6"/>
      <c r="WKJ83" s="6"/>
      <c r="WKK83" s="6"/>
      <c r="WKL83" s="6"/>
      <c r="WKM83" s="6"/>
      <c r="WKN83" s="6"/>
      <c r="WKO83" s="6"/>
      <c r="WKP83" s="6"/>
      <c r="WKQ83" s="6"/>
      <c r="WKR83" s="6"/>
      <c r="WKS83" s="6"/>
      <c r="WKT83" s="6"/>
      <c r="WKU83" s="6"/>
      <c r="WKV83" s="6"/>
      <c r="WKW83" s="6"/>
      <c r="WKX83" s="6"/>
      <c r="WKY83" s="6"/>
      <c r="WKZ83" s="6"/>
      <c r="WLA83" s="6"/>
      <c r="WLH83" s="6"/>
      <c r="WLI83" s="6"/>
      <c r="WLJ83" s="6"/>
      <c r="WLK83" s="6"/>
      <c r="WLL83" s="6"/>
      <c r="WLM83" s="6"/>
      <c r="WLN83" s="6"/>
      <c r="WLO83" s="6"/>
      <c r="WLP83" s="6"/>
      <c r="WLQ83" s="6"/>
      <c r="WLR83" s="6"/>
      <c r="WLS83" s="6"/>
      <c r="WLT83" s="6"/>
      <c r="WLU83" s="6"/>
      <c r="WLV83" s="6"/>
      <c r="WLW83" s="6"/>
      <c r="WLX83" s="6"/>
      <c r="WLY83" s="6"/>
      <c r="WLZ83" s="6"/>
      <c r="WMA83" s="6"/>
      <c r="WMB83" s="6"/>
      <c r="WMC83" s="6"/>
      <c r="WMD83" s="6"/>
      <c r="WME83" s="6"/>
      <c r="WMF83" s="6"/>
      <c r="WMG83" s="6"/>
      <c r="WMH83" s="6"/>
      <c r="WMI83" s="6"/>
      <c r="WMJ83" s="6"/>
      <c r="WMK83" s="6"/>
      <c r="WML83" s="6"/>
      <c r="WMM83" s="6"/>
      <c r="WMN83" s="6"/>
      <c r="WMO83" s="6"/>
      <c r="WMP83" s="6"/>
      <c r="WMQ83" s="6"/>
      <c r="WMR83" s="6"/>
      <c r="WMS83" s="6"/>
      <c r="WMT83" s="6"/>
      <c r="WMU83" s="6"/>
      <c r="WMV83" s="6"/>
      <c r="WMW83" s="6"/>
      <c r="WMX83" s="6"/>
      <c r="WMY83" s="6"/>
      <c r="WMZ83" s="6"/>
      <c r="WNA83" s="6"/>
      <c r="WNB83" s="6"/>
      <c r="WNC83" s="6"/>
      <c r="WND83" s="6"/>
      <c r="WNE83" s="6"/>
      <c r="WNF83" s="6"/>
      <c r="WNG83" s="6"/>
      <c r="WNH83" s="6"/>
      <c r="WNI83" s="6"/>
      <c r="WNJ83" s="6"/>
      <c r="WNK83" s="6"/>
      <c r="WNL83" s="6"/>
      <c r="WNM83" s="6"/>
      <c r="WNN83" s="6"/>
      <c r="WNO83" s="6"/>
      <c r="WNP83" s="6"/>
      <c r="WNQ83" s="6"/>
      <c r="WNR83" s="6"/>
      <c r="WNS83" s="6"/>
      <c r="WNT83" s="6"/>
      <c r="WNU83" s="6"/>
      <c r="WNV83" s="6"/>
      <c r="WNW83" s="6"/>
      <c r="WNX83" s="6"/>
      <c r="WNY83" s="6"/>
      <c r="WNZ83" s="6"/>
      <c r="WOA83" s="6"/>
      <c r="WOB83" s="6"/>
      <c r="WOC83" s="6"/>
      <c r="WOD83" s="6"/>
      <c r="WOE83" s="6"/>
      <c r="WOF83" s="6"/>
      <c r="WOG83" s="6"/>
      <c r="WOH83" s="6"/>
      <c r="WOI83" s="6"/>
      <c r="WOJ83" s="6"/>
      <c r="WOK83" s="6"/>
      <c r="WOL83" s="6"/>
      <c r="WOM83" s="6"/>
      <c r="WON83" s="6"/>
      <c r="WOO83" s="6"/>
      <c r="WOP83" s="6"/>
      <c r="WOQ83" s="6"/>
      <c r="WOR83" s="6"/>
      <c r="WOS83" s="6"/>
      <c r="WOT83" s="6"/>
      <c r="WOU83" s="6"/>
      <c r="WOV83" s="6"/>
      <c r="WOW83" s="6"/>
      <c r="WOX83" s="6"/>
      <c r="WOY83" s="6"/>
      <c r="WOZ83" s="6"/>
      <c r="WPA83" s="6"/>
      <c r="WPB83" s="6"/>
      <c r="WPC83" s="6"/>
      <c r="WPD83" s="6"/>
      <c r="WPE83" s="6"/>
      <c r="WPF83" s="6"/>
      <c r="WPG83" s="6"/>
      <c r="WPH83" s="6"/>
      <c r="WPI83" s="6"/>
      <c r="WPJ83" s="6"/>
      <c r="WPK83" s="6"/>
      <c r="WPL83" s="6"/>
      <c r="WPM83" s="6"/>
      <c r="WPN83" s="6"/>
      <c r="WPO83" s="6"/>
      <c r="WPP83" s="6"/>
      <c r="WPQ83" s="6"/>
      <c r="WPR83" s="6"/>
      <c r="WPS83" s="6"/>
      <c r="WPT83" s="6"/>
      <c r="WPU83" s="6"/>
      <c r="WPV83" s="6"/>
      <c r="WPW83" s="6"/>
      <c r="WPX83" s="6"/>
      <c r="WPY83" s="6"/>
      <c r="WPZ83" s="6"/>
      <c r="WQA83" s="6"/>
      <c r="WQB83" s="6"/>
      <c r="WQC83" s="6"/>
      <c r="WQD83" s="6"/>
      <c r="WQE83" s="6"/>
      <c r="WQF83" s="6"/>
      <c r="WQG83" s="6"/>
      <c r="WQH83" s="6"/>
      <c r="WQI83" s="6"/>
      <c r="WQJ83" s="6"/>
      <c r="WQK83" s="6"/>
      <c r="WQL83" s="6"/>
      <c r="WQM83" s="6"/>
      <c r="WQN83" s="6"/>
      <c r="WQO83" s="6"/>
      <c r="WQP83" s="6"/>
      <c r="WQQ83" s="6"/>
      <c r="WQR83" s="6"/>
      <c r="WQS83" s="6"/>
      <c r="WQT83" s="6"/>
      <c r="WQU83" s="6"/>
      <c r="WQV83" s="6"/>
      <c r="WQW83" s="6"/>
      <c r="WQX83" s="6"/>
      <c r="WQY83" s="6"/>
      <c r="WQZ83" s="6"/>
      <c r="WRA83" s="6"/>
      <c r="WRB83" s="6"/>
      <c r="WRC83" s="6"/>
      <c r="WRD83" s="6"/>
      <c r="WRE83" s="6"/>
      <c r="WRF83" s="6"/>
      <c r="WRG83" s="6"/>
      <c r="WRH83" s="6"/>
      <c r="WRI83" s="6"/>
      <c r="WRJ83" s="6"/>
      <c r="WRK83" s="6"/>
      <c r="WRL83" s="6"/>
      <c r="WRM83" s="6"/>
      <c r="WRN83" s="6"/>
      <c r="WRO83" s="6"/>
      <c r="WRP83" s="6"/>
      <c r="WRQ83" s="6"/>
      <c r="WRR83" s="6"/>
      <c r="WRS83" s="6"/>
      <c r="WRT83" s="6"/>
      <c r="WRU83" s="6"/>
      <c r="WRV83" s="6"/>
      <c r="WRW83" s="6"/>
      <c r="WRX83" s="6"/>
      <c r="WRY83" s="6"/>
      <c r="WRZ83" s="6"/>
      <c r="WSA83" s="6"/>
      <c r="WSB83" s="6"/>
      <c r="WSC83" s="6"/>
      <c r="WSD83" s="6"/>
      <c r="WSE83" s="6"/>
      <c r="WSF83" s="6"/>
      <c r="WSG83" s="6"/>
      <c r="WSH83" s="6"/>
      <c r="WSI83" s="6"/>
      <c r="WSJ83" s="6"/>
      <c r="WSK83" s="6"/>
      <c r="WSL83" s="6"/>
      <c r="WSM83" s="6"/>
      <c r="WSN83" s="6"/>
      <c r="WSO83" s="6"/>
      <c r="WSP83" s="6"/>
      <c r="WSQ83" s="6"/>
      <c r="WSR83" s="6"/>
      <c r="WSS83" s="6"/>
      <c r="WST83" s="6"/>
      <c r="WSU83" s="6"/>
      <c r="WSV83" s="6"/>
      <c r="WSW83" s="6"/>
      <c r="WSX83" s="6"/>
      <c r="WSY83" s="6"/>
      <c r="WSZ83" s="6"/>
      <c r="WTA83" s="6"/>
      <c r="WTB83" s="6"/>
      <c r="WTC83" s="6"/>
      <c r="WTD83" s="6"/>
      <c r="WTE83" s="6"/>
      <c r="WTF83" s="6"/>
      <c r="WTG83" s="6"/>
      <c r="WTH83" s="6"/>
      <c r="WTI83" s="6"/>
      <c r="WTJ83" s="6"/>
      <c r="WTK83" s="6"/>
      <c r="WTL83" s="6"/>
      <c r="WTM83" s="6"/>
      <c r="WTN83" s="6"/>
      <c r="WTO83" s="6"/>
      <c r="WTP83" s="6"/>
      <c r="WTQ83" s="6"/>
      <c r="WTR83" s="6"/>
      <c r="WTS83" s="6"/>
      <c r="WTT83" s="6"/>
      <c r="WTU83" s="6"/>
      <c r="WTV83" s="6"/>
      <c r="WTW83" s="6"/>
      <c r="WTX83" s="6"/>
      <c r="WTY83" s="6"/>
      <c r="WTZ83" s="6"/>
      <c r="WUA83" s="6"/>
      <c r="WUB83" s="6"/>
      <c r="WUC83" s="6"/>
      <c r="WUD83" s="6"/>
      <c r="WUE83" s="6"/>
      <c r="WUF83" s="6"/>
      <c r="WUG83" s="6"/>
      <c r="WUH83" s="6"/>
      <c r="WUI83" s="6"/>
      <c r="WUJ83" s="6"/>
      <c r="WUK83" s="6"/>
      <c r="WUL83" s="6"/>
      <c r="WUM83" s="6"/>
      <c r="WUN83" s="6"/>
      <c r="WUO83" s="6"/>
      <c r="WUP83" s="6"/>
      <c r="WUQ83" s="6"/>
      <c r="WUR83" s="6"/>
      <c r="WUS83" s="6"/>
      <c r="WUT83" s="6"/>
      <c r="WUU83" s="6"/>
      <c r="WUV83" s="6"/>
      <c r="WUW83" s="6"/>
      <c r="WVD83" s="6"/>
      <c r="WVE83" s="6"/>
      <c r="WVF83" s="6"/>
      <c r="WVG83" s="6"/>
      <c r="WVH83" s="6"/>
      <c r="WVI83" s="6"/>
      <c r="WVJ83" s="6"/>
      <c r="WVK83" s="6"/>
      <c r="WVL83" s="6"/>
      <c r="WVM83" s="6"/>
      <c r="WVN83" s="6"/>
      <c r="WVO83" s="6"/>
      <c r="WVP83" s="6"/>
      <c r="WVQ83" s="6"/>
      <c r="WVR83" s="6"/>
      <c r="WVS83" s="6"/>
      <c r="WVT83" s="6"/>
      <c r="WVU83" s="6"/>
      <c r="WVV83" s="6"/>
      <c r="WVW83" s="6"/>
      <c r="WVX83" s="6"/>
      <c r="WVY83" s="6"/>
      <c r="WVZ83" s="6"/>
      <c r="WWA83" s="6"/>
      <c r="WWB83" s="6"/>
      <c r="WWC83" s="6"/>
      <c r="WWD83" s="6"/>
      <c r="WWE83" s="6"/>
      <c r="WWF83" s="6"/>
      <c r="WWG83" s="6"/>
      <c r="WWH83" s="6"/>
      <c r="WWI83" s="6"/>
      <c r="WWJ83" s="6"/>
      <c r="WWK83" s="6"/>
      <c r="WWL83" s="6"/>
      <c r="WWM83" s="6"/>
      <c r="WWN83" s="6"/>
      <c r="WWO83" s="6"/>
      <c r="WWP83" s="6"/>
      <c r="WWQ83" s="6"/>
      <c r="WWR83" s="6"/>
      <c r="WWS83" s="6"/>
      <c r="WWT83" s="6"/>
      <c r="WWU83" s="6"/>
      <c r="WWV83" s="6"/>
      <c r="WWW83" s="6"/>
      <c r="WWX83" s="6"/>
      <c r="WWY83" s="6"/>
      <c r="WWZ83" s="6"/>
      <c r="WXA83" s="6"/>
      <c r="WXB83" s="6"/>
      <c r="WXC83" s="6"/>
      <c r="WXD83" s="6"/>
      <c r="WXE83" s="6"/>
      <c r="WXF83" s="6"/>
      <c r="WXG83" s="6"/>
      <c r="WXH83" s="6"/>
      <c r="WXI83" s="6"/>
      <c r="WXJ83" s="6"/>
      <c r="WXK83" s="6"/>
      <c r="WXL83" s="6"/>
      <c r="WXM83" s="6"/>
      <c r="WXN83" s="6"/>
      <c r="WXO83" s="6"/>
      <c r="WXP83" s="6"/>
      <c r="WXQ83" s="6"/>
      <c r="WXR83" s="6"/>
      <c r="WXS83" s="6"/>
      <c r="WXT83" s="6"/>
      <c r="WXU83" s="6"/>
      <c r="WXV83" s="6"/>
      <c r="WXW83" s="6"/>
      <c r="WXX83" s="6"/>
      <c r="WXY83" s="6"/>
      <c r="WXZ83" s="6"/>
      <c r="WYA83" s="6"/>
      <c r="WYB83" s="6"/>
      <c r="WYC83" s="6"/>
      <c r="WYD83" s="6"/>
      <c r="WYE83" s="6"/>
      <c r="WYF83" s="6"/>
      <c r="WYG83" s="6"/>
      <c r="WYH83" s="6"/>
      <c r="WYI83" s="6"/>
      <c r="WYJ83" s="6"/>
      <c r="WYK83" s="6"/>
      <c r="WYL83" s="6"/>
      <c r="WYM83" s="6"/>
      <c r="WYN83" s="6"/>
      <c r="WYO83" s="6"/>
      <c r="WYP83" s="6"/>
      <c r="WYQ83" s="6"/>
      <c r="WYR83" s="6"/>
      <c r="WYS83" s="6"/>
      <c r="WYT83" s="6"/>
      <c r="WYU83" s="6"/>
      <c r="WYV83" s="6"/>
      <c r="WYW83" s="6"/>
      <c r="WYX83" s="6"/>
      <c r="WYY83" s="6"/>
      <c r="WYZ83" s="6"/>
      <c r="WZA83" s="6"/>
      <c r="WZB83" s="6"/>
      <c r="WZC83" s="6"/>
      <c r="WZD83" s="6"/>
      <c r="WZE83" s="6"/>
      <c r="WZF83" s="6"/>
      <c r="WZG83" s="6"/>
      <c r="WZH83" s="6"/>
      <c r="WZI83" s="6"/>
      <c r="WZJ83" s="6"/>
      <c r="WZK83" s="6"/>
      <c r="WZL83" s="6"/>
      <c r="WZM83" s="6"/>
      <c r="WZN83" s="6"/>
      <c r="WZO83" s="6"/>
      <c r="WZP83" s="6"/>
      <c r="WZQ83" s="6"/>
      <c r="WZR83" s="6"/>
      <c r="WZS83" s="6"/>
      <c r="WZT83" s="6"/>
      <c r="WZU83" s="6"/>
      <c r="WZV83" s="6"/>
      <c r="WZW83" s="6"/>
      <c r="WZX83" s="6"/>
      <c r="WZY83" s="6"/>
      <c r="WZZ83" s="6"/>
      <c r="XAA83" s="6"/>
      <c r="XAB83" s="6"/>
      <c r="XAC83" s="6"/>
      <c r="XAD83" s="6"/>
      <c r="XAE83" s="6"/>
      <c r="XAF83" s="6"/>
      <c r="XAG83" s="6"/>
      <c r="XAH83" s="6"/>
      <c r="XAI83" s="6"/>
      <c r="XAJ83" s="6"/>
      <c r="XAK83" s="6"/>
      <c r="XAL83" s="6"/>
      <c r="XAM83" s="6"/>
      <c r="XAN83" s="6"/>
      <c r="XAO83" s="6"/>
      <c r="XAP83" s="6"/>
      <c r="XAQ83" s="6"/>
      <c r="XAR83" s="6"/>
      <c r="XAS83" s="6"/>
      <c r="XAT83" s="6"/>
      <c r="XAU83" s="6"/>
      <c r="XAV83" s="6"/>
      <c r="XAW83" s="6"/>
      <c r="XAX83" s="6"/>
      <c r="XAY83" s="6"/>
      <c r="XAZ83" s="6"/>
      <c r="XBA83" s="6"/>
      <c r="XBB83" s="6"/>
      <c r="XBC83" s="6"/>
      <c r="XBD83" s="6"/>
      <c r="XBE83" s="6"/>
      <c r="XBF83" s="6"/>
      <c r="XBG83" s="6"/>
      <c r="XBH83" s="6"/>
      <c r="XBI83" s="6"/>
      <c r="XBJ83" s="6"/>
      <c r="XBK83" s="6"/>
      <c r="XBL83" s="6"/>
      <c r="XBM83" s="6"/>
      <c r="XBN83" s="6"/>
      <c r="XBO83" s="6"/>
      <c r="XBP83" s="6"/>
      <c r="XBQ83" s="6"/>
      <c r="XBR83" s="6"/>
      <c r="XBS83" s="6"/>
      <c r="XBT83" s="6"/>
      <c r="XBU83" s="6"/>
      <c r="XBV83" s="6"/>
      <c r="XBW83" s="6"/>
      <c r="XBX83" s="6"/>
      <c r="XBY83" s="6"/>
      <c r="XBZ83" s="6"/>
      <c r="XCA83" s="6"/>
      <c r="XCB83" s="6"/>
      <c r="XCC83" s="6"/>
      <c r="XCD83" s="6"/>
      <c r="XCE83" s="6"/>
      <c r="XCF83" s="6"/>
      <c r="XCG83" s="6"/>
      <c r="XCH83" s="6"/>
      <c r="XCI83" s="6"/>
      <c r="XCJ83" s="6"/>
      <c r="XCK83" s="6"/>
      <c r="XCL83" s="6"/>
      <c r="XCM83" s="6"/>
      <c r="XCN83" s="6"/>
      <c r="XCO83" s="6"/>
      <c r="XCP83" s="6"/>
      <c r="XCQ83" s="6"/>
      <c r="XCR83" s="6"/>
      <c r="XCS83" s="6"/>
      <c r="XCT83" s="6"/>
      <c r="XCU83" s="6"/>
      <c r="XCV83" s="6"/>
      <c r="XCW83" s="6"/>
      <c r="XCX83" s="6"/>
      <c r="XCY83" s="6"/>
      <c r="XCZ83" s="6"/>
      <c r="XDA83" s="6"/>
      <c r="XDB83" s="6"/>
      <c r="XDC83" s="6"/>
      <c r="XDD83" s="6"/>
      <c r="XDE83" s="6"/>
      <c r="XDF83" s="6"/>
      <c r="XDG83" s="6"/>
      <c r="XDH83" s="6"/>
      <c r="XDI83" s="6"/>
      <c r="XDJ83" s="6"/>
      <c r="XDK83" s="6"/>
      <c r="XDL83" s="6"/>
      <c r="XDM83" s="6"/>
      <c r="XDN83" s="6"/>
      <c r="XDO83" s="6"/>
      <c r="XDP83" s="6"/>
      <c r="XDQ83" s="6"/>
      <c r="XDR83" s="6"/>
      <c r="XDS83" s="6"/>
      <c r="XDT83" s="6"/>
      <c r="XDU83" s="6"/>
      <c r="XDV83" s="6"/>
      <c r="XDW83" s="6"/>
      <c r="XDX83" s="6"/>
      <c r="XDY83" s="6"/>
      <c r="XDZ83" s="6"/>
      <c r="XEA83" s="6"/>
      <c r="XEB83" s="6"/>
      <c r="XEC83" s="6"/>
      <c r="XED83" s="6"/>
      <c r="XEE83" s="6"/>
      <c r="XEF83" s="6"/>
      <c r="XEG83" s="6"/>
      <c r="XEH83" s="6"/>
      <c r="XEI83" s="6"/>
      <c r="XEJ83" s="6"/>
      <c r="XEK83" s="6"/>
      <c r="XEL83" s="6"/>
      <c r="XEM83" s="6"/>
      <c r="XEN83" s="6"/>
    </row>
    <row r="84" spans="1:16368" ht="19.5" customHeight="1" x14ac:dyDescent="0.25">
      <c r="A84" s="17" t="s">
        <v>16</v>
      </c>
      <c r="B84" s="418" t="s">
        <v>39</v>
      </c>
      <c r="C84" s="219"/>
      <c r="D84" s="377">
        <f t="shared" ref="D84:F84" si="21">D85+D86</f>
        <v>13150000</v>
      </c>
      <c r="E84" s="377">
        <f t="shared" si="21"/>
        <v>13150000</v>
      </c>
      <c r="F84" s="377">
        <f t="shared" si="21"/>
        <v>13150000</v>
      </c>
    </row>
    <row r="85" spans="1:16368" ht="32.25" customHeight="1" x14ac:dyDescent="0.25">
      <c r="A85" s="13" t="s">
        <v>61</v>
      </c>
      <c r="B85" s="421" t="s">
        <v>39</v>
      </c>
      <c r="C85" s="217">
        <v>200</v>
      </c>
      <c r="D85" s="376">
        <v>150000</v>
      </c>
      <c r="E85" s="376">
        <v>150000</v>
      </c>
      <c r="F85" s="376">
        <v>150000</v>
      </c>
    </row>
    <row r="86" spans="1:16368" ht="18.75" customHeight="1" x14ac:dyDescent="0.25">
      <c r="A86" s="22" t="s">
        <v>9</v>
      </c>
      <c r="B86" s="421" t="s">
        <v>39</v>
      </c>
      <c r="C86" s="217">
        <v>800</v>
      </c>
      <c r="D86" s="376">
        <v>13000000</v>
      </c>
      <c r="E86" s="376">
        <v>13000000</v>
      </c>
      <c r="F86" s="376">
        <v>13000000</v>
      </c>
    </row>
    <row r="87" spans="1:16368" ht="17.25" customHeight="1" x14ac:dyDescent="0.25">
      <c r="A87" s="17" t="s">
        <v>93</v>
      </c>
      <c r="B87" s="418" t="s">
        <v>40</v>
      </c>
      <c r="C87" s="219"/>
      <c r="D87" s="377">
        <f t="shared" ref="D87:F87" si="22">D88</f>
        <v>162844427.16999999</v>
      </c>
      <c r="E87" s="377">
        <f t="shared" si="22"/>
        <v>15605435.5</v>
      </c>
      <c r="F87" s="377">
        <f t="shared" si="22"/>
        <v>15605435.5</v>
      </c>
    </row>
    <row r="88" spans="1:16368" ht="30.75" x14ac:dyDescent="0.25">
      <c r="A88" s="13" t="s">
        <v>61</v>
      </c>
      <c r="B88" s="421" t="s">
        <v>40</v>
      </c>
      <c r="C88" s="217">
        <v>200</v>
      </c>
      <c r="D88" s="376">
        <f>162844427.17-71966737.32+71966737.32</f>
        <v>162844427.16999999</v>
      </c>
      <c r="E88" s="376">
        <f>15605435.5</f>
        <v>15605435.5</v>
      </c>
      <c r="F88" s="376">
        <v>15605435.5</v>
      </c>
    </row>
    <row r="89" spans="1:16368" ht="40.5" customHeight="1" x14ac:dyDescent="0.25">
      <c r="A89" s="475" t="s">
        <v>112</v>
      </c>
      <c r="B89" s="476" t="s">
        <v>41</v>
      </c>
      <c r="C89" s="477"/>
      <c r="D89" s="493">
        <f>D90+D93+D101+D104+D97</f>
        <v>30776765.260000002</v>
      </c>
      <c r="E89" s="493">
        <f t="shared" ref="E89:F89" si="23">E90+E93+E101+E104+E97</f>
        <v>30720249.57</v>
      </c>
      <c r="F89" s="493">
        <f t="shared" si="23"/>
        <v>31523019.501600001</v>
      </c>
    </row>
    <row r="90" spans="1:16368" ht="15.75" x14ac:dyDescent="0.25">
      <c r="A90" s="17" t="s">
        <v>65</v>
      </c>
      <c r="B90" s="418" t="s">
        <v>42</v>
      </c>
      <c r="C90" s="219"/>
      <c r="D90" s="377">
        <f t="shared" ref="D90:F90" si="24">D91+D92</f>
        <v>13948736.120000001</v>
      </c>
      <c r="E90" s="377">
        <f t="shared" si="24"/>
        <v>13754135.470000001</v>
      </c>
      <c r="F90" s="377">
        <f t="shared" si="24"/>
        <v>14136265.17</v>
      </c>
    </row>
    <row r="91" spans="1:16368" ht="78" customHeight="1" x14ac:dyDescent="0.25">
      <c r="A91" s="22" t="s">
        <v>8</v>
      </c>
      <c r="B91" s="421" t="s">
        <v>42</v>
      </c>
      <c r="C91" s="217">
        <v>100</v>
      </c>
      <c r="D91" s="376">
        <f>15327845-886792-267811.18-550750-596781.7</f>
        <v>13025710.120000001</v>
      </c>
      <c r="E91" s="376">
        <f>14817007.12-886792-267811.18-275375-596781.7</f>
        <v>12790247.24</v>
      </c>
      <c r="F91" s="376">
        <f>15476102.94-886792-267811.18-587694.31-596781.7</f>
        <v>13137023.75</v>
      </c>
    </row>
    <row r="92" spans="1:16368" ht="30.75" x14ac:dyDescent="0.25">
      <c r="A92" s="13" t="s">
        <v>61</v>
      </c>
      <c r="B92" s="421" t="s">
        <v>42</v>
      </c>
      <c r="C92" s="217">
        <v>200</v>
      </c>
      <c r="D92" s="376">
        <v>923026</v>
      </c>
      <c r="E92" s="376">
        <v>963888.23</v>
      </c>
      <c r="F92" s="376">
        <v>999241.42</v>
      </c>
    </row>
    <row r="93" spans="1:16368" ht="31.5" customHeight="1" x14ac:dyDescent="0.25">
      <c r="A93" s="17" t="s">
        <v>66</v>
      </c>
      <c r="B93" s="418" t="s">
        <v>43</v>
      </c>
      <c r="C93" s="219"/>
      <c r="D93" s="377">
        <f>D95+D96+D94</f>
        <v>12646232.039999999</v>
      </c>
      <c r="E93" s="377">
        <f t="shared" ref="E93:F93" si="25">E95+E96+E94</f>
        <v>12965895.959999999</v>
      </c>
      <c r="F93" s="377">
        <f t="shared" si="25"/>
        <v>13290057.32</v>
      </c>
    </row>
    <row r="94" spans="1:16368" ht="77.25" customHeight="1" x14ac:dyDescent="0.25">
      <c r="A94" s="22" t="s">
        <v>8</v>
      </c>
      <c r="B94" s="421" t="s">
        <v>43</v>
      </c>
      <c r="C94" s="217">
        <v>100</v>
      </c>
      <c r="D94" s="499">
        <v>447412.42</v>
      </c>
      <c r="E94" s="499">
        <v>457203.75</v>
      </c>
      <c r="F94" s="499">
        <v>475491.9</v>
      </c>
    </row>
    <row r="95" spans="1:16368" ht="33.75" customHeight="1" x14ac:dyDescent="0.25">
      <c r="A95" s="13" t="s">
        <v>61</v>
      </c>
      <c r="B95" s="421" t="s">
        <v>43</v>
      </c>
      <c r="C95" s="217">
        <v>200</v>
      </c>
      <c r="D95" s="499">
        <v>3587369.02</v>
      </c>
      <c r="E95" s="499">
        <v>3727843.53</v>
      </c>
      <c r="F95" s="499">
        <v>3865609.31</v>
      </c>
    </row>
    <row r="96" spans="1:16368" ht="15.75" x14ac:dyDescent="0.25">
      <c r="A96" s="13" t="s">
        <v>10</v>
      </c>
      <c r="B96" s="421" t="s">
        <v>43</v>
      </c>
      <c r="C96" s="217">
        <v>300</v>
      </c>
      <c r="D96" s="499">
        <v>8611450.5999999996</v>
      </c>
      <c r="E96" s="499">
        <v>8780848.6799999997</v>
      </c>
      <c r="F96" s="499">
        <v>8948956.1099999994</v>
      </c>
    </row>
    <row r="97" spans="1:16368" ht="31.5" x14ac:dyDescent="0.25">
      <c r="A97" s="17" t="s">
        <v>68</v>
      </c>
      <c r="B97" s="418" t="s">
        <v>69</v>
      </c>
      <c r="C97" s="219"/>
      <c r="D97" s="377">
        <f t="shared" ref="D97:F97" si="26">D98+D99+D100</f>
        <v>784481.2</v>
      </c>
      <c r="E97" s="377">
        <f t="shared" si="26"/>
        <v>805810.48</v>
      </c>
      <c r="F97" s="377">
        <f t="shared" si="26"/>
        <v>829984.7916</v>
      </c>
      <c r="G97" s="7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F97" s="41"/>
      <c r="AG97" s="41"/>
      <c r="AH97" s="41"/>
      <c r="AI97" s="41"/>
      <c r="AJ97" s="41"/>
      <c r="AK97" s="41"/>
      <c r="AL97" s="41"/>
      <c r="AM97" s="41"/>
      <c r="AN97" s="41"/>
      <c r="AO97" s="41"/>
      <c r="AP97" s="41"/>
      <c r="AQ97" s="41"/>
      <c r="AR97" s="41"/>
      <c r="AS97" s="41"/>
      <c r="AT97" s="41"/>
      <c r="AU97" s="41"/>
      <c r="AV97" s="41"/>
      <c r="AW97" s="41"/>
      <c r="AX97" s="41"/>
      <c r="AY97" s="41"/>
      <c r="AZ97" s="41"/>
      <c r="BA97" s="41"/>
      <c r="BB97" s="41"/>
      <c r="BC97" s="41"/>
      <c r="BD97" s="41"/>
      <c r="BE97" s="41"/>
      <c r="BF97" s="41"/>
      <c r="BG97" s="41"/>
      <c r="BH97" s="41"/>
      <c r="BI97" s="41"/>
      <c r="BJ97" s="41"/>
      <c r="BK97" s="41"/>
      <c r="BL97" s="41"/>
      <c r="BM97" s="41"/>
      <c r="BN97" s="41"/>
      <c r="BO97" s="41"/>
      <c r="BP97" s="41"/>
      <c r="BQ97" s="41"/>
      <c r="BR97" s="41"/>
      <c r="BS97" s="41"/>
      <c r="BT97" s="41"/>
      <c r="BU97" s="41"/>
      <c r="BV97" s="41"/>
      <c r="BW97" s="41"/>
      <c r="BX97" s="41"/>
      <c r="BY97" s="41"/>
      <c r="BZ97" s="41"/>
      <c r="CA97" s="41"/>
      <c r="CB97" s="41"/>
      <c r="CC97" s="41"/>
      <c r="CD97" s="41"/>
      <c r="CE97" s="41"/>
      <c r="CF97" s="41"/>
      <c r="CG97" s="41"/>
      <c r="CH97" s="41"/>
      <c r="CI97" s="41"/>
      <c r="CJ97" s="41"/>
      <c r="CK97" s="41"/>
      <c r="CL97" s="41"/>
      <c r="CM97" s="41"/>
      <c r="CN97" s="41"/>
      <c r="CO97" s="41"/>
      <c r="CP97" s="41"/>
      <c r="CQ97" s="41"/>
      <c r="CR97" s="41"/>
      <c r="CS97" s="41"/>
      <c r="CT97" s="41"/>
      <c r="CU97" s="41"/>
      <c r="CV97" s="41"/>
      <c r="CW97" s="41"/>
      <c r="CX97" s="41"/>
      <c r="CY97" s="41"/>
      <c r="CZ97" s="41"/>
      <c r="DA97" s="41"/>
      <c r="DB97" s="41"/>
      <c r="DC97" s="41"/>
      <c r="DD97" s="41"/>
      <c r="DE97" s="41"/>
      <c r="DF97" s="41"/>
      <c r="DG97" s="41"/>
      <c r="DH97" s="41"/>
      <c r="DI97" s="41"/>
      <c r="DJ97" s="41"/>
      <c r="DK97" s="41"/>
      <c r="DL97" s="41"/>
      <c r="DM97" s="41"/>
      <c r="DN97" s="41"/>
      <c r="DO97" s="41"/>
      <c r="DP97" s="41"/>
      <c r="DQ97" s="41"/>
      <c r="DR97" s="41"/>
      <c r="DS97" s="41"/>
      <c r="DT97" s="41"/>
      <c r="DU97" s="41"/>
      <c r="DV97" s="41"/>
      <c r="DW97" s="41"/>
      <c r="DX97" s="41"/>
      <c r="DY97" s="41"/>
      <c r="DZ97" s="41"/>
      <c r="EA97" s="41"/>
      <c r="EB97" s="41"/>
      <c r="EC97" s="41"/>
      <c r="ED97" s="41"/>
      <c r="EE97" s="41"/>
      <c r="EF97" s="41"/>
      <c r="EG97" s="41"/>
      <c r="EH97" s="41"/>
      <c r="EI97" s="41"/>
      <c r="EJ97" s="41"/>
      <c r="EK97" s="41"/>
      <c r="EL97" s="41"/>
      <c r="EM97" s="41"/>
      <c r="EN97" s="41"/>
      <c r="EO97" s="41"/>
      <c r="EP97" s="41"/>
      <c r="EQ97" s="41"/>
      <c r="ER97" s="41"/>
      <c r="ES97" s="41"/>
      <c r="ET97" s="41"/>
      <c r="EU97" s="41"/>
      <c r="EV97" s="41"/>
      <c r="EW97" s="41"/>
      <c r="EX97" s="41"/>
      <c r="EY97" s="41"/>
      <c r="EZ97" s="41"/>
      <c r="FA97" s="41"/>
      <c r="FB97" s="41"/>
      <c r="FC97" s="41"/>
      <c r="FD97" s="41"/>
      <c r="FE97" s="41"/>
      <c r="FF97" s="41"/>
      <c r="FG97" s="41"/>
      <c r="FH97" s="41"/>
      <c r="FI97" s="41"/>
      <c r="FJ97" s="41"/>
      <c r="FK97" s="41"/>
      <c r="FL97" s="41"/>
      <c r="FM97" s="41"/>
      <c r="FN97" s="41"/>
      <c r="FO97" s="41"/>
      <c r="FP97" s="41"/>
      <c r="FQ97" s="41"/>
      <c r="FR97" s="41"/>
      <c r="FS97" s="41"/>
      <c r="FT97" s="41"/>
      <c r="FU97" s="41"/>
      <c r="FV97" s="41"/>
      <c r="FW97" s="41"/>
      <c r="FX97" s="41"/>
      <c r="FY97" s="41"/>
      <c r="FZ97" s="41"/>
      <c r="GA97" s="41"/>
      <c r="GB97" s="41"/>
      <c r="GC97" s="41"/>
      <c r="GD97" s="41"/>
      <c r="GE97" s="41"/>
      <c r="GF97" s="41"/>
      <c r="GG97" s="41"/>
      <c r="GH97" s="41"/>
      <c r="GI97" s="41"/>
      <c r="GJ97" s="41"/>
      <c r="GK97" s="41"/>
      <c r="GL97" s="41"/>
      <c r="GM97" s="41"/>
      <c r="GN97" s="41"/>
      <c r="GO97" s="41"/>
      <c r="GP97" s="41"/>
      <c r="GQ97" s="41"/>
      <c r="GR97" s="41"/>
      <c r="GS97" s="41"/>
      <c r="GT97" s="41"/>
      <c r="GU97" s="41"/>
      <c r="GV97" s="41"/>
      <c r="GW97" s="41"/>
      <c r="GX97" s="41"/>
      <c r="GY97" s="41"/>
      <c r="GZ97" s="41"/>
      <c r="HA97" s="41"/>
      <c r="HB97" s="41"/>
      <c r="HC97" s="41"/>
      <c r="HD97" s="41"/>
      <c r="HE97" s="41"/>
      <c r="HF97" s="41"/>
      <c r="HG97" s="41"/>
      <c r="HH97" s="41"/>
      <c r="HI97" s="41"/>
      <c r="HJ97" s="41"/>
      <c r="HK97" s="41"/>
      <c r="HL97" s="41"/>
      <c r="HM97" s="41"/>
      <c r="HN97" s="41"/>
      <c r="HO97" s="41"/>
      <c r="HP97" s="41"/>
      <c r="HQ97" s="41"/>
      <c r="HR97" s="41"/>
      <c r="HS97" s="41"/>
      <c r="HT97" s="41"/>
      <c r="HU97" s="41"/>
      <c r="HV97" s="41"/>
      <c r="HW97" s="41"/>
      <c r="HX97" s="41"/>
      <c r="HY97" s="41"/>
      <c r="HZ97" s="41"/>
      <c r="IA97" s="41"/>
      <c r="IB97" s="41"/>
      <c r="IC97" s="41"/>
      <c r="ID97" s="41"/>
      <c r="IE97" s="41"/>
      <c r="IF97" s="41"/>
      <c r="IG97" s="41"/>
      <c r="IH97" s="41"/>
      <c r="II97" s="41"/>
      <c r="IJ97" s="41"/>
      <c r="IK97" s="41"/>
      <c r="IR97" s="41"/>
      <c r="IS97" s="41"/>
      <c r="IT97" s="41"/>
      <c r="IU97" s="41"/>
      <c r="IV97" s="41"/>
      <c r="IW97" s="41"/>
      <c r="IX97" s="41"/>
      <c r="IY97" s="41"/>
      <c r="IZ97" s="41"/>
      <c r="JA97" s="41"/>
      <c r="JB97" s="41"/>
      <c r="JC97" s="41"/>
      <c r="JD97" s="41"/>
      <c r="JE97" s="41"/>
      <c r="JF97" s="41"/>
      <c r="JG97" s="41"/>
      <c r="JH97" s="41"/>
      <c r="JI97" s="41"/>
      <c r="JJ97" s="41"/>
      <c r="JK97" s="41"/>
      <c r="JL97" s="41"/>
      <c r="JM97" s="41"/>
      <c r="JN97" s="41"/>
      <c r="JO97" s="41"/>
      <c r="JP97" s="41"/>
      <c r="JQ97" s="41"/>
      <c r="JR97" s="41"/>
      <c r="JS97" s="41"/>
      <c r="JT97" s="41"/>
      <c r="JU97" s="41"/>
      <c r="JV97" s="41"/>
      <c r="JW97" s="41"/>
      <c r="JX97" s="41"/>
      <c r="JY97" s="41"/>
      <c r="JZ97" s="41"/>
      <c r="KA97" s="41"/>
      <c r="KB97" s="41"/>
      <c r="KC97" s="41"/>
      <c r="KD97" s="41"/>
      <c r="KE97" s="41"/>
      <c r="KF97" s="41"/>
      <c r="KG97" s="41"/>
      <c r="KH97" s="41"/>
      <c r="KI97" s="41"/>
      <c r="KJ97" s="41"/>
      <c r="KK97" s="41"/>
      <c r="KL97" s="41"/>
      <c r="KM97" s="41"/>
      <c r="KN97" s="41"/>
      <c r="KO97" s="41"/>
      <c r="KP97" s="41"/>
      <c r="KQ97" s="41"/>
      <c r="KR97" s="41"/>
      <c r="KS97" s="41"/>
      <c r="KT97" s="41"/>
      <c r="KU97" s="41"/>
      <c r="KV97" s="41"/>
      <c r="KW97" s="41"/>
      <c r="KX97" s="41"/>
      <c r="KY97" s="41"/>
      <c r="KZ97" s="41"/>
      <c r="LA97" s="41"/>
      <c r="LB97" s="41"/>
      <c r="LC97" s="41"/>
      <c r="LD97" s="41"/>
      <c r="LE97" s="41"/>
      <c r="LF97" s="41"/>
      <c r="LG97" s="41"/>
      <c r="LH97" s="41"/>
      <c r="LI97" s="41"/>
      <c r="LJ97" s="41"/>
      <c r="LK97" s="41"/>
      <c r="LL97" s="41"/>
      <c r="LM97" s="41"/>
      <c r="LN97" s="41"/>
      <c r="LO97" s="41"/>
      <c r="LP97" s="41"/>
      <c r="LQ97" s="41"/>
      <c r="LR97" s="41"/>
      <c r="LS97" s="41"/>
      <c r="LT97" s="41"/>
      <c r="LU97" s="41"/>
      <c r="LV97" s="41"/>
      <c r="LW97" s="41"/>
      <c r="LX97" s="41"/>
      <c r="LY97" s="41"/>
      <c r="LZ97" s="41"/>
      <c r="MA97" s="41"/>
      <c r="MB97" s="41"/>
      <c r="MC97" s="41"/>
      <c r="MD97" s="41"/>
      <c r="ME97" s="41"/>
      <c r="MF97" s="41"/>
      <c r="MG97" s="41"/>
      <c r="MH97" s="41"/>
      <c r="MI97" s="41"/>
      <c r="MJ97" s="41"/>
      <c r="MK97" s="41"/>
      <c r="ML97" s="41"/>
      <c r="MM97" s="41"/>
      <c r="MN97" s="41"/>
      <c r="MO97" s="41"/>
      <c r="MP97" s="41"/>
      <c r="MQ97" s="41"/>
      <c r="MR97" s="41"/>
      <c r="MS97" s="41"/>
      <c r="MT97" s="41"/>
      <c r="MU97" s="41"/>
      <c r="MV97" s="41"/>
      <c r="MW97" s="41"/>
      <c r="MX97" s="41"/>
      <c r="MY97" s="41"/>
      <c r="MZ97" s="41"/>
      <c r="NA97" s="41"/>
      <c r="NB97" s="41"/>
      <c r="NC97" s="41"/>
      <c r="ND97" s="41"/>
      <c r="NE97" s="41"/>
      <c r="NF97" s="41"/>
      <c r="NG97" s="41"/>
      <c r="NH97" s="41"/>
      <c r="NI97" s="41"/>
      <c r="NJ97" s="41"/>
      <c r="NK97" s="41"/>
      <c r="NL97" s="41"/>
      <c r="NM97" s="41"/>
      <c r="NN97" s="41"/>
      <c r="NO97" s="41"/>
      <c r="NP97" s="41"/>
      <c r="NQ97" s="41"/>
      <c r="NR97" s="41"/>
      <c r="NS97" s="41"/>
      <c r="NT97" s="41"/>
      <c r="NU97" s="41"/>
      <c r="NV97" s="41"/>
      <c r="NW97" s="41"/>
      <c r="NX97" s="41"/>
      <c r="NY97" s="41"/>
      <c r="NZ97" s="41"/>
      <c r="OA97" s="41"/>
      <c r="OB97" s="41"/>
      <c r="OC97" s="41"/>
      <c r="OD97" s="41"/>
      <c r="OE97" s="41"/>
      <c r="OF97" s="41"/>
      <c r="OG97" s="41"/>
      <c r="OH97" s="41"/>
      <c r="OI97" s="41"/>
      <c r="OJ97" s="41"/>
      <c r="OK97" s="41"/>
      <c r="OL97" s="41"/>
      <c r="OM97" s="41"/>
      <c r="ON97" s="41"/>
      <c r="OO97" s="41"/>
      <c r="OP97" s="41"/>
      <c r="OQ97" s="41"/>
      <c r="OR97" s="41"/>
      <c r="OS97" s="41"/>
      <c r="OT97" s="41"/>
      <c r="OU97" s="41"/>
      <c r="OV97" s="41"/>
      <c r="OW97" s="41"/>
      <c r="OX97" s="41"/>
      <c r="OY97" s="41"/>
      <c r="OZ97" s="41"/>
      <c r="PA97" s="41"/>
      <c r="PB97" s="41"/>
      <c r="PC97" s="41"/>
      <c r="PD97" s="41"/>
      <c r="PE97" s="41"/>
      <c r="PF97" s="41"/>
      <c r="PG97" s="41"/>
      <c r="PH97" s="41"/>
      <c r="PI97" s="41"/>
      <c r="PJ97" s="41"/>
      <c r="PK97" s="41"/>
      <c r="PL97" s="41"/>
      <c r="PM97" s="41"/>
      <c r="PN97" s="41"/>
      <c r="PO97" s="41"/>
      <c r="PP97" s="41"/>
      <c r="PQ97" s="41"/>
      <c r="PR97" s="41"/>
      <c r="PS97" s="41"/>
      <c r="PT97" s="41"/>
      <c r="PU97" s="41"/>
      <c r="PV97" s="41"/>
      <c r="PW97" s="41"/>
      <c r="PX97" s="41"/>
      <c r="PY97" s="41"/>
      <c r="PZ97" s="41"/>
      <c r="QA97" s="41"/>
      <c r="QB97" s="41"/>
      <c r="QC97" s="41"/>
      <c r="QD97" s="41"/>
      <c r="QE97" s="41"/>
      <c r="QF97" s="41"/>
      <c r="QG97" s="41"/>
      <c r="QH97" s="41"/>
      <c r="QI97" s="41"/>
      <c r="QJ97" s="41"/>
      <c r="QK97" s="41"/>
      <c r="QL97" s="41"/>
      <c r="QM97" s="41"/>
      <c r="QN97" s="41"/>
      <c r="QO97" s="41"/>
      <c r="QP97" s="41"/>
      <c r="QQ97" s="41"/>
      <c r="QR97" s="41"/>
      <c r="QS97" s="41"/>
      <c r="QT97" s="41"/>
      <c r="QU97" s="41"/>
      <c r="QV97" s="41"/>
      <c r="QW97" s="41"/>
      <c r="QX97" s="41"/>
      <c r="QY97" s="41"/>
      <c r="QZ97" s="41"/>
      <c r="RA97" s="41"/>
      <c r="RB97" s="41"/>
      <c r="RC97" s="41"/>
      <c r="RD97" s="41"/>
      <c r="RE97" s="41"/>
      <c r="RF97" s="41"/>
      <c r="RG97" s="41"/>
      <c r="RH97" s="41"/>
      <c r="RI97" s="41"/>
      <c r="RJ97" s="41"/>
      <c r="RK97" s="41"/>
      <c r="RL97" s="41"/>
      <c r="RM97" s="41"/>
      <c r="RN97" s="41"/>
      <c r="RO97" s="41"/>
      <c r="RP97" s="41"/>
      <c r="RQ97" s="41"/>
      <c r="RR97" s="41"/>
      <c r="RS97" s="41"/>
      <c r="RT97" s="41"/>
      <c r="RU97" s="41"/>
      <c r="RV97" s="41"/>
      <c r="RW97" s="41"/>
      <c r="RX97" s="41"/>
      <c r="RY97" s="41"/>
      <c r="RZ97" s="41"/>
      <c r="SA97" s="41"/>
      <c r="SB97" s="41"/>
      <c r="SC97" s="41"/>
      <c r="SD97" s="41"/>
      <c r="SE97" s="41"/>
      <c r="SF97" s="41"/>
      <c r="SG97" s="41"/>
      <c r="SN97" s="41"/>
      <c r="SO97" s="41"/>
      <c r="SP97" s="41"/>
      <c r="SQ97" s="41"/>
      <c r="SR97" s="41"/>
      <c r="SS97" s="41"/>
      <c r="ST97" s="41"/>
      <c r="SU97" s="41"/>
      <c r="SV97" s="41"/>
      <c r="SW97" s="41"/>
      <c r="SX97" s="41"/>
      <c r="SY97" s="41"/>
      <c r="SZ97" s="41"/>
      <c r="TA97" s="41"/>
      <c r="TB97" s="41"/>
      <c r="TC97" s="41"/>
      <c r="TD97" s="41"/>
      <c r="TE97" s="41"/>
      <c r="TF97" s="41"/>
      <c r="TG97" s="41"/>
      <c r="TH97" s="41"/>
      <c r="TI97" s="41"/>
      <c r="TJ97" s="41"/>
      <c r="TK97" s="41"/>
      <c r="TL97" s="41"/>
      <c r="TM97" s="41"/>
      <c r="TN97" s="41"/>
      <c r="TO97" s="41"/>
      <c r="TP97" s="41"/>
      <c r="TQ97" s="41"/>
      <c r="TR97" s="41"/>
      <c r="TS97" s="41"/>
      <c r="TT97" s="41"/>
      <c r="TU97" s="41"/>
      <c r="TV97" s="41"/>
      <c r="TW97" s="41"/>
      <c r="TX97" s="41"/>
      <c r="TY97" s="41"/>
      <c r="TZ97" s="41"/>
      <c r="UA97" s="41"/>
      <c r="UB97" s="41"/>
      <c r="UC97" s="41"/>
      <c r="UD97" s="41"/>
      <c r="UE97" s="41"/>
      <c r="UF97" s="41"/>
      <c r="UG97" s="41"/>
      <c r="UH97" s="41"/>
      <c r="UI97" s="41"/>
      <c r="UJ97" s="41"/>
      <c r="UK97" s="41"/>
      <c r="UL97" s="41"/>
      <c r="UM97" s="41"/>
      <c r="UN97" s="41"/>
      <c r="UO97" s="41"/>
      <c r="UP97" s="41"/>
      <c r="UQ97" s="41"/>
      <c r="UR97" s="41"/>
      <c r="US97" s="41"/>
      <c r="UT97" s="41"/>
      <c r="UU97" s="41"/>
      <c r="UV97" s="41"/>
      <c r="UW97" s="41"/>
      <c r="UX97" s="41"/>
      <c r="UY97" s="41"/>
      <c r="UZ97" s="41"/>
      <c r="VA97" s="41"/>
      <c r="VB97" s="41"/>
      <c r="VC97" s="41"/>
      <c r="VD97" s="41"/>
      <c r="VE97" s="41"/>
      <c r="VF97" s="41"/>
      <c r="VG97" s="41"/>
      <c r="VH97" s="41"/>
      <c r="VI97" s="41"/>
      <c r="VJ97" s="41"/>
      <c r="VK97" s="41"/>
      <c r="VL97" s="41"/>
      <c r="VM97" s="41"/>
      <c r="VN97" s="41"/>
      <c r="VO97" s="41"/>
      <c r="VP97" s="41"/>
      <c r="VQ97" s="41"/>
      <c r="VR97" s="41"/>
      <c r="VS97" s="41"/>
      <c r="VT97" s="41"/>
      <c r="VU97" s="41"/>
      <c r="VV97" s="41"/>
      <c r="VW97" s="41"/>
      <c r="VX97" s="41"/>
      <c r="VY97" s="41"/>
      <c r="VZ97" s="41"/>
      <c r="WA97" s="41"/>
      <c r="WB97" s="41"/>
      <c r="WC97" s="41"/>
      <c r="WD97" s="41"/>
      <c r="WE97" s="41"/>
      <c r="WF97" s="41"/>
      <c r="WG97" s="41"/>
      <c r="WH97" s="41"/>
      <c r="WI97" s="41"/>
      <c r="WJ97" s="41"/>
      <c r="WK97" s="41"/>
      <c r="WL97" s="41"/>
      <c r="WM97" s="41"/>
      <c r="WN97" s="41"/>
      <c r="WO97" s="41"/>
      <c r="WP97" s="41"/>
      <c r="WQ97" s="41"/>
      <c r="WR97" s="41"/>
      <c r="WS97" s="41"/>
      <c r="WT97" s="41"/>
      <c r="WU97" s="41"/>
      <c r="WV97" s="41"/>
      <c r="WW97" s="41"/>
      <c r="WX97" s="41"/>
      <c r="WY97" s="41"/>
      <c r="WZ97" s="41"/>
      <c r="XA97" s="41"/>
      <c r="XB97" s="41"/>
      <c r="XC97" s="41"/>
      <c r="XD97" s="41"/>
      <c r="XE97" s="41"/>
      <c r="XF97" s="41"/>
      <c r="XG97" s="41"/>
      <c r="XH97" s="41"/>
      <c r="XI97" s="41"/>
      <c r="XJ97" s="41"/>
      <c r="XK97" s="41"/>
      <c r="XL97" s="41"/>
      <c r="XM97" s="41"/>
      <c r="XN97" s="41"/>
      <c r="XO97" s="41"/>
      <c r="XP97" s="41"/>
      <c r="XQ97" s="41"/>
      <c r="XR97" s="41"/>
      <c r="XS97" s="41"/>
      <c r="XT97" s="41"/>
      <c r="XU97" s="41"/>
      <c r="XV97" s="41"/>
      <c r="XW97" s="41"/>
      <c r="XX97" s="41"/>
      <c r="XY97" s="41"/>
      <c r="XZ97" s="41"/>
      <c r="YA97" s="41"/>
      <c r="YB97" s="41"/>
      <c r="YC97" s="41"/>
      <c r="YD97" s="41"/>
      <c r="YE97" s="41"/>
      <c r="YF97" s="41"/>
      <c r="YG97" s="41"/>
      <c r="YH97" s="41"/>
      <c r="YI97" s="41"/>
      <c r="YJ97" s="41"/>
      <c r="YK97" s="41"/>
      <c r="YL97" s="41"/>
      <c r="YM97" s="41"/>
      <c r="YN97" s="41"/>
      <c r="YO97" s="41"/>
      <c r="YP97" s="41"/>
      <c r="YQ97" s="41"/>
      <c r="YR97" s="41"/>
      <c r="YS97" s="41"/>
      <c r="YT97" s="41"/>
      <c r="YU97" s="41"/>
      <c r="YV97" s="41"/>
      <c r="YW97" s="41"/>
      <c r="YX97" s="41"/>
      <c r="YY97" s="41"/>
      <c r="YZ97" s="41"/>
      <c r="ZA97" s="41"/>
      <c r="ZB97" s="41"/>
      <c r="ZC97" s="41"/>
      <c r="ZD97" s="41"/>
      <c r="ZE97" s="41"/>
      <c r="ZF97" s="41"/>
      <c r="ZG97" s="41"/>
      <c r="ZH97" s="41"/>
      <c r="ZI97" s="41"/>
      <c r="ZJ97" s="41"/>
      <c r="ZK97" s="41"/>
      <c r="ZL97" s="41"/>
      <c r="ZM97" s="41"/>
      <c r="ZN97" s="41"/>
      <c r="ZO97" s="41"/>
      <c r="ZP97" s="41"/>
      <c r="ZQ97" s="41"/>
      <c r="ZR97" s="41"/>
      <c r="ZS97" s="41"/>
      <c r="ZT97" s="41"/>
      <c r="ZU97" s="41"/>
      <c r="ZV97" s="41"/>
      <c r="ZW97" s="41"/>
      <c r="ZX97" s="41"/>
      <c r="ZY97" s="41"/>
      <c r="ZZ97" s="41"/>
      <c r="AAA97" s="41"/>
      <c r="AAB97" s="41"/>
      <c r="AAC97" s="41"/>
      <c r="AAD97" s="41"/>
      <c r="AAE97" s="41"/>
      <c r="AAF97" s="41"/>
      <c r="AAG97" s="41"/>
      <c r="AAH97" s="41"/>
      <c r="AAI97" s="41"/>
      <c r="AAJ97" s="41"/>
      <c r="AAK97" s="41"/>
      <c r="AAL97" s="41"/>
      <c r="AAM97" s="41"/>
      <c r="AAN97" s="41"/>
      <c r="AAO97" s="41"/>
      <c r="AAP97" s="41"/>
      <c r="AAQ97" s="41"/>
      <c r="AAR97" s="41"/>
      <c r="AAS97" s="41"/>
      <c r="AAT97" s="41"/>
      <c r="AAU97" s="41"/>
      <c r="AAV97" s="41"/>
      <c r="AAW97" s="41"/>
      <c r="AAX97" s="41"/>
      <c r="AAY97" s="41"/>
      <c r="AAZ97" s="41"/>
      <c r="ABA97" s="41"/>
      <c r="ABB97" s="41"/>
      <c r="ABC97" s="41"/>
      <c r="ABD97" s="41"/>
      <c r="ABE97" s="41"/>
      <c r="ABF97" s="41"/>
      <c r="ABG97" s="41"/>
      <c r="ABH97" s="41"/>
      <c r="ABI97" s="41"/>
      <c r="ABJ97" s="41"/>
      <c r="ABK97" s="41"/>
      <c r="ABL97" s="41"/>
      <c r="ABM97" s="41"/>
      <c r="ABN97" s="41"/>
      <c r="ABO97" s="41"/>
      <c r="ABP97" s="41"/>
      <c r="ABQ97" s="41"/>
      <c r="ABR97" s="41"/>
      <c r="ABS97" s="41"/>
      <c r="ABT97" s="41"/>
      <c r="ABU97" s="41"/>
      <c r="ABV97" s="41"/>
      <c r="ABW97" s="41"/>
      <c r="ABX97" s="41"/>
      <c r="ABY97" s="41"/>
      <c r="ABZ97" s="41"/>
      <c r="ACA97" s="41"/>
      <c r="ACB97" s="41"/>
      <c r="ACC97" s="41"/>
      <c r="ACJ97" s="41"/>
      <c r="ACK97" s="41"/>
      <c r="ACL97" s="41"/>
      <c r="ACM97" s="41"/>
      <c r="ACN97" s="41"/>
      <c r="ACO97" s="41"/>
      <c r="ACP97" s="41"/>
      <c r="ACQ97" s="41"/>
      <c r="ACR97" s="41"/>
      <c r="ACS97" s="41"/>
      <c r="ACT97" s="41"/>
      <c r="ACU97" s="41"/>
      <c r="ACV97" s="41"/>
      <c r="ACW97" s="41"/>
      <c r="ACX97" s="41"/>
      <c r="ACY97" s="41"/>
      <c r="ACZ97" s="41"/>
      <c r="ADA97" s="41"/>
      <c r="ADB97" s="41"/>
      <c r="ADC97" s="41"/>
      <c r="ADD97" s="41"/>
      <c r="ADE97" s="41"/>
      <c r="ADF97" s="41"/>
      <c r="ADG97" s="41"/>
      <c r="ADH97" s="41"/>
      <c r="ADI97" s="41"/>
      <c r="ADJ97" s="41"/>
      <c r="ADK97" s="41"/>
      <c r="ADL97" s="41"/>
      <c r="ADM97" s="41"/>
      <c r="ADN97" s="41"/>
      <c r="ADO97" s="41"/>
      <c r="ADP97" s="41"/>
      <c r="ADQ97" s="41"/>
      <c r="ADR97" s="41"/>
      <c r="ADS97" s="41"/>
      <c r="ADT97" s="41"/>
      <c r="ADU97" s="41"/>
      <c r="ADV97" s="41"/>
      <c r="ADW97" s="41"/>
      <c r="ADX97" s="41"/>
      <c r="ADY97" s="41"/>
      <c r="ADZ97" s="41"/>
      <c r="AEA97" s="41"/>
      <c r="AEB97" s="41"/>
      <c r="AEC97" s="41"/>
      <c r="AED97" s="41"/>
      <c r="AEE97" s="41"/>
      <c r="AEF97" s="41"/>
      <c r="AEG97" s="41"/>
      <c r="AEH97" s="41"/>
      <c r="AEI97" s="41"/>
      <c r="AEJ97" s="41"/>
      <c r="AEK97" s="41"/>
      <c r="AEL97" s="41"/>
      <c r="AEM97" s="41"/>
      <c r="AEN97" s="41"/>
      <c r="AEO97" s="41"/>
      <c r="AEP97" s="41"/>
      <c r="AEQ97" s="41"/>
      <c r="AER97" s="41"/>
      <c r="AES97" s="41"/>
      <c r="AET97" s="41"/>
      <c r="AEU97" s="41"/>
      <c r="AEV97" s="41"/>
      <c r="AEW97" s="41"/>
      <c r="AEX97" s="41"/>
      <c r="AEY97" s="41"/>
      <c r="AEZ97" s="41"/>
      <c r="AFA97" s="41"/>
      <c r="AFB97" s="41"/>
      <c r="AFC97" s="41"/>
      <c r="AFD97" s="41"/>
      <c r="AFE97" s="41"/>
      <c r="AFF97" s="41"/>
      <c r="AFG97" s="41"/>
      <c r="AFH97" s="41"/>
      <c r="AFI97" s="41"/>
      <c r="AFJ97" s="41"/>
      <c r="AFK97" s="41"/>
      <c r="AFL97" s="41"/>
      <c r="AFM97" s="41"/>
      <c r="AFN97" s="41"/>
      <c r="AFO97" s="41"/>
      <c r="AFP97" s="41"/>
      <c r="AFQ97" s="41"/>
      <c r="AFR97" s="41"/>
      <c r="AFS97" s="41"/>
      <c r="AFT97" s="41"/>
      <c r="AFU97" s="41"/>
      <c r="AFV97" s="41"/>
      <c r="AFW97" s="41"/>
      <c r="AFX97" s="41"/>
      <c r="AFY97" s="41"/>
      <c r="AFZ97" s="41"/>
      <c r="AGA97" s="41"/>
      <c r="AGB97" s="41"/>
      <c r="AGC97" s="41"/>
      <c r="AGD97" s="41"/>
      <c r="AGE97" s="41"/>
      <c r="AGF97" s="41"/>
      <c r="AGG97" s="41"/>
      <c r="AGH97" s="41"/>
      <c r="AGI97" s="41"/>
      <c r="AGJ97" s="41"/>
      <c r="AGK97" s="41"/>
      <c r="AGL97" s="41"/>
      <c r="AGM97" s="41"/>
      <c r="AGN97" s="41"/>
      <c r="AGO97" s="41"/>
      <c r="AGP97" s="41"/>
      <c r="AGQ97" s="41"/>
      <c r="AGR97" s="41"/>
      <c r="AGS97" s="41"/>
      <c r="AGT97" s="41"/>
      <c r="AGU97" s="41"/>
      <c r="AGV97" s="41"/>
      <c r="AGW97" s="41"/>
      <c r="AGX97" s="41"/>
      <c r="AGY97" s="41"/>
      <c r="AGZ97" s="41"/>
      <c r="AHA97" s="41"/>
      <c r="AHB97" s="41"/>
      <c r="AHC97" s="41"/>
      <c r="AHD97" s="41"/>
      <c r="AHE97" s="41"/>
      <c r="AHF97" s="41"/>
      <c r="AHG97" s="41"/>
      <c r="AHH97" s="41"/>
      <c r="AHI97" s="41"/>
      <c r="AHJ97" s="41"/>
      <c r="AHK97" s="41"/>
      <c r="AHL97" s="41"/>
      <c r="AHM97" s="41"/>
      <c r="AHN97" s="41"/>
      <c r="AHO97" s="41"/>
      <c r="AHP97" s="41"/>
      <c r="AHQ97" s="41"/>
      <c r="AHR97" s="41"/>
      <c r="AHS97" s="41"/>
      <c r="AHT97" s="41"/>
      <c r="AHU97" s="41"/>
      <c r="AHV97" s="41"/>
      <c r="AHW97" s="41"/>
      <c r="AHX97" s="41"/>
      <c r="AHY97" s="41"/>
      <c r="AHZ97" s="41"/>
      <c r="AIA97" s="41"/>
      <c r="AIB97" s="41"/>
      <c r="AIC97" s="41"/>
      <c r="AID97" s="41"/>
      <c r="AIE97" s="41"/>
      <c r="AIF97" s="41"/>
      <c r="AIG97" s="41"/>
      <c r="AIH97" s="41"/>
      <c r="AII97" s="41"/>
      <c r="AIJ97" s="41"/>
      <c r="AIK97" s="41"/>
      <c r="AIL97" s="41"/>
      <c r="AIM97" s="41"/>
      <c r="AIN97" s="41"/>
      <c r="AIO97" s="41"/>
      <c r="AIP97" s="41"/>
      <c r="AIQ97" s="41"/>
      <c r="AIR97" s="41"/>
      <c r="AIS97" s="41"/>
      <c r="AIT97" s="41"/>
      <c r="AIU97" s="41"/>
      <c r="AIV97" s="41"/>
      <c r="AIW97" s="41"/>
      <c r="AIX97" s="41"/>
      <c r="AIY97" s="41"/>
      <c r="AIZ97" s="41"/>
      <c r="AJA97" s="41"/>
      <c r="AJB97" s="41"/>
      <c r="AJC97" s="41"/>
      <c r="AJD97" s="41"/>
      <c r="AJE97" s="41"/>
      <c r="AJF97" s="41"/>
      <c r="AJG97" s="41"/>
      <c r="AJH97" s="41"/>
      <c r="AJI97" s="41"/>
      <c r="AJJ97" s="41"/>
      <c r="AJK97" s="41"/>
      <c r="AJL97" s="41"/>
      <c r="AJM97" s="41"/>
      <c r="AJN97" s="41"/>
      <c r="AJO97" s="41"/>
      <c r="AJP97" s="41"/>
      <c r="AJQ97" s="41"/>
      <c r="AJR97" s="41"/>
      <c r="AJS97" s="41"/>
      <c r="AJT97" s="41"/>
      <c r="AJU97" s="41"/>
      <c r="AJV97" s="41"/>
      <c r="AJW97" s="41"/>
      <c r="AJX97" s="41"/>
      <c r="AJY97" s="41"/>
      <c r="AJZ97" s="41"/>
      <c r="AKA97" s="41"/>
      <c r="AKB97" s="41"/>
      <c r="AKC97" s="41"/>
      <c r="AKD97" s="41"/>
      <c r="AKE97" s="41"/>
      <c r="AKF97" s="41"/>
      <c r="AKG97" s="41"/>
      <c r="AKH97" s="41"/>
      <c r="AKI97" s="41"/>
      <c r="AKJ97" s="41"/>
      <c r="AKK97" s="41"/>
      <c r="AKL97" s="41"/>
      <c r="AKM97" s="41"/>
      <c r="AKN97" s="41"/>
      <c r="AKO97" s="41"/>
      <c r="AKP97" s="41"/>
      <c r="AKQ97" s="41"/>
      <c r="AKR97" s="41"/>
      <c r="AKS97" s="41"/>
      <c r="AKT97" s="41"/>
      <c r="AKU97" s="41"/>
      <c r="AKV97" s="41"/>
      <c r="AKW97" s="41"/>
      <c r="AKX97" s="41"/>
      <c r="AKY97" s="41"/>
      <c r="AKZ97" s="41"/>
      <c r="ALA97" s="41"/>
      <c r="ALB97" s="41"/>
      <c r="ALC97" s="41"/>
      <c r="ALD97" s="41"/>
      <c r="ALE97" s="41"/>
      <c r="ALF97" s="41"/>
      <c r="ALG97" s="41"/>
      <c r="ALH97" s="41"/>
      <c r="ALI97" s="41"/>
      <c r="ALJ97" s="41"/>
      <c r="ALK97" s="41"/>
      <c r="ALL97" s="41"/>
      <c r="ALM97" s="41"/>
      <c r="ALN97" s="41"/>
      <c r="ALO97" s="41"/>
      <c r="ALP97" s="41"/>
      <c r="ALQ97" s="41"/>
      <c r="ALR97" s="41"/>
      <c r="ALS97" s="41"/>
      <c r="ALT97" s="41"/>
      <c r="ALU97" s="41"/>
      <c r="ALV97" s="41"/>
      <c r="ALW97" s="41"/>
      <c r="ALX97" s="41"/>
      <c r="ALY97" s="41"/>
      <c r="AMF97" s="41"/>
      <c r="AMG97" s="41"/>
      <c r="AMH97" s="41"/>
      <c r="AMI97" s="41"/>
      <c r="AMJ97" s="41"/>
      <c r="AMK97" s="41"/>
      <c r="AML97" s="41"/>
      <c r="AMM97" s="41"/>
      <c r="AMN97" s="41"/>
      <c r="AMO97" s="41"/>
      <c r="AMP97" s="41"/>
      <c r="AMQ97" s="41"/>
      <c r="AMR97" s="41"/>
      <c r="AMS97" s="41"/>
      <c r="AMT97" s="41"/>
      <c r="AMU97" s="41"/>
      <c r="AMV97" s="41"/>
      <c r="AMW97" s="41"/>
      <c r="AMX97" s="41"/>
      <c r="AMY97" s="41"/>
      <c r="AMZ97" s="41"/>
      <c r="ANA97" s="41"/>
      <c r="ANB97" s="41"/>
      <c r="ANC97" s="41"/>
      <c r="AND97" s="41"/>
      <c r="ANE97" s="41"/>
      <c r="ANF97" s="41"/>
      <c r="ANG97" s="41"/>
      <c r="ANH97" s="41"/>
      <c r="ANI97" s="41"/>
      <c r="ANJ97" s="41"/>
      <c r="ANK97" s="41"/>
      <c r="ANL97" s="41"/>
      <c r="ANM97" s="41"/>
      <c r="ANN97" s="41"/>
      <c r="ANO97" s="41"/>
      <c r="ANP97" s="41"/>
      <c r="ANQ97" s="41"/>
      <c r="ANR97" s="41"/>
      <c r="ANS97" s="41"/>
      <c r="ANT97" s="41"/>
      <c r="ANU97" s="41"/>
      <c r="ANV97" s="41"/>
      <c r="ANW97" s="41"/>
      <c r="ANX97" s="41"/>
      <c r="ANY97" s="41"/>
      <c r="ANZ97" s="41"/>
      <c r="AOA97" s="41"/>
      <c r="AOB97" s="41"/>
      <c r="AOC97" s="41"/>
      <c r="AOD97" s="41"/>
      <c r="AOE97" s="41"/>
      <c r="AOF97" s="41"/>
      <c r="AOG97" s="41"/>
      <c r="AOH97" s="41"/>
      <c r="AOI97" s="41"/>
      <c r="AOJ97" s="41"/>
      <c r="AOK97" s="41"/>
      <c r="AOL97" s="41"/>
      <c r="AOM97" s="41"/>
      <c r="AON97" s="41"/>
      <c r="AOO97" s="41"/>
      <c r="AOP97" s="41"/>
      <c r="AOQ97" s="41"/>
      <c r="AOR97" s="41"/>
      <c r="AOS97" s="41"/>
      <c r="AOT97" s="41"/>
      <c r="AOU97" s="41"/>
      <c r="AOV97" s="41"/>
      <c r="AOW97" s="41"/>
      <c r="AOX97" s="41"/>
      <c r="AOY97" s="41"/>
      <c r="AOZ97" s="41"/>
      <c r="APA97" s="41"/>
      <c r="APB97" s="41"/>
      <c r="APC97" s="41"/>
      <c r="APD97" s="41"/>
      <c r="APE97" s="41"/>
      <c r="APF97" s="41"/>
      <c r="APG97" s="41"/>
      <c r="APH97" s="41"/>
      <c r="API97" s="41"/>
      <c r="APJ97" s="41"/>
      <c r="APK97" s="41"/>
      <c r="APL97" s="41"/>
      <c r="APM97" s="41"/>
      <c r="APN97" s="41"/>
      <c r="APO97" s="41"/>
      <c r="APP97" s="41"/>
      <c r="APQ97" s="41"/>
      <c r="APR97" s="41"/>
      <c r="APS97" s="41"/>
      <c r="APT97" s="41"/>
      <c r="APU97" s="41"/>
      <c r="APV97" s="41"/>
      <c r="APW97" s="41"/>
      <c r="APX97" s="41"/>
      <c r="APY97" s="41"/>
      <c r="APZ97" s="41"/>
      <c r="AQA97" s="41"/>
      <c r="AQB97" s="41"/>
      <c r="AQC97" s="41"/>
      <c r="AQD97" s="41"/>
      <c r="AQE97" s="41"/>
      <c r="AQF97" s="41"/>
      <c r="AQG97" s="41"/>
      <c r="AQH97" s="41"/>
      <c r="AQI97" s="41"/>
      <c r="AQJ97" s="41"/>
      <c r="AQK97" s="41"/>
      <c r="AQL97" s="41"/>
      <c r="AQM97" s="41"/>
      <c r="AQN97" s="41"/>
      <c r="AQO97" s="41"/>
      <c r="AQP97" s="41"/>
      <c r="AQQ97" s="41"/>
      <c r="AQR97" s="41"/>
      <c r="AQS97" s="41"/>
      <c r="AQT97" s="41"/>
      <c r="AQU97" s="41"/>
      <c r="AQV97" s="41"/>
      <c r="AQW97" s="41"/>
      <c r="AQX97" s="41"/>
      <c r="AQY97" s="41"/>
      <c r="AQZ97" s="41"/>
      <c r="ARA97" s="41"/>
      <c r="ARB97" s="41"/>
      <c r="ARC97" s="41"/>
      <c r="ARD97" s="41"/>
      <c r="ARE97" s="41"/>
      <c r="ARF97" s="41"/>
      <c r="ARG97" s="41"/>
      <c r="ARH97" s="41"/>
      <c r="ARI97" s="41"/>
      <c r="ARJ97" s="41"/>
      <c r="ARK97" s="41"/>
      <c r="ARL97" s="41"/>
      <c r="ARM97" s="41"/>
      <c r="ARN97" s="41"/>
      <c r="ARO97" s="41"/>
      <c r="ARP97" s="41"/>
      <c r="ARQ97" s="41"/>
      <c r="ARR97" s="41"/>
      <c r="ARS97" s="41"/>
      <c r="ART97" s="41"/>
      <c r="ARU97" s="41"/>
      <c r="ARV97" s="41"/>
      <c r="ARW97" s="41"/>
      <c r="ARX97" s="41"/>
      <c r="ARY97" s="41"/>
      <c r="ARZ97" s="41"/>
      <c r="ASA97" s="41"/>
      <c r="ASB97" s="41"/>
      <c r="ASC97" s="41"/>
      <c r="ASD97" s="41"/>
      <c r="ASE97" s="41"/>
      <c r="ASF97" s="41"/>
      <c r="ASG97" s="41"/>
      <c r="ASH97" s="41"/>
      <c r="ASI97" s="41"/>
      <c r="ASJ97" s="41"/>
      <c r="ASK97" s="41"/>
      <c r="ASL97" s="41"/>
      <c r="ASM97" s="41"/>
      <c r="ASN97" s="41"/>
      <c r="ASO97" s="41"/>
      <c r="ASP97" s="41"/>
      <c r="ASQ97" s="41"/>
      <c r="ASR97" s="41"/>
      <c r="ASS97" s="41"/>
      <c r="AST97" s="41"/>
      <c r="ASU97" s="41"/>
      <c r="ASV97" s="41"/>
      <c r="ASW97" s="41"/>
      <c r="ASX97" s="41"/>
      <c r="ASY97" s="41"/>
      <c r="ASZ97" s="41"/>
      <c r="ATA97" s="41"/>
      <c r="ATB97" s="41"/>
      <c r="ATC97" s="41"/>
      <c r="ATD97" s="41"/>
      <c r="ATE97" s="41"/>
      <c r="ATF97" s="41"/>
      <c r="ATG97" s="41"/>
      <c r="ATH97" s="41"/>
      <c r="ATI97" s="41"/>
      <c r="ATJ97" s="41"/>
      <c r="ATK97" s="41"/>
      <c r="ATL97" s="41"/>
      <c r="ATM97" s="41"/>
      <c r="ATN97" s="41"/>
      <c r="ATO97" s="41"/>
      <c r="ATP97" s="41"/>
      <c r="ATQ97" s="41"/>
      <c r="ATR97" s="41"/>
      <c r="ATS97" s="41"/>
      <c r="ATT97" s="41"/>
      <c r="ATU97" s="41"/>
      <c r="ATV97" s="41"/>
      <c r="ATW97" s="41"/>
      <c r="ATX97" s="41"/>
      <c r="ATY97" s="41"/>
      <c r="ATZ97" s="41"/>
      <c r="AUA97" s="41"/>
      <c r="AUB97" s="41"/>
      <c r="AUC97" s="41"/>
      <c r="AUD97" s="41"/>
      <c r="AUE97" s="41"/>
      <c r="AUF97" s="41"/>
      <c r="AUG97" s="41"/>
      <c r="AUH97" s="41"/>
      <c r="AUI97" s="41"/>
      <c r="AUJ97" s="41"/>
      <c r="AUK97" s="41"/>
      <c r="AUL97" s="41"/>
      <c r="AUM97" s="41"/>
      <c r="AUN97" s="41"/>
      <c r="AUO97" s="41"/>
      <c r="AUP97" s="41"/>
      <c r="AUQ97" s="41"/>
      <c r="AUR97" s="41"/>
      <c r="AUS97" s="41"/>
      <c r="AUT97" s="41"/>
      <c r="AUU97" s="41"/>
      <c r="AUV97" s="41"/>
      <c r="AUW97" s="41"/>
      <c r="AUX97" s="41"/>
      <c r="AUY97" s="41"/>
      <c r="AUZ97" s="41"/>
      <c r="AVA97" s="41"/>
      <c r="AVB97" s="41"/>
      <c r="AVC97" s="41"/>
      <c r="AVD97" s="41"/>
      <c r="AVE97" s="41"/>
      <c r="AVF97" s="41"/>
      <c r="AVG97" s="41"/>
      <c r="AVH97" s="41"/>
      <c r="AVI97" s="41"/>
      <c r="AVJ97" s="41"/>
      <c r="AVK97" s="41"/>
      <c r="AVL97" s="41"/>
      <c r="AVM97" s="41"/>
      <c r="AVN97" s="41"/>
      <c r="AVO97" s="41"/>
      <c r="AVP97" s="41"/>
      <c r="AVQ97" s="41"/>
      <c r="AVR97" s="41"/>
      <c r="AVS97" s="41"/>
      <c r="AVT97" s="41"/>
      <c r="AVU97" s="41"/>
      <c r="AWB97" s="41"/>
      <c r="AWC97" s="41"/>
      <c r="AWD97" s="41"/>
      <c r="AWE97" s="41"/>
      <c r="AWF97" s="41"/>
      <c r="AWG97" s="41"/>
      <c r="AWH97" s="41"/>
      <c r="AWI97" s="41"/>
      <c r="AWJ97" s="41"/>
      <c r="AWK97" s="41"/>
      <c r="AWL97" s="41"/>
      <c r="AWM97" s="41"/>
      <c r="AWN97" s="41"/>
      <c r="AWO97" s="41"/>
      <c r="AWP97" s="41"/>
      <c r="AWQ97" s="41"/>
      <c r="AWR97" s="41"/>
      <c r="AWS97" s="41"/>
      <c r="AWT97" s="41"/>
      <c r="AWU97" s="41"/>
      <c r="AWV97" s="41"/>
      <c r="AWW97" s="41"/>
      <c r="AWX97" s="41"/>
      <c r="AWY97" s="41"/>
      <c r="AWZ97" s="41"/>
      <c r="AXA97" s="41"/>
      <c r="AXB97" s="41"/>
      <c r="AXC97" s="41"/>
      <c r="AXD97" s="41"/>
      <c r="AXE97" s="41"/>
      <c r="AXF97" s="41"/>
      <c r="AXG97" s="41"/>
      <c r="AXH97" s="41"/>
      <c r="AXI97" s="41"/>
      <c r="AXJ97" s="41"/>
      <c r="AXK97" s="41"/>
      <c r="AXL97" s="41"/>
      <c r="AXM97" s="41"/>
      <c r="AXN97" s="41"/>
      <c r="AXO97" s="41"/>
      <c r="AXP97" s="41"/>
      <c r="AXQ97" s="41"/>
      <c r="AXR97" s="41"/>
      <c r="AXS97" s="41"/>
      <c r="AXT97" s="41"/>
      <c r="AXU97" s="41"/>
      <c r="AXV97" s="41"/>
      <c r="AXW97" s="41"/>
      <c r="AXX97" s="41"/>
      <c r="AXY97" s="41"/>
      <c r="AXZ97" s="41"/>
      <c r="AYA97" s="41"/>
      <c r="AYB97" s="41"/>
      <c r="AYC97" s="41"/>
      <c r="AYD97" s="41"/>
      <c r="AYE97" s="41"/>
      <c r="AYF97" s="41"/>
      <c r="AYG97" s="41"/>
      <c r="AYH97" s="41"/>
      <c r="AYI97" s="41"/>
      <c r="AYJ97" s="41"/>
      <c r="AYK97" s="41"/>
      <c r="AYL97" s="41"/>
      <c r="AYM97" s="41"/>
      <c r="AYN97" s="41"/>
      <c r="AYO97" s="41"/>
      <c r="AYP97" s="41"/>
      <c r="AYQ97" s="41"/>
      <c r="AYR97" s="41"/>
      <c r="AYS97" s="41"/>
      <c r="AYT97" s="41"/>
      <c r="AYU97" s="41"/>
      <c r="AYV97" s="41"/>
      <c r="AYW97" s="41"/>
      <c r="AYX97" s="41"/>
      <c r="AYY97" s="41"/>
      <c r="AYZ97" s="41"/>
      <c r="AZA97" s="41"/>
      <c r="AZB97" s="41"/>
      <c r="AZC97" s="41"/>
      <c r="AZD97" s="41"/>
      <c r="AZE97" s="41"/>
      <c r="AZF97" s="41"/>
      <c r="AZG97" s="41"/>
      <c r="AZH97" s="41"/>
      <c r="AZI97" s="41"/>
      <c r="AZJ97" s="41"/>
      <c r="AZK97" s="41"/>
      <c r="AZL97" s="41"/>
      <c r="AZM97" s="41"/>
      <c r="AZN97" s="41"/>
      <c r="AZO97" s="41"/>
      <c r="AZP97" s="41"/>
      <c r="AZQ97" s="41"/>
      <c r="AZR97" s="41"/>
      <c r="AZS97" s="41"/>
      <c r="AZT97" s="41"/>
      <c r="AZU97" s="41"/>
      <c r="AZV97" s="41"/>
      <c r="AZW97" s="41"/>
      <c r="AZX97" s="41"/>
      <c r="AZY97" s="41"/>
      <c r="AZZ97" s="41"/>
      <c r="BAA97" s="41"/>
      <c r="BAB97" s="41"/>
      <c r="BAC97" s="41"/>
      <c r="BAD97" s="41"/>
      <c r="BAE97" s="41"/>
      <c r="BAF97" s="41"/>
      <c r="BAG97" s="41"/>
      <c r="BAH97" s="41"/>
      <c r="BAI97" s="41"/>
      <c r="BAJ97" s="41"/>
      <c r="BAK97" s="41"/>
      <c r="BAL97" s="41"/>
      <c r="BAM97" s="41"/>
      <c r="BAN97" s="41"/>
      <c r="BAO97" s="41"/>
      <c r="BAP97" s="41"/>
      <c r="BAQ97" s="41"/>
      <c r="BAR97" s="41"/>
      <c r="BAS97" s="41"/>
      <c r="BAT97" s="41"/>
      <c r="BAU97" s="41"/>
      <c r="BAV97" s="41"/>
      <c r="BAW97" s="41"/>
      <c r="BAX97" s="41"/>
      <c r="BAY97" s="41"/>
      <c r="BAZ97" s="41"/>
      <c r="BBA97" s="41"/>
      <c r="BBB97" s="41"/>
      <c r="BBC97" s="41"/>
      <c r="BBD97" s="41"/>
      <c r="BBE97" s="41"/>
      <c r="BBF97" s="41"/>
      <c r="BBG97" s="41"/>
      <c r="BBH97" s="41"/>
      <c r="BBI97" s="41"/>
      <c r="BBJ97" s="41"/>
      <c r="BBK97" s="41"/>
      <c r="BBL97" s="41"/>
      <c r="BBM97" s="41"/>
      <c r="BBN97" s="41"/>
      <c r="BBO97" s="41"/>
      <c r="BBP97" s="41"/>
      <c r="BBQ97" s="41"/>
      <c r="BBR97" s="41"/>
      <c r="BBS97" s="41"/>
      <c r="BBT97" s="41"/>
      <c r="BBU97" s="41"/>
      <c r="BBV97" s="41"/>
      <c r="BBW97" s="41"/>
      <c r="BBX97" s="41"/>
      <c r="BBY97" s="41"/>
      <c r="BBZ97" s="41"/>
      <c r="BCA97" s="41"/>
      <c r="BCB97" s="41"/>
      <c r="BCC97" s="41"/>
      <c r="BCD97" s="41"/>
      <c r="BCE97" s="41"/>
      <c r="BCF97" s="41"/>
      <c r="BCG97" s="41"/>
      <c r="BCH97" s="41"/>
      <c r="BCI97" s="41"/>
      <c r="BCJ97" s="41"/>
      <c r="BCK97" s="41"/>
      <c r="BCL97" s="41"/>
      <c r="BCM97" s="41"/>
      <c r="BCN97" s="41"/>
      <c r="BCO97" s="41"/>
      <c r="BCP97" s="41"/>
      <c r="BCQ97" s="41"/>
      <c r="BCR97" s="41"/>
      <c r="BCS97" s="41"/>
      <c r="BCT97" s="41"/>
      <c r="BCU97" s="41"/>
      <c r="BCV97" s="41"/>
      <c r="BCW97" s="41"/>
      <c r="BCX97" s="41"/>
      <c r="BCY97" s="41"/>
      <c r="BCZ97" s="41"/>
      <c r="BDA97" s="41"/>
      <c r="BDB97" s="41"/>
      <c r="BDC97" s="41"/>
      <c r="BDD97" s="41"/>
      <c r="BDE97" s="41"/>
      <c r="BDF97" s="41"/>
      <c r="BDG97" s="41"/>
      <c r="BDH97" s="41"/>
      <c r="BDI97" s="41"/>
      <c r="BDJ97" s="41"/>
      <c r="BDK97" s="41"/>
      <c r="BDL97" s="41"/>
      <c r="BDM97" s="41"/>
      <c r="BDN97" s="41"/>
      <c r="BDO97" s="41"/>
      <c r="BDP97" s="41"/>
      <c r="BDQ97" s="41"/>
      <c r="BDR97" s="41"/>
      <c r="BDS97" s="41"/>
      <c r="BDT97" s="41"/>
      <c r="BDU97" s="41"/>
      <c r="BDV97" s="41"/>
      <c r="BDW97" s="41"/>
      <c r="BDX97" s="41"/>
      <c r="BDY97" s="41"/>
      <c r="BDZ97" s="41"/>
      <c r="BEA97" s="41"/>
      <c r="BEB97" s="41"/>
      <c r="BEC97" s="41"/>
      <c r="BED97" s="41"/>
      <c r="BEE97" s="41"/>
      <c r="BEF97" s="41"/>
      <c r="BEG97" s="41"/>
      <c r="BEH97" s="41"/>
      <c r="BEI97" s="41"/>
      <c r="BEJ97" s="41"/>
      <c r="BEK97" s="41"/>
      <c r="BEL97" s="41"/>
      <c r="BEM97" s="41"/>
      <c r="BEN97" s="41"/>
      <c r="BEO97" s="41"/>
      <c r="BEP97" s="41"/>
      <c r="BEQ97" s="41"/>
      <c r="BER97" s="41"/>
      <c r="BES97" s="41"/>
      <c r="BET97" s="41"/>
      <c r="BEU97" s="41"/>
      <c r="BEV97" s="41"/>
      <c r="BEW97" s="41"/>
      <c r="BEX97" s="41"/>
      <c r="BEY97" s="41"/>
      <c r="BEZ97" s="41"/>
      <c r="BFA97" s="41"/>
      <c r="BFB97" s="41"/>
      <c r="BFC97" s="41"/>
      <c r="BFD97" s="41"/>
      <c r="BFE97" s="41"/>
      <c r="BFF97" s="41"/>
      <c r="BFG97" s="41"/>
      <c r="BFH97" s="41"/>
      <c r="BFI97" s="41"/>
      <c r="BFJ97" s="41"/>
      <c r="BFK97" s="41"/>
      <c r="BFL97" s="41"/>
      <c r="BFM97" s="41"/>
      <c r="BFN97" s="41"/>
      <c r="BFO97" s="41"/>
      <c r="BFP97" s="41"/>
      <c r="BFQ97" s="41"/>
      <c r="BFX97" s="41"/>
      <c r="BFY97" s="41"/>
      <c r="BFZ97" s="41"/>
      <c r="BGA97" s="41"/>
      <c r="BGB97" s="41"/>
      <c r="BGC97" s="41"/>
      <c r="BGD97" s="41"/>
      <c r="BGE97" s="41"/>
      <c r="BGF97" s="41"/>
      <c r="BGG97" s="41"/>
      <c r="BGH97" s="41"/>
      <c r="BGI97" s="41"/>
      <c r="BGJ97" s="41"/>
      <c r="BGK97" s="41"/>
      <c r="BGL97" s="41"/>
      <c r="BGM97" s="41"/>
      <c r="BGN97" s="41"/>
      <c r="BGO97" s="41"/>
      <c r="BGP97" s="41"/>
      <c r="BGQ97" s="41"/>
      <c r="BGR97" s="41"/>
      <c r="BGS97" s="41"/>
      <c r="BGT97" s="41"/>
      <c r="BGU97" s="41"/>
      <c r="BGV97" s="41"/>
      <c r="BGW97" s="41"/>
      <c r="BGX97" s="41"/>
      <c r="BGY97" s="41"/>
      <c r="BGZ97" s="41"/>
      <c r="BHA97" s="41"/>
      <c r="BHB97" s="41"/>
      <c r="BHC97" s="41"/>
      <c r="BHD97" s="41"/>
      <c r="BHE97" s="41"/>
      <c r="BHF97" s="41"/>
      <c r="BHG97" s="41"/>
      <c r="BHH97" s="41"/>
      <c r="BHI97" s="41"/>
      <c r="BHJ97" s="41"/>
      <c r="BHK97" s="41"/>
      <c r="BHL97" s="41"/>
      <c r="BHM97" s="41"/>
      <c r="BHN97" s="41"/>
      <c r="BHO97" s="41"/>
      <c r="BHP97" s="41"/>
      <c r="BHQ97" s="41"/>
      <c r="BHR97" s="41"/>
      <c r="BHS97" s="41"/>
      <c r="BHT97" s="41"/>
      <c r="BHU97" s="41"/>
      <c r="BHV97" s="41"/>
      <c r="BHW97" s="41"/>
      <c r="BHX97" s="41"/>
      <c r="BHY97" s="41"/>
      <c r="BHZ97" s="41"/>
      <c r="BIA97" s="41"/>
      <c r="BIB97" s="41"/>
      <c r="BIC97" s="41"/>
      <c r="BID97" s="41"/>
      <c r="BIE97" s="41"/>
      <c r="BIF97" s="41"/>
      <c r="BIG97" s="41"/>
      <c r="BIH97" s="41"/>
      <c r="BII97" s="41"/>
      <c r="BIJ97" s="41"/>
      <c r="BIK97" s="41"/>
      <c r="BIL97" s="41"/>
      <c r="BIM97" s="41"/>
      <c r="BIN97" s="41"/>
      <c r="BIO97" s="41"/>
      <c r="BIP97" s="41"/>
      <c r="BIQ97" s="41"/>
      <c r="BIR97" s="41"/>
      <c r="BIS97" s="41"/>
      <c r="BIT97" s="41"/>
      <c r="BIU97" s="41"/>
      <c r="BIV97" s="41"/>
      <c r="BIW97" s="41"/>
      <c r="BIX97" s="41"/>
      <c r="BIY97" s="41"/>
      <c r="BIZ97" s="41"/>
      <c r="BJA97" s="41"/>
      <c r="BJB97" s="41"/>
      <c r="BJC97" s="41"/>
      <c r="BJD97" s="41"/>
      <c r="BJE97" s="41"/>
      <c r="BJF97" s="41"/>
      <c r="BJG97" s="41"/>
      <c r="BJH97" s="41"/>
      <c r="BJI97" s="41"/>
      <c r="BJJ97" s="41"/>
      <c r="BJK97" s="41"/>
      <c r="BJL97" s="41"/>
      <c r="BJM97" s="41"/>
      <c r="BJN97" s="41"/>
      <c r="BJO97" s="41"/>
      <c r="BJP97" s="41"/>
      <c r="BJQ97" s="41"/>
      <c r="BJR97" s="41"/>
      <c r="BJS97" s="41"/>
      <c r="BJT97" s="41"/>
      <c r="BJU97" s="41"/>
      <c r="BJV97" s="41"/>
      <c r="BJW97" s="41"/>
      <c r="BJX97" s="41"/>
      <c r="BJY97" s="41"/>
      <c r="BJZ97" s="41"/>
      <c r="BKA97" s="41"/>
      <c r="BKB97" s="41"/>
      <c r="BKC97" s="41"/>
      <c r="BKD97" s="41"/>
      <c r="BKE97" s="41"/>
      <c r="BKF97" s="41"/>
      <c r="BKG97" s="41"/>
      <c r="BKH97" s="41"/>
      <c r="BKI97" s="41"/>
      <c r="BKJ97" s="41"/>
      <c r="BKK97" s="41"/>
      <c r="BKL97" s="41"/>
      <c r="BKM97" s="41"/>
      <c r="BKN97" s="41"/>
      <c r="BKO97" s="41"/>
      <c r="BKP97" s="41"/>
      <c r="BKQ97" s="41"/>
      <c r="BKR97" s="41"/>
      <c r="BKS97" s="41"/>
      <c r="BKT97" s="41"/>
      <c r="BKU97" s="41"/>
      <c r="BKV97" s="41"/>
      <c r="BKW97" s="41"/>
      <c r="BKX97" s="41"/>
      <c r="BKY97" s="41"/>
      <c r="BKZ97" s="41"/>
      <c r="BLA97" s="41"/>
      <c r="BLB97" s="41"/>
      <c r="BLC97" s="41"/>
      <c r="BLD97" s="41"/>
      <c r="BLE97" s="41"/>
      <c r="BLF97" s="41"/>
      <c r="BLG97" s="41"/>
      <c r="BLH97" s="41"/>
      <c r="BLI97" s="41"/>
      <c r="BLJ97" s="41"/>
      <c r="BLK97" s="41"/>
      <c r="BLL97" s="41"/>
      <c r="BLM97" s="41"/>
      <c r="BLN97" s="41"/>
      <c r="BLO97" s="41"/>
      <c r="BLP97" s="41"/>
      <c r="BLQ97" s="41"/>
      <c r="BLR97" s="41"/>
      <c r="BLS97" s="41"/>
      <c r="BLT97" s="41"/>
      <c r="BLU97" s="41"/>
      <c r="BLV97" s="41"/>
      <c r="BLW97" s="41"/>
      <c r="BLX97" s="41"/>
      <c r="BLY97" s="41"/>
      <c r="BLZ97" s="41"/>
      <c r="BMA97" s="41"/>
      <c r="BMB97" s="41"/>
      <c r="BMC97" s="41"/>
      <c r="BMD97" s="41"/>
      <c r="BME97" s="41"/>
      <c r="BMF97" s="41"/>
      <c r="BMG97" s="41"/>
      <c r="BMH97" s="41"/>
      <c r="BMI97" s="41"/>
      <c r="BMJ97" s="41"/>
      <c r="BMK97" s="41"/>
      <c r="BML97" s="41"/>
      <c r="BMM97" s="41"/>
      <c r="BMN97" s="41"/>
      <c r="BMO97" s="41"/>
      <c r="BMP97" s="41"/>
      <c r="BMQ97" s="41"/>
      <c r="BMR97" s="41"/>
      <c r="BMS97" s="41"/>
      <c r="BMT97" s="41"/>
      <c r="BMU97" s="41"/>
      <c r="BMV97" s="41"/>
      <c r="BMW97" s="41"/>
      <c r="BMX97" s="41"/>
      <c r="BMY97" s="41"/>
      <c r="BMZ97" s="41"/>
      <c r="BNA97" s="41"/>
      <c r="BNB97" s="41"/>
      <c r="BNC97" s="41"/>
      <c r="BND97" s="41"/>
      <c r="BNE97" s="41"/>
      <c r="BNF97" s="41"/>
      <c r="BNG97" s="41"/>
      <c r="BNH97" s="41"/>
      <c r="BNI97" s="41"/>
      <c r="BNJ97" s="41"/>
      <c r="BNK97" s="41"/>
      <c r="BNL97" s="41"/>
      <c r="BNM97" s="41"/>
      <c r="BNN97" s="41"/>
      <c r="BNO97" s="41"/>
      <c r="BNP97" s="41"/>
      <c r="BNQ97" s="41"/>
      <c r="BNR97" s="41"/>
      <c r="BNS97" s="41"/>
      <c r="BNT97" s="41"/>
      <c r="BNU97" s="41"/>
      <c r="BNV97" s="41"/>
      <c r="BNW97" s="41"/>
      <c r="BNX97" s="41"/>
      <c r="BNY97" s="41"/>
      <c r="BNZ97" s="41"/>
      <c r="BOA97" s="41"/>
      <c r="BOB97" s="41"/>
      <c r="BOC97" s="41"/>
      <c r="BOD97" s="41"/>
      <c r="BOE97" s="41"/>
      <c r="BOF97" s="41"/>
      <c r="BOG97" s="41"/>
      <c r="BOH97" s="41"/>
      <c r="BOI97" s="41"/>
      <c r="BOJ97" s="41"/>
      <c r="BOK97" s="41"/>
      <c r="BOL97" s="41"/>
      <c r="BOM97" s="41"/>
      <c r="BON97" s="41"/>
      <c r="BOO97" s="41"/>
      <c r="BOP97" s="41"/>
      <c r="BOQ97" s="41"/>
      <c r="BOR97" s="41"/>
      <c r="BOS97" s="41"/>
      <c r="BOT97" s="41"/>
      <c r="BOU97" s="41"/>
      <c r="BOV97" s="41"/>
      <c r="BOW97" s="41"/>
      <c r="BOX97" s="41"/>
      <c r="BOY97" s="41"/>
      <c r="BOZ97" s="41"/>
      <c r="BPA97" s="41"/>
      <c r="BPB97" s="41"/>
      <c r="BPC97" s="41"/>
      <c r="BPD97" s="41"/>
      <c r="BPE97" s="41"/>
      <c r="BPF97" s="41"/>
      <c r="BPG97" s="41"/>
      <c r="BPH97" s="41"/>
      <c r="BPI97" s="41"/>
      <c r="BPJ97" s="41"/>
      <c r="BPK97" s="41"/>
      <c r="BPL97" s="41"/>
      <c r="BPM97" s="41"/>
      <c r="BPT97" s="41"/>
      <c r="BPU97" s="41"/>
      <c r="BPV97" s="41"/>
      <c r="BPW97" s="41"/>
      <c r="BPX97" s="41"/>
      <c r="BPY97" s="41"/>
      <c r="BPZ97" s="41"/>
      <c r="BQA97" s="41"/>
      <c r="BQB97" s="41"/>
      <c r="BQC97" s="41"/>
      <c r="BQD97" s="41"/>
      <c r="BQE97" s="41"/>
      <c r="BQF97" s="41"/>
      <c r="BQG97" s="41"/>
      <c r="BQH97" s="41"/>
      <c r="BQI97" s="41"/>
      <c r="BQJ97" s="41"/>
      <c r="BQK97" s="41"/>
      <c r="BQL97" s="41"/>
      <c r="BQM97" s="41"/>
      <c r="BQN97" s="41"/>
      <c r="BQO97" s="41"/>
      <c r="BQP97" s="41"/>
      <c r="BQQ97" s="41"/>
      <c r="BQR97" s="41"/>
      <c r="BQS97" s="41"/>
      <c r="BQT97" s="41"/>
      <c r="BQU97" s="41"/>
      <c r="BQV97" s="41"/>
      <c r="BQW97" s="41"/>
      <c r="BQX97" s="41"/>
      <c r="BQY97" s="41"/>
      <c r="BQZ97" s="41"/>
      <c r="BRA97" s="41"/>
      <c r="BRB97" s="41"/>
      <c r="BRC97" s="41"/>
      <c r="BRD97" s="41"/>
      <c r="BRE97" s="41"/>
      <c r="BRF97" s="41"/>
      <c r="BRG97" s="41"/>
      <c r="BRH97" s="41"/>
      <c r="BRI97" s="41"/>
      <c r="BRJ97" s="41"/>
      <c r="BRK97" s="41"/>
      <c r="BRL97" s="41"/>
      <c r="BRM97" s="41"/>
      <c r="BRN97" s="41"/>
      <c r="BRO97" s="41"/>
      <c r="BRP97" s="41"/>
      <c r="BRQ97" s="41"/>
      <c r="BRR97" s="41"/>
      <c r="BRS97" s="41"/>
      <c r="BRT97" s="41"/>
      <c r="BRU97" s="41"/>
      <c r="BRV97" s="41"/>
      <c r="BRW97" s="41"/>
      <c r="BRX97" s="41"/>
      <c r="BRY97" s="41"/>
      <c r="BRZ97" s="41"/>
      <c r="BSA97" s="41"/>
      <c r="BSB97" s="41"/>
      <c r="BSC97" s="41"/>
      <c r="BSD97" s="41"/>
      <c r="BSE97" s="41"/>
      <c r="BSF97" s="41"/>
      <c r="BSG97" s="41"/>
      <c r="BSH97" s="41"/>
      <c r="BSI97" s="41"/>
      <c r="BSJ97" s="41"/>
      <c r="BSK97" s="41"/>
      <c r="BSL97" s="41"/>
      <c r="BSM97" s="41"/>
      <c r="BSN97" s="41"/>
      <c r="BSO97" s="41"/>
      <c r="BSP97" s="41"/>
      <c r="BSQ97" s="41"/>
      <c r="BSR97" s="41"/>
      <c r="BSS97" s="41"/>
      <c r="BST97" s="41"/>
      <c r="BSU97" s="41"/>
      <c r="BSV97" s="41"/>
      <c r="BSW97" s="41"/>
      <c r="BSX97" s="41"/>
      <c r="BSY97" s="41"/>
      <c r="BSZ97" s="41"/>
      <c r="BTA97" s="41"/>
      <c r="BTB97" s="41"/>
      <c r="BTC97" s="41"/>
      <c r="BTD97" s="41"/>
      <c r="BTE97" s="41"/>
      <c r="BTF97" s="41"/>
      <c r="BTG97" s="41"/>
      <c r="BTH97" s="41"/>
      <c r="BTI97" s="41"/>
      <c r="BTJ97" s="41"/>
      <c r="BTK97" s="41"/>
      <c r="BTL97" s="41"/>
      <c r="BTM97" s="41"/>
      <c r="BTN97" s="41"/>
      <c r="BTO97" s="41"/>
      <c r="BTP97" s="41"/>
      <c r="BTQ97" s="41"/>
      <c r="BTR97" s="41"/>
      <c r="BTS97" s="41"/>
      <c r="BTT97" s="41"/>
      <c r="BTU97" s="41"/>
      <c r="BTV97" s="41"/>
      <c r="BTW97" s="41"/>
      <c r="BTX97" s="41"/>
      <c r="BTY97" s="41"/>
      <c r="BTZ97" s="41"/>
      <c r="BUA97" s="41"/>
      <c r="BUB97" s="41"/>
      <c r="BUC97" s="41"/>
      <c r="BUD97" s="41"/>
      <c r="BUE97" s="41"/>
      <c r="BUF97" s="41"/>
      <c r="BUG97" s="41"/>
      <c r="BUH97" s="41"/>
      <c r="BUI97" s="41"/>
      <c r="BUJ97" s="41"/>
      <c r="BUK97" s="41"/>
      <c r="BUL97" s="41"/>
      <c r="BUM97" s="41"/>
      <c r="BUN97" s="41"/>
      <c r="BUO97" s="41"/>
      <c r="BUP97" s="41"/>
      <c r="BUQ97" s="41"/>
      <c r="BUR97" s="41"/>
      <c r="BUS97" s="41"/>
      <c r="BUT97" s="41"/>
      <c r="BUU97" s="41"/>
      <c r="BUV97" s="41"/>
      <c r="BUW97" s="41"/>
      <c r="BUX97" s="41"/>
      <c r="BUY97" s="41"/>
      <c r="BUZ97" s="41"/>
      <c r="BVA97" s="41"/>
      <c r="BVB97" s="41"/>
      <c r="BVC97" s="41"/>
      <c r="BVD97" s="41"/>
      <c r="BVE97" s="41"/>
      <c r="BVF97" s="41"/>
      <c r="BVG97" s="41"/>
      <c r="BVH97" s="41"/>
      <c r="BVI97" s="41"/>
      <c r="BVJ97" s="41"/>
      <c r="BVK97" s="41"/>
      <c r="BVL97" s="41"/>
      <c r="BVM97" s="41"/>
      <c r="BVN97" s="41"/>
      <c r="BVO97" s="41"/>
      <c r="BVP97" s="41"/>
      <c r="BVQ97" s="41"/>
      <c r="BVR97" s="41"/>
      <c r="BVS97" s="41"/>
      <c r="BVT97" s="41"/>
      <c r="BVU97" s="41"/>
      <c r="BVV97" s="41"/>
      <c r="BVW97" s="41"/>
      <c r="BVX97" s="41"/>
      <c r="BVY97" s="41"/>
      <c r="BVZ97" s="41"/>
      <c r="BWA97" s="41"/>
      <c r="BWB97" s="41"/>
      <c r="BWC97" s="41"/>
      <c r="BWD97" s="41"/>
      <c r="BWE97" s="41"/>
      <c r="BWF97" s="41"/>
      <c r="BWG97" s="41"/>
      <c r="BWH97" s="41"/>
      <c r="BWI97" s="41"/>
      <c r="BWJ97" s="41"/>
      <c r="BWK97" s="41"/>
      <c r="BWL97" s="41"/>
      <c r="BWM97" s="41"/>
      <c r="BWN97" s="41"/>
      <c r="BWO97" s="41"/>
      <c r="BWP97" s="41"/>
      <c r="BWQ97" s="41"/>
      <c r="BWR97" s="41"/>
      <c r="BWS97" s="41"/>
      <c r="BWT97" s="41"/>
      <c r="BWU97" s="41"/>
      <c r="BWV97" s="41"/>
      <c r="BWW97" s="41"/>
      <c r="BWX97" s="41"/>
      <c r="BWY97" s="41"/>
      <c r="BWZ97" s="41"/>
      <c r="BXA97" s="41"/>
      <c r="BXB97" s="41"/>
      <c r="BXC97" s="41"/>
      <c r="BXD97" s="41"/>
      <c r="BXE97" s="41"/>
      <c r="BXF97" s="41"/>
      <c r="BXG97" s="41"/>
      <c r="BXH97" s="41"/>
      <c r="BXI97" s="41"/>
      <c r="BXJ97" s="41"/>
      <c r="BXK97" s="41"/>
      <c r="BXL97" s="41"/>
      <c r="BXM97" s="41"/>
      <c r="BXN97" s="41"/>
      <c r="BXO97" s="41"/>
      <c r="BXP97" s="41"/>
      <c r="BXQ97" s="41"/>
      <c r="BXR97" s="41"/>
      <c r="BXS97" s="41"/>
      <c r="BXT97" s="41"/>
      <c r="BXU97" s="41"/>
      <c r="BXV97" s="41"/>
      <c r="BXW97" s="41"/>
      <c r="BXX97" s="41"/>
      <c r="BXY97" s="41"/>
      <c r="BXZ97" s="41"/>
      <c r="BYA97" s="41"/>
      <c r="BYB97" s="41"/>
      <c r="BYC97" s="41"/>
      <c r="BYD97" s="41"/>
      <c r="BYE97" s="41"/>
      <c r="BYF97" s="41"/>
      <c r="BYG97" s="41"/>
      <c r="BYH97" s="41"/>
      <c r="BYI97" s="41"/>
      <c r="BYJ97" s="41"/>
      <c r="BYK97" s="41"/>
      <c r="BYL97" s="41"/>
      <c r="BYM97" s="41"/>
      <c r="BYN97" s="41"/>
      <c r="BYO97" s="41"/>
      <c r="BYP97" s="41"/>
      <c r="BYQ97" s="41"/>
      <c r="BYR97" s="41"/>
      <c r="BYS97" s="41"/>
      <c r="BYT97" s="41"/>
      <c r="BYU97" s="41"/>
      <c r="BYV97" s="41"/>
      <c r="BYW97" s="41"/>
      <c r="BYX97" s="41"/>
      <c r="BYY97" s="41"/>
      <c r="BYZ97" s="41"/>
      <c r="BZA97" s="41"/>
      <c r="BZB97" s="41"/>
      <c r="BZC97" s="41"/>
      <c r="BZD97" s="41"/>
      <c r="BZE97" s="41"/>
      <c r="BZF97" s="41"/>
      <c r="BZG97" s="41"/>
      <c r="BZH97" s="41"/>
      <c r="BZI97" s="41"/>
      <c r="BZP97" s="41"/>
      <c r="BZQ97" s="41"/>
      <c r="BZR97" s="41"/>
      <c r="BZS97" s="41"/>
      <c r="BZT97" s="41"/>
      <c r="BZU97" s="41"/>
      <c r="BZV97" s="41"/>
      <c r="BZW97" s="41"/>
      <c r="BZX97" s="41"/>
      <c r="BZY97" s="41"/>
      <c r="BZZ97" s="41"/>
      <c r="CAA97" s="41"/>
      <c r="CAB97" s="41"/>
      <c r="CAC97" s="41"/>
      <c r="CAD97" s="41"/>
      <c r="CAE97" s="41"/>
      <c r="CAF97" s="41"/>
      <c r="CAG97" s="41"/>
      <c r="CAH97" s="41"/>
      <c r="CAI97" s="41"/>
      <c r="CAJ97" s="41"/>
      <c r="CAK97" s="41"/>
      <c r="CAL97" s="41"/>
      <c r="CAM97" s="41"/>
      <c r="CAN97" s="41"/>
      <c r="CAO97" s="41"/>
      <c r="CAP97" s="41"/>
      <c r="CAQ97" s="41"/>
      <c r="CAR97" s="41"/>
      <c r="CAS97" s="41"/>
      <c r="CAT97" s="41"/>
      <c r="CAU97" s="41"/>
      <c r="CAV97" s="41"/>
      <c r="CAW97" s="41"/>
      <c r="CAX97" s="41"/>
      <c r="CAY97" s="41"/>
      <c r="CAZ97" s="41"/>
      <c r="CBA97" s="41"/>
      <c r="CBB97" s="41"/>
      <c r="CBC97" s="41"/>
      <c r="CBD97" s="41"/>
      <c r="CBE97" s="41"/>
      <c r="CBF97" s="41"/>
      <c r="CBG97" s="41"/>
      <c r="CBH97" s="41"/>
      <c r="CBI97" s="41"/>
      <c r="CBJ97" s="41"/>
      <c r="CBK97" s="41"/>
      <c r="CBL97" s="41"/>
      <c r="CBM97" s="41"/>
      <c r="CBN97" s="41"/>
      <c r="CBO97" s="41"/>
      <c r="CBP97" s="41"/>
      <c r="CBQ97" s="41"/>
      <c r="CBR97" s="41"/>
      <c r="CBS97" s="41"/>
      <c r="CBT97" s="41"/>
      <c r="CBU97" s="41"/>
      <c r="CBV97" s="41"/>
      <c r="CBW97" s="41"/>
      <c r="CBX97" s="41"/>
      <c r="CBY97" s="41"/>
      <c r="CBZ97" s="41"/>
      <c r="CCA97" s="41"/>
      <c r="CCB97" s="41"/>
      <c r="CCC97" s="41"/>
      <c r="CCD97" s="41"/>
      <c r="CCE97" s="41"/>
      <c r="CCF97" s="41"/>
      <c r="CCG97" s="41"/>
      <c r="CCH97" s="41"/>
      <c r="CCI97" s="41"/>
      <c r="CCJ97" s="41"/>
      <c r="CCK97" s="41"/>
      <c r="CCL97" s="41"/>
      <c r="CCM97" s="41"/>
      <c r="CCN97" s="41"/>
      <c r="CCO97" s="41"/>
      <c r="CCP97" s="41"/>
      <c r="CCQ97" s="41"/>
      <c r="CCR97" s="41"/>
      <c r="CCS97" s="41"/>
      <c r="CCT97" s="41"/>
      <c r="CCU97" s="41"/>
      <c r="CCV97" s="41"/>
      <c r="CCW97" s="41"/>
      <c r="CCX97" s="41"/>
      <c r="CCY97" s="41"/>
      <c r="CCZ97" s="41"/>
      <c r="CDA97" s="41"/>
      <c r="CDB97" s="41"/>
      <c r="CDC97" s="41"/>
      <c r="CDD97" s="41"/>
      <c r="CDE97" s="41"/>
      <c r="CDF97" s="41"/>
      <c r="CDG97" s="41"/>
      <c r="CDH97" s="41"/>
      <c r="CDI97" s="41"/>
      <c r="CDJ97" s="41"/>
      <c r="CDK97" s="41"/>
      <c r="CDL97" s="41"/>
      <c r="CDM97" s="41"/>
      <c r="CDN97" s="41"/>
      <c r="CDO97" s="41"/>
      <c r="CDP97" s="41"/>
      <c r="CDQ97" s="41"/>
      <c r="CDR97" s="41"/>
      <c r="CDS97" s="41"/>
      <c r="CDT97" s="41"/>
      <c r="CDU97" s="41"/>
      <c r="CDV97" s="41"/>
      <c r="CDW97" s="41"/>
      <c r="CDX97" s="41"/>
      <c r="CDY97" s="41"/>
      <c r="CDZ97" s="41"/>
      <c r="CEA97" s="41"/>
      <c r="CEB97" s="41"/>
      <c r="CEC97" s="41"/>
      <c r="CED97" s="41"/>
      <c r="CEE97" s="41"/>
      <c r="CEF97" s="41"/>
      <c r="CEG97" s="41"/>
      <c r="CEH97" s="41"/>
      <c r="CEI97" s="41"/>
      <c r="CEJ97" s="41"/>
      <c r="CEK97" s="41"/>
      <c r="CEL97" s="41"/>
      <c r="CEM97" s="41"/>
      <c r="CEN97" s="41"/>
      <c r="CEO97" s="41"/>
      <c r="CEP97" s="41"/>
      <c r="CEQ97" s="41"/>
      <c r="CER97" s="41"/>
      <c r="CES97" s="41"/>
      <c r="CET97" s="41"/>
      <c r="CEU97" s="41"/>
      <c r="CEV97" s="41"/>
      <c r="CEW97" s="41"/>
      <c r="CEX97" s="41"/>
      <c r="CEY97" s="41"/>
      <c r="CEZ97" s="41"/>
      <c r="CFA97" s="41"/>
      <c r="CFB97" s="41"/>
      <c r="CFC97" s="41"/>
      <c r="CFD97" s="41"/>
      <c r="CFE97" s="41"/>
      <c r="CFF97" s="41"/>
      <c r="CFG97" s="41"/>
      <c r="CFH97" s="41"/>
      <c r="CFI97" s="41"/>
      <c r="CFJ97" s="41"/>
      <c r="CFK97" s="41"/>
      <c r="CFL97" s="41"/>
      <c r="CFM97" s="41"/>
      <c r="CFN97" s="41"/>
      <c r="CFO97" s="41"/>
      <c r="CFP97" s="41"/>
      <c r="CFQ97" s="41"/>
      <c r="CFR97" s="41"/>
      <c r="CFS97" s="41"/>
      <c r="CFT97" s="41"/>
      <c r="CFU97" s="41"/>
      <c r="CFV97" s="41"/>
      <c r="CFW97" s="41"/>
      <c r="CFX97" s="41"/>
      <c r="CFY97" s="41"/>
      <c r="CFZ97" s="41"/>
      <c r="CGA97" s="41"/>
      <c r="CGB97" s="41"/>
      <c r="CGC97" s="41"/>
      <c r="CGD97" s="41"/>
      <c r="CGE97" s="41"/>
      <c r="CGF97" s="41"/>
      <c r="CGG97" s="41"/>
      <c r="CGH97" s="41"/>
      <c r="CGI97" s="41"/>
      <c r="CGJ97" s="41"/>
      <c r="CGK97" s="41"/>
      <c r="CGL97" s="41"/>
      <c r="CGM97" s="41"/>
      <c r="CGN97" s="41"/>
      <c r="CGO97" s="41"/>
      <c r="CGP97" s="41"/>
      <c r="CGQ97" s="41"/>
      <c r="CGR97" s="41"/>
      <c r="CGS97" s="41"/>
      <c r="CGT97" s="41"/>
      <c r="CGU97" s="41"/>
      <c r="CGV97" s="41"/>
      <c r="CGW97" s="41"/>
      <c r="CGX97" s="41"/>
      <c r="CGY97" s="41"/>
      <c r="CGZ97" s="41"/>
      <c r="CHA97" s="41"/>
      <c r="CHB97" s="41"/>
      <c r="CHC97" s="41"/>
      <c r="CHD97" s="41"/>
      <c r="CHE97" s="41"/>
      <c r="CHF97" s="41"/>
      <c r="CHG97" s="41"/>
      <c r="CHH97" s="41"/>
      <c r="CHI97" s="41"/>
      <c r="CHJ97" s="41"/>
      <c r="CHK97" s="41"/>
      <c r="CHL97" s="41"/>
      <c r="CHM97" s="41"/>
      <c r="CHN97" s="41"/>
      <c r="CHO97" s="41"/>
      <c r="CHP97" s="41"/>
      <c r="CHQ97" s="41"/>
      <c r="CHR97" s="41"/>
      <c r="CHS97" s="41"/>
      <c r="CHT97" s="41"/>
      <c r="CHU97" s="41"/>
      <c r="CHV97" s="41"/>
      <c r="CHW97" s="41"/>
      <c r="CHX97" s="41"/>
      <c r="CHY97" s="41"/>
      <c r="CHZ97" s="41"/>
      <c r="CIA97" s="41"/>
      <c r="CIB97" s="41"/>
      <c r="CIC97" s="41"/>
      <c r="CID97" s="41"/>
      <c r="CIE97" s="41"/>
      <c r="CIF97" s="41"/>
      <c r="CIG97" s="41"/>
      <c r="CIH97" s="41"/>
      <c r="CII97" s="41"/>
      <c r="CIJ97" s="41"/>
      <c r="CIK97" s="41"/>
      <c r="CIL97" s="41"/>
      <c r="CIM97" s="41"/>
      <c r="CIN97" s="41"/>
      <c r="CIO97" s="41"/>
      <c r="CIP97" s="41"/>
      <c r="CIQ97" s="41"/>
      <c r="CIR97" s="41"/>
      <c r="CIS97" s="41"/>
      <c r="CIT97" s="41"/>
      <c r="CIU97" s="41"/>
      <c r="CIV97" s="41"/>
      <c r="CIW97" s="41"/>
      <c r="CIX97" s="41"/>
      <c r="CIY97" s="41"/>
      <c r="CIZ97" s="41"/>
      <c r="CJA97" s="41"/>
      <c r="CJB97" s="41"/>
      <c r="CJC97" s="41"/>
      <c r="CJD97" s="41"/>
      <c r="CJE97" s="41"/>
      <c r="CJL97" s="41"/>
      <c r="CJM97" s="41"/>
      <c r="CJN97" s="41"/>
      <c r="CJO97" s="41"/>
      <c r="CJP97" s="41"/>
      <c r="CJQ97" s="41"/>
      <c r="CJR97" s="41"/>
      <c r="CJS97" s="41"/>
      <c r="CJT97" s="41"/>
      <c r="CJU97" s="41"/>
      <c r="CJV97" s="41"/>
      <c r="CJW97" s="41"/>
      <c r="CJX97" s="41"/>
      <c r="CJY97" s="41"/>
      <c r="CJZ97" s="41"/>
      <c r="CKA97" s="41"/>
      <c r="CKB97" s="41"/>
      <c r="CKC97" s="41"/>
      <c r="CKD97" s="41"/>
      <c r="CKE97" s="41"/>
      <c r="CKF97" s="41"/>
      <c r="CKG97" s="41"/>
      <c r="CKH97" s="41"/>
      <c r="CKI97" s="41"/>
      <c r="CKJ97" s="41"/>
      <c r="CKK97" s="41"/>
      <c r="CKL97" s="41"/>
      <c r="CKM97" s="41"/>
      <c r="CKN97" s="41"/>
      <c r="CKO97" s="41"/>
      <c r="CKP97" s="41"/>
      <c r="CKQ97" s="41"/>
      <c r="CKR97" s="41"/>
      <c r="CKS97" s="41"/>
      <c r="CKT97" s="41"/>
      <c r="CKU97" s="41"/>
      <c r="CKV97" s="41"/>
      <c r="CKW97" s="41"/>
      <c r="CKX97" s="41"/>
      <c r="CKY97" s="41"/>
      <c r="CKZ97" s="41"/>
      <c r="CLA97" s="41"/>
      <c r="CLB97" s="41"/>
      <c r="CLC97" s="41"/>
      <c r="CLD97" s="41"/>
      <c r="CLE97" s="41"/>
      <c r="CLF97" s="41"/>
      <c r="CLG97" s="41"/>
      <c r="CLH97" s="41"/>
      <c r="CLI97" s="41"/>
      <c r="CLJ97" s="41"/>
      <c r="CLK97" s="41"/>
      <c r="CLL97" s="41"/>
      <c r="CLM97" s="41"/>
      <c r="CLN97" s="41"/>
      <c r="CLO97" s="41"/>
      <c r="CLP97" s="41"/>
      <c r="CLQ97" s="41"/>
      <c r="CLR97" s="41"/>
      <c r="CLS97" s="41"/>
      <c r="CLT97" s="41"/>
      <c r="CLU97" s="41"/>
      <c r="CLV97" s="41"/>
      <c r="CLW97" s="41"/>
      <c r="CLX97" s="41"/>
      <c r="CLY97" s="41"/>
      <c r="CLZ97" s="41"/>
      <c r="CMA97" s="41"/>
      <c r="CMB97" s="41"/>
      <c r="CMC97" s="41"/>
      <c r="CMD97" s="41"/>
      <c r="CME97" s="41"/>
      <c r="CMF97" s="41"/>
      <c r="CMG97" s="41"/>
      <c r="CMH97" s="41"/>
      <c r="CMI97" s="41"/>
      <c r="CMJ97" s="41"/>
      <c r="CMK97" s="41"/>
      <c r="CML97" s="41"/>
      <c r="CMM97" s="41"/>
      <c r="CMN97" s="41"/>
      <c r="CMO97" s="41"/>
      <c r="CMP97" s="41"/>
      <c r="CMQ97" s="41"/>
      <c r="CMR97" s="41"/>
      <c r="CMS97" s="41"/>
      <c r="CMT97" s="41"/>
      <c r="CMU97" s="41"/>
      <c r="CMV97" s="41"/>
      <c r="CMW97" s="41"/>
      <c r="CMX97" s="41"/>
      <c r="CMY97" s="41"/>
      <c r="CMZ97" s="41"/>
      <c r="CNA97" s="41"/>
      <c r="CNB97" s="41"/>
      <c r="CNC97" s="41"/>
      <c r="CND97" s="41"/>
      <c r="CNE97" s="41"/>
      <c r="CNF97" s="41"/>
      <c r="CNG97" s="41"/>
      <c r="CNH97" s="41"/>
      <c r="CNI97" s="41"/>
      <c r="CNJ97" s="41"/>
      <c r="CNK97" s="41"/>
      <c r="CNL97" s="41"/>
      <c r="CNM97" s="41"/>
      <c r="CNN97" s="41"/>
      <c r="CNO97" s="41"/>
      <c r="CNP97" s="41"/>
      <c r="CNQ97" s="41"/>
      <c r="CNR97" s="41"/>
      <c r="CNS97" s="41"/>
      <c r="CNT97" s="41"/>
      <c r="CNU97" s="41"/>
      <c r="CNV97" s="41"/>
      <c r="CNW97" s="41"/>
      <c r="CNX97" s="41"/>
      <c r="CNY97" s="41"/>
      <c r="CNZ97" s="41"/>
      <c r="COA97" s="41"/>
      <c r="COB97" s="41"/>
      <c r="COC97" s="41"/>
      <c r="COD97" s="41"/>
      <c r="COE97" s="41"/>
      <c r="COF97" s="41"/>
      <c r="COG97" s="41"/>
      <c r="COH97" s="41"/>
      <c r="COI97" s="41"/>
      <c r="COJ97" s="41"/>
      <c r="COK97" s="41"/>
      <c r="COL97" s="41"/>
      <c r="COM97" s="41"/>
      <c r="CON97" s="41"/>
      <c r="COO97" s="41"/>
      <c r="COP97" s="41"/>
      <c r="COQ97" s="41"/>
      <c r="COR97" s="41"/>
      <c r="COS97" s="41"/>
      <c r="COT97" s="41"/>
      <c r="COU97" s="41"/>
      <c r="COV97" s="41"/>
      <c r="COW97" s="41"/>
      <c r="COX97" s="41"/>
      <c r="COY97" s="41"/>
      <c r="COZ97" s="41"/>
      <c r="CPA97" s="41"/>
      <c r="CPB97" s="41"/>
      <c r="CPC97" s="41"/>
      <c r="CPD97" s="41"/>
      <c r="CPE97" s="41"/>
      <c r="CPF97" s="41"/>
      <c r="CPG97" s="41"/>
      <c r="CPH97" s="41"/>
      <c r="CPI97" s="41"/>
      <c r="CPJ97" s="41"/>
      <c r="CPK97" s="41"/>
      <c r="CPL97" s="41"/>
      <c r="CPM97" s="41"/>
      <c r="CPN97" s="41"/>
      <c r="CPO97" s="41"/>
      <c r="CPP97" s="41"/>
      <c r="CPQ97" s="41"/>
      <c r="CPR97" s="41"/>
      <c r="CPS97" s="41"/>
      <c r="CPT97" s="41"/>
      <c r="CPU97" s="41"/>
      <c r="CPV97" s="41"/>
      <c r="CPW97" s="41"/>
      <c r="CPX97" s="41"/>
      <c r="CPY97" s="41"/>
      <c r="CPZ97" s="41"/>
      <c r="CQA97" s="41"/>
      <c r="CQB97" s="41"/>
      <c r="CQC97" s="41"/>
      <c r="CQD97" s="41"/>
      <c r="CQE97" s="41"/>
      <c r="CQF97" s="41"/>
      <c r="CQG97" s="41"/>
      <c r="CQH97" s="41"/>
      <c r="CQI97" s="41"/>
      <c r="CQJ97" s="41"/>
      <c r="CQK97" s="41"/>
      <c r="CQL97" s="41"/>
      <c r="CQM97" s="41"/>
      <c r="CQN97" s="41"/>
      <c r="CQO97" s="41"/>
      <c r="CQP97" s="41"/>
      <c r="CQQ97" s="41"/>
      <c r="CQR97" s="41"/>
      <c r="CQS97" s="41"/>
      <c r="CQT97" s="41"/>
      <c r="CQU97" s="41"/>
      <c r="CQV97" s="41"/>
      <c r="CQW97" s="41"/>
      <c r="CQX97" s="41"/>
      <c r="CQY97" s="41"/>
      <c r="CQZ97" s="41"/>
      <c r="CRA97" s="41"/>
      <c r="CRB97" s="41"/>
      <c r="CRC97" s="41"/>
      <c r="CRD97" s="41"/>
      <c r="CRE97" s="41"/>
      <c r="CRF97" s="41"/>
      <c r="CRG97" s="41"/>
      <c r="CRH97" s="41"/>
      <c r="CRI97" s="41"/>
      <c r="CRJ97" s="41"/>
      <c r="CRK97" s="41"/>
      <c r="CRL97" s="41"/>
      <c r="CRM97" s="41"/>
      <c r="CRN97" s="41"/>
      <c r="CRO97" s="41"/>
      <c r="CRP97" s="41"/>
      <c r="CRQ97" s="41"/>
      <c r="CRR97" s="41"/>
      <c r="CRS97" s="41"/>
      <c r="CRT97" s="41"/>
      <c r="CRU97" s="41"/>
      <c r="CRV97" s="41"/>
      <c r="CRW97" s="41"/>
      <c r="CRX97" s="41"/>
      <c r="CRY97" s="41"/>
      <c r="CRZ97" s="41"/>
      <c r="CSA97" s="41"/>
      <c r="CSB97" s="41"/>
      <c r="CSC97" s="41"/>
      <c r="CSD97" s="41"/>
      <c r="CSE97" s="41"/>
      <c r="CSF97" s="41"/>
      <c r="CSG97" s="41"/>
      <c r="CSH97" s="41"/>
      <c r="CSI97" s="41"/>
      <c r="CSJ97" s="41"/>
      <c r="CSK97" s="41"/>
      <c r="CSL97" s="41"/>
      <c r="CSM97" s="41"/>
      <c r="CSN97" s="41"/>
      <c r="CSO97" s="41"/>
      <c r="CSP97" s="41"/>
      <c r="CSQ97" s="41"/>
      <c r="CSR97" s="41"/>
      <c r="CSS97" s="41"/>
      <c r="CST97" s="41"/>
      <c r="CSU97" s="41"/>
      <c r="CSV97" s="41"/>
      <c r="CSW97" s="41"/>
      <c r="CSX97" s="41"/>
      <c r="CSY97" s="41"/>
      <c r="CSZ97" s="41"/>
      <c r="CTA97" s="41"/>
      <c r="CTH97" s="41"/>
      <c r="CTI97" s="41"/>
      <c r="CTJ97" s="41"/>
      <c r="CTK97" s="41"/>
      <c r="CTL97" s="41"/>
      <c r="CTM97" s="41"/>
      <c r="CTN97" s="41"/>
      <c r="CTO97" s="41"/>
      <c r="CTP97" s="41"/>
      <c r="CTQ97" s="41"/>
      <c r="CTR97" s="41"/>
      <c r="CTS97" s="41"/>
      <c r="CTT97" s="41"/>
      <c r="CTU97" s="41"/>
      <c r="CTV97" s="41"/>
      <c r="CTW97" s="41"/>
      <c r="CTX97" s="41"/>
      <c r="CTY97" s="41"/>
      <c r="CTZ97" s="41"/>
      <c r="CUA97" s="41"/>
      <c r="CUB97" s="41"/>
      <c r="CUC97" s="41"/>
      <c r="CUD97" s="41"/>
      <c r="CUE97" s="41"/>
      <c r="CUF97" s="41"/>
      <c r="CUG97" s="41"/>
      <c r="CUH97" s="41"/>
      <c r="CUI97" s="41"/>
      <c r="CUJ97" s="41"/>
      <c r="CUK97" s="41"/>
      <c r="CUL97" s="41"/>
      <c r="CUM97" s="41"/>
      <c r="CUN97" s="41"/>
      <c r="CUO97" s="41"/>
      <c r="CUP97" s="41"/>
      <c r="CUQ97" s="41"/>
      <c r="CUR97" s="41"/>
      <c r="CUS97" s="41"/>
      <c r="CUT97" s="41"/>
      <c r="CUU97" s="41"/>
      <c r="CUV97" s="41"/>
      <c r="CUW97" s="41"/>
      <c r="CUX97" s="41"/>
      <c r="CUY97" s="41"/>
      <c r="CUZ97" s="41"/>
      <c r="CVA97" s="41"/>
      <c r="CVB97" s="41"/>
      <c r="CVC97" s="41"/>
      <c r="CVD97" s="41"/>
      <c r="CVE97" s="41"/>
      <c r="CVF97" s="41"/>
      <c r="CVG97" s="41"/>
      <c r="CVH97" s="41"/>
      <c r="CVI97" s="41"/>
      <c r="CVJ97" s="41"/>
      <c r="CVK97" s="41"/>
      <c r="CVL97" s="41"/>
      <c r="CVM97" s="41"/>
      <c r="CVN97" s="41"/>
      <c r="CVO97" s="41"/>
      <c r="CVP97" s="41"/>
      <c r="CVQ97" s="41"/>
      <c r="CVR97" s="41"/>
      <c r="CVS97" s="41"/>
      <c r="CVT97" s="41"/>
      <c r="CVU97" s="41"/>
      <c r="CVV97" s="41"/>
      <c r="CVW97" s="41"/>
      <c r="CVX97" s="41"/>
      <c r="CVY97" s="41"/>
      <c r="CVZ97" s="41"/>
      <c r="CWA97" s="41"/>
      <c r="CWB97" s="41"/>
      <c r="CWC97" s="41"/>
      <c r="CWD97" s="41"/>
      <c r="CWE97" s="41"/>
      <c r="CWF97" s="41"/>
      <c r="CWG97" s="41"/>
      <c r="CWH97" s="41"/>
      <c r="CWI97" s="41"/>
      <c r="CWJ97" s="41"/>
      <c r="CWK97" s="41"/>
      <c r="CWL97" s="41"/>
      <c r="CWM97" s="41"/>
      <c r="CWN97" s="41"/>
      <c r="CWO97" s="41"/>
      <c r="CWP97" s="41"/>
      <c r="CWQ97" s="41"/>
      <c r="CWR97" s="41"/>
      <c r="CWS97" s="41"/>
      <c r="CWT97" s="41"/>
      <c r="CWU97" s="41"/>
      <c r="CWV97" s="41"/>
      <c r="CWW97" s="41"/>
      <c r="CWX97" s="41"/>
      <c r="CWY97" s="41"/>
      <c r="CWZ97" s="41"/>
      <c r="CXA97" s="41"/>
      <c r="CXB97" s="41"/>
      <c r="CXC97" s="41"/>
      <c r="CXD97" s="41"/>
      <c r="CXE97" s="41"/>
      <c r="CXF97" s="41"/>
      <c r="CXG97" s="41"/>
      <c r="CXH97" s="41"/>
      <c r="CXI97" s="41"/>
      <c r="CXJ97" s="41"/>
      <c r="CXK97" s="41"/>
      <c r="CXL97" s="41"/>
      <c r="CXM97" s="41"/>
      <c r="CXN97" s="41"/>
      <c r="CXO97" s="41"/>
      <c r="CXP97" s="41"/>
      <c r="CXQ97" s="41"/>
      <c r="CXR97" s="41"/>
      <c r="CXS97" s="41"/>
      <c r="CXT97" s="41"/>
      <c r="CXU97" s="41"/>
      <c r="CXV97" s="41"/>
      <c r="CXW97" s="41"/>
      <c r="CXX97" s="41"/>
      <c r="CXY97" s="41"/>
      <c r="CXZ97" s="41"/>
      <c r="CYA97" s="41"/>
      <c r="CYB97" s="41"/>
      <c r="CYC97" s="41"/>
      <c r="CYD97" s="41"/>
      <c r="CYE97" s="41"/>
      <c r="CYF97" s="41"/>
      <c r="CYG97" s="41"/>
      <c r="CYH97" s="41"/>
      <c r="CYI97" s="41"/>
      <c r="CYJ97" s="41"/>
      <c r="CYK97" s="41"/>
      <c r="CYL97" s="41"/>
      <c r="CYM97" s="41"/>
      <c r="CYN97" s="41"/>
      <c r="CYO97" s="41"/>
      <c r="CYP97" s="41"/>
      <c r="CYQ97" s="41"/>
      <c r="CYR97" s="41"/>
      <c r="CYS97" s="41"/>
      <c r="CYT97" s="41"/>
      <c r="CYU97" s="41"/>
      <c r="CYV97" s="41"/>
      <c r="CYW97" s="41"/>
      <c r="CYX97" s="41"/>
      <c r="CYY97" s="41"/>
      <c r="CYZ97" s="41"/>
      <c r="CZA97" s="41"/>
      <c r="CZB97" s="41"/>
      <c r="CZC97" s="41"/>
      <c r="CZD97" s="41"/>
      <c r="CZE97" s="41"/>
      <c r="CZF97" s="41"/>
      <c r="CZG97" s="41"/>
      <c r="CZH97" s="41"/>
      <c r="CZI97" s="41"/>
      <c r="CZJ97" s="41"/>
      <c r="CZK97" s="41"/>
      <c r="CZL97" s="41"/>
      <c r="CZM97" s="41"/>
      <c r="CZN97" s="41"/>
      <c r="CZO97" s="41"/>
      <c r="CZP97" s="41"/>
      <c r="CZQ97" s="41"/>
      <c r="CZR97" s="41"/>
      <c r="CZS97" s="41"/>
      <c r="CZT97" s="41"/>
      <c r="CZU97" s="41"/>
      <c r="CZV97" s="41"/>
      <c r="CZW97" s="41"/>
      <c r="CZX97" s="41"/>
      <c r="CZY97" s="41"/>
      <c r="CZZ97" s="41"/>
      <c r="DAA97" s="41"/>
      <c r="DAB97" s="41"/>
      <c r="DAC97" s="41"/>
      <c r="DAD97" s="41"/>
      <c r="DAE97" s="41"/>
      <c r="DAF97" s="41"/>
      <c r="DAG97" s="41"/>
      <c r="DAH97" s="41"/>
      <c r="DAI97" s="41"/>
      <c r="DAJ97" s="41"/>
      <c r="DAK97" s="41"/>
      <c r="DAL97" s="41"/>
      <c r="DAM97" s="41"/>
      <c r="DAN97" s="41"/>
      <c r="DAO97" s="41"/>
      <c r="DAP97" s="41"/>
      <c r="DAQ97" s="41"/>
      <c r="DAR97" s="41"/>
      <c r="DAS97" s="41"/>
      <c r="DAT97" s="41"/>
      <c r="DAU97" s="41"/>
      <c r="DAV97" s="41"/>
      <c r="DAW97" s="41"/>
      <c r="DAX97" s="41"/>
      <c r="DAY97" s="41"/>
      <c r="DAZ97" s="41"/>
      <c r="DBA97" s="41"/>
      <c r="DBB97" s="41"/>
      <c r="DBC97" s="41"/>
      <c r="DBD97" s="41"/>
      <c r="DBE97" s="41"/>
      <c r="DBF97" s="41"/>
      <c r="DBG97" s="41"/>
      <c r="DBH97" s="41"/>
      <c r="DBI97" s="41"/>
      <c r="DBJ97" s="41"/>
      <c r="DBK97" s="41"/>
      <c r="DBL97" s="41"/>
      <c r="DBM97" s="41"/>
      <c r="DBN97" s="41"/>
      <c r="DBO97" s="41"/>
      <c r="DBP97" s="41"/>
      <c r="DBQ97" s="41"/>
      <c r="DBR97" s="41"/>
      <c r="DBS97" s="41"/>
      <c r="DBT97" s="41"/>
      <c r="DBU97" s="41"/>
      <c r="DBV97" s="41"/>
      <c r="DBW97" s="41"/>
      <c r="DBX97" s="41"/>
      <c r="DBY97" s="41"/>
      <c r="DBZ97" s="41"/>
      <c r="DCA97" s="41"/>
      <c r="DCB97" s="41"/>
      <c r="DCC97" s="41"/>
      <c r="DCD97" s="41"/>
      <c r="DCE97" s="41"/>
      <c r="DCF97" s="41"/>
      <c r="DCG97" s="41"/>
      <c r="DCH97" s="41"/>
      <c r="DCI97" s="41"/>
      <c r="DCJ97" s="41"/>
      <c r="DCK97" s="41"/>
      <c r="DCL97" s="41"/>
      <c r="DCM97" s="41"/>
      <c r="DCN97" s="41"/>
      <c r="DCO97" s="41"/>
      <c r="DCP97" s="41"/>
      <c r="DCQ97" s="41"/>
      <c r="DCR97" s="41"/>
      <c r="DCS97" s="41"/>
      <c r="DCT97" s="41"/>
      <c r="DCU97" s="41"/>
      <c r="DCV97" s="41"/>
      <c r="DCW97" s="41"/>
      <c r="DDD97" s="41"/>
      <c r="DDE97" s="41"/>
      <c r="DDF97" s="41"/>
      <c r="DDG97" s="41"/>
      <c r="DDH97" s="41"/>
      <c r="DDI97" s="41"/>
      <c r="DDJ97" s="41"/>
      <c r="DDK97" s="41"/>
      <c r="DDL97" s="41"/>
      <c r="DDM97" s="41"/>
      <c r="DDN97" s="41"/>
      <c r="DDO97" s="41"/>
      <c r="DDP97" s="41"/>
      <c r="DDQ97" s="41"/>
      <c r="DDR97" s="41"/>
      <c r="DDS97" s="41"/>
      <c r="DDT97" s="41"/>
      <c r="DDU97" s="41"/>
      <c r="DDV97" s="41"/>
      <c r="DDW97" s="41"/>
      <c r="DDX97" s="41"/>
      <c r="DDY97" s="41"/>
      <c r="DDZ97" s="41"/>
      <c r="DEA97" s="41"/>
      <c r="DEB97" s="41"/>
      <c r="DEC97" s="41"/>
      <c r="DED97" s="41"/>
      <c r="DEE97" s="41"/>
      <c r="DEF97" s="41"/>
      <c r="DEG97" s="41"/>
      <c r="DEH97" s="41"/>
      <c r="DEI97" s="41"/>
      <c r="DEJ97" s="41"/>
      <c r="DEK97" s="41"/>
      <c r="DEL97" s="41"/>
      <c r="DEM97" s="41"/>
      <c r="DEN97" s="41"/>
      <c r="DEO97" s="41"/>
      <c r="DEP97" s="41"/>
      <c r="DEQ97" s="41"/>
      <c r="DER97" s="41"/>
      <c r="DES97" s="41"/>
      <c r="DET97" s="41"/>
      <c r="DEU97" s="41"/>
      <c r="DEV97" s="41"/>
      <c r="DEW97" s="41"/>
      <c r="DEX97" s="41"/>
      <c r="DEY97" s="41"/>
      <c r="DEZ97" s="41"/>
      <c r="DFA97" s="41"/>
      <c r="DFB97" s="41"/>
      <c r="DFC97" s="41"/>
      <c r="DFD97" s="41"/>
      <c r="DFE97" s="41"/>
      <c r="DFF97" s="41"/>
      <c r="DFG97" s="41"/>
      <c r="DFH97" s="41"/>
      <c r="DFI97" s="41"/>
      <c r="DFJ97" s="41"/>
      <c r="DFK97" s="41"/>
      <c r="DFL97" s="41"/>
      <c r="DFM97" s="41"/>
      <c r="DFN97" s="41"/>
      <c r="DFO97" s="41"/>
      <c r="DFP97" s="41"/>
      <c r="DFQ97" s="41"/>
      <c r="DFR97" s="41"/>
      <c r="DFS97" s="41"/>
      <c r="DFT97" s="41"/>
      <c r="DFU97" s="41"/>
      <c r="DFV97" s="41"/>
      <c r="DFW97" s="41"/>
      <c r="DFX97" s="41"/>
      <c r="DFY97" s="41"/>
      <c r="DFZ97" s="41"/>
      <c r="DGA97" s="41"/>
      <c r="DGB97" s="41"/>
      <c r="DGC97" s="41"/>
      <c r="DGD97" s="41"/>
      <c r="DGE97" s="41"/>
      <c r="DGF97" s="41"/>
      <c r="DGG97" s="41"/>
      <c r="DGH97" s="41"/>
      <c r="DGI97" s="41"/>
      <c r="DGJ97" s="41"/>
      <c r="DGK97" s="41"/>
      <c r="DGL97" s="41"/>
      <c r="DGM97" s="41"/>
      <c r="DGN97" s="41"/>
      <c r="DGO97" s="41"/>
      <c r="DGP97" s="41"/>
      <c r="DGQ97" s="41"/>
      <c r="DGR97" s="41"/>
      <c r="DGS97" s="41"/>
      <c r="DGT97" s="41"/>
      <c r="DGU97" s="41"/>
      <c r="DGV97" s="41"/>
      <c r="DGW97" s="41"/>
      <c r="DGX97" s="41"/>
      <c r="DGY97" s="41"/>
      <c r="DGZ97" s="41"/>
      <c r="DHA97" s="41"/>
      <c r="DHB97" s="41"/>
      <c r="DHC97" s="41"/>
      <c r="DHD97" s="41"/>
      <c r="DHE97" s="41"/>
      <c r="DHF97" s="41"/>
      <c r="DHG97" s="41"/>
      <c r="DHH97" s="41"/>
      <c r="DHI97" s="41"/>
      <c r="DHJ97" s="41"/>
      <c r="DHK97" s="41"/>
      <c r="DHL97" s="41"/>
      <c r="DHM97" s="41"/>
      <c r="DHN97" s="41"/>
      <c r="DHO97" s="41"/>
      <c r="DHP97" s="41"/>
      <c r="DHQ97" s="41"/>
      <c r="DHR97" s="41"/>
      <c r="DHS97" s="41"/>
      <c r="DHT97" s="41"/>
      <c r="DHU97" s="41"/>
      <c r="DHV97" s="41"/>
      <c r="DHW97" s="41"/>
      <c r="DHX97" s="41"/>
      <c r="DHY97" s="41"/>
      <c r="DHZ97" s="41"/>
      <c r="DIA97" s="41"/>
      <c r="DIB97" s="41"/>
      <c r="DIC97" s="41"/>
      <c r="DID97" s="41"/>
      <c r="DIE97" s="41"/>
      <c r="DIF97" s="41"/>
      <c r="DIG97" s="41"/>
      <c r="DIH97" s="41"/>
      <c r="DII97" s="41"/>
      <c r="DIJ97" s="41"/>
      <c r="DIK97" s="41"/>
      <c r="DIL97" s="41"/>
      <c r="DIM97" s="41"/>
      <c r="DIN97" s="41"/>
      <c r="DIO97" s="41"/>
      <c r="DIP97" s="41"/>
      <c r="DIQ97" s="41"/>
      <c r="DIR97" s="41"/>
      <c r="DIS97" s="41"/>
      <c r="DIT97" s="41"/>
      <c r="DIU97" s="41"/>
      <c r="DIV97" s="41"/>
      <c r="DIW97" s="41"/>
      <c r="DIX97" s="41"/>
      <c r="DIY97" s="41"/>
      <c r="DIZ97" s="41"/>
      <c r="DJA97" s="41"/>
      <c r="DJB97" s="41"/>
      <c r="DJC97" s="41"/>
      <c r="DJD97" s="41"/>
      <c r="DJE97" s="41"/>
      <c r="DJF97" s="41"/>
      <c r="DJG97" s="41"/>
      <c r="DJH97" s="41"/>
      <c r="DJI97" s="41"/>
      <c r="DJJ97" s="41"/>
      <c r="DJK97" s="41"/>
      <c r="DJL97" s="41"/>
      <c r="DJM97" s="41"/>
      <c r="DJN97" s="41"/>
      <c r="DJO97" s="41"/>
      <c r="DJP97" s="41"/>
      <c r="DJQ97" s="41"/>
      <c r="DJR97" s="41"/>
      <c r="DJS97" s="41"/>
      <c r="DJT97" s="41"/>
      <c r="DJU97" s="41"/>
      <c r="DJV97" s="41"/>
      <c r="DJW97" s="41"/>
      <c r="DJX97" s="41"/>
      <c r="DJY97" s="41"/>
      <c r="DJZ97" s="41"/>
      <c r="DKA97" s="41"/>
      <c r="DKB97" s="41"/>
      <c r="DKC97" s="41"/>
      <c r="DKD97" s="41"/>
      <c r="DKE97" s="41"/>
      <c r="DKF97" s="41"/>
      <c r="DKG97" s="41"/>
      <c r="DKH97" s="41"/>
      <c r="DKI97" s="41"/>
      <c r="DKJ97" s="41"/>
      <c r="DKK97" s="41"/>
      <c r="DKL97" s="41"/>
      <c r="DKM97" s="41"/>
      <c r="DKN97" s="41"/>
      <c r="DKO97" s="41"/>
      <c r="DKP97" s="41"/>
      <c r="DKQ97" s="41"/>
      <c r="DKR97" s="41"/>
      <c r="DKS97" s="41"/>
      <c r="DKT97" s="41"/>
      <c r="DKU97" s="41"/>
      <c r="DKV97" s="41"/>
      <c r="DKW97" s="41"/>
      <c r="DKX97" s="41"/>
      <c r="DKY97" s="41"/>
      <c r="DKZ97" s="41"/>
      <c r="DLA97" s="41"/>
      <c r="DLB97" s="41"/>
      <c r="DLC97" s="41"/>
      <c r="DLD97" s="41"/>
      <c r="DLE97" s="41"/>
      <c r="DLF97" s="41"/>
      <c r="DLG97" s="41"/>
      <c r="DLH97" s="41"/>
      <c r="DLI97" s="41"/>
      <c r="DLJ97" s="41"/>
      <c r="DLK97" s="41"/>
      <c r="DLL97" s="41"/>
      <c r="DLM97" s="41"/>
      <c r="DLN97" s="41"/>
      <c r="DLO97" s="41"/>
      <c r="DLP97" s="41"/>
      <c r="DLQ97" s="41"/>
      <c r="DLR97" s="41"/>
      <c r="DLS97" s="41"/>
      <c r="DLT97" s="41"/>
      <c r="DLU97" s="41"/>
      <c r="DLV97" s="41"/>
      <c r="DLW97" s="41"/>
      <c r="DLX97" s="41"/>
      <c r="DLY97" s="41"/>
      <c r="DLZ97" s="41"/>
      <c r="DMA97" s="41"/>
      <c r="DMB97" s="41"/>
      <c r="DMC97" s="41"/>
      <c r="DMD97" s="41"/>
      <c r="DME97" s="41"/>
      <c r="DMF97" s="41"/>
      <c r="DMG97" s="41"/>
      <c r="DMH97" s="41"/>
      <c r="DMI97" s="41"/>
      <c r="DMJ97" s="41"/>
      <c r="DMK97" s="41"/>
      <c r="DML97" s="41"/>
      <c r="DMM97" s="41"/>
      <c r="DMN97" s="41"/>
      <c r="DMO97" s="41"/>
      <c r="DMP97" s="41"/>
      <c r="DMQ97" s="41"/>
      <c r="DMR97" s="41"/>
      <c r="DMS97" s="41"/>
      <c r="DMZ97" s="41"/>
      <c r="DNA97" s="41"/>
      <c r="DNB97" s="41"/>
      <c r="DNC97" s="41"/>
      <c r="DND97" s="41"/>
      <c r="DNE97" s="41"/>
      <c r="DNF97" s="41"/>
      <c r="DNG97" s="41"/>
      <c r="DNH97" s="41"/>
      <c r="DNI97" s="41"/>
      <c r="DNJ97" s="41"/>
      <c r="DNK97" s="41"/>
      <c r="DNL97" s="41"/>
      <c r="DNM97" s="41"/>
      <c r="DNN97" s="41"/>
      <c r="DNO97" s="41"/>
      <c r="DNP97" s="41"/>
      <c r="DNQ97" s="41"/>
      <c r="DNR97" s="41"/>
      <c r="DNS97" s="41"/>
      <c r="DNT97" s="41"/>
      <c r="DNU97" s="41"/>
      <c r="DNV97" s="41"/>
      <c r="DNW97" s="41"/>
      <c r="DNX97" s="41"/>
      <c r="DNY97" s="41"/>
      <c r="DNZ97" s="41"/>
      <c r="DOA97" s="41"/>
      <c r="DOB97" s="41"/>
      <c r="DOC97" s="41"/>
      <c r="DOD97" s="41"/>
      <c r="DOE97" s="41"/>
      <c r="DOF97" s="41"/>
      <c r="DOG97" s="41"/>
      <c r="DOH97" s="41"/>
      <c r="DOI97" s="41"/>
      <c r="DOJ97" s="41"/>
      <c r="DOK97" s="41"/>
      <c r="DOL97" s="41"/>
      <c r="DOM97" s="41"/>
      <c r="DON97" s="41"/>
      <c r="DOO97" s="41"/>
      <c r="DOP97" s="41"/>
      <c r="DOQ97" s="41"/>
      <c r="DOR97" s="41"/>
      <c r="DOS97" s="41"/>
      <c r="DOT97" s="41"/>
      <c r="DOU97" s="41"/>
      <c r="DOV97" s="41"/>
      <c r="DOW97" s="41"/>
      <c r="DOX97" s="41"/>
      <c r="DOY97" s="41"/>
      <c r="DOZ97" s="41"/>
      <c r="DPA97" s="41"/>
      <c r="DPB97" s="41"/>
      <c r="DPC97" s="41"/>
      <c r="DPD97" s="41"/>
      <c r="DPE97" s="41"/>
      <c r="DPF97" s="41"/>
      <c r="DPG97" s="41"/>
      <c r="DPH97" s="41"/>
      <c r="DPI97" s="41"/>
      <c r="DPJ97" s="41"/>
      <c r="DPK97" s="41"/>
      <c r="DPL97" s="41"/>
      <c r="DPM97" s="41"/>
      <c r="DPN97" s="41"/>
      <c r="DPO97" s="41"/>
      <c r="DPP97" s="41"/>
      <c r="DPQ97" s="41"/>
      <c r="DPR97" s="41"/>
      <c r="DPS97" s="41"/>
      <c r="DPT97" s="41"/>
      <c r="DPU97" s="41"/>
      <c r="DPV97" s="41"/>
      <c r="DPW97" s="41"/>
      <c r="DPX97" s="41"/>
      <c r="DPY97" s="41"/>
      <c r="DPZ97" s="41"/>
      <c r="DQA97" s="41"/>
      <c r="DQB97" s="41"/>
      <c r="DQC97" s="41"/>
      <c r="DQD97" s="41"/>
      <c r="DQE97" s="41"/>
      <c r="DQF97" s="41"/>
      <c r="DQG97" s="41"/>
      <c r="DQH97" s="41"/>
      <c r="DQI97" s="41"/>
      <c r="DQJ97" s="41"/>
      <c r="DQK97" s="41"/>
      <c r="DQL97" s="41"/>
      <c r="DQM97" s="41"/>
      <c r="DQN97" s="41"/>
      <c r="DQO97" s="41"/>
      <c r="DQP97" s="41"/>
      <c r="DQQ97" s="41"/>
      <c r="DQR97" s="41"/>
      <c r="DQS97" s="41"/>
      <c r="DQT97" s="41"/>
      <c r="DQU97" s="41"/>
      <c r="DQV97" s="41"/>
      <c r="DQW97" s="41"/>
      <c r="DQX97" s="41"/>
      <c r="DQY97" s="41"/>
      <c r="DQZ97" s="41"/>
      <c r="DRA97" s="41"/>
      <c r="DRB97" s="41"/>
      <c r="DRC97" s="41"/>
      <c r="DRD97" s="41"/>
      <c r="DRE97" s="41"/>
      <c r="DRF97" s="41"/>
      <c r="DRG97" s="41"/>
      <c r="DRH97" s="41"/>
      <c r="DRI97" s="41"/>
      <c r="DRJ97" s="41"/>
      <c r="DRK97" s="41"/>
      <c r="DRL97" s="41"/>
      <c r="DRM97" s="41"/>
      <c r="DRN97" s="41"/>
      <c r="DRO97" s="41"/>
      <c r="DRP97" s="41"/>
      <c r="DRQ97" s="41"/>
      <c r="DRR97" s="41"/>
      <c r="DRS97" s="41"/>
      <c r="DRT97" s="41"/>
      <c r="DRU97" s="41"/>
      <c r="DRV97" s="41"/>
      <c r="DRW97" s="41"/>
      <c r="DRX97" s="41"/>
      <c r="DRY97" s="41"/>
      <c r="DRZ97" s="41"/>
      <c r="DSA97" s="41"/>
      <c r="DSB97" s="41"/>
      <c r="DSC97" s="41"/>
      <c r="DSD97" s="41"/>
      <c r="DSE97" s="41"/>
      <c r="DSF97" s="41"/>
      <c r="DSG97" s="41"/>
      <c r="DSH97" s="41"/>
      <c r="DSI97" s="41"/>
      <c r="DSJ97" s="41"/>
      <c r="DSK97" s="41"/>
      <c r="DSL97" s="41"/>
      <c r="DSM97" s="41"/>
      <c r="DSN97" s="41"/>
      <c r="DSO97" s="41"/>
      <c r="DSP97" s="41"/>
      <c r="DSQ97" s="41"/>
      <c r="DSR97" s="41"/>
      <c r="DSS97" s="41"/>
      <c r="DST97" s="41"/>
      <c r="DSU97" s="41"/>
      <c r="DSV97" s="41"/>
      <c r="DSW97" s="41"/>
      <c r="DSX97" s="41"/>
      <c r="DSY97" s="41"/>
      <c r="DSZ97" s="41"/>
      <c r="DTA97" s="41"/>
      <c r="DTB97" s="41"/>
      <c r="DTC97" s="41"/>
      <c r="DTD97" s="41"/>
      <c r="DTE97" s="41"/>
      <c r="DTF97" s="41"/>
      <c r="DTG97" s="41"/>
      <c r="DTH97" s="41"/>
      <c r="DTI97" s="41"/>
      <c r="DTJ97" s="41"/>
      <c r="DTK97" s="41"/>
      <c r="DTL97" s="41"/>
      <c r="DTM97" s="41"/>
      <c r="DTN97" s="41"/>
      <c r="DTO97" s="41"/>
      <c r="DTP97" s="41"/>
      <c r="DTQ97" s="41"/>
      <c r="DTR97" s="41"/>
      <c r="DTS97" s="41"/>
      <c r="DTT97" s="41"/>
      <c r="DTU97" s="41"/>
      <c r="DTV97" s="41"/>
      <c r="DTW97" s="41"/>
      <c r="DTX97" s="41"/>
      <c r="DTY97" s="41"/>
      <c r="DTZ97" s="41"/>
      <c r="DUA97" s="41"/>
      <c r="DUB97" s="41"/>
      <c r="DUC97" s="41"/>
      <c r="DUD97" s="41"/>
      <c r="DUE97" s="41"/>
      <c r="DUF97" s="41"/>
      <c r="DUG97" s="41"/>
      <c r="DUH97" s="41"/>
      <c r="DUI97" s="41"/>
      <c r="DUJ97" s="41"/>
      <c r="DUK97" s="41"/>
      <c r="DUL97" s="41"/>
      <c r="DUM97" s="41"/>
      <c r="DUN97" s="41"/>
      <c r="DUO97" s="41"/>
      <c r="DUP97" s="41"/>
      <c r="DUQ97" s="41"/>
      <c r="DUR97" s="41"/>
      <c r="DUS97" s="41"/>
      <c r="DUT97" s="41"/>
      <c r="DUU97" s="41"/>
      <c r="DUV97" s="41"/>
      <c r="DUW97" s="41"/>
      <c r="DUX97" s="41"/>
      <c r="DUY97" s="41"/>
      <c r="DUZ97" s="41"/>
      <c r="DVA97" s="41"/>
      <c r="DVB97" s="41"/>
      <c r="DVC97" s="41"/>
      <c r="DVD97" s="41"/>
      <c r="DVE97" s="41"/>
      <c r="DVF97" s="41"/>
      <c r="DVG97" s="41"/>
      <c r="DVH97" s="41"/>
      <c r="DVI97" s="41"/>
      <c r="DVJ97" s="41"/>
      <c r="DVK97" s="41"/>
      <c r="DVL97" s="41"/>
      <c r="DVM97" s="41"/>
      <c r="DVN97" s="41"/>
      <c r="DVO97" s="41"/>
      <c r="DVP97" s="41"/>
      <c r="DVQ97" s="41"/>
      <c r="DVR97" s="41"/>
      <c r="DVS97" s="41"/>
      <c r="DVT97" s="41"/>
      <c r="DVU97" s="41"/>
      <c r="DVV97" s="41"/>
      <c r="DVW97" s="41"/>
      <c r="DVX97" s="41"/>
      <c r="DVY97" s="41"/>
      <c r="DVZ97" s="41"/>
      <c r="DWA97" s="41"/>
      <c r="DWB97" s="41"/>
      <c r="DWC97" s="41"/>
      <c r="DWD97" s="41"/>
      <c r="DWE97" s="41"/>
      <c r="DWF97" s="41"/>
      <c r="DWG97" s="41"/>
      <c r="DWH97" s="41"/>
      <c r="DWI97" s="41"/>
      <c r="DWJ97" s="41"/>
      <c r="DWK97" s="41"/>
      <c r="DWL97" s="41"/>
      <c r="DWM97" s="41"/>
      <c r="DWN97" s="41"/>
      <c r="DWO97" s="41"/>
      <c r="DWV97" s="41"/>
      <c r="DWW97" s="41"/>
      <c r="DWX97" s="41"/>
      <c r="DWY97" s="41"/>
      <c r="DWZ97" s="41"/>
      <c r="DXA97" s="41"/>
      <c r="DXB97" s="41"/>
      <c r="DXC97" s="41"/>
      <c r="DXD97" s="41"/>
      <c r="DXE97" s="41"/>
      <c r="DXF97" s="41"/>
      <c r="DXG97" s="41"/>
      <c r="DXH97" s="41"/>
      <c r="DXI97" s="41"/>
      <c r="DXJ97" s="41"/>
      <c r="DXK97" s="41"/>
      <c r="DXL97" s="41"/>
      <c r="DXM97" s="41"/>
      <c r="DXN97" s="41"/>
      <c r="DXO97" s="41"/>
      <c r="DXP97" s="41"/>
      <c r="DXQ97" s="41"/>
      <c r="DXR97" s="41"/>
      <c r="DXS97" s="41"/>
      <c r="DXT97" s="41"/>
      <c r="DXU97" s="41"/>
      <c r="DXV97" s="41"/>
      <c r="DXW97" s="41"/>
      <c r="DXX97" s="41"/>
      <c r="DXY97" s="41"/>
      <c r="DXZ97" s="41"/>
      <c r="DYA97" s="41"/>
      <c r="DYB97" s="41"/>
      <c r="DYC97" s="41"/>
      <c r="DYD97" s="41"/>
      <c r="DYE97" s="41"/>
      <c r="DYF97" s="41"/>
      <c r="DYG97" s="41"/>
      <c r="DYH97" s="41"/>
      <c r="DYI97" s="41"/>
      <c r="DYJ97" s="41"/>
      <c r="DYK97" s="41"/>
      <c r="DYL97" s="41"/>
      <c r="DYM97" s="41"/>
      <c r="DYN97" s="41"/>
      <c r="DYO97" s="41"/>
      <c r="DYP97" s="41"/>
      <c r="DYQ97" s="41"/>
      <c r="DYR97" s="41"/>
      <c r="DYS97" s="41"/>
      <c r="DYT97" s="41"/>
      <c r="DYU97" s="41"/>
      <c r="DYV97" s="41"/>
      <c r="DYW97" s="41"/>
      <c r="DYX97" s="41"/>
      <c r="DYY97" s="41"/>
      <c r="DYZ97" s="41"/>
      <c r="DZA97" s="41"/>
      <c r="DZB97" s="41"/>
      <c r="DZC97" s="41"/>
      <c r="DZD97" s="41"/>
      <c r="DZE97" s="41"/>
      <c r="DZF97" s="41"/>
      <c r="DZG97" s="41"/>
      <c r="DZH97" s="41"/>
      <c r="DZI97" s="41"/>
      <c r="DZJ97" s="41"/>
      <c r="DZK97" s="41"/>
      <c r="DZL97" s="41"/>
      <c r="DZM97" s="41"/>
      <c r="DZN97" s="41"/>
      <c r="DZO97" s="41"/>
      <c r="DZP97" s="41"/>
      <c r="DZQ97" s="41"/>
      <c r="DZR97" s="41"/>
      <c r="DZS97" s="41"/>
      <c r="DZT97" s="41"/>
      <c r="DZU97" s="41"/>
      <c r="DZV97" s="41"/>
      <c r="DZW97" s="41"/>
      <c r="DZX97" s="41"/>
      <c r="DZY97" s="41"/>
      <c r="DZZ97" s="41"/>
      <c r="EAA97" s="41"/>
      <c r="EAB97" s="41"/>
      <c r="EAC97" s="41"/>
      <c r="EAD97" s="41"/>
      <c r="EAE97" s="41"/>
      <c r="EAF97" s="41"/>
      <c r="EAG97" s="41"/>
      <c r="EAH97" s="41"/>
      <c r="EAI97" s="41"/>
      <c r="EAJ97" s="41"/>
      <c r="EAK97" s="41"/>
      <c r="EAL97" s="41"/>
      <c r="EAM97" s="41"/>
      <c r="EAN97" s="41"/>
      <c r="EAO97" s="41"/>
      <c r="EAP97" s="41"/>
      <c r="EAQ97" s="41"/>
      <c r="EAR97" s="41"/>
      <c r="EAS97" s="41"/>
      <c r="EAT97" s="41"/>
      <c r="EAU97" s="41"/>
      <c r="EAV97" s="41"/>
      <c r="EAW97" s="41"/>
      <c r="EAX97" s="41"/>
      <c r="EAY97" s="41"/>
      <c r="EAZ97" s="41"/>
      <c r="EBA97" s="41"/>
      <c r="EBB97" s="41"/>
      <c r="EBC97" s="41"/>
      <c r="EBD97" s="41"/>
      <c r="EBE97" s="41"/>
      <c r="EBF97" s="41"/>
      <c r="EBG97" s="41"/>
      <c r="EBH97" s="41"/>
      <c r="EBI97" s="41"/>
      <c r="EBJ97" s="41"/>
      <c r="EBK97" s="41"/>
      <c r="EBL97" s="41"/>
      <c r="EBM97" s="41"/>
      <c r="EBN97" s="41"/>
      <c r="EBO97" s="41"/>
      <c r="EBP97" s="41"/>
      <c r="EBQ97" s="41"/>
      <c r="EBR97" s="41"/>
      <c r="EBS97" s="41"/>
      <c r="EBT97" s="41"/>
      <c r="EBU97" s="41"/>
      <c r="EBV97" s="41"/>
      <c r="EBW97" s="41"/>
      <c r="EBX97" s="41"/>
      <c r="EBY97" s="41"/>
      <c r="EBZ97" s="41"/>
      <c r="ECA97" s="41"/>
      <c r="ECB97" s="41"/>
      <c r="ECC97" s="41"/>
      <c r="ECD97" s="41"/>
      <c r="ECE97" s="41"/>
      <c r="ECF97" s="41"/>
      <c r="ECG97" s="41"/>
      <c r="ECH97" s="41"/>
      <c r="ECI97" s="41"/>
      <c r="ECJ97" s="41"/>
      <c r="ECK97" s="41"/>
      <c r="ECL97" s="41"/>
      <c r="ECM97" s="41"/>
      <c r="ECN97" s="41"/>
      <c r="ECO97" s="41"/>
      <c r="ECP97" s="41"/>
      <c r="ECQ97" s="41"/>
      <c r="ECR97" s="41"/>
      <c r="ECS97" s="41"/>
      <c r="ECT97" s="41"/>
      <c r="ECU97" s="41"/>
      <c r="ECV97" s="41"/>
      <c r="ECW97" s="41"/>
      <c r="ECX97" s="41"/>
      <c r="ECY97" s="41"/>
      <c r="ECZ97" s="41"/>
      <c r="EDA97" s="41"/>
      <c r="EDB97" s="41"/>
      <c r="EDC97" s="41"/>
      <c r="EDD97" s="41"/>
      <c r="EDE97" s="41"/>
      <c r="EDF97" s="41"/>
      <c r="EDG97" s="41"/>
      <c r="EDH97" s="41"/>
      <c r="EDI97" s="41"/>
      <c r="EDJ97" s="41"/>
      <c r="EDK97" s="41"/>
      <c r="EDL97" s="41"/>
      <c r="EDM97" s="41"/>
      <c r="EDN97" s="41"/>
      <c r="EDO97" s="41"/>
      <c r="EDP97" s="41"/>
      <c r="EDQ97" s="41"/>
      <c r="EDR97" s="41"/>
      <c r="EDS97" s="41"/>
      <c r="EDT97" s="41"/>
      <c r="EDU97" s="41"/>
      <c r="EDV97" s="41"/>
      <c r="EDW97" s="41"/>
      <c r="EDX97" s="41"/>
      <c r="EDY97" s="41"/>
      <c r="EDZ97" s="41"/>
      <c r="EEA97" s="41"/>
      <c r="EEB97" s="41"/>
      <c r="EEC97" s="41"/>
      <c r="EED97" s="41"/>
      <c r="EEE97" s="41"/>
      <c r="EEF97" s="41"/>
      <c r="EEG97" s="41"/>
      <c r="EEH97" s="41"/>
      <c r="EEI97" s="41"/>
      <c r="EEJ97" s="41"/>
      <c r="EEK97" s="41"/>
      <c r="EEL97" s="41"/>
      <c r="EEM97" s="41"/>
      <c r="EEN97" s="41"/>
      <c r="EEO97" s="41"/>
      <c r="EEP97" s="41"/>
      <c r="EEQ97" s="41"/>
      <c r="EER97" s="41"/>
      <c r="EES97" s="41"/>
      <c r="EET97" s="41"/>
      <c r="EEU97" s="41"/>
      <c r="EEV97" s="41"/>
      <c r="EEW97" s="41"/>
      <c r="EEX97" s="41"/>
      <c r="EEY97" s="41"/>
      <c r="EEZ97" s="41"/>
      <c r="EFA97" s="41"/>
      <c r="EFB97" s="41"/>
      <c r="EFC97" s="41"/>
      <c r="EFD97" s="41"/>
      <c r="EFE97" s="41"/>
      <c r="EFF97" s="41"/>
      <c r="EFG97" s="41"/>
      <c r="EFH97" s="41"/>
      <c r="EFI97" s="41"/>
      <c r="EFJ97" s="41"/>
      <c r="EFK97" s="41"/>
      <c r="EFL97" s="41"/>
      <c r="EFM97" s="41"/>
      <c r="EFN97" s="41"/>
      <c r="EFO97" s="41"/>
      <c r="EFP97" s="41"/>
      <c r="EFQ97" s="41"/>
      <c r="EFR97" s="41"/>
      <c r="EFS97" s="41"/>
      <c r="EFT97" s="41"/>
      <c r="EFU97" s="41"/>
      <c r="EFV97" s="41"/>
      <c r="EFW97" s="41"/>
      <c r="EFX97" s="41"/>
      <c r="EFY97" s="41"/>
      <c r="EFZ97" s="41"/>
      <c r="EGA97" s="41"/>
      <c r="EGB97" s="41"/>
      <c r="EGC97" s="41"/>
      <c r="EGD97" s="41"/>
      <c r="EGE97" s="41"/>
      <c r="EGF97" s="41"/>
      <c r="EGG97" s="41"/>
      <c r="EGH97" s="41"/>
      <c r="EGI97" s="41"/>
      <c r="EGJ97" s="41"/>
      <c r="EGK97" s="41"/>
      <c r="EGR97" s="41"/>
      <c r="EGS97" s="41"/>
      <c r="EGT97" s="41"/>
      <c r="EGU97" s="41"/>
      <c r="EGV97" s="41"/>
      <c r="EGW97" s="41"/>
      <c r="EGX97" s="41"/>
      <c r="EGY97" s="41"/>
      <c r="EGZ97" s="41"/>
      <c r="EHA97" s="41"/>
      <c r="EHB97" s="41"/>
      <c r="EHC97" s="41"/>
      <c r="EHD97" s="41"/>
      <c r="EHE97" s="41"/>
      <c r="EHF97" s="41"/>
      <c r="EHG97" s="41"/>
      <c r="EHH97" s="41"/>
      <c r="EHI97" s="41"/>
      <c r="EHJ97" s="41"/>
      <c r="EHK97" s="41"/>
      <c r="EHL97" s="41"/>
      <c r="EHM97" s="41"/>
      <c r="EHN97" s="41"/>
      <c r="EHO97" s="41"/>
      <c r="EHP97" s="41"/>
      <c r="EHQ97" s="41"/>
      <c r="EHR97" s="41"/>
      <c r="EHS97" s="41"/>
      <c r="EHT97" s="41"/>
      <c r="EHU97" s="41"/>
      <c r="EHV97" s="41"/>
      <c r="EHW97" s="41"/>
      <c r="EHX97" s="41"/>
      <c r="EHY97" s="41"/>
      <c r="EHZ97" s="41"/>
      <c r="EIA97" s="41"/>
      <c r="EIB97" s="41"/>
      <c r="EIC97" s="41"/>
      <c r="EID97" s="41"/>
      <c r="EIE97" s="41"/>
      <c r="EIF97" s="41"/>
      <c r="EIG97" s="41"/>
      <c r="EIH97" s="41"/>
      <c r="EII97" s="41"/>
      <c r="EIJ97" s="41"/>
      <c r="EIK97" s="41"/>
      <c r="EIL97" s="41"/>
      <c r="EIM97" s="41"/>
      <c r="EIN97" s="41"/>
      <c r="EIO97" s="41"/>
      <c r="EIP97" s="41"/>
      <c r="EIQ97" s="41"/>
      <c r="EIR97" s="41"/>
      <c r="EIS97" s="41"/>
      <c r="EIT97" s="41"/>
      <c r="EIU97" s="41"/>
      <c r="EIV97" s="41"/>
      <c r="EIW97" s="41"/>
      <c r="EIX97" s="41"/>
      <c r="EIY97" s="41"/>
      <c r="EIZ97" s="41"/>
      <c r="EJA97" s="41"/>
      <c r="EJB97" s="41"/>
      <c r="EJC97" s="41"/>
      <c r="EJD97" s="41"/>
      <c r="EJE97" s="41"/>
      <c r="EJF97" s="41"/>
      <c r="EJG97" s="41"/>
      <c r="EJH97" s="41"/>
      <c r="EJI97" s="41"/>
      <c r="EJJ97" s="41"/>
      <c r="EJK97" s="41"/>
      <c r="EJL97" s="41"/>
      <c r="EJM97" s="41"/>
      <c r="EJN97" s="41"/>
      <c r="EJO97" s="41"/>
      <c r="EJP97" s="41"/>
      <c r="EJQ97" s="41"/>
      <c r="EJR97" s="41"/>
      <c r="EJS97" s="41"/>
      <c r="EJT97" s="41"/>
      <c r="EJU97" s="41"/>
      <c r="EJV97" s="41"/>
      <c r="EJW97" s="41"/>
      <c r="EJX97" s="41"/>
      <c r="EJY97" s="41"/>
      <c r="EJZ97" s="41"/>
      <c r="EKA97" s="41"/>
      <c r="EKB97" s="41"/>
      <c r="EKC97" s="41"/>
      <c r="EKD97" s="41"/>
      <c r="EKE97" s="41"/>
      <c r="EKF97" s="41"/>
      <c r="EKG97" s="41"/>
      <c r="EKH97" s="41"/>
      <c r="EKI97" s="41"/>
      <c r="EKJ97" s="41"/>
      <c r="EKK97" s="41"/>
      <c r="EKL97" s="41"/>
      <c r="EKM97" s="41"/>
      <c r="EKN97" s="41"/>
      <c r="EKO97" s="41"/>
      <c r="EKP97" s="41"/>
      <c r="EKQ97" s="41"/>
      <c r="EKR97" s="41"/>
      <c r="EKS97" s="41"/>
      <c r="EKT97" s="41"/>
      <c r="EKU97" s="41"/>
      <c r="EKV97" s="41"/>
      <c r="EKW97" s="41"/>
      <c r="EKX97" s="41"/>
      <c r="EKY97" s="41"/>
      <c r="EKZ97" s="41"/>
      <c r="ELA97" s="41"/>
      <c r="ELB97" s="41"/>
      <c r="ELC97" s="41"/>
      <c r="ELD97" s="41"/>
      <c r="ELE97" s="41"/>
      <c r="ELF97" s="41"/>
      <c r="ELG97" s="41"/>
      <c r="ELH97" s="41"/>
      <c r="ELI97" s="41"/>
      <c r="ELJ97" s="41"/>
      <c r="ELK97" s="41"/>
      <c r="ELL97" s="41"/>
      <c r="ELM97" s="41"/>
      <c r="ELN97" s="41"/>
      <c r="ELO97" s="41"/>
      <c r="ELP97" s="41"/>
      <c r="ELQ97" s="41"/>
      <c r="ELR97" s="41"/>
      <c r="ELS97" s="41"/>
      <c r="ELT97" s="41"/>
      <c r="ELU97" s="41"/>
      <c r="ELV97" s="41"/>
      <c r="ELW97" s="41"/>
      <c r="ELX97" s="41"/>
      <c r="ELY97" s="41"/>
      <c r="ELZ97" s="41"/>
      <c r="EMA97" s="41"/>
      <c r="EMB97" s="41"/>
      <c r="EMC97" s="41"/>
      <c r="EMD97" s="41"/>
      <c r="EME97" s="41"/>
      <c r="EMF97" s="41"/>
      <c r="EMG97" s="41"/>
      <c r="EMH97" s="41"/>
      <c r="EMI97" s="41"/>
      <c r="EMJ97" s="41"/>
      <c r="EMK97" s="41"/>
      <c r="EML97" s="41"/>
      <c r="EMM97" s="41"/>
      <c r="EMN97" s="41"/>
      <c r="EMO97" s="41"/>
      <c r="EMP97" s="41"/>
      <c r="EMQ97" s="41"/>
      <c r="EMR97" s="41"/>
      <c r="EMS97" s="41"/>
      <c r="EMT97" s="41"/>
      <c r="EMU97" s="41"/>
      <c r="EMV97" s="41"/>
      <c r="EMW97" s="41"/>
      <c r="EMX97" s="41"/>
      <c r="EMY97" s="41"/>
      <c r="EMZ97" s="41"/>
      <c r="ENA97" s="41"/>
      <c r="ENB97" s="41"/>
      <c r="ENC97" s="41"/>
      <c r="END97" s="41"/>
      <c r="ENE97" s="41"/>
      <c r="ENF97" s="41"/>
      <c r="ENG97" s="41"/>
      <c r="ENH97" s="41"/>
      <c r="ENI97" s="41"/>
      <c r="ENJ97" s="41"/>
      <c r="ENK97" s="41"/>
      <c r="ENL97" s="41"/>
      <c r="ENM97" s="41"/>
      <c r="ENN97" s="41"/>
      <c r="ENO97" s="41"/>
      <c r="ENP97" s="41"/>
      <c r="ENQ97" s="41"/>
      <c r="ENR97" s="41"/>
      <c r="ENS97" s="41"/>
      <c r="ENT97" s="41"/>
      <c r="ENU97" s="41"/>
      <c r="ENV97" s="41"/>
      <c r="ENW97" s="41"/>
      <c r="ENX97" s="41"/>
      <c r="ENY97" s="41"/>
      <c r="ENZ97" s="41"/>
      <c r="EOA97" s="41"/>
      <c r="EOB97" s="41"/>
      <c r="EOC97" s="41"/>
      <c r="EOD97" s="41"/>
      <c r="EOE97" s="41"/>
      <c r="EOF97" s="41"/>
      <c r="EOG97" s="41"/>
      <c r="EOH97" s="41"/>
      <c r="EOI97" s="41"/>
      <c r="EOJ97" s="41"/>
      <c r="EOK97" s="41"/>
      <c r="EOL97" s="41"/>
      <c r="EOM97" s="41"/>
      <c r="EON97" s="41"/>
      <c r="EOO97" s="41"/>
      <c r="EOP97" s="41"/>
      <c r="EOQ97" s="41"/>
      <c r="EOR97" s="41"/>
      <c r="EOS97" s="41"/>
      <c r="EOT97" s="41"/>
      <c r="EOU97" s="41"/>
      <c r="EOV97" s="41"/>
      <c r="EOW97" s="41"/>
      <c r="EOX97" s="41"/>
      <c r="EOY97" s="41"/>
      <c r="EOZ97" s="41"/>
      <c r="EPA97" s="41"/>
      <c r="EPB97" s="41"/>
      <c r="EPC97" s="41"/>
      <c r="EPD97" s="41"/>
      <c r="EPE97" s="41"/>
      <c r="EPF97" s="41"/>
      <c r="EPG97" s="41"/>
      <c r="EPH97" s="41"/>
      <c r="EPI97" s="41"/>
      <c r="EPJ97" s="41"/>
      <c r="EPK97" s="41"/>
      <c r="EPL97" s="41"/>
      <c r="EPM97" s="41"/>
      <c r="EPN97" s="41"/>
      <c r="EPO97" s="41"/>
      <c r="EPP97" s="41"/>
      <c r="EPQ97" s="41"/>
      <c r="EPR97" s="41"/>
      <c r="EPS97" s="41"/>
      <c r="EPT97" s="41"/>
      <c r="EPU97" s="41"/>
      <c r="EPV97" s="41"/>
      <c r="EPW97" s="41"/>
      <c r="EPX97" s="41"/>
      <c r="EPY97" s="41"/>
      <c r="EPZ97" s="41"/>
      <c r="EQA97" s="41"/>
      <c r="EQB97" s="41"/>
      <c r="EQC97" s="41"/>
      <c r="EQD97" s="41"/>
      <c r="EQE97" s="41"/>
      <c r="EQF97" s="41"/>
      <c r="EQG97" s="41"/>
      <c r="EQN97" s="41"/>
      <c r="EQO97" s="41"/>
      <c r="EQP97" s="41"/>
      <c r="EQQ97" s="41"/>
      <c r="EQR97" s="41"/>
      <c r="EQS97" s="41"/>
      <c r="EQT97" s="41"/>
      <c r="EQU97" s="41"/>
      <c r="EQV97" s="41"/>
      <c r="EQW97" s="41"/>
      <c r="EQX97" s="41"/>
      <c r="EQY97" s="41"/>
      <c r="EQZ97" s="41"/>
      <c r="ERA97" s="41"/>
      <c r="ERB97" s="41"/>
      <c r="ERC97" s="41"/>
      <c r="ERD97" s="41"/>
      <c r="ERE97" s="41"/>
      <c r="ERF97" s="41"/>
      <c r="ERG97" s="41"/>
      <c r="ERH97" s="41"/>
      <c r="ERI97" s="41"/>
      <c r="ERJ97" s="41"/>
      <c r="ERK97" s="41"/>
      <c r="ERL97" s="41"/>
      <c r="ERM97" s="41"/>
      <c r="ERN97" s="41"/>
      <c r="ERO97" s="41"/>
      <c r="ERP97" s="41"/>
      <c r="ERQ97" s="41"/>
      <c r="ERR97" s="41"/>
      <c r="ERS97" s="41"/>
      <c r="ERT97" s="41"/>
      <c r="ERU97" s="41"/>
      <c r="ERV97" s="41"/>
      <c r="ERW97" s="41"/>
      <c r="ERX97" s="41"/>
      <c r="ERY97" s="41"/>
      <c r="ERZ97" s="41"/>
      <c r="ESA97" s="41"/>
      <c r="ESB97" s="41"/>
      <c r="ESC97" s="41"/>
      <c r="ESD97" s="41"/>
      <c r="ESE97" s="41"/>
      <c r="ESF97" s="41"/>
      <c r="ESG97" s="41"/>
      <c r="ESH97" s="41"/>
      <c r="ESI97" s="41"/>
      <c r="ESJ97" s="41"/>
      <c r="ESK97" s="41"/>
      <c r="ESL97" s="41"/>
      <c r="ESM97" s="41"/>
      <c r="ESN97" s="41"/>
      <c r="ESO97" s="41"/>
      <c r="ESP97" s="41"/>
      <c r="ESQ97" s="41"/>
      <c r="ESR97" s="41"/>
      <c r="ESS97" s="41"/>
      <c r="EST97" s="41"/>
      <c r="ESU97" s="41"/>
      <c r="ESV97" s="41"/>
      <c r="ESW97" s="41"/>
      <c r="ESX97" s="41"/>
      <c r="ESY97" s="41"/>
      <c r="ESZ97" s="41"/>
      <c r="ETA97" s="41"/>
      <c r="ETB97" s="41"/>
      <c r="ETC97" s="41"/>
      <c r="ETD97" s="41"/>
      <c r="ETE97" s="41"/>
      <c r="ETF97" s="41"/>
      <c r="ETG97" s="41"/>
      <c r="ETH97" s="41"/>
      <c r="ETI97" s="41"/>
      <c r="ETJ97" s="41"/>
      <c r="ETK97" s="41"/>
      <c r="ETL97" s="41"/>
      <c r="ETM97" s="41"/>
      <c r="ETN97" s="41"/>
      <c r="ETO97" s="41"/>
      <c r="ETP97" s="41"/>
      <c r="ETQ97" s="41"/>
      <c r="ETR97" s="41"/>
      <c r="ETS97" s="41"/>
      <c r="ETT97" s="41"/>
      <c r="ETU97" s="41"/>
      <c r="ETV97" s="41"/>
      <c r="ETW97" s="41"/>
      <c r="ETX97" s="41"/>
      <c r="ETY97" s="41"/>
      <c r="ETZ97" s="41"/>
      <c r="EUA97" s="41"/>
      <c r="EUB97" s="41"/>
      <c r="EUC97" s="41"/>
      <c r="EUD97" s="41"/>
      <c r="EUE97" s="41"/>
      <c r="EUF97" s="41"/>
      <c r="EUG97" s="41"/>
      <c r="EUH97" s="41"/>
      <c r="EUI97" s="41"/>
      <c r="EUJ97" s="41"/>
      <c r="EUK97" s="41"/>
      <c r="EUL97" s="41"/>
      <c r="EUM97" s="41"/>
      <c r="EUN97" s="41"/>
      <c r="EUO97" s="41"/>
      <c r="EUP97" s="41"/>
      <c r="EUQ97" s="41"/>
      <c r="EUR97" s="41"/>
      <c r="EUS97" s="41"/>
      <c r="EUT97" s="41"/>
      <c r="EUU97" s="41"/>
      <c r="EUV97" s="41"/>
      <c r="EUW97" s="41"/>
      <c r="EUX97" s="41"/>
      <c r="EUY97" s="41"/>
      <c r="EUZ97" s="41"/>
      <c r="EVA97" s="41"/>
      <c r="EVB97" s="41"/>
      <c r="EVC97" s="41"/>
      <c r="EVD97" s="41"/>
      <c r="EVE97" s="41"/>
      <c r="EVF97" s="41"/>
      <c r="EVG97" s="41"/>
      <c r="EVH97" s="41"/>
      <c r="EVI97" s="41"/>
      <c r="EVJ97" s="41"/>
      <c r="EVK97" s="41"/>
      <c r="EVL97" s="41"/>
      <c r="EVM97" s="41"/>
      <c r="EVN97" s="41"/>
      <c r="EVO97" s="41"/>
      <c r="EVP97" s="41"/>
      <c r="EVQ97" s="41"/>
      <c r="EVR97" s="41"/>
      <c r="EVS97" s="41"/>
      <c r="EVT97" s="41"/>
      <c r="EVU97" s="41"/>
      <c r="EVV97" s="41"/>
      <c r="EVW97" s="41"/>
      <c r="EVX97" s="41"/>
      <c r="EVY97" s="41"/>
      <c r="EVZ97" s="41"/>
      <c r="EWA97" s="41"/>
      <c r="EWB97" s="41"/>
      <c r="EWC97" s="41"/>
      <c r="EWD97" s="41"/>
      <c r="EWE97" s="41"/>
      <c r="EWF97" s="41"/>
      <c r="EWG97" s="41"/>
      <c r="EWH97" s="41"/>
      <c r="EWI97" s="41"/>
      <c r="EWJ97" s="41"/>
      <c r="EWK97" s="41"/>
      <c r="EWL97" s="41"/>
      <c r="EWM97" s="41"/>
      <c r="EWN97" s="41"/>
      <c r="EWO97" s="41"/>
      <c r="EWP97" s="41"/>
      <c r="EWQ97" s="41"/>
      <c r="EWR97" s="41"/>
      <c r="EWS97" s="41"/>
      <c r="EWT97" s="41"/>
      <c r="EWU97" s="41"/>
      <c r="EWV97" s="41"/>
      <c r="EWW97" s="41"/>
      <c r="EWX97" s="41"/>
      <c r="EWY97" s="41"/>
      <c r="EWZ97" s="41"/>
      <c r="EXA97" s="41"/>
      <c r="EXB97" s="41"/>
      <c r="EXC97" s="41"/>
      <c r="EXD97" s="41"/>
      <c r="EXE97" s="41"/>
      <c r="EXF97" s="41"/>
      <c r="EXG97" s="41"/>
      <c r="EXH97" s="41"/>
      <c r="EXI97" s="41"/>
      <c r="EXJ97" s="41"/>
      <c r="EXK97" s="41"/>
      <c r="EXL97" s="41"/>
      <c r="EXM97" s="41"/>
      <c r="EXN97" s="41"/>
      <c r="EXO97" s="41"/>
      <c r="EXP97" s="41"/>
      <c r="EXQ97" s="41"/>
      <c r="EXR97" s="41"/>
      <c r="EXS97" s="41"/>
      <c r="EXT97" s="41"/>
      <c r="EXU97" s="41"/>
      <c r="EXV97" s="41"/>
      <c r="EXW97" s="41"/>
      <c r="EXX97" s="41"/>
      <c r="EXY97" s="41"/>
      <c r="EXZ97" s="41"/>
      <c r="EYA97" s="41"/>
      <c r="EYB97" s="41"/>
      <c r="EYC97" s="41"/>
      <c r="EYD97" s="41"/>
      <c r="EYE97" s="41"/>
      <c r="EYF97" s="41"/>
      <c r="EYG97" s="41"/>
      <c r="EYH97" s="41"/>
      <c r="EYI97" s="41"/>
      <c r="EYJ97" s="41"/>
      <c r="EYK97" s="41"/>
      <c r="EYL97" s="41"/>
      <c r="EYM97" s="41"/>
      <c r="EYN97" s="41"/>
      <c r="EYO97" s="41"/>
      <c r="EYP97" s="41"/>
      <c r="EYQ97" s="41"/>
      <c r="EYR97" s="41"/>
      <c r="EYS97" s="41"/>
      <c r="EYT97" s="41"/>
      <c r="EYU97" s="41"/>
      <c r="EYV97" s="41"/>
      <c r="EYW97" s="41"/>
      <c r="EYX97" s="41"/>
      <c r="EYY97" s="41"/>
      <c r="EYZ97" s="41"/>
      <c r="EZA97" s="41"/>
      <c r="EZB97" s="41"/>
      <c r="EZC97" s="41"/>
      <c r="EZD97" s="41"/>
      <c r="EZE97" s="41"/>
      <c r="EZF97" s="41"/>
      <c r="EZG97" s="41"/>
      <c r="EZH97" s="41"/>
      <c r="EZI97" s="41"/>
      <c r="EZJ97" s="41"/>
      <c r="EZK97" s="41"/>
      <c r="EZL97" s="41"/>
      <c r="EZM97" s="41"/>
      <c r="EZN97" s="41"/>
      <c r="EZO97" s="41"/>
      <c r="EZP97" s="41"/>
      <c r="EZQ97" s="41"/>
      <c r="EZR97" s="41"/>
      <c r="EZS97" s="41"/>
      <c r="EZT97" s="41"/>
      <c r="EZU97" s="41"/>
      <c r="EZV97" s="41"/>
      <c r="EZW97" s="41"/>
      <c r="EZX97" s="41"/>
      <c r="EZY97" s="41"/>
      <c r="EZZ97" s="41"/>
      <c r="FAA97" s="41"/>
      <c r="FAB97" s="41"/>
      <c r="FAC97" s="41"/>
      <c r="FAJ97" s="41"/>
      <c r="FAK97" s="41"/>
      <c r="FAL97" s="41"/>
      <c r="FAM97" s="41"/>
      <c r="FAN97" s="41"/>
      <c r="FAO97" s="41"/>
      <c r="FAP97" s="41"/>
      <c r="FAQ97" s="41"/>
      <c r="FAR97" s="41"/>
      <c r="FAS97" s="41"/>
      <c r="FAT97" s="41"/>
      <c r="FAU97" s="41"/>
      <c r="FAV97" s="41"/>
      <c r="FAW97" s="41"/>
      <c r="FAX97" s="41"/>
      <c r="FAY97" s="41"/>
      <c r="FAZ97" s="41"/>
      <c r="FBA97" s="41"/>
      <c r="FBB97" s="41"/>
      <c r="FBC97" s="41"/>
      <c r="FBD97" s="41"/>
      <c r="FBE97" s="41"/>
      <c r="FBF97" s="41"/>
      <c r="FBG97" s="41"/>
      <c r="FBH97" s="41"/>
      <c r="FBI97" s="41"/>
      <c r="FBJ97" s="41"/>
      <c r="FBK97" s="41"/>
      <c r="FBL97" s="41"/>
      <c r="FBM97" s="41"/>
      <c r="FBN97" s="41"/>
      <c r="FBO97" s="41"/>
      <c r="FBP97" s="41"/>
      <c r="FBQ97" s="41"/>
      <c r="FBR97" s="41"/>
      <c r="FBS97" s="41"/>
      <c r="FBT97" s="41"/>
      <c r="FBU97" s="41"/>
      <c r="FBV97" s="41"/>
      <c r="FBW97" s="41"/>
      <c r="FBX97" s="41"/>
      <c r="FBY97" s="41"/>
      <c r="FBZ97" s="41"/>
      <c r="FCA97" s="41"/>
      <c r="FCB97" s="41"/>
      <c r="FCC97" s="41"/>
      <c r="FCD97" s="41"/>
      <c r="FCE97" s="41"/>
      <c r="FCF97" s="41"/>
      <c r="FCG97" s="41"/>
      <c r="FCH97" s="41"/>
      <c r="FCI97" s="41"/>
      <c r="FCJ97" s="41"/>
      <c r="FCK97" s="41"/>
      <c r="FCL97" s="41"/>
      <c r="FCM97" s="41"/>
      <c r="FCN97" s="41"/>
      <c r="FCO97" s="41"/>
      <c r="FCP97" s="41"/>
      <c r="FCQ97" s="41"/>
      <c r="FCR97" s="41"/>
      <c r="FCS97" s="41"/>
      <c r="FCT97" s="41"/>
      <c r="FCU97" s="41"/>
      <c r="FCV97" s="41"/>
      <c r="FCW97" s="41"/>
      <c r="FCX97" s="41"/>
      <c r="FCY97" s="41"/>
      <c r="FCZ97" s="41"/>
      <c r="FDA97" s="41"/>
      <c r="FDB97" s="41"/>
      <c r="FDC97" s="41"/>
      <c r="FDD97" s="41"/>
      <c r="FDE97" s="41"/>
      <c r="FDF97" s="41"/>
      <c r="FDG97" s="41"/>
      <c r="FDH97" s="41"/>
      <c r="FDI97" s="41"/>
      <c r="FDJ97" s="41"/>
      <c r="FDK97" s="41"/>
      <c r="FDL97" s="41"/>
      <c r="FDM97" s="41"/>
      <c r="FDN97" s="41"/>
      <c r="FDO97" s="41"/>
      <c r="FDP97" s="41"/>
      <c r="FDQ97" s="41"/>
      <c r="FDR97" s="41"/>
      <c r="FDS97" s="41"/>
      <c r="FDT97" s="41"/>
      <c r="FDU97" s="41"/>
      <c r="FDV97" s="41"/>
      <c r="FDW97" s="41"/>
      <c r="FDX97" s="41"/>
      <c r="FDY97" s="41"/>
      <c r="FDZ97" s="41"/>
      <c r="FEA97" s="41"/>
      <c r="FEB97" s="41"/>
      <c r="FEC97" s="41"/>
      <c r="FED97" s="41"/>
      <c r="FEE97" s="41"/>
      <c r="FEF97" s="41"/>
      <c r="FEG97" s="41"/>
      <c r="FEH97" s="41"/>
      <c r="FEI97" s="41"/>
      <c r="FEJ97" s="41"/>
      <c r="FEK97" s="41"/>
      <c r="FEL97" s="41"/>
      <c r="FEM97" s="41"/>
      <c r="FEN97" s="41"/>
      <c r="FEO97" s="41"/>
      <c r="FEP97" s="41"/>
      <c r="FEQ97" s="41"/>
      <c r="FER97" s="41"/>
      <c r="FES97" s="41"/>
      <c r="FET97" s="41"/>
      <c r="FEU97" s="41"/>
      <c r="FEV97" s="41"/>
      <c r="FEW97" s="41"/>
      <c r="FEX97" s="41"/>
      <c r="FEY97" s="41"/>
      <c r="FEZ97" s="41"/>
      <c r="FFA97" s="41"/>
      <c r="FFB97" s="41"/>
      <c r="FFC97" s="41"/>
      <c r="FFD97" s="41"/>
      <c r="FFE97" s="41"/>
      <c r="FFF97" s="41"/>
      <c r="FFG97" s="41"/>
      <c r="FFH97" s="41"/>
      <c r="FFI97" s="41"/>
      <c r="FFJ97" s="41"/>
      <c r="FFK97" s="41"/>
      <c r="FFL97" s="41"/>
      <c r="FFM97" s="41"/>
      <c r="FFN97" s="41"/>
      <c r="FFO97" s="41"/>
      <c r="FFP97" s="41"/>
      <c r="FFQ97" s="41"/>
      <c r="FFR97" s="41"/>
      <c r="FFS97" s="41"/>
      <c r="FFT97" s="41"/>
      <c r="FFU97" s="41"/>
      <c r="FFV97" s="41"/>
      <c r="FFW97" s="41"/>
      <c r="FFX97" s="41"/>
      <c r="FFY97" s="41"/>
      <c r="FFZ97" s="41"/>
      <c r="FGA97" s="41"/>
      <c r="FGB97" s="41"/>
      <c r="FGC97" s="41"/>
      <c r="FGD97" s="41"/>
      <c r="FGE97" s="41"/>
      <c r="FGF97" s="41"/>
      <c r="FGG97" s="41"/>
      <c r="FGH97" s="41"/>
      <c r="FGI97" s="41"/>
      <c r="FGJ97" s="41"/>
      <c r="FGK97" s="41"/>
      <c r="FGL97" s="41"/>
      <c r="FGM97" s="41"/>
      <c r="FGN97" s="41"/>
      <c r="FGO97" s="41"/>
      <c r="FGP97" s="41"/>
      <c r="FGQ97" s="41"/>
      <c r="FGR97" s="41"/>
      <c r="FGS97" s="41"/>
      <c r="FGT97" s="41"/>
      <c r="FGU97" s="41"/>
      <c r="FGV97" s="41"/>
      <c r="FGW97" s="41"/>
      <c r="FGX97" s="41"/>
      <c r="FGY97" s="41"/>
      <c r="FGZ97" s="41"/>
      <c r="FHA97" s="41"/>
      <c r="FHB97" s="41"/>
      <c r="FHC97" s="41"/>
      <c r="FHD97" s="41"/>
      <c r="FHE97" s="41"/>
      <c r="FHF97" s="41"/>
      <c r="FHG97" s="41"/>
      <c r="FHH97" s="41"/>
      <c r="FHI97" s="41"/>
      <c r="FHJ97" s="41"/>
      <c r="FHK97" s="41"/>
      <c r="FHL97" s="41"/>
      <c r="FHM97" s="41"/>
      <c r="FHN97" s="41"/>
      <c r="FHO97" s="41"/>
      <c r="FHP97" s="41"/>
      <c r="FHQ97" s="41"/>
      <c r="FHR97" s="41"/>
      <c r="FHS97" s="41"/>
      <c r="FHT97" s="41"/>
      <c r="FHU97" s="41"/>
      <c r="FHV97" s="41"/>
      <c r="FHW97" s="41"/>
      <c r="FHX97" s="41"/>
      <c r="FHY97" s="41"/>
      <c r="FHZ97" s="41"/>
      <c r="FIA97" s="41"/>
      <c r="FIB97" s="41"/>
      <c r="FIC97" s="41"/>
      <c r="FID97" s="41"/>
      <c r="FIE97" s="41"/>
      <c r="FIF97" s="41"/>
      <c r="FIG97" s="41"/>
      <c r="FIH97" s="41"/>
      <c r="FII97" s="41"/>
      <c r="FIJ97" s="41"/>
      <c r="FIK97" s="41"/>
      <c r="FIL97" s="41"/>
      <c r="FIM97" s="41"/>
      <c r="FIN97" s="41"/>
      <c r="FIO97" s="41"/>
      <c r="FIP97" s="41"/>
      <c r="FIQ97" s="41"/>
      <c r="FIR97" s="41"/>
      <c r="FIS97" s="41"/>
      <c r="FIT97" s="41"/>
      <c r="FIU97" s="41"/>
      <c r="FIV97" s="41"/>
      <c r="FIW97" s="41"/>
      <c r="FIX97" s="41"/>
      <c r="FIY97" s="41"/>
      <c r="FIZ97" s="41"/>
      <c r="FJA97" s="41"/>
      <c r="FJB97" s="41"/>
      <c r="FJC97" s="41"/>
      <c r="FJD97" s="41"/>
      <c r="FJE97" s="41"/>
      <c r="FJF97" s="41"/>
      <c r="FJG97" s="41"/>
      <c r="FJH97" s="41"/>
      <c r="FJI97" s="41"/>
      <c r="FJJ97" s="41"/>
      <c r="FJK97" s="41"/>
      <c r="FJL97" s="41"/>
      <c r="FJM97" s="41"/>
      <c r="FJN97" s="41"/>
      <c r="FJO97" s="41"/>
      <c r="FJP97" s="41"/>
      <c r="FJQ97" s="41"/>
      <c r="FJR97" s="41"/>
      <c r="FJS97" s="41"/>
      <c r="FJT97" s="41"/>
      <c r="FJU97" s="41"/>
      <c r="FJV97" s="41"/>
      <c r="FJW97" s="41"/>
      <c r="FJX97" s="41"/>
      <c r="FJY97" s="41"/>
      <c r="FKF97" s="41"/>
      <c r="FKG97" s="41"/>
      <c r="FKH97" s="41"/>
      <c r="FKI97" s="41"/>
      <c r="FKJ97" s="41"/>
      <c r="FKK97" s="41"/>
      <c r="FKL97" s="41"/>
      <c r="FKM97" s="41"/>
      <c r="FKN97" s="41"/>
      <c r="FKO97" s="41"/>
      <c r="FKP97" s="41"/>
      <c r="FKQ97" s="41"/>
      <c r="FKR97" s="41"/>
      <c r="FKS97" s="41"/>
      <c r="FKT97" s="41"/>
      <c r="FKU97" s="41"/>
      <c r="FKV97" s="41"/>
      <c r="FKW97" s="41"/>
      <c r="FKX97" s="41"/>
      <c r="FKY97" s="41"/>
      <c r="FKZ97" s="41"/>
      <c r="FLA97" s="41"/>
      <c r="FLB97" s="41"/>
      <c r="FLC97" s="41"/>
      <c r="FLD97" s="41"/>
      <c r="FLE97" s="41"/>
      <c r="FLF97" s="41"/>
      <c r="FLG97" s="41"/>
      <c r="FLH97" s="41"/>
      <c r="FLI97" s="41"/>
      <c r="FLJ97" s="41"/>
      <c r="FLK97" s="41"/>
      <c r="FLL97" s="41"/>
      <c r="FLM97" s="41"/>
      <c r="FLN97" s="41"/>
      <c r="FLO97" s="41"/>
      <c r="FLP97" s="41"/>
      <c r="FLQ97" s="41"/>
      <c r="FLR97" s="41"/>
      <c r="FLS97" s="41"/>
      <c r="FLT97" s="41"/>
      <c r="FLU97" s="41"/>
      <c r="FLV97" s="41"/>
      <c r="FLW97" s="41"/>
      <c r="FLX97" s="41"/>
      <c r="FLY97" s="41"/>
      <c r="FLZ97" s="41"/>
      <c r="FMA97" s="41"/>
      <c r="FMB97" s="41"/>
      <c r="FMC97" s="41"/>
      <c r="FMD97" s="41"/>
      <c r="FME97" s="41"/>
      <c r="FMF97" s="41"/>
      <c r="FMG97" s="41"/>
      <c r="FMH97" s="41"/>
      <c r="FMI97" s="41"/>
      <c r="FMJ97" s="41"/>
      <c r="FMK97" s="41"/>
      <c r="FML97" s="41"/>
      <c r="FMM97" s="41"/>
      <c r="FMN97" s="41"/>
      <c r="FMO97" s="41"/>
      <c r="FMP97" s="41"/>
      <c r="FMQ97" s="41"/>
      <c r="FMR97" s="41"/>
      <c r="FMS97" s="41"/>
      <c r="FMT97" s="41"/>
      <c r="FMU97" s="41"/>
      <c r="FMV97" s="41"/>
      <c r="FMW97" s="41"/>
      <c r="FMX97" s="41"/>
      <c r="FMY97" s="41"/>
      <c r="FMZ97" s="41"/>
      <c r="FNA97" s="41"/>
      <c r="FNB97" s="41"/>
      <c r="FNC97" s="41"/>
      <c r="FND97" s="41"/>
      <c r="FNE97" s="41"/>
      <c r="FNF97" s="41"/>
      <c r="FNG97" s="41"/>
      <c r="FNH97" s="41"/>
      <c r="FNI97" s="41"/>
      <c r="FNJ97" s="41"/>
      <c r="FNK97" s="41"/>
      <c r="FNL97" s="41"/>
      <c r="FNM97" s="41"/>
      <c r="FNN97" s="41"/>
      <c r="FNO97" s="41"/>
      <c r="FNP97" s="41"/>
      <c r="FNQ97" s="41"/>
      <c r="FNR97" s="41"/>
      <c r="FNS97" s="41"/>
      <c r="FNT97" s="41"/>
      <c r="FNU97" s="41"/>
      <c r="FNV97" s="41"/>
      <c r="FNW97" s="41"/>
      <c r="FNX97" s="41"/>
      <c r="FNY97" s="41"/>
      <c r="FNZ97" s="41"/>
      <c r="FOA97" s="41"/>
      <c r="FOB97" s="41"/>
      <c r="FOC97" s="41"/>
      <c r="FOD97" s="41"/>
      <c r="FOE97" s="41"/>
      <c r="FOF97" s="41"/>
      <c r="FOG97" s="41"/>
      <c r="FOH97" s="41"/>
      <c r="FOI97" s="41"/>
      <c r="FOJ97" s="41"/>
      <c r="FOK97" s="41"/>
      <c r="FOL97" s="41"/>
      <c r="FOM97" s="41"/>
      <c r="FON97" s="41"/>
      <c r="FOO97" s="41"/>
      <c r="FOP97" s="41"/>
      <c r="FOQ97" s="41"/>
      <c r="FOR97" s="41"/>
      <c r="FOS97" s="41"/>
      <c r="FOT97" s="41"/>
      <c r="FOU97" s="41"/>
      <c r="FOV97" s="41"/>
      <c r="FOW97" s="41"/>
      <c r="FOX97" s="41"/>
      <c r="FOY97" s="41"/>
      <c r="FOZ97" s="41"/>
      <c r="FPA97" s="41"/>
      <c r="FPB97" s="41"/>
      <c r="FPC97" s="41"/>
      <c r="FPD97" s="41"/>
      <c r="FPE97" s="41"/>
      <c r="FPF97" s="41"/>
      <c r="FPG97" s="41"/>
      <c r="FPH97" s="41"/>
      <c r="FPI97" s="41"/>
      <c r="FPJ97" s="41"/>
      <c r="FPK97" s="41"/>
      <c r="FPL97" s="41"/>
      <c r="FPM97" s="41"/>
      <c r="FPN97" s="41"/>
      <c r="FPO97" s="41"/>
      <c r="FPP97" s="41"/>
      <c r="FPQ97" s="41"/>
      <c r="FPR97" s="41"/>
      <c r="FPS97" s="41"/>
      <c r="FPT97" s="41"/>
      <c r="FPU97" s="41"/>
      <c r="FPV97" s="41"/>
      <c r="FPW97" s="41"/>
      <c r="FPX97" s="41"/>
      <c r="FPY97" s="41"/>
      <c r="FPZ97" s="41"/>
      <c r="FQA97" s="41"/>
      <c r="FQB97" s="41"/>
      <c r="FQC97" s="41"/>
      <c r="FQD97" s="41"/>
      <c r="FQE97" s="41"/>
      <c r="FQF97" s="41"/>
      <c r="FQG97" s="41"/>
      <c r="FQH97" s="41"/>
      <c r="FQI97" s="41"/>
      <c r="FQJ97" s="41"/>
      <c r="FQK97" s="41"/>
      <c r="FQL97" s="41"/>
      <c r="FQM97" s="41"/>
      <c r="FQN97" s="41"/>
      <c r="FQO97" s="41"/>
      <c r="FQP97" s="41"/>
      <c r="FQQ97" s="41"/>
      <c r="FQR97" s="41"/>
      <c r="FQS97" s="41"/>
      <c r="FQT97" s="41"/>
      <c r="FQU97" s="41"/>
      <c r="FQV97" s="41"/>
      <c r="FQW97" s="41"/>
      <c r="FQX97" s="41"/>
      <c r="FQY97" s="41"/>
      <c r="FQZ97" s="41"/>
      <c r="FRA97" s="41"/>
      <c r="FRB97" s="41"/>
      <c r="FRC97" s="41"/>
      <c r="FRD97" s="41"/>
      <c r="FRE97" s="41"/>
      <c r="FRF97" s="41"/>
      <c r="FRG97" s="41"/>
      <c r="FRH97" s="41"/>
      <c r="FRI97" s="41"/>
      <c r="FRJ97" s="41"/>
      <c r="FRK97" s="41"/>
      <c r="FRL97" s="41"/>
      <c r="FRM97" s="41"/>
      <c r="FRN97" s="41"/>
      <c r="FRO97" s="41"/>
      <c r="FRP97" s="41"/>
      <c r="FRQ97" s="41"/>
      <c r="FRR97" s="41"/>
      <c r="FRS97" s="41"/>
      <c r="FRT97" s="41"/>
      <c r="FRU97" s="41"/>
      <c r="FRV97" s="41"/>
      <c r="FRW97" s="41"/>
      <c r="FRX97" s="41"/>
      <c r="FRY97" s="41"/>
      <c r="FRZ97" s="41"/>
      <c r="FSA97" s="41"/>
      <c r="FSB97" s="41"/>
      <c r="FSC97" s="41"/>
      <c r="FSD97" s="41"/>
      <c r="FSE97" s="41"/>
      <c r="FSF97" s="41"/>
      <c r="FSG97" s="41"/>
      <c r="FSH97" s="41"/>
      <c r="FSI97" s="41"/>
      <c r="FSJ97" s="41"/>
      <c r="FSK97" s="41"/>
      <c r="FSL97" s="41"/>
      <c r="FSM97" s="41"/>
      <c r="FSN97" s="41"/>
      <c r="FSO97" s="41"/>
      <c r="FSP97" s="41"/>
      <c r="FSQ97" s="41"/>
      <c r="FSR97" s="41"/>
      <c r="FSS97" s="41"/>
      <c r="FST97" s="41"/>
      <c r="FSU97" s="41"/>
      <c r="FSV97" s="41"/>
      <c r="FSW97" s="41"/>
      <c r="FSX97" s="41"/>
      <c r="FSY97" s="41"/>
      <c r="FSZ97" s="41"/>
      <c r="FTA97" s="41"/>
      <c r="FTB97" s="41"/>
      <c r="FTC97" s="41"/>
      <c r="FTD97" s="41"/>
      <c r="FTE97" s="41"/>
      <c r="FTF97" s="41"/>
      <c r="FTG97" s="41"/>
      <c r="FTH97" s="41"/>
      <c r="FTI97" s="41"/>
      <c r="FTJ97" s="41"/>
      <c r="FTK97" s="41"/>
      <c r="FTL97" s="41"/>
      <c r="FTM97" s="41"/>
      <c r="FTN97" s="41"/>
      <c r="FTO97" s="41"/>
      <c r="FTP97" s="41"/>
      <c r="FTQ97" s="41"/>
      <c r="FTR97" s="41"/>
      <c r="FTS97" s="41"/>
      <c r="FTT97" s="41"/>
      <c r="FTU97" s="41"/>
      <c r="FUB97" s="41"/>
      <c r="FUC97" s="41"/>
      <c r="FUD97" s="41"/>
      <c r="FUE97" s="41"/>
      <c r="FUF97" s="41"/>
      <c r="FUG97" s="41"/>
      <c r="FUH97" s="41"/>
      <c r="FUI97" s="41"/>
      <c r="FUJ97" s="41"/>
      <c r="FUK97" s="41"/>
      <c r="FUL97" s="41"/>
      <c r="FUM97" s="41"/>
      <c r="FUN97" s="41"/>
      <c r="FUO97" s="41"/>
      <c r="FUP97" s="41"/>
      <c r="FUQ97" s="41"/>
      <c r="FUR97" s="41"/>
      <c r="FUS97" s="41"/>
      <c r="FUT97" s="41"/>
      <c r="FUU97" s="41"/>
      <c r="FUV97" s="41"/>
      <c r="FUW97" s="41"/>
      <c r="FUX97" s="41"/>
      <c r="FUY97" s="41"/>
      <c r="FUZ97" s="41"/>
      <c r="FVA97" s="41"/>
      <c r="FVB97" s="41"/>
      <c r="FVC97" s="41"/>
      <c r="FVD97" s="41"/>
      <c r="FVE97" s="41"/>
      <c r="FVF97" s="41"/>
      <c r="FVG97" s="41"/>
      <c r="FVH97" s="41"/>
      <c r="FVI97" s="41"/>
      <c r="FVJ97" s="41"/>
      <c r="FVK97" s="41"/>
      <c r="FVL97" s="41"/>
      <c r="FVM97" s="41"/>
      <c r="FVN97" s="41"/>
      <c r="FVO97" s="41"/>
      <c r="FVP97" s="41"/>
      <c r="FVQ97" s="41"/>
      <c r="FVR97" s="41"/>
      <c r="FVS97" s="41"/>
      <c r="FVT97" s="41"/>
      <c r="FVU97" s="41"/>
      <c r="FVV97" s="41"/>
      <c r="FVW97" s="41"/>
      <c r="FVX97" s="41"/>
      <c r="FVY97" s="41"/>
      <c r="FVZ97" s="41"/>
      <c r="FWA97" s="41"/>
      <c r="FWB97" s="41"/>
      <c r="FWC97" s="41"/>
      <c r="FWD97" s="41"/>
      <c r="FWE97" s="41"/>
      <c r="FWF97" s="41"/>
      <c r="FWG97" s="41"/>
      <c r="FWH97" s="41"/>
      <c r="FWI97" s="41"/>
      <c r="FWJ97" s="41"/>
      <c r="FWK97" s="41"/>
      <c r="FWL97" s="41"/>
      <c r="FWM97" s="41"/>
      <c r="FWN97" s="41"/>
      <c r="FWO97" s="41"/>
      <c r="FWP97" s="41"/>
      <c r="FWQ97" s="41"/>
      <c r="FWR97" s="41"/>
      <c r="FWS97" s="41"/>
      <c r="FWT97" s="41"/>
      <c r="FWU97" s="41"/>
      <c r="FWV97" s="41"/>
      <c r="FWW97" s="41"/>
      <c r="FWX97" s="41"/>
      <c r="FWY97" s="41"/>
      <c r="FWZ97" s="41"/>
      <c r="FXA97" s="41"/>
      <c r="FXB97" s="41"/>
      <c r="FXC97" s="41"/>
      <c r="FXD97" s="41"/>
      <c r="FXE97" s="41"/>
      <c r="FXF97" s="41"/>
      <c r="FXG97" s="41"/>
      <c r="FXH97" s="41"/>
      <c r="FXI97" s="41"/>
      <c r="FXJ97" s="41"/>
      <c r="FXK97" s="41"/>
      <c r="FXL97" s="41"/>
      <c r="FXM97" s="41"/>
      <c r="FXN97" s="41"/>
      <c r="FXO97" s="41"/>
      <c r="FXP97" s="41"/>
      <c r="FXQ97" s="41"/>
      <c r="FXR97" s="41"/>
      <c r="FXS97" s="41"/>
      <c r="FXT97" s="41"/>
      <c r="FXU97" s="41"/>
      <c r="FXV97" s="41"/>
      <c r="FXW97" s="41"/>
      <c r="FXX97" s="41"/>
      <c r="FXY97" s="41"/>
      <c r="FXZ97" s="41"/>
      <c r="FYA97" s="41"/>
      <c r="FYB97" s="41"/>
      <c r="FYC97" s="41"/>
      <c r="FYD97" s="41"/>
      <c r="FYE97" s="41"/>
      <c r="FYF97" s="41"/>
      <c r="FYG97" s="41"/>
      <c r="FYH97" s="41"/>
      <c r="FYI97" s="41"/>
      <c r="FYJ97" s="41"/>
      <c r="FYK97" s="41"/>
      <c r="FYL97" s="41"/>
      <c r="FYM97" s="41"/>
      <c r="FYN97" s="41"/>
      <c r="FYO97" s="41"/>
      <c r="FYP97" s="41"/>
      <c r="FYQ97" s="41"/>
      <c r="FYR97" s="41"/>
      <c r="FYS97" s="41"/>
      <c r="FYT97" s="41"/>
      <c r="FYU97" s="41"/>
      <c r="FYV97" s="41"/>
      <c r="FYW97" s="41"/>
      <c r="FYX97" s="41"/>
      <c r="FYY97" s="41"/>
      <c r="FYZ97" s="41"/>
      <c r="FZA97" s="41"/>
      <c r="FZB97" s="41"/>
      <c r="FZC97" s="41"/>
      <c r="FZD97" s="41"/>
      <c r="FZE97" s="41"/>
      <c r="FZF97" s="41"/>
      <c r="FZG97" s="41"/>
      <c r="FZH97" s="41"/>
      <c r="FZI97" s="41"/>
      <c r="FZJ97" s="41"/>
      <c r="FZK97" s="41"/>
      <c r="FZL97" s="41"/>
      <c r="FZM97" s="41"/>
      <c r="FZN97" s="41"/>
      <c r="FZO97" s="41"/>
      <c r="FZP97" s="41"/>
      <c r="FZQ97" s="41"/>
      <c r="FZR97" s="41"/>
      <c r="FZS97" s="41"/>
      <c r="FZT97" s="41"/>
      <c r="FZU97" s="41"/>
      <c r="FZV97" s="41"/>
      <c r="FZW97" s="41"/>
      <c r="FZX97" s="41"/>
      <c r="FZY97" s="41"/>
      <c r="FZZ97" s="41"/>
      <c r="GAA97" s="41"/>
      <c r="GAB97" s="41"/>
      <c r="GAC97" s="41"/>
      <c r="GAD97" s="41"/>
      <c r="GAE97" s="41"/>
      <c r="GAF97" s="41"/>
      <c r="GAG97" s="41"/>
      <c r="GAH97" s="41"/>
      <c r="GAI97" s="41"/>
      <c r="GAJ97" s="41"/>
      <c r="GAK97" s="41"/>
      <c r="GAL97" s="41"/>
      <c r="GAM97" s="41"/>
      <c r="GAN97" s="41"/>
      <c r="GAO97" s="41"/>
      <c r="GAP97" s="41"/>
      <c r="GAQ97" s="41"/>
      <c r="GAR97" s="41"/>
      <c r="GAS97" s="41"/>
      <c r="GAT97" s="41"/>
      <c r="GAU97" s="41"/>
      <c r="GAV97" s="41"/>
      <c r="GAW97" s="41"/>
      <c r="GAX97" s="41"/>
      <c r="GAY97" s="41"/>
      <c r="GAZ97" s="41"/>
      <c r="GBA97" s="41"/>
      <c r="GBB97" s="41"/>
      <c r="GBC97" s="41"/>
      <c r="GBD97" s="41"/>
      <c r="GBE97" s="41"/>
      <c r="GBF97" s="41"/>
      <c r="GBG97" s="41"/>
      <c r="GBH97" s="41"/>
      <c r="GBI97" s="41"/>
      <c r="GBJ97" s="41"/>
      <c r="GBK97" s="41"/>
      <c r="GBL97" s="41"/>
      <c r="GBM97" s="41"/>
      <c r="GBN97" s="41"/>
      <c r="GBO97" s="41"/>
      <c r="GBP97" s="41"/>
      <c r="GBQ97" s="41"/>
      <c r="GBR97" s="41"/>
      <c r="GBS97" s="41"/>
      <c r="GBT97" s="41"/>
      <c r="GBU97" s="41"/>
      <c r="GBV97" s="41"/>
      <c r="GBW97" s="41"/>
      <c r="GBX97" s="41"/>
      <c r="GBY97" s="41"/>
      <c r="GBZ97" s="41"/>
      <c r="GCA97" s="41"/>
      <c r="GCB97" s="41"/>
      <c r="GCC97" s="41"/>
      <c r="GCD97" s="41"/>
      <c r="GCE97" s="41"/>
      <c r="GCF97" s="41"/>
      <c r="GCG97" s="41"/>
      <c r="GCH97" s="41"/>
      <c r="GCI97" s="41"/>
      <c r="GCJ97" s="41"/>
      <c r="GCK97" s="41"/>
      <c r="GCL97" s="41"/>
      <c r="GCM97" s="41"/>
      <c r="GCN97" s="41"/>
      <c r="GCO97" s="41"/>
      <c r="GCP97" s="41"/>
      <c r="GCQ97" s="41"/>
      <c r="GCR97" s="41"/>
      <c r="GCS97" s="41"/>
      <c r="GCT97" s="41"/>
      <c r="GCU97" s="41"/>
      <c r="GCV97" s="41"/>
      <c r="GCW97" s="41"/>
      <c r="GCX97" s="41"/>
      <c r="GCY97" s="41"/>
      <c r="GCZ97" s="41"/>
      <c r="GDA97" s="41"/>
      <c r="GDB97" s="41"/>
      <c r="GDC97" s="41"/>
      <c r="GDD97" s="41"/>
      <c r="GDE97" s="41"/>
      <c r="GDF97" s="41"/>
      <c r="GDG97" s="41"/>
      <c r="GDH97" s="41"/>
      <c r="GDI97" s="41"/>
      <c r="GDJ97" s="41"/>
      <c r="GDK97" s="41"/>
      <c r="GDL97" s="41"/>
      <c r="GDM97" s="41"/>
      <c r="GDN97" s="41"/>
      <c r="GDO97" s="41"/>
      <c r="GDP97" s="41"/>
      <c r="GDQ97" s="41"/>
      <c r="GDX97" s="41"/>
      <c r="GDY97" s="41"/>
      <c r="GDZ97" s="41"/>
      <c r="GEA97" s="41"/>
      <c r="GEB97" s="41"/>
      <c r="GEC97" s="41"/>
      <c r="GED97" s="41"/>
      <c r="GEE97" s="41"/>
      <c r="GEF97" s="41"/>
      <c r="GEG97" s="41"/>
      <c r="GEH97" s="41"/>
      <c r="GEI97" s="41"/>
      <c r="GEJ97" s="41"/>
      <c r="GEK97" s="41"/>
      <c r="GEL97" s="41"/>
      <c r="GEM97" s="41"/>
      <c r="GEN97" s="41"/>
      <c r="GEO97" s="41"/>
      <c r="GEP97" s="41"/>
      <c r="GEQ97" s="41"/>
      <c r="GER97" s="41"/>
      <c r="GES97" s="41"/>
      <c r="GET97" s="41"/>
      <c r="GEU97" s="41"/>
      <c r="GEV97" s="41"/>
      <c r="GEW97" s="41"/>
      <c r="GEX97" s="41"/>
      <c r="GEY97" s="41"/>
      <c r="GEZ97" s="41"/>
      <c r="GFA97" s="41"/>
      <c r="GFB97" s="41"/>
      <c r="GFC97" s="41"/>
      <c r="GFD97" s="41"/>
      <c r="GFE97" s="41"/>
      <c r="GFF97" s="41"/>
      <c r="GFG97" s="41"/>
      <c r="GFH97" s="41"/>
      <c r="GFI97" s="41"/>
      <c r="GFJ97" s="41"/>
      <c r="GFK97" s="41"/>
      <c r="GFL97" s="41"/>
      <c r="GFM97" s="41"/>
      <c r="GFN97" s="41"/>
      <c r="GFO97" s="41"/>
      <c r="GFP97" s="41"/>
      <c r="GFQ97" s="41"/>
      <c r="GFR97" s="41"/>
      <c r="GFS97" s="41"/>
      <c r="GFT97" s="41"/>
      <c r="GFU97" s="41"/>
      <c r="GFV97" s="41"/>
      <c r="GFW97" s="41"/>
      <c r="GFX97" s="41"/>
      <c r="GFY97" s="41"/>
      <c r="GFZ97" s="41"/>
      <c r="GGA97" s="41"/>
      <c r="GGB97" s="41"/>
      <c r="GGC97" s="41"/>
      <c r="GGD97" s="41"/>
      <c r="GGE97" s="41"/>
      <c r="GGF97" s="41"/>
      <c r="GGG97" s="41"/>
      <c r="GGH97" s="41"/>
      <c r="GGI97" s="41"/>
      <c r="GGJ97" s="41"/>
      <c r="GGK97" s="41"/>
      <c r="GGL97" s="41"/>
      <c r="GGM97" s="41"/>
      <c r="GGN97" s="41"/>
      <c r="GGO97" s="41"/>
      <c r="GGP97" s="41"/>
      <c r="GGQ97" s="41"/>
      <c r="GGR97" s="41"/>
      <c r="GGS97" s="41"/>
      <c r="GGT97" s="41"/>
      <c r="GGU97" s="41"/>
      <c r="GGV97" s="41"/>
      <c r="GGW97" s="41"/>
      <c r="GGX97" s="41"/>
      <c r="GGY97" s="41"/>
      <c r="GGZ97" s="41"/>
      <c r="GHA97" s="41"/>
      <c r="GHB97" s="41"/>
      <c r="GHC97" s="41"/>
      <c r="GHD97" s="41"/>
      <c r="GHE97" s="41"/>
      <c r="GHF97" s="41"/>
      <c r="GHG97" s="41"/>
      <c r="GHH97" s="41"/>
      <c r="GHI97" s="41"/>
      <c r="GHJ97" s="41"/>
      <c r="GHK97" s="41"/>
      <c r="GHL97" s="41"/>
      <c r="GHM97" s="41"/>
      <c r="GHN97" s="41"/>
      <c r="GHO97" s="41"/>
      <c r="GHP97" s="41"/>
      <c r="GHQ97" s="41"/>
      <c r="GHR97" s="41"/>
      <c r="GHS97" s="41"/>
      <c r="GHT97" s="41"/>
      <c r="GHU97" s="41"/>
      <c r="GHV97" s="41"/>
      <c r="GHW97" s="41"/>
      <c r="GHX97" s="41"/>
      <c r="GHY97" s="41"/>
      <c r="GHZ97" s="41"/>
      <c r="GIA97" s="41"/>
      <c r="GIB97" s="41"/>
      <c r="GIC97" s="41"/>
      <c r="GID97" s="41"/>
      <c r="GIE97" s="41"/>
      <c r="GIF97" s="41"/>
      <c r="GIG97" s="41"/>
      <c r="GIH97" s="41"/>
      <c r="GII97" s="41"/>
      <c r="GIJ97" s="41"/>
      <c r="GIK97" s="41"/>
      <c r="GIL97" s="41"/>
      <c r="GIM97" s="41"/>
      <c r="GIN97" s="41"/>
      <c r="GIO97" s="41"/>
      <c r="GIP97" s="41"/>
      <c r="GIQ97" s="41"/>
      <c r="GIR97" s="41"/>
      <c r="GIS97" s="41"/>
      <c r="GIT97" s="41"/>
      <c r="GIU97" s="41"/>
      <c r="GIV97" s="41"/>
      <c r="GIW97" s="41"/>
      <c r="GIX97" s="41"/>
      <c r="GIY97" s="41"/>
      <c r="GIZ97" s="41"/>
      <c r="GJA97" s="41"/>
      <c r="GJB97" s="41"/>
      <c r="GJC97" s="41"/>
      <c r="GJD97" s="41"/>
      <c r="GJE97" s="41"/>
      <c r="GJF97" s="41"/>
      <c r="GJG97" s="41"/>
      <c r="GJH97" s="41"/>
      <c r="GJI97" s="41"/>
      <c r="GJJ97" s="41"/>
      <c r="GJK97" s="41"/>
      <c r="GJL97" s="41"/>
      <c r="GJM97" s="41"/>
      <c r="GJN97" s="41"/>
      <c r="GJO97" s="41"/>
      <c r="GJP97" s="41"/>
      <c r="GJQ97" s="41"/>
      <c r="GJR97" s="41"/>
      <c r="GJS97" s="41"/>
      <c r="GJT97" s="41"/>
      <c r="GJU97" s="41"/>
      <c r="GJV97" s="41"/>
      <c r="GJW97" s="41"/>
      <c r="GJX97" s="41"/>
      <c r="GJY97" s="41"/>
      <c r="GJZ97" s="41"/>
      <c r="GKA97" s="41"/>
      <c r="GKB97" s="41"/>
      <c r="GKC97" s="41"/>
      <c r="GKD97" s="41"/>
      <c r="GKE97" s="41"/>
      <c r="GKF97" s="41"/>
      <c r="GKG97" s="41"/>
      <c r="GKH97" s="41"/>
      <c r="GKI97" s="41"/>
      <c r="GKJ97" s="41"/>
      <c r="GKK97" s="41"/>
      <c r="GKL97" s="41"/>
      <c r="GKM97" s="41"/>
      <c r="GKN97" s="41"/>
      <c r="GKO97" s="41"/>
      <c r="GKP97" s="41"/>
      <c r="GKQ97" s="41"/>
      <c r="GKR97" s="41"/>
      <c r="GKS97" s="41"/>
      <c r="GKT97" s="41"/>
      <c r="GKU97" s="41"/>
      <c r="GKV97" s="41"/>
      <c r="GKW97" s="41"/>
      <c r="GKX97" s="41"/>
      <c r="GKY97" s="41"/>
      <c r="GKZ97" s="41"/>
      <c r="GLA97" s="41"/>
      <c r="GLB97" s="41"/>
      <c r="GLC97" s="41"/>
      <c r="GLD97" s="41"/>
      <c r="GLE97" s="41"/>
      <c r="GLF97" s="41"/>
      <c r="GLG97" s="41"/>
      <c r="GLH97" s="41"/>
      <c r="GLI97" s="41"/>
      <c r="GLJ97" s="41"/>
      <c r="GLK97" s="41"/>
      <c r="GLL97" s="41"/>
      <c r="GLM97" s="41"/>
      <c r="GLN97" s="41"/>
      <c r="GLO97" s="41"/>
      <c r="GLP97" s="41"/>
      <c r="GLQ97" s="41"/>
      <c r="GLR97" s="41"/>
      <c r="GLS97" s="41"/>
      <c r="GLT97" s="41"/>
      <c r="GLU97" s="41"/>
      <c r="GLV97" s="41"/>
      <c r="GLW97" s="41"/>
      <c r="GLX97" s="41"/>
      <c r="GLY97" s="41"/>
      <c r="GLZ97" s="41"/>
      <c r="GMA97" s="41"/>
      <c r="GMB97" s="41"/>
      <c r="GMC97" s="41"/>
      <c r="GMD97" s="41"/>
      <c r="GME97" s="41"/>
      <c r="GMF97" s="41"/>
      <c r="GMG97" s="41"/>
      <c r="GMH97" s="41"/>
      <c r="GMI97" s="41"/>
      <c r="GMJ97" s="41"/>
      <c r="GMK97" s="41"/>
      <c r="GML97" s="41"/>
      <c r="GMM97" s="41"/>
      <c r="GMN97" s="41"/>
      <c r="GMO97" s="41"/>
      <c r="GMP97" s="41"/>
      <c r="GMQ97" s="41"/>
      <c r="GMR97" s="41"/>
      <c r="GMS97" s="41"/>
      <c r="GMT97" s="41"/>
      <c r="GMU97" s="41"/>
      <c r="GMV97" s="41"/>
      <c r="GMW97" s="41"/>
      <c r="GMX97" s="41"/>
      <c r="GMY97" s="41"/>
      <c r="GMZ97" s="41"/>
      <c r="GNA97" s="41"/>
      <c r="GNB97" s="41"/>
      <c r="GNC97" s="41"/>
      <c r="GND97" s="41"/>
      <c r="GNE97" s="41"/>
      <c r="GNF97" s="41"/>
      <c r="GNG97" s="41"/>
      <c r="GNH97" s="41"/>
      <c r="GNI97" s="41"/>
      <c r="GNJ97" s="41"/>
      <c r="GNK97" s="41"/>
      <c r="GNL97" s="41"/>
      <c r="GNM97" s="41"/>
      <c r="GNT97" s="41"/>
      <c r="GNU97" s="41"/>
      <c r="GNV97" s="41"/>
      <c r="GNW97" s="41"/>
      <c r="GNX97" s="41"/>
      <c r="GNY97" s="41"/>
      <c r="GNZ97" s="41"/>
      <c r="GOA97" s="41"/>
      <c r="GOB97" s="41"/>
      <c r="GOC97" s="41"/>
      <c r="GOD97" s="41"/>
      <c r="GOE97" s="41"/>
      <c r="GOF97" s="41"/>
      <c r="GOG97" s="41"/>
      <c r="GOH97" s="41"/>
      <c r="GOI97" s="41"/>
      <c r="GOJ97" s="41"/>
      <c r="GOK97" s="41"/>
      <c r="GOL97" s="41"/>
      <c r="GOM97" s="41"/>
      <c r="GON97" s="41"/>
      <c r="GOO97" s="41"/>
      <c r="GOP97" s="41"/>
      <c r="GOQ97" s="41"/>
      <c r="GOR97" s="41"/>
      <c r="GOS97" s="41"/>
      <c r="GOT97" s="41"/>
      <c r="GOU97" s="41"/>
      <c r="GOV97" s="41"/>
      <c r="GOW97" s="41"/>
      <c r="GOX97" s="41"/>
      <c r="GOY97" s="41"/>
      <c r="GOZ97" s="41"/>
      <c r="GPA97" s="41"/>
      <c r="GPB97" s="41"/>
      <c r="GPC97" s="41"/>
      <c r="GPD97" s="41"/>
      <c r="GPE97" s="41"/>
      <c r="GPF97" s="41"/>
      <c r="GPG97" s="41"/>
      <c r="GPH97" s="41"/>
      <c r="GPI97" s="41"/>
      <c r="GPJ97" s="41"/>
      <c r="GPK97" s="41"/>
      <c r="GPL97" s="41"/>
      <c r="GPM97" s="41"/>
      <c r="GPN97" s="41"/>
      <c r="GPO97" s="41"/>
      <c r="GPP97" s="41"/>
      <c r="GPQ97" s="41"/>
      <c r="GPR97" s="41"/>
      <c r="GPS97" s="41"/>
      <c r="GPT97" s="41"/>
      <c r="GPU97" s="41"/>
      <c r="GPV97" s="41"/>
      <c r="GPW97" s="41"/>
      <c r="GPX97" s="41"/>
      <c r="GPY97" s="41"/>
      <c r="GPZ97" s="41"/>
      <c r="GQA97" s="41"/>
      <c r="GQB97" s="41"/>
      <c r="GQC97" s="41"/>
      <c r="GQD97" s="41"/>
      <c r="GQE97" s="41"/>
      <c r="GQF97" s="41"/>
      <c r="GQG97" s="41"/>
      <c r="GQH97" s="41"/>
      <c r="GQI97" s="41"/>
      <c r="GQJ97" s="41"/>
      <c r="GQK97" s="41"/>
      <c r="GQL97" s="41"/>
      <c r="GQM97" s="41"/>
      <c r="GQN97" s="41"/>
      <c r="GQO97" s="41"/>
      <c r="GQP97" s="41"/>
      <c r="GQQ97" s="41"/>
      <c r="GQR97" s="41"/>
      <c r="GQS97" s="41"/>
      <c r="GQT97" s="41"/>
      <c r="GQU97" s="41"/>
      <c r="GQV97" s="41"/>
      <c r="GQW97" s="41"/>
      <c r="GQX97" s="41"/>
      <c r="GQY97" s="41"/>
      <c r="GQZ97" s="41"/>
      <c r="GRA97" s="41"/>
      <c r="GRB97" s="41"/>
      <c r="GRC97" s="41"/>
      <c r="GRD97" s="41"/>
      <c r="GRE97" s="41"/>
      <c r="GRF97" s="41"/>
      <c r="GRG97" s="41"/>
      <c r="GRH97" s="41"/>
      <c r="GRI97" s="41"/>
      <c r="GRJ97" s="41"/>
      <c r="GRK97" s="41"/>
      <c r="GRL97" s="41"/>
      <c r="GRM97" s="41"/>
      <c r="GRN97" s="41"/>
      <c r="GRO97" s="41"/>
      <c r="GRP97" s="41"/>
      <c r="GRQ97" s="41"/>
      <c r="GRR97" s="41"/>
      <c r="GRS97" s="41"/>
      <c r="GRT97" s="41"/>
      <c r="GRU97" s="41"/>
      <c r="GRV97" s="41"/>
      <c r="GRW97" s="41"/>
      <c r="GRX97" s="41"/>
      <c r="GRY97" s="41"/>
      <c r="GRZ97" s="41"/>
      <c r="GSA97" s="41"/>
      <c r="GSB97" s="41"/>
      <c r="GSC97" s="41"/>
      <c r="GSD97" s="41"/>
      <c r="GSE97" s="41"/>
      <c r="GSF97" s="41"/>
      <c r="GSG97" s="41"/>
      <c r="GSH97" s="41"/>
      <c r="GSI97" s="41"/>
      <c r="GSJ97" s="41"/>
      <c r="GSK97" s="41"/>
      <c r="GSL97" s="41"/>
      <c r="GSM97" s="41"/>
      <c r="GSN97" s="41"/>
      <c r="GSO97" s="41"/>
      <c r="GSP97" s="41"/>
      <c r="GSQ97" s="41"/>
      <c r="GSR97" s="41"/>
      <c r="GSS97" s="41"/>
      <c r="GST97" s="41"/>
      <c r="GSU97" s="41"/>
      <c r="GSV97" s="41"/>
      <c r="GSW97" s="41"/>
      <c r="GSX97" s="41"/>
      <c r="GSY97" s="41"/>
      <c r="GSZ97" s="41"/>
      <c r="GTA97" s="41"/>
      <c r="GTB97" s="41"/>
      <c r="GTC97" s="41"/>
      <c r="GTD97" s="41"/>
      <c r="GTE97" s="41"/>
      <c r="GTF97" s="41"/>
      <c r="GTG97" s="41"/>
      <c r="GTH97" s="41"/>
      <c r="GTI97" s="41"/>
      <c r="GTJ97" s="41"/>
      <c r="GTK97" s="41"/>
      <c r="GTL97" s="41"/>
      <c r="GTM97" s="41"/>
      <c r="GTN97" s="41"/>
      <c r="GTO97" s="41"/>
      <c r="GTP97" s="41"/>
      <c r="GTQ97" s="41"/>
      <c r="GTR97" s="41"/>
      <c r="GTS97" s="41"/>
      <c r="GTT97" s="41"/>
      <c r="GTU97" s="41"/>
      <c r="GTV97" s="41"/>
      <c r="GTW97" s="41"/>
      <c r="GTX97" s="41"/>
      <c r="GTY97" s="41"/>
      <c r="GTZ97" s="41"/>
      <c r="GUA97" s="41"/>
      <c r="GUB97" s="41"/>
      <c r="GUC97" s="41"/>
      <c r="GUD97" s="41"/>
      <c r="GUE97" s="41"/>
      <c r="GUF97" s="41"/>
      <c r="GUG97" s="41"/>
      <c r="GUH97" s="41"/>
      <c r="GUI97" s="41"/>
      <c r="GUJ97" s="41"/>
      <c r="GUK97" s="41"/>
      <c r="GUL97" s="41"/>
      <c r="GUM97" s="41"/>
      <c r="GUN97" s="41"/>
      <c r="GUO97" s="41"/>
      <c r="GUP97" s="41"/>
      <c r="GUQ97" s="41"/>
      <c r="GUR97" s="41"/>
      <c r="GUS97" s="41"/>
      <c r="GUT97" s="41"/>
      <c r="GUU97" s="41"/>
      <c r="GUV97" s="41"/>
      <c r="GUW97" s="41"/>
      <c r="GUX97" s="41"/>
      <c r="GUY97" s="41"/>
      <c r="GUZ97" s="41"/>
      <c r="GVA97" s="41"/>
      <c r="GVB97" s="41"/>
      <c r="GVC97" s="41"/>
      <c r="GVD97" s="41"/>
      <c r="GVE97" s="41"/>
      <c r="GVF97" s="41"/>
      <c r="GVG97" s="41"/>
      <c r="GVH97" s="41"/>
      <c r="GVI97" s="41"/>
      <c r="GVJ97" s="41"/>
      <c r="GVK97" s="41"/>
      <c r="GVL97" s="41"/>
      <c r="GVM97" s="41"/>
      <c r="GVN97" s="41"/>
      <c r="GVO97" s="41"/>
      <c r="GVP97" s="41"/>
      <c r="GVQ97" s="41"/>
      <c r="GVR97" s="41"/>
      <c r="GVS97" s="41"/>
      <c r="GVT97" s="41"/>
      <c r="GVU97" s="41"/>
      <c r="GVV97" s="41"/>
      <c r="GVW97" s="41"/>
      <c r="GVX97" s="41"/>
      <c r="GVY97" s="41"/>
      <c r="GVZ97" s="41"/>
      <c r="GWA97" s="41"/>
      <c r="GWB97" s="41"/>
      <c r="GWC97" s="41"/>
      <c r="GWD97" s="41"/>
      <c r="GWE97" s="41"/>
      <c r="GWF97" s="41"/>
      <c r="GWG97" s="41"/>
      <c r="GWH97" s="41"/>
      <c r="GWI97" s="41"/>
      <c r="GWJ97" s="41"/>
      <c r="GWK97" s="41"/>
      <c r="GWL97" s="41"/>
      <c r="GWM97" s="41"/>
      <c r="GWN97" s="41"/>
      <c r="GWO97" s="41"/>
      <c r="GWP97" s="41"/>
      <c r="GWQ97" s="41"/>
      <c r="GWR97" s="41"/>
      <c r="GWS97" s="41"/>
      <c r="GWT97" s="41"/>
      <c r="GWU97" s="41"/>
      <c r="GWV97" s="41"/>
      <c r="GWW97" s="41"/>
      <c r="GWX97" s="41"/>
      <c r="GWY97" s="41"/>
      <c r="GWZ97" s="41"/>
      <c r="GXA97" s="41"/>
      <c r="GXB97" s="41"/>
      <c r="GXC97" s="41"/>
      <c r="GXD97" s="41"/>
      <c r="GXE97" s="41"/>
      <c r="GXF97" s="41"/>
      <c r="GXG97" s="41"/>
      <c r="GXH97" s="41"/>
      <c r="GXI97" s="41"/>
      <c r="GXP97" s="41"/>
      <c r="GXQ97" s="41"/>
      <c r="GXR97" s="41"/>
      <c r="GXS97" s="41"/>
      <c r="GXT97" s="41"/>
      <c r="GXU97" s="41"/>
      <c r="GXV97" s="41"/>
      <c r="GXW97" s="41"/>
      <c r="GXX97" s="41"/>
      <c r="GXY97" s="41"/>
      <c r="GXZ97" s="41"/>
      <c r="GYA97" s="41"/>
      <c r="GYB97" s="41"/>
      <c r="GYC97" s="41"/>
      <c r="GYD97" s="41"/>
      <c r="GYE97" s="41"/>
      <c r="GYF97" s="41"/>
      <c r="GYG97" s="41"/>
      <c r="GYH97" s="41"/>
      <c r="GYI97" s="41"/>
      <c r="GYJ97" s="41"/>
      <c r="GYK97" s="41"/>
      <c r="GYL97" s="41"/>
      <c r="GYM97" s="41"/>
      <c r="GYN97" s="41"/>
      <c r="GYO97" s="41"/>
      <c r="GYP97" s="41"/>
      <c r="GYQ97" s="41"/>
      <c r="GYR97" s="41"/>
      <c r="GYS97" s="41"/>
      <c r="GYT97" s="41"/>
      <c r="GYU97" s="41"/>
      <c r="GYV97" s="41"/>
      <c r="GYW97" s="41"/>
      <c r="GYX97" s="41"/>
      <c r="GYY97" s="41"/>
      <c r="GYZ97" s="41"/>
      <c r="GZA97" s="41"/>
      <c r="GZB97" s="41"/>
      <c r="GZC97" s="41"/>
      <c r="GZD97" s="41"/>
      <c r="GZE97" s="41"/>
      <c r="GZF97" s="41"/>
      <c r="GZG97" s="41"/>
      <c r="GZH97" s="41"/>
      <c r="GZI97" s="41"/>
      <c r="GZJ97" s="41"/>
      <c r="GZK97" s="41"/>
      <c r="GZL97" s="41"/>
      <c r="GZM97" s="41"/>
      <c r="GZN97" s="41"/>
      <c r="GZO97" s="41"/>
      <c r="GZP97" s="41"/>
      <c r="GZQ97" s="41"/>
      <c r="GZR97" s="41"/>
      <c r="GZS97" s="41"/>
      <c r="GZT97" s="41"/>
      <c r="GZU97" s="41"/>
      <c r="GZV97" s="41"/>
      <c r="GZW97" s="41"/>
      <c r="GZX97" s="41"/>
      <c r="GZY97" s="41"/>
      <c r="GZZ97" s="41"/>
      <c r="HAA97" s="41"/>
      <c r="HAB97" s="41"/>
      <c r="HAC97" s="41"/>
      <c r="HAD97" s="41"/>
      <c r="HAE97" s="41"/>
      <c r="HAF97" s="41"/>
      <c r="HAG97" s="41"/>
      <c r="HAH97" s="41"/>
      <c r="HAI97" s="41"/>
      <c r="HAJ97" s="41"/>
      <c r="HAK97" s="41"/>
      <c r="HAL97" s="41"/>
      <c r="HAM97" s="41"/>
      <c r="HAN97" s="41"/>
      <c r="HAO97" s="41"/>
      <c r="HAP97" s="41"/>
      <c r="HAQ97" s="41"/>
      <c r="HAR97" s="41"/>
      <c r="HAS97" s="41"/>
      <c r="HAT97" s="41"/>
      <c r="HAU97" s="41"/>
      <c r="HAV97" s="41"/>
      <c r="HAW97" s="41"/>
      <c r="HAX97" s="41"/>
      <c r="HAY97" s="41"/>
      <c r="HAZ97" s="41"/>
      <c r="HBA97" s="41"/>
      <c r="HBB97" s="41"/>
      <c r="HBC97" s="41"/>
      <c r="HBD97" s="41"/>
      <c r="HBE97" s="41"/>
      <c r="HBF97" s="41"/>
      <c r="HBG97" s="41"/>
      <c r="HBH97" s="41"/>
      <c r="HBI97" s="41"/>
      <c r="HBJ97" s="41"/>
      <c r="HBK97" s="41"/>
      <c r="HBL97" s="41"/>
      <c r="HBM97" s="41"/>
      <c r="HBN97" s="41"/>
      <c r="HBO97" s="41"/>
      <c r="HBP97" s="41"/>
      <c r="HBQ97" s="41"/>
      <c r="HBR97" s="41"/>
      <c r="HBS97" s="41"/>
      <c r="HBT97" s="41"/>
      <c r="HBU97" s="41"/>
      <c r="HBV97" s="41"/>
      <c r="HBW97" s="41"/>
      <c r="HBX97" s="41"/>
      <c r="HBY97" s="41"/>
      <c r="HBZ97" s="41"/>
      <c r="HCA97" s="41"/>
      <c r="HCB97" s="41"/>
      <c r="HCC97" s="41"/>
      <c r="HCD97" s="41"/>
      <c r="HCE97" s="41"/>
      <c r="HCF97" s="41"/>
      <c r="HCG97" s="41"/>
      <c r="HCH97" s="41"/>
      <c r="HCI97" s="41"/>
      <c r="HCJ97" s="41"/>
      <c r="HCK97" s="41"/>
      <c r="HCL97" s="41"/>
      <c r="HCM97" s="41"/>
      <c r="HCN97" s="41"/>
      <c r="HCO97" s="41"/>
      <c r="HCP97" s="41"/>
      <c r="HCQ97" s="41"/>
      <c r="HCR97" s="41"/>
      <c r="HCS97" s="41"/>
      <c r="HCT97" s="41"/>
      <c r="HCU97" s="41"/>
      <c r="HCV97" s="41"/>
      <c r="HCW97" s="41"/>
      <c r="HCX97" s="41"/>
      <c r="HCY97" s="41"/>
      <c r="HCZ97" s="41"/>
      <c r="HDA97" s="41"/>
      <c r="HDB97" s="41"/>
      <c r="HDC97" s="41"/>
      <c r="HDD97" s="41"/>
      <c r="HDE97" s="41"/>
      <c r="HDF97" s="41"/>
      <c r="HDG97" s="41"/>
      <c r="HDH97" s="41"/>
      <c r="HDI97" s="41"/>
      <c r="HDJ97" s="41"/>
      <c r="HDK97" s="41"/>
      <c r="HDL97" s="41"/>
      <c r="HDM97" s="41"/>
      <c r="HDN97" s="41"/>
      <c r="HDO97" s="41"/>
      <c r="HDP97" s="41"/>
      <c r="HDQ97" s="41"/>
      <c r="HDR97" s="41"/>
      <c r="HDS97" s="41"/>
      <c r="HDT97" s="41"/>
      <c r="HDU97" s="41"/>
      <c r="HDV97" s="41"/>
      <c r="HDW97" s="41"/>
      <c r="HDX97" s="41"/>
      <c r="HDY97" s="41"/>
      <c r="HDZ97" s="41"/>
      <c r="HEA97" s="41"/>
      <c r="HEB97" s="41"/>
      <c r="HEC97" s="41"/>
      <c r="HED97" s="41"/>
      <c r="HEE97" s="41"/>
      <c r="HEF97" s="41"/>
      <c r="HEG97" s="41"/>
      <c r="HEH97" s="41"/>
      <c r="HEI97" s="41"/>
      <c r="HEJ97" s="41"/>
      <c r="HEK97" s="41"/>
      <c r="HEL97" s="41"/>
      <c r="HEM97" s="41"/>
      <c r="HEN97" s="41"/>
      <c r="HEO97" s="41"/>
      <c r="HEP97" s="41"/>
      <c r="HEQ97" s="41"/>
      <c r="HER97" s="41"/>
      <c r="HES97" s="41"/>
      <c r="HET97" s="41"/>
      <c r="HEU97" s="41"/>
      <c r="HEV97" s="41"/>
      <c r="HEW97" s="41"/>
      <c r="HEX97" s="41"/>
      <c r="HEY97" s="41"/>
      <c r="HEZ97" s="41"/>
      <c r="HFA97" s="41"/>
      <c r="HFB97" s="41"/>
      <c r="HFC97" s="41"/>
      <c r="HFD97" s="41"/>
      <c r="HFE97" s="41"/>
      <c r="HFF97" s="41"/>
      <c r="HFG97" s="41"/>
      <c r="HFH97" s="41"/>
      <c r="HFI97" s="41"/>
      <c r="HFJ97" s="41"/>
      <c r="HFK97" s="41"/>
      <c r="HFL97" s="41"/>
      <c r="HFM97" s="41"/>
      <c r="HFN97" s="41"/>
      <c r="HFO97" s="41"/>
      <c r="HFP97" s="41"/>
      <c r="HFQ97" s="41"/>
      <c r="HFR97" s="41"/>
      <c r="HFS97" s="41"/>
      <c r="HFT97" s="41"/>
      <c r="HFU97" s="41"/>
      <c r="HFV97" s="41"/>
      <c r="HFW97" s="41"/>
      <c r="HFX97" s="41"/>
      <c r="HFY97" s="41"/>
      <c r="HFZ97" s="41"/>
      <c r="HGA97" s="41"/>
      <c r="HGB97" s="41"/>
      <c r="HGC97" s="41"/>
      <c r="HGD97" s="41"/>
      <c r="HGE97" s="41"/>
      <c r="HGF97" s="41"/>
      <c r="HGG97" s="41"/>
      <c r="HGH97" s="41"/>
      <c r="HGI97" s="41"/>
      <c r="HGJ97" s="41"/>
      <c r="HGK97" s="41"/>
      <c r="HGL97" s="41"/>
      <c r="HGM97" s="41"/>
      <c r="HGN97" s="41"/>
      <c r="HGO97" s="41"/>
      <c r="HGP97" s="41"/>
      <c r="HGQ97" s="41"/>
      <c r="HGR97" s="41"/>
      <c r="HGS97" s="41"/>
      <c r="HGT97" s="41"/>
      <c r="HGU97" s="41"/>
      <c r="HGV97" s="41"/>
      <c r="HGW97" s="41"/>
      <c r="HGX97" s="41"/>
      <c r="HGY97" s="41"/>
      <c r="HGZ97" s="41"/>
      <c r="HHA97" s="41"/>
      <c r="HHB97" s="41"/>
      <c r="HHC97" s="41"/>
      <c r="HHD97" s="41"/>
      <c r="HHE97" s="41"/>
      <c r="HHL97" s="41"/>
      <c r="HHM97" s="41"/>
      <c r="HHN97" s="41"/>
      <c r="HHO97" s="41"/>
      <c r="HHP97" s="41"/>
      <c r="HHQ97" s="41"/>
      <c r="HHR97" s="41"/>
      <c r="HHS97" s="41"/>
      <c r="HHT97" s="41"/>
      <c r="HHU97" s="41"/>
      <c r="HHV97" s="41"/>
      <c r="HHW97" s="41"/>
      <c r="HHX97" s="41"/>
      <c r="HHY97" s="41"/>
      <c r="HHZ97" s="41"/>
      <c r="HIA97" s="41"/>
      <c r="HIB97" s="41"/>
      <c r="HIC97" s="41"/>
      <c r="HID97" s="41"/>
      <c r="HIE97" s="41"/>
      <c r="HIF97" s="41"/>
      <c r="HIG97" s="41"/>
      <c r="HIH97" s="41"/>
      <c r="HII97" s="41"/>
      <c r="HIJ97" s="41"/>
      <c r="HIK97" s="41"/>
      <c r="HIL97" s="41"/>
      <c r="HIM97" s="41"/>
      <c r="HIN97" s="41"/>
      <c r="HIO97" s="41"/>
      <c r="HIP97" s="41"/>
      <c r="HIQ97" s="41"/>
      <c r="HIR97" s="41"/>
      <c r="HIS97" s="41"/>
      <c r="HIT97" s="41"/>
      <c r="HIU97" s="41"/>
      <c r="HIV97" s="41"/>
      <c r="HIW97" s="41"/>
      <c r="HIX97" s="41"/>
      <c r="HIY97" s="41"/>
      <c r="HIZ97" s="41"/>
      <c r="HJA97" s="41"/>
      <c r="HJB97" s="41"/>
      <c r="HJC97" s="41"/>
      <c r="HJD97" s="41"/>
      <c r="HJE97" s="41"/>
      <c r="HJF97" s="41"/>
      <c r="HJG97" s="41"/>
      <c r="HJH97" s="41"/>
      <c r="HJI97" s="41"/>
      <c r="HJJ97" s="41"/>
      <c r="HJK97" s="41"/>
      <c r="HJL97" s="41"/>
      <c r="HJM97" s="41"/>
      <c r="HJN97" s="41"/>
      <c r="HJO97" s="41"/>
      <c r="HJP97" s="41"/>
      <c r="HJQ97" s="41"/>
      <c r="HJR97" s="41"/>
      <c r="HJS97" s="41"/>
      <c r="HJT97" s="41"/>
      <c r="HJU97" s="41"/>
      <c r="HJV97" s="41"/>
      <c r="HJW97" s="41"/>
      <c r="HJX97" s="41"/>
      <c r="HJY97" s="41"/>
      <c r="HJZ97" s="41"/>
      <c r="HKA97" s="41"/>
      <c r="HKB97" s="41"/>
      <c r="HKC97" s="41"/>
      <c r="HKD97" s="41"/>
      <c r="HKE97" s="41"/>
      <c r="HKF97" s="41"/>
      <c r="HKG97" s="41"/>
      <c r="HKH97" s="41"/>
      <c r="HKI97" s="41"/>
      <c r="HKJ97" s="41"/>
      <c r="HKK97" s="41"/>
      <c r="HKL97" s="41"/>
      <c r="HKM97" s="41"/>
      <c r="HKN97" s="41"/>
      <c r="HKO97" s="41"/>
      <c r="HKP97" s="41"/>
      <c r="HKQ97" s="41"/>
      <c r="HKR97" s="41"/>
      <c r="HKS97" s="41"/>
      <c r="HKT97" s="41"/>
      <c r="HKU97" s="41"/>
      <c r="HKV97" s="41"/>
      <c r="HKW97" s="41"/>
      <c r="HKX97" s="41"/>
      <c r="HKY97" s="41"/>
      <c r="HKZ97" s="41"/>
      <c r="HLA97" s="41"/>
      <c r="HLB97" s="41"/>
      <c r="HLC97" s="41"/>
      <c r="HLD97" s="41"/>
      <c r="HLE97" s="41"/>
      <c r="HLF97" s="41"/>
      <c r="HLG97" s="41"/>
      <c r="HLH97" s="41"/>
      <c r="HLI97" s="41"/>
      <c r="HLJ97" s="41"/>
      <c r="HLK97" s="41"/>
      <c r="HLL97" s="41"/>
      <c r="HLM97" s="41"/>
      <c r="HLN97" s="41"/>
      <c r="HLO97" s="41"/>
      <c r="HLP97" s="41"/>
      <c r="HLQ97" s="41"/>
      <c r="HLR97" s="41"/>
      <c r="HLS97" s="41"/>
      <c r="HLT97" s="41"/>
      <c r="HLU97" s="41"/>
      <c r="HLV97" s="41"/>
      <c r="HLW97" s="41"/>
      <c r="HLX97" s="41"/>
      <c r="HLY97" s="41"/>
      <c r="HLZ97" s="41"/>
      <c r="HMA97" s="41"/>
      <c r="HMB97" s="41"/>
      <c r="HMC97" s="41"/>
      <c r="HMD97" s="41"/>
      <c r="HME97" s="41"/>
      <c r="HMF97" s="41"/>
      <c r="HMG97" s="41"/>
      <c r="HMH97" s="41"/>
      <c r="HMI97" s="41"/>
      <c r="HMJ97" s="41"/>
      <c r="HMK97" s="41"/>
      <c r="HML97" s="41"/>
      <c r="HMM97" s="41"/>
      <c r="HMN97" s="41"/>
      <c r="HMO97" s="41"/>
      <c r="HMP97" s="41"/>
      <c r="HMQ97" s="41"/>
      <c r="HMR97" s="41"/>
      <c r="HMS97" s="41"/>
      <c r="HMT97" s="41"/>
      <c r="HMU97" s="41"/>
      <c r="HMV97" s="41"/>
      <c r="HMW97" s="41"/>
      <c r="HMX97" s="41"/>
      <c r="HMY97" s="41"/>
      <c r="HMZ97" s="41"/>
      <c r="HNA97" s="41"/>
      <c r="HNB97" s="41"/>
      <c r="HNC97" s="41"/>
      <c r="HND97" s="41"/>
      <c r="HNE97" s="41"/>
      <c r="HNF97" s="41"/>
      <c r="HNG97" s="41"/>
      <c r="HNH97" s="41"/>
      <c r="HNI97" s="41"/>
      <c r="HNJ97" s="41"/>
      <c r="HNK97" s="41"/>
      <c r="HNL97" s="41"/>
      <c r="HNM97" s="41"/>
      <c r="HNN97" s="41"/>
      <c r="HNO97" s="41"/>
      <c r="HNP97" s="41"/>
      <c r="HNQ97" s="41"/>
      <c r="HNR97" s="41"/>
      <c r="HNS97" s="41"/>
      <c r="HNT97" s="41"/>
      <c r="HNU97" s="41"/>
      <c r="HNV97" s="41"/>
      <c r="HNW97" s="41"/>
      <c r="HNX97" s="41"/>
      <c r="HNY97" s="41"/>
      <c r="HNZ97" s="41"/>
      <c r="HOA97" s="41"/>
      <c r="HOB97" s="41"/>
      <c r="HOC97" s="41"/>
      <c r="HOD97" s="41"/>
      <c r="HOE97" s="41"/>
      <c r="HOF97" s="41"/>
      <c r="HOG97" s="41"/>
      <c r="HOH97" s="41"/>
      <c r="HOI97" s="41"/>
      <c r="HOJ97" s="41"/>
      <c r="HOK97" s="41"/>
      <c r="HOL97" s="41"/>
      <c r="HOM97" s="41"/>
      <c r="HON97" s="41"/>
      <c r="HOO97" s="41"/>
      <c r="HOP97" s="41"/>
      <c r="HOQ97" s="41"/>
      <c r="HOR97" s="41"/>
      <c r="HOS97" s="41"/>
      <c r="HOT97" s="41"/>
      <c r="HOU97" s="41"/>
      <c r="HOV97" s="41"/>
      <c r="HOW97" s="41"/>
      <c r="HOX97" s="41"/>
      <c r="HOY97" s="41"/>
      <c r="HOZ97" s="41"/>
      <c r="HPA97" s="41"/>
      <c r="HPB97" s="41"/>
      <c r="HPC97" s="41"/>
      <c r="HPD97" s="41"/>
      <c r="HPE97" s="41"/>
      <c r="HPF97" s="41"/>
      <c r="HPG97" s="41"/>
      <c r="HPH97" s="41"/>
      <c r="HPI97" s="41"/>
      <c r="HPJ97" s="41"/>
      <c r="HPK97" s="41"/>
      <c r="HPL97" s="41"/>
      <c r="HPM97" s="41"/>
      <c r="HPN97" s="41"/>
      <c r="HPO97" s="41"/>
      <c r="HPP97" s="41"/>
      <c r="HPQ97" s="41"/>
      <c r="HPR97" s="41"/>
      <c r="HPS97" s="41"/>
      <c r="HPT97" s="41"/>
      <c r="HPU97" s="41"/>
      <c r="HPV97" s="41"/>
      <c r="HPW97" s="41"/>
      <c r="HPX97" s="41"/>
      <c r="HPY97" s="41"/>
      <c r="HPZ97" s="41"/>
      <c r="HQA97" s="41"/>
      <c r="HQB97" s="41"/>
      <c r="HQC97" s="41"/>
      <c r="HQD97" s="41"/>
      <c r="HQE97" s="41"/>
      <c r="HQF97" s="41"/>
      <c r="HQG97" s="41"/>
      <c r="HQH97" s="41"/>
      <c r="HQI97" s="41"/>
      <c r="HQJ97" s="41"/>
      <c r="HQK97" s="41"/>
      <c r="HQL97" s="41"/>
      <c r="HQM97" s="41"/>
      <c r="HQN97" s="41"/>
      <c r="HQO97" s="41"/>
      <c r="HQP97" s="41"/>
      <c r="HQQ97" s="41"/>
      <c r="HQR97" s="41"/>
      <c r="HQS97" s="41"/>
      <c r="HQT97" s="41"/>
      <c r="HQU97" s="41"/>
      <c r="HQV97" s="41"/>
      <c r="HQW97" s="41"/>
      <c r="HQX97" s="41"/>
      <c r="HQY97" s="41"/>
      <c r="HQZ97" s="41"/>
      <c r="HRA97" s="41"/>
      <c r="HRH97" s="41"/>
      <c r="HRI97" s="41"/>
      <c r="HRJ97" s="41"/>
      <c r="HRK97" s="41"/>
      <c r="HRL97" s="41"/>
      <c r="HRM97" s="41"/>
      <c r="HRN97" s="41"/>
      <c r="HRO97" s="41"/>
      <c r="HRP97" s="41"/>
      <c r="HRQ97" s="41"/>
      <c r="HRR97" s="41"/>
      <c r="HRS97" s="41"/>
      <c r="HRT97" s="41"/>
      <c r="HRU97" s="41"/>
      <c r="HRV97" s="41"/>
      <c r="HRW97" s="41"/>
      <c r="HRX97" s="41"/>
      <c r="HRY97" s="41"/>
      <c r="HRZ97" s="41"/>
      <c r="HSA97" s="41"/>
      <c r="HSB97" s="41"/>
      <c r="HSC97" s="41"/>
      <c r="HSD97" s="41"/>
      <c r="HSE97" s="41"/>
      <c r="HSF97" s="41"/>
      <c r="HSG97" s="41"/>
      <c r="HSH97" s="41"/>
      <c r="HSI97" s="41"/>
      <c r="HSJ97" s="41"/>
      <c r="HSK97" s="41"/>
      <c r="HSL97" s="41"/>
      <c r="HSM97" s="41"/>
      <c r="HSN97" s="41"/>
      <c r="HSO97" s="41"/>
      <c r="HSP97" s="41"/>
      <c r="HSQ97" s="41"/>
      <c r="HSR97" s="41"/>
      <c r="HSS97" s="41"/>
      <c r="HST97" s="41"/>
      <c r="HSU97" s="41"/>
      <c r="HSV97" s="41"/>
      <c r="HSW97" s="41"/>
      <c r="HSX97" s="41"/>
      <c r="HSY97" s="41"/>
      <c r="HSZ97" s="41"/>
      <c r="HTA97" s="41"/>
      <c r="HTB97" s="41"/>
      <c r="HTC97" s="41"/>
      <c r="HTD97" s="41"/>
      <c r="HTE97" s="41"/>
      <c r="HTF97" s="41"/>
      <c r="HTG97" s="41"/>
      <c r="HTH97" s="41"/>
      <c r="HTI97" s="41"/>
      <c r="HTJ97" s="41"/>
      <c r="HTK97" s="41"/>
      <c r="HTL97" s="41"/>
      <c r="HTM97" s="41"/>
      <c r="HTN97" s="41"/>
      <c r="HTO97" s="41"/>
      <c r="HTP97" s="41"/>
      <c r="HTQ97" s="41"/>
      <c r="HTR97" s="41"/>
      <c r="HTS97" s="41"/>
      <c r="HTT97" s="41"/>
      <c r="HTU97" s="41"/>
      <c r="HTV97" s="41"/>
      <c r="HTW97" s="41"/>
      <c r="HTX97" s="41"/>
      <c r="HTY97" s="41"/>
      <c r="HTZ97" s="41"/>
      <c r="HUA97" s="41"/>
      <c r="HUB97" s="41"/>
      <c r="HUC97" s="41"/>
      <c r="HUD97" s="41"/>
      <c r="HUE97" s="41"/>
      <c r="HUF97" s="41"/>
      <c r="HUG97" s="41"/>
      <c r="HUH97" s="41"/>
      <c r="HUI97" s="41"/>
      <c r="HUJ97" s="41"/>
      <c r="HUK97" s="41"/>
      <c r="HUL97" s="41"/>
      <c r="HUM97" s="41"/>
      <c r="HUN97" s="41"/>
      <c r="HUO97" s="41"/>
      <c r="HUP97" s="41"/>
      <c r="HUQ97" s="41"/>
      <c r="HUR97" s="41"/>
      <c r="HUS97" s="41"/>
      <c r="HUT97" s="41"/>
      <c r="HUU97" s="41"/>
      <c r="HUV97" s="41"/>
      <c r="HUW97" s="41"/>
      <c r="HUX97" s="41"/>
      <c r="HUY97" s="41"/>
      <c r="HUZ97" s="41"/>
      <c r="HVA97" s="41"/>
      <c r="HVB97" s="41"/>
      <c r="HVC97" s="41"/>
      <c r="HVD97" s="41"/>
      <c r="HVE97" s="41"/>
      <c r="HVF97" s="41"/>
      <c r="HVG97" s="41"/>
      <c r="HVH97" s="41"/>
      <c r="HVI97" s="41"/>
      <c r="HVJ97" s="41"/>
      <c r="HVK97" s="41"/>
      <c r="HVL97" s="41"/>
      <c r="HVM97" s="41"/>
      <c r="HVN97" s="41"/>
      <c r="HVO97" s="41"/>
      <c r="HVP97" s="41"/>
      <c r="HVQ97" s="41"/>
      <c r="HVR97" s="41"/>
      <c r="HVS97" s="41"/>
      <c r="HVT97" s="41"/>
      <c r="HVU97" s="41"/>
      <c r="HVV97" s="41"/>
      <c r="HVW97" s="41"/>
      <c r="HVX97" s="41"/>
      <c r="HVY97" s="41"/>
      <c r="HVZ97" s="41"/>
      <c r="HWA97" s="41"/>
      <c r="HWB97" s="41"/>
      <c r="HWC97" s="41"/>
      <c r="HWD97" s="41"/>
      <c r="HWE97" s="41"/>
      <c r="HWF97" s="41"/>
      <c r="HWG97" s="41"/>
      <c r="HWH97" s="41"/>
      <c r="HWI97" s="41"/>
      <c r="HWJ97" s="41"/>
      <c r="HWK97" s="41"/>
      <c r="HWL97" s="41"/>
      <c r="HWM97" s="41"/>
      <c r="HWN97" s="41"/>
      <c r="HWO97" s="41"/>
      <c r="HWP97" s="41"/>
      <c r="HWQ97" s="41"/>
      <c r="HWR97" s="41"/>
      <c r="HWS97" s="41"/>
      <c r="HWT97" s="41"/>
      <c r="HWU97" s="41"/>
      <c r="HWV97" s="41"/>
      <c r="HWW97" s="41"/>
      <c r="HWX97" s="41"/>
      <c r="HWY97" s="41"/>
      <c r="HWZ97" s="41"/>
      <c r="HXA97" s="41"/>
      <c r="HXB97" s="41"/>
      <c r="HXC97" s="41"/>
      <c r="HXD97" s="41"/>
      <c r="HXE97" s="41"/>
      <c r="HXF97" s="41"/>
      <c r="HXG97" s="41"/>
      <c r="HXH97" s="41"/>
      <c r="HXI97" s="41"/>
      <c r="HXJ97" s="41"/>
      <c r="HXK97" s="41"/>
      <c r="HXL97" s="41"/>
      <c r="HXM97" s="41"/>
      <c r="HXN97" s="41"/>
      <c r="HXO97" s="41"/>
      <c r="HXP97" s="41"/>
      <c r="HXQ97" s="41"/>
      <c r="HXR97" s="41"/>
      <c r="HXS97" s="41"/>
      <c r="HXT97" s="41"/>
      <c r="HXU97" s="41"/>
      <c r="HXV97" s="41"/>
      <c r="HXW97" s="41"/>
      <c r="HXX97" s="41"/>
      <c r="HXY97" s="41"/>
      <c r="HXZ97" s="41"/>
      <c r="HYA97" s="41"/>
      <c r="HYB97" s="41"/>
      <c r="HYC97" s="41"/>
      <c r="HYD97" s="41"/>
      <c r="HYE97" s="41"/>
      <c r="HYF97" s="41"/>
      <c r="HYG97" s="41"/>
      <c r="HYH97" s="41"/>
      <c r="HYI97" s="41"/>
      <c r="HYJ97" s="41"/>
      <c r="HYK97" s="41"/>
      <c r="HYL97" s="41"/>
      <c r="HYM97" s="41"/>
      <c r="HYN97" s="41"/>
      <c r="HYO97" s="41"/>
      <c r="HYP97" s="41"/>
      <c r="HYQ97" s="41"/>
      <c r="HYR97" s="41"/>
      <c r="HYS97" s="41"/>
      <c r="HYT97" s="41"/>
      <c r="HYU97" s="41"/>
      <c r="HYV97" s="41"/>
      <c r="HYW97" s="41"/>
      <c r="HYX97" s="41"/>
      <c r="HYY97" s="41"/>
      <c r="HYZ97" s="41"/>
      <c r="HZA97" s="41"/>
      <c r="HZB97" s="41"/>
      <c r="HZC97" s="41"/>
      <c r="HZD97" s="41"/>
      <c r="HZE97" s="41"/>
      <c r="HZF97" s="41"/>
      <c r="HZG97" s="41"/>
      <c r="HZH97" s="41"/>
      <c r="HZI97" s="41"/>
      <c r="HZJ97" s="41"/>
      <c r="HZK97" s="41"/>
      <c r="HZL97" s="41"/>
      <c r="HZM97" s="41"/>
      <c r="HZN97" s="41"/>
      <c r="HZO97" s="41"/>
      <c r="HZP97" s="41"/>
      <c r="HZQ97" s="41"/>
      <c r="HZR97" s="41"/>
      <c r="HZS97" s="41"/>
      <c r="HZT97" s="41"/>
      <c r="HZU97" s="41"/>
      <c r="HZV97" s="41"/>
      <c r="HZW97" s="41"/>
      <c r="HZX97" s="41"/>
      <c r="HZY97" s="41"/>
      <c r="HZZ97" s="41"/>
      <c r="IAA97" s="41"/>
      <c r="IAB97" s="41"/>
      <c r="IAC97" s="41"/>
      <c r="IAD97" s="41"/>
      <c r="IAE97" s="41"/>
      <c r="IAF97" s="41"/>
      <c r="IAG97" s="41"/>
      <c r="IAH97" s="41"/>
      <c r="IAI97" s="41"/>
      <c r="IAJ97" s="41"/>
      <c r="IAK97" s="41"/>
      <c r="IAL97" s="41"/>
      <c r="IAM97" s="41"/>
      <c r="IAN97" s="41"/>
      <c r="IAO97" s="41"/>
      <c r="IAP97" s="41"/>
      <c r="IAQ97" s="41"/>
      <c r="IAR97" s="41"/>
      <c r="IAS97" s="41"/>
      <c r="IAT97" s="41"/>
      <c r="IAU97" s="41"/>
      <c r="IAV97" s="41"/>
      <c r="IAW97" s="41"/>
      <c r="IBD97" s="41"/>
      <c r="IBE97" s="41"/>
      <c r="IBF97" s="41"/>
      <c r="IBG97" s="41"/>
      <c r="IBH97" s="41"/>
      <c r="IBI97" s="41"/>
      <c r="IBJ97" s="41"/>
      <c r="IBK97" s="41"/>
      <c r="IBL97" s="41"/>
      <c r="IBM97" s="41"/>
      <c r="IBN97" s="41"/>
      <c r="IBO97" s="41"/>
      <c r="IBP97" s="41"/>
      <c r="IBQ97" s="41"/>
      <c r="IBR97" s="41"/>
      <c r="IBS97" s="41"/>
      <c r="IBT97" s="41"/>
      <c r="IBU97" s="41"/>
      <c r="IBV97" s="41"/>
      <c r="IBW97" s="41"/>
      <c r="IBX97" s="41"/>
      <c r="IBY97" s="41"/>
      <c r="IBZ97" s="41"/>
      <c r="ICA97" s="41"/>
      <c r="ICB97" s="41"/>
      <c r="ICC97" s="41"/>
      <c r="ICD97" s="41"/>
      <c r="ICE97" s="41"/>
      <c r="ICF97" s="41"/>
      <c r="ICG97" s="41"/>
      <c r="ICH97" s="41"/>
      <c r="ICI97" s="41"/>
      <c r="ICJ97" s="41"/>
      <c r="ICK97" s="41"/>
      <c r="ICL97" s="41"/>
      <c r="ICM97" s="41"/>
      <c r="ICN97" s="41"/>
      <c r="ICO97" s="41"/>
      <c r="ICP97" s="41"/>
      <c r="ICQ97" s="41"/>
      <c r="ICR97" s="41"/>
      <c r="ICS97" s="41"/>
      <c r="ICT97" s="41"/>
      <c r="ICU97" s="41"/>
      <c r="ICV97" s="41"/>
      <c r="ICW97" s="41"/>
      <c r="ICX97" s="41"/>
      <c r="ICY97" s="41"/>
      <c r="ICZ97" s="41"/>
      <c r="IDA97" s="41"/>
      <c r="IDB97" s="41"/>
      <c r="IDC97" s="41"/>
      <c r="IDD97" s="41"/>
      <c r="IDE97" s="41"/>
      <c r="IDF97" s="41"/>
      <c r="IDG97" s="41"/>
      <c r="IDH97" s="41"/>
      <c r="IDI97" s="41"/>
      <c r="IDJ97" s="41"/>
      <c r="IDK97" s="41"/>
      <c r="IDL97" s="41"/>
      <c r="IDM97" s="41"/>
      <c r="IDN97" s="41"/>
      <c r="IDO97" s="41"/>
      <c r="IDP97" s="41"/>
      <c r="IDQ97" s="41"/>
      <c r="IDR97" s="41"/>
      <c r="IDS97" s="41"/>
      <c r="IDT97" s="41"/>
      <c r="IDU97" s="41"/>
      <c r="IDV97" s="41"/>
      <c r="IDW97" s="41"/>
      <c r="IDX97" s="41"/>
      <c r="IDY97" s="41"/>
      <c r="IDZ97" s="41"/>
      <c r="IEA97" s="41"/>
      <c r="IEB97" s="41"/>
      <c r="IEC97" s="41"/>
      <c r="IED97" s="41"/>
      <c r="IEE97" s="41"/>
      <c r="IEF97" s="41"/>
      <c r="IEG97" s="41"/>
      <c r="IEH97" s="41"/>
      <c r="IEI97" s="41"/>
      <c r="IEJ97" s="41"/>
      <c r="IEK97" s="41"/>
      <c r="IEL97" s="41"/>
      <c r="IEM97" s="41"/>
      <c r="IEN97" s="41"/>
      <c r="IEO97" s="41"/>
      <c r="IEP97" s="41"/>
      <c r="IEQ97" s="41"/>
      <c r="IER97" s="41"/>
      <c r="IES97" s="41"/>
      <c r="IET97" s="41"/>
      <c r="IEU97" s="41"/>
      <c r="IEV97" s="41"/>
      <c r="IEW97" s="41"/>
      <c r="IEX97" s="41"/>
      <c r="IEY97" s="41"/>
      <c r="IEZ97" s="41"/>
      <c r="IFA97" s="41"/>
      <c r="IFB97" s="41"/>
      <c r="IFC97" s="41"/>
      <c r="IFD97" s="41"/>
      <c r="IFE97" s="41"/>
      <c r="IFF97" s="41"/>
      <c r="IFG97" s="41"/>
      <c r="IFH97" s="41"/>
      <c r="IFI97" s="41"/>
      <c r="IFJ97" s="41"/>
      <c r="IFK97" s="41"/>
      <c r="IFL97" s="41"/>
      <c r="IFM97" s="41"/>
      <c r="IFN97" s="41"/>
      <c r="IFO97" s="41"/>
      <c r="IFP97" s="41"/>
      <c r="IFQ97" s="41"/>
      <c r="IFR97" s="41"/>
      <c r="IFS97" s="41"/>
      <c r="IFT97" s="41"/>
      <c r="IFU97" s="41"/>
      <c r="IFV97" s="41"/>
      <c r="IFW97" s="41"/>
      <c r="IFX97" s="41"/>
      <c r="IFY97" s="41"/>
      <c r="IFZ97" s="41"/>
      <c r="IGA97" s="41"/>
      <c r="IGB97" s="41"/>
      <c r="IGC97" s="41"/>
      <c r="IGD97" s="41"/>
      <c r="IGE97" s="41"/>
      <c r="IGF97" s="41"/>
      <c r="IGG97" s="41"/>
      <c r="IGH97" s="41"/>
      <c r="IGI97" s="41"/>
      <c r="IGJ97" s="41"/>
      <c r="IGK97" s="41"/>
      <c r="IGL97" s="41"/>
      <c r="IGM97" s="41"/>
      <c r="IGN97" s="41"/>
      <c r="IGO97" s="41"/>
      <c r="IGP97" s="41"/>
      <c r="IGQ97" s="41"/>
      <c r="IGR97" s="41"/>
      <c r="IGS97" s="41"/>
      <c r="IGT97" s="41"/>
      <c r="IGU97" s="41"/>
      <c r="IGV97" s="41"/>
      <c r="IGW97" s="41"/>
      <c r="IGX97" s="41"/>
      <c r="IGY97" s="41"/>
      <c r="IGZ97" s="41"/>
      <c r="IHA97" s="41"/>
      <c r="IHB97" s="41"/>
      <c r="IHC97" s="41"/>
      <c r="IHD97" s="41"/>
      <c r="IHE97" s="41"/>
      <c r="IHF97" s="41"/>
      <c r="IHG97" s="41"/>
      <c r="IHH97" s="41"/>
      <c r="IHI97" s="41"/>
      <c r="IHJ97" s="41"/>
      <c r="IHK97" s="41"/>
      <c r="IHL97" s="41"/>
      <c r="IHM97" s="41"/>
      <c r="IHN97" s="41"/>
      <c r="IHO97" s="41"/>
      <c r="IHP97" s="41"/>
      <c r="IHQ97" s="41"/>
      <c r="IHR97" s="41"/>
      <c r="IHS97" s="41"/>
      <c r="IHT97" s="41"/>
      <c r="IHU97" s="41"/>
      <c r="IHV97" s="41"/>
      <c r="IHW97" s="41"/>
      <c r="IHX97" s="41"/>
      <c r="IHY97" s="41"/>
      <c r="IHZ97" s="41"/>
      <c r="IIA97" s="41"/>
      <c r="IIB97" s="41"/>
      <c r="IIC97" s="41"/>
      <c r="IID97" s="41"/>
      <c r="IIE97" s="41"/>
      <c r="IIF97" s="41"/>
      <c r="IIG97" s="41"/>
      <c r="IIH97" s="41"/>
      <c r="III97" s="41"/>
      <c r="IIJ97" s="41"/>
      <c r="IIK97" s="41"/>
      <c r="IIL97" s="41"/>
      <c r="IIM97" s="41"/>
      <c r="IIN97" s="41"/>
      <c r="IIO97" s="41"/>
      <c r="IIP97" s="41"/>
      <c r="IIQ97" s="41"/>
      <c r="IIR97" s="41"/>
      <c r="IIS97" s="41"/>
      <c r="IIT97" s="41"/>
      <c r="IIU97" s="41"/>
      <c r="IIV97" s="41"/>
      <c r="IIW97" s="41"/>
      <c r="IIX97" s="41"/>
      <c r="IIY97" s="41"/>
      <c r="IIZ97" s="41"/>
      <c r="IJA97" s="41"/>
      <c r="IJB97" s="41"/>
      <c r="IJC97" s="41"/>
      <c r="IJD97" s="41"/>
      <c r="IJE97" s="41"/>
      <c r="IJF97" s="41"/>
      <c r="IJG97" s="41"/>
      <c r="IJH97" s="41"/>
      <c r="IJI97" s="41"/>
      <c r="IJJ97" s="41"/>
      <c r="IJK97" s="41"/>
      <c r="IJL97" s="41"/>
      <c r="IJM97" s="41"/>
      <c r="IJN97" s="41"/>
      <c r="IJO97" s="41"/>
      <c r="IJP97" s="41"/>
      <c r="IJQ97" s="41"/>
      <c r="IJR97" s="41"/>
      <c r="IJS97" s="41"/>
      <c r="IJT97" s="41"/>
      <c r="IJU97" s="41"/>
      <c r="IJV97" s="41"/>
      <c r="IJW97" s="41"/>
      <c r="IJX97" s="41"/>
      <c r="IJY97" s="41"/>
      <c r="IJZ97" s="41"/>
      <c r="IKA97" s="41"/>
      <c r="IKB97" s="41"/>
      <c r="IKC97" s="41"/>
      <c r="IKD97" s="41"/>
      <c r="IKE97" s="41"/>
      <c r="IKF97" s="41"/>
      <c r="IKG97" s="41"/>
      <c r="IKH97" s="41"/>
      <c r="IKI97" s="41"/>
      <c r="IKJ97" s="41"/>
      <c r="IKK97" s="41"/>
      <c r="IKL97" s="41"/>
      <c r="IKM97" s="41"/>
      <c r="IKN97" s="41"/>
      <c r="IKO97" s="41"/>
      <c r="IKP97" s="41"/>
      <c r="IKQ97" s="41"/>
      <c r="IKR97" s="41"/>
      <c r="IKS97" s="41"/>
      <c r="IKZ97" s="41"/>
      <c r="ILA97" s="41"/>
      <c r="ILB97" s="41"/>
      <c r="ILC97" s="41"/>
      <c r="ILD97" s="41"/>
      <c r="ILE97" s="41"/>
      <c r="ILF97" s="41"/>
      <c r="ILG97" s="41"/>
      <c r="ILH97" s="41"/>
      <c r="ILI97" s="41"/>
      <c r="ILJ97" s="41"/>
      <c r="ILK97" s="41"/>
      <c r="ILL97" s="41"/>
      <c r="ILM97" s="41"/>
      <c r="ILN97" s="41"/>
      <c r="ILO97" s="41"/>
      <c r="ILP97" s="41"/>
      <c r="ILQ97" s="41"/>
      <c r="ILR97" s="41"/>
      <c r="ILS97" s="41"/>
      <c r="ILT97" s="41"/>
      <c r="ILU97" s="41"/>
      <c r="ILV97" s="41"/>
      <c r="ILW97" s="41"/>
      <c r="ILX97" s="41"/>
      <c r="ILY97" s="41"/>
      <c r="ILZ97" s="41"/>
      <c r="IMA97" s="41"/>
      <c r="IMB97" s="41"/>
      <c r="IMC97" s="41"/>
      <c r="IMD97" s="41"/>
      <c r="IME97" s="41"/>
      <c r="IMF97" s="41"/>
      <c r="IMG97" s="41"/>
      <c r="IMH97" s="41"/>
      <c r="IMI97" s="41"/>
      <c r="IMJ97" s="41"/>
      <c r="IMK97" s="41"/>
      <c r="IML97" s="41"/>
      <c r="IMM97" s="41"/>
      <c r="IMN97" s="41"/>
      <c r="IMO97" s="41"/>
      <c r="IMP97" s="41"/>
      <c r="IMQ97" s="41"/>
      <c r="IMR97" s="41"/>
      <c r="IMS97" s="41"/>
      <c r="IMT97" s="41"/>
      <c r="IMU97" s="41"/>
      <c r="IMV97" s="41"/>
      <c r="IMW97" s="41"/>
      <c r="IMX97" s="41"/>
      <c r="IMY97" s="41"/>
      <c r="IMZ97" s="41"/>
      <c r="INA97" s="41"/>
      <c r="INB97" s="41"/>
      <c r="INC97" s="41"/>
      <c r="IND97" s="41"/>
      <c r="INE97" s="41"/>
      <c r="INF97" s="41"/>
      <c r="ING97" s="41"/>
      <c r="INH97" s="41"/>
      <c r="INI97" s="41"/>
      <c r="INJ97" s="41"/>
      <c r="INK97" s="41"/>
      <c r="INL97" s="41"/>
      <c r="INM97" s="41"/>
      <c r="INN97" s="41"/>
      <c r="INO97" s="41"/>
      <c r="INP97" s="41"/>
      <c r="INQ97" s="41"/>
      <c r="INR97" s="41"/>
      <c r="INS97" s="41"/>
      <c r="INT97" s="41"/>
      <c r="INU97" s="41"/>
      <c r="INV97" s="41"/>
      <c r="INW97" s="41"/>
      <c r="INX97" s="41"/>
      <c r="INY97" s="41"/>
      <c r="INZ97" s="41"/>
      <c r="IOA97" s="41"/>
      <c r="IOB97" s="41"/>
      <c r="IOC97" s="41"/>
      <c r="IOD97" s="41"/>
      <c r="IOE97" s="41"/>
      <c r="IOF97" s="41"/>
      <c r="IOG97" s="41"/>
      <c r="IOH97" s="41"/>
      <c r="IOI97" s="41"/>
      <c r="IOJ97" s="41"/>
      <c r="IOK97" s="41"/>
      <c r="IOL97" s="41"/>
      <c r="IOM97" s="41"/>
      <c r="ION97" s="41"/>
      <c r="IOO97" s="41"/>
      <c r="IOP97" s="41"/>
      <c r="IOQ97" s="41"/>
      <c r="IOR97" s="41"/>
      <c r="IOS97" s="41"/>
      <c r="IOT97" s="41"/>
      <c r="IOU97" s="41"/>
      <c r="IOV97" s="41"/>
      <c r="IOW97" s="41"/>
      <c r="IOX97" s="41"/>
      <c r="IOY97" s="41"/>
      <c r="IOZ97" s="41"/>
      <c r="IPA97" s="41"/>
      <c r="IPB97" s="41"/>
      <c r="IPC97" s="41"/>
      <c r="IPD97" s="41"/>
      <c r="IPE97" s="41"/>
      <c r="IPF97" s="41"/>
      <c r="IPG97" s="41"/>
      <c r="IPH97" s="41"/>
      <c r="IPI97" s="41"/>
      <c r="IPJ97" s="41"/>
      <c r="IPK97" s="41"/>
      <c r="IPL97" s="41"/>
      <c r="IPM97" s="41"/>
      <c r="IPN97" s="41"/>
      <c r="IPO97" s="41"/>
      <c r="IPP97" s="41"/>
      <c r="IPQ97" s="41"/>
      <c r="IPR97" s="41"/>
      <c r="IPS97" s="41"/>
      <c r="IPT97" s="41"/>
      <c r="IPU97" s="41"/>
      <c r="IPV97" s="41"/>
      <c r="IPW97" s="41"/>
      <c r="IPX97" s="41"/>
      <c r="IPY97" s="41"/>
      <c r="IPZ97" s="41"/>
      <c r="IQA97" s="41"/>
      <c r="IQB97" s="41"/>
      <c r="IQC97" s="41"/>
      <c r="IQD97" s="41"/>
      <c r="IQE97" s="41"/>
      <c r="IQF97" s="41"/>
      <c r="IQG97" s="41"/>
      <c r="IQH97" s="41"/>
      <c r="IQI97" s="41"/>
      <c r="IQJ97" s="41"/>
      <c r="IQK97" s="41"/>
      <c r="IQL97" s="41"/>
      <c r="IQM97" s="41"/>
      <c r="IQN97" s="41"/>
      <c r="IQO97" s="41"/>
      <c r="IQP97" s="41"/>
      <c r="IQQ97" s="41"/>
      <c r="IQR97" s="41"/>
      <c r="IQS97" s="41"/>
      <c r="IQT97" s="41"/>
      <c r="IQU97" s="41"/>
      <c r="IQV97" s="41"/>
      <c r="IQW97" s="41"/>
      <c r="IQX97" s="41"/>
      <c r="IQY97" s="41"/>
      <c r="IQZ97" s="41"/>
      <c r="IRA97" s="41"/>
      <c r="IRB97" s="41"/>
      <c r="IRC97" s="41"/>
      <c r="IRD97" s="41"/>
      <c r="IRE97" s="41"/>
      <c r="IRF97" s="41"/>
      <c r="IRG97" s="41"/>
      <c r="IRH97" s="41"/>
      <c r="IRI97" s="41"/>
      <c r="IRJ97" s="41"/>
      <c r="IRK97" s="41"/>
      <c r="IRL97" s="41"/>
      <c r="IRM97" s="41"/>
      <c r="IRN97" s="41"/>
      <c r="IRO97" s="41"/>
      <c r="IRP97" s="41"/>
      <c r="IRQ97" s="41"/>
      <c r="IRR97" s="41"/>
      <c r="IRS97" s="41"/>
      <c r="IRT97" s="41"/>
      <c r="IRU97" s="41"/>
      <c r="IRV97" s="41"/>
      <c r="IRW97" s="41"/>
      <c r="IRX97" s="41"/>
      <c r="IRY97" s="41"/>
      <c r="IRZ97" s="41"/>
      <c r="ISA97" s="41"/>
      <c r="ISB97" s="41"/>
      <c r="ISC97" s="41"/>
      <c r="ISD97" s="41"/>
      <c r="ISE97" s="41"/>
      <c r="ISF97" s="41"/>
      <c r="ISG97" s="41"/>
      <c r="ISH97" s="41"/>
      <c r="ISI97" s="41"/>
      <c r="ISJ97" s="41"/>
      <c r="ISK97" s="41"/>
      <c r="ISL97" s="41"/>
      <c r="ISM97" s="41"/>
      <c r="ISN97" s="41"/>
      <c r="ISO97" s="41"/>
      <c r="ISP97" s="41"/>
      <c r="ISQ97" s="41"/>
      <c r="ISR97" s="41"/>
      <c r="ISS97" s="41"/>
      <c r="IST97" s="41"/>
      <c r="ISU97" s="41"/>
      <c r="ISV97" s="41"/>
      <c r="ISW97" s="41"/>
      <c r="ISX97" s="41"/>
      <c r="ISY97" s="41"/>
      <c r="ISZ97" s="41"/>
      <c r="ITA97" s="41"/>
      <c r="ITB97" s="41"/>
      <c r="ITC97" s="41"/>
      <c r="ITD97" s="41"/>
      <c r="ITE97" s="41"/>
      <c r="ITF97" s="41"/>
      <c r="ITG97" s="41"/>
      <c r="ITH97" s="41"/>
      <c r="ITI97" s="41"/>
      <c r="ITJ97" s="41"/>
      <c r="ITK97" s="41"/>
      <c r="ITL97" s="41"/>
      <c r="ITM97" s="41"/>
      <c r="ITN97" s="41"/>
      <c r="ITO97" s="41"/>
      <c r="ITP97" s="41"/>
      <c r="ITQ97" s="41"/>
      <c r="ITR97" s="41"/>
      <c r="ITS97" s="41"/>
      <c r="ITT97" s="41"/>
      <c r="ITU97" s="41"/>
      <c r="ITV97" s="41"/>
      <c r="ITW97" s="41"/>
      <c r="ITX97" s="41"/>
      <c r="ITY97" s="41"/>
      <c r="ITZ97" s="41"/>
      <c r="IUA97" s="41"/>
      <c r="IUB97" s="41"/>
      <c r="IUC97" s="41"/>
      <c r="IUD97" s="41"/>
      <c r="IUE97" s="41"/>
      <c r="IUF97" s="41"/>
      <c r="IUG97" s="41"/>
      <c r="IUH97" s="41"/>
      <c r="IUI97" s="41"/>
      <c r="IUJ97" s="41"/>
      <c r="IUK97" s="41"/>
      <c r="IUL97" s="41"/>
      <c r="IUM97" s="41"/>
      <c r="IUN97" s="41"/>
      <c r="IUO97" s="41"/>
      <c r="IUV97" s="41"/>
      <c r="IUW97" s="41"/>
      <c r="IUX97" s="41"/>
      <c r="IUY97" s="41"/>
      <c r="IUZ97" s="41"/>
      <c r="IVA97" s="41"/>
      <c r="IVB97" s="41"/>
      <c r="IVC97" s="41"/>
      <c r="IVD97" s="41"/>
      <c r="IVE97" s="41"/>
      <c r="IVF97" s="41"/>
      <c r="IVG97" s="41"/>
      <c r="IVH97" s="41"/>
      <c r="IVI97" s="41"/>
      <c r="IVJ97" s="41"/>
      <c r="IVK97" s="41"/>
      <c r="IVL97" s="41"/>
      <c r="IVM97" s="41"/>
      <c r="IVN97" s="41"/>
      <c r="IVO97" s="41"/>
      <c r="IVP97" s="41"/>
      <c r="IVQ97" s="41"/>
      <c r="IVR97" s="41"/>
      <c r="IVS97" s="41"/>
      <c r="IVT97" s="41"/>
      <c r="IVU97" s="41"/>
      <c r="IVV97" s="41"/>
      <c r="IVW97" s="41"/>
      <c r="IVX97" s="41"/>
      <c r="IVY97" s="41"/>
      <c r="IVZ97" s="41"/>
      <c r="IWA97" s="41"/>
      <c r="IWB97" s="41"/>
      <c r="IWC97" s="41"/>
      <c r="IWD97" s="41"/>
      <c r="IWE97" s="41"/>
      <c r="IWF97" s="41"/>
      <c r="IWG97" s="41"/>
      <c r="IWH97" s="41"/>
      <c r="IWI97" s="41"/>
      <c r="IWJ97" s="41"/>
      <c r="IWK97" s="41"/>
      <c r="IWL97" s="41"/>
      <c r="IWM97" s="41"/>
      <c r="IWN97" s="41"/>
      <c r="IWO97" s="41"/>
      <c r="IWP97" s="41"/>
      <c r="IWQ97" s="41"/>
      <c r="IWR97" s="41"/>
      <c r="IWS97" s="41"/>
      <c r="IWT97" s="41"/>
      <c r="IWU97" s="41"/>
      <c r="IWV97" s="41"/>
      <c r="IWW97" s="41"/>
      <c r="IWX97" s="41"/>
      <c r="IWY97" s="41"/>
      <c r="IWZ97" s="41"/>
      <c r="IXA97" s="41"/>
      <c r="IXB97" s="41"/>
      <c r="IXC97" s="41"/>
      <c r="IXD97" s="41"/>
      <c r="IXE97" s="41"/>
      <c r="IXF97" s="41"/>
      <c r="IXG97" s="41"/>
      <c r="IXH97" s="41"/>
      <c r="IXI97" s="41"/>
      <c r="IXJ97" s="41"/>
      <c r="IXK97" s="41"/>
      <c r="IXL97" s="41"/>
      <c r="IXM97" s="41"/>
      <c r="IXN97" s="41"/>
      <c r="IXO97" s="41"/>
      <c r="IXP97" s="41"/>
      <c r="IXQ97" s="41"/>
      <c r="IXR97" s="41"/>
      <c r="IXS97" s="41"/>
      <c r="IXT97" s="41"/>
      <c r="IXU97" s="41"/>
      <c r="IXV97" s="41"/>
      <c r="IXW97" s="41"/>
      <c r="IXX97" s="41"/>
      <c r="IXY97" s="41"/>
      <c r="IXZ97" s="41"/>
      <c r="IYA97" s="41"/>
      <c r="IYB97" s="41"/>
      <c r="IYC97" s="41"/>
      <c r="IYD97" s="41"/>
      <c r="IYE97" s="41"/>
      <c r="IYF97" s="41"/>
      <c r="IYG97" s="41"/>
      <c r="IYH97" s="41"/>
      <c r="IYI97" s="41"/>
      <c r="IYJ97" s="41"/>
      <c r="IYK97" s="41"/>
      <c r="IYL97" s="41"/>
      <c r="IYM97" s="41"/>
      <c r="IYN97" s="41"/>
      <c r="IYO97" s="41"/>
      <c r="IYP97" s="41"/>
      <c r="IYQ97" s="41"/>
      <c r="IYR97" s="41"/>
      <c r="IYS97" s="41"/>
      <c r="IYT97" s="41"/>
      <c r="IYU97" s="41"/>
      <c r="IYV97" s="41"/>
      <c r="IYW97" s="41"/>
      <c r="IYX97" s="41"/>
      <c r="IYY97" s="41"/>
      <c r="IYZ97" s="41"/>
      <c r="IZA97" s="41"/>
      <c r="IZB97" s="41"/>
      <c r="IZC97" s="41"/>
      <c r="IZD97" s="41"/>
      <c r="IZE97" s="41"/>
      <c r="IZF97" s="41"/>
      <c r="IZG97" s="41"/>
      <c r="IZH97" s="41"/>
      <c r="IZI97" s="41"/>
      <c r="IZJ97" s="41"/>
      <c r="IZK97" s="41"/>
      <c r="IZL97" s="41"/>
      <c r="IZM97" s="41"/>
      <c r="IZN97" s="41"/>
      <c r="IZO97" s="41"/>
      <c r="IZP97" s="41"/>
      <c r="IZQ97" s="41"/>
      <c r="IZR97" s="41"/>
      <c r="IZS97" s="41"/>
      <c r="IZT97" s="41"/>
      <c r="IZU97" s="41"/>
      <c r="IZV97" s="41"/>
      <c r="IZW97" s="41"/>
      <c r="IZX97" s="41"/>
      <c r="IZY97" s="41"/>
      <c r="IZZ97" s="41"/>
      <c r="JAA97" s="41"/>
      <c r="JAB97" s="41"/>
      <c r="JAC97" s="41"/>
      <c r="JAD97" s="41"/>
      <c r="JAE97" s="41"/>
      <c r="JAF97" s="41"/>
      <c r="JAG97" s="41"/>
      <c r="JAH97" s="41"/>
      <c r="JAI97" s="41"/>
      <c r="JAJ97" s="41"/>
      <c r="JAK97" s="41"/>
      <c r="JAL97" s="41"/>
      <c r="JAM97" s="41"/>
      <c r="JAN97" s="41"/>
      <c r="JAO97" s="41"/>
      <c r="JAP97" s="41"/>
      <c r="JAQ97" s="41"/>
      <c r="JAR97" s="41"/>
      <c r="JAS97" s="41"/>
      <c r="JAT97" s="41"/>
      <c r="JAU97" s="41"/>
      <c r="JAV97" s="41"/>
      <c r="JAW97" s="41"/>
      <c r="JAX97" s="41"/>
      <c r="JAY97" s="41"/>
      <c r="JAZ97" s="41"/>
      <c r="JBA97" s="41"/>
      <c r="JBB97" s="41"/>
      <c r="JBC97" s="41"/>
      <c r="JBD97" s="41"/>
      <c r="JBE97" s="41"/>
      <c r="JBF97" s="41"/>
      <c r="JBG97" s="41"/>
      <c r="JBH97" s="41"/>
      <c r="JBI97" s="41"/>
      <c r="JBJ97" s="41"/>
      <c r="JBK97" s="41"/>
      <c r="JBL97" s="41"/>
      <c r="JBM97" s="41"/>
      <c r="JBN97" s="41"/>
      <c r="JBO97" s="41"/>
      <c r="JBP97" s="41"/>
      <c r="JBQ97" s="41"/>
      <c r="JBR97" s="41"/>
      <c r="JBS97" s="41"/>
      <c r="JBT97" s="41"/>
      <c r="JBU97" s="41"/>
      <c r="JBV97" s="41"/>
      <c r="JBW97" s="41"/>
      <c r="JBX97" s="41"/>
      <c r="JBY97" s="41"/>
      <c r="JBZ97" s="41"/>
      <c r="JCA97" s="41"/>
      <c r="JCB97" s="41"/>
      <c r="JCC97" s="41"/>
      <c r="JCD97" s="41"/>
      <c r="JCE97" s="41"/>
      <c r="JCF97" s="41"/>
      <c r="JCG97" s="41"/>
      <c r="JCH97" s="41"/>
      <c r="JCI97" s="41"/>
      <c r="JCJ97" s="41"/>
      <c r="JCK97" s="41"/>
      <c r="JCL97" s="41"/>
      <c r="JCM97" s="41"/>
      <c r="JCN97" s="41"/>
      <c r="JCO97" s="41"/>
      <c r="JCP97" s="41"/>
      <c r="JCQ97" s="41"/>
      <c r="JCR97" s="41"/>
      <c r="JCS97" s="41"/>
      <c r="JCT97" s="41"/>
      <c r="JCU97" s="41"/>
      <c r="JCV97" s="41"/>
      <c r="JCW97" s="41"/>
      <c r="JCX97" s="41"/>
      <c r="JCY97" s="41"/>
      <c r="JCZ97" s="41"/>
      <c r="JDA97" s="41"/>
      <c r="JDB97" s="41"/>
      <c r="JDC97" s="41"/>
      <c r="JDD97" s="41"/>
      <c r="JDE97" s="41"/>
      <c r="JDF97" s="41"/>
      <c r="JDG97" s="41"/>
      <c r="JDH97" s="41"/>
      <c r="JDI97" s="41"/>
      <c r="JDJ97" s="41"/>
      <c r="JDK97" s="41"/>
      <c r="JDL97" s="41"/>
      <c r="JDM97" s="41"/>
      <c r="JDN97" s="41"/>
      <c r="JDO97" s="41"/>
      <c r="JDP97" s="41"/>
      <c r="JDQ97" s="41"/>
      <c r="JDR97" s="41"/>
      <c r="JDS97" s="41"/>
      <c r="JDT97" s="41"/>
      <c r="JDU97" s="41"/>
      <c r="JDV97" s="41"/>
      <c r="JDW97" s="41"/>
      <c r="JDX97" s="41"/>
      <c r="JDY97" s="41"/>
      <c r="JDZ97" s="41"/>
      <c r="JEA97" s="41"/>
      <c r="JEB97" s="41"/>
      <c r="JEC97" s="41"/>
      <c r="JED97" s="41"/>
      <c r="JEE97" s="41"/>
      <c r="JEF97" s="41"/>
      <c r="JEG97" s="41"/>
      <c r="JEH97" s="41"/>
      <c r="JEI97" s="41"/>
      <c r="JEJ97" s="41"/>
      <c r="JEK97" s="41"/>
      <c r="JER97" s="41"/>
      <c r="JES97" s="41"/>
      <c r="JET97" s="41"/>
      <c r="JEU97" s="41"/>
      <c r="JEV97" s="41"/>
      <c r="JEW97" s="41"/>
      <c r="JEX97" s="41"/>
      <c r="JEY97" s="41"/>
      <c r="JEZ97" s="41"/>
      <c r="JFA97" s="41"/>
      <c r="JFB97" s="41"/>
      <c r="JFC97" s="41"/>
      <c r="JFD97" s="41"/>
      <c r="JFE97" s="41"/>
      <c r="JFF97" s="41"/>
      <c r="JFG97" s="41"/>
      <c r="JFH97" s="41"/>
      <c r="JFI97" s="41"/>
      <c r="JFJ97" s="41"/>
      <c r="JFK97" s="41"/>
      <c r="JFL97" s="41"/>
      <c r="JFM97" s="41"/>
      <c r="JFN97" s="41"/>
      <c r="JFO97" s="41"/>
      <c r="JFP97" s="41"/>
      <c r="JFQ97" s="41"/>
      <c r="JFR97" s="41"/>
      <c r="JFS97" s="41"/>
      <c r="JFT97" s="41"/>
      <c r="JFU97" s="41"/>
      <c r="JFV97" s="41"/>
      <c r="JFW97" s="41"/>
      <c r="JFX97" s="41"/>
      <c r="JFY97" s="41"/>
      <c r="JFZ97" s="41"/>
      <c r="JGA97" s="41"/>
      <c r="JGB97" s="41"/>
      <c r="JGC97" s="41"/>
      <c r="JGD97" s="41"/>
      <c r="JGE97" s="41"/>
      <c r="JGF97" s="41"/>
      <c r="JGG97" s="41"/>
      <c r="JGH97" s="41"/>
      <c r="JGI97" s="41"/>
      <c r="JGJ97" s="41"/>
      <c r="JGK97" s="41"/>
      <c r="JGL97" s="41"/>
      <c r="JGM97" s="41"/>
      <c r="JGN97" s="41"/>
      <c r="JGO97" s="41"/>
      <c r="JGP97" s="41"/>
      <c r="JGQ97" s="41"/>
      <c r="JGR97" s="41"/>
      <c r="JGS97" s="41"/>
      <c r="JGT97" s="41"/>
      <c r="JGU97" s="41"/>
      <c r="JGV97" s="41"/>
      <c r="JGW97" s="41"/>
      <c r="JGX97" s="41"/>
      <c r="JGY97" s="41"/>
      <c r="JGZ97" s="41"/>
      <c r="JHA97" s="41"/>
      <c r="JHB97" s="41"/>
      <c r="JHC97" s="41"/>
      <c r="JHD97" s="41"/>
      <c r="JHE97" s="41"/>
      <c r="JHF97" s="41"/>
      <c r="JHG97" s="41"/>
      <c r="JHH97" s="41"/>
      <c r="JHI97" s="41"/>
      <c r="JHJ97" s="41"/>
      <c r="JHK97" s="41"/>
      <c r="JHL97" s="41"/>
      <c r="JHM97" s="41"/>
      <c r="JHN97" s="41"/>
      <c r="JHO97" s="41"/>
      <c r="JHP97" s="41"/>
      <c r="JHQ97" s="41"/>
      <c r="JHR97" s="41"/>
      <c r="JHS97" s="41"/>
      <c r="JHT97" s="41"/>
      <c r="JHU97" s="41"/>
      <c r="JHV97" s="41"/>
      <c r="JHW97" s="41"/>
      <c r="JHX97" s="41"/>
      <c r="JHY97" s="41"/>
      <c r="JHZ97" s="41"/>
      <c r="JIA97" s="41"/>
      <c r="JIB97" s="41"/>
      <c r="JIC97" s="41"/>
      <c r="JID97" s="41"/>
      <c r="JIE97" s="41"/>
      <c r="JIF97" s="41"/>
      <c r="JIG97" s="41"/>
      <c r="JIH97" s="41"/>
      <c r="JII97" s="41"/>
      <c r="JIJ97" s="41"/>
      <c r="JIK97" s="41"/>
      <c r="JIL97" s="41"/>
      <c r="JIM97" s="41"/>
      <c r="JIN97" s="41"/>
      <c r="JIO97" s="41"/>
      <c r="JIP97" s="41"/>
      <c r="JIQ97" s="41"/>
      <c r="JIR97" s="41"/>
      <c r="JIS97" s="41"/>
      <c r="JIT97" s="41"/>
      <c r="JIU97" s="41"/>
      <c r="JIV97" s="41"/>
      <c r="JIW97" s="41"/>
      <c r="JIX97" s="41"/>
      <c r="JIY97" s="41"/>
      <c r="JIZ97" s="41"/>
      <c r="JJA97" s="41"/>
      <c r="JJB97" s="41"/>
      <c r="JJC97" s="41"/>
      <c r="JJD97" s="41"/>
      <c r="JJE97" s="41"/>
      <c r="JJF97" s="41"/>
      <c r="JJG97" s="41"/>
      <c r="JJH97" s="41"/>
      <c r="JJI97" s="41"/>
      <c r="JJJ97" s="41"/>
      <c r="JJK97" s="41"/>
      <c r="JJL97" s="41"/>
      <c r="JJM97" s="41"/>
      <c r="JJN97" s="41"/>
      <c r="JJO97" s="41"/>
      <c r="JJP97" s="41"/>
      <c r="JJQ97" s="41"/>
      <c r="JJR97" s="41"/>
      <c r="JJS97" s="41"/>
      <c r="JJT97" s="41"/>
      <c r="JJU97" s="41"/>
      <c r="JJV97" s="41"/>
      <c r="JJW97" s="41"/>
      <c r="JJX97" s="41"/>
      <c r="JJY97" s="41"/>
      <c r="JJZ97" s="41"/>
      <c r="JKA97" s="41"/>
      <c r="JKB97" s="41"/>
      <c r="JKC97" s="41"/>
      <c r="JKD97" s="41"/>
      <c r="JKE97" s="41"/>
      <c r="JKF97" s="41"/>
      <c r="JKG97" s="41"/>
      <c r="JKH97" s="41"/>
      <c r="JKI97" s="41"/>
      <c r="JKJ97" s="41"/>
      <c r="JKK97" s="41"/>
      <c r="JKL97" s="41"/>
      <c r="JKM97" s="41"/>
      <c r="JKN97" s="41"/>
      <c r="JKO97" s="41"/>
      <c r="JKP97" s="41"/>
      <c r="JKQ97" s="41"/>
      <c r="JKR97" s="41"/>
      <c r="JKS97" s="41"/>
      <c r="JKT97" s="41"/>
      <c r="JKU97" s="41"/>
      <c r="JKV97" s="41"/>
      <c r="JKW97" s="41"/>
      <c r="JKX97" s="41"/>
      <c r="JKY97" s="41"/>
      <c r="JKZ97" s="41"/>
      <c r="JLA97" s="41"/>
      <c r="JLB97" s="41"/>
      <c r="JLC97" s="41"/>
      <c r="JLD97" s="41"/>
      <c r="JLE97" s="41"/>
      <c r="JLF97" s="41"/>
      <c r="JLG97" s="41"/>
      <c r="JLH97" s="41"/>
      <c r="JLI97" s="41"/>
      <c r="JLJ97" s="41"/>
      <c r="JLK97" s="41"/>
      <c r="JLL97" s="41"/>
      <c r="JLM97" s="41"/>
      <c r="JLN97" s="41"/>
      <c r="JLO97" s="41"/>
      <c r="JLP97" s="41"/>
      <c r="JLQ97" s="41"/>
      <c r="JLR97" s="41"/>
      <c r="JLS97" s="41"/>
      <c r="JLT97" s="41"/>
      <c r="JLU97" s="41"/>
      <c r="JLV97" s="41"/>
      <c r="JLW97" s="41"/>
      <c r="JLX97" s="41"/>
      <c r="JLY97" s="41"/>
      <c r="JLZ97" s="41"/>
      <c r="JMA97" s="41"/>
      <c r="JMB97" s="41"/>
      <c r="JMC97" s="41"/>
      <c r="JMD97" s="41"/>
      <c r="JME97" s="41"/>
      <c r="JMF97" s="41"/>
      <c r="JMG97" s="41"/>
      <c r="JMH97" s="41"/>
      <c r="JMI97" s="41"/>
      <c r="JMJ97" s="41"/>
      <c r="JMK97" s="41"/>
      <c r="JML97" s="41"/>
      <c r="JMM97" s="41"/>
      <c r="JMN97" s="41"/>
      <c r="JMO97" s="41"/>
      <c r="JMP97" s="41"/>
      <c r="JMQ97" s="41"/>
      <c r="JMR97" s="41"/>
      <c r="JMS97" s="41"/>
      <c r="JMT97" s="41"/>
      <c r="JMU97" s="41"/>
      <c r="JMV97" s="41"/>
      <c r="JMW97" s="41"/>
      <c r="JMX97" s="41"/>
      <c r="JMY97" s="41"/>
      <c r="JMZ97" s="41"/>
      <c r="JNA97" s="41"/>
      <c r="JNB97" s="41"/>
      <c r="JNC97" s="41"/>
      <c r="JND97" s="41"/>
      <c r="JNE97" s="41"/>
      <c r="JNF97" s="41"/>
      <c r="JNG97" s="41"/>
      <c r="JNH97" s="41"/>
      <c r="JNI97" s="41"/>
      <c r="JNJ97" s="41"/>
      <c r="JNK97" s="41"/>
      <c r="JNL97" s="41"/>
      <c r="JNM97" s="41"/>
      <c r="JNN97" s="41"/>
      <c r="JNO97" s="41"/>
      <c r="JNP97" s="41"/>
      <c r="JNQ97" s="41"/>
      <c r="JNR97" s="41"/>
      <c r="JNS97" s="41"/>
      <c r="JNT97" s="41"/>
      <c r="JNU97" s="41"/>
      <c r="JNV97" s="41"/>
      <c r="JNW97" s="41"/>
      <c r="JNX97" s="41"/>
      <c r="JNY97" s="41"/>
      <c r="JNZ97" s="41"/>
      <c r="JOA97" s="41"/>
      <c r="JOB97" s="41"/>
      <c r="JOC97" s="41"/>
      <c r="JOD97" s="41"/>
      <c r="JOE97" s="41"/>
      <c r="JOF97" s="41"/>
      <c r="JOG97" s="41"/>
      <c r="JON97" s="41"/>
      <c r="JOO97" s="41"/>
      <c r="JOP97" s="41"/>
      <c r="JOQ97" s="41"/>
      <c r="JOR97" s="41"/>
      <c r="JOS97" s="41"/>
      <c r="JOT97" s="41"/>
      <c r="JOU97" s="41"/>
      <c r="JOV97" s="41"/>
      <c r="JOW97" s="41"/>
      <c r="JOX97" s="41"/>
      <c r="JOY97" s="41"/>
      <c r="JOZ97" s="41"/>
      <c r="JPA97" s="41"/>
      <c r="JPB97" s="41"/>
      <c r="JPC97" s="41"/>
      <c r="JPD97" s="41"/>
      <c r="JPE97" s="41"/>
      <c r="JPF97" s="41"/>
      <c r="JPG97" s="41"/>
      <c r="JPH97" s="41"/>
      <c r="JPI97" s="41"/>
      <c r="JPJ97" s="41"/>
      <c r="JPK97" s="41"/>
      <c r="JPL97" s="41"/>
      <c r="JPM97" s="41"/>
      <c r="JPN97" s="41"/>
      <c r="JPO97" s="41"/>
      <c r="JPP97" s="41"/>
      <c r="JPQ97" s="41"/>
      <c r="JPR97" s="41"/>
      <c r="JPS97" s="41"/>
      <c r="JPT97" s="41"/>
      <c r="JPU97" s="41"/>
      <c r="JPV97" s="41"/>
      <c r="JPW97" s="41"/>
      <c r="JPX97" s="41"/>
      <c r="JPY97" s="41"/>
      <c r="JPZ97" s="41"/>
      <c r="JQA97" s="41"/>
      <c r="JQB97" s="41"/>
      <c r="JQC97" s="41"/>
      <c r="JQD97" s="41"/>
      <c r="JQE97" s="41"/>
      <c r="JQF97" s="41"/>
      <c r="JQG97" s="41"/>
      <c r="JQH97" s="41"/>
      <c r="JQI97" s="41"/>
      <c r="JQJ97" s="41"/>
      <c r="JQK97" s="41"/>
      <c r="JQL97" s="41"/>
      <c r="JQM97" s="41"/>
      <c r="JQN97" s="41"/>
      <c r="JQO97" s="41"/>
      <c r="JQP97" s="41"/>
      <c r="JQQ97" s="41"/>
      <c r="JQR97" s="41"/>
      <c r="JQS97" s="41"/>
      <c r="JQT97" s="41"/>
      <c r="JQU97" s="41"/>
      <c r="JQV97" s="41"/>
      <c r="JQW97" s="41"/>
      <c r="JQX97" s="41"/>
      <c r="JQY97" s="41"/>
      <c r="JQZ97" s="41"/>
      <c r="JRA97" s="41"/>
      <c r="JRB97" s="41"/>
      <c r="JRC97" s="41"/>
      <c r="JRD97" s="41"/>
      <c r="JRE97" s="41"/>
      <c r="JRF97" s="41"/>
      <c r="JRG97" s="41"/>
      <c r="JRH97" s="41"/>
      <c r="JRI97" s="41"/>
      <c r="JRJ97" s="41"/>
      <c r="JRK97" s="41"/>
      <c r="JRL97" s="41"/>
      <c r="JRM97" s="41"/>
      <c r="JRN97" s="41"/>
      <c r="JRO97" s="41"/>
      <c r="JRP97" s="41"/>
      <c r="JRQ97" s="41"/>
      <c r="JRR97" s="41"/>
      <c r="JRS97" s="41"/>
      <c r="JRT97" s="41"/>
      <c r="JRU97" s="41"/>
      <c r="JRV97" s="41"/>
      <c r="JRW97" s="41"/>
      <c r="JRX97" s="41"/>
      <c r="JRY97" s="41"/>
      <c r="JRZ97" s="41"/>
      <c r="JSA97" s="41"/>
      <c r="JSB97" s="41"/>
      <c r="JSC97" s="41"/>
      <c r="JSD97" s="41"/>
      <c r="JSE97" s="41"/>
      <c r="JSF97" s="41"/>
      <c r="JSG97" s="41"/>
      <c r="JSH97" s="41"/>
      <c r="JSI97" s="41"/>
      <c r="JSJ97" s="41"/>
      <c r="JSK97" s="41"/>
      <c r="JSL97" s="41"/>
      <c r="JSM97" s="41"/>
      <c r="JSN97" s="41"/>
      <c r="JSO97" s="41"/>
      <c r="JSP97" s="41"/>
      <c r="JSQ97" s="41"/>
      <c r="JSR97" s="41"/>
      <c r="JSS97" s="41"/>
      <c r="JST97" s="41"/>
      <c r="JSU97" s="41"/>
      <c r="JSV97" s="41"/>
      <c r="JSW97" s="41"/>
      <c r="JSX97" s="41"/>
      <c r="JSY97" s="41"/>
      <c r="JSZ97" s="41"/>
      <c r="JTA97" s="41"/>
      <c r="JTB97" s="41"/>
      <c r="JTC97" s="41"/>
      <c r="JTD97" s="41"/>
      <c r="JTE97" s="41"/>
      <c r="JTF97" s="41"/>
      <c r="JTG97" s="41"/>
      <c r="JTH97" s="41"/>
      <c r="JTI97" s="41"/>
      <c r="JTJ97" s="41"/>
      <c r="JTK97" s="41"/>
      <c r="JTL97" s="41"/>
      <c r="JTM97" s="41"/>
      <c r="JTN97" s="41"/>
      <c r="JTO97" s="41"/>
      <c r="JTP97" s="41"/>
      <c r="JTQ97" s="41"/>
      <c r="JTR97" s="41"/>
      <c r="JTS97" s="41"/>
      <c r="JTT97" s="41"/>
      <c r="JTU97" s="41"/>
      <c r="JTV97" s="41"/>
      <c r="JTW97" s="41"/>
      <c r="JTX97" s="41"/>
      <c r="JTY97" s="41"/>
      <c r="JTZ97" s="41"/>
      <c r="JUA97" s="41"/>
      <c r="JUB97" s="41"/>
      <c r="JUC97" s="41"/>
      <c r="JUD97" s="41"/>
      <c r="JUE97" s="41"/>
      <c r="JUF97" s="41"/>
      <c r="JUG97" s="41"/>
      <c r="JUH97" s="41"/>
      <c r="JUI97" s="41"/>
      <c r="JUJ97" s="41"/>
      <c r="JUK97" s="41"/>
      <c r="JUL97" s="41"/>
      <c r="JUM97" s="41"/>
      <c r="JUN97" s="41"/>
      <c r="JUO97" s="41"/>
      <c r="JUP97" s="41"/>
      <c r="JUQ97" s="41"/>
      <c r="JUR97" s="41"/>
      <c r="JUS97" s="41"/>
      <c r="JUT97" s="41"/>
      <c r="JUU97" s="41"/>
      <c r="JUV97" s="41"/>
      <c r="JUW97" s="41"/>
      <c r="JUX97" s="41"/>
      <c r="JUY97" s="41"/>
      <c r="JUZ97" s="41"/>
      <c r="JVA97" s="41"/>
      <c r="JVB97" s="41"/>
      <c r="JVC97" s="41"/>
      <c r="JVD97" s="41"/>
      <c r="JVE97" s="41"/>
      <c r="JVF97" s="41"/>
      <c r="JVG97" s="41"/>
      <c r="JVH97" s="41"/>
      <c r="JVI97" s="41"/>
      <c r="JVJ97" s="41"/>
      <c r="JVK97" s="41"/>
      <c r="JVL97" s="41"/>
      <c r="JVM97" s="41"/>
      <c r="JVN97" s="41"/>
      <c r="JVO97" s="41"/>
      <c r="JVP97" s="41"/>
      <c r="JVQ97" s="41"/>
      <c r="JVR97" s="41"/>
      <c r="JVS97" s="41"/>
      <c r="JVT97" s="41"/>
      <c r="JVU97" s="41"/>
      <c r="JVV97" s="41"/>
      <c r="JVW97" s="41"/>
      <c r="JVX97" s="41"/>
      <c r="JVY97" s="41"/>
      <c r="JVZ97" s="41"/>
      <c r="JWA97" s="41"/>
      <c r="JWB97" s="41"/>
      <c r="JWC97" s="41"/>
      <c r="JWD97" s="41"/>
      <c r="JWE97" s="41"/>
      <c r="JWF97" s="41"/>
      <c r="JWG97" s="41"/>
      <c r="JWH97" s="41"/>
      <c r="JWI97" s="41"/>
      <c r="JWJ97" s="41"/>
      <c r="JWK97" s="41"/>
      <c r="JWL97" s="41"/>
      <c r="JWM97" s="41"/>
      <c r="JWN97" s="41"/>
      <c r="JWO97" s="41"/>
      <c r="JWP97" s="41"/>
      <c r="JWQ97" s="41"/>
      <c r="JWR97" s="41"/>
      <c r="JWS97" s="41"/>
      <c r="JWT97" s="41"/>
      <c r="JWU97" s="41"/>
      <c r="JWV97" s="41"/>
      <c r="JWW97" s="41"/>
      <c r="JWX97" s="41"/>
      <c r="JWY97" s="41"/>
      <c r="JWZ97" s="41"/>
      <c r="JXA97" s="41"/>
      <c r="JXB97" s="41"/>
      <c r="JXC97" s="41"/>
      <c r="JXD97" s="41"/>
      <c r="JXE97" s="41"/>
      <c r="JXF97" s="41"/>
      <c r="JXG97" s="41"/>
      <c r="JXH97" s="41"/>
      <c r="JXI97" s="41"/>
      <c r="JXJ97" s="41"/>
      <c r="JXK97" s="41"/>
      <c r="JXL97" s="41"/>
      <c r="JXM97" s="41"/>
      <c r="JXN97" s="41"/>
      <c r="JXO97" s="41"/>
      <c r="JXP97" s="41"/>
      <c r="JXQ97" s="41"/>
      <c r="JXR97" s="41"/>
      <c r="JXS97" s="41"/>
      <c r="JXT97" s="41"/>
      <c r="JXU97" s="41"/>
      <c r="JXV97" s="41"/>
      <c r="JXW97" s="41"/>
      <c r="JXX97" s="41"/>
      <c r="JXY97" s="41"/>
      <c r="JXZ97" s="41"/>
      <c r="JYA97" s="41"/>
      <c r="JYB97" s="41"/>
      <c r="JYC97" s="41"/>
      <c r="JYJ97" s="41"/>
      <c r="JYK97" s="41"/>
      <c r="JYL97" s="41"/>
      <c r="JYM97" s="41"/>
      <c r="JYN97" s="41"/>
      <c r="JYO97" s="41"/>
      <c r="JYP97" s="41"/>
      <c r="JYQ97" s="41"/>
      <c r="JYR97" s="41"/>
      <c r="JYS97" s="41"/>
      <c r="JYT97" s="41"/>
      <c r="JYU97" s="41"/>
      <c r="JYV97" s="41"/>
      <c r="JYW97" s="41"/>
      <c r="JYX97" s="41"/>
      <c r="JYY97" s="41"/>
      <c r="JYZ97" s="41"/>
      <c r="JZA97" s="41"/>
      <c r="JZB97" s="41"/>
      <c r="JZC97" s="41"/>
      <c r="JZD97" s="41"/>
      <c r="JZE97" s="41"/>
      <c r="JZF97" s="41"/>
      <c r="JZG97" s="41"/>
      <c r="JZH97" s="41"/>
      <c r="JZI97" s="41"/>
      <c r="JZJ97" s="41"/>
      <c r="JZK97" s="41"/>
      <c r="JZL97" s="41"/>
      <c r="JZM97" s="41"/>
      <c r="JZN97" s="41"/>
      <c r="JZO97" s="41"/>
      <c r="JZP97" s="41"/>
      <c r="JZQ97" s="41"/>
      <c r="JZR97" s="41"/>
      <c r="JZS97" s="41"/>
      <c r="JZT97" s="41"/>
      <c r="JZU97" s="41"/>
      <c r="JZV97" s="41"/>
      <c r="JZW97" s="41"/>
      <c r="JZX97" s="41"/>
      <c r="JZY97" s="41"/>
      <c r="JZZ97" s="41"/>
      <c r="KAA97" s="41"/>
      <c r="KAB97" s="41"/>
      <c r="KAC97" s="41"/>
      <c r="KAD97" s="41"/>
      <c r="KAE97" s="41"/>
      <c r="KAF97" s="41"/>
      <c r="KAG97" s="41"/>
      <c r="KAH97" s="41"/>
      <c r="KAI97" s="41"/>
      <c r="KAJ97" s="41"/>
      <c r="KAK97" s="41"/>
      <c r="KAL97" s="41"/>
      <c r="KAM97" s="41"/>
      <c r="KAN97" s="41"/>
      <c r="KAO97" s="41"/>
      <c r="KAP97" s="41"/>
      <c r="KAQ97" s="41"/>
      <c r="KAR97" s="41"/>
      <c r="KAS97" s="41"/>
      <c r="KAT97" s="41"/>
      <c r="KAU97" s="41"/>
      <c r="KAV97" s="41"/>
      <c r="KAW97" s="41"/>
      <c r="KAX97" s="41"/>
      <c r="KAY97" s="41"/>
      <c r="KAZ97" s="41"/>
      <c r="KBA97" s="41"/>
      <c r="KBB97" s="41"/>
      <c r="KBC97" s="41"/>
      <c r="KBD97" s="41"/>
      <c r="KBE97" s="41"/>
      <c r="KBF97" s="41"/>
      <c r="KBG97" s="41"/>
      <c r="KBH97" s="41"/>
      <c r="KBI97" s="41"/>
      <c r="KBJ97" s="41"/>
      <c r="KBK97" s="41"/>
      <c r="KBL97" s="41"/>
      <c r="KBM97" s="41"/>
      <c r="KBN97" s="41"/>
      <c r="KBO97" s="41"/>
      <c r="KBP97" s="41"/>
      <c r="KBQ97" s="41"/>
      <c r="KBR97" s="41"/>
      <c r="KBS97" s="41"/>
      <c r="KBT97" s="41"/>
      <c r="KBU97" s="41"/>
      <c r="KBV97" s="41"/>
      <c r="KBW97" s="41"/>
      <c r="KBX97" s="41"/>
      <c r="KBY97" s="41"/>
      <c r="KBZ97" s="41"/>
      <c r="KCA97" s="41"/>
      <c r="KCB97" s="41"/>
      <c r="KCC97" s="41"/>
      <c r="KCD97" s="41"/>
      <c r="KCE97" s="41"/>
      <c r="KCF97" s="41"/>
      <c r="KCG97" s="41"/>
      <c r="KCH97" s="41"/>
      <c r="KCI97" s="41"/>
      <c r="KCJ97" s="41"/>
      <c r="KCK97" s="41"/>
      <c r="KCL97" s="41"/>
      <c r="KCM97" s="41"/>
      <c r="KCN97" s="41"/>
      <c r="KCO97" s="41"/>
      <c r="KCP97" s="41"/>
      <c r="KCQ97" s="41"/>
      <c r="KCR97" s="41"/>
      <c r="KCS97" s="41"/>
      <c r="KCT97" s="41"/>
      <c r="KCU97" s="41"/>
      <c r="KCV97" s="41"/>
      <c r="KCW97" s="41"/>
      <c r="KCX97" s="41"/>
      <c r="KCY97" s="41"/>
      <c r="KCZ97" s="41"/>
      <c r="KDA97" s="41"/>
      <c r="KDB97" s="41"/>
      <c r="KDC97" s="41"/>
      <c r="KDD97" s="41"/>
      <c r="KDE97" s="41"/>
      <c r="KDF97" s="41"/>
      <c r="KDG97" s="41"/>
      <c r="KDH97" s="41"/>
      <c r="KDI97" s="41"/>
      <c r="KDJ97" s="41"/>
      <c r="KDK97" s="41"/>
      <c r="KDL97" s="41"/>
      <c r="KDM97" s="41"/>
      <c r="KDN97" s="41"/>
      <c r="KDO97" s="41"/>
      <c r="KDP97" s="41"/>
      <c r="KDQ97" s="41"/>
      <c r="KDR97" s="41"/>
      <c r="KDS97" s="41"/>
      <c r="KDT97" s="41"/>
      <c r="KDU97" s="41"/>
      <c r="KDV97" s="41"/>
      <c r="KDW97" s="41"/>
      <c r="KDX97" s="41"/>
      <c r="KDY97" s="41"/>
      <c r="KDZ97" s="41"/>
      <c r="KEA97" s="41"/>
      <c r="KEB97" s="41"/>
      <c r="KEC97" s="41"/>
      <c r="KED97" s="41"/>
      <c r="KEE97" s="41"/>
      <c r="KEF97" s="41"/>
      <c r="KEG97" s="41"/>
      <c r="KEH97" s="41"/>
      <c r="KEI97" s="41"/>
      <c r="KEJ97" s="41"/>
      <c r="KEK97" s="41"/>
      <c r="KEL97" s="41"/>
      <c r="KEM97" s="41"/>
      <c r="KEN97" s="41"/>
      <c r="KEO97" s="41"/>
      <c r="KEP97" s="41"/>
      <c r="KEQ97" s="41"/>
      <c r="KER97" s="41"/>
      <c r="KES97" s="41"/>
      <c r="KET97" s="41"/>
      <c r="KEU97" s="41"/>
      <c r="KEV97" s="41"/>
      <c r="KEW97" s="41"/>
      <c r="KEX97" s="41"/>
      <c r="KEY97" s="41"/>
      <c r="KEZ97" s="41"/>
      <c r="KFA97" s="41"/>
      <c r="KFB97" s="41"/>
      <c r="KFC97" s="41"/>
      <c r="KFD97" s="41"/>
      <c r="KFE97" s="41"/>
      <c r="KFF97" s="41"/>
      <c r="KFG97" s="41"/>
      <c r="KFH97" s="41"/>
      <c r="KFI97" s="41"/>
      <c r="KFJ97" s="41"/>
      <c r="KFK97" s="41"/>
      <c r="KFL97" s="41"/>
      <c r="KFM97" s="41"/>
      <c r="KFN97" s="41"/>
      <c r="KFO97" s="41"/>
      <c r="KFP97" s="41"/>
      <c r="KFQ97" s="41"/>
      <c r="KFR97" s="41"/>
      <c r="KFS97" s="41"/>
      <c r="KFT97" s="41"/>
      <c r="KFU97" s="41"/>
      <c r="KFV97" s="41"/>
      <c r="KFW97" s="41"/>
      <c r="KFX97" s="41"/>
      <c r="KFY97" s="41"/>
      <c r="KFZ97" s="41"/>
      <c r="KGA97" s="41"/>
      <c r="KGB97" s="41"/>
      <c r="KGC97" s="41"/>
      <c r="KGD97" s="41"/>
      <c r="KGE97" s="41"/>
      <c r="KGF97" s="41"/>
      <c r="KGG97" s="41"/>
      <c r="KGH97" s="41"/>
      <c r="KGI97" s="41"/>
      <c r="KGJ97" s="41"/>
      <c r="KGK97" s="41"/>
      <c r="KGL97" s="41"/>
      <c r="KGM97" s="41"/>
      <c r="KGN97" s="41"/>
      <c r="KGO97" s="41"/>
      <c r="KGP97" s="41"/>
      <c r="KGQ97" s="41"/>
      <c r="KGR97" s="41"/>
      <c r="KGS97" s="41"/>
      <c r="KGT97" s="41"/>
      <c r="KGU97" s="41"/>
      <c r="KGV97" s="41"/>
      <c r="KGW97" s="41"/>
      <c r="KGX97" s="41"/>
      <c r="KGY97" s="41"/>
      <c r="KGZ97" s="41"/>
      <c r="KHA97" s="41"/>
      <c r="KHB97" s="41"/>
      <c r="KHC97" s="41"/>
      <c r="KHD97" s="41"/>
      <c r="KHE97" s="41"/>
      <c r="KHF97" s="41"/>
      <c r="KHG97" s="41"/>
      <c r="KHH97" s="41"/>
      <c r="KHI97" s="41"/>
      <c r="KHJ97" s="41"/>
      <c r="KHK97" s="41"/>
      <c r="KHL97" s="41"/>
      <c r="KHM97" s="41"/>
      <c r="KHN97" s="41"/>
      <c r="KHO97" s="41"/>
      <c r="KHP97" s="41"/>
      <c r="KHQ97" s="41"/>
      <c r="KHR97" s="41"/>
      <c r="KHS97" s="41"/>
      <c r="KHT97" s="41"/>
      <c r="KHU97" s="41"/>
      <c r="KHV97" s="41"/>
      <c r="KHW97" s="41"/>
      <c r="KHX97" s="41"/>
      <c r="KHY97" s="41"/>
      <c r="KIF97" s="41"/>
      <c r="KIG97" s="41"/>
      <c r="KIH97" s="41"/>
      <c r="KII97" s="41"/>
      <c r="KIJ97" s="41"/>
      <c r="KIK97" s="41"/>
      <c r="KIL97" s="41"/>
      <c r="KIM97" s="41"/>
      <c r="KIN97" s="41"/>
      <c r="KIO97" s="41"/>
      <c r="KIP97" s="41"/>
      <c r="KIQ97" s="41"/>
      <c r="KIR97" s="41"/>
      <c r="KIS97" s="41"/>
      <c r="KIT97" s="41"/>
      <c r="KIU97" s="41"/>
      <c r="KIV97" s="41"/>
      <c r="KIW97" s="41"/>
      <c r="KIX97" s="41"/>
      <c r="KIY97" s="41"/>
      <c r="KIZ97" s="41"/>
      <c r="KJA97" s="41"/>
      <c r="KJB97" s="41"/>
      <c r="KJC97" s="41"/>
      <c r="KJD97" s="41"/>
      <c r="KJE97" s="41"/>
      <c r="KJF97" s="41"/>
      <c r="KJG97" s="41"/>
      <c r="KJH97" s="41"/>
      <c r="KJI97" s="41"/>
      <c r="KJJ97" s="41"/>
      <c r="KJK97" s="41"/>
      <c r="KJL97" s="41"/>
      <c r="KJM97" s="41"/>
      <c r="KJN97" s="41"/>
      <c r="KJO97" s="41"/>
      <c r="KJP97" s="41"/>
      <c r="KJQ97" s="41"/>
      <c r="KJR97" s="41"/>
      <c r="KJS97" s="41"/>
      <c r="KJT97" s="41"/>
      <c r="KJU97" s="41"/>
      <c r="KJV97" s="41"/>
      <c r="KJW97" s="41"/>
      <c r="KJX97" s="41"/>
      <c r="KJY97" s="41"/>
      <c r="KJZ97" s="41"/>
      <c r="KKA97" s="41"/>
      <c r="KKB97" s="41"/>
      <c r="KKC97" s="41"/>
      <c r="KKD97" s="41"/>
      <c r="KKE97" s="41"/>
      <c r="KKF97" s="41"/>
      <c r="KKG97" s="41"/>
      <c r="KKH97" s="41"/>
      <c r="KKI97" s="41"/>
      <c r="KKJ97" s="41"/>
      <c r="KKK97" s="41"/>
      <c r="KKL97" s="41"/>
      <c r="KKM97" s="41"/>
      <c r="KKN97" s="41"/>
      <c r="KKO97" s="41"/>
      <c r="KKP97" s="41"/>
      <c r="KKQ97" s="41"/>
      <c r="KKR97" s="41"/>
      <c r="KKS97" s="41"/>
      <c r="KKT97" s="41"/>
      <c r="KKU97" s="41"/>
      <c r="KKV97" s="41"/>
      <c r="KKW97" s="41"/>
      <c r="KKX97" s="41"/>
      <c r="KKY97" s="41"/>
      <c r="KKZ97" s="41"/>
      <c r="KLA97" s="41"/>
      <c r="KLB97" s="41"/>
      <c r="KLC97" s="41"/>
      <c r="KLD97" s="41"/>
      <c r="KLE97" s="41"/>
      <c r="KLF97" s="41"/>
      <c r="KLG97" s="41"/>
      <c r="KLH97" s="41"/>
      <c r="KLI97" s="41"/>
      <c r="KLJ97" s="41"/>
      <c r="KLK97" s="41"/>
      <c r="KLL97" s="41"/>
      <c r="KLM97" s="41"/>
      <c r="KLN97" s="41"/>
      <c r="KLO97" s="41"/>
      <c r="KLP97" s="41"/>
      <c r="KLQ97" s="41"/>
      <c r="KLR97" s="41"/>
      <c r="KLS97" s="41"/>
      <c r="KLT97" s="41"/>
      <c r="KLU97" s="41"/>
      <c r="KLV97" s="41"/>
      <c r="KLW97" s="41"/>
      <c r="KLX97" s="41"/>
      <c r="KLY97" s="41"/>
      <c r="KLZ97" s="41"/>
      <c r="KMA97" s="41"/>
      <c r="KMB97" s="41"/>
      <c r="KMC97" s="41"/>
      <c r="KMD97" s="41"/>
      <c r="KME97" s="41"/>
      <c r="KMF97" s="41"/>
      <c r="KMG97" s="41"/>
      <c r="KMH97" s="41"/>
      <c r="KMI97" s="41"/>
      <c r="KMJ97" s="41"/>
      <c r="KMK97" s="41"/>
      <c r="KML97" s="41"/>
      <c r="KMM97" s="41"/>
      <c r="KMN97" s="41"/>
      <c r="KMO97" s="41"/>
      <c r="KMP97" s="41"/>
      <c r="KMQ97" s="41"/>
      <c r="KMR97" s="41"/>
      <c r="KMS97" s="41"/>
      <c r="KMT97" s="41"/>
      <c r="KMU97" s="41"/>
      <c r="KMV97" s="41"/>
      <c r="KMW97" s="41"/>
      <c r="KMX97" s="41"/>
      <c r="KMY97" s="41"/>
      <c r="KMZ97" s="41"/>
      <c r="KNA97" s="41"/>
      <c r="KNB97" s="41"/>
      <c r="KNC97" s="41"/>
      <c r="KND97" s="41"/>
      <c r="KNE97" s="41"/>
      <c r="KNF97" s="41"/>
      <c r="KNG97" s="41"/>
      <c r="KNH97" s="41"/>
      <c r="KNI97" s="41"/>
      <c r="KNJ97" s="41"/>
      <c r="KNK97" s="41"/>
      <c r="KNL97" s="41"/>
      <c r="KNM97" s="41"/>
      <c r="KNN97" s="41"/>
      <c r="KNO97" s="41"/>
      <c r="KNP97" s="41"/>
      <c r="KNQ97" s="41"/>
      <c r="KNR97" s="41"/>
      <c r="KNS97" s="41"/>
      <c r="KNT97" s="41"/>
      <c r="KNU97" s="41"/>
      <c r="KNV97" s="41"/>
      <c r="KNW97" s="41"/>
      <c r="KNX97" s="41"/>
      <c r="KNY97" s="41"/>
      <c r="KNZ97" s="41"/>
      <c r="KOA97" s="41"/>
      <c r="KOB97" s="41"/>
      <c r="KOC97" s="41"/>
      <c r="KOD97" s="41"/>
      <c r="KOE97" s="41"/>
      <c r="KOF97" s="41"/>
      <c r="KOG97" s="41"/>
      <c r="KOH97" s="41"/>
      <c r="KOI97" s="41"/>
      <c r="KOJ97" s="41"/>
      <c r="KOK97" s="41"/>
      <c r="KOL97" s="41"/>
      <c r="KOM97" s="41"/>
      <c r="KON97" s="41"/>
      <c r="KOO97" s="41"/>
      <c r="KOP97" s="41"/>
      <c r="KOQ97" s="41"/>
      <c r="KOR97" s="41"/>
      <c r="KOS97" s="41"/>
      <c r="KOT97" s="41"/>
      <c r="KOU97" s="41"/>
      <c r="KOV97" s="41"/>
      <c r="KOW97" s="41"/>
      <c r="KOX97" s="41"/>
      <c r="KOY97" s="41"/>
      <c r="KOZ97" s="41"/>
      <c r="KPA97" s="41"/>
      <c r="KPB97" s="41"/>
      <c r="KPC97" s="41"/>
      <c r="KPD97" s="41"/>
      <c r="KPE97" s="41"/>
      <c r="KPF97" s="41"/>
      <c r="KPG97" s="41"/>
      <c r="KPH97" s="41"/>
      <c r="KPI97" s="41"/>
      <c r="KPJ97" s="41"/>
      <c r="KPK97" s="41"/>
      <c r="KPL97" s="41"/>
      <c r="KPM97" s="41"/>
      <c r="KPN97" s="41"/>
      <c r="KPO97" s="41"/>
      <c r="KPP97" s="41"/>
      <c r="KPQ97" s="41"/>
      <c r="KPR97" s="41"/>
      <c r="KPS97" s="41"/>
      <c r="KPT97" s="41"/>
      <c r="KPU97" s="41"/>
      <c r="KPV97" s="41"/>
      <c r="KPW97" s="41"/>
      <c r="KPX97" s="41"/>
      <c r="KPY97" s="41"/>
      <c r="KPZ97" s="41"/>
      <c r="KQA97" s="41"/>
      <c r="KQB97" s="41"/>
      <c r="KQC97" s="41"/>
      <c r="KQD97" s="41"/>
      <c r="KQE97" s="41"/>
      <c r="KQF97" s="41"/>
      <c r="KQG97" s="41"/>
      <c r="KQH97" s="41"/>
      <c r="KQI97" s="41"/>
      <c r="KQJ97" s="41"/>
      <c r="KQK97" s="41"/>
      <c r="KQL97" s="41"/>
      <c r="KQM97" s="41"/>
      <c r="KQN97" s="41"/>
      <c r="KQO97" s="41"/>
      <c r="KQP97" s="41"/>
      <c r="KQQ97" s="41"/>
      <c r="KQR97" s="41"/>
      <c r="KQS97" s="41"/>
      <c r="KQT97" s="41"/>
      <c r="KQU97" s="41"/>
      <c r="KQV97" s="41"/>
      <c r="KQW97" s="41"/>
      <c r="KQX97" s="41"/>
      <c r="KQY97" s="41"/>
      <c r="KQZ97" s="41"/>
      <c r="KRA97" s="41"/>
      <c r="KRB97" s="41"/>
      <c r="KRC97" s="41"/>
      <c r="KRD97" s="41"/>
      <c r="KRE97" s="41"/>
      <c r="KRF97" s="41"/>
      <c r="KRG97" s="41"/>
      <c r="KRH97" s="41"/>
      <c r="KRI97" s="41"/>
      <c r="KRJ97" s="41"/>
      <c r="KRK97" s="41"/>
      <c r="KRL97" s="41"/>
      <c r="KRM97" s="41"/>
      <c r="KRN97" s="41"/>
      <c r="KRO97" s="41"/>
      <c r="KRP97" s="41"/>
      <c r="KRQ97" s="41"/>
      <c r="KRR97" s="41"/>
      <c r="KRS97" s="41"/>
      <c r="KRT97" s="41"/>
      <c r="KRU97" s="41"/>
      <c r="KSB97" s="41"/>
      <c r="KSC97" s="41"/>
      <c r="KSD97" s="41"/>
      <c r="KSE97" s="41"/>
      <c r="KSF97" s="41"/>
      <c r="KSG97" s="41"/>
      <c r="KSH97" s="41"/>
      <c r="KSI97" s="41"/>
      <c r="KSJ97" s="41"/>
      <c r="KSK97" s="41"/>
      <c r="KSL97" s="41"/>
      <c r="KSM97" s="41"/>
      <c r="KSN97" s="41"/>
      <c r="KSO97" s="41"/>
      <c r="KSP97" s="41"/>
      <c r="KSQ97" s="41"/>
      <c r="KSR97" s="41"/>
      <c r="KSS97" s="41"/>
      <c r="KST97" s="41"/>
      <c r="KSU97" s="41"/>
      <c r="KSV97" s="41"/>
      <c r="KSW97" s="41"/>
      <c r="KSX97" s="41"/>
      <c r="KSY97" s="41"/>
      <c r="KSZ97" s="41"/>
      <c r="KTA97" s="41"/>
      <c r="KTB97" s="41"/>
      <c r="KTC97" s="41"/>
      <c r="KTD97" s="41"/>
      <c r="KTE97" s="41"/>
      <c r="KTF97" s="41"/>
      <c r="KTG97" s="41"/>
      <c r="KTH97" s="41"/>
      <c r="KTI97" s="41"/>
      <c r="KTJ97" s="41"/>
      <c r="KTK97" s="41"/>
      <c r="KTL97" s="41"/>
      <c r="KTM97" s="41"/>
      <c r="KTN97" s="41"/>
      <c r="KTO97" s="41"/>
      <c r="KTP97" s="41"/>
      <c r="KTQ97" s="41"/>
      <c r="KTR97" s="41"/>
      <c r="KTS97" s="41"/>
      <c r="KTT97" s="41"/>
      <c r="KTU97" s="41"/>
      <c r="KTV97" s="41"/>
      <c r="KTW97" s="41"/>
      <c r="KTX97" s="41"/>
      <c r="KTY97" s="41"/>
      <c r="KTZ97" s="41"/>
      <c r="KUA97" s="41"/>
      <c r="KUB97" s="41"/>
      <c r="KUC97" s="41"/>
      <c r="KUD97" s="41"/>
      <c r="KUE97" s="41"/>
      <c r="KUF97" s="41"/>
      <c r="KUG97" s="41"/>
      <c r="KUH97" s="41"/>
      <c r="KUI97" s="41"/>
      <c r="KUJ97" s="41"/>
      <c r="KUK97" s="41"/>
      <c r="KUL97" s="41"/>
      <c r="KUM97" s="41"/>
      <c r="KUN97" s="41"/>
      <c r="KUO97" s="41"/>
      <c r="KUP97" s="41"/>
      <c r="KUQ97" s="41"/>
      <c r="KUR97" s="41"/>
      <c r="KUS97" s="41"/>
      <c r="KUT97" s="41"/>
      <c r="KUU97" s="41"/>
      <c r="KUV97" s="41"/>
      <c r="KUW97" s="41"/>
      <c r="KUX97" s="41"/>
      <c r="KUY97" s="41"/>
      <c r="KUZ97" s="41"/>
      <c r="KVA97" s="41"/>
      <c r="KVB97" s="41"/>
      <c r="KVC97" s="41"/>
      <c r="KVD97" s="41"/>
      <c r="KVE97" s="41"/>
      <c r="KVF97" s="41"/>
      <c r="KVG97" s="41"/>
      <c r="KVH97" s="41"/>
      <c r="KVI97" s="41"/>
      <c r="KVJ97" s="41"/>
      <c r="KVK97" s="41"/>
      <c r="KVL97" s="41"/>
      <c r="KVM97" s="41"/>
      <c r="KVN97" s="41"/>
      <c r="KVO97" s="41"/>
      <c r="KVP97" s="41"/>
      <c r="KVQ97" s="41"/>
      <c r="KVR97" s="41"/>
      <c r="KVS97" s="41"/>
      <c r="KVT97" s="41"/>
      <c r="KVU97" s="41"/>
      <c r="KVV97" s="41"/>
      <c r="KVW97" s="41"/>
      <c r="KVX97" s="41"/>
      <c r="KVY97" s="41"/>
      <c r="KVZ97" s="41"/>
      <c r="KWA97" s="41"/>
      <c r="KWB97" s="41"/>
      <c r="KWC97" s="41"/>
      <c r="KWD97" s="41"/>
      <c r="KWE97" s="41"/>
      <c r="KWF97" s="41"/>
      <c r="KWG97" s="41"/>
      <c r="KWH97" s="41"/>
      <c r="KWI97" s="41"/>
      <c r="KWJ97" s="41"/>
      <c r="KWK97" s="41"/>
      <c r="KWL97" s="41"/>
      <c r="KWM97" s="41"/>
      <c r="KWN97" s="41"/>
      <c r="KWO97" s="41"/>
      <c r="KWP97" s="41"/>
      <c r="KWQ97" s="41"/>
      <c r="KWR97" s="41"/>
      <c r="KWS97" s="41"/>
      <c r="KWT97" s="41"/>
      <c r="KWU97" s="41"/>
      <c r="KWV97" s="41"/>
      <c r="KWW97" s="41"/>
      <c r="KWX97" s="41"/>
      <c r="KWY97" s="41"/>
      <c r="KWZ97" s="41"/>
      <c r="KXA97" s="41"/>
      <c r="KXB97" s="41"/>
      <c r="KXC97" s="41"/>
      <c r="KXD97" s="41"/>
      <c r="KXE97" s="41"/>
      <c r="KXF97" s="41"/>
      <c r="KXG97" s="41"/>
      <c r="KXH97" s="41"/>
      <c r="KXI97" s="41"/>
      <c r="KXJ97" s="41"/>
      <c r="KXK97" s="41"/>
      <c r="KXL97" s="41"/>
      <c r="KXM97" s="41"/>
      <c r="KXN97" s="41"/>
      <c r="KXO97" s="41"/>
      <c r="KXP97" s="41"/>
      <c r="KXQ97" s="41"/>
      <c r="KXR97" s="41"/>
      <c r="KXS97" s="41"/>
      <c r="KXT97" s="41"/>
      <c r="KXU97" s="41"/>
      <c r="KXV97" s="41"/>
      <c r="KXW97" s="41"/>
      <c r="KXX97" s="41"/>
      <c r="KXY97" s="41"/>
      <c r="KXZ97" s="41"/>
      <c r="KYA97" s="41"/>
      <c r="KYB97" s="41"/>
      <c r="KYC97" s="41"/>
      <c r="KYD97" s="41"/>
      <c r="KYE97" s="41"/>
      <c r="KYF97" s="41"/>
      <c r="KYG97" s="41"/>
      <c r="KYH97" s="41"/>
      <c r="KYI97" s="41"/>
      <c r="KYJ97" s="41"/>
      <c r="KYK97" s="41"/>
      <c r="KYL97" s="41"/>
      <c r="KYM97" s="41"/>
      <c r="KYN97" s="41"/>
      <c r="KYO97" s="41"/>
      <c r="KYP97" s="41"/>
      <c r="KYQ97" s="41"/>
      <c r="KYR97" s="41"/>
      <c r="KYS97" s="41"/>
      <c r="KYT97" s="41"/>
      <c r="KYU97" s="41"/>
      <c r="KYV97" s="41"/>
      <c r="KYW97" s="41"/>
      <c r="KYX97" s="41"/>
      <c r="KYY97" s="41"/>
      <c r="KYZ97" s="41"/>
      <c r="KZA97" s="41"/>
      <c r="KZB97" s="41"/>
      <c r="KZC97" s="41"/>
      <c r="KZD97" s="41"/>
      <c r="KZE97" s="41"/>
      <c r="KZF97" s="41"/>
      <c r="KZG97" s="41"/>
      <c r="KZH97" s="41"/>
      <c r="KZI97" s="41"/>
      <c r="KZJ97" s="41"/>
      <c r="KZK97" s="41"/>
      <c r="KZL97" s="41"/>
      <c r="KZM97" s="41"/>
      <c r="KZN97" s="41"/>
      <c r="KZO97" s="41"/>
      <c r="KZP97" s="41"/>
      <c r="KZQ97" s="41"/>
      <c r="KZR97" s="41"/>
      <c r="KZS97" s="41"/>
      <c r="KZT97" s="41"/>
      <c r="KZU97" s="41"/>
      <c r="KZV97" s="41"/>
      <c r="KZW97" s="41"/>
      <c r="KZX97" s="41"/>
      <c r="KZY97" s="41"/>
      <c r="KZZ97" s="41"/>
      <c r="LAA97" s="41"/>
      <c r="LAB97" s="41"/>
      <c r="LAC97" s="41"/>
      <c r="LAD97" s="41"/>
      <c r="LAE97" s="41"/>
      <c r="LAF97" s="41"/>
      <c r="LAG97" s="41"/>
      <c r="LAH97" s="41"/>
      <c r="LAI97" s="41"/>
      <c r="LAJ97" s="41"/>
      <c r="LAK97" s="41"/>
      <c r="LAL97" s="41"/>
      <c r="LAM97" s="41"/>
      <c r="LAN97" s="41"/>
      <c r="LAO97" s="41"/>
      <c r="LAP97" s="41"/>
      <c r="LAQ97" s="41"/>
      <c r="LAR97" s="41"/>
      <c r="LAS97" s="41"/>
      <c r="LAT97" s="41"/>
      <c r="LAU97" s="41"/>
      <c r="LAV97" s="41"/>
      <c r="LAW97" s="41"/>
      <c r="LAX97" s="41"/>
      <c r="LAY97" s="41"/>
      <c r="LAZ97" s="41"/>
      <c r="LBA97" s="41"/>
      <c r="LBB97" s="41"/>
      <c r="LBC97" s="41"/>
      <c r="LBD97" s="41"/>
      <c r="LBE97" s="41"/>
      <c r="LBF97" s="41"/>
      <c r="LBG97" s="41"/>
      <c r="LBH97" s="41"/>
      <c r="LBI97" s="41"/>
      <c r="LBJ97" s="41"/>
      <c r="LBK97" s="41"/>
      <c r="LBL97" s="41"/>
      <c r="LBM97" s="41"/>
      <c r="LBN97" s="41"/>
      <c r="LBO97" s="41"/>
      <c r="LBP97" s="41"/>
      <c r="LBQ97" s="41"/>
      <c r="LBX97" s="41"/>
      <c r="LBY97" s="41"/>
      <c r="LBZ97" s="41"/>
      <c r="LCA97" s="41"/>
      <c r="LCB97" s="41"/>
      <c r="LCC97" s="41"/>
      <c r="LCD97" s="41"/>
      <c r="LCE97" s="41"/>
      <c r="LCF97" s="41"/>
      <c r="LCG97" s="41"/>
      <c r="LCH97" s="41"/>
      <c r="LCI97" s="41"/>
      <c r="LCJ97" s="41"/>
      <c r="LCK97" s="41"/>
      <c r="LCL97" s="41"/>
      <c r="LCM97" s="41"/>
      <c r="LCN97" s="41"/>
      <c r="LCO97" s="41"/>
      <c r="LCP97" s="41"/>
      <c r="LCQ97" s="41"/>
      <c r="LCR97" s="41"/>
      <c r="LCS97" s="41"/>
      <c r="LCT97" s="41"/>
      <c r="LCU97" s="41"/>
      <c r="LCV97" s="41"/>
      <c r="LCW97" s="41"/>
      <c r="LCX97" s="41"/>
      <c r="LCY97" s="41"/>
      <c r="LCZ97" s="41"/>
      <c r="LDA97" s="41"/>
      <c r="LDB97" s="41"/>
      <c r="LDC97" s="41"/>
      <c r="LDD97" s="41"/>
      <c r="LDE97" s="41"/>
      <c r="LDF97" s="41"/>
      <c r="LDG97" s="41"/>
      <c r="LDH97" s="41"/>
      <c r="LDI97" s="41"/>
      <c r="LDJ97" s="41"/>
      <c r="LDK97" s="41"/>
      <c r="LDL97" s="41"/>
      <c r="LDM97" s="41"/>
      <c r="LDN97" s="41"/>
      <c r="LDO97" s="41"/>
      <c r="LDP97" s="41"/>
      <c r="LDQ97" s="41"/>
      <c r="LDR97" s="41"/>
      <c r="LDS97" s="41"/>
      <c r="LDT97" s="41"/>
      <c r="LDU97" s="41"/>
      <c r="LDV97" s="41"/>
      <c r="LDW97" s="41"/>
      <c r="LDX97" s="41"/>
      <c r="LDY97" s="41"/>
      <c r="LDZ97" s="41"/>
      <c r="LEA97" s="41"/>
      <c r="LEB97" s="41"/>
      <c r="LEC97" s="41"/>
      <c r="LED97" s="41"/>
      <c r="LEE97" s="41"/>
      <c r="LEF97" s="41"/>
      <c r="LEG97" s="41"/>
      <c r="LEH97" s="41"/>
      <c r="LEI97" s="41"/>
      <c r="LEJ97" s="41"/>
      <c r="LEK97" s="41"/>
      <c r="LEL97" s="41"/>
      <c r="LEM97" s="41"/>
      <c r="LEN97" s="41"/>
      <c r="LEO97" s="41"/>
      <c r="LEP97" s="41"/>
      <c r="LEQ97" s="41"/>
      <c r="LER97" s="41"/>
      <c r="LES97" s="41"/>
      <c r="LET97" s="41"/>
      <c r="LEU97" s="41"/>
      <c r="LEV97" s="41"/>
      <c r="LEW97" s="41"/>
      <c r="LEX97" s="41"/>
      <c r="LEY97" s="41"/>
      <c r="LEZ97" s="41"/>
      <c r="LFA97" s="41"/>
      <c r="LFB97" s="41"/>
      <c r="LFC97" s="41"/>
      <c r="LFD97" s="41"/>
      <c r="LFE97" s="41"/>
      <c r="LFF97" s="41"/>
      <c r="LFG97" s="41"/>
      <c r="LFH97" s="41"/>
      <c r="LFI97" s="41"/>
      <c r="LFJ97" s="41"/>
      <c r="LFK97" s="41"/>
      <c r="LFL97" s="41"/>
      <c r="LFM97" s="41"/>
      <c r="LFN97" s="41"/>
      <c r="LFO97" s="41"/>
      <c r="LFP97" s="41"/>
      <c r="LFQ97" s="41"/>
      <c r="LFR97" s="41"/>
      <c r="LFS97" s="41"/>
      <c r="LFT97" s="41"/>
      <c r="LFU97" s="41"/>
      <c r="LFV97" s="41"/>
      <c r="LFW97" s="41"/>
      <c r="LFX97" s="41"/>
      <c r="LFY97" s="41"/>
      <c r="LFZ97" s="41"/>
      <c r="LGA97" s="41"/>
      <c r="LGB97" s="41"/>
      <c r="LGC97" s="41"/>
      <c r="LGD97" s="41"/>
      <c r="LGE97" s="41"/>
      <c r="LGF97" s="41"/>
      <c r="LGG97" s="41"/>
      <c r="LGH97" s="41"/>
      <c r="LGI97" s="41"/>
      <c r="LGJ97" s="41"/>
      <c r="LGK97" s="41"/>
      <c r="LGL97" s="41"/>
      <c r="LGM97" s="41"/>
      <c r="LGN97" s="41"/>
      <c r="LGO97" s="41"/>
      <c r="LGP97" s="41"/>
      <c r="LGQ97" s="41"/>
      <c r="LGR97" s="41"/>
      <c r="LGS97" s="41"/>
      <c r="LGT97" s="41"/>
      <c r="LGU97" s="41"/>
      <c r="LGV97" s="41"/>
      <c r="LGW97" s="41"/>
      <c r="LGX97" s="41"/>
      <c r="LGY97" s="41"/>
      <c r="LGZ97" s="41"/>
      <c r="LHA97" s="41"/>
      <c r="LHB97" s="41"/>
      <c r="LHC97" s="41"/>
      <c r="LHD97" s="41"/>
      <c r="LHE97" s="41"/>
      <c r="LHF97" s="41"/>
      <c r="LHG97" s="41"/>
      <c r="LHH97" s="41"/>
      <c r="LHI97" s="41"/>
      <c r="LHJ97" s="41"/>
      <c r="LHK97" s="41"/>
      <c r="LHL97" s="41"/>
      <c r="LHM97" s="41"/>
      <c r="LHN97" s="41"/>
      <c r="LHO97" s="41"/>
      <c r="LHP97" s="41"/>
      <c r="LHQ97" s="41"/>
      <c r="LHR97" s="41"/>
      <c r="LHS97" s="41"/>
      <c r="LHT97" s="41"/>
      <c r="LHU97" s="41"/>
      <c r="LHV97" s="41"/>
      <c r="LHW97" s="41"/>
      <c r="LHX97" s="41"/>
      <c r="LHY97" s="41"/>
      <c r="LHZ97" s="41"/>
      <c r="LIA97" s="41"/>
      <c r="LIB97" s="41"/>
      <c r="LIC97" s="41"/>
      <c r="LID97" s="41"/>
      <c r="LIE97" s="41"/>
      <c r="LIF97" s="41"/>
      <c r="LIG97" s="41"/>
      <c r="LIH97" s="41"/>
      <c r="LII97" s="41"/>
      <c r="LIJ97" s="41"/>
      <c r="LIK97" s="41"/>
      <c r="LIL97" s="41"/>
      <c r="LIM97" s="41"/>
      <c r="LIN97" s="41"/>
      <c r="LIO97" s="41"/>
      <c r="LIP97" s="41"/>
      <c r="LIQ97" s="41"/>
      <c r="LIR97" s="41"/>
      <c r="LIS97" s="41"/>
      <c r="LIT97" s="41"/>
      <c r="LIU97" s="41"/>
      <c r="LIV97" s="41"/>
      <c r="LIW97" s="41"/>
      <c r="LIX97" s="41"/>
      <c r="LIY97" s="41"/>
      <c r="LIZ97" s="41"/>
      <c r="LJA97" s="41"/>
      <c r="LJB97" s="41"/>
      <c r="LJC97" s="41"/>
      <c r="LJD97" s="41"/>
      <c r="LJE97" s="41"/>
      <c r="LJF97" s="41"/>
      <c r="LJG97" s="41"/>
      <c r="LJH97" s="41"/>
      <c r="LJI97" s="41"/>
      <c r="LJJ97" s="41"/>
      <c r="LJK97" s="41"/>
      <c r="LJL97" s="41"/>
      <c r="LJM97" s="41"/>
      <c r="LJN97" s="41"/>
      <c r="LJO97" s="41"/>
      <c r="LJP97" s="41"/>
      <c r="LJQ97" s="41"/>
      <c r="LJR97" s="41"/>
      <c r="LJS97" s="41"/>
      <c r="LJT97" s="41"/>
      <c r="LJU97" s="41"/>
      <c r="LJV97" s="41"/>
      <c r="LJW97" s="41"/>
      <c r="LJX97" s="41"/>
      <c r="LJY97" s="41"/>
      <c r="LJZ97" s="41"/>
      <c r="LKA97" s="41"/>
      <c r="LKB97" s="41"/>
      <c r="LKC97" s="41"/>
      <c r="LKD97" s="41"/>
      <c r="LKE97" s="41"/>
      <c r="LKF97" s="41"/>
      <c r="LKG97" s="41"/>
      <c r="LKH97" s="41"/>
      <c r="LKI97" s="41"/>
      <c r="LKJ97" s="41"/>
      <c r="LKK97" s="41"/>
      <c r="LKL97" s="41"/>
      <c r="LKM97" s="41"/>
      <c r="LKN97" s="41"/>
      <c r="LKO97" s="41"/>
      <c r="LKP97" s="41"/>
      <c r="LKQ97" s="41"/>
      <c r="LKR97" s="41"/>
      <c r="LKS97" s="41"/>
      <c r="LKT97" s="41"/>
      <c r="LKU97" s="41"/>
      <c r="LKV97" s="41"/>
      <c r="LKW97" s="41"/>
      <c r="LKX97" s="41"/>
      <c r="LKY97" s="41"/>
      <c r="LKZ97" s="41"/>
      <c r="LLA97" s="41"/>
      <c r="LLB97" s="41"/>
      <c r="LLC97" s="41"/>
      <c r="LLD97" s="41"/>
      <c r="LLE97" s="41"/>
      <c r="LLF97" s="41"/>
      <c r="LLG97" s="41"/>
      <c r="LLH97" s="41"/>
      <c r="LLI97" s="41"/>
      <c r="LLJ97" s="41"/>
      <c r="LLK97" s="41"/>
      <c r="LLL97" s="41"/>
      <c r="LLM97" s="41"/>
      <c r="LLT97" s="41"/>
      <c r="LLU97" s="41"/>
      <c r="LLV97" s="41"/>
      <c r="LLW97" s="41"/>
      <c r="LLX97" s="41"/>
      <c r="LLY97" s="41"/>
      <c r="LLZ97" s="41"/>
      <c r="LMA97" s="41"/>
      <c r="LMB97" s="41"/>
      <c r="LMC97" s="41"/>
      <c r="LMD97" s="41"/>
      <c r="LME97" s="41"/>
      <c r="LMF97" s="41"/>
      <c r="LMG97" s="41"/>
      <c r="LMH97" s="41"/>
      <c r="LMI97" s="41"/>
      <c r="LMJ97" s="41"/>
      <c r="LMK97" s="41"/>
      <c r="LML97" s="41"/>
      <c r="LMM97" s="41"/>
      <c r="LMN97" s="41"/>
      <c r="LMO97" s="41"/>
      <c r="LMP97" s="41"/>
      <c r="LMQ97" s="41"/>
      <c r="LMR97" s="41"/>
      <c r="LMS97" s="41"/>
      <c r="LMT97" s="41"/>
      <c r="LMU97" s="41"/>
      <c r="LMV97" s="41"/>
      <c r="LMW97" s="41"/>
      <c r="LMX97" s="41"/>
      <c r="LMY97" s="41"/>
      <c r="LMZ97" s="41"/>
      <c r="LNA97" s="41"/>
      <c r="LNB97" s="41"/>
      <c r="LNC97" s="41"/>
      <c r="LND97" s="41"/>
      <c r="LNE97" s="41"/>
      <c r="LNF97" s="41"/>
      <c r="LNG97" s="41"/>
      <c r="LNH97" s="41"/>
      <c r="LNI97" s="41"/>
      <c r="LNJ97" s="41"/>
      <c r="LNK97" s="41"/>
      <c r="LNL97" s="41"/>
      <c r="LNM97" s="41"/>
      <c r="LNN97" s="41"/>
      <c r="LNO97" s="41"/>
      <c r="LNP97" s="41"/>
      <c r="LNQ97" s="41"/>
      <c r="LNR97" s="41"/>
      <c r="LNS97" s="41"/>
      <c r="LNT97" s="41"/>
      <c r="LNU97" s="41"/>
      <c r="LNV97" s="41"/>
      <c r="LNW97" s="41"/>
      <c r="LNX97" s="41"/>
      <c r="LNY97" s="41"/>
      <c r="LNZ97" s="41"/>
      <c r="LOA97" s="41"/>
      <c r="LOB97" s="41"/>
      <c r="LOC97" s="41"/>
      <c r="LOD97" s="41"/>
      <c r="LOE97" s="41"/>
      <c r="LOF97" s="41"/>
      <c r="LOG97" s="41"/>
      <c r="LOH97" s="41"/>
      <c r="LOI97" s="41"/>
      <c r="LOJ97" s="41"/>
      <c r="LOK97" s="41"/>
      <c r="LOL97" s="41"/>
      <c r="LOM97" s="41"/>
      <c r="LON97" s="41"/>
      <c r="LOO97" s="41"/>
      <c r="LOP97" s="41"/>
      <c r="LOQ97" s="41"/>
      <c r="LOR97" s="41"/>
      <c r="LOS97" s="41"/>
      <c r="LOT97" s="41"/>
      <c r="LOU97" s="41"/>
      <c r="LOV97" s="41"/>
      <c r="LOW97" s="41"/>
      <c r="LOX97" s="41"/>
      <c r="LOY97" s="41"/>
      <c r="LOZ97" s="41"/>
      <c r="LPA97" s="41"/>
      <c r="LPB97" s="41"/>
      <c r="LPC97" s="41"/>
      <c r="LPD97" s="41"/>
      <c r="LPE97" s="41"/>
      <c r="LPF97" s="41"/>
      <c r="LPG97" s="41"/>
      <c r="LPH97" s="41"/>
      <c r="LPI97" s="41"/>
      <c r="LPJ97" s="41"/>
      <c r="LPK97" s="41"/>
      <c r="LPL97" s="41"/>
      <c r="LPM97" s="41"/>
      <c r="LPN97" s="41"/>
      <c r="LPO97" s="41"/>
      <c r="LPP97" s="41"/>
      <c r="LPQ97" s="41"/>
      <c r="LPR97" s="41"/>
      <c r="LPS97" s="41"/>
      <c r="LPT97" s="41"/>
      <c r="LPU97" s="41"/>
      <c r="LPV97" s="41"/>
      <c r="LPW97" s="41"/>
      <c r="LPX97" s="41"/>
      <c r="LPY97" s="41"/>
      <c r="LPZ97" s="41"/>
      <c r="LQA97" s="41"/>
      <c r="LQB97" s="41"/>
      <c r="LQC97" s="41"/>
      <c r="LQD97" s="41"/>
      <c r="LQE97" s="41"/>
      <c r="LQF97" s="41"/>
      <c r="LQG97" s="41"/>
      <c r="LQH97" s="41"/>
      <c r="LQI97" s="41"/>
      <c r="LQJ97" s="41"/>
      <c r="LQK97" s="41"/>
      <c r="LQL97" s="41"/>
      <c r="LQM97" s="41"/>
      <c r="LQN97" s="41"/>
      <c r="LQO97" s="41"/>
      <c r="LQP97" s="41"/>
      <c r="LQQ97" s="41"/>
      <c r="LQR97" s="41"/>
      <c r="LQS97" s="41"/>
      <c r="LQT97" s="41"/>
      <c r="LQU97" s="41"/>
      <c r="LQV97" s="41"/>
      <c r="LQW97" s="41"/>
      <c r="LQX97" s="41"/>
      <c r="LQY97" s="41"/>
      <c r="LQZ97" s="41"/>
      <c r="LRA97" s="41"/>
      <c r="LRB97" s="41"/>
      <c r="LRC97" s="41"/>
      <c r="LRD97" s="41"/>
      <c r="LRE97" s="41"/>
      <c r="LRF97" s="41"/>
      <c r="LRG97" s="41"/>
      <c r="LRH97" s="41"/>
      <c r="LRI97" s="41"/>
      <c r="LRJ97" s="41"/>
      <c r="LRK97" s="41"/>
      <c r="LRL97" s="41"/>
      <c r="LRM97" s="41"/>
      <c r="LRN97" s="41"/>
      <c r="LRO97" s="41"/>
      <c r="LRP97" s="41"/>
      <c r="LRQ97" s="41"/>
      <c r="LRR97" s="41"/>
      <c r="LRS97" s="41"/>
      <c r="LRT97" s="41"/>
      <c r="LRU97" s="41"/>
      <c r="LRV97" s="41"/>
      <c r="LRW97" s="41"/>
      <c r="LRX97" s="41"/>
      <c r="LRY97" s="41"/>
      <c r="LRZ97" s="41"/>
      <c r="LSA97" s="41"/>
      <c r="LSB97" s="41"/>
      <c r="LSC97" s="41"/>
      <c r="LSD97" s="41"/>
      <c r="LSE97" s="41"/>
      <c r="LSF97" s="41"/>
      <c r="LSG97" s="41"/>
      <c r="LSH97" s="41"/>
      <c r="LSI97" s="41"/>
      <c r="LSJ97" s="41"/>
      <c r="LSK97" s="41"/>
      <c r="LSL97" s="41"/>
      <c r="LSM97" s="41"/>
      <c r="LSN97" s="41"/>
      <c r="LSO97" s="41"/>
      <c r="LSP97" s="41"/>
      <c r="LSQ97" s="41"/>
      <c r="LSR97" s="41"/>
      <c r="LSS97" s="41"/>
      <c r="LST97" s="41"/>
      <c r="LSU97" s="41"/>
      <c r="LSV97" s="41"/>
      <c r="LSW97" s="41"/>
      <c r="LSX97" s="41"/>
      <c r="LSY97" s="41"/>
      <c r="LSZ97" s="41"/>
      <c r="LTA97" s="41"/>
      <c r="LTB97" s="41"/>
      <c r="LTC97" s="41"/>
      <c r="LTD97" s="41"/>
      <c r="LTE97" s="41"/>
      <c r="LTF97" s="41"/>
      <c r="LTG97" s="41"/>
      <c r="LTH97" s="41"/>
      <c r="LTI97" s="41"/>
      <c r="LTJ97" s="41"/>
      <c r="LTK97" s="41"/>
      <c r="LTL97" s="41"/>
      <c r="LTM97" s="41"/>
      <c r="LTN97" s="41"/>
      <c r="LTO97" s="41"/>
      <c r="LTP97" s="41"/>
      <c r="LTQ97" s="41"/>
      <c r="LTR97" s="41"/>
      <c r="LTS97" s="41"/>
      <c r="LTT97" s="41"/>
      <c r="LTU97" s="41"/>
      <c r="LTV97" s="41"/>
      <c r="LTW97" s="41"/>
      <c r="LTX97" s="41"/>
      <c r="LTY97" s="41"/>
      <c r="LTZ97" s="41"/>
      <c r="LUA97" s="41"/>
      <c r="LUB97" s="41"/>
      <c r="LUC97" s="41"/>
      <c r="LUD97" s="41"/>
      <c r="LUE97" s="41"/>
      <c r="LUF97" s="41"/>
      <c r="LUG97" s="41"/>
      <c r="LUH97" s="41"/>
      <c r="LUI97" s="41"/>
      <c r="LUJ97" s="41"/>
      <c r="LUK97" s="41"/>
      <c r="LUL97" s="41"/>
      <c r="LUM97" s="41"/>
      <c r="LUN97" s="41"/>
      <c r="LUO97" s="41"/>
      <c r="LUP97" s="41"/>
      <c r="LUQ97" s="41"/>
      <c r="LUR97" s="41"/>
      <c r="LUS97" s="41"/>
      <c r="LUT97" s="41"/>
      <c r="LUU97" s="41"/>
      <c r="LUV97" s="41"/>
      <c r="LUW97" s="41"/>
      <c r="LUX97" s="41"/>
      <c r="LUY97" s="41"/>
      <c r="LUZ97" s="41"/>
      <c r="LVA97" s="41"/>
      <c r="LVB97" s="41"/>
      <c r="LVC97" s="41"/>
      <c r="LVD97" s="41"/>
      <c r="LVE97" s="41"/>
      <c r="LVF97" s="41"/>
      <c r="LVG97" s="41"/>
      <c r="LVH97" s="41"/>
      <c r="LVI97" s="41"/>
      <c r="LVP97" s="41"/>
      <c r="LVQ97" s="41"/>
      <c r="LVR97" s="41"/>
      <c r="LVS97" s="41"/>
      <c r="LVT97" s="41"/>
      <c r="LVU97" s="41"/>
      <c r="LVV97" s="41"/>
      <c r="LVW97" s="41"/>
      <c r="LVX97" s="41"/>
      <c r="LVY97" s="41"/>
      <c r="LVZ97" s="41"/>
      <c r="LWA97" s="41"/>
      <c r="LWB97" s="41"/>
      <c r="LWC97" s="41"/>
      <c r="LWD97" s="41"/>
      <c r="LWE97" s="41"/>
      <c r="LWF97" s="41"/>
      <c r="LWG97" s="41"/>
      <c r="LWH97" s="41"/>
      <c r="LWI97" s="41"/>
      <c r="LWJ97" s="41"/>
      <c r="LWK97" s="41"/>
      <c r="LWL97" s="41"/>
      <c r="LWM97" s="41"/>
      <c r="LWN97" s="41"/>
      <c r="LWO97" s="41"/>
      <c r="LWP97" s="41"/>
      <c r="LWQ97" s="41"/>
      <c r="LWR97" s="41"/>
      <c r="LWS97" s="41"/>
      <c r="LWT97" s="41"/>
      <c r="LWU97" s="41"/>
      <c r="LWV97" s="41"/>
      <c r="LWW97" s="41"/>
      <c r="LWX97" s="41"/>
      <c r="LWY97" s="41"/>
      <c r="LWZ97" s="41"/>
      <c r="LXA97" s="41"/>
      <c r="LXB97" s="41"/>
      <c r="LXC97" s="41"/>
      <c r="LXD97" s="41"/>
      <c r="LXE97" s="41"/>
      <c r="LXF97" s="41"/>
      <c r="LXG97" s="41"/>
      <c r="LXH97" s="41"/>
      <c r="LXI97" s="41"/>
      <c r="LXJ97" s="41"/>
      <c r="LXK97" s="41"/>
      <c r="LXL97" s="41"/>
      <c r="LXM97" s="41"/>
      <c r="LXN97" s="41"/>
      <c r="LXO97" s="41"/>
      <c r="LXP97" s="41"/>
      <c r="LXQ97" s="41"/>
      <c r="LXR97" s="41"/>
      <c r="LXS97" s="41"/>
      <c r="LXT97" s="41"/>
      <c r="LXU97" s="41"/>
      <c r="LXV97" s="41"/>
      <c r="LXW97" s="41"/>
      <c r="LXX97" s="41"/>
      <c r="LXY97" s="41"/>
      <c r="LXZ97" s="41"/>
      <c r="LYA97" s="41"/>
      <c r="LYB97" s="41"/>
      <c r="LYC97" s="41"/>
      <c r="LYD97" s="41"/>
      <c r="LYE97" s="41"/>
      <c r="LYF97" s="41"/>
      <c r="LYG97" s="41"/>
      <c r="LYH97" s="41"/>
      <c r="LYI97" s="41"/>
      <c r="LYJ97" s="41"/>
      <c r="LYK97" s="41"/>
      <c r="LYL97" s="41"/>
      <c r="LYM97" s="41"/>
      <c r="LYN97" s="41"/>
      <c r="LYO97" s="41"/>
      <c r="LYP97" s="41"/>
      <c r="LYQ97" s="41"/>
      <c r="LYR97" s="41"/>
      <c r="LYS97" s="41"/>
      <c r="LYT97" s="41"/>
      <c r="LYU97" s="41"/>
      <c r="LYV97" s="41"/>
      <c r="LYW97" s="41"/>
      <c r="LYX97" s="41"/>
      <c r="LYY97" s="41"/>
      <c r="LYZ97" s="41"/>
      <c r="LZA97" s="41"/>
      <c r="LZB97" s="41"/>
      <c r="LZC97" s="41"/>
      <c r="LZD97" s="41"/>
      <c r="LZE97" s="41"/>
      <c r="LZF97" s="41"/>
      <c r="LZG97" s="41"/>
      <c r="LZH97" s="41"/>
      <c r="LZI97" s="41"/>
      <c r="LZJ97" s="41"/>
      <c r="LZK97" s="41"/>
      <c r="LZL97" s="41"/>
      <c r="LZM97" s="41"/>
      <c r="LZN97" s="41"/>
      <c r="LZO97" s="41"/>
      <c r="LZP97" s="41"/>
      <c r="LZQ97" s="41"/>
      <c r="LZR97" s="41"/>
      <c r="LZS97" s="41"/>
      <c r="LZT97" s="41"/>
      <c r="LZU97" s="41"/>
      <c r="LZV97" s="41"/>
      <c r="LZW97" s="41"/>
      <c r="LZX97" s="41"/>
      <c r="LZY97" s="41"/>
      <c r="LZZ97" s="41"/>
      <c r="MAA97" s="41"/>
      <c r="MAB97" s="41"/>
      <c r="MAC97" s="41"/>
      <c r="MAD97" s="41"/>
      <c r="MAE97" s="41"/>
      <c r="MAF97" s="41"/>
      <c r="MAG97" s="41"/>
      <c r="MAH97" s="41"/>
      <c r="MAI97" s="41"/>
      <c r="MAJ97" s="41"/>
      <c r="MAK97" s="41"/>
      <c r="MAL97" s="41"/>
      <c r="MAM97" s="41"/>
      <c r="MAN97" s="41"/>
      <c r="MAO97" s="41"/>
      <c r="MAP97" s="41"/>
      <c r="MAQ97" s="41"/>
      <c r="MAR97" s="41"/>
      <c r="MAS97" s="41"/>
      <c r="MAT97" s="41"/>
      <c r="MAU97" s="41"/>
      <c r="MAV97" s="41"/>
      <c r="MAW97" s="41"/>
      <c r="MAX97" s="41"/>
      <c r="MAY97" s="41"/>
      <c r="MAZ97" s="41"/>
      <c r="MBA97" s="41"/>
      <c r="MBB97" s="41"/>
      <c r="MBC97" s="41"/>
      <c r="MBD97" s="41"/>
      <c r="MBE97" s="41"/>
      <c r="MBF97" s="41"/>
      <c r="MBG97" s="41"/>
      <c r="MBH97" s="41"/>
      <c r="MBI97" s="41"/>
      <c r="MBJ97" s="41"/>
      <c r="MBK97" s="41"/>
      <c r="MBL97" s="41"/>
      <c r="MBM97" s="41"/>
      <c r="MBN97" s="41"/>
      <c r="MBO97" s="41"/>
      <c r="MBP97" s="41"/>
      <c r="MBQ97" s="41"/>
      <c r="MBR97" s="41"/>
      <c r="MBS97" s="41"/>
      <c r="MBT97" s="41"/>
      <c r="MBU97" s="41"/>
      <c r="MBV97" s="41"/>
      <c r="MBW97" s="41"/>
      <c r="MBX97" s="41"/>
      <c r="MBY97" s="41"/>
      <c r="MBZ97" s="41"/>
      <c r="MCA97" s="41"/>
      <c r="MCB97" s="41"/>
      <c r="MCC97" s="41"/>
      <c r="MCD97" s="41"/>
      <c r="MCE97" s="41"/>
      <c r="MCF97" s="41"/>
      <c r="MCG97" s="41"/>
      <c r="MCH97" s="41"/>
      <c r="MCI97" s="41"/>
      <c r="MCJ97" s="41"/>
      <c r="MCK97" s="41"/>
      <c r="MCL97" s="41"/>
      <c r="MCM97" s="41"/>
      <c r="MCN97" s="41"/>
      <c r="MCO97" s="41"/>
      <c r="MCP97" s="41"/>
      <c r="MCQ97" s="41"/>
      <c r="MCR97" s="41"/>
      <c r="MCS97" s="41"/>
      <c r="MCT97" s="41"/>
      <c r="MCU97" s="41"/>
      <c r="MCV97" s="41"/>
      <c r="MCW97" s="41"/>
      <c r="MCX97" s="41"/>
      <c r="MCY97" s="41"/>
      <c r="MCZ97" s="41"/>
      <c r="MDA97" s="41"/>
      <c r="MDB97" s="41"/>
      <c r="MDC97" s="41"/>
      <c r="MDD97" s="41"/>
      <c r="MDE97" s="41"/>
      <c r="MDF97" s="41"/>
      <c r="MDG97" s="41"/>
      <c r="MDH97" s="41"/>
      <c r="MDI97" s="41"/>
      <c r="MDJ97" s="41"/>
      <c r="MDK97" s="41"/>
      <c r="MDL97" s="41"/>
      <c r="MDM97" s="41"/>
      <c r="MDN97" s="41"/>
      <c r="MDO97" s="41"/>
      <c r="MDP97" s="41"/>
      <c r="MDQ97" s="41"/>
      <c r="MDR97" s="41"/>
      <c r="MDS97" s="41"/>
      <c r="MDT97" s="41"/>
      <c r="MDU97" s="41"/>
      <c r="MDV97" s="41"/>
      <c r="MDW97" s="41"/>
      <c r="MDX97" s="41"/>
      <c r="MDY97" s="41"/>
      <c r="MDZ97" s="41"/>
      <c r="MEA97" s="41"/>
      <c r="MEB97" s="41"/>
      <c r="MEC97" s="41"/>
      <c r="MED97" s="41"/>
      <c r="MEE97" s="41"/>
      <c r="MEF97" s="41"/>
      <c r="MEG97" s="41"/>
      <c r="MEH97" s="41"/>
      <c r="MEI97" s="41"/>
      <c r="MEJ97" s="41"/>
      <c r="MEK97" s="41"/>
      <c r="MEL97" s="41"/>
      <c r="MEM97" s="41"/>
      <c r="MEN97" s="41"/>
      <c r="MEO97" s="41"/>
      <c r="MEP97" s="41"/>
      <c r="MEQ97" s="41"/>
      <c r="MER97" s="41"/>
      <c r="MES97" s="41"/>
      <c r="MET97" s="41"/>
      <c r="MEU97" s="41"/>
      <c r="MEV97" s="41"/>
      <c r="MEW97" s="41"/>
      <c r="MEX97" s="41"/>
      <c r="MEY97" s="41"/>
      <c r="MEZ97" s="41"/>
      <c r="MFA97" s="41"/>
      <c r="MFB97" s="41"/>
      <c r="MFC97" s="41"/>
      <c r="MFD97" s="41"/>
      <c r="MFE97" s="41"/>
      <c r="MFL97" s="41"/>
      <c r="MFM97" s="41"/>
      <c r="MFN97" s="41"/>
      <c r="MFO97" s="41"/>
      <c r="MFP97" s="41"/>
      <c r="MFQ97" s="41"/>
      <c r="MFR97" s="41"/>
      <c r="MFS97" s="41"/>
      <c r="MFT97" s="41"/>
      <c r="MFU97" s="41"/>
      <c r="MFV97" s="41"/>
      <c r="MFW97" s="41"/>
      <c r="MFX97" s="41"/>
      <c r="MFY97" s="41"/>
      <c r="MFZ97" s="41"/>
      <c r="MGA97" s="41"/>
      <c r="MGB97" s="41"/>
      <c r="MGC97" s="41"/>
      <c r="MGD97" s="41"/>
      <c r="MGE97" s="41"/>
      <c r="MGF97" s="41"/>
      <c r="MGG97" s="41"/>
      <c r="MGH97" s="41"/>
      <c r="MGI97" s="41"/>
      <c r="MGJ97" s="41"/>
      <c r="MGK97" s="41"/>
      <c r="MGL97" s="41"/>
      <c r="MGM97" s="41"/>
      <c r="MGN97" s="41"/>
      <c r="MGO97" s="41"/>
      <c r="MGP97" s="41"/>
      <c r="MGQ97" s="41"/>
      <c r="MGR97" s="41"/>
      <c r="MGS97" s="41"/>
      <c r="MGT97" s="41"/>
      <c r="MGU97" s="41"/>
      <c r="MGV97" s="41"/>
      <c r="MGW97" s="41"/>
      <c r="MGX97" s="41"/>
      <c r="MGY97" s="41"/>
      <c r="MGZ97" s="41"/>
      <c r="MHA97" s="41"/>
      <c r="MHB97" s="41"/>
      <c r="MHC97" s="41"/>
      <c r="MHD97" s="41"/>
      <c r="MHE97" s="41"/>
      <c r="MHF97" s="41"/>
      <c r="MHG97" s="41"/>
      <c r="MHH97" s="41"/>
      <c r="MHI97" s="41"/>
      <c r="MHJ97" s="41"/>
      <c r="MHK97" s="41"/>
      <c r="MHL97" s="41"/>
      <c r="MHM97" s="41"/>
      <c r="MHN97" s="41"/>
      <c r="MHO97" s="41"/>
      <c r="MHP97" s="41"/>
      <c r="MHQ97" s="41"/>
      <c r="MHR97" s="41"/>
      <c r="MHS97" s="41"/>
      <c r="MHT97" s="41"/>
      <c r="MHU97" s="41"/>
      <c r="MHV97" s="41"/>
      <c r="MHW97" s="41"/>
      <c r="MHX97" s="41"/>
      <c r="MHY97" s="41"/>
      <c r="MHZ97" s="41"/>
      <c r="MIA97" s="41"/>
      <c r="MIB97" s="41"/>
      <c r="MIC97" s="41"/>
      <c r="MID97" s="41"/>
      <c r="MIE97" s="41"/>
      <c r="MIF97" s="41"/>
      <c r="MIG97" s="41"/>
      <c r="MIH97" s="41"/>
      <c r="MII97" s="41"/>
      <c r="MIJ97" s="41"/>
      <c r="MIK97" s="41"/>
      <c r="MIL97" s="41"/>
      <c r="MIM97" s="41"/>
      <c r="MIN97" s="41"/>
      <c r="MIO97" s="41"/>
      <c r="MIP97" s="41"/>
      <c r="MIQ97" s="41"/>
      <c r="MIR97" s="41"/>
      <c r="MIS97" s="41"/>
      <c r="MIT97" s="41"/>
      <c r="MIU97" s="41"/>
      <c r="MIV97" s="41"/>
      <c r="MIW97" s="41"/>
      <c r="MIX97" s="41"/>
      <c r="MIY97" s="41"/>
      <c r="MIZ97" s="41"/>
      <c r="MJA97" s="41"/>
      <c r="MJB97" s="41"/>
      <c r="MJC97" s="41"/>
      <c r="MJD97" s="41"/>
      <c r="MJE97" s="41"/>
      <c r="MJF97" s="41"/>
      <c r="MJG97" s="41"/>
      <c r="MJH97" s="41"/>
      <c r="MJI97" s="41"/>
      <c r="MJJ97" s="41"/>
      <c r="MJK97" s="41"/>
      <c r="MJL97" s="41"/>
      <c r="MJM97" s="41"/>
      <c r="MJN97" s="41"/>
      <c r="MJO97" s="41"/>
      <c r="MJP97" s="41"/>
      <c r="MJQ97" s="41"/>
      <c r="MJR97" s="41"/>
      <c r="MJS97" s="41"/>
      <c r="MJT97" s="41"/>
      <c r="MJU97" s="41"/>
      <c r="MJV97" s="41"/>
      <c r="MJW97" s="41"/>
      <c r="MJX97" s="41"/>
      <c r="MJY97" s="41"/>
      <c r="MJZ97" s="41"/>
      <c r="MKA97" s="41"/>
      <c r="MKB97" s="41"/>
      <c r="MKC97" s="41"/>
      <c r="MKD97" s="41"/>
      <c r="MKE97" s="41"/>
      <c r="MKF97" s="41"/>
      <c r="MKG97" s="41"/>
      <c r="MKH97" s="41"/>
      <c r="MKI97" s="41"/>
      <c r="MKJ97" s="41"/>
      <c r="MKK97" s="41"/>
      <c r="MKL97" s="41"/>
      <c r="MKM97" s="41"/>
      <c r="MKN97" s="41"/>
      <c r="MKO97" s="41"/>
      <c r="MKP97" s="41"/>
      <c r="MKQ97" s="41"/>
      <c r="MKR97" s="41"/>
      <c r="MKS97" s="41"/>
      <c r="MKT97" s="41"/>
      <c r="MKU97" s="41"/>
      <c r="MKV97" s="41"/>
      <c r="MKW97" s="41"/>
      <c r="MKX97" s="41"/>
      <c r="MKY97" s="41"/>
      <c r="MKZ97" s="41"/>
      <c r="MLA97" s="41"/>
      <c r="MLB97" s="41"/>
      <c r="MLC97" s="41"/>
      <c r="MLD97" s="41"/>
      <c r="MLE97" s="41"/>
      <c r="MLF97" s="41"/>
      <c r="MLG97" s="41"/>
      <c r="MLH97" s="41"/>
      <c r="MLI97" s="41"/>
      <c r="MLJ97" s="41"/>
      <c r="MLK97" s="41"/>
      <c r="MLL97" s="41"/>
      <c r="MLM97" s="41"/>
      <c r="MLN97" s="41"/>
      <c r="MLO97" s="41"/>
      <c r="MLP97" s="41"/>
      <c r="MLQ97" s="41"/>
      <c r="MLR97" s="41"/>
      <c r="MLS97" s="41"/>
      <c r="MLT97" s="41"/>
      <c r="MLU97" s="41"/>
      <c r="MLV97" s="41"/>
      <c r="MLW97" s="41"/>
      <c r="MLX97" s="41"/>
      <c r="MLY97" s="41"/>
      <c r="MLZ97" s="41"/>
      <c r="MMA97" s="41"/>
      <c r="MMB97" s="41"/>
      <c r="MMC97" s="41"/>
      <c r="MMD97" s="41"/>
      <c r="MME97" s="41"/>
      <c r="MMF97" s="41"/>
      <c r="MMG97" s="41"/>
      <c r="MMH97" s="41"/>
      <c r="MMI97" s="41"/>
      <c r="MMJ97" s="41"/>
      <c r="MMK97" s="41"/>
      <c r="MML97" s="41"/>
      <c r="MMM97" s="41"/>
      <c r="MMN97" s="41"/>
      <c r="MMO97" s="41"/>
      <c r="MMP97" s="41"/>
      <c r="MMQ97" s="41"/>
      <c r="MMR97" s="41"/>
      <c r="MMS97" s="41"/>
      <c r="MMT97" s="41"/>
      <c r="MMU97" s="41"/>
      <c r="MMV97" s="41"/>
      <c r="MMW97" s="41"/>
      <c r="MMX97" s="41"/>
      <c r="MMY97" s="41"/>
      <c r="MMZ97" s="41"/>
      <c r="MNA97" s="41"/>
      <c r="MNB97" s="41"/>
      <c r="MNC97" s="41"/>
      <c r="MND97" s="41"/>
      <c r="MNE97" s="41"/>
      <c r="MNF97" s="41"/>
      <c r="MNG97" s="41"/>
      <c r="MNH97" s="41"/>
      <c r="MNI97" s="41"/>
      <c r="MNJ97" s="41"/>
      <c r="MNK97" s="41"/>
      <c r="MNL97" s="41"/>
      <c r="MNM97" s="41"/>
      <c r="MNN97" s="41"/>
      <c r="MNO97" s="41"/>
      <c r="MNP97" s="41"/>
      <c r="MNQ97" s="41"/>
      <c r="MNR97" s="41"/>
      <c r="MNS97" s="41"/>
      <c r="MNT97" s="41"/>
      <c r="MNU97" s="41"/>
      <c r="MNV97" s="41"/>
      <c r="MNW97" s="41"/>
      <c r="MNX97" s="41"/>
      <c r="MNY97" s="41"/>
      <c r="MNZ97" s="41"/>
      <c r="MOA97" s="41"/>
      <c r="MOB97" s="41"/>
      <c r="MOC97" s="41"/>
      <c r="MOD97" s="41"/>
      <c r="MOE97" s="41"/>
      <c r="MOF97" s="41"/>
      <c r="MOG97" s="41"/>
      <c r="MOH97" s="41"/>
      <c r="MOI97" s="41"/>
      <c r="MOJ97" s="41"/>
      <c r="MOK97" s="41"/>
      <c r="MOL97" s="41"/>
      <c r="MOM97" s="41"/>
      <c r="MON97" s="41"/>
      <c r="MOO97" s="41"/>
      <c r="MOP97" s="41"/>
      <c r="MOQ97" s="41"/>
      <c r="MOR97" s="41"/>
      <c r="MOS97" s="41"/>
      <c r="MOT97" s="41"/>
      <c r="MOU97" s="41"/>
      <c r="MOV97" s="41"/>
      <c r="MOW97" s="41"/>
      <c r="MOX97" s="41"/>
      <c r="MOY97" s="41"/>
      <c r="MOZ97" s="41"/>
      <c r="MPA97" s="41"/>
      <c r="MPH97" s="41"/>
      <c r="MPI97" s="41"/>
      <c r="MPJ97" s="41"/>
      <c r="MPK97" s="41"/>
      <c r="MPL97" s="41"/>
      <c r="MPM97" s="41"/>
      <c r="MPN97" s="41"/>
      <c r="MPO97" s="41"/>
      <c r="MPP97" s="41"/>
      <c r="MPQ97" s="41"/>
      <c r="MPR97" s="41"/>
      <c r="MPS97" s="41"/>
      <c r="MPT97" s="41"/>
      <c r="MPU97" s="41"/>
      <c r="MPV97" s="41"/>
      <c r="MPW97" s="41"/>
      <c r="MPX97" s="41"/>
      <c r="MPY97" s="41"/>
      <c r="MPZ97" s="41"/>
      <c r="MQA97" s="41"/>
      <c r="MQB97" s="41"/>
      <c r="MQC97" s="41"/>
      <c r="MQD97" s="41"/>
      <c r="MQE97" s="41"/>
      <c r="MQF97" s="41"/>
      <c r="MQG97" s="41"/>
      <c r="MQH97" s="41"/>
      <c r="MQI97" s="41"/>
      <c r="MQJ97" s="41"/>
      <c r="MQK97" s="41"/>
      <c r="MQL97" s="41"/>
      <c r="MQM97" s="41"/>
      <c r="MQN97" s="41"/>
      <c r="MQO97" s="41"/>
      <c r="MQP97" s="41"/>
      <c r="MQQ97" s="41"/>
      <c r="MQR97" s="41"/>
      <c r="MQS97" s="41"/>
      <c r="MQT97" s="41"/>
      <c r="MQU97" s="41"/>
      <c r="MQV97" s="41"/>
      <c r="MQW97" s="41"/>
      <c r="MQX97" s="41"/>
      <c r="MQY97" s="41"/>
      <c r="MQZ97" s="41"/>
      <c r="MRA97" s="41"/>
      <c r="MRB97" s="41"/>
      <c r="MRC97" s="41"/>
      <c r="MRD97" s="41"/>
      <c r="MRE97" s="41"/>
      <c r="MRF97" s="41"/>
      <c r="MRG97" s="41"/>
      <c r="MRH97" s="41"/>
      <c r="MRI97" s="41"/>
      <c r="MRJ97" s="41"/>
      <c r="MRK97" s="41"/>
      <c r="MRL97" s="41"/>
      <c r="MRM97" s="41"/>
      <c r="MRN97" s="41"/>
      <c r="MRO97" s="41"/>
      <c r="MRP97" s="41"/>
      <c r="MRQ97" s="41"/>
      <c r="MRR97" s="41"/>
      <c r="MRS97" s="41"/>
      <c r="MRT97" s="41"/>
      <c r="MRU97" s="41"/>
      <c r="MRV97" s="41"/>
      <c r="MRW97" s="41"/>
      <c r="MRX97" s="41"/>
      <c r="MRY97" s="41"/>
      <c r="MRZ97" s="41"/>
      <c r="MSA97" s="41"/>
      <c r="MSB97" s="41"/>
      <c r="MSC97" s="41"/>
      <c r="MSD97" s="41"/>
      <c r="MSE97" s="41"/>
      <c r="MSF97" s="41"/>
      <c r="MSG97" s="41"/>
      <c r="MSH97" s="41"/>
      <c r="MSI97" s="41"/>
      <c r="MSJ97" s="41"/>
      <c r="MSK97" s="41"/>
      <c r="MSL97" s="41"/>
      <c r="MSM97" s="41"/>
      <c r="MSN97" s="41"/>
      <c r="MSO97" s="41"/>
      <c r="MSP97" s="41"/>
      <c r="MSQ97" s="41"/>
      <c r="MSR97" s="41"/>
      <c r="MSS97" s="41"/>
      <c r="MST97" s="41"/>
      <c r="MSU97" s="41"/>
      <c r="MSV97" s="41"/>
      <c r="MSW97" s="41"/>
      <c r="MSX97" s="41"/>
      <c r="MSY97" s="41"/>
      <c r="MSZ97" s="41"/>
      <c r="MTA97" s="41"/>
      <c r="MTB97" s="41"/>
      <c r="MTC97" s="41"/>
      <c r="MTD97" s="41"/>
      <c r="MTE97" s="41"/>
      <c r="MTF97" s="41"/>
      <c r="MTG97" s="41"/>
      <c r="MTH97" s="41"/>
      <c r="MTI97" s="41"/>
      <c r="MTJ97" s="41"/>
      <c r="MTK97" s="41"/>
      <c r="MTL97" s="41"/>
      <c r="MTM97" s="41"/>
      <c r="MTN97" s="41"/>
      <c r="MTO97" s="41"/>
      <c r="MTP97" s="41"/>
      <c r="MTQ97" s="41"/>
      <c r="MTR97" s="41"/>
      <c r="MTS97" s="41"/>
      <c r="MTT97" s="41"/>
      <c r="MTU97" s="41"/>
      <c r="MTV97" s="41"/>
      <c r="MTW97" s="41"/>
      <c r="MTX97" s="41"/>
      <c r="MTY97" s="41"/>
      <c r="MTZ97" s="41"/>
      <c r="MUA97" s="41"/>
      <c r="MUB97" s="41"/>
      <c r="MUC97" s="41"/>
      <c r="MUD97" s="41"/>
      <c r="MUE97" s="41"/>
      <c r="MUF97" s="41"/>
      <c r="MUG97" s="41"/>
      <c r="MUH97" s="41"/>
      <c r="MUI97" s="41"/>
      <c r="MUJ97" s="41"/>
      <c r="MUK97" s="41"/>
      <c r="MUL97" s="41"/>
      <c r="MUM97" s="41"/>
      <c r="MUN97" s="41"/>
      <c r="MUO97" s="41"/>
      <c r="MUP97" s="41"/>
      <c r="MUQ97" s="41"/>
      <c r="MUR97" s="41"/>
      <c r="MUS97" s="41"/>
      <c r="MUT97" s="41"/>
      <c r="MUU97" s="41"/>
      <c r="MUV97" s="41"/>
      <c r="MUW97" s="41"/>
      <c r="MUX97" s="41"/>
      <c r="MUY97" s="41"/>
      <c r="MUZ97" s="41"/>
      <c r="MVA97" s="41"/>
      <c r="MVB97" s="41"/>
      <c r="MVC97" s="41"/>
      <c r="MVD97" s="41"/>
      <c r="MVE97" s="41"/>
      <c r="MVF97" s="41"/>
      <c r="MVG97" s="41"/>
      <c r="MVH97" s="41"/>
      <c r="MVI97" s="41"/>
      <c r="MVJ97" s="41"/>
      <c r="MVK97" s="41"/>
      <c r="MVL97" s="41"/>
      <c r="MVM97" s="41"/>
      <c r="MVN97" s="41"/>
      <c r="MVO97" s="41"/>
      <c r="MVP97" s="41"/>
      <c r="MVQ97" s="41"/>
      <c r="MVR97" s="41"/>
      <c r="MVS97" s="41"/>
      <c r="MVT97" s="41"/>
      <c r="MVU97" s="41"/>
      <c r="MVV97" s="41"/>
      <c r="MVW97" s="41"/>
      <c r="MVX97" s="41"/>
      <c r="MVY97" s="41"/>
      <c r="MVZ97" s="41"/>
      <c r="MWA97" s="41"/>
      <c r="MWB97" s="41"/>
      <c r="MWC97" s="41"/>
      <c r="MWD97" s="41"/>
      <c r="MWE97" s="41"/>
      <c r="MWF97" s="41"/>
      <c r="MWG97" s="41"/>
      <c r="MWH97" s="41"/>
      <c r="MWI97" s="41"/>
      <c r="MWJ97" s="41"/>
      <c r="MWK97" s="41"/>
      <c r="MWL97" s="41"/>
      <c r="MWM97" s="41"/>
      <c r="MWN97" s="41"/>
      <c r="MWO97" s="41"/>
      <c r="MWP97" s="41"/>
      <c r="MWQ97" s="41"/>
      <c r="MWR97" s="41"/>
      <c r="MWS97" s="41"/>
      <c r="MWT97" s="41"/>
      <c r="MWU97" s="41"/>
      <c r="MWV97" s="41"/>
      <c r="MWW97" s="41"/>
      <c r="MWX97" s="41"/>
      <c r="MWY97" s="41"/>
      <c r="MWZ97" s="41"/>
      <c r="MXA97" s="41"/>
      <c r="MXB97" s="41"/>
      <c r="MXC97" s="41"/>
      <c r="MXD97" s="41"/>
      <c r="MXE97" s="41"/>
      <c r="MXF97" s="41"/>
      <c r="MXG97" s="41"/>
      <c r="MXH97" s="41"/>
      <c r="MXI97" s="41"/>
      <c r="MXJ97" s="41"/>
      <c r="MXK97" s="41"/>
      <c r="MXL97" s="41"/>
      <c r="MXM97" s="41"/>
      <c r="MXN97" s="41"/>
      <c r="MXO97" s="41"/>
      <c r="MXP97" s="41"/>
      <c r="MXQ97" s="41"/>
      <c r="MXR97" s="41"/>
      <c r="MXS97" s="41"/>
      <c r="MXT97" s="41"/>
      <c r="MXU97" s="41"/>
      <c r="MXV97" s="41"/>
      <c r="MXW97" s="41"/>
      <c r="MXX97" s="41"/>
      <c r="MXY97" s="41"/>
      <c r="MXZ97" s="41"/>
      <c r="MYA97" s="41"/>
      <c r="MYB97" s="41"/>
      <c r="MYC97" s="41"/>
      <c r="MYD97" s="41"/>
      <c r="MYE97" s="41"/>
      <c r="MYF97" s="41"/>
      <c r="MYG97" s="41"/>
      <c r="MYH97" s="41"/>
      <c r="MYI97" s="41"/>
      <c r="MYJ97" s="41"/>
      <c r="MYK97" s="41"/>
      <c r="MYL97" s="41"/>
      <c r="MYM97" s="41"/>
      <c r="MYN97" s="41"/>
      <c r="MYO97" s="41"/>
      <c r="MYP97" s="41"/>
      <c r="MYQ97" s="41"/>
      <c r="MYR97" s="41"/>
      <c r="MYS97" s="41"/>
      <c r="MYT97" s="41"/>
      <c r="MYU97" s="41"/>
      <c r="MYV97" s="41"/>
      <c r="MYW97" s="41"/>
      <c r="MZD97" s="41"/>
      <c r="MZE97" s="41"/>
      <c r="MZF97" s="41"/>
      <c r="MZG97" s="41"/>
      <c r="MZH97" s="41"/>
      <c r="MZI97" s="41"/>
      <c r="MZJ97" s="41"/>
      <c r="MZK97" s="41"/>
      <c r="MZL97" s="41"/>
      <c r="MZM97" s="41"/>
      <c r="MZN97" s="41"/>
      <c r="MZO97" s="41"/>
      <c r="MZP97" s="41"/>
      <c r="MZQ97" s="41"/>
      <c r="MZR97" s="41"/>
      <c r="MZS97" s="41"/>
      <c r="MZT97" s="41"/>
      <c r="MZU97" s="41"/>
      <c r="MZV97" s="41"/>
      <c r="MZW97" s="41"/>
      <c r="MZX97" s="41"/>
      <c r="MZY97" s="41"/>
      <c r="MZZ97" s="41"/>
      <c r="NAA97" s="41"/>
      <c r="NAB97" s="41"/>
      <c r="NAC97" s="41"/>
      <c r="NAD97" s="41"/>
      <c r="NAE97" s="41"/>
      <c r="NAF97" s="41"/>
      <c r="NAG97" s="41"/>
      <c r="NAH97" s="41"/>
      <c r="NAI97" s="41"/>
      <c r="NAJ97" s="41"/>
      <c r="NAK97" s="41"/>
      <c r="NAL97" s="41"/>
      <c r="NAM97" s="41"/>
      <c r="NAN97" s="41"/>
      <c r="NAO97" s="41"/>
      <c r="NAP97" s="41"/>
      <c r="NAQ97" s="41"/>
      <c r="NAR97" s="41"/>
      <c r="NAS97" s="41"/>
      <c r="NAT97" s="41"/>
      <c r="NAU97" s="41"/>
      <c r="NAV97" s="41"/>
      <c r="NAW97" s="41"/>
      <c r="NAX97" s="41"/>
      <c r="NAY97" s="41"/>
      <c r="NAZ97" s="41"/>
      <c r="NBA97" s="41"/>
      <c r="NBB97" s="41"/>
      <c r="NBC97" s="41"/>
      <c r="NBD97" s="41"/>
      <c r="NBE97" s="41"/>
      <c r="NBF97" s="41"/>
      <c r="NBG97" s="41"/>
      <c r="NBH97" s="41"/>
      <c r="NBI97" s="41"/>
      <c r="NBJ97" s="41"/>
      <c r="NBK97" s="41"/>
      <c r="NBL97" s="41"/>
      <c r="NBM97" s="41"/>
      <c r="NBN97" s="41"/>
      <c r="NBO97" s="41"/>
      <c r="NBP97" s="41"/>
      <c r="NBQ97" s="41"/>
      <c r="NBR97" s="41"/>
      <c r="NBS97" s="41"/>
      <c r="NBT97" s="41"/>
      <c r="NBU97" s="41"/>
      <c r="NBV97" s="41"/>
      <c r="NBW97" s="41"/>
      <c r="NBX97" s="41"/>
      <c r="NBY97" s="41"/>
      <c r="NBZ97" s="41"/>
      <c r="NCA97" s="41"/>
      <c r="NCB97" s="41"/>
      <c r="NCC97" s="41"/>
      <c r="NCD97" s="41"/>
      <c r="NCE97" s="41"/>
      <c r="NCF97" s="41"/>
      <c r="NCG97" s="41"/>
      <c r="NCH97" s="41"/>
      <c r="NCI97" s="41"/>
      <c r="NCJ97" s="41"/>
      <c r="NCK97" s="41"/>
      <c r="NCL97" s="41"/>
      <c r="NCM97" s="41"/>
      <c r="NCN97" s="41"/>
      <c r="NCO97" s="41"/>
      <c r="NCP97" s="41"/>
      <c r="NCQ97" s="41"/>
      <c r="NCR97" s="41"/>
      <c r="NCS97" s="41"/>
      <c r="NCT97" s="41"/>
      <c r="NCU97" s="41"/>
      <c r="NCV97" s="41"/>
      <c r="NCW97" s="41"/>
      <c r="NCX97" s="41"/>
      <c r="NCY97" s="41"/>
      <c r="NCZ97" s="41"/>
      <c r="NDA97" s="41"/>
      <c r="NDB97" s="41"/>
      <c r="NDC97" s="41"/>
      <c r="NDD97" s="41"/>
      <c r="NDE97" s="41"/>
      <c r="NDF97" s="41"/>
      <c r="NDG97" s="41"/>
      <c r="NDH97" s="41"/>
      <c r="NDI97" s="41"/>
      <c r="NDJ97" s="41"/>
      <c r="NDK97" s="41"/>
      <c r="NDL97" s="41"/>
      <c r="NDM97" s="41"/>
      <c r="NDN97" s="41"/>
      <c r="NDO97" s="41"/>
      <c r="NDP97" s="41"/>
      <c r="NDQ97" s="41"/>
      <c r="NDR97" s="41"/>
      <c r="NDS97" s="41"/>
      <c r="NDT97" s="41"/>
      <c r="NDU97" s="41"/>
      <c r="NDV97" s="41"/>
      <c r="NDW97" s="41"/>
      <c r="NDX97" s="41"/>
      <c r="NDY97" s="41"/>
      <c r="NDZ97" s="41"/>
      <c r="NEA97" s="41"/>
      <c r="NEB97" s="41"/>
      <c r="NEC97" s="41"/>
      <c r="NED97" s="41"/>
      <c r="NEE97" s="41"/>
      <c r="NEF97" s="41"/>
      <c r="NEG97" s="41"/>
      <c r="NEH97" s="41"/>
      <c r="NEI97" s="41"/>
      <c r="NEJ97" s="41"/>
      <c r="NEK97" s="41"/>
      <c r="NEL97" s="41"/>
      <c r="NEM97" s="41"/>
      <c r="NEN97" s="41"/>
      <c r="NEO97" s="41"/>
      <c r="NEP97" s="41"/>
      <c r="NEQ97" s="41"/>
      <c r="NER97" s="41"/>
      <c r="NES97" s="41"/>
      <c r="NET97" s="41"/>
      <c r="NEU97" s="41"/>
      <c r="NEV97" s="41"/>
      <c r="NEW97" s="41"/>
      <c r="NEX97" s="41"/>
      <c r="NEY97" s="41"/>
      <c r="NEZ97" s="41"/>
      <c r="NFA97" s="41"/>
      <c r="NFB97" s="41"/>
      <c r="NFC97" s="41"/>
      <c r="NFD97" s="41"/>
      <c r="NFE97" s="41"/>
      <c r="NFF97" s="41"/>
      <c r="NFG97" s="41"/>
      <c r="NFH97" s="41"/>
      <c r="NFI97" s="41"/>
      <c r="NFJ97" s="41"/>
      <c r="NFK97" s="41"/>
      <c r="NFL97" s="41"/>
      <c r="NFM97" s="41"/>
      <c r="NFN97" s="41"/>
      <c r="NFO97" s="41"/>
      <c r="NFP97" s="41"/>
      <c r="NFQ97" s="41"/>
      <c r="NFR97" s="41"/>
      <c r="NFS97" s="41"/>
      <c r="NFT97" s="41"/>
      <c r="NFU97" s="41"/>
      <c r="NFV97" s="41"/>
      <c r="NFW97" s="41"/>
      <c r="NFX97" s="41"/>
      <c r="NFY97" s="41"/>
      <c r="NFZ97" s="41"/>
      <c r="NGA97" s="41"/>
      <c r="NGB97" s="41"/>
      <c r="NGC97" s="41"/>
      <c r="NGD97" s="41"/>
      <c r="NGE97" s="41"/>
      <c r="NGF97" s="41"/>
      <c r="NGG97" s="41"/>
      <c r="NGH97" s="41"/>
      <c r="NGI97" s="41"/>
      <c r="NGJ97" s="41"/>
      <c r="NGK97" s="41"/>
      <c r="NGL97" s="41"/>
      <c r="NGM97" s="41"/>
      <c r="NGN97" s="41"/>
      <c r="NGO97" s="41"/>
      <c r="NGP97" s="41"/>
      <c r="NGQ97" s="41"/>
      <c r="NGR97" s="41"/>
      <c r="NGS97" s="41"/>
      <c r="NGT97" s="41"/>
      <c r="NGU97" s="41"/>
      <c r="NGV97" s="41"/>
      <c r="NGW97" s="41"/>
      <c r="NGX97" s="41"/>
      <c r="NGY97" s="41"/>
      <c r="NGZ97" s="41"/>
      <c r="NHA97" s="41"/>
      <c r="NHB97" s="41"/>
      <c r="NHC97" s="41"/>
      <c r="NHD97" s="41"/>
      <c r="NHE97" s="41"/>
      <c r="NHF97" s="41"/>
      <c r="NHG97" s="41"/>
      <c r="NHH97" s="41"/>
      <c r="NHI97" s="41"/>
      <c r="NHJ97" s="41"/>
      <c r="NHK97" s="41"/>
      <c r="NHL97" s="41"/>
      <c r="NHM97" s="41"/>
      <c r="NHN97" s="41"/>
      <c r="NHO97" s="41"/>
      <c r="NHP97" s="41"/>
      <c r="NHQ97" s="41"/>
      <c r="NHR97" s="41"/>
      <c r="NHS97" s="41"/>
      <c r="NHT97" s="41"/>
      <c r="NHU97" s="41"/>
      <c r="NHV97" s="41"/>
      <c r="NHW97" s="41"/>
      <c r="NHX97" s="41"/>
      <c r="NHY97" s="41"/>
      <c r="NHZ97" s="41"/>
      <c r="NIA97" s="41"/>
      <c r="NIB97" s="41"/>
      <c r="NIC97" s="41"/>
      <c r="NID97" s="41"/>
      <c r="NIE97" s="41"/>
      <c r="NIF97" s="41"/>
      <c r="NIG97" s="41"/>
      <c r="NIH97" s="41"/>
      <c r="NII97" s="41"/>
      <c r="NIJ97" s="41"/>
      <c r="NIK97" s="41"/>
      <c r="NIL97" s="41"/>
      <c r="NIM97" s="41"/>
      <c r="NIN97" s="41"/>
      <c r="NIO97" s="41"/>
      <c r="NIP97" s="41"/>
      <c r="NIQ97" s="41"/>
      <c r="NIR97" s="41"/>
      <c r="NIS97" s="41"/>
      <c r="NIZ97" s="41"/>
      <c r="NJA97" s="41"/>
      <c r="NJB97" s="41"/>
      <c r="NJC97" s="41"/>
      <c r="NJD97" s="41"/>
      <c r="NJE97" s="41"/>
      <c r="NJF97" s="41"/>
      <c r="NJG97" s="41"/>
      <c r="NJH97" s="41"/>
      <c r="NJI97" s="41"/>
      <c r="NJJ97" s="41"/>
      <c r="NJK97" s="41"/>
      <c r="NJL97" s="41"/>
      <c r="NJM97" s="41"/>
      <c r="NJN97" s="41"/>
      <c r="NJO97" s="41"/>
      <c r="NJP97" s="41"/>
      <c r="NJQ97" s="41"/>
      <c r="NJR97" s="41"/>
      <c r="NJS97" s="41"/>
      <c r="NJT97" s="41"/>
      <c r="NJU97" s="41"/>
      <c r="NJV97" s="41"/>
      <c r="NJW97" s="41"/>
      <c r="NJX97" s="41"/>
      <c r="NJY97" s="41"/>
      <c r="NJZ97" s="41"/>
      <c r="NKA97" s="41"/>
      <c r="NKB97" s="41"/>
      <c r="NKC97" s="41"/>
      <c r="NKD97" s="41"/>
      <c r="NKE97" s="41"/>
      <c r="NKF97" s="41"/>
      <c r="NKG97" s="41"/>
      <c r="NKH97" s="41"/>
      <c r="NKI97" s="41"/>
      <c r="NKJ97" s="41"/>
      <c r="NKK97" s="41"/>
      <c r="NKL97" s="41"/>
      <c r="NKM97" s="41"/>
      <c r="NKN97" s="41"/>
      <c r="NKO97" s="41"/>
      <c r="NKP97" s="41"/>
      <c r="NKQ97" s="41"/>
      <c r="NKR97" s="41"/>
      <c r="NKS97" s="41"/>
      <c r="NKT97" s="41"/>
      <c r="NKU97" s="41"/>
      <c r="NKV97" s="41"/>
      <c r="NKW97" s="41"/>
      <c r="NKX97" s="41"/>
      <c r="NKY97" s="41"/>
      <c r="NKZ97" s="41"/>
      <c r="NLA97" s="41"/>
      <c r="NLB97" s="41"/>
      <c r="NLC97" s="41"/>
      <c r="NLD97" s="41"/>
      <c r="NLE97" s="41"/>
      <c r="NLF97" s="41"/>
      <c r="NLG97" s="41"/>
      <c r="NLH97" s="41"/>
      <c r="NLI97" s="41"/>
      <c r="NLJ97" s="41"/>
      <c r="NLK97" s="41"/>
      <c r="NLL97" s="41"/>
      <c r="NLM97" s="41"/>
      <c r="NLN97" s="41"/>
      <c r="NLO97" s="41"/>
      <c r="NLP97" s="41"/>
      <c r="NLQ97" s="41"/>
      <c r="NLR97" s="41"/>
      <c r="NLS97" s="41"/>
      <c r="NLT97" s="41"/>
      <c r="NLU97" s="41"/>
      <c r="NLV97" s="41"/>
      <c r="NLW97" s="41"/>
      <c r="NLX97" s="41"/>
      <c r="NLY97" s="41"/>
      <c r="NLZ97" s="41"/>
      <c r="NMA97" s="41"/>
      <c r="NMB97" s="41"/>
      <c r="NMC97" s="41"/>
      <c r="NMD97" s="41"/>
      <c r="NME97" s="41"/>
      <c r="NMF97" s="41"/>
      <c r="NMG97" s="41"/>
      <c r="NMH97" s="41"/>
      <c r="NMI97" s="41"/>
      <c r="NMJ97" s="41"/>
      <c r="NMK97" s="41"/>
      <c r="NML97" s="41"/>
      <c r="NMM97" s="41"/>
      <c r="NMN97" s="41"/>
      <c r="NMO97" s="41"/>
      <c r="NMP97" s="41"/>
      <c r="NMQ97" s="41"/>
      <c r="NMR97" s="41"/>
      <c r="NMS97" s="41"/>
      <c r="NMT97" s="41"/>
      <c r="NMU97" s="41"/>
      <c r="NMV97" s="41"/>
      <c r="NMW97" s="41"/>
      <c r="NMX97" s="41"/>
      <c r="NMY97" s="41"/>
      <c r="NMZ97" s="41"/>
      <c r="NNA97" s="41"/>
      <c r="NNB97" s="41"/>
      <c r="NNC97" s="41"/>
      <c r="NND97" s="41"/>
      <c r="NNE97" s="41"/>
      <c r="NNF97" s="41"/>
      <c r="NNG97" s="41"/>
      <c r="NNH97" s="41"/>
      <c r="NNI97" s="41"/>
      <c r="NNJ97" s="41"/>
      <c r="NNK97" s="41"/>
      <c r="NNL97" s="41"/>
      <c r="NNM97" s="41"/>
      <c r="NNN97" s="41"/>
      <c r="NNO97" s="41"/>
      <c r="NNP97" s="41"/>
      <c r="NNQ97" s="41"/>
      <c r="NNR97" s="41"/>
      <c r="NNS97" s="41"/>
      <c r="NNT97" s="41"/>
      <c r="NNU97" s="41"/>
      <c r="NNV97" s="41"/>
      <c r="NNW97" s="41"/>
      <c r="NNX97" s="41"/>
      <c r="NNY97" s="41"/>
      <c r="NNZ97" s="41"/>
      <c r="NOA97" s="41"/>
      <c r="NOB97" s="41"/>
      <c r="NOC97" s="41"/>
      <c r="NOD97" s="41"/>
      <c r="NOE97" s="41"/>
      <c r="NOF97" s="41"/>
      <c r="NOG97" s="41"/>
      <c r="NOH97" s="41"/>
      <c r="NOI97" s="41"/>
      <c r="NOJ97" s="41"/>
      <c r="NOK97" s="41"/>
      <c r="NOL97" s="41"/>
      <c r="NOM97" s="41"/>
      <c r="NON97" s="41"/>
      <c r="NOO97" s="41"/>
      <c r="NOP97" s="41"/>
      <c r="NOQ97" s="41"/>
      <c r="NOR97" s="41"/>
      <c r="NOS97" s="41"/>
      <c r="NOT97" s="41"/>
      <c r="NOU97" s="41"/>
      <c r="NOV97" s="41"/>
      <c r="NOW97" s="41"/>
      <c r="NOX97" s="41"/>
      <c r="NOY97" s="41"/>
      <c r="NOZ97" s="41"/>
      <c r="NPA97" s="41"/>
      <c r="NPB97" s="41"/>
      <c r="NPC97" s="41"/>
      <c r="NPD97" s="41"/>
      <c r="NPE97" s="41"/>
      <c r="NPF97" s="41"/>
      <c r="NPG97" s="41"/>
      <c r="NPH97" s="41"/>
      <c r="NPI97" s="41"/>
      <c r="NPJ97" s="41"/>
      <c r="NPK97" s="41"/>
      <c r="NPL97" s="41"/>
      <c r="NPM97" s="41"/>
      <c r="NPN97" s="41"/>
      <c r="NPO97" s="41"/>
      <c r="NPP97" s="41"/>
      <c r="NPQ97" s="41"/>
      <c r="NPR97" s="41"/>
      <c r="NPS97" s="41"/>
      <c r="NPT97" s="41"/>
      <c r="NPU97" s="41"/>
      <c r="NPV97" s="41"/>
      <c r="NPW97" s="41"/>
      <c r="NPX97" s="41"/>
      <c r="NPY97" s="41"/>
      <c r="NPZ97" s="41"/>
      <c r="NQA97" s="41"/>
      <c r="NQB97" s="41"/>
      <c r="NQC97" s="41"/>
      <c r="NQD97" s="41"/>
      <c r="NQE97" s="41"/>
      <c r="NQF97" s="41"/>
      <c r="NQG97" s="41"/>
      <c r="NQH97" s="41"/>
      <c r="NQI97" s="41"/>
      <c r="NQJ97" s="41"/>
      <c r="NQK97" s="41"/>
      <c r="NQL97" s="41"/>
      <c r="NQM97" s="41"/>
      <c r="NQN97" s="41"/>
      <c r="NQO97" s="41"/>
      <c r="NQP97" s="41"/>
      <c r="NQQ97" s="41"/>
      <c r="NQR97" s="41"/>
      <c r="NQS97" s="41"/>
      <c r="NQT97" s="41"/>
      <c r="NQU97" s="41"/>
      <c r="NQV97" s="41"/>
      <c r="NQW97" s="41"/>
      <c r="NQX97" s="41"/>
      <c r="NQY97" s="41"/>
      <c r="NQZ97" s="41"/>
      <c r="NRA97" s="41"/>
      <c r="NRB97" s="41"/>
      <c r="NRC97" s="41"/>
      <c r="NRD97" s="41"/>
      <c r="NRE97" s="41"/>
      <c r="NRF97" s="41"/>
      <c r="NRG97" s="41"/>
      <c r="NRH97" s="41"/>
      <c r="NRI97" s="41"/>
      <c r="NRJ97" s="41"/>
      <c r="NRK97" s="41"/>
      <c r="NRL97" s="41"/>
      <c r="NRM97" s="41"/>
      <c r="NRN97" s="41"/>
      <c r="NRO97" s="41"/>
      <c r="NRP97" s="41"/>
      <c r="NRQ97" s="41"/>
      <c r="NRR97" s="41"/>
      <c r="NRS97" s="41"/>
      <c r="NRT97" s="41"/>
      <c r="NRU97" s="41"/>
      <c r="NRV97" s="41"/>
      <c r="NRW97" s="41"/>
      <c r="NRX97" s="41"/>
      <c r="NRY97" s="41"/>
      <c r="NRZ97" s="41"/>
      <c r="NSA97" s="41"/>
      <c r="NSB97" s="41"/>
      <c r="NSC97" s="41"/>
      <c r="NSD97" s="41"/>
      <c r="NSE97" s="41"/>
      <c r="NSF97" s="41"/>
      <c r="NSG97" s="41"/>
      <c r="NSH97" s="41"/>
      <c r="NSI97" s="41"/>
      <c r="NSJ97" s="41"/>
      <c r="NSK97" s="41"/>
      <c r="NSL97" s="41"/>
      <c r="NSM97" s="41"/>
      <c r="NSN97" s="41"/>
      <c r="NSO97" s="41"/>
      <c r="NSV97" s="41"/>
      <c r="NSW97" s="41"/>
      <c r="NSX97" s="41"/>
      <c r="NSY97" s="41"/>
      <c r="NSZ97" s="41"/>
      <c r="NTA97" s="41"/>
      <c r="NTB97" s="41"/>
      <c r="NTC97" s="41"/>
      <c r="NTD97" s="41"/>
      <c r="NTE97" s="41"/>
      <c r="NTF97" s="41"/>
      <c r="NTG97" s="41"/>
      <c r="NTH97" s="41"/>
      <c r="NTI97" s="41"/>
      <c r="NTJ97" s="41"/>
      <c r="NTK97" s="41"/>
      <c r="NTL97" s="41"/>
      <c r="NTM97" s="41"/>
      <c r="NTN97" s="41"/>
      <c r="NTO97" s="41"/>
      <c r="NTP97" s="41"/>
      <c r="NTQ97" s="41"/>
      <c r="NTR97" s="41"/>
      <c r="NTS97" s="41"/>
      <c r="NTT97" s="41"/>
      <c r="NTU97" s="41"/>
      <c r="NTV97" s="41"/>
      <c r="NTW97" s="41"/>
      <c r="NTX97" s="41"/>
      <c r="NTY97" s="41"/>
      <c r="NTZ97" s="41"/>
      <c r="NUA97" s="41"/>
      <c r="NUB97" s="41"/>
      <c r="NUC97" s="41"/>
      <c r="NUD97" s="41"/>
      <c r="NUE97" s="41"/>
      <c r="NUF97" s="41"/>
      <c r="NUG97" s="41"/>
      <c r="NUH97" s="41"/>
      <c r="NUI97" s="41"/>
      <c r="NUJ97" s="41"/>
      <c r="NUK97" s="41"/>
      <c r="NUL97" s="41"/>
      <c r="NUM97" s="41"/>
      <c r="NUN97" s="41"/>
      <c r="NUO97" s="41"/>
      <c r="NUP97" s="41"/>
      <c r="NUQ97" s="41"/>
      <c r="NUR97" s="41"/>
      <c r="NUS97" s="41"/>
      <c r="NUT97" s="41"/>
      <c r="NUU97" s="41"/>
      <c r="NUV97" s="41"/>
      <c r="NUW97" s="41"/>
      <c r="NUX97" s="41"/>
      <c r="NUY97" s="41"/>
      <c r="NUZ97" s="41"/>
      <c r="NVA97" s="41"/>
      <c r="NVB97" s="41"/>
      <c r="NVC97" s="41"/>
      <c r="NVD97" s="41"/>
      <c r="NVE97" s="41"/>
      <c r="NVF97" s="41"/>
      <c r="NVG97" s="41"/>
      <c r="NVH97" s="41"/>
      <c r="NVI97" s="41"/>
      <c r="NVJ97" s="41"/>
      <c r="NVK97" s="41"/>
      <c r="NVL97" s="41"/>
      <c r="NVM97" s="41"/>
      <c r="NVN97" s="41"/>
      <c r="NVO97" s="41"/>
      <c r="NVP97" s="41"/>
      <c r="NVQ97" s="41"/>
      <c r="NVR97" s="41"/>
      <c r="NVS97" s="41"/>
      <c r="NVT97" s="41"/>
      <c r="NVU97" s="41"/>
      <c r="NVV97" s="41"/>
      <c r="NVW97" s="41"/>
      <c r="NVX97" s="41"/>
      <c r="NVY97" s="41"/>
      <c r="NVZ97" s="41"/>
      <c r="NWA97" s="41"/>
      <c r="NWB97" s="41"/>
      <c r="NWC97" s="41"/>
      <c r="NWD97" s="41"/>
      <c r="NWE97" s="41"/>
      <c r="NWF97" s="41"/>
      <c r="NWG97" s="41"/>
      <c r="NWH97" s="41"/>
      <c r="NWI97" s="41"/>
      <c r="NWJ97" s="41"/>
      <c r="NWK97" s="41"/>
      <c r="NWL97" s="41"/>
      <c r="NWM97" s="41"/>
      <c r="NWN97" s="41"/>
      <c r="NWO97" s="41"/>
      <c r="NWP97" s="41"/>
      <c r="NWQ97" s="41"/>
      <c r="NWR97" s="41"/>
      <c r="NWS97" s="41"/>
      <c r="NWT97" s="41"/>
      <c r="NWU97" s="41"/>
      <c r="NWV97" s="41"/>
      <c r="NWW97" s="41"/>
      <c r="NWX97" s="41"/>
      <c r="NWY97" s="41"/>
      <c r="NWZ97" s="41"/>
      <c r="NXA97" s="41"/>
      <c r="NXB97" s="41"/>
      <c r="NXC97" s="41"/>
      <c r="NXD97" s="41"/>
      <c r="NXE97" s="41"/>
      <c r="NXF97" s="41"/>
      <c r="NXG97" s="41"/>
      <c r="NXH97" s="41"/>
      <c r="NXI97" s="41"/>
      <c r="NXJ97" s="41"/>
      <c r="NXK97" s="41"/>
      <c r="NXL97" s="41"/>
      <c r="NXM97" s="41"/>
      <c r="NXN97" s="41"/>
      <c r="NXO97" s="41"/>
      <c r="NXP97" s="41"/>
      <c r="NXQ97" s="41"/>
      <c r="NXR97" s="41"/>
      <c r="NXS97" s="41"/>
      <c r="NXT97" s="41"/>
      <c r="NXU97" s="41"/>
      <c r="NXV97" s="41"/>
      <c r="NXW97" s="41"/>
      <c r="NXX97" s="41"/>
      <c r="NXY97" s="41"/>
      <c r="NXZ97" s="41"/>
      <c r="NYA97" s="41"/>
      <c r="NYB97" s="41"/>
      <c r="NYC97" s="41"/>
      <c r="NYD97" s="41"/>
      <c r="NYE97" s="41"/>
      <c r="NYF97" s="41"/>
      <c r="NYG97" s="41"/>
      <c r="NYH97" s="41"/>
      <c r="NYI97" s="41"/>
      <c r="NYJ97" s="41"/>
      <c r="NYK97" s="41"/>
      <c r="NYL97" s="41"/>
      <c r="NYM97" s="41"/>
      <c r="NYN97" s="41"/>
      <c r="NYO97" s="41"/>
      <c r="NYP97" s="41"/>
      <c r="NYQ97" s="41"/>
      <c r="NYR97" s="41"/>
      <c r="NYS97" s="41"/>
      <c r="NYT97" s="41"/>
      <c r="NYU97" s="41"/>
      <c r="NYV97" s="41"/>
      <c r="NYW97" s="41"/>
      <c r="NYX97" s="41"/>
      <c r="NYY97" s="41"/>
      <c r="NYZ97" s="41"/>
      <c r="NZA97" s="41"/>
      <c r="NZB97" s="41"/>
      <c r="NZC97" s="41"/>
      <c r="NZD97" s="41"/>
      <c r="NZE97" s="41"/>
      <c r="NZF97" s="41"/>
      <c r="NZG97" s="41"/>
      <c r="NZH97" s="41"/>
      <c r="NZI97" s="41"/>
      <c r="NZJ97" s="41"/>
      <c r="NZK97" s="41"/>
      <c r="NZL97" s="41"/>
      <c r="NZM97" s="41"/>
      <c r="NZN97" s="41"/>
      <c r="NZO97" s="41"/>
      <c r="NZP97" s="41"/>
      <c r="NZQ97" s="41"/>
      <c r="NZR97" s="41"/>
      <c r="NZS97" s="41"/>
      <c r="NZT97" s="41"/>
      <c r="NZU97" s="41"/>
      <c r="NZV97" s="41"/>
      <c r="NZW97" s="41"/>
      <c r="NZX97" s="41"/>
      <c r="NZY97" s="41"/>
      <c r="NZZ97" s="41"/>
      <c r="OAA97" s="41"/>
      <c r="OAB97" s="41"/>
      <c r="OAC97" s="41"/>
      <c r="OAD97" s="41"/>
      <c r="OAE97" s="41"/>
      <c r="OAF97" s="41"/>
      <c r="OAG97" s="41"/>
      <c r="OAH97" s="41"/>
      <c r="OAI97" s="41"/>
      <c r="OAJ97" s="41"/>
      <c r="OAK97" s="41"/>
      <c r="OAL97" s="41"/>
      <c r="OAM97" s="41"/>
      <c r="OAN97" s="41"/>
      <c r="OAO97" s="41"/>
      <c r="OAP97" s="41"/>
      <c r="OAQ97" s="41"/>
      <c r="OAR97" s="41"/>
      <c r="OAS97" s="41"/>
      <c r="OAT97" s="41"/>
      <c r="OAU97" s="41"/>
      <c r="OAV97" s="41"/>
      <c r="OAW97" s="41"/>
      <c r="OAX97" s="41"/>
      <c r="OAY97" s="41"/>
      <c r="OAZ97" s="41"/>
      <c r="OBA97" s="41"/>
      <c r="OBB97" s="41"/>
      <c r="OBC97" s="41"/>
      <c r="OBD97" s="41"/>
      <c r="OBE97" s="41"/>
      <c r="OBF97" s="41"/>
      <c r="OBG97" s="41"/>
      <c r="OBH97" s="41"/>
      <c r="OBI97" s="41"/>
      <c r="OBJ97" s="41"/>
      <c r="OBK97" s="41"/>
      <c r="OBL97" s="41"/>
      <c r="OBM97" s="41"/>
      <c r="OBN97" s="41"/>
      <c r="OBO97" s="41"/>
      <c r="OBP97" s="41"/>
      <c r="OBQ97" s="41"/>
      <c r="OBR97" s="41"/>
      <c r="OBS97" s="41"/>
      <c r="OBT97" s="41"/>
      <c r="OBU97" s="41"/>
      <c r="OBV97" s="41"/>
      <c r="OBW97" s="41"/>
      <c r="OBX97" s="41"/>
      <c r="OBY97" s="41"/>
      <c r="OBZ97" s="41"/>
      <c r="OCA97" s="41"/>
      <c r="OCB97" s="41"/>
      <c r="OCC97" s="41"/>
      <c r="OCD97" s="41"/>
      <c r="OCE97" s="41"/>
      <c r="OCF97" s="41"/>
      <c r="OCG97" s="41"/>
      <c r="OCH97" s="41"/>
      <c r="OCI97" s="41"/>
      <c r="OCJ97" s="41"/>
      <c r="OCK97" s="41"/>
      <c r="OCR97" s="41"/>
      <c r="OCS97" s="41"/>
      <c r="OCT97" s="41"/>
      <c r="OCU97" s="41"/>
      <c r="OCV97" s="41"/>
      <c r="OCW97" s="41"/>
      <c r="OCX97" s="41"/>
      <c r="OCY97" s="41"/>
      <c r="OCZ97" s="41"/>
      <c r="ODA97" s="41"/>
      <c r="ODB97" s="41"/>
      <c r="ODC97" s="41"/>
      <c r="ODD97" s="41"/>
      <c r="ODE97" s="41"/>
      <c r="ODF97" s="41"/>
      <c r="ODG97" s="41"/>
      <c r="ODH97" s="41"/>
      <c r="ODI97" s="41"/>
      <c r="ODJ97" s="41"/>
      <c r="ODK97" s="41"/>
      <c r="ODL97" s="41"/>
      <c r="ODM97" s="41"/>
      <c r="ODN97" s="41"/>
      <c r="ODO97" s="41"/>
      <c r="ODP97" s="41"/>
      <c r="ODQ97" s="41"/>
      <c r="ODR97" s="41"/>
      <c r="ODS97" s="41"/>
      <c r="ODT97" s="41"/>
      <c r="ODU97" s="41"/>
      <c r="ODV97" s="41"/>
      <c r="ODW97" s="41"/>
      <c r="ODX97" s="41"/>
      <c r="ODY97" s="41"/>
      <c r="ODZ97" s="41"/>
      <c r="OEA97" s="41"/>
      <c r="OEB97" s="41"/>
      <c r="OEC97" s="41"/>
      <c r="OED97" s="41"/>
      <c r="OEE97" s="41"/>
      <c r="OEF97" s="41"/>
      <c r="OEG97" s="41"/>
      <c r="OEH97" s="41"/>
      <c r="OEI97" s="41"/>
      <c r="OEJ97" s="41"/>
      <c r="OEK97" s="41"/>
      <c r="OEL97" s="41"/>
      <c r="OEM97" s="41"/>
      <c r="OEN97" s="41"/>
      <c r="OEO97" s="41"/>
      <c r="OEP97" s="41"/>
      <c r="OEQ97" s="41"/>
      <c r="OER97" s="41"/>
      <c r="OES97" s="41"/>
      <c r="OET97" s="41"/>
      <c r="OEU97" s="41"/>
      <c r="OEV97" s="41"/>
      <c r="OEW97" s="41"/>
      <c r="OEX97" s="41"/>
      <c r="OEY97" s="41"/>
      <c r="OEZ97" s="41"/>
      <c r="OFA97" s="41"/>
      <c r="OFB97" s="41"/>
      <c r="OFC97" s="41"/>
      <c r="OFD97" s="41"/>
      <c r="OFE97" s="41"/>
      <c r="OFF97" s="41"/>
      <c r="OFG97" s="41"/>
      <c r="OFH97" s="41"/>
      <c r="OFI97" s="41"/>
      <c r="OFJ97" s="41"/>
      <c r="OFK97" s="41"/>
      <c r="OFL97" s="41"/>
      <c r="OFM97" s="41"/>
      <c r="OFN97" s="41"/>
      <c r="OFO97" s="41"/>
      <c r="OFP97" s="41"/>
      <c r="OFQ97" s="41"/>
      <c r="OFR97" s="41"/>
      <c r="OFS97" s="41"/>
      <c r="OFT97" s="41"/>
      <c r="OFU97" s="41"/>
      <c r="OFV97" s="41"/>
      <c r="OFW97" s="41"/>
      <c r="OFX97" s="41"/>
      <c r="OFY97" s="41"/>
      <c r="OFZ97" s="41"/>
      <c r="OGA97" s="41"/>
      <c r="OGB97" s="41"/>
      <c r="OGC97" s="41"/>
      <c r="OGD97" s="41"/>
      <c r="OGE97" s="41"/>
      <c r="OGF97" s="41"/>
      <c r="OGG97" s="41"/>
      <c r="OGH97" s="41"/>
      <c r="OGI97" s="41"/>
      <c r="OGJ97" s="41"/>
      <c r="OGK97" s="41"/>
      <c r="OGL97" s="41"/>
      <c r="OGM97" s="41"/>
      <c r="OGN97" s="41"/>
      <c r="OGO97" s="41"/>
      <c r="OGP97" s="41"/>
      <c r="OGQ97" s="41"/>
      <c r="OGR97" s="41"/>
      <c r="OGS97" s="41"/>
      <c r="OGT97" s="41"/>
      <c r="OGU97" s="41"/>
      <c r="OGV97" s="41"/>
      <c r="OGW97" s="41"/>
      <c r="OGX97" s="41"/>
      <c r="OGY97" s="41"/>
      <c r="OGZ97" s="41"/>
      <c r="OHA97" s="41"/>
      <c r="OHB97" s="41"/>
      <c r="OHC97" s="41"/>
      <c r="OHD97" s="41"/>
      <c r="OHE97" s="41"/>
      <c r="OHF97" s="41"/>
      <c r="OHG97" s="41"/>
      <c r="OHH97" s="41"/>
      <c r="OHI97" s="41"/>
      <c r="OHJ97" s="41"/>
      <c r="OHK97" s="41"/>
      <c r="OHL97" s="41"/>
      <c r="OHM97" s="41"/>
      <c r="OHN97" s="41"/>
      <c r="OHO97" s="41"/>
      <c r="OHP97" s="41"/>
      <c r="OHQ97" s="41"/>
      <c r="OHR97" s="41"/>
      <c r="OHS97" s="41"/>
      <c r="OHT97" s="41"/>
      <c r="OHU97" s="41"/>
      <c r="OHV97" s="41"/>
      <c r="OHW97" s="41"/>
      <c r="OHX97" s="41"/>
      <c r="OHY97" s="41"/>
      <c r="OHZ97" s="41"/>
      <c r="OIA97" s="41"/>
      <c r="OIB97" s="41"/>
      <c r="OIC97" s="41"/>
      <c r="OID97" s="41"/>
      <c r="OIE97" s="41"/>
      <c r="OIF97" s="41"/>
      <c r="OIG97" s="41"/>
      <c r="OIH97" s="41"/>
      <c r="OII97" s="41"/>
      <c r="OIJ97" s="41"/>
      <c r="OIK97" s="41"/>
      <c r="OIL97" s="41"/>
      <c r="OIM97" s="41"/>
      <c r="OIN97" s="41"/>
      <c r="OIO97" s="41"/>
      <c r="OIP97" s="41"/>
      <c r="OIQ97" s="41"/>
      <c r="OIR97" s="41"/>
      <c r="OIS97" s="41"/>
      <c r="OIT97" s="41"/>
      <c r="OIU97" s="41"/>
      <c r="OIV97" s="41"/>
      <c r="OIW97" s="41"/>
      <c r="OIX97" s="41"/>
      <c r="OIY97" s="41"/>
      <c r="OIZ97" s="41"/>
      <c r="OJA97" s="41"/>
      <c r="OJB97" s="41"/>
      <c r="OJC97" s="41"/>
      <c r="OJD97" s="41"/>
      <c r="OJE97" s="41"/>
      <c r="OJF97" s="41"/>
      <c r="OJG97" s="41"/>
      <c r="OJH97" s="41"/>
      <c r="OJI97" s="41"/>
      <c r="OJJ97" s="41"/>
      <c r="OJK97" s="41"/>
      <c r="OJL97" s="41"/>
      <c r="OJM97" s="41"/>
      <c r="OJN97" s="41"/>
      <c r="OJO97" s="41"/>
      <c r="OJP97" s="41"/>
      <c r="OJQ97" s="41"/>
      <c r="OJR97" s="41"/>
      <c r="OJS97" s="41"/>
      <c r="OJT97" s="41"/>
      <c r="OJU97" s="41"/>
      <c r="OJV97" s="41"/>
      <c r="OJW97" s="41"/>
      <c r="OJX97" s="41"/>
      <c r="OJY97" s="41"/>
      <c r="OJZ97" s="41"/>
      <c r="OKA97" s="41"/>
      <c r="OKB97" s="41"/>
      <c r="OKC97" s="41"/>
      <c r="OKD97" s="41"/>
      <c r="OKE97" s="41"/>
      <c r="OKF97" s="41"/>
      <c r="OKG97" s="41"/>
      <c r="OKH97" s="41"/>
      <c r="OKI97" s="41"/>
      <c r="OKJ97" s="41"/>
      <c r="OKK97" s="41"/>
      <c r="OKL97" s="41"/>
      <c r="OKM97" s="41"/>
      <c r="OKN97" s="41"/>
      <c r="OKO97" s="41"/>
      <c r="OKP97" s="41"/>
      <c r="OKQ97" s="41"/>
      <c r="OKR97" s="41"/>
      <c r="OKS97" s="41"/>
      <c r="OKT97" s="41"/>
      <c r="OKU97" s="41"/>
      <c r="OKV97" s="41"/>
      <c r="OKW97" s="41"/>
      <c r="OKX97" s="41"/>
      <c r="OKY97" s="41"/>
      <c r="OKZ97" s="41"/>
      <c r="OLA97" s="41"/>
      <c r="OLB97" s="41"/>
      <c r="OLC97" s="41"/>
      <c r="OLD97" s="41"/>
      <c r="OLE97" s="41"/>
      <c r="OLF97" s="41"/>
      <c r="OLG97" s="41"/>
      <c r="OLH97" s="41"/>
      <c r="OLI97" s="41"/>
      <c r="OLJ97" s="41"/>
      <c r="OLK97" s="41"/>
      <c r="OLL97" s="41"/>
      <c r="OLM97" s="41"/>
      <c r="OLN97" s="41"/>
      <c r="OLO97" s="41"/>
      <c r="OLP97" s="41"/>
      <c r="OLQ97" s="41"/>
      <c r="OLR97" s="41"/>
      <c r="OLS97" s="41"/>
      <c r="OLT97" s="41"/>
      <c r="OLU97" s="41"/>
      <c r="OLV97" s="41"/>
      <c r="OLW97" s="41"/>
      <c r="OLX97" s="41"/>
      <c r="OLY97" s="41"/>
      <c r="OLZ97" s="41"/>
      <c r="OMA97" s="41"/>
      <c r="OMB97" s="41"/>
      <c r="OMC97" s="41"/>
      <c r="OMD97" s="41"/>
      <c r="OME97" s="41"/>
      <c r="OMF97" s="41"/>
      <c r="OMG97" s="41"/>
      <c r="OMN97" s="41"/>
      <c r="OMO97" s="41"/>
      <c r="OMP97" s="41"/>
      <c r="OMQ97" s="41"/>
      <c r="OMR97" s="41"/>
      <c r="OMS97" s="41"/>
      <c r="OMT97" s="41"/>
      <c r="OMU97" s="41"/>
      <c r="OMV97" s="41"/>
      <c r="OMW97" s="41"/>
      <c r="OMX97" s="41"/>
      <c r="OMY97" s="41"/>
      <c r="OMZ97" s="41"/>
      <c r="ONA97" s="41"/>
      <c r="ONB97" s="41"/>
      <c r="ONC97" s="41"/>
      <c r="OND97" s="41"/>
      <c r="ONE97" s="41"/>
      <c r="ONF97" s="41"/>
      <c r="ONG97" s="41"/>
      <c r="ONH97" s="41"/>
      <c r="ONI97" s="41"/>
      <c r="ONJ97" s="41"/>
      <c r="ONK97" s="41"/>
      <c r="ONL97" s="41"/>
      <c r="ONM97" s="41"/>
      <c r="ONN97" s="41"/>
      <c r="ONO97" s="41"/>
      <c r="ONP97" s="41"/>
      <c r="ONQ97" s="41"/>
      <c r="ONR97" s="41"/>
      <c r="ONS97" s="41"/>
      <c r="ONT97" s="41"/>
      <c r="ONU97" s="41"/>
      <c r="ONV97" s="41"/>
      <c r="ONW97" s="41"/>
      <c r="ONX97" s="41"/>
      <c r="ONY97" s="41"/>
      <c r="ONZ97" s="41"/>
      <c r="OOA97" s="41"/>
      <c r="OOB97" s="41"/>
      <c r="OOC97" s="41"/>
      <c r="OOD97" s="41"/>
      <c r="OOE97" s="41"/>
      <c r="OOF97" s="41"/>
      <c r="OOG97" s="41"/>
      <c r="OOH97" s="41"/>
      <c r="OOI97" s="41"/>
      <c r="OOJ97" s="41"/>
      <c r="OOK97" s="41"/>
      <c r="OOL97" s="41"/>
      <c r="OOM97" s="41"/>
      <c r="OON97" s="41"/>
      <c r="OOO97" s="41"/>
      <c r="OOP97" s="41"/>
      <c r="OOQ97" s="41"/>
      <c r="OOR97" s="41"/>
      <c r="OOS97" s="41"/>
      <c r="OOT97" s="41"/>
      <c r="OOU97" s="41"/>
      <c r="OOV97" s="41"/>
      <c r="OOW97" s="41"/>
      <c r="OOX97" s="41"/>
      <c r="OOY97" s="41"/>
      <c r="OOZ97" s="41"/>
      <c r="OPA97" s="41"/>
      <c r="OPB97" s="41"/>
      <c r="OPC97" s="41"/>
      <c r="OPD97" s="41"/>
      <c r="OPE97" s="41"/>
      <c r="OPF97" s="41"/>
      <c r="OPG97" s="41"/>
      <c r="OPH97" s="41"/>
      <c r="OPI97" s="41"/>
      <c r="OPJ97" s="41"/>
      <c r="OPK97" s="41"/>
      <c r="OPL97" s="41"/>
      <c r="OPM97" s="41"/>
      <c r="OPN97" s="41"/>
      <c r="OPO97" s="41"/>
      <c r="OPP97" s="41"/>
      <c r="OPQ97" s="41"/>
      <c r="OPR97" s="41"/>
      <c r="OPS97" s="41"/>
      <c r="OPT97" s="41"/>
      <c r="OPU97" s="41"/>
      <c r="OPV97" s="41"/>
      <c r="OPW97" s="41"/>
      <c r="OPX97" s="41"/>
      <c r="OPY97" s="41"/>
      <c r="OPZ97" s="41"/>
      <c r="OQA97" s="41"/>
      <c r="OQB97" s="41"/>
      <c r="OQC97" s="41"/>
      <c r="OQD97" s="41"/>
      <c r="OQE97" s="41"/>
      <c r="OQF97" s="41"/>
      <c r="OQG97" s="41"/>
      <c r="OQH97" s="41"/>
      <c r="OQI97" s="41"/>
      <c r="OQJ97" s="41"/>
      <c r="OQK97" s="41"/>
      <c r="OQL97" s="41"/>
      <c r="OQM97" s="41"/>
      <c r="OQN97" s="41"/>
      <c r="OQO97" s="41"/>
      <c r="OQP97" s="41"/>
      <c r="OQQ97" s="41"/>
      <c r="OQR97" s="41"/>
      <c r="OQS97" s="41"/>
      <c r="OQT97" s="41"/>
      <c r="OQU97" s="41"/>
      <c r="OQV97" s="41"/>
      <c r="OQW97" s="41"/>
      <c r="OQX97" s="41"/>
      <c r="OQY97" s="41"/>
      <c r="OQZ97" s="41"/>
      <c r="ORA97" s="41"/>
      <c r="ORB97" s="41"/>
      <c r="ORC97" s="41"/>
      <c r="ORD97" s="41"/>
      <c r="ORE97" s="41"/>
      <c r="ORF97" s="41"/>
      <c r="ORG97" s="41"/>
      <c r="ORH97" s="41"/>
      <c r="ORI97" s="41"/>
      <c r="ORJ97" s="41"/>
      <c r="ORK97" s="41"/>
      <c r="ORL97" s="41"/>
      <c r="ORM97" s="41"/>
      <c r="ORN97" s="41"/>
      <c r="ORO97" s="41"/>
      <c r="ORP97" s="41"/>
      <c r="ORQ97" s="41"/>
      <c r="ORR97" s="41"/>
      <c r="ORS97" s="41"/>
      <c r="ORT97" s="41"/>
      <c r="ORU97" s="41"/>
      <c r="ORV97" s="41"/>
      <c r="ORW97" s="41"/>
      <c r="ORX97" s="41"/>
      <c r="ORY97" s="41"/>
      <c r="ORZ97" s="41"/>
      <c r="OSA97" s="41"/>
      <c r="OSB97" s="41"/>
      <c r="OSC97" s="41"/>
      <c r="OSD97" s="41"/>
      <c r="OSE97" s="41"/>
      <c r="OSF97" s="41"/>
      <c r="OSG97" s="41"/>
      <c r="OSH97" s="41"/>
      <c r="OSI97" s="41"/>
      <c r="OSJ97" s="41"/>
      <c r="OSK97" s="41"/>
      <c r="OSL97" s="41"/>
      <c r="OSM97" s="41"/>
      <c r="OSN97" s="41"/>
      <c r="OSO97" s="41"/>
      <c r="OSP97" s="41"/>
      <c r="OSQ97" s="41"/>
      <c r="OSR97" s="41"/>
      <c r="OSS97" s="41"/>
      <c r="OST97" s="41"/>
      <c r="OSU97" s="41"/>
      <c r="OSV97" s="41"/>
      <c r="OSW97" s="41"/>
      <c r="OSX97" s="41"/>
      <c r="OSY97" s="41"/>
      <c r="OSZ97" s="41"/>
      <c r="OTA97" s="41"/>
      <c r="OTB97" s="41"/>
      <c r="OTC97" s="41"/>
      <c r="OTD97" s="41"/>
      <c r="OTE97" s="41"/>
      <c r="OTF97" s="41"/>
      <c r="OTG97" s="41"/>
      <c r="OTH97" s="41"/>
      <c r="OTI97" s="41"/>
      <c r="OTJ97" s="41"/>
      <c r="OTK97" s="41"/>
      <c r="OTL97" s="41"/>
      <c r="OTM97" s="41"/>
      <c r="OTN97" s="41"/>
      <c r="OTO97" s="41"/>
      <c r="OTP97" s="41"/>
      <c r="OTQ97" s="41"/>
      <c r="OTR97" s="41"/>
      <c r="OTS97" s="41"/>
      <c r="OTT97" s="41"/>
      <c r="OTU97" s="41"/>
      <c r="OTV97" s="41"/>
      <c r="OTW97" s="41"/>
      <c r="OTX97" s="41"/>
      <c r="OTY97" s="41"/>
      <c r="OTZ97" s="41"/>
      <c r="OUA97" s="41"/>
      <c r="OUB97" s="41"/>
      <c r="OUC97" s="41"/>
      <c r="OUD97" s="41"/>
      <c r="OUE97" s="41"/>
      <c r="OUF97" s="41"/>
      <c r="OUG97" s="41"/>
      <c r="OUH97" s="41"/>
      <c r="OUI97" s="41"/>
      <c r="OUJ97" s="41"/>
      <c r="OUK97" s="41"/>
      <c r="OUL97" s="41"/>
      <c r="OUM97" s="41"/>
      <c r="OUN97" s="41"/>
      <c r="OUO97" s="41"/>
      <c r="OUP97" s="41"/>
      <c r="OUQ97" s="41"/>
      <c r="OUR97" s="41"/>
      <c r="OUS97" s="41"/>
      <c r="OUT97" s="41"/>
      <c r="OUU97" s="41"/>
      <c r="OUV97" s="41"/>
      <c r="OUW97" s="41"/>
      <c r="OUX97" s="41"/>
      <c r="OUY97" s="41"/>
      <c r="OUZ97" s="41"/>
      <c r="OVA97" s="41"/>
      <c r="OVB97" s="41"/>
      <c r="OVC97" s="41"/>
      <c r="OVD97" s="41"/>
      <c r="OVE97" s="41"/>
      <c r="OVF97" s="41"/>
      <c r="OVG97" s="41"/>
      <c r="OVH97" s="41"/>
      <c r="OVI97" s="41"/>
      <c r="OVJ97" s="41"/>
      <c r="OVK97" s="41"/>
      <c r="OVL97" s="41"/>
      <c r="OVM97" s="41"/>
      <c r="OVN97" s="41"/>
      <c r="OVO97" s="41"/>
      <c r="OVP97" s="41"/>
      <c r="OVQ97" s="41"/>
      <c r="OVR97" s="41"/>
      <c r="OVS97" s="41"/>
      <c r="OVT97" s="41"/>
      <c r="OVU97" s="41"/>
      <c r="OVV97" s="41"/>
      <c r="OVW97" s="41"/>
      <c r="OVX97" s="41"/>
      <c r="OVY97" s="41"/>
      <c r="OVZ97" s="41"/>
      <c r="OWA97" s="41"/>
      <c r="OWB97" s="41"/>
      <c r="OWC97" s="41"/>
      <c r="OWJ97" s="41"/>
      <c r="OWK97" s="41"/>
      <c r="OWL97" s="41"/>
      <c r="OWM97" s="41"/>
      <c r="OWN97" s="41"/>
      <c r="OWO97" s="41"/>
      <c r="OWP97" s="41"/>
      <c r="OWQ97" s="41"/>
      <c r="OWR97" s="41"/>
      <c r="OWS97" s="41"/>
      <c r="OWT97" s="41"/>
      <c r="OWU97" s="41"/>
      <c r="OWV97" s="41"/>
      <c r="OWW97" s="41"/>
      <c r="OWX97" s="41"/>
      <c r="OWY97" s="41"/>
      <c r="OWZ97" s="41"/>
      <c r="OXA97" s="41"/>
      <c r="OXB97" s="41"/>
      <c r="OXC97" s="41"/>
      <c r="OXD97" s="41"/>
      <c r="OXE97" s="41"/>
      <c r="OXF97" s="41"/>
      <c r="OXG97" s="41"/>
      <c r="OXH97" s="41"/>
      <c r="OXI97" s="41"/>
      <c r="OXJ97" s="41"/>
      <c r="OXK97" s="41"/>
      <c r="OXL97" s="41"/>
      <c r="OXM97" s="41"/>
      <c r="OXN97" s="41"/>
      <c r="OXO97" s="41"/>
      <c r="OXP97" s="41"/>
      <c r="OXQ97" s="41"/>
      <c r="OXR97" s="41"/>
      <c r="OXS97" s="41"/>
      <c r="OXT97" s="41"/>
      <c r="OXU97" s="41"/>
      <c r="OXV97" s="41"/>
      <c r="OXW97" s="41"/>
      <c r="OXX97" s="41"/>
      <c r="OXY97" s="41"/>
      <c r="OXZ97" s="41"/>
      <c r="OYA97" s="41"/>
      <c r="OYB97" s="41"/>
      <c r="OYC97" s="41"/>
      <c r="OYD97" s="41"/>
      <c r="OYE97" s="41"/>
      <c r="OYF97" s="41"/>
      <c r="OYG97" s="41"/>
      <c r="OYH97" s="41"/>
      <c r="OYI97" s="41"/>
      <c r="OYJ97" s="41"/>
      <c r="OYK97" s="41"/>
      <c r="OYL97" s="41"/>
      <c r="OYM97" s="41"/>
      <c r="OYN97" s="41"/>
      <c r="OYO97" s="41"/>
      <c r="OYP97" s="41"/>
      <c r="OYQ97" s="41"/>
      <c r="OYR97" s="41"/>
      <c r="OYS97" s="41"/>
      <c r="OYT97" s="41"/>
      <c r="OYU97" s="41"/>
      <c r="OYV97" s="41"/>
      <c r="OYW97" s="41"/>
      <c r="OYX97" s="41"/>
      <c r="OYY97" s="41"/>
      <c r="OYZ97" s="41"/>
      <c r="OZA97" s="41"/>
      <c r="OZB97" s="41"/>
      <c r="OZC97" s="41"/>
      <c r="OZD97" s="41"/>
      <c r="OZE97" s="41"/>
      <c r="OZF97" s="41"/>
      <c r="OZG97" s="41"/>
      <c r="OZH97" s="41"/>
      <c r="OZI97" s="41"/>
      <c r="OZJ97" s="41"/>
      <c r="OZK97" s="41"/>
      <c r="OZL97" s="41"/>
      <c r="OZM97" s="41"/>
      <c r="OZN97" s="41"/>
      <c r="OZO97" s="41"/>
      <c r="OZP97" s="41"/>
      <c r="OZQ97" s="41"/>
      <c r="OZR97" s="41"/>
      <c r="OZS97" s="41"/>
      <c r="OZT97" s="41"/>
      <c r="OZU97" s="41"/>
      <c r="OZV97" s="41"/>
      <c r="OZW97" s="41"/>
      <c r="OZX97" s="41"/>
      <c r="OZY97" s="41"/>
      <c r="OZZ97" s="41"/>
      <c r="PAA97" s="41"/>
      <c r="PAB97" s="41"/>
      <c r="PAC97" s="41"/>
      <c r="PAD97" s="41"/>
      <c r="PAE97" s="41"/>
      <c r="PAF97" s="41"/>
      <c r="PAG97" s="41"/>
      <c r="PAH97" s="41"/>
      <c r="PAI97" s="41"/>
      <c r="PAJ97" s="41"/>
      <c r="PAK97" s="41"/>
      <c r="PAL97" s="41"/>
      <c r="PAM97" s="41"/>
      <c r="PAN97" s="41"/>
      <c r="PAO97" s="41"/>
      <c r="PAP97" s="41"/>
      <c r="PAQ97" s="41"/>
      <c r="PAR97" s="41"/>
      <c r="PAS97" s="41"/>
      <c r="PAT97" s="41"/>
      <c r="PAU97" s="41"/>
      <c r="PAV97" s="41"/>
      <c r="PAW97" s="41"/>
      <c r="PAX97" s="41"/>
      <c r="PAY97" s="41"/>
      <c r="PAZ97" s="41"/>
      <c r="PBA97" s="41"/>
      <c r="PBB97" s="41"/>
      <c r="PBC97" s="41"/>
      <c r="PBD97" s="41"/>
      <c r="PBE97" s="41"/>
      <c r="PBF97" s="41"/>
      <c r="PBG97" s="41"/>
      <c r="PBH97" s="41"/>
      <c r="PBI97" s="41"/>
      <c r="PBJ97" s="41"/>
      <c r="PBK97" s="41"/>
      <c r="PBL97" s="41"/>
      <c r="PBM97" s="41"/>
      <c r="PBN97" s="41"/>
      <c r="PBO97" s="41"/>
      <c r="PBP97" s="41"/>
      <c r="PBQ97" s="41"/>
      <c r="PBR97" s="41"/>
      <c r="PBS97" s="41"/>
      <c r="PBT97" s="41"/>
      <c r="PBU97" s="41"/>
      <c r="PBV97" s="41"/>
      <c r="PBW97" s="41"/>
      <c r="PBX97" s="41"/>
      <c r="PBY97" s="41"/>
      <c r="PBZ97" s="41"/>
      <c r="PCA97" s="41"/>
      <c r="PCB97" s="41"/>
      <c r="PCC97" s="41"/>
      <c r="PCD97" s="41"/>
      <c r="PCE97" s="41"/>
      <c r="PCF97" s="41"/>
      <c r="PCG97" s="41"/>
      <c r="PCH97" s="41"/>
      <c r="PCI97" s="41"/>
      <c r="PCJ97" s="41"/>
      <c r="PCK97" s="41"/>
      <c r="PCL97" s="41"/>
      <c r="PCM97" s="41"/>
      <c r="PCN97" s="41"/>
      <c r="PCO97" s="41"/>
      <c r="PCP97" s="41"/>
      <c r="PCQ97" s="41"/>
      <c r="PCR97" s="41"/>
      <c r="PCS97" s="41"/>
      <c r="PCT97" s="41"/>
      <c r="PCU97" s="41"/>
      <c r="PCV97" s="41"/>
      <c r="PCW97" s="41"/>
      <c r="PCX97" s="41"/>
      <c r="PCY97" s="41"/>
      <c r="PCZ97" s="41"/>
      <c r="PDA97" s="41"/>
      <c r="PDB97" s="41"/>
      <c r="PDC97" s="41"/>
      <c r="PDD97" s="41"/>
      <c r="PDE97" s="41"/>
      <c r="PDF97" s="41"/>
      <c r="PDG97" s="41"/>
      <c r="PDH97" s="41"/>
      <c r="PDI97" s="41"/>
      <c r="PDJ97" s="41"/>
      <c r="PDK97" s="41"/>
      <c r="PDL97" s="41"/>
      <c r="PDM97" s="41"/>
      <c r="PDN97" s="41"/>
      <c r="PDO97" s="41"/>
      <c r="PDP97" s="41"/>
      <c r="PDQ97" s="41"/>
      <c r="PDR97" s="41"/>
      <c r="PDS97" s="41"/>
      <c r="PDT97" s="41"/>
      <c r="PDU97" s="41"/>
      <c r="PDV97" s="41"/>
      <c r="PDW97" s="41"/>
      <c r="PDX97" s="41"/>
      <c r="PDY97" s="41"/>
      <c r="PDZ97" s="41"/>
      <c r="PEA97" s="41"/>
      <c r="PEB97" s="41"/>
      <c r="PEC97" s="41"/>
      <c r="PED97" s="41"/>
      <c r="PEE97" s="41"/>
      <c r="PEF97" s="41"/>
      <c r="PEG97" s="41"/>
      <c r="PEH97" s="41"/>
      <c r="PEI97" s="41"/>
      <c r="PEJ97" s="41"/>
      <c r="PEK97" s="41"/>
      <c r="PEL97" s="41"/>
      <c r="PEM97" s="41"/>
      <c r="PEN97" s="41"/>
      <c r="PEO97" s="41"/>
      <c r="PEP97" s="41"/>
      <c r="PEQ97" s="41"/>
      <c r="PER97" s="41"/>
      <c r="PES97" s="41"/>
      <c r="PET97" s="41"/>
      <c r="PEU97" s="41"/>
      <c r="PEV97" s="41"/>
      <c r="PEW97" s="41"/>
      <c r="PEX97" s="41"/>
      <c r="PEY97" s="41"/>
      <c r="PEZ97" s="41"/>
      <c r="PFA97" s="41"/>
      <c r="PFB97" s="41"/>
      <c r="PFC97" s="41"/>
      <c r="PFD97" s="41"/>
      <c r="PFE97" s="41"/>
      <c r="PFF97" s="41"/>
      <c r="PFG97" s="41"/>
      <c r="PFH97" s="41"/>
      <c r="PFI97" s="41"/>
      <c r="PFJ97" s="41"/>
      <c r="PFK97" s="41"/>
      <c r="PFL97" s="41"/>
      <c r="PFM97" s="41"/>
      <c r="PFN97" s="41"/>
      <c r="PFO97" s="41"/>
      <c r="PFP97" s="41"/>
      <c r="PFQ97" s="41"/>
      <c r="PFR97" s="41"/>
      <c r="PFS97" s="41"/>
      <c r="PFT97" s="41"/>
      <c r="PFU97" s="41"/>
      <c r="PFV97" s="41"/>
      <c r="PFW97" s="41"/>
      <c r="PFX97" s="41"/>
      <c r="PFY97" s="41"/>
      <c r="PGF97" s="41"/>
      <c r="PGG97" s="41"/>
      <c r="PGH97" s="41"/>
      <c r="PGI97" s="41"/>
      <c r="PGJ97" s="41"/>
      <c r="PGK97" s="41"/>
      <c r="PGL97" s="41"/>
      <c r="PGM97" s="41"/>
      <c r="PGN97" s="41"/>
      <c r="PGO97" s="41"/>
      <c r="PGP97" s="41"/>
      <c r="PGQ97" s="41"/>
      <c r="PGR97" s="41"/>
      <c r="PGS97" s="41"/>
      <c r="PGT97" s="41"/>
      <c r="PGU97" s="41"/>
      <c r="PGV97" s="41"/>
      <c r="PGW97" s="41"/>
      <c r="PGX97" s="41"/>
      <c r="PGY97" s="41"/>
      <c r="PGZ97" s="41"/>
      <c r="PHA97" s="41"/>
      <c r="PHB97" s="41"/>
      <c r="PHC97" s="41"/>
      <c r="PHD97" s="41"/>
      <c r="PHE97" s="41"/>
      <c r="PHF97" s="41"/>
      <c r="PHG97" s="41"/>
      <c r="PHH97" s="41"/>
      <c r="PHI97" s="41"/>
      <c r="PHJ97" s="41"/>
      <c r="PHK97" s="41"/>
      <c r="PHL97" s="41"/>
      <c r="PHM97" s="41"/>
      <c r="PHN97" s="41"/>
      <c r="PHO97" s="41"/>
      <c r="PHP97" s="41"/>
      <c r="PHQ97" s="41"/>
      <c r="PHR97" s="41"/>
      <c r="PHS97" s="41"/>
      <c r="PHT97" s="41"/>
      <c r="PHU97" s="41"/>
      <c r="PHV97" s="41"/>
      <c r="PHW97" s="41"/>
      <c r="PHX97" s="41"/>
      <c r="PHY97" s="41"/>
      <c r="PHZ97" s="41"/>
      <c r="PIA97" s="41"/>
      <c r="PIB97" s="41"/>
      <c r="PIC97" s="41"/>
      <c r="PID97" s="41"/>
      <c r="PIE97" s="41"/>
      <c r="PIF97" s="41"/>
      <c r="PIG97" s="41"/>
      <c r="PIH97" s="41"/>
      <c r="PII97" s="41"/>
      <c r="PIJ97" s="41"/>
      <c r="PIK97" s="41"/>
      <c r="PIL97" s="41"/>
      <c r="PIM97" s="41"/>
      <c r="PIN97" s="41"/>
      <c r="PIO97" s="41"/>
      <c r="PIP97" s="41"/>
      <c r="PIQ97" s="41"/>
      <c r="PIR97" s="41"/>
      <c r="PIS97" s="41"/>
      <c r="PIT97" s="41"/>
      <c r="PIU97" s="41"/>
      <c r="PIV97" s="41"/>
      <c r="PIW97" s="41"/>
      <c r="PIX97" s="41"/>
      <c r="PIY97" s="41"/>
      <c r="PIZ97" s="41"/>
      <c r="PJA97" s="41"/>
      <c r="PJB97" s="41"/>
      <c r="PJC97" s="41"/>
      <c r="PJD97" s="41"/>
      <c r="PJE97" s="41"/>
      <c r="PJF97" s="41"/>
      <c r="PJG97" s="41"/>
      <c r="PJH97" s="41"/>
      <c r="PJI97" s="41"/>
      <c r="PJJ97" s="41"/>
      <c r="PJK97" s="41"/>
      <c r="PJL97" s="41"/>
      <c r="PJM97" s="41"/>
      <c r="PJN97" s="41"/>
      <c r="PJO97" s="41"/>
      <c r="PJP97" s="41"/>
      <c r="PJQ97" s="41"/>
      <c r="PJR97" s="41"/>
      <c r="PJS97" s="41"/>
      <c r="PJT97" s="41"/>
      <c r="PJU97" s="41"/>
      <c r="PJV97" s="41"/>
      <c r="PJW97" s="41"/>
      <c r="PJX97" s="41"/>
      <c r="PJY97" s="41"/>
      <c r="PJZ97" s="41"/>
      <c r="PKA97" s="41"/>
      <c r="PKB97" s="41"/>
      <c r="PKC97" s="41"/>
      <c r="PKD97" s="41"/>
      <c r="PKE97" s="41"/>
      <c r="PKF97" s="41"/>
      <c r="PKG97" s="41"/>
      <c r="PKH97" s="41"/>
      <c r="PKI97" s="41"/>
      <c r="PKJ97" s="41"/>
      <c r="PKK97" s="41"/>
      <c r="PKL97" s="41"/>
      <c r="PKM97" s="41"/>
      <c r="PKN97" s="41"/>
      <c r="PKO97" s="41"/>
      <c r="PKP97" s="41"/>
      <c r="PKQ97" s="41"/>
      <c r="PKR97" s="41"/>
      <c r="PKS97" s="41"/>
      <c r="PKT97" s="41"/>
      <c r="PKU97" s="41"/>
      <c r="PKV97" s="41"/>
      <c r="PKW97" s="41"/>
      <c r="PKX97" s="41"/>
      <c r="PKY97" s="41"/>
      <c r="PKZ97" s="41"/>
      <c r="PLA97" s="41"/>
      <c r="PLB97" s="41"/>
      <c r="PLC97" s="41"/>
      <c r="PLD97" s="41"/>
      <c r="PLE97" s="41"/>
      <c r="PLF97" s="41"/>
      <c r="PLG97" s="41"/>
      <c r="PLH97" s="41"/>
      <c r="PLI97" s="41"/>
      <c r="PLJ97" s="41"/>
      <c r="PLK97" s="41"/>
      <c r="PLL97" s="41"/>
      <c r="PLM97" s="41"/>
      <c r="PLN97" s="41"/>
      <c r="PLO97" s="41"/>
      <c r="PLP97" s="41"/>
      <c r="PLQ97" s="41"/>
      <c r="PLR97" s="41"/>
      <c r="PLS97" s="41"/>
      <c r="PLT97" s="41"/>
      <c r="PLU97" s="41"/>
      <c r="PLV97" s="41"/>
      <c r="PLW97" s="41"/>
      <c r="PLX97" s="41"/>
      <c r="PLY97" s="41"/>
      <c r="PLZ97" s="41"/>
      <c r="PMA97" s="41"/>
      <c r="PMB97" s="41"/>
      <c r="PMC97" s="41"/>
      <c r="PMD97" s="41"/>
      <c r="PME97" s="41"/>
      <c r="PMF97" s="41"/>
      <c r="PMG97" s="41"/>
      <c r="PMH97" s="41"/>
      <c r="PMI97" s="41"/>
      <c r="PMJ97" s="41"/>
      <c r="PMK97" s="41"/>
      <c r="PML97" s="41"/>
      <c r="PMM97" s="41"/>
      <c r="PMN97" s="41"/>
      <c r="PMO97" s="41"/>
      <c r="PMP97" s="41"/>
      <c r="PMQ97" s="41"/>
      <c r="PMR97" s="41"/>
      <c r="PMS97" s="41"/>
      <c r="PMT97" s="41"/>
      <c r="PMU97" s="41"/>
      <c r="PMV97" s="41"/>
      <c r="PMW97" s="41"/>
      <c r="PMX97" s="41"/>
      <c r="PMY97" s="41"/>
      <c r="PMZ97" s="41"/>
      <c r="PNA97" s="41"/>
      <c r="PNB97" s="41"/>
      <c r="PNC97" s="41"/>
      <c r="PND97" s="41"/>
      <c r="PNE97" s="41"/>
      <c r="PNF97" s="41"/>
      <c r="PNG97" s="41"/>
      <c r="PNH97" s="41"/>
      <c r="PNI97" s="41"/>
      <c r="PNJ97" s="41"/>
      <c r="PNK97" s="41"/>
      <c r="PNL97" s="41"/>
      <c r="PNM97" s="41"/>
      <c r="PNN97" s="41"/>
      <c r="PNO97" s="41"/>
      <c r="PNP97" s="41"/>
      <c r="PNQ97" s="41"/>
      <c r="PNR97" s="41"/>
      <c r="PNS97" s="41"/>
      <c r="PNT97" s="41"/>
      <c r="PNU97" s="41"/>
      <c r="PNV97" s="41"/>
      <c r="PNW97" s="41"/>
      <c r="PNX97" s="41"/>
      <c r="PNY97" s="41"/>
      <c r="PNZ97" s="41"/>
      <c r="POA97" s="41"/>
      <c r="POB97" s="41"/>
      <c r="POC97" s="41"/>
      <c r="POD97" s="41"/>
      <c r="POE97" s="41"/>
      <c r="POF97" s="41"/>
      <c r="POG97" s="41"/>
      <c r="POH97" s="41"/>
      <c r="POI97" s="41"/>
      <c r="POJ97" s="41"/>
      <c r="POK97" s="41"/>
      <c r="POL97" s="41"/>
      <c r="POM97" s="41"/>
      <c r="PON97" s="41"/>
      <c r="POO97" s="41"/>
      <c r="POP97" s="41"/>
      <c r="POQ97" s="41"/>
      <c r="POR97" s="41"/>
      <c r="POS97" s="41"/>
      <c r="POT97" s="41"/>
      <c r="POU97" s="41"/>
      <c r="POV97" s="41"/>
      <c r="POW97" s="41"/>
      <c r="POX97" s="41"/>
      <c r="POY97" s="41"/>
      <c r="POZ97" s="41"/>
      <c r="PPA97" s="41"/>
      <c r="PPB97" s="41"/>
      <c r="PPC97" s="41"/>
      <c r="PPD97" s="41"/>
      <c r="PPE97" s="41"/>
      <c r="PPF97" s="41"/>
      <c r="PPG97" s="41"/>
      <c r="PPH97" s="41"/>
      <c r="PPI97" s="41"/>
      <c r="PPJ97" s="41"/>
      <c r="PPK97" s="41"/>
      <c r="PPL97" s="41"/>
      <c r="PPM97" s="41"/>
      <c r="PPN97" s="41"/>
      <c r="PPO97" s="41"/>
      <c r="PPP97" s="41"/>
      <c r="PPQ97" s="41"/>
      <c r="PPR97" s="41"/>
      <c r="PPS97" s="41"/>
      <c r="PPT97" s="41"/>
      <c r="PPU97" s="41"/>
      <c r="PQB97" s="41"/>
      <c r="PQC97" s="41"/>
      <c r="PQD97" s="41"/>
      <c r="PQE97" s="41"/>
      <c r="PQF97" s="41"/>
      <c r="PQG97" s="41"/>
      <c r="PQH97" s="41"/>
      <c r="PQI97" s="41"/>
      <c r="PQJ97" s="41"/>
      <c r="PQK97" s="41"/>
      <c r="PQL97" s="41"/>
      <c r="PQM97" s="41"/>
      <c r="PQN97" s="41"/>
      <c r="PQO97" s="41"/>
      <c r="PQP97" s="41"/>
      <c r="PQQ97" s="41"/>
      <c r="PQR97" s="41"/>
      <c r="PQS97" s="41"/>
      <c r="PQT97" s="41"/>
      <c r="PQU97" s="41"/>
      <c r="PQV97" s="41"/>
      <c r="PQW97" s="41"/>
      <c r="PQX97" s="41"/>
      <c r="PQY97" s="41"/>
      <c r="PQZ97" s="41"/>
      <c r="PRA97" s="41"/>
      <c r="PRB97" s="41"/>
      <c r="PRC97" s="41"/>
      <c r="PRD97" s="41"/>
      <c r="PRE97" s="41"/>
      <c r="PRF97" s="41"/>
      <c r="PRG97" s="41"/>
      <c r="PRH97" s="41"/>
      <c r="PRI97" s="41"/>
      <c r="PRJ97" s="41"/>
      <c r="PRK97" s="41"/>
      <c r="PRL97" s="41"/>
      <c r="PRM97" s="41"/>
      <c r="PRN97" s="41"/>
      <c r="PRO97" s="41"/>
      <c r="PRP97" s="41"/>
      <c r="PRQ97" s="41"/>
      <c r="PRR97" s="41"/>
      <c r="PRS97" s="41"/>
      <c r="PRT97" s="41"/>
      <c r="PRU97" s="41"/>
      <c r="PRV97" s="41"/>
      <c r="PRW97" s="41"/>
      <c r="PRX97" s="41"/>
      <c r="PRY97" s="41"/>
      <c r="PRZ97" s="41"/>
      <c r="PSA97" s="41"/>
      <c r="PSB97" s="41"/>
      <c r="PSC97" s="41"/>
      <c r="PSD97" s="41"/>
      <c r="PSE97" s="41"/>
      <c r="PSF97" s="41"/>
      <c r="PSG97" s="41"/>
      <c r="PSH97" s="41"/>
      <c r="PSI97" s="41"/>
      <c r="PSJ97" s="41"/>
      <c r="PSK97" s="41"/>
      <c r="PSL97" s="41"/>
      <c r="PSM97" s="41"/>
      <c r="PSN97" s="41"/>
      <c r="PSO97" s="41"/>
      <c r="PSP97" s="41"/>
      <c r="PSQ97" s="41"/>
      <c r="PSR97" s="41"/>
      <c r="PSS97" s="41"/>
      <c r="PST97" s="41"/>
      <c r="PSU97" s="41"/>
      <c r="PSV97" s="41"/>
      <c r="PSW97" s="41"/>
      <c r="PSX97" s="41"/>
      <c r="PSY97" s="41"/>
      <c r="PSZ97" s="41"/>
      <c r="PTA97" s="41"/>
      <c r="PTB97" s="41"/>
      <c r="PTC97" s="41"/>
      <c r="PTD97" s="41"/>
      <c r="PTE97" s="41"/>
      <c r="PTF97" s="41"/>
      <c r="PTG97" s="41"/>
      <c r="PTH97" s="41"/>
      <c r="PTI97" s="41"/>
      <c r="PTJ97" s="41"/>
      <c r="PTK97" s="41"/>
      <c r="PTL97" s="41"/>
      <c r="PTM97" s="41"/>
      <c r="PTN97" s="41"/>
      <c r="PTO97" s="41"/>
      <c r="PTP97" s="41"/>
      <c r="PTQ97" s="41"/>
      <c r="PTR97" s="41"/>
      <c r="PTS97" s="41"/>
      <c r="PTT97" s="41"/>
      <c r="PTU97" s="41"/>
      <c r="PTV97" s="41"/>
      <c r="PTW97" s="41"/>
      <c r="PTX97" s="41"/>
      <c r="PTY97" s="41"/>
      <c r="PTZ97" s="41"/>
      <c r="PUA97" s="41"/>
      <c r="PUB97" s="41"/>
      <c r="PUC97" s="41"/>
      <c r="PUD97" s="41"/>
      <c r="PUE97" s="41"/>
      <c r="PUF97" s="41"/>
      <c r="PUG97" s="41"/>
      <c r="PUH97" s="41"/>
      <c r="PUI97" s="41"/>
      <c r="PUJ97" s="41"/>
      <c r="PUK97" s="41"/>
      <c r="PUL97" s="41"/>
      <c r="PUM97" s="41"/>
      <c r="PUN97" s="41"/>
      <c r="PUO97" s="41"/>
      <c r="PUP97" s="41"/>
      <c r="PUQ97" s="41"/>
      <c r="PUR97" s="41"/>
      <c r="PUS97" s="41"/>
      <c r="PUT97" s="41"/>
      <c r="PUU97" s="41"/>
      <c r="PUV97" s="41"/>
      <c r="PUW97" s="41"/>
      <c r="PUX97" s="41"/>
      <c r="PUY97" s="41"/>
      <c r="PUZ97" s="41"/>
      <c r="PVA97" s="41"/>
      <c r="PVB97" s="41"/>
      <c r="PVC97" s="41"/>
      <c r="PVD97" s="41"/>
      <c r="PVE97" s="41"/>
      <c r="PVF97" s="41"/>
      <c r="PVG97" s="41"/>
      <c r="PVH97" s="41"/>
      <c r="PVI97" s="41"/>
      <c r="PVJ97" s="41"/>
      <c r="PVK97" s="41"/>
      <c r="PVL97" s="41"/>
      <c r="PVM97" s="41"/>
      <c r="PVN97" s="41"/>
      <c r="PVO97" s="41"/>
      <c r="PVP97" s="41"/>
      <c r="PVQ97" s="41"/>
      <c r="PVR97" s="41"/>
      <c r="PVS97" s="41"/>
      <c r="PVT97" s="41"/>
      <c r="PVU97" s="41"/>
      <c r="PVV97" s="41"/>
      <c r="PVW97" s="41"/>
      <c r="PVX97" s="41"/>
      <c r="PVY97" s="41"/>
      <c r="PVZ97" s="41"/>
      <c r="PWA97" s="41"/>
      <c r="PWB97" s="41"/>
      <c r="PWC97" s="41"/>
      <c r="PWD97" s="41"/>
      <c r="PWE97" s="41"/>
      <c r="PWF97" s="41"/>
      <c r="PWG97" s="41"/>
      <c r="PWH97" s="41"/>
      <c r="PWI97" s="41"/>
      <c r="PWJ97" s="41"/>
      <c r="PWK97" s="41"/>
      <c r="PWL97" s="41"/>
      <c r="PWM97" s="41"/>
      <c r="PWN97" s="41"/>
      <c r="PWO97" s="41"/>
      <c r="PWP97" s="41"/>
      <c r="PWQ97" s="41"/>
      <c r="PWR97" s="41"/>
      <c r="PWS97" s="41"/>
      <c r="PWT97" s="41"/>
      <c r="PWU97" s="41"/>
      <c r="PWV97" s="41"/>
      <c r="PWW97" s="41"/>
      <c r="PWX97" s="41"/>
      <c r="PWY97" s="41"/>
      <c r="PWZ97" s="41"/>
      <c r="PXA97" s="41"/>
      <c r="PXB97" s="41"/>
      <c r="PXC97" s="41"/>
      <c r="PXD97" s="41"/>
      <c r="PXE97" s="41"/>
      <c r="PXF97" s="41"/>
      <c r="PXG97" s="41"/>
      <c r="PXH97" s="41"/>
      <c r="PXI97" s="41"/>
      <c r="PXJ97" s="41"/>
      <c r="PXK97" s="41"/>
      <c r="PXL97" s="41"/>
      <c r="PXM97" s="41"/>
      <c r="PXN97" s="41"/>
      <c r="PXO97" s="41"/>
      <c r="PXP97" s="41"/>
      <c r="PXQ97" s="41"/>
      <c r="PXR97" s="41"/>
      <c r="PXS97" s="41"/>
      <c r="PXT97" s="41"/>
      <c r="PXU97" s="41"/>
      <c r="PXV97" s="41"/>
      <c r="PXW97" s="41"/>
      <c r="PXX97" s="41"/>
      <c r="PXY97" s="41"/>
      <c r="PXZ97" s="41"/>
      <c r="PYA97" s="41"/>
      <c r="PYB97" s="41"/>
      <c r="PYC97" s="41"/>
      <c r="PYD97" s="41"/>
      <c r="PYE97" s="41"/>
      <c r="PYF97" s="41"/>
      <c r="PYG97" s="41"/>
      <c r="PYH97" s="41"/>
      <c r="PYI97" s="41"/>
      <c r="PYJ97" s="41"/>
      <c r="PYK97" s="41"/>
      <c r="PYL97" s="41"/>
      <c r="PYM97" s="41"/>
      <c r="PYN97" s="41"/>
      <c r="PYO97" s="41"/>
      <c r="PYP97" s="41"/>
      <c r="PYQ97" s="41"/>
      <c r="PYR97" s="41"/>
      <c r="PYS97" s="41"/>
      <c r="PYT97" s="41"/>
      <c r="PYU97" s="41"/>
      <c r="PYV97" s="41"/>
      <c r="PYW97" s="41"/>
      <c r="PYX97" s="41"/>
      <c r="PYY97" s="41"/>
      <c r="PYZ97" s="41"/>
      <c r="PZA97" s="41"/>
      <c r="PZB97" s="41"/>
      <c r="PZC97" s="41"/>
      <c r="PZD97" s="41"/>
      <c r="PZE97" s="41"/>
      <c r="PZF97" s="41"/>
      <c r="PZG97" s="41"/>
      <c r="PZH97" s="41"/>
      <c r="PZI97" s="41"/>
      <c r="PZJ97" s="41"/>
      <c r="PZK97" s="41"/>
      <c r="PZL97" s="41"/>
      <c r="PZM97" s="41"/>
      <c r="PZN97" s="41"/>
      <c r="PZO97" s="41"/>
      <c r="PZP97" s="41"/>
      <c r="PZQ97" s="41"/>
      <c r="PZX97" s="41"/>
      <c r="PZY97" s="41"/>
      <c r="PZZ97" s="41"/>
      <c r="QAA97" s="41"/>
      <c r="QAB97" s="41"/>
      <c r="QAC97" s="41"/>
      <c r="QAD97" s="41"/>
      <c r="QAE97" s="41"/>
      <c r="QAF97" s="41"/>
      <c r="QAG97" s="41"/>
      <c r="QAH97" s="41"/>
      <c r="QAI97" s="41"/>
      <c r="QAJ97" s="41"/>
      <c r="QAK97" s="41"/>
      <c r="QAL97" s="41"/>
      <c r="QAM97" s="41"/>
      <c r="QAN97" s="41"/>
      <c r="QAO97" s="41"/>
      <c r="QAP97" s="41"/>
      <c r="QAQ97" s="41"/>
      <c r="QAR97" s="41"/>
      <c r="QAS97" s="41"/>
      <c r="QAT97" s="41"/>
      <c r="QAU97" s="41"/>
      <c r="QAV97" s="41"/>
      <c r="QAW97" s="41"/>
      <c r="QAX97" s="41"/>
      <c r="QAY97" s="41"/>
      <c r="QAZ97" s="41"/>
      <c r="QBA97" s="41"/>
      <c r="QBB97" s="41"/>
      <c r="QBC97" s="41"/>
      <c r="QBD97" s="41"/>
      <c r="QBE97" s="41"/>
      <c r="QBF97" s="41"/>
      <c r="QBG97" s="41"/>
      <c r="QBH97" s="41"/>
      <c r="QBI97" s="41"/>
      <c r="QBJ97" s="41"/>
      <c r="QBK97" s="41"/>
      <c r="QBL97" s="41"/>
      <c r="QBM97" s="41"/>
      <c r="QBN97" s="41"/>
      <c r="QBO97" s="41"/>
      <c r="QBP97" s="41"/>
      <c r="QBQ97" s="41"/>
      <c r="QBR97" s="41"/>
      <c r="QBS97" s="41"/>
      <c r="QBT97" s="41"/>
      <c r="QBU97" s="41"/>
      <c r="QBV97" s="41"/>
      <c r="QBW97" s="41"/>
      <c r="QBX97" s="41"/>
      <c r="QBY97" s="41"/>
      <c r="QBZ97" s="41"/>
      <c r="QCA97" s="41"/>
      <c r="QCB97" s="41"/>
      <c r="QCC97" s="41"/>
      <c r="QCD97" s="41"/>
      <c r="QCE97" s="41"/>
      <c r="QCF97" s="41"/>
      <c r="QCG97" s="41"/>
      <c r="QCH97" s="41"/>
      <c r="QCI97" s="41"/>
      <c r="QCJ97" s="41"/>
      <c r="QCK97" s="41"/>
      <c r="QCL97" s="41"/>
      <c r="QCM97" s="41"/>
      <c r="QCN97" s="41"/>
      <c r="QCO97" s="41"/>
      <c r="QCP97" s="41"/>
      <c r="QCQ97" s="41"/>
      <c r="QCR97" s="41"/>
      <c r="QCS97" s="41"/>
      <c r="QCT97" s="41"/>
      <c r="QCU97" s="41"/>
      <c r="QCV97" s="41"/>
      <c r="QCW97" s="41"/>
      <c r="QCX97" s="41"/>
      <c r="QCY97" s="41"/>
      <c r="QCZ97" s="41"/>
      <c r="QDA97" s="41"/>
      <c r="QDB97" s="41"/>
      <c r="QDC97" s="41"/>
      <c r="QDD97" s="41"/>
      <c r="QDE97" s="41"/>
      <c r="QDF97" s="41"/>
      <c r="QDG97" s="41"/>
      <c r="QDH97" s="41"/>
      <c r="QDI97" s="41"/>
      <c r="QDJ97" s="41"/>
      <c r="QDK97" s="41"/>
      <c r="QDL97" s="41"/>
      <c r="QDM97" s="41"/>
      <c r="QDN97" s="41"/>
      <c r="QDO97" s="41"/>
      <c r="QDP97" s="41"/>
      <c r="QDQ97" s="41"/>
      <c r="QDR97" s="41"/>
      <c r="QDS97" s="41"/>
      <c r="QDT97" s="41"/>
      <c r="QDU97" s="41"/>
      <c r="QDV97" s="41"/>
      <c r="QDW97" s="41"/>
      <c r="QDX97" s="41"/>
      <c r="QDY97" s="41"/>
      <c r="QDZ97" s="41"/>
      <c r="QEA97" s="41"/>
      <c r="QEB97" s="41"/>
      <c r="QEC97" s="41"/>
      <c r="QED97" s="41"/>
      <c r="QEE97" s="41"/>
      <c r="QEF97" s="41"/>
      <c r="QEG97" s="41"/>
      <c r="QEH97" s="41"/>
      <c r="QEI97" s="41"/>
      <c r="QEJ97" s="41"/>
      <c r="QEK97" s="41"/>
      <c r="QEL97" s="41"/>
      <c r="QEM97" s="41"/>
      <c r="QEN97" s="41"/>
      <c r="QEO97" s="41"/>
      <c r="QEP97" s="41"/>
      <c r="QEQ97" s="41"/>
      <c r="QER97" s="41"/>
      <c r="QES97" s="41"/>
      <c r="QET97" s="41"/>
      <c r="QEU97" s="41"/>
      <c r="QEV97" s="41"/>
      <c r="QEW97" s="41"/>
      <c r="QEX97" s="41"/>
      <c r="QEY97" s="41"/>
      <c r="QEZ97" s="41"/>
      <c r="QFA97" s="41"/>
      <c r="QFB97" s="41"/>
      <c r="QFC97" s="41"/>
      <c r="QFD97" s="41"/>
      <c r="QFE97" s="41"/>
      <c r="QFF97" s="41"/>
      <c r="QFG97" s="41"/>
      <c r="QFH97" s="41"/>
      <c r="QFI97" s="41"/>
      <c r="QFJ97" s="41"/>
      <c r="QFK97" s="41"/>
      <c r="QFL97" s="41"/>
      <c r="QFM97" s="41"/>
      <c r="QFN97" s="41"/>
      <c r="QFO97" s="41"/>
      <c r="QFP97" s="41"/>
      <c r="QFQ97" s="41"/>
      <c r="QFR97" s="41"/>
      <c r="QFS97" s="41"/>
      <c r="QFT97" s="41"/>
      <c r="QFU97" s="41"/>
      <c r="QFV97" s="41"/>
      <c r="QFW97" s="41"/>
      <c r="QFX97" s="41"/>
      <c r="QFY97" s="41"/>
      <c r="QFZ97" s="41"/>
      <c r="QGA97" s="41"/>
      <c r="QGB97" s="41"/>
      <c r="QGC97" s="41"/>
      <c r="QGD97" s="41"/>
      <c r="QGE97" s="41"/>
      <c r="QGF97" s="41"/>
      <c r="QGG97" s="41"/>
      <c r="QGH97" s="41"/>
      <c r="QGI97" s="41"/>
      <c r="QGJ97" s="41"/>
      <c r="QGK97" s="41"/>
      <c r="QGL97" s="41"/>
      <c r="QGM97" s="41"/>
      <c r="QGN97" s="41"/>
      <c r="QGO97" s="41"/>
      <c r="QGP97" s="41"/>
      <c r="QGQ97" s="41"/>
      <c r="QGR97" s="41"/>
      <c r="QGS97" s="41"/>
      <c r="QGT97" s="41"/>
      <c r="QGU97" s="41"/>
      <c r="QGV97" s="41"/>
      <c r="QGW97" s="41"/>
      <c r="QGX97" s="41"/>
      <c r="QGY97" s="41"/>
      <c r="QGZ97" s="41"/>
      <c r="QHA97" s="41"/>
      <c r="QHB97" s="41"/>
      <c r="QHC97" s="41"/>
      <c r="QHD97" s="41"/>
      <c r="QHE97" s="41"/>
      <c r="QHF97" s="41"/>
      <c r="QHG97" s="41"/>
      <c r="QHH97" s="41"/>
      <c r="QHI97" s="41"/>
      <c r="QHJ97" s="41"/>
      <c r="QHK97" s="41"/>
      <c r="QHL97" s="41"/>
      <c r="QHM97" s="41"/>
      <c r="QHN97" s="41"/>
      <c r="QHO97" s="41"/>
      <c r="QHP97" s="41"/>
      <c r="QHQ97" s="41"/>
      <c r="QHR97" s="41"/>
      <c r="QHS97" s="41"/>
      <c r="QHT97" s="41"/>
      <c r="QHU97" s="41"/>
      <c r="QHV97" s="41"/>
      <c r="QHW97" s="41"/>
      <c r="QHX97" s="41"/>
      <c r="QHY97" s="41"/>
      <c r="QHZ97" s="41"/>
      <c r="QIA97" s="41"/>
      <c r="QIB97" s="41"/>
      <c r="QIC97" s="41"/>
      <c r="QID97" s="41"/>
      <c r="QIE97" s="41"/>
      <c r="QIF97" s="41"/>
      <c r="QIG97" s="41"/>
      <c r="QIH97" s="41"/>
      <c r="QII97" s="41"/>
      <c r="QIJ97" s="41"/>
      <c r="QIK97" s="41"/>
      <c r="QIL97" s="41"/>
      <c r="QIM97" s="41"/>
      <c r="QIN97" s="41"/>
      <c r="QIO97" s="41"/>
      <c r="QIP97" s="41"/>
      <c r="QIQ97" s="41"/>
      <c r="QIR97" s="41"/>
      <c r="QIS97" s="41"/>
      <c r="QIT97" s="41"/>
      <c r="QIU97" s="41"/>
      <c r="QIV97" s="41"/>
      <c r="QIW97" s="41"/>
      <c r="QIX97" s="41"/>
      <c r="QIY97" s="41"/>
      <c r="QIZ97" s="41"/>
      <c r="QJA97" s="41"/>
      <c r="QJB97" s="41"/>
      <c r="QJC97" s="41"/>
      <c r="QJD97" s="41"/>
      <c r="QJE97" s="41"/>
      <c r="QJF97" s="41"/>
      <c r="QJG97" s="41"/>
      <c r="QJH97" s="41"/>
      <c r="QJI97" s="41"/>
      <c r="QJJ97" s="41"/>
      <c r="QJK97" s="41"/>
      <c r="QJL97" s="41"/>
      <c r="QJM97" s="41"/>
      <c r="QJT97" s="41"/>
      <c r="QJU97" s="41"/>
      <c r="QJV97" s="41"/>
      <c r="QJW97" s="41"/>
      <c r="QJX97" s="41"/>
      <c r="QJY97" s="41"/>
      <c r="QJZ97" s="41"/>
      <c r="QKA97" s="41"/>
      <c r="QKB97" s="41"/>
      <c r="QKC97" s="41"/>
      <c r="QKD97" s="41"/>
      <c r="QKE97" s="41"/>
      <c r="QKF97" s="41"/>
      <c r="QKG97" s="41"/>
      <c r="QKH97" s="41"/>
      <c r="QKI97" s="41"/>
      <c r="QKJ97" s="41"/>
      <c r="QKK97" s="41"/>
      <c r="QKL97" s="41"/>
      <c r="QKM97" s="41"/>
      <c r="QKN97" s="41"/>
      <c r="QKO97" s="41"/>
      <c r="QKP97" s="41"/>
      <c r="QKQ97" s="41"/>
      <c r="QKR97" s="41"/>
      <c r="QKS97" s="41"/>
      <c r="QKT97" s="41"/>
      <c r="QKU97" s="41"/>
      <c r="QKV97" s="41"/>
      <c r="QKW97" s="41"/>
      <c r="QKX97" s="41"/>
      <c r="QKY97" s="41"/>
      <c r="QKZ97" s="41"/>
      <c r="QLA97" s="41"/>
      <c r="QLB97" s="41"/>
      <c r="QLC97" s="41"/>
      <c r="QLD97" s="41"/>
      <c r="QLE97" s="41"/>
      <c r="QLF97" s="41"/>
      <c r="QLG97" s="41"/>
      <c r="QLH97" s="41"/>
      <c r="QLI97" s="41"/>
      <c r="QLJ97" s="41"/>
      <c r="QLK97" s="41"/>
      <c r="QLL97" s="41"/>
      <c r="QLM97" s="41"/>
      <c r="QLN97" s="41"/>
      <c r="QLO97" s="41"/>
      <c r="QLP97" s="41"/>
      <c r="QLQ97" s="41"/>
      <c r="QLR97" s="41"/>
      <c r="QLS97" s="41"/>
      <c r="QLT97" s="41"/>
      <c r="QLU97" s="41"/>
      <c r="QLV97" s="41"/>
      <c r="QLW97" s="41"/>
      <c r="QLX97" s="41"/>
      <c r="QLY97" s="41"/>
      <c r="QLZ97" s="41"/>
      <c r="QMA97" s="41"/>
      <c r="QMB97" s="41"/>
      <c r="QMC97" s="41"/>
      <c r="QMD97" s="41"/>
      <c r="QME97" s="41"/>
      <c r="QMF97" s="41"/>
      <c r="QMG97" s="41"/>
      <c r="QMH97" s="41"/>
      <c r="QMI97" s="41"/>
      <c r="QMJ97" s="41"/>
      <c r="QMK97" s="41"/>
      <c r="QML97" s="41"/>
      <c r="QMM97" s="41"/>
      <c r="QMN97" s="41"/>
      <c r="QMO97" s="41"/>
      <c r="QMP97" s="41"/>
      <c r="QMQ97" s="41"/>
      <c r="QMR97" s="41"/>
      <c r="QMS97" s="41"/>
      <c r="QMT97" s="41"/>
      <c r="QMU97" s="41"/>
      <c r="QMV97" s="41"/>
      <c r="QMW97" s="41"/>
      <c r="QMX97" s="41"/>
      <c r="QMY97" s="41"/>
      <c r="QMZ97" s="41"/>
      <c r="QNA97" s="41"/>
      <c r="QNB97" s="41"/>
      <c r="QNC97" s="41"/>
      <c r="QND97" s="41"/>
      <c r="QNE97" s="41"/>
      <c r="QNF97" s="41"/>
      <c r="QNG97" s="41"/>
      <c r="QNH97" s="41"/>
      <c r="QNI97" s="41"/>
      <c r="QNJ97" s="41"/>
      <c r="QNK97" s="41"/>
      <c r="QNL97" s="41"/>
      <c r="QNM97" s="41"/>
      <c r="QNN97" s="41"/>
      <c r="QNO97" s="41"/>
      <c r="QNP97" s="41"/>
      <c r="QNQ97" s="41"/>
      <c r="QNR97" s="41"/>
      <c r="QNS97" s="41"/>
      <c r="QNT97" s="41"/>
      <c r="QNU97" s="41"/>
      <c r="QNV97" s="41"/>
      <c r="QNW97" s="41"/>
      <c r="QNX97" s="41"/>
      <c r="QNY97" s="41"/>
      <c r="QNZ97" s="41"/>
      <c r="QOA97" s="41"/>
      <c r="QOB97" s="41"/>
      <c r="QOC97" s="41"/>
      <c r="QOD97" s="41"/>
      <c r="QOE97" s="41"/>
      <c r="QOF97" s="41"/>
      <c r="QOG97" s="41"/>
      <c r="QOH97" s="41"/>
      <c r="QOI97" s="41"/>
      <c r="QOJ97" s="41"/>
      <c r="QOK97" s="41"/>
      <c r="QOL97" s="41"/>
      <c r="QOM97" s="41"/>
      <c r="QON97" s="41"/>
      <c r="QOO97" s="41"/>
      <c r="QOP97" s="41"/>
      <c r="QOQ97" s="41"/>
      <c r="QOR97" s="41"/>
      <c r="QOS97" s="41"/>
      <c r="QOT97" s="41"/>
      <c r="QOU97" s="41"/>
      <c r="QOV97" s="41"/>
      <c r="QOW97" s="41"/>
      <c r="QOX97" s="41"/>
      <c r="QOY97" s="41"/>
      <c r="QOZ97" s="41"/>
      <c r="QPA97" s="41"/>
      <c r="QPB97" s="41"/>
      <c r="QPC97" s="41"/>
      <c r="QPD97" s="41"/>
      <c r="QPE97" s="41"/>
      <c r="QPF97" s="41"/>
      <c r="QPG97" s="41"/>
      <c r="QPH97" s="41"/>
      <c r="QPI97" s="41"/>
      <c r="QPJ97" s="41"/>
      <c r="QPK97" s="41"/>
      <c r="QPL97" s="41"/>
      <c r="QPM97" s="41"/>
      <c r="QPN97" s="41"/>
      <c r="QPO97" s="41"/>
      <c r="QPP97" s="41"/>
      <c r="QPQ97" s="41"/>
      <c r="QPR97" s="41"/>
      <c r="QPS97" s="41"/>
      <c r="QPT97" s="41"/>
      <c r="QPU97" s="41"/>
      <c r="QPV97" s="41"/>
      <c r="QPW97" s="41"/>
      <c r="QPX97" s="41"/>
      <c r="QPY97" s="41"/>
      <c r="QPZ97" s="41"/>
      <c r="QQA97" s="41"/>
      <c r="QQB97" s="41"/>
      <c r="QQC97" s="41"/>
      <c r="QQD97" s="41"/>
      <c r="QQE97" s="41"/>
      <c r="QQF97" s="41"/>
      <c r="QQG97" s="41"/>
      <c r="QQH97" s="41"/>
      <c r="QQI97" s="41"/>
      <c r="QQJ97" s="41"/>
      <c r="QQK97" s="41"/>
      <c r="QQL97" s="41"/>
      <c r="QQM97" s="41"/>
      <c r="QQN97" s="41"/>
      <c r="QQO97" s="41"/>
      <c r="QQP97" s="41"/>
      <c r="QQQ97" s="41"/>
      <c r="QQR97" s="41"/>
      <c r="QQS97" s="41"/>
      <c r="QQT97" s="41"/>
      <c r="QQU97" s="41"/>
      <c r="QQV97" s="41"/>
      <c r="QQW97" s="41"/>
      <c r="QQX97" s="41"/>
      <c r="QQY97" s="41"/>
      <c r="QQZ97" s="41"/>
      <c r="QRA97" s="41"/>
      <c r="QRB97" s="41"/>
      <c r="QRC97" s="41"/>
      <c r="QRD97" s="41"/>
      <c r="QRE97" s="41"/>
      <c r="QRF97" s="41"/>
      <c r="QRG97" s="41"/>
      <c r="QRH97" s="41"/>
      <c r="QRI97" s="41"/>
      <c r="QRJ97" s="41"/>
      <c r="QRK97" s="41"/>
      <c r="QRL97" s="41"/>
      <c r="QRM97" s="41"/>
      <c r="QRN97" s="41"/>
      <c r="QRO97" s="41"/>
      <c r="QRP97" s="41"/>
      <c r="QRQ97" s="41"/>
      <c r="QRR97" s="41"/>
      <c r="QRS97" s="41"/>
      <c r="QRT97" s="41"/>
      <c r="QRU97" s="41"/>
      <c r="QRV97" s="41"/>
      <c r="QRW97" s="41"/>
      <c r="QRX97" s="41"/>
      <c r="QRY97" s="41"/>
      <c r="QRZ97" s="41"/>
      <c r="QSA97" s="41"/>
      <c r="QSB97" s="41"/>
      <c r="QSC97" s="41"/>
      <c r="QSD97" s="41"/>
      <c r="QSE97" s="41"/>
      <c r="QSF97" s="41"/>
      <c r="QSG97" s="41"/>
      <c r="QSH97" s="41"/>
      <c r="QSI97" s="41"/>
      <c r="QSJ97" s="41"/>
      <c r="QSK97" s="41"/>
      <c r="QSL97" s="41"/>
      <c r="QSM97" s="41"/>
      <c r="QSN97" s="41"/>
      <c r="QSO97" s="41"/>
      <c r="QSP97" s="41"/>
      <c r="QSQ97" s="41"/>
      <c r="QSR97" s="41"/>
      <c r="QSS97" s="41"/>
      <c r="QST97" s="41"/>
      <c r="QSU97" s="41"/>
      <c r="QSV97" s="41"/>
      <c r="QSW97" s="41"/>
      <c r="QSX97" s="41"/>
      <c r="QSY97" s="41"/>
      <c r="QSZ97" s="41"/>
      <c r="QTA97" s="41"/>
      <c r="QTB97" s="41"/>
      <c r="QTC97" s="41"/>
      <c r="QTD97" s="41"/>
      <c r="QTE97" s="41"/>
      <c r="QTF97" s="41"/>
      <c r="QTG97" s="41"/>
      <c r="QTH97" s="41"/>
      <c r="QTI97" s="41"/>
      <c r="QTP97" s="41"/>
      <c r="QTQ97" s="41"/>
      <c r="QTR97" s="41"/>
      <c r="QTS97" s="41"/>
      <c r="QTT97" s="41"/>
      <c r="QTU97" s="41"/>
      <c r="QTV97" s="41"/>
      <c r="QTW97" s="41"/>
      <c r="QTX97" s="41"/>
      <c r="QTY97" s="41"/>
      <c r="QTZ97" s="41"/>
      <c r="QUA97" s="41"/>
      <c r="QUB97" s="41"/>
      <c r="QUC97" s="41"/>
      <c r="QUD97" s="41"/>
      <c r="QUE97" s="41"/>
      <c r="QUF97" s="41"/>
      <c r="QUG97" s="41"/>
      <c r="QUH97" s="41"/>
      <c r="QUI97" s="41"/>
      <c r="QUJ97" s="41"/>
      <c r="QUK97" s="41"/>
      <c r="QUL97" s="41"/>
      <c r="QUM97" s="41"/>
      <c r="QUN97" s="41"/>
      <c r="QUO97" s="41"/>
      <c r="QUP97" s="41"/>
      <c r="QUQ97" s="41"/>
      <c r="QUR97" s="41"/>
      <c r="QUS97" s="41"/>
      <c r="QUT97" s="41"/>
      <c r="QUU97" s="41"/>
      <c r="QUV97" s="41"/>
      <c r="QUW97" s="41"/>
      <c r="QUX97" s="41"/>
      <c r="QUY97" s="41"/>
      <c r="QUZ97" s="41"/>
      <c r="QVA97" s="41"/>
      <c r="QVB97" s="41"/>
      <c r="QVC97" s="41"/>
      <c r="QVD97" s="41"/>
      <c r="QVE97" s="41"/>
      <c r="QVF97" s="41"/>
      <c r="QVG97" s="41"/>
      <c r="QVH97" s="41"/>
      <c r="QVI97" s="41"/>
      <c r="QVJ97" s="41"/>
      <c r="QVK97" s="41"/>
      <c r="QVL97" s="41"/>
      <c r="QVM97" s="41"/>
      <c r="QVN97" s="41"/>
      <c r="QVO97" s="41"/>
      <c r="QVP97" s="41"/>
      <c r="QVQ97" s="41"/>
      <c r="QVR97" s="41"/>
      <c r="QVS97" s="41"/>
      <c r="QVT97" s="41"/>
      <c r="QVU97" s="41"/>
      <c r="QVV97" s="41"/>
      <c r="QVW97" s="41"/>
      <c r="QVX97" s="41"/>
      <c r="QVY97" s="41"/>
      <c r="QVZ97" s="41"/>
      <c r="QWA97" s="41"/>
      <c r="QWB97" s="41"/>
      <c r="QWC97" s="41"/>
      <c r="QWD97" s="41"/>
      <c r="QWE97" s="41"/>
      <c r="QWF97" s="41"/>
      <c r="QWG97" s="41"/>
      <c r="QWH97" s="41"/>
      <c r="QWI97" s="41"/>
      <c r="QWJ97" s="41"/>
      <c r="QWK97" s="41"/>
      <c r="QWL97" s="41"/>
      <c r="QWM97" s="41"/>
      <c r="QWN97" s="41"/>
      <c r="QWO97" s="41"/>
      <c r="QWP97" s="41"/>
      <c r="QWQ97" s="41"/>
      <c r="QWR97" s="41"/>
      <c r="QWS97" s="41"/>
      <c r="QWT97" s="41"/>
      <c r="QWU97" s="41"/>
      <c r="QWV97" s="41"/>
      <c r="QWW97" s="41"/>
      <c r="QWX97" s="41"/>
      <c r="QWY97" s="41"/>
      <c r="QWZ97" s="41"/>
      <c r="QXA97" s="41"/>
      <c r="QXB97" s="41"/>
      <c r="QXC97" s="41"/>
      <c r="QXD97" s="41"/>
      <c r="QXE97" s="41"/>
      <c r="QXF97" s="41"/>
      <c r="QXG97" s="41"/>
      <c r="QXH97" s="41"/>
      <c r="QXI97" s="41"/>
      <c r="QXJ97" s="41"/>
      <c r="QXK97" s="41"/>
      <c r="QXL97" s="41"/>
      <c r="QXM97" s="41"/>
      <c r="QXN97" s="41"/>
      <c r="QXO97" s="41"/>
      <c r="QXP97" s="41"/>
      <c r="QXQ97" s="41"/>
      <c r="QXR97" s="41"/>
      <c r="QXS97" s="41"/>
      <c r="QXT97" s="41"/>
      <c r="QXU97" s="41"/>
      <c r="QXV97" s="41"/>
      <c r="QXW97" s="41"/>
      <c r="QXX97" s="41"/>
      <c r="QXY97" s="41"/>
      <c r="QXZ97" s="41"/>
      <c r="QYA97" s="41"/>
      <c r="QYB97" s="41"/>
      <c r="QYC97" s="41"/>
      <c r="QYD97" s="41"/>
      <c r="QYE97" s="41"/>
      <c r="QYF97" s="41"/>
      <c r="QYG97" s="41"/>
      <c r="QYH97" s="41"/>
      <c r="QYI97" s="41"/>
      <c r="QYJ97" s="41"/>
      <c r="QYK97" s="41"/>
      <c r="QYL97" s="41"/>
      <c r="QYM97" s="41"/>
      <c r="QYN97" s="41"/>
      <c r="QYO97" s="41"/>
      <c r="QYP97" s="41"/>
      <c r="QYQ97" s="41"/>
      <c r="QYR97" s="41"/>
      <c r="QYS97" s="41"/>
      <c r="QYT97" s="41"/>
      <c r="QYU97" s="41"/>
      <c r="QYV97" s="41"/>
      <c r="QYW97" s="41"/>
      <c r="QYX97" s="41"/>
      <c r="QYY97" s="41"/>
      <c r="QYZ97" s="41"/>
      <c r="QZA97" s="41"/>
      <c r="QZB97" s="41"/>
      <c r="QZC97" s="41"/>
      <c r="QZD97" s="41"/>
      <c r="QZE97" s="41"/>
      <c r="QZF97" s="41"/>
      <c r="QZG97" s="41"/>
      <c r="QZH97" s="41"/>
      <c r="QZI97" s="41"/>
      <c r="QZJ97" s="41"/>
      <c r="QZK97" s="41"/>
      <c r="QZL97" s="41"/>
      <c r="QZM97" s="41"/>
      <c r="QZN97" s="41"/>
      <c r="QZO97" s="41"/>
      <c r="QZP97" s="41"/>
      <c r="QZQ97" s="41"/>
      <c r="QZR97" s="41"/>
      <c r="QZS97" s="41"/>
      <c r="QZT97" s="41"/>
      <c r="QZU97" s="41"/>
      <c r="QZV97" s="41"/>
      <c r="QZW97" s="41"/>
      <c r="QZX97" s="41"/>
      <c r="QZY97" s="41"/>
      <c r="QZZ97" s="41"/>
      <c r="RAA97" s="41"/>
      <c r="RAB97" s="41"/>
      <c r="RAC97" s="41"/>
      <c r="RAD97" s="41"/>
      <c r="RAE97" s="41"/>
      <c r="RAF97" s="41"/>
      <c r="RAG97" s="41"/>
      <c r="RAH97" s="41"/>
      <c r="RAI97" s="41"/>
      <c r="RAJ97" s="41"/>
      <c r="RAK97" s="41"/>
      <c r="RAL97" s="41"/>
      <c r="RAM97" s="41"/>
      <c r="RAN97" s="41"/>
      <c r="RAO97" s="41"/>
      <c r="RAP97" s="41"/>
      <c r="RAQ97" s="41"/>
      <c r="RAR97" s="41"/>
      <c r="RAS97" s="41"/>
      <c r="RAT97" s="41"/>
      <c r="RAU97" s="41"/>
      <c r="RAV97" s="41"/>
      <c r="RAW97" s="41"/>
      <c r="RAX97" s="41"/>
      <c r="RAY97" s="41"/>
      <c r="RAZ97" s="41"/>
      <c r="RBA97" s="41"/>
      <c r="RBB97" s="41"/>
      <c r="RBC97" s="41"/>
      <c r="RBD97" s="41"/>
      <c r="RBE97" s="41"/>
      <c r="RBF97" s="41"/>
      <c r="RBG97" s="41"/>
      <c r="RBH97" s="41"/>
      <c r="RBI97" s="41"/>
      <c r="RBJ97" s="41"/>
      <c r="RBK97" s="41"/>
      <c r="RBL97" s="41"/>
      <c r="RBM97" s="41"/>
      <c r="RBN97" s="41"/>
      <c r="RBO97" s="41"/>
      <c r="RBP97" s="41"/>
      <c r="RBQ97" s="41"/>
      <c r="RBR97" s="41"/>
      <c r="RBS97" s="41"/>
      <c r="RBT97" s="41"/>
      <c r="RBU97" s="41"/>
      <c r="RBV97" s="41"/>
      <c r="RBW97" s="41"/>
      <c r="RBX97" s="41"/>
      <c r="RBY97" s="41"/>
      <c r="RBZ97" s="41"/>
      <c r="RCA97" s="41"/>
      <c r="RCB97" s="41"/>
      <c r="RCC97" s="41"/>
      <c r="RCD97" s="41"/>
      <c r="RCE97" s="41"/>
      <c r="RCF97" s="41"/>
      <c r="RCG97" s="41"/>
      <c r="RCH97" s="41"/>
      <c r="RCI97" s="41"/>
      <c r="RCJ97" s="41"/>
      <c r="RCK97" s="41"/>
      <c r="RCL97" s="41"/>
      <c r="RCM97" s="41"/>
      <c r="RCN97" s="41"/>
      <c r="RCO97" s="41"/>
      <c r="RCP97" s="41"/>
      <c r="RCQ97" s="41"/>
      <c r="RCR97" s="41"/>
      <c r="RCS97" s="41"/>
      <c r="RCT97" s="41"/>
      <c r="RCU97" s="41"/>
      <c r="RCV97" s="41"/>
      <c r="RCW97" s="41"/>
      <c r="RCX97" s="41"/>
      <c r="RCY97" s="41"/>
      <c r="RCZ97" s="41"/>
      <c r="RDA97" s="41"/>
      <c r="RDB97" s="41"/>
      <c r="RDC97" s="41"/>
      <c r="RDD97" s="41"/>
      <c r="RDE97" s="41"/>
      <c r="RDL97" s="41"/>
      <c r="RDM97" s="41"/>
      <c r="RDN97" s="41"/>
      <c r="RDO97" s="41"/>
      <c r="RDP97" s="41"/>
      <c r="RDQ97" s="41"/>
      <c r="RDR97" s="41"/>
      <c r="RDS97" s="41"/>
      <c r="RDT97" s="41"/>
      <c r="RDU97" s="41"/>
      <c r="RDV97" s="41"/>
      <c r="RDW97" s="41"/>
      <c r="RDX97" s="41"/>
      <c r="RDY97" s="41"/>
      <c r="RDZ97" s="41"/>
      <c r="REA97" s="41"/>
      <c r="REB97" s="41"/>
      <c r="REC97" s="41"/>
      <c r="RED97" s="41"/>
      <c r="REE97" s="41"/>
      <c r="REF97" s="41"/>
      <c r="REG97" s="41"/>
      <c r="REH97" s="41"/>
      <c r="REI97" s="41"/>
      <c r="REJ97" s="41"/>
      <c r="REK97" s="41"/>
      <c r="REL97" s="41"/>
      <c r="REM97" s="41"/>
      <c r="REN97" s="41"/>
      <c r="REO97" s="41"/>
      <c r="REP97" s="41"/>
      <c r="REQ97" s="41"/>
      <c r="RER97" s="41"/>
      <c r="RES97" s="41"/>
      <c r="RET97" s="41"/>
      <c r="REU97" s="41"/>
      <c r="REV97" s="41"/>
      <c r="REW97" s="41"/>
      <c r="REX97" s="41"/>
      <c r="REY97" s="41"/>
      <c r="REZ97" s="41"/>
      <c r="RFA97" s="41"/>
      <c r="RFB97" s="41"/>
      <c r="RFC97" s="41"/>
      <c r="RFD97" s="41"/>
      <c r="RFE97" s="41"/>
      <c r="RFF97" s="41"/>
      <c r="RFG97" s="41"/>
      <c r="RFH97" s="41"/>
      <c r="RFI97" s="41"/>
      <c r="RFJ97" s="41"/>
      <c r="RFK97" s="41"/>
      <c r="RFL97" s="41"/>
      <c r="RFM97" s="41"/>
      <c r="RFN97" s="41"/>
      <c r="RFO97" s="41"/>
      <c r="RFP97" s="41"/>
      <c r="RFQ97" s="41"/>
      <c r="RFR97" s="41"/>
      <c r="RFS97" s="41"/>
      <c r="RFT97" s="41"/>
      <c r="RFU97" s="41"/>
      <c r="RFV97" s="41"/>
      <c r="RFW97" s="41"/>
      <c r="RFX97" s="41"/>
      <c r="RFY97" s="41"/>
      <c r="RFZ97" s="41"/>
      <c r="RGA97" s="41"/>
      <c r="RGB97" s="41"/>
      <c r="RGC97" s="41"/>
      <c r="RGD97" s="41"/>
      <c r="RGE97" s="41"/>
      <c r="RGF97" s="41"/>
      <c r="RGG97" s="41"/>
      <c r="RGH97" s="41"/>
      <c r="RGI97" s="41"/>
      <c r="RGJ97" s="41"/>
      <c r="RGK97" s="41"/>
      <c r="RGL97" s="41"/>
      <c r="RGM97" s="41"/>
      <c r="RGN97" s="41"/>
      <c r="RGO97" s="41"/>
      <c r="RGP97" s="41"/>
      <c r="RGQ97" s="41"/>
      <c r="RGR97" s="41"/>
      <c r="RGS97" s="41"/>
      <c r="RGT97" s="41"/>
      <c r="RGU97" s="41"/>
      <c r="RGV97" s="41"/>
      <c r="RGW97" s="41"/>
      <c r="RGX97" s="41"/>
      <c r="RGY97" s="41"/>
      <c r="RGZ97" s="41"/>
      <c r="RHA97" s="41"/>
      <c r="RHB97" s="41"/>
      <c r="RHC97" s="41"/>
      <c r="RHD97" s="41"/>
      <c r="RHE97" s="41"/>
      <c r="RHF97" s="41"/>
      <c r="RHG97" s="41"/>
      <c r="RHH97" s="41"/>
      <c r="RHI97" s="41"/>
      <c r="RHJ97" s="41"/>
      <c r="RHK97" s="41"/>
      <c r="RHL97" s="41"/>
      <c r="RHM97" s="41"/>
      <c r="RHN97" s="41"/>
      <c r="RHO97" s="41"/>
      <c r="RHP97" s="41"/>
      <c r="RHQ97" s="41"/>
      <c r="RHR97" s="41"/>
      <c r="RHS97" s="41"/>
      <c r="RHT97" s="41"/>
      <c r="RHU97" s="41"/>
      <c r="RHV97" s="41"/>
      <c r="RHW97" s="41"/>
      <c r="RHX97" s="41"/>
      <c r="RHY97" s="41"/>
      <c r="RHZ97" s="41"/>
      <c r="RIA97" s="41"/>
      <c r="RIB97" s="41"/>
      <c r="RIC97" s="41"/>
      <c r="RID97" s="41"/>
      <c r="RIE97" s="41"/>
      <c r="RIF97" s="41"/>
      <c r="RIG97" s="41"/>
      <c r="RIH97" s="41"/>
      <c r="RII97" s="41"/>
      <c r="RIJ97" s="41"/>
      <c r="RIK97" s="41"/>
      <c r="RIL97" s="41"/>
      <c r="RIM97" s="41"/>
      <c r="RIN97" s="41"/>
      <c r="RIO97" s="41"/>
      <c r="RIP97" s="41"/>
      <c r="RIQ97" s="41"/>
      <c r="RIR97" s="41"/>
      <c r="RIS97" s="41"/>
      <c r="RIT97" s="41"/>
      <c r="RIU97" s="41"/>
      <c r="RIV97" s="41"/>
      <c r="RIW97" s="41"/>
      <c r="RIX97" s="41"/>
      <c r="RIY97" s="41"/>
      <c r="RIZ97" s="41"/>
      <c r="RJA97" s="41"/>
      <c r="RJB97" s="41"/>
      <c r="RJC97" s="41"/>
      <c r="RJD97" s="41"/>
      <c r="RJE97" s="41"/>
      <c r="RJF97" s="41"/>
      <c r="RJG97" s="41"/>
      <c r="RJH97" s="41"/>
      <c r="RJI97" s="41"/>
      <c r="RJJ97" s="41"/>
      <c r="RJK97" s="41"/>
      <c r="RJL97" s="41"/>
      <c r="RJM97" s="41"/>
      <c r="RJN97" s="41"/>
      <c r="RJO97" s="41"/>
      <c r="RJP97" s="41"/>
      <c r="RJQ97" s="41"/>
      <c r="RJR97" s="41"/>
      <c r="RJS97" s="41"/>
      <c r="RJT97" s="41"/>
      <c r="RJU97" s="41"/>
      <c r="RJV97" s="41"/>
      <c r="RJW97" s="41"/>
      <c r="RJX97" s="41"/>
      <c r="RJY97" s="41"/>
      <c r="RJZ97" s="41"/>
      <c r="RKA97" s="41"/>
      <c r="RKB97" s="41"/>
      <c r="RKC97" s="41"/>
      <c r="RKD97" s="41"/>
      <c r="RKE97" s="41"/>
      <c r="RKF97" s="41"/>
      <c r="RKG97" s="41"/>
      <c r="RKH97" s="41"/>
      <c r="RKI97" s="41"/>
      <c r="RKJ97" s="41"/>
      <c r="RKK97" s="41"/>
      <c r="RKL97" s="41"/>
      <c r="RKM97" s="41"/>
      <c r="RKN97" s="41"/>
      <c r="RKO97" s="41"/>
      <c r="RKP97" s="41"/>
      <c r="RKQ97" s="41"/>
      <c r="RKR97" s="41"/>
      <c r="RKS97" s="41"/>
      <c r="RKT97" s="41"/>
      <c r="RKU97" s="41"/>
      <c r="RKV97" s="41"/>
      <c r="RKW97" s="41"/>
      <c r="RKX97" s="41"/>
      <c r="RKY97" s="41"/>
      <c r="RKZ97" s="41"/>
      <c r="RLA97" s="41"/>
      <c r="RLB97" s="41"/>
      <c r="RLC97" s="41"/>
      <c r="RLD97" s="41"/>
      <c r="RLE97" s="41"/>
      <c r="RLF97" s="41"/>
      <c r="RLG97" s="41"/>
      <c r="RLH97" s="41"/>
      <c r="RLI97" s="41"/>
      <c r="RLJ97" s="41"/>
      <c r="RLK97" s="41"/>
      <c r="RLL97" s="41"/>
      <c r="RLM97" s="41"/>
      <c r="RLN97" s="41"/>
      <c r="RLO97" s="41"/>
      <c r="RLP97" s="41"/>
      <c r="RLQ97" s="41"/>
      <c r="RLR97" s="41"/>
      <c r="RLS97" s="41"/>
      <c r="RLT97" s="41"/>
      <c r="RLU97" s="41"/>
      <c r="RLV97" s="41"/>
      <c r="RLW97" s="41"/>
      <c r="RLX97" s="41"/>
      <c r="RLY97" s="41"/>
      <c r="RLZ97" s="41"/>
      <c r="RMA97" s="41"/>
      <c r="RMB97" s="41"/>
      <c r="RMC97" s="41"/>
      <c r="RMD97" s="41"/>
      <c r="RME97" s="41"/>
      <c r="RMF97" s="41"/>
      <c r="RMG97" s="41"/>
      <c r="RMH97" s="41"/>
      <c r="RMI97" s="41"/>
      <c r="RMJ97" s="41"/>
      <c r="RMK97" s="41"/>
      <c r="RML97" s="41"/>
      <c r="RMM97" s="41"/>
      <c r="RMN97" s="41"/>
      <c r="RMO97" s="41"/>
      <c r="RMP97" s="41"/>
      <c r="RMQ97" s="41"/>
      <c r="RMR97" s="41"/>
      <c r="RMS97" s="41"/>
      <c r="RMT97" s="41"/>
      <c r="RMU97" s="41"/>
      <c r="RMV97" s="41"/>
      <c r="RMW97" s="41"/>
      <c r="RMX97" s="41"/>
      <c r="RMY97" s="41"/>
      <c r="RMZ97" s="41"/>
      <c r="RNA97" s="41"/>
      <c r="RNH97" s="41"/>
      <c r="RNI97" s="41"/>
      <c r="RNJ97" s="41"/>
      <c r="RNK97" s="41"/>
      <c r="RNL97" s="41"/>
      <c r="RNM97" s="41"/>
      <c r="RNN97" s="41"/>
      <c r="RNO97" s="41"/>
      <c r="RNP97" s="41"/>
      <c r="RNQ97" s="41"/>
      <c r="RNR97" s="41"/>
      <c r="RNS97" s="41"/>
      <c r="RNT97" s="41"/>
      <c r="RNU97" s="41"/>
      <c r="RNV97" s="41"/>
      <c r="RNW97" s="41"/>
      <c r="RNX97" s="41"/>
      <c r="RNY97" s="41"/>
      <c r="RNZ97" s="41"/>
      <c r="ROA97" s="41"/>
      <c r="ROB97" s="41"/>
      <c r="ROC97" s="41"/>
      <c r="ROD97" s="41"/>
      <c r="ROE97" s="41"/>
      <c r="ROF97" s="41"/>
      <c r="ROG97" s="41"/>
      <c r="ROH97" s="41"/>
      <c r="ROI97" s="41"/>
      <c r="ROJ97" s="41"/>
      <c r="ROK97" s="41"/>
      <c r="ROL97" s="41"/>
      <c r="ROM97" s="41"/>
      <c r="RON97" s="41"/>
      <c r="ROO97" s="41"/>
      <c r="ROP97" s="41"/>
      <c r="ROQ97" s="41"/>
      <c r="ROR97" s="41"/>
      <c r="ROS97" s="41"/>
      <c r="ROT97" s="41"/>
      <c r="ROU97" s="41"/>
      <c r="ROV97" s="41"/>
      <c r="ROW97" s="41"/>
      <c r="ROX97" s="41"/>
      <c r="ROY97" s="41"/>
      <c r="ROZ97" s="41"/>
      <c r="RPA97" s="41"/>
      <c r="RPB97" s="41"/>
      <c r="RPC97" s="41"/>
      <c r="RPD97" s="41"/>
      <c r="RPE97" s="41"/>
      <c r="RPF97" s="41"/>
      <c r="RPG97" s="41"/>
      <c r="RPH97" s="41"/>
      <c r="RPI97" s="41"/>
      <c r="RPJ97" s="41"/>
      <c r="RPK97" s="41"/>
      <c r="RPL97" s="41"/>
      <c r="RPM97" s="41"/>
      <c r="RPN97" s="41"/>
      <c r="RPO97" s="41"/>
      <c r="RPP97" s="41"/>
      <c r="RPQ97" s="41"/>
      <c r="RPR97" s="41"/>
      <c r="RPS97" s="41"/>
      <c r="RPT97" s="41"/>
      <c r="RPU97" s="41"/>
      <c r="RPV97" s="41"/>
      <c r="RPW97" s="41"/>
      <c r="RPX97" s="41"/>
      <c r="RPY97" s="41"/>
      <c r="RPZ97" s="41"/>
      <c r="RQA97" s="41"/>
      <c r="RQB97" s="41"/>
      <c r="RQC97" s="41"/>
      <c r="RQD97" s="41"/>
      <c r="RQE97" s="41"/>
      <c r="RQF97" s="41"/>
      <c r="RQG97" s="41"/>
      <c r="RQH97" s="41"/>
      <c r="RQI97" s="41"/>
      <c r="RQJ97" s="41"/>
      <c r="RQK97" s="41"/>
      <c r="RQL97" s="41"/>
      <c r="RQM97" s="41"/>
      <c r="RQN97" s="41"/>
      <c r="RQO97" s="41"/>
      <c r="RQP97" s="41"/>
      <c r="RQQ97" s="41"/>
      <c r="RQR97" s="41"/>
      <c r="RQS97" s="41"/>
      <c r="RQT97" s="41"/>
      <c r="RQU97" s="41"/>
      <c r="RQV97" s="41"/>
      <c r="RQW97" s="41"/>
      <c r="RQX97" s="41"/>
      <c r="RQY97" s="41"/>
      <c r="RQZ97" s="41"/>
      <c r="RRA97" s="41"/>
      <c r="RRB97" s="41"/>
      <c r="RRC97" s="41"/>
      <c r="RRD97" s="41"/>
      <c r="RRE97" s="41"/>
      <c r="RRF97" s="41"/>
      <c r="RRG97" s="41"/>
      <c r="RRH97" s="41"/>
      <c r="RRI97" s="41"/>
      <c r="RRJ97" s="41"/>
      <c r="RRK97" s="41"/>
      <c r="RRL97" s="41"/>
      <c r="RRM97" s="41"/>
      <c r="RRN97" s="41"/>
      <c r="RRO97" s="41"/>
      <c r="RRP97" s="41"/>
      <c r="RRQ97" s="41"/>
      <c r="RRR97" s="41"/>
      <c r="RRS97" s="41"/>
      <c r="RRT97" s="41"/>
      <c r="RRU97" s="41"/>
      <c r="RRV97" s="41"/>
      <c r="RRW97" s="41"/>
      <c r="RRX97" s="41"/>
      <c r="RRY97" s="41"/>
      <c r="RRZ97" s="41"/>
      <c r="RSA97" s="41"/>
      <c r="RSB97" s="41"/>
      <c r="RSC97" s="41"/>
      <c r="RSD97" s="41"/>
      <c r="RSE97" s="41"/>
      <c r="RSF97" s="41"/>
      <c r="RSG97" s="41"/>
      <c r="RSH97" s="41"/>
      <c r="RSI97" s="41"/>
      <c r="RSJ97" s="41"/>
      <c r="RSK97" s="41"/>
      <c r="RSL97" s="41"/>
      <c r="RSM97" s="41"/>
      <c r="RSN97" s="41"/>
      <c r="RSO97" s="41"/>
      <c r="RSP97" s="41"/>
      <c r="RSQ97" s="41"/>
      <c r="RSR97" s="41"/>
      <c r="RSS97" s="41"/>
      <c r="RST97" s="41"/>
      <c r="RSU97" s="41"/>
      <c r="RSV97" s="41"/>
      <c r="RSW97" s="41"/>
      <c r="RSX97" s="41"/>
      <c r="RSY97" s="41"/>
      <c r="RSZ97" s="41"/>
      <c r="RTA97" s="41"/>
      <c r="RTB97" s="41"/>
      <c r="RTC97" s="41"/>
      <c r="RTD97" s="41"/>
      <c r="RTE97" s="41"/>
      <c r="RTF97" s="41"/>
      <c r="RTG97" s="41"/>
      <c r="RTH97" s="41"/>
      <c r="RTI97" s="41"/>
      <c r="RTJ97" s="41"/>
      <c r="RTK97" s="41"/>
      <c r="RTL97" s="41"/>
      <c r="RTM97" s="41"/>
      <c r="RTN97" s="41"/>
      <c r="RTO97" s="41"/>
      <c r="RTP97" s="41"/>
      <c r="RTQ97" s="41"/>
      <c r="RTR97" s="41"/>
      <c r="RTS97" s="41"/>
      <c r="RTT97" s="41"/>
      <c r="RTU97" s="41"/>
      <c r="RTV97" s="41"/>
      <c r="RTW97" s="41"/>
      <c r="RTX97" s="41"/>
      <c r="RTY97" s="41"/>
      <c r="RTZ97" s="41"/>
      <c r="RUA97" s="41"/>
      <c r="RUB97" s="41"/>
      <c r="RUC97" s="41"/>
      <c r="RUD97" s="41"/>
      <c r="RUE97" s="41"/>
      <c r="RUF97" s="41"/>
      <c r="RUG97" s="41"/>
      <c r="RUH97" s="41"/>
      <c r="RUI97" s="41"/>
      <c r="RUJ97" s="41"/>
      <c r="RUK97" s="41"/>
      <c r="RUL97" s="41"/>
      <c r="RUM97" s="41"/>
      <c r="RUN97" s="41"/>
      <c r="RUO97" s="41"/>
      <c r="RUP97" s="41"/>
      <c r="RUQ97" s="41"/>
      <c r="RUR97" s="41"/>
      <c r="RUS97" s="41"/>
      <c r="RUT97" s="41"/>
      <c r="RUU97" s="41"/>
      <c r="RUV97" s="41"/>
      <c r="RUW97" s="41"/>
      <c r="RUX97" s="41"/>
      <c r="RUY97" s="41"/>
      <c r="RUZ97" s="41"/>
      <c r="RVA97" s="41"/>
      <c r="RVB97" s="41"/>
      <c r="RVC97" s="41"/>
      <c r="RVD97" s="41"/>
      <c r="RVE97" s="41"/>
      <c r="RVF97" s="41"/>
      <c r="RVG97" s="41"/>
      <c r="RVH97" s="41"/>
      <c r="RVI97" s="41"/>
      <c r="RVJ97" s="41"/>
      <c r="RVK97" s="41"/>
      <c r="RVL97" s="41"/>
      <c r="RVM97" s="41"/>
      <c r="RVN97" s="41"/>
      <c r="RVO97" s="41"/>
      <c r="RVP97" s="41"/>
      <c r="RVQ97" s="41"/>
      <c r="RVR97" s="41"/>
      <c r="RVS97" s="41"/>
      <c r="RVT97" s="41"/>
      <c r="RVU97" s="41"/>
      <c r="RVV97" s="41"/>
      <c r="RVW97" s="41"/>
      <c r="RVX97" s="41"/>
      <c r="RVY97" s="41"/>
      <c r="RVZ97" s="41"/>
      <c r="RWA97" s="41"/>
      <c r="RWB97" s="41"/>
      <c r="RWC97" s="41"/>
      <c r="RWD97" s="41"/>
      <c r="RWE97" s="41"/>
      <c r="RWF97" s="41"/>
      <c r="RWG97" s="41"/>
      <c r="RWH97" s="41"/>
      <c r="RWI97" s="41"/>
      <c r="RWJ97" s="41"/>
      <c r="RWK97" s="41"/>
      <c r="RWL97" s="41"/>
      <c r="RWM97" s="41"/>
      <c r="RWN97" s="41"/>
      <c r="RWO97" s="41"/>
      <c r="RWP97" s="41"/>
      <c r="RWQ97" s="41"/>
      <c r="RWR97" s="41"/>
      <c r="RWS97" s="41"/>
      <c r="RWT97" s="41"/>
      <c r="RWU97" s="41"/>
      <c r="RWV97" s="41"/>
      <c r="RWW97" s="41"/>
      <c r="RXD97" s="41"/>
      <c r="RXE97" s="41"/>
      <c r="RXF97" s="41"/>
      <c r="RXG97" s="41"/>
      <c r="RXH97" s="41"/>
      <c r="RXI97" s="41"/>
      <c r="RXJ97" s="41"/>
      <c r="RXK97" s="41"/>
      <c r="RXL97" s="41"/>
      <c r="RXM97" s="41"/>
      <c r="RXN97" s="41"/>
      <c r="RXO97" s="41"/>
      <c r="RXP97" s="41"/>
      <c r="RXQ97" s="41"/>
      <c r="RXR97" s="41"/>
      <c r="RXS97" s="41"/>
      <c r="RXT97" s="41"/>
      <c r="RXU97" s="41"/>
      <c r="RXV97" s="41"/>
      <c r="RXW97" s="41"/>
      <c r="RXX97" s="41"/>
      <c r="RXY97" s="41"/>
      <c r="RXZ97" s="41"/>
      <c r="RYA97" s="41"/>
      <c r="RYB97" s="41"/>
      <c r="RYC97" s="41"/>
      <c r="RYD97" s="41"/>
      <c r="RYE97" s="41"/>
      <c r="RYF97" s="41"/>
      <c r="RYG97" s="41"/>
      <c r="RYH97" s="41"/>
      <c r="RYI97" s="41"/>
      <c r="RYJ97" s="41"/>
      <c r="RYK97" s="41"/>
      <c r="RYL97" s="41"/>
      <c r="RYM97" s="41"/>
      <c r="RYN97" s="41"/>
      <c r="RYO97" s="41"/>
      <c r="RYP97" s="41"/>
      <c r="RYQ97" s="41"/>
      <c r="RYR97" s="41"/>
      <c r="RYS97" s="41"/>
      <c r="RYT97" s="41"/>
      <c r="RYU97" s="41"/>
      <c r="RYV97" s="41"/>
      <c r="RYW97" s="41"/>
      <c r="RYX97" s="41"/>
      <c r="RYY97" s="41"/>
      <c r="RYZ97" s="41"/>
      <c r="RZA97" s="41"/>
      <c r="RZB97" s="41"/>
      <c r="RZC97" s="41"/>
      <c r="RZD97" s="41"/>
      <c r="RZE97" s="41"/>
      <c r="RZF97" s="41"/>
      <c r="RZG97" s="41"/>
      <c r="RZH97" s="41"/>
      <c r="RZI97" s="41"/>
      <c r="RZJ97" s="41"/>
      <c r="RZK97" s="41"/>
      <c r="RZL97" s="41"/>
      <c r="RZM97" s="41"/>
      <c r="RZN97" s="41"/>
      <c r="RZO97" s="41"/>
      <c r="RZP97" s="41"/>
      <c r="RZQ97" s="41"/>
      <c r="RZR97" s="41"/>
      <c r="RZS97" s="41"/>
      <c r="RZT97" s="41"/>
      <c r="RZU97" s="41"/>
      <c r="RZV97" s="41"/>
      <c r="RZW97" s="41"/>
      <c r="RZX97" s="41"/>
      <c r="RZY97" s="41"/>
      <c r="RZZ97" s="41"/>
      <c r="SAA97" s="41"/>
      <c r="SAB97" s="41"/>
      <c r="SAC97" s="41"/>
      <c r="SAD97" s="41"/>
      <c r="SAE97" s="41"/>
      <c r="SAF97" s="41"/>
      <c r="SAG97" s="41"/>
      <c r="SAH97" s="41"/>
      <c r="SAI97" s="41"/>
      <c r="SAJ97" s="41"/>
      <c r="SAK97" s="41"/>
      <c r="SAL97" s="41"/>
      <c r="SAM97" s="41"/>
      <c r="SAN97" s="41"/>
      <c r="SAO97" s="41"/>
      <c r="SAP97" s="41"/>
      <c r="SAQ97" s="41"/>
      <c r="SAR97" s="41"/>
      <c r="SAS97" s="41"/>
      <c r="SAT97" s="41"/>
      <c r="SAU97" s="41"/>
      <c r="SAV97" s="41"/>
      <c r="SAW97" s="41"/>
      <c r="SAX97" s="41"/>
      <c r="SAY97" s="41"/>
      <c r="SAZ97" s="41"/>
      <c r="SBA97" s="41"/>
      <c r="SBB97" s="41"/>
      <c r="SBC97" s="41"/>
      <c r="SBD97" s="41"/>
      <c r="SBE97" s="41"/>
      <c r="SBF97" s="41"/>
      <c r="SBG97" s="41"/>
      <c r="SBH97" s="41"/>
      <c r="SBI97" s="41"/>
      <c r="SBJ97" s="41"/>
      <c r="SBK97" s="41"/>
      <c r="SBL97" s="41"/>
      <c r="SBM97" s="41"/>
      <c r="SBN97" s="41"/>
      <c r="SBO97" s="41"/>
      <c r="SBP97" s="41"/>
      <c r="SBQ97" s="41"/>
      <c r="SBR97" s="41"/>
      <c r="SBS97" s="41"/>
      <c r="SBT97" s="41"/>
      <c r="SBU97" s="41"/>
      <c r="SBV97" s="41"/>
      <c r="SBW97" s="41"/>
      <c r="SBX97" s="41"/>
      <c r="SBY97" s="41"/>
      <c r="SBZ97" s="41"/>
      <c r="SCA97" s="41"/>
      <c r="SCB97" s="41"/>
      <c r="SCC97" s="41"/>
      <c r="SCD97" s="41"/>
      <c r="SCE97" s="41"/>
      <c r="SCF97" s="41"/>
      <c r="SCG97" s="41"/>
      <c r="SCH97" s="41"/>
      <c r="SCI97" s="41"/>
      <c r="SCJ97" s="41"/>
      <c r="SCK97" s="41"/>
      <c r="SCL97" s="41"/>
      <c r="SCM97" s="41"/>
      <c r="SCN97" s="41"/>
      <c r="SCO97" s="41"/>
      <c r="SCP97" s="41"/>
      <c r="SCQ97" s="41"/>
      <c r="SCR97" s="41"/>
      <c r="SCS97" s="41"/>
      <c r="SCT97" s="41"/>
      <c r="SCU97" s="41"/>
      <c r="SCV97" s="41"/>
      <c r="SCW97" s="41"/>
      <c r="SCX97" s="41"/>
      <c r="SCY97" s="41"/>
      <c r="SCZ97" s="41"/>
      <c r="SDA97" s="41"/>
      <c r="SDB97" s="41"/>
      <c r="SDC97" s="41"/>
      <c r="SDD97" s="41"/>
      <c r="SDE97" s="41"/>
      <c r="SDF97" s="41"/>
      <c r="SDG97" s="41"/>
      <c r="SDH97" s="41"/>
      <c r="SDI97" s="41"/>
      <c r="SDJ97" s="41"/>
      <c r="SDK97" s="41"/>
      <c r="SDL97" s="41"/>
      <c r="SDM97" s="41"/>
      <c r="SDN97" s="41"/>
      <c r="SDO97" s="41"/>
      <c r="SDP97" s="41"/>
      <c r="SDQ97" s="41"/>
      <c r="SDR97" s="41"/>
      <c r="SDS97" s="41"/>
      <c r="SDT97" s="41"/>
      <c r="SDU97" s="41"/>
      <c r="SDV97" s="41"/>
      <c r="SDW97" s="41"/>
      <c r="SDX97" s="41"/>
      <c r="SDY97" s="41"/>
      <c r="SDZ97" s="41"/>
      <c r="SEA97" s="41"/>
      <c r="SEB97" s="41"/>
      <c r="SEC97" s="41"/>
      <c r="SED97" s="41"/>
      <c r="SEE97" s="41"/>
      <c r="SEF97" s="41"/>
      <c r="SEG97" s="41"/>
      <c r="SEH97" s="41"/>
      <c r="SEI97" s="41"/>
      <c r="SEJ97" s="41"/>
      <c r="SEK97" s="41"/>
      <c r="SEL97" s="41"/>
      <c r="SEM97" s="41"/>
      <c r="SEN97" s="41"/>
      <c r="SEO97" s="41"/>
      <c r="SEP97" s="41"/>
      <c r="SEQ97" s="41"/>
      <c r="SER97" s="41"/>
      <c r="SES97" s="41"/>
      <c r="SET97" s="41"/>
      <c r="SEU97" s="41"/>
      <c r="SEV97" s="41"/>
      <c r="SEW97" s="41"/>
      <c r="SEX97" s="41"/>
      <c r="SEY97" s="41"/>
      <c r="SEZ97" s="41"/>
      <c r="SFA97" s="41"/>
      <c r="SFB97" s="41"/>
      <c r="SFC97" s="41"/>
      <c r="SFD97" s="41"/>
      <c r="SFE97" s="41"/>
      <c r="SFF97" s="41"/>
      <c r="SFG97" s="41"/>
      <c r="SFH97" s="41"/>
      <c r="SFI97" s="41"/>
      <c r="SFJ97" s="41"/>
      <c r="SFK97" s="41"/>
      <c r="SFL97" s="41"/>
      <c r="SFM97" s="41"/>
      <c r="SFN97" s="41"/>
      <c r="SFO97" s="41"/>
      <c r="SFP97" s="41"/>
      <c r="SFQ97" s="41"/>
      <c r="SFR97" s="41"/>
      <c r="SFS97" s="41"/>
      <c r="SFT97" s="41"/>
      <c r="SFU97" s="41"/>
      <c r="SFV97" s="41"/>
      <c r="SFW97" s="41"/>
      <c r="SFX97" s="41"/>
      <c r="SFY97" s="41"/>
      <c r="SFZ97" s="41"/>
      <c r="SGA97" s="41"/>
      <c r="SGB97" s="41"/>
      <c r="SGC97" s="41"/>
      <c r="SGD97" s="41"/>
      <c r="SGE97" s="41"/>
      <c r="SGF97" s="41"/>
      <c r="SGG97" s="41"/>
      <c r="SGH97" s="41"/>
      <c r="SGI97" s="41"/>
      <c r="SGJ97" s="41"/>
      <c r="SGK97" s="41"/>
      <c r="SGL97" s="41"/>
      <c r="SGM97" s="41"/>
      <c r="SGN97" s="41"/>
      <c r="SGO97" s="41"/>
      <c r="SGP97" s="41"/>
      <c r="SGQ97" s="41"/>
      <c r="SGR97" s="41"/>
      <c r="SGS97" s="41"/>
      <c r="SGZ97" s="41"/>
      <c r="SHA97" s="41"/>
      <c r="SHB97" s="41"/>
      <c r="SHC97" s="41"/>
      <c r="SHD97" s="41"/>
      <c r="SHE97" s="41"/>
      <c r="SHF97" s="41"/>
      <c r="SHG97" s="41"/>
      <c r="SHH97" s="41"/>
      <c r="SHI97" s="41"/>
      <c r="SHJ97" s="41"/>
      <c r="SHK97" s="41"/>
      <c r="SHL97" s="41"/>
      <c r="SHM97" s="41"/>
      <c r="SHN97" s="41"/>
      <c r="SHO97" s="41"/>
      <c r="SHP97" s="41"/>
      <c r="SHQ97" s="41"/>
      <c r="SHR97" s="41"/>
      <c r="SHS97" s="41"/>
      <c r="SHT97" s="41"/>
      <c r="SHU97" s="41"/>
      <c r="SHV97" s="41"/>
      <c r="SHW97" s="41"/>
      <c r="SHX97" s="41"/>
      <c r="SHY97" s="41"/>
      <c r="SHZ97" s="41"/>
      <c r="SIA97" s="41"/>
      <c r="SIB97" s="41"/>
      <c r="SIC97" s="41"/>
      <c r="SID97" s="41"/>
      <c r="SIE97" s="41"/>
      <c r="SIF97" s="41"/>
      <c r="SIG97" s="41"/>
      <c r="SIH97" s="41"/>
      <c r="SII97" s="41"/>
      <c r="SIJ97" s="41"/>
      <c r="SIK97" s="41"/>
      <c r="SIL97" s="41"/>
      <c r="SIM97" s="41"/>
      <c r="SIN97" s="41"/>
      <c r="SIO97" s="41"/>
      <c r="SIP97" s="41"/>
      <c r="SIQ97" s="41"/>
      <c r="SIR97" s="41"/>
      <c r="SIS97" s="41"/>
      <c r="SIT97" s="41"/>
      <c r="SIU97" s="41"/>
      <c r="SIV97" s="41"/>
      <c r="SIW97" s="41"/>
      <c r="SIX97" s="41"/>
      <c r="SIY97" s="41"/>
      <c r="SIZ97" s="41"/>
      <c r="SJA97" s="41"/>
      <c r="SJB97" s="41"/>
      <c r="SJC97" s="41"/>
      <c r="SJD97" s="41"/>
      <c r="SJE97" s="41"/>
      <c r="SJF97" s="41"/>
      <c r="SJG97" s="41"/>
      <c r="SJH97" s="41"/>
      <c r="SJI97" s="41"/>
      <c r="SJJ97" s="41"/>
      <c r="SJK97" s="41"/>
      <c r="SJL97" s="41"/>
      <c r="SJM97" s="41"/>
      <c r="SJN97" s="41"/>
      <c r="SJO97" s="41"/>
      <c r="SJP97" s="41"/>
      <c r="SJQ97" s="41"/>
      <c r="SJR97" s="41"/>
      <c r="SJS97" s="41"/>
      <c r="SJT97" s="41"/>
      <c r="SJU97" s="41"/>
      <c r="SJV97" s="41"/>
      <c r="SJW97" s="41"/>
      <c r="SJX97" s="41"/>
      <c r="SJY97" s="41"/>
      <c r="SJZ97" s="41"/>
      <c r="SKA97" s="41"/>
      <c r="SKB97" s="41"/>
      <c r="SKC97" s="41"/>
      <c r="SKD97" s="41"/>
      <c r="SKE97" s="41"/>
      <c r="SKF97" s="41"/>
      <c r="SKG97" s="41"/>
      <c r="SKH97" s="41"/>
      <c r="SKI97" s="41"/>
      <c r="SKJ97" s="41"/>
      <c r="SKK97" s="41"/>
      <c r="SKL97" s="41"/>
      <c r="SKM97" s="41"/>
      <c r="SKN97" s="41"/>
      <c r="SKO97" s="41"/>
      <c r="SKP97" s="41"/>
      <c r="SKQ97" s="41"/>
      <c r="SKR97" s="41"/>
      <c r="SKS97" s="41"/>
      <c r="SKT97" s="41"/>
      <c r="SKU97" s="41"/>
      <c r="SKV97" s="41"/>
      <c r="SKW97" s="41"/>
      <c r="SKX97" s="41"/>
      <c r="SKY97" s="41"/>
      <c r="SKZ97" s="41"/>
      <c r="SLA97" s="41"/>
      <c r="SLB97" s="41"/>
      <c r="SLC97" s="41"/>
      <c r="SLD97" s="41"/>
      <c r="SLE97" s="41"/>
      <c r="SLF97" s="41"/>
      <c r="SLG97" s="41"/>
      <c r="SLH97" s="41"/>
      <c r="SLI97" s="41"/>
      <c r="SLJ97" s="41"/>
      <c r="SLK97" s="41"/>
      <c r="SLL97" s="41"/>
      <c r="SLM97" s="41"/>
      <c r="SLN97" s="41"/>
      <c r="SLO97" s="41"/>
      <c r="SLP97" s="41"/>
      <c r="SLQ97" s="41"/>
      <c r="SLR97" s="41"/>
      <c r="SLS97" s="41"/>
      <c r="SLT97" s="41"/>
      <c r="SLU97" s="41"/>
      <c r="SLV97" s="41"/>
      <c r="SLW97" s="41"/>
      <c r="SLX97" s="41"/>
      <c r="SLY97" s="41"/>
      <c r="SLZ97" s="41"/>
      <c r="SMA97" s="41"/>
      <c r="SMB97" s="41"/>
      <c r="SMC97" s="41"/>
      <c r="SMD97" s="41"/>
      <c r="SME97" s="41"/>
      <c r="SMF97" s="41"/>
      <c r="SMG97" s="41"/>
      <c r="SMH97" s="41"/>
      <c r="SMI97" s="41"/>
      <c r="SMJ97" s="41"/>
      <c r="SMK97" s="41"/>
      <c r="SML97" s="41"/>
      <c r="SMM97" s="41"/>
      <c r="SMN97" s="41"/>
      <c r="SMO97" s="41"/>
      <c r="SMP97" s="41"/>
      <c r="SMQ97" s="41"/>
      <c r="SMR97" s="41"/>
      <c r="SMS97" s="41"/>
      <c r="SMT97" s="41"/>
      <c r="SMU97" s="41"/>
      <c r="SMV97" s="41"/>
      <c r="SMW97" s="41"/>
      <c r="SMX97" s="41"/>
      <c r="SMY97" s="41"/>
      <c r="SMZ97" s="41"/>
      <c r="SNA97" s="41"/>
      <c r="SNB97" s="41"/>
      <c r="SNC97" s="41"/>
      <c r="SND97" s="41"/>
      <c r="SNE97" s="41"/>
      <c r="SNF97" s="41"/>
      <c r="SNG97" s="41"/>
      <c r="SNH97" s="41"/>
      <c r="SNI97" s="41"/>
      <c r="SNJ97" s="41"/>
      <c r="SNK97" s="41"/>
      <c r="SNL97" s="41"/>
      <c r="SNM97" s="41"/>
      <c r="SNN97" s="41"/>
      <c r="SNO97" s="41"/>
      <c r="SNP97" s="41"/>
      <c r="SNQ97" s="41"/>
      <c r="SNR97" s="41"/>
      <c r="SNS97" s="41"/>
      <c r="SNT97" s="41"/>
      <c r="SNU97" s="41"/>
      <c r="SNV97" s="41"/>
      <c r="SNW97" s="41"/>
      <c r="SNX97" s="41"/>
      <c r="SNY97" s="41"/>
      <c r="SNZ97" s="41"/>
      <c r="SOA97" s="41"/>
      <c r="SOB97" s="41"/>
      <c r="SOC97" s="41"/>
      <c r="SOD97" s="41"/>
      <c r="SOE97" s="41"/>
      <c r="SOF97" s="41"/>
      <c r="SOG97" s="41"/>
      <c r="SOH97" s="41"/>
      <c r="SOI97" s="41"/>
      <c r="SOJ97" s="41"/>
      <c r="SOK97" s="41"/>
      <c r="SOL97" s="41"/>
      <c r="SOM97" s="41"/>
      <c r="SON97" s="41"/>
      <c r="SOO97" s="41"/>
      <c r="SOP97" s="41"/>
      <c r="SOQ97" s="41"/>
      <c r="SOR97" s="41"/>
      <c r="SOS97" s="41"/>
      <c r="SOT97" s="41"/>
      <c r="SOU97" s="41"/>
      <c r="SOV97" s="41"/>
      <c r="SOW97" s="41"/>
      <c r="SOX97" s="41"/>
      <c r="SOY97" s="41"/>
      <c r="SOZ97" s="41"/>
      <c r="SPA97" s="41"/>
      <c r="SPB97" s="41"/>
      <c r="SPC97" s="41"/>
      <c r="SPD97" s="41"/>
      <c r="SPE97" s="41"/>
      <c r="SPF97" s="41"/>
      <c r="SPG97" s="41"/>
      <c r="SPH97" s="41"/>
      <c r="SPI97" s="41"/>
      <c r="SPJ97" s="41"/>
      <c r="SPK97" s="41"/>
      <c r="SPL97" s="41"/>
      <c r="SPM97" s="41"/>
      <c r="SPN97" s="41"/>
      <c r="SPO97" s="41"/>
      <c r="SPP97" s="41"/>
      <c r="SPQ97" s="41"/>
      <c r="SPR97" s="41"/>
      <c r="SPS97" s="41"/>
      <c r="SPT97" s="41"/>
      <c r="SPU97" s="41"/>
      <c r="SPV97" s="41"/>
      <c r="SPW97" s="41"/>
      <c r="SPX97" s="41"/>
      <c r="SPY97" s="41"/>
      <c r="SPZ97" s="41"/>
      <c r="SQA97" s="41"/>
      <c r="SQB97" s="41"/>
      <c r="SQC97" s="41"/>
      <c r="SQD97" s="41"/>
      <c r="SQE97" s="41"/>
      <c r="SQF97" s="41"/>
      <c r="SQG97" s="41"/>
      <c r="SQH97" s="41"/>
      <c r="SQI97" s="41"/>
      <c r="SQJ97" s="41"/>
      <c r="SQK97" s="41"/>
      <c r="SQL97" s="41"/>
      <c r="SQM97" s="41"/>
      <c r="SQN97" s="41"/>
      <c r="SQO97" s="41"/>
      <c r="SQV97" s="41"/>
      <c r="SQW97" s="41"/>
      <c r="SQX97" s="41"/>
      <c r="SQY97" s="41"/>
      <c r="SQZ97" s="41"/>
      <c r="SRA97" s="41"/>
      <c r="SRB97" s="41"/>
      <c r="SRC97" s="41"/>
      <c r="SRD97" s="41"/>
      <c r="SRE97" s="41"/>
      <c r="SRF97" s="41"/>
      <c r="SRG97" s="41"/>
      <c r="SRH97" s="41"/>
      <c r="SRI97" s="41"/>
      <c r="SRJ97" s="41"/>
      <c r="SRK97" s="41"/>
      <c r="SRL97" s="41"/>
      <c r="SRM97" s="41"/>
      <c r="SRN97" s="41"/>
      <c r="SRO97" s="41"/>
      <c r="SRP97" s="41"/>
      <c r="SRQ97" s="41"/>
      <c r="SRR97" s="41"/>
      <c r="SRS97" s="41"/>
      <c r="SRT97" s="41"/>
      <c r="SRU97" s="41"/>
      <c r="SRV97" s="41"/>
      <c r="SRW97" s="41"/>
      <c r="SRX97" s="41"/>
      <c r="SRY97" s="41"/>
      <c r="SRZ97" s="41"/>
      <c r="SSA97" s="41"/>
      <c r="SSB97" s="41"/>
      <c r="SSC97" s="41"/>
      <c r="SSD97" s="41"/>
      <c r="SSE97" s="41"/>
      <c r="SSF97" s="41"/>
      <c r="SSG97" s="41"/>
      <c r="SSH97" s="41"/>
      <c r="SSI97" s="41"/>
      <c r="SSJ97" s="41"/>
      <c r="SSK97" s="41"/>
      <c r="SSL97" s="41"/>
      <c r="SSM97" s="41"/>
      <c r="SSN97" s="41"/>
      <c r="SSO97" s="41"/>
      <c r="SSP97" s="41"/>
      <c r="SSQ97" s="41"/>
      <c r="SSR97" s="41"/>
      <c r="SSS97" s="41"/>
      <c r="SST97" s="41"/>
      <c r="SSU97" s="41"/>
      <c r="SSV97" s="41"/>
      <c r="SSW97" s="41"/>
      <c r="SSX97" s="41"/>
      <c r="SSY97" s="41"/>
      <c r="SSZ97" s="41"/>
      <c r="STA97" s="41"/>
      <c r="STB97" s="41"/>
      <c r="STC97" s="41"/>
      <c r="STD97" s="41"/>
      <c r="STE97" s="41"/>
      <c r="STF97" s="41"/>
      <c r="STG97" s="41"/>
      <c r="STH97" s="41"/>
      <c r="STI97" s="41"/>
      <c r="STJ97" s="41"/>
      <c r="STK97" s="41"/>
      <c r="STL97" s="41"/>
      <c r="STM97" s="41"/>
      <c r="STN97" s="41"/>
      <c r="STO97" s="41"/>
      <c r="STP97" s="41"/>
      <c r="STQ97" s="41"/>
      <c r="STR97" s="41"/>
      <c r="STS97" s="41"/>
      <c r="STT97" s="41"/>
      <c r="STU97" s="41"/>
      <c r="STV97" s="41"/>
      <c r="STW97" s="41"/>
      <c r="STX97" s="41"/>
      <c r="STY97" s="41"/>
      <c r="STZ97" s="41"/>
      <c r="SUA97" s="41"/>
      <c r="SUB97" s="41"/>
      <c r="SUC97" s="41"/>
      <c r="SUD97" s="41"/>
      <c r="SUE97" s="41"/>
      <c r="SUF97" s="41"/>
      <c r="SUG97" s="41"/>
      <c r="SUH97" s="41"/>
      <c r="SUI97" s="41"/>
      <c r="SUJ97" s="41"/>
      <c r="SUK97" s="41"/>
      <c r="SUL97" s="41"/>
      <c r="SUM97" s="41"/>
      <c r="SUN97" s="41"/>
      <c r="SUO97" s="41"/>
      <c r="SUP97" s="41"/>
      <c r="SUQ97" s="41"/>
      <c r="SUR97" s="41"/>
      <c r="SUS97" s="41"/>
      <c r="SUT97" s="41"/>
      <c r="SUU97" s="41"/>
      <c r="SUV97" s="41"/>
      <c r="SUW97" s="41"/>
      <c r="SUX97" s="41"/>
      <c r="SUY97" s="41"/>
      <c r="SUZ97" s="41"/>
      <c r="SVA97" s="41"/>
      <c r="SVB97" s="41"/>
      <c r="SVC97" s="41"/>
      <c r="SVD97" s="41"/>
      <c r="SVE97" s="41"/>
      <c r="SVF97" s="41"/>
      <c r="SVG97" s="41"/>
      <c r="SVH97" s="41"/>
      <c r="SVI97" s="41"/>
      <c r="SVJ97" s="41"/>
      <c r="SVK97" s="41"/>
      <c r="SVL97" s="41"/>
      <c r="SVM97" s="41"/>
      <c r="SVN97" s="41"/>
      <c r="SVO97" s="41"/>
      <c r="SVP97" s="41"/>
      <c r="SVQ97" s="41"/>
      <c r="SVR97" s="41"/>
      <c r="SVS97" s="41"/>
      <c r="SVT97" s="41"/>
      <c r="SVU97" s="41"/>
      <c r="SVV97" s="41"/>
      <c r="SVW97" s="41"/>
      <c r="SVX97" s="41"/>
      <c r="SVY97" s="41"/>
      <c r="SVZ97" s="41"/>
      <c r="SWA97" s="41"/>
      <c r="SWB97" s="41"/>
      <c r="SWC97" s="41"/>
      <c r="SWD97" s="41"/>
      <c r="SWE97" s="41"/>
      <c r="SWF97" s="41"/>
      <c r="SWG97" s="41"/>
      <c r="SWH97" s="41"/>
      <c r="SWI97" s="41"/>
      <c r="SWJ97" s="41"/>
      <c r="SWK97" s="41"/>
      <c r="SWL97" s="41"/>
      <c r="SWM97" s="41"/>
      <c r="SWN97" s="41"/>
      <c r="SWO97" s="41"/>
      <c r="SWP97" s="41"/>
      <c r="SWQ97" s="41"/>
      <c r="SWR97" s="41"/>
      <c r="SWS97" s="41"/>
      <c r="SWT97" s="41"/>
      <c r="SWU97" s="41"/>
      <c r="SWV97" s="41"/>
      <c r="SWW97" s="41"/>
      <c r="SWX97" s="41"/>
      <c r="SWY97" s="41"/>
      <c r="SWZ97" s="41"/>
      <c r="SXA97" s="41"/>
      <c r="SXB97" s="41"/>
      <c r="SXC97" s="41"/>
      <c r="SXD97" s="41"/>
      <c r="SXE97" s="41"/>
      <c r="SXF97" s="41"/>
      <c r="SXG97" s="41"/>
      <c r="SXH97" s="41"/>
      <c r="SXI97" s="41"/>
      <c r="SXJ97" s="41"/>
      <c r="SXK97" s="41"/>
      <c r="SXL97" s="41"/>
      <c r="SXM97" s="41"/>
      <c r="SXN97" s="41"/>
      <c r="SXO97" s="41"/>
      <c r="SXP97" s="41"/>
      <c r="SXQ97" s="41"/>
      <c r="SXR97" s="41"/>
      <c r="SXS97" s="41"/>
      <c r="SXT97" s="41"/>
      <c r="SXU97" s="41"/>
      <c r="SXV97" s="41"/>
      <c r="SXW97" s="41"/>
      <c r="SXX97" s="41"/>
      <c r="SXY97" s="41"/>
      <c r="SXZ97" s="41"/>
      <c r="SYA97" s="41"/>
      <c r="SYB97" s="41"/>
      <c r="SYC97" s="41"/>
      <c r="SYD97" s="41"/>
      <c r="SYE97" s="41"/>
      <c r="SYF97" s="41"/>
      <c r="SYG97" s="41"/>
      <c r="SYH97" s="41"/>
      <c r="SYI97" s="41"/>
      <c r="SYJ97" s="41"/>
      <c r="SYK97" s="41"/>
      <c r="SYL97" s="41"/>
      <c r="SYM97" s="41"/>
      <c r="SYN97" s="41"/>
      <c r="SYO97" s="41"/>
      <c r="SYP97" s="41"/>
      <c r="SYQ97" s="41"/>
      <c r="SYR97" s="41"/>
      <c r="SYS97" s="41"/>
      <c r="SYT97" s="41"/>
      <c r="SYU97" s="41"/>
      <c r="SYV97" s="41"/>
      <c r="SYW97" s="41"/>
      <c r="SYX97" s="41"/>
      <c r="SYY97" s="41"/>
      <c r="SYZ97" s="41"/>
      <c r="SZA97" s="41"/>
      <c r="SZB97" s="41"/>
      <c r="SZC97" s="41"/>
      <c r="SZD97" s="41"/>
      <c r="SZE97" s="41"/>
      <c r="SZF97" s="41"/>
      <c r="SZG97" s="41"/>
      <c r="SZH97" s="41"/>
      <c r="SZI97" s="41"/>
      <c r="SZJ97" s="41"/>
      <c r="SZK97" s="41"/>
      <c r="SZL97" s="41"/>
      <c r="SZM97" s="41"/>
      <c r="SZN97" s="41"/>
      <c r="SZO97" s="41"/>
      <c r="SZP97" s="41"/>
      <c r="SZQ97" s="41"/>
      <c r="SZR97" s="41"/>
      <c r="SZS97" s="41"/>
      <c r="SZT97" s="41"/>
      <c r="SZU97" s="41"/>
      <c r="SZV97" s="41"/>
      <c r="SZW97" s="41"/>
      <c r="SZX97" s="41"/>
      <c r="SZY97" s="41"/>
      <c r="SZZ97" s="41"/>
      <c r="TAA97" s="41"/>
      <c r="TAB97" s="41"/>
      <c r="TAC97" s="41"/>
      <c r="TAD97" s="41"/>
      <c r="TAE97" s="41"/>
      <c r="TAF97" s="41"/>
      <c r="TAG97" s="41"/>
      <c r="TAH97" s="41"/>
      <c r="TAI97" s="41"/>
      <c r="TAJ97" s="41"/>
      <c r="TAK97" s="41"/>
      <c r="TAR97" s="41"/>
      <c r="TAS97" s="41"/>
      <c r="TAT97" s="41"/>
      <c r="TAU97" s="41"/>
      <c r="TAV97" s="41"/>
      <c r="TAW97" s="41"/>
      <c r="TAX97" s="41"/>
      <c r="TAY97" s="41"/>
      <c r="TAZ97" s="41"/>
      <c r="TBA97" s="41"/>
      <c r="TBB97" s="41"/>
      <c r="TBC97" s="41"/>
      <c r="TBD97" s="41"/>
      <c r="TBE97" s="41"/>
      <c r="TBF97" s="41"/>
      <c r="TBG97" s="41"/>
      <c r="TBH97" s="41"/>
      <c r="TBI97" s="41"/>
      <c r="TBJ97" s="41"/>
      <c r="TBK97" s="41"/>
      <c r="TBL97" s="41"/>
      <c r="TBM97" s="41"/>
      <c r="TBN97" s="41"/>
      <c r="TBO97" s="41"/>
      <c r="TBP97" s="41"/>
      <c r="TBQ97" s="41"/>
      <c r="TBR97" s="41"/>
      <c r="TBS97" s="41"/>
      <c r="TBT97" s="41"/>
      <c r="TBU97" s="41"/>
      <c r="TBV97" s="41"/>
      <c r="TBW97" s="41"/>
      <c r="TBX97" s="41"/>
      <c r="TBY97" s="41"/>
      <c r="TBZ97" s="41"/>
      <c r="TCA97" s="41"/>
      <c r="TCB97" s="41"/>
      <c r="TCC97" s="41"/>
      <c r="TCD97" s="41"/>
      <c r="TCE97" s="41"/>
      <c r="TCF97" s="41"/>
      <c r="TCG97" s="41"/>
      <c r="TCH97" s="41"/>
      <c r="TCI97" s="41"/>
      <c r="TCJ97" s="41"/>
      <c r="TCK97" s="41"/>
      <c r="TCL97" s="41"/>
      <c r="TCM97" s="41"/>
      <c r="TCN97" s="41"/>
      <c r="TCO97" s="41"/>
      <c r="TCP97" s="41"/>
      <c r="TCQ97" s="41"/>
      <c r="TCR97" s="41"/>
      <c r="TCS97" s="41"/>
      <c r="TCT97" s="41"/>
      <c r="TCU97" s="41"/>
      <c r="TCV97" s="41"/>
      <c r="TCW97" s="41"/>
      <c r="TCX97" s="41"/>
      <c r="TCY97" s="41"/>
      <c r="TCZ97" s="41"/>
      <c r="TDA97" s="41"/>
      <c r="TDB97" s="41"/>
      <c r="TDC97" s="41"/>
      <c r="TDD97" s="41"/>
      <c r="TDE97" s="41"/>
      <c r="TDF97" s="41"/>
      <c r="TDG97" s="41"/>
      <c r="TDH97" s="41"/>
      <c r="TDI97" s="41"/>
      <c r="TDJ97" s="41"/>
      <c r="TDK97" s="41"/>
      <c r="TDL97" s="41"/>
      <c r="TDM97" s="41"/>
      <c r="TDN97" s="41"/>
      <c r="TDO97" s="41"/>
      <c r="TDP97" s="41"/>
      <c r="TDQ97" s="41"/>
      <c r="TDR97" s="41"/>
      <c r="TDS97" s="41"/>
      <c r="TDT97" s="41"/>
      <c r="TDU97" s="41"/>
      <c r="TDV97" s="41"/>
      <c r="TDW97" s="41"/>
      <c r="TDX97" s="41"/>
      <c r="TDY97" s="41"/>
      <c r="TDZ97" s="41"/>
      <c r="TEA97" s="41"/>
      <c r="TEB97" s="41"/>
      <c r="TEC97" s="41"/>
      <c r="TED97" s="41"/>
      <c r="TEE97" s="41"/>
      <c r="TEF97" s="41"/>
      <c r="TEG97" s="41"/>
      <c r="TEH97" s="41"/>
      <c r="TEI97" s="41"/>
      <c r="TEJ97" s="41"/>
      <c r="TEK97" s="41"/>
      <c r="TEL97" s="41"/>
      <c r="TEM97" s="41"/>
      <c r="TEN97" s="41"/>
      <c r="TEO97" s="41"/>
      <c r="TEP97" s="41"/>
      <c r="TEQ97" s="41"/>
      <c r="TER97" s="41"/>
      <c r="TES97" s="41"/>
      <c r="TET97" s="41"/>
      <c r="TEU97" s="41"/>
      <c r="TEV97" s="41"/>
      <c r="TEW97" s="41"/>
      <c r="TEX97" s="41"/>
      <c r="TEY97" s="41"/>
      <c r="TEZ97" s="41"/>
      <c r="TFA97" s="41"/>
      <c r="TFB97" s="41"/>
      <c r="TFC97" s="41"/>
      <c r="TFD97" s="41"/>
      <c r="TFE97" s="41"/>
      <c r="TFF97" s="41"/>
      <c r="TFG97" s="41"/>
      <c r="TFH97" s="41"/>
      <c r="TFI97" s="41"/>
      <c r="TFJ97" s="41"/>
      <c r="TFK97" s="41"/>
      <c r="TFL97" s="41"/>
      <c r="TFM97" s="41"/>
      <c r="TFN97" s="41"/>
      <c r="TFO97" s="41"/>
      <c r="TFP97" s="41"/>
      <c r="TFQ97" s="41"/>
      <c r="TFR97" s="41"/>
      <c r="TFS97" s="41"/>
      <c r="TFT97" s="41"/>
      <c r="TFU97" s="41"/>
      <c r="TFV97" s="41"/>
      <c r="TFW97" s="41"/>
      <c r="TFX97" s="41"/>
      <c r="TFY97" s="41"/>
      <c r="TFZ97" s="41"/>
      <c r="TGA97" s="41"/>
      <c r="TGB97" s="41"/>
      <c r="TGC97" s="41"/>
      <c r="TGD97" s="41"/>
      <c r="TGE97" s="41"/>
      <c r="TGF97" s="41"/>
      <c r="TGG97" s="41"/>
      <c r="TGH97" s="41"/>
      <c r="TGI97" s="41"/>
      <c r="TGJ97" s="41"/>
      <c r="TGK97" s="41"/>
      <c r="TGL97" s="41"/>
      <c r="TGM97" s="41"/>
      <c r="TGN97" s="41"/>
      <c r="TGO97" s="41"/>
      <c r="TGP97" s="41"/>
      <c r="TGQ97" s="41"/>
      <c r="TGR97" s="41"/>
      <c r="TGS97" s="41"/>
      <c r="TGT97" s="41"/>
      <c r="TGU97" s="41"/>
      <c r="TGV97" s="41"/>
      <c r="TGW97" s="41"/>
      <c r="TGX97" s="41"/>
      <c r="TGY97" s="41"/>
      <c r="TGZ97" s="41"/>
      <c r="THA97" s="41"/>
      <c r="THB97" s="41"/>
      <c r="THC97" s="41"/>
      <c r="THD97" s="41"/>
      <c r="THE97" s="41"/>
      <c r="THF97" s="41"/>
      <c r="THG97" s="41"/>
      <c r="THH97" s="41"/>
      <c r="THI97" s="41"/>
      <c r="THJ97" s="41"/>
      <c r="THK97" s="41"/>
      <c r="THL97" s="41"/>
      <c r="THM97" s="41"/>
      <c r="THN97" s="41"/>
      <c r="THO97" s="41"/>
      <c r="THP97" s="41"/>
      <c r="THQ97" s="41"/>
      <c r="THR97" s="41"/>
      <c r="THS97" s="41"/>
      <c r="THT97" s="41"/>
      <c r="THU97" s="41"/>
      <c r="THV97" s="41"/>
      <c r="THW97" s="41"/>
      <c r="THX97" s="41"/>
      <c r="THY97" s="41"/>
      <c r="THZ97" s="41"/>
      <c r="TIA97" s="41"/>
      <c r="TIB97" s="41"/>
      <c r="TIC97" s="41"/>
      <c r="TID97" s="41"/>
      <c r="TIE97" s="41"/>
      <c r="TIF97" s="41"/>
      <c r="TIG97" s="41"/>
      <c r="TIH97" s="41"/>
      <c r="TII97" s="41"/>
      <c r="TIJ97" s="41"/>
      <c r="TIK97" s="41"/>
      <c r="TIL97" s="41"/>
      <c r="TIM97" s="41"/>
      <c r="TIN97" s="41"/>
      <c r="TIO97" s="41"/>
      <c r="TIP97" s="41"/>
      <c r="TIQ97" s="41"/>
      <c r="TIR97" s="41"/>
      <c r="TIS97" s="41"/>
      <c r="TIT97" s="41"/>
      <c r="TIU97" s="41"/>
      <c r="TIV97" s="41"/>
      <c r="TIW97" s="41"/>
      <c r="TIX97" s="41"/>
      <c r="TIY97" s="41"/>
      <c r="TIZ97" s="41"/>
      <c r="TJA97" s="41"/>
      <c r="TJB97" s="41"/>
      <c r="TJC97" s="41"/>
      <c r="TJD97" s="41"/>
      <c r="TJE97" s="41"/>
      <c r="TJF97" s="41"/>
      <c r="TJG97" s="41"/>
      <c r="TJH97" s="41"/>
      <c r="TJI97" s="41"/>
      <c r="TJJ97" s="41"/>
      <c r="TJK97" s="41"/>
      <c r="TJL97" s="41"/>
      <c r="TJM97" s="41"/>
      <c r="TJN97" s="41"/>
      <c r="TJO97" s="41"/>
      <c r="TJP97" s="41"/>
      <c r="TJQ97" s="41"/>
      <c r="TJR97" s="41"/>
      <c r="TJS97" s="41"/>
      <c r="TJT97" s="41"/>
      <c r="TJU97" s="41"/>
      <c r="TJV97" s="41"/>
      <c r="TJW97" s="41"/>
      <c r="TJX97" s="41"/>
      <c r="TJY97" s="41"/>
      <c r="TJZ97" s="41"/>
      <c r="TKA97" s="41"/>
      <c r="TKB97" s="41"/>
      <c r="TKC97" s="41"/>
      <c r="TKD97" s="41"/>
      <c r="TKE97" s="41"/>
      <c r="TKF97" s="41"/>
      <c r="TKG97" s="41"/>
      <c r="TKN97" s="41"/>
      <c r="TKO97" s="41"/>
      <c r="TKP97" s="41"/>
      <c r="TKQ97" s="41"/>
      <c r="TKR97" s="41"/>
      <c r="TKS97" s="41"/>
      <c r="TKT97" s="41"/>
      <c r="TKU97" s="41"/>
      <c r="TKV97" s="41"/>
      <c r="TKW97" s="41"/>
      <c r="TKX97" s="41"/>
      <c r="TKY97" s="41"/>
      <c r="TKZ97" s="41"/>
      <c r="TLA97" s="41"/>
      <c r="TLB97" s="41"/>
      <c r="TLC97" s="41"/>
      <c r="TLD97" s="41"/>
      <c r="TLE97" s="41"/>
      <c r="TLF97" s="41"/>
      <c r="TLG97" s="41"/>
      <c r="TLH97" s="41"/>
      <c r="TLI97" s="41"/>
      <c r="TLJ97" s="41"/>
      <c r="TLK97" s="41"/>
      <c r="TLL97" s="41"/>
      <c r="TLM97" s="41"/>
      <c r="TLN97" s="41"/>
      <c r="TLO97" s="41"/>
      <c r="TLP97" s="41"/>
      <c r="TLQ97" s="41"/>
      <c r="TLR97" s="41"/>
      <c r="TLS97" s="41"/>
      <c r="TLT97" s="41"/>
      <c r="TLU97" s="41"/>
      <c r="TLV97" s="41"/>
      <c r="TLW97" s="41"/>
      <c r="TLX97" s="41"/>
      <c r="TLY97" s="41"/>
      <c r="TLZ97" s="41"/>
      <c r="TMA97" s="41"/>
      <c r="TMB97" s="41"/>
      <c r="TMC97" s="41"/>
      <c r="TMD97" s="41"/>
      <c r="TME97" s="41"/>
      <c r="TMF97" s="41"/>
      <c r="TMG97" s="41"/>
      <c r="TMH97" s="41"/>
      <c r="TMI97" s="41"/>
      <c r="TMJ97" s="41"/>
      <c r="TMK97" s="41"/>
      <c r="TML97" s="41"/>
      <c r="TMM97" s="41"/>
      <c r="TMN97" s="41"/>
      <c r="TMO97" s="41"/>
      <c r="TMP97" s="41"/>
      <c r="TMQ97" s="41"/>
      <c r="TMR97" s="41"/>
      <c r="TMS97" s="41"/>
      <c r="TMT97" s="41"/>
      <c r="TMU97" s="41"/>
      <c r="TMV97" s="41"/>
      <c r="TMW97" s="41"/>
      <c r="TMX97" s="41"/>
      <c r="TMY97" s="41"/>
      <c r="TMZ97" s="41"/>
      <c r="TNA97" s="41"/>
      <c r="TNB97" s="41"/>
      <c r="TNC97" s="41"/>
      <c r="TND97" s="41"/>
      <c r="TNE97" s="41"/>
      <c r="TNF97" s="41"/>
      <c r="TNG97" s="41"/>
      <c r="TNH97" s="41"/>
      <c r="TNI97" s="41"/>
      <c r="TNJ97" s="41"/>
      <c r="TNK97" s="41"/>
      <c r="TNL97" s="41"/>
      <c r="TNM97" s="41"/>
      <c r="TNN97" s="41"/>
      <c r="TNO97" s="41"/>
      <c r="TNP97" s="41"/>
      <c r="TNQ97" s="41"/>
      <c r="TNR97" s="41"/>
      <c r="TNS97" s="41"/>
      <c r="TNT97" s="41"/>
      <c r="TNU97" s="41"/>
      <c r="TNV97" s="41"/>
      <c r="TNW97" s="41"/>
      <c r="TNX97" s="41"/>
      <c r="TNY97" s="41"/>
      <c r="TNZ97" s="41"/>
      <c r="TOA97" s="41"/>
      <c r="TOB97" s="41"/>
      <c r="TOC97" s="41"/>
      <c r="TOD97" s="41"/>
      <c r="TOE97" s="41"/>
      <c r="TOF97" s="41"/>
      <c r="TOG97" s="41"/>
      <c r="TOH97" s="41"/>
      <c r="TOI97" s="41"/>
      <c r="TOJ97" s="41"/>
      <c r="TOK97" s="41"/>
      <c r="TOL97" s="41"/>
      <c r="TOM97" s="41"/>
      <c r="TON97" s="41"/>
      <c r="TOO97" s="41"/>
      <c r="TOP97" s="41"/>
      <c r="TOQ97" s="41"/>
      <c r="TOR97" s="41"/>
      <c r="TOS97" s="41"/>
      <c r="TOT97" s="41"/>
      <c r="TOU97" s="41"/>
      <c r="TOV97" s="41"/>
      <c r="TOW97" s="41"/>
      <c r="TOX97" s="41"/>
      <c r="TOY97" s="41"/>
      <c r="TOZ97" s="41"/>
      <c r="TPA97" s="41"/>
      <c r="TPB97" s="41"/>
      <c r="TPC97" s="41"/>
      <c r="TPD97" s="41"/>
      <c r="TPE97" s="41"/>
      <c r="TPF97" s="41"/>
      <c r="TPG97" s="41"/>
      <c r="TPH97" s="41"/>
      <c r="TPI97" s="41"/>
      <c r="TPJ97" s="41"/>
      <c r="TPK97" s="41"/>
      <c r="TPL97" s="41"/>
      <c r="TPM97" s="41"/>
      <c r="TPN97" s="41"/>
      <c r="TPO97" s="41"/>
      <c r="TPP97" s="41"/>
      <c r="TPQ97" s="41"/>
      <c r="TPR97" s="41"/>
      <c r="TPS97" s="41"/>
      <c r="TPT97" s="41"/>
      <c r="TPU97" s="41"/>
      <c r="TPV97" s="41"/>
      <c r="TPW97" s="41"/>
      <c r="TPX97" s="41"/>
      <c r="TPY97" s="41"/>
      <c r="TPZ97" s="41"/>
      <c r="TQA97" s="41"/>
      <c r="TQB97" s="41"/>
      <c r="TQC97" s="41"/>
      <c r="TQD97" s="41"/>
      <c r="TQE97" s="41"/>
      <c r="TQF97" s="41"/>
      <c r="TQG97" s="41"/>
      <c r="TQH97" s="41"/>
      <c r="TQI97" s="41"/>
      <c r="TQJ97" s="41"/>
      <c r="TQK97" s="41"/>
      <c r="TQL97" s="41"/>
      <c r="TQM97" s="41"/>
      <c r="TQN97" s="41"/>
      <c r="TQO97" s="41"/>
      <c r="TQP97" s="41"/>
      <c r="TQQ97" s="41"/>
      <c r="TQR97" s="41"/>
      <c r="TQS97" s="41"/>
      <c r="TQT97" s="41"/>
      <c r="TQU97" s="41"/>
      <c r="TQV97" s="41"/>
      <c r="TQW97" s="41"/>
      <c r="TQX97" s="41"/>
      <c r="TQY97" s="41"/>
      <c r="TQZ97" s="41"/>
      <c r="TRA97" s="41"/>
      <c r="TRB97" s="41"/>
      <c r="TRC97" s="41"/>
      <c r="TRD97" s="41"/>
      <c r="TRE97" s="41"/>
      <c r="TRF97" s="41"/>
      <c r="TRG97" s="41"/>
      <c r="TRH97" s="41"/>
      <c r="TRI97" s="41"/>
      <c r="TRJ97" s="41"/>
      <c r="TRK97" s="41"/>
      <c r="TRL97" s="41"/>
      <c r="TRM97" s="41"/>
      <c r="TRN97" s="41"/>
      <c r="TRO97" s="41"/>
      <c r="TRP97" s="41"/>
      <c r="TRQ97" s="41"/>
      <c r="TRR97" s="41"/>
      <c r="TRS97" s="41"/>
      <c r="TRT97" s="41"/>
      <c r="TRU97" s="41"/>
      <c r="TRV97" s="41"/>
      <c r="TRW97" s="41"/>
      <c r="TRX97" s="41"/>
      <c r="TRY97" s="41"/>
      <c r="TRZ97" s="41"/>
      <c r="TSA97" s="41"/>
      <c r="TSB97" s="41"/>
      <c r="TSC97" s="41"/>
      <c r="TSD97" s="41"/>
      <c r="TSE97" s="41"/>
      <c r="TSF97" s="41"/>
      <c r="TSG97" s="41"/>
      <c r="TSH97" s="41"/>
      <c r="TSI97" s="41"/>
      <c r="TSJ97" s="41"/>
      <c r="TSK97" s="41"/>
      <c r="TSL97" s="41"/>
      <c r="TSM97" s="41"/>
      <c r="TSN97" s="41"/>
      <c r="TSO97" s="41"/>
      <c r="TSP97" s="41"/>
      <c r="TSQ97" s="41"/>
      <c r="TSR97" s="41"/>
      <c r="TSS97" s="41"/>
      <c r="TST97" s="41"/>
      <c r="TSU97" s="41"/>
      <c r="TSV97" s="41"/>
      <c r="TSW97" s="41"/>
      <c r="TSX97" s="41"/>
      <c r="TSY97" s="41"/>
      <c r="TSZ97" s="41"/>
      <c r="TTA97" s="41"/>
      <c r="TTB97" s="41"/>
      <c r="TTC97" s="41"/>
      <c r="TTD97" s="41"/>
      <c r="TTE97" s="41"/>
      <c r="TTF97" s="41"/>
      <c r="TTG97" s="41"/>
      <c r="TTH97" s="41"/>
      <c r="TTI97" s="41"/>
      <c r="TTJ97" s="41"/>
      <c r="TTK97" s="41"/>
      <c r="TTL97" s="41"/>
      <c r="TTM97" s="41"/>
      <c r="TTN97" s="41"/>
      <c r="TTO97" s="41"/>
      <c r="TTP97" s="41"/>
      <c r="TTQ97" s="41"/>
      <c r="TTR97" s="41"/>
      <c r="TTS97" s="41"/>
      <c r="TTT97" s="41"/>
      <c r="TTU97" s="41"/>
      <c r="TTV97" s="41"/>
      <c r="TTW97" s="41"/>
      <c r="TTX97" s="41"/>
      <c r="TTY97" s="41"/>
      <c r="TTZ97" s="41"/>
      <c r="TUA97" s="41"/>
      <c r="TUB97" s="41"/>
      <c r="TUC97" s="41"/>
      <c r="TUJ97" s="41"/>
      <c r="TUK97" s="41"/>
      <c r="TUL97" s="41"/>
      <c r="TUM97" s="41"/>
      <c r="TUN97" s="41"/>
      <c r="TUO97" s="41"/>
      <c r="TUP97" s="41"/>
      <c r="TUQ97" s="41"/>
      <c r="TUR97" s="41"/>
      <c r="TUS97" s="41"/>
      <c r="TUT97" s="41"/>
      <c r="TUU97" s="41"/>
      <c r="TUV97" s="41"/>
      <c r="TUW97" s="41"/>
      <c r="TUX97" s="41"/>
      <c r="TUY97" s="41"/>
      <c r="TUZ97" s="41"/>
      <c r="TVA97" s="41"/>
      <c r="TVB97" s="41"/>
      <c r="TVC97" s="41"/>
      <c r="TVD97" s="41"/>
      <c r="TVE97" s="41"/>
      <c r="TVF97" s="41"/>
      <c r="TVG97" s="41"/>
      <c r="TVH97" s="41"/>
      <c r="TVI97" s="41"/>
      <c r="TVJ97" s="41"/>
      <c r="TVK97" s="41"/>
      <c r="TVL97" s="41"/>
      <c r="TVM97" s="41"/>
      <c r="TVN97" s="41"/>
      <c r="TVO97" s="41"/>
      <c r="TVP97" s="41"/>
      <c r="TVQ97" s="41"/>
      <c r="TVR97" s="41"/>
      <c r="TVS97" s="41"/>
      <c r="TVT97" s="41"/>
      <c r="TVU97" s="41"/>
      <c r="TVV97" s="41"/>
      <c r="TVW97" s="41"/>
      <c r="TVX97" s="41"/>
      <c r="TVY97" s="41"/>
      <c r="TVZ97" s="41"/>
      <c r="TWA97" s="41"/>
      <c r="TWB97" s="41"/>
      <c r="TWC97" s="41"/>
      <c r="TWD97" s="41"/>
      <c r="TWE97" s="41"/>
      <c r="TWF97" s="41"/>
      <c r="TWG97" s="41"/>
      <c r="TWH97" s="41"/>
      <c r="TWI97" s="41"/>
      <c r="TWJ97" s="41"/>
      <c r="TWK97" s="41"/>
      <c r="TWL97" s="41"/>
      <c r="TWM97" s="41"/>
      <c r="TWN97" s="41"/>
      <c r="TWO97" s="41"/>
      <c r="TWP97" s="41"/>
      <c r="TWQ97" s="41"/>
      <c r="TWR97" s="41"/>
      <c r="TWS97" s="41"/>
      <c r="TWT97" s="41"/>
      <c r="TWU97" s="41"/>
      <c r="TWV97" s="41"/>
      <c r="TWW97" s="41"/>
      <c r="TWX97" s="41"/>
      <c r="TWY97" s="41"/>
      <c r="TWZ97" s="41"/>
      <c r="TXA97" s="41"/>
      <c r="TXB97" s="41"/>
      <c r="TXC97" s="41"/>
      <c r="TXD97" s="41"/>
      <c r="TXE97" s="41"/>
      <c r="TXF97" s="41"/>
      <c r="TXG97" s="41"/>
      <c r="TXH97" s="41"/>
      <c r="TXI97" s="41"/>
      <c r="TXJ97" s="41"/>
      <c r="TXK97" s="41"/>
      <c r="TXL97" s="41"/>
      <c r="TXM97" s="41"/>
      <c r="TXN97" s="41"/>
      <c r="TXO97" s="41"/>
      <c r="TXP97" s="41"/>
      <c r="TXQ97" s="41"/>
      <c r="TXR97" s="41"/>
      <c r="TXS97" s="41"/>
      <c r="TXT97" s="41"/>
      <c r="TXU97" s="41"/>
      <c r="TXV97" s="41"/>
      <c r="TXW97" s="41"/>
      <c r="TXX97" s="41"/>
      <c r="TXY97" s="41"/>
      <c r="TXZ97" s="41"/>
      <c r="TYA97" s="41"/>
      <c r="TYB97" s="41"/>
      <c r="TYC97" s="41"/>
      <c r="TYD97" s="41"/>
      <c r="TYE97" s="41"/>
      <c r="TYF97" s="41"/>
      <c r="TYG97" s="41"/>
      <c r="TYH97" s="41"/>
      <c r="TYI97" s="41"/>
      <c r="TYJ97" s="41"/>
      <c r="TYK97" s="41"/>
      <c r="TYL97" s="41"/>
      <c r="TYM97" s="41"/>
      <c r="TYN97" s="41"/>
      <c r="TYO97" s="41"/>
      <c r="TYP97" s="41"/>
      <c r="TYQ97" s="41"/>
      <c r="TYR97" s="41"/>
      <c r="TYS97" s="41"/>
      <c r="TYT97" s="41"/>
      <c r="TYU97" s="41"/>
      <c r="TYV97" s="41"/>
      <c r="TYW97" s="41"/>
      <c r="TYX97" s="41"/>
      <c r="TYY97" s="41"/>
      <c r="TYZ97" s="41"/>
      <c r="TZA97" s="41"/>
      <c r="TZB97" s="41"/>
      <c r="TZC97" s="41"/>
      <c r="TZD97" s="41"/>
      <c r="TZE97" s="41"/>
      <c r="TZF97" s="41"/>
      <c r="TZG97" s="41"/>
      <c r="TZH97" s="41"/>
      <c r="TZI97" s="41"/>
      <c r="TZJ97" s="41"/>
      <c r="TZK97" s="41"/>
      <c r="TZL97" s="41"/>
      <c r="TZM97" s="41"/>
      <c r="TZN97" s="41"/>
      <c r="TZO97" s="41"/>
      <c r="TZP97" s="41"/>
      <c r="TZQ97" s="41"/>
      <c r="TZR97" s="41"/>
      <c r="TZS97" s="41"/>
      <c r="TZT97" s="41"/>
      <c r="TZU97" s="41"/>
      <c r="TZV97" s="41"/>
      <c r="TZW97" s="41"/>
      <c r="TZX97" s="41"/>
      <c r="TZY97" s="41"/>
      <c r="TZZ97" s="41"/>
      <c r="UAA97" s="41"/>
      <c r="UAB97" s="41"/>
      <c r="UAC97" s="41"/>
      <c r="UAD97" s="41"/>
      <c r="UAE97" s="41"/>
      <c r="UAF97" s="41"/>
      <c r="UAG97" s="41"/>
      <c r="UAH97" s="41"/>
      <c r="UAI97" s="41"/>
      <c r="UAJ97" s="41"/>
      <c r="UAK97" s="41"/>
      <c r="UAL97" s="41"/>
      <c r="UAM97" s="41"/>
      <c r="UAN97" s="41"/>
      <c r="UAO97" s="41"/>
      <c r="UAP97" s="41"/>
      <c r="UAQ97" s="41"/>
      <c r="UAR97" s="41"/>
      <c r="UAS97" s="41"/>
      <c r="UAT97" s="41"/>
      <c r="UAU97" s="41"/>
      <c r="UAV97" s="41"/>
      <c r="UAW97" s="41"/>
      <c r="UAX97" s="41"/>
      <c r="UAY97" s="41"/>
      <c r="UAZ97" s="41"/>
      <c r="UBA97" s="41"/>
      <c r="UBB97" s="41"/>
      <c r="UBC97" s="41"/>
      <c r="UBD97" s="41"/>
      <c r="UBE97" s="41"/>
      <c r="UBF97" s="41"/>
      <c r="UBG97" s="41"/>
      <c r="UBH97" s="41"/>
      <c r="UBI97" s="41"/>
      <c r="UBJ97" s="41"/>
      <c r="UBK97" s="41"/>
      <c r="UBL97" s="41"/>
      <c r="UBM97" s="41"/>
      <c r="UBN97" s="41"/>
      <c r="UBO97" s="41"/>
      <c r="UBP97" s="41"/>
      <c r="UBQ97" s="41"/>
      <c r="UBR97" s="41"/>
      <c r="UBS97" s="41"/>
      <c r="UBT97" s="41"/>
      <c r="UBU97" s="41"/>
      <c r="UBV97" s="41"/>
      <c r="UBW97" s="41"/>
      <c r="UBX97" s="41"/>
      <c r="UBY97" s="41"/>
      <c r="UBZ97" s="41"/>
      <c r="UCA97" s="41"/>
      <c r="UCB97" s="41"/>
      <c r="UCC97" s="41"/>
      <c r="UCD97" s="41"/>
      <c r="UCE97" s="41"/>
      <c r="UCF97" s="41"/>
      <c r="UCG97" s="41"/>
      <c r="UCH97" s="41"/>
      <c r="UCI97" s="41"/>
      <c r="UCJ97" s="41"/>
      <c r="UCK97" s="41"/>
      <c r="UCL97" s="41"/>
      <c r="UCM97" s="41"/>
      <c r="UCN97" s="41"/>
      <c r="UCO97" s="41"/>
      <c r="UCP97" s="41"/>
      <c r="UCQ97" s="41"/>
      <c r="UCR97" s="41"/>
      <c r="UCS97" s="41"/>
      <c r="UCT97" s="41"/>
      <c r="UCU97" s="41"/>
      <c r="UCV97" s="41"/>
      <c r="UCW97" s="41"/>
      <c r="UCX97" s="41"/>
      <c r="UCY97" s="41"/>
      <c r="UCZ97" s="41"/>
      <c r="UDA97" s="41"/>
      <c r="UDB97" s="41"/>
      <c r="UDC97" s="41"/>
      <c r="UDD97" s="41"/>
      <c r="UDE97" s="41"/>
      <c r="UDF97" s="41"/>
      <c r="UDG97" s="41"/>
      <c r="UDH97" s="41"/>
      <c r="UDI97" s="41"/>
      <c r="UDJ97" s="41"/>
      <c r="UDK97" s="41"/>
      <c r="UDL97" s="41"/>
      <c r="UDM97" s="41"/>
      <c r="UDN97" s="41"/>
      <c r="UDO97" s="41"/>
      <c r="UDP97" s="41"/>
      <c r="UDQ97" s="41"/>
      <c r="UDR97" s="41"/>
      <c r="UDS97" s="41"/>
      <c r="UDT97" s="41"/>
      <c r="UDU97" s="41"/>
      <c r="UDV97" s="41"/>
      <c r="UDW97" s="41"/>
      <c r="UDX97" s="41"/>
      <c r="UDY97" s="41"/>
      <c r="UEF97" s="41"/>
      <c r="UEG97" s="41"/>
      <c r="UEH97" s="41"/>
      <c r="UEI97" s="41"/>
      <c r="UEJ97" s="41"/>
      <c r="UEK97" s="41"/>
      <c r="UEL97" s="41"/>
      <c r="UEM97" s="41"/>
      <c r="UEN97" s="41"/>
      <c r="UEO97" s="41"/>
      <c r="UEP97" s="41"/>
      <c r="UEQ97" s="41"/>
      <c r="UER97" s="41"/>
      <c r="UES97" s="41"/>
      <c r="UET97" s="41"/>
      <c r="UEU97" s="41"/>
      <c r="UEV97" s="41"/>
      <c r="UEW97" s="41"/>
      <c r="UEX97" s="41"/>
      <c r="UEY97" s="41"/>
      <c r="UEZ97" s="41"/>
      <c r="UFA97" s="41"/>
      <c r="UFB97" s="41"/>
      <c r="UFC97" s="41"/>
      <c r="UFD97" s="41"/>
      <c r="UFE97" s="41"/>
      <c r="UFF97" s="41"/>
      <c r="UFG97" s="41"/>
      <c r="UFH97" s="41"/>
      <c r="UFI97" s="41"/>
      <c r="UFJ97" s="41"/>
      <c r="UFK97" s="41"/>
      <c r="UFL97" s="41"/>
      <c r="UFM97" s="41"/>
      <c r="UFN97" s="41"/>
      <c r="UFO97" s="41"/>
      <c r="UFP97" s="41"/>
      <c r="UFQ97" s="41"/>
      <c r="UFR97" s="41"/>
      <c r="UFS97" s="41"/>
      <c r="UFT97" s="41"/>
      <c r="UFU97" s="41"/>
      <c r="UFV97" s="41"/>
      <c r="UFW97" s="41"/>
      <c r="UFX97" s="41"/>
      <c r="UFY97" s="41"/>
      <c r="UFZ97" s="41"/>
      <c r="UGA97" s="41"/>
      <c r="UGB97" s="41"/>
      <c r="UGC97" s="41"/>
      <c r="UGD97" s="41"/>
      <c r="UGE97" s="41"/>
      <c r="UGF97" s="41"/>
      <c r="UGG97" s="41"/>
      <c r="UGH97" s="41"/>
      <c r="UGI97" s="41"/>
      <c r="UGJ97" s="41"/>
      <c r="UGK97" s="41"/>
      <c r="UGL97" s="41"/>
      <c r="UGM97" s="41"/>
      <c r="UGN97" s="41"/>
      <c r="UGO97" s="41"/>
      <c r="UGP97" s="41"/>
      <c r="UGQ97" s="41"/>
      <c r="UGR97" s="41"/>
      <c r="UGS97" s="41"/>
      <c r="UGT97" s="41"/>
      <c r="UGU97" s="41"/>
      <c r="UGV97" s="41"/>
      <c r="UGW97" s="41"/>
      <c r="UGX97" s="41"/>
      <c r="UGY97" s="41"/>
      <c r="UGZ97" s="41"/>
      <c r="UHA97" s="41"/>
      <c r="UHB97" s="41"/>
      <c r="UHC97" s="41"/>
      <c r="UHD97" s="41"/>
      <c r="UHE97" s="41"/>
      <c r="UHF97" s="41"/>
      <c r="UHG97" s="41"/>
      <c r="UHH97" s="41"/>
      <c r="UHI97" s="41"/>
      <c r="UHJ97" s="41"/>
      <c r="UHK97" s="41"/>
      <c r="UHL97" s="41"/>
      <c r="UHM97" s="41"/>
      <c r="UHN97" s="41"/>
      <c r="UHO97" s="41"/>
      <c r="UHP97" s="41"/>
      <c r="UHQ97" s="41"/>
      <c r="UHR97" s="41"/>
      <c r="UHS97" s="41"/>
      <c r="UHT97" s="41"/>
      <c r="UHU97" s="41"/>
      <c r="UHV97" s="41"/>
      <c r="UHW97" s="41"/>
      <c r="UHX97" s="41"/>
      <c r="UHY97" s="41"/>
      <c r="UHZ97" s="41"/>
      <c r="UIA97" s="41"/>
      <c r="UIB97" s="41"/>
      <c r="UIC97" s="41"/>
      <c r="UID97" s="41"/>
      <c r="UIE97" s="41"/>
      <c r="UIF97" s="41"/>
      <c r="UIG97" s="41"/>
      <c r="UIH97" s="41"/>
      <c r="UII97" s="41"/>
      <c r="UIJ97" s="41"/>
      <c r="UIK97" s="41"/>
      <c r="UIL97" s="41"/>
      <c r="UIM97" s="41"/>
      <c r="UIN97" s="41"/>
      <c r="UIO97" s="41"/>
      <c r="UIP97" s="41"/>
      <c r="UIQ97" s="41"/>
      <c r="UIR97" s="41"/>
      <c r="UIS97" s="41"/>
      <c r="UIT97" s="41"/>
      <c r="UIU97" s="41"/>
      <c r="UIV97" s="41"/>
      <c r="UIW97" s="41"/>
      <c r="UIX97" s="41"/>
      <c r="UIY97" s="41"/>
      <c r="UIZ97" s="41"/>
      <c r="UJA97" s="41"/>
      <c r="UJB97" s="41"/>
      <c r="UJC97" s="41"/>
      <c r="UJD97" s="41"/>
      <c r="UJE97" s="41"/>
      <c r="UJF97" s="41"/>
      <c r="UJG97" s="41"/>
      <c r="UJH97" s="41"/>
      <c r="UJI97" s="41"/>
      <c r="UJJ97" s="41"/>
      <c r="UJK97" s="41"/>
      <c r="UJL97" s="41"/>
      <c r="UJM97" s="41"/>
      <c r="UJN97" s="41"/>
      <c r="UJO97" s="41"/>
      <c r="UJP97" s="41"/>
      <c r="UJQ97" s="41"/>
      <c r="UJR97" s="41"/>
      <c r="UJS97" s="41"/>
      <c r="UJT97" s="41"/>
      <c r="UJU97" s="41"/>
      <c r="UJV97" s="41"/>
      <c r="UJW97" s="41"/>
      <c r="UJX97" s="41"/>
      <c r="UJY97" s="41"/>
      <c r="UJZ97" s="41"/>
      <c r="UKA97" s="41"/>
      <c r="UKB97" s="41"/>
      <c r="UKC97" s="41"/>
      <c r="UKD97" s="41"/>
      <c r="UKE97" s="41"/>
      <c r="UKF97" s="41"/>
      <c r="UKG97" s="41"/>
      <c r="UKH97" s="41"/>
      <c r="UKI97" s="41"/>
      <c r="UKJ97" s="41"/>
      <c r="UKK97" s="41"/>
      <c r="UKL97" s="41"/>
      <c r="UKM97" s="41"/>
      <c r="UKN97" s="41"/>
      <c r="UKO97" s="41"/>
      <c r="UKP97" s="41"/>
      <c r="UKQ97" s="41"/>
      <c r="UKR97" s="41"/>
      <c r="UKS97" s="41"/>
      <c r="UKT97" s="41"/>
      <c r="UKU97" s="41"/>
      <c r="UKV97" s="41"/>
      <c r="UKW97" s="41"/>
      <c r="UKX97" s="41"/>
      <c r="UKY97" s="41"/>
      <c r="UKZ97" s="41"/>
      <c r="ULA97" s="41"/>
      <c r="ULB97" s="41"/>
      <c r="ULC97" s="41"/>
      <c r="ULD97" s="41"/>
      <c r="ULE97" s="41"/>
      <c r="ULF97" s="41"/>
      <c r="ULG97" s="41"/>
      <c r="ULH97" s="41"/>
      <c r="ULI97" s="41"/>
      <c r="ULJ97" s="41"/>
      <c r="ULK97" s="41"/>
      <c r="ULL97" s="41"/>
      <c r="ULM97" s="41"/>
      <c r="ULN97" s="41"/>
      <c r="ULO97" s="41"/>
      <c r="ULP97" s="41"/>
      <c r="ULQ97" s="41"/>
      <c r="ULR97" s="41"/>
      <c r="ULS97" s="41"/>
      <c r="ULT97" s="41"/>
      <c r="ULU97" s="41"/>
      <c r="ULV97" s="41"/>
      <c r="ULW97" s="41"/>
      <c r="ULX97" s="41"/>
      <c r="ULY97" s="41"/>
      <c r="ULZ97" s="41"/>
      <c r="UMA97" s="41"/>
      <c r="UMB97" s="41"/>
      <c r="UMC97" s="41"/>
      <c r="UMD97" s="41"/>
      <c r="UME97" s="41"/>
      <c r="UMF97" s="41"/>
      <c r="UMG97" s="41"/>
      <c r="UMH97" s="41"/>
      <c r="UMI97" s="41"/>
      <c r="UMJ97" s="41"/>
      <c r="UMK97" s="41"/>
      <c r="UML97" s="41"/>
      <c r="UMM97" s="41"/>
      <c r="UMN97" s="41"/>
      <c r="UMO97" s="41"/>
      <c r="UMP97" s="41"/>
      <c r="UMQ97" s="41"/>
      <c r="UMR97" s="41"/>
      <c r="UMS97" s="41"/>
      <c r="UMT97" s="41"/>
      <c r="UMU97" s="41"/>
      <c r="UMV97" s="41"/>
      <c r="UMW97" s="41"/>
      <c r="UMX97" s="41"/>
      <c r="UMY97" s="41"/>
      <c r="UMZ97" s="41"/>
      <c r="UNA97" s="41"/>
      <c r="UNB97" s="41"/>
      <c r="UNC97" s="41"/>
      <c r="UND97" s="41"/>
      <c r="UNE97" s="41"/>
      <c r="UNF97" s="41"/>
      <c r="UNG97" s="41"/>
      <c r="UNH97" s="41"/>
      <c r="UNI97" s="41"/>
      <c r="UNJ97" s="41"/>
      <c r="UNK97" s="41"/>
      <c r="UNL97" s="41"/>
      <c r="UNM97" s="41"/>
      <c r="UNN97" s="41"/>
      <c r="UNO97" s="41"/>
      <c r="UNP97" s="41"/>
      <c r="UNQ97" s="41"/>
      <c r="UNR97" s="41"/>
      <c r="UNS97" s="41"/>
      <c r="UNT97" s="41"/>
      <c r="UNU97" s="41"/>
      <c r="UOB97" s="41"/>
      <c r="UOC97" s="41"/>
      <c r="UOD97" s="41"/>
      <c r="UOE97" s="41"/>
      <c r="UOF97" s="41"/>
      <c r="UOG97" s="41"/>
      <c r="UOH97" s="41"/>
      <c r="UOI97" s="41"/>
      <c r="UOJ97" s="41"/>
      <c r="UOK97" s="41"/>
      <c r="UOL97" s="41"/>
      <c r="UOM97" s="41"/>
      <c r="UON97" s="41"/>
      <c r="UOO97" s="41"/>
      <c r="UOP97" s="41"/>
      <c r="UOQ97" s="41"/>
      <c r="UOR97" s="41"/>
      <c r="UOS97" s="41"/>
      <c r="UOT97" s="41"/>
      <c r="UOU97" s="41"/>
      <c r="UOV97" s="41"/>
      <c r="UOW97" s="41"/>
      <c r="UOX97" s="41"/>
      <c r="UOY97" s="41"/>
      <c r="UOZ97" s="41"/>
      <c r="UPA97" s="41"/>
      <c r="UPB97" s="41"/>
      <c r="UPC97" s="41"/>
      <c r="UPD97" s="41"/>
      <c r="UPE97" s="41"/>
      <c r="UPF97" s="41"/>
      <c r="UPG97" s="41"/>
      <c r="UPH97" s="41"/>
      <c r="UPI97" s="41"/>
      <c r="UPJ97" s="41"/>
      <c r="UPK97" s="41"/>
      <c r="UPL97" s="41"/>
      <c r="UPM97" s="41"/>
      <c r="UPN97" s="41"/>
      <c r="UPO97" s="41"/>
      <c r="UPP97" s="41"/>
      <c r="UPQ97" s="41"/>
      <c r="UPR97" s="41"/>
      <c r="UPS97" s="41"/>
      <c r="UPT97" s="41"/>
      <c r="UPU97" s="41"/>
      <c r="UPV97" s="41"/>
      <c r="UPW97" s="41"/>
      <c r="UPX97" s="41"/>
      <c r="UPY97" s="41"/>
      <c r="UPZ97" s="41"/>
      <c r="UQA97" s="41"/>
      <c r="UQB97" s="41"/>
      <c r="UQC97" s="41"/>
      <c r="UQD97" s="41"/>
      <c r="UQE97" s="41"/>
      <c r="UQF97" s="41"/>
      <c r="UQG97" s="41"/>
      <c r="UQH97" s="41"/>
      <c r="UQI97" s="41"/>
      <c r="UQJ97" s="41"/>
      <c r="UQK97" s="41"/>
      <c r="UQL97" s="41"/>
      <c r="UQM97" s="41"/>
      <c r="UQN97" s="41"/>
      <c r="UQO97" s="41"/>
      <c r="UQP97" s="41"/>
      <c r="UQQ97" s="41"/>
      <c r="UQR97" s="41"/>
      <c r="UQS97" s="41"/>
      <c r="UQT97" s="41"/>
      <c r="UQU97" s="41"/>
      <c r="UQV97" s="41"/>
      <c r="UQW97" s="41"/>
      <c r="UQX97" s="41"/>
      <c r="UQY97" s="41"/>
      <c r="UQZ97" s="41"/>
      <c r="URA97" s="41"/>
      <c r="URB97" s="41"/>
      <c r="URC97" s="41"/>
      <c r="URD97" s="41"/>
      <c r="URE97" s="41"/>
      <c r="URF97" s="41"/>
      <c r="URG97" s="41"/>
      <c r="URH97" s="41"/>
      <c r="URI97" s="41"/>
      <c r="URJ97" s="41"/>
      <c r="URK97" s="41"/>
      <c r="URL97" s="41"/>
      <c r="URM97" s="41"/>
      <c r="URN97" s="41"/>
      <c r="URO97" s="41"/>
      <c r="URP97" s="41"/>
      <c r="URQ97" s="41"/>
      <c r="URR97" s="41"/>
      <c r="URS97" s="41"/>
      <c r="URT97" s="41"/>
      <c r="URU97" s="41"/>
      <c r="URV97" s="41"/>
      <c r="URW97" s="41"/>
      <c r="URX97" s="41"/>
      <c r="URY97" s="41"/>
      <c r="URZ97" s="41"/>
      <c r="USA97" s="41"/>
      <c r="USB97" s="41"/>
      <c r="USC97" s="41"/>
      <c r="USD97" s="41"/>
      <c r="USE97" s="41"/>
      <c r="USF97" s="41"/>
      <c r="USG97" s="41"/>
      <c r="USH97" s="41"/>
      <c r="USI97" s="41"/>
      <c r="USJ97" s="41"/>
      <c r="USK97" s="41"/>
      <c r="USL97" s="41"/>
      <c r="USM97" s="41"/>
      <c r="USN97" s="41"/>
      <c r="USO97" s="41"/>
      <c r="USP97" s="41"/>
      <c r="USQ97" s="41"/>
      <c r="USR97" s="41"/>
      <c r="USS97" s="41"/>
      <c r="UST97" s="41"/>
      <c r="USU97" s="41"/>
      <c r="USV97" s="41"/>
      <c r="USW97" s="41"/>
      <c r="USX97" s="41"/>
      <c r="USY97" s="41"/>
      <c r="USZ97" s="41"/>
      <c r="UTA97" s="41"/>
      <c r="UTB97" s="41"/>
      <c r="UTC97" s="41"/>
      <c r="UTD97" s="41"/>
      <c r="UTE97" s="41"/>
      <c r="UTF97" s="41"/>
      <c r="UTG97" s="41"/>
      <c r="UTH97" s="41"/>
      <c r="UTI97" s="41"/>
      <c r="UTJ97" s="41"/>
      <c r="UTK97" s="41"/>
      <c r="UTL97" s="41"/>
      <c r="UTM97" s="41"/>
      <c r="UTN97" s="41"/>
      <c r="UTO97" s="41"/>
      <c r="UTP97" s="41"/>
      <c r="UTQ97" s="41"/>
      <c r="UTR97" s="41"/>
      <c r="UTS97" s="41"/>
      <c r="UTT97" s="41"/>
      <c r="UTU97" s="41"/>
      <c r="UTV97" s="41"/>
      <c r="UTW97" s="41"/>
      <c r="UTX97" s="41"/>
      <c r="UTY97" s="41"/>
      <c r="UTZ97" s="41"/>
      <c r="UUA97" s="41"/>
      <c r="UUB97" s="41"/>
      <c r="UUC97" s="41"/>
      <c r="UUD97" s="41"/>
      <c r="UUE97" s="41"/>
      <c r="UUF97" s="41"/>
      <c r="UUG97" s="41"/>
      <c r="UUH97" s="41"/>
      <c r="UUI97" s="41"/>
      <c r="UUJ97" s="41"/>
      <c r="UUK97" s="41"/>
      <c r="UUL97" s="41"/>
      <c r="UUM97" s="41"/>
      <c r="UUN97" s="41"/>
      <c r="UUO97" s="41"/>
      <c r="UUP97" s="41"/>
      <c r="UUQ97" s="41"/>
      <c r="UUR97" s="41"/>
      <c r="UUS97" s="41"/>
      <c r="UUT97" s="41"/>
      <c r="UUU97" s="41"/>
      <c r="UUV97" s="41"/>
      <c r="UUW97" s="41"/>
      <c r="UUX97" s="41"/>
      <c r="UUY97" s="41"/>
      <c r="UUZ97" s="41"/>
      <c r="UVA97" s="41"/>
      <c r="UVB97" s="41"/>
      <c r="UVC97" s="41"/>
      <c r="UVD97" s="41"/>
      <c r="UVE97" s="41"/>
      <c r="UVF97" s="41"/>
      <c r="UVG97" s="41"/>
      <c r="UVH97" s="41"/>
      <c r="UVI97" s="41"/>
      <c r="UVJ97" s="41"/>
      <c r="UVK97" s="41"/>
      <c r="UVL97" s="41"/>
      <c r="UVM97" s="41"/>
      <c r="UVN97" s="41"/>
      <c r="UVO97" s="41"/>
      <c r="UVP97" s="41"/>
      <c r="UVQ97" s="41"/>
      <c r="UVR97" s="41"/>
      <c r="UVS97" s="41"/>
      <c r="UVT97" s="41"/>
      <c r="UVU97" s="41"/>
      <c r="UVV97" s="41"/>
      <c r="UVW97" s="41"/>
      <c r="UVX97" s="41"/>
      <c r="UVY97" s="41"/>
      <c r="UVZ97" s="41"/>
      <c r="UWA97" s="41"/>
      <c r="UWB97" s="41"/>
      <c r="UWC97" s="41"/>
      <c r="UWD97" s="41"/>
      <c r="UWE97" s="41"/>
      <c r="UWF97" s="41"/>
      <c r="UWG97" s="41"/>
      <c r="UWH97" s="41"/>
      <c r="UWI97" s="41"/>
      <c r="UWJ97" s="41"/>
      <c r="UWK97" s="41"/>
      <c r="UWL97" s="41"/>
      <c r="UWM97" s="41"/>
      <c r="UWN97" s="41"/>
      <c r="UWO97" s="41"/>
      <c r="UWP97" s="41"/>
      <c r="UWQ97" s="41"/>
      <c r="UWR97" s="41"/>
      <c r="UWS97" s="41"/>
      <c r="UWT97" s="41"/>
      <c r="UWU97" s="41"/>
      <c r="UWV97" s="41"/>
      <c r="UWW97" s="41"/>
      <c r="UWX97" s="41"/>
      <c r="UWY97" s="41"/>
      <c r="UWZ97" s="41"/>
      <c r="UXA97" s="41"/>
      <c r="UXB97" s="41"/>
      <c r="UXC97" s="41"/>
      <c r="UXD97" s="41"/>
      <c r="UXE97" s="41"/>
      <c r="UXF97" s="41"/>
      <c r="UXG97" s="41"/>
      <c r="UXH97" s="41"/>
      <c r="UXI97" s="41"/>
      <c r="UXJ97" s="41"/>
      <c r="UXK97" s="41"/>
      <c r="UXL97" s="41"/>
      <c r="UXM97" s="41"/>
      <c r="UXN97" s="41"/>
      <c r="UXO97" s="41"/>
      <c r="UXP97" s="41"/>
      <c r="UXQ97" s="41"/>
      <c r="UXX97" s="41"/>
      <c r="UXY97" s="41"/>
      <c r="UXZ97" s="41"/>
      <c r="UYA97" s="41"/>
      <c r="UYB97" s="41"/>
      <c r="UYC97" s="41"/>
      <c r="UYD97" s="41"/>
      <c r="UYE97" s="41"/>
      <c r="UYF97" s="41"/>
      <c r="UYG97" s="41"/>
      <c r="UYH97" s="41"/>
      <c r="UYI97" s="41"/>
      <c r="UYJ97" s="41"/>
      <c r="UYK97" s="41"/>
      <c r="UYL97" s="41"/>
      <c r="UYM97" s="41"/>
      <c r="UYN97" s="41"/>
      <c r="UYO97" s="41"/>
      <c r="UYP97" s="41"/>
      <c r="UYQ97" s="41"/>
      <c r="UYR97" s="41"/>
      <c r="UYS97" s="41"/>
      <c r="UYT97" s="41"/>
      <c r="UYU97" s="41"/>
      <c r="UYV97" s="41"/>
      <c r="UYW97" s="41"/>
      <c r="UYX97" s="41"/>
      <c r="UYY97" s="41"/>
      <c r="UYZ97" s="41"/>
      <c r="UZA97" s="41"/>
      <c r="UZB97" s="41"/>
      <c r="UZC97" s="41"/>
      <c r="UZD97" s="41"/>
      <c r="UZE97" s="41"/>
      <c r="UZF97" s="41"/>
      <c r="UZG97" s="41"/>
      <c r="UZH97" s="41"/>
      <c r="UZI97" s="41"/>
      <c r="UZJ97" s="41"/>
      <c r="UZK97" s="41"/>
      <c r="UZL97" s="41"/>
      <c r="UZM97" s="41"/>
      <c r="UZN97" s="41"/>
      <c r="UZO97" s="41"/>
      <c r="UZP97" s="41"/>
      <c r="UZQ97" s="41"/>
      <c r="UZR97" s="41"/>
      <c r="UZS97" s="41"/>
      <c r="UZT97" s="41"/>
      <c r="UZU97" s="41"/>
      <c r="UZV97" s="41"/>
      <c r="UZW97" s="41"/>
      <c r="UZX97" s="41"/>
      <c r="UZY97" s="41"/>
      <c r="UZZ97" s="41"/>
      <c r="VAA97" s="41"/>
      <c r="VAB97" s="41"/>
      <c r="VAC97" s="41"/>
      <c r="VAD97" s="41"/>
      <c r="VAE97" s="41"/>
      <c r="VAF97" s="41"/>
      <c r="VAG97" s="41"/>
      <c r="VAH97" s="41"/>
      <c r="VAI97" s="41"/>
      <c r="VAJ97" s="41"/>
      <c r="VAK97" s="41"/>
      <c r="VAL97" s="41"/>
      <c r="VAM97" s="41"/>
      <c r="VAN97" s="41"/>
      <c r="VAO97" s="41"/>
      <c r="VAP97" s="41"/>
      <c r="VAQ97" s="41"/>
      <c r="VAR97" s="41"/>
      <c r="VAS97" s="41"/>
      <c r="VAT97" s="41"/>
      <c r="VAU97" s="41"/>
      <c r="VAV97" s="41"/>
      <c r="VAW97" s="41"/>
      <c r="VAX97" s="41"/>
      <c r="VAY97" s="41"/>
      <c r="VAZ97" s="41"/>
      <c r="VBA97" s="41"/>
      <c r="VBB97" s="41"/>
      <c r="VBC97" s="41"/>
      <c r="VBD97" s="41"/>
      <c r="VBE97" s="41"/>
      <c r="VBF97" s="41"/>
      <c r="VBG97" s="41"/>
      <c r="VBH97" s="41"/>
      <c r="VBI97" s="41"/>
      <c r="VBJ97" s="41"/>
      <c r="VBK97" s="41"/>
      <c r="VBL97" s="41"/>
      <c r="VBM97" s="41"/>
      <c r="VBN97" s="41"/>
      <c r="VBO97" s="41"/>
      <c r="VBP97" s="41"/>
      <c r="VBQ97" s="41"/>
      <c r="VBR97" s="41"/>
      <c r="VBS97" s="41"/>
      <c r="VBT97" s="41"/>
      <c r="VBU97" s="41"/>
      <c r="VBV97" s="41"/>
      <c r="VBW97" s="41"/>
      <c r="VBX97" s="41"/>
      <c r="VBY97" s="41"/>
      <c r="VBZ97" s="41"/>
      <c r="VCA97" s="41"/>
      <c r="VCB97" s="41"/>
      <c r="VCC97" s="41"/>
      <c r="VCD97" s="41"/>
      <c r="VCE97" s="41"/>
      <c r="VCF97" s="41"/>
      <c r="VCG97" s="41"/>
      <c r="VCH97" s="41"/>
      <c r="VCI97" s="41"/>
      <c r="VCJ97" s="41"/>
      <c r="VCK97" s="41"/>
      <c r="VCL97" s="41"/>
      <c r="VCM97" s="41"/>
      <c r="VCN97" s="41"/>
      <c r="VCO97" s="41"/>
      <c r="VCP97" s="41"/>
      <c r="VCQ97" s="41"/>
      <c r="VCR97" s="41"/>
      <c r="VCS97" s="41"/>
      <c r="VCT97" s="41"/>
      <c r="VCU97" s="41"/>
      <c r="VCV97" s="41"/>
      <c r="VCW97" s="41"/>
      <c r="VCX97" s="41"/>
      <c r="VCY97" s="41"/>
      <c r="VCZ97" s="41"/>
      <c r="VDA97" s="41"/>
      <c r="VDB97" s="41"/>
      <c r="VDC97" s="41"/>
      <c r="VDD97" s="41"/>
      <c r="VDE97" s="41"/>
      <c r="VDF97" s="41"/>
      <c r="VDG97" s="41"/>
      <c r="VDH97" s="41"/>
      <c r="VDI97" s="41"/>
      <c r="VDJ97" s="41"/>
      <c r="VDK97" s="41"/>
      <c r="VDL97" s="41"/>
      <c r="VDM97" s="41"/>
      <c r="VDN97" s="41"/>
      <c r="VDO97" s="41"/>
      <c r="VDP97" s="41"/>
      <c r="VDQ97" s="41"/>
      <c r="VDR97" s="41"/>
      <c r="VDS97" s="41"/>
      <c r="VDT97" s="41"/>
      <c r="VDU97" s="41"/>
      <c r="VDV97" s="41"/>
      <c r="VDW97" s="41"/>
      <c r="VDX97" s="41"/>
      <c r="VDY97" s="41"/>
      <c r="VDZ97" s="41"/>
      <c r="VEA97" s="41"/>
      <c r="VEB97" s="41"/>
      <c r="VEC97" s="41"/>
      <c r="VED97" s="41"/>
      <c r="VEE97" s="41"/>
      <c r="VEF97" s="41"/>
      <c r="VEG97" s="41"/>
      <c r="VEH97" s="41"/>
      <c r="VEI97" s="41"/>
      <c r="VEJ97" s="41"/>
      <c r="VEK97" s="41"/>
      <c r="VEL97" s="41"/>
      <c r="VEM97" s="41"/>
      <c r="VEN97" s="41"/>
      <c r="VEO97" s="41"/>
      <c r="VEP97" s="41"/>
      <c r="VEQ97" s="41"/>
      <c r="VER97" s="41"/>
      <c r="VES97" s="41"/>
      <c r="VET97" s="41"/>
      <c r="VEU97" s="41"/>
      <c r="VEV97" s="41"/>
      <c r="VEW97" s="41"/>
      <c r="VEX97" s="41"/>
      <c r="VEY97" s="41"/>
      <c r="VEZ97" s="41"/>
      <c r="VFA97" s="41"/>
      <c r="VFB97" s="41"/>
      <c r="VFC97" s="41"/>
      <c r="VFD97" s="41"/>
      <c r="VFE97" s="41"/>
      <c r="VFF97" s="41"/>
      <c r="VFG97" s="41"/>
      <c r="VFH97" s="41"/>
      <c r="VFI97" s="41"/>
      <c r="VFJ97" s="41"/>
      <c r="VFK97" s="41"/>
      <c r="VFL97" s="41"/>
      <c r="VFM97" s="41"/>
      <c r="VFN97" s="41"/>
      <c r="VFO97" s="41"/>
      <c r="VFP97" s="41"/>
      <c r="VFQ97" s="41"/>
      <c r="VFR97" s="41"/>
      <c r="VFS97" s="41"/>
      <c r="VFT97" s="41"/>
      <c r="VFU97" s="41"/>
      <c r="VFV97" s="41"/>
      <c r="VFW97" s="41"/>
      <c r="VFX97" s="41"/>
      <c r="VFY97" s="41"/>
      <c r="VFZ97" s="41"/>
      <c r="VGA97" s="41"/>
      <c r="VGB97" s="41"/>
      <c r="VGC97" s="41"/>
      <c r="VGD97" s="41"/>
      <c r="VGE97" s="41"/>
      <c r="VGF97" s="41"/>
      <c r="VGG97" s="41"/>
      <c r="VGH97" s="41"/>
      <c r="VGI97" s="41"/>
      <c r="VGJ97" s="41"/>
      <c r="VGK97" s="41"/>
      <c r="VGL97" s="41"/>
      <c r="VGM97" s="41"/>
      <c r="VGN97" s="41"/>
      <c r="VGO97" s="41"/>
      <c r="VGP97" s="41"/>
      <c r="VGQ97" s="41"/>
      <c r="VGR97" s="41"/>
      <c r="VGS97" s="41"/>
      <c r="VGT97" s="41"/>
      <c r="VGU97" s="41"/>
      <c r="VGV97" s="41"/>
      <c r="VGW97" s="41"/>
      <c r="VGX97" s="41"/>
      <c r="VGY97" s="41"/>
      <c r="VGZ97" s="41"/>
      <c r="VHA97" s="41"/>
      <c r="VHB97" s="41"/>
      <c r="VHC97" s="41"/>
      <c r="VHD97" s="41"/>
      <c r="VHE97" s="41"/>
      <c r="VHF97" s="41"/>
      <c r="VHG97" s="41"/>
      <c r="VHH97" s="41"/>
      <c r="VHI97" s="41"/>
      <c r="VHJ97" s="41"/>
      <c r="VHK97" s="41"/>
      <c r="VHL97" s="41"/>
      <c r="VHM97" s="41"/>
      <c r="VHT97" s="41"/>
      <c r="VHU97" s="41"/>
      <c r="VHV97" s="41"/>
      <c r="VHW97" s="41"/>
      <c r="VHX97" s="41"/>
      <c r="VHY97" s="41"/>
      <c r="VHZ97" s="41"/>
      <c r="VIA97" s="41"/>
      <c r="VIB97" s="41"/>
      <c r="VIC97" s="41"/>
      <c r="VID97" s="41"/>
      <c r="VIE97" s="41"/>
      <c r="VIF97" s="41"/>
      <c r="VIG97" s="41"/>
      <c r="VIH97" s="41"/>
      <c r="VII97" s="41"/>
      <c r="VIJ97" s="41"/>
      <c r="VIK97" s="41"/>
      <c r="VIL97" s="41"/>
      <c r="VIM97" s="41"/>
      <c r="VIN97" s="41"/>
      <c r="VIO97" s="41"/>
      <c r="VIP97" s="41"/>
      <c r="VIQ97" s="41"/>
      <c r="VIR97" s="41"/>
      <c r="VIS97" s="41"/>
      <c r="VIT97" s="41"/>
      <c r="VIU97" s="41"/>
      <c r="VIV97" s="41"/>
      <c r="VIW97" s="41"/>
      <c r="VIX97" s="41"/>
      <c r="VIY97" s="41"/>
      <c r="VIZ97" s="41"/>
      <c r="VJA97" s="41"/>
      <c r="VJB97" s="41"/>
      <c r="VJC97" s="41"/>
      <c r="VJD97" s="41"/>
      <c r="VJE97" s="41"/>
      <c r="VJF97" s="41"/>
      <c r="VJG97" s="41"/>
      <c r="VJH97" s="41"/>
      <c r="VJI97" s="41"/>
      <c r="VJJ97" s="41"/>
      <c r="VJK97" s="41"/>
      <c r="VJL97" s="41"/>
      <c r="VJM97" s="41"/>
      <c r="VJN97" s="41"/>
      <c r="VJO97" s="41"/>
      <c r="VJP97" s="41"/>
      <c r="VJQ97" s="41"/>
      <c r="VJR97" s="41"/>
      <c r="VJS97" s="41"/>
      <c r="VJT97" s="41"/>
      <c r="VJU97" s="41"/>
      <c r="VJV97" s="41"/>
      <c r="VJW97" s="41"/>
      <c r="VJX97" s="41"/>
      <c r="VJY97" s="41"/>
      <c r="VJZ97" s="41"/>
      <c r="VKA97" s="41"/>
      <c r="VKB97" s="41"/>
      <c r="VKC97" s="41"/>
      <c r="VKD97" s="41"/>
      <c r="VKE97" s="41"/>
      <c r="VKF97" s="41"/>
      <c r="VKG97" s="41"/>
      <c r="VKH97" s="41"/>
      <c r="VKI97" s="41"/>
      <c r="VKJ97" s="41"/>
      <c r="VKK97" s="41"/>
      <c r="VKL97" s="41"/>
      <c r="VKM97" s="41"/>
      <c r="VKN97" s="41"/>
      <c r="VKO97" s="41"/>
      <c r="VKP97" s="41"/>
      <c r="VKQ97" s="41"/>
      <c r="VKR97" s="41"/>
      <c r="VKS97" s="41"/>
      <c r="VKT97" s="41"/>
      <c r="VKU97" s="41"/>
      <c r="VKV97" s="41"/>
      <c r="VKW97" s="41"/>
      <c r="VKX97" s="41"/>
      <c r="VKY97" s="41"/>
      <c r="VKZ97" s="41"/>
      <c r="VLA97" s="41"/>
      <c r="VLB97" s="41"/>
      <c r="VLC97" s="41"/>
      <c r="VLD97" s="41"/>
      <c r="VLE97" s="41"/>
      <c r="VLF97" s="41"/>
      <c r="VLG97" s="41"/>
      <c r="VLH97" s="41"/>
      <c r="VLI97" s="41"/>
      <c r="VLJ97" s="41"/>
      <c r="VLK97" s="41"/>
      <c r="VLL97" s="41"/>
      <c r="VLM97" s="41"/>
      <c r="VLN97" s="41"/>
      <c r="VLO97" s="41"/>
      <c r="VLP97" s="41"/>
      <c r="VLQ97" s="41"/>
      <c r="VLR97" s="41"/>
      <c r="VLS97" s="41"/>
      <c r="VLT97" s="41"/>
      <c r="VLU97" s="41"/>
      <c r="VLV97" s="41"/>
      <c r="VLW97" s="41"/>
      <c r="VLX97" s="41"/>
      <c r="VLY97" s="41"/>
      <c r="VLZ97" s="41"/>
      <c r="VMA97" s="41"/>
      <c r="VMB97" s="41"/>
      <c r="VMC97" s="41"/>
      <c r="VMD97" s="41"/>
      <c r="VME97" s="41"/>
      <c r="VMF97" s="41"/>
      <c r="VMG97" s="41"/>
      <c r="VMH97" s="41"/>
      <c r="VMI97" s="41"/>
      <c r="VMJ97" s="41"/>
      <c r="VMK97" s="41"/>
      <c r="VML97" s="41"/>
      <c r="VMM97" s="41"/>
      <c r="VMN97" s="41"/>
      <c r="VMO97" s="41"/>
      <c r="VMP97" s="41"/>
      <c r="VMQ97" s="41"/>
      <c r="VMR97" s="41"/>
      <c r="VMS97" s="41"/>
      <c r="VMT97" s="41"/>
      <c r="VMU97" s="41"/>
      <c r="VMV97" s="41"/>
      <c r="VMW97" s="41"/>
      <c r="VMX97" s="41"/>
      <c r="VMY97" s="41"/>
      <c r="VMZ97" s="41"/>
      <c r="VNA97" s="41"/>
      <c r="VNB97" s="41"/>
      <c r="VNC97" s="41"/>
      <c r="VND97" s="41"/>
      <c r="VNE97" s="41"/>
      <c r="VNF97" s="41"/>
      <c r="VNG97" s="41"/>
      <c r="VNH97" s="41"/>
      <c r="VNI97" s="41"/>
      <c r="VNJ97" s="41"/>
      <c r="VNK97" s="41"/>
      <c r="VNL97" s="41"/>
      <c r="VNM97" s="41"/>
      <c r="VNN97" s="41"/>
      <c r="VNO97" s="41"/>
      <c r="VNP97" s="41"/>
      <c r="VNQ97" s="41"/>
      <c r="VNR97" s="41"/>
      <c r="VNS97" s="41"/>
      <c r="VNT97" s="41"/>
      <c r="VNU97" s="41"/>
      <c r="VNV97" s="41"/>
      <c r="VNW97" s="41"/>
      <c r="VNX97" s="41"/>
      <c r="VNY97" s="41"/>
      <c r="VNZ97" s="41"/>
      <c r="VOA97" s="41"/>
      <c r="VOB97" s="41"/>
      <c r="VOC97" s="41"/>
      <c r="VOD97" s="41"/>
      <c r="VOE97" s="41"/>
      <c r="VOF97" s="41"/>
      <c r="VOG97" s="41"/>
      <c r="VOH97" s="41"/>
      <c r="VOI97" s="41"/>
      <c r="VOJ97" s="41"/>
      <c r="VOK97" s="41"/>
      <c r="VOL97" s="41"/>
      <c r="VOM97" s="41"/>
      <c r="VON97" s="41"/>
      <c r="VOO97" s="41"/>
      <c r="VOP97" s="41"/>
      <c r="VOQ97" s="41"/>
      <c r="VOR97" s="41"/>
      <c r="VOS97" s="41"/>
      <c r="VOT97" s="41"/>
      <c r="VOU97" s="41"/>
      <c r="VOV97" s="41"/>
      <c r="VOW97" s="41"/>
      <c r="VOX97" s="41"/>
      <c r="VOY97" s="41"/>
      <c r="VOZ97" s="41"/>
      <c r="VPA97" s="41"/>
      <c r="VPB97" s="41"/>
      <c r="VPC97" s="41"/>
      <c r="VPD97" s="41"/>
      <c r="VPE97" s="41"/>
      <c r="VPF97" s="41"/>
      <c r="VPG97" s="41"/>
      <c r="VPH97" s="41"/>
      <c r="VPI97" s="41"/>
      <c r="VPJ97" s="41"/>
      <c r="VPK97" s="41"/>
      <c r="VPL97" s="41"/>
      <c r="VPM97" s="41"/>
      <c r="VPN97" s="41"/>
      <c r="VPO97" s="41"/>
      <c r="VPP97" s="41"/>
      <c r="VPQ97" s="41"/>
      <c r="VPR97" s="41"/>
      <c r="VPS97" s="41"/>
      <c r="VPT97" s="41"/>
      <c r="VPU97" s="41"/>
      <c r="VPV97" s="41"/>
      <c r="VPW97" s="41"/>
      <c r="VPX97" s="41"/>
      <c r="VPY97" s="41"/>
      <c r="VPZ97" s="41"/>
      <c r="VQA97" s="41"/>
      <c r="VQB97" s="41"/>
      <c r="VQC97" s="41"/>
      <c r="VQD97" s="41"/>
      <c r="VQE97" s="41"/>
      <c r="VQF97" s="41"/>
      <c r="VQG97" s="41"/>
      <c r="VQH97" s="41"/>
      <c r="VQI97" s="41"/>
      <c r="VQJ97" s="41"/>
      <c r="VQK97" s="41"/>
      <c r="VQL97" s="41"/>
      <c r="VQM97" s="41"/>
      <c r="VQN97" s="41"/>
      <c r="VQO97" s="41"/>
      <c r="VQP97" s="41"/>
      <c r="VQQ97" s="41"/>
      <c r="VQR97" s="41"/>
      <c r="VQS97" s="41"/>
      <c r="VQT97" s="41"/>
      <c r="VQU97" s="41"/>
      <c r="VQV97" s="41"/>
      <c r="VQW97" s="41"/>
      <c r="VQX97" s="41"/>
      <c r="VQY97" s="41"/>
      <c r="VQZ97" s="41"/>
      <c r="VRA97" s="41"/>
      <c r="VRB97" s="41"/>
      <c r="VRC97" s="41"/>
      <c r="VRD97" s="41"/>
      <c r="VRE97" s="41"/>
      <c r="VRF97" s="41"/>
      <c r="VRG97" s="41"/>
      <c r="VRH97" s="41"/>
      <c r="VRI97" s="41"/>
      <c r="VRP97" s="41"/>
      <c r="VRQ97" s="41"/>
      <c r="VRR97" s="41"/>
      <c r="VRS97" s="41"/>
      <c r="VRT97" s="41"/>
      <c r="VRU97" s="41"/>
      <c r="VRV97" s="41"/>
      <c r="VRW97" s="41"/>
      <c r="VRX97" s="41"/>
      <c r="VRY97" s="41"/>
      <c r="VRZ97" s="41"/>
      <c r="VSA97" s="41"/>
      <c r="VSB97" s="41"/>
      <c r="VSC97" s="41"/>
      <c r="VSD97" s="41"/>
      <c r="VSE97" s="41"/>
      <c r="VSF97" s="41"/>
      <c r="VSG97" s="41"/>
      <c r="VSH97" s="41"/>
      <c r="VSI97" s="41"/>
      <c r="VSJ97" s="41"/>
      <c r="VSK97" s="41"/>
      <c r="VSL97" s="41"/>
      <c r="VSM97" s="41"/>
      <c r="VSN97" s="41"/>
      <c r="VSO97" s="41"/>
      <c r="VSP97" s="41"/>
      <c r="VSQ97" s="41"/>
      <c r="VSR97" s="41"/>
      <c r="VSS97" s="41"/>
      <c r="VST97" s="41"/>
      <c r="VSU97" s="41"/>
      <c r="VSV97" s="41"/>
      <c r="VSW97" s="41"/>
      <c r="VSX97" s="41"/>
      <c r="VSY97" s="41"/>
      <c r="VSZ97" s="41"/>
      <c r="VTA97" s="41"/>
      <c r="VTB97" s="41"/>
      <c r="VTC97" s="41"/>
      <c r="VTD97" s="41"/>
      <c r="VTE97" s="41"/>
      <c r="VTF97" s="41"/>
      <c r="VTG97" s="41"/>
      <c r="VTH97" s="41"/>
      <c r="VTI97" s="41"/>
      <c r="VTJ97" s="41"/>
      <c r="VTK97" s="41"/>
      <c r="VTL97" s="41"/>
      <c r="VTM97" s="41"/>
      <c r="VTN97" s="41"/>
      <c r="VTO97" s="41"/>
      <c r="VTP97" s="41"/>
      <c r="VTQ97" s="41"/>
      <c r="VTR97" s="41"/>
      <c r="VTS97" s="41"/>
      <c r="VTT97" s="41"/>
      <c r="VTU97" s="41"/>
      <c r="VTV97" s="41"/>
      <c r="VTW97" s="41"/>
      <c r="VTX97" s="41"/>
      <c r="VTY97" s="41"/>
      <c r="VTZ97" s="41"/>
      <c r="VUA97" s="41"/>
      <c r="VUB97" s="41"/>
      <c r="VUC97" s="41"/>
      <c r="VUD97" s="41"/>
      <c r="VUE97" s="41"/>
      <c r="VUF97" s="41"/>
      <c r="VUG97" s="41"/>
      <c r="VUH97" s="41"/>
      <c r="VUI97" s="41"/>
      <c r="VUJ97" s="41"/>
      <c r="VUK97" s="41"/>
      <c r="VUL97" s="41"/>
      <c r="VUM97" s="41"/>
      <c r="VUN97" s="41"/>
      <c r="VUO97" s="41"/>
      <c r="VUP97" s="41"/>
      <c r="VUQ97" s="41"/>
      <c r="VUR97" s="41"/>
      <c r="VUS97" s="41"/>
      <c r="VUT97" s="41"/>
      <c r="VUU97" s="41"/>
      <c r="VUV97" s="41"/>
      <c r="VUW97" s="41"/>
      <c r="VUX97" s="41"/>
      <c r="VUY97" s="41"/>
      <c r="VUZ97" s="41"/>
      <c r="VVA97" s="41"/>
      <c r="VVB97" s="41"/>
      <c r="VVC97" s="41"/>
      <c r="VVD97" s="41"/>
      <c r="VVE97" s="41"/>
      <c r="VVF97" s="41"/>
      <c r="VVG97" s="41"/>
      <c r="VVH97" s="41"/>
      <c r="VVI97" s="41"/>
      <c r="VVJ97" s="41"/>
      <c r="VVK97" s="41"/>
      <c r="VVL97" s="41"/>
      <c r="VVM97" s="41"/>
      <c r="VVN97" s="41"/>
      <c r="VVO97" s="41"/>
      <c r="VVP97" s="41"/>
      <c r="VVQ97" s="41"/>
      <c r="VVR97" s="41"/>
      <c r="VVS97" s="41"/>
      <c r="VVT97" s="41"/>
      <c r="VVU97" s="41"/>
      <c r="VVV97" s="41"/>
      <c r="VVW97" s="41"/>
      <c r="VVX97" s="41"/>
      <c r="VVY97" s="41"/>
      <c r="VVZ97" s="41"/>
      <c r="VWA97" s="41"/>
      <c r="VWB97" s="41"/>
      <c r="VWC97" s="41"/>
      <c r="VWD97" s="41"/>
      <c r="VWE97" s="41"/>
      <c r="VWF97" s="41"/>
      <c r="VWG97" s="41"/>
      <c r="VWH97" s="41"/>
      <c r="VWI97" s="41"/>
      <c r="VWJ97" s="41"/>
      <c r="VWK97" s="41"/>
      <c r="VWL97" s="41"/>
      <c r="VWM97" s="41"/>
      <c r="VWN97" s="41"/>
      <c r="VWO97" s="41"/>
      <c r="VWP97" s="41"/>
      <c r="VWQ97" s="41"/>
      <c r="VWR97" s="41"/>
      <c r="VWS97" s="41"/>
      <c r="VWT97" s="41"/>
      <c r="VWU97" s="41"/>
      <c r="VWV97" s="41"/>
      <c r="VWW97" s="41"/>
      <c r="VWX97" s="41"/>
      <c r="VWY97" s="41"/>
      <c r="VWZ97" s="41"/>
      <c r="VXA97" s="41"/>
      <c r="VXB97" s="41"/>
      <c r="VXC97" s="41"/>
      <c r="VXD97" s="41"/>
      <c r="VXE97" s="41"/>
      <c r="VXF97" s="41"/>
      <c r="VXG97" s="41"/>
      <c r="VXH97" s="41"/>
      <c r="VXI97" s="41"/>
      <c r="VXJ97" s="41"/>
      <c r="VXK97" s="41"/>
      <c r="VXL97" s="41"/>
      <c r="VXM97" s="41"/>
      <c r="VXN97" s="41"/>
      <c r="VXO97" s="41"/>
      <c r="VXP97" s="41"/>
      <c r="VXQ97" s="41"/>
      <c r="VXR97" s="41"/>
      <c r="VXS97" s="41"/>
      <c r="VXT97" s="41"/>
      <c r="VXU97" s="41"/>
      <c r="VXV97" s="41"/>
      <c r="VXW97" s="41"/>
      <c r="VXX97" s="41"/>
      <c r="VXY97" s="41"/>
      <c r="VXZ97" s="41"/>
      <c r="VYA97" s="41"/>
      <c r="VYB97" s="41"/>
      <c r="VYC97" s="41"/>
      <c r="VYD97" s="41"/>
      <c r="VYE97" s="41"/>
      <c r="VYF97" s="41"/>
      <c r="VYG97" s="41"/>
      <c r="VYH97" s="41"/>
      <c r="VYI97" s="41"/>
      <c r="VYJ97" s="41"/>
      <c r="VYK97" s="41"/>
      <c r="VYL97" s="41"/>
      <c r="VYM97" s="41"/>
      <c r="VYN97" s="41"/>
      <c r="VYO97" s="41"/>
      <c r="VYP97" s="41"/>
      <c r="VYQ97" s="41"/>
      <c r="VYR97" s="41"/>
      <c r="VYS97" s="41"/>
      <c r="VYT97" s="41"/>
      <c r="VYU97" s="41"/>
      <c r="VYV97" s="41"/>
      <c r="VYW97" s="41"/>
      <c r="VYX97" s="41"/>
      <c r="VYY97" s="41"/>
      <c r="VYZ97" s="41"/>
      <c r="VZA97" s="41"/>
      <c r="VZB97" s="41"/>
      <c r="VZC97" s="41"/>
      <c r="VZD97" s="41"/>
      <c r="VZE97" s="41"/>
      <c r="VZF97" s="41"/>
      <c r="VZG97" s="41"/>
      <c r="VZH97" s="41"/>
      <c r="VZI97" s="41"/>
      <c r="VZJ97" s="41"/>
      <c r="VZK97" s="41"/>
      <c r="VZL97" s="41"/>
      <c r="VZM97" s="41"/>
      <c r="VZN97" s="41"/>
      <c r="VZO97" s="41"/>
      <c r="VZP97" s="41"/>
      <c r="VZQ97" s="41"/>
      <c r="VZR97" s="41"/>
      <c r="VZS97" s="41"/>
      <c r="VZT97" s="41"/>
      <c r="VZU97" s="41"/>
      <c r="VZV97" s="41"/>
      <c r="VZW97" s="41"/>
      <c r="VZX97" s="41"/>
      <c r="VZY97" s="41"/>
      <c r="VZZ97" s="41"/>
      <c r="WAA97" s="41"/>
      <c r="WAB97" s="41"/>
      <c r="WAC97" s="41"/>
      <c r="WAD97" s="41"/>
      <c r="WAE97" s="41"/>
      <c r="WAF97" s="41"/>
      <c r="WAG97" s="41"/>
      <c r="WAH97" s="41"/>
      <c r="WAI97" s="41"/>
      <c r="WAJ97" s="41"/>
      <c r="WAK97" s="41"/>
      <c r="WAL97" s="41"/>
      <c r="WAM97" s="41"/>
      <c r="WAN97" s="41"/>
      <c r="WAO97" s="41"/>
      <c r="WAP97" s="41"/>
      <c r="WAQ97" s="41"/>
      <c r="WAR97" s="41"/>
      <c r="WAS97" s="41"/>
      <c r="WAT97" s="41"/>
      <c r="WAU97" s="41"/>
      <c r="WAV97" s="41"/>
      <c r="WAW97" s="41"/>
      <c r="WAX97" s="41"/>
      <c r="WAY97" s="41"/>
      <c r="WAZ97" s="41"/>
      <c r="WBA97" s="41"/>
      <c r="WBB97" s="41"/>
      <c r="WBC97" s="41"/>
      <c r="WBD97" s="41"/>
      <c r="WBE97" s="41"/>
      <c r="WBL97" s="41"/>
      <c r="WBM97" s="41"/>
      <c r="WBN97" s="41"/>
      <c r="WBO97" s="41"/>
      <c r="WBP97" s="41"/>
      <c r="WBQ97" s="41"/>
      <c r="WBR97" s="41"/>
      <c r="WBS97" s="41"/>
      <c r="WBT97" s="41"/>
      <c r="WBU97" s="41"/>
      <c r="WBV97" s="41"/>
      <c r="WBW97" s="41"/>
      <c r="WBX97" s="41"/>
      <c r="WBY97" s="41"/>
      <c r="WBZ97" s="41"/>
      <c r="WCA97" s="41"/>
      <c r="WCB97" s="41"/>
      <c r="WCC97" s="41"/>
      <c r="WCD97" s="41"/>
      <c r="WCE97" s="41"/>
      <c r="WCF97" s="41"/>
      <c r="WCG97" s="41"/>
      <c r="WCH97" s="41"/>
      <c r="WCI97" s="41"/>
      <c r="WCJ97" s="41"/>
      <c r="WCK97" s="41"/>
      <c r="WCL97" s="41"/>
      <c r="WCM97" s="41"/>
      <c r="WCN97" s="41"/>
      <c r="WCO97" s="41"/>
      <c r="WCP97" s="41"/>
      <c r="WCQ97" s="41"/>
      <c r="WCR97" s="41"/>
      <c r="WCS97" s="41"/>
      <c r="WCT97" s="41"/>
      <c r="WCU97" s="41"/>
      <c r="WCV97" s="41"/>
      <c r="WCW97" s="41"/>
      <c r="WCX97" s="41"/>
      <c r="WCY97" s="41"/>
      <c r="WCZ97" s="41"/>
      <c r="WDA97" s="41"/>
      <c r="WDB97" s="41"/>
      <c r="WDC97" s="41"/>
      <c r="WDD97" s="41"/>
      <c r="WDE97" s="41"/>
      <c r="WDF97" s="41"/>
      <c r="WDG97" s="41"/>
      <c r="WDH97" s="41"/>
      <c r="WDI97" s="41"/>
      <c r="WDJ97" s="41"/>
      <c r="WDK97" s="41"/>
      <c r="WDL97" s="41"/>
      <c r="WDM97" s="41"/>
      <c r="WDN97" s="41"/>
      <c r="WDO97" s="41"/>
      <c r="WDP97" s="41"/>
      <c r="WDQ97" s="41"/>
      <c r="WDR97" s="41"/>
      <c r="WDS97" s="41"/>
      <c r="WDT97" s="41"/>
      <c r="WDU97" s="41"/>
      <c r="WDV97" s="41"/>
      <c r="WDW97" s="41"/>
      <c r="WDX97" s="41"/>
      <c r="WDY97" s="41"/>
      <c r="WDZ97" s="41"/>
      <c r="WEA97" s="41"/>
      <c r="WEB97" s="41"/>
      <c r="WEC97" s="41"/>
      <c r="WED97" s="41"/>
      <c r="WEE97" s="41"/>
      <c r="WEF97" s="41"/>
      <c r="WEG97" s="41"/>
      <c r="WEH97" s="41"/>
      <c r="WEI97" s="41"/>
      <c r="WEJ97" s="41"/>
      <c r="WEK97" s="41"/>
      <c r="WEL97" s="41"/>
      <c r="WEM97" s="41"/>
      <c r="WEN97" s="41"/>
      <c r="WEO97" s="41"/>
      <c r="WEP97" s="41"/>
      <c r="WEQ97" s="41"/>
      <c r="WER97" s="41"/>
      <c r="WES97" s="41"/>
      <c r="WET97" s="41"/>
      <c r="WEU97" s="41"/>
      <c r="WEV97" s="41"/>
      <c r="WEW97" s="41"/>
      <c r="WEX97" s="41"/>
      <c r="WEY97" s="41"/>
      <c r="WEZ97" s="41"/>
      <c r="WFA97" s="41"/>
      <c r="WFB97" s="41"/>
      <c r="WFC97" s="41"/>
      <c r="WFD97" s="41"/>
      <c r="WFE97" s="41"/>
      <c r="WFF97" s="41"/>
      <c r="WFG97" s="41"/>
      <c r="WFH97" s="41"/>
      <c r="WFI97" s="41"/>
      <c r="WFJ97" s="41"/>
      <c r="WFK97" s="41"/>
      <c r="WFL97" s="41"/>
      <c r="WFM97" s="41"/>
      <c r="WFN97" s="41"/>
      <c r="WFO97" s="41"/>
      <c r="WFP97" s="41"/>
      <c r="WFQ97" s="41"/>
      <c r="WFR97" s="41"/>
      <c r="WFS97" s="41"/>
      <c r="WFT97" s="41"/>
      <c r="WFU97" s="41"/>
      <c r="WFV97" s="41"/>
      <c r="WFW97" s="41"/>
      <c r="WFX97" s="41"/>
      <c r="WFY97" s="41"/>
      <c r="WFZ97" s="41"/>
      <c r="WGA97" s="41"/>
      <c r="WGB97" s="41"/>
      <c r="WGC97" s="41"/>
      <c r="WGD97" s="41"/>
      <c r="WGE97" s="41"/>
      <c r="WGF97" s="41"/>
      <c r="WGG97" s="41"/>
      <c r="WGH97" s="41"/>
      <c r="WGI97" s="41"/>
      <c r="WGJ97" s="41"/>
      <c r="WGK97" s="41"/>
      <c r="WGL97" s="41"/>
      <c r="WGM97" s="41"/>
      <c r="WGN97" s="41"/>
      <c r="WGO97" s="41"/>
      <c r="WGP97" s="41"/>
      <c r="WGQ97" s="41"/>
      <c r="WGR97" s="41"/>
      <c r="WGS97" s="41"/>
      <c r="WGT97" s="41"/>
      <c r="WGU97" s="41"/>
      <c r="WGV97" s="41"/>
      <c r="WGW97" s="41"/>
      <c r="WGX97" s="41"/>
      <c r="WGY97" s="41"/>
      <c r="WGZ97" s="41"/>
      <c r="WHA97" s="41"/>
      <c r="WHB97" s="41"/>
      <c r="WHC97" s="41"/>
      <c r="WHD97" s="41"/>
      <c r="WHE97" s="41"/>
      <c r="WHF97" s="41"/>
      <c r="WHG97" s="41"/>
      <c r="WHH97" s="41"/>
      <c r="WHI97" s="41"/>
      <c r="WHJ97" s="41"/>
      <c r="WHK97" s="41"/>
      <c r="WHL97" s="41"/>
      <c r="WHM97" s="41"/>
      <c r="WHN97" s="41"/>
      <c r="WHO97" s="41"/>
      <c r="WHP97" s="41"/>
      <c r="WHQ97" s="41"/>
      <c r="WHR97" s="41"/>
      <c r="WHS97" s="41"/>
      <c r="WHT97" s="41"/>
      <c r="WHU97" s="41"/>
      <c r="WHV97" s="41"/>
      <c r="WHW97" s="41"/>
      <c r="WHX97" s="41"/>
      <c r="WHY97" s="41"/>
      <c r="WHZ97" s="41"/>
      <c r="WIA97" s="41"/>
      <c r="WIB97" s="41"/>
      <c r="WIC97" s="41"/>
      <c r="WID97" s="41"/>
      <c r="WIE97" s="41"/>
      <c r="WIF97" s="41"/>
      <c r="WIG97" s="41"/>
      <c r="WIH97" s="41"/>
      <c r="WII97" s="41"/>
      <c r="WIJ97" s="41"/>
      <c r="WIK97" s="41"/>
      <c r="WIL97" s="41"/>
      <c r="WIM97" s="41"/>
      <c r="WIN97" s="41"/>
      <c r="WIO97" s="41"/>
      <c r="WIP97" s="41"/>
      <c r="WIQ97" s="41"/>
      <c r="WIR97" s="41"/>
      <c r="WIS97" s="41"/>
      <c r="WIT97" s="41"/>
      <c r="WIU97" s="41"/>
      <c r="WIV97" s="41"/>
      <c r="WIW97" s="41"/>
      <c r="WIX97" s="41"/>
      <c r="WIY97" s="41"/>
      <c r="WIZ97" s="41"/>
      <c r="WJA97" s="41"/>
      <c r="WJB97" s="41"/>
      <c r="WJC97" s="41"/>
      <c r="WJD97" s="41"/>
      <c r="WJE97" s="41"/>
      <c r="WJF97" s="41"/>
      <c r="WJG97" s="41"/>
      <c r="WJH97" s="41"/>
      <c r="WJI97" s="41"/>
      <c r="WJJ97" s="41"/>
      <c r="WJK97" s="41"/>
      <c r="WJL97" s="41"/>
      <c r="WJM97" s="41"/>
      <c r="WJN97" s="41"/>
      <c r="WJO97" s="41"/>
      <c r="WJP97" s="41"/>
      <c r="WJQ97" s="41"/>
      <c r="WJR97" s="41"/>
      <c r="WJS97" s="41"/>
      <c r="WJT97" s="41"/>
      <c r="WJU97" s="41"/>
      <c r="WJV97" s="41"/>
      <c r="WJW97" s="41"/>
      <c r="WJX97" s="41"/>
      <c r="WJY97" s="41"/>
      <c r="WJZ97" s="41"/>
      <c r="WKA97" s="41"/>
      <c r="WKB97" s="41"/>
      <c r="WKC97" s="41"/>
      <c r="WKD97" s="41"/>
      <c r="WKE97" s="41"/>
      <c r="WKF97" s="41"/>
      <c r="WKG97" s="41"/>
      <c r="WKH97" s="41"/>
      <c r="WKI97" s="41"/>
      <c r="WKJ97" s="41"/>
      <c r="WKK97" s="41"/>
      <c r="WKL97" s="41"/>
      <c r="WKM97" s="41"/>
      <c r="WKN97" s="41"/>
      <c r="WKO97" s="41"/>
      <c r="WKP97" s="41"/>
      <c r="WKQ97" s="41"/>
      <c r="WKR97" s="41"/>
      <c r="WKS97" s="41"/>
      <c r="WKT97" s="41"/>
      <c r="WKU97" s="41"/>
      <c r="WKV97" s="41"/>
      <c r="WKW97" s="41"/>
      <c r="WKX97" s="41"/>
      <c r="WKY97" s="41"/>
      <c r="WKZ97" s="41"/>
      <c r="WLA97" s="41"/>
      <c r="WLH97" s="41"/>
      <c r="WLI97" s="41"/>
      <c r="WLJ97" s="41"/>
      <c r="WLK97" s="41"/>
      <c r="WLL97" s="41"/>
      <c r="WLM97" s="41"/>
      <c r="WLN97" s="41"/>
      <c r="WLO97" s="41"/>
      <c r="WLP97" s="41"/>
      <c r="WLQ97" s="41"/>
      <c r="WLR97" s="41"/>
      <c r="WLS97" s="41"/>
      <c r="WLT97" s="41"/>
      <c r="WLU97" s="41"/>
      <c r="WLV97" s="41"/>
      <c r="WLW97" s="41"/>
      <c r="WLX97" s="41"/>
      <c r="WLY97" s="41"/>
      <c r="WLZ97" s="41"/>
      <c r="WMA97" s="41"/>
      <c r="WMB97" s="41"/>
      <c r="WMC97" s="41"/>
      <c r="WMD97" s="41"/>
      <c r="WME97" s="41"/>
      <c r="WMF97" s="41"/>
      <c r="WMG97" s="41"/>
      <c r="WMH97" s="41"/>
      <c r="WMI97" s="41"/>
      <c r="WMJ97" s="41"/>
      <c r="WMK97" s="41"/>
      <c r="WML97" s="41"/>
      <c r="WMM97" s="41"/>
      <c r="WMN97" s="41"/>
      <c r="WMO97" s="41"/>
      <c r="WMP97" s="41"/>
      <c r="WMQ97" s="41"/>
      <c r="WMR97" s="41"/>
      <c r="WMS97" s="41"/>
      <c r="WMT97" s="41"/>
      <c r="WMU97" s="41"/>
      <c r="WMV97" s="41"/>
      <c r="WMW97" s="41"/>
      <c r="WMX97" s="41"/>
      <c r="WMY97" s="41"/>
      <c r="WMZ97" s="41"/>
      <c r="WNA97" s="41"/>
      <c r="WNB97" s="41"/>
      <c r="WNC97" s="41"/>
      <c r="WND97" s="41"/>
      <c r="WNE97" s="41"/>
      <c r="WNF97" s="41"/>
      <c r="WNG97" s="41"/>
      <c r="WNH97" s="41"/>
      <c r="WNI97" s="41"/>
      <c r="WNJ97" s="41"/>
      <c r="WNK97" s="41"/>
      <c r="WNL97" s="41"/>
      <c r="WNM97" s="41"/>
      <c r="WNN97" s="41"/>
      <c r="WNO97" s="41"/>
      <c r="WNP97" s="41"/>
      <c r="WNQ97" s="41"/>
      <c r="WNR97" s="41"/>
      <c r="WNS97" s="41"/>
      <c r="WNT97" s="41"/>
      <c r="WNU97" s="41"/>
      <c r="WNV97" s="41"/>
      <c r="WNW97" s="41"/>
      <c r="WNX97" s="41"/>
      <c r="WNY97" s="41"/>
      <c r="WNZ97" s="41"/>
      <c r="WOA97" s="41"/>
      <c r="WOB97" s="41"/>
      <c r="WOC97" s="41"/>
      <c r="WOD97" s="41"/>
      <c r="WOE97" s="41"/>
      <c r="WOF97" s="41"/>
      <c r="WOG97" s="41"/>
      <c r="WOH97" s="41"/>
      <c r="WOI97" s="41"/>
      <c r="WOJ97" s="41"/>
      <c r="WOK97" s="41"/>
      <c r="WOL97" s="41"/>
      <c r="WOM97" s="41"/>
      <c r="WON97" s="41"/>
      <c r="WOO97" s="41"/>
      <c r="WOP97" s="41"/>
      <c r="WOQ97" s="41"/>
      <c r="WOR97" s="41"/>
      <c r="WOS97" s="41"/>
      <c r="WOT97" s="41"/>
      <c r="WOU97" s="41"/>
      <c r="WOV97" s="41"/>
      <c r="WOW97" s="41"/>
      <c r="WOX97" s="41"/>
      <c r="WOY97" s="41"/>
      <c r="WOZ97" s="41"/>
      <c r="WPA97" s="41"/>
      <c r="WPB97" s="41"/>
      <c r="WPC97" s="41"/>
      <c r="WPD97" s="41"/>
      <c r="WPE97" s="41"/>
      <c r="WPF97" s="41"/>
      <c r="WPG97" s="41"/>
      <c r="WPH97" s="41"/>
      <c r="WPI97" s="41"/>
      <c r="WPJ97" s="41"/>
      <c r="WPK97" s="41"/>
      <c r="WPL97" s="41"/>
      <c r="WPM97" s="41"/>
      <c r="WPN97" s="41"/>
      <c r="WPO97" s="41"/>
      <c r="WPP97" s="41"/>
      <c r="WPQ97" s="41"/>
      <c r="WPR97" s="41"/>
      <c r="WPS97" s="41"/>
      <c r="WPT97" s="41"/>
      <c r="WPU97" s="41"/>
      <c r="WPV97" s="41"/>
      <c r="WPW97" s="41"/>
      <c r="WPX97" s="41"/>
      <c r="WPY97" s="41"/>
      <c r="WPZ97" s="41"/>
      <c r="WQA97" s="41"/>
      <c r="WQB97" s="41"/>
      <c r="WQC97" s="41"/>
      <c r="WQD97" s="41"/>
      <c r="WQE97" s="41"/>
      <c r="WQF97" s="41"/>
      <c r="WQG97" s="41"/>
      <c r="WQH97" s="41"/>
      <c r="WQI97" s="41"/>
      <c r="WQJ97" s="41"/>
      <c r="WQK97" s="41"/>
      <c r="WQL97" s="41"/>
      <c r="WQM97" s="41"/>
      <c r="WQN97" s="41"/>
      <c r="WQO97" s="41"/>
      <c r="WQP97" s="41"/>
      <c r="WQQ97" s="41"/>
      <c r="WQR97" s="41"/>
      <c r="WQS97" s="41"/>
      <c r="WQT97" s="41"/>
      <c r="WQU97" s="41"/>
      <c r="WQV97" s="41"/>
      <c r="WQW97" s="41"/>
      <c r="WQX97" s="41"/>
      <c r="WQY97" s="41"/>
      <c r="WQZ97" s="41"/>
      <c r="WRA97" s="41"/>
      <c r="WRB97" s="41"/>
      <c r="WRC97" s="41"/>
      <c r="WRD97" s="41"/>
      <c r="WRE97" s="41"/>
      <c r="WRF97" s="41"/>
      <c r="WRG97" s="41"/>
      <c r="WRH97" s="41"/>
      <c r="WRI97" s="41"/>
      <c r="WRJ97" s="41"/>
      <c r="WRK97" s="41"/>
      <c r="WRL97" s="41"/>
      <c r="WRM97" s="41"/>
      <c r="WRN97" s="41"/>
      <c r="WRO97" s="41"/>
      <c r="WRP97" s="41"/>
      <c r="WRQ97" s="41"/>
      <c r="WRR97" s="41"/>
      <c r="WRS97" s="41"/>
      <c r="WRT97" s="41"/>
      <c r="WRU97" s="41"/>
      <c r="WRV97" s="41"/>
      <c r="WRW97" s="41"/>
      <c r="WRX97" s="41"/>
      <c r="WRY97" s="41"/>
      <c r="WRZ97" s="41"/>
      <c r="WSA97" s="41"/>
      <c r="WSB97" s="41"/>
      <c r="WSC97" s="41"/>
      <c r="WSD97" s="41"/>
      <c r="WSE97" s="41"/>
      <c r="WSF97" s="41"/>
      <c r="WSG97" s="41"/>
      <c r="WSH97" s="41"/>
      <c r="WSI97" s="41"/>
      <c r="WSJ97" s="41"/>
      <c r="WSK97" s="41"/>
      <c r="WSL97" s="41"/>
      <c r="WSM97" s="41"/>
      <c r="WSN97" s="41"/>
      <c r="WSO97" s="41"/>
      <c r="WSP97" s="41"/>
      <c r="WSQ97" s="41"/>
      <c r="WSR97" s="41"/>
      <c r="WSS97" s="41"/>
      <c r="WST97" s="41"/>
      <c r="WSU97" s="41"/>
      <c r="WSV97" s="41"/>
      <c r="WSW97" s="41"/>
      <c r="WSX97" s="41"/>
      <c r="WSY97" s="41"/>
      <c r="WSZ97" s="41"/>
      <c r="WTA97" s="41"/>
      <c r="WTB97" s="41"/>
      <c r="WTC97" s="41"/>
      <c r="WTD97" s="41"/>
      <c r="WTE97" s="41"/>
      <c r="WTF97" s="41"/>
      <c r="WTG97" s="41"/>
      <c r="WTH97" s="41"/>
      <c r="WTI97" s="41"/>
      <c r="WTJ97" s="41"/>
      <c r="WTK97" s="41"/>
      <c r="WTL97" s="41"/>
      <c r="WTM97" s="41"/>
      <c r="WTN97" s="41"/>
      <c r="WTO97" s="41"/>
      <c r="WTP97" s="41"/>
      <c r="WTQ97" s="41"/>
      <c r="WTR97" s="41"/>
      <c r="WTS97" s="41"/>
      <c r="WTT97" s="41"/>
      <c r="WTU97" s="41"/>
      <c r="WTV97" s="41"/>
      <c r="WTW97" s="41"/>
      <c r="WTX97" s="41"/>
      <c r="WTY97" s="41"/>
      <c r="WTZ97" s="41"/>
      <c r="WUA97" s="41"/>
      <c r="WUB97" s="41"/>
      <c r="WUC97" s="41"/>
      <c r="WUD97" s="41"/>
      <c r="WUE97" s="41"/>
      <c r="WUF97" s="41"/>
      <c r="WUG97" s="41"/>
      <c r="WUH97" s="41"/>
      <c r="WUI97" s="41"/>
      <c r="WUJ97" s="41"/>
      <c r="WUK97" s="41"/>
      <c r="WUL97" s="41"/>
      <c r="WUM97" s="41"/>
      <c r="WUN97" s="41"/>
      <c r="WUO97" s="41"/>
      <c r="WUP97" s="41"/>
      <c r="WUQ97" s="41"/>
      <c r="WUR97" s="41"/>
      <c r="WUS97" s="41"/>
      <c r="WUT97" s="41"/>
      <c r="WUU97" s="41"/>
      <c r="WUV97" s="41"/>
      <c r="WUW97" s="41"/>
      <c r="WVD97" s="41"/>
      <c r="WVE97" s="41"/>
      <c r="WVF97" s="41"/>
      <c r="WVG97" s="41"/>
      <c r="WVH97" s="41"/>
      <c r="WVI97" s="41"/>
      <c r="WVJ97" s="41"/>
      <c r="WVK97" s="41"/>
      <c r="WVL97" s="41"/>
      <c r="WVM97" s="41"/>
      <c r="WVN97" s="41"/>
      <c r="WVO97" s="41"/>
      <c r="WVP97" s="41"/>
      <c r="WVQ97" s="41"/>
      <c r="WVR97" s="41"/>
      <c r="WVS97" s="41"/>
      <c r="WVT97" s="41"/>
      <c r="WVU97" s="41"/>
      <c r="WVV97" s="41"/>
      <c r="WVW97" s="41"/>
      <c r="WVX97" s="41"/>
      <c r="WVY97" s="41"/>
      <c r="WVZ97" s="41"/>
      <c r="WWA97" s="41"/>
      <c r="WWB97" s="41"/>
      <c r="WWC97" s="41"/>
      <c r="WWD97" s="41"/>
      <c r="WWE97" s="41"/>
      <c r="WWF97" s="41"/>
      <c r="WWG97" s="41"/>
      <c r="WWH97" s="41"/>
      <c r="WWI97" s="41"/>
      <c r="WWJ97" s="41"/>
      <c r="WWK97" s="41"/>
      <c r="WWL97" s="41"/>
      <c r="WWM97" s="41"/>
      <c r="WWN97" s="41"/>
      <c r="WWO97" s="41"/>
      <c r="WWP97" s="41"/>
      <c r="WWQ97" s="41"/>
      <c r="WWR97" s="41"/>
      <c r="WWS97" s="41"/>
      <c r="WWT97" s="41"/>
      <c r="WWU97" s="41"/>
      <c r="WWV97" s="41"/>
      <c r="WWW97" s="41"/>
      <c r="WWX97" s="41"/>
      <c r="WWY97" s="41"/>
      <c r="WWZ97" s="41"/>
      <c r="WXA97" s="41"/>
      <c r="WXB97" s="41"/>
      <c r="WXC97" s="41"/>
      <c r="WXD97" s="41"/>
      <c r="WXE97" s="41"/>
      <c r="WXF97" s="41"/>
      <c r="WXG97" s="41"/>
      <c r="WXH97" s="41"/>
      <c r="WXI97" s="41"/>
      <c r="WXJ97" s="41"/>
      <c r="WXK97" s="41"/>
      <c r="WXL97" s="41"/>
      <c r="WXM97" s="41"/>
      <c r="WXN97" s="41"/>
      <c r="WXO97" s="41"/>
      <c r="WXP97" s="41"/>
      <c r="WXQ97" s="41"/>
      <c r="WXR97" s="41"/>
      <c r="WXS97" s="41"/>
      <c r="WXT97" s="41"/>
      <c r="WXU97" s="41"/>
      <c r="WXV97" s="41"/>
      <c r="WXW97" s="41"/>
      <c r="WXX97" s="41"/>
      <c r="WXY97" s="41"/>
      <c r="WXZ97" s="41"/>
      <c r="WYA97" s="41"/>
      <c r="WYB97" s="41"/>
      <c r="WYC97" s="41"/>
      <c r="WYD97" s="41"/>
      <c r="WYE97" s="41"/>
      <c r="WYF97" s="41"/>
      <c r="WYG97" s="41"/>
      <c r="WYH97" s="41"/>
      <c r="WYI97" s="41"/>
      <c r="WYJ97" s="41"/>
      <c r="WYK97" s="41"/>
      <c r="WYL97" s="41"/>
      <c r="WYM97" s="41"/>
      <c r="WYN97" s="41"/>
      <c r="WYO97" s="41"/>
      <c r="WYP97" s="41"/>
      <c r="WYQ97" s="41"/>
      <c r="WYR97" s="41"/>
      <c r="WYS97" s="41"/>
      <c r="WYT97" s="41"/>
      <c r="WYU97" s="41"/>
      <c r="WYV97" s="41"/>
      <c r="WYW97" s="41"/>
      <c r="WYX97" s="41"/>
      <c r="WYY97" s="41"/>
      <c r="WYZ97" s="41"/>
      <c r="WZA97" s="41"/>
      <c r="WZB97" s="41"/>
      <c r="WZC97" s="41"/>
      <c r="WZD97" s="41"/>
      <c r="WZE97" s="41"/>
      <c r="WZF97" s="41"/>
      <c r="WZG97" s="41"/>
      <c r="WZH97" s="41"/>
      <c r="WZI97" s="41"/>
      <c r="WZJ97" s="41"/>
      <c r="WZK97" s="41"/>
      <c r="WZL97" s="41"/>
      <c r="WZM97" s="41"/>
      <c r="WZN97" s="41"/>
      <c r="WZO97" s="41"/>
      <c r="WZP97" s="41"/>
      <c r="WZQ97" s="41"/>
      <c r="WZR97" s="41"/>
      <c r="WZS97" s="41"/>
      <c r="WZT97" s="41"/>
      <c r="WZU97" s="41"/>
      <c r="WZV97" s="41"/>
      <c r="WZW97" s="41"/>
      <c r="WZX97" s="41"/>
      <c r="WZY97" s="41"/>
      <c r="WZZ97" s="41"/>
      <c r="XAA97" s="41"/>
      <c r="XAB97" s="41"/>
      <c r="XAC97" s="41"/>
      <c r="XAD97" s="41"/>
      <c r="XAE97" s="41"/>
      <c r="XAF97" s="41"/>
      <c r="XAG97" s="41"/>
      <c r="XAH97" s="41"/>
      <c r="XAI97" s="41"/>
      <c r="XAJ97" s="41"/>
      <c r="XAK97" s="41"/>
      <c r="XAL97" s="41"/>
      <c r="XAM97" s="41"/>
      <c r="XAN97" s="41"/>
      <c r="XAO97" s="41"/>
      <c r="XAP97" s="41"/>
      <c r="XAQ97" s="41"/>
      <c r="XAR97" s="41"/>
      <c r="XAS97" s="41"/>
      <c r="XAT97" s="41"/>
      <c r="XAU97" s="41"/>
      <c r="XAV97" s="41"/>
      <c r="XAW97" s="41"/>
      <c r="XAX97" s="41"/>
      <c r="XAY97" s="41"/>
      <c r="XAZ97" s="41"/>
      <c r="XBA97" s="41"/>
      <c r="XBB97" s="41"/>
      <c r="XBC97" s="41"/>
      <c r="XBD97" s="41"/>
      <c r="XBE97" s="41"/>
      <c r="XBF97" s="41"/>
      <c r="XBG97" s="41"/>
      <c r="XBH97" s="41"/>
      <c r="XBI97" s="41"/>
      <c r="XBJ97" s="41"/>
      <c r="XBK97" s="41"/>
      <c r="XBL97" s="41"/>
      <c r="XBM97" s="41"/>
      <c r="XBN97" s="41"/>
      <c r="XBO97" s="41"/>
      <c r="XBP97" s="41"/>
      <c r="XBQ97" s="41"/>
      <c r="XBR97" s="41"/>
      <c r="XBS97" s="41"/>
      <c r="XBT97" s="41"/>
      <c r="XBU97" s="41"/>
      <c r="XBV97" s="41"/>
      <c r="XBW97" s="41"/>
      <c r="XBX97" s="41"/>
      <c r="XBY97" s="41"/>
      <c r="XBZ97" s="41"/>
      <c r="XCA97" s="41"/>
      <c r="XCB97" s="41"/>
      <c r="XCC97" s="41"/>
      <c r="XCD97" s="41"/>
      <c r="XCE97" s="41"/>
      <c r="XCF97" s="41"/>
      <c r="XCG97" s="41"/>
      <c r="XCH97" s="41"/>
      <c r="XCI97" s="41"/>
      <c r="XCJ97" s="41"/>
      <c r="XCK97" s="41"/>
      <c r="XCL97" s="41"/>
      <c r="XCM97" s="41"/>
      <c r="XCN97" s="41"/>
      <c r="XCO97" s="41"/>
      <c r="XCP97" s="41"/>
      <c r="XCQ97" s="41"/>
      <c r="XCR97" s="41"/>
      <c r="XCS97" s="41"/>
      <c r="XCT97" s="41"/>
      <c r="XCU97" s="41"/>
      <c r="XCV97" s="41"/>
      <c r="XCW97" s="41"/>
      <c r="XCX97" s="41"/>
      <c r="XCY97" s="41"/>
      <c r="XCZ97" s="41"/>
      <c r="XDA97" s="41"/>
      <c r="XDB97" s="41"/>
      <c r="XDC97" s="41"/>
      <c r="XDD97" s="41"/>
      <c r="XDE97" s="41"/>
      <c r="XDF97" s="41"/>
      <c r="XDG97" s="41"/>
      <c r="XDH97" s="41"/>
      <c r="XDI97" s="41"/>
      <c r="XDJ97" s="41"/>
      <c r="XDK97" s="41"/>
      <c r="XDL97" s="41"/>
      <c r="XDM97" s="41"/>
      <c r="XDN97" s="41"/>
      <c r="XDO97" s="41"/>
      <c r="XDP97" s="41"/>
      <c r="XDQ97" s="41"/>
      <c r="XDR97" s="41"/>
      <c r="XDS97" s="41"/>
      <c r="XDT97" s="41"/>
      <c r="XDU97" s="41"/>
      <c r="XDV97" s="41"/>
      <c r="XDW97" s="41"/>
      <c r="XDX97" s="41"/>
      <c r="XDY97" s="41"/>
      <c r="XDZ97" s="41"/>
      <c r="XEA97" s="41"/>
      <c r="XEB97" s="41"/>
      <c r="XEC97" s="41"/>
      <c r="XED97" s="41"/>
      <c r="XEE97" s="41"/>
      <c r="XEF97" s="41"/>
      <c r="XEG97" s="41"/>
      <c r="XEH97" s="41"/>
      <c r="XEI97" s="41"/>
      <c r="XEJ97" s="41"/>
      <c r="XEK97" s="41"/>
      <c r="XEL97" s="41"/>
      <c r="XEM97" s="41"/>
      <c r="XEN97" s="41"/>
    </row>
    <row r="98" spans="1:16368" ht="30.75" x14ac:dyDescent="0.25">
      <c r="A98" s="13" t="s">
        <v>61</v>
      </c>
      <c r="B98" s="421" t="s">
        <v>69</v>
      </c>
      <c r="C98" s="217">
        <v>200</v>
      </c>
      <c r="D98" s="499">
        <v>257121.2</v>
      </c>
      <c r="E98" s="499">
        <v>264211.76</v>
      </c>
      <c r="F98" s="499">
        <v>272138.11</v>
      </c>
    </row>
    <row r="99" spans="1:16368" ht="15.75" x14ac:dyDescent="0.25">
      <c r="A99" s="22" t="s">
        <v>10</v>
      </c>
      <c r="B99" s="421" t="s">
        <v>69</v>
      </c>
      <c r="C99" s="217">
        <v>300</v>
      </c>
      <c r="D99" s="499">
        <v>177360</v>
      </c>
      <c r="E99" s="500">
        <v>181098.72</v>
      </c>
      <c r="F99" s="500">
        <f>E99*103%</f>
        <v>186531.68160000001</v>
      </c>
    </row>
    <row r="100" spans="1:16368" ht="30.75" x14ac:dyDescent="0.25">
      <c r="A100" s="22" t="s">
        <v>11</v>
      </c>
      <c r="B100" s="421" t="s">
        <v>69</v>
      </c>
      <c r="C100" s="217">
        <v>600</v>
      </c>
      <c r="D100" s="499">
        <v>350000</v>
      </c>
      <c r="E100" s="499">
        <v>360500</v>
      </c>
      <c r="F100" s="499">
        <v>371315</v>
      </c>
    </row>
    <row r="101" spans="1:16368" s="8" customFormat="1" ht="15.75" x14ac:dyDescent="0.25">
      <c r="A101" s="27" t="s">
        <v>12</v>
      </c>
      <c r="B101" s="418" t="s">
        <v>44</v>
      </c>
      <c r="C101" s="219"/>
      <c r="D101" s="377">
        <f t="shared" ref="D101:F101" si="27">D102+D103</f>
        <v>2426156.96</v>
      </c>
      <c r="E101" s="377">
        <f t="shared" si="27"/>
        <v>2193113.77</v>
      </c>
      <c r="F101" s="377">
        <f t="shared" si="27"/>
        <v>2233711.13</v>
      </c>
      <c r="G101" s="7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F101" s="41"/>
      <c r="AG101" s="41"/>
      <c r="AH101" s="41"/>
      <c r="AI101" s="41"/>
      <c r="AJ101" s="41"/>
      <c r="AK101" s="41"/>
      <c r="AL101" s="41"/>
      <c r="AM101" s="41"/>
      <c r="AN101" s="41"/>
      <c r="AO101" s="41"/>
      <c r="AP101" s="41"/>
      <c r="AQ101" s="41"/>
      <c r="AR101" s="41"/>
      <c r="AS101" s="41"/>
      <c r="AT101" s="41"/>
      <c r="AU101" s="41"/>
      <c r="AV101" s="41"/>
      <c r="AW101" s="41"/>
      <c r="AX101" s="41"/>
      <c r="AY101" s="41"/>
      <c r="AZ101" s="41"/>
      <c r="BA101" s="41"/>
      <c r="BB101" s="41"/>
      <c r="BC101" s="41"/>
      <c r="BD101" s="41"/>
      <c r="BE101" s="41"/>
      <c r="BF101" s="41"/>
      <c r="BG101" s="41"/>
      <c r="BH101" s="41"/>
      <c r="BI101" s="41"/>
      <c r="BJ101" s="41"/>
      <c r="BK101" s="41"/>
      <c r="BL101" s="41"/>
      <c r="BM101" s="41"/>
      <c r="BN101" s="41"/>
      <c r="BO101" s="41"/>
      <c r="BP101" s="41"/>
      <c r="BQ101" s="41"/>
      <c r="BR101" s="41"/>
      <c r="BS101" s="41"/>
      <c r="BT101" s="41"/>
      <c r="BU101" s="41"/>
      <c r="BV101" s="41"/>
      <c r="BW101" s="41"/>
      <c r="BX101" s="41"/>
      <c r="BY101" s="41"/>
      <c r="BZ101" s="41"/>
      <c r="CA101" s="41"/>
      <c r="CB101" s="41"/>
      <c r="CC101" s="41"/>
      <c r="CD101" s="41"/>
      <c r="CE101" s="41"/>
      <c r="CF101" s="41"/>
      <c r="CG101" s="41"/>
      <c r="CH101" s="41"/>
      <c r="CI101" s="41"/>
      <c r="CJ101" s="41"/>
      <c r="CK101" s="41"/>
      <c r="CL101" s="41"/>
      <c r="CM101" s="41"/>
      <c r="CN101" s="41"/>
      <c r="CO101" s="41"/>
      <c r="CP101" s="41"/>
      <c r="CQ101" s="41"/>
      <c r="CR101" s="41"/>
      <c r="CS101" s="41"/>
      <c r="CT101" s="41"/>
      <c r="CU101" s="41"/>
      <c r="CV101" s="41"/>
      <c r="CW101" s="41"/>
      <c r="CX101" s="41"/>
      <c r="CY101" s="41"/>
      <c r="CZ101" s="41"/>
      <c r="DA101" s="41"/>
      <c r="DB101" s="41"/>
      <c r="DC101" s="41"/>
      <c r="DD101" s="41"/>
      <c r="DE101" s="41"/>
      <c r="DF101" s="41"/>
      <c r="DG101" s="41"/>
      <c r="DH101" s="41"/>
      <c r="DI101" s="41"/>
      <c r="DJ101" s="41"/>
      <c r="DK101" s="41"/>
      <c r="DL101" s="41"/>
      <c r="DM101" s="41"/>
      <c r="DN101" s="41"/>
      <c r="DO101" s="41"/>
      <c r="DP101" s="41"/>
      <c r="DQ101" s="41"/>
      <c r="DR101" s="41"/>
      <c r="DS101" s="41"/>
      <c r="DT101" s="41"/>
      <c r="DU101" s="41"/>
      <c r="DV101" s="41"/>
      <c r="DW101" s="41"/>
      <c r="DX101" s="41"/>
      <c r="DY101" s="41"/>
      <c r="DZ101" s="41"/>
      <c r="EA101" s="41"/>
      <c r="EB101" s="41"/>
      <c r="EC101" s="41"/>
      <c r="ED101" s="41"/>
      <c r="EE101" s="41"/>
      <c r="EF101" s="41"/>
      <c r="EG101" s="41"/>
      <c r="EH101" s="41"/>
      <c r="EI101" s="41"/>
      <c r="EJ101" s="41"/>
      <c r="EK101" s="41"/>
      <c r="EL101" s="41"/>
      <c r="EM101" s="41"/>
      <c r="EN101" s="41"/>
      <c r="EO101" s="41"/>
      <c r="EP101" s="41"/>
      <c r="EQ101" s="41"/>
      <c r="ER101" s="41"/>
      <c r="ES101" s="41"/>
      <c r="ET101" s="41"/>
      <c r="EU101" s="41"/>
      <c r="EV101" s="41"/>
      <c r="EW101" s="41"/>
      <c r="EX101" s="41"/>
      <c r="EY101" s="41"/>
      <c r="EZ101" s="41"/>
      <c r="FA101" s="41"/>
      <c r="FB101" s="41"/>
      <c r="FC101" s="41"/>
      <c r="FD101" s="41"/>
      <c r="FE101" s="41"/>
      <c r="FF101" s="41"/>
      <c r="FG101" s="41"/>
      <c r="FH101" s="41"/>
      <c r="FI101" s="41"/>
      <c r="FJ101" s="41"/>
      <c r="FK101" s="41"/>
      <c r="FL101" s="41"/>
      <c r="FM101" s="41"/>
      <c r="FN101" s="41"/>
      <c r="FO101" s="41"/>
      <c r="FP101" s="41"/>
      <c r="FQ101" s="41"/>
      <c r="FR101" s="41"/>
      <c r="FS101" s="41"/>
      <c r="FT101" s="41"/>
      <c r="FU101" s="41"/>
      <c r="FV101" s="41"/>
      <c r="FW101" s="41"/>
      <c r="FX101" s="41"/>
      <c r="FY101" s="41"/>
      <c r="FZ101" s="41"/>
      <c r="GA101" s="41"/>
      <c r="GB101" s="41"/>
      <c r="GC101" s="41"/>
      <c r="GD101" s="41"/>
      <c r="GE101" s="41"/>
      <c r="GF101" s="41"/>
      <c r="GG101" s="41"/>
      <c r="GH101" s="41"/>
      <c r="GI101" s="41"/>
      <c r="GJ101" s="41"/>
      <c r="GK101" s="41"/>
      <c r="GL101" s="41"/>
      <c r="GM101" s="41"/>
      <c r="GN101" s="41"/>
      <c r="GO101" s="41"/>
      <c r="GP101" s="41"/>
      <c r="GQ101" s="41"/>
      <c r="GR101" s="41"/>
      <c r="GS101" s="41"/>
      <c r="GT101" s="41"/>
      <c r="GU101" s="41"/>
      <c r="GV101" s="41"/>
      <c r="GW101" s="41"/>
      <c r="GX101" s="41"/>
      <c r="GY101" s="41"/>
      <c r="GZ101" s="41"/>
      <c r="HA101" s="41"/>
      <c r="HB101" s="41"/>
      <c r="HC101" s="41"/>
      <c r="HD101" s="41"/>
      <c r="HE101" s="41"/>
      <c r="HF101" s="41"/>
      <c r="HG101" s="41"/>
      <c r="HH101" s="41"/>
      <c r="HI101" s="41"/>
      <c r="HJ101" s="41"/>
      <c r="HK101" s="41"/>
      <c r="HL101" s="41"/>
      <c r="HM101" s="41"/>
      <c r="HN101" s="41"/>
      <c r="HO101" s="41"/>
      <c r="HP101" s="41"/>
      <c r="HQ101" s="41"/>
      <c r="HR101" s="41"/>
      <c r="HS101" s="41"/>
      <c r="HT101" s="41"/>
      <c r="HU101" s="41"/>
      <c r="HV101" s="41"/>
      <c r="HW101" s="41"/>
      <c r="HX101" s="41"/>
      <c r="HY101" s="41"/>
      <c r="HZ101" s="41"/>
      <c r="IA101" s="41"/>
      <c r="IB101" s="41"/>
      <c r="IC101" s="41"/>
      <c r="ID101" s="41"/>
      <c r="IE101" s="41"/>
      <c r="IF101" s="41"/>
      <c r="IG101" s="41"/>
      <c r="IH101" s="41"/>
      <c r="II101" s="41"/>
      <c r="IJ101" s="41"/>
      <c r="IK101" s="41"/>
      <c r="IR101" s="41"/>
      <c r="IS101" s="41"/>
      <c r="IT101" s="41"/>
      <c r="IU101" s="41"/>
      <c r="IV101" s="41"/>
      <c r="IW101" s="41"/>
      <c r="IX101" s="41"/>
      <c r="IY101" s="41"/>
      <c r="IZ101" s="41"/>
      <c r="JA101" s="41"/>
      <c r="JB101" s="41"/>
      <c r="JC101" s="41"/>
      <c r="JD101" s="41"/>
      <c r="JE101" s="41"/>
      <c r="JF101" s="41"/>
      <c r="JG101" s="41"/>
      <c r="JH101" s="41"/>
      <c r="JI101" s="41"/>
      <c r="JJ101" s="41"/>
      <c r="JK101" s="41"/>
      <c r="JL101" s="41"/>
      <c r="JM101" s="41"/>
      <c r="JN101" s="41"/>
      <c r="JO101" s="41"/>
      <c r="JP101" s="41"/>
      <c r="JQ101" s="41"/>
      <c r="JR101" s="41"/>
      <c r="JS101" s="41"/>
      <c r="JT101" s="41"/>
      <c r="JU101" s="41"/>
      <c r="JV101" s="41"/>
      <c r="JW101" s="41"/>
      <c r="JX101" s="41"/>
      <c r="JY101" s="41"/>
      <c r="JZ101" s="41"/>
      <c r="KA101" s="41"/>
      <c r="KB101" s="41"/>
      <c r="KC101" s="41"/>
      <c r="KD101" s="41"/>
      <c r="KE101" s="41"/>
      <c r="KF101" s="41"/>
      <c r="KG101" s="41"/>
      <c r="KH101" s="41"/>
      <c r="KI101" s="41"/>
      <c r="KJ101" s="41"/>
      <c r="KK101" s="41"/>
      <c r="KL101" s="41"/>
      <c r="KM101" s="41"/>
      <c r="KN101" s="41"/>
      <c r="KO101" s="41"/>
      <c r="KP101" s="41"/>
      <c r="KQ101" s="41"/>
      <c r="KR101" s="41"/>
      <c r="KS101" s="41"/>
      <c r="KT101" s="41"/>
      <c r="KU101" s="41"/>
      <c r="KV101" s="41"/>
      <c r="KW101" s="41"/>
      <c r="KX101" s="41"/>
      <c r="KY101" s="41"/>
      <c r="KZ101" s="41"/>
      <c r="LA101" s="41"/>
      <c r="LB101" s="41"/>
      <c r="LC101" s="41"/>
      <c r="LD101" s="41"/>
      <c r="LE101" s="41"/>
      <c r="LF101" s="41"/>
      <c r="LG101" s="41"/>
      <c r="LH101" s="41"/>
      <c r="LI101" s="41"/>
      <c r="LJ101" s="41"/>
      <c r="LK101" s="41"/>
      <c r="LL101" s="41"/>
      <c r="LM101" s="41"/>
      <c r="LN101" s="41"/>
      <c r="LO101" s="41"/>
      <c r="LP101" s="41"/>
      <c r="LQ101" s="41"/>
      <c r="LR101" s="41"/>
      <c r="LS101" s="41"/>
      <c r="LT101" s="41"/>
      <c r="LU101" s="41"/>
      <c r="LV101" s="41"/>
      <c r="LW101" s="41"/>
      <c r="LX101" s="41"/>
      <c r="LY101" s="41"/>
      <c r="LZ101" s="41"/>
      <c r="MA101" s="41"/>
      <c r="MB101" s="41"/>
      <c r="MC101" s="41"/>
      <c r="MD101" s="41"/>
      <c r="ME101" s="41"/>
      <c r="MF101" s="41"/>
      <c r="MG101" s="41"/>
      <c r="MH101" s="41"/>
      <c r="MI101" s="41"/>
      <c r="MJ101" s="41"/>
      <c r="MK101" s="41"/>
      <c r="ML101" s="41"/>
      <c r="MM101" s="41"/>
      <c r="MN101" s="41"/>
      <c r="MO101" s="41"/>
      <c r="MP101" s="41"/>
      <c r="MQ101" s="41"/>
      <c r="MR101" s="41"/>
      <c r="MS101" s="41"/>
      <c r="MT101" s="41"/>
      <c r="MU101" s="41"/>
      <c r="MV101" s="41"/>
      <c r="MW101" s="41"/>
      <c r="MX101" s="41"/>
      <c r="MY101" s="41"/>
      <c r="MZ101" s="41"/>
      <c r="NA101" s="41"/>
      <c r="NB101" s="41"/>
      <c r="NC101" s="41"/>
      <c r="ND101" s="41"/>
      <c r="NE101" s="41"/>
      <c r="NF101" s="41"/>
      <c r="NG101" s="41"/>
      <c r="NH101" s="41"/>
      <c r="NI101" s="41"/>
      <c r="NJ101" s="41"/>
      <c r="NK101" s="41"/>
      <c r="NL101" s="41"/>
      <c r="NM101" s="41"/>
      <c r="NN101" s="41"/>
      <c r="NO101" s="41"/>
      <c r="NP101" s="41"/>
      <c r="NQ101" s="41"/>
      <c r="NR101" s="41"/>
      <c r="NS101" s="41"/>
      <c r="NT101" s="41"/>
      <c r="NU101" s="41"/>
      <c r="NV101" s="41"/>
      <c r="NW101" s="41"/>
      <c r="NX101" s="41"/>
      <c r="NY101" s="41"/>
      <c r="NZ101" s="41"/>
      <c r="OA101" s="41"/>
      <c r="OB101" s="41"/>
      <c r="OC101" s="41"/>
      <c r="OD101" s="41"/>
      <c r="OE101" s="41"/>
      <c r="OF101" s="41"/>
      <c r="OG101" s="41"/>
      <c r="OH101" s="41"/>
      <c r="OI101" s="41"/>
      <c r="OJ101" s="41"/>
      <c r="OK101" s="41"/>
      <c r="OL101" s="41"/>
      <c r="OM101" s="41"/>
      <c r="ON101" s="41"/>
      <c r="OO101" s="41"/>
      <c r="OP101" s="41"/>
      <c r="OQ101" s="41"/>
      <c r="OR101" s="41"/>
      <c r="OS101" s="41"/>
      <c r="OT101" s="41"/>
      <c r="OU101" s="41"/>
      <c r="OV101" s="41"/>
      <c r="OW101" s="41"/>
      <c r="OX101" s="41"/>
      <c r="OY101" s="41"/>
      <c r="OZ101" s="41"/>
      <c r="PA101" s="41"/>
      <c r="PB101" s="41"/>
      <c r="PC101" s="41"/>
      <c r="PD101" s="41"/>
      <c r="PE101" s="41"/>
      <c r="PF101" s="41"/>
      <c r="PG101" s="41"/>
      <c r="PH101" s="41"/>
      <c r="PI101" s="41"/>
      <c r="PJ101" s="41"/>
      <c r="PK101" s="41"/>
      <c r="PL101" s="41"/>
      <c r="PM101" s="41"/>
      <c r="PN101" s="41"/>
      <c r="PO101" s="41"/>
      <c r="PP101" s="41"/>
      <c r="PQ101" s="41"/>
      <c r="PR101" s="41"/>
      <c r="PS101" s="41"/>
      <c r="PT101" s="41"/>
      <c r="PU101" s="41"/>
      <c r="PV101" s="41"/>
      <c r="PW101" s="41"/>
      <c r="PX101" s="41"/>
      <c r="PY101" s="41"/>
      <c r="PZ101" s="41"/>
      <c r="QA101" s="41"/>
      <c r="QB101" s="41"/>
      <c r="QC101" s="41"/>
      <c r="QD101" s="41"/>
      <c r="QE101" s="41"/>
      <c r="QF101" s="41"/>
      <c r="QG101" s="41"/>
      <c r="QH101" s="41"/>
      <c r="QI101" s="41"/>
      <c r="QJ101" s="41"/>
      <c r="QK101" s="41"/>
      <c r="QL101" s="41"/>
      <c r="QM101" s="41"/>
      <c r="QN101" s="41"/>
      <c r="QO101" s="41"/>
      <c r="QP101" s="41"/>
      <c r="QQ101" s="41"/>
      <c r="QR101" s="41"/>
      <c r="QS101" s="41"/>
      <c r="QT101" s="41"/>
      <c r="QU101" s="41"/>
      <c r="QV101" s="41"/>
      <c r="QW101" s="41"/>
      <c r="QX101" s="41"/>
      <c r="QY101" s="41"/>
      <c r="QZ101" s="41"/>
      <c r="RA101" s="41"/>
      <c r="RB101" s="41"/>
      <c r="RC101" s="41"/>
      <c r="RD101" s="41"/>
      <c r="RE101" s="41"/>
      <c r="RF101" s="41"/>
      <c r="RG101" s="41"/>
      <c r="RH101" s="41"/>
      <c r="RI101" s="41"/>
      <c r="RJ101" s="41"/>
      <c r="RK101" s="41"/>
      <c r="RL101" s="41"/>
      <c r="RM101" s="41"/>
      <c r="RN101" s="41"/>
      <c r="RO101" s="41"/>
      <c r="RP101" s="41"/>
      <c r="RQ101" s="41"/>
      <c r="RR101" s="41"/>
      <c r="RS101" s="41"/>
      <c r="RT101" s="41"/>
      <c r="RU101" s="41"/>
      <c r="RV101" s="41"/>
      <c r="RW101" s="41"/>
      <c r="RX101" s="41"/>
      <c r="RY101" s="41"/>
      <c r="RZ101" s="41"/>
      <c r="SA101" s="41"/>
      <c r="SB101" s="41"/>
      <c r="SC101" s="41"/>
      <c r="SD101" s="41"/>
      <c r="SE101" s="41"/>
      <c r="SF101" s="41"/>
      <c r="SG101" s="41"/>
      <c r="SN101" s="41"/>
      <c r="SO101" s="41"/>
      <c r="SP101" s="41"/>
      <c r="SQ101" s="41"/>
      <c r="SR101" s="41"/>
      <c r="SS101" s="41"/>
      <c r="ST101" s="41"/>
      <c r="SU101" s="41"/>
      <c r="SV101" s="41"/>
      <c r="SW101" s="41"/>
      <c r="SX101" s="41"/>
      <c r="SY101" s="41"/>
      <c r="SZ101" s="41"/>
      <c r="TA101" s="41"/>
      <c r="TB101" s="41"/>
      <c r="TC101" s="41"/>
      <c r="TD101" s="41"/>
      <c r="TE101" s="41"/>
      <c r="TF101" s="41"/>
      <c r="TG101" s="41"/>
      <c r="TH101" s="41"/>
      <c r="TI101" s="41"/>
      <c r="TJ101" s="41"/>
      <c r="TK101" s="41"/>
      <c r="TL101" s="41"/>
      <c r="TM101" s="41"/>
      <c r="TN101" s="41"/>
      <c r="TO101" s="41"/>
      <c r="TP101" s="41"/>
      <c r="TQ101" s="41"/>
      <c r="TR101" s="41"/>
      <c r="TS101" s="41"/>
      <c r="TT101" s="41"/>
      <c r="TU101" s="41"/>
      <c r="TV101" s="41"/>
      <c r="TW101" s="41"/>
      <c r="TX101" s="41"/>
      <c r="TY101" s="41"/>
      <c r="TZ101" s="41"/>
      <c r="UA101" s="41"/>
      <c r="UB101" s="41"/>
      <c r="UC101" s="41"/>
      <c r="UD101" s="41"/>
      <c r="UE101" s="41"/>
      <c r="UF101" s="41"/>
      <c r="UG101" s="41"/>
      <c r="UH101" s="41"/>
      <c r="UI101" s="41"/>
      <c r="UJ101" s="41"/>
      <c r="UK101" s="41"/>
      <c r="UL101" s="41"/>
      <c r="UM101" s="41"/>
      <c r="UN101" s="41"/>
      <c r="UO101" s="41"/>
      <c r="UP101" s="41"/>
      <c r="UQ101" s="41"/>
      <c r="UR101" s="41"/>
      <c r="US101" s="41"/>
      <c r="UT101" s="41"/>
      <c r="UU101" s="41"/>
      <c r="UV101" s="41"/>
      <c r="UW101" s="41"/>
      <c r="UX101" s="41"/>
      <c r="UY101" s="41"/>
      <c r="UZ101" s="41"/>
      <c r="VA101" s="41"/>
      <c r="VB101" s="41"/>
      <c r="VC101" s="41"/>
      <c r="VD101" s="41"/>
      <c r="VE101" s="41"/>
      <c r="VF101" s="41"/>
      <c r="VG101" s="41"/>
      <c r="VH101" s="41"/>
      <c r="VI101" s="41"/>
      <c r="VJ101" s="41"/>
      <c r="VK101" s="41"/>
      <c r="VL101" s="41"/>
      <c r="VM101" s="41"/>
      <c r="VN101" s="41"/>
      <c r="VO101" s="41"/>
      <c r="VP101" s="41"/>
      <c r="VQ101" s="41"/>
      <c r="VR101" s="41"/>
      <c r="VS101" s="41"/>
      <c r="VT101" s="41"/>
      <c r="VU101" s="41"/>
      <c r="VV101" s="41"/>
      <c r="VW101" s="41"/>
      <c r="VX101" s="41"/>
      <c r="VY101" s="41"/>
      <c r="VZ101" s="41"/>
      <c r="WA101" s="41"/>
      <c r="WB101" s="41"/>
      <c r="WC101" s="41"/>
      <c r="WD101" s="41"/>
      <c r="WE101" s="41"/>
      <c r="WF101" s="41"/>
      <c r="WG101" s="41"/>
      <c r="WH101" s="41"/>
      <c r="WI101" s="41"/>
      <c r="WJ101" s="41"/>
      <c r="WK101" s="41"/>
      <c r="WL101" s="41"/>
      <c r="WM101" s="41"/>
      <c r="WN101" s="41"/>
      <c r="WO101" s="41"/>
      <c r="WP101" s="41"/>
      <c r="WQ101" s="41"/>
      <c r="WR101" s="41"/>
      <c r="WS101" s="41"/>
      <c r="WT101" s="41"/>
      <c r="WU101" s="41"/>
      <c r="WV101" s="41"/>
      <c r="WW101" s="41"/>
      <c r="WX101" s="41"/>
      <c r="WY101" s="41"/>
      <c r="WZ101" s="41"/>
      <c r="XA101" s="41"/>
      <c r="XB101" s="41"/>
      <c r="XC101" s="41"/>
      <c r="XD101" s="41"/>
      <c r="XE101" s="41"/>
      <c r="XF101" s="41"/>
      <c r="XG101" s="41"/>
      <c r="XH101" s="41"/>
      <c r="XI101" s="41"/>
      <c r="XJ101" s="41"/>
      <c r="XK101" s="41"/>
      <c r="XL101" s="41"/>
      <c r="XM101" s="41"/>
      <c r="XN101" s="41"/>
      <c r="XO101" s="41"/>
      <c r="XP101" s="41"/>
      <c r="XQ101" s="41"/>
      <c r="XR101" s="41"/>
      <c r="XS101" s="41"/>
      <c r="XT101" s="41"/>
      <c r="XU101" s="41"/>
      <c r="XV101" s="41"/>
      <c r="XW101" s="41"/>
      <c r="XX101" s="41"/>
      <c r="XY101" s="41"/>
      <c r="XZ101" s="41"/>
      <c r="YA101" s="41"/>
      <c r="YB101" s="41"/>
      <c r="YC101" s="41"/>
      <c r="YD101" s="41"/>
      <c r="YE101" s="41"/>
      <c r="YF101" s="41"/>
      <c r="YG101" s="41"/>
      <c r="YH101" s="41"/>
      <c r="YI101" s="41"/>
      <c r="YJ101" s="41"/>
      <c r="YK101" s="41"/>
      <c r="YL101" s="41"/>
      <c r="YM101" s="41"/>
      <c r="YN101" s="41"/>
      <c r="YO101" s="41"/>
      <c r="YP101" s="41"/>
      <c r="YQ101" s="41"/>
      <c r="YR101" s="41"/>
      <c r="YS101" s="41"/>
      <c r="YT101" s="41"/>
      <c r="YU101" s="41"/>
      <c r="YV101" s="41"/>
      <c r="YW101" s="41"/>
      <c r="YX101" s="41"/>
      <c r="YY101" s="41"/>
      <c r="YZ101" s="41"/>
      <c r="ZA101" s="41"/>
      <c r="ZB101" s="41"/>
      <c r="ZC101" s="41"/>
      <c r="ZD101" s="41"/>
      <c r="ZE101" s="41"/>
      <c r="ZF101" s="41"/>
      <c r="ZG101" s="41"/>
      <c r="ZH101" s="41"/>
      <c r="ZI101" s="41"/>
      <c r="ZJ101" s="41"/>
      <c r="ZK101" s="41"/>
      <c r="ZL101" s="41"/>
      <c r="ZM101" s="41"/>
      <c r="ZN101" s="41"/>
      <c r="ZO101" s="41"/>
      <c r="ZP101" s="41"/>
      <c r="ZQ101" s="41"/>
      <c r="ZR101" s="41"/>
      <c r="ZS101" s="41"/>
      <c r="ZT101" s="41"/>
      <c r="ZU101" s="41"/>
      <c r="ZV101" s="41"/>
      <c r="ZW101" s="41"/>
      <c r="ZX101" s="41"/>
      <c r="ZY101" s="41"/>
      <c r="ZZ101" s="41"/>
      <c r="AAA101" s="41"/>
      <c r="AAB101" s="41"/>
      <c r="AAC101" s="41"/>
      <c r="AAD101" s="41"/>
      <c r="AAE101" s="41"/>
      <c r="AAF101" s="41"/>
      <c r="AAG101" s="41"/>
      <c r="AAH101" s="41"/>
      <c r="AAI101" s="41"/>
      <c r="AAJ101" s="41"/>
      <c r="AAK101" s="41"/>
      <c r="AAL101" s="41"/>
      <c r="AAM101" s="41"/>
      <c r="AAN101" s="41"/>
      <c r="AAO101" s="41"/>
      <c r="AAP101" s="41"/>
      <c r="AAQ101" s="41"/>
      <c r="AAR101" s="41"/>
      <c r="AAS101" s="41"/>
      <c r="AAT101" s="41"/>
      <c r="AAU101" s="41"/>
      <c r="AAV101" s="41"/>
      <c r="AAW101" s="41"/>
      <c r="AAX101" s="41"/>
      <c r="AAY101" s="41"/>
      <c r="AAZ101" s="41"/>
      <c r="ABA101" s="41"/>
      <c r="ABB101" s="41"/>
      <c r="ABC101" s="41"/>
      <c r="ABD101" s="41"/>
      <c r="ABE101" s="41"/>
      <c r="ABF101" s="41"/>
      <c r="ABG101" s="41"/>
      <c r="ABH101" s="41"/>
      <c r="ABI101" s="41"/>
      <c r="ABJ101" s="41"/>
      <c r="ABK101" s="41"/>
      <c r="ABL101" s="41"/>
      <c r="ABM101" s="41"/>
      <c r="ABN101" s="41"/>
      <c r="ABO101" s="41"/>
      <c r="ABP101" s="41"/>
      <c r="ABQ101" s="41"/>
      <c r="ABR101" s="41"/>
      <c r="ABS101" s="41"/>
      <c r="ABT101" s="41"/>
      <c r="ABU101" s="41"/>
      <c r="ABV101" s="41"/>
      <c r="ABW101" s="41"/>
      <c r="ABX101" s="41"/>
      <c r="ABY101" s="41"/>
      <c r="ABZ101" s="41"/>
      <c r="ACA101" s="41"/>
      <c r="ACB101" s="41"/>
      <c r="ACC101" s="41"/>
      <c r="ACJ101" s="41"/>
      <c r="ACK101" s="41"/>
      <c r="ACL101" s="41"/>
      <c r="ACM101" s="41"/>
      <c r="ACN101" s="41"/>
      <c r="ACO101" s="41"/>
      <c r="ACP101" s="41"/>
      <c r="ACQ101" s="41"/>
      <c r="ACR101" s="41"/>
      <c r="ACS101" s="41"/>
      <c r="ACT101" s="41"/>
      <c r="ACU101" s="41"/>
      <c r="ACV101" s="41"/>
      <c r="ACW101" s="41"/>
      <c r="ACX101" s="41"/>
      <c r="ACY101" s="41"/>
      <c r="ACZ101" s="41"/>
      <c r="ADA101" s="41"/>
      <c r="ADB101" s="41"/>
      <c r="ADC101" s="41"/>
      <c r="ADD101" s="41"/>
      <c r="ADE101" s="41"/>
      <c r="ADF101" s="41"/>
      <c r="ADG101" s="41"/>
      <c r="ADH101" s="41"/>
      <c r="ADI101" s="41"/>
      <c r="ADJ101" s="41"/>
      <c r="ADK101" s="41"/>
      <c r="ADL101" s="41"/>
      <c r="ADM101" s="41"/>
      <c r="ADN101" s="41"/>
      <c r="ADO101" s="41"/>
      <c r="ADP101" s="41"/>
      <c r="ADQ101" s="41"/>
      <c r="ADR101" s="41"/>
      <c r="ADS101" s="41"/>
      <c r="ADT101" s="41"/>
      <c r="ADU101" s="41"/>
      <c r="ADV101" s="41"/>
      <c r="ADW101" s="41"/>
      <c r="ADX101" s="41"/>
      <c r="ADY101" s="41"/>
      <c r="ADZ101" s="41"/>
      <c r="AEA101" s="41"/>
      <c r="AEB101" s="41"/>
      <c r="AEC101" s="41"/>
      <c r="AED101" s="41"/>
      <c r="AEE101" s="41"/>
      <c r="AEF101" s="41"/>
      <c r="AEG101" s="41"/>
      <c r="AEH101" s="41"/>
      <c r="AEI101" s="41"/>
      <c r="AEJ101" s="41"/>
      <c r="AEK101" s="41"/>
      <c r="AEL101" s="41"/>
      <c r="AEM101" s="41"/>
      <c r="AEN101" s="41"/>
      <c r="AEO101" s="41"/>
      <c r="AEP101" s="41"/>
      <c r="AEQ101" s="41"/>
      <c r="AER101" s="41"/>
      <c r="AES101" s="41"/>
      <c r="AET101" s="41"/>
      <c r="AEU101" s="41"/>
      <c r="AEV101" s="41"/>
      <c r="AEW101" s="41"/>
      <c r="AEX101" s="41"/>
      <c r="AEY101" s="41"/>
      <c r="AEZ101" s="41"/>
      <c r="AFA101" s="41"/>
      <c r="AFB101" s="41"/>
      <c r="AFC101" s="41"/>
      <c r="AFD101" s="41"/>
      <c r="AFE101" s="41"/>
      <c r="AFF101" s="41"/>
      <c r="AFG101" s="41"/>
      <c r="AFH101" s="41"/>
      <c r="AFI101" s="41"/>
      <c r="AFJ101" s="41"/>
      <c r="AFK101" s="41"/>
      <c r="AFL101" s="41"/>
      <c r="AFM101" s="41"/>
      <c r="AFN101" s="41"/>
      <c r="AFO101" s="41"/>
      <c r="AFP101" s="41"/>
      <c r="AFQ101" s="41"/>
      <c r="AFR101" s="41"/>
      <c r="AFS101" s="41"/>
      <c r="AFT101" s="41"/>
      <c r="AFU101" s="41"/>
      <c r="AFV101" s="41"/>
      <c r="AFW101" s="41"/>
      <c r="AFX101" s="41"/>
      <c r="AFY101" s="41"/>
      <c r="AFZ101" s="41"/>
      <c r="AGA101" s="41"/>
      <c r="AGB101" s="41"/>
      <c r="AGC101" s="41"/>
      <c r="AGD101" s="41"/>
      <c r="AGE101" s="41"/>
      <c r="AGF101" s="41"/>
      <c r="AGG101" s="41"/>
      <c r="AGH101" s="41"/>
      <c r="AGI101" s="41"/>
      <c r="AGJ101" s="41"/>
      <c r="AGK101" s="41"/>
      <c r="AGL101" s="41"/>
      <c r="AGM101" s="41"/>
      <c r="AGN101" s="41"/>
      <c r="AGO101" s="41"/>
      <c r="AGP101" s="41"/>
      <c r="AGQ101" s="41"/>
      <c r="AGR101" s="41"/>
      <c r="AGS101" s="41"/>
      <c r="AGT101" s="41"/>
      <c r="AGU101" s="41"/>
      <c r="AGV101" s="41"/>
      <c r="AGW101" s="41"/>
      <c r="AGX101" s="41"/>
      <c r="AGY101" s="41"/>
      <c r="AGZ101" s="41"/>
      <c r="AHA101" s="41"/>
      <c r="AHB101" s="41"/>
      <c r="AHC101" s="41"/>
      <c r="AHD101" s="41"/>
      <c r="AHE101" s="41"/>
      <c r="AHF101" s="41"/>
      <c r="AHG101" s="41"/>
      <c r="AHH101" s="41"/>
      <c r="AHI101" s="41"/>
      <c r="AHJ101" s="41"/>
      <c r="AHK101" s="41"/>
      <c r="AHL101" s="41"/>
      <c r="AHM101" s="41"/>
      <c r="AHN101" s="41"/>
      <c r="AHO101" s="41"/>
      <c r="AHP101" s="41"/>
      <c r="AHQ101" s="41"/>
      <c r="AHR101" s="41"/>
      <c r="AHS101" s="41"/>
      <c r="AHT101" s="41"/>
      <c r="AHU101" s="41"/>
      <c r="AHV101" s="41"/>
      <c r="AHW101" s="41"/>
      <c r="AHX101" s="41"/>
      <c r="AHY101" s="41"/>
      <c r="AHZ101" s="41"/>
      <c r="AIA101" s="41"/>
      <c r="AIB101" s="41"/>
      <c r="AIC101" s="41"/>
      <c r="AID101" s="41"/>
      <c r="AIE101" s="41"/>
      <c r="AIF101" s="41"/>
      <c r="AIG101" s="41"/>
      <c r="AIH101" s="41"/>
      <c r="AII101" s="41"/>
      <c r="AIJ101" s="41"/>
      <c r="AIK101" s="41"/>
      <c r="AIL101" s="41"/>
      <c r="AIM101" s="41"/>
      <c r="AIN101" s="41"/>
      <c r="AIO101" s="41"/>
      <c r="AIP101" s="41"/>
      <c r="AIQ101" s="41"/>
      <c r="AIR101" s="41"/>
      <c r="AIS101" s="41"/>
      <c r="AIT101" s="41"/>
      <c r="AIU101" s="41"/>
      <c r="AIV101" s="41"/>
      <c r="AIW101" s="41"/>
      <c r="AIX101" s="41"/>
      <c r="AIY101" s="41"/>
      <c r="AIZ101" s="41"/>
      <c r="AJA101" s="41"/>
      <c r="AJB101" s="41"/>
      <c r="AJC101" s="41"/>
      <c r="AJD101" s="41"/>
      <c r="AJE101" s="41"/>
      <c r="AJF101" s="41"/>
      <c r="AJG101" s="41"/>
      <c r="AJH101" s="41"/>
      <c r="AJI101" s="41"/>
      <c r="AJJ101" s="41"/>
      <c r="AJK101" s="41"/>
      <c r="AJL101" s="41"/>
      <c r="AJM101" s="41"/>
      <c r="AJN101" s="41"/>
      <c r="AJO101" s="41"/>
      <c r="AJP101" s="41"/>
      <c r="AJQ101" s="41"/>
      <c r="AJR101" s="41"/>
      <c r="AJS101" s="41"/>
      <c r="AJT101" s="41"/>
      <c r="AJU101" s="41"/>
      <c r="AJV101" s="41"/>
      <c r="AJW101" s="41"/>
      <c r="AJX101" s="41"/>
      <c r="AJY101" s="41"/>
      <c r="AJZ101" s="41"/>
      <c r="AKA101" s="41"/>
      <c r="AKB101" s="41"/>
      <c r="AKC101" s="41"/>
      <c r="AKD101" s="41"/>
      <c r="AKE101" s="41"/>
      <c r="AKF101" s="41"/>
      <c r="AKG101" s="41"/>
      <c r="AKH101" s="41"/>
      <c r="AKI101" s="41"/>
      <c r="AKJ101" s="41"/>
      <c r="AKK101" s="41"/>
      <c r="AKL101" s="41"/>
      <c r="AKM101" s="41"/>
      <c r="AKN101" s="41"/>
      <c r="AKO101" s="41"/>
      <c r="AKP101" s="41"/>
      <c r="AKQ101" s="41"/>
      <c r="AKR101" s="41"/>
      <c r="AKS101" s="41"/>
      <c r="AKT101" s="41"/>
      <c r="AKU101" s="41"/>
      <c r="AKV101" s="41"/>
      <c r="AKW101" s="41"/>
      <c r="AKX101" s="41"/>
      <c r="AKY101" s="41"/>
      <c r="AKZ101" s="41"/>
      <c r="ALA101" s="41"/>
      <c r="ALB101" s="41"/>
      <c r="ALC101" s="41"/>
      <c r="ALD101" s="41"/>
      <c r="ALE101" s="41"/>
      <c r="ALF101" s="41"/>
      <c r="ALG101" s="41"/>
      <c r="ALH101" s="41"/>
      <c r="ALI101" s="41"/>
      <c r="ALJ101" s="41"/>
      <c r="ALK101" s="41"/>
      <c r="ALL101" s="41"/>
      <c r="ALM101" s="41"/>
      <c r="ALN101" s="41"/>
      <c r="ALO101" s="41"/>
      <c r="ALP101" s="41"/>
      <c r="ALQ101" s="41"/>
      <c r="ALR101" s="41"/>
      <c r="ALS101" s="41"/>
      <c r="ALT101" s="41"/>
      <c r="ALU101" s="41"/>
      <c r="ALV101" s="41"/>
      <c r="ALW101" s="41"/>
      <c r="ALX101" s="41"/>
      <c r="ALY101" s="41"/>
      <c r="AMF101" s="41"/>
      <c r="AMG101" s="41"/>
      <c r="AMH101" s="41"/>
      <c r="AMI101" s="41"/>
      <c r="AMJ101" s="41"/>
      <c r="AMK101" s="41"/>
      <c r="AML101" s="41"/>
      <c r="AMM101" s="41"/>
      <c r="AMN101" s="41"/>
      <c r="AMO101" s="41"/>
      <c r="AMP101" s="41"/>
      <c r="AMQ101" s="41"/>
      <c r="AMR101" s="41"/>
      <c r="AMS101" s="41"/>
      <c r="AMT101" s="41"/>
      <c r="AMU101" s="41"/>
      <c r="AMV101" s="41"/>
      <c r="AMW101" s="41"/>
      <c r="AMX101" s="41"/>
      <c r="AMY101" s="41"/>
      <c r="AMZ101" s="41"/>
      <c r="ANA101" s="41"/>
      <c r="ANB101" s="41"/>
      <c r="ANC101" s="41"/>
      <c r="AND101" s="41"/>
      <c r="ANE101" s="41"/>
      <c r="ANF101" s="41"/>
      <c r="ANG101" s="41"/>
      <c r="ANH101" s="41"/>
      <c r="ANI101" s="41"/>
      <c r="ANJ101" s="41"/>
      <c r="ANK101" s="41"/>
      <c r="ANL101" s="41"/>
      <c r="ANM101" s="41"/>
      <c r="ANN101" s="41"/>
      <c r="ANO101" s="41"/>
      <c r="ANP101" s="41"/>
      <c r="ANQ101" s="41"/>
      <c r="ANR101" s="41"/>
      <c r="ANS101" s="41"/>
      <c r="ANT101" s="41"/>
      <c r="ANU101" s="41"/>
      <c r="ANV101" s="41"/>
      <c r="ANW101" s="41"/>
      <c r="ANX101" s="41"/>
      <c r="ANY101" s="41"/>
      <c r="ANZ101" s="41"/>
      <c r="AOA101" s="41"/>
      <c r="AOB101" s="41"/>
      <c r="AOC101" s="41"/>
      <c r="AOD101" s="41"/>
      <c r="AOE101" s="41"/>
      <c r="AOF101" s="41"/>
      <c r="AOG101" s="41"/>
      <c r="AOH101" s="41"/>
      <c r="AOI101" s="41"/>
      <c r="AOJ101" s="41"/>
      <c r="AOK101" s="41"/>
      <c r="AOL101" s="41"/>
      <c r="AOM101" s="41"/>
      <c r="AON101" s="41"/>
      <c r="AOO101" s="41"/>
      <c r="AOP101" s="41"/>
      <c r="AOQ101" s="41"/>
      <c r="AOR101" s="41"/>
      <c r="AOS101" s="41"/>
      <c r="AOT101" s="41"/>
      <c r="AOU101" s="41"/>
      <c r="AOV101" s="41"/>
      <c r="AOW101" s="41"/>
      <c r="AOX101" s="41"/>
      <c r="AOY101" s="41"/>
      <c r="AOZ101" s="41"/>
      <c r="APA101" s="41"/>
      <c r="APB101" s="41"/>
      <c r="APC101" s="41"/>
      <c r="APD101" s="41"/>
      <c r="APE101" s="41"/>
      <c r="APF101" s="41"/>
      <c r="APG101" s="41"/>
      <c r="APH101" s="41"/>
      <c r="API101" s="41"/>
      <c r="APJ101" s="41"/>
      <c r="APK101" s="41"/>
      <c r="APL101" s="41"/>
      <c r="APM101" s="41"/>
      <c r="APN101" s="41"/>
      <c r="APO101" s="41"/>
      <c r="APP101" s="41"/>
      <c r="APQ101" s="41"/>
      <c r="APR101" s="41"/>
      <c r="APS101" s="41"/>
      <c r="APT101" s="41"/>
      <c r="APU101" s="41"/>
      <c r="APV101" s="41"/>
      <c r="APW101" s="41"/>
      <c r="APX101" s="41"/>
      <c r="APY101" s="41"/>
      <c r="APZ101" s="41"/>
      <c r="AQA101" s="41"/>
      <c r="AQB101" s="41"/>
      <c r="AQC101" s="41"/>
      <c r="AQD101" s="41"/>
      <c r="AQE101" s="41"/>
      <c r="AQF101" s="41"/>
      <c r="AQG101" s="41"/>
      <c r="AQH101" s="41"/>
      <c r="AQI101" s="41"/>
      <c r="AQJ101" s="41"/>
      <c r="AQK101" s="41"/>
      <c r="AQL101" s="41"/>
      <c r="AQM101" s="41"/>
      <c r="AQN101" s="41"/>
      <c r="AQO101" s="41"/>
      <c r="AQP101" s="41"/>
      <c r="AQQ101" s="41"/>
      <c r="AQR101" s="41"/>
      <c r="AQS101" s="41"/>
      <c r="AQT101" s="41"/>
      <c r="AQU101" s="41"/>
      <c r="AQV101" s="41"/>
      <c r="AQW101" s="41"/>
      <c r="AQX101" s="41"/>
      <c r="AQY101" s="41"/>
      <c r="AQZ101" s="41"/>
      <c r="ARA101" s="41"/>
      <c r="ARB101" s="41"/>
      <c r="ARC101" s="41"/>
      <c r="ARD101" s="41"/>
      <c r="ARE101" s="41"/>
      <c r="ARF101" s="41"/>
      <c r="ARG101" s="41"/>
      <c r="ARH101" s="41"/>
      <c r="ARI101" s="41"/>
      <c r="ARJ101" s="41"/>
      <c r="ARK101" s="41"/>
      <c r="ARL101" s="41"/>
      <c r="ARM101" s="41"/>
      <c r="ARN101" s="41"/>
      <c r="ARO101" s="41"/>
      <c r="ARP101" s="41"/>
      <c r="ARQ101" s="41"/>
      <c r="ARR101" s="41"/>
      <c r="ARS101" s="41"/>
      <c r="ART101" s="41"/>
      <c r="ARU101" s="41"/>
      <c r="ARV101" s="41"/>
      <c r="ARW101" s="41"/>
      <c r="ARX101" s="41"/>
      <c r="ARY101" s="41"/>
      <c r="ARZ101" s="41"/>
      <c r="ASA101" s="41"/>
      <c r="ASB101" s="41"/>
      <c r="ASC101" s="41"/>
      <c r="ASD101" s="41"/>
      <c r="ASE101" s="41"/>
      <c r="ASF101" s="41"/>
      <c r="ASG101" s="41"/>
      <c r="ASH101" s="41"/>
      <c r="ASI101" s="41"/>
      <c r="ASJ101" s="41"/>
      <c r="ASK101" s="41"/>
      <c r="ASL101" s="41"/>
      <c r="ASM101" s="41"/>
      <c r="ASN101" s="41"/>
      <c r="ASO101" s="41"/>
      <c r="ASP101" s="41"/>
      <c r="ASQ101" s="41"/>
      <c r="ASR101" s="41"/>
      <c r="ASS101" s="41"/>
      <c r="AST101" s="41"/>
      <c r="ASU101" s="41"/>
      <c r="ASV101" s="41"/>
      <c r="ASW101" s="41"/>
      <c r="ASX101" s="41"/>
      <c r="ASY101" s="41"/>
      <c r="ASZ101" s="41"/>
      <c r="ATA101" s="41"/>
      <c r="ATB101" s="41"/>
      <c r="ATC101" s="41"/>
      <c r="ATD101" s="41"/>
      <c r="ATE101" s="41"/>
      <c r="ATF101" s="41"/>
      <c r="ATG101" s="41"/>
      <c r="ATH101" s="41"/>
      <c r="ATI101" s="41"/>
      <c r="ATJ101" s="41"/>
      <c r="ATK101" s="41"/>
      <c r="ATL101" s="41"/>
      <c r="ATM101" s="41"/>
      <c r="ATN101" s="41"/>
      <c r="ATO101" s="41"/>
      <c r="ATP101" s="41"/>
      <c r="ATQ101" s="41"/>
      <c r="ATR101" s="41"/>
      <c r="ATS101" s="41"/>
      <c r="ATT101" s="41"/>
      <c r="ATU101" s="41"/>
      <c r="ATV101" s="41"/>
      <c r="ATW101" s="41"/>
      <c r="ATX101" s="41"/>
      <c r="ATY101" s="41"/>
      <c r="ATZ101" s="41"/>
      <c r="AUA101" s="41"/>
      <c r="AUB101" s="41"/>
      <c r="AUC101" s="41"/>
      <c r="AUD101" s="41"/>
      <c r="AUE101" s="41"/>
      <c r="AUF101" s="41"/>
      <c r="AUG101" s="41"/>
      <c r="AUH101" s="41"/>
      <c r="AUI101" s="41"/>
      <c r="AUJ101" s="41"/>
      <c r="AUK101" s="41"/>
      <c r="AUL101" s="41"/>
      <c r="AUM101" s="41"/>
      <c r="AUN101" s="41"/>
      <c r="AUO101" s="41"/>
      <c r="AUP101" s="41"/>
      <c r="AUQ101" s="41"/>
      <c r="AUR101" s="41"/>
      <c r="AUS101" s="41"/>
      <c r="AUT101" s="41"/>
      <c r="AUU101" s="41"/>
      <c r="AUV101" s="41"/>
      <c r="AUW101" s="41"/>
      <c r="AUX101" s="41"/>
      <c r="AUY101" s="41"/>
      <c r="AUZ101" s="41"/>
      <c r="AVA101" s="41"/>
      <c r="AVB101" s="41"/>
      <c r="AVC101" s="41"/>
      <c r="AVD101" s="41"/>
      <c r="AVE101" s="41"/>
      <c r="AVF101" s="41"/>
      <c r="AVG101" s="41"/>
      <c r="AVH101" s="41"/>
      <c r="AVI101" s="41"/>
      <c r="AVJ101" s="41"/>
      <c r="AVK101" s="41"/>
      <c r="AVL101" s="41"/>
      <c r="AVM101" s="41"/>
      <c r="AVN101" s="41"/>
      <c r="AVO101" s="41"/>
      <c r="AVP101" s="41"/>
      <c r="AVQ101" s="41"/>
      <c r="AVR101" s="41"/>
      <c r="AVS101" s="41"/>
      <c r="AVT101" s="41"/>
      <c r="AVU101" s="41"/>
      <c r="AWB101" s="41"/>
      <c r="AWC101" s="41"/>
      <c r="AWD101" s="41"/>
      <c r="AWE101" s="41"/>
      <c r="AWF101" s="41"/>
      <c r="AWG101" s="41"/>
      <c r="AWH101" s="41"/>
      <c r="AWI101" s="41"/>
      <c r="AWJ101" s="41"/>
      <c r="AWK101" s="41"/>
      <c r="AWL101" s="41"/>
      <c r="AWM101" s="41"/>
      <c r="AWN101" s="41"/>
      <c r="AWO101" s="41"/>
      <c r="AWP101" s="41"/>
      <c r="AWQ101" s="41"/>
      <c r="AWR101" s="41"/>
      <c r="AWS101" s="41"/>
      <c r="AWT101" s="41"/>
      <c r="AWU101" s="41"/>
      <c r="AWV101" s="41"/>
      <c r="AWW101" s="41"/>
      <c r="AWX101" s="41"/>
      <c r="AWY101" s="41"/>
      <c r="AWZ101" s="41"/>
      <c r="AXA101" s="41"/>
      <c r="AXB101" s="41"/>
      <c r="AXC101" s="41"/>
      <c r="AXD101" s="41"/>
      <c r="AXE101" s="41"/>
      <c r="AXF101" s="41"/>
      <c r="AXG101" s="41"/>
      <c r="AXH101" s="41"/>
      <c r="AXI101" s="41"/>
      <c r="AXJ101" s="41"/>
      <c r="AXK101" s="41"/>
      <c r="AXL101" s="41"/>
      <c r="AXM101" s="41"/>
      <c r="AXN101" s="41"/>
      <c r="AXO101" s="41"/>
      <c r="AXP101" s="41"/>
      <c r="AXQ101" s="41"/>
      <c r="AXR101" s="41"/>
      <c r="AXS101" s="41"/>
      <c r="AXT101" s="41"/>
      <c r="AXU101" s="41"/>
      <c r="AXV101" s="41"/>
      <c r="AXW101" s="41"/>
      <c r="AXX101" s="41"/>
      <c r="AXY101" s="41"/>
      <c r="AXZ101" s="41"/>
      <c r="AYA101" s="41"/>
      <c r="AYB101" s="41"/>
      <c r="AYC101" s="41"/>
      <c r="AYD101" s="41"/>
      <c r="AYE101" s="41"/>
      <c r="AYF101" s="41"/>
      <c r="AYG101" s="41"/>
      <c r="AYH101" s="41"/>
      <c r="AYI101" s="41"/>
      <c r="AYJ101" s="41"/>
      <c r="AYK101" s="41"/>
      <c r="AYL101" s="41"/>
      <c r="AYM101" s="41"/>
      <c r="AYN101" s="41"/>
      <c r="AYO101" s="41"/>
      <c r="AYP101" s="41"/>
      <c r="AYQ101" s="41"/>
      <c r="AYR101" s="41"/>
      <c r="AYS101" s="41"/>
      <c r="AYT101" s="41"/>
      <c r="AYU101" s="41"/>
      <c r="AYV101" s="41"/>
      <c r="AYW101" s="41"/>
      <c r="AYX101" s="41"/>
      <c r="AYY101" s="41"/>
      <c r="AYZ101" s="41"/>
      <c r="AZA101" s="41"/>
      <c r="AZB101" s="41"/>
      <c r="AZC101" s="41"/>
      <c r="AZD101" s="41"/>
      <c r="AZE101" s="41"/>
      <c r="AZF101" s="41"/>
      <c r="AZG101" s="41"/>
      <c r="AZH101" s="41"/>
      <c r="AZI101" s="41"/>
      <c r="AZJ101" s="41"/>
      <c r="AZK101" s="41"/>
      <c r="AZL101" s="41"/>
      <c r="AZM101" s="41"/>
      <c r="AZN101" s="41"/>
      <c r="AZO101" s="41"/>
      <c r="AZP101" s="41"/>
      <c r="AZQ101" s="41"/>
      <c r="AZR101" s="41"/>
      <c r="AZS101" s="41"/>
      <c r="AZT101" s="41"/>
      <c r="AZU101" s="41"/>
      <c r="AZV101" s="41"/>
      <c r="AZW101" s="41"/>
      <c r="AZX101" s="41"/>
      <c r="AZY101" s="41"/>
      <c r="AZZ101" s="41"/>
      <c r="BAA101" s="41"/>
      <c r="BAB101" s="41"/>
      <c r="BAC101" s="41"/>
      <c r="BAD101" s="41"/>
      <c r="BAE101" s="41"/>
      <c r="BAF101" s="41"/>
      <c r="BAG101" s="41"/>
      <c r="BAH101" s="41"/>
      <c r="BAI101" s="41"/>
      <c r="BAJ101" s="41"/>
      <c r="BAK101" s="41"/>
      <c r="BAL101" s="41"/>
      <c r="BAM101" s="41"/>
      <c r="BAN101" s="41"/>
      <c r="BAO101" s="41"/>
      <c r="BAP101" s="41"/>
      <c r="BAQ101" s="41"/>
      <c r="BAR101" s="41"/>
      <c r="BAS101" s="41"/>
      <c r="BAT101" s="41"/>
      <c r="BAU101" s="41"/>
      <c r="BAV101" s="41"/>
      <c r="BAW101" s="41"/>
      <c r="BAX101" s="41"/>
      <c r="BAY101" s="41"/>
      <c r="BAZ101" s="41"/>
      <c r="BBA101" s="41"/>
      <c r="BBB101" s="41"/>
      <c r="BBC101" s="41"/>
      <c r="BBD101" s="41"/>
      <c r="BBE101" s="41"/>
      <c r="BBF101" s="41"/>
      <c r="BBG101" s="41"/>
      <c r="BBH101" s="41"/>
      <c r="BBI101" s="41"/>
      <c r="BBJ101" s="41"/>
      <c r="BBK101" s="41"/>
      <c r="BBL101" s="41"/>
      <c r="BBM101" s="41"/>
      <c r="BBN101" s="41"/>
      <c r="BBO101" s="41"/>
      <c r="BBP101" s="41"/>
      <c r="BBQ101" s="41"/>
      <c r="BBR101" s="41"/>
      <c r="BBS101" s="41"/>
      <c r="BBT101" s="41"/>
      <c r="BBU101" s="41"/>
      <c r="BBV101" s="41"/>
      <c r="BBW101" s="41"/>
      <c r="BBX101" s="41"/>
      <c r="BBY101" s="41"/>
      <c r="BBZ101" s="41"/>
      <c r="BCA101" s="41"/>
      <c r="BCB101" s="41"/>
      <c r="BCC101" s="41"/>
      <c r="BCD101" s="41"/>
      <c r="BCE101" s="41"/>
      <c r="BCF101" s="41"/>
      <c r="BCG101" s="41"/>
      <c r="BCH101" s="41"/>
      <c r="BCI101" s="41"/>
      <c r="BCJ101" s="41"/>
      <c r="BCK101" s="41"/>
      <c r="BCL101" s="41"/>
      <c r="BCM101" s="41"/>
      <c r="BCN101" s="41"/>
      <c r="BCO101" s="41"/>
      <c r="BCP101" s="41"/>
      <c r="BCQ101" s="41"/>
      <c r="BCR101" s="41"/>
      <c r="BCS101" s="41"/>
      <c r="BCT101" s="41"/>
      <c r="BCU101" s="41"/>
      <c r="BCV101" s="41"/>
      <c r="BCW101" s="41"/>
      <c r="BCX101" s="41"/>
      <c r="BCY101" s="41"/>
      <c r="BCZ101" s="41"/>
      <c r="BDA101" s="41"/>
      <c r="BDB101" s="41"/>
      <c r="BDC101" s="41"/>
      <c r="BDD101" s="41"/>
      <c r="BDE101" s="41"/>
      <c r="BDF101" s="41"/>
      <c r="BDG101" s="41"/>
      <c r="BDH101" s="41"/>
      <c r="BDI101" s="41"/>
      <c r="BDJ101" s="41"/>
      <c r="BDK101" s="41"/>
      <c r="BDL101" s="41"/>
      <c r="BDM101" s="41"/>
      <c r="BDN101" s="41"/>
      <c r="BDO101" s="41"/>
      <c r="BDP101" s="41"/>
      <c r="BDQ101" s="41"/>
      <c r="BDR101" s="41"/>
      <c r="BDS101" s="41"/>
      <c r="BDT101" s="41"/>
      <c r="BDU101" s="41"/>
      <c r="BDV101" s="41"/>
      <c r="BDW101" s="41"/>
      <c r="BDX101" s="41"/>
      <c r="BDY101" s="41"/>
      <c r="BDZ101" s="41"/>
      <c r="BEA101" s="41"/>
      <c r="BEB101" s="41"/>
      <c r="BEC101" s="41"/>
      <c r="BED101" s="41"/>
      <c r="BEE101" s="41"/>
      <c r="BEF101" s="41"/>
      <c r="BEG101" s="41"/>
      <c r="BEH101" s="41"/>
      <c r="BEI101" s="41"/>
      <c r="BEJ101" s="41"/>
      <c r="BEK101" s="41"/>
      <c r="BEL101" s="41"/>
      <c r="BEM101" s="41"/>
      <c r="BEN101" s="41"/>
      <c r="BEO101" s="41"/>
      <c r="BEP101" s="41"/>
      <c r="BEQ101" s="41"/>
      <c r="BER101" s="41"/>
      <c r="BES101" s="41"/>
      <c r="BET101" s="41"/>
      <c r="BEU101" s="41"/>
      <c r="BEV101" s="41"/>
      <c r="BEW101" s="41"/>
      <c r="BEX101" s="41"/>
      <c r="BEY101" s="41"/>
      <c r="BEZ101" s="41"/>
      <c r="BFA101" s="41"/>
      <c r="BFB101" s="41"/>
      <c r="BFC101" s="41"/>
      <c r="BFD101" s="41"/>
      <c r="BFE101" s="41"/>
      <c r="BFF101" s="41"/>
      <c r="BFG101" s="41"/>
      <c r="BFH101" s="41"/>
      <c r="BFI101" s="41"/>
      <c r="BFJ101" s="41"/>
      <c r="BFK101" s="41"/>
      <c r="BFL101" s="41"/>
      <c r="BFM101" s="41"/>
      <c r="BFN101" s="41"/>
      <c r="BFO101" s="41"/>
      <c r="BFP101" s="41"/>
      <c r="BFQ101" s="41"/>
      <c r="BFX101" s="41"/>
      <c r="BFY101" s="41"/>
      <c r="BFZ101" s="41"/>
      <c r="BGA101" s="41"/>
      <c r="BGB101" s="41"/>
      <c r="BGC101" s="41"/>
      <c r="BGD101" s="41"/>
      <c r="BGE101" s="41"/>
      <c r="BGF101" s="41"/>
      <c r="BGG101" s="41"/>
      <c r="BGH101" s="41"/>
      <c r="BGI101" s="41"/>
      <c r="BGJ101" s="41"/>
      <c r="BGK101" s="41"/>
      <c r="BGL101" s="41"/>
      <c r="BGM101" s="41"/>
      <c r="BGN101" s="41"/>
      <c r="BGO101" s="41"/>
      <c r="BGP101" s="41"/>
      <c r="BGQ101" s="41"/>
      <c r="BGR101" s="41"/>
      <c r="BGS101" s="41"/>
      <c r="BGT101" s="41"/>
      <c r="BGU101" s="41"/>
      <c r="BGV101" s="41"/>
      <c r="BGW101" s="41"/>
      <c r="BGX101" s="41"/>
      <c r="BGY101" s="41"/>
      <c r="BGZ101" s="41"/>
      <c r="BHA101" s="41"/>
      <c r="BHB101" s="41"/>
      <c r="BHC101" s="41"/>
      <c r="BHD101" s="41"/>
      <c r="BHE101" s="41"/>
      <c r="BHF101" s="41"/>
      <c r="BHG101" s="41"/>
      <c r="BHH101" s="41"/>
      <c r="BHI101" s="41"/>
      <c r="BHJ101" s="41"/>
      <c r="BHK101" s="41"/>
      <c r="BHL101" s="41"/>
      <c r="BHM101" s="41"/>
      <c r="BHN101" s="41"/>
      <c r="BHO101" s="41"/>
      <c r="BHP101" s="41"/>
      <c r="BHQ101" s="41"/>
      <c r="BHR101" s="41"/>
      <c r="BHS101" s="41"/>
      <c r="BHT101" s="41"/>
      <c r="BHU101" s="41"/>
      <c r="BHV101" s="41"/>
      <c r="BHW101" s="41"/>
      <c r="BHX101" s="41"/>
      <c r="BHY101" s="41"/>
      <c r="BHZ101" s="41"/>
      <c r="BIA101" s="41"/>
      <c r="BIB101" s="41"/>
      <c r="BIC101" s="41"/>
      <c r="BID101" s="41"/>
      <c r="BIE101" s="41"/>
      <c r="BIF101" s="41"/>
      <c r="BIG101" s="41"/>
      <c r="BIH101" s="41"/>
      <c r="BII101" s="41"/>
      <c r="BIJ101" s="41"/>
      <c r="BIK101" s="41"/>
      <c r="BIL101" s="41"/>
      <c r="BIM101" s="41"/>
      <c r="BIN101" s="41"/>
      <c r="BIO101" s="41"/>
      <c r="BIP101" s="41"/>
      <c r="BIQ101" s="41"/>
      <c r="BIR101" s="41"/>
      <c r="BIS101" s="41"/>
      <c r="BIT101" s="41"/>
      <c r="BIU101" s="41"/>
      <c r="BIV101" s="41"/>
      <c r="BIW101" s="41"/>
      <c r="BIX101" s="41"/>
      <c r="BIY101" s="41"/>
      <c r="BIZ101" s="41"/>
      <c r="BJA101" s="41"/>
      <c r="BJB101" s="41"/>
      <c r="BJC101" s="41"/>
      <c r="BJD101" s="41"/>
      <c r="BJE101" s="41"/>
      <c r="BJF101" s="41"/>
      <c r="BJG101" s="41"/>
      <c r="BJH101" s="41"/>
      <c r="BJI101" s="41"/>
      <c r="BJJ101" s="41"/>
      <c r="BJK101" s="41"/>
      <c r="BJL101" s="41"/>
      <c r="BJM101" s="41"/>
      <c r="BJN101" s="41"/>
      <c r="BJO101" s="41"/>
      <c r="BJP101" s="41"/>
      <c r="BJQ101" s="41"/>
      <c r="BJR101" s="41"/>
      <c r="BJS101" s="41"/>
      <c r="BJT101" s="41"/>
      <c r="BJU101" s="41"/>
      <c r="BJV101" s="41"/>
      <c r="BJW101" s="41"/>
      <c r="BJX101" s="41"/>
      <c r="BJY101" s="41"/>
      <c r="BJZ101" s="41"/>
      <c r="BKA101" s="41"/>
      <c r="BKB101" s="41"/>
      <c r="BKC101" s="41"/>
      <c r="BKD101" s="41"/>
      <c r="BKE101" s="41"/>
      <c r="BKF101" s="41"/>
      <c r="BKG101" s="41"/>
      <c r="BKH101" s="41"/>
      <c r="BKI101" s="41"/>
      <c r="BKJ101" s="41"/>
      <c r="BKK101" s="41"/>
      <c r="BKL101" s="41"/>
      <c r="BKM101" s="41"/>
      <c r="BKN101" s="41"/>
      <c r="BKO101" s="41"/>
      <c r="BKP101" s="41"/>
      <c r="BKQ101" s="41"/>
      <c r="BKR101" s="41"/>
      <c r="BKS101" s="41"/>
      <c r="BKT101" s="41"/>
      <c r="BKU101" s="41"/>
      <c r="BKV101" s="41"/>
      <c r="BKW101" s="41"/>
      <c r="BKX101" s="41"/>
      <c r="BKY101" s="41"/>
      <c r="BKZ101" s="41"/>
      <c r="BLA101" s="41"/>
      <c r="BLB101" s="41"/>
      <c r="BLC101" s="41"/>
      <c r="BLD101" s="41"/>
      <c r="BLE101" s="41"/>
      <c r="BLF101" s="41"/>
      <c r="BLG101" s="41"/>
      <c r="BLH101" s="41"/>
      <c r="BLI101" s="41"/>
      <c r="BLJ101" s="41"/>
      <c r="BLK101" s="41"/>
      <c r="BLL101" s="41"/>
      <c r="BLM101" s="41"/>
      <c r="BLN101" s="41"/>
      <c r="BLO101" s="41"/>
      <c r="BLP101" s="41"/>
      <c r="BLQ101" s="41"/>
      <c r="BLR101" s="41"/>
      <c r="BLS101" s="41"/>
      <c r="BLT101" s="41"/>
      <c r="BLU101" s="41"/>
      <c r="BLV101" s="41"/>
      <c r="BLW101" s="41"/>
      <c r="BLX101" s="41"/>
      <c r="BLY101" s="41"/>
      <c r="BLZ101" s="41"/>
      <c r="BMA101" s="41"/>
      <c r="BMB101" s="41"/>
      <c r="BMC101" s="41"/>
      <c r="BMD101" s="41"/>
      <c r="BME101" s="41"/>
      <c r="BMF101" s="41"/>
      <c r="BMG101" s="41"/>
      <c r="BMH101" s="41"/>
      <c r="BMI101" s="41"/>
      <c r="BMJ101" s="41"/>
      <c r="BMK101" s="41"/>
      <c r="BML101" s="41"/>
      <c r="BMM101" s="41"/>
      <c r="BMN101" s="41"/>
      <c r="BMO101" s="41"/>
      <c r="BMP101" s="41"/>
      <c r="BMQ101" s="41"/>
      <c r="BMR101" s="41"/>
      <c r="BMS101" s="41"/>
      <c r="BMT101" s="41"/>
      <c r="BMU101" s="41"/>
      <c r="BMV101" s="41"/>
      <c r="BMW101" s="41"/>
      <c r="BMX101" s="41"/>
      <c r="BMY101" s="41"/>
      <c r="BMZ101" s="41"/>
      <c r="BNA101" s="41"/>
      <c r="BNB101" s="41"/>
      <c r="BNC101" s="41"/>
      <c r="BND101" s="41"/>
      <c r="BNE101" s="41"/>
      <c r="BNF101" s="41"/>
      <c r="BNG101" s="41"/>
      <c r="BNH101" s="41"/>
      <c r="BNI101" s="41"/>
      <c r="BNJ101" s="41"/>
      <c r="BNK101" s="41"/>
      <c r="BNL101" s="41"/>
      <c r="BNM101" s="41"/>
      <c r="BNN101" s="41"/>
      <c r="BNO101" s="41"/>
      <c r="BNP101" s="41"/>
      <c r="BNQ101" s="41"/>
      <c r="BNR101" s="41"/>
      <c r="BNS101" s="41"/>
      <c r="BNT101" s="41"/>
      <c r="BNU101" s="41"/>
      <c r="BNV101" s="41"/>
      <c r="BNW101" s="41"/>
      <c r="BNX101" s="41"/>
      <c r="BNY101" s="41"/>
      <c r="BNZ101" s="41"/>
      <c r="BOA101" s="41"/>
      <c r="BOB101" s="41"/>
      <c r="BOC101" s="41"/>
      <c r="BOD101" s="41"/>
      <c r="BOE101" s="41"/>
      <c r="BOF101" s="41"/>
      <c r="BOG101" s="41"/>
      <c r="BOH101" s="41"/>
      <c r="BOI101" s="41"/>
      <c r="BOJ101" s="41"/>
      <c r="BOK101" s="41"/>
      <c r="BOL101" s="41"/>
      <c r="BOM101" s="41"/>
      <c r="BON101" s="41"/>
      <c r="BOO101" s="41"/>
      <c r="BOP101" s="41"/>
      <c r="BOQ101" s="41"/>
      <c r="BOR101" s="41"/>
      <c r="BOS101" s="41"/>
      <c r="BOT101" s="41"/>
      <c r="BOU101" s="41"/>
      <c r="BOV101" s="41"/>
      <c r="BOW101" s="41"/>
      <c r="BOX101" s="41"/>
      <c r="BOY101" s="41"/>
      <c r="BOZ101" s="41"/>
      <c r="BPA101" s="41"/>
      <c r="BPB101" s="41"/>
      <c r="BPC101" s="41"/>
      <c r="BPD101" s="41"/>
      <c r="BPE101" s="41"/>
      <c r="BPF101" s="41"/>
      <c r="BPG101" s="41"/>
      <c r="BPH101" s="41"/>
      <c r="BPI101" s="41"/>
      <c r="BPJ101" s="41"/>
      <c r="BPK101" s="41"/>
      <c r="BPL101" s="41"/>
      <c r="BPM101" s="41"/>
      <c r="BPT101" s="41"/>
      <c r="BPU101" s="41"/>
      <c r="BPV101" s="41"/>
      <c r="BPW101" s="41"/>
      <c r="BPX101" s="41"/>
      <c r="BPY101" s="41"/>
      <c r="BPZ101" s="41"/>
      <c r="BQA101" s="41"/>
      <c r="BQB101" s="41"/>
      <c r="BQC101" s="41"/>
      <c r="BQD101" s="41"/>
      <c r="BQE101" s="41"/>
      <c r="BQF101" s="41"/>
      <c r="BQG101" s="41"/>
      <c r="BQH101" s="41"/>
      <c r="BQI101" s="41"/>
      <c r="BQJ101" s="41"/>
      <c r="BQK101" s="41"/>
      <c r="BQL101" s="41"/>
      <c r="BQM101" s="41"/>
      <c r="BQN101" s="41"/>
      <c r="BQO101" s="41"/>
      <c r="BQP101" s="41"/>
      <c r="BQQ101" s="41"/>
      <c r="BQR101" s="41"/>
      <c r="BQS101" s="41"/>
      <c r="BQT101" s="41"/>
      <c r="BQU101" s="41"/>
      <c r="BQV101" s="41"/>
      <c r="BQW101" s="41"/>
      <c r="BQX101" s="41"/>
      <c r="BQY101" s="41"/>
      <c r="BQZ101" s="41"/>
      <c r="BRA101" s="41"/>
      <c r="BRB101" s="41"/>
      <c r="BRC101" s="41"/>
      <c r="BRD101" s="41"/>
      <c r="BRE101" s="41"/>
      <c r="BRF101" s="41"/>
      <c r="BRG101" s="41"/>
      <c r="BRH101" s="41"/>
      <c r="BRI101" s="41"/>
      <c r="BRJ101" s="41"/>
      <c r="BRK101" s="41"/>
      <c r="BRL101" s="41"/>
      <c r="BRM101" s="41"/>
      <c r="BRN101" s="41"/>
      <c r="BRO101" s="41"/>
      <c r="BRP101" s="41"/>
      <c r="BRQ101" s="41"/>
      <c r="BRR101" s="41"/>
      <c r="BRS101" s="41"/>
      <c r="BRT101" s="41"/>
      <c r="BRU101" s="41"/>
      <c r="BRV101" s="41"/>
      <c r="BRW101" s="41"/>
      <c r="BRX101" s="41"/>
      <c r="BRY101" s="41"/>
      <c r="BRZ101" s="41"/>
      <c r="BSA101" s="41"/>
      <c r="BSB101" s="41"/>
      <c r="BSC101" s="41"/>
      <c r="BSD101" s="41"/>
      <c r="BSE101" s="41"/>
      <c r="BSF101" s="41"/>
      <c r="BSG101" s="41"/>
      <c r="BSH101" s="41"/>
      <c r="BSI101" s="41"/>
      <c r="BSJ101" s="41"/>
      <c r="BSK101" s="41"/>
      <c r="BSL101" s="41"/>
      <c r="BSM101" s="41"/>
      <c r="BSN101" s="41"/>
      <c r="BSO101" s="41"/>
      <c r="BSP101" s="41"/>
      <c r="BSQ101" s="41"/>
      <c r="BSR101" s="41"/>
      <c r="BSS101" s="41"/>
      <c r="BST101" s="41"/>
      <c r="BSU101" s="41"/>
      <c r="BSV101" s="41"/>
      <c r="BSW101" s="41"/>
      <c r="BSX101" s="41"/>
      <c r="BSY101" s="41"/>
      <c r="BSZ101" s="41"/>
      <c r="BTA101" s="41"/>
      <c r="BTB101" s="41"/>
      <c r="BTC101" s="41"/>
      <c r="BTD101" s="41"/>
      <c r="BTE101" s="41"/>
      <c r="BTF101" s="41"/>
      <c r="BTG101" s="41"/>
      <c r="BTH101" s="41"/>
      <c r="BTI101" s="41"/>
      <c r="BTJ101" s="41"/>
      <c r="BTK101" s="41"/>
      <c r="BTL101" s="41"/>
      <c r="BTM101" s="41"/>
      <c r="BTN101" s="41"/>
      <c r="BTO101" s="41"/>
      <c r="BTP101" s="41"/>
      <c r="BTQ101" s="41"/>
      <c r="BTR101" s="41"/>
      <c r="BTS101" s="41"/>
      <c r="BTT101" s="41"/>
      <c r="BTU101" s="41"/>
      <c r="BTV101" s="41"/>
      <c r="BTW101" s="41"/>
      <c r="BTX101" s="41"/>
      <c r="BTY101" s="41"/>
      <c r="BTZ101" s="41"/>
      <c r="BUA101" s="41"/>
      <c r="BUB101" s="41"/>
      <c r="BUC101" s="41"/>
      <c r="BUD101" s="41"/>
      <c r="BUE101" s="41"/>
      <c r="BUF101" s="41"/>
      <c r="BUG101" s="41"/>
      <c r="BUH101" s="41"/>
      <c r="BUI101" s="41"/>
      <c r="BUJ101" s="41"/>
      <c r="BUK101" s="41"/>
      <c r="BUL101" s="41"/>
      <c r="BUM101" s="41"/>
      <c r="BUN101" s="41"/>
      <c r="BUO101" s="41"/>
      <c r="BUP101" s="41"/>
      <c r="BUQ101" s="41"/>
      <c r="BUR101" s="41"/>
      <c r="BUS101" s="41"/>
      <c r="BUT101" s="41"/>
      <c r="BUU101" s="41"/>
      <c r="BUV101" s="41"/>
      <c r="BUW101" s="41"/>
      <c r="BUX101" s="41"/>
      <c r="BUY101" s="41"/>
      <c r="BUZ101" s="41"/>
      <c r="BVA101" s="41"/>
      <c r="BVB101" s="41"/>
      <c r="BVC101" s="41"/>
      <c r="BVD101" s="41"/>
      <c r="BVE101" s="41"/>
      <c r="BVF101" s="41"/>
      <c r="BVG101" s="41"/>
      <c r="BVH101" s="41"/>
      <c r="BVI101" s="41"/>
      <c r="BVJ101" s="41"/>
      <c r="BVK101" s="41"/>
      <c r="BVL101" s="41"/>
      <c r="BVM101" s="41"/>
      <c r="BVN101" s="41"/>
      <c r="BVO101" s="41"/>
      <c r="BVP101" s="41"/>
      <c r="BVQ101" s="41"/>
      <c r="BVR101" s="41"/>
      <c r="BVS101" s="41"/>
      <c r="BVT101" s="41"/>
      <c r="BVU101" s="41"/>
      <c r="BVV101" s="41"/>
      <c r="BVW101" s="41"/>
      <c r="BVX101" s="41"/>
      <c r="BVY101" s="41"/>
      <c r="BVZ101" s="41"/>
      <c r="BWA101" s="41"/>
      <c r="BWB101" s="41"/>
      <c r="BWC101" s="41"/>
      <c r="BWD101" s="41"/>
      <c r="BWE101" s="41"/>
      <c r="BWF101" s="41"/>
      <c r="BWG101" s="41"/>
      <c r="BWH101" s="41"/>
      <c r="BWI101" s="41"/>
      <c r="BWJ101" s="41"/>
      <c r="BWK101" s="41"/>
      <c r="BWL101" s="41"/>
      <c r="BWM101" s="41"/>
      <c r="BWN101" s="41"/>
      <c r="BWO101" s="41"/>
      <c r="BWP101" s="41"/>
      <c r="BWQ101" s="41"/>
      <c r="BWR101" s="41"/>
      <c r="BWS101" s="41"/>
      <c r="BWT101" s="41"/>
      <c r="BWU101" s="41"/>
      <c r="BWV101" s="41"/>
      <c r="BWW101" s="41"/>
      <c r="BWX101" s="41"/>
      <c r="BWY101" s="41"/>
      <c r="BWZ101" s="41"/>
      <c r="BXA101" s="41"/>
      <c r="BXB101" s="41"/>
      <c r="BXC101" s="41"/>
      <c r="BXD101" s="41"/>
      <c r="BXE101" s="41"/>
      <c r="BXF101" s="41"/>
      <c r="BXG101" s="41"/>
      <c r="BXH101" s="41"/>
      <c r="BXI101" s="41"/>
      <c r="BXJ101" s="41"/>
      <c r="BXK101" s="41"/>
      <c r="BXL101" s="41"/>
      <c r="BXM101" s="41"/>
      <c r="BXN101" s="41"/>
      <c r="BXO101" s="41"/>
      <c r="BXP101" s="41"/>
      <c r="BXQ101" s="41"/>
      <c r="BXR101" s="41"/>
      <c r="BXS101" s="41"/>
      <c r="BXT101" s="41"/>
      <c r="BXU101" s="41"/>
      <c r="BXV101" s="41"/>
      <c r="BXW101" s="41"/>
      <c r="BXX101" s="41"/>
      <c r="BXY101" s="41"/>
      <c r="BXZ101" s="41"/>
      <c r="BYA101" s="41"/>
      <c r="BYB101" s="41"/>
      <c r="BYC101" s="41"/>
      <c r="BYD101" s="41"/>
      <c r="BYE101" s="41"/>
      <c r="BYF101" s="41"/>
      <c r="BYG101" s="41"/>
      <c r="BYH101" s="41"/>
      <c r="BYI101" s="41"/>
      <c r="BYJ101" s="41"/>
      <c r="BYK101" s="41"/>
      <c r="BYL101" s="41"/>
      <c r="BYM101" s="41"/>
      <c r="BYN101" s="41"/>
      <c r="BYO101" s="41"/>
      <c r="BYP101" s="41"/>
      <c r="BYQ101" s="41"/>
      <c r="BYR101" s="41"/>
      <c r="BYS101" s="41"/>
      <c r="BYT101" s="41"/>
      <c r="BYU101" s="41"/>
      <c r="BYV101" s="41"/>
      <c r="BYW101" s="41"/>
      <c r="BYX101" s="41"/>
      <c r="BYY101" s="41"/>
      <c r="BYZ101" s="41"/>
      <c r="BZA101" s="41"/>
      <c r="BZB101" s="41"/>
      <c r="BZC101" s="41"/>
      <c r="BZD101" s="41"/>
      <c r="BZE101" s="41"/>
      <c r="BZF101" s="41"/>
      <c r="BZG101" s="41"/>
      <c r="BZH101" s="41"/>
      <c r="BZI101" s="41"/>
      <c r="BZP101" s="41"/>
      <c r="BZQ101" s="41"/>
      <c r="BZR101" s="41"/>
      <c r="BZS101" s="41"/>
      <c r="BZT101" s="41"/>
      <c r="BZU101" s="41"/>
      <c r="BZV101" s="41"/>
      <c r="BZW101" s="41"/>
      <c r="BZX101" s="41"/>
      <c r="BZY101" s="41"/>
      <c r="BZZ101" s="41"/>
      <c r="CAA101" s="41"/>
      <c r="CAB101" s="41"/>
      <c r="CAC101" s="41"/>
      <c r="CAD101" s="41"/>
      <c r="CAE101" s="41"/>
      <c r="CAF101" s="41"/>
      <c r="CAG101" s="41"/>
      <c r="CAH101" s="41"/>
      <c r="CAI101" s="41"/>
      <c r="CAJ101" s="41"/>
      <c r="CAK101" s="41"/>
      <c r="CAL101" s="41"/>
      <c r="CAM101" s="41"/>
      <c r="CAN101" s="41"/>
      <c r="CAO101" s="41"/>
      <c r="CAP101" s="41"/>
      <c r="CAQ101" s="41"/>
      <c r="CAR101" s="41"/>
      <c r="CAS101" s="41"/>
      <c r="CAT101" s="41"/>
      <c r="CAU101" s="41"/>
      <c r="CAV101" s="41"/>
      <c r="CAW101" s="41"/>
      <c r="CAX101" s="41"/>
      <c r="CAY101" s="41"/>
      <c r="CAZ101" s="41"/>
      <c r="CBA101" s="41"/>
      <c r="CBB101" s="41"/>
      <c r="CBC101" s="41"/>
      <c r="CBD101" s="41"/>
      <c r="CBE101" s="41"/>
      <c r="CBF101" s="41"/>
      <c r="CBG101" s="41"/>
      <c r="CBH101" s="41"/>
      <c r="CBI101" s="41"/>
      <c r="CBJ101" s="41"/>
      <c r="CBK101" s="41"/>
      <c r="CBL101" s="41"/>
      <c r="CBM101" s="41"/>
      <c r="CBN101" s="41"/>
      <c r="CBO101" s="41"/>
      <c r="CBP101" s="41"/>
      <c r="CBQ101" s="41"/>
      <c r="CBR101" s="41"/>
      <c r="CBS101" s="41"/>
      <c r="CBT101" s="41"/>
      <c r="CBU101" s="41"/>
      <c r="CBV101" s="41"/>
      <c r="CBW101" s="41"/>
      <c r="CBX101" s="41"/>
      <c r="CBY101" s="41"/>
      <c r="CBZ101" s="41"/>
      <c r="CCA101" s="41"/>
      <c r="CCB101" s="41"/>
      <c r="CCC101" s="41"/>
      <c r="CCD101" s="41"/>
      <c r="CCE101" s="41"/>
      <c r="CCF101" s="41"/>
      <c r="CCG101" s="41"/>
      <c r="CCH101" s="41"/>
      <c r="CCI101" s="41"/>
      <c r="CCJ101" s="41"/>
      <c r="CCK101" s="41"/>
      <c r="CCL101" s="41"/>
      <c r="CCM101" s="41"/>
      <c r="CCN101" s="41"/>
      <c r="CCO101" s="41"/>
      <c r="CCP101" s="41"/>
      <c r="CCQ101" s="41"/>
      <c r="CCR101" s="41"/>
      <c r="CCS101" s="41"/>
      <c r="CCT101" s="41"/>
      <c r="CCU101" s="41"/>
      <c r="CCV101" s="41"/>
      <c r="CCW101" s="41"/>
      <c r="CCX101" s="41"/>
      <c r="CCY101" s="41"/>
      <c r="CCZ101" s="41"/>
      <c r="CDA101" s="41"/>
      <c r="CDB101" s="41"/>
      <c r="CDC101" s="41"/>
      <c r="CDD101" s="41"/>
      <c r="CDE101" s="41"/>
      <c r="CDF101" s="41"/>
      <c r="CDG101" s="41"/>
      <c r="CDH101" s="41"/>
      <c r="CDI101" s="41"/>
      <c r="CDJ101" s="41"/>
      <c r="CDK101" s="41"/>
      <c r="CDL101" s="41"/>
      <c r="CDM101" s="41"/>
      <c r="CDN101" s="41"/>
      <c r="CDO101" s="41"/>
      <c r="CDP101" s="41"/>
      <c r="CDQ101" s="41"/>
      <c r="CDR101" s="41"/>
      <c r="CDS101" s="41"/>
      <c r="CDT101" s="41"/>
      <c r="CDU101" s="41"/>
      <c r="CDV101" s="41"/>
      <c r="CDW101" s="41"/>
      <c r="CDX101" s="41"/>
      <c r="CDY101" s="41"/>
      <c r="CDZ101" s="41"/>
      <c r="CEA101" s="41"/>
      <c r="CEB101" s="41"/>
      <c r="CEC101" s="41"/>
      <c r="CED101" s="41"/>
      <c r="CEE101" s="41"/>
      <c r="CEF101" s="41"/>
      <c r="CEG101" s="41"/>
      <c r="CEH101" s="41"/>
      <c r="CEI101" s="41"/>
      <c r="CEJ101" s="41"/>
      <c r="CEK101" s="41"/>
      <c r="CEL101" s="41"/>
      <c r="CEM101" s="41"/>
      <c r="CEN101" s="41"/>
      <c r="CEO101" s="41"/>
      <c r="CEP101" s="41"/>
      <c r="CEQ101" s="41"/>
      <c r="CER101" s="41"/>
      <c r="CES101" s="41"/>
      <c r="CET101" s="41"/>
      <c r="CEU101" s="41"/>
      <c r="CEV101" s="41"/>
      <c r="CEW101" s="41"/>
      <c r="CEX101" s="41"/>
      <c r="CEY101" s="41"/>
      <c r="CEZ101" s="41"/>
      <c r="CFA101" s="41"/>
      <c r="CFB101" s="41"/>
      <c r="CFC101" s="41"/>
      <c r="CFD101" s="41"/>
      <c r="CFE101" s="41"/>
      <c r="CFF101" s="41"/>
      <c r="CFG101" s="41"/>
      <c r="CFH101" s="41"/>
      <c r="CFI101" s="41"/>
      <c r="CFJ101" s="41"/>
      <c r="CFK101" s="41"/>
      <c r="CFL101" s="41"/>
      <c r="CFM101" s="41"/>
      <c r="CFN101" s="41"/>
      <c r="CFO101" s="41"/>
      <c r="CFP101" s="41"/>
      <c r="CFQ101" s="41"/>
      <c r="CFR101" s="41"/>
      <c r="CFS101" s="41"/>
      <c r="CFT101" s="41"/>
      <c r="CFU101" s="41"/>
      <c r="CFV101" s="41"/>
      <c r="CFW101" s="41"/>
      <c r="CFX101" s="41"/>
      <c r="CFY101" s="41"/>
      <c r="CFZ101" s="41"/>
      <c r="CGA101" s="41"/>
      <c r="CGB101" s="41"/>
      <c r="CGC101" s="41"/>
      <c r="CGD101" s="41"/>
      <c r="CGE101" s="41"/>
      <c r="CGF101" s="41"/>
      <c r="CGG101" s="41"/>
      <c r="CGH101" s="41"/>
      <c r="CGI101" s="41"/>
      <c r="CGJ101" s="41"/>
      <c r="CGK101" s="41"/>
      <c r="CGL101" s="41"/>
      <c r="CGM101" s="41"/>
      <c r="CGN101" s="41"/>
      <c r="CGO101" s="41"/>
      <c r="CGP101" s="41"/>
      <c r="CGQ101" s="41"/>
      <c r="CGR101" s="41"/>
      <c r="CGS101" s="41"/>
      <c r="CGT101" s="41"/>
      <c r="CGU101" s="41"/>
      <c r="CGV101" s="41"/>
      <c r="CGW101" s="41"/>
      <c r="CGX101" s="41"/>
      <c r="CGY101" s="41"/>
      <c r="CGZ101" s="41"/>
      <c r="CHA101" s="41"/>
      <c r="CHB101" s="41"/>
      <c r="CHC101" s="41"/>
      <c r="CHD101" s="41"/>
      <c r="CHE101" s="41"/>
      <c r="CHF101" s="41"/>
      <c r="CHG101" s="41"/>
      <c r="CHH101" s="41"/>
      <c r="CHI101" s="41"/>
      <c r="CHJ101" s="41"/>
      <c r="CHK101" s="41"/>
      <c r="CHL101" s="41"/>
      <c r="CHM101" s="41"/>
      <c r="CHN101" s="41"/>
      <c r="CHO101" s="41"/>
      <c r="CHP101" s="41"/>
      <c r="CHQ101" s="41"/>
      <c r="CHR101" s="41"/>
      <c r="CHS101" s="41"/>
      <c r="CHT101" s="41"/>
      <c r="CHU101" s="41"/>
      <c r="CHV101" s="41"/>
      <c r="CHW101" s="41"/>
      <c r="CHX101" s="41"/>
      <c r="CHY101" s="41"/>
      <c r="CHZ101" s="41"/>
      <c r="CIA101" s="41"/>
      <c r="CIB101" s="41"/>
      <c r="CIC101" s="41"/>
      <c r="CID101" s="41"/>
      <c r="CIE101" s="41"/>
      <c r="CIF101" s="41"/>
      <c r="CIG101" s="41"/>
      <c r="CIH101" s="41"/>
      <c r="CII101" s="41"/>
      <c r="CIJ101" s="41"/>
      <c r="CIK101" s="41"/>
      <c r="CIL101" s="41"/>
      <c r="CIM101" s="41"/>
      <c r="CIN101" s="41"/>
      <c r="CIO101" s="41"/>
      <c r="CIP101" s="41"/>
      <c r="CIQ101" s="41"/>
      <c r="CIR101" s="41"/>
      <c r="CIS101" s="41"/>
      <c r="CIT101" s="41"/>
      <c r="CIU101" s="41"/>
      <c r="CIV101" s="41"/>
      <c r="CIW101" s="41"/>
      <c r="CIX101" s="41"/>
      <c r="CIY101" s="41"/>
      <c r="CIZ101" s="41"/>
      <c r="CJA101" s="41"/>
      <c r="CJB101" s="41"/>
      <c r="CJC101" s="41"/>
      <c r="CJD101" s="41"/>
      <c r="CJE101" s="41"/>
      <c r="CJL101" s="41"/>
      <c r="CJM101" s="41"/>
      <c r="CJN101" s="41"/>
      <c r="CJO101" s="41"/>
      <c r="CJP101" s="41"/>
      <c r="CJQ101" s="41"/>
      <c r="CJR101" s="41"/>
      <c r="CJS101" s="41"/>
      <c r="CJT101" s="41"/>
      <c r="CJU101" s="41"/>
      <c r="CJV101" s="41"/>
      <c r="CJW101" s="41"/>
      <c r="CJX101" s="41"/>
      <c r="CJY101" s="41"/>
      <c r="CJZ101" s="41"/>
      <c r="CKA101" s="41"/>
      <c r="CKB101" s="41"/>
      <c r="CKC101" s="41"/>
      <c r="CKD101" s="41"/>
      <c r="CKE101" s="41"/>
      <c r="CKF101" s="41"/>
      <c r="CKG101" s="41"/>
      <c r="CKH101" s="41"/>
      <c r="CKI101" s="41"/>
      <c r="CKJ101" s="41"/>
      <c r="CKK101" s="41"/>
      <c r="CKL101" s="41"/>
      <c r="CKM101" s="41"/>
      <c r="CKN101" s="41"/>
      <c r="CKO101" s="41"/>
      <c r="CKP101" s="41"/>
      <c r="CKQ101" s="41"/>
      <c r="CKR101" s="41"/>
      <c r="CKS101" s="41"/>
      <c r="CKT101" s="41"/>
      <c r="CKU101" s="41"/>
      <c r="CKV101" s="41"/>
      <c r="CKW101" s="41"/>
      <c r="CKX101" s="41"/>
      <c r="CKY101" s="41"/>
      <c r="CKZ101" s="41"/>
      <c r="CLA101" s="41"/>
      <c r="CLB101" s="41"/>
      <c r="CLC101" s="41"/>
      <c r="CLD101" s="41"/>
      <c r="CLE101" s="41"/>
      <c r="CLF101" s="41"/>
      <c r="CLG101" s="41"/>
      <c r="CLH101" s="41"/>
      <c r="CLI101" s="41"/>
      <c r="CLJ101" s="41"/>
      <c r="CLK101" s="41"/>
      <c r="CLL101" s="41"/>
      <c r="CLM101" s="41"/>
      <c r="CLN101" s="41"/>
      <c r="CLO101" s="41"/>
      <c r="CLP101" s="41"/>
      <c r="CLQ101" s="41"/>
      <c r="CLR101" s="41"/>
      <c r="CLS101" s="41"/>
      <c r="CLT101" s="41"/>
      <c r="CLU101" s="41"/>
      <c r="CLV101" s="41"/>
      <c r="CLW101" s="41"/>
      <c r="CLX101" s="41"/>
      <c r="CLY101" s="41"/>
      <c r="CLZ101" s="41"/>
      <c r="CMA101" s="41"/>
      <c r="CMB101" s="41"/>
      <c r="CMC101" s="41"/>
      <c r="CMD101" s="41"/>
      <c r="CME101" s="41"/>
      <c r="CMF101" s="41"/>
      <c r="CMG101" s="41"/>
      <c r="CMH101" s="41"/>
      <c r="CMI101" s="41"/>
      <c r="CMJ101" s="41"/>
      <c r="CMK101" s="41"/>
      <c r="CML101" s="41"/>
      <c r="CMM101" s="41"/>
      <c r="CMN101" s="41"/>
      <c r="CMO101" s="41"/>
      <c r="CMP101" s="41"/>
      <c r="CMQ101" s="41"/>
      <c r="CMR101" s="41"/>
      <c r="CMS101" s="41"/>
      <c r="CMT101" s="41"/>
      <c r="CMU101" s="41"/>
      <c r="CMV101" s="41"/>
      <c r="CMW101" s="41"/>
      <c r="CMX101" s="41"/>
      <c r="CMY101" s="41"/>
      <c r="CMZ101" s="41"/>
      <c r="CNA101" s="41"/>
      <c r="CNB101" s="41"/>
      <c r="CNC101" s="41"/>
      <c r="CND101" s="41"/>
      <c r="CNE101" s="41"/>
      <c r="CNF101" s="41"/>
      <c r="CNG101" s="41"/>
      <c r="CNH101" s="41"/>
      <c r="CNI101" s="41"/>
      <c r="CNJ101" s="41"/>
      <c r="CNK101" s="41"/>
      <c r="CNL101" s="41"/>
      <c r="CNM101" s="41"/>
      <c r="CNN101" s="41"/>
      <c r="CNO101" s="41"/>
      <c r="CNP101" s="41"/>
      <c r="CNQ101" s="41"/>
      <c r="CNR101" s="41"/>
      <c r="CNS101" s="41"/>
      <c r="CNT101" s="41"/>
      <c r="CNU101" s="41"/>
      <c r="CNV101" s="41"/>
      <c r="CNW101" s="41"/>
      <c r="CNX101" s="41"/>
      <c r="CNY101" s="41"/>
      <c r="CNZ101" s="41"/>
      <c r="COA101" s="41"/>
      <c r="COB101" s="41"/>
      <c r="COC101" s="41"/>
      <c r="COD101" s="41"/>
      <c r="COE101" s="41"/>
      <c r="COF101" s="41"/>
      <c r="COG101" s="41"/>
      <c r="COH101" s="41"/>
      <c r="COI101" s="41"/>
      <c r="COJ101" s="41"/>
      <c r="COK101" s="41"/>
      <c r="COL101" s="41"/>
      <c r="COM101" s="41"/>
      <c r="CON101" s="41"/>
      <c r="COO101" s="41"/>
      <c r="COP101" s="41"/>
      <c r="COQ101" s="41"/>
      <c r="COR101" s="41"/>
      <c r="COS101" s="41"/>
      <c r="COT101" s="41"/>
      <c r="COU101" s="41"/>
      <c r="COV101" s="41"/>
      <c r="COW101" s="41"/>
      <c r="COX101" s="41"/>
      <c r="COY101" s="41"/>
      <c r="COZ101" s="41"/>
      <c r="CPA101" s="41"/>
      <c r="CPB101" s="41"/>
      <c r="CPC101" s="41"/>
      <c r="CPD101" s="41"/>
      <c r="CPE101" s="41"/>
      <c r="CPF101" s="41"/>
      <c r="CPG101" s="41"/>
      <c r="CPH101" s="41"/>
      <c r="CPI101" s="41"/>
      <c r="CPJ101" s="41"/>
      <c r="CPK101" s="41"/>
      <c r="CPL101" s="41"/>
      <c r="CPM101" s="41"/>
      <c r="CPN101" s="41"/>
      <c r="CPO101" s="41"/>
      <c r="CPP101" s="41"/>
      <c r="CPQ101" s="41"/>
      <c r="CPR101" s="41"/>
      <c r="CPS101" s="41"/>
      <c r="CPT101" s="41"/>
      <c r="CPU101" s="41"/>
      <c r="CPV101" s="41"/>
      <c r="CPW101" s="41"/>
      <c r="CPX101" s="41"/>
      <c r="CPY101" s="41"/>
      <c r="CPZ101" s="41"/>
      <c r="CQA101" s="41"/>
      <c r="CQB101" s="41"/>
      <c r="CQC101" s="41"/>
      <c r="CQD101" s="41"/>
      <c r="CQE101" s="41"/>
      <c r="CQF101" s="41"/>
      <c r="CQG101" s="41"/>
      <c r="CQH101" s="41"/>
      <c r="CQI101" s="41"/>
      <c r="CQJ101" s="41"/>
      <c r="CQK101" s="41"/>
      <c r="CQL101" s="41"/>
      <c r="CQM101" s="41"/>
      <c r="CQN101" s="41"/>
      <c r="CQO101" s="41"/>
      <c r="CQP101" s="41"/>
      <c r="CQQ101" s="41"/>
      <c r="CQR101" s="41"/>
      <c r="CQS101" s="41"/>
      <c r="CQT101" s="41"/>
      <c r="CQU101" s="41"/>
      <c r="CQV101" s="41"/>
      <c r="CQW101" s="41"/>
      <c r="CQX101" s="41"/>
      <c r="CQY101" s="41"/>
      <c r="CQZ101" s="41"/>
      <c r="CRA101" s="41"/>
      <c r="CRB101" s="41"/>
      <c r="CRC101" s="41"/>
      <c r="CRD101" s="41"/>
      <c r="CRE101" s="41"/>
      <c r="CRF101" s="41"/>
      <c r="CRG101" s="41"/>
      <c r="CRH101" s="41"/>
      <c r="CRI101" s="41"/>
      <c r="CRJ101" s="41"/>
      <c r="CRK101" s="41"/>
      <c r="CRL101" s="41"/>
      <c r="CRM101" s="41"/>
      <c r="CRN101" s="41"/>
      <c r="CRO101" s="41"/>
      <c r="CRP101" s="41"/>
      <c r="CRQ101" s="41"/>
      <c r="CRR101" s="41"/>
      <c r="CRS101" s="41"/>
      <c r="CRT101" s="41"/>
      <c r="CRU101" s="41"/>
      <c r="CRV101" s="41"/>
      <c r="CRW101" s="41"/>
      <c r="CRX101" s="41"/>
      <c r="CRY101" s="41"/>
      <c r="CRZ101" s="41"/>
      <c r="CSA101" s="41"/>
      <c r="CSB101" s="41"/>
      <c r="CSC101" s="41"/>
      <c r="CSD101" s="41"/>
      <c r="CSE101" s="41"/>
      <c r="CSF101" s="41"/>
      <c r="CSG101" s="41"/>
      <c r="CSH101" s="41"/>
      <c r="CSI101" s="41"/>
      <c r="CSJ101" s="41"/>
      <c r="CSK101" s="41"/>
      <c r="CSL101" s="41"/>
      <c r="CSM101" s="41"/>
      <c r="CSN101" s="41"/>
      <c r="CSO101" s="41"/>
      <c r="CSP101" s="41"/>
      <c r="CSQ101" s="41"/>
      <c r="CSR101" s="41"/>
      <c r="CSS101" s="41"/>
      <c r="CST101" s="41"/>
      <c r="CSU101" s="41"/>
      <c r="CSV101" s="41"/>
      <c r="CSW101" s="41"/>
      <c r="CSX101" s="41"/>
      <c r="CSY101" s="41"/>
      <c r="CSZ101" s="41"/>
      <c r="CTA101" s="41"/>
      <c r="CTH101" s="41"/>
      <c r="CTI101" s="41"/>
      <c r="CTJ101" s="41"/>
      <c r="CTK101" s="41"/>
      <c r="CTL101" s="41"/>
      <c r="CTM101" s="41"/>
      <c r="CTN101" s="41"/>
      <c r="CTO101" s="41"/>
      <c r="CTP101" s="41"/>
      <c r="CTQ101" s="41"/>
      <c r="CTR101" s="41"/>
      <c r="CTS101" s="41"/>
      <c r="CTT101" s="41"/>
      <c r="CTU101" s="41"/>
      <c r="CTV101" s="41"/>
      <c r="CTW101" s="41"/>
      <c r="CTX101" s="41"/>
      <c r="CTY101" s="41"/>
      <c r="CTZ101" s="41"/>
      <c r="CUA101" s="41"/>
      <c r="CUB101" s="41"/>
      <c r="CUC101" s="41"/>
      <c r="CUD101" s="41"/>
      <c r="CUE101" s="41"/>
      <c r="CUF101" s="41"/>
      <c r="CUG101" s="41"/>
      <c r="CUH101" s="41"/>
      <c r="CUI101" s="41"/>
      <c r="CUJ101" s="41"/>
      <c r="CUK101" s="41"/>
      <c r="CUL101" s="41"/>
      <c r="CUM101" s="41"/>
      <c r="CUN101" s="41"/>
      <c r="CUO101" s="41"/>
      <c r="CUP101" s="41"/>
      <c r="CUQ101" s="41"/>
      <c r="CUR101" s="41"/>
      <c r="CUS101" s="41"/>
      <c r="CUT101" s="41"/>
      <c r="CUU101" s="41"/>
      <c r="CUV101" s="41"/>
      <c r="CUW101" s="41"/>
      <c r="CUX101" s="41"/>
      <c r="CUY101" s="41"/>
      <c r="CUZ101" s="41"/>
      <c r="CVA101" s="41"/>
      <c r="CVB101" s="41"/>
      <c r="CVC101" s="41"/>
      <c r="CVD101" s="41"/>
      <c r="CVE101" s="41"/>
      <c r="CVF101" s="41"/>
      <c r="CVG101" s="41"/>
      <c r="CVH101" s="41"/>
      <c r="CVI101" s="41"/>
      <c r="CVJ101" s="41"/>
      <c r="CVK101" s="41"/>
      <c r="CVL101" s="41"/>
      <c r="CVM101" s="41"/>
      <c r="CVN101" s="41"/>
      <c r="CVO101" s="41"/>
      <c r="CVP101" s="41"/>
      <c r="CVQ101" s="41"/>
      <c r="CVR101" s="41"/>
      <c r="CVS101" s="41"/>
      <c r="CVT101" s="41"/>
      <c r="CVU101" s="41"/>
      <c r="CVV101" s="41"/>
      <c r="CVW101" s="41"/>
      <c r="CVX101" s="41"/>
      <c r="CVY101" s="41"/>
      <c r="CVZ101" s="41"/>
      <c r="CWA101" s="41"/>
      <c r="CWB101" s="41"/>
      <c r="CWC101" s="41"/>
      <c r="CWD101" s="41"/>
      <c r="CWE101" s="41"/>
      <c r="CWF101" s="41"/>
      <c r="CWG101" s="41"/>
      <c r="CWH101" s="41"/>
      <c r="CWI101" s="41"/>
      <c r="CWJ101" s="41"/>
      <c r="CWK101" s="41"/>
      <c r="CWL101" s="41"/>
      <c r="CWM101" s="41"/>
      <c r="CWN101" s="41"/>
      <c r="CWO101" s="41"/>
      <c r="CWP101" s="41"/>
      <c r="CWQ101" s="41"/>
      <c r="CWR101" s="41"/>
      <c r="CWS101" s="41"/>
      <c r="CWT101" s="41"/>
      <c r="CWU101" s="41"/>
      <c r="CWV101" s="41"/>
      <c r="CWW101" s="41"/>
      <c r="CWX101" s="41"/>
      <c r="CWY101" s="41"/>
      <c r="CWZ101" s="41"/>
      <c r="CXA101" s="41"/>
      <c r="CXB101" s="41"/>
      <c r="CXC101" s="41"/>
      <c r="CXD101" s="41"/>
      <c r="CXE101" s="41"/>
      <c r="CXF101" s="41"/>
      <c r="CXG101" s="41"/>
      <c r="CXH101" s="41"/>
      <c r="CXI101" s="41"/>
      <c r="CXJ101" s="41"/>
      <c r="CXK101" s="41"/>
      <c r="CXL101" s="41"/>
      <c r="CXM101" s="41"/>
      <c r="CXN101" s="41"/>
      <c r="CXO101" s="41"/>
      <c r="CXP101" s="41"/>
      <c r="CXQ101" s="41"/>
      <c r="CXR101" s="41"/>
      <c r="CXS101" s="41"/>
      <c r="CXT101" s="41"/>
      <c r="CXU101" s="41"/>
      <c r="CXV101" s="41"/>
      <c r="CXW101" s="41"/>
      <c r="CXX101" s="41"/>
      <c r="CXY101" s="41"/>
      <c r="CXZ101" s="41"/>
      <c r="CYA101" s="41"/>
      <c r="CYB101" s="41"/>
      <c r="CYC101" s="41"/>
      <c r="CYD101" s="41"/>
      <c r="CYE101" s="41"/>
      <c r="CYF101" s="41"/>
      <c r="CYG101" s="41"/>
      <c r="CYH101" s="41"/>
      <c r="CYI101" s="41"/>
      <c r="CYJ101" s="41"/>
      <c r="CYK101" s="41"/>
      <c r="CYL101" s="41"/>
      <c r="CYM101" s="41"/>
      <c r="CYN101" s="41"/>
      <c r="CYO101" s="41"/>
      <c r="CYP101" s="41"/>
      <c r="CYQ101" s="41"/>
      <c r="CYR101" s="41"/>
      <c r="CYS101" s="41"/>
      <c r="CYT101" s="41"/>
      <c r="CYU101" s="41"/>
      <c r="CYV101" s="41"/>
      <c r="CYW101" s="41"/>
      <c r="CYX101" s="41"/>
      <c r="CYY101" s="41"/>
      <c r="CYZ101" s="41"/>
      <c r="CZA101" s="41"/>
      <c r="CZB101" s="41"/>
      <c r="CZC101" s="41"/>
      <c r="CZD101" s="41"/>
      <c r="CZE101" s="41"/>
      <c r="CZF101" s="41"/>
      <c r="CZG101" s="41"/>
      <c r="CZH101" s="41"/>
      <c r="CZI101" s="41"/>
      <c r="CZJ101" s="41"/>
      <c r="CZK101" s="41"/>
      <c r="CZL101" s="41"/>
      <c r="CZM101" s="41"/>
      <c r="CZN101" s="41"/>
      <c r="CZO101" s="41"/>
      <c r="CZP101" s="41"/>
      <c r="CZQ101" s="41"/>
      <c r="CZR101" s="41"/>
      <c r="CZS101" s="41"/>
      <c r="CZT101" s="41"/>
      <c r="CZU101" s="41"/>
      <c r="CZV101" s="41"/>
      <c r="CZW101" s="41"/>
      <c r="CZX101" s="41"/>
      <c r="CZY101" s="41"/>
      <c r="CZZ101" s="41"/>
      <c r="DAA101" s="41"/>
      <c r="DAB101" s="41"/>
      <c r="DAC101" s="41"/>
      <c r="DAD101" s="41"/>
      <c r="DAE101" s="41"/>
      <c r="DAF101" s="41"/>
      <c r="DAG101" s="41"/>
      <c r="DAH101" s="41"/>
      <c r="DAI101" s="41"/>
      <c r="DAJ101" s="41"/>
      <c r="DAK101" s="41"/>
      <c r="DAL101" s="41"/>
      <c r="DAM101" s="41"/>
      <c r="DAN101" s="41"/>
      <c r="DAO101" s="41"/>
      <c r="DAP101" s="41"/>
      <c r="DAQ101" s="41"/>
      <c r="DAR101" s="41"/>
      <c r="DAS101" s="41"/>
      <c r="DAT101" s="41"/>
      <c r="DAU101" s="41"/>
      <c r="DAV101" s="41"/>
      <c r="DAW101" s="41"/>
      <c r="DAX101" s="41"/>
      <c r="DAY101" s="41"/>
      <c r="DAZ101" s="41"/>
      <c r="DBA101" s="41"/>
      <c r="DBB101" s="41"/>
      <c r="DBC101" s="41"/>
      <c r="DBD101" s="41"/>
      <c r="DBE101" s="41"/>
      <c r="DBF101" s="41"/>
      <c r="DBG101" s="41"/>
      <c r="DBH101" s="41"/>
      <c r="DBI101" s="41"/>
      <c r="DBJ101" s="41"/>
      <c r="DBK101" s="41"/>
      <c r="DBL101" s="41"/>
      <c r="DBM101" s="41"/>
      <c r="DBN101" s="41"/>
      <c r="DBO101" s="41"/>
      <c r="DBP101" s="41"/>
      <c r="DBQ101" s="41"/>
      <c r="DBR101" s="41"/>
      <c r="DBS101" s="41"/>
      <c r="DBT101" s="41"/>
      <c r="DBU101" s="41"/>
      <c r="DBV101" s="41"/>
      <c r="DBW101" s="41"/>
      <c r="DBX101" s="41"/>
      <c r="DBY101" s="41"/>
      <c r="DBZ101" s="41"/>
      <c r="DCA101" s="41"/>
      <c r="DCB101" s="41"/>
      <c r="DCC101" s="41"/>
      <c r="DCD101" s="41"/>
      <c r="DCE101" s="41"/>
      <c r="DCF101" s="41"/>
      <c r="DCG101" s="41"/>
      <c r="DCH101" s="41"/>
      <c r="DCI101" s="41"/>
      <c r="DCJ101" s="41"/>
      <c r="DCK101" s="41"/>
      <c r="DCL101" s="41"/>
      <c r="DCM101" s="41"/>
      <c r="DCN101" s="41"/>
      <c r="DCO101" s="41"/>
      <c r="DCP101" s="41"/>
      <c r="DCQ101" s="41"/>
      <c r="DCR101" s="41"/>
      <c r="DCS101" s="41"/>
      <c r="DCT101" s="41"/>
      <c r="DCU101" s="41"/>
      <c r="DCV101" s="41"/>
      <c r="DCW101" s="41"/>
      <c r="DDD101" s="41"/>
      <c r="DDE101" s="41"/>
      <c r="DDF101" s="41"/>
      <c r="DDG101" s="41"/>
      <c r="DDH101" s="41"/>
      <c r="DDI101" s="41"/>
      <c r="DDJ101" s="41"/>
      <c r="DDK101" s="41"/>
      <c r="DDL101" s="41"/>
      <c r="DDM101" s="41"/>
      <c r="DDN101" s="41"/>
      <c r="DDO101" s="41"/>
      <c r="DDP101" s="41"/>
      <c r="DDQ101" s="41"/>
      <c r="DDR101" s="41"/>
      <c r="DDS101" s="41"/>
      <c r="DDT101" s="41"/>
      <c r="DDU101" s="41"/>
      <c r="DDV101" s="41"/>
      <c r="DDW101" s="41"/>
      <c r="DDX101" s="41"/>
      <c r="DDY101" s="41"/>
      <c r="DDZ101" s="41"/>
      <c r="DEA101" s="41"/>
      <c r="DEB101" s="41"/>
      <c r="DEC101" s="41"/>
      <c r="DED101" s="41"/>
      <c r="DEE101" s="41"/>
      <c r="DEF101" s="41"/>
      <c r="DEG101" s="41"/>
      <c r="DEH101" s="41"/>
      <c r="DEI101" s="41"/>
      <c r="DEJ101" s="41"/>
      <c r="DEK101" s="41"/>
      <c r="DEL101" s="41"/>
      <c r="DEM101" s="41"/>
      <c r="DEN101" s="41"/>
      <c r="DEO101" s="41"/>
      <c r="DEP101" s="41"/>
      <c r="DEQ101" s="41"/>
      <c r="DER101" s="41"/>
      <c r="DES101" s="41"/>
      <c r="DET101" s="41"/>
      <c r="DEU101" s="41"/>
      <c r="DEV101" s="41"/>
      <c r="DEW101" s="41"/>
      <c r="DEX101" s="41"/>
      <c r="DEY101" s="41"/>
      <c r="DEZ101" s="41"/>
      <c r="DFA101" s="41"/>
      <c r="DFB101" s="41"/>
      <c r="DFC101" s="41"/>
      <c r="DFD101" s="41"/>
      <c r="DFE101" s="41"/>
      <c r="DFF101" s="41"/>
      <c r="DFG101" s="41"/>
      <c r="DFH101" s="41"/>
      <c r="DFI101" s="41"/>
      <c r="DFJ101" s="41"/>
      <c r="DFK101" s="41"/>
      <c r="DFL101" s="41"/>
      <c r="DFM101" s="41"/>
      <c r="DFN101" s="41"/>
      <c r="DFO101" s="41"/>
      <c r="DFP101" s="41"/>
      <c r="DFQ101" s="41"/>
      <c r="DFR101" s="41"/>
      <c r="DFS101" s="41"/>
      <c r="DFT101" s="41"/>
      <c r="DFU101" s="41"/>
      <c r="DFV101" s="41"/>
      <c r="DFW101" s="41"/>
      <c r="DFX101" s="41"/>
      <c r="DFY101" s="41"/>
      <c r="DFZ101" s="41"/>
      <c r="DGA101" s="41"/>
      <c r="DGB101" s="41"/>
      <c r="DGC101" s="41"/>
      <c r="DGD101" s="41"/>
      <c r="DGE101" s="41"/>
      <c r="DGF101" s="41"/>
      <c r="DGG101" s="41"/>
      <c r="DGH101" s="41"/>
      <c r="DGI101" s="41"/>
      <c r="DGJ101" s="41"/>
      <c r="DGK101" s="41"/>
      <c r="DGL101" s="41"/>
      <c r="DGM101" s="41"/>
      <c r="DGN101" s="41"/>
      <c r="DGO101" s="41"/>
      <c r="DGP101" s="41"/>
      <c r="DGQ101" s="41"/>
      <c r="DGR101" s="41"/>
      <c r="DGS101" s="41"/>
      <c r="DGT101" s="41"/>
      <c r="DGU101" s="41"/>
      <c r="DGV101" s="41"/>
      <c r="DGW101" s="41"/>
      <c r="DGX101" s="41"/>
      <c r="DGY101" s="41"/>
      <c r="DGZ101" s="41"/>
      <c r="DHA101" s="41"/>
      <c r="DHB101" s="41"/>
      <c r="DHC101" s="41"/>
      <c r="DHD101" s="41"/>
      <c r="DHE101" s="41"/>
      <c r="DHF101" s="41"/>
      <c r="DHG101" s="41"/>
      <c r="DHH101" s="41"/>
      <c r="DHI101" s="41"/>
      <c r="DHJ101" s="41"/>
      <c r="DHK101" s="41"/>
      <c r="DHL101" s="41"/>
      <c r="DHM101" s="41"/>
      <c r="DHN101" s="41"/>
      <c r="DHO101" s="41"/>
      <c r="DHP101" s="41"/>
      <c r="DHQ101" s="41"/>
      <c r="DHR101" s="41"/>
      <c r="DHS101" s="41"/>
      <c r="DHT101" s="41"/>
      <c r="DHU101" s="41"/>
      <c r="DHV101" s="41"/>
      <c r="DHW101" s="41"/>
      <c r="DHX101" s="41"/>
      <c r="DHY101" s="41"/>
      <c r="DHZ101" s="41"/>
      <c r="DIA101" s="41"/>
      <c r="DIB101" s="41"/>
      <c r="DIC101" s="41"/>
      <c r="DID101" s="41"/>
      <c r="DIE101" s="41"/>
      <c r="DIF101" s="41"/>
      <c r="DIG101" s="41"/>
      <c r="DIH101" s="41"/>
      <c r="DII101" s="41"/>
      <c r="DIJ101" s="41"/>
      <c r="DIK101" s="41"/>
      <c r="DIL101" s="41"/>
      <c r="DIM101" s="41"/>
      <c r="DIN101" s="41"/>
      <c r="DIO101" s="41"/>
      <c r="DIP101" s="41"/>
      <c r="DIQ101" s="41"/>
      <c r="DIR101" s="41"/>
      <c r="DIS101" s="41"/>
      <c r="DIT101" s="41"/>
      <c r="DIU101" s="41"/>
      <c r="DIV101" s="41"/>
      <c r="DIW101" s="41"/>
      <c r="DIX101" s="41"/>
      <c r="DIY101" s="41"/>
      <c r="DIZ101" s="41"/>
      <c r="DJA101" s="41"/>
      <c r="DJB101" s="41"/>
      <c r="DJC101" s="41"/>
      <c r="DJD101" s="41"/>
      <c r="DJE101" s="41"/>
      <c r="DJF101" s="41"/>
      <c r="DJG101" s="41"/>
      <c r="DJH101" s="41"/>
      <c r="DJI101" s="41"/>
      <c r="DJJ101" s="41"/>
      <c r="DJK101" s="41"/>
      <c r="DJL101" s="41"/>
      <c r="DJM101" s="41"/>
      <c r="DJN101" s="41"/>
      <c r="DJO101" s="41"/>
      <c r="DJP101" s="41"/>
      <c r="DJQ101" s="41"/>
      <c r="DJR101" s="41"/>
      <c r="DJS101" s="41"/>
      <c r="DJT101" s="41"/>
      <c r="DJU101" s="41"/>
      <c r="DJV101" s="41"/>
      <c r="DJW101" s="41"/>
      <c r="DJX101" s="41"/>
      <c r="DJY101" s="41"/>
      <c r="DJZ101" s="41"/>
      <c r="DKA101" s="41"/>
      <c r="DKB101" s="41"/>
      <c r="DKC101" s="41"/>
      <c r="DKD101" s="41"/>
      <c r="DKE101" s="41"/>
      <c r="DKF101" s="41"/>
      <c r="DKG101" s="41"/>
      <c r="DKH101" s="41"/>
      <c r="DKI101" s="41"/>
      <c r="DKJ101" s="41"/>
      <c r="DKK101" s="41"/>
      <c r="DKL101" s="41"/>
      <c r="DKM101" s="41"/>
      <c r="DKN101" s="41"/>
      <c r="DKO101" s="41"/>
      <c r="DKP101" s="41"/>
      <c r="DKQ101" s="41"/>
      <c r="DKR101" s="41"/>
      <c r="DKS101" s="41"/>
      <c r="DKT101" s="41"/>
      <c r="DKU101" s="41"/>
      <c r="DKV101" s="41"/>
      <c r="DKW101" s="41"/>
      <c r="DKX101" s="41"/>
      <c r="DKY101" s="41"/>
      <c r="DKZ101" s="41"/>
      <c r="DLA101" s="41"/>
      <c r="DLB101" s="41"/>
      <c r="DLC101" s="41"/>
      <c r="DLD101" s="41"/>
      <c r="DLE101" s="41"/>
      <c r="DLF101" s="41"/>
      <c r="DLG101" s="41"/>
      <c r="DLH101" s="41"/>
      <c r="DLI101" s="41"/>
      <c r="DLJ101" s="41"/>
      <c r="DLK101" s="41"/>
      <c r="DLL101" s="41"/>
      <c r="DLM101" s="41"/>
      <c r="DLN101" s="41"/>
      <c r="DLO101" s="41"/>
      <c r="DLP101" s="41"/>
      <c r="DLQ101" s="41"/>
      <c r="DLR101" s="41"/>
      <c r="DLS101" s="41"/>
      <c r="DLT101" s="41"/>
      <c r="DLU101" s="41"/>
      <c r="DLV101" s="41"/>
      <c r="DLW101" s="41"/>
      <c r="DLX101" s="41"/>
      <c r="DLY101" s="41"/>
      <c r="DLZ101" s="41"/>
      <c r="DMA101" s="41"/>
      <c r="DMB101" s="41"/>
      <c r="DMC101" s="41"/>
      <c r="DMD101" s="41"/>
      <c r="DME101" s="41"/>
      <c r="DMF101" s="41"/>
      <c r="DMG101" s="41"/>
      <c r="DMH101" s="41"/>
      <c r="DMI101" s="41"/>
      <c r="DMJ101" s="41"/>
      <c r="DMK101" s="41"/>
      <c r="DML101" s="41"/>
      <c r="DMM101" s="41"/>
      <c r="DMN101" s="41"/>
      <c r="DMO101" s="41"/>
      <c r="DMP101" s="41"/>
      <c r="DMQ101" s="41"/>
      <c r="DMR101" s="41"/>
      <c r="DMS101" s="41"/>
      <c r="DMZ101" s="41"/>
      <c r="DNA101" s="41"/>
      <c r="DNB101" s="41"/>
      <c r="DNC101" s="41"/>
      <c r="DND101" s="41"/>
      <c r="DNE101" s="41"/>
      <c r="DNF101" s="41"/>
      <c r="DNG101" s="41"/>
      <c r="DNH101" s="41"/>
      <c r="DNI101" s="41"/>
      <c r="DNJ101" s="41"/>
      <c r="DNK101" s="41"/>
      <c r="DNL101" s="41"/>
      <c r="DNM101" s="41"/>
      <c r="DNN101" s="41"/>
      <c r="DNO101" s="41"/>
      <c r="DNP101" s="41"/>
      <c r="DNQ101" s="41"/>
      <c r="DNR101" s="41"/>
      <c r="DNS101" s="41"/>
      <c r="DNT101" s="41"/>
      <c r="DNU101" s="41"/>
      <c r="DNV101" s="41"/>
      <c r="DNW101" s="41"/>
      <c r="DNX101" s="41"/>
      <c r="DNY101" s="41"/>
      <c r="DNZ101" s="41"/>
      <c r="DOA101" s="41"/>
      <c r="DOB101" s="41"/>
      <c r="DOC101" s="41"/>
      <c r="DOD101" s="41"/>
      <c r="DOE101" s="41"/>
      <c r="DOF101" s="41"/>
      <c r="DOG101" s="41"/>
      <c r="DOH101" s="41"/>
      <c r="DOI101" s="41"/>
      <c r="DOJ101" s="41"/>
      <c r="DOK101" s="41"/>
      <c r="DOL101" s="41"/>
      <c r="DOM101" s="41"/>
      <c r="DON101" s="41"/>
      <c r="DOO101" s="41"/>
      <c r="DOP101" s="41"/>
      <c r="DOQ101" s="41"/>
      <c r="DOR101" s="41"/>
      <c r="DOS101" s="41"/>
      <c r="DOT101" s="41"/>
      <c r="DOU101" s="41"/>
      <c r="DOV101" s="41"/>
      <c r="DOW101" s="41"/>
      <c r="DOX101" s="41"/>
      <c r="DOY101" s="41"/>
      <c r="DOZ101" s="41"/>
      <c r="DPA101" s="41"/>
      <c r="DPB101" s="41"/>
      <c r="DPC101" s="41"/>
      <c r="DPD101" s="41"/>
      <c r="DPE101" s="41"/>
      <c r="DPF101" s="41"/>
      <c r="DPG101" s="41"/>
      <c r="DPH101" s="41"/>
      <c r="DPI101" s="41"/>
      <c r="DPJ101" s="41"/>
      <c r="DPK101" s="41"/>
      <c r="DPL101" s="41"/>
      <c r="DPM101" s="41"/>
      <c r="DPN101" s="41"/>
      <c r="DPO101" s="41"/>
      <c r="DPP101" s="41"/>
      <c r="DPQ101" s="41"/>
      <c r="DPR101" s="41"/>
      <c r="DPS101" s="41"/>
      <c r="DPT101" s="41"/>
      <c r="DPU101" s="41"/>
      <c r="DPV101" s="41"/>
      <c r="DPW101" s="41"/>
      <c r="DPX101" s="41"/>
      <c r="DPY101" s="41"/>
      <c r="DPZ101" s="41"/>
      <c r="DQA101" s="41"/>
      <c r="DQB101" s="41"/>
      <c r="DQC101" s="41"/>
      <c r="DQD101" s="41"/>
      <c r="DQE101" s="41"/>
      <c r="DQF101" s="41"/>
      <c r="DQG101" s="41"/>
      <c r="DQH101" s="41"/>
      <c r="DQI101" s="41"/>
      <c r="DQJ101" s="41"/>
      <c r="DQK101" s="41"/>
      <c r="DQL101" s="41"/>
      <c r="DQM101" s="41"/>
      <c r="DQN101" s="41"/>
      <c r="DQO101" s="41"/>
      <c r="DQP101" s="41"/>
      <c r="DQQ101" s="41"/>
      <c r="DQR101" s="41"/>
      <c r="DQS101" s="41"/>
      <c r="DQT101" s="41"/>
      <c r="DQU101" s="41"/>
      <c r="DQV101" s="41"/>
      <c r="DQW101" s="41"/>
      <c r="DQX101" s="41"/>
      <c r="DQY101" s="41"/>
      <c r="DQZ101" s="41"/>
      <c r="DRA101" s="41"/>
      <c r="DRB101" s="41"/>
      <c r="DRC101" s="41"/>
      <c r="DRD101" s="41"/>
      <c r="DRE101" s="41"/>
      <c r="DRF101" s="41"/>
      <c r="DRG101" s="41"/>
      <c r="DRH101" s="41"/>
      <c r="DRI101" s="41"/>
      <c r="DRJ101" s="41"/>
      <c r="DRK101" s="41"/>
      <c r="DRL101" s="41"/>
      <c r="DRM101" s="41"/>
      <c r="DRN101" s="41"/>
      <c r="DRO101" s="41"/>
      <c r="DRP101" s="41"/>
      <c r="DRQ101" s="41"/>
      <c r="DRR101" s="41"/>
      <c r="DRS101" s="41"/>
      <c r="DRT101" s="41"/>
      <c r="DRU101" s="41"/>
      <c r="DRV101" s="41"/>
      <c r="DRW101" s="41"/>
      <c r="DRX101" s="41"/>
      <c r="DRY101" s="41"/>
      <c r="DRZ101" s="41"/>
      <c r="DSA101" s="41"/>
      <c r="DSB101" s="41"/>
      <c r="DSC101" s="41"/>
      <c r="DSD101" s="41"/>
      <c r="DSE101" s="41"/>
      <c r="DSF101" s="41"/>
      <c r="DSG101" s="41"/>
      <c r="DSH101" s="41"/>
      <c r="DSI101" s="41"/>
      <c r="DSJ101" s="41"/>
      <c r="DSK101" s="41"/>
      <c r="DSL101" s="41"/>
      <c r="DSM101" s="41"/>
      <c r="DSN101" s="41"/>
      <c r="DSO101" s="41"/>
      <c r="DSP101" s="41"/>
      <c r="DSQ101" s="41"/>
      <c r="DSR101" s="41"/>
      <c r="DSS101" s="41"/>
      <c r="DST101" s="41"/>
      <c r="DSU101" s="41"/>
      <c r="DSV101" s="41"/>
      <c r="DSW101" s="41"/>
      <c r="DSX101" s="41"/>
      <c r="DSY101" s="41"/>
      <c r="DSZ101" s="41"/>
      <c r="DTA101" s="41"/>
      <c r="DTB101" s="41"/>
      <c r="DTC101" s="41"/>
      <c r="DTD101" s="41"/>
      <c r="DTE101" s="41"/>
      <c r="DTF101" s="41"/>
      <c r="DTG101" s="41"/>
      <c r="DTH101" s="41"/>
      <c r="DTI101" s="41"/>
      <c r="DTJ101" s="41"/>
      <c r="DTK101" s="41"/>
      <c r="DTL101" s="41"/>
      <c r="DTM101" s="41"/>
      <c r="DTN101" s="41"/>
      <c r="DTO101" s="41"/>
      <c r="DTP101" s="41"/>
      <c r="DTQ101" s="41"/>
      <c r="DTR101" s="41"/>
      <c r="DTS101" s="41"/>
      <c r="DTT101" s="41"/>
      <c r="DTU101" s="41"/>
      <c r="DTV101" s="41"/>
      <c r="DTW101" s="41"/>
      <c r="DTX101" s="41"/>
      <c r="DTY101" s="41"/>
      <c r="DTZ101" s="41"/>
      <c r="DUA101" s="41"/>
      <c r="DUB101" s="41"/>
      <c r="DUC101" s="41"/>
      <c r="DUD101" s="41"/>
      <c r="DUE101" s="41"/>
      <c r="DUF101" s="41"/>
      <c r="DUG101" s="41"/>
      <c r="DUH101" s="41"/>
      <c r="DUI101" s="41"/>
      <c r="DUJ101" s="41"/>
      <c r="DUK101" s="41"/>
      <c r="DUL101" s="41"/>
      <c r="DUM101" s="41"/>
      <c r="DUN101" s="41"/>
      <c r="DUO101" s="41"/>
      <c r="DUP101" s="41"/>
      <c r="DUQ101" s="41"/>
      <c r="DUR101" s="41"/>
      <c r="DUS101" s="41"/>
      <c r="DUT101" s="41"/>
      <c r="DUU101" s="41"/>
      <c r="DUV101" s="41"/>
      <c r="DUW101" s="41"/>
      <c r="DUX101" s="41"/>
      <c r="DUY101" s="41"/>
      <c r="DUZ101" s="41"/>
      <c r="DVA101" s="41"/>
      <c r="DVB101" s="41"/>
      <c r="DVC101" s="41"/>
      <c r="DVD101" s="41"/>
      <c r="DVE101" s="41"/>
      <c r="DVF101" s="41"/>
      <c r="DVG101" s="41"/>
      <c r="DVH101" s="41"/>
      <c r="DVI101" s="41"/>
      <c r="DVJ101" s="41"/>
      <c r="DVK101" s="41"/>
      <c r="DVL101" s="41"/>
      <c r="DVM101" s="41"/>
      <c r="DVN101" s="41"/>
      <c r="DVO101" s="41"/>
      <c r="DVP101" s="41"/>
      <c r="DVQ101" s="41"/>
      <c r="DVR101" s="41"/>
      <c r="DVS101" s="41"/>
      <c r="DVT101" s="41"/>
      <c r="DVU101" s="41"/>
      <c r="DVV101" s="41"/>
      <c r="DVW101" s="41"/>
      <c r="DVX101" s="41"/>
      <c r="DVY101" s="41"/>
      <c r="DVZ101" s="41"/>
      <c r="DWA101" s="41"/>
      <c r="DWB101" s="41"/>
      <c r="DWC101" s="41"/>
      <c r="DWD101" s="41"/>
      <c r="DWE101" s="41"/>
      <c r="DWF101" s="41"/>
      <c r="DWG101" s="41"/>
      <c r="DWH101" s="41"/>
      <c r="DWI101" s="41"/>
      <c r="DWJ101" s="41"/>
      <c r="DWK101" s="41"/>
      <c r="DWL101" s="41"/>
      <c r="DWM101" s="41"/>
      <c r="DWN101" s="41"/>
      <c r="DWO101" s="41"/>
      <c r="DWV101" s="41"/>
      <c r="DWW101" s="41"/>
      <c r="DWX101" s="41"/>
      <c r="DWY101" s="41"/>
      <c r="DWZ101" s="41"/>
      <c r="DXA101" s="41"/>
      <c r="DXB101" s="41"/>
      <c r="DXC101" s="41"/>
      <c r="DXD101" s="41"/>
      <c r="DXE101" s="41"/>
      <c r="DXF101" s="41"/>
      <c r="DXG101" s="41"/>
      <c r="DXH101" s="41"/>
      <c r="DXI101" s="41"/>
      <c r="DXJ101" s="41"/>
      <c r="DXK101" s="41"/>
      <c r="DXL101" s="41"/>
      <c r="DXM101" s="41"/>
      <c r="DXN101" s="41"/>
      <c r="DXO101" s="41"/>
      <c r="DXP101" s="41"/>
      <c r="DXQ101" s="41"/>
      <c r="DXR101" s="41"/>
      <c r="DXS101" s="41"/>
      <c r="DXT101" s="41"/>
      <c r="DXU101" s="41"/>
      <c r="DXV101" s="41"/>
      <c r="DXW101" s="41"/>
      <c r="DXX101" s="41"/>
      <c r="DXY101" s="41"/>
      <c r="DXZ101" s="41"/>
      <c r="DYA101" s="41"/>
      <c r="DYB101" s="41"/>
      <c r="DYC101" s="41"/>
      <c r="DYD101" s="41"/>
      <c r="DYE101" s="41"/>
      <c r="DYF101" s="41"/>
      <c r="DYG101" s="41"/>
      <c r="DYH101" s="41"/>
      <c r="DYI101" s="41"/>
      <c r="DYJ101" s="41"/>
      <c r="DYK101" s="41"/>
      <c r="DYL101" s="41"/>
      <c r="DYM101" s="41"/>
      <c r="DYN101" s="41"/>
      <c r="DYO101" s="41"/>
      <c r="DYP101" s="41"/>
      <c r="DYQ101" s="41"/>
      <c r="DYR101" s="41"/>
      <c r="DYS101" s="41"/>
      <c r="DYT101" s="41"/>
      <c r="DYU101" s="41"/>
      <c r="DYV101" s="41"/>
      <c r="DYW101" s="41"/>
      <c r="DYX101" s="41"/>
      <c r="DYY101" s="41"/>
      <c r="DYZ101" s="41"/>
      <c r="DZA101" s="41"/>
      <c r="DZB101" s="41"/>
      <c r="DZC101" s="41"/>
      <c r="DZD101" s="41"/>
      <c r="DZE101" s="41"/>
      <c r="DZF101" s="41"/>
      <c r="DZG101" s="41"/>
      <c r="DZH101" s="41"/>
      <c r="DZI101" s="41"/>
      <c r="DZJ101" s="41"/>
      <c r="DZK101" s="41"/>
      <c r="DZL101" s="41"/>
      <c r="DZM101" s="41"/>
      <c r="DZN101" s="41"/>
      <c r="DZO101" s="41"/>
      <c r="DZP101" s="41"/>
      <c r="DZQ101" s="41"/>
      <c r="DZR101" s="41"/>
      <c r="DZS101" s="41"/>
      <c r="DZT101" s="41"/>
      <c r="DZU101" s="41"/>
      <c r="DZV101" s="41"/>
      <c r="DZW101" s="41"/>
      <c r="DZX101" s="41"/>
      <c r="DZY101" s="41"/>
      <c r="DZZ101" s="41"/>
      <c r="EAA101" s="41"/>
      <c r="EAB101" s="41"/>
      <c r="EAC101" s="41"/>
      <c r="EAD101" s="41"/>
      <c r="EAE101" s="41"/>
      <c r="EAF101" s="41"/>
      <c r="EAG101" s="41"/>
      <c r="EAH101" s="41"/>
      <c r="EAI101" s="41"/>
      <c r="EAJ101" s="41"/>
      <c r="EAK101" s="41"/>
      <c r="EAL101" s="41"/>
      <c r="EAM101" s="41"/>
      <c r="EAN101" s="41"/>
      <c r="EAO101" s="41"/>
      <c r="EAP101" s="41"/>
      <c r="EAQ101" s="41"/>
      <c r="EAR101" s="41"/>
      <c r="EAS101" s="41"/>
      <c r="EAT101" s="41"/>
      <c r="EAU101" s="41"/>
      <c r="EAV101" s="41"/>
      <c r="EAW101" s="41"/>
      <c r="EAX101" s="41"/>
      <c r="EAY101" s="41"/>
      <c r="EAZ101" s="41"/>
      <c r="EBA101" s="41"/>
      <c r="EBB101" s="41"/>
      <c r="EBC101" s="41"/>
      <c r="EBD101" s="41"/>
      <c r="EBE101" s="41"/>
      <c r="EBF101" s="41"/>
      <c r="EBG101" s="41"/>
      <c r="EBH101" s="41"/>
      <c r="EBI101" s="41"/>
      <c r="EBJ101" s="41"/>
      <c r="EBK101" s="41"/>
      <c r="EBL101" s="41"/>
      <c r="EBM101" s="41"/>
      <c r="EBN101" s="41"/>
      <c r="EBO101" s="41"/>
      <c r="EBP101" s="41"/>
      <c r="EBQ101" s="41"/>
      <c r="EBR101" s="41"/>
      <c r="EBS101" s="41"/>
      <c r="EBT101" s="41"/>
      <c r="EBU101" s="41"/>
      <c r="EBV101" s="41"/>
      <c r="EBW101" s="41"/>
      <c r="EBX101" s="41"/>
      <c r="EBY101" s="41"/>
      <c r="EBZ101" s="41"/>
      <c r="ECA101" s="41"/>
      <c r="ECB101" s="41"/>
      <c r="ECC101" s="41"/>
      <c r="ECD101" s="41"/>
      <c r="ECE101" s="41"/>
      <c r="ECF101" s="41"/>
      <c r="ECG101" s="41"/>
      <c r="ECH101" s="41"/>
      <c r="ECI101" s="41"/>
      <c r="ECJ101" s="41"/>
      <c r="ECK101" s="41"/>
      <c r="ECL101" s="41"/>
      <c r="ECM101" s="41"/>
      <c r="ECN101" s="41"/>
      <c r="ECO101" s="41"/>
      <c r="ECP101" s="41"/>
      <c r="ECQ101" s="41"/>
      <c r="ECR101" s="41"/>
      <c r="ECS101" s="41"/>
      <c r="ECT101" s="41"/>
      <c r="ECU101" s="41"/>
      <c r="ECV101" s="41"/>
      <c r="ECW101" s="41"/>
      <c r="ECX101" s="41"/>
      <c r="ECY101" s="41"/>
      <c r="ECZ101" s="41"/>
      <c r="EDA101" s="41"/>
      <c r="EDB101" s="41"/>
      <c r="EDC101" s="41"/>
      <c r="EDD101" s="41"/>
      <c r="EDE101" s="41"/>
      <c r="EDF101" s="41"/>
      <c r="EDG101" s="41"/>
      <c r="EDH101" s="41"/>
      <c r="EDI101" s="41"/>
      <c r="EDJ101" s="41"/>
      <c r="EDK101" s="41"/>
      <c r="EDL101" s="41"/>
      <c r="EDM101" s="41"/>
      <c r="EDN101" s="41"/>
      <c r="EDO101" s="41"/>
      <c r="EDP101" s="41"/>
      <c r="EDQ101" s="41"/>
      <c r="EDR101" s="41"/>
      <c r="EDS101" s="41"/>
      <c r="EDT101" s="41"/>
      <c r="EDU101" s="41"/>
      <c r="EDV101" s="41"/>
      <c r="EDW101" s="41"/>
      <c r="EDX101" s="41"/>
      <c r="EDY101" s="41"/>
      <c r="EDZ101" s="41"/>
      <c r="EEA101" s="41"/>
      <c r="EEB101" s="41"/>
      <c r="EEC101" s="41"/>
      <c r="EED101" s="41"/>
      <c r="EEE101" s="41"/>
      <c r="EEF101" s="41"/>
      <c r="EEG101" s="41"/>
      <c r="EEH101" s="41"/>
      <c r="EEI101" s="41"/>
      <c r="EEJ101" s="41"/>
      <c r="EEK101" s="41"/>
      <c r="EEL101" s="41"/>
      <c r="EEM101" s="41"/>
      <c r="EEN101" s="41"/>
      <c r="EEO101" s="41"/>
      <c r="EEP101" s="41"/>
      <c r="EEQ101" s="41"/>
      <c r="EER101" s="41"/>
      <c r="EES101" s="41"/>
      <c r="EET101" s="41"/>
      <c r="EEU101" s="41"/>
      <c r="EEV101" s="41"/>
      <c r="EEW101" s="41"/>
      <c r="EEX101" s="41"/>
      <c r="EEY101" s="41"/>
      <c r="EEZ101" s="41"/>
      <c r="EFA101" s="41"/>
      <c r="EFB101" s="41"/>
      <c r="EFC101" s="41"/>
      <c r="EFD101" s="41"/>
      <c r="EFE101" s="41"/>
      <c r="EFF101" s="41"/>
      <c r="EFG101" s="41"/>
      <c r="EFH101" s="41"/>
      <c r="EFI101" s="41"/>
      <c r="EFJ101" s="41"/>
      <c r="EFK101" s="41"/>
      <c r="EFL101" s="41"/>
      <c r="EFM101" s="41"/>
      <c r="EFN101" s="41"/>
      <c r="EFO101" s="41"/>
      <c r="EFP101" s="41"/>
      <c r="EFQ101" s="41"/>
      <c r="EFR101" s="41"/>
      <c r="EFS101" s="41"/>
      <c r="EFT101" s="41"/>
      <c r="EFU101" s="41"/>
      <c r="EFV101" s="41"/>
      <c r="EFW101" s="41"/>
      <c r="EFX101" s="41"/>
      <c r="EFY101" s="41"/>
      <c r="EFZ101" s="41"/>
      <c r="EGA101" s="41"/>
      <c r="EGB101" s="41"/>
      <c r="EGC101" s="41"/>
      <c r="EGD101" s="41"/>
      <c r="EGE101" s="41"/>
      <c r="EGF101" s="41"/>
      <c r="EGG101" s="41"/>
      <c r="EGH101" s="41"/>
      <c r="EGI101" s="41"/>
      <c r="EGJ101" s="41"/>
      <c r="EGK101" s="41"/>
      <c r="EGR101" s="41"/>
      <c r="EGS101" s="41"/>
      <c r="EGT101" s="41"/>
      <c r="EGU101" s="41"/>
      <c r="EGV101" s="41"/>
      <c r="EGW101" s="41"/>
      <c r="EGX101" s="41"/>
      <c r="EGY101" s="41"/>
      <c r="EGZ101" s="41"/>
      <c r="EHA101" s="41"/>
      <c r="EHB101" s="41"/>
      <c r="EHC101" s="41"/>
      <c r="EHD101" s="41"/>
      <c r="EHE101" s="41"/>
      <c r="EHF101" s="41"/>
      <c r="EHG101" s="41"/>
      <c r="EHH101" s="41"/>
      <c r="EHI101" s="41"/>
      <c r="EHJ101" s="41"/>
      <c r="EHK101" s="41"/>
      <c r="EHL101" s="41"/>
      <c r="EHM101" s="41"/>
      <c r="EHN101" s="41"/>
      <c r="EHO101" s="41"/>
      <c r="EHP101" s="41"/>
      <c r="EHQ101" s="41"/>
      <c r="EHR101" s="41"/>
      <c r="EHS101" s="41"/>
      <c r="EHT101" s="41"/>
      <c r="EHU101" s="41"/>
      <c r="EHV101" s="41"/>
      <c r="EHW101" s="41"/>
      <c r="EHX101" s="41"/>
      <c r="EHY101" s="41"/>
      <c r="EHZ101" s="41"/>
      <c r="EIA101" s="41"/>
      <c r="EIB101" s="41"/>
      <c r="EIC101" s="41"/>
      <c r="EID101" s="41"/>
      <c r="EIE101" s="41"/>
      <c r="EIF101" s="41"/>
      <c r="EIG101" s="41"/>
      <c r="EIH101" s="41"/>
      <c r="EII101" s="41"/>
      <c r="EIJ101" s="41"/>
      <c r="EIK101" s="41"/>
      <c r="EIL101" s="41"/>
      <c r="EIM101" s="41"/>
      <c r="EIN101" s="41"/>
      <c r="EIO101" s="41"/>
      <c r="EIP101" s="41"/>
      <c r="EIQ101" s="41"/>
      <c r="EIR101" s="41"/>
      <c r="EIS101" s="41"/>
      <c r="EIT101" s="41"/>
      <c r="EIU101" s="41"/>
      <c r="EIV101" s="41"/>
      <c r="EIW101" s="41"/>
      <c r="EIX101" s="41"/>
      <c r="EIY101" s="41"/>
      <c r="EIZ101" s="41"/>
      <c r="EJA101" s="41"/>
      <c r="EJB101" s="41"/>
      <c r="EJC101" s="41"/>
      <c r="EJD101" s="41"/>
      <c r="EJE101" s="41"/>
      <c r="EJF101" s="41"/>
      <c r="EJG101" s="41"/>
      <c r="EJH101" s="41"/>
      <c r="EJI101" s="41"/>
      <c r="EJJ101" s="41"/>
      <c r="EJK101" s="41"/>
      <c r="EJL101" s="41"/>
      <c r="EJM101" s="41"/>
      <c r="EJN101" s="41"/>
      <c r="EJO101" s="41"/>
      <c r="EJP101" s="41"/>
      <c r="EJQ101" s="41"/>
      <c r="EJR101" s="41"/>
      <c r="EJS101" s="41"/>
      <c r="EJT101" s="41"/>
      <c r="EJU101" s="41"/>
      <c r="EJV101" s="41"/>
      <c r="EJW101" s="41"/>
      <c r="EJX101" s="41"/>
      <c r="EJY101" s="41"/>
      <c r="EJZ101" s="41"/>
      <c r="EKA101" s="41"/>
      <c r="EKB101" s="41"/>
      <c r="EKC101" s="41"/>
      <c r="EKD101" s="41"/>
      <c r="EKE101" s="41"/>
      <c r="EKF101" s="41"/>
      <c r="EKG101" s="41"/>
      <c r="EKH101" s="41"/>
      <c r="EKI101" s="41"/>
      <c r="EKJ101" s="41"/>
      <c r="EKK101" s="41"/>
      <c r="EKL101" s="41"/>
      <c r="EKM101" s="41"/>
      <c r="EKN101" s="41"/>
      <c r="EKO101" s="41"/>
      <c r="EKP101" s="41"/>
      <c r="EKQ101" s="41"/>
      <c r="EKR101" s="41"/>
      <c r="EKS101" s="41"/>
      <c r="EKT101" s="41"/>
      <c r="EKU101" s="41"/>
      <c r="EKV101" s="41"/>
      <c r="EKW101" s="41"/>
      <c r="EKX101" s="41"/>
      <c r="EKY101" s="41"/>
      <c r="EKZ101" s="41"/>
      <c r="ELA101" s="41"/>
      <c r="ELB101" s="41"/>
      <c r="ELC101" s="41"/>
      <c r="ELD101" s="41"/>
      <c r="ELE101" s="41"/>
      <c r="ELF101" s="41"/>
      <c r="ELG101" s="41"/>
      <c r="ELH101" s="41"/>
      <c r="ELI101" s="41"/>
      <c r="ELJ101" s="41"/>
      <c r="ELK101" s="41"/>
      <c r="ELL101" s="41"/>
      <c r="ELM101" s="41"/>
      <c r="ELN101" s="41"/>
      <c r="ELO101" s="41"/>
      <c r="ELP101" s="41"/>
      <c r="ELQ101" s="41"/>
      <c r="ELR101" s="41"/>
      <c r="ELS101" s="41"/>
      <c r="ELT101" s="41"/>
      <c r="ELU101" s="41"/>
      <c r="ELV101" s="41"/>
      <c r="ELW101" s="41"/>
      <c r="ELX101" s="41"/>
      <c r="ELY101" s="41"/>
      <c r="ELZ101" s="41"/>
      <c r="EMA101" s="41"/>
      <c r="EMB101" s="41"/>
      <c r="EMC101" s="41"/>
      <c r="EMD101" s="41"/>
      <c r="EME101" s="41"/>
      <c r="EMF101" s="41"/>
      <c r="EMG101" s="41"/>
      <c r="EMH101" s="41"/>
      <c r="EMI101" s="41"/>
      <c r="EMJ101" s="41"/>
      <c r="EMK101" s="41"/>
      <c r="EML101" s="41"/>
      <c r="EMM101" s="41"/>
      <c r="EMN101" s="41"/>
      <c r="EMO101" s="41"/>
      <c r="EMP101" s="41"/>
      <c r="EMQ101" s="41"/>
      <c r="EMR101" s="41"/>
      <c r="EMS101" s="41"/>
      <c r="EMT101" s="41"/>
      <c r="EMU101" s="41"/>
      <c r="EMV101" s="41"/>
      <c r="EMW101" s="41"/>
      <c r="EMX101" s="41"/>
      <c r="EMY101" s="41"/>
      <c r="EMZ101" s="41"/>
      <c r="ENA101" s="41"/>
      <c r="ENB101" s="41"/>
      <c r="ENC101" s="41"/>
      <c r="END101" s="41"/>
      <c r="ENE101" s="41"/>
      <c r="ENF101" s="41"/>
      <c r="ENG101" s="41"/>
      <c r="ENH101" s="41"/>
      <c r="ENI101" s="41"/>
      <c r="ENJ101" s="41"/>
      <c r="ENK101" s="41"/>
      <c r="ENL101" s="41"/>
      <c r="ENM101" s="41"/>
      <c r="ENN101" s="41"/>
      <c r="ENO101" s="41"/>
      <c r="ENP101" s="41"/>
      <c r="ENQ101" s="41"/>
      <c r="ENR101" s="41"/>
      <c r="ENS101" s="41"/>
      <c r="ENT101" s="41"/>
      <c r="ENU101" s="41"/>
      <c r="ENV101" s="41"/>
      <c r="ENW101" s="41"/>
      <c r="ENX101" s="41"/>
      <c r="ENY101" s="41"/>
      <c r="ENZ101" s="41"/>
      <c r="EOA101" s="41"/>
      <c r="EOB101" s="41"/>
      <c r="EOC101" s="41"/>
      <c r="EOD101" s="41"/>
      <c r="EOE101" s="41"/>
      <c r="EOF101" s="41"/>
      <c r="EOG101" s="41"/>
      <c r="EOH101" s="41"/>
      <c r="EOI101" s="41"/>
      <c r="EOJ101" s="41"/>
      <c r="EOK101" s="41"/>
      <c r="EOL101" s="41"/>
      <c r="EOM101" s="41"/>
      <c r="EON101" s="41"/>
      <c r="EOO101" s="41"/>
      <c r="EOP101" s="41"/>
      <c r="EOQ101" s="41"/>
      <c r="EOR101" s="41"/>
      <c r="EOS101" s="41"/>
      <c r="EOT101" s="41"/>
      <c r="EOU101" s="41"/>
      <c r="EOV101" s="41"/>
      <c r="EOW101" s="41"/>
      <c r="EOX101" s="41"/>
      <c r="EOY101" s="41"/>
      <c r="EOZ101" s="41"/>
      <c r="EPA101" s="41"/>
      <c r="EPB101" s="41"/>
      <c r="EPC101" s="41"/>
      <c r="EPD101" s="41"/>
      <c r="EPE101" s="41"/>
      <c r="EPF101" s="41"/>
      <c r="EPG101" s="41"/>
      <c r="EPH101" s="41"/>
      <c r="EPI101" s="41"/>
      <c r="EPJ101" s="41"/>
      <c r="EPK101" s="41"/>
      <c r="EPL101" s="41"/>
      <c r="EPM101" s="41"/>
      <c r="EPN101" s="41"/>
      <c r="EPO101" s="41"/>
      <c r="EPP101" s="41"/>
      <c r="EPQ101" s="41"/>
      <c r="EPR101" s="41"/>
      <c r="EPS101" s="41"/>
      <c r="EPT101" s="41"/>
      <c r="EPU101" s="41"/>
      <c r="EPV101" s="41"/>
      <c r="EPW101" s="41"/>
      <c r="EPX101" s="41"/>
      <c r="EPY101" s="41"/>
      <c r="EPZ101" s="41"/>
      <c r="EQA101" s="41"/>
      <c r="EQB101" s="41"/>
      <c r="EQC101" s="41"/>
      <c r="EQD101" s="41"/>
      <c r="EQE101" s="41"/>
      <c r="EQF101" s="41"/>
      <c r="EQG101" s="41"/>
      <c r="EQN101" s="41"/>
      <c r="EQO101" s="41"/>
      <c r="EQP101" s="41"/>
      <c r="EQQ101" s="41"/>
      <c r="EQR101" s="41"/>
      <c r="EQS101" s="41"/>
      <c r="EQT101" s="41"/>
      <c r="EQU101" s="41"/>
      <c r="EQV101" s="41"/>
      <c r="EQW101" s="41"/>
      <c r="EQX101" s="41"/>
      <c r="EQY101" s="41"/>
      <c r="EQZ101" s="41"/>
      <c r="ERA101" s="41"/>
      <c r="ERB101" s="41"/>
      <c r="ERC101" s="41"/>
      <c r="ERD101" s="41"/>
      <c r="ERE101" s="41"/>
      <c r="ERF101" s="41"/>
      <c r="ERG101" s="41"/>
      <c r="ERH101" s="41"/>
      <c r="ERI101" s="41"/>
      <c r="ERJ101" s="41"/>
      <c r="ERK101" s="41"/>
      <c r="ERL101" s="41"/>
      <c r="ERM101" s="41"/>
      <c r="ERN101" s="41"/>
      <c r="ERO101" s="41"/>
      <c r="ERP101" s="41"/>
      <c r="ERQ101" s="41"/>
      <c r="ERR101" s="41"/>
      <c r="ERS101" s="41"/>
      <c r="ERT101" s="41"/>
      <c r="ERU101" s="41"/>
      <c r="ERV101" s="41"/>
      <c r="ERW101" s="41"/>
      <c r="ERX101" s="41"/>
      <c r="ERY101" s="41"/>
      <c r="ERZ101" s="41"/>
      <c r="ESA101" s="41"/>
      <c r="ESB101" s="41"/>
      <c r="ESC101" s="41"/>
      <c r="ESD101" s="41"/>
      <c r="ESE101" s="41"/>
      <c r="ESF101" s="41"/>
      <c r="ESG101" s="41"/>
      <c r="ESH101" s="41"/>
      <c r="ESI101" s="41"/>
      <c r="ESJ101" s="41"/>
      <c r="ESK101" s="41"/>
      <c r="ESL101" s="41"/>
      <c r="ESM101" s="41"/>
      <c r="ESN101" s="41"/>
      <c r="ESO101" s="41"/>
      <c r="ESP101" s="41"/>
      <c r="ESQ101" s="41"/>
      <c r="ESR101" s="41"/>
      <c r="ESS101" s="41"/>
      <c r="EST101" s="41"/>
      <c r="ESU101" s="41"/>
      <c r="ESV101" s="41"/>
      <c r="ESW101" s="41"/>
      <c r="ESX101" s="41"/>
      <c r="ESY101" s="41"/>
      <c r="ESZ101" s="41"/>
      <c r="ETA101" s="41"/>
      <c r="ETB101" s="41"/>
      <c r="ETC101" s="41"/>
      <c r="ETD101" s="41"/>
      <c r="ETE101" s="41"/>
      <c r="ETF101" s="41"/>
      <c r="ETG101" s="41"/>
      <c r="ETH101" s="41"/>
      <c r="ETI101" s="41"/>
      <c r="ETJ101" s="41"/>
      <c r="ETK101" s="41"/>
      <c r="ETL101" s="41"/>
      <c r="ETM101" s="41"/>
      <c r="ETN101" s="41"/>
      <c r="ETO101" s="41"/>
      <c r="ETP101" s="41"/>
      <c r="ETQ101" s="41"/>
      <c r="ETR101" s="41"/>
      <c r="ETS101" s="41"/>
      <c r="ETT101" s="41"/>
      <c r="ETU101" s="41"/>
      <c r="ETV101" s="41"/>
      <c r="ETW101" s="41"/>
      <c r="ETX101" s="41"/>
      <c r="ETY101" s="41"/>
      <c r="ETZ101" s="41"/>
      <c r="EUA101" s="41"/>
      <c r="EUB101" s="41"/>
      <c r="EUC101" s="41"/>
      <c r="EUD101" s="41"/>
      <c r="EUE101" s="41"/>
      <c r="EUF101" s="41"/>
      <c r="EUG101" s="41"/>
      <c r="EUH101" s="41"/>
      <c r="EUI101" s="41"/>
      <c r="EUJ101" s="41"/>
      <c r="EUK101" s="41"/>
      <c r="EUL101" s="41"/>
      <c r="EUM101" s="41"/>
      <c r="EUN101" s="41"/>
      <c r="EUO101" s="41"/>
      <c r="EUP101" s="41"/>
      <c r="EUQ101" s="41"/>
      <c r="EUR101" s="41"/>
      <c r="EUS101" s="41"/>
      <c r="EUT101" s="41"/>
      <c r="EUU101" s="41"/>
      <c r="EUV101" s="41"/>
      <c r="EUW101" s="41"/>
      <c r="EUX101" s="41"/>
      <c r="EUY101" s="41"/>
      <c r="EUZ101" s="41"/>
      <c r="EVA101" s="41"/>
      <c r="EVB101" s="41"/>
      <c r="EVC101" s="41"/>
      <c r="EVD101" s="41"/>
      <c r="EVE101" s="41"/>
      <c r="EVF101" s="41"/>
      <c r="EVG101" s="41"/>
      <c r="EVH101" s="41"/>
      <c r="EVI101" s="41"/>
      <c r="EVJ101" s="41"/>
      <c r="EVK101" s="41"/>
      <c r="EVL101" s="41"/>
      <c r="EVM101" s="41"/>
      <c r="EVN101" s="41"/>
      <c r="EVO101" s="41"/>
      <c r="EVP101" s="41"/>
      <c r="EVQ101" s="41"/>
      <c r="EVR101" s="41"/>
      <c r="EVS101" s="41"/>
      <c r="EVT101" s="41"/>
      <c r="EVU101" s="41"/>
      <c r="EVV101" s="41"/>
      <c r="EVW101" s="41"/>
      <c r="EVX101" s="41"/>
      <c r="EVY101" s="41"/>
      <c r="EVZ101" s="41"/>
      <c r="EWA101" s="41"/>
      <c r="EWB101" s="41"/>
      <c r="EWC101" s="41"/>
      <c r="EWD101" s="41"/>
      <c r="EWE101" s="41"/>
      <c r="EWF101" s="41"/>
      <c r="EWG101" s="41"/>
      <c r="EWH101" s="41"/>
      <c r="EWI101" s="41"/>
      <c r="EWJ101" s="41"/>
      <c r="EWK101" s="41"/>
      <c r="EWL101" s="41"/>
      <c r="EWM101" s="41"/>
      <c r="EWN101" s="41"/>
      <c r="EWO101" s="41"/>
      <c r="EWP101" s="41"/>
      <c r="EWQ101" s="41"/>
      <c r="EWR101" s="41"/>
      <c r="EWS101" s="41"/>
      <c r="EWT101" s="41"/>
      <c r="EWU101" s="41"/>
      <c r="EWV101" s="41"/>
      <c r="EWW101" s="41"/>
      <c r="EWX101" s="41"/>
      <c r="EWY101" s="41"/>
      <c r="EWZ101" s="41"/>
      <c r="EXA101" s="41"/>
      <c r="EXB101" s="41"/>
      <c r="EXC101" s="41"/>
      <c r="EXD101" s="41"/>
      <c r="EXE101" s="41"/>
      <c r="EXF101" s="41"/>
      <c r="EXG101" s="41"/>
      <c r="EXH101" s="41"/>
      <c r="EXI101" s="41"/>
      <c r="EXJ101" s="41"/>
      <c r="EXK101" s="41"/>
      <c r="EXL101" s="41"/>
      <c r="EXM101" s="41"/>
      <c r="EXN101" s="41"/>
      <c r="EXO101" s="41"/>
      <c r="EXP101" s="41"/>
      <c r="EXQ101" s="41"/>
      <c r="EXR101" s="41"/>
      <c r="EXS101" s="41"/>
      <c r="EXT101" s="41"/>
      <c r="EXU101" s="41"/>
      <c r="EXV101" s="41"/>
      <c r="EXW101" s="41"/>
      <c r="EXX101" s="41"/>
      <c r="EXY101" s="41"/>
      <c r="EXZ101" s="41"/>
      <c r="EYA101" s="41"/>
      <c r="EYB101" s="41"/>
      <c r="EYC101" s="41"/>
      <c r="EYD101" s="41"/>
      <c r="EYE101" s="41"/>
      <c r="EYF101" s="41"/>
      <c r="EYG101" s="41"/>
      <c r="EYH101" s="41"/>
      <c r="EYI101" s="41"/>
      <c r="EYJ101" s="41"/>
      <c r="EYK101" s="41"/>
      <c r="EYL101" s="41"/>
      <c r="EYM101" s="41"/>
      <c r="EYN101" s="41"/>
      <c r="EYO101" s="41"/>
      <c r="EYP101" s="41"/>
      <c r="EYQ101" s="41"/>
      <c r="EYR101" s="41"/>
      <c r="EYS101" s="41"/>
      <c r="EYT101" s="41"/>
      <c r="EYU101" s="41"/>
      <c r="EYV101" s="41"/>
      <c r="EYW101" s="41"/>
      <c r="EYX101" s="41"/>
      <c r="EYY101" s="41"/>
      <c r="EYZ101" s="41"/>
      <c r="EZA101" s="41"/>
      <c r="EZB101" s="41"/>
      <c r="EZC101" s="41"/>
      <c r="EZD101" s="41"/>
      <c r="EZE101" s="41"/>
      <c r="EZF101" s="41"/>
      <c r="EZG101" s="41"/>
      <c r="EZH101" s="41"/>
      <c r="EZI101" s="41"/>
      <c r="EZJ101" s="41"/>
      <c r="EZK101" s="41"/>
      <c r="EZL101" s="41"/>
      <c r="EZM101" s="41"/>
      <c r="EZN101" s="41"/>
      <c r="EZO101" s="41"/>
      <c r="EZP101" s="41"/>
      <c r="EZQ101" s="41"/>
      <c r="EZR101" s="41"/>
      <c r="EZS101" s="41"/>
      <c r="EZT101" s="41"/>
      <c r="EZU101" s="41"/>
      <c r="EZV101" s="41"/>
      <c r="EZW101" s="41"/>
      <c r="EZX101" s="41"/>
      <c r="EZY101" s="41"/>
      <c r="EZZ101" s="41"/>
      <c r="FAA101" s="41"/>
      <c r="FAB101" s="41"/>
      <c r="FAC101" s="41"/>
      <c r="FAJ101" s="41"/>
      <c r="FAK101" s="41"/>
      <c r="FAL101" s="41"/>
      <c r="FAM101" s="41"/>
      <c r="FAN101" s="41"/>
      <c r="FAO101" s="41"/>
      <c r="FAP101" s="41"/>
      <c r="FAQ101" s="41"/>
      <c r="FAR101" s="41"/>
      <c r="FAS101" s="41"/>
      <c r="FAT101" s="41"/>
      <c r="FAU101" s="41"/>
      <c r="FAV101" s="41"/>
      <c r="FAW101" s="41"/>
      <c r="FAX101" s="41"/>
      <c r="FAY101" s="41"/>
      <c r="FAZ101" s="41"/>
      <c r="FBA101" s="41"/>
      <c r="FBB101" s="41"/>
      <c r="FBC101" s="41"/>
      <c r="FBD101" s="41"/>
      <c r="FBE101" s="41"/>
      <c r="FBF101" s="41"/>
      <c r="FBG101" s="41"/>
      <c r="FBH101" s="41"/>
      <c r="FBI101" s="41"/>
      <c r="FBJ101" s="41"/>
      <c r="FBK101" s="41"/>
      <c r="FBL101" s="41"/>
      <c r="FBM101" s="41"/>
      <c r="FBN101" s="41"/>
      <c r="FBO101" s="41"/>
      <c r="FBP101" s="41"/>
      <c r="FBQ101" s="41"/>
      <c r="FBR101" s="41"/>
      <c r="FBS101" s="41"/>
      <c r="FBT101" s="41"/>
      <c r="FBU101" s="41"/>
      <c r="FBV101" s="41"/>
      <c r="FBW101" s="41"/>
      <c r="FBX101" s="41"/>
      <c r="FBY101" s="41"/>
      <c r="FBZ101" s="41"/>
      <c r="FCA101" s="41"/>
      <c r="FCB101" s="41"/>
      <c r="FCC101" s="41"/>
      <c r="FCD101" s="41"/>
      <c r="FCE101" s="41"/>
      <c r="FCF101" s="41"/>
      <c r="FCG101" s="41"/>
      <c r="FCH101" s="41"/>
      <c r="FCI101" s="41"/>
      <c r="FCJ101" s="41"/>
      <c r="FCK101" s="41"/>
      <c r="FCL101" s="41"/>
      <c r="FCM101" s="41"/>
      <c r="FCN101" s="41"/>
      <c r="FCO101" s="41"/>
      <c r="FCP101" s="41"/>
      <c r="FCQ101" s="41"/>
      <c r="FCR101" s="41"/>
      <c r="FCS101" s="41"/>
      <c r="FCT101" s="41"/>
      <c r="FCU101" s="41"/>
      <c r="FCV101" s="41"/>
      <c r="FCW101" s="41"/>
      <c r="FCX101" s="41"/>
      <c r="FCY101" s="41"/>
      <c r="FCZ101" s="41"/>
      <c r="FDA101" s="41"/>
      <c r="FDB101" s="41"/>
      <c r="FDC101" s="41"/>
      <c r="FDD101" s="41"/>
      <c r="FDE101" s="41"/>
      <c r="FDF101" s="41"/>
      <c r="FDG101" s="41"/>
      <c r="FDH101" s="41"/>
      <c r="FDI101" s="41"/>
      <c r="FDJ101" s="41"/>
      <c r="FDK101" s="41"/>
      <c r="FDL101" s="41"/>
      <c r="FDM101" s="41"/>
      <c r="FDN101" s="41"/>
      <c r="FDO101" s="41"/>
      <c r="FDP101" s="41"/>
      <c r="FDQ101" s="41"/>
      <c r="FDR101" s="41"/>
      <c r="FDS101" s="41"/>
      <c r="FDT101" s="41"/>
      <c r="FDU101" s="41"/>
      <c r="FDV101" s="41"/>
      <c r="FDW101" s="41"/>
      <c r="FDX101" s="41"/>
      <c r="FDY101" s="41"/>
      <c r="FDZ101" s="41"/>
      <c r="FEA101" s="41"/>
      <c r="FEB101" s="41"/>
      <c r="FEC101" s="41"/>
      <c r="FED101" s="41"/>
      <c r="FEE101" s="41"/>
      <c r="FEF101" s="41"/>
      <c r="FEG101" s="41"/>
      <c r="FEH101" s="41"/>
      <c r="FEI101" s="41"/>
      <c r="FEJ101" s="41"/>
      <c r="FEK101" s="41"/>
      <c r="FEL101" s="41"/>
      <c r="FEM101" s="41"/>
      <c r="FEN101" s="41"/>
      <c r="FEO101" s="41"/>
      <c r="FEP101" s="41"/>
      <c r="FEQ101" s="41"/>
      <c r="FER101" s="41"/>
      <c r="FES101" s="41"/>
      <c r="FET101" s="41"/>
      <c r="FEU101" s="41"/>
      <c r="FEV101" s="41"/>
      <c r="FEW101" s="41"/>
      <c r="FEX101" s="41"/>
      <c r="FEY101" s="41"/>
      <c r="FEZ101" s="41"/>
      <c r="FFA101" s="41"/>
      <c r="FFB101" s="41"/>
      <c r="FFC101" s="41"/>
      <c r="FFD101" s="41"/>
      <c r="FFE101" s="41"/>
      <c r="FFF101" s="41"/>
      <c r="FFG101" s="41"/>
      <c r="FFH101" s="41"/>
      <c r="FFI101" s="41"/>
      <c r="FFJ101" s="41"/>
      <c r="FFK101" s="41"/>
      <c r="FFL101" s="41"/>
      <c r="FFM101" s="41"/>
      <c r="FFN101" s="41"/>
      <c r="FFO101" s="41"/>
      <c r="FFP101" s="41"/>
      <c r="FFQ101" s="41"/>
      <c r="FFR101" s="41"/>
      <c r="FFS101" s="41"/>
      <c r="FFT101" s="41"/>
      <c r="FFU101" s="41"/>
      <c r="FFV101" s="41"/>
      <c r="FFW101" s="41"/>
      <c r="FFX101" s="41"/>
      <c r="FFY101" s="41"/>
      <c r="FFZ101" s="41"/>
      <c r="FGA101" s="41"/>
      <c r="FGB101" s="41"/>
      <c r="FGC101" s="41"/>
      <c r="FGD101" s="41"/>
      <c r="FGE101" s="41"/>
      <c r="FGF101" s="41"/>
      <c r="FGG101" s="41"/>
      <c r="FGH101" s="41"/>
      <c r="FGI101" s="41"/>
      <c r="FGJ101" s="41"/>
      <c r="FGK101" s="41"/>
      <c r="FGL101" s="41"/>
      <c r="FGM101" s="41"/>
      <c r="FGN101" s="41"/>
      <c r="FGO101" s="41"/>
      <c r="FGP101" s="41"/>
      <c r="FGQ101" s="41"/>
      <c r="FGR101" s="41"/>
      <c r="FGS101" s="41"/>
      <c r="FGT101" s="41"/>
      <c r="FGU101" s="41"/>
      <c r="FGV101" s="41"/>
      <c r="FGW101" s="41"/>
      <c r="FGX101" s="41"/>
      <c r="FGY101" s="41"/>
      <c r="FGZ101" s="41"/>
      <c r="FHA101" s="41"/>
      <c r="FHB101" s="41"/>
      <c r="FHC101" s="41"/>
      <c r="FHD101" s="41"/>
      <c r="FHE101" s="41"/>
      <c r="FHF101" s="41"/>
      <c r="FHG101" s="41"/>
      <c r="FHH101" s="41"/>
      <c r="FHI101" s="41"/>
      <c r="FHJ101" s="41"/>
      <c r="FHK101" s="41"/>
      <c r="FHL101" s="41"/>
      <c r="FHM101" s="41"/>
      <c r="FHN101" s="41"/>
      <c r="FHO101" s="41"/>
      <c r="FHP101" s="41"/>
      <c r="FHQ101" s="41"/>
      <c r="FHR101" s="41"/>
      <c r="FHS101" s="41"/>
      <c r="FHT101" s="41"/>
      <c r="FHU101" s="41"/>
      <c r="FHV101" s="41"/>
      <c r="FHW101" s="41"/>
      <c r="FHX101" s="41"/>
      <c r="FHY101" s="41"/>
      <c r="FHZ101" s="41"/>
      <c r="FIA101" s="41"/>
      <c r="FIB101" s="41"/>
      <c r="FIC101" s="41"/>
      <c r="FID101" s="41"/>
      <c r="FIE101" s="41"/>
      <c r="FIF101" s="41"/>
      <c r="FIG101" s="41"/>
      <c r="FIH101" s="41"/>
      <c r="FII101" s="41"/>
      <c r="FIJ101" s="41"/>
      <c r="FIK101" s="41"/>
      <c r="FIL101" s="41"/>
      <c r="FIM101" s="41"/>
      <c r="FIN101" s="41"/>
      <c r="FIO101" s="41"/>
      <c r="FIP101" s="41"/>
      <c r="FIQ101" s="41"/>
      <c r="FIR101" s="41"/>
      <c r="FIS101" s="41"/>
      <c r="FIT101" s="41"/>
      <c r="FIU101" s="41"/>
      <c r="FIV101" s="41"/>
      <c r="FIW101" s="41"/>
      <c r="FIX101" s="41"/>
      <c r="FIY101" s="41"/>
      <c r="FIZ101" s="41"/>
      <c r="FJA101" s="41"/>
      <c r="FJB101" s="41"/>
      <c r="FJC101" s="41"/>
      <c r="FJD101" s="41"/>
      <c r="FJE101" s="41"/>
      <c r="FJF101" s="41"/>
      <c r="FJG101" s="41"/>
      <c r="FJH101" s="41"/>
      <c r="FJI101" s="41"/>
      <c r="FJJ101" s="41"/>
      <c r="FJK101" s="41"/>
      <c r="FJL101" s="41"/>
      <c r="FJM101" s="41"/>
      <c r="FJN101" s="41"/>
      <c r="FJO101" s="41"/>
      <c r="FJP101" s="41"/>
      <c r="FJQ101" s="41"/>
      <c r="FJR101" s="41"/>
      <c r="FJS101" s="41"/>
      <c r="FJT101" s="41"/>
      <c r="FJU101" s="41"/>
      <c r="FJV101" s="41"/>
      <c r="FJW101" s="41"/>
      <c r="FJX101" s="41"/>
      <c r="FJY101" s="41"/>
      <c r="FKF101" s="41"/>
      <c r="FKG101" s="41"/>
      <c r="FKH101" s="41"/>
      <c r="FKI101" s="41"/>
      <c r="FKJ101" s="41"/>
      <c r="FKK101" s="41"/>
      <c r="FKL101" s="41"/>
      <c r="FKM101" s="41"/>
      <c r="FKN101" s="41"/>
      <c r="FKO101" s="41"/>
      <c r="FKP101" s="41"/>
      <c r="FKQ101" s="41"/>
      <c r="FKR101" s="41"/>
      <c r="FKS101" s="41"/>
      <c r="FKT101" s="41"/>
      <c r="FKU101" s="41"/>
      <c r="FKV101" s="41"/>
      <c r="FKW101" s="41"/>
      <c r="FKX101" s="41"/>
      <c r="FKY101" s="41"/>
      <c r="FKZ101" s="41"/>
      <c r="FLA101" s="41"/>
      <c r="FLB101" s="41"/>
      <c r="FLC101" s="41"/>
      <c r="FLD101" s="41"/>
      <c r="FLE101" s="41"/>
      <c r="FLF101" s="41"/>
      <c r="FLG101" s="41"/>
      <c r="FLH101" s="41"/>
      <c r="FLI101" s="41"/>
      <c r="FLJ101" s="41"/>
      <c r="FLK101" s="41"/>
      <c r="FLL101" s="41"/>
      <c r="FLM101" s="41"/>
      <c r="FLN101" s="41"/>
      <c r="FLO101" s="41"/>
      <c r="FLP101" s="41"/>
      <c r="FLQ101" s="41"/>
      <c r="FLR101" s="41"/>
      <c r="FLS101" s="41"/>
      <c r="FLT101" s="41"/>
      <c r="FLU101" s="41"/>
      <c r="FLV101" s="41"/>
      <c r="FLW101" s="41"/>
      <c r="FLX101" s="41"/>
      <c r="FLY101" s="41"/>
      <c r="FLZ101" s="41"/>
      <c r="FMA101" s="41"/>
      <c r="FMB101" s="41"/>
      <c r="FMC101" s="41"/>
      <c r="FMD101" s="41"/>
      <c r="FME101" s="41"/>
      <c r="FMF101" s="41"/>
      <c r="FMG101" s="41"/>
      <c r="FMH101" s="41"/>
      <c r="FMI101" s="41"/>
      <c r="FMJ101" s="41"/>
      <c r="FMK101" s="41"/>
      <c r="FML101" s="41"/>
      <c r="FMM101" s="41"/>
      <c r="FMN101" s="41"/>
      <c r="FMO101" s="41"/>
      <c r="FMP101" s="41"/>
      <c r="FMQ101" s="41"/>
      <c r="FMR101" s="41"/>
      <c r="FMS101" s="41"/>
      <c r="FMT101" s="41"/>
      <c r="FMU101" s="41"/>
      <c r="FMV101" s="41"/>
      <c r="FMW101" s="41"/>
      <c r="FMX101" s="41"/>
      <c r="FMY101" s="41"/>
      <c r="FMZ101" s="41"/>
      <c r="FNA101" s="41"/>
      <c r="FNB101" s="41"/>
      <c r="FNC101" s="41"/>
      <c r="FND101" s="41"/>
      <c r="FNE101" s="41"/>
      <c r="FNF101" s="41"/>
      <c r="FNG101" s="41"/>
      <c r="FNH101" s="41"/>
      <c r="FNI101" s="41"/>
      <c r="FNJ101" s="41"/>
      <c r="FNK101" s="41"/>
      <c r="FNL101" s="41"/>
      <c r="FNM101" s="41"/>
      <c r="FNN101" s="41"/>
      <c r="FNO101" s="41"/>
      <c r="FNP101" s="41"/>
      <c r="FNQ101" s="41"/>
      <c r="FNR101" s="41"/>
      <c r="FNS101" s="41"/>
      <c r="FNT101" s="41"/>
      <c r="FNU101" s="41"/>
      <c r="FNV101" s="41"/>
      <c r="FNW101" s="41"/>
      <c r="FNX101" s="41"/>
      <c r="FNY101" s="41"/>
      <c r="FNZ101" s="41"/>
      <c r="FOA101" s="41"/>
      <c r="FOB101" s="41"/>
      <c r="FOC101" s="41"/>
      <c r="FOD101" s="41"/>
      <c r="FOE101" s="41"/>
      <c r="FOF101" s="41"/>
      <c r="FOG101" s="41"/>
      <c r="FOH101" s="41"/>
      <c r="FOI101" s="41"/>
      <c r="FOJ101" s="41"/>
      <c r="FOK101" s="41"/>
      <c r="FOL101" s="41"/>
      <c r="FOM101" s="41"/>
      <c r="FON101" s="41"/>
      <c r="FOO101" s="41"/>
      <c r="FOP101" s="41"/>
      <c r="FOQ101" s="41"/>
      <c r="FOR101" s="41"/>
      <c r="FOS101" s="41"/>
      <c r="FOT101" s="41"/>
      <c r="FOU101" s="41"/>
      <c r="FOV101" s="41"/>
      <c r="FOW101" s="41"/>
      <c r="FOX101" s="41"/>
      <c r="FOY101" s="41"/>
      <c r="FOZ101" s="41"/>
      <c r="FPA101" s="41"/>
      <c r="FPB101" s="41"/>
      <c r="FPC101" s="41"/>
      <c r="FPD101" s="41"/>
      <c r="FPE101" s="41"/>
      <c r="FPF101" s="41"/>
      <c r="FPG101" s="41"/>
      <c r="FPH101" s="41"/>
      <c r="FPI101" s="41"/>
      <c r="FPJ101" s="41"/>
      <c r="FPK101" s="41"/>
      <c r="FPL101" s="41"/>
      <c r="FPM101" s="41"/>
      <c r="FPN101" s="41"/>
      <c r="FPO101" s="41"/>
      <c r="FPP101" s="41"/>
      <c r="FPQ101" s="41"/>
      <c r="FPR101" s="41"/>
      <c r="FPS101" s="41"/>
      <c r="FPT101" s="41"/>
      <c r="FPU101" s="41"/>
      <c r="FPV101" s="41"/>
      <c r="FPW101" s="41"/>
      <c r="FPX101" s="41"/>
      <c r="FPY101" s="41"/>
      <c r="FPZ101" s="41"/>
      <c r="FQA101" s="41"/>
      <c r="FQB101" s="41"/>
      <c r="FQC101" s="41"/>
      <c r="FQD101" s="41"/>
      <c r="FQE101" s="41"/>
      <c r="FQF101" s="41"/>
      <c r="FQG101" s="41"/>
      <c r="FQH101" s="41"/>
      <c r="FQI101" s="41"/>
      <c r="FQJ101" s="41"/>
      <c r="FQK101" s="41"/>
      <c r="FQL101" s="41"/>
      <c r="FQM101" s="41"/>
      <c r="FQN101" s="41"/>
      <c r="FQO101" s="41"/>
      <c r="FQP101" s="41"/>
      <c r="FQQ101" s="41"/>
      <c r="FQR101" s="41"/>
      <c r="FQS101" s="41"/>
      <c r="FQT101" s="41"/>
      <c r="FQU101" s="41"/>
      <c r="FQV101" s="41"/>
      <c r="FQW101" s="41"/>
      <c r="FQX101" s="41"/>
      <c r="FQY101" s="41"/>
      <c r="FQZ101" s="41"/>
      <c r="FRA101" s="41"/>
      <c r="FRB101" s="41"/>
      <c r="FRC101" s="41"/>
      <c r="FRD101" s="41"/>
      <c r="FRE101" s="41"/>
      <c r="FRF101" s="41"/>
      <c r="FRG101" s="41"/>
      <c r="FRH101" s="41"/>
      <c r="FRI101" s="41"/>
      <c r="FRJ101" s="41"/>
      <c r="FRK101" s="41"/>
      <c r="FRL101" s="41"/>
      <c r="FRM101" s="41"/>
      <c r="FRN101" s="41"/>
      <c r="FRO101" s="41"/>
      <c r="FRP101" s="41"/>
      <c r="FRQ101" s="41"/>
      <c r="FRR101" s="41"/>
      <c r="FRS101" s="41"/>
      <c r="FRT101" s="41"/>
      <c r="FRU101" s="41"/>
      <c r="FRV101" s="41"/>
      <c r="FRW101" s="41"/>
      <c r="FRX101" s="41"/>
      <c r="FRY101" s="41"/>
      <c r="FRZ101" s="41"/>
      <c r="FSA101" s="41"/>
      <c r="FSB101" s="41"/>
      <c r="FSC101" s="41"/>
      <c r="FSD101" s="41"/>
      <c r="FSE101" s="41"/>
      <c r="FSF101" s="41"/>
      <c r="FSG101" s="41"/>
      <c r="FSH101" s="41"/>
      <c r="FSI101" s="41"/>
      <c r="FSJ101" s="41"/>
      <c r="FSK101" s="41"/>
      <c r="FSL101" s="41"/>
      <c r="FSM101" s="41"/>
      <c r="FSN101" s="41"/>
      <c r="FSO101" s="41"/>
      <c r="FSP101" s="41"/>
      <c r="FSQ101" s="41"/>
      <c r="FSR101" s="41"/>
      <c r="FSS101" s="41"/>
      <c r="FST101" s="41"/>
      <c r="FSU101" s="41"/>
      <c r="FSV101" s="41"/>
      <c r="FSW101" s="41"/>
      <c r="FSX101" s="41"/>
      <c r="FSY101" s="41"/>
      <c r="FSZ101" s="41"/>
      <c r="FTA101" s="41"/>
      <c r="FTB101" s="41"/>
      <c r="FTC101" s="41"/>
      <c r="FTD101" s="41"/>
      <c r="FTE101" s="41"/>
      <c r="FTF101" s="41"/>
      <c r="FTG101" s="41"/>
      <c r="FTH101" s="41"/>
      <c r="FTI101" s="41"/>
      <c r="FTJ101" s="41"/>
      <c r="FTK101" s="41"/>
      <c r="FTL101" s="41"/>
      <c r="FTM101" s="41"/>
      <c r="FTN101" s="41"/>
      <c r="FTO101" s="41"/>
      <c r="FTP101" s="41"/>
      <c r="FTQ101" s="41"/>
      <c r="FTR101" s="41"/>
      <c r="FTS101" s="41"/>
      <c r="FTT101" s="41"/>
      <c r="FTU101" s="41"/>
      <c r="FUB101" s="41"/>
      <c r="FUC101" s="41"/>
      <c r="FUD101" s="41"/>
      <c r="FUE101" s="41"/>
      <c r="FUF101" s="41"/>
      <c r="FUG101" s="41"/>
      <c r="FUH101" s="41"/>
      <c r="FUI101" s="41"/>
      <c r="FUJ101" s="41"/>
      <c r="FUK101" s="41"/>
      <c r="FUL101" s="41"/>
      <c r="FUM101" s="41"/>
      <c r="FUN101" s="41"/>
      <c r="FUO101" s="41"/>
      <c r="FUP101" s="41"/>
      <c r="FUQ101" s="41"/>
      <c r="FUR101" s="41"/>
      <c r="FUS101" s="41"/>
      <c r="FUT101" s="41"/>
      <c r="FUU101" s="41"/>
      <c r="FUV101" s="41"/>
      <c r="FUW101" s="41"/>
      <c r="FUX101" s="41"/>
      <c r="FUY101" s="41"/>
      <c r="FUZ101" s="41"/>
      <c r="FVA101" s="41"/>
      <c r="FVB101" s="41"/>
      <c r="FVC101" s="41"/>
      <c r="FVD101" s="41"/>
      <c r="FVE101" s="41"/>
      <c r="FVF101" s="41"/>
      <c r="FVG101" s="41"/>
      <c r="FVH101" s="41"/>
      <c r="FVI101" s="41"/>
      <c r="FVJ101" s="41"/>
      <c r="FVK101" s="41"/>
      <c r="FVL101" s="41"/>
      <c r="FVM101" s="41"/>
      <c r="FVN101" s="41"/>
      <c r="FVO101" s="41"/>
      <c r="FVP101" s="41"/>
      <c r="FVQ101" s="41"/>
      <c r="FVR101" s="41"/>
      <c r="FVS101" s="41"/>
      <c r="FVT101" s="41"/>
      <c r="FVU101" s="41"/>
      <c r="FVV101" s="41"/>
      <c r="FVW101" s="41"/>
      <c r="FVX101" s="41"/>
      <c r="FVY101" s="41"/>
      <c r="FVZ101" s="41"/>
      <c r="FWA101" s="41"/>
      <c r="FWB101" s="41"/>
      <c r="FWC101" s="41"/>
      <c r="FWD101" s="41"/>
      <c r="FWE101" s="41"/>
      <c r="FWF101" s="41"/>
      <c r="FWG101" s="41"/>
      <c r="FWH101" s="41"/>
      <c r="FWI101" s="41"/>
      <c r="FWJ101" s="41"/>
      <c r="FWK101" s="41"/>
      <c r="FWL101" s="41"/>
      <c r="FWM101" s="41"/>
      <c r="FWN101" s="41"/>
      <c r="FWO101" s="41"/>
      <c r="FWP101" s="41"/>
      <c r="FWQ101" s="41"/>
      <c r="FWR101" s="41"/>
      <c r="FWS101" s="41"/>
      <c r="FWT101" s="41"/>
      <c r="FWU101" s="41"/>
      <c r="FWV101" s="41"/>
      <c r="FWW101" s="41"/>
      <c r="FWX101" s="41"/>
      <c r="FWY101" s="41"/>
      <c r="FWZ101" s="41"/>
      <c r="FXA101" s="41"/>
      <c r="FXB101" s="41"/>
      <c r="FXC101" s="41"/>
      <c r="FXD101" s="41"/>
      <c r="FXE101" s="41"/>
      <c r="FXF101" s="41"/>
      <c r="FXG101" s="41"/>
      <c r="FXH101" s="41"/>
      <c r="FXI101" s="41"/>
      <c r="FXJ101" s="41"/>
      <c r="FXK101" s="41"/>
      <c r="FXL101" s="41"/>
      <c r="FXM101" s="41"/>
      <c r="FXN101" s="41"/>
      <c r="FXO101" s="41"/>
      <c r="FXP101" s="41"/>
      <c r="FXQ101" s="41"/>
      <c r="FXR101" s="41"/>
      <c r="FXS101" s="41"/>
      <c r="FXT101" s="41"/>
      <c r="FXU101" s="41"/>
      <c r="FXV101" s="41"/>
      <c r="FXW101" s="41"/>
      <c r="FXX101" s="41"/>
      <c r="FXY101" s="41"/>
      <c r="FXZ101" s="41"/>
      <c r="FYA101" s="41"/>
      <c r="FYB101" s="41"/>
      <c r="FYC101" s="41"/>
      <c r="FYD101" s="41"/>
      <c r="FYE101" s="41"/>
      <c r="FYF101" s="41"/>
      <c r="FYG101" s="41"/>
      <c r="FYH101" s="41"/>
      <c r="FYI101" s="41"/>
      <c r="FYJ101" s="41"/>
      <c r="FYK101" s="41"/>
      <c r="FYL101" s="41"/>
      <c r="FYM101" s="41"/>
      <c r="FYN101" s="41"/>
      <c r="FYO101" s="41"/>
      <c r="FYP101" s="41"/>
      <c r="FYQ101" s="41"/>
      <c r="FYR101" s="41"/>
      <c r="FYS101" s="41"/>
      <c r="FYT101" s="41"/>
      <c r="FYU101" s="41"/>
      <c r="FYV101" s="41"/>
      <c r="FYW101" s="41"/>
      <c r="FYX101" s="41"/>
      <c r="FYY101" s="41"/>
      <c r="FYZ101" s="41"/>
      <c r="FZA101" s="41"/>
      <c r="FZB101" s="41"/>
      <c r="FZC101" s="41"/>
      <c r="FZD101" s="41"/>
      <c r="FZE101" s="41"/>
      <c r="FZF101" s="41"/>
      <c r="FZG101" s="41"/>
      <c r="FZH101" s="41"/>
      <c r="FZI101" s="41"/>
      <c r="FZJ101" s="41"/>
      <c r="FZK101" s="41"/>
      <c r="FZL101" s="41"/>
      <c r="FZM101" s="41"/>
      <c r="FZN101" s="41"/>
      <c r="FZO101" s="41"/>
      <c r="FZP101" s="41"/>
      <c r="FZQ101" s="41"/>
      <c r="FZR101" s="41"/>
      <c r="FZS101" s="41"/>
      <c r="FZT101" s="41"/>
      <c r="FZU101" s="41"/>
      <c r="FZV101" s="41"/>
      <c r="FZW101" s="41"/>
      <c r="FZX101" s="41"/>
      <c r="FZY101" s="41"/>
      <c r="FZZ101" s="41"/>
      <c r="GAA101" s="41"/>
      <c r="GAB101" s="41"/>
      <c r="GAC101" s="41"/>
      <c r="GAD101" s="41"/>
      <c r="GAE101" s="41"/>
      <c r="GAF101" s="41"/>
      <c r="GAG101" s="41"/>
      <c r="GAH101" s="41"/>
      <c r="GAI101" s="41"/>
      <c r="GAJ101" s="41"/>
      <c r="GAK101" s="41"/>
      <c r="GAL101" s="41"/>
      <c r="GAM101" s="41"/>
      <c r="GAN101" s="41"/>
      <c r="GAO101" s="41"/>
      <c r="GAP101" s="41"/>
      <c r="GAQ101" s="41"/>
      <c r="GAR101" s="41"/>
      <c r="GAS101" s="41"/>
      <c r="GAT101" s="41"/>
      <c r="GAU101" s="41"/>
      <c r="GAV101" s="41"/>
      <c r="GAW101" s="41"/>
      <c r="GAX101" s="41"/>
      <c r="GAY101" s="41"/>
      <c r="GAZ101" s="41"/>
      <c r="GBA101" s="41"/>
      <c r="GBB101" s="41"/>
      <c r="GBC101" s="41"/>
      <c r="GBD101" s="41"/>
      <c r="GBE101" s="41"/>
      <c r="GBF101" s="41"/>
      <c r="GBG101" s="41"/>
      <c r="GBH101" s="41"/>
      <c r="GBI101" s="41"/>
      <c r="GBJ101" s="41"/>
      <c r="GBK101" s="41"/>
      <c r="GBL101" s="41"/>
      <c r="GBM101" s="41"/>
      <c r="GBN101" s="41"/>
      <c r="GBO101" s="41"/>
      <c r="GBP101" s="41"/>
      <c r="GBQ101" s="41"/>
      <c r="GBR101" s="41"/>
      <c r="GBS101" s="41"/>
      <c r="GBT101" s="41"/>
      <c r="GBU101" s="41"/>
      <c r="GBV101" s="41"/>
      <c r="GBW101" s="41"/>
      <c r="GBX101" s="41"/>
      <c r="GBY101" s="41"/>
      <c r="GBZ101" s="41"/>
      <c r="GCA101" s="41"/>
      <c r="GCB101" s="41"/>
      <c r="GCC101" s="41"/>
      <c r="GCD101" s="41"/>
      <c r="GCE101" s="41"/>
      <c r="GCF101" s="41"/>
      <c r="GCG101" s="41"/>
      <c r="GCH101" s="41"/>
      <c r="GCI101" s="41"/>
      <c r="GCJ101" s="41"/>
      <c r="GCK101" s="41"/>
      <c r="GCL101" s="41"/>
      <c r="GCM101" s="41"/>
      <c r="GCN101" s="41"/>
      <c r="GCO101" s="41"/>
      <c r="GCP101" s="41"/>
      <c r="GCQ101" s="41"/>
      <c r="GCR101" s="41"/>
      <c r="GCS101" s="41"/>
      <c r="GCT101" s="41"/>
      <c r="GCU101" s="41"/>
      <c r="GCV101" s="41"/>
      <c r="GCW101" s="41"/>
      <c r="GCX101" s="41"/>
      <c r="GCY101" s="41"/>
      <c r="GCZ101" s="41"/>
      <c r="GDA101" s="41"/>
      <c r="GDB101" s="41"/>
      <c r="GDC101" s="41"/>
      <c r="GDD101" s="41"/>
      <c r="GDE101" s="41"/>
      <c r="GDF101" s="41"/>
      <c r="GDG101" s="41"/>
      <c r="GDH101" s="41"/>
      <c r="GDI101" s="41"/>
      <c r="GDJ101" s="41"/>
      <c r="GDK101" s="41"/>
      <c r="GDL101" s="41"/>
      <c r="GDM101" s="41"/>
      <c r="GDN101" s="41"/>
      <c r="GDO101" s="41"/>
      <c r="GDP101" s="41"/>
      <c r="GDQ101" s="41"/>
      <c r="GDX101" s="41"/>
      <c r="GDY101" s="41"/>
      <c r="GDZ101" s="41"/>
      <c r="GEA101" s="41"/>
      <c r="GEB101" s="41"/>
      <c r="GEC101" s="41"/>
      <c r="GED101" s="41"/>
      <c r="GEE101" s="41"/>
      <c r="GEF101" s="41"/>
      <c r="GEG101" s="41"/>
      <c r="GEH101" s="41"/>
      <c r="GEI101" s="41"/>
      <c r="GEJ101" s="41"/>
      <c r="GEK101" s="41"/>
      <c r="GEL101" s="41"/>
      <c r="GEM101" s="41"/>
      <c r="GEN101" s="41"/>
      <c r="GEO101" s="41"/>
      <c r="GEP101" s="41"/>
      <c r="GEQ101" s="41"/>
      <c r="GER101" s="41"/>
      <c r="GES101" s="41"/>
      <c r="GET101" s="41"/>
      <c r="GEU101" s="41"/>
      <c r="GEV101" s="41"/>
      <c r="GEW101" s="41"/>
      <c r="GEX101" s="41"/>
      <c r="GEY101" s="41"/>
      <c r="GEZ101" s="41"/>
      <c r="GFA101" s="41"/>
      <c r="GFB101" s="41"/>
      <c r="GFC101" s="41"/>
      <c r="GFD101" s="41"/>
      <c r="GFE101" s="41"/>
      <c r="GFF101" s="41"/>
      <c r="GFG101" s="41"/>
      <c r="GFH101" s="41"/>
      <c r="GFI101" s="41"/>
      <c r="GFJ101" s="41"/>
      <c r="GFK101" s="41"/>
      <c r="GFL101" s="41"/>
      <c r="GFM101" s="41"/>
      <c r="GFN101" s="41"/>
      <c r="GFO101" s="41"/>
      <c r="GFP101" s="41"/>
      <c r="GFQ101" s="41"/>
      <c r="GFR101" s="41"/>
      <c r="GFS101" s="41"/>
      <c r="GFT101" s="41"/>
      <c r="GFU101" s="41"/>
      <c r="GFV101" s="41"/>
      <c r="GFW101" s="41"/>
      <c r="GFX101" s="41"/>
      <c r="GFY101" s="41"/>
      <c r="GFZ101" s="41"/>
      <c r="GGA101" s="41"/>
      <c r="GGB101" s="41"/>
      <c r="GGC101" s="41"/>
      <c r="GGD101" s="41"/>
      <c r="GGE101" s="41"/>
      <c r="GGF101" s="41"/>
      <c r="GGG101" s="41"/>
      <c r="GGH101" s="41"/>
      <c r="GGI101" s="41"/>
      <c r="GGJ101" s="41"/>
      <c r="GGK101" s="41"/>
      <c r="GGL101" s="41"/>
      <c r="GGM101" s="41"/>
      <c r="GGN101" s="41"/>
      <c r="GGO101" s="41"/>
      <c r="GGP101" s="41"/>
      <c r="GGQ101" s="41"/>
      <c r="GGR101" s="41"/>
      <c r="GGS101" s="41"/>
      <c r="GGT101" s="41"/>
      <c r="GGU101" s="41"/>
      <c r="GGV101" s="41"/>
      <c r="GGW101" s="41"/>
      <c r="GGX101" s="41"/>
      <c r="GGY101" s="41"/>
      <c r="GGZ101" s="41"/>
      <c r="GHA101" s="41"/>
      <c r="GHB101" s="41"/>
      <c r="GHC101" s="41"/>
      <c r="GHD101" s="41"/>
      <c r="GHE101" s="41"/>
      <c r="GHF101" s="41"/>
      <c r="GHG101" s="41"/>
      <c r="GHH101" s="41"/>
      <c r="GHI101" s="41"/>
      <c r="GHJ101" s="41"/>
      <c r="GHK101" s="41"/>
      <c r="GHL101" s="41"/>
      <c r="GHM101" s="41"/>
      <c r="GHN101" s="41"/>
      <c r="GHO101" s="41"/>
      <c r="GHP101" s="41"/>
      <c r="GHQ101" s="41"/>
      <c r="GHR101" s="41"/>
      <c r="GHS101" s="41"/>
      <c r="GHT101" s="41"/>
      <c r="GHU101" s="41"/>
      <c r="GHV101" s="41"/>
      <c r="GHW101" s="41"/>
      <c r="GHX101" s="41"/>
      <c r="GHY101" s="41"/>
      <c r="GHZ101" s="41"/>
      <c r="GIA101" s="41"/>
      <c r="GIB101" s="41"/>
      <c r="GIC101" s="41"/>
      <c r="GID101" s="41"/>
      <c r="GIE101" s="41"/>
      <c r="GIF101" s="41"/>
      <c r="GIG101" s="41"/>
      <c r="GIH101" s="41"/>
      <c r="GII101" s="41"/>
      <c r="GIJ101" s="41"/>
      <c r="GIK101" s="41"/>
      <c r="GIL101" s="41"/>
      <c r="GIM101" s="41"/>
      <c r="GIN101" s="41"/>
      <c r="GIO101" s="41"/>
      <c r="GIP101" s="41"/>
      <c r="GIQ101" s="41"/>
      <c r="GIR101" s="41"/>
      <c r="GIS101" s="41"/>
      <c r="GIT101" s="41"/>
      <c r="GIU101" s="41"/>
      <c r="GIV101" s="41"/>
      <c r="GIW101" s="41"/>
      <c r="GIX101" s="41"/>
      <c r="GIY101" s="41"/>
      <c r="GIZ101" s="41"/>
      <c r="GJA101" s="41"/>
      <c r="GJB101" s="41"/>
      <c r="GJC101" s="41"/>
      <c r="GJD101" s="41"/>
      <c r="GJE101" s="41"/>
      <c r="GJF101" s="41"/>
      <c r="GJG101" s="41"/>
      <c r="GJH101" s="41"/>
      <c r="GJI101" s="41"/>
      <c r="GJJ101" s="41"/>
      <c r="GJK101" s="41"/>
      <c r="GJL101" s="41"/>
      <c r="GJM101" s="41"/>
      <c r="GJN101" s="41"/>
      <c r="GJO101" s="41"/>
      <c r="GJP101" s="41"/>
      <c r="GJQ101" s="41"/>
      <c r="GJR101" s="41"/>
      <c r="GJS101" s="41"/>
      <c r="GJT101" s="41"/>
      <c r="GJU101" s="41"/>
      <c r="GJV101" s="41"/>
      <c r="GJW101" s="41"/>
      <c r="GJX101" s="41"/>
      <c r="GJY101" s="41"/>
      <c r="GJZ101" s="41"/>
      <c r="GKA101" s="41"/>
      <c r="GKB101" s="41"/>
      <c r="GKC101" s="41"/>
      <c r="GKD101" s="41"/>
      <c r="GKE101" s="41"/>
      <c r="GKF101" s="41"/>
      <c r="GKG101" s="41"/>
      <c r="GKH101" s="41"/>
      <c r="GKI101" s="41"/>
      <c r="GKJ101" s="41"/>
      <c r="GKK101" s="41"/>
      <c r="GKL101" s="41"/>
      <c r="GKM101" s="41"/>
      <c r="GKN101" s="41"/>
      <c r="GKO101" s="41"/>
      <c r="GKP101" s="41"/>
      <c r="GKQ101" s="41"/>
      <c r="GKR101" s="41"/>
      <c r="GKS101" s="41"/>
      <c r="GKT101" s="41"/>
      <c r="GKU101" s="41"/>
      <c r="GKV101" s="41"/>
      <c r="GKW101" s="41"/>
      <c r="GKX101" s="41"/>
      <c r="GKY101" s="41"/>
      <c r="GKZ101" s="41"/>
      <c r="GLA101" s="41"/>
      <c r="GLB101" s="41"/>
      <c r="GLC101" s="41"/>
      <c r="GLD101" s="41"/>
      <c r="GLE101" s="41"/>
      <c r="GLF101" s="41"/>
      <c r="GLG101" s="41"/>
      <c r="GLH101" s="41"/>
      <c r="GLI101" s="41"/>
      <c r="GLJ101" s="41"/>
      <c r="GLK101" s="41"/>
      <c r="GLL101" s="41"/>
      <c r="GLM101" s="41"/>
      <c r="GLN101" s="41"/>
      <c r="GLO101" s="41"/>
      <c r="GLP101" s="41"/>
      <c r="GLQ101" s="41"/>
      <c r="GLR101" s="41"/>
      <c r="GLS101" s="41"/>
      <c r="GLT101" s="41"/>
      <c r="GLU101" s="41"/>
      <c r="GLV101" s="41"/>
      <c r="GLW101" s="41"/>
      <c r="GLX101" s="41"/>
      <c r="GLY101" s="41"/>
      <c r="GLZ101" s="41"/>
      <c r="GMA101" s="41"/>
      <c r="GMB101" s="41"/>
      <c r="GMC101" s="41"/>
      <c r="GMD101" s="41"/>
      <c r="GME101" s="41"/>
      <c r="GMF101" s="41"/>
      <c r="GMG101" s="41"/>
      <c r="GMH101" s="41"/>
      <c r="GMI101" s="41"/>
      <c r="GMJ101" s="41"/>
      <c r="GMK101" s="41"/>
      <c r="GML101" s="41"/>
      <c r="GMM101" s="41"/>
      <c r="GMN101" s="41"/>
      <c r="GMO101" s="41"/>
      <c r="GMP101" s="41"/>
      <c r="GMQ101" s="41"/>
      <c r="GMR101" s="41"/>
      <c r="GMS101" s="41"/>
      <c r="GMT101" s="41"/>
      <c r="GMU101" s="41"/>
      <c r="GMV101" s="41"/>
      <c r="GMW101" s="41"/>
      <c r="GMX101" s="41"/>
      <c r="GMY101" s="41"/>
      <c r="GMZ101" s="41"/>
      <c r="GNA101" s="41"/>
      <c r="GNB101" s="41"/>
      <c r="GNC101" s="41"/>
      <c r="GND101" s="41"/>
      <c r="GNE101" s="41"/>
      <c r="GNF101" s="41"/>
      <c r="GNG101" s="41"/>
      <c r="GNH101" s="41"/>
      <c r="GNI101" s="41"/>
      <c r="GNJ101" s="41"/>
      <c r="GNK101" s="41"/>
      <c r="GNL101" s="41"/>
      <c r="GNM101" s="41"/>
      <c r="GNT101" s="41"/>
      <c r="GNU101" s="41"/>
      <c r="GNV101" s="41"/>
      <c r="GNW101" s="41"/>
      <c r="GNX101" s="41"/>
      <c r="GNY101" s="41"/>
      <c r="GNZ101" s="41"/>
      <c r="GOA101" s="41"/>
      <c r="GOB101" s="41"/>
      <c r="GOC101" s="41"/>
      <c r="GOD101" s="41"/>
      <c r="GOE101" s="41"/>
      <c r="GOF101" s="41"/>
      <c r="GOG101" s="41"/>
      <c r="GOH101" s="41"/>
      <c r="GOI101" s="41"/>
      <c r="GOJ101" s="41"/>
      <c r="GOK101" s="41"/>
      <c r="GOL101" s="41"/>
      <c r="GOM101" s="41"/>
      <c r="GON101" s="41"/>
      <c r="GOO101" s="41"/>
      <c r="GOP101" s="41"/>
      <c r="GOQ101" s="41"/>
      <c r="GOR101" s="41"/>
      <c r="GOS101" s="41"/>
      <c r="GOT101" s="41"/>
      <c r="GOU101" s="41"/>
      <c r="GOV101" s="41"/>
      <c r="GOW101" s="41"/>
      <c r="GOX101" s="41"/>
      <c r="GOY101" s="41"/>
      <c r="GOZ101" s="41"/>
      <c r="GPA101" s="41"/>
      <c r="GPB101" s="41"/>
      <c r="GPC101" s="41"/>
      <c r="GPD101" s="41"/>
      <c r="GPE101" s="41"/>
      <c r="GPF101" s="41"/>
      <c r="GPG101" s="41"/>
      <c r="GPH101" s="41"/>
      <c r="GPI101" s="41"/>
      <c r="GPJ101" s="41"/>
      <c r="GPK101" s="41"/>
      <c r="GPL101" s="41"/>
      <c r="GPM101" s="41"/>
      <c r="GPN101" s="41"/>
      <c r="GPO101" s="41"/>
      <c r="GPP101" s="41"/>
      <c r="GPQ101" s="41"/>
      <c r="GPR101" s="41"/>
      <c r="GPS101" s="41"/>
      <c r="GPT101" s="41"/>
      <c r="GPU101" s="41"/>
      <c r="GPV101" s="41"/>
      <c r="GPW101" s="41"/>
      <c r="GPX101" s="41"/>
      <c r="GPY101" s="41"/>
      <c r="GPZ101" s="41"/>
      <c r="GQA101" s="41"/>
      <c r="GQB101" s="41"/>
      <c r="GQC101" s="41"/>
      <c r="GQD101" s="41"/>
      <c r="GQE101" s="41"/>
      <c r="GQF101" s="41"/>
      <c r="GQG101" s="41"/>
      <c r="GQH101" s="41"/>
      <c r="GQI101" s="41"/>
      <c r="GQJ101" s="41"/>
      <c r="GQK101" s="41"/>
      <c r="GQL101" s="41"/>
      <c r="GQM101" s="41"/>
      <c r="GQN101" s="41"/>
      <c r="GQO101" s="41"/>
      <c r="GQP101" s="41"/>
      <c r="GQQ101" s="41"/>
      <c r="GQR101" s="41"/>
      <c r="GQS101" s="41"/>
      <c r="GQT101" s="41"/>
      <c r="GQU101" s="41"/>
      <c r="GQV101" s="41"/>
      <c r="GQW101" s="41"/>
      <c r="GQX101" s="41"/>
      <c r="GQY101" s="41"/>
      <c r="GQZ101" s="41"/>
      <c r="GRA101" s="41"/>
      <c r="GRB101" s="41"/>
      <c r="GRC101" s="41"/>
      <c r="GRD101" s="41"/>
      <c r="GRE101" s="41"/>
      <c r="GRF101" s="41"/>
      <c r="GRG101" s="41"/>
      <c r="GRH101" s="41"/>
      <c r="GRI101" s="41"/>
      <c r="GRJ101" s="41"/>
      <c r="GRK101" s="41"/>
      <c r="GRL101" s="41"/>
      <c r="GRM101" s="41"/>
      <c r="GRN101" s="41"/>
      <c r="GRO101" s="41"/>
      <c r="GRP101" s="41"/>
      <c r="GRQ101" s="41"/>
      <c r="GRR101" s="41"/>
      <c r="GRS101" s="41"/>
      <c r="GRT101" s="41"/>
      <c r="GRU101" s="41"/>
      <c r="GRV101" s="41"/>
      <c r="GRW101" s="41"/>
      <c r="GRX101" s="41"/>
      <c r="GRY101" s="41"/>
      <c r="GRZ101" s="41"/>
      <c r="GSA101" s="41"/>
      <c r="GSB101" s="41"/>
      <c r="GSC101" s="41"/>
      <c r="GSD101" s="41"/>
      <c r="GSE101" s="41"/>
      <c r="GSF101" s="41"/>
      <c r="GSG101" s="41"/>
      <c r="GSH101" s="41"/>
      <c r="GSI101" s="41"/>
      <c r="GSJ101" s="41"/>
      <c r="GSK101" s="41"/>
      <c r="GSL101" s="41"/>
      <c r="GSM101" s="41"/>
      <c r="GSN101" s="41"/>
      <c r="GSO101" s="41"/>
      <c r="GSP101" s="41"/>
      <c r="GSQ101" s="41"/>
      <c r="GSR101" s="41"/>
      <c r="GSS101" s="41"/>
      <c r="GST101" s="41"/>
      <c r="GSU101" s="41"/>
      <c r="GSV101" s="41"/>
      <c r="GSW101" s="41"/>
      <c r="GSX101" s="41"/>
      <c r="GSY101" s="41"/>
      <c r="GSZ101" s="41"/>
      <c r="GTA101" s="41"/>
      <c r="GTB101" s="41"/>
      <c r="GTC101" s="41"/>
      <c r="GTD101" s="41"/>
      <c r="GTE101" s="41"/>
      <c r="GTF101" s="41"/>
      <c r="GTG101" s="41"/>
      <c r="GTH101" s="41"/>
      <c r="GTI101" s="41"/>
      <c r="GTJ101" s="41"/>
      <c r="GTK101" s="41"/>
      <c r="GTL101" s="41"/>
      <c r="GTM101" s="41"/>
      <c r="GTN101" s="41"/>
      <c r="GTO101" s="41"/>
      <c r="GTP101" s="41"/>
      <c r="GTQ101" s="41"/>
      <c r="GTR101" s="41"/>
      <c r="GTS101" s="41"/>
      <c r="GTT101" s="41"/>
      <c r="GTU101" s="41"/>
      <c r="GTV101" s="41"/>
      <c r="GTW101" s="41"/>
      <c r="GTX101" s="41"/>
      <c r="GTY101" s="41"/>
      <c r="GTZ101" s="41"/>
      <c r="GUA101" s="41"/>
      <c r="GUB101" s="41"/>
      <c r="GUC101" s="41"/>
      <c r="GUD101" s="41"/>
      <c r="GUE101" s="41"/>
      <c r="GUF101" s="41"/>
      <c r="GUG101" s="41"/>
      <c r="GUH101" s="41"/>
      <c r="GUI101" s="41"/>
      <c r="GUJ101" s="41"/>
      <c r="GUK101" s="41"/>
      <c r="GUL101" s="41"/>
      <c r="GUM101" s="41"/>
      <c r="GUN101" s="41"/>
      <c r="GUO101" s="41"/>
      <c r="GUP101" s="41"/>
      <c r="GUQ101" s="41"/>
      <c r="GUR101" s="41"/>
      <c r="GUS101" s="41"/>
      <c r="GUT101" s="41"/>
      <c r="GUU101" s="41"/>
      <c r="GUV101" s="41"/>
      <c r="GUW101" s="41"/>
      <c r="GUX101" s="41"/>
      <c r="GUY101" s="41"/>
      <c r="GUZ101" s="41"/>
      <c r="GVA101" s="41"/>
      <c r="GVB101" s="41"/>
      <c r="GVC101" s="41"/>
      <c r="GVD101" s="41"/>
      <c r="GVE101" s="41"/>
      <c r="GVF101" s="41"/>
      <c r="GVG101" s="41"/>
      <c r="GVH101" s="41"/>
      <c r="GVI101" s="41"/>
      <c r="GVJ101" s="41"/>
      <c r="GVK101" s="41"/>
      <c r="GVL101" s="41"/>
      <c r="GVM101" s="41"/>
      <c r="GVN101" s="41"/>
      <c r="GVO101" s="41"/>
      <c r="GVP101" s="41"/>
      <c r="GVQ101" s="41"/>
      <c r="GVR101" s="41"/>
      <c r="GVS101" s="41"/>
      <c r="GVT101" s="41"/>
      <c r="GVU101" s="41"/>
      <c r="GVV101" s="41"/>
      <c r="GVW101" s="41"/>
      <c r="GVX101" s="41"/>
      <c r="GVY101" s="41"/>
      <c r="GVZ101" s="41"/>
      <c r="GWA101" s="41"/>
      <c r="GWB101" s="41"/>
      <c r="GWC101" s="41"/>
      <c r="GWD101" s="41"/>
      <c r="GWE101" s="41"/>
      <c r="GWF101" s="41"/>
      <c r="GWG101" s="41"/>
      <c r="GWH101" s="41"/>
      <c r="GWI101" s="41"/>
      <c r="GWJ101" s="41"/>
      <c r="GWK101" s="41"/>
      <c r="GWL101" s="41"/>
      <c r="GWM101" s="41"/>
      <c r="GWN101" s="41"/>
      <c r="GWO101" s="41"/>
      <c r="GWP101" s="41"/>
      <c r="GWQ101" s="41"/>
      <c r="GWR101" s="41"/>
      <c r="GWS101" s="41"/>
      <c r="GWT101" s="41"/>
      <c r="GWU101" s="41"/>
      <c r="GWV101" s="41"/>
      <c r="GWW101" s="41"/>
      <c r="GWX101" s="41"/>
      <c r="GWY101" s="41"/>
      <c r="GWZ101" s="41"/>
      <c r="GXA101" s="41"/>
      <c r="GXB101" s="41"/>
      <c r="GXC101" s="41"/>
      <c r="GXD101" s="41"/>
      <c r="GXE101" s="41"/>
      <c r="GXF101" s="41"/>
      <c r="GXG101" s="41"/>
      <c r="GXH101" s="41"/>
      <c r="GXI101" s="41"/>
      <c r="GXP101" s="41"/>
      <c r="GXQ101" s="41"/>
      <c r="GXR101" s="41"/>
      <c r="GXS101" s="41"/>
      <c r="GXT101" s="41"/>
      <c r="GXU101" s="41"/>
      <c r="GXV101" s="41"/>
      <c r="GXW101" s="41"/>
      <c r="GXX101" s="41"/>
      <c r="GXY101" s="41"/>
      <c r="GXZ101" s="41"/>
      <c r="GYA101" s="41"/>
      <c r="GYB101" s="41"/>
      <c r="GYC101" s="41"/>
      <c r="GYD101" s="41"/>
      <c r="GYE101" s="41"/>
      <c r="GYF101" s="41"/>
      <c r="GYG101" s="41"/>
      <c r="GYH101" s="41"/>
      <c r="GYI101" s="41"/>
      <c r="GYJ101" s="41"/>
      <c r="GYK101" s="41"/>
      <c r="GYL101" s="41"/>
      <c r="GYM101" s="41"/>
      <c r="GYN101" s="41"/>
      <c r="GYO101" s="41"/>
      <c r="GYP101" s="41"/>
      <c r="GYQ101" s="41"/>
      <c r="GYR101" s="41"/>
      <c r="GYS101" s="41"/>
      <c r="GYT101" s="41"/>
      <c r="GYU101" s="41"/>
      <c r="GYV101" s="41"/>
      <c r="GYW101" s="41"/>
      <c r="GYX101" s="41"/>
      <c r="GYY101" s="41"/>
      <c r="GYZ101" s="41"/>
      <c r="GZA101" s="41"/>
      <c r="GZB101" s="41"/>
      <c r="GZC101" s="41"/>
      <c r="GZD101" s="41"/>
      <c r="GZE101" s="41"/>
      <c r="GZF101" s="41"/>
      <c r="GZG101" s="41"/>
      <c r="GZH101" s="41"/>
      <c r="GZI101" s="41"/>
      <c r="GZJ101" s="41"/>
      <c r="GZK101" s="41"/>
      <c r="GZL101" s="41"/>
      <c r="GZM101" s="41"/>
      <c r="GZN101" s="41"/>
      <c r="GZO101" s="41"/>
      <c r="GZP101" s="41"/>
      <c r="GZQ101" s="41"/>
      <c r="GZR101" s="41"/>
      <c r="GZS101" s="41"/>
      <c r="GZT101" s="41"/>
      <c r="GZU101" s="41"/>
      <c r="GZV101" s="41"/>
      <c r="GZW101" s="41"/>
      <c r="GZX101" s="41"/>
      <c r="GZY101" s="41"/>
      <c r="GZZ101" s="41"/>
      <c r="HAA101" s="41"/>
      <c r="HAB101" s="41"/>
      <c r="HAC101" s="41"/>
      <c r="HAD101" s="41"/>
      <c r="HAE101" s="41"/>
      <c r="HAF101" s="41"/>
      <c r="HAG101" s="41"/>
      <c r="HAH101" s="41"/>
      <c r="HAI101" s="41"/>
      <c r="HAJ101" s="41"/>
      <c r="HAK101" s="41"/>
      <c r="HAL101" s="41"/>
      <c r="HAM101" s="41"/>
      <c r="HAN101" s="41"/>
      <c r="HAO101" s="41"/>
      <c r="HAP101" s="41"/>
      <c r="HAQ101" s="41"/>
      <c r="HAR101" s="41"/>
      <c r="HAS101" s="41"/>
      <c r="HAT101" s="41"/>
      <c r="HAU101" s="41"/>
      <c r="HAV101" s="41"/>
      <c r="HAW101" s="41"/>
      <c r="HAX101" s="41"/>
      <c r="HAY101" s="41"/>
      <c r="HAZ101" s="41"/>
      <c r="HBA101" s="41"/>
      <c r="HBB101" s="41"/>
      <c r="HBC101" s="41"/>
      <c r="HBD101" s="41"/>
      <c r="HBE101" s="41"/>
      <c r="HBF101" s="41"/>
      <c r="HBG101" s="41"/>
      <c r="HBH101" s="41"/>
      <c r="HBI101" s="41"/>
      <c r="HBJ101" s="41"/>
      <c r="HBK101" s="41"/>
      <c r="HBL101" s="41"/>
      <c r="HBM101" s="41"/>
      <c r="HBN101" s="41"/>
      <c r="HBO101" s="41"/>
      <c r="HBP101" s="41"/>
      <c r="HBQ101" s="41"/>
      <c r="HBR101" s="41"/>
      <c r="HBS101" s="41"/>
      <c r="HBT101" s="41"/>
      <c r="HBU101" s="41"/>
      <c r="HBV101" s="41"/>
      <c r="HBW101" s="41"/>
      <c r="HBX101" s="41"/>
      <c r="HBY101" s="41"/>
      <c r="HBZ101" s="41"/>
      <c r="HCA101" s="41"/>
      <c r="HCB101" s="41"/>
      <c r="HCC101" s="41"/>
      <c r="HCD101" s="41"/>
      <c r="HCE101" s="41"/>
      <c r="HCF101" s="41"/>
      <c r="HCG101" s="41"/>
      <c r="HCH101" s="41"/>
      <c r="HCI101" s="41"/>
      <c r="HCJ101" s="41"/>
      <c r="HCK101" s="41"/>
      <c r="HCL101" s="41"/>
      <c r="HCM101" s="41"/>
      <c r="HCN101" s="41"/>
      <c r="HCO101" s="41"/>
      <c r="HCP101" s="41"/>
      <c r="HCQ101" s="41"/>
      <c r="HCR101" s="41"/>
      <c r="HCS101" s="41"/>
      <c r="HCT101" s="41"/>
      <c r="HCU101" s="41"/>
      <c r="HCV101" s="41"/>
      <c r="HCW101" s="41"/>
      <c r="HCX101" s="41"/>
      <c r="HCY101" s="41"/>
      <c r="HCZ101" s="41"/>
      <c r="HDA101" s="41"/>
      <c r="HDB101" s="41"/>
      <c r="HDC101" s="41"/>
      <c r="HDD101" s="41"/>
      <c r="HDE101" s="41"/>
      <c r="HDF101" s="41"/>
      <c r="HDG101" s="41"/>
      <c r="HDH101" s="41"/>
      <c r="HDI101" s="41"/>
      <c r="HDJ101" s="41"/>
      <c r="HDK101" s="41"/>
      <c r="HDL101" s="41"/>
      <c r="HDM101" s="41"/>
      <c r="HDN101" s="41"/>
      <c r="HDO101" s="41"/>
      <c r="HDP101" s="41"/>
      <c r="HDQ101" s="41"/>
      <c r="HDR101" s="41"/>
      <c r="HDS101" s="41"/>
      <c r="HDT101" s="41"/>
      <c r="HDU101" s="41"/>
      <c r="HDV101" s="41"/>
      <c r="HDW101" s="41"/>
      <c r="HDX101" s="41"/>
      <c r="HDY101" s="41"/>
      <c r="HDZ101" s="41"/>
      <c r="HEA101" s="41"/>
      <c r="HEB101" s="41"/>
      <c r="HEC101" s="41"/>
      <c r="HED101" s="41"/>
      <c r="HEE101" s="41"/>
      <c r="HEF101" s="41"/>
      <c r="HEG101" s="41"/>
      <c r="HEH101" s="41"/>
      <c r="HEI101" s="41"/>
      <c r="HEJ101" s="41"/>
      <c r="HEK101" s="41"/>
      <c r="HEL101" s="41"/>
      <c r="HEM101" s="41"/>
      <c r="HEN101" s="41"/>
      <c r="HEO101" s="41"/>
      <c r="HEP101" s="41"/>
      <c r="HEQ101" s="41"/>
      <c r="HER101" s="41"/>
      <c r="HES101" s="41"/>
      <c r="HET101" s="41"/>
      <c r="HEU101" s="41"/>
      <c r="HEV101" s="41"/>
      <c r="HEW101" s="41"/>
      <c r="HEX101" s="41"/>
      <c r="HEY101" s="41"/>
      <c r="HEZ101" s="41"/>
      <c r="HFA101" s="41"/>
      <c r="HFB101" s="41"/>
      <c r="HFC101" s="41"/>
      <c r="HFD101" s="41"/>
      <c r="HFE101" s="41"/>
      <c r="HFF101" s="41"/>
      <c r="HFG101" s="41"/>
      <c r="HFH101" s="41"/>
      <c r="HFI101" s="41"/>
      <c r="HFJ101" s="41"/>
      <c r="HFK101" s="41"/>
      <c r="HFL101" s="41"/>
      <c r="HFM101" s="41"/>
      <c r="HFN101" s="41"/>
      <c r="HFO101" s="41"/>
      <c r="HFP101" s="41"/>
      <c r="HFQ101" s="41"/>
      <c r="HFR101" s="41"/>
      <c r="HFS101" s="41"/>
      <c r="HFT101" s="41"/>
      <c r="HFU101" s="41"/>
      <c r="HFV101" s="41"/>
      <c r="HFW101" s="41"/>
      <c r="HFX101" s="41"/>
      <c r="HFY101" s="41"/>
      <c r="HFZ101" s="41"/>
      <c r="HGA101" s="41"/>
      <c r="HGB101" s="41"/>
      <c r="HGC101" s="41"/>
      <c r="HGD101" s="41"/>
      <c r="HGE101" s="41"/>
      <c r="HGF101" s="41"/>
      <c r="HGG101" s="41"/>
      <c r="HGH101" s="41"/>
      <c r="HGI101" s="41"/>
      <c r="HGJ101" s="41"/>
      <c r="HGK101" s="41"/>
      <c r="HGL101" s="41"/>
      <c r="HGM101" s="41"/>
      <c r="HGN101" s="41"/>
      <c r="HGO101" s="41"/>
      <c r="HGP101" s="41"/>
      <c r="HGQ101" s="41"/>
      <c r="HGR101" s="41"/>
      <c r="HGS101" s="41"/>
      <c r="HGT101" s="41"/>
      <c r="HGU101" s="41"/>
      <c r="HGV101" s="41"/>
      <c r="HGW101" s="41"/>
      <c r="HGX101" s="41"/>
      <c r="HGY101" s="41"/>
      <c r="HGZ101" s="41"/>
      <c r="HHA101" s="41"/>
      <c r="HHB101" s="41"/>
      <c r="HHC101" s="41"/>
      <c r="HHD101" s="41"/>
      <c r="HHE101" s="41"/>
      <c r="HHL101" s="41"/>
      <c r="HHM101" s="41"/>
      <c r="HHN101" s="41"/>
      <c r="HHO101" s="41"/>
      <c r="HHP101" s="41"/>
      <c r="HHQ101" s="41"/>
      <c r="HHR101" s="41"/>
      <c r="HHS101" s="41"/>
      <c r="HHT101" s="41"/>
      <c r="HHU101" s="41"/>
      <c r="HHV101" s="41"/>
      <c r="HHW101" s="41"/>
      <c r="HHX101" s="41"/>
      <c r="HHY101" s="41"/>
      <c r="HHZ101" s="41"/>
      <c r="HIA101" s="41"/>
      <c r="HIB101" s="41"/>
      <c r="HIC101" s="41"/>
      <c r="HID101" s="41"/>
      <c r="HIE101" s="41"/>
      <c r="HIF101" s="41"/>
      <c r="HIG101" s="41"/>
      <c r="HIH101" s="41"/>
      <c r="HII101" s="41"/>
      <c r="HIJ101" s="41"/>
      <c r="HIK101" s="41"/>
      <c r="HIL101" s="41"/>
      <c r="HIM101" s="41"/>
      <c r="HIN101" s="41"/>
      <c r="HIO101" s="41"/>
      <c r="HIP101" s="41"/>
      <c r="HIQ101" s="41"/>
      <c r="HIR101" s="41"/>
      <c r="HIS101" s="41"/>
      <c r="HIT101" s="41"/>
      <c r="HIU101" s="41"/>
      <c r="HIV101" s="41"/>
      <c r="HIW101" s="41"/>
      <c r="HIX101" s="41"/>
      <c r="HIY101" s="41"/>
      <c r="HIZ101" s="41"/>
      <c r="HJA101" s="41"/>
      <c r="HJB101" s="41"/>
      <c r="HJC101" s="41"/>
      <c r="HJD101" s="41"/>
      <c r="HJE101" s="41"/>
      <c r="HJF101" s="41"/>
      <c r="HJG101" s="41"/>
      <c r="HJH101" s="41"/>
      <c r="HJI101" s="41"/>
      <c r="HJJ101" s="41"/>
      <c r="HJK101" s="41"/>
      <c r="HJL101" s="41"/>
      <c r="HJM101" s="41"/>
      <c r="HJN101" s="41"/>
      <c r="HJO101" s="41"/>
      <c r="HJP101" s="41"/>
      <c r="HJQ101" s="41"/>
      <c r="HJR101" s="41"/>
      <c r="HJS101" s="41"/>
      <c r="HJT101" s="41"/>
      <c r="HJU101" s="41"/>
      <c r="HJV101" s="41"/>
      <c r="HJW101" s="41"/>
      <c r="HJX101" s="41"/>
      <c r="HJY101" s="41"/>
      <c r="HJZ101" s="41"/>
      <c r="HKA101" s="41"/>
      <c r="HKB101" s="41"/>
      <c r="HKC101" s="41"/>
      <c r="HKD101" s="41"/>
      <c r="HKE101" s="41"/>
      <c r="HKF101" s="41"/>
      <c r="HKG101" s="41"/>
      <c r="HKH101" s="41"/>
      <c r="HKI101" s="41"/>
      <c r="HKJ101" s="41"/>
      <c r="HKK101" s="41"/>
      <c r="HKL101" s="41"/>
      <c r="HKM101" s="41"/>
      <c r="HKN101" s="41"/>
      <c r="HKO101" s="41"/>
      <c r="HKP101" s="41"/>
      <c r="HKQ101" s="41"/>
      <c r="HKR101" s="41"/>
      <c r="HKS101" s="41"/>
      <c r="HKT101" s="41"/>
      <c r="HKU101" s="41"/>
      <c r="HKV101" s="41"/>
      <c r="HKW101" s="41"/>
      <c r="HKX101" s="41"/>
      <c r="HKY101" s="41"/>
      <c r="HKZ101" s="41"/>
      <c r="HLA101" s="41"/>
      <c r="HLB101" s="41"/>
      <c r="HLC101" s="41"/>
      <c r="HLD101" s="41"/>
      <c r="HLE101" s="41"/>
      <c r="HLF101" s="41"/>
      <c r="HLG101" s="41"/>
      <c r="HLH101" s="41"/>
      <c r="HLI101" s="41"/>
      <c r="HLJ101" s="41"/>
      <c r="HLK101" s="41"/>
      <c r="HLL101" s="41"/>
      <c r="HLM101" s="41"/>
      <c r="HLN101" s="41"/>
      <c r="HLO101" s="41"/>
      <c r="HLP101" s="41"/>
      <c r="HLQ101" s="41"/>
      <c r="HLR101" s="41"/>
      <c r="HLS101" s="41"/>
      <c r="HLT101" s="41"/>
      <c r="HLU101" s="41"/>
      <c r="HLV101" s="41"/>
      <c r="HLW101" s="41"/>
      <c r="HLX101" s="41"/>
      <c r="HLY101" s="41"/>
      <c r="HLZ101" s="41"/>
      <c r="HMA101" s="41"/>
      <c r="HMB101" s="41"/>
      <c r="HMC101" s="41"/>
      <c r="HMD101" s="41"/>
      <c r="HME101" s="41"/>
      <c r="HMF101" s="41"/>
      <c r="HMG101" s="41"/>
      <c r="HMH101" s="41"/>
      <c r="HMI101" s="41"/>
      <c r="HMJ101" s="41"/>
      <c r="HMK101" s="41"/>
      <c r="HML101" s="41"/>
      <c r="HMM101" s="41"/>
      <c r="HMN101" s="41"/>
      <c r="HMO101" s="41"/>
      <c r="HMP101" s="41"/>
      <c r="HMQ101" s="41"/>
      <c r="HMR101" s="41"/>
      <c r="HMS101" s="41"/>
      <c r="HMT101" s="41"/>
      <c r="HMU101" s="41"/>
      <c r="HMV101" s="41"/>
      <c r="HMW101" s="41"/>
      <c r="HMX101" s="41"/>
      <c r="HMY101" s="41"/>
      <c r="HMZ101" s="41"/>
      <c r="HNA101" s="41"/>
      <c r="HNB101" s="41"/>
      <c r="HNC101" s="41"/>
      <c r="HND101" s="41"/>
      <c r="HNE101" s="41"/>
      <c r="HNF101" s="41"/>
      <c r="HNG101" s="41"/>
      <c r="HNH101" s="41"/>
      <c r="HNI101" s="41"/>
      <c r="HNJ101" s="41"/>
      <c r="HNK101" s="41"/>
      <c r="HNL101" s="41"/>
      <c r="HNM101" s="41"/>
      <c r="HNN101" s="41"/>
      <c r="HNO101" s="41"/>
      <c r="HNP101" s="41"/>
      <c r="HNQ101" s="41"/>
      <c r="HNR101" s="41"/>
      <c r="HNS101" s="41"/>
      <c r="HNT101" s="41"/>
      <c r="HNU101" s="41"/>
      <c r="HNV101" s="41"/>
      <c r="HNW101" s="41"/>
      <c r="HNX101" s="41"/>
      <c r="HNY101" s="41"/>
      <c r="HNZ101" s="41"/>
      <c r="HOA101" s="41"/>
      <c r="HOB101" s="41"/>
      <c r="HOC101" s="41"/>
      <c r="HOD101" s="41"/>
      <c r="HOE101" s="41"/>
      <c r="HOF101" s="41"/>
      <c r="HOG101" s="41"/>
      <c r="HOH101" s="41"/>
      <c r="HOI101" s="41"/>
      <c r="HOJ101" s="41"/>
      <c r="HOK101" s="41"/>
      <c r="HOL101" s="41"/>
      <c r="HOM101" s="41"/>
      <c r="HON101" s="41"/>
      <c r="HOO101" s="41"/>
      <c r="HOP101" s="41"/>
      <c r="HOQ101" s="41"/>
      <c r="HOR101" s="41"/>
      <c r="HOS101" s="41"/>
      <c r="HOT101" s="41"/>
      <c r="HOU101" s="41"/>
      <c r="HOV101" s="41"/>
      <c r="HOW101" s="41"/>
      <c r="HOX101" s="41"/>
      <c r="HOY101" s="41"/>
      <c r="HOZ101" s="41"/>
      <c r="HPA101" s="41"/>
      <c r="HPB101" s="41"/>
      <c r="HPC101" s="41"/>
      <c r="HPD101" s="41"/>
      <c r="HPE101" s="41"/>
      <c r="HPF101" s="41"/>
      <c r="HPG101" s="41"/>
      <c r="HPH101" s="41"/>
      <c r="HPI101" s="41"/>
      <c r="HPJ101" s="41"/>
      <c r="HPK101" s="41"/>
      <c r="HPL101" s="41"/>
      <c r="HPM101" s="41"/>
      <c r="HPN101" s="41"/>
      <c r="HPO101" s="41"/>
      <c r="HPP101" s="41"/>
      <c r="HPQ101" s="41"/>
      <c r="HPR101" s="41"/>
      <c r="HPS101" s="41"/>
      <c r="HPT101" s="41"/>
      <c r="HPU101" s="41"/>
      <c r="HPV101" s="41"/>
      <c r="HPW101" s="41"/>
      <c r="HPX101" s="41"/>
      <c r="HPY101" s="41"/>
      <c r="HPZ101" s="41"/>
      <c r="HQA101" s="41"/>
      <c r="HQB101" s="41"/>
      <c r="HQC101" s="41"/>
      <c r="HQD101" s="41"/>
      <c r="HQE101" s="41"/>
      <c r="HQF101" s="41"/>
      <c r="HQG101" s="41"/>
      <c r="HQH101" s="41"/>
      <c r="HQI101" s="41"/>
      <c r="HQJ101" s="41"/>
      <c r="HQK101" s="41"/>
      <c r="HQL101" s="41"/>
      <c r="HQM101" s="41"/>
      <c r="HQN101" s="41"/>
      <c r="HQO101" s="41"/>
      <c r="HQP101" s="41"/>
      <c r="HQQ101" s="41"/>
      <c r="HQR101" s="41"/>
      <c r="HQS101" s="41"/>
      <c r="HQT101" s="41"/>
      <c r="HQU101" s="41"/>
      <c r="HQV101" s="41"/>
      <c r="HQW101" s="41"/>
      <c r="HQX101" s="41"/>
      <c r="HQY101" s="41"/>
      <c r="HQZ101" s="41"/>
      <c r="HRA101" s="41"/>
      <c r="HRH101" s="41"/>
      <c r="HRI101" s="41"/>
      <c r="HRJ101" s="41"/>
      <c r="HRK101" s="41"/>
      <c r="HRL101" s="41"/>
      <c r="HRM101" s="41"/>
      <c r="HRN101" s="41"/>
      <c r="HRO101" s="41"/>
      <c r="HRP101" s="41"/>
      <c r="HRQ101" s="41"/>
      <c r="HRR101" s="41"/>
      <c r="HRS101" s="41"/>
      <c r="HRT101" s="41"/>
      <c r="HRU101" s="41"/>
      <c r="HRV101" s="41"/>
      <c r="HRW101" s="41"/>
      <c r="HRX101" s="41"/>
      <c r="HRY101" s="41"/>
      <c r="HRZ101" s="41"/>
      <c r="HSA101" s="41"/>
      <c r="HSB101" s="41"/>
      <c r="HSC101" s="41"/>
      <c r="HSD101" s="41"/>
      <c r="HSE101" s="41"/>
      <c r="HSF101" s="41"/>
      <c r="HSG101" s="41"/>
      <c r="HSH101" s="41"/>
      <c r="HSI101" s="41"/>
      <c r="HSJ101" s="41"/>
      <c r="HSK101" s="41"/>
      <c r="HSL101" s="41"/>
      <c r="HSM101" s="41"/>
      <c r="HSN101" s="41"/>
      <c r="HSO101" s="41"/>
      <c r="HSP101" s="41"/>
      <c r="HSQ101" s="41"/>
      <c r="HSR101" s="41"/>
      <c r="HSS101" s="41"/>
      <c r="HST101" s="41"/>
      <c r="HSU101" s="41"/>
      <c r="HSV101" s="41"/>
      <c r="HSW101" s="41"/>
      <c r="HSX101" s="41"/>
      <c r="HSY101" s="41"/>
      <c r="HSZ101" s="41"/>
      <c r="HTA101" s="41"/>
      <c r="HTB101" s="41"/>
      <c r="HTC101" s="41"/>
      <c r="HTD101" s="41"/>
      <c r="HTE101" s="41"/>
      <c r="HTF101" s="41"/>
      <c r="HTG101" s="41"/>
      <c r="HTH101" s="41"/>
      <c r="HTI101" s="41"/>
      <c r="HTJ101" s="41"/>
      <c r="HTK101" s="41"/>
      <c r="HTL101" s="41"/>
      <c r="HTM101" s="41"/>
      <c r="HTN101" s="41"/>
      <c r="HTO101" s="41"/>
      <c r="HTP101" s="41"/>
      <c r="HTQ101" s="41"/>
      <c r="HTR101" s="41"/>
      <c r="HTS101" s="41"/>
      <c r="HTT101" s="41"/>
      <c r="HTU101" s="41"/>
      <c r="HTV101" s="41"/>
      <c r="HTW101" s="41"/>
      <c r="HTX101" s="41"/>
      <c r="HTY101" s="41"/>
      <c r="HTZ101" s="41"/>
      <c r="HUA101" s="41"/>
      <c r="HUB101" s="41"/>
      <c r="HUC101" s="41"/>
      <c r="HUD101" s="41"/>
      <c r="HUE101" s="41"/>
      <c r="HUF101" s="41"/>
      <c r="HUG101" s="41"/>
      <c r="HUH101" s="41"/>
      <c r="HUI101" s="41"/>
      <c r="HUJ101" s="41"/>
      <c r="HUK101" s="41"/>
      <c r="HUL101" s="41"/>
      <c r="HUM101" s="41"/>
      <c r="HUN101" s="41"/>
      <c r="HUO101" s="41"/>
      <c r="HUP101" s="41"/>
      <c r="HUQ101" s="41"/>
      <c r="HUR101" s="41"/>
      <c r="HUS101" s="41"/>
      <c r="HUT101" s="41"/>
      <c r="HUU101" s="41"/>
      <c r="HUV101" s="41"/>
      <c r="HUW101" s="41"/>
      <c r="HUX101" s="41"/>
      <c r="HUY101" s="41"/>
      <c r="HUZ101" s="41"/>
      <c r="HVA101" s="41"/>
      <c r="HVB101" s="41"/>
      <c r="HVC101" s="41"/>
      <c r="HVD101" s="41"/>
      <c r="HVE101" s="41"/>
      <c r="HVF101" s="41"/>
      <c r="HVG101" s="41"/>
      <c r="HVH101" s="41"/>
      <c r="HVI101" s="41"/>
      <c r="HVJ101" s="41"/>
      <c r="HVK101" s="41"/>
      <c r="HVL101" s="41"/>
      <c r="HVM101" s="41"/>
      <c r="HVN101" s="41"/>
      <c r="HVO101" s="41"/>
      <c r="HVP101" s="41"/>
      <c r="HVQ101" s="41"/>
      <c r="HVR101" s="41"/>
      <c r="HVS101" s="41"/>
      <c r="HVT101" s="41"/>
      <c r="HVU101" s="41"/>
      <c r="HVV101" s="41"/>
      <c r="HVW101" s="41"/>
      <c r="HVX101" s="41"/>
      <c r="HVY101" s="41"/>
      <c r="HVZ101" s="41"/>
      <c r="HWA101" s="41"/>
      <c r="HWB101" s="41"/>
      <c r="HWC101" s="41"/>
      <c r="HWD101" s="41"/>
      <c r="HWE101" s="41"/>
      <c r="HWF101" s="41"/>
      <c r="HWG101" s="41"/>
      <c r="HWH101" s="41"/>
      <c r="HWI101" s="41"/>
      <c r="HWJ101" s="41"/>
      <c r="HWK101" s="41"/>
      <c r="HWL101" s="41"/>
      <c r="HWM101" s="41"/>
      <c r="HWN101" s="41"/>
      <c r="HWO101" s="41"/>
      <c r="HWP101" s="41"/>
      <c r="HWQ101" s="41"/>
      <c r="HWR101" s="41"/>
      <c r="HWS101" s="41"/>
      <c r="HWT101" s="41"/>
      <c r="HWU101" s="41"/>
      <c r="HWV101" s="41"/>
      <c r="HWW101" s="41"/>
      <c r="HWX101" s="41"/>
      <c r="HWY101" s="41"/>
      <c r="HWZ101" s="41"/>
      <c r="HXA101" s="41"/>
      <c r="HXB101" s="41"/>
      <c r="HXC101" s="41"/>
      <c r="HXD101" s="41"/>
      <c r="HXE101" s="41"/>
      <c r="HXF101" s="41"/>
      <c r="HXG101" s="41"/>
      <c r="HXH101" s="41"/>
      <c r="HXI101" s="41"/>
      <c r="HXJ101" s="41"/>
      <c r="HXK101" s="41"/>
      <c r="HXL101" s="41"/>
      <c r="HXM101" s="41"/>
      <c r="HXN101" s="41"/>
      <c r="HXO101" s="41"/>
      <c r="HXP101" s="41"/>
      <c r="HXQ101" s="41"/>
      <c r="HXR101" s="41"/>
      <c r="HXS101" s="41"/>
      <c r="HXT101" s="41"/>
      <c r="HXU101" s="41"/>
      <c r="HXV101" s="41"/>
      <c r="HXW101" s="41"/>
      <c r="HXX101" s="41"/>
      <c r="HXY101" s="41"/>
      <c r="HXZ101" s="41"/>
      <c r="HYA101" s="41"/>
      <c r="HYB101" s="41"/>
      <c r="HYC101" s="41"/>
      <c r="HYD101" s="41"/>
      <c r="HYE101" s="41"/>
      <c r="HYF101" s="41"/>
      <c r="HYG101" s="41"/>
      <c r="HYH101" s="41"/>
      <c r="HYI101" s="41"/>
      <c r="HYJ101" s="41"/>
      <c r="HYK101" s="41"/>
      <c r="HYL101" s="41"/>
      <c r="HYM101" s="41"/>
      <c r="HYN101" s="41"/>
      <c r="HYO101" s="41"/>
      <c r="HYP101" s="41"/>
      <c r="HYQ101" s="41"/>
      <c r="HYR101" s="41"/>
      <c r="HYS101" s="41"/>
      <c r="HYT101" s="41"/>
      <c r="HYU101" s="41"/>
      <c r="HYV101" s="41"/>
      <c r="HYW101" s="41"/>
      <c r="HYX101" s="41"/>
      <c r="HYY101" s="41"/>
      <c r="HYZ101" s="41"/>
      <c r="HZA101" s="41"/>
      <c r="HZB101" s="41"/>
      <c r="HZC101" s="41"/>
      <c r="HZD101" s="41"/>
      <c r="HZE101" s="41"/>
      <c r="HZF101" s="41"/>
      <c r="HZG101" s="41"/>
      <c r="HZH101" s="41"/>
      <c r="HZI101" s="41"/>
      <c r="HZJ101" s="41"/>
      <c r="HZK101" s="41"/>
      <c r="HZL101" s="41"/>
      <c r="HZM101" s="41"/>
      <c r="HZN101" s="41"/>
      <c r="HZO101" s="41"/>
      <c r="HZP101" s="41"/>
      <c r="HZQ101" s="41"/>
      <c r="HZR101" s="41"/>
      <c r="HZS101" s="41"/>
      <c r="HZT101" s="41"/>
      <c r="HZU101" s="41"/>
      <c r="HZV101" s="41"/>
      <c r="HZW101" s="41"/>
      <c r="HZX101" s="41"/>
      <c r="HZY101" s="41"/>
      <c r="HZZ101" s="41"/>
      <c r="IAA101" s="41"/>
      <c r="IAB101" s="41"/>
      <c r="IAC101" s="41"/>
      <c r="IAD101" s="41"/>
      <c r="IAE101" s="41"/>
      <c r="IAF101" s="41"/>
      <c r="IAG101" s="41"/>
      <c r="IAH101" s="41"/>
      <c r="IAI101" s="41"/>
      <c r="IAJ101" s="41"/>
      <c r="IAK101" s="41"/>
      <c r="IAL101" s="41"/>
      <c r="IAM101" s="41"/>
      <c r="IAN101" s="41"/>
      <c r="IAO101" s="41"/>
      <c r="IAP101" s="41"/>
      <c r="IAQ101" s="41"/>
      <c r="IAR101" s="41"/>
      <c r="IAS101" s="41"/>
      <c r="IAT101" s="41"/>
      <c r="IAU101" s="41"/>
      <c r="IAV101" s="41"/>
      <c r="IAW101" s="41"/>
      <c r="IBD101" s="41"/>
      <c r="IBE101" s="41"/>
      <c r="IBF101" s="41"/>
      <c r="IBG101" s="41"/>
      <c r="IBH101" s="41"/>
      <c r="IBI101" s="41"/>
      <c r="IBJ101" s="41"/>
      <c r="IBK101" s="41"/>
      <c r="IBL101" s="41"/>
      <c r="IBM101" s="41"/>
      <c r="IBN101" s="41"/>
      <c r="IBO101" s="41"/>
      <c r="IBP101" s="41"/>
      <c r="IBQ101" s="41"/>
      <c r="IBR101" s="41"/>
      <c r="IBS101" s="41"/>
      <c r="IBT101" s="41"/>
      <c r="IBU101" s="41"/>
      <c r="IBV101" s="41"/>
      <c r="IBW101" s="41"/>
      <c r="IBX101" s="41"/>
      <c r="IBY101" s="41"/>
      <c r="IBZ101" s="41"/>
      <c r="ICA101" s="41"/>
      <c r="ICB101" s="41"/>
      <c r="ICC101" s="41"/>
      <c r="ICD101" s="41"/>
      <c r="ICE101" s="41"/>
      <c r="ICF101" s="41"/>
      <c r="ICG101" s="41"/>
      <c r="ICH101" s="41"/>
      <c r="ICI101" s="41"/>
      <c r="ICJ101" s="41"/>
      <c r="ICK101" s="41"/>
      <c r="ICL101" s="41"/>
      <c r="ICM101" s="41"/>
      <c r="ICN101" s="41"/>
      <c r="ICO101" s="41"/>
      <c r="ICP101" s="41"/>
      <c r="ICQ101" s="41"/>
      <c r="ICR101" s="41"/>
      <c r="ICS101" s="41"/>
      <c r="ICT101" s="41"/>
      <c r="ICU101" s="41"/>
      <c r="ICV101" s="41"/>
      <c r="ICW101" s="41"/>
      <c r="ICX101" s="41"/>
      <c r="ICY101" s="41"/>
      <c r="ICZ101" s="41"/>
      <c r="IDA101" s="41"/>
      <c r="IDB101" s="41"/>
      <c r="IDC101" s="41"/>
      <c r="IDD101" s="41"/>
      <c r="IDE101" s="41"/>
      <c r="IDF101" s="41"/>
      <c r="IDG101" s="41"/>
      <c r="IDH101" s="41"/>
      <c r="IDI101" s="41"/>
      <c r="IDJ101" s="41"/>
      <c r="IDK101" s="41"/>
      <c r="IDL101" s="41"/>
      <c r="IDM101" s="41"/>
      <c r="IDN101" s="41"/>
      <c r="IDO101" s="41"/>
      <c r="IDP101" s="41"/>
      <c r="IDQ101" s="41"/>
      <c r="IDR101" s="41"/>
      <c r="IDS101" s="41"/>
      <c r="IDT101" s="41"/>
      <c r="IDU101" s="41"/>
      <c r="IDV101" s="41"/>
      <c r="IDW101" s="41"/>
      <c r="IDX101" s="41"/>
      <c r="IDY101" s="41"/>
      <c r="IDZ101" s="41"/>
      <c r="IEA101" s="41"/>
      <c r="IEB101" s="41"/>
      <c r="IEC101" s="41"/>
      <c r="IED101" s="41"/>
      <c r="IEE101" s="41"/>
      <c r="IEF101" s="41"/>
      <c r="IEG101" s="41"/>
      <c r="IEH101" s="41"/>
      <c r="IEI101" s="41"/>
      <c r="IEJ101" s="41"/>
      <c r="IEK101" s="41"/>
      <c r="IEL101" s="41"/>
      <c r="IEM101" s="41"/>
      <c r="IEN101" s="41"/>
      <c r="IEO101" s="41"/>
      <c r="IEP101" s="41"/>
      <c r="IEQ101" s="41"/>
      <c r="IER101" s="41"/>
      <c r="IES101" s="41"/>
      <c r="IET101" s="41"/>
      <c r="IEU101" s="41"/>
      <c r="IEV101" s="41"/>
      <c r="IEW101" s="41"/>
      <c r="IEX101" s="41"/>
      <c r="IEY101" s="41"/>
      <c r="IEZ101" s="41"/>
      <c r="IFA101" s="41"/>
      <c r="IFB101" s="41"/>
      <c r="IFC101" s="41"/>
      <c r="IFD101" s="41"/>
      <c r="IFE101" s="41"/>
      <c r="IFF101" s="41"/>
      <c r="IFG101" s="41"/>
      <c r="IFH101" s="41"/>
      <c r="IFI101" s="41"/>
      <c r="IFJ101" s="41"/>
      <c r="IFK101" s="41"/>
      <c r="IFL101" s="41"/>
      <c r="IFM101" s="41"/>
      <c r="IFN101" s="41"/>
      <c r="IFO101" s="41"/>
      <c r="IFP101" s="41"/>
      <c r="IFQ101" s="41"/>
      <c r="IFR101" s="41"/>
      <c r="IFS101" s="41"/>
      <c r="IFT101" s="41"/>
      <c r="IFU101" s="41"/>
      <c r="IFV101" s="41"/>
      <c r="IFW101" s="41"/>
      <c r="IFX101" s="41"/>
      <c r="IFY101" s="41"/>
      <c r="IFZ101" s="41"/>
      <c r="IGA101" s="41"/>
      <c r="IGB101" s="41"/>
      <c r="IGC101" s="41"/>
      <c r="IGD101" s="41"/>
      <c r="IGE101" s="41"/>
      <c r="IGF101" s="41"/>
      <c r="IGG101" s="41"/>
      <c r="IGH101" s="41"/>
      <c r="IGI101" s="41"/>
      <c r="IGJ101" s="41"/>
      <c r="IGK101" s="41"/>
      <c r="IGL101" s="41"/>
      <c r="IGM101" s="41"/>
      <c r="IGN101" s="41"/>
      <c r="IGO101" s="41"/>
      <c r="IGP101" s="41"/>
      <c r="IGQ101" s="41"/>
      <c r="IGR101" s="41"/>
      <c r="IGS101" s="41"/>
      <c r="IGT101" s="41"/>
      <c r="IGU101" s="41"/>
      <c r="IGV101" s="41"/>
      <c r="IGW101" s="41"/>
      <c r="IGX101" s="41"/>
      <c r="IGY101" s="41"/>
      <c r="IGZ101" s="41"/>
      <c r="IHA101" s="41"/>
      <c r="IHB101" s="41"/>
      <c r="IHC101" s="41"/>
      <c r="IHD101" s="41"/>
      <c r="IHE101" s="41"/>
      <c r="IHF101" s="41"/>
      <c r="IHG101" s="41"/>
      <c r="IHH101" s="41"/>
      <c r="IHI101" s="41"/>
      <c r="IHJ101" s="41"/>
      <c r="IHK101" s="41"/>
      <c r="IHL101" s="41"/>
      <c r="IHM101" s="41"/>
      <c r="IHN101" s="41"/>
      <c r="IHO101" s="41"/>
      <c r="IHP101" s="41"/>
      <c r="IHQ101" s="41"/>
      <c r="IHR101" s="41"/>
      <c r="IHS101" s="41"/>
      <c r="IHT101" s="41"/>
      <c r="IHU101" s="41"/>
      <c r="IHV101" s="41"/>
      <c r="IHW101" s="41"/>
      <c r="IHX101" s="41"/>
      <c r="IHY101" s="41"/>
      <c r="IHZ101" s="41"/>
      <c r="IIA101" s="41"/>
      <c r="IIB101" s="41"/>
      <c r="IIC101" s="41"/>
      <c r="IID101" s="41"/>
      <c r="IIE101" s="41"/>
      <c r="IIF101" s="41"/>
      <c r="IIG101" s="41"/>
      <c r="IIH101" s="41"/>
      <c r="III101" s="41"/>
      <c r="IIJ101" s="41"/>
      <c r="IIK101" s="41"/>
      <c r="IIL101" s="41"/>
      <c r="IIM101" s="41"/>
      <c r="IIN101" s="41"/>
      <c r="IIO101" s="41"/>
      <c r="IIP101" s="41"/>
      <c r="IIQ101" s="41"/>
      <c r="IIR101" s="41"/>
      <c r="IIS101" s="41"/>
      <c r="IIT101" s="41"/>
      <c r="IIU101" s="41"/>
      <c r="IIV101" s="41"/>
      <c r="IIW101" s="41"/>
      <c r="IIX101" s="41"/>
      <c r="IIY101" s="41"/>
      <c r="IIZ101" s="41"/>
      <c r="IJA101" s="41"/>
      <c r="IJB101" s="41"/>
      <c r="IJC101" s="41"/>
      <c r="IJD101" s="41"/>
      <c r="IJE101" s="41"/>
      <c r="IJF101" s="41"/>
      <c r="IJG101" s="41"/>
      <c r="IJH101" s="41"/>
      <c r="IJI101" s="41"/>
      <c r="IJJ101" s="41"/>
      <c r="IJK101" s="41"/>
      <c r="IJL101" s="41"/>
      <c r="IJM101" s="41"/>
      <c r="IJN101" s="41"/>
      <c r="IJO101" s="41"/>
      <c r="IJP101" s="41"/>
      <c r="IJQ101" s="41"/>
      <c r="IJR101" s="41"/>
      <c r="IJS101" s="41"/>
      <c r="IJT101" s="41"/>
      <c r="IJU101" s="41"/>
      <c r="IJV101" s="41"/>
      <c r="IJW101" s="41"/>
      <c r="IJX101" s="41"/>
      <c r="IJY101" s="41"/>
      <c r="IJZ101" s="41"/>
      <c r="IKA101" s="41"/>
      <c r="IKB101" s="41"/>
      <c r="IKC101" s="41"/>
      <c r="IKD101" s="41"/>
      <c r="IKE101" s="41"/>
      <c r="IKF101" s="41"/>
      <c r="IKG101" s="41"/>
      <c r="IKH101" s="41"/>
      <c r="IKI101" s="41"/>
      <c r="IKJ101" s="41"/>
      <c r="IKK101" s="41"/>
      <c r="IKL101" s="41"/>
      <c r="IKM101" s="41"/>
      <c r="IKN101" s="41"/>
      <c r="IKO101" s="41"/>
      <c r="IKP101" s="41"/>
      <c r="IKQ101" s="41"/>
      <c r="IKR101" s="41"/>
      <c r="IKS101" s="41"/>
      <c r="IKZ101" s="41"/>
      <c r="ILA101" s="41"/>
      <c r="ILB101" s="41"/>
      <c r="ILC101" s="41"/>
      <c r="ILD101" s="41"/>
      <c r="ILE101" s="41"/>
      <c r="ILF101" s="41"/>
      <c r="ILG101" s="41"/>
      <c r="ILH101" s="41"/>
      <c r="ILI101" s="41"/>
      <c r="ILJ101" s="41"/>
      <c r="ILK101" s="41"/>
      <c r="ILL101" s="41"/>
      <c r="ILM101" s="41"/>
      <c r="ILN101" s="41"/>
      <c r="ILO101" s="41"/>
      <c r="ILP101" s="41"/>
      <c r="ILQ101" s="41"/>
      <c r="ILR101" s="41"/>
      <c r="ILS101" s="41"/>
      <c r="ILT101" s="41"/>
      <c r="ILU101" s="41"/>
      <c r="ILV101" s="41"/>
      <c r="ILW101" s="41"/>
      <c r="ILX101" s="41"/>
      <c r="ILY101" s="41"/>
      <c r="ILZ101" s="41"/>
      <c r="IMA101" s="41"/>
      <c r="IMB101" s="41"/>
      <c r="IMC101" s="41"/>
      <c r="IMD101" s="41"/>
      <c r="IME101" s="41"/>
      <c r="IMF101" s="41"/>
      <c r="IMG101" s="41"/>
      <c r="IMH101" s="41"/>
      <c r="IMI101" s="41"/>
      <c r="IMJ101" s="41"/>
      <c r="IMK101" s="41"/>
      <c r="IML101" s="41"/>
      <c r="IMM101" s="41"/>
      <c r="IMN101" s="41"/>
      <c r="IMO101" s="41"/>
      <c r="IMP101" s="41"/>
      <c r="IMQ101" s="41"/>
      <c r="IMR101" s="41"/>
      <c r="IMS101" s="41"/>
      <c r="IMT101" s="41"/>
      <c r="IMU101" s="41"/>
      <c r="IMV101" s="41"/>
      <c r="IMW101" s="41"/>
      <c r="IMX101" s="41"/>
      <c r="IMY101" s="41"/>
      <c r="IMZ101" s="41"/>
      <c r="INA101" s="41"/>
      <c r="INB101" s="41"/>
      <c r="INC101" s="41"/>
      <c r="IND101" s="41"/>
      <c r="INE101" s="41"/>
      <c r="INF101" s="41"/>
      <c r="ING101" s="41"/>
      <c r="INH101" s="41"/>
      <c r="INI101" s="41"/>
      <c r="INJ101" s="41"/>
      <c r="INK101" s="41"/>
      <c r="INL101" s="41"/>
      <c r="INM101" s="41"/>
      <c r="INN101" s="41"/>
      <c r="INO101" s="41"/>
      <c r="INP101" s="41"/>
      <c r="INQ101" s="41"/>
      <c r="INR101" s="41"/>
      <c r="INS101" s="41"/>
      <c r="INT101" s="41"/>
      <c r="INU101" s="41"/>
      <c r="INV101" s="41"/>
      <c r="INW101" s="41"/>
      <c r="INX101" s="41"/>
      <c r="INY101" s="41"/>
      <c r="INZ101" s="41"/>
      <c r="IOA101" s="41"/>
      <c r="IOB101" s="41"/>
      <c r="IOC101" s="41"/>
      <c r="IOD101" s="41"/>
      <c r="IOE101" s="41"/>
      <c r="IOF101" s="41"/>
      <c r="IOG101" s="41"/>
      <c r="IOH101" s="41"/>
      <c r="IOI101" s="41"/>
      <c r="IOJ101" s="41"/>
      <c r="IOK101" s="41"/>
      <c r="IOL101" s="41"/>
      <c r="IOM101" s="41"/>
      <c r="ION101" s="41"/>
      <c r="IOO101" s="41"/>
      <c r="IOP101" s="41"/>
      <c r="IOQ101" s="41"/>
      <c r="IOR101" s="41"/>
      <c r="IOS101" s="41"/>
      <c r="IOT101" s="41"/>
      <c r="IOU101" s="41"/>
      <c r="IOV101" s="41"/>
      <c r="IOW101" s="41"/>
      <c r="IOX101" s="41"/>
      <c r="IOY101" s="41"/>
      <c r="IOZ101" s="41"/>
      <c r="IPA101" s="41"/>
      <c r="IPB101" s="41"/>
      <c r="IPC101" s="41"/>
      <c r="IPD101" s="41"/>
      <c r="IPE101" s="41"/>
      <c r="IPF101" s="41"/>
      <c r="IPG101" s="41"/>
      <c r="IPH101" s="41"/>
      <c r="IPI101" s="41"/>
      <c r="IPJ101" s="41"/>
      <c r="IPK101" s="41"/>
      <c r="IPL101" s="41"/>
      <c r="IPM101" s="41"/>
      <c r="IPN101" s="41"/>
      <c r="IPO101" s="41"/>
      <c r="IPP101" s="41"/>
      <c r="IPQ101" s="41"/>
      <c r="IPR101" s="41"/>
      <c r="IPS101" s="41"/>
      <c r="IPT101" s="41"/>
      <c r="IPU101" s="41"/>
      <c r="IPV101" s="41"/>
      <c r="IPW101" s="41"/>
      <c r="IPX101" s="41"/>
      <c r="IPY101" s="41"/>
      <c r="IPZ101" s="41"/>
      <c r="IQA101" s="41"/>
      <c r="IQB101" s="41"/>
      <c r="IQC101" s="41"/>
      <c r="IQD101" s="41"/>
      <c r="IQE101" s="41"/>
      <c r="IQF101" s="41"/>
      <c r="IQG101" s="41"/>
      <c r="IQH101" s="41"/>
      <c r="IQI101" s="41"/>
      <c r="IQJ101" s="41"/>
      <c r="IQK101" s="41"/>
      <c r="IQL101" s="41"/>
      <c r="IQM101" s="41"/>
      <c r="IQN101" s="41"/>
      <c r="IQO101" s="41"/>
      <c r="IQP101" s="41"/>
      <c r="IQQ101" s="41"/>
      <c r="IQR101" s="41"/>
      <c r="IQS101" s="41"/>
      <c r="IQT101" s="41"/>
      <c r="IQU101" s="41"/>
      <c r="IQV101" s="41"/>
      <c r="IQW101" s="41"/>
      <c r="IQX101" s="41"/>
      <c r="IQY101" s="41"/>
      <c r="IQZ101" s="41"/>
      <c r="IRA101" s="41"/>
      <c r="IRB101" s="41"/>
      <c r="IRC101" s="41"/>
      <c r="IRD101" s="41"/>
      <c r="IRE101" s="41"/>
      <c r="IRF101" s="41"/>
      <c r="IRG101" s="41"/>
      <c r="IRH101" s="41"/>
      <c r="IRI101" s="41"/>
      <c r="IRJ101" s="41"/>
      <c r="IRK101" s="41"/>
      <c r="IRL101" s="41"/>
      <c r="IRM101" s="41"/>
      <c r="IRN101" s="41"/>
      <c r="IRO101" s="41"/>
      <c r="IRP101" s="41"/>
      <c r="IRQ101" s="41"/>
      <c r="IRR101" s="41"/>
      <c r="IRS101" s="41"/>
      <c r="IRT101" s="41"/>
      <c r="IRU101" s="41"/>
      <c r="IRV101" s="41"/>
      <c r="IRW101" s="41"/>
      <c r="IRX101" s="41"/>
      <c r="IRY101" s="41"/>
      <c r="IRZ101" s="41"/>
      <c r="ISA101" s="41"/>
      <c r="ISB101" s="41"/>
      <c r="ISC101" s="41"/>
      <c r="ISD101" s="41"/>
      <c r="ISE101" s="41"/>
      <c r="ISF101" s="41"/>
      <c r="ISG101" s="41"/>
      <c r="ISH101" s="41"/>
      <c r="ISI101" s="41"/>
      <c r="ISJ101" s="41"/>
      <c r="ISK101" s="41"/>
      <c r="ISL101" s="41"/>
      <c r="ISM101" s="41"/>
      <c r="ISN101" s="41"/>
      <c r="ISO101" s="41"/>
      <c r="ISP101" s="41"/>
      <c r="ISQ101" s="41"/>
      <c r="ISR101" s="41"/>
      <c r="ISS101" s="41"/>
      <c r="IST101" s="41"/>
      <c r="ISU101" s="41"/>
      <c r="ISV101" s="41"/>
      <c r="ISW101" s="41"/>
      <c r="ISX101" s="41"/>
      <c r="ISY101" s="41"/>
      <c r="ISZ101" s="41"/>
      <c r="ITA101" s="41"/>
      <c r="ITB101" s="41"/>
      <c r="ITC101" s="41"/>
      <c r="ITD101" s="41"/>
      <c r="ITE101" s="41"/>
      <c r="ITF101" s="41"/>
      <c r="ITG101" s="41"/>
      <c r="ITH101" s="41"/>
      <c r="ITI101" s="41"/>
      <c r="ITJ101" s="41"/>
      <c r="ITK101" s="41"/>
      <c r="ITL101" s="41"/>
      <c r="ITM101" s="41"/>
      <c r="ITN101" s="41"/>
      <c r="ITO101" s="41"/>
      <c r="ITP101" s="41"/>
      <c r="ITQ101" s="41"/>
      <c r="ITR101" s="41"/>
      <c r="ITS101" s="41"/>
      <c r="ITT101" s="41"/>
      <c r="ITU101" s="41"/>
      <c r="ITV101" s="41"/>
      <c r="ITW101" s="41"/>
      <c r="ITX101" s="41"/>
      <c r="ITY101" s="41"/>
      <c r="ITZ101" s="41"/>
      <c r="IUA101" s="41"/>
      <c r="IUB101" s="41"/>
      <c r="IUC101" s="41"/>
      <c r="IUD101" s="41"/>
      <c r="IUE101" s="41"/>
      <c r="IUF101" s="41"/>
      <c r="IUG101" s="41"/>
      <c r="IUH101" s="41"/>
      <c r="IUI101" s="41"/>
      <c r="IUJ101" s="41"/>
      <c r="IUK101" s="41"/>
      <c r="IUL101" s="41"/>
      <c r="IUM101" s="41"/>
      <c r="IUN101" s="41"/>
      <c r="IUO101" s="41"/>
      <c r="IUV101" s="41"/>
      <c r="IUW101" s="41"/>
      <c r="IUX101" s="41"/>
      <c r="IUY101" s="41"/>
      <c r="IUZ101" s="41"/>
      <c r="IVA101" s="41"/>
      <c r="IVB101" s="41"/>
      <c r="IVC101" s="41"/>
      <c r="IVD101" s="41"/>
      <c r="IVE101" s="41"/>
      <c r="IVF101" s="41"/>
      <c r="IVG101" s="41"/>
      <c r="IVH101" s="41"/>
      <c r="IVI101" s="41"/>
      <c r="IVJ101" s="41"/>
      <c r="IVK101" s="41"/>
      <c r="IVL101" s="41"/>
      <c r="IVM101" s="41"/>
      <c r="IVN101" s="41"/>
      <c r="IVO101" s="41"/>
      <c r="IVP101" s="41"/>
      <c r="IVQ101" s="41"/>
      <c r="IVR101" s="41"/>
      <c r="IVS101" s="41"/>
      <c r="IVT101" s="41"/>
      <c r="IVU101" s="41"/>
      <c r="IVV101" s="41"/>
      <c r="IVW101" s="41"/>
      <c r="IVX101" s="41"/>
      <c r="IVY101" s="41"/>
      <c r="IVZ101" s="41"/>
      <c r="IWA101" s="41"/>
      <c r="IWB101" s="41"/>
      <c r="IWC101" s="41"/>
      <c r="IWD101" s="41"/>
      <c r="IWE101" s="41"/>
      <c r="IWF101" s="41"/>
      <c r="IWG101" s="41"/>
      <c r="IWH101" s="41"/>
      <c r="IWI101" s="41"/>
      <c r="IWJ101" s="41"/>
      <c r="IWK101" s="41"/>
      <c r="IWL101" s="41"/>
      <c r="IWM101" s="41"/>
      <c r="IWN101" s="41"/>
      <c r="IWO101" s="41"/>
      <c r="IWP101" s="41"/>
      <c r="IWQ101" s="41"/>
      <c r="IWR101" s="41"/>
      <c r="IWS101" s="41"/>
      <c r="IWT101" s="41"/>
      <c r="IWU101" s="41"/>
      <c r="IWV101" s="41"/>
      <c r="IWW101" s="41"/>
      <c r="IWX101" s="41"/>
      <c r="IWY101" s="41"/>
      <c r="IWZ101" s="41"/>
      <c r="IXA101" s="41"/>
      <c r="IXB101" s="41"/>
      <c r="IXC101" s="41"/>
      <c r="IXD101" s="41"/>
      <c r="IXE101" s="41"/>
      <c r="IXF101" s="41"/>
      <c r="IXG101" s="41"/>
      <c r="IXH101" s="41"/>
      <c r="IXI101" s="41"/>
      <c r="IXJ101" s="41"/>
      <c r="IXK101" s="41"/>
      <c r="IXL101" s="41"/>
      <c r="IXM101" s="41"/>
      <c r="IXN101" s="41"/>
      <c r="IXO101" s="41"/>
      <c r="IXP101" s="41"/>
      <c r="IXQ101" s="41"/>
      <c r="IXR101" s="41"/>
      <c r="IXS101" s="41"/>
      <c r="IXT101" s="41"/>
      <c r="IXU101" s="41"/>
      <c r="IXV101" s="41"/>
      <c r="IXW101" s="41"/>
      <c r="IXX101" s="41"/>
      <c r="IXY101" s="41"/>
      <c r="IXZ101" s="41"/>
      <c r="IYA101" s="41"/>
      <c r="IYB101" s="41"/>
      <c r="IYC101" s="41"/>
      <c r="IYD101" s="41"/>
      <c r="IYE101" s="41"/>
      <c r="IYF101" s="41"/>
      <c r="IYG101" s="41"/>
      <c r="IYH101" s="41"/>
      <c r="IYI101" s="41"/>
      <c r="IYJ101" s="41"/>
      <c r="IYK101" s="41"/>
      <c r="IYL101" s="41"/>
      <c r="IYM101" s="41"/>
      <c r="IYN101" s="41"/>
      <c r="IYO101" s="41"/>
      <c r="IYP101" s="41"/>
      <c r="IYQ101" s="41"/>
      <c r="IYR101" s="41"/>
      <c r="IYS101" s="41"/>
      <c r="IYT101" s="41"/>
      <c r="IYU101" s="41"/>
      <c r="IYV101" s="41"/>
      <c r="IYW101" s="41"/>
      <c r="IYX101" s="41"/>
      <c r="IYY101" s="41"/>
      <c r="IYZ101" s="41"/>
      <c r="IZA101" s="41"/>
      <c r="IZB101" s="41"/>
      <c r="IZC101" s="41"/>
      <c r="IZD101" s="41"/>
      <c r="IZE101" s="41"/>
      <c r="IZF101" s="41"/>
      <c r="IZG101" s="41"/>
      <c r="IZH101" s="41"/>
      <c r="IZI101" s="41"/>
      <c r="IZJ101" s="41"/>
      <c r="IZK101" s="41"/>
      <c r="IZL101" s="41"/>
      <c r="IZM101" s="41"/>
      <c r="IZN101" s="41"/>
      <c r="IZO101" s="41"/>
      <c r="IZP101" s="41"/>
      <c r="IZQ101" s="41"/>
      <c r="IZR101" s="41"/>
      <c r="IZS101" s="41"/>
      <c r="IZT101" s="41"/>
      <c r="IZU101" s="41"/>
      <c r="IZV101" s="41"/>
      <c r="IZW101" s="41"/>
      <c r="IZX101" s="41"/>
      <c r="IZY101" s="41"/>
      <c r="IZZ101" s="41"/>
      <c r="JAA101" s="41"/>
      <c r="JAB101" s="41"/>
      <c r="JAC101" s="41"/>
      <c r="JAD101" s="41"/>
      <c r="JAE101" s="41"/>
      <c r="JAF101" s="41"/>
      <c r="JAG101" s="41"/>
      <c r="JAH101" s="41"/>
      <c r="JAI101" s="41"/>
      <c r="JAJ101" s="41"/>
      <c r="JAK101" s="41"/>
      <c r="JAL101" s="41"/>
      <c r="JAM101" s="41"/>
      <c r="JAN101" s="41"/>
      <c r="JAO101" s="41"/>
      <c r="JAP101" s="41"/>
      <c r="JAQ101" s="41"/>
      <c r="JAR101" s="41"/>
      <c r="JAS101" s="41"/>
      <c r="JAT101" s="41"/>
      <c r="JAU101" s="41"/>
      <c r="JAV101" s="41"/>
      <c r="JAW101" s="41"/>
      <c r="JAX101" s="41"/>
      <c r="JAY101" s="41"/>
      <c r="JAZ101" s="41"/>
      <c r="JBA101" s="41"/>
      <c r="JBB101" s="41"/>
      <c r="JBC101" s="41"/>
      <c r="JBD101" s="41"/>
      <c r="JBE101" s="41"/>
      <c r="JBF101" s="41"/>
      <c r="JBG101" s="41"/>
      <c r="JBH101" s="41"/>
      <c r="JBI101" s="41"/>
      <c r="JBJ101" s="41"/>
      <c r="JBK101" s="41"/>
      <c r="JBL101" s="41"/>
      <c r="JBM101" s="41"/>
      <c r="JBN101" s="41"/>
      <c r="JBO101" s="41"/>
      <c r="JBP101" s="41"/>
      <c r="JBQ101" s="41"/>
      <c r="JBR101" s="41"/>
      <c r="JBS101" s="41"/>
      <c r="JBT101" s="41"/>
      <c r="JBU101" s="41"/>
      <c r="JBV101" s="41"/>
      <c r="JBW101" s="41"/>
      <c r="JBX101" s="41"/>
      <c r="JBY101" s="41"/>
      <c r="JBZ101" s="41"/>
      <c r="JCA101" s="41"/>
      <c r="JCB101" s="41"/>
      <c r="JCC101" s="41"/>
      <c r="JCD101" s="41"/>
      <c r="JCE101" s="41"/>
      <c r="JCF101" s="41"/>
      <c r="JCG101" s="41"/>
      <c r="JCH101" s="41"/>
      <c r="JCI101" s="41"/>
      <c r="JCJ101" s="41"/>
      <c r="JCK101" s="41"/>
      <c r="JCL101" s="41"/>
      <c r="JCM101" s="41"/>
      <c r="JCN101" s="41"/>
      <c r="JCO101" s="41"/>
      <c r="JCP101" s="41"/>
      <c r="JCQ101" s="41"/>
      <c r="JCR101" s="41"/>
      <c r="JCS101" s="41"/>
      <c r="JCT101" s="41"/>
      <c r="JCU101" s="41"/>
      <c r="JCV101" s="41"/>
      <c r="JCW101" s="41"/>
      <c r="JCX101" s="41"/>
      <c r="JCY101" s="41"/>
      <c r="JCZ101" s="41"/>
      <c r="JDA101" s="41"/>
      <c r="JDB101" s="41"/>
      <c r="JDC101" s="41"/>
      <c r="JDD101" s="41"/>
      <c r="JDE101" s="41"/>
      <c r="JDF101" s="41"/>
      <c r="JDG101" s="41"/>
      <c r="JDH101" s="41"/>
      <c r="JDI101" s="41"/>
      <c r="JDJ101" s="41"/>
      <c r="JDK101" s="41"/>
      <c r="JDL101" s="41"/>
      <c r="JDM101" s="41"/>
      <c r="JDN101" s="41"/>
      <c r="JDO101" s="41"/>
      <c r="JDP101" s="41"/>
      <c r="JDQ101" s="41"/>
      <c r="JDR101" s="41"/>
      <c r="JDS101" s="41"/>
      <c r="JDT101" s="41"/>
      <c r="JDU101" s="41"/>
      <c r="JDV101" s="41"/>
      <c r="JDW101" s="41"/>
      <c r="JDX101" s="41"/>
      <c r="JDY101" s="41"/>
      <c r="JDZ101" s="41"/>
      <c r="JEA101" s="41"/>
      <c r="JEB101" s="41"/>
      <c r="JEC101" s="41"/>
      <c r="JED101" s="41"/>
      <c r="JEE101" s="41"/>
      <c r="JEF101" s="41"/>
      <c r="JEG101" s="41"/>
      <c r="JEH101" s="41"/>
      <c r="JEI101" s="41"/>
      <c r="JEJ101" s="41"/>
      <c r="JEK101" s="41"/>
      <c r="JER101" s="41"/>
      <c r="JES101" s="41"/>
      <c r="JET101" s="41"/>
      <c r="JEU101" s="41"/>
      <c r="JEV101" s="41"/>
      <c r="JEW101" s="41"/>
      <c r="JEX101" s="41"/>
      <c r="JEY101" s="41"/>
      <c r="JEZ101" s="41"/>
      <c r="JFA101" s="41"/>
      <c r="JFB101" s="41"/>
      <c r="JFC101" s="41"/>
      <c r="JFD101" s="41"/>
      <c r="JFE101" s="41"/>
      <c r="JFF101" s="41"/>
      <c r="JFG101" s="41"/>
      <c r="JFH101" s="41"/>
      <c r="JFI101" s="41"/>
      <c r="JFJ101" s="41"/>
      <c r="JFK101" s="41"/>
      <c r="JFL101" s="41"/>
      <c r="JFM101" s="41"/>
      <c r="JFN101" s="41"/>
      <c r="JFO101" s="41"/>
      <c r="JFP101" s="41"/>
      <c r="JFQ101" s="41"/>
      <c r="JFR101" s="41"/>
      <c r="JFS101" s="41"/>
      <c r="JFT101" s="41"/>
      <c r="JFU101" s="41"/>
      <c r="JFV101" s="41"/>
      <c r="JFW101" s="41"/>
      <c r="JFX101" s="41"/>
      <c r="JFY101" s="41"/>
      <c r="JFZ101" s="41"/>
      <c r="JGA101" s="41"/>
      <c r="JGB101" s="41"/>
      <c r="JGC101" s="41"/>
      <c r="JGD101" s="41"/>
      <c r="JGE101" s="41"/>
      <c r="JGF101" s="41"/>
      <c r="JGG101" s="41"/>
      <c r="JGH101" s="41"/>
      <c r="JGI101" s="41"/>
      <c r="JGJ101" s="41"/>
      <c r="JGK101" s="41"/>
      <c r="JGL101" s="41"/>
      <c r="JGM101" s="41"/>
      <c r="JGN101" s="41"/>
      <c r="JGO101" s="41"/>
      <c r="JGP101" s="41"/>
      <c r="JGQ101" s="41"/>
      <c r="JGR101" s="41"/>
      <c r="JGS101" s="41"/>
      <c r="JGT101" s="41"/>
      <c r="JGU101" s="41"/>
      <c r="JGV101" s="41"/>
      <c r="JGW101" s="41"/>
      <c r="JGX101" s="41"/>
      <c r="JGY101" s="41"/>
      <c r="JGZ101" s="41"/>
      <c r="JHA101" s="41"/>
      <c r="JHB101" s="41"/>
      <c r="JHC101" s="41"/>
      <c r="JHD101" s="41"/>
      <c r="JHE101" s="41"/>
      <c r="JHF101" s="41"/>
      <c r="JHG101" s="41"/>
      <c r="JHH101" s="41"/>
      <c r="JHI101" s="41"/>
      <c r="JHJ101" s="41"/>
      <c r="JHK101" s="41"/>
      <c r="JHL101" s="41"/>
      <c r="JHM101" s="41"/>
      <c r="JHN101" s="41"/>
      <c r="JHO101" s="41"/>
      <c r="JHP101" s="41"/>
      <c r="JHQ101" s="41"/>
      <c r="JHR101" s="41"/>
      <c r="JHS101" s="41"/>
      <c r="JHT101" s="41"/>
      <c r="JHU101" s="41"/>
      <c r="JHV101" s="41"/>
      <c r="JHW101" s="41"/>
      <c r="JHX101" s="41"/>
      <c r="JHY101" s="41"/>
      <c r="JHZ101" s="41"/>
      <c r="JIA101" s="41"/>
      <c r="JIB101" s="41"/>
      <c r="JIC101" s="41"/>
      <c r="JID101" s="41"/>
      <c r="JIE101" s="41"/>
      <c r="JIF101" s="41"/>
      <c r="JIG101" s="41"/>
      <c r="JIH101" s="41"/>
      <c r="JII101" s="41"/>
      <c r="JIJ101" s="41"/>
      <c r="JIK101" s="41"/>
      <c r="JIL101" s="41"/>
      <c r="JIM101" s="41"/>
      <c r="JIN101" s="41"/>
      <c r="JIO101" s="41"/>
      <c r="JIP101" s="41"/>
      <c r="JIQ101" s="41"/>
      <c r="JIR101" s="41"/>
      <c r="JIS101" s="41"/>
      <c r="JIT101" s="41"/>
      <c r="JIU101" s="41"/>
      <c r="JIV101" s="41"/>
      <c r="JIW101" s="41"/>
      <c r="JIX101" s="41"/>
      <c r="JIY101" s="41"/>
      <c r="JIZ101" s="41"/>
      <c r="JJA101" s="41"/>
      <c r="JJB101" s="41"/>
      <c r="JJC101" s="41"/>
      <c r="JJD101" s="41"/>
      <c r="JJE101" s="41"/>
      <c r="JJF101" s="41"/>
      <c r="JJG101" s="41"/>
      <c r="JJH101" s="41"/>
      <c r="JJI101" s="41"/>
      <c r="JJJ101" s="41"/>
      <c r="JJK101" s="41"/>
      <c r="JJL101" s="41"/>
      <c r="JJM101" s="41"/>
      <c r="JJN101" s="41"/>
      <c r="JJO101" s="41"/>
      <c r="JJP101" s="41"/>
      <c r="JJQ101" s="41"/>
      <c r="JJR101" s="41"/>
      <c r="JJS101" s="41"/>
      <c r="JJT101" s="41"/>
      <c r="JJU101" s="41"/>
      <c r="JJV101" s="41"/>
      <c r="JJW101" s="41"/>
      <c r="JJX101" s="41"/>
      <c r="JJY101" s="41"/>
      <c r="JJZ101" s="41"/>
      <c r="JKA101" s="41"/>
      <c r="JKB101" s="41"/>
      <c r="JKC101" s="41"/>
      <c r="JKD101" s="41"/>
      <c r="JKE101" s="41"/>
      <c r="JKF101" s="41"/>
      <c r="JKG101" s="41"/>
      <c r="JKH101" s="41"/>
      <c r="JKI101" s="41"/>
      <c r="JKJ101" s="41"/>
      <c r="JKK101" s="41"/>
      <c r="JKL101" s="41"/>
      <c r="JKM101" s="41"/>
      <c r="JKN101" s="41"/>
      <c r="JKO101" s="41"/>
      <c r="JKP101" s="41"/>
      <c r="JKQ101" s="41"/>
      <c r="JKR101" s="41"/>
      <c r="JKS101" s="41"/>
      <c r="JKT101" s="41"/>
      <c r="JKU101" s="41"/>
      <c r="JKV101" s="41"/>
      <c r="JKW101" s="41"/>
      <c r="JKX101" s="41"/>
      <c r="JKY101" s="41"/>
      <c r="JKZ101" s="41"/>
      <c r="JLA101" s="41"/>
      <c r="JLB101" s="41"/>
      <c r="JLC101" s="41"/>
      <c r="JLD101" s="41"/>
      <c r="JLE101" s="41"/>
      <c r="JLF101" s="41"/>
      <c r="JLG101" s="41"/>
      <c r="JLH101" s="41"/>
      <c r="JLI101" s="41"/>
      <c r="JLJ101" s="41"/>
      <c r="JLK101" s="41"/>
      <c r="JLL101" s="41"/>
      <c r="JLM101" s="41"/>
      <c r="JLN101" s="41"/>
      <c r="JLO101" s="41"/>
      <c r="JLP101" s="41"/>
      <c r="JLQ101" s="41"/>
      <c r="JLR101" s="41"/>
      <c r="JLS101" s="41"/>
      <c r="JLT101" s="41"/>
      <c r="JLU101" s="41"/>
      <c r="JLV101" s="41"/>
      <c r="JLW101" s="41"/>
      <c r="JLX101" s="41"/>
      <c r="JLY101" s="41"/>
      <c r="JLZ101" s="41"/>
      <c r="JMA101" s="41"/>
      <c r="JMB101" s="41"/>
      <c r="JMC101" s="41"/>
      <c r="JMD101" s="41"/>
      <c r="JME101" s="41"/>
      <c r="JMF101" s="41"/>
      <c r="JMG101" s="41"/>
      <c r="JMH101" s="41"/>
      <c r="JMI101" s="41"/>
      <c r="JMJ101" s="41"/>
      <c r="JMK101" s="41"/>
      <c r="JML101" s="41"/>
      <c r="JMM101" s="41"/>
      <c r="JMN101" s="41"/>
      <c r="JMO101" s="41"/>
      <c r="JMP101" s="41"/>
      <c r="JMQ101" s="41"/>
      <c r="JMR101" s="41"/>
      <c r="JMS101" s="41"/>
      <c r="JMT101" s="41"/>
      <c r="JMU101" s="41"/>
      <c r="JMV101" s="41"/>
      <c r="JMW101" s="41"/>
      <c r="JMX101" s="41"/>
      <c r="JMY101" s="41"/>
      <c r="JMZ101" s="41"/>
      <c r="JNA101" s="41"/>
      <c r="JNB101" s="41"/>
      <c r="JNC101" s="41"/>
      <c r="JND101" s="41"/>
      <c r="JNE101" s="41"/>
      <c r="JNF101" s="41"/>
      <c r="JNG101" s="41"/>
      <c r="JNH101" s="41"/>
      <c r="JNI101" s="41"/>
      <c r="JNJ101" s="41"/>
      <c r="JNK101" s="41"/>
      <c r="JNL101" s="41"/>
      <c r="JNM101" s="41"/>
      <c r="JNN101" s="41"/>
      <c r="JNO101" s="41"/>
      <c r="JNP101" s="41"/>
      <c r="JNQ101" s="41"/>
      <c r="JNR101" s="41"/>
      <c r="JNS101" s="41"/>
      <c r="JNT101" s="41"/>
      <c r="JNU101" s="41"/>
      <c r="JNV101" s="41"/>
      <c r="JNW101" s="41"/>
      <c r="JNX101" s="41"/>
      <c r="JNY101" s="41"/>
      <c r="JNZ101" s="41"/>
      <c r="JOA101" s="41"/>
      <c r="JOB101" s="41"/>
      <c r="JOC101" s="41"/>
      <c r="JOD101" s="41"/>
      <c r="JOE101" s="41"/>
      <c r="JOF101" s="41"/>
      <c r="JOG101" s="41"/>
      <c r="JON101" s="41"/>
      <c r="JOO101" s="41"/>
      <c r="JOP101" s="41"/>
      <c r="JOQ101" s="41"/>
      <c r="JOR101" s="41"/>
      <c r="JOS101" s="41"/>
      <c r="JOT101" s="41"/>
      <c r="JOU101" s="41"/>
      <c r="JOV101" s="41"/>
      <c r="JOW101" s="41"/>
      <c r="JOX101" s="41"/>
      <c r="JOY101" s="41"/>
      <c r="JOZ101" s="41"/>
      <c r="JPA101" s="41"/>
      <c r="JPB101" s="41"/>
      <c r="JPC101" s="41"/>
      <c r="JPD101" s="41"/>
      <c r="JPE101" s="41"/>
      <c r="JPF101" s="41"/>
      <c r="JPG101" s="41"/>
      <c r="JPH101" s="41"/>
      <c r="JPI101" s="41"/>
      <c r="JPJ101" s="41"/>
      <c r="JPK101" s="41"/>
      <c r="JPL101" s="41"/>
      <c r="JPM101" s="41"/>
      <c r="JPN101" s="41"/>
      <c r="JPO101" s="41"/>
      <c r="JPP101" s="41"/>
      <c r="JPQ101" s="41"/>
      <c r="JPR101" s="41"/>
      <c r="JPS101" s="41"/>
      <c r="JPT101" s="41"/>
      <c r="JPU101" s="41"/>
      <c r="JPV101" s="41"/>
      <c r="JPW101" s="41"/>
      <c r="JPX101" s="41"/>
      <c r="JPY101" s="41"/>
      <c r="JPZ101" s="41"/>
      <c r="JQA101" s="41"/>
      <c r="JQB101" s="41"/>
      <c r="JQC101" s="41"/>
      <c r="JQD101" s="41"/>
      <c r="JQE101" s="41"/>
      <c r="JQF101" s="41"/>
      <c r="JQG101" s="41"/>
      <c r="JQH101" s="41"/>
      <c r="JQI101" s="41"/>
      <c r="JQJ101" s="41"/>
      <c r="JQK101" s="41"/>
      <c r="JQL101" s="41"/>
      <c r="JQM101" s="41"/>
      <c r="JQN101" s="41"/>
      <c r="JQO101" s="41"/>
      <c r="JQP101" s="41"/>
      <c r="JQQ101" s="41"/>
      <c r="JQR101" s="41"/>
      <c r="JQS101" s="41"/>
      <c r="JQT101" s="41"/>
      <c r="JQU101" s="41"/>
      <c r="JQV101" s="41"/>
      <c r="JQW101" s="41"/>
      <c r="JQX101" s="41"/>
      <c r="JQY101" s="41"/>
      <c r="JQZ101" s="41"/>
      <c r="JRA101" s="41"/>
      <c r="JRB101" s="41"/>
      <c r="JRC101" s="41"/>
      <c r="JRD101" s="41"/>
      <c r="JRE101" s="41"/>
      <c r="JRF101" s="41"/>
      <c r="JRG101" s="41"/>
      <c r="JRH101" s="41"/>
      <c r="JRI101" s="41"/>
      <c r="JRJ101" s="41"/>
      <c r="JRK101" s="41"/>
      <c r="JRL101" s="41"/>
      <c r="JRM101" s="41"/>
      <c r="JRN101" s="41"/>
      <c r="JRO101" s="41"/>
      <c r="JRP101" s="41"/>
      <c r="JRQ101" s="41"/>
      <c r="JRR101" s="41"/>
      <c r="JRS101" s="41"/>
      <c r="JRT101" s="41"/>
      <c r="JRU101" s="41"/>
      <c r="JRV101" s="41"/>
      <c r="JRW101" s="41"/>
      <c r="JRX101" s="41"/>
      <c r="JRY101" s="41"/>
      <c r="JRZ101" s="41"/>
      <c r="JSA101" s="41"/>
      <c r="JSB101" s="41"/>
      <c r="JSC101" s="41"/>
      <c r="JSD101" s="41"/>
      <c r="JSE101" s="41"/>
      <c r="JSF101" s="41"/>
      <c r="JSG101" s="41"/>
      <c r="JSH101" s="41"/>
      <c r="JSI101" s="41"/>
      <c r="JSJ101" s="41"/>
      <c r="JSK101" s="41"/>
      <c r="JSL101" s="41"/>
      <c r="JSM101" s="41"/>
      <c r="JSN101" s="41"/>
      <c r="JSO101" s="41"/>
      <c r="JSP101" s="41"/>
      <c r="JSQ101" s="41"/>
      <c r="JSR101" s="41"/>
      <c r="JSS101" s="41"/>
      <c r="JST101" s="41"/>
      <c r="JSU101" s="41"/>
      <c r="JSV101" s="41"/>
      <c r="JSW101" s="41"/>
      <c r="JSX101" s="41"/>
      <c r="JSY101" s="41"/>
      <c r="JSZ101" s="41"/>
      <c r="JTA101" s="41"/>
      <c r="JTB101" s="41"/>
      <c r="JTC101" s="41"/>
      <c r="JTD101" s="41"/>
      <c r="JTE101" s="41"/>
      <c r="JTF101" s="41"/>
      <c r="JTG101" s="41"/>
      <c r="JTH101" s="41"/>
      <c r="JTI101" s="41"/>
      <c r="JTJ101" s="41"/>
      <c r="JTK101" s="41"/>
      <c r="JTL101" s="41"/>
      <c r="JTM101" s="41"/>
      <c r="JTN101" s="41"/>
      <c r="JTO101" s="41"/>
      <c r="JTP101" s="41"/>
      <c r="JTQ101" s="41"/>
      <c r="JTR101" s="41"/>
      <c r="JTS101" s="41"/>
      <c r="JTT101" s="41"/>
      <c r="JTU101" s="41"/>
      <c r="JTV101" s="41"/>
      <c r="JTW101" s="41"/>
      <c r="JTX101" s="41"/>
      <c r="JTY101" s="41"/>
      <c r="JTZ101" s="41"/>
      <c r="JUA101" s="41"/>
      <c r="JUB101" s="41"/>
      <c r="JUC101" s="41"/>
      <c r="JUD101" s="41"/>
      <c r="JUE101" s="41"/>
      <c r="JUF101" s="41"/>
      <c r="JUG101" s="41"/>
      <c r="JUH101" s="41"/>
      <c r="JUI101" s="41"/>
      <c r="JUJ101" s="41"/>
      <c r="JUK101" s="41"/>
      <c r="JUL101" s="41"/>
      <c r="JUM101" s="41"/>
      <c r="JUN101" s="41"/>
      <c r="JUO101" s="41"/>
      <c r="JUP101" s="41"/>
      <c r="JUQ101" s="41"/>
      <c r="JUR101" s="41"/>
      <c r="JUS101" s="41"/>
      <c r="JUT101" s="41"/>
      <c r="JUU101" s="41"/>
      <c r="JUV101" s="41"/>
      <c r="JUW101" s="41"/>
      <c r="JUX101" s="41"/>
      <c r="JUY101" s="41"/>
      <c r="JUZ101" s="41"/>
      <c r="JVA101" s="41"/>
      <c r="JVB101" s="41"/>
      <c r="JVC101" s="41"/>
      <c r="JVD101" s="41"/>
      <c r="JVE101" s="41"/>
      <c r="JVF101" s="41"/>
      <c r="JVG101" s="41"/>
      <c r="JVH101" s="41"/>
      <c r="JVI101" s="41"/>
      <c r="JVJ101" s="41"/>
      <c r="JVK101" s="41"/>
      <c r="JVL101" s="41"/>
      <c r="JVM101" s="41"/>
      <c r="JVN101" s="41"/>
      <c r="JVO101" s="41"/>
      <c r="JVP101" s="41"/>
      <c r="JVQ101" s="41"/>
      <c r="JVR101" s="41"/>
      <c r="JVS101" s="41"/>
      <c r="JVT101" s="41"/>
      <c r="JVU101" s="41"/>
      <c r="JVV101" s="41"/>
      <c r="JVW101" s="41"/>
      <c r="JVX101" s="41"/>
      <c r="JVY101" s="41"/>
      <c r="JVZ101" s="41"/>
      <c r="JWA101" s="41"/>
      <c r="JWB101" s="41"/>
      <c r="JWC101" s="41"/>
      <c r="JWD101" s="41"/>
      <c r="JWE101" s="41"/>
      <c r="JWF101" s="41"/>
      <c r="JWG101" s="41"/>
      <c r="JWH101" s="41"/>
      <c r="JWI101" s="41"/>
      <c r="JWJ101" s="41"/>
      <c r="JWK101" s="41"/>
      <c r="JWL101" s="41"/>
      <c r="JWM101" s="41"/>
      <c r="JWN101" s="41"/>
      <c r="JWO101" s="41"/>
      <c r="JWP101" s="41"/>
      <c r="JWQ101" s="41"/>
      <c r="JWR101" s="41"/>
      <c r="JWS101" s="41"/>
      <c r="JWT101" s="41"/>
      <c r="JWU101" s="41"/>
      <c r="JWV101" s="41"/>
      <c r="JWW101" s="41"/>
      <c r="JWX101" s="41"/>
      <c r="JWY101" s="41"/>
      <c r="JWZ101" s="41"/>
      <c r="JXA101" s="41"/>
      <c r="JXB101" s="41"/>
      <c r="JXC101" s="41"/>
      <c r="JXD101" s="41"/>
      <c r="JXE101" s="41"/>
      <c r="JXF101" s="41"/>
      <c r="JXG101" s="41"/>
      <c r="JXH101" s="41"/>
      <c r="JXI101" s="41"/>
      <c r="JXJ101" s="41"/>
      <c r="JXK101" s="41"/>
      <c r="JXL101" s="41"/>
      <c r="JXM101" s="41"/>
      <c r="JXN101" s="41"/>
      <c r="JXO101" s="41"/>
      <c r="JXP101" s="41"/>
      <c r="JXQ101" s="41"/>
      <c r="JXR101" s="41"/>
      <c r="JXS101" s="41"/>
      <c r="JXT101" s="41"/>
      <c r="JXU101" s="41"/>
      <c r="JXV101" s="41"/>
      <c r="JXW101" s="41"/>
      <c r="JXX101" s="41"/>
      <c r="JXY101" s="41"/>
      <c r="JXZ101" s="41"/>
      <c r="JYA101" s="41"/>
      <c r="JYB101" s="41"/>
      <c r="JYC101" s="41"/>
      <c r="JYJ101" s="41"/>
      <c r="JYK101" s="41"/>
      <c r="JYL101" s="41"/>
      <c r="JYM101" s="41"/>
      <c r="JYN101" s="41"/>
      <c r="JYO101" s="41"/>
      <c r="JYP101" s="41"/>
      <c r="JYQ101" s="41"/>
      <c r="JYR101" s="41"/>
      <c r="JYS101" s="41"/>
      <c r="JYT101" s="41"/>
      <c r="JYU101" s="41"/>
      <c r="JYV101" s="41"/>
      <c r="JYW101" s="41"/>
      <c r="JYX101" s="41"/>
      <c r="JYY101" s="41"/>
      <c r="JYZ101" s="41"/>
      <c r="JZA101" s="41"/>
      <c r="JZB101" s="41"/>
      <c r="JZC101" s="41"/>
      <c r="JZD101" s="41"/>
      <c r="JZE101" s="41"/>
      <c r="JZF101" s="41"/>
      <c r="JZG101" s="41"/>
      <c r="JZH101" s="41"/>
      <c r="JZI101" s="41"/>
      <c r="JZJ101" s="41"/>
      <c r="JZK101" s="41"/>
      <c r="JZL101" s="41"/>
      <c r="JZM101" s="41"/>
      <c r="JZN101" s="41"/>
      <c r="JZO101" s="41"/>
      <c r="JZP101" s="41"/>
      <c r="JZQ101" s="41"/>
      <c r="JZR101" s="41"/>
      <c r="JZS101" s="41"/>
      <c r="JZT101" s="41"/>
      <c r="JZU101" s="41"/>
      <c r="JZV101" s="41"/>
      <c r="JZW101" s="41"/>
      <c r="JZX101" s="41"/>
      <c r="JZY101" s="41"/>
      <c r="JZZ101" s="41"/>
      <c r="KAA101" s="41"/>
      <c r="KAB101" s="41"/>
      <c r="KAC101" s="41"/>
      <c r="KAD101" s="41"/>
      <c r="KAE101" s="41"/>
      <c r="KAF101" s="41"/>
      <c r="KAG101" s="41"/>
      <c r="KAH101" s="41"/>
      <c r="KAI101" s="41"/>
      <c r="KAJ101" s="41"/>
      <c r="KAK101" s="41"/>
      <c r="KAL101" s="41"/>
      <c r="KAM101" s="41"/>
      <c r="KAN101" s="41"/>
      <c r="KAO101" s="41"/>
      <c r="KAP101" s="41"/>
      <c r="KAQ101" s="41"/>
      <c r="KAR101" s="41"/>
      <c r="KAS101" s="41"/>
      <c r="KAT101" s="41"/>
      <c r="KAU101" s="41"/>
      <c r="KAV101" s="41"/>
      <c r="KAW101" s="41"/>
      <c r="KAX101" s="41"/>
      <c r="KAY101" s="41"/>
      <c r="KAZ101" s="41"/>
      <c r="KBA101" s="41"/>
      <c r="KBB101" s="41"/>
      <c r="KBC101" s="41"/>
      <c r="KBD101" s="41"/>
      <c r="KBE101" s="41"/>
      <c r="KBF101" s="41"/>
      <c r="KBG101" s="41"/>
      <c r="KBH101" s="41"/>
      <c r="KBI101" s="41"/>
      <c r="KBJ101" s="41"/>
      <c r="KBK101" s="41"/>
      <c r="KBL101" s="41"/>
      <c r="KBM101" s="41"/>
      <c r="KBN101" s="41"/>
      <c r="KBO101" s="41"/>
      <c r="KBP101" s="41"/>
      <c r="KBQ101" s="41"/>
      <c r="KBR101" s="41"/>
      <c r="KBS101" s="41"/>
      <c r="KBT101" s="41"/>
      <c r="KBU101" s="41"/>
      <c r="KBV101" s="41"/>
      <c r="KBW101" s="41"/>
      <c r="KBX101" s="41"/>
      <c r="KBY101" s="41"/>
      <c r="KBZ101" s="41"/>
      <c r="KCA101" s="41"/>
      <c r="KCB101" s="41"/>
      <c r="KCC101" s="41"/>
      <c r="KCD101" s="41"/>
      <c r="KCE101" s="41"/>
      <c r="KCF101" s="41"/>
      <c r="KCG101" s="41"/>
      <c r="KCH101" s="41"/>
      <c r="KCI101" s="41"/>
      <c r="KCJ101" s="41"/>
      <c r="KCK101" s="41"/>
      <c r="KCL101" s="41"/>
      <c r="KCM101" s="41"/>
      <c r="KCN101" s="41"/>
      <c r="KCO101" s="41"/>
      <c r="KCP101" s="41"/>
      <c r="KCQ101" s="41"/>
      <c r="KCR101" s="41"/>
      <c r="KCS101" s="41"/>
      <c r="KCT101" s="41"/>
      <c r="KCU101" s="41"/>
      <c r="KCV101" s="41"/>
      <c r="KCW101" s="41"/>
      <c r="KCX101" s="41"/>
      <c r="KCY101" s="41"/>
      <c r="KCZ101" s="41"/>
      <c r="KDA101" s="41"/>
      <c r="KDB101" s="41"/>
      <c r="KDC101" s="41"/>
      <c r="KDD101" s="41"/>
      <c r="KDE101" s="41"/>
      <c r="KDF101" s="41"/>
      <c r="KDG101" s="41"/>
      <c r="KDH101" s="41"/>
      <c r="KDI101" s="41"/>
      <c r="KDJ101" s="41"/>
      <c r="KDK101" s="41"/>
      <c r="KDL101" s="41"/>
      <c r="KDM101" s="41"/>
      <c r="KDN101" s="41"/>
      <c r="KDO101" s="41"/>
      <c r="KDP101" s="41"/>
      <c r="KDQ101" s="41"/>
      <c r="KDR101" s="41"/>
      <c r="KDS101" s="41"/>
      <c r="KDT101" s="41"/>
      <c r="KDU101" s="41"/>
      <c r="KDV101" s="41"/>
      <c r="KDW101" s="41"/>
      <c r="KDX101" s="41"/>
      <c r="KDY101" s="41"/>
      <c r="KDZ101" s="41"/>
      <c r="KEA101" s="41"/>
      <c r="KEB101" s="41"/>
      <c r="KEC101" s="41"/>
      <c r="KED101" s="41"/>
      <c r="KEE101" s="41"/>
      <c r="KEF101" s="41"/>
      <c r="KEG101" s="41"/>
      <c r="KEH101" s="41"/>
      <c r="KEI101" s="41"/>
      <c r="KEJ101" s="41"/>
      <c r="KEK101" s="41"/>
      <c r="KEL101" s="41"/>
      <c r="KEM101" s="41"/>
      <c r="KEN101" s="41"/>
      <c r="KEO101" s="41"/>
      <c r="KEP101" s="41"/>
      <c r="KEQ101" s="41"/>
      <c r="KER101" s="41"/>
      <c r="KES101" s="41"/>
      <c r="KET101" s="41"/>
      <c r="KEU101" s="41"/>
      <c r="KEV101" s="41"/>
      <c r="KEW101" s="41"/>
      <c r="KEX101" s="41"/>
      <c r="KEY101" s="41"/>
      <c r="KEZ101" s="41"/>
      <c r="KFA101" s="41"/>
      <c r="KFB101" s="41"/>
      <c r="KFC101" s="41"/>
      <c r="KFD101" s="41"/>
      <c r="KFE101" s="41"/>
      <c r="KFF101" s="41"/>
      <c r="KFG101" s="41"/>
      <c r="KFH101" s="41"/>
      <c r="KFI101" s="41"/>
      <c r="KFJ101" s="41"/>
      <c r="KFK101" s="41"/>
      <c r="KFL101" s="41"/>
      <c r="KFM101" s="41"/>
      <c r="KFN101" s="41"/>
      <c r="KFO101" s="41"/>
      <c r="KFP101" s="41"/>
      <c r="KFQ101" s="41"/>
      <c r="KFR101" s="41"/>
      <c r="KFS101" s="41"/>
      <c r="KFT101" s="41"/>
      <c r="KFU101" s="41"/>
      <c r="KFV101" s="41"/>
      <c r="KFW101" s="41"/>
      <c r="KFX101" s="41"/>
      <c r="KFY101" s="41"/>
      <c r="KFZ101" s="41"/>
      <c r="KGA101" s="41"/>
      <c r="KGB101" s="41"/>
      <c r="KGC101" s="41"/>
      <c r="KGD101" s="41"/>
      <c r="KGE101" s="41"/>
      <c r="KGF101" s="41"/>
      <c r="KGG101" s="41"/>
      <c r="KGH101" s="41"/>
      <c r="KGI101" s="41"/>
      <c r="KGJ101" s="41"/>
      <c r="KGK101" s="41"/>
      <c r="KGL101" s="41"/>
      <c r="KGM101" s="41"/>
      <c r="KGN101" s="41"/>
      <c r="KGO101" s="41"/>
      <c r="KGP101" s="41"/>
      <c r="KGQ101" s="41"/>
      <c r="KGR101" s="41"/>
      <c r="KGS101" s="41"/>
      <c r="KGT101" s="41"/>
      <c r="KGU101" s="41"/>
      <c r="KGV101" s="41"/>
      <c r="KGW101" s="41"/>
      <c r="KGX101" s="41"/>
      <c r="KGY101" s="41"/>
      <c r="KGZ101" s="41"/>
      <c r="KHA101" s="41"/>
      <c r="KHB101" s="41"/>
      <c r="KHC101" s="41"/>
      <c r="KHD101" s="41"/>
      <c r="KHE101" s="41"/>
      <c r="KHF101" s="41"/>
      <c r="KHG101" s="41"/>
      <c r="KHH101" s="41"/>
      <c r="KHI101" s="41"/>
      <c r="KHJ101" s="41"/>
      <c r="KHK101" s="41"/>
      <c r="KHL101" s="41"/>
      <c r="KHM101" s="41"/>
      <c r="KHN101" s="41"/>
      <c r="KHO101" s="41"/>
      <c r="KHP101" s="41"/>
      <c r="KHQ101" s="41"/>
      <c r="KHR101" s="41"/>
      <c r="KHS101" s="41"/>
      <c r="KHT101" s="41"/>
      <c r="KHU101" s="41"/>
      <c r="KHV101" s="41"/>
      <c r="KHW101" s="41"/>
      <c r="KHX101" s="41"/>
      <c r="KHY101" s="41"/>
      <c r="KIF101" s="41"/>
      <c r="KIG101" s="41"/>
      <c r="KIH101" s="41"/>
      <c r="KII101" s="41"/>
      <c r="KIJ101" s="41"/>
      <c r="KIK101" s="41"/>
      <c r="KIL101" s="41"/>
      <c r="KIM101" s="41"/>
      <c r="KIN101" s="41"/>
      <c r="KIO101" s="41"/>
      <c r="KIP101" s="41"/>
      <c r="KIQ101" s="41"/>
      <c r="KIR101" s="41"/>
      <c r="KIS101" s="41"/>
      <c r="KIT101" s="41"/>
      <c r="KIU101" s="41"/>
      <c r="KIV101" s="41"/>
      <c r="KIW101" s="41"/>
      <c r="KIX101" s="41"/>
      <c r="KIY101" s="41"/>
      <c r="KIZ101" s="41"/>
      <c r="KJA101" s="41"/>
      <c r="KJB101" s="41"/>
      <c r="KJC101" s="41"/>
      <c r="KJD101" s="41"/>
      <c r="KJE101" s="41"/>
      <c r="KJF101" s="41"/>
      <c r="KJG101" s="41"/>
      <c r="KJH101" s="41"/>
      <c r="KJI101" s="41"/>
      <c r="KJJ101" s="41"/>
      <c r="KJK101" s="41"/>
      <c r="KJL101" s="41"/>
      <c r="KJM101" s="41"/>
      <c r="KJN101" s="41"/>
      <c r="KJO101" s="41"/>
      <c r="KJP101" s="41"/>
      <c r="KJQ101" s="41"/>
      <c r="KJR101" s="41"/>
      <c r="KJS101" s="41"/>
      <c r="KJT101" s="41"/>
      <c r="KJU101" s="41"/>
      <c r="KJV101" s="41"/>
      <c r="KJW101" s="41"/>
      <c r="KJX101" s="41"/>
      <c r="KJY101" s="41"/>
      <c r="KJZ101" s="41"/>
      <c r="KKA101" s="41"/>
      <c r="KKB101" s="41"/>
      <c r="KKC101" s="41"/>
      <c r="KKD101" s="41"/>
      <c r="KKE101" s="41"/>
      <c r="KKF101" s="41"/>
      <c r="KKG101" s="41"/>
      <c r="KKH101" s="41"/>
      <c r="KKI101" s="41"/>
      <c r="KKJ101" s="41"/>
      <c r="KKK101" s="41"/>
      <c r="KKL101" s="41"/>
      <c r="KKM101" s="41"/>
      <c r="KKN101" s="41"/>
      <c r="KKO101" s="41"/>
      <c r="KKP101" s="41"/>
      <c r="KKQ101" s="41"/>
      <c r="KKR101" s="41"/>
      <c r="KKS101" s="41"/>
      <c r="KKT101" s="41"/>
      <c r="KKU101" s="41"/>
      <c r="KKV101" s="41"/>
      <c r="KKW101" s="41"/>
      <c r="KKX101" s="41"/>
      <c r="KKY101" s="41"/>
      <c r="KKZ101" s="41"/>
      <c r="KLA101" s="41"/>
      <c r="KLB101" s="41"/>
      <c r="KLC101" s="41"/>
      <c r="KLD101" s="41"/>
      <c r="KLE101" s="41"/>
      <c r="KLF101" s="41"/>
      <c r="KLG101" s="41"/>
      <c r="KLH101" s="41"/>
      <c r="KLI101" s="41"/>
      <c r="KLJ101" s="41"/>
      <c r="KLK101" s="41"/>
      <c r="KLL101" s="41"/>
      <c r="KLM101" s="41"/>
      <c r="KLN101" s="41"/>
      <c r="KLO101" s="41"/>
      <c r="KLP101" s="41"/>
      <c r="KLQ101" s="41"/>
      <c r="KLR101" s="41"/>
      <c r="KLS101" s="41"/>
      <c r="KLT101" s="41"/>
      <c r="KLU101" s="41"/>
      <c r="KLV101" s="41"/>
      <c r="KLW101" s="41"/>
      <c r="KLX101" s="41"/>
      <c r="KLY101" s="41"/>
      <c r="KLZ101" s="41"/>
      <c r="KMA101" s="41"/>
      <c r="KMB101" s="41"/>
      <c r="KMC101" s="41"/>
      <c r="KMD101" s="41"/>
      <c r="KME101" s="41"/>
      <c r="KMF101" s="41"/>
      <c r="KMG101" s="41"/>
      <c r="KMH101" s="41"/>
      <c r="KMI101" s="41"/>
      <c r="KMJ101" s="41"/>
      <c r="KMK101" s="41"/>
      <c r="KML101" s="41"/>
      <c r="KMM101" s="41"/>
      <c r="KMN101" s="41"/>
      <c r="KMO101" s="41"/>
      <c r="KMP101" s="41"/>
      <c r="KMQ101" s="41"/>
      <c r="KMR101" s="41"/>
      <c r="KMS101" s="41"/>
      <c r="KMT101" s="41"/>
      <c r="KMU101" s="41"/>
      <c r="KMV101" s="41"/>
      <c r="KMW101" s="41"/>
      <c r="KMX101" s="41"/>
      <c r="KMY101" s="41"/>
      <c r="KMZ101" s="41"/>
      <c r="KNA101" s="41"/>
      <c r="KNB101" s="41"/>
      <c r="KNC101" s="41"/>
      <c r="KND101" s="41"/>
      <c r="KNE101" s="41"/>
      <c r="KNF101" s="41"/>
      <c r="KNG101" s="41"/>
      <c r="KNH101" s="41"/>
      <c r="KNI101" s="41"/>
      <c r="KNJ101" s="41"/>
      <c r="KNK101" s="41"/>
      <c r="KNL101" s="41"/>
      <c r="KNM101" s="41"/>
      <c r="KNN101" s="41"/>
      <c r="KNO101" s="41"/>
      <c r="KNP101" s="41"/>
      <c r="KNQ101" s="41"/>
      <c r="KNR101" s="41"/>
      <c r="KNS101" s="41"/>
      <c r="KNT101" s="41"/>
      <c r="KNU101" s="41"/>
      <c r="KNV101" s="41"/>
      <c r="KNW101" s="41"/>
      <c r="KNX101" s="41"/>
      <c r="KNY101" s="41"/>
      <c r="KNZ101" s="41"/>
      <c r="KOA101" s="41"/>
      <c r="KOB101" s="41"/>
      <c r="KOC101" s="41"/>
      <c r="KOD101" s="41"/>
      <c r="KOE101" s="41"/>
      <c r="KOF101" s="41"/>
      <c r="KOG101" s="41"/>
      <c r="KOH101" s="41"/>
      <c r="KOI101" s="41"/>
      <c r="KOJ101" s="41"/>
      <c r="KOK101" s="41"/>
      <c r="KOL101" s="41"/>
      <c r="KOM101" s="41"/>
      <c r="KON101" s="41"/>
      <c r="KOO101" s="41"/>
      <c r="KOP101" s="41"/>
      <c r="KOQ101" s="41"/>
      <c r="KOR101" s="41"/>
      <c r="KOS101" s="41"/>
      <c r="KOT101" s="41"/>
      <c r="KOU101" s="41"/>
      <c r="KOV101" s="41"/>
      <c r="KOW101" s="41"/>
      <c r="KOX101" s="41"/>
      <c r="KOY101" s="41"/>
      <c r="KOZ101" s="41"/>
      <c r="KPA101" s="41"/>
      <c r="KPB101" s="41"/>
      <c r="KPC101" s="41"/>
      <c r="KPD101" s="41"/>
      <c r="KPE101" s="41"/>
      <c r="KPF101" s="41"/>
      <c r="KPG101" s="41"/>
      <c r="KPH101" s="41"/>
      <c r="KPI101" s="41"/>
      <c r="KPJ101" s="41"/>
      <c r="KPK101" s="41"/>
      <c r="KPL101" s="41"/>
      <c r="KPM101" s="41"/>
      <c r="KPN101" s="41"/>
      <c r="KPO101" s="41"/>
      <c r="KPP101" s="41"/>
      <c r="KPQ101" s="41"/>
      <c r="KPR101" s="41"/>
      <c r="KPS101" s="41"/>
      <c r="KPT101" s="41"/>
      <c r="KPU101" s="41"/>
      <c r="KPV101" s="41"/>
      <c r="KPW101" s="41"/>
      <c r="KPX101" s="41"/>
      <c r="KPY101" s="41"/>
      <c r="KPZ101" s="41"/>
      <c r="KQA101" s="41"/>
      <c r="KQB101" s="41"/>
      <c r="KQC101" s="41"/>
      <c r="KQD101" s="41"/>
      <c r="KQE101" s="41"/>
      <c r="KQF101" s="41"/>
      <c r="KQG101" s="41"/>
      <c r="KQH101" s="41"/>
      <c r="KQI101" s="41"/>
      <c r="KQJ101" s="41"/>
      <c r="KQK101" s="41"/>
      <c r="KQL101" s="41"/>
      <c r="KQM101" s="41"/>
      <c r="KQN101" s="41"/>
      <c r="KQO101" s="41"/>
      <c r="KQP101" s="41"/>
      <c r="KQQ101" s="41"/>
      <c r="KQR101" s="41"/>
      <c r="KQS101" s="41"/>
      <c r="KQT101" s="41"/>
      <c r="KQU101" s="41"/>
      <c r="KQV101" s="41"/>
      <c r="KQW101" s="41"/>
      <c r="KQX101" s="41"/>
      <c r="KQY101" s="41"/>
      <c r="KQZ101" s="41"/>
      <c r="KRA101" s="41"/>
      <c r="KRB101" s="41"/>
      <c r="KRC101" s="41"/>
      <c r="KRD101" s="41"/>
      <c r="KRE101" s="41"/>
      <c r="KRF101" s="41"/>
      <c r="KRG101" s="41"/>
      <c r="KRH101" s="41"/>
      <c r="KRI101" s="41"/>
      <c r="KRJ101" s="41"/>
      <c r="KRK101" s="41"/>
      <c r="KRL101" s="41"/>
      <c r="KRM101" s="41"/>
      <c r="KRN101" s="41"/>
      <c r="KRO101" s="41"/>
      <c r="KRP101" s="41"/>
      <c r="KRQ101" s="41"/>
      <c r="KRR101" s="41"/>
      <c r="KRS101" s="41"/>
      <c r="KRT101" s="41"/>
      <c r="KRU101" s="41"/>
      <c r="KSB101" s="41"/>
      <c r="KSC101" s="41"/>
      <c r="KSD101" s="41"/>
      <c r="KSE101" s="41"/>
      <c r="KSF101" s="41"/>
      <c r="KSG101" s="41"/>
      <c r="KSH101" s="41"/>
      <c r="KSI101" s="41"/>
      <c r="KSJ101" s="41"/>
      <c r="KSK101" s="41"/>
      <c r="KSL101" s="41"/>
      <c r="KSM101" s="41"/>
      <c r="KSN101" s="41"/>
      <c r="KSO101" s="41"/>
      <c r="KSP101" s="41"/>
      <c r="KSQ101" s="41"/>
      <c r="KSR101" s="41"/>
      <c r="KSS101" s="41"/>
      <c r="KST101" s="41"/>
      <c r="KSU101" s="41"/>
      <c r="KSV101" s="41"/>
      <c r="KSW101" s="41"/>
      <c r="KSX101" s="41"/>
      <c r="KSY101" s="41"/>
      <c r="KSZ101" s="41"/>
      <c r="KTA101" s="41"/>
      <c r="KTB101" s="41"/>
      <c r="KTC101" s="41"/>
      <c r="KTD101" s="41"/>
      <c r="KTE101" s="41"/>
      <c r="KTF101" s="41"/>
      <c r="KTG101" s="41"/>
      <c r="KTH101" s="41"/>
      <c r="KTI101" s="41"/>
      <c r="KTJ101" s="41"/>
      <c r="KTK101" s="41"/>
      <c r="KTL101" s="41"/>
      <c r="KTM101" s="41"/>
      <c r="KTN101" s="41"/>
      <c r="KTO101" s="41"/>
      <c r="KTP101" s="41"/>
      <c r="KTQ101" s="41"/>
      <c r="KTR101" s="41"/>
      <c r="KTS101" s="41"/>
      <c r="KTT101" s="41"/>
      <c r="KTU101" s="41"/>
      <c r="KTV101" s="41"/>
      <c r="KTW101" s="41"/>
      <c r="KTX101" s="41"/>
      <c r="KTY101" s="41"/>
      <c r="KTZ101" s="41"/>
      <c r="KUA101" s="41"/>
      <c r="KUB101" s="41"/>
      <c r="KUC101" s="41"/>
      <c r="KUD101" s="41"/>
      <c r="KUE101" s="41"/>
      <c r="KUF101" s="41"/>
      <c r="KUG101" s="41"/>
      <c r="KUH101" s="41"/>
      <c r="KUI101" s="41"/>
      <c r="KUJ101" s="41"/>
      <c r="KUK101" s="41"/>
      <c r="KUL101" s="41"/>
      <c r="KUM101" s="41"/>
      <c r="KUN101" s="41"/>
      <c r="KUO101" s="41"/>
      <c r="KUP101" s="41"/>
      <c r="KUQ101" s="41"/>
      <c r="KUR101" s="41"/>
      <c r="KUS101" s="41"/>
      <c r="KUT101" s="41"/>
      <c r="KUU101" s="41"/>
      <c r="KUV101" s="41"/>
      <c r="KUW101" s="41"/>
      <c r="KUX101" s="41"/>
      <c r="KUY101" s="41"/>
      <c r="KUZ101" s="41"/>
      <c r="KVA101" s="41"/>
      <c r="KVB101" s="41"/>
      <c r="KVC101" s="41"/>
      <c r="KVD101" s="41"/>
      <c r="KVE101" s="41"/>
      <c r="KVF101" s="41"/>
      <c r="KVG101" s="41"/>
      <c r="KVH101" s="41"/>
      <c r="KVI101" s="41"/>
      <c r="KVJ101" s="41"/>
      <c r="KVK101" s="41"/>
      <c r="KVL101" s="41"/>
      <c r="KVM101" s="41"/>
      <c r="KVN101" s="41"/>
      <c r="KVO101" s="41"/>
      <c r="KVP101" s="41"/>
      <c r="KVQ101" s="41"/>
      <c r="KVR101" s="41"/>
      <c r="KVS101" s="41"/>
      <c r="KVT101" s="41"/>
      <c r="KVU101" s="41"/>
      <c r="KVV101" s="41"/>
      <c r="KVW101" s="41"/>
      <c r="KVX101" s="41"/>
      <c r="KVY101" s="41"/>
      <c r="KVZ101" s="41"/>
      <c r="KWA101" s="41"/>
      <c r="KWB101" s="41"/>
      <c r="KWC101" s="41"/>
      <c r="KWD101" s="41"/>
      <c r="KWE101" s="41"/>
      <c r="KWF101" s="41"/>
      <c r="KWG101" s="41"/>
      <c r="KWH101" s="41"/>
      <c r="KWI101" s="41"/>
      <c r="KWJ101" s="41"/>
      <c r="KWK101" s="41"/>
      <c r="KWL101" s="41"/>
      <c r="KWM101" s="41"/>
      <c r="KWN101" s="41"/>
      <c r="KWO101" s="41"/>
      <c r="KWP101" s="41"/>
      <c r="KWQ101" s="41"/>
      <c r="KWR101" s="41"/>
      <c r="KWS101" s="41"/>
      <c r="KWT101" s="41"/>
      <c r="KWU101" s="41"/>
      <c r="KWV101" s="41"/>
      <c r="KWW101" s="41"/>
      <c r="KWX101" s="41"/>
      <c r="KWY101" s="41"/>
      <c r="KWZ101" s="41"/>
      <c r="KXA101" s="41"/>
      <c r="KXB101" s="41"/>
      <c r="KXC101" s="41"/>
      <c r="KXD101" s="41"/>
      <c r="KXE101" s="41"/>
      <c r="KXF101" s="41"/>
      <c r="KXG101" s="41"/>
      <c r="KXH101" s="41"/>
      <c r="KXI101" s="41"/>
      <c r="KXJ101" s="41"/>
      <c r="KXK101" s="41"/>
      <c r="KXL101" s="41"/>
      <c r="KXM101" s="41"/>
      <c r="KXN101" s="41"/>
      <c r="KXO101" s="41"/>
      <c r="KXP101" s="41"/>
      <c r="KXQ101" s="41"/>
      <c r="KXR101" s="41"/>
      <c r="KXS101" s="41"/>
      <c r="KXT101" s="41"/>
      <c r="KXU101" s="41"/>
      <c r="KXV101" s="41"/>
      <c r="KXW101" s="41"/>
      <c r="KXX101" s="41"/>
      <c r="KXY101" s="41"/>
      <c r="KXZ101" s="41"/>
      <c r="KYA101" s="41"/>
      <c r="KYB101" s="41"/>
      <c r="KYC101" s="41"/>
      <c r="KYD101" s="41"/>
      <c r="KYE101" s="41"/>
      <c r="KYF101" s="41"/>
      <c r="KYG101" s="41"/>
      <c r="KYH101" s="41"/>
      <c r="KYI101" s="41"/>
      <c r="KYJ101" s="41"/>
      <c r="KYK101" s="41"/>
      <c r="KYL101" s="41"/>
      <c r="KYM101" s="41"/>
      <c r="KYN101" s="41"/>
      <c r="KYO101" s="41"/>
      <c r="KYP101" s="41"/>
      <c r="KYQ101" s="41"/>
      <c r="KYR101" s="41"/>
      <c r="KYS101" s="41"/>
      <c r="KYT101" s="41"/>
      <c r="KYU101" s="41"/>
      <c r="KYV101" s="41"/>
      <c r="KYW101" s="41"/>
      <c r="KYX101" s="41"/>
      <c r="KYY101" s="41"/>
      <c r="KYZ101" s="41"/>
      <c r="KZA101" s="41"/>
      <c r="KZB101" s="41"/>
      <c r="KZC101" s="41"/>
      <c r="KZD101" s="41"/>
      <c r="KZE101" s="41"/>
      <c r="KZF101" s="41"/>
      <c r="KZG101" s="41"/>
      <c r="KZH101" s="41"/>
      <c r="KZI101" s="41"/>
      <c r="KZJ101" s="41"/>
      <c r="KZK101" s="41"/>
      <c r="KZL101" s="41"/>
      <c r="KZM101" s="41"/>
      <c r="KZN101" s="41"/>
      <c r="KZO101" s="41"/>
      <c r="KZP101" s="41"/>
      <c r="KZQ101" s="41"/>
      <c r="KZR101" s="41"/>
      <c r="KZS101" s="41"/>
      <c r="KZT101" s="41"/>
      <c r="KZU101" s="41"/>
      <c r="KZV101" s="41"/>
      <c r="KZW101" s="41"/>
      <c r="KZX101" s="41"/>
      <c r="KZY101" s="41"/>
      <c r="KZZ101" s="41"/>
      <c r="LAA101" s="41"/>
      <c r="LAB101" s="41"/>
      <c r="LAC101" s="41"/>
      <c r="LAD101" s="41"/>
      <c r="LAE101" s="41"/>
      <c r="LAF101" s="41"/>
      <c r="LAG101" s="41"/>
      <c r="LAH101" s="41"/>
      <c r="LAI101" s="41"/>
      <c r="LAJ101" s="41"/>
      <c r="LAK101" s="41"/>
      <c r="LAL101" s="41"/>
      <c r="LAM101" s="41"/>
      <c r="LAN101" s="41"/>
      <c r="LAO101" s="41"/>
      <c r="LAP101" s="41"/>
      <c r="LAQ101" s="41"/>
      <c r="LAR101" s="41"/>
      <c r="LAS101" s="41"/>
      <c r="LAT101" s="41"/>
      <c r="LAU101" s="41"/>
      <c r="LAV101" s="41"/>
      <c r="LAW101" s="41"/>
      <c r="LAX101" s="41"/>
      <c r="LAY101" s="41"/>
      <c r="LAZ101" s="41"/>
      <c r="LBA101" s="41"/>
      <c r="LBB101" s="41"/>
      <c r="LBC101" s="41"/>
      <c r="LBD101" s="41"/>
      <c r="LBE101" s="41"/>
      <c r="LBF101" s="41"/>
      <c r="LBG101" s="41"/>
      <c r="LBH101" s="41"/>
      <c r="LBI101" s="41"/>
      <c r="LBJ101" s="41"/>
      <c r="LBK101" s="41"/>
      <c r="LBL101" s="41"/>
      <c r="LBM101" s="41"/>
      <c r="LBN101" s="41"/>
      <c r="LBO101" s="41"/>
      <c r="LBP101" s="41"/>
      <c r="LBQ101" s="41"/>
      <c r="LBX101" s="41"/>
      <c r="LBY101" s="41"/>
      <c r="LBZ101" s="41"/>
      <c r="LCA101" s="41"/>
      <c r="LCB101" s="41"/>
      <c r="LCC101" s="41"/>
      <c r="LCD101" s="41"/>
      <c r="LCE101" s="41"/>
      <c r="LCF101" s="41"/>
      <c r="LCG101" s="41"/>
      <c r="LCH101" s="41"/>
      <c r="LCI101" s="41"/>
      <c r="LCJ101" s="41"/>
      <c r="LCK101" s="41"/>
      <c r="LCL101" s="41"/>
      <c r="LCM101" s="41"/>
      <c r="LCN101" s="41"/>
      <c r="LCO101" s="41"/>
      <c r="LCP101" s="41"/>
      <c r="LCQ101" s="41"/>
      <c r="LCR101" s="41"/>
      <c r="LCS101" s="41"/>
      <c r="LCT101" s="41"/>
      <c r="LCU101" s="41"/>
      <c r="LCV101" s="41"/>
      <c r="LCW101" s="41"/>
      <c r="LCX101" s="41"/>
      <c r="LCY101" s="41"/>
      <c r="LCZ101" s="41"/>
      <c r="LDA101" s="41"/>
      <c r="LDB101" s="41"/>
      <c r="LDC101" s="41"/>
      <c r="LDD101" s="41"/>
      <c r="LDE101" s="41"/>
      <c r="LDF101" s="41"/>
      <c r="LDG101" s="41"/>
      <c r="LDH101" s="41"/>
      <c r="LDI101" s="41"/>
      <c r="LDJ101" s="41"/>
      <c r="LDK101" s="41"/>
      <c r="LDL101" s="41"/>
      <c r="LDM101" s="41"/>
      <c r="LDN101" s="41"/>
      <c r="LDO101" s="41"/>
      <c r="LDP101" s="41"/>
      <c r="LDQ101" s="41"/>
      <c r="LDR101" s="41"/>
      <c r="LDS101" s="41"/>
      <c r="LDT101" s="41"/>
      <c r="LDU101" s="41"/>
      <c r="LDV101" s="41"/>
      <c r="LDW101" s="41"/>
      <c r="LDX101" s="41"/>
      <c r="LDY101" s="41"/>
      <c r="LDZ101" s="41"/>
      <c r="LEA101" s="41"/>
      <c r="LEB101" s="41"/>
      <c r="LEC101" s="41"/>
      <c r="LED101" s="41"/>
      <c r="LEE101" s="41"/>
      <c r="LEF101" s="41"/>
      <c r="LEG101" s="41"/>
      <c r="LEH101" s="41"/>
      <c r="LEI101" s="41"/>
      <c r="LEJ101" s="41"/>
      <c r="LEK101" s="41"/>
      <c r="LEL101" s="41"/>
      <c r="LEM101" s="41"/>
      <c r="LEN101" s="41"/>
      <c r="LEO101" s="41"/>
      <c r="LEP101" s="41"/>
      <c r="LEQ101" s="41"/>
      <c r="LER101" s="41"/>
      <c r="LES101" s="41"/>
      <c r="LET101" s="41"/>
      <c r="LEU101" s="41"/>
      <c r="LEV101" s="41"/>
      <c r="LEW101" s="41"/>
      <c r="LEX101" s="41"/>
      <c r="LEY101" s="41"/>
      <c r="LEZ101" s="41"/>
      <c r="LFA101" s="41"/>
      <c r="LFB101" s="41"/>
      <c r="LFC101" s="41"/>
      <c r="LFD101" s="41"/>
      <c r="LFE101" s="41"/>
      <c r="LFF101" s="41"/>
      <c r="LFG101" s="41"/>
      <c r="LFH101" s="41"/>
      <c r="LFI101" s="41"/>
      <c r="LFJ101" s="41"/>
      <c r="LFK101" s="41"/>
      <c r="LFL101" s="41"/>
      <c r="LFM101" s="41"/>
      <c r="LFN101" s="41"/>
      <c r="LFO101" s="41"/>
      <c r="LFP101" s="41"/>
      <c r="LFQ101" s="41"/>
      <c r="LFR101" s="41"/>
      <c r="LFS101" s="41"/>
      <c r="LFT101" s="41"/>
      <c r="LFU101" s="41"/>
      <c r="LFV101" s="41"/>
      <c r="LFW101" s="41"/>
      <c r="LFX101" s="41"/>
      <c r="LFY101" s="41"/>
      <c r="LFZ101" s="41"/>
      <c r="LGA101" s="41"/>
      <c r="LGB101" s="41"/>
      <c r="LGC101" s="41"/>
      <c r="LGD101" s="41"/>
      <c r="LGE101" s="41"/>
      <c r="LGF101" s="41"/>
      <c r="LGG101" s="41"/>
      <c r="LGH101" s="41"/>
      <c r="LGI101" s="41"/>
      <c r="LGJ101" s="41"/>
      <c r="LGK101" s="41"/>
      <c r="LGL101" s="41"/>
      <c r="LGM101" s="41"/>
      <c r="LGN101" s="41"/>
      <c r="LGO101" s="41"/>
      <c r="LGP101" s="41"/>
      <c r="LGQ101" s="41"/>
      <c r="LGR101" s="41"/>
      <c r="LGS101" s="41"/>
      <c r="LGT101" s="41"/>
      <c r="LGU101" s="41"/>
      <c r="LGV101" s="41"/>
      <c r="LGW101" s="41"/>
      <c r="LGX101" s="41"/>
      <c r="LGY101" s="41"/>
      <c r="LGZ101" s="41"/>
      <c r="LHA101" s="41"/>
      <c r="LHB101" s="41"/>
      <c r="LHC101" s="41"/>
      <c r="LHD101" s="41"/>
      <c r="LHE101" s="41"/>
      <c r="LHF101" s="41"/>
      <c r="LHG101" s="41"/>
      <c r="LHH101" s="41"/>
      <c r="LHI101" s="41"/>
      <c r="LHJ101" s="41"/>
      <c r="LHK101" s="41"/>
      <c r="LHL101" s="41"/>
      <c r="LHM101" s="41"/>
      <c r="LHN101" s="41"/>
      <c r="LHO101" s="41"/>
      <c r="LHP101" s="41"/>
      <c r="LHQ101" s="41"/>
      <c r="LHR101" s="41"/>
      <c r="LHS101" s="41"/>
      <c r="LHT101" s="41"/>
      <c r="LHU101" s="41"/>
      <c r="LHV101" s="41"/>
      <c r="LHW101" s="41"/>
      <c r="LHX101" s="41"/>
      <c r="LHY101" s="41"/>
      <c r="LHZ101" s="41"/>
      <c r="LIA101" s="41"/>
      <c r="LIB101" s="41"/>
      <c r="LIC101" s="41"/>
      <c r="LID101" s="41"/>
      <c r="LIE101" s="41"/>
      <c r="LIF101" s="41"/>
      <c r="LIG101" s="41"/>
      <c r="LIH101" s="41"/>
      <c r="LII101" s="41"/>
      <c r="LIJ101" s="41"/>
      <c r="LIK101" s="41"/>
      <c r="LIL101" s="41"/>
      <c r="LIM101" s="41"/>
      <c r="LIN101" s="41"/>
      <c r="LIO101" s="41"/>
      <c r="LIP101" s="41"/>
      <c r="LIQ101" s="41"/>
      <c r="LIR101" s="41"/>
      <c r="LIS101" s="41"/>
      <c r="LIT101" s="41"/>
      <c r="LIU101" s="41"/>
      <c r="LIV101" s="41"/>
      <c r="LIW101" s="41"/>
      <c r="LIX101" s="41"/>
      <c r="LIY101" s="41"/>
      <c r="LIZ101" s="41"/>
      <c r="LJA101" s="41"/>
      <c r="LJB101" s="41"/>
      <c r="LJC101" s="41"/>
      <c r="LJD101" s="41"/>
      <c r="LJE101" s="41"/>
      <c r="LJF101" s="41"/>
      <c r="LJG101" s="41"/>
      <c r="LJH101" s="41"/>
      <c r="LJI101" s="41"/>
      <c r="LJJ101" s="41"/>
      <c r="LJK101" s="41"/>
      <c r="LJL101" s="41"/>
      <c r="LJM101" s="41"/>
      <c r="LJN101" s="41"/>
      <c r="LJO101" s="41"/>
      <c r="LJP101" s="41"/>
      <c r="LJQ101" s="41"/>
      <c r="LJR101" s="41"/>
      <c r="LJS101" s="41"/>
      <c r="LJT101" s="41"/>
      <c r="LJU101" s="41"/>
      <c r="LJV101" s="41"/>
      <c r="LJW101" s="41"/>
      <c r="LJX101" s="41"/>
      <c r="LJY101" s="41"/>
      <c r="LJZ101" s="41"/>
      <c r="LKA101" s="41"/>
      <c r="LKB101" s="41"/>
      <c r="LKC101" s="41"/>
      <c r="LKD101" s="41"/>
      <c r="LKE101" s="41"/>
      <c r="LKF101" s="41"/>
      <c r="LKG101" s="41"/>
      <c r="LKH101" s="41"/>
      <c r="LKI101" s="41"/>
      <c r="LKJ101" s="41"/>
      <c r="LKK101" s="41"/>
      <c r="LKL101" s="41"/>
      <c r="LKM101" s="41"/>
      <c r="LKN101" s="41"/>
      <c r="LKO101" s="41"/>
      <c r="LKP101" s="41"/>
      <c r="LKQ101" s="41"/>
      <c r="LKR101" s="41"/>
      <c r="LKS101" s="41"/>
      <c r="LKT101" s="41"/>
      <c r="LKU101" s="41"/>
      <c r="LKV101" s="41"/>
      <c r="LKW101" s="41"/>
      <c r="LKX101" s="41"/>
      <c r="LKY101" s="41"/>
      <c r="LKZ101" s="41"/>
      <c r="LLA101" s="41"/>
      <c r="LLB101" s="41"/>
      <c r="LLC101" s="41"/>
      <c r="LLD101" s="41"/>
      <c r="LLE101" s="41"/>
      <c r="LLF101" s="41"/>
      <c r="LLG101" s="41"/>
      <c r="LLH101" s="41"/>
      <c r="LLI101" s="41"/>
      <c r="LLJ101" s="41"/>
      <c r="LLK101" s="41"/>
      <c r="LLL101" s="41"/>
      <c r="LLM101" s="41"/>
      <c r="LLT101" s="41"/>
      <c r="LLU101" s="41"/>
      <c r="LLV101" s="41"/>
      <c r="LLW101" s="41"/>
      <c r="LLX101" s="41"/>
      <c r="LLY101" s="41"/>
      <c r="LLZ101" s="41"/>
      <c r="LMA101" s="41"/>
      <c r="LMB101" s="41"/>
      <c r="LMC101" s="41"/>
      <c r="LMD101" s="41"/>
      <c r="LME101" s="41"/>
      <c r="LMF101" s="41"/>
      <c r="LMG101" s="41"/>
      <c r="LMH101" s="41"/>
      <c r="LMI101" s="41"/>
      <c r="LMJ101" s="41"/>
      <c r="LMK101" s="41"/>
      <c r="LML101" s="41"/>
      <c r="LMM101" s="41"/>
      <c r="LMN101" s="41"/>
      <c r="LMO101" s="41"/>
      <c r="LMP101" s="41"/>
      <c r="LMQ101" s="41"/>
      <c r="LMR101" s="41"/>
      <c r="LMS101" s="41"/>
      <c r="LMT101" s="41"/>
      <c r="LMU101" s="41"/>
      <c r="LMV101" s="41"/>
      <c r="LMW101" s="41"/>
      <c r="LMX101" s="41"/>
      <c r="LMY101" s="41"/>
      <c r="LMZ101" s="41"/>
      <c r="LNA101" s="41"/>
      <c r="LNB101" s="41"/>
      <c r="LNC101" s="41"/>
      <c r="LND101" s="41"/>
      <c r="LNE101" s="41"/>
      <c r="LNF101" s="41"/>
      <c r="LNG101" s="41"/>
      <c r="LNH101" s="41"/>
      <c r="LNI101" s="41"/>
      <c r="LNJ101" s="41"/>
      <c r="LNK101" s="41"/>
      <c r="LNL101" s="41"/>
      <c r="LNM101" s="41"/>
      <c r="LNN101" s="41"/>
      <c r="LNO101" s="41"/>
      <c r="LNP101" s="41"/>
      <c r="LNQ101" s="41"/>
      <c r="LNR101" s="41"/>
      <c r="LNS101" s="41"/>
      <c r="LNT101" s="41"/>
      <c r="LNU101" s="41"/>
      <c r="LNV101" s="41"/>
      <c r="LNW101" s="41"/>
      <c r="LNX101" s="41"/>
      <c r="LNY101" s="41"/>
      <c r="LNZ101" s="41"/>
      <c r="LOA101" s="41"/>
      <c r="LOB101" s="41"/>
      <c r="LOC101" s="41"/>
      <c r="LOD101" s="41"/>
      <c r="LOE101" s="41"/>
      <c r="LOF101" s="41"/>
      <c r="LOG101" s="41"/>
      <c r="LOH101" s="41"/>
      <c r="LOI101" s="41"/>
      <c r="LOJ101" s="41"/>
      <c r="LOK101" s="41"/>
      <c r="LOL101" s="41"/>
      <c r="LOM101" s="41"/>
      <c r="LON101" s="41"/>
      <c r="LOO101" s="41"/>
      <c r="LOP101" s="41"/>
      <c r="LOQ101" s="41"/>
      <c r="LOR101" s="41"/>
      <c r="LOS101" s="41"/>
      <c r="LOT101" s="41"/>
      <c r="LOU101" s="41"/>
      <c r="LOV101" s="41"/>
      <c r="LOW101" s="41"/>
      <c r="LOX101" s="41"/>
      <c r="LOY101" s="41"/>
      <c r="LOZ101" s="41"/>
      <c r="LPA101" s="41"/>
      <c r="LPB101" s="41"/>
      <c r="LPC101" s="41"/>
      <c r="LPD101" s="41"/>
      <c r="LPE101" s="41"/>
      <c r="LPF101" s="41"/>
      <c r="LPG101" s="41"/>
      <c r="LPH101" s="41"/>
      <c r="LPI101" s="41"/>
      <c r="LPJ101" s="41"/>
      <c r="LPK101" s="41"/>
      <c r="LPL101" s="41"/>
      <c r="LPM101" s="41"/>
      <c r="LPN101" s="41"/>
      <c r="LPO101" s="41"/>
      <c r="LPP101" s="41"/>
      <c r="LPQ101" s="41"/>
      <c r="LPR101" s="41"/>
      <c r="LPS101" s="41"/>
      <c r="LPT101" s="41"/>
      <c r="LPU101" s="41"/>
      <c r="LPV101" s="41"/>
      <c r="LPW101" s="41"/>
      <c r="LPX101" s="41"/>
      <c r="LPY101" s="41"/>
      <c r="LPZ101" s="41"/>
      <c r="LQA101" s="41"/>
      <c r="LQB101" s="41"/>
      <c r="LQC101" s="41"/>
      <c r="LQD101" s="41"/>
      <c r="LQE101" s="41"/>
      <c r="LQF101" s="41"/>
      <c r="LQG101" s="41"/>
      <c r="LQH101" s="41"/>
      <c r="LQI101" s="41"/>
      <c r="LQJ101" s="41"/>
      <c r="LQK101" s="41"/>
      <c r="LQL101" s="41"/>
      <c r="LQM101" s="41"/>
      <c r="LQN101" s="41"/>
      <c r="LQO101" s="41"/>
      <c r="LQP101" s="41"/>
      <c r="LQQ101" s="41"/>
      <c r="LQR101" s="41"/>
      <c r="LQS101" s="41"/>
      <c r="LQT101" s="41"/>
      <c r="LQU101" s="41"/>
      <c r="LQV101" s="41"/>
      <c r="LQW101" s="41"/>
      <c r="LQX101" s="41"/>
      <c r="LQY101" s="41"/>
      <c r="LQZ101" s="41"/>
      <c r="LRA101" s="41"/>
      <c r="LRB101" s="41"/>
      <c r="LRC101" s="41"/>
      <c r="LRD101" s="41"/>
      <c r="LRE101" s="41"/>
      <c r="LRF101" s="41"/>
      <c r="LRG101" s="41"/>
      <c r="LRH101" s="41"/>
      <c r="LRI101" s="41"/>
      <c r="LRJ101" s="41"/>
      <c r="LRK101" s="41"/>
      <c r="LRL101" s="41"/>
      <c r="LRM101" s="41"/>
      <c r="LRN101" s="41"/>
      <c r="LRO101" s="41"/>
      <c r="LRP101" s="41"/>
      <c r="LRQ101" s="41"/>
      <c r="LRR101" s="41"/>
      <c r="LRS101" s="41"/>
      <c r="LRT101" s="41"/>
      <c r="LRU101" s="41"/>
      <c r="LRV101" s="41"/>
      <c r="LRW101" s="41"/>
      <c r="LRX101" s="41"/>
      <c r="LRY101" s="41"/>
      <c r="LRZ101" s="41"/>
      <c r="LSA101" s="41"/>
      <c r="LSB101" s="41"/>
      <c r="LSC101" s="41"/>
      <c r="LSD101" s="41"/>
      <c r="LSE101" s="41"/>
      <c r="LSF101" s="41"/>
      <c r="LSG101" s="41"/>
      <c r="LSH101" s="41"/>
      <c r="LSI101" s="41"/>
      <c r="LSJ101" s="41"/>
      <c r="LSK101" s="41"/>
      <c r="LSL101" s="41"/>
      <c r="LSM101" s="41"/>
      <c r="LSN101" s="41"/>
      <c r="LSO101" s="41"/>
      <c r="LSP101" s="41"/>
      <c r="LSQ101" s="41"/>
      <c r="LSR101" s="41"/>
      <c r="LSS101" s="41"/>
      <c r="LST101" s="41"/>
      <c r="LSU101" s="41"/>
      <c r="LSV101" s="41"/>
      <c r="LSW101" s="41"/>
      <c r="LSX101" s="41"/>
      <c r="LSY101" s="41"/>
      <c r="LSZ101" s="41"/>
      <c r="LTA101" s="41"/>
      <c r="LTB101" s="41"/>
      <c r="LTC101" s="41"/>
      <c r="LTD101" s="41"/>
      <c r="LTE101" s="41"/>
      <c r="LTF101" s="41"/>
      <c r="LTG101" s="41"/>
      <c r="LTH101" s="41"/>
      <c r="LTI101" s="41"/>
      <c r="LTJ101" s="41"/>
      <c r="LTK101" s="41"/>
      <c r="LTL101" s="41"/>
      <c r="LTM101" s="41"/>
      <c r="LTN101" s="41"/>
      <c r="LTO101" s="41"/>
      <c r="LTP101" s="41"/>
      <c r="LTQ101" s="41"/>
      <c r="LTR101" s="41"/>
      <c r="LTS101" s="41"/>
      <c r="LTT101" s="41"/>
      <c r="LTU101" s="41"/>
      <c r="LTV101" s="41"/>
      <c r="LTW101" s="41"/>
      <c r="LTX101" s="41"/>
      <c r="LTY101" s="41"/>
      <c r="LTZ101" s="41"/>
      <c r="LUA101" s="41"/>
      <c r="LUB101" s="41"/>
      <c r="LUC101" s="41"/>
      <c r="LUD101" s="41"/>
      <c r="LUE101" s="41"/>
      <c r="LUF101" s="41"/>
      <c r="LUG101" s="41"/>
      <c r="LUH101" s="41"/>
      <c r="LUI101" s="41"/>
      <c r="LUJ101" s="41"/>
      <c r="LUK101" s="41"/>
      <c r="LUL101" s="41"/>
      <c r="LUM101" s="41"/>
      <c r="LUN101" s="41"/>
      <c r="LUO101" s="41"/>
      <c r="LUP101" s="41"/>
      <c r="LUQ101" s="41"/>
      <c r="LUR101" s="41"/>
      <c r="LUS101" s="41"/>
      <c r="LUT101" s="41"/>
      <c r="LUU101" s="41"/>
      <c r="LUV101" s="41"/>
      <c r="LUW101" s="41"/>
      <c r="LUX101" s="41"/>
      <c r="LUY101" s="41"/>
      <c r="LUZ101" s="41"/>
      <c r="LVA101" s="41"/>
      <c r="LVB101" s="41"/>
      <c r="LVC101" s="41"/>
      <c r="LVD101" s="41"/>
      <c r="LVE101" s="41"/>
      <c r="LVF101" s="41"/>
      <c r="LVG101" s="41"/>
      <c r="LVH101" s="41"/>
      <c r="LVI101" s="41"/>
      <c r="LVP101" s="41"/>
      <c r="LVQ101" s="41"/>
      <c r="LVR101" s="41"/>
      <c r="LVS101" s="41"/>
      <c r="LVT101" s="41"/>
      <c r="LVU101" s="41"/>
      <c r="LVV101" s="41"/>
      <c r="LVW101" s="41"/>
      <c r="LVX101" s="41"/>
      <c r="LVY101" s="41"/>
      <c r="LVZ101" s="41"/>
      <c r="LWA101" s="41"/>
      <c r="LWB101" s="41"/>
      <c r="LWC101" s="41"/>
      <c r="LWD101" s="41"/>
      <c r="LWE101" s="41"/>
      <c r="LWF101" s="41"/>
      <c r="LWG101" s="41"/>
      <c r="LWH101" s="41"/>
      <c r="LWI101" s="41"/>
      <c r="LWJ101" s="41"/>
      <c r="LWK101" s="41"/>
      <c r="LWL101" s="41"/>
      <c r="LWM101" s="41"/>
      <c r="LWN101" s="41"/>
      <c r="LWO101" s="41"/>
      <c r="LWP101" s="41"/>
      <c r="LWQ101" s="41"/>
      <c r="LWR101" s="41"/>
      <c r="LWS101" s="41"/>
      <c r="LWT101" s="41"/>
      <c r="LWU101" s="41"/>
      <c r="LWV101" s="41"/>
      <c r="LWW101" s="41"/>
      <c r="LWX101" s="41"/>
      <c r="LWY101" s="41"/>
      <c r="LWZ101" s="41"/>
      <c r="LXA101" s="41"/>
      <c r="LXB101" s="41"/>
      <c r="LXC101" s="41"/>
      <c r="LXD101" s="41"/>
      <c r="LXE101" s="41"/>
      <c r="LXF101" s="41"/>
      <c r="LXG101" s="41"/>
      <c r="LXH101" s="41"/>
      <c r="LXI101" s="41"/>
      <c r="LXJ101" s="41"/>
      <c r="LXK101" s="41"/>
      <c r="LXL101" s="41"/>
      <c r="LXM101" s="41"/>
      <c r="LXN101" s="41"/>
      <c r="LXO101" s="41"/>
      <c r="LXP101" s="41"/>
      <c r="LXQ101" s="41"/>
      <c r="LXR101" s="41"/>
      <c r="LXS101" s="41"/>
      <c r="LXT101" s="41"/>
      <c r="LXU101" s="41"/>
      <c r="LXV101" s="41"/>
      <c r="LXW101" s="41"/>
      <c r="LXX101" s="41"/>
      <c r="LXY101" s="41"/>
      <c r="LXZ101" s="41"/>
      <c r="LYA101" s="41"/>
      <c r="LYB101" s="41"/>
      <c r="LYC101" s="41"/>
      <c r="LYD101" s="41"/>
      <c r="LYE101" s="41"/>
      <c r="LYF101" s="41"/>
      <c r="LYG101" s="41"/>
      <c r="LYH101" s="41"/>
      <c r="LYI101" s="41"/>
      <c r="LYJ101" s="41"/>
      <c r="LYK101" s="41"/>
      <c r="LYL101" s="41"/>
      <c r="LYM101" s="41"/>
      <c r="LYN101" s="41"/>
      <c r="LYO101" s="41"/>
      <c r="LYP101" s="41"/>
      <c r="LYQ101" s="41"/>
      <c r="LYR101" s="41"/>
      <c r="LYS101" s="41"/>
      <c r="LYT101" s="41"/>
      <c r="LYU101" s="41"/>
      <c r="LYV101" s="41"/>
      <c r="LYW101" s="41"/>
      <c r="LYX101" s="41"/>
      <c r="LYY101" s="41"/>
      <c r="LYZ101" s="41"/>
      <c r="LZA101" s="41"/>
      <c r="LZB101" s="41"/>
      <c r="LZC101" s="41"/>
      <c r="LZD101" s="41"/>
      <c r="LZE101" s="41"/>
      <c r="LZF101" s="41"/>
      <c r="LZG101" s="41"/>
      <c r="LZH101" s="41"/>
      <c r="LZI101" s="41"/>
      <c r="LZJ101" s="41"/>
      <c r="LZK101" s="41"/>
      <c r="LZL101" s="41"/>
      <c r="LZM101" s="41"/>
      <c r="LZN101" s="41"/>
      <c r="LZO101" s="41"/>
      <c r="LZP101" s="41"/>
      <c r="LZQ101" s="41"/>
      <c r="LZR101" s="41"/>
      <c r="LZS101" s="41"/>
      <c r="LZT101" s="41"/>
      <c r="LZU101" s="41"/>
      <c r="LZV101" s="41"/>
      <c r="LZW101" s="41"/>
      <c r="LZX101" s="41"/>
      <c r="LZY101" s="41"/>
      <c r="LZZ101" s="41"/>
      <c r="MAA101" s="41"/>
      <c r="MAB101" s="41"/>
      <c r="MAC101" s="41"/>
      <c r="MAD101" s="41"/>
      <c r="MAE101" s="41"/>
      <c r="MAF101" s="41"/>
      <c r="MAG101" s="41"/>
      <c r="MAH101" s="41"/>
      <c r="MAI101" s="41"/>
      <c r="MAJ101" s="41"/>
      <c r="MAK101" s="41"/>
      <c r="MAL101" s="41"/>
      <c r="MAM101" s="41"/>
      <c r="MAN101" s="41"/>
      <c r="MAO101" s="41"/>
      <c r="MAP101" s="41"/>
      <c r="MAQ101" s="41"/>
      <c r="MAR101" s="41"/>
      <c r="MAS101" s="41"/>
      <c r="MAT101" s="41"/>
      <c r="MAU101" s="41"/>
      <c r="MAV101" s="41"/>
      <c r="MAW101" s="41"/>
      <c r="MAX101" s="41"/>
      <c r="MAY101" s="41"/>
      <c r="MAZ101" s="41"/>
      <c r="MBA101" s="41"/>
      <c r="MBB101" s="41"/>
      <c r="MBC101" s="41"/>
      <c r="MBD101" s="41"/>
      <c r="MBE101" s="41"/>
      <c r="MBF101" s="41"/>
      <c r="MBG101" s="41"/>
      <c r="MBH101" s="41"/>
      <c r="MBI101" s="41"/>
      <c r="MBJ101" s="41"/>
      <c r="MBK101" s="41"/>
      <c r="MBL101" s="41"/>
      <c r="MBM101" s="41"/>
      <c r="MBN101" s="41"/>
      <c r="MBO101" s="41"/>
      <c r="MBP101" s="41"/>
      <c r="MBQ101" s="41"/>
      <c r="MBR101" s="41"/>
      <c r="MBS101" s="41"/>
      <c r="MBT101" s="41"/>
      <c r="MBU101" s="41"/>
      <c r="MBV101" s="41"/>
      <c r="MBW101" s="41"/>
      <c r="MBX101" s="41"/>
      <c r="MBY101" s="41"/>
      <c r="MBZ101" s="41"/>
      <c r="MCA101" s="41"/>
      <c r="MCB101" s="41"/>
      <c r="MCC101" s="41"/>
      <c r="MCD101" s="41"/>
      <c r="MCE101" s="41"/>
      <c r="MCF101" s="41"/>
      <c r="MCG101" s="41"/>
      <c r="MCH101" s="41"/>
      <c r="MCI101" s="41"/>
      <c r="MCJ101" s="41"/>
      <c r="MCK101" s="41"/>
      <c r="MCL101" s="41"/>
      <c r="MCM101" s="41"/>
      <c r="MCN101" s="41"/>
      <c r="MCO101" s="41"/>
      <c r="MCP101" s="41"/>
      <c r="MCQ101" s="41"/>
      <c r="MCR101" s="41"/>
      <c r="MCS101" s="41"/>
      <c r="MCT101" s="41"/>
      <c r="MCU101" s="41"/>
      <c r="MCV101" s="41"/>
      <c r="MCW101" s="41"/>
      <c r="MCX101" s="41"/>
      <c r="MCY101" s="41"/>
      <c r="MCZ101" s="41"/>
      <c r="MDA101" s="41"/>
      <c r="MDB101" s="41"/>
      <c r="MDC101" s="41"/>
      <c r="MDD101" s="41"/>
      <c r="MDE101" s="41"/>
      <c r="MDF101" s="41"/>
      <c r="MDG101" s="41"/>
      <c r="MDH101" s="41"/>
      <c r="MDI101" s="41"/>
      <c r="MDJ101" s="41"/>
      <c r="MDK101" s="41"/>
      <c r="MDL101" s="41"/>
      <c r="MDM101" s="41"/>
      <c r="MDN101" s="41"/>
      <c r="MDO101" s="41"/>
      <c r="MDP101" s="41"/>
      <c r="MDQ101" s="41"/>
      <c r="MDR101" s="41"/>
      <c r="MDS101" s="41"/>
      <c r="MDT101" s="41"/>
      <c r="MDU101" s="41"/>
      <c r="MDV101" s="41"/>
      <c r="MDW101" s="41"/>
      <c r="MDX101" s="41"/>
      <c r="MDY101" s="41"/>
      <c r="MDZ101" s="41"/>
      <c r="MEA101" s="41"/>
      <c r="MEB101" s="41"/>
      <c r="MEC101" s="41"/>
      <c r="MED101" s="41"/>
      <c r="MEE101" s="41"/>
      <c r="MEF101" s="41"/>
      <c r="MEG101" s="41"/>
      <c r="MEH101" s="41"/>
      <c r="MEI101" s="41"/>
      <c r="MEJ101" s="41"/>
      <c r="MEK101" s="41"/>
      <c r="MEL101" s="41"/>
      <c r="MEM101" s="41"/>
      <c r="MEN101" s="41"/>
      <c r="MEO101" s="41"/>
      <c r="MEP101" s="41"/>
      <c r="MEQ101" s="41"/>
      <c r="MER101" s="41"/>
      <c r="MES101" s="41"/>
      <c r="MET101" s="41"/>
      <c r="MEU101" s="41"/>
      <c r="MEV101" s="41"/>
      <c r="MEW101" s="41"/>
      <c r="MEX101" s="41"/>
      <c r="MEY101" s="41"/>
      <c r="MEZ101" s="41"/>
      <c r="MFA101" s="41"/>
      <c r="MFB101" s="41"/>
      <c r="MFC101" s="41"/>
      <c r="MFD101" s="41"/>
      <c r="MFE101" s="41"/>
      <c r="MFL101" s="41"/>
      <c r="MFM101" s="41"/>
      <c r="MFN101" s="41"/>
      <c r="MFO101" s="41"/>
      <c r="MFP101" s="41"/>
      <c r="MFQ101" s="41"/>
      <c r="MFR101" s="41"/>
      <c r="MFS101" s="41"/>
      <c r="MFT101" s="41"/>
      <c r="MFU101" s="41"/>
      <c r="MFV101" s="41"/>
      <c r="MFW101" s="41"/>
      <c r="MFX101" s="41"/>
      <c r="MFY101" s="41"/>
      <c r="MFZ101" s="41"/>
      <c r="MGA101" s="41"/>
      <c r="MGB101" s="41"/>
      <c r="MGC101" s="41"/>
      <c r="MGD101" s="41"/>
      <c r="MGE101" s="41"/>
      <c r="MGF101" s="41"/>
      <c r="MGG101" s="41"/>
      <c r="MGH101" s="41"/>
      <c r="MGI101" s="41"/>
      <c r="MGJ101" s="41"/>
      <c r="MGK101" s="41"/>
      <c r="MGL101" s="41"/>
      <c r="MGM101" s="41"/>
      <c r="MGN101" s="41"/>
      <c r="MGO101" s="41"/>
      <c r="MGP101" s="41"/>
      <c r="MGQ101" s="41"/>
      <c r="MGR101" s="41"/>
      <c r="MGS101" s="41"/>
      <c r="MGT101" s="41"/>
      <c r="MGU101" s="41"/>
      <c r="MGV101" s="41"/>
      <c r="MGW101" s="41"/>
      <c r="MGX101" s="41"/>
      <c r="MGY101" s="41"/>
      <c r="MGZ101" s="41"/>
      <c r="MHA101" s="41"/>
      <c r="MHB101" s="41"/>
      <c r="MHC101" s="41"/>
      <c r="MHD101" s="41"/>
      <c r="MHE101" s="41"/>
      <c r="MHF101" s="41"/>
      <c r="MHG101" s="41"/>
      <c r="MHH101" s="41"/>
      <c r="MHI101" s="41"/>
      <c r="MHJ101" s="41"/>
      <c r="MHK101" s="41"/>
      <c r="MHL101" s="41"/>
      <c r="MHM101" s="41"/>
      <c r="MHN101" s="41"/>
      <c r="MHO101" s="41"/>
      <c r="MHP101" s="41"/>
      <c r="MHQ101" s="41"/>
      <c r="MHR101" s="41"/>
      <c r="MHS101" s="41"/>
      <c r="MHT101" s="41"/>
      <c r="MHU101" s="41"/>
      <c r="MHV101" s="41"/>
      <c r="MHW101" s="41"/>
      <c r="MHX101" s="41"/>
      <c r="MHY101" s="41"/>
      <c r="MHZ101" s="41"/>
      <c r="MIA101" s="41"/>
      <c r="MIB101" s="41"/>
      <c r="MIC101" s="41"/>
      <c r="MID101" s="41"/>
      <c r="MIE101" s="41"/>
      <c r="MIF101" s="41"/>
      <c r="MIG101" s="41"/>
      <c r="MIH101" s="41"/>
      <c r="MII101" s="41"/>
      <c r="MIJ101" s="41"/>
      <c r="MIK101" s="41"/>
      <c r="MIL101" s="41"/>
      <c r="MIM101" s="41"/>
      <c r="MIN101" s="41"/>
      <c r="MIO101" s="41"/>
      <c r="MIP101" s="41"/>
      <c r="MIQ101" s="41"/>
      <c r="MIR101" s="41"/>
      <c r="MIS101" s="41"/>
      <c r="MIT101" s="41"/>
      <c r="MIU101" s="41"/>
      <c r="MIV101" s="41"/>
      <c r="MIW101" s="41"/>
      <c r="MIX101" s="41"/>
      <c r="MIY101" s="41"/>
      <c r="MIZ101" s="41"/>
      <c r="MJA101" s="41"/>
      <c r="MJB101" s="41"/>
      <c r="MJC101" s="41"/>
      <c r="MJD101" s="41"/>
      <c r="MJE101" s="41"/>
      <c r="MJF101" s="41"/>
      <c r="MJG101" s="41"/>
      <c r="MJH101" s="41"/>
      <c r="MJI101" s="41"/>
      <c r="MJJ101" s="41"/>
      <c r="MJK101" s="41"/>
      <c r="MJL101" s="41"/>
      <c r="MJM101" s="41"/>
      <c r="MJN101" s="41"/>
      <c r="MJO101" s="41"/>
      <c r="MJP101" s="41"/>
      <c r="MJQ101" s="41"/>
      <c r="MJR101" s="41"/>
      <c r="MJS101" s="41"/>
      <c r="MJT101" s="41"/>
      <c r="MJU101" s="41"/>
      <c r="MJV101" s="41"/>
      <c r="MJW101" s="41"/>
      <c r="MJX101" s="41"/>
      <c r="MJY101" s="41"/>
      <c r="MJZ101" s="41"/>
      <c r="MKA101" s="41"/>
      <c r="MKB101" s="41"/>
      <c r="MKC101" s="41"/>
      <c r="MKD101" s="41"/>
      <c r="MKE101" s="41"/>
      <c r="MKF101" s="41"/>
      <c r="MKG101" s="41"/>
      <c r="MKH101" s="41"/>
      <c r="MKI101" s="41"/>
      <c r="MKJ101" s="41"/>
      <c r="MKK101" s="41"/>
      <c r="MKL101" s="41"/>
      <c r="MKM101" s="41"/>
      <c r="MKN101" s="41"/>
      <c r="MKO101" s="41"/>
      <c r="MKP101" s="41"/>
      <c r="MKQ101" s="41"/>
      <c r="MKR101" s="41"/>
      <c r="MKS101" s="41"/>
      <c r="MKT101" s="41"/>
      <c r="MKU101" s="41"/>
      <c r="MKV101" s="41"/>
      <c r="MKW101" s="41"/>
      <c r="MKX101" s="41"/>
      <c r="MKY101" s="41"/>
      <c r="MKZ101" s="41"/>
      <c r="MLA101" s="41"/>
      <c r="MLB101" s="41"/>
      <c r="MLC101" s="41"/>
      <c r="MLD101" s="41"/>
      <c r="MLE101" s="41"/>
      <c r="MLF101" s="41"/>
      <c r="MLG101" s="41"/>
      <c r="MLH101" s="41"/>
      <c r="MLI101" s="41"/>
      <c r="MLJ101" s="41"/>
      <c r="MLK101" s="41"/>
      <c r="MLL101" s="41"/>
      <c r="MLM101" s="41"/>
      <c r="MLN101" s="41"/>
      <c r="MLO101" s="41"/>
      <c r="MLP101" s="41"/>
      <c r="MLQ101" s="41"/>
      <c r="MLR101" s="41"/>
      <c r="MLS101" s="41"/>
      <c r="MLT101" s="41"/>
      <c r="MLU101" s="41"/>
      <c r="MLV101" s="41"/>
      <c r="MLW101" s="41"/>
      <c r="MLX101" s="41"/>
      <c r="MLY101" s="41"/>
      <c r="MLZ101" s="41"/>
      <c r="MMA101" s="41"/>
      <c r="MMB101" s="41"/>
      <c r="MMC101" s="41"/>
      <c r="MMD101" s="41"/>
      <c r="MME101" s="41"/>
      <c r="MMF101" s="41"/>
      <c r="MMG101" s="41"/>
      <c r="MMH101" s="41"/>
      <c r="MMI101" s="41"/>
      <c r="MMJ101" s="41"/>
      <c r="MMK101" s="41"/>
      <c r="MML101" s="41"/>
      <c r="MMM101" s="41"/>
      <c r="MMN101" s="41"/>
      <c r="MMO101" s="41"/>
      <c r="MMP101" s="41"/>
      <c r="MMQ101" s="41"/>
      <c r="MMR101" s="41"/>
      <c r="MMS101" s="41"/>
      <c r="MMT101" s="41"/>
      <c r="MMU101" s="41"/>
      <c r="MMV101" s="41"/>
      <c r="MMW101" s="41"/>
      <c r="MMX101" s="41"/>
      <c r="MMY101" s="41"/>
      <c r="MMZ101" s="41"/>
      <c r="MNA101" s="41"/>
      <c r="MNB101" s="41"/>
      <c r="MNC101" s="41"/>
      <c r="MND101" s="41"/>
      <c r="MNE101" s="41"/>
      <c r="MNF101" s="41"/>
      <c r="MNG101" s="41"/>
      <c r="MNH101" s="41"/>
      <c r="MNI101" s="41"/>
      <c r="MNJ101" s="41"/>
      <c r="MNK101" s="41"/>
      <c r="MNL101" s="41"/>
      <c r="MNM101" s="41"/>
      <c r="MNN101" s="41"/>
      <c r="MNO101" s="41"/>
      <c r="MNP101" s="41"/>
      <c r="MNQ101" s="41"/>
      <c r="MNR101" s="41"/>
      <c r="MNS101" s="41"/>
      <c r="MNT101" s="41"/>
      <c r="MNU101" s="41"/>
      <c r="MNV101" s="41"/>
      <c r="MNW101" s="41"/>
      <c r="MNX101" s="41"/>
      <c r="MNY101" s="41"/>
      <c r="MNZ101" s="41"/>
      <c r="MOA101" s="41"/>
      <c r="MOB101" s="41"/>
      <c r="MOC101" s="41"/>
      <c r="MOD101" s="41"/>
      <c r="MOE101" s="41"/>
      <c r="MOF101" s="41"/>
      <c r="MOG101" s="41"/>
      <c r="MOH101" s="41"/>
      <c r="MOI101" s="41"/>
      <c r="MOJ101" s="41"/>
      <c r="MOK101" s="41"/>
      <c r="MOL101" s="41"/>
      <c r="MOM101" s="41"/>
      <c r="MON101" s="41"/>
      <c r="MOO101" s="41"/>
      <c r="MOP101" s="41"/>
      <c r="MOQ101" s="41"/>
      <c r="MOR101" s="41"/>
      <c r="MOS101" s="41"/>
      <c r="MOT101" s="41"/>
      <c r="MOU101" s="41"/>
      <c r="MOV101" s="41"/>
      <c r="MOW101" s="41"/>
      <c r="MOX101" s="41"/>
      <c r="MOY101" s="41"/>
      <c r="MOZ101" s="41"/>
      <c r="MPA101" s="41"/>
      <c r="MPH101" s="41"/>
      <c r="MPI101" s="41"/>
      <c r="MPJ101" s="41"/>
      <c r="MPK101" s="41"/>
      <c r="MPL101" s="41"/>
      <c r="MPM101" s="41"/>
      <c r="MPN101" s="41"/>
      <c r="MPO101" s="41"/>
      <c r="MPP101" s="41"/>
      <c r="MPQ101" s="41"/>
      <c r="MPR101" s="41"/>
      <c r="MPS101" s="41"/>
      <c r="MPT101" s="41"/>
      <c r="MPU101" s="41"/>
      <c r="MPV101" s="41"/>
      <c r="MPW101" s="41"/>
      <c r="MPX101" s="41"/>
      <c r="MPY101" s="41"/>
      <c r="MPZ101" s="41"/>
      <c r="MQA101" s="41"/>
      <c r="MQB101" s="41"/>
      <c r="MQC101" s="41"/>
      <c r="MQD101" s="41"/>
      <c r="MQE101" s="41"/>
      <c r="MQF101" s="41"/>
      <c r="MQG101" s="41"/>
      <c r="MQH101" s="41"/>
      <c r="MQI101" s="41"/>
      <c r="MQJ101" s="41"/>
      <c r="MQK101" s="41"/>
      <c r="MQL101" s="41"/>
      <c r="MQM101" s="41"/>
      <c r="MQN101" s="41"/>
      <c r="MQO101" s="41"/>
      <c r="MQP101" s="41"/>
      <c r="MQQ101" s="41"/>
      <c r="MQR101" s="41"/>
      <c r="MQS101" s="41"/>
      <c r="MQT101" s="41"/>
      <c r="MQU101" s="41"/>
      <c r="MQV101" s="41"/>
      <c r="MQW101" s="41"/>
      <c r="MQX101" s="41"/>
      <c r="MQY101" s="41"/>
      <c r="MQZ101" s="41"/>
      <c r="MRA101" s="41"/>
      <c r="MRB101" s="41"/>
      <c r="MRC101" s="41"/>
      <c r="MRD101" s="41"/>
      <c r="MRE101" s="41"/>
      <c r="MRF101" s="41"/>
      <c r="MRG101" s="41"/>
      <c r="MRH101" s="41"/>
      <c r="MRI101" s="41"/>
      <c r="MRJ101" s="41"/>
      <c r="MRK101" s="41"/>
      <c r="MRL101" s="41"/>
      <c r="MRM101" s="41"/>
      <c r="MRN101" s="41"/>
      <c r="MRO101" s="41"/>
      <c r="MRP101" s="41"/>
      <c r="MRQ101" s="41"/>
      <c r="MRR101" s="41"/>
      <c r="MRS101" s="41"/>
      <c r="MRT101" s="41"/>
      <c r="MRU101" s="41"/>
      <c r="MRV101" s="41"/>
      <c r="MRW101" s="41"/>
      <c r="MRX101" s="41"/>
      <c r="MRY101" s="41"/>
      <c r="MRZ101" s="41"/>
      <c r="MSA101" s="41"/>
      <c r="MSB101" s="41"/>
      <c r="MSC101" s="41"/>
      <c r="MSD101" s="41"/>
      <c r="MSE101" s="41"/>
      <c r="MSF101" s="41"/>
      <c r="MSG101" s="41"/>
      <c r="MSH101" s="41"/>
      <c r="MSI101" s="41"/>
      <c r="MSJ101" s="41"/>
      <c r="MSK101" s="41"/>
      <c r="MSL101" s="41"/>
      <c r="MSM101" s="41"/>
      <c r="MSN101" s="41"/>
      <c r="MSO101" s="41"/>
      <c r="MSP101" s="41"/>
      <c r="MSQ101" s="41"/>
      <c r="MSR101" s="41"/>
      <c r="MSS101" s="41"/>
      <c r="MST101" s="41"/>
      <c r="MSU101" s="41"/>
      <c r="MSV101" s="41"/>
      <c r="MSW101" s="41"/>
      <c r="MSX101" s="41"/>
      <c r="MSY101" s="41"/>
      <c r="MSZ101" s="41"/>
      <c r="MTA101" s="41"/>
      <c r="MTB101" s="41"/>
      <c r="MTC101" s="41"/>
      <c r="MTD101" s="41"/>
      <c r="MTE101" s="41"/>
      <c r="MTF101" s="41"/>
      <c r="MTG101" s="41"/>
      <c r="MTH101" s="41"/>
      <c r="MTI101" s="41"/>
      <c r="MTJ101" s="41"/>
      <c r="MTK101" s="41"/>
      <c r="MTL101" s="41"/>
      <c r="MTM101" s="41"/>
      <c r="MTN101" s="41"/>
      <c r="MTO101" s="41"/>
      <c r="MTP101" s="41"/>
      <c r="MTQ101" s="41"/>
      <c r="MTR101" s="41"/>
      <c r="MTS101" s="41"/>
      <c r="MTT101" s="41"/>
      <c r="MTU101" s="41"/>
      <c r="MTV101" s="41"/>
      <c r="MTW101" s="41"/>
      <c r="MTX101" s="41"/>
      <c r="MTY101" s="41"/>
      <c r="MTZ101" s="41"/>
      <c r="MUA101" s="41"/>
      <c r="MUB101" s="41"/>
      <c r="MUC101" s="41"/>
      <c r="MUD101" s="41"/>
      <c r="MUE101" s="41"/>
      <c r="MUF101" s="41"/>
      <c r="MUG101" s="41"/>
      <c r="MUH101" s="41"/>
      <c r="MUI101" s="41"/>
      <c r="MUJ101" s="41"/>
      <c r="MUK101" s="41"/>
      <c r="MUL101" s="41"/>
      <c r="MUM101" s="41"/>
      <c r="MUN101" s="41"/>
      <c r="MUO101" s="41"/>
      <c r="MUP101" s="41"/>
      <c r="MUQ101" s="41"/>
      <c r="MUR101" s="41"/>
      <c r="MUS101" s="41"/>
      <c r="MUT101" s="41"/>
      <c r="MUU101" s="41"/>
      <c r="MUV101" s="41"/>
      <c r="MUW101" s="41"/>
      <c r="MUX101" s="41"/>
      <c r="MUY101" s="41"/>
      <c r="MUZ101" s="41"/>
      <c r="MVA101" s="41"/>
      <c r="MVB101" s="41"/>
      <c r="MVC101" s="41"/>
      <c r="MVD101" s="41"/>
      <c r="MVE101" s="41"/>
      <c r="MVF101" s="41"/>
      <c r="MVG101" s="41"/>
      <c r="MVH101" s="41"/>
      <c r="MVI101" s="41"/>
      <c r="MVJ101" s="41"/>
      <c r="MVK101" s="41"/>
      <c r="MVL101" s="41"/>
      <c r="MVM101" s="41"/>
      <c r="MVN101" s="41"/>
      <c r="MVO101" s="41"/>
      <c r="MVP101" s="41"/>
      <c r="MVQ101" s="41"/>
      <c r="MVR101" s="41"/>
      <c r="MVS101" s="41"/>
      <c r="MVT101" s="41"/>
      <c r="MVU101" s="41"/>
      <c r="MVV101" s="41"/>
      <c r="MVW101" s="41"/>
      <c r="MVX101" s="41"/>
      <c r="MVY101" s="41"/>
      <c r="MVZ101" s="41"/>
      <c r="MWA101" s="41"/>
      <c r="MWB101" s="41"/>
      <c r="MWC101" s="41"/>
      <c r="MWD101" s="41"/>
      <c r="MWE101" s="41"/>
      <c r="MWF101" s="41"/>
      <c r="MWG101" s="41"/>
      <c r="MWH101" s="41"/>
      <c r="MWI101" s="41"/>
      <c r="MWJ101" s="41"/>
      <c r="MWK101" s="41"/>
      <c r="MWL101" s="41"/>
      <c r="MWM101" s="41"/>
      <c r="MWN101" s="41"/>
      <c r="MWO101" s="41"/>
      <c r="MWP101" s="41"/>
      <c r="MWQ101" s="41"/>
      <c r="MWR101" s="41"/>
      <c r="MWS101" s="41"/>
      <c r="MWT101" s="41"/>
      <c r="MWU101" s="41"/>
      <c r="MWV101" s="41"/>
      <c r="MWW101" s="41"/>
      <c r="MWX101" s="41"/>
      <c r="MWY101" s="41"/>
      <c r="MWZ101" s="41"/>
      <c r="MXA101" s="41"/>
      <c r="MXB101" s="41"/>
      <c r="MXC101" s="41"/>
      <c r="MXD101" s="41"/>
      <c r="MXE101" s="41"/>
      <c r="MXF101" s="41"/>
      <c r="MXG101" s="41"/>
      <c r="MXH101" s="41"/>
      <c r="MXI101" s="41"/>
      <c r="MXJ101" s="41"/>
      <c r="MXK101" s="41"/>
      <c r="MXL101" s="41"/>
      <c r="MXM101" s="41"/>
      <c r="MXN101" s="41"/>
      <c r="MXO101" s="41"/>
      <c r="MXP101" s="41"/>
      <c r="MXQ101" s="41"/>
      <c r="MXR101" s="41"/>
      <c r="MXS101" s="41"/>
      <c r="MXT101" s="41"/>
      <c r="MXU101" s="41"/>
      <c r="MXV101" s="41"/>
      <c r="MXW101" s="41"/>
      <c r="MXX101" s="41"/>
      <c r="MXY101" s="41"/>
      <c r="MXZ101" s="41"/>
      <c r="MYA101" s="41"/>
      <c r="MYB101" s="41"/>
      <c r="MYC101" s="41"/>
      <c r="MYD101" s="41"/>
      <c r="MYE101" s="41"/>
      <c r="MYF101" s="41"/>
      <c r="MYG101" s="41"/>
      <c r="MYH101" s="41"/>
      <c r="MYI101" s="41"/>
      <c r="MYJ101" s="41"/>
      <c r="MYK101" s="41"/>
      <c r="MYL101" s="41"/>
      <c r="MYM101" s="41"/>
      <c r="MYN101" s="41"/>
      <c r="MYO101" s="41"/>
      <c r="MYP101" s="41"/>
      <c r="MYQ101" s="41"/>
      <c r="MYR101" s="41"/>
      <c r="MYS101" s="41"/>
      <c r="MYT101" s="41"/>
      <c r="MYU101" s="41"/>
      <c r="MYV101" s="41"/>
      <c r="MYW101" s="41"/>
      <c r="MZD101" s="41"/>
      <c r="MZE101" s="41"/>
      <c r="MZF101" s="41"/>
      <c r="MZG101" s="41"/>
      <c r="MZH101" s="41"/>
      <c r="MZI101" s="41"/>
      <c r="MZJ101" s="41"/>
      <c r="MZK101" s="41"/>
      <c r="MZL101" s="41"/>
      <c r="MZM101" s="41"/>
      <c r="MZN101" s="41"/>
      <c r="MZO101" s="41"/>
      <c r="MZP101" s="41"/>
      <c r="MZQ101" s="41"/>
      <c r="MZR101" s="41"/>
      <c r="MZS101" s="41"/>
      <c r="MZT101" s="41"/>
      <c r="MZU101" s="41"/>
      <c r="MZV101" s="41"/>
      <c r="MZW101" s="41"/>
      <c r="MZX101" s="41"/>
      <c r="MZY101" s="41"/>
      <c r="MZZ101" s="41"/>
      <c r="NAA101" s="41"/>
      <c r="NAB101" s="41"/>
      <c r="NAC101" s="41"/>
      <c r="NAD101" s="41"/>
      <c r="NAE101" s="41"/>
      <c r="NAF101" s="41"/>
      <c r="NAG101" s="41"/>
      <c r="NAH101" s="41"/>
      <c r="NAI101" s="41"/>
      <c r="NAJ101" s="41"/>
      <c r="NAK101" s="41"/>
      <c r="NAL101" s="41"/>
      <c r="NAM101" s="41"/>
      <c r="NAN101" s="41"/>
      <c r="NAO101" s="41"/>
      <c r="NAP101" s="41"/>
      <c r="NAQ101" s="41"/>
      <c r="NAR101" s="41"/>
      <c r="NAS101" s="41"/>
      <c r="NAT101" s="41"/>
      <c r="NAU101" s="41"/>
      <c r="NAV101" s="41"/>
      <c r="NAW101" s="41"/>
      <c r="NAX101" s="41"/>
      <c r="NAY101" s="41"/>
      <c r="NAZ101" s="41"/>
      <c r="NBA101" s="41"/>
      <c r="NBB101" s="41"/>
      <c r="NBC101" s="41"/>
      <c r="NBD101" s="41"/>
      <c r="NBE101" s="41"/>
      <c r="NBF101" s="41"/>
      <c r="NBG101" s="41"/>
      <c r="NBH101" s="41"/>
      <c r="NBI101" s="41"/>
      <c r="NBJ101" s="41"/>
      <c r="NBK101" s="41"/>
      <c r="NBL101" s="41"/>
      <c r="NBM101" s="41"/>
      <c r="NBN101" s="41"/>
      <c r="NBO101" s="41"/>
      <c r="NBP101" s="41"/>
      <c r="NBQ101" s="41"/>
      <c r="NBR101" s="41"/>
      <c r="NBS101" s="41"/>
      <c r="NBT101" s="41"/>
      <c r="NBU101" s="41"/>
      <c r="NBV101" s="41"/>
      <c r="NBW101" s="41"/>
      <c r="NBX101" s="41"/>
      <c r="NBY101" s="41"/>
      <c r="NBZ101" s="41"/>
      <c r="NCA101" s="41"/>
      <c r="NCB101" s="41"/>
      <c r="NCC101" s="41"/>
      <c r="NCD101" s="41"/>
      <c r="NCE101" s="41"/>
      <c r="NCF101" s="41"/>
      <c r="NCG101" s="41"/>
      <c r="NCH101" s="41"/>
      <c r="NCI101" s="41"/>
      <c r="NCJ101" s="41"/>
      <c r="NCK101" s="41"/>
      <c r="NCL101" s="41"/>
      <c r="NCM101" s="41"/>
      <c r="NCN101" s="41"/>
      <c r="NCO101" s="41"/>
      <c r="NCP101" s="41"/>
      <c r="NCQ101" s="41"/>
      <c r="NCR101" s="41"/>
      <c r="NCS101" s="41"/>
      <c r="NCT101" s="41"/>
      <c r="NCU101" s="41"/>
      <c r="NCV101" s="41"/>
      <c r="NCW101" s="41"/>
      <c r="NCX101" s="41"/>
      <c r="NCY101" s="41"/>
      <c r="NCZ101" s="41"/>
      <c r="NDA101" s="41"/>
      <c r="NDB101" s="41"/>
      <c r="NDC101" s="41"/>
      <c r="NDD101" s="41"/>
      <c r="NDE101" s="41"/>
      <c r="NDF101" s="41"/>
      <c r="NDG101" s="41"/>
      <c r="NDH101" s="41"/>
      <c r="NDI101" s="41"/>
      <c r="NDJ101" s="41"/>
      <c r="NDK101" s="41"/>
      <c r="NDL101" s="41"/>
      <c r="NDM101" s="41"/>
      <c r="NDN101" s="41"/>
      <c r="NDO101" s="41"/>
      <c r="NDP101" s="41"/>
      <c r="NDQ101" s="41"/>
      <c r="NDR101" s="41"/>
      <c r="NDS101" s="41"/>
      <c r="NDT101" s="41"/>
      <c r="NDU101" s="41"/>
      <c r="NDV101" s="41"/>
      <c r="NDW101" s="41"/>
      <c r="NDX101" s="41"/>
      <c r="NDY101" s="41"/>
      <c r="NDZ101" s="41"/>
      <c r="NEA101" s="41"/>
      <c r="NEB101" s="41"/>
      <c r="NEC101" s="41"/>
      <c r="NED101" s="41"/>
      <c r="NEE101" s="41"/>
      <c r="NEF101" s="41"/>
      <c r="NEG101" s="41"/>
      <c r="NEH101" s="41"/>
      <c r="NEI101" s="41"/>
      <c r="NEJ101" s="41"/>
      <c r="NEK101" s="41"/>
      <c r="NEL101" s="41"/>
      <c r="NEM101" s="41"/>
      <c r="NEN101" s="41"/>
      <c r="NEO101" s="41"/>
      <c r="NEP101" s="41"/>
      <c r="NEQ101" s="41"/>
      <c r="NER101" s="41"/>
      <c r="NES101" s="41"/>
      <c r="NET101" s="41"/>
      <c r="NEU101" s="41"/>
      <c r="NEV101" s="41"/>
      <c r="NEW101" s="41"/>
      <c r="NEX101" s="41"/>
      <c r="NEY101" s="41"/>
      <c r="NEZ101" s="41"/>
      <c r="NFA101" s="41"/>
      <c r="NFB101" s="41"/>
      <c r="NFC101" s="41"/>
      <c r="NFD101" s="41"/>
      <c r="NFE101" s="41"/>
      <c r="NFF101" s="41"/>
      <c r="NFG101" s="41"/>
      <c r="NFH101" s="41"/>
      <c r="NFI101" s="41"/>
      <c r="NFJ101" s="41"/>
      <c r="NFK101" s="41"/>
      <c r="NFL101" s="41"/>
      <c r="NFM101" s="41"/>
      <c r="NFN101" s="41"/>
      <c r="NFO101" s="41"/>
      <c r="NFP101" s="41"/>
      <c r="NFQ101" s="41"/>
      <c r="NFR101" s="41"/>
      <c r="NFS101" s="41"/>
      <c r="NFT101" s="41"/>
      <c r="NFU101" s="41"/>
      <c r="NFV101" s="41"/>
      <c r="NFW101" s="41"/>
      <c r="NFX101" s="41"/>
      <c r="NFY101" s="41"/>
      <c r="NFZ101" s="41"/>
      <c r="NGA101" s="41"/>
      <c r="NGB101" s="41"/>
      <c r="NGC101" s="41"/>
      <c r="NGD101" s="41"/>
      <c r="NGE101" s="41"/>
      <c r="NGF101" s="41"/>
      <c r="NGG101" s="41"/>
      <c r="NGH101" s="41"/>
      <c r="NGI101" s="41"/>
      <c r="NGJ101" s="41"/>
      <c r="NGK101" s="41"/>
      <c r="NGL101" s="41"/>
      <c r="NGM101" s="41"/>
      <c r="NGN101" s="41"/>
      <c r="NGO101" s="41"/>
      <c r="NGP101" s="41"/>
      <c r="NGQ101" s="41"/>
      <c r="NGR101" s="41"/>
      <c r="NGS101" s="41"/>
      <c r="NGT101" s="41"/>
      <c r="NGU101" s="41"/>
      <c r="NGV101" s="41"/>
      <c r="NGW101" s="41"/>
      <c r="NGX101" s="41"/>
      <c r="NGY101" s="41"/>
      <c r="NGZ101" s="41"/>
      <c r="NHA101" s="41"/>
      <c r="NHB101" s="41"/>
      <c r="NHC101" s="41"/>
      <c r="NHD101" s="41"/>
      <c r="NHE101" s="41"/>
      <c r="NHF101" s="41"/>
      <c r="NHG101" s="41"/>
      <c r="NHH101" s="41"/>
      <c r="NHI101" s="41"/>
      <c r="NHJ101" s="41"/>
      <c r="NHK101" s="41"/>
      <c r="NHL101" s="41"/>
      <c r="NHM101" s="41"/>
      <c r="NHN101" s="41"/>
      <c r="NHO101" s="41"/>
      <c r="NHP101" s="41"/>
      <c r="NHQ101" s="41"/>
      <c r="NHR101" s="41"/>
      <c r="NHS101" s="41"/>
      <c r="NHT101" s="41"/>
      <c r="NHU101" s="41"/>
      <c r="NHV101" s="41"/>
      <c r="NHW101" s="41"/>
      <c r="NHX101" s="41"/>
      <c r="NHY101" s="41"/>
      <c r="NHZ101" s="41"/>
      <c r="NIA101" s="41"/>
      <c r="NIB101" s="41"/>
      <c r="NIC101" s="41"/>
      <c r="NID101" s="41"/>
      <c r="NIE101" s="41"/>
      <c r="NIF101" s="41"/>
      <c r="NIG101" s="41"/>
      <c r="NIH101" s="41"/>
      <c r="NII101" s="41"/>
      <c r="NIJ101" s="41"/>
      <c r="NIK101" s="41"/>
      <c r="NIL101" s="41"/>
      <c r="NIM101" s="41"/>
      <c r="NIN101" s="41"/>
      <c r="NIO101" s="41"/>
      <c r="NIP101" s="41"/>
      <c r="NIQ101" s="41"/>
      <c r="NIR101" s="41"/>
      <c r="NIS101" s="41"/>
      <c r="NIZ101" s="41"/>
      <c r="NJA101" s="41"/>
      <c r="NJB101" s="41"/>
      <c r="NJC101" s="41"/>
      <c r="NJD101" s="41"/>
      <c r="NJE101" s="41"/>
      <c r="NJF101" s="41"/>
      <c r="NJG101" s="41"/>
      <c r="NJH101" s="41"/>
      <c r="NJI101" s="41"/>
      <c r="NJJ101" s="41"/>
      <c r="NJK101" s="41"/>
      <c r="NJL101" s="41"/>
      <c r="NJM101" s="41"/>
      <c r="NJN101" s="41"/>
      <c r="NJO101" s="41"/>
      <c r="NJP101" s="41"/>
      <c r="NJQ101" s="41"/>
      <c r="NJR101" s="41"/>
      <c r="NJS101" s="41"/>
      <c r="NJT101" s="41"/>
      <c r="NJU101" s="41"/>
      <c r="NJV101" s="41"/>
      <c r="NJW101" s="41"/>
      <c r="NJX101" s="41"/>
      <c r="NJY101" s="41"/>
      <c r="NJZ101" s="41"/>
      <c r="NKA101" s="41"/>
      <c r="NKB101" s="41"/>
      <c r="NKC101" s="41"/>
      <c r="NKD101" s="41"/>
      <c r="NKE101" s="41"/>
      <c r="NKF101" s="41"/>
      <c r="NKG101" s="41"/>
      <c r="NKH101" s="41"/>
      <c r="NKI101" s="41"/>
      <c r="NKJ101" s="41"/>
      <c r="NKK101" s="41"/>
      <c r="NKL101" s="41"/>
      <c r="NKM101" s="41"/>
      <c r="NKN101" s="41"/>
      <c r="NKO101" s="41"/>
      <c r="NKP101" s="41"/>
      <c r="NKQ101" s="41"/>
      <c r="NKR101" s="41"/>
      <c r="NKS101" s="41"/>
      <c r="NKT101" s="41"/>
      <c r="NKU101" s="41"/>
      <c r="NKV101" s="41"/>
      <c r="NKW101" s="41"/>
      <c r="NKX101" s="41"/>
      <c r="NKY101" s="41"/>
      <c r="NKZ101" s="41"/>
      <c r="NLA101" s="41"/>
      <c r="NLB101" s="41"/>
      <c r="NLC101" s="41"/>
      <c r="NLD101" s="41"/>
      <c r="NLE101" s="41"/>
      <c r="NLF101" s="41"/>
      <c r="NLG101" s="41"/>
      <c r="NLH101" s="41"/>
      <c r="NLI101" s="41"/>
      <c r="NLJ101" s="41"/>
      <c r="NLK101" s="41"/>
      <c r="NLL101" s="41"/>
      <c r="NLM101" s="41"/>
      <c r="NLN101" s="41"/>
      <c r="NLO101" s="41"/>
      <c r="NLP101" s="41"/>
      <c r="NLQ101" s="41"/>
      <c r="NLR101" s="41"/>
      <c r="NLS101" s="41"/>
      <c r="NLT101" s="41"/>
      <c r="NLU101" s="41"/>
      <c r="NLV101" s="41"/>
      <c r="NLW101" s="41"/>
      <c r="NLX101" s="41"/>
      <c r="NLY101" s="41"/>
      <c r="NLZ101" s="41"/>
      <c r="NMA101" s="41"/>
      <c r="NMB101" s="41"/>
      <c r="NMC101" s="41"/>
      <c r="NMD101" s="41"/>
      <c r="NME101" s="41"/>
      <c r="NMF101" s="41"/>
      <c r="NMG101" s="41"/>
      <c r="NMH101" s="41"/>
      <c r="NMI101" s="41"/>
      <c r="NMJ101" s="41"/>
      <c r="NMK101" s="41"/>
      <c r="NML101" s="41"/>
      <c r="NMM101" s="41"/>
      <c r="NMN101" s="41"/>
      <c r="NMO101" s="41"/>
      <c r="NMP101" s="41"/>
      <c r="NMQ101" s="41"/>
      <c r="NMR101" s="41"/>
      <c r="NMS101" s="41"/>
      <c r="NMT101" s="41"/>
      <c r="NMU101" s="41"/>
      <c r="NMV101" s="41"/>
      <c r="NMW101" s="41"/>
      <c r="NMX101" s="41"/>
      <c r="NMY101" s="41"/>
      <c r="NMZ101" s="41"/>
      <c r="NNA101" s="41"/>
      <c r="NNB101" s="41"/>
      <c r="NNC101" s="41"/>
      <c r="NND101" s="41"/>
      <c r="NNE101" s="41"/>
      <c r="NNF101" s="41"/>
      <c r="NNG101" s="41"/>
      <c r="NNH101" s="41"/>
      <c r="NNI101" s="41"/>
      <c r="NNJ101" s="41"/>
      <c r="NNK101" s="41"/>
      <c r="NNL101" s="41"/>
      <c r="NNM101" s="41"/>
      <c r="NNN101" s="41"/>
      <c r="NNO101" s="41"/>
      <c r="NNP101" s="41"/>
      <c r="NNQ101" s="41"/>
      <c r="NNR101" s="41"/>
      <c r="NNS101" s="41"/>
      <c r="NNT101" s="41"/>
      <c r="NNU101" s="41"/>
      <c r="NNV101" s="41"/>
      <c r="NNW101" s="41"/>
      <c r="NNX101" s="41"/>
      <c r="NNY101" s="41"/>
      <c r="NNZ101" s="41"/>
      <c r="NOA101" s="41"/>
      <c r="NOB101" s="41"/>
      <c r="NOC101" s="41"/>
      <c r="NOD101" s="41"/>
      <c r="NOE101" s="41"/>
      <c r="NOF101" s="41"/>
      <c r="NOG101" s="41"/>
      <c r="NOH101" s="41"/>
      <c r="NOI101" s="41"/>
      <c r="NOJ101" s="41"/>
      <c r="NOK101" s="41"/>
      <c r="NOL101" s="41"/>
      <c r="NOM101" s="41"/>
      <c r="NON101" s="41"/>
      <c r="NOO101" s="41"/>
      <c r="NOP101" s="41"/>
      <c r="NOQ101" s="41"/>
      <c r="NOR101" s="41"/>
      <c r="NOS101" s="41"/>
      <c r="NOT101" s="41"/>
      <c r="NOU101" s="41"/>
      <c r="NOV101" s="41"/>
      <c r="NOW101" s="41"/>
      <c r="NOX101" s="41"/>
      <c r="NOY101" s="41"/>
      <c r="NOZ101" s="41"/>
      <c r="NPA101" s="41"/>
      <c r="NPB101" s="41"/>
      <c r="NPC101" s="41"/>
      <c r="NPD101" s="41"/>
      <c r="NPE101" s="41"/>
      <c r="NPF101" s="41"/>
      <c r="NPG101" s="41"/>
      <c r="NPH101" s="41"/>
      <c r="NPI101" s="41"/>
      <c r="NPJ101" s="41"/>
      <c r="NPK101" s="41"/>
      <c r="NPL101" s="41"/>
      <c r="NPM101" s="41"/>
      <c r="NPN101" s="41"/>
      <c r="NPO101" s="41"/>
      <c r="NPP101" s="41"/>
      <c r="NPQ101" s="41"/>
      <c r="NPR101" s="41"/>
      <c r="NPS101" s="41"/>
      <c r="NPT101" s="41"/>
      <c r="NPU101" s="41"/>
      <c r="NPV101" s="41"/>
      <c r="NPW101" s="41"/>
      <c r="NPX101" s="41"/>
      <c r="NPY101" s="41"/>
      <c r="NPZ101" s="41"/>
      <c r="NQA101" s="41"/>
      <c r="NQB101" s="41"/>
      <c r="NQC101" s="41"/>
      <c r="NQD101" s="41"/>
      <c r="NQE101" s="41"/>
      <c r="NQF101" s="41"/>
      <c r="NQG101" s="41"/>
      <c r="NQH101" s="41"/>
      <c r="NQI101" s="41"/>
      <c r="NQJ101" s="41"/>
      <c r="NQK101" s="41"/>
      <c r="NQL101" s="41"/>
      <c r="NQM101" s="41"/>
      <c r="NQN101" s="41"/>
      <c r="NQO101" s="41"/>
      <c r="NQP101" s="41"/>
      <c r="NQQ101" s="41"/>
      <c r="NQR101" s="41"/>
      <c r="NQS101" s="41"/>
      <c r="NQT101" s="41"/>
      <c r="NQU101" s="41"/>
      <c r="NQV101" s="41"/>
      <c r="NQW101" s="41"/>
      <c r="NQX101" s="41"/>
      <c r="NQY101" s="41"/>
      <c r="NQZ101" s="41"/>
      <c r="NRA101" s="41"/>
      <c r="NRB101" s="41"/>
      <c r="NRC101" s="41"/>
      <c r="NRD101" s="41"/>
      <c r="NRE101" s="41"/>
      <c r="NRF101" s="41"/>
      <c r="NRG101" s="41"/>
      <c r="NRH101" s="41"/>
      <c r="NRI101" s="41"/>
      <c r="NRJ101" s="41"/>
      <c r="NRK101" s="41"/>
      <c r="NRL101" s="41"/>
      <c r="NRM101" s="41"/>
      <c r="NRN101" s="41"/>
      <c r="NRO101" s="41"/>
      <c r="NRP101" s="41"/>
      <c r="NRQ101" s="41"/>
      <c r="NRR101" s="41"/>
      <c r="NRS101" s="41"/>
      <c r="NRT101" s="41"/>
      <c r="NRU101" s="41"/>
      <c r="NRV101" s="41"/>
      <c r="NRW101" s="41"/>
      <c r="NRX101" s="41"/>
      <c r="NRY101" s="41"/>
      <c r="NRZ101" s="41"/>
      <c r="NSA101" s="41"/>
      <c r="NSB101" s="41"/>
      <c r="NSC101" s="41"/>
      <c r="NSD101" s="41"/>
      <c r="NSE101" s="41"/>
      <c r="NSF101" s="41"/>
      <c r="NSG101" s="41"/>
      <c r="NSH101" s="41"/>
      <c r="NSI101" s="41"/>
      <c r="NSJ101" s="41"/>
      <c r="NSK101" s="41"/>
      <c r="NSL101" s="41"/>
      <c r="NSM101" s="41"/>
      <c r="NSN101" s="41"/>
      <c r="NSO101" s="41"/>
      <c r="NSV101" s="41"/>
      <c r="NSW101" s="41"/>
      <c r="NSX101" s="41"/>
      <c r="NSY101" s="41"/>
      <c r="NSZ101" s="41"/>
      <c r="NTA101" s="41"/>
      <c r="NTB101" s="41"/>
      <c r="NTC101" s="41"/>
      <c r="NTD101" s="41"/>
      <c r="NTE101" s="41"/>
      <c r="NTF101" s="41"/>
      <c r="NTG101" s="41"/>
      <c r="NTH101" s="41"/>
      <c r="NTI101" s="41"/>
      <c r="NTJ101" s="41"/>
      <c r="NTK101" s="41"/>
      <c r="NTL101" s="41"/>
      <c r="NTM101" s="41"/>
      <c r="NTN101" s="41"/>
      <c r="NTO101" s="41"/>
      <c r="NTP101" s="41"/>
      <c r="NTQ101" s="41"/>
      <c r="NTR101" s="41"/>
      <c r="NTS101" s="41"/>
      <c r="NTT101" s="41"/>
      <c r="NTU101" s="41"/>
      <c r="NTV101" s="41"/>
      <c r="NTW101" s="41"/>
      <c r="NTX101" s="41"/>
      <c r="NTY101" s="41"/>
      <c r="NTZ101" s="41"/>
      <c r="NUA101" s="41"/>
      <c r="NUB101" s="41"/>
      <c r="NUC101" s="41"/>
      <c r="NUD101" s="41"/>
      <c r="NUE101" s="41"/>
      <c r="NUF101" s="41"/>
      <c r="NUG101" s="41"/>
      <c r="NUH101" s="41"/>
      <c r="NUI101" s="41"/>
      <c r="NUJ101" s="41"/>
      <c r="NUK101" s="41"/>
      <c r="NUL101" s="41"/>
      <c r="NUM101" s="41"/>
      <c r="NUN101" s="41"/>
      <c r="NUO101" s="41"/>
      <c r="NUP101" s="41"/>
      <c r="NUQ101" s="41"/>
      <c r="NUR101" s="41"/>
      <c r="NUS101" s="41"/>
      <c r="NUT101" s="41"/>
      <c r="NUU101" s="41"/>
      <c r="NUV101" s="41"/>
      <c r="NUW101" s="41"/>
      <c r="NUX101" s="41"/>
      <c r="NUY101" s="41"/>
      <c r="NUZ101" s="41"/>
      <c r="NVA101" s="41"/>
      <c r="NVB101" s="41"/>
      <c r="NVC101" s="41"/>
      <c r="NVD101" s="41"/>
      <c r="NVE101" s="41"/>
      <c r="NVF101" s="41"/>
      <c r="NVG101" s="41"/>
      <c r="NVH101" s="41"/>
      <c r="NVI101" s="41"/>
      <c r="NVJ101" s="41"/>
      <c r="NVK101" s="41"/>
      <c r="NVL101" s="41"/>
      <c r="NVM101" s="41"/>
      <c r="NVN101" s="41"/>
      <c r="NVO101" s="41"/>
      <c r="NVP101" s="41"/>
      <c r="NVQ101" s="41"/>
      <c r="NVR101" s="41"/>
      <c r="NVS101" s="41"/>
      <c r="NVT101" s="41"/>
      <c r="NVU101" s="41"/>
      <c r="NVV101" s="41"/>
      <c r="NVW101" s="41"/>
      <c r="NVX101" s="41"/>
      <c r="NVY101" s="41"/>
      <c r="NVZ101" s="41"/>
      <c r="NWA101" s="41"/>
      <c r="NWB101" s="41"/>
      <c r="NWC101" s="41"/>
      <c r="NWD101" s="41"/>
      <c r="NWE101" s="41"/>
      <c r="NWF101" s="41"/>
      <c r="NWG101" s="41"/>
      <c r="NWH101" s="41"/>
      <c r="NWI101" s="41"/>
      <c r="NWJ101" s="41"/>
      <c r="NWK101" s="41"/>
      <c r="NWL101" s="41"/>
      <c r="NWM101" s="41"/>
      <c r="NWN101" s="41"/>
      <c r="NWO101" s="41"/>
      <c r="NWP101" s="41"/>
      <c r="NWQ101" s="41"/>
      <c r="NWR101" s="41"/>
      <c r="NWS101" s="41"/>
      <c r="NWT101" s="41"/>
      <c r="NWU101" s="41"/>
      <c r="NWV101" s="41"/>
      <c r="NWW101" s="41"/>
      <c r="NWX101" s="41"/>
      <c r="NWY101" s="41"/>
      <c r="NWZ101" s="41"/>
      <c r="NXA101" s="41"/>
      <c r="NXB101" s="41"/>
      <c r="NXC101" s="41"/>
      <c r="NXD101" s="41"/>
      <c r="NXE101" s="41"/>
      <c r="NXF101" s="41"/>
      <c r="NXG101" s="41"/>
      <c r="NXH101" s="41"/>
      <c r="NXI101" s="41"/>
      <c r="NXJ101" s="41"/>
      <c r="NXK101" s="41"/>
      <c r="NXL101" s="41"/>
      <c r="NXM101" s="41"/>
      <c r="NXN101" s="41"/>
      <c r="NXO101" s="41"/>
      <c r="NXP101" s="41"/>
      <c r="NXQ101" s="41"/>
      <c r="NXR101" s="41"/>
      <c r="NXS101" s="41"/>
      <c r="NXT101" s="41"/>
      <c r="NXU101" s="41"/>
      <c r="NXV101" s="41"/>
      <c r="NXW101" s="41"/>
      <c r="NXX101" s="41"/>
      <c r="NXY101" s="41"/>
      <c r="NXZ101" s="41"/>
      <c r="NYA101" s="41"/>
      <c r="NYB101" s="41"/>
      <c r="NYC101" s="41"/>
      <c r="NYD101" s="41"/>
      <c r="NYE101" s="41"/>
      <c r="NYF101" s="41"/>
      <c r="NYG101" s="41"/>
      <c r="NYH101" s="41"/>
      <c r="NYI101" s="41"/>
      <c r="NYJ101" s="41"/>
      <c r="NYK101" s="41"/>
      <c r="NYL101" s="41"/>
      <c r="NYM101" s="41"/>
      <c r="NYN101" s="41"/>
      <c r="NYO101" s="41"/>
      <c r="NYP101" s="41"/>
      <c r="NYQ101" s="41"/>
      <c r="NYR101" s="41"/>
      <c r="NYS101" s="41"/>
      <c r="NYT101" s="41"/>
      <c r="NYU101" s="41"/>
      <c r="NYV101" s="41"/>
      <c r="NYW101" s="41"/>
      <c r="NYX101" s="41"/>
      <c r="NYY101" s="41"/>
      <c r="NYZ101" s="41"/>
      <c r="NZA101" s="41"/>
      <c r="NZB101" s="41"/>
      <c r="NZC101" s="41"/>
      <c r="NZD101" s="41"/>
      <c r="NZE101" s="41"/>
      <c r="NZF101" s="41"/>
      <c r="NZG101" s="41"/>
      <c r="NZH101" s="41"/>
      <c r="NZI101" s="41"/>
      <c r="NZJ101" s="41"/>
      <c r="NZK101" s="41"/>
      <c r="NZL101" s="41"/>
      <c r="NZM101" s="41"/>
      <c r="NZN101" s="41"/>
      <c r="NZO101" s="41"/>
      <c r="NZP101" s="41"/>
      <c r="NZQ101" s="41"/>
      <c r="NZR101" s="41"/>
      <c r="NZS101" s="41"/>
      <c r="NZT101" s="41"/>
      <c r="NZU101" s="41"/>
      <c r="NZV101" s="41"/>
      <c r="NZW101" s="41"/>
      <c r="NZX101" s="41"/>
      <c r="NZY101" s="41"/>
      <c r="NZZ101" s="41"/>
      <c r="OAA101" s="41"/>
      <c r="OAB101" s="41"/>
      <c r="OAC101" s="41"/>
      <c r="OAD101" s="41"/>
      <c r="OAE101" s="41"/>
      <c r="OAF101" s="41"/>
      <c r="OAG101" s="41"/>
      <c r="OAH101" s="41"/>
      <c r="OAI101" s="41"/>
      <c r="OAJ101" s="41"/>
      <c r="OAK101" s="41"/>
      <c r="OAL101" s="41"/>
      <c r="OAM101" s="41"/>
      <c r="OAN101" s="41"/>
      <c r="OAO101" s="41"/>
      <c r="OAP101" s="41"/>
      <c r="OAQ101" s="41"/>
      <c r="OAR101" s="41"/>
      <c r="OAS101" s="41"/>
      <c r="OAT101" s="41"/>
      <c r="OAU101" s="41"/>
      <c r="OAV101" s="41"/>
      <c r="OAW101" s="41"/>
      <c r="OAX101" s="41"/>
      <c r="OAY101" s="41"/>
      <c r="OAZ101" s="41"/>
      <c r="OBA101" s="41"/>
      <c r="OBB101" s="41"/>
      <c r="OBC101" s="41"/>
      <c r="OBD101" s="41"/>
      <c r="OBE101" s="41"/>
      <c r="OBF101" s="41"/>
      <c r="OBG101" s="41"/>
      <c r="OBH101" s="41"/>
      <c r="OBI101" s="41"/>
      <c r="OBJ101" s="41"/>
      <c r="OBK101" s="41"/>
      <c r="OBL101" s="41"/>
      <c r="OBM101" s="41"/>
      <c r="OBN101" s="41"/>
      <c r="OBO101" s="41"/>
      <c r="OBP101" s="41"/>
      <c r="OBQ101" s="41"/>
      <c r="OBR101" s="41"/>
      <c r="OBS101" s="41"/>
      <c r="OBT101" s="41"/>
      <c r="OBU101" s="41"/>
      <c r="OBV101" s="41"/>
      <c r="OBW101" s="41"/>
      <c r="OBX101" s="41"/>
      <c r="OBY101" s="41"/>
      <c r="OBZ101" s="41"/>
      <c r="OCA101" s="41"/>
      <c r="OCB101" s="41"/>
      <c r="OCC101" s="41"/>
      <c r="OCD101" s="41"/>
      <c r="OCE101" s="41"/>
      <c r="OCF101" s="41"/>
      <c r="OCG101" s="41"/>
      <c r="OCH101" s="41"/>
      <c r="OCI101" s="41"/>
      <c r="OCJ101" s="41"/>
      <c r="OCK101" s="41"/>
      <c r="OCR101" s="41"/>
      <c r="OCS101" s="41"/>
      <c r="OCT101" s="41"/>
      <c r="OCU101" s="41"/>
      <c r="OCV101" s="41"/>
      <c r="OCW101" s="41"/>
      <c r="OCX101" s="41"/>
      <c r="OCY101" s="41"/>
      <c r="OCZ101" s="41"/>
      <c r="ODA101" s="41"/>
      <c r="ODB101" s="41"/>
      <c r="ODC101" s="41"/>
      <c r="ODD101" s="41"/>
      <c r="ODE101" s="41"/>
      <c r="ODF101" s="41"/>
      <c r="ODG101" s="41"/>
      <c r="ODH101" s="41"/>
      <c r="ODI101" s="41"/>
      <c r="ODJ101" s="41"/>
      <c r="ODK101" s="41"/>
      <c r="ODL101" s="41"/>
      <c r="ODM101" s="41"/>
      <c r="ODN101" s="41"/>
      <c r="ODO101" s="41"/>
      <c r="ODP101" s="41"/>
      <c r="ODQ101" s="41"/>
      <c r="ODR101" s="41"/>
      <c r="ODS101" s="41"/>
      <c r="ODT101" s="41"/>
      <c r="ODU101" s="41"/>
      <c r="ODV101" s="41"/>
      <c r="ODW101" s="41"/>
      <c r="ODX101" s="41"/>
      <c r="ODY101" s="41"/>
      <c r="ODZ101" s="41"/>
      <c r="OEA101" s="41"/>
      <c r="OEB101" s="41"/>
      <c r="OEC101" s="41"/>
      <c r="OED101" s="41"/>
      <c r="OEE101" s="41"/>
      <c r="OEF101" s="41"/>
      <c r="OEG101" s="41"/>
      <c r="OEH101" s="41"/>
      <c r="OEI101" s="41"/>
      <c r="OEJ101" s="41"/>
      <c r="OEK101" s="41"/>
      <c r="OEL101" s="41"/>
      <c r="OEM101" s="41"/>
      <c r="OEN101" s="41"/>
      <c r="OEO101" s="41"/>
      <c r="OEP101" s="41"/>
      <c r="OEQ101" s="41"/>
      <c r="OER101" s="41"/>
      <c r="OES101" s="41"/>
      <c r="OET101" s="41"/>
      <c r="OEU101" s="41"/>
      <c r="OEV101" s="41"/>
      <c r="OEW101" s="41"/>
      <c r="OEX101" s="41"/>
      <c r="OEY101" s="41"/>
      <c r="OEZ101" s="41"/>
      <c r="OFA101" s="41"/>
      <c r="OFB101" s="41"/>
      <c r="OFC101" s="41"/>
      <c r="OFD101" s="41"/>
      <c r="OFE101" s="41"/>
      <c r="OFF101" s="41"/>
      <c r="OFG101" s="41"/>
      <c r="OFH101" s="41"/>
      <c r="OFI101" s="41"/>
      <c r="OFJ101" s="41"/>
      <c r="OFK101" s="41"/>
      <c r="OFL101" s="41"/>
      <c r="OFM101" s="41"/>
      <c r="OFN101" s="41"/>
      <c r="OFO101" s="41"/>
      <c r="OFP101" s="41"/>
      <c r="OFQ101" s="41"/>
      <c r="OFR101" s="41"/>
      <c r="OFS101" s="41"/>
      <c r="OFT101" s="41"/>
      <c r="OFU101" s="41"/>
      <c r="OFV101" s="41"/>
      <c r="OFW101" s="41"/>
      <c r="OFX101" s="41"/>
      <c r="OFY101" s="41"/>
      <c r="OFZ101" s="41"/>
      <c r="OGA101" s="41"/>
      <c r="OGB101" s="41"/>
      <c r="OGC101" s="41"/>
      <c r="OGD101" s="41"/>
      <c r="OGE101" s="41"/>
      <c r="OGF101" s="41"/>
      <c r="OGG101" s="41"/>
      <c r="OGH101" s="41"/>
      <c r="OGI101" s="41"/>
      <c r="OGJ101" s="41"/>
      <c r="OGK101" s="41"/>
      <c r="OGL101" s="41"/>
      <c r="OGM101" s="41"/>
      <c r="OGN101" s="41"/>
      <c r="OGO101" s="41"/>
      <c r="OGP101" s="41"/>
      <c r="OGQ101" s="41"/>
      <c r="OGR101" s="41"/>
      <c r="OGS101" s="41"/>
      <c r="OGT101" s="41"/>
      <c r="OGU101" s="41"/>
      <c r="OGV101" s="41"/>
      <c r="OGW101" s="41"/>
      <c r="OGX101" s="41"/>
      <c r="OGY101" s="41"/>
      <c r="OGZ101" s="41"/>
      <c r="OHA101" s="41"/>
      <c r="OHB101" s="41"/>
      <c r="OHC101" s="41"/>
      <c r="OHD101" s="41"/>
      <c r="OHE101" s="41"/>
      <c r="OHF101" s="41"/>
      <c r="OHG101" s="41"/>
      <c r="OHH101" s="41"/>
      <c r="OHI101" s="41"/>
      <c r="OHJ101" s="41"/>
      <c r="OHK101" s="41"/>
      <c r="OHL101" s="41"/>
      <c r="OHM101" s="41"/>
      <c r="OHN101" s="41"/>
      <c r="OHO101" s="41"/>
      <c r="OHP101" s="41"/>
      <c r="OHQ101" s="41"/>
      <c r="OHR101" s="41"/>
      <c r="OHS101" s="41"/>
      <c r="OHT101" s="41"/>
      <c r="OHU101" s="41"/>
      <c r="OHV101" s="41"/>
      <c r="OHW101" s="41"/>
      <c r="OHX101" s="41"/>
      <c r="OHY101" s="41"/>
      <c r="OHZ101" s="41"/>
      <c r="OIA101" s="41"/>
      <c r="OIB101" s="41"/>
      <c r="OIC101" s="41"/>
      <c r="OID101" s="41"/>
      <c r="OIE101" s="41"/>
      <c r="OIF101" s="41"/>
      <c r="OIG101" s="41"/>
      <c r="OIH101" s="41"/>
      <c r="OII101" s="41"/>
      <c r="OIJ101" s="41"/>
      <c r="OIK101" s="41"/>
      <c r="OIL101" s="41"/>
      <c r="OIM101" s="41"/>
      <c r="OIN101" s="41"/>
      <c r="OIO101" s="41"/>
      <c r="OIP101" s="41"/>
      <c r="OIQ101" s="41"/>
      <c r="OIR101" s="41"/>
      <c r="OIS101" s="41"/>
      <c r="OIT101" s="41"/>
      <c r="OIU101" s="41"/>
      <c r="OIV101" s="41"/>
      <c r="OIW101" s="41"/>
      <c r="OIX101" s="41"/>
      <c r="OIY101" s="41"/>
      <c r="OIZ101" s="41"/>
      <c r="OJA101" s="41"/>
      <c r="OJB101" s="41"/>
      <c r="OJC101" s="41"/>
      <c r="OJD101" s="41"/>
      <c r="OJE101" s="41"/>
      <c r="OJF101" s="41"/>
      <c r="OJG101" s="41"/>
      <c r="OJH101" s="41"/>
      <c r="OJI101" s="41"/>
      <c r="OJJ101" s="41"/>
      <c r="OJK101" s="41"/>
      <c r="OJL101" s="41"/>
      <c r="OJM101" s="41"/>
      <c r="OJN101" s="41"/>
      <c r="OJO101" s="41"/>
      <c r="OJP101" s="41"/>
      <c r="OJQ101" s="41"/>
      <c r="OJR101" s="41"/>
      <c r="OJS101" s="41"/>
      <c r="OJT101" s="41"/>
      <c r="OJU101" s="41"/>
      <c r="OJV101" s="41"/>
      <c r="OJW101" s="41"/>
      <c r="OJX101" s="41"/>
      <c r="OJY101" s="41"/>
      <c r="OJZ101" s="41"/>
      <c r="OKA101" s="41"/>
      <c r="OKB101" s="41"/>
      <c r="OKC101" s="41"/>
      <c r="OKD101" s="41"/>
      <c r="OKE101" s="41"/>
      <c r="OKF101" s="41"/>
      <c r="OKG101" s="41"/>
      <c r="OKH101" s="41"/>
      <c r="OKI101" s="41"/>
      <c r="OKJ101" s="41"/>
      <c r="OKK101" s="41"/>
      <c r="OKL101" s="41"/>
      <c r="OKM101" s="41"/>
      <c r="OKN101" s="41"/>
      <c r="OKO101" s="41"/>
      <c r="OKP101" s="41"/>
      <c r="OKQ101" s="41"/>
      <c r="OKR101" s="41"/>
      <c r="OKS101" s="41"/>
      <c r="OKT101" s="41"/>
      <c r="OKU101" s="41"/>
      <c r="OKV101" s="41"/>
      <c r="OKW101" s="41"/>
      <c r="OKX101" s="41"/>
      <c r="OKY101" s="41"/>
      <c r="OKZ101" s="41"/>
      <c r="OLA101" s="41"/>
      <c r="OLB101" s="41"/>
      <c r="OLC101" s="41"/>
      <c r="OLD101" s="41"/>
      <c r="OLE101" s="41"/>
      <c r="OLF101" s="41"/>
      <c r="OLG101" s="41"/>
      <c r="OLH101" s="41"/>
      <c r="OLI101" s="41"/>
      <c r="OLJ101" s="41"/>
      <c r="OLK101" s="41"/>
      <c r="OLL101" s="41"/>
      <c r="OLM101" s="41"/>
      <c r="OLN101" s="41"/>
      <c r="OLO101" s="41"/>
      <c r="OLP101" s="41"/>
      <c r="OLQ101" s="41"/>
      <c r="OLR101" s="41"/>
      <c r="OLS101" s="41"/>
      <c r="OLT101" s="41"/>
      <c r="OLU101" s="41"/>
      <c r="OLV101" s="41"/>
      <c r="OLW101" s="41"/>
      <c r="OLX101" s="41"/>
      <c r="OLY101" s="41"/>
      <c r="OLZ101" s="41"/>
      <c r="OMA101" s="41"/>
      <c r="OMB101" s="41"/>
      <c r="OMC101" s="41"/>
      <c r="OMD101" s="41"/>
      <c r="OME101" s="41"/>
      <c r="OMF101" s="41"/>
      <c r="OMG101" s="41"/>
      <c r="OMN101" s="41"/>
      <c r="OMO101" s="41"/>
      <c r="OMP101" s="41"/>
      <c r="OMQ101" s="41"/>
      <c r="OMR101" s="41"/>
      <c r="OMS101" s="41"/>
      <c r="OMT101" s="41"/>
      <c r="OMU101" s="41"/>
      <c r="OMV101" s="41"/>
      <c r="OMW101" s="41"/>
      <c r="OMX101" s="41"/>
      <c r="OMY101" s="41"/>
      <c r="OMZ101" s="41"/>
      <c r="ONA101" s="41"/>
      <c r="ONB101" s="41"/>
      <c r="ONC101" s="41"/>
      <c r="OND101" s="41"/>
      <c r="ONE101" s="41"/>
      <c r="ONF101" s="41"/>
      <c r="ONG101" s="41"/>
      <c r="ONH101" s="41"/>
      <c r="ONI101" s="41"/>
      <c r="ONJ101" s="41"/>
      <c r="ONK101" s="41"/>
      <c r="ONL101" s="41"/>
      <c r="ONM101" s="41"/>
      <c r="ONN101" s="41"/>
      <c r="ONO101" s="41"/>
      <c r="ONP101" s="41"/>
      <c r="ONQ101" s="41"/>
      <c r="ONR101" s="41"/>
      <c r="ONS101" s="41"/>
      <c r="ONT101" s="41"/>
      <c r="ONU101" s="41"/>
      <c r="ONV101" s="41"/>
      <c r="ONW101" s="41"/>
      <c r="ONX101" s="41"/>
      <c r="ONY101" s="41"/>
      <c r="ONZ101" s="41"/>
      <c r="OOA101" s="41"/>
      <c r="OOB101" s="41"/>
      <c r="OOC101" s="41"/>
      <c r="OOD101" s="41"/>
      <c r="OOE101" s="41"/>
      <c r="OOF101" s="41"/>
      <c r="OOG101" s="41"/>
      <c r="OOH101" s="41"/>
      <c r="OOI101" s="41"/>
      <c r="OOJ101" s="41"/>
      <c r="OOK101" s="41"/>
      <c r="OOL101" s="41"/>
      <c r="OOM101" s="41"/>
      <c r="OON101" s="41"/>
      <c r="OOO101" s="41"/>
      <c r="OOP101" s="41"/>
      <c r="OOQ101" s="41"/>
      <c r="OOR101" s="41"/>
      <c r="OOS101" s="41"/>
      <c r="OOT101" s="41"/>
      <c r="OOU101" s="41"/>
      <c r="OOV101" s="41"/>
      <c r="OOW101" s="41"/>
      <c r="OOX101" s="41"/>
      <c r="OOY101" s="41"/>
      <c r="OOZ101" s="41"/>
      <c r="OPA101" s="41"/>
      <c r="OPB101" s="41"/>
      <c r="OPC101" s="41"/>
      <c r="OPD101" s="41"/>
      <c r="OPE101" s="41"/>
      <c r="OPF101" s="41"/>
      <c r="OPG101" s="41"/>
      <c r="OPH101" s="41"/>
      <c r="OPI101" s="41"/>
      <c r="OPJ101" s="41"/>
      <c r="OPK101" s="41"/>
      <c r="OPL101" s="41"/>
      <c r="OPM101" s="41"/>
      <c r="OPN101" s="41"/>
      <c r="OPO101" s="41"/>
      <c r="OPP101" s="41"/>
      <c r="OPQ101" s="41"/>
      <c r="OPR101" s="41"/>
      <c r="OPS101" s="41"/>
      <c r="OPT101" s="41"/>
      <c r="OPU101" s="41"/>
      <c r="OPV101" s="41"/>
      <c r="OPW101" s="41"/>
      <c r="OPX101" s="41"/>
      <c r="OPY101" s="41"/>
      <c r="OPZ101" s="41"/>
      <c r="OQA101" s="41"/>
      <c r="OQB101" s="41"/>
      <c r="OQC101" s="41"/>
      <c r="OQD101" s="41"/>
      <c r="OQE101" s="41"/>
      <c r="OQF101" s="41"/>
      <c r="OQG101" s="41"/>
      <c r="OQH101" s="41"/>
      <c r="OQI101" s="41"/>
      <c r="OQJ101" s="41"/>
      <c r="OQK101" s="41"/>
      <c r="OQL101" s="41"/>
      <c r="OQM101" s="41"/>
      <c r="OQN101" s="41"/>
      <c r="OQO101" s="41"/>
      <c r="OQP101" s="41"/>
      <c r="OQQ101" s="41"/>
      <c r="OQR101" s="41"/>
      <c r="OQS101" s="41"/>
      <c r="OQT101" s="41"/>
      <c r="OQU101" s="41"/>
      <c r="OQV101" s="41"/>
      <c r="OQW101" s="41"/>
      <c r="OQX101" s="41"/>
      <c r="OQY101" s="41"/>
      <c r="OQZ101" s="41"/>
      <c r="ORA101" s="41"/>
      <c r="ORB101" s="41"/>
      <c r="ORC101" s="41"/>
      <c r="ORD101" s="41"/>
      <c r="ORE101" s="41"/>
      <c r="ORF101" s="41"/>
      <c r="ORG101" s="41"/>
      <c r="ORH101" s="41"/>
      <c r="ORI101" s="41"/>
      <c r="ORJ101" s="41"/>
      <c r="ORK101" s="41"/>
      <c r="ORL101" s="41"/>
      <c r="ORM101" s="41"/>
      <c r="ORN101" s="41"/>
      <c r="ORO101" s="41"/>
      <c r="ORP101" s="41"/>
      <c r="ORQ101" s="41"/>
      <c r="ORR101" s="41"/>
      <c r="ORS101" s="41"/>
      <c r="ORT101" s="41"/>
      <c r="ORU101" s="41"/>
      <c r="ORV101" s="41"/>
      <c r="ORW101" s="41"/>
      <c r="ORX101" s="41"/>
      <c r="ORY101" s="41"/>
      <c r="ORZ101" s="41"/>
      <c r="OSA101" s="41"/>
      <c r="OSB101" s="41"/>
      <c r="OSC101" s="41"/>
      <c r="OSD101" s="41"/>
      <c r="OSE101" s="41"/>
      <c r="OSF101" s="41"/>
      <c r="OSG101" s="41"/>
      <c r="OSH101" s="41"/>
      <c r="OSI101" s="41"/>
      <c r="OSJ101" s="41"/>
      <c r="OSK101" s="41"/>
      <c r="OSL101" s="41"/>
      <c r="OSM101" s="41"/>
      <c r="OSN101" s="41"/>
      <c r="OSO101" s="41"/>
      <c r="OSP101" s="41"/>
      <c r="OSQ101" s="41"/>
      <c r="OSR101" s="41"/>
      <c r="OSS101" s="41"/>
      <c r="OST101" s="41"/>
      <c r="OSU101" s="41"/>
      <c r="OSV101" s="41"/>
      <c r="OSW101" s="41"/>
      <c r="OSX101" s="41"/>
      <c r="OSY101" s="41"/>
      <c r="OSZ101" s="41"/>
      <c r="OTA101" s="41"/>
      <c r="OTB101" s="41"/>
      <c r="OTC101" s="41"/>
      <c r="OTD101" s="41"/>
      <c r="OTE101" s="41"/>
      <c r="OTF101" s="41"/>
      <c r="OTG101" s="41"/>
      <c r="OTH101" s="41"/>
      <c r="OTI101" s="41"/>
      <c r="OTJ101" s="41"/>
      <c r="OTK101" s="41"/>
      <c r="OTL101" s="41"/>
      <c r="OTM101" s="41"/>
      <c r="OTN101" s="41"/>
      <c r="OTO101" s="41"/>
      <c r="OTP101" s="41"/>
      <c r="OTQ101" s="41"/>
      <c r="OTR101" s="41"/>
      <c r="OTS101" s="41"/>
      <c r="OTT101" s="41"/>
      <c r="OTU101" s="41"/>
      <c r="OTV101" s="41"/>
      <c r="OTW101" s="41"/>
      <c r="OTX101" s="41"/>
      <c r="OTY101" s="41"/>
      <c r="OTZ101" s="41"/>
      <c r="OUA101" s="41"/>
      <c r="OUB101" s="41"/>
      <c r="OUC101" s="41"/>
      <c r="OUD101" s="41"/>
      <c r="OUE101" s="41"/>
      <c r="OUF101" s="41"/>
      <c r="OUG101" s="41"/>
      <c r="OUH101" s="41"/>
      <c r="OUI101" s="41"/>
      <c r="OUJ101" s="41"/>
      <c r="OUK101" s="41"/>
      <c r="OUL101" s="41"/>
      <c r="OUM101" s="41"/>
      <c r="OUN101" s="41"/>
      <c r="OUO101" s="41"/>
      <c r="OUP101" s="41"/>
      <c r="OUQ101" s="41"/>
      <c r="OUR101" s="41"/>
      <c r="OUS101" s="41"/>
      <c r="OUT101" s="41"/>
      <c r="OUU101" s="41"/>
      <c r="OUV101" s="41"/>
      <c r="OUW101" s="41"/>
      <c r="OUX101" s="41"/>
      <c r="OUY101" s="41"/>
      <c r="OUZ101" s="41"/>
      <c r="OVA101" s="41"/>
      <c r="OVB101" s="41"/>
      <c r="OVC101" s="41"/>
      <c r="OVD101" s="41"/>
      <c r="OVE101" s="41"/>
      <c r="OVF101" s="41"/>
      <c r="OVG101" s="41"/>
      <c r="OVH101" s="41"/>
      <c r="OVI101" s="41"/>
      <c r="OVJ101" s="41"/>
      <c r="OVK101" s="41"/>
      <c r="OVL101" s="41"/>
      <c r="OVM101" s="41"/>
      <c r="OVN101" s="41"/>
      <c r="OVO101" s="41"/>
      <c r="OVP101" s="41"/>
      <c r="OVQ101" s="41"/>
      <c r="OVR101" s="41"/>
      <c r="OVS101" s="41"/>
      <c r="OVT101" s="41"/>
      <c r="OVU101" s="41"/>
      <c r="OVV101" s="41"/>
      <c r="OVW101" s="41"/>
      <c r="OVX101" s="41"/>
      <c r="OVY101" s="41"/>
      <c r="OVZ101" s="41"/>
      <c r="OWA101" s="41"/>
      <c r="OWB101" s="41"/>
      <c r="OWC101" s="41"/>
      <c r="OWJ101" s="41"/>
      <c r="OWK101" s="41"/>
      <c r="OWL101" s="41"/>
      <c r="OWM101" s="41"/>
      <c r="OWN101" s="41"/>
      <c r="OWO101" s="41"/>
      <c r="OWP101" s="41"/>
      <c r="OWQ101" s="41"/>
      <c r="OWR101" s="41"/>
      <c r="OWS101" s="41"/>
      <c r="OWT101" s="41"/>
      <c r="OWU101" s="41"/>
      <c r="OWV101" s="41"/>
      <c r="OWW101" s="41"/>
      <c r="OWX101" s="41"/>
      <c r="OWY101" s="41"/>
      <c r="OWZ101" s="41"/>
      <c r="OXA101" s="41"/>
      <c r="OXB101" s="41"/>
      <c r="OXC101" s="41"/>
      <c r="OXD101" s="41"/>
      <c r="OXE101" s="41"/>
      <c r="OXF101" s="41"/>
      <c r="OXG101" s="41"/>
      <c r="OXH101" s="41"/>
      <c r="OXI101" s="41"/>
      <c r="OXJ101" s="41"/>
      <c r="OXK101" s="41"/>
      <c r="OXL101" s="41"/>
      <c r="OXM101" s="41"/>
      <c r="OXN101" s="41"/>
      <c r="OXO101" s="41"/>
      <c r="OXP101" s="41"/>
      <c r="OXQ101" s="41"/>
      <c r="OXR101" s="41"/>
      <c r="OXS101" s="41"/>
      <c r="OXT101" s="41"/>
      <c r="OXU101" s="41"/>
      <c r="OXV101" s="41"/>
      <c r="OXW101" s="41"/>
      <c r="OXX101" s="41"/>
      <c r="OXY101" s="41"/>
      <c r="OXZ101" s="41"/>
      <c r="OYA101" s="41"/>
      <c r="OYB101" s="41"/>
      <c r="OYC101" s="41"/>
      <c r="OYD101" s="41"/>
      <c r="OYE101" s="41"/>
      <c r="OYF101" s="41"/>
      <c r="OYG101" s="41"/>
      <c r="OYH101" s="41"/>
      <c r="OYI101" s="41"/>
      <c r="OYJ101" s="41"/>
      <c r="OYK101" s="41"/>
      <c r="OYL101" s="41"/>
      <c r="OYM101" s="41"/>
      <c r="OYN101" s="41"/>
      <c r="OYO101" s="41"/>
      <c r="OYP101" s="41"/>
      <c r="OYQ101" s="41"/>
      <c r="OYR101" s="41"/>
      <c r="OYS101" s="41"/>
      <c r="OYT101" s="41"/>
      <c r="OYU101" s="41"/>
      <c r="OYV101" s="41"/>
      <c r="OYW101" s="41"/>
      <c r="OYX101" s="41"/>
      <c r="OYY101" s="41"/>
      <c r="OYZ101" s="41"/>
      <c r="OZA101" s="41"/>
      <c r="OZB101" s="41"/>
      <c r="OZC101" s="41"/>
      <c r="OZD101" s="41"/>
      <c r="OZE101" s="41"/>
      <c r="OZF101" s="41"/>
      <c r="OZG101" s="41"/>
      <c r="OZH101" s="41"/>
      <c r="OZI101" s="41"/>
      <c r="OZJ101" s="41"/>
      <c r="OZK101" s="41"/>
      <c r="OZL101" s="41"/>
      <c r="OZM101" s="41"/>
      <c r="OZN101" s="41"/>
      <c r="OZO101" s="41"/>
      <c r="OZP101" s="41"/>
      <c r="OZQ101" s="41"/>
      <c r="OZR101" s="41"/>
      <c r="OZS101" s="41"/>
      <c r="OZT101" s="41"/>
      <c r="OZU101" s="41"/>
      <c r="OZV101" s="41"/>
      <c r="OZW101" s="41"/>
      <c r="OZX101" s="41"/>
      <c r="OZY101" s="41"/>
      <c r="OZZ101" s="41"/>
      <c r="PAA101" s="41"/>
      <c r="PAB101" s="41"/>
      <c r="PAC101" s="41"/>
      <c r="PAD101" s="41"/>
      <c r="PAE101" s="41"/>
      <c r="PAF101" s="41"/>
      <c r="PAG101" s="41"/>
      <c r="PAH101" s="41"/>
      <c r="PAI101" s="41"/>
      <c r="PAJ101" s="41"/>
      <c r="PAK101" s="41"/>
      <c r="PAL101" s="41"/>
      <c r="PAM101" s="41"/>
      <c r="PAN101" s="41"/>
      <c r="PAO101" s="41"/>
      <c r="PAP101" s="41"/>
      <c r="PAQ101" s="41"/>
      <c r="PAR101" s="41"/>
      <c r="PAS101" s="41"/>
      <c r="PAT101" s="41"/>
      <c r="PAU101" s="41"/>
      <c r="PAV101" s="41"/>
      <c r="PAW101" s="41"/>
      <c r="PAX101" s="41"/>
      <c r="PAY101" s="41"/>
      <c r="PAZ101" s="41"/>
      <c r="PBA101" s="41"/>
      <c r="PBB101" s="41"/>
      <c r="PBC101" s="41"/>
      <c r="PBD101" s="41"/>
      <c r="PBE101" s="41"/>
      <c r="PBF101" s="41"/>
      <c r="PBG101" s="41"/>
      <c r="PBH101" s="41"/>
      <c r="PBI101" s="41"/>
      <c r="PBJ101" s="41"/>
      <c r="PBK101" s="41"/>
      <c r="PBL101" s="41"/>
      <c r="PBM101" s="41"/>
      <c r="PBN101" s="41"/>
      <c r="PBO101" s="41"/>
      <c r="PBP101" s="41"/>
      <c r="PBQ101" s="41"/>
      <c r="PBR101" s="41"/>
      <c r="PBS101" s="41"/>
      <c r="PBT101" s="41"/>
      <c r="PBU101" s="41"/>
      <c r="PBV101" s="41"/>
      <c r="PBW101" s="41"/>
      <c r="PBX101" s="41"/>
      <c r="PBY101" s="41"/>
      <c r="PBZ101" s="41"/>
      <c r="PCA101" s="41"/>
      <c r="PCB101" s="41"/>
      <c r="PCC101" s="41"/>
      <c r="PCD101" s="41"/>
      <c r="PCE101" s="41"/>
      <c r="PCF101" s="41"/>
      <c r="PCG101" s="41"/>
      <c r="PCH101" s="41"/>
      <c r="PCI101" s="41"/>
      <c r="PCJ101" s="41"/>
      <c r="PCK101" s="41"/>
      <c r="PCL101" s="41"/>
      <c r="PCM101" s="41"/>
      <c r="PCN101" s="41"/>
      <c r="PCO101" s="41"/>
      <c r="PCP101" s="41"/>
      <c r="PCQ101" s="41"/>
      <c r="PCR101" s="41"/>
      <c r="PCS101" s="41"/>
      <c r="PCT101" s="41"/>
      <c r="PCU101" s="41"/>
      <c r="PCV101" s="41"/>
      <c r="PCW101" s="41"/>
      <c r="PCX101" s="41"/>
      <c r="PCY101" s="41"/>
      <c r="PCZ101" s="41"/>
      <c r="PDA101" s="41"/>
      <c r="PDB101" s="41"/>
      <c r="PDC101" s="41"/>
      <c r="PDD101" s="41"/>
      <c r="PDE101" s="41"/>
      <c r="PDF101" s="41"/>
      <c r="PDG101" s="41"/>
      <c r="PDH101" s="41"/>
      <c r="PDI101" s="41"/>
      <c r="PDJ101" s="41"/>
      <c r="PDK101" s="41"/>
      <c r="PDL101" s="41"/>
      <c r="PDM101" s="41"/>
      <c r="PDN101" s="41"/>
      <c r="PDO101" s="41"/>
      <c r="PDP101" s="41"/>
      <c r="PDQ101" s="41"/>
      <c r="PDR101" s="41"/>
      <c r="PDS101" s="41"/>
      <c r="PDT101" s="41"/>
      <c r="PDU101" s="41"/>
      <c r="PDV101" s="41"/>
      <c r="PDW101" s="41"/>
      <c r="PDX101" s="41"/>
      <c r="PDY101" s="41"/>
      <c r="PDZ101" s="41"/>
      <c r="PEA101" s="41"/>
      <c r="PEB101" s="41"/>
      <c r="PEC101" s="41"/>
      <c r="PED101" s="41"/>
      <c r="PEE101" s="41"/>
      <c r="PEF101" s="41"/>
      <c r="PEG101" s="41"/>
      <c r="PEH101" s="41"/>
      <c r="PEI101" s="41"/>
      <c r="PEJ101" s="41"/>
      <c r="PEK101" s="41"/>
      <c r="PEL101" s="41"/>
      <c r="PEM101" s="41"/>
      <c r="PEN101" s="41"/>
      <c r="PEO101" s="41"/>
      <c r="PEP101" s="41"/>
      <c r="PEQ101" s="41"/>
      <c r="PER101" s="41"/>
      <c r="PES101" s="41"/>
      <c r="PET101" s="41"/>
      <c r="PEU101" s="41"/>
      <c r="PEV101" s="41"/>
      <c r="PEW101" s="41"/>
      <c r="PEX101" s="41"/>
      <c r="PEY101" s="41"/>
      <c r="PEZ101" s="41"/>
      <c r="PFA101" s="41"/>
      <c r="PFB101" s="41"/>
      <c r="PFC101" s="41"/>
      <c r="PFD101" s="41"/>
      <c r="PFE101" s="41"/>
      <c r="PFF101" s="41"/>
      <c r="PFG101" s="41"/>
      <c r="PFH101" s="41"/>
      <c r="PFI101" s="41"/>
      <c r="PFJ101" s="41"/>
      <c r="PFK101" s="41"/>
      <c r="PFL101" s="41"/>
      <c r="PFM101" s="41"/>
      <c r="PFN101" s="41"/>
      <c r="PFO101" s="41"/>
      <c r="PFP101" s="41"/>
      <c r="PFQ101" s="41"/>
      <c r="PFR101" s="41"/>
      <c r="PFS101" s="41"/>
      <c r="PFT101" s="41"/>
      <c r="PFU101" s="41"/>
      <c r="PFV101" s="41"/>
      <c r="PFW101" s="41"/>
      <c r="PFX101" s="41"/>
      <c r="PFY101" s="41"/>
      <c r="PGF101" s="41"/>
      <c r="PGG101" s="41"/>
      <c r="PGH101" s="41"/>
      <c r="PGI101" s="41"/>
      <c r="PGJ101" s="41"/>
      <c r="PGK101" s="41"/>
      <c r="PGL101" s="41"/>
      <c r="PGM101" s="41"/>
      <c r="PGN101" s="41"/>
      <c r="PGO101" s="41"/>
      <c r="PGP101" s="41"/>
      <c r="PGQ101" s="41"/>
      <c r="PGR101" s="41"/>
      <c r="PGS101" s="41"/>
      <c r="PGT101" s="41"/>
      <c r="PGU101" s="41"/>
      <c r="PGV101" s="41"/>
      <c r="PGW101" s="41"/>
      <c r="PGX101" s="41"/>
      <c r="PGY101" s="41"/>
      <c r="PGZ101" s="41"/>
      <c r="PHA101" s="41"/>
      <c r="PHB101" s="41"/>
      <c r="PHC101" s="41"/>
      <c r="PHD101" s="41"/>
      <c r="PHE101" s="41"/>
      <c r="PHF101" s="41"/>
      <c r="PHG101" s="41"/>
      <c r="PHH101" s="41"/>
      <c r="PHI101" s="41"/>
      <c r="PHJ101" s="41"/>
      <c r="PHK101" s="41"/>
      <c r="PHL101" s="41"/>
      <c r="PHM101" s="41"/>
      <c r="PHN101" s="41"/>
      <c r="PHO101" s="41"/>
      <c r="PHP101" s="41"/>
      <c r="PHQ101" s="41"/>
      <c r="PHR101" s="41"/>
      <c r="PHS101" s="41"/>
      <c r="PHT101" s="41"/>
      <c r="PHU101" s="41"/>
      <c r="PHV101" s="41"/>
      <c r="PHW101" s="41"/>
      <c r="PHX101" s="41"/>
      <c r="PHY101" s="41"/>
      <c r="PHZ101" s="41"/>
      <c r="PIA101" s="41"/>
      <c r="PIB101" s="41"/>
      <c r="PIC101" s="41"/>
      <c r="PID101" s="41"/>
      <c r="PIE101" s="41"/>
      <c r="PIF101" s="41"/>
      <c r="PIG101" s="41"/>
      <c r="PIH101" s="41"/>
      <c r="PII101" s="41"/>
      <c r="PIJ101" s="41"/>
      <c r="PIK101" s="41"/>
      <c r="PIL101" s="41"/>
      <c r="PIM101" s="41"/>
      <c r="PIN101" s="41"/>
      <c r="PIO101" s="41"/>
      <c r="PIP101" s="41"/>
      <c r="PIQ101" s="41"/>
      <c r="PIR101" s="41"/>
      <c r="PIS101" s="41"/>
      <c r="PIT101" s="41"/>
      <c r="PIU101" s="41"/>
      <c r="PIV101" s="41"/>
      <c r="PIW101" s="41"/>
      <c r="PIX101" s="41"/>
      <c r="PIY101" s="41"/>
      <c r="PIZ101" s="41"/>
      <c r="PJA101" s="41"/>
      <c r="PJB101" s="41"/>
      <c r="PJC101" s="41"/>
      <c r="PJD101" s="41"/>
      <c r="PJE101" s="41"/>
      <c r="PJF101" s="41"/>
      <c r="PJG101" s="41"/>
      <c r="PJH101" s="41"/>
      <c r="PJI101" s="41"/>
      <c r="PJJ101" s="41"/>
      <c r="PJK101" s="41"/>
      <c r="PJL101" s="41"/>
      <c r="PJM101" s="41"/>
      <c r="PJN101" s="41"/>
      <c r="PJO101" s="41"/>
      <c r="PJP101" s="41"/>
      <c r="PJQ101" s="41"/>
      <c r="PJR101" s="41"/>
      <c r="PJS101" s="41"/>
      <c r="PJT101" s="41"/>
      <c r="PJU101" s="41"/>
      <c r="PJV101" s="41"/>
      <c r="PJW101" s="41"/>
      <c r="PJX101" s="41"/>
      <c r="PJY101" s="41"/>
      <c r="PJZ101" s="41"/>
      <c r="PKA101" s="41"/>
      <c r="PKB101" s="41"/>
      <c r="PKC101" s="41"/>
      <c r="PKD101" s="41"/>
      <c r="PKE101" s="41"/>
      <c r="PKF101" s="41"/>
      <c r="PKG101" s="41"/>
      <c r="PKH101" s="41"/>
      <c r="PKI101" s="41"/>
      <c r="PKJ101" s="41"/>
      <c r="PKK101" s="41"/>
      <c r="PKL101" s="41"/>
      <c r="PKM101" s="41"/>
      <c r="PKN101" s="41"/>
      <c r="PKO101" s="41"/>
      <c r="PKP101" s="41"/>
      <c r="PKQ101" s="41"/>
      <c r="PKR101" s="41"/>
      <c r="PKS101" s="41"/>
      <c r="PKT101" s="41"/>
      <c r="PKU101" s="41"/>
      <c r="PKV101" s="41"/>
      <c r="PKW101" s="41"/>
      <c r="PKX101" s="41"/>
      <c r="PKY101" s="41"/>
      <c r="PKZ101" s="41"/>
      <c r="PLA101" s="41"/>
      <c r="PLB101" s="41"/>
      <c r="PLC101" s="41"/>
      <c r="PLD101" s="41"/>
      <c r="PLE101" s="41"/>
      <c r="PLF101" s="41"/>
      <c r="PLG101" s="41"/>
      <c r="PLH101" s="41"/>
      <c r="PLI101" s="41"/>
      <c r="PLJ101" s="41"/>
      <c r="PLK101" s="41"/>
      <c r="PLL101" s="41"/>
      <c r="PLM101" s="41"/>
      <c r="PLN101" s="41"/>
      <c r="PLO101" s="41"/>
      <c r="PLP101" s="41"/>
      <c r="PLQ101" s="41"/>
      <c r="PLR101" s="41"/>
      <c r="PLS101" s="41"/>
      <c r="PLT101" s="41"/>
      <c r="PLU101" s="41"/>
      <c r="PLV101" s="41"/>
      <c r="PLW101" s="41"/>
      <c r="PLX101" s="41"/>
      <c r="PLY101" s="41"/>
      <c r="PLZ101" s="41"/>
      <c r="PMA101" s="41"/>
      <c r="PMB101" s="41"/>
      <c r="PMC101" s="41"/>
      <c r="PMD101" s="41"/>
      <c r="PME101" s="41"/>
      <c r="PMF101" s="41"/>
      <c r="PMG101" s="41"/>
      <c r="PMH101" s="41"/>
      <c r="PMI101" s="41"/>
      <c r="PMJ101" s="41"/>
      <c r="PMK101" s="41"/>
      <c r="PML101" s="41"/>
      <c r="PMM101" s="41"/>
      <c r="PMN101" s="41"/>
      <c r="PMO101" s="41"/>
      <c r="PMP101" s="41"/>
      <c r="PMQ101" s="41"/>
      <c r="PMR101" s="41"/>
      <c r="PMS101" s="41"/>
      <c r="PMT101" s="41"/>
      <c r="PMU101" s="41"/>
      <c r="PMV101" s="41"/>
      <c r="PMW101" s="41"/>
      <c r="PMX101" s="41"/>
      <c r="PMY101" s="41"/>
      <c r="PMZ101" s="41"/>
      <c r="PNA101" s="41"/>
      <c r="PNB101" s="41"/>
      <c r="PNC101" s="41"/>
      <c r="PND101" s="41"/>
      <c r="PNE101" s="41"/>
      <c r="PNF101" s="41"/>
      <c r="PNG101" s="41"/>
      <c r="PNH101" s="41"/>
      <c r="PNI101" s="41"/>
      <c r="PNJ101" s="41"/>
      <c r="PNK101" s="41"/>
      <c r="PNL101" s="41"/>
      <c r="PNM101" s="41"/>
      <c r="PNN101" s="41"/>
      <c r="PNO101" s="41"/>
      <c r="PNP101" s="41"/>
      <c r="PNQ101" s="41"/>
      <c r="PNR101" s="41"/>
      <c r="PNS101" s="41"/>
      <c r="PNT101" s="41"/>
      <c r="PNU101" s="41"/>
      <c r="PNV101" s="41"/>
      <c r="PNW101" s="41"/>
      <c r="PNX101" s="41"/>
      <c r="PNY101" s="41"/>
      <c r="PNZ101" s="41"/>
      <c r="POA101" s="41"/>
      <c r="POB101" s="41"/>
      <c r="POC101" s="41"/>
      <c r="POD101" s="41"/>
      <c r="POE101" s="41"/>
      <c r="POF101" s="41"/>
      <c r="POG101" s="41"/>
      <c r="POH101" s="41"/>
      <c r="POI101" s="41"/>
      <c r="POJ101" s="41"/>
      <c r="POK101" s="41"/>
      <c r="POL101" s="41"/>
      <c r="POM101" s="41"/>
      <c r="PON101" s="41"/>
      <c r="POO101" s="41"/>
      <c r="POP101" s="41"/>
      <c r="POQ101" s="41"/>
      <c r="POR101" s="41"/>
      <c r="POS101" s="41"/>
      <c r="POT101" s="41"/>
      <c r="POU101" s="41"/>
      <c r="POV101" s="41"/>
      <c r="POW101" s="41"/>
      <c r="POX101" s="41"/>
      <c r="POY101" s="41"/>
      <c r="POZ101" s="41"/>
      <c r="PPA101" s="41"/>
      <c r="PPB101" s="41"/>
      <c r="PPC101" s="41"/>
      <c r="PPD101" s="41"/>
      <c r="PPE101" s="41"/>
      <c r="PPF101" s="41"/>
      <c r="PPG101" s="41"/>
      <c r="PPH101" s="41"/>
      <c r="PPI101" s="41"/>
      <c r="PPJ101" s="41"/>
      <c r="PPK101" s="41"/>
      <c r="PPL101" s="41"/>
      <c r="PPM101" s="41"/>
      <c r="PPN101" s="41"/>
      <c r="PPO101" s="41"/>
      <c r="PPP101" s="41"/>
      <c r="PPQ101" s="41"/>
      <c r="PPR101" s="41"/>
      <c r="PPS101" s="41"/>
      <c r="PPT101" s="41"/>
      <c r="PPU101" s="41"/>
      <c r="PQB101" s="41"/>
      <c r="PQC101" s="41"/>
      <c r="PQD101" s="41"/>
      <c r="PQE101" s="41"/>
      <c r="PQF101" s="41"/>
      <c r="PQG101" s="41"/>
      <c r="PQH101" s="41"/>
      <c r="PQI101" s="41"/>
      <c r="PQJ101" s="41"/>
      <c r="PQK101" s="41"/>
      <c r="PQL101" s="41"/>
      <c r="PQM101" s="41"/>
      <c r="PQN101" s="41"/>
      <c r="PQO101" s="41"/>
      <c r="PQP101" s="41"/>
      <c r="PQQ101" s="41"/>
      <c r="PQR101" s="41"/>
      <c r="PQS101" s="41"/>
      <c r="PQT101" s="41"/>
      <c r="PQU101" s="41"/>
      <c r="PQV101" s="41"/>
      <c r="PQW101" s="41"/>
      <c r="PQX101" s="41"/>
      <c r="PQY101" s="41"/>
      <c r="PQZ101" s="41"/>
      <c r="PRA101" s="41"/>
      <c r="PRB101" s="41"/>
      <c r="PRC101" s="41"/>
      <c r="PRD101" s="41"/>
      <c r="PRE101" s="41"/>
      <c r="PRF101" s="41"/>
      <c r="PRG101" s="41"/>
      <c r="PRH101" s="41"/>
      <c r="PRI101" s="41"/>
      <c r="PRJ101" s="41"/>
      <c r="PRK101" s="41"/>
      <c r="PRL101" s="41"/>
      <c r="PRM101" s="41"/>
      <c r="PRN101" s="41"/>
      <c r="PRO101" s="41"/>
      <c r="PRP101" s="41"/>
      <c r="PRQ101" s="41"/>
      <c r="PRR101" s="41"/>
      <c r="PRS101" s="41"/>
      <c r="PRT101" s="41"/>
      <c r="PRU101" s="41"/>
      <c r="PRV101" s="41"/>
      <c r="PRW101" s="41"/>
      <c r="PRX101" s="41"/>
      <c r="PRY101" s="41"/>
      <c r="PRZ101" s="41"/>
      <c r="PSA101" s="41"/>
      <c r="PSB101" s="41"/>
      <c r="PSC101" s="41"/>
      <c r="PSD101" s="41"/>
      <c r="PSE101" s="41"/>
      <c r="PSF101" s="41"/>
      <c r="PSG101" s="41"/>
      <c r="PSH101" s="41"/>
      <c r="PSI101" s="41"/>
      <c r="PSJ101" s="41"/>
      <c r="PSK101" s="41"/>
      <c r="PSL101" s="41"/>
      <c r="PSM101" s="41"/>
      <c r="PSN101" s="41"/>
      <c r="PSO101" s="41"/>
      <c r="PSP101" s="41"/>
      <c r="PSQ101" s="41"/>
      <c r="PSR101" s="41"/>
      <c r="PSS101" s="41"/>
      <c r="PST101" s="41"/>
      <c r="PSU101" s="41"/>
      <c r="PSV101" s="41"/>
      <c r="PSW101" s="41"/>
      <c r="PSX101" s="41"/>
      <c r="PSY101" s="41"/>
      <c r="PSZ101" s="41"/>
      <c r="PTA101" s="41"/>
      <c r="PTB101" s="41"/>
      <c r="PTC101" s="41"/>
      <c r="PTD101" s="41"/>
      <c r="PTE101" s="41"/>
      <c r="PTF101" s="41"/>
      <c r="PTG101" s="41"/>
      <c r="PTH101" s="41"/>
      <c r="PTI101" s="41"/>
      <c r="PTJ101" s="41"/>
      <c r="PTK101" s="41"/>
      <c r="PTL101" s="41"/>
      <c r="PTM101" s="41"/>
      <c r="PTN101" s="41"/>
      <c r="PTO101" s="41"/>
      <c r="PTP101" s="41"/>
      <c r="PTQ101" s="41"/>
      <c r="PTR101" s="41"/>
      <c r="PTS101" s="41"/>
      <c r="PTT101" s="41"/>
      <c r="PTU101" s="41"/>
      <c r="PTV101" s="41"/>
      <c r="PTW101" s="41"/>
      <c r="PTX101" s="41"/>
      <c r="PTY101" s="41"/>
      <c r="PTZ101" s="41"/>
      <c r="PUA101" s="41"/>
      <c r="PUB101" s="41"/>
      <c r="PUC101" s="41"/>
      <c r="PUD101" s="41"/>
      <c r="PUE101" s="41"/>
      <c r="PUF101" s="41"/>
      <c r="PUG101" s="41"/>
      <c r="PUH101" s="41"/>
      <c r="PUI101" s="41"/>
      <c r="PUJ101" s="41"/>
      <c r="PUK101" s="41"/>
      <c r="PUL101" s="41"/>
      <c r="PUM101" s="41"/>
      <c r="PUN101" s="41"/>
      <c r="PUO101" s="41"/>
      <c r="PUP101" s="41"/>
      <c r="PUQ101" s="41"/>
      <c r="PUR101" s="41"/>
      <c r="PUS101" s="41"/>
      <c r="PUT101" s="41"/>
      <c r="PUU101" s="41"/>
      <c r="PUV101" s="41"/>
      <c r="PUW101" s="41"/>
      <c r="PUX101" s="41"/>
      <c r="PUY101" s="41"/>
      <c r="PUZ101" s="41"/>
      <c r="PVA101" s="41"/>
      <c r="PVB101" s="41"/>
      <c r="PVC101" s="41"/>
      <c r="PVD101" s="41"/>
      <c r="PVE101" s="41"/>
      <c r="PVF101" s="41"/>
      <c r="PVG101" s="41"/>
      <c r="PVH101" s="41"/>
      <c r="PVI101" s="41"/>
      <c r="PVJ101" s="41"/>
      <c r="PVK101" s="41"/>
      <c r="PVL101" s="41"/>
      <c r="PVM101" s="41"/>
      <c r="PVN101" s="41"/>
      <c r="PVO101" s="41"/>
      <c r="PVP101" s="41"/>
      <c r="PVQ101" s="41"/>
      <c r="PVR101" s="41"/>
      <c r="PVS101" s="41"/>
      <c r="PVT101" s="41"/>
      <c r="PVU101" s="41"/>
      <c r="PVV101" s="41"/>
      <c r="PVW101" s="41"/>
      <c r="PVX101" s="41"/>
      <c r="PVY101" s="41"/>
      <c r="PVZ101" s="41"/>
      <c r="PWA101" s="41"/>
      <c r="PWB101" s="41"/>
      <c r="PWC101" s="41"/>
      <c r="PWD101" s="41"/>
      <c r="PWE101" s="41"/>
      <c r="PWF101" s="41"/>
      <c r="PWG101" s="41"/>
      <c r="PWH101" s="41"/>
      <c r="PWI101" s="41"/>
      <c r="PWJ101" s="41"/>
      <c r="PWK101" s="41"/>
      <c r="PWL101" s="41"/>
      <c r="PWM101" s="41"/>
      <c r="PWN101" s="41"/>
      <c r="PWO101" s="41"/>
      <c r="PWP101" s="41"/>
      <c r="PWQ101" s="41"/>
      <c r="PWR101" s="41"/>
      <c r="PWS101" s="41"/>
      <c r="PWT101" s="41"/>
      <c r="PWU101" s="41"/>
      <c r="PWV101" s="41"/>
      <c r="PWW101" s="41"/>
      <c r="PWX101" s="41"/>
      <c r="PWY101" s="41"/>
      <c r="PWZ101" s="41"/>
      <c r="PXA101" s="41"/>
      <c r="PXB101" s="41"/>
      <c r="PXC101" s="41"/>
      <c r="PXD101" s="41"/>
      <c r="PXE101" s="41"/>
      <c r="PXF101" s="41"/>
      <c r="PXG101" s="41"/>
      <c r="PXH101" s="41"/>
      <c r="PXI101" s="41"/>
      <c r="PXJ101" s="41"/>
      <c r="PXK101" s="41"/>
      <c r="PXL101" s="41"/>
      <c r="PXM101" s="41"/>
      <c r="PXN101" s="41"/>
      <c r="PXO101" s="41"/>
      <c r="PXP101" s="41"/>
      <c r="PXQ101" s="41"/>
      <c r="PXR101" s="41"/>
      <c r="PXS101" s="41"/>
      <c r="PXT101" s="41"/>
      <c r="PXU101" s="41"/>
      <c r="PXV101" s="41"/>
      <c r="PXW101" s="41"/>
      <c r="PXX101" s="41"/>
      <c r="PXY101" s="41"/>
      <c r="PXZ101" s="41"/>
      <c r="PYA101" s="41"/>
      <c r="PYB101" s="41"/>
      <c r="PYC101" s="41"/>
      <c r="PYD101" s="41"/>
      <c r="PYE101" s="41"/>
      <c r="PYF101" s="41"/>
      <c r="PYG101" s="41"/>
      <c r="PYH101" s="41"/>
      <c r="PYI101" s="41"/>
      <c r="PYJ101" s="41"/>
      <c r="PYK101" s="41"/>
      <c r="PYL101" s="41"/>
      <c r="PYM101" s="41"/>
      <c r="PYN101" s="41"/>
      <c r="PYO101" s="41"/>
      <c r="PYP101" s="41"/>
      <c r="PYQ101" s="41"/>
      <c r="PYR101" s="41"/>
      <c r="PYS101" s="41"/>
      <c r="PYT101" s="41"/>
      <c r="PYU101" s="41"/>
      <c r="PYV101" s="41"/>
      <c r="PYW101" s="41"/>
      <c r="PYX101" s="41"/>
      <c r="PYY101" s="41"/>
      <c r="PYZ101" s="41"/>
      <c r="PZA101" s="41"/>
      <c r="PZB101" s="41"/>
      <c r="PZC101" s="41"/>
      <c r="PZD101" s="41"/>
      <c r="PZE101" s="41"/>
      <c r="PZF101" s="41"/>
      <c r="PZG101" s="41"/>
      <c r="PZH101" s="41"/>
      <c r="PZI101" s="41"/>
      <c r="PZJ101" s="41"/>
      <c r="PZK101" s="41"/>
      <c r="PZL101" s="41"/>
      <c r="PZM101" s="41"/>
      <c r="PZN101" s="41"/>
      <c r="PZO101" s="41"/>
      <c r="PZP101" s="41"/>
      <c r="PZQ101" s="41"/>
      <c r="PZX101" s="41"/>
      <c r="PZY101" s="41"/>
      <c r="PZZ101" s="41"/>
      <c r="QAA101" s="41"/>
      <c r="QAB101" s="41"/>
      <c r="QAC101" s="41"/>
      <c r="QAD101" s="41"/>
      <c r="QAE101" s="41"/>
      <c r="QAF101" s="41"/>
      <c r="QAG101" s="41"/>
      <c r="QAH101" s="41"/>
      <c r="QAI101" s="41"/>
      <c r="QAJ101" s="41"/>
      <c r="QAK101" s="41"/>
      <c r="QAL101" s="41"/>
      <c r="QAM101" s="41"/>
      <c r="QAN101" s="41"/>
      <c r="QAO101" s="41"/>
      <c r="QAP101" s="41"/>
      <c r="QAQ101" s="41"/>
      <c r="QAR101" s="41"/>
      <c r="QAS101" s="41"/>
      <c r="QAT101" s="41"/>
      <c r="QAU101" s="41"/>
      <c r="QAV101" s="41"/>
      <c r="QAW101" s="41"/>
      <c r="QAX101" s="41"/>
      <c r="QAY101" s="41"/>
      <c r="QAZ101" s="41"/>
      <c r="QBA101" s="41"/>
      <c r="QBB101" s="41"/>
      <c r="QBC101" s="41"/>
      <c r="QBD101" s="41"/>
      <c r="QBE101" s="41"/>
      <c r="QBF101" s="41"/>
      <c r="QBG101" s="41"/>
      <c r="QBH101" s="41"/>
      <c r="QBI101" s="41"/>
      <c r="QBJ101" s="41"/>
      <c r="QBK101" s="41"/>
      <c r="QBL101" s="41"/>
      <c r="QBM101" s="41"/>
      <c r="QBN101" s="41"/>
      <c r="QBO101" s="41"/>
      <c r="QBP101" s="41"/>
      <c r="QBQ101" s="41"/>
      <c r="QBR101" s="41"/>
      <c r="QBS101" s="41"/>
      <c r="QBT101" s="41"/>
      <c r="QBU101" s="41"/>
      <c r="QBV101" s="41"/>
      <c r="QBW101" s="41"/>
      <c r="QBX101" s="41"/>
      <c r="QBY101" s="41"/>
      <c r="QBZ101" s="41"/>
      <c r="QCA101" s="41"/>
      <c r="QCB101" s="41"/>
      <c r="QCC101" s="41"/>
      <c r="QCD101" s="41"/>
      <c r="QCE101" s="41"/>
      <c r="QCF101" s="41"/>
      <c r="QCG101" s="41"/>
      <c r="QCH101" s="41"/>
      <c r="QCI101" s="41"/>
      <c r="QCJ101" s="41"/>
      <c r="QCK101" s="41"/>
      <c r="QCL101" s="41"/>
      <c r="QCM101" s="41"/>
      <c r="QCN101" s="41"/>
      <c r="QCO101" s="41"/>
      <c r="QCP101" s="41"/>
      <c r="QCQ101" s="41"/>
      <c r="QCR101" s="41"/>
      <c r="QCS101" s="41"/>
      <c r="QCT101" s="41"/>
      <c r="QCU101" s="41"/>
      <c r="QCV101" s="41"/>
      <c r="QCW101" s="41"/>
      <c r="QCX101" s="41"/>
      <c r="QCY101" s="41"/>
      <c r="QCZ101" s="41"/>
      <c r="QDA101" s="41"/>
      <c r="QDB101" s="41"/>
      <c r="QDC101" s="41"/>
      <c r="QDD101" s="41"/>
      <c r="QDE101" s="41"/>
      <c r="QDF101" s="41"/>
      <c r="QDG101" s="41"/>
      <c r="QDH101" s="41"/>
      <c r="QDI101" s="41"/>
      <c r="QDJ101" s="41"/>
      <c r="QDK101" s="41"/>
      <c r="QDL101" s="41"/>
      <c r="QDM101" s="41"/>
      <c r="QDN101" s="41"/>
      <c r="QDO101" s="41"/>
      <c r="QDP101" s="41"/>
      <c r="QDQ101" s="41"/>
      <c r="QDR101" s="41"/>
      <c r="QDS101" s="41"/>
      <c r="QDT101" s="41"/>
      <c r="QDU101" s="41"/>
      <c r="QDV101" s="41"/>
      <c r="QDW101" s="41"/>
      <c r="QDX101" s="41"/>
      <c r="QDY101" s="41"/>
      <c r="QDZ101" s="41"/>
      <c r="QEA101" s="41"/>
      <c r="QEB101" s="41"/>
      <c r="QEC101" s="41"/>
      <c r="QED101" s="41"/>
      <c r="QEE101" s="41"/>
      <c r="QEF101" s="41"/>
      <c r="QEG101" s="41"/>
      <c r="QEH101" s="41"/>
      <c r="QEI101" s="41"/>
      <c r="QEJ101" s="41"/>
      <c r="QEK101" s="41"/>
      <c r="QEL101" s="41"/>
      <c r="QEM101" s="41"/>
      <c r="QEN101" s="41"/>
      <c r="QEO101" s="41"/>
      <c r="QEP101" s="41"/>
      <c r="QEQ101" s="41"/>
      <c r="QER101" s="41"/>
      <c r="QES101" s="41"/>
      <c r="QET101" s="41"/>
      <c r="QEU101" s="41"/>
      <c r="QEV101" s="41"/>
      <c r="QEW101" s="41"/>
      <c r="QEX101" s="41"/>
      <c r="QEY101" s="41"/>
      <c r="QEZ101" s="41"/>
      <c r="QFA101" s="41"/>
      <c r="QFB101" s="41"/>
      <c r="QFC101" s="41"/>
      <c r="QFD101" s="41"/>
      <c r="QFE101" s="41"/>
      <c r="QFF101" s="41"/>
      <c r="QFG101" s="41"/>
      <c r="QFH101" s="41"/>
      <c r="QFI101" s="41"/>
      <c r="QFJ101" s="41"/>
      <c r="QFK101" s="41"/>
      <c r="QFL101" s="41"/>
      <c r="QFM101" s="41"/>
      <c r="QFN101" s="41"/>
      <c r="QFO101" s="41"/>
      <c r="QFP101" s="41"/>
      <c r="QFQ101" s="41"/>
      <c r="QFR101" s="41"/>
      <c r="QFS101" s="41"/>
      <c r="QFT101" s="41"/>
      <c r="QFU101" s="41"/>
      <c r="QFV101" s="41"/>
      <c r="QFW101" s="41"/>
      <c r="QFX101" s="41"/>
      <c r="QFY101" s="41"/>
      <c r="QFZ101" s="41"/>
      <c r="QGA101" s="41"/>
      <c r="QGB101" s="41"/>
      <c r="QGC101" s="41"/>
      <c r="QGD101" s="41"/>
      <c r="QGE101" s="41"/>
      <c r="QGF101" s="41"/>
      <c r="QGG101" s="41"/>
      <c r="QGH101" s="41"/>
      <c r="QGI101" s="41"/>
      <c r="QGJ101" s="41"/>
      <c r="QGK101" s="41"/>
      <c r="QGL101" s="41"/>
      <c r="QGM101" s="41"/>
      <c r="QGN101" s="41"/>
      <c r="QGO101" s="41"/>
      <c r="QGP101" s="41"/>
      <c r="QGQ101" s="41"/>
      <c r="QGR101" s="41"/>
      <c r="QGS101" s="41"/>
      <c r="QGT101" s="41"/>
      <c r="QGU101" s="41"/>
      <c r="QGV101" s="41"/>
      <c r="QGW101" s="41"/>
      <c r="QGX101" s="41"/>
      <c r="QGY101" s="41"/>
      <c r="QGZ101" s="41"/>
      <c r="QHA101" s="41"/>
      <c r="QHB101" s="41"/>
      <c r="QHC101" s="41"/>
      <c r="QHD101" s="41"/>
      <c r="QHE101" s="41"/>
      <c r="QHF101" s="41"/>
      <c r="QHG101" s="41"/>
      <c r="QHH101" s="41"/>
      <c r="QHI101" s="41"/>
      <c r="QHJ101" s="41"/>
      <c r="QHK101" s="41"/>
      <c r="QHL101" s="41"/>
      <c r="QHM101" s="41"/>
      <c r="QHN101" s="41"/>
      <c r="QHO101" s="41"/>
      <c r="QHP101" s="41"/>
      <c r="QHQ101" s="41"/>
      <c r="QHR101" s="41"/>
      <c r="QHS101" s="41"/>
      <c r="QHT101" s="41"/>
      <c r="QHU101" s="41"/>
      <c r="QHV101" s="41"/>
      <c r="QHW101" s="41"/>
      <c r="QHX101" s="41"/>
      <c r="QHY101" s="41"/>
      <c r="QHZ101" s="41"/>
      <c r="QIA101" s="41"/>
      <c r="QIB101" s="41"/>
      <c r="QIC101" s="41"/>
      <c r="QID101" s="41"/>
      <c r="QIE101" s="41"/>
      <c r="QIF101" s="41"/>
      <c r="QIG101" s="41"/>
      <c r="QIH101" s="41"/>
      <c r="QII101" s="41"/>
      <c r="QIJ101" s="41"/>
      <c r="QIK101" s="41"/>
      <c r="QIL101" s="41"/>
      <c r="QIM101" s="41"/>
      <c r="QIN101" s="41"/>
      <c r="QIO101" s="41"/>
      <c r="QIP101" s="41"/>
      <c r="QIQ101" s="41"/>
      <c r="QIR101" s="41"/>
      <c r="QIS101" s="41"/>
      <c r="QIT101" s="41"/>
      <c r="QIU101" s="41"/>
      <c r="QIV101" s="41"/>
      <c r="QIW101" s="41"/>
      <c r="QIX101" s="41"/>
      <c r="QIY101" s="41"/>
      <c r="QIZ101" s="41"/>
      <c r="QJA101" s="41"/>
      <c r="QJB101" s="41"/>
      <c r="QJC101" s="41"/>
      <c r="QJD101" s="41"/>
      <c r="QJE101" s="41"/>
      <c r="QJF101" s="41"/>
      <c r="QJG101" s="41"/>
      <c r="QJH101" s="41"/>
      <c r="QJI101" s="41"/>
      <c r="QJJ101" s="41"/>
      <c r="QJK101" s="41"/>
      <c r="QJL101" s="41"/>
      <c r="QJM101" s="41"/>
      <c r="QJT101" s="41"/>
      <c r="QJU101" s="41"/>
      <c r="QJV101" s="41"/>
      <c r="QJW101" s="41"/>
      <c r="QJX101" s="41"/>
      <c r="QJY101" s="41"/>
      <c r="QJZ101" s="41"/>
      <c r="QKA101" s="41"/>
      <c r="QKB101" s="41"/>
      <c r="QKC101" s="41"/>
      <c r="QKD101" s="41"/>
      <c r="QKE101" s="41"/>
      <c r="QKF101" s="41"/>
      <c r="QKG101" s="41"/>
      <c r="QKH101" s="41"/>
      <c r="QKI101" s="41"/>
      <c r="QKJ101" s="41"/>
      <c r="QKK101" s="41"/>
      <c r="QKL101" s="41"/>
      <c r="QKM101" s="41"/>
      <c r="QKN101" s="41"/>
      <c r="QKO101" s="41"/>
      <c r="QKP101" s="41"/>
      <c r="QKQ101" s="41"/>
      <c r="QKR101" s="41"/>
      <c r="QKS101" s="41"/>
      <c r="QKT101" s="41"/>
      <c r="QKU101" s="41"/>
      <c r="QKV101" s="41"/>
      <c r="QKW101" s="41"/>
      <c r="QKX101" s="41"/>
      <c r="QKY101" s="41"/>
      <c r="QKZ101" s="41"/>
      <c r="QLA101" s="41"/>
      <c r="QLB101" s="41"/>
      <c r="QLC101" s="41"/>
      <c r="QLD101" s="41"/>
      <c r="QLE101" s="41"/>
      <c r="QLF101" s="41"/>
      <c r="QLG101" s="41"/>
      <c r="QLH101" s="41"/>
      <c r="QLI101" s="41"/>
      <c r="QLJ101" s="41"/>
      <c r="QLK101" s="41"/>
      <c r="QLL101" s="41"/>
      <c r="QLM101" s="41"/>
      <c r="QLN101" s="41"/>
      <c r="QLO101" s="41"/>
      <c r="QLP101" s="41"/>
      <c r="QLQ101" s="41"/>
      <c r="QLR101" s="41"/>
      <c r="QLS101" s="41"/>
      <c r="QLT101" s="41"/>
      <c r="QLU101" s="41"/>
      <c r="QLV101" s="41"/>
      <c r="QLW101" s="41"/>
      <c r="QLX101" s="41"/>
      <c r="QLY101" s="41"/>
      <c r="QLZ101" s="41"/>
      <c r="QMA101" s="41"/>
      <c r="QMB101" s="41"/>
      <c r="QMC101" s="41"/>
      <c r="QMD101" s="41"/>
      <c r="QME101" s="41"/>
      <c r="QMF101" s="41"/>
      <c r="QMG101" s="41"/>
      <c r="QMH101" s="41"/>
      <c r="QMI101" s="41"/>
      <c r="QMJ101" s="41"/>
      <c r="QMK101" s="41"/>
      <c r="QML101" s="41"/>
      <c r="QMM101" s="41"/>
      <c r="QMN101" s="41"/>
      <c r="QMO101" s="41"/>
      <c r="QMP101" s="41"/>
      <c r="QMQ101" s="41"/>
      <c r="QMR101" s="41"/>
      <c r="QMS101" s="41"/>
      <c r="QMT101" s="41"/>
      <c r="QMU101" s="41"/>
      <c r="QMV101" s="41"/>
      <c r="QMW101" s="41"/>
      <c r="QMX101" s="41"/>
      <c r="QMY101" s="41"/>
      <c r="QMZ101" s="41"/>
      <c r="QNA101" s="41"/>
      <c r="QNB101" s="41"/>
      <c r="QNC101" s="41"/>
      <c r="QND101" s="41"/>
      <c r="QNE101" s="41"/>
      <c r="QNF101" s="41"/>
      <c r="QNG101" s="41"/>
      <c r="QNH101" s="41"/>
      <c r="QNI101" s="41"/>
      <c r="QNJ101" s="41"/>
      <c r="QNK101" s="41"/>
      <c r="QNL101" s="41"/>
      <c r="QNM101" s="41"/>
      <c r="QNN101" s="41"/>
      <c r="QNO101" s="41"/>
      <c r="QNP101" s="41"/>
      <c r="QNQ101" s="41"/>
      <c r="QNR101" s="41"/>
      <c r="QNS101" s="41"/>
      <c r="QNT101" s="41"/>
      <c r="QNU101" s="41"/>
      <c r="QNV101" s="41"/>
      <c r="QNW101" s="41"/>
      <c r="QNX101" s="41"/>
      <c r="QNY101" s="41"/>
      <c r="QNZ101" s="41"/>
      <c r="QOA101" s="41"/>
      <c r="QOB101" s="41"/>
      <c r="QOC101" s="41"/>
      <c r="QOD101" s="41"/>
      <c r="QOE101" s="41"/>
      <c r="QOF101" s="41"/>
      <c r="QOG101" s="41"/>
      <c r="QOH101" s="41"/>
      <c r="QOI101" s="41"/>
      <c r="QOJ101" s="41"/>
      <c r="QOK101" s="41"/>
      <c r="QOL101" s="41"/>
      <c r="QOM101" s="41"/>
      <c r="QON101" s="41"/>
      <c r="QOO101" s="41"/>
      <c r="QOP101" s="41"/>
      <c r="QOQ101" s="41"/>
      <c r="QOR101" s="41"/>
      <c r="QOS101" s="41"/>
      <c r="QOT101" s="41"/>
      <c r="QOU101" s="41"/>
      <c r="QOV101" s="41"/>
      <c r="QOW101" s="41"/>
      <c r="QOX101" s="41"/>
      <c r="QOY101" s="41"/>
      <c r="QOZ101" s="41"/>
      <c r="QPA101" s="41"/>
      <c r="QPB101" s="41"/>
      <c r="QPC101" s="41"/>
      <c r="QPD101" s="41"/>
      <c r="QPE101" s="41"/>
      <c r="QPF101" s="41"/>
      <c r="QPG101" s="41"/>
      <c r="QPH101" s="41"/>
      <c r="QPI101" s="41"/>
      <c r="QPJ101" s="41"/>
      <c r="QPK101" s="41"/>
      <c r="QPL101" s="41"/>
      <c r="QPM101" s="41"/>
      <c r="QPN101" s="41"/>
      <c r="QPO101" s="41"/>
      <c r="QPP101" s="41"/>
      <c r="QPQ101" s="41"/>
      <c r="QPR101" s="41"/>
      <c r="QPS101" s="41"/>
      <c r="QPT101" s="41"/>
      <c r="QPU101" s="41"/>
      <c r="QPV101" s="41"/>
      <c r="QPW101" s="41"/>
      <c r="QPX101" s="41"/>
      <c r="QPY101" s="41"/>
      <c r="QPZ101" s="41"/>
      <c r="QQA101" s="41"/>
      <c r="QQB101" s="41"/>
      <c r="QQC101" s="41"/>
      <c r="QQD101" s="41"/>
      <c r="QQE101" s="41"/>
      <c r="QQF101" s="41"/>
      <c r="QQG101" s="41"/>
      <c r="QQH101" s="41"/>
      <c r="QQI101" s="41"/>
      <c r="QQJ101" s="41"/>
      <c r="QQK101" s="41"/>
      <c r="QQL101" s="41"/>
      <c r="QQM101" s="41"/>
      <c r="QQN101" s="41"/>
      <c r="QQO101" s="41"/>
      <c r="QQP101" s="41"/>
      <c r="QQQ101" s="41"/>
      <c r="QQR101" s="41"/>
      <c r="QQS101" s="41"/>
      <c r="QQT101" s="41"/>
      <c r="QQU101" s="41"/>
      <c r="QQV101" s="41"/>
      <c r="QQW101" s="41"/>
      <c r="QQX101" s="41"/>
      <c r="QQY101" s="41"/>
      <c r="QQZ101" s="41"/>
      <c r="QRA101" s="41"/>
      <c r="QRB101" s="41"/>
      <c r="QRC101" s="41"/>
      <c r="QRD101" s="41"/>
      <c r="QRE101" s="41"/>
      <c r="QRF101" s="41"/>
      <c r="QRG101" s="41"/>
      <c r="QRH101" s="41"/>
      <c r="QRI101" s="41"/>
      <c r="QRJ101" s="41"/>
      <c r="QRK101" s="41"/>
      <c r="QRL101" s="41"/>
      <c r="QRM101" s="41"/>
      <c r="QRN101" s="41"/>
      <c r="QRO101" s="41"/>
      <c r="QRP101" s="41"/>
      <c r="QRQ101" s="41"/>
      <c r="QRR101" s="41"/>
      <c r="QRS101" s="41"/>
      <c r="QRT101" s="41"/>
      <c r="QRU101" s="41"/>
      <c r="QRV101" s="41"/>
      <c r="QRW101" s="41"/>
      <c r="QRX101" s="41"/>
      <c r="QRY101" s="41"/>
      <c r="QRZ101" s="41"/>
      <c r="QSA101" s="41"/>
      <c r="QSB101" s="41"/>
      <c r="QSC101" s="41"/>
      <c r="QSD101" s="41"/>
      <c r="QSE101" s="41"/>
      <c r="QSF101" s="41"/>
      <c r="QSG101" s="41"/>
      <c r="QSH101" s="41"/>
      <c r="QSI101" s="41"/>
      <c r="QSJ101" s="41"/>
      <c r="QSK101" s="41"/>
      <c r="QSL101" s="41"/>
      <c r="QSM101" s="41"/>
      <c r="QSN101" s="41"/>
      <c r="QSO101" s="41"/>
      <c r="QSP101" s="41"/>
      <c r="QSQ101" s="41"/>
      <c r="QSR101" s="41"/>
      <c r="QSS101" s="41"/>
      <c r="QST101" s="41"/>
      <c r="QSU101" s="41"/>
      <c r="QSV101" s="41"/>
      <c r="QSW101" s="41"/>
      <c r="QSX101" s="41"/>
      <c r="QSY101" s="41"/>
      <c r="QSZ101" s="41"/>
      <c r="QTA101" s="41"/>
      <c r="QTB101" s="41"/>
      <c r="QTC101" s="41"/>
      <c r="QTD101" s="41"/>
      <c r="QTE101" s="41"/>
      <c r="QTF101" s="41"/>
      <c r="QTG101" s="41"/>
      <c r="QTH101" s="41"/>
      <c r="QTI101" s="41"/>
      <c r="QTP101" s="41"/>
      <c r="QTQ101" s="41"/>
      <c r="QTR101" s="41"/>
      <c r="QTS101" s="41"/>
      <c r="QTT101" s="41"/>
      <c r="QTU101" s="41"/>
      <c r="QTV101" s="41"/>
      <c r="QTW101" s="41"/>
      <c r="QTX101" s="41"/>
      <c r="QTY101" s="41"/>
      <c r="QTZ101" s="41"/>
      <c r="QUA101" s="41"/>
      <c r="QUB101" s="41"/>
      <c r="QUC101" s="41"/>
      <c r="QUD101" s="41"/>
      <c r="QUE101" s="41"/>
      <c r="QUF101" s="41"/>
      <c r="QUG101" s="41"/>
      <c r="QUH101" s="41"/>
      <c r="QUI101" s="41"/>
      <c r="QUJ101" s="41"/>
      <c r="QUK101" s="41"/>
      <c r="QUL101" s="41"/>
      <c r="QUM101" s="41"/>
      <c r="QUN101" s="41"/>
      <c r="QUO101" s="41"/>
      <c r="QUP101" s="41"/>
      <c r="QUQ101" s="41"/>
      <c r="QUR101" s="41"/>
      <c r="QUS101" s="41"/>
      <c r="QUT101" s="41"/>
      <c r="QUU101" s="41"/>
      <c r="QUV101" s="41"/>
      <c r="QUW101" s="41"/>
      <c r="QUX101" s="41"/>
      <c r="QUY101" s="41"/>
      <c r="QUZ101" s="41"/>
      <c r="QVA101" s="41"/>
      <c r="QVB101" s="41"/>
      <c r="QVC101" s="41"/>
      <c r="QVD101" s="41"/>
      <c r="QVE101" s="41"/>
      <c r="QVF101" s="41"/>
      <c r="QVG101" s="41"/>
      <c r="QVH101" s="41"/>
      <c r="QVI101" s="41"/>
      <c r="QVJ101" s="41"/>
      <c r="QVK101" s="41"/>
      <c r="QVL101" s="41"/>
      <c r="QVM101" s="41"/>
      <c r="QVN101" s="41"/>
      <c r="QVO101" s="41"/>
      <c r="QVP101" s="41"/>
      <c r="QVQ101" s="41"/>
      <c r="QVR101" s="41"/>
      <c r="QVS101" s="41"/>
      <c r="QVT101" s="41"/>
      <c r="QVU101" s="41"/>
      <c r="QVV101" s="41"/>
      <c r="QVW101" s="41"/>
      <c r="QVX101" s="41"/>
      <c r="QVY101" s="41"/>
      <c r="QVZ101" s="41"/>
      <c r="QWA101" s="41"/>
      <c r="QWB101" s="41"/>
      <c r="QWC101" s="41"/>
      <c r="QWD101" s="41"/>
      <c r="QWE101" s="41"/>
      <c r="QWF101" s="41"/>
      <c r="QWG101" s="41"/>
      <c r="QWH101" s="41"/>
      <c r="QWI101" s="41"/>
      <c r="QWJ101" s="41"/>
      <c r="QWK101" s="41"/>
      <c r="QWL101" s="41"/>
      <c r="QWM101" s="41"/>
      <c r="QWN101" s="41"/>
      <c r="QWO101" s="41"/>
      <c r="QWP101" s="41"/>
      <c r="QWQ101" s="41"/>
      <c r="QWR101" s="41"/>
      <c r="QWS101" s="41"/>
      <c r="QWT101" s="41"/>
      <c r="QWU101" s="41"/>
      <c r="QWV101" s="41"/>
      <c r="QWW101" s="41"/>
      <c r="QWX101" s="41"/>
      <c r="QWY101" s="41"/>
      <c r="QWZ101" s="41"/>
      <c r="QXA101" s="41"/>
      <c r="QXB101" s="41"/>
      <c r="QXC101" s="41"/>
      <c r="QXD101" s="41"/>
      <c r="QXE101" s="41"/>
      <c r="QXF101" s="41"/>
      <c r="QXG101" s="41"/>
      <c r="QXH101" s="41"/>
      <c r="QXI101" s="41"/>
      <c r="QXJ101" s="41"/>
      <c r="QXK101" s="41"/>
      <c r="QXL101" s="41"/>
      <c r="QXM101" s="41"/>
      <c r="QXN101" s="41"/>
      <c r="QXO101" s="41"/>
      <c r="QXP101" s="41"/>
      <c r="QXQ101" s="41"/>
      <c r="QXR101" s="41"/>
      <c r="QXS101" s="41"/>
      <c r="QXT101" s="41"/>
      <c r="QXU101" s="41"/>
      <c r="QXV101" s="41"/>
      <c r="QXW101" s="41"/>
      <c r="QXX101" s="41"/>
      <c r="QXY101" s="41"/>
      <c r="QXZ101" s="41"/>
      <c r="QYA101" s="41"/>
      <c r="QYB101" s="41"/>
      <c r="QYC101" s="41"/>
      <c r="QYD101" s="41"/>
      <c r="QYE101" s="41"/>
      <c r="QYF101" s="41"/>
      <c r="QYG101" s="41"/>
      <c r="QYH101" s="41"/>
      <c r="QYI101" s="41"/>
      <c r="QYJ101" s="41"/>
      <c r="QYK101" s="41"/>
      <c r="QYL101" s="41"/>
      <c r="QYM101" s="41"/>
      <c r="QYN101" s="41"/>
      <c r="QYO101" s="41"/>
      <c r="QYP101" s="41"/>
      <c r="QYQ101" s="41"/>
      <c r="QYR101" s="41"/>
      <c r="QYS101" s="41"/>
      <c r="QYT101" s="41"/>
      <c r="QYU101" s="41"/>
      <c r="QYV101" s="41"/>
      <c r="QYW101" s="41"/>
      <c r="QYX101" s="41"/>
      <c r="QYY101" s="41"/>
      <c r="QYZ101" s="41"/>
      <c r="QZA101" s="41"/>
      <c r="QZB101" s="41"/>
      <c r="QZC101" s="41"/>
      <c r="QZD101" s="41"/>
      <c r="QZE101" s="41"/>
      <c r="QZF101" s="41"/>
      <c r="QZG101" s="41"/>
      <c r="QZH101" s="41"/>
      <c r="QZI101" s="41"/>
      <c r="QZJ101" s="41"/>
      <c r="QZK101" s="41"/>
      <c r="QZL101" s="41"/>
      <c r="QZM101" s="41"/>
      <c r="QZN101" s="41"/>
      <c r="QZO101" s="41"/>
      <c r="QZP101" s="41"/>
      <c r="QZQ101" s="41"/>
      <c r="QZR101" s="41"/>
      <c r="QZS101" s="41"/>
      <c r="QZT101" s="41"/>
      <c r="QZU101" s="41"/>
      <c r="QZV101" s="41"/>
      <c r="QZW101" s="41"/>
      <c r="QZX101" s="41"/>
      <c r="QZY101" s="41"/>
      <c r="QZZ101" s="41"/>
      <c r="RAA101" s="41"/>
      <c r="RAB101" s="41"/>
      <c r="RAC101" s="41"/>
      <c r="RAD101" s="41"/>
      <c r="RAE101" s="41"/>
      <c r="RAF101" s="41"/>
      <c r="RAG101" s="41"/>
      <c r="RAH101" s="41"/>
      <c r="RAI101" s="41"/>
      <c r="RAJ101" s="41"/>
      <c r="RAK101" s="41"/>
      <c r="RAL101" s="41"/>
      <c r="RAM101" s="41"/>
      <c r="RAN101" s="41"/>
      <c r="RAO101" s="41"/>
      <c r="RAP101" s="41"/>
      <c r="RAQ101" s="41"/>
      <c r="RAR101" s="41"/>
      <c r="RAS101" s="41"/>
      <c r="RAT101" s="41"/>
      <c r="RAU101" s="41"/>
      <c r="RAV101" s="41"/>
      <c r="RAW101" s="41"/>
      <c r="RAX101" s="41"/>
      <c r="RAY101" s="41"/>
      <c r="RAZ101" s="41"/>
      <c r="RBA101" s="41"/>
      <c r="RBB101" s="41"/>
      <c r="RBC101" s="41"/>
      <c r="RBD101" s="41"/>
      <c r="RBE101" s="41"/>
      <c r="RBF101" s="41"/>
      <c r="RBG101" s="41"/>
      <c r="RBH101" s="41"/>
      <c r="RBI101" s="41"/>
      <c r="RBJ101" s="41"/>
      <c r="RBK101" s="41"/>
      <c r="RBL101" s="41"/>
      <c r="RBM101" s="41"/>
      <c r="RBN101" s="41"/>
      <c r="RBO101" s="41"/>
      <c r="RBP101" s="41"/>
      <c r="RBQ101" s="41"/>
      <c r="RBR101" s="41"/>
      <c r="RBS101" s="41"/>
      <c r="RBT101" s="41"/>
      <c r="RBU101" s="41"/>
      <c r="RBV101" s="41"/>
      <c r="RBW101" s="41"/>
      <c r="RBX101" s="41"/>
      <c r="RBY101" s="41"/>
      <c r="RBZ101" s="41"/>
      <c r="RCA101" s="41"/>
      <c r="RCB101" s="41"/>
      <c r="RCC101" s="41"/>
      <c r="RCD101" s="41"/>
      <c r="RCE101" s="41"/>
      <c r="RCF101" s="41"/>
      <c r="RCG101" s="41"/>
      <c r="RCH101" s="41"/>
      <c r="RCI101" s="41"/>
      <c r="RCJ101" s="41"/>
      <c r="RCK101" s="41"/>
      <c r="RCL101" s="41"/>
      <c r="RCM101" s="41"/>
      <c r="RCN101" s="41"/>
      <c r="RCO101" s="41"/>
      <c r="RCP101" s="41"/>
      <c r="RCQ101" s="41"/>
      <c r="RCR101" s="41"/>
      <c r="RCS101" s="41"/>
      <c r="RCT101" s="41"/>
      <c r="RCU101" s="41"/>
      <c r="RCV101" s="41"/>
      <c r="RCW101" s="41"/>
      <c r="RCX101" s="41"/>
      <c r="RCY101" s="41"/>
      <c r="RCZ101" s="41"/>
      <c r="RDA101" s="41"/>
      <c r="RDB101" s="41"/>
      <c r="RDC101" s="41"/>
      <c r="RDD101" s="41"/>
      <c r="RDE101" s="41"/>
      <c r="RDL101" s="41"/>
      <c r="RDM101" s="41"/>
      <c r="RDN101" s="41"/>
      <c r="RDO101" s="41"/>
      <c r="RDP101" s="41"/>
      <c r="RDQ101" s="41"/>
      <c r="RDR101" s="41"/>
      <c r="RDS101" s="41"/>
      <c r="RDT101" s="41"/>
      <c r="RDU101" s="41"/>
      <c r="RDV101" s="41"/>
      <c r="RDW101" s="41"/>
      <c r="RDX101" s="41"/>
      <c r="RDY101" s="41"/>
      <c r="RDZ101" s="41"/>
      <c r="REA101" s="41"/>
      <c r="REB101" s="41"/>
      <c r="REC101" s="41"/>
      <c r="RED101" s="41"/>
      <c r="REE101" s="41"/>
      <c r="REF101" s="41"/>
      <c r="REG101" s="41"/>
      <c r="REH101" s="41"/>
      <c r="REI101" s="41"/>
      <c r="REJ101" s="41"/>
      <c r="REK101" s="41"/>
      <c r="REL101" s="41"/>
      <c r="REM101" s="41"/>
      <c r="REN101" s="41"/>
      <c r="REO101" s="41"/>
      <c r="REP101" s="41"/>
      <c r="REQ101" s="41"/>
      <c r="RER101" s="41"/>
      <c r="RES101" s="41"/>
      <c r="RET101" s="41"/>
      <c r="REU101" s="41"/>
      <c r="REV101" s="41"/>
      <c r="REW101" s="41"/>
      <c r="REX101" s="41"/>
      <c r="REY101" s="41"/>
      <c r="REZ101" s="41"/>
      <c r="RFA101" s="41"/>
      <c r="RFB101" s="41"/>
      <c r="RFC101" s="41"/>
      <c r="RFD101" s="41"/>
      <c r="RFE101" s="41"/>
      <c r="RFF101" s="41"/>
      <c r="RFG101" s="41"/>
      <c r="RFH101" s="41"/>
      <c r="RFI101" s="41"/>
      <c r="RFJ101" s="41"/>
      <c r="RFK101" s="41"/>
      <c r="RFL101" s="41"/>
      <c r="RFM101" s="41"/>
      <c r="RFN101" s="41"/>
      <c r="RFO101" s="41"/>
      <c r="RFP101" s="41"/>
      <c r="RFQ101" s="41"/>
      <c r="RFR101" s="41"/>
      <c r="RFS101" s="41"/>
      <c r="RFT101" s="41"/>
      <c r="RFU101" s="41"/>
      <c r="RFV101" s="41"/>
      <c r="RFW101" s="41"/>
      <c r="RFX101" s="41"/>
      <c r="RFY101" s="41"/>
      <c r="RFZ101" s="41"/>
      <c r="RGA101" s="41"/>
      <c r="RGB101" s="41"/>
      <c r="RGC101" s="41"/>
      <c r="RGD101" s="41"/>
      <c r="RGE101" s="41"/>
      <c r="RGF101" s="41"/>
      <c r="RGG101" s="41"/>
      <c r="RGH101" s="41"/>
      <c r="RGI101" s="41"/>
      <c r="RGJ101" s="41"/>
      <c r="RGK101" s="41"/>
      <c r="RGL101" s="41"/>
      <c r="RGM101" s="41"/>
      <c r="RGN101" s="41"/>
      <c r="RGO101" s="41"/>
      <c r="RGP101" s="41"/>
      <c r="RGQ101" s="41"/>
      <c r="RGR101" s="41"/>
      <c r="RGS101" s="41"/>
      <c r="RGT101" s="41"/>
      <c r="RGU101" s="41"/>
      <c r="RGV101" s="41"/>
      <c r="RGW101" s="41"/>
      <c r="RGX101" s="41"/>
      <c r="RGY101" s="41"/>
      <c r="RGZ101" s="41"/>
      <c r="RHA101" s="41"/>
      <c r="RHB101" s="41"/>
      <c r="RHC101" s="41"/>
      <c r="RHD101" s="41"/>
      <c r="RHE101" s="41"/>
      <c r="RHF101" s="41"/>
      <c r="RHG101" s="41"/>
      <c r="RHH101" s="41"/>
      <c r="RHI101" s="41"/>
      <c r="RHJ101" s="41"/>
      <c r="RHK101" s="41"/>
      <c r="RHL101" s="41"/>
      <c r="RHM101" s="41"/>
      <c r="RHN101" s="41"/>
      <c r="RHO101" s="41"/>
      <c r="RHP101" s="41"/>
      <c r="RHQ101" s="41"/>
      <c r="RHR101" s="41"/>
      <c r="RHS101" s="41"/>
      <c r="RHT101" s="41"/>
      <c r="RHU101" s="41"/>
      <c r="RHV101" s="41"/>
      <c r="RHW101" s="41"/>
      <c r="RHX101" s="41"/>
      <c r="RHY101" s="41"/>
      <c r="RHZ101" s="41"/>
      <c r="RIA101" s="41"/>
      <c r="RIB101" s="41"/>
      <c r="RIC101" s="41"/>
      <c r="RID101" s="41"/>
      <c r="RIE101" s="41"/>
      <c r="RIF101" s="41"/>
      <c r="RIG101" s="41"/>
      <c r="RIH101" s="41"/>
      <c r="RII101" s="41"/>
      <c r="RIJ101" s="41"/>
      <c r="RIK101" s="41"/>
      <c r="RIL101" s="41"/>
      <c r="RIM101" s="41"/>
      <c r="RIN101" s="41"/>
      <c r="RIO101" s="41"/>
      <c r="RIP101" s="41"/>
      <c r="RIQ101" s="41"/>
      <c r="RIR101" s="41"/>
      <c r="RIS101" s="41"/>
      <c r="RIT101" s="41"/>
      <c r="RIU101" s="41"/>
      <c r="RIV101" s="41"/>
      <c r="RIW101" s="41"/>
      <c r="RIX101" s="41"/>
      <c r="RIY101" s="41"/>
      <c r="RIZ101" s="41"/>
      <c r="RJA101" s="41"/>
      <c r="RJB101" s="41"/>
      <c r="RJC101" s="41"/>
      <c r="RJD101" s="41"/>
      <c r="RJE101" s="41"/>
      <c r="RJF101" s="41"/>
      <c r="RJG101" s="41"/>
      <c r="RJH101" s="41"/>
      <c r="RJI101" s="41"/>
      <c r="RJJ101" s="41"/>
      <c r="RJK101" s="41"/>
      <c r="RJL101" s="41"/>
      <c r="RJM101" s="41"/>
      <c r="RJN101" s="41"/>
      <c r="RJO101" s="41"/>
      <c r="RJP101" s="41"/>
      <c r="RJQ101" s="41"/>
      <c r="RJR101" s="41"/>
      <c r="RJS101" s="41"/>
      <c r="RJT101" s="41"/>
      <c r="RJU101" s="41"/>
      <c r="RJV101" s="41"/>
      <c r="RJW101" s="41"/>
      <c r="RJX101" s="41"/>
      <c r="RJY101" s="41"/>
      <c r="RJZ101" s="41"/>
      <c r="RKA101" s="41"/>
      <c r="RKB101" s="41"/>
      <c r="RKC101" s="41"/>
      <c r="RKD101" s="41"/>
      <c r="RKE101" s="41"/>
      <c r="RKF101" s="41"/>
      <c r="RKG101" s="41"/>
      <c r="RKH101" s="41"/>
      <c r="RKI101" s="41"/>
      <c r="RKJ101" s="41"/>
      <c r="RKK101" s="41"/>
      <c r="RKL101" s="41"/>
      <c r="RKM101" s="41"/>
      <c r="RKN101" s="41"/>
      <c r="RKO101" s="41"/>
      <c r="RKP101" s="41"/>
      <c r="RKQ101" s="41"/>
      <c r="RKR101" s="41"/>
      <c r="RKS101" s="41"/>
      <c r="RKT101" s="41"/>
      <c r="RKU101" s="41"/>
      <c r="RKV101" s="41"/>
      <c r="RKW101" s="41"/>
      <c r="RKX101" s="41"/>
      <c r="RKY101" s="41"/>
      <c r="RKZ101" s="41"/>
      <c r="RLA101" s="41"/>
      <c r="RLB101" s="41"/>
      <c r="RLC101" s="41"/>
      <c r="RLD101" s="41"/>
      <c r="RLE101" s="41"/>
      <c r="RLF101" s="41"/>
      <c r="RLG101" s="41"/>
      <c r="RLH101" s="41"/>
      <c r="RLI101" s="41"/>
      <c r="RLJ101" s="41"/>
      <c r="RLK101" s="41"/>
      <c r="RLL101" s="41"/>
      <c r="RLM101" s="41"/>
      <c r="RLN101" s="41"/>
      <c r="RLO101" s="41"/>
      <c r="RLP101" s="41"/>
      <c r="RLQ101" s="41"/>
      <c r="RLR101" s="41"/>
      <c r="RLS101" s="41"/>
      <c r="RLT101" s="41"/>
      <c r="RLU101" s="41"/>
      <c r="RLV101" s="41"/>
      <c r="RLW101" s="41"/>
      <c r="RLX101" s="41"/>
      <c r="RLY101" s="41"/>
      <c r="RLZ101" s="41"/>
      <c r="RMA101" s="41"/>
      <c r="RMB101" s="41"/>
      <c r="RMC101" s="41"/>
      <c r="RMD101" s="41"/>
      <c r="RME101" s="41"/>
      <c r="RMF101" s="41"/>
      <c r="RMG101" s="41"/>
      <c r="RMH101" s="41"/>
      <c r="RMI101" s="41"/>
      <c r="RMJ101" s="41"/>
      <c r="RMK101" s="41"/>
      <c r="RML101" s="41"/>
      <c r="RMM101" s="41"/>
      <c r="RMN101" s="41"/>
      <c r="RMO101" s="41"/>
      <c r="RMP101" s="41"/>
      <c r="RMQ101" s="41"/>
      <c r="RMR101" s="41"/>
      <c r="RMS101" s="41"/>
      <c r="RMT101" s="41"/>
      <c r="RMU101" s="41"/>
      <c r="RMV101" s="41"/>
      <c r="RMW101" s="41"/>
      <c r="RMX101" s="41"/>
      <c r="RMY101" s="41"/>
      <c r="RMZ101" s="41"/>
      <c r="RNA101" s="41"/>
      <c r="RNH101" s="41"/>
      <c r="RNI101" s="41"/>
      <c r="RNJ101" s="41"/>
      <c r="RNK101" s="41"/>
      <c r="RNL101" s="41"/>
      <c r="RNM101" s="41"/>
      <c r="RNN101" s="41"/>
      <c r="RNO101" s="41"/>
      <c r="RNP101" s="41"/>
      <c r="RNQ101" s="41"/>
      <c r="RNR101" s="41"/>
      <c r="RNS101" s="41"/>
      <c r="RNT101" s="41"/>
      <c r="RNU101" s="41"/>
      <c r="RNV101" s="41"/>
      <c r="RNW101" s="41"/>
      <c r="RNX101" s="41"/>
      <c r="RNY101" s="41"/>
      <c r="RNZ101" s="41"/>
      <c r="ROA101" s="41"/>
      <c r="ROB101" s="41"/>
      <c r="ROC101" s="41"/>
      <c r="ROD101" s="41"/>
      <c r="ROE101" s="41"/>
      <c r="ROF101" s="41"/>
      <c r="ROG101" s="41"/>
      <c r="ROH101" s="41"/>
      <c r="ROI101" s="41"/>
      <c r="ROJ101" s="41"/>
      <c r="ROK101" s="41"/>
      <c r="ROL101" s="41"/>
      <c r="ROM101" s="41"/>
      <c r="RON101" s="41"/>
      <c r="ROO101" s="41"/>
      <c r="ROP101" s="41"/>
      <c r="ROQ101" s="41"/>
      <c r="ROR101" s="41"/>
      <c r="ROS101" s="41"/>
      <c r="ROT101" s="41"/>
      <c r="ROU101" s="41"/>
      <c r="ROV101" s="41"/>
      <c r="ROW101" s="41"/>
      <c r="ROX101" s="41"/>
      <c r="ROY101" s="41"/>
      <c r="ROZ101" s="41"/>
      <c r="RPA101" s="41"/>
      <c r="RPB101" s="41"/>
      <c r="RPC101" s="41"/>
      <c r="RPD101" s="41"/>
      <c r="RPE101" s="41"/>
      <c r="RPF101" s="41"/>
      <c r="RPG101" s="41"/>
      <c r="RPH101" s="41"/>
      <c r="RPI101" s="41"/>
      <c r="RPJ101" s="41"/>
      <c r="RPK101" s="41"/>
      <c r="RPL101" s="41"/>
      <c r="RPM101" s="41"/>
      <c r="RPN101" s="41"/>
      <c r="RPO101" s="41"/>
      <c r="RPP101" s="41"/>
      <c r="RPQ101" s="41"/>
      <c r="RPR101" s="41"/>
      <c r="RPS101" s="41"/>
      <c r="RPT101" s="41"/>
      <c r="RPU101" s="41"/>
      <c r="RPV101" s="41"/>
      <c r="RPW101" s="41"/>
      <c r="RPX101" s="41"/>
      <c r="RPY101" s="41"/>
      <c r="RPZ101" s="41"/>
      <c r="RQA101" s="41"/>
      <c r="RQB101" s="41"/>
      <c r="RQC101" s="41"/>
      <c r="RQD101" s="41"/>
      <c r="RQE101" s="41"/>
      <c r="RQF101" s="41"/>
      <c r="RQG101" s="41"/>
      <c r="RQH101" s="41"/>
      <c r="RQI101" s="41"/>
      <c r="RQJ101" s="41"/>
      <c r="RQK101" s="41"/>
      <c r="RQL101" s="41"/>
      <c r="RQM101" s="41"/>
      <c r="RQN101" s="41"/>
      <c r="RQO101" s="41"/>
      <c r="RQP101" s="41"/>
      <c r="RQQ101" s="41"/>
      <c r="RQR101" s="41"/>
      <c r="RQS101" s="41"/>
      <c r="RQT101" s="41"/>
      <c r="RQU101" s="41"/>
      <c r="RQV101" s="41"/>
      <c r="RQW101" s="41"/>
      <c r="RQX101" s="41"/>
      <c r="RQY101" s="41"/>
      <c r="RQZ101" s="41"/>
      <c r="RRA101" s="41"/>
      <c r="RRB101" s="41"/>
      <c r="RRC101" s="41"/>
      <c r="RRD101" s="41"/>
      <c r="RRE101" s="41"/>
      <c r="RRF101" s="41"/>
      <c r="RRG101" s="41"/>
      <c r="RRH101" s="41"/>
      <c r="RRI101" s="41"/>
      <c r="RRJ101" s="41"/>
      <c r="RRK101" s="41"/>
      <c r="RRL101" s="41"/>
      <c r="RRM101" s="41"/>
      <c r="RRN101" s="41"/>
      <c r="RRO101" s="41"/>
      <c r="RRP101" s="41"/>
      <c r="RRQ101" s="41"/>
      <c r="RRR101" s="41"/>
      <c r="RRS101" s="41"/>
      <c r="RRT101" s="41"/>
      <c r="RRU101" s="41"/>
      <c r="RRV101" s="41"/>
      <c r="RRW101" s="41"/>
      <c r="RRX101" s="41"/>
      <c r="RRY101" s="41"/>
      <c r="RRZ101" s="41"/>
      <c r="RSA101" s="41"/>
      <c r="RSB101" s="41"/>
      <c r="RSC101" s="41"/>
      <c r="RSD101" s="41"/>
      <c r="RSE101" s="41"/>
      <c r="RSF101" s="41"/>
      <c r="RSG101" s="41"/>
      <c r="RSH101" s="41"/>
      <c r="RSI101" s="41"/>
      <c r="RSJ101" s="41"/>
      <c r="RSK101" s="41"/>
      <c r="RSL101" s="41"/>
      <c r="RSM101" s="41"/>
      <c r="RSN101" s="41"/>
      <c r="RSO101" s="41"/>
      <c r="RSP101" s="41"/>
      <c r="RSQ101" s="41"/>
      <c r="RSR101" s="41"/>
      <c r="RSS101" s="41"/>
      <c r="RST101" s="41"/>
      <c r="RSU101" s="41"/>
      <c r="RSV101" s="41"/>
      <c r="RSW101" s="41"/>
      <c r="RSX101" s="41"/>
      <c r="RSY101" s="41"/>
      <c r="RSZ101" s="41"/>
      <c r="RTA101" s="41"/>
      <c r="RTB101" s="41"/>
      <c r="RTC101" s="41"/>
      <c r="RTD101" s="41"/>
      <c r="RTE101" s="41"/>
      <c r="RTF101" s="41"/>
      <c r="RTG101" s="41"/>
      <c r="RTH101" s="41"/>
      <c r="RTI101" s="41"/>
      <c r="RTJ101" s="41"/>
      <c r="RTK101" s="41"/>
      <c r="RTL101" s="41"/>
      <c r="RTM101" s="41"/>
      <c r="RTN101" s="41"/>
      <c r="RTO101" s="41"/>
      <c r="RTP101" s="41"/>
      <c r="RTQ101" s="41"/>
      <c r="RTR101" s="41"/>
      <c r="RTS101" s="41"/>
      <c r="RTT101" s="41"/>
      <c r="RTU101" s="41"/>
      <c r="RTV101" s="41"/>
      <c r="RTW101" s="41"/>
      <c r="RTX101" s="41"/>
      <c r="RTY101" s="41"/>
      <c r="RTZ101" s="41"/>
      <c r="RUA101" s="41"/>
      <c r="RUB101" s="41"/>
      <c r="RUC101" s="41"/>
      <c r="RUD101" s="41"/>
      <c r="RUE101" s="41"/>
      <c r="RUF101" s="41"/>
      <c r="RUG101" s="41"/>
      <c r="RUH101" s="41"/>
      <c r="RUI101" s="41"/>
      <c r="RUJ101" s="41"/>
      <c r="RUK101" s="41"/>
      <c r="RUL101" s="41"/>
      <c r="RUM101" s="41"/>
      <c r="RUN101" s="41"/>
      <c r="RUO101" s="41"/>
      <c r="RUP101" s="41"/>
      <c r="RUQ101" s="41"/>
      <c r="RUR101" s="41"/>
      <c r="RUS101" s="41"/>
      <c r="RUT101" s="41"/>
      <c r="RUU101" s="41"/>
      <c r="RUV101" s="41"/>
      <c r="RUW101" s="41"/>
      <c r="RUX101" s="41"/>
      <c r="RUY101" s="41"/>
      <c r="RUZ101" s="41"/>
      <c r="RVA101" s="41"/>
      <c r="RVB101" s="41"/>
      <c r="RVC101" s="41"/>
      <c r="RVD101" s="41"/>
      <c r="RVE101" s="41"/>
      <c r="RVF101" s="41"/>
      <c r="RVG101" s="41"/>
      <c r="RVH101" s="41"/>
      <c r="RVI101" s="41"/>
      <c r="RVJ101" s="41"/>
      <c r="RVK101" s="41"/>
      <c r="RVL101" s="41"/>
      <c r="RVM101" s="41"/>
      <c r="RVN101" s="41"/>
      <c r="RVO101" s="41"/>
      <c r="RVP101" s="41"/>
      <c r="RVQ101" s="41"/>
      <c r="RVR101" s="41"/>
      <c r="RVS101" s="41"/>
      <c r="RVT101" s="41"/>
      <c r="RVU101" s="41"/>
      <c r="RVV101" s="41"/>
      <c r="RVW101" s="41"/>
      <c r="RVX101" s="41"/>
      <c r="RVY101" s="41"/>
      <c r="RVZ101" s="41"/>
      <c r="RWA101" s="41"/>
      <c r="RWB101" s="41"/>
      <c r="RWC101" s="41"/>
      <c r="RWD101" s="41"/>
      <c r="RWE101" s="41"/>
      <c r="RWF101" s="41"/>
      <c r="RWG101" s="41"/>
      <c r="RWH101" s="41"/>
      <c r="RWI101" s="41"/>
      <c r="RWJ101" s="41"/>
      <c r="RWK101" s="41"/>
      <c r="RWL101" s="41"/>
      <c r="RWM101" s="41"/>
      <c r="RWN101" s="41"/>
      <c r="RWO101" s="41"/>
      <c r="RWP101" s="41"/>
      <c r="RWQ101" s="41"/>
      <c r="RWR101" s="41"/>
      <c r="RWS101" s="41"/>
      <c r="RWT101" s="41"/>
      <c r="RWU101" s="41"/>
      <c r="RWV101" s="41"/>
      <c r="RWW101" s="41"/>
      <c r="RXD101" s="41"/>
      <c r="RXE101" s="41"/>
      <c r="RXF101" s="41"/>
      <c r="RXG101" s="41"/>
      <c r="RXH101" s="41"/>
      <c r="RXI101" s="41"/>
      <c r="RXJ101" s="41"/>
      <c r="RXK101" s="41"/>
      <c r="RXL101" s="41"/>
      <c r="RXM101" s="41"/>
      <c r="RXN101" s="41"/>
      <c r="RXO101" s="41"/>
      <c r="RXP101" s="41"/>
      <c r="RXQ101" s="41"/>
      <c r="RXR101" s="41"/>
      <c r="RXS101" s="41"/>
      <c r="RXT101" s="41"/>
      <c r="RXU101" s="41"/>
      <c r="RXV101" s="41"/>
      <c r="RXW101" s="41"/>
      <c r="RXX101" s="41"/>
      <c r="RXY101" s="41"/>
      <c r="RXZ101" s="41"/>
      <c r="RYA101" s="41"/>
      <c r="RYB101" s="41"/>
      <c r="RYC101" s="41"/>
      <c r="RYD101" s="41"/>
      <c r="RYE101" s="41"/>
      <c r="RYF101" s="41"/>
      <c r="RYG101" s="41"/>
      <c r="RYH101" s="41"/>
      <c r="RYI101" s="41"/>
      <c r="RYJ101" s="41"/>
      <c r="RYK101" s="41"/>
      <c r="RYL101" s="41"/>
      <c r="RYM101" s="41"/>
      <c r="RYN101" s="41"/>
      <c r="RYO101" s="41"/>
      <c r="RYP101" s="41"/>
      <c r="RYQ101" s="41"/>
      <c r="RYR101" s="41"/>
      <c r="RYS101" s="41"/>
      <c r="RYT101" s="41"/>
      <c r="RYU101" s="41"/>
      <c r="RYV101" s="41"/>
      <c r="RYW101" s="41"/>
      <c r="RYX101" s="41"/>
      <c r="RYY101" s="41"/>
      <c r="RYZ101" s="41"/>
      <c r="RZA101" s="41"/>
      <c r="RZB101" s="41"/>
      <c r="RZC101" s="41"/>
      <c r="RZD101" s="41"/>
      <c r="RZE101" s="41"/>
      <c r="RZF101" s="41"/>
      <c r="RZG101" s="41"/>
      <c r="RZH101" s="41"/>
      <c r="RZI101" s="41"/>
      <c r="RZJ101" s="41"/>
      <c r="RZK101" s="41"/>
      <c r="RZL101" s="41"/>
      <c r="RZM101" s="41"/>
      <c r="RZN101" s="41"/>
      <c r="RZO101" s="41"/>
      <c r="RZP101" s="41"/>
      <c r="RZQ101" s="41"/>
      <c r="RZR101" s="41"/>
      <c r="RZS101" s="41"/>
      <c r="RZT101" s="41"/>
      <c r="RZU101" s="41"/>
      <c r="RZV101" s="41"/>
      <c r="RZW101" s="41"/>
      <c r="RZX101" s="41"/>
      <c r="RZY101" s="41"/>
      <c r="RZZ101" s="41"/>
      <c r="SAA101" s="41"/>
      <c r="SAB101" s="41"/>
      <c r="SAC101" s="41"/>
      <c r="SAD101" s="41"/>
      <c r="SAE101" s="41"/>
      <c r="SAF101" s="41"/>
      <c r="SAG101" s="41"/>
      <c r="SAH101" s="41"/>
      <c r="SAI101" s="41"/>
      <c r="SAJ101" s="41"/>
      <c r="SAK101" s="41"/>
      <c r="SAL101" s="41"/>
      <c r="SAM101" s="41"/>
      <c r="SAN101" s="41"/>
      <c r="SAO101" s="41"/>
      <c r="SAP101" s="41"/>
      <c r="SAQ101" s="41"/>
      <c r="SAR101" s="41"/>
      <c r="SAS101" s="41"/>
      <c r="SAT101" s="41"/>
      <c r="SAU101" s="41"/>
      <c r="SAV101" s="41"/>
      <c r="SAW101" s="41"/>
      <c r="SAX101" s="41"/>
      <c r="SAY101" s="41"/>
      <c r="SAZ101" s="41"/>
      <c r="SBA101" s="41"/>
      <c r="SBB101" s="41"/>
      <c r="SBC101" s="41"/>
      <c r="SBD101" s="41"/>
      <c r="SBE101" s="41"/>
      <c r="SBF101" s="41"/>
      <c r="SBG101" s="41"/>
      <c r="SBH101" s="41"/>
      <c r="SBI101" s="41"/>
      <c r="SBJ101" s="41"/>
      <c r="SBK101" s="41"/>
      <c r="SBL101" s="41"/>
      <c r="SBM101" s="41"/>
      <c r="SBN101" s="41"/>
      <c r="SBO101" s="41"/>
      <c r="SBP101" s="41"/>
      <c r="SBQ101" s="41"/>
      <c r="SBR101" s="41"/>
      <c r="SBS101" s="41"/>
      <c r="SBT101" s="41"/>
      <c r="SBU101" s="41"/>
      <c r="SBV101" s="41"/>
      <c r="SBW101" s="41"/>
      <c r="SBX101" s="41"/>
      <c r="SBY101" s="41"/>
      <c r="SBZ101" s="41"/>
      <c r="SCA101" s="41"/>
      <c r="SCB101" s="41"/>
      <c r="SCC101" s="41"/>
      <c r="SCD101" s="41"/>
      <c r="SCE101" s="41"/>
      <c r="SCF101" s="41"/>
      <c r="SCG101" s="41"/>
      <c r="SCH101" s="41"/>
      <c r="SCI101" s="41"/>
      <c r="SCJ101" s="41"/>
      <c r="SCK101" s="41"/>
      <c r="SCL101" s="41"/>
      <c r="SCM101" s="41"/>
      <c r="SCN101" s="41"/>
      <c r="SCO101" s="41"/>
      <c r="SCP101" s="41"/>
      <c r="SCQ101" s="41"/>
      <c r="SCR101" s="41"/>
      <c r="SCS101" s="41"/>
      <c r="SCT101" s="41"/>
      <c r="SCU101" s="41"/>
      <c r="SCV101" s="41"/>
      <c r="SCW101" s="41"/>
      <c r="SCX101" s="41"/>
      <c r="SCY101" s="41"/>
      <c r="SCZ101" s="41"/>
      <c r="SDA101" s="41"/>
      <c r="SDB101" s="41"/>
      <c r="SDC101" s="41"/>
      <c r="SDD101" s="41"/>
      <c r="SDE101" s="41"/>
      <c r="SDF101" s="41"/>
      <c r="SDG101" s="41"/>
      <c r="SDH101" s="41"/>
      <c r="SDI101" s="41"/>
      <c r="SDJ101" s="41"/>
      <c r="SDK101" s="41"/>
      <c r="SDL101" s="41"/>
      <c r="SDM101" s="41"/>
      <c r="SDN101" s="41"/>
      <c r="SDO101" s="41"/>
      <c r="SDP101" s="41"/>
      <c r="SDQ101" s="41"/>
      <c r="SDR101" s="41"/>
      <c r="SDS101" s="41"/>
      <c r="SDT101" s="41"/>
      <c r="SDU101" s="41"/>
      <c r="SDV101" s="41"/>
      <c r="SDW101" s="41"/>
      <c r="SDX101" s="41"/>
      <c r="SDY101" s="41"/>
      <c r="SDZ101" s="41"/>
      <c r="SEA101" s="41"/>
      <c r="SEB101" s="41"/>
      <c r="SEC101" s="41"/>
      <c r="SED101" s="41"/>
      <c r="SEE101" s="41"/>
      <c r="SEF101" s="41"/>
      <c r="SEG101" s="41"/>
      <c r="SEH101" s="41"/>
      <c r="SEI101" s="41"/>
      <c r="SEJ101" s="41"/>
      <c r="SEK101" s="41"/>
      <c r="SEL101" s="41"/>
      <c r="SEM101" s="41"/>
      <c r="SEN101" s="41"/>
      <c r="SEO101" s="41"/>
      <c r="SEP101" s="41"/>
      <c r="SEQ101" s="41"/>
      <c r="SER101" s="41"/>
      <c r="SES101" s="41"/>
      <c r="SET101" s="41"/>
      <c r="SEU101" s="41"/>
      <c r="SEV101" s="41"/>
      <c r="SEW101" s="41"/>
      <c r="SEX101" s="41"/>
      <c r="SEY101" s="41"/>
      <c r="SEZ101" s="41"/>
      <c r="SFA101" s="41"/>
      <c r="SFB101" s="41"/>
      <c r="SFC101" s="41"/>
      <c r="SFD101" s="41"/>
      <c r="SFE101" s="41"/>
      <c r="SFF101" s="41"/>
      <c r="SFG101" s="41"/>
      <c r="SFH101" s="41"/>
      <c r="SFI101" s="41"/>
      <c r="SFJ101" s="41"/>
      <c r="SFK101" s="41"/>
      <c r="SFL101" s="41"/>
      <c r="SFM101" s="41"/>
      <c r="SFN101" s="41"/>
      <c r="SFO101" s="41"/>
      <c r="SFP101" s="41"/>
      <c r="SFQ101" s="41"/>
      <c r="SFR101" s="41"/>
      <c r="SFS101" s="41"/>
      <c r="SFT101" s="41"/>
      <c r="SFU101" s="41"/>
      <c r="SFV101" s="41"/>
      <c r="SFW101" s="41"/>
      <c r="SFX101" s="41"/>
      <c r="SFY101" s="41"/>
      <c r="SFZ101" s="41"/>
      <c r="SGA101" s="41"/>
      <c r="SGB101" s="41"/>
      <c r="SGC101" s="41"/>
      <c r="SGD101" s="41"/>
      <c r="SGE101" s="41"/>
      <c r="SGF101" s="41"/>
      <c r="SGG101" s="41"/>
      <c r="SGH101" s="41"/>
      <c r="SGI101" s="41"/>
      <c r="SGJ101" s="41"/>
      <c r="SGK101" s="41"/>
      <c r="SGL101" s="41"/>
      <c r="SGM101" s="41"/>
      <c r="SGN101" s="41"/>
      <c r="SGO101" s="41"/>
      <c r="SGP101" s="41"/>
      <c r="SGQ101" s="41"/>
      <c r="SGR101" s="41"/>
      <c r="SGS101" s="41"/>
      <c r="SGZ101" s="41"/>
      <c r="SHA101" s="41"/>
      <c r="SHB101" s="41"/>
      <c r="SHC101" s="41"/>
      <c r="SHD101" s="41"/>
      <c r="SHE101" s="41"/>
      <c r="SHF101" s="41"/>
      <c r="SHG101" s="41"/>
      <c r="SHH101" s="41"/>
      <c r="SHI101" s="41"/>
      <c r="SHJ101" s="41"/>
      <c r="SHK101" s="41"/>
      <c r="SHL101" s="41"/>
      <c r="SHM101" s="41"/>
      <c r="SHN101" s="41"/>
      <c r="SHO101" s="41"/>
      <c r="SHP101" s="41"/>
      <c r="SHQ101" s="41"/>
      <c r="SHR101" s="41"/>
      <c r="SHS101" s="41"/>
      <c r="SHT101" s="41"/>
      <c r="SHU101" s="41"/>
      <c r="SHV101" s="41"/>
      <c r="SHW101" s="41"/>
      <c r="SHX101" s="41"/>
      <c r="SHY101" s="41"/>
      <c r="SHZ101" s="41"/>
      <c r="SIA101" s="41"/>
      <c r="SIB101" s="41"/>
      <c r="SIC101" s="41"/>
      <c r="SID101" s="41"/>
      <c r="SIE101" s="41"/>
      <c r="SIF101" s="41"/>
      <c r="SIG101" s="41"/>
      <c r="SIH101" s="41"/>
      <c r="SII101" s="41"/>
      <c r="SIJ101" s="41"/>
      <c r="SIK101" s="41"/>
      <c r="SIL101" s="41"/>
      <c r="SIM101" s="41"/>
      <c r="SIN101" s="41"/>
      <c r="SIO101" s="41"/>
      <c r="SIP101" s="41"/>
      <c r="SIQ101" s="41"/>
      <c r="SIR101" s="41"/>
      <c r="SIS101" s="41"/>
      <c r="SIT101" s="41"/>
      <c r="SIU101" s="41"/>
      <c r="SIV101" s="41"/>
      <c r="SIW101" s="41"/>
      <c r="SIX101" s="41"/>
      <c r="SIY101" s="41"/>
      <c r="SIZ101" s="41"/>
      <c r="SJA101" s="41"/>
      <c r="SJB101" s="41"/>
      <c r="SJC101" s="41"/>
      <c r="SJD101" s="41"/>
      <c r="SJE101" s="41"/>
      <c r="SJF101" s="41"/>
      <c r="SJG101" s="41"/>
      <c r="SJH101" s="41"/>
      <c r="SJI101" s="41"/>
      <c r="SJJ101" s="41"/>
      <c r="SJK101" s="41"/>
      <c r="SJL101" s="41"/>
      <c r="SJM101" s="41"/>
      <c r="SJN101" s="41"/>
      <c r="SJO101" s="41"/>
      <c r="SJP101" s="41"/>
      <c r="SJQ101" s="41"/>
      <c r="SJR101" s="41"/>
      <c r="SJS101" s="41"/>
      <c r="SJT101" s="41"/>
      <c r="SJU101" s="41"/>
      <c r="SJV101" s="41"/>
      <c r="SJW101" s="41"/>
      <c r="SJX101" s="41"/>
      <c r="SJY101" s="41"/>
      <c r="SJZ101" s="41"/>
      <c r="SKA101" s="41"/>
      <c r="SKB101" s="41"/>
      <c r="SKC101" s="41"/>
      <c r="SKD101" s="41"/>
      <c r="SKE101" s="41"/>
      <c r="SKF101" s="41"/>
      <c r="SKG101" s="41"/>
      <c r="SKH101" s="41"/>
      <c r="SKI101" s="41"/>
      <c r="SKJ101" s="41"/>
      <c r="SKK101" s="41"/>
      <c r="SKL101" s="41"/>
      <c r="SKM101" s="41"/>
      <c r="SKN101" s="41"/>
      <c r="SKO101" s="41"/>
      <c r="SKP101" s="41"/>
      <c r="SKQ101" s="41"/>
      <c r="SKR101" s="41"/>
      <c r="SKS101" s="41"/>
      <c r="SKT101" s="41"/>
      <c r="SKU101" s="41"/>
      <c r="SKV101" s="41"/>
      <c r="SKW101" s="41"/>
      <c r="SKX101" s="41"/>
      <c r="SKY101" s="41"/>
      <c r="SKZ101" s="41"/>
      <c r="SLA101" s="41"/>
      <c r="SLB101" s="41"/>
      <c r="SLC101" s="41"/>
      <c r="SLD101" s="41"/>
      <c r="SLE101" s="41"/>
      <c r="SLF101" s="41"/>
      <c r="SLG101" s="41"/>
      <c r="SLH101" s="41"/>
      <c r="SLI101" s="41"/>
      <c r="SLJ101" s="41"/>
      <c r="SLK101" s="41"/>
      <c r="SLL101" s="41"/>
      <c r="SLM101" s="41"/>
      <c r="SLN101" s="41"/>
      <c r="SLO101" s="41"/>
      <c r="SLP101" s="41"/>
      <c r="SLQ101" s="41"/>
      <c r="SLR101" s="41"/>
      <c r="SLS101" s="41"/>
      <c r="SLT101" s="41"/>
      <c r="SLU101" s="41"/>
      <c r="SLV101" s="41"/>
      <c r="SLW101" s="41"/>
      <c r="SLX101" s="41"/>
      <c r="SLY101" s="41"/>
      <c r="SLZ101" s="41"/>
      <c r="SMA101" s="41"/>
      <c r="SMB101" s="41"/>
      <c r="SMC101" s="41"/>
      <c r="SMD101" s="41"/>
      <c r="SME101" s="41"/>
      <c r="SMF101" s="41"/>
      <c r="SMG101" s="41"/>
      <c r="SMH101" s="41"/>
      <c r="SMI101" s="41"/>
      <c r="SMJ101" s="41"/>
      <c r="SMK101" s="41"/>
      <c r="SML101" s="41"/>
      <c r="SMM101" s="41"/>
      <c r="SMN101" s="41"/>
      <c r="SMO101" s="41"/>
      <c r="SMP101" s="41"/>
      <c r="SMQ101" s="41"/>
      <c r="SMR101" s="41"/>
      <c r="SMS101" s="41"/>
      <c r="SMT101" s="41"/>
      <c r="SMU101" s="41"/>
      <c r="SMV101" s="41"/>
      <c r="SMW101" s="41"/>
      <c r="SMX101" s="41"/>
      <c r="SMY101" s="41"/>
      <c r="SMZ101" s="41"/>
      <c r="SNA101" s="41"/>
      <c r="SNB101" s="41"/>
      <c r="SNC101" s="41"/>
      <c r="SND101" s="41"/>
      <c r="SNE101" s="41"/>
      <c r="SNF101" s="41"/>
      <c r="SNG101" s="41"/>
      <c r="SNH101" s="41"/>
      <c r="SNI101" s="41"/>
      <c r="SNJ101" s="41"/>
      <c r="SNK101" s="41"/>
      <c r="SNL101" s="41"/>
      <c r="SNM101" s="41"/>
      <c r="SNN101" s="41"/>
      <c r="SNO101" s="41"/>
      <c r="SNP101" s="41"/>
      <c r="SNQ101" s="41"/>
      <c r="SNR101" s="41"/>
      <c r="SNS101" s="41"/>
      <c r="SNT101" s="41"/>
      <c r="SNU101" s="41"/>
      <c r="SNV101" s="41"/>
      <c r="SNW101" s="41"/>
      <c r="SNX101" s="41"/>
      <c r="SNY101" s="41"/>
      <c r="SNZ101" s="41"/>
      <c r="SOA101" s="41"/>
      <c r="SOB101" s="41"/>
      <c r="SOC101" s="41"/>
      <c r="SOD101" s="41"/>
      <c r="SOE101" s="41"/>
      <c r="SOF101" s="41"/>
      <c r="SOG101" s="41"/>
      <c r="SOH101" s="41"/>
      <c r="SOI101" s="41"/>
      <c r="SOJ101" s="41"/>
      <c r="SOK101" s="41"/>
      <c r="SOL101" s="41"/>
      <c r="SOM101" s="41"/>
      <c r="SON101" s="41"/>
      <c r="SOO101" s="41"/>
      <c r="SOP101" s="41"/>
      <c r="SOQ101" s="41"/>
      <c r="SOR101" s="41"/>
      <c r="SOS101" s="41"/>
      <c r="SOT101" s="41"/>
      <c r="SOU101" s="41"/>
      <c r="SOV101" s="41"/>
      <c r="SOW101" s="41"/>
      <c r="SOX101" s="41"/>
      <c r="SOY101" s="41"/>
      <c r="SOZ101" s="41"/>
      <c r="SPA101" s="41"/>
      <c r="SPB101" s="41"/>
      <c r="SPC101" s="41"/>
      <c r="SPD101" s="41"/>
      <c r="SPE101" s="41"/>
      <c r="SPF101" s="41"/>
      <c r="SPG101" s="41"/>
      <c r="SPH101" s="41"/>
      <c r="SPI101" s="41"/>
      <c r="SPJ101" s="41"/>
      <c r="SPK101" s="41"/>
      <c r="SPL101" s="41"/>
      <c r="SPM101" s="41"/>
      <c r="SPN101" s="41"/>
      <c r="SPO101" s="41"/>
      <c r="SPP101" s="41"/>
      <c r="SPQ101" s="41"/>
      <c r="SPR101" s="41"/>
      <c r="SPS101" s="41"/>
      <c r="SPT101" s="41"/>
      <c r="SPU101" s="41"/>
      <c r="SPV101" s="41"/>
      <c r="SPW101" s="41"/>
      <c r="SPX101" s="41"/>
      <c r="SPY101" s="41"/>
      <c r="SPZ101" s="41"/>
      <c r="SQA101" s="41"/>
      <c r="SQB101" s="41"/>
      <c r="SQC101" s="41"/>
      <c r="SQD101" s="41"/>
      <c r="SQE101" s="41"/>
      <c r="SQF101" s="41"/>
      <c r="SQG101" s="41"/>
      <c r="SQH101" s="41"/>
      <c r="SQI101" s="41"/>
      <c r="SQJ101" s="41"/>
      <c r="SQK101" s="41"/>
      <c r="SQL101" s="41"/>
      <c r="SQM101" s="41"/>
      <c r="SQN101" s="41"/>
      <c r="SQO101" s="41"/>
      <c r="SQV101" s="41"/>
      <c r="SQW101" s="41"/>
      <c r="SQX101" s="41"/>
      <c r="SQY101" s="41"/>
      <c r="SQZ101" s="41"/>
      <c r="SRA101" s="41"/>
      <c r="SRB101" s="41"/>
      <c r="SRC101" s="41"/>
      <c r="SRD101" s="41"/>
      <c r="SRE101" s="41"/>
      <c r="SRF101" s="41"/>
      <c r="SRG101" s="41"/>
      <c r="SRH101" s="41"/>
      <c r="SRI101" s="41"/>
      <c r="SRJ101" s="41"/>
      <c r="SRK101" s="41"/>
      <c r="SRL101" s="41"/>
      <c r="SRM101" s="41"/>
      <c r="SRN101" s="41"/>
      <c r="SRO101" s="41"/>
      <c r="SRP101" s="41"/>
      <c r="SRQ101" s="41"/>
      <c r="SRR101" s="41"/>
      <c r="SRS101" s="41"/>
      <c r="SRT101" s="41"/>
      <c r="SRU101" s="41"/>
      <c r="SRV101" s="41"/>
      <c r="SRW101" s="41"/>
      <c r="SRX101" s="41"/>
      <c r="SRY101" s="41"/>
      <c r="SRZ101" s="41"/>
      <c r="SSA101" s="41"/>
      <c r="SSB101" s="41"/>
      <c r="SSC101" s="41"/>
      <c r="SSD101" s="41"/>
      <c r="SSE101" s="41"/>
      <c r="SSF101" s="41"/>
      <c r="SSG101" s="41"/>
      <c r="SSH101" s="41"/>
      <c r="SSI101" s="41"/>
      <c r="SSJ101" s="41"/>
      <c r="SSK101" s="41"/>
      <c r="SSL101" s="41"/>
      <c r="SSM101" s="41"/>
      <c r="SSN101" s="41"/>
      <c r="SSO101" s="41"/>
      <c r="SSP101" s="41"/>
      <c r="SSQ101" s="41"/>
      <c r="SSR101" s="41"/>
      <c r="SSS101" s="41"/>
      <c r="SST101" s="41"/>
      <c r="SSU101" s="41"/>
      <c r="SSV101" s="41"/>
      <c r="SSW101" s="41"/>
      <c r="SSX101" s="41"/>
      <c r="SSY101" s="41"/>
      <c r="SSZ101" s="41"/>
      <c r="STA101" s="41"/>
      <c r="STB101" s="41"/>
      <c r="STC101" s="41"/>
      <c r="STD101" s="41"/>
      <c r="STE101" s="41"/>
      <c r="STF101" s="41"/>
      <c r="STG101" s="41"/>
      <c r="STH101" s="41"/>
      <c r="STI101" s="41"/>
      <c r="STJ101" s="41"/>
      <c r="STK101" s="41"/>
      <c r="STL101" s="41"/>
      <c r="STM101" s="41"/>
      <c r="STN101" s="41"/>
      <c r="STO101" s="41"/>
      <c r="STP101" s="41"/>
      <c r="STQ101" s="41"/>
      <c r="STR101" s="41"/>
      <c r="STS101" s="41"/>
      <c r="STT101" s="41"/>
      <c r="STU101" s="41"/>
      <c r="STV101" s="41"/>
      <c r="STW101" s="41"/>
      <c r="STX101" s="41"/>
      <c r="STY101" s="41"/>
      <c r="STZ101" s="41"/>
      <c r="SUA101" s="41"/>
      <c r="SUB101" s="41"/>
      <c r="SUC101" s="41"/>
      <c r="SUD101" s="41"/>
      <c r="SUE101" s="41"/>
      <c r="SUF101" s="41"/>
      <c r="SUG101" s="41"/>
      <c r="SUH101" s="41"/>
      <c r="SUI101" s="41"/>
      <c r="SUJ101" s="41"/>
      <c r="SUK101" s="41"/>
      <c r="SUL101" s="41"/>
      <c r="SUM101" s="41"/>
      <c r="SUN101" s="41"/>
      <c r="SUO101" s="41"/>
      <c r="SUP101" s="41"/>
      <c r="SUQ101" s="41"/>
      <c r="SUR101" s="41"/>
      <c r="SUS101" s="41"/>
      <c r="SUT101" s="41"/>
      <c r="SUU101" s="41"/>
      <c r="SUV101" s="41"/>
      <c r="SUW101" s="41"/>
      <c r="SUX101" s="41"/>
      <c r="SUY101" s="41"/>
      <c r="SUZ101" s="41"/>
      <c r="SVA101" s="41"/>
      <c r="SVB101" s="41"/>
      <c r="SVC101" s="41"/>
      <c r="SVD101" s="41"/>
      <c r="SVE101" s="41"/>
      <c r="SVF101" s="41"/>
      <c r="SVG101" s="41"/>
      <c r="SVH101" s="41"/>
      <c r="SVI101" s="41"/>
      <c r="SVJ101" s="41"/>
      <c r="SVK101" s="41"/>
      <c r="SVL101" s="41"/>
      <c r="SVM101" s="41"/>
      <c r="SVN101" s="41"/>
      <c r="SVO101" s="41"/>
      <c r="SVP101" s="41"/>
      <c r="SVQ101" s="41"/>
      <c r="SVR101" s="41"/>
      <c r="SVS101" s="41"/>
      <c r="SVT101" s="41"/>
      <c r="SVU101" s="41"/>
      <c r="SVV101" s="41"/>
      <c r="SVW101" s="41"/>
      <c r="SVX101" s="41"/>
      <c r="SVY101" s="41"/>
      <c r="SVZ101" s="41"/>
      <c r="SWA101" s="41"/>
      <c r="SWB101" s="41"/>
      <c r="SWC101" s="41"/>
      <c r="SWD101" s="41"/>
      <c r="SWE101" s="41"/>
      <c r="SWF101" s="41"/>
      <c r="SWG101" s="41"/>
      <c r="SWH101" s="41"/>
      <c r="SWI101" s="41"/>
      <c r="SWJ101" s="41"/>
      <c r="SWK101" s="41"/>
      <c r="SWL101" s="41"/>
      <c r="SWM101" s="41"/>
      <c r="SWN101" s="41"/>
      <c r="SWO101" s="41"/>
      <c r="SWP101" s="41"/>
      <c r="SWQ101" s="41"/>
      <c r="SWR101" s="41"/>
      <c r="SWS101" s="41"/>
      <c r="SWT101" s="41"/>
      <c r="SWU101" s="41"/>
      <c r="SWV101" s="41"/>
      <c r="SWW101" s="41"/>
      <c r="SWX101" s="41"/>
      <c r="SWY101" s="41"/>
      <c r="SWZ101" s="41"/>
      <c r="SXA101" s="41"/>
      <c r="SXB101" s="41"/>
      <c r="SXC101" s="41"/>
      <c r="SXD101" s="41"/>
      <c r="SXE101" s="41"/>
      <c r="SXF101" s="41"/>
      <c r="SXG101" s="41"/>
      <c r="SXH101" s="41"/>
      <c r="SXI101" s="41"/>
      <c r="SXJ101" s="41"/>
      <c r="SXK101" s="41"/>
      <c r="SXL101" s="41"/>
      <c r="SXM101" s="41"/>
      <c r="SXN101" s="41"/>
      <c r="SXO101" s="41"/>
      <c r="SXP101" s="41"/>
      <c r="SXQ101" s="41"/>
      <c r="SXR101" s="41"/>
      <c r="SXS101" s="41"/>
      <c r="SXT101" s="41"/>
      <c r="SXU101" s="41"/>
      <c r="SXV101" s="41"/>
      <c r="SXW101" s="41"/>
      <c r="SXX101" s="41"/>
      <c r="SXY101" s="41"/>
      <c r="SXZ101" s="41"/>
      <c r="SYA101" s="41"/>
      <c r="SYB101" s="41"/>
      <c r="SYC101" s="41"/>
      <c r="SYD101" s="41"/>
      <c r="SYE101" s="41"/>
      <c r="SYF101" s="41"/>
      <c r="SYG101" s="41"/>
      <c r="SYH101" s="41"/>
      <c r="SYI101" s="41"/>
      <c r="SYJ101" s="41"/>
      <c r="SYK101" s="41"/>
      <c r="SYL101" s="41"/>
      <c r="SYM101" s="41"/>
      <c r="SYN101" s="41"/>
      <c r="SYO101" s="41"/>
      <c r="SYP101" s="41"/>
      <c r="SYQ101" s="41"/>
      <c r="SYR101" s="41"/>
      <c r="SYS101" s="41"/>
      <c r="SYT101" s="41"/>
      <c r="SYU101" s="41"/>
      <c r="SYV101" s="41"/>
      <c r="SYW101" s="41"/>
      <c r="SYX101" s="41"/>
      <c r="SYY101" s="41"/>
      <c r="SYZ101" s="41"/>
      <c r="SZA101" s="41"/>
      <c r="SZB101" s="41"/>
      <c r="SZC101" s="41"/>
      <c r="SZD101" s="41"/>
      <c r="SZE101" s="41"/>
      <c r="SZF101" s="41"/>
      <c r="SZG101" s="41"/>
      <c r="SZH101" s="41"/>
      <c r="SZI101" s="41"/>
      <c r="SZJ101" s="41"/>
      <c r="SZK101" s="41"/>
      <c r="SZL101" s="41"/>
      <c r="SZM101" s="41"/>
      <c r="SZN101" s="41"/>
      <c r="SZO101" s="41"/>
      <c r="SZP101" s="41"/>
      <c r="SZQ101" s="41"/>
      <c r="SZR101" s="41"/>
      <c r="SZS101" s="41"/>
      <c r="SZT101" s="41"/>
      <c r="SZU101" s="41"/>
      <c r="SZV101" s="41"/>
      <c r="SZW101" s="41"/>
      <c r="SZX101" s="41"/>
      <c r="SZY101" s="41"/>
      <c r="SZZ101" s="41"/>
      <c r="TAA101" s="41"/>
      <c r="TAB101" s="41"/>
      <c r="TAC101" s="41"/>
      <c r="TAD101" s="41"/>
      <c r="TAE101" s="41"/>
      <c r="TAF101" s="41"/>
      <c r="TAG101" s="41"/>
      <c r="TAH101" s="41"/>
      <c r="TAI101" s="41"/>
      <c r="TAJ101" s="41"/>
      <c r="TAK101" s="41"/>
      <c r="TAR101" s="41"/>
      <c r="TAS101" s="41"/>
      <c r="TAT101" s="41"/>
      <c r="TAU101" s="41"/>
      <c r="TAV101" s="41"/>
      <c r="TAW101" s="41"/>
      <c r="TAX101" s="41"/>
      <c r="TAY101" s="41"/>
      <c r="TAZ101" s="41"/>
      <c r="TBA101" s="41"/>
      <c r="TBB101" s="41"/>
      <c r="TBC101" s="41"/>
      <c r="TBD101" s="41"/>
      <c r="TBE101" s="41"/>
      <c r="TBF101" s="41"/>
      <c r="TBG101" s="41"/>
      <c r="TBH101" s="41"/>
      <c r="TBI101" s="41"/>
      <c r="TBJ101" s="41"/>
      <c r="TBK101" s="41"/>
      <c r="TBL101" s="41"/>
      <c r="TBM101" s="41"/>
      <c r="TBN101" s="41"/>
      <c r="TBO101" s="41"/>
      <c r="TBP101" s="41"/>
      <c r="TBQ101" s="41"/>
      <c r="TBR101" s="41"/>
      <c r="TBS101" s="41"/>
      <c r="TBT101" s="41"/>
      <c r="TBU101" s="41"/>
      <c r="TBV101" s="41"/>
      <c r="TBW101" s="41"/>
      <c r="TBX101" s="41"/>
      <c r="TBY101" s="41"/>
      <c r="TBZ101" s="41"/>
      <c r="TCA101" s="41"/>
      <c r="TCB101" s="41"/>
      <c r="TCC101" s="41"/>
      <c r="TCD101" s="41"/>
      <c r="TCE101" s="41"/>
      <c r="TCF101" s="41"/>
      <c r="TCG101" s="41"/>
      <c r="TCH101" s="41"/>
      <c r="TCI101" s="41"/>
      <c r="TCJ101" s="41"/>
      <c r="TCK101" s="41"/>
      <c r="TCL101" s="41"/>
      <c r="TCM101" s="41"/>
      <c r="TCN101" s="41"/>
      <c r="TCO101" s="41"/>
      <c r="TCP101" s="41"/>
      <c r="TCQ101" s="41"/>
      <c r="TCR101" s="41"/>
      <c r="TCS101" s="41"/>
      <c r="TCT101" s="41"/>
      <c r="TCU101" s="41"/>
      <c r="TCV101" s="41"/>
      <c r="TCW101" s="41"/>
      <c r="TCX101" s="41"/>
      <c r="TCY101" s="41"/>
      <c r="TCZ101" s="41"/>
      <c r="TDA101" s="41"/>
      <c r="TDB101" s="41"/>
      <c r="TDC101" s="41"/>
      <c r="TDD101" s="41"/>
      <c r="TDE101" s="41"/>
      <c r="TDF101" s="41"/>
      <c r="TDG101" s="41"/>
      <c r="TDH101" s="41"/>
      <c r="TDI101" s="41"/>
      <c r="TDJ101" s="41"/>
      <c r="TDK101" s="41"/>
      <c r="TDL101" s="41"/>
      <c r="TDM101" s="41"/>
      <c r="TDN101" s="41"/>
      <c r="TDO101" s="41"/>
      <c r="TDP101" s="41"/>
      <c r="TDQ101" s="41"/>
      <c r="TDR101" s="41"/>
      <c r="TDS101" s="41"/>
      <c r="TDT101" s="41"/>
      <c r="TDU101" s="41"/>
      <c r="TDV101" s="41"/>
      <c r="TDW101" s="41"/>
      <c r="TDX101" s="41"/>
      <c r="TDY101" s="41"/>
      <c r="TDZ101" s="41"/>
      <c r="TEA101" s="41"/>
      <c r="TEB101" s="41"/>
      <c r="TEC101" s="41"/>
      <c r="TED101" s="41"/>
      <c r="TEE101" s="41"/>
      <c r="TEF101" s="41"/>
      <c r="TEG101" s="41"/>
      <c r="TEH101" s="41"/>
      <c r="TEI101" s="41"/>
      <c r="TEJ101" s="41"/>
      <c r="TEK101" s="41"/>
      <c r="TEL101" s="41"/>
      <c r="TEM101" s="41"/>
      <c r="TEN101" s="41"/>
      <c r="TEO101" s="41"/>
      <c r="TEP101" s="41"/>
      <c r="TEQ101" s="41"/>
      <c r="TER101" s="41"/>
      <c r="TES101" s="41"/>
      <c r="TET101" s="41"/>
      <c r="TEU101" s="41"/>
      <c r="TEV101" s="41"/>
      <c r="TEW101" s="41"/>
      <c r="TEX101" s="41"/>
      <c r="TEY101" s="41"/>
      <c r="TEZ101" s="41"/>
      <c r="TFA101" s="41"/>
      <c r="TFB101" s="41"/>
      <c r="TFC101" s="41"/>
      <c r="TFD101" s="41"/>
      <c r="TFE101" s="41"/>
      <c r="TFF101" s="41"/>
      <c r="TFG101" s="41"/>
      <c r="TFH101" s="41"/>
      <c r="TFI101" s="41"/>
      <c r="TFJ101" s="41"/>
      <c r="TFK101" s="41"/>
      <c r="TFL101" s="41"/>
      <c r="TFM101" s="41"/>
      <c r="TFN101" s="41"/>
      <c r="TFO101" s="41"/>
      <c r="TFP101" s="41"/>
      <c r="TFQ101" s="41"/>
      <c r="TFR101" s="41"/>
      <c r="TFS101" s="41"/>
      <c r="TFT101" s="41"/>
      <c r="TFU101" s="41"/>
      <c r="TFV101" s="41"/>
      <c r="TFW101" s="41"/>
      <c r="TFX101" s="41"/>
      <c r="TFY101" s="41"/>
      <c r="TFZ101" s="41"/>
      <c r="TGA101" s="41"/>
      <c r="TGB101" s="41"/>
      <c r="TGC101" s="41"/>
      <c r="TGD101" s="41"/>
      <c r="TGE101" s="41"/>
      <c r="TGF101" s="41"/>
      <c r="TGG101" s="41"/>
      <c r="TGH101" s="41"/>
      <c r="TGI101" s="41"/>
      <c r="TGJ101" s="41"/>
      <c r="TGK101" s="41"/>
      <c r="TGL101" s="41"/>
      <c r="TGM101" s="41"/>
      <c r="TGN101" s="41"/>
      <c r="TGO101" s="41"/>
      <c r="TGP101" s="41"/>
      <c r="TGQ101" s="41"/>
      <c r="TGR101" s="41"/>
      <c r="TGS101" s="41"/>
      <c r="TGT101" s="41"/>
      <c r="TGU101" s="41"/>
      <c r="TGV101" s="41"/>
      <c r="TGW101" s="41"/>
      <c r="TGX101" s="41"/>
      <c r="TGY101" s="41"/>
      <c r="TGZ101" s="41"/>
      <c r="THA101" s="41"/>
      <c r="THB101" s="41"/>
      <c r="THC101" s="41"/>
      <c r="THD101" s="41"/>
      <c r="THE101" s="41"/>
      <c r="THF101" s="41"/>
      <c r="THG101" s="41"/>
      <c r="THH101" s="41"/>
      <c r="THI101" s="41"/>
      <c r="THJ101" s="41"/>
      <c r="THK101" s="41"/>
      <c r="THL101" s="41"/>
      <c r="THM101" s="41"/>
      <c r="THN101" s="41"/>
      <c r="THO101" s="41"/>
      <c r="THP101" s="41"/>
      <c r="THQ101" s="41"/>
      <c r="THR101" s="41"/>
      <c r="THS101" s="41"/>
      <c r="THT101" s="41"/>
      <c r="THU101" s="41"/>
      <c r="THV101" s="41"/>
      <c r="THW101" s="41"/>
      <c r="THX101" s="41"/>
      <c r="THY101" s="41"/>
      <c r="THZ101" s="41"/>
      <c r="TIA101" s="41"/>
      <c r="TIB101" s="41"/>
      <c r="TIC101" s="41"/>
      <c r="TID101" s="41"/>
      <c r="TIE101" s="41"/>
      <c r="TIF101" s="41"/>
      <c r="TIG101" s="41"/>
      <c r="TIH101" s="41"/>
      <c r="TII101" s="41"/>
      <c r="TIJ101" s="41"/>
      <c r="TIK101" s="41"/>
      <c r="TIL101" s="41"/>
      <c r="TIM101" s="41"/>
      <c r="TIN101" s="41"/>
      <c r="TIO101" s="41"/>
      <c r="TIP101" s="41"/>
      <c r="TIQ101" s="41"/>
      <c r="TIR101" s="41"/>
      <c r="TIS101" s="41"/>
      <c r="TIT101" s="41"/>
      <c r="TIU101" s="41"/>
      <c r="TIV101" s="41"/>
      <c r="TIW101" s="41"/>
      <c r="TIX101" s="41"/>
      <c r="TIY101" s="41"/>
      <c r="TIZ101" s="41"/>
      <c r="TJA101" s="41"/>
      <c r="TJB101" s="41"/>
      <c r="TJC101" s="41"/>
      <c r="TJD101" s="41"/>
      <c r="TJE101" s="41"/>
      <c r="TJF101" s="41"/>
      <c r="TJG101" s="41"/>
      <c r="TJH101" s="41"/>
      <c r="TJI101" s="41"/>
      <c r="TJJ101" s="41"/>
      <c r="TJK101" s="41"/>
      <c r="TJL101" s="41"/>
      <c r="TJM101" s="41"/>
      <c r="TJN101" s="41"/>
      <c r="TJO101" s="41"/>
      <c r="TJP101" s="41"/>
      <c r="TJQ101" s="41"/>
      <c r="TJR101" s="41"/>
      <c r="TJS101" s="41"/>
      <c r="TJT101" s="41"/>
      <c r="TJU101" s="41"/>
      <c r="TJV101" s="41"/>
      <c r="TJW101" s="41"/>
      <c r="TJX101" s="41"/>
      <c r="TJY101" s="41"/>
      <c r="TJZ101" s="41"/>
      <c r="TKA101" s="41"/>
      <c r="TKB101" s="41"/>
      <c r="TKC101" s="41"/>
      <c r="TKD101" s="41"/>
      <c r="TKE101" s="41"/>
      <c r="TKF101" s="41"/>
      <c r="TKG101" s="41"/>
      <c r="TKN101" s="41"/>
      <c r="TKO101" s="41"/>
      <c r="TKP101" s="41"/>
      <c r="TKQ101" s="41"/>
      <c r="TKR101" s="41"/>
      <c r="TKS101" s="41"/>
      <c r="TKT101" s="41"/>
      <c r="TKU101" s="41"/>
      <c r="TKV101" s="41"/>
      <c r="TKW101" s="41"/>
      <c r="TKX101" s="41"/>
      <c r="TKY101" s="41"/>
      <c r="TKZ101" s="41"/>
      <c r="TLA101" s="41"/>
      <c r="TLB101" s="41"/>
      <c r="TLC101" s="41"/>
      <c r="TLD101" s="41"/>
      <c r="TLE101" s="41"/>
      <c r="TLF101" s="41"/>
      <c r="TLG101" s="41"/>
      <c r="TLH101" s="41"/>
      <c r="TLI101" s="41"/>
      <c r="TLJ101" s="41"/>
      <c r="TLK101" s="41"/>
      <c r="TLL101" s="41"/>
      <c r="TLM101" s="41"/>
      <c r="TLN101" s="41"/>
      <c r="TLO101" s="41"/>
      <c r="TLP101" s="41"/>
      <c r="TLQ101" s="41"/>
      <c r="TLR101" s="41"/>
      <c r="TLS101" s="41"/>
      <c r="TLT101" s="41"/>
      <c r="TLU101" s="41"/>
      <c r="TLV101" s="41"/>
      <c r="TLW101" s="41"/>
      <c r="TLX101" s="41"/>
      <c r="TLY101" s="41"/>
      <c r="TLZ101" s="41"/>
      <c r="TMA101" s="41"/>
      <c r="TMB101" s="41"/>
      <c r="TMC101" s="41"/>
      <c r="TMD101" s="41"/>
      <c r="TME101" s="41"/>
      <c r="TMF101" s="41"/>
      <c r="TMG101" s="41"/>
      <c r="TMH101" s="41"/>
      <c r="TMI101" s="41"/>
      <c r="TMJ101" s="41"/>
      <c r="TMK101" s="41"/>
      <c r="TML101" s="41"/>
      <c r="TMM101" s="41"/>
      <c r="TMN101" s="41"/>
      <c r="TMO101" s="41"/>
      <c r="TMP101" s="41"/>
      <c r="TMQ101" s="41"/>
      <c r="TMR101" s="41"/>
      <c r="TMS101" s="41"/>
      <c r="TMT101" s="41"/>
      <c r="TMU101" s="41"/>
      <c r="TMV101" s="41"/>
      <c r="TMW101" s="41"/>
      <c r="TMX101" s="41"/>
      <c r="TMY101" s="41"/>
      <c r="TMZ101" s="41"/>
      <c r="TNA101" s="41"/>
      <c r="TNB101" s="41"/>
      <c r="TNC101" s="41"/>
      <c r="TND101" s="41"/>
      <c r="TNE101" s="41"/>
      <c r="TNF101" s="41"/>
      <c r="TNG101" s="41"/>
      <c r="TNH101" s="41"/>
      <c r="TNI101" s="41"/>
      <c r="TNJ101" s="41"/>
      <c r="TNK101" s="41"/>
      <c r="TNL101" s="41"/>
      <c r="TNM101" s="41"/>
      <c r="TNN101" s="41"/>
      <c r="TNO101" s="41"/>
      <c r="TNP101" s="41"/>
      <c r="TNQ101" s="41"/>
      <c r="TNR101" s="41"/>
      <c r="TNS101" s="41"/>
      <c r="TNT101" s="41"/>
      <c r="TNU101" s="41"/>
      <c r="TNV101" s="41"/>
      <c r="TNW101" s="41"/>
      <c r="TNX101" s="41"/>
      <c r="TNY101" s="41"/>
      <c r="TNZ101" s="41"/>
      <c r="TOA101" s="41"/>
      <c r="TOB101" s="41"/>
      <c r="TOC101" s="41"/>
      <c r="TOD101" s="41"/>
      <c r="TOE101" s="41"/>
      <c r="TOF101" s="41"/>
      <c r="TOG101" s="41"/>
      <c r="TOH101" s="41"/>
      <c r="TOI101" s="41"/>
      <c r="TOJ101" s="41"/>
      <c r="TOK101" s="41"/>
      <c r="TOL101" s="41"/>
      <c r="TOM101" s="41"/>
      <c r="TON101" s="41"/>
      <c r="TOO101" s="41"/>
      <c r="TOP101" s="41"/>
      <c r="TOQ101" s="41"/>
      <c r="TOR101" s="41"/>
      <c r="TOS101" s="41"/>
      <c r="TOT101" s="41"/>
      <c r="TOU101" s="41"/>
      <c r="TOV101" s="41"/>
      <c r="TOW101" s="41"/>
      <c r="TOX101" s="41"/>
      <c r="TOY101" s="41"/>
      <c r="TOZ101" s="41"/>
      <c r="TPA101" s="41"/>
      <c r="TPB101" s="41"/>
      <c r="TPC101" s="41"/>
      <c r="TPD101" s="41"/>
      <c r="TPE101" s="41"/>
      <c r="TPF101" s="41"/>
      <c r="TPG101" s="41"/>
      <c r="TPH101" s="41"/>
      <c r="TPI101" s="41"/>
      <c r="TPJ101" s="41"/>
      <c r="TPK101" s="41"/>
      <c r="TPL101" s="41"/>
      <c r="TPM101" s="41"/>
      <c r="TPN101" s="41"/>
      <c r="TPO101" s="41"/>
      <c r="TPP101" s="41"/>
      <c r="TPQ101" s="41"/>
      <c r="TPR101" s="41"/>
      <c r="TPS101" s="41"/>
      <c r="TPT101" s="41"/>
      <c r="TPU101" s="41"/>
      <c r="TPV101" s="41"/>
      <c r="TPW101" s="41"/>
      <c r="TPX101" s="41"/>
      <c r="TPY101" s="41"/>
      <c r="TPZ101" s="41"/>
      <c r="TQA101" s="41"/>
      <c r="TQB101" s="41"/>
      <c r="TQC101" s="41"/>
      <c r="TQD101" s="41"/>
      <c r="TQE101" s="41"/>
      <c r="TQF101" s="41"/>
      <c r="TQG101" s="41"/>
      <c r="TQH101" s="41"/>
      <c r="TQI101" s="41"/>
      <c r="TQJ101" s="41"/>
      <c r="TQK101" s="41"/>
      <c r="TQL101" s="41"/>
      <c r="TQM101" s="41"/>
      <c r="TQN101" s="41"/>
      <c r="TQO101" s="41"/>
      <c r="TQP101" s="41"/>
      <c r="TQQ101" s="41"/>
      <c r="TQR101" s="41"/>
      <c r="TQS101" s="41"/>
      <c r="TQT101" s="41"/>
      <c r="TQU101" s="41"/>
      <c r="TQV101" s="41"/>
      <c r="TQW101" s="41"/>
      <c r="TQX101" s="41"/>
      <c r="TQY101" s="41"/>
      <c r="TQZ101" s="41"/>
      <c r="TRA101" s="41"/>
      <c r="TRB101" s="41"/>
      <c r="TRC101" s="41"/>
      <c r="TRD101" s="41"/>
      <c r="TRE101" s="41"/>
      <c r="TRF101" s="41"/>
      <c r="TRG101" s="41"/>
      <c r="TRH101" s="41"/>
      <c r="TRI101" s="41"/>
      <c r="TRJ101" s="41"/>
      <c r="TRK101" s="41"/>
      <c r="TRL101" s="41"/>
      <c r="TRM101" s="41"/>
      <c r="TRN101" s="41"/>
      <c r="TRO101" s="41"/>
      <c r="TRP101" s="41"/>
      <c r="TRQ101" s="41"/>
      <c r="TRR101" s="41"/>
      <c r="TRS101" s="41"/>
      <c r="TRT101" s="41"/>
      <c r="TRU101" s="41"/>
      <c r="TRV101" s="41"/>
      <c r="TRW101" s="41"/>
      <c r="TRX101" s="41"/>
      <c r="TRY101" s="41"/>
      <c r="TRZ101" s="41"/>
      <c r="TSA101" s="41"/>
      <c r="TSB101" s="41"/>
      <c r="TSC101" s="41"/>
      <c r="TSD101" s="41"/>
      <c r="TSE101" s="41"/>
      <c r="TSF101" s="41"/>
      <c r="TSG101" s="41"/>
      <c r="TSH101" s="41"/>
      <c r="TSI101" s="41"/>
      <c r="TSJ101" s="41"/>
      <c r="TSK101" s="41"/>
      <c r="TSL101" s="41"/>
      <c r="TSM101" s="41"/>
      <c r="TSN101" s="41"/>
      <c r="TSO101" s="41"/>
      <c r="TSP101" s="41"/>
      <c r="TSQ101" s="41"/>
      <c r="TSR101" s="41"/>
      <c r="TSS101" s="41"/>
      <c r="TST101" s="41"/>
      <c r="TSU101" s="41"/>
      <c r="TSV101" s="41"/>
      <c r="TSW101" s="41"/>
      <c r="TSX101" s="41"/>
      <c r="TSY101" s="41"/>
      <c r="TSZ101" s="41"/>
      <c r="TTA101" s="41"/>
      <c r="TTB101" s="41"/>
      <c r="TTC101" s="41"/>
      <c r="TTD101" s="41"/>
      <c r="TTE101" s="41"/>
      <c r="TTF101" s="41"/>
      <c r="TTG101" s="41"/>
      <c r="TTH101" s="41"/>
      <c r="TTI101" s="41"/>
      <c r="TTJ101" s="41"/>
      <c r="TTK101" s="41"/>
      <c r="TTL101" s="41"/>
      <c r="TTM101" s="41"/>
      <c r="TTN101" s="41"/>
      <c r="TTO101" s="41"/>
      <c r="TTP101" s="41"/>
      <c r="TTQ101" s="41"/>
      <c r="TTR101" s="41"/>
      <c r="TTS101" s="41"/>
      <c r="TTT101" s="41"/>
      <c r="TTU101" s="41"/>
      <c r="TTV101" s="41"/>
      <c r="TTW101" s="41"/>
      <c r="TTX101" s="41"/>
      <c r="TTY101" s="41"/>
      <c r="TTZ101" s="41"/>
      <c r="TUA101" s="41"/>
      <c r="TUB101" s="41"/>
      <c r="TUC101" s="41"/>
      <c r="TUJ101" s="41"/>
      <c r="TUK101" s="41"/>
      <c r="TUL101" s="41"/>
      <c r="TUM101" s="41"/>
      <c r="TUN101" s="41"/>
      <c r="TUO101" s="41"/>
      <c r="TUP101" s="41"/>
      <c r="TUQ101" s="41"/>
      <c r="TUR101" s="41"/>
      <c r="TUS101" s="41"/>
      <c r="TUT101" s="41"/>
      <c r="TUU101" s="41"/>
      <c r="TUV101" s="41"/>
      <c r="TUW101" s="41"/>
      <c r="TUX101" s="41"/>
      <c r="TUY101" s="41"/>
      <c r="TUZ101" s="41"/>
      <c r="TVA101" s="41"/>
      <c r="TVB101" s="41"/>
      <c r="TVC101" s="41"/>
      <c r="TVD101" s="41"/>
      <c r="TVE101" s="41"/>
      <c r="TVF101" s="41"/>
      <c r="TVG101" s="41"/>
      <c r="TVH101" s="41"/>
      <c r="TVI101" s="41"/>
      <c r="TVJ101" s="41"/>
      <c r="TVK101" s="41"/>
      <c r="TVL101" s="41"/>
      <c r="TVM101" s="41"/>
      <c r="TVN101" s="41"/>
      <c r="TVO101" s="41"/>
      <c r="TVP101" s="41"/>
      <c r="TVQ101" s="41"/>
      <c r="TVR101" s="41"/>
      <c r="TVS101" s="41"/>
      <c r="TVT101" s="41"/>
      <c r="TVU101" s="41"/>
      <c r="TVV101" s="41"/>
      <c r="TVW101" s="41"/>
      <c r="TVX101" s="41"/>
      <c r="TVY101" s="41"/>
      <c r="TVZ101" s="41"/>
      <c r="TWA101" s="41"/>
      <c r="TWB101" s="41"/>
      <c r="TWC101" s="41"/>
      <c r="TWD101" s="41"/>
      <c r="TWE101" s="41"/>
      <c r="TWF101" s="41"/>
      <c r="TWG101" s="41"/>
      <c r="TWH101" s="41"/>
      <c r="TWI101" s="41"/>
      <c r="TWJ101" s="41"/>
      <c r="TWK101" s="41"/>
      <c r="TWL101" s="41"/>
      <c r="TWM101" s="41"/>
      <c r="TWN101" s="41"/>
      <c r="TWO101" s="41"/>
      <c r="TWP101" s="41"/>
      <c r="TWQ101" s="41"/>
      <c r="TWR101" s="41"/>
      <c r="TWS101" s="41"/>
      <c r="TWT101" s="41"/>
      <c r="TWU101" s="41"/>
      <c r="TWV101" s="41"/>
      <c r="TWW101" s="41"/>
      <c r="TWX101" s="41"/>
      <c r="TWY101" s="41"/>
      <c r="TWZ101" s="41"/>
      <c r="TXA101" s="41"/>
      <c r="TXB101" s="41"/>
      <c r="TXC101" s="41"/>
      <c r="TXD101" s="41"/>
      <c r="TXE101" s="41"/>
      <c r="TXF101" s="41"/>
      <c r="TXG101" s="41"/>
      <c r="TXH101" s="41"/>
      <c r="TXI101" s="41"/>
      <c r="TXJ101" s="41"/>
      <c r="TXK101" s="41"/>
      <c r="TXL101" s="41"/>
      <c r="TXM101" s="41"/>
      <c r="TXN101" s="41"/>
      <c r="TXO101" s="41"/>
      <c r="TXP101" s="41"/>
      <c r="TXQ101" s="41"/>
      <c r="TXR101" s="41"/>
      <c r="TXS101" s="41"/>
      <c r="TXT101" s="41"/>
      <c r="TXU101" s="41"/>
      <c r="TXV101" s="41"/>
      <c r="TXW101" s="41"/>
      <c r="TXX101" s="41"/>
      <c r="TXY101" s="41"/>
      <c r="TXZ101" s="41"/>
      <c r="TYA101" s="41"/>
      <c r="TYB101" s="41"/>
      <c r="TYC101" s="41"/>
      <c r="TYD101" s="41"/>
      <c r="TYE101" s="41"/>
      <c r="TYF101" s="41"/>
      <c r="TYG101" s="41"/>
      <c r="TYH101" s="41"/>
      <c r="TYI101" s="41"/>
      <c r="TYJ101" s="41"/>
      <c r="TYK101" s="41"/>
      <c r="TYL101" s="41"/>
      <c r="TYM101" s="41"/>
      <c r="TYN101" s="41"/>
      <c r="TYO101" s="41"/>
      <c r="TYP101" s="41"/>
      <c r="TYQ101" s="41"/>
      <c r="TYR101" s="41"/>
      <c r="TYS101" s="41"/>
      <c r="TYT101" s="41"/>
      <c r="TYU101" s="41"/>
      <c r="TYV101" s="41"/>
      <c r="TYW101" s="41"/>
      <c r="TYX101" s="41"/>
      <c r="TYY101" s="41"/>
      <c r="TYZ101" s="41"/>
      <c r="TZA101" s="41"/>
      <c r="TZB101" s="41"/>
      <c r="TZC101" s="41"/>
      <c r="TZD101" s="41"/>
      <c r="TZE101" s="41"/>
      <c r="TZF101" s="41"/>
      <c r="TZG101" s="41"/>
      <c r="TZH101" s="41"/>
      <c r="TZI101" s="41"/>
      <c r="TZJ101" s="41"/>
      <c r="TZK101" s="41"/>
      <c r="TZL101" s="41"/>
      <c r="TZM101" s="41"/>
      <c r="TZN101" s="41"/>
      <c r="TZO101" s="41"/>
      <c r="TZP101" s="41"/>
      <c r="TZQ101" s="41"/>
      <c r="TZR101" s="41"/>
      <c r="TZS101" s="41"/>
      <c r="TZT101" s="41"/>
      <c r="TZU101" s="41"/>
      <c r="TZV101" s="41"/>
      <c r="TZW101" s="41"/>
      <c r="TZX101" s="41"/>
      <c r="TZY101" s="41"/>
      <c r="TZZ101" s="41"/>
      <c r="UAA101" s="41"/>
      <c r="UAB101" s="41"/>
      <c r="UAC101" s="41"/>
      <c r="UAD101" s="41"/>
      <c r="UAE101" s="41"/>
      <c r="UAF101" s="41"/>
      <c r="UAG101" s="41"/>
      <c r="UAH101" s="41"/>
      <c r="UAI101" s="41"/>
      <c r="UAJ101" s="41"/>
      <c r="UAK101" s="41"/>
      <c r="UAL101" s="41"/>
      <c r="UAM101" s="41"/>
      <c r="UAN101" s="41"/>
      <c r="UAO101" s="41"/>
      <c r="UAP101" s="41"/>
      <c r="UAQ101" s="41"/>
      <c r="UAR101" s="41"/>
      <c r="UAS101" s="41"/>
      <c r="UAT101" s="41"/>
      <c r="UAU101" s="41"/>
      <c r="UAV101" s="41"/>
      <c r="UAW101" s="41"/>
      <c r="UAX101" s="41"/>
      <c r="UAY101" s="41"/>
      <c r="UAZ101" s="41"/>
      <c r="UBA101" s="41"/>
      <c r="UBB101" s="41"/>
      <c r="UBC101" s="41"/>
      <c r="UBD101" s="41"/>
      <c r="UBE101" s="41"/>
      <c r="UBF101" s="41"/>
      <c r="UBG101" s="41"/>
      <c r="UBH101" s="41"/>
      <c r="UBI101" s="41"/>
      <c r="UBJ101" s="41"/>
      <c r="UBK101" s="41"/>
      <c r="UBL101" s="41"/>
      <c r="UBM101" s="41"/>
      <c r="UBN101" s="41"/>
      <c r="UBO101" s="41"/>
      <c r="UBP101" s="41"/>
      <c r="UBQ101" s="41"/>
      <c r="UBR101" s="41"/>
      <c r="UBS101" s="41"/>
      <c r="UBT101" s="41"/>
      <c r="UBU101" s="41"/>
      <c r="UBV101" s="41"/>
      <c r="UBW101" s="41"/>
      <c r="UBX101" s="41"/>
      <c r="UBY101" s="41"/>
      <c r="UBZ101" s="41"/>
      <c r="UCA101" s="41"/>
      <c r="UCB101" s="41"/>
      <c r="UCC101" s="41"/>
      <c r="UCD101" s="41"/>
      <c r="UCE101" s="41"/>
      <c r="UCF101" s="41"/>
      <c r="UCG101" s="41"/>
      <c r="UCH101" s="41"/>
      <c r="UCI101" s="41"/>
      <c r="UCJ101" s="41"/>
      <c r="UCK101" s="41"/>
      <c r="UCL101" s="41"/>
      <c r="UCM101" s="41"/>
      <c r="UCN101" s="41"/>
      <c r="UCO101" s="41"/>
      <c r="UCP101" s="41"/>
      <c r="UCQ101" s="41"/>
      <c r="UCR101" s="41"/>
      <c r="UCS101" s="41"/>
      <c r="UCT101" s="41"/>
      <c r="UCU101" s="41"/>
      <c r="UCV101" s="41"/>
      <c r="UCW101" s="41"/>
      <c r="UCX101" s="41"/>
      <c r="UCY101" s="41"/>
      <c r="UCZ101" s="41"/>
      <c r="UDA101" s="41"/>
      <c r="UDB101" s="41"/>
      <c r="UDC101" s="41"/>
      <c r="UDD101" s="41"/>
      <c r="UDE101" s="41"/>
      <c r="UDF101" s="41"/>
      <c r="UDG101" s="41"/>
      <c r="UDH101" s="41"/>
      <c r="UDI101" s="41"/>
      <c r="UDJ101" s="41"/>
      <c r="UDK101" s="41"/>
      <c r="UDL101" s="41"/>
      <c r="UDM101" s="41"/>
      <c r="UDN101" s="41"/>
      <c r="UDO101" s="41"/>
      <c r="UDP101" s="41"/>
      <c r="UDQ101" s="41"/>
      <c r="UDR101" s="41"/>
      <c r="UDS101" s="41"/>
      <c r="UDT101" s="41"/>
      <c r="UDU101" s="41"/>
      <c r="UDV101" s="41"/>
      <c r="UDW101" s="41"/>
      <c r="UDX101" s="41"/>
      <c r="UDY101" s="41"/>
      <c r="UEF101" s="41"/>
      <c r="UEG101" s="41"/>
      <c r="UEH101" s="41"/>
      <c r="UEI101" s="41"/>
      <c r="UEJ101" s="41"/>
      <c r="UEK101" s="41"/>
      <c r="UEL101" s="41"/>
      <c r="UEM101" s="41"/>
      <c r="UEN101" s="41"/>
      <c r="UEO101" s="41"/>
      <c r="UEP101" s="41"/>
      <c r="UEQ101" s="41"/>
      <c r="UER101" s="41"/>
      <c r="UES101" s="41"/>
      <c r="UET101" s="41"/>
      <c r="UEU101" s="41"/>
      <c r="UEV101" s="41"/>
      <c r="UEW101" s="41"/>
      <c r="UEX101" s="41"/>
      <c r="UEY101" s="41"/>
      <c r="UEZ101" s="41"/>
      <c r="UFA101" s="41"/>
      <c r="UFB101" s="41"/>
      <c r="UFC101" s="41"/>
      <c r="UFD101" s="41"/>
      <c r="UFE101" s="41"/>
      <c r="UFF101" s="41"/>
      <c r="UFG101" s="41"/>
      <c r="UFH101" s="41"/>
      <c r="UFI101" s="41"/>
      <c r="UFJ101" s="41"/>
      <c r="UFK101" s="41"/>
      <c r="UFL101" s="41"/>
      <c r="UFM101" s="41"/>
      <c r="UFN101" s="41"/>
      <c r="UFO101" s="41"/>
      <c r="UFP101" s="41"/>
      <c r="UFQ101" s="41"/>
      <c r="UFR101" s="41"/>
      <c r="UFS101" s="41"/>
      <c r="UFT101" s="41"/>
      <c r="UFU101" s="41"/>
      <c r="UFV101" s="41"/>
      <c r="UFW101" s="41"/>
      <c r="UFX101" s="41"/>
      <c r="UFY101" s="41"/>
      <c r="UFZ101" s="41"/>
      <c r="UGA101" s="41"/>
      <c r="UGB101" s="41"/>
      <c r="UGC101" s="41"/>
      <c r="UGD101" s="41"/>
      <c r="UGE101" s="41"/>
      <c r="UGF101" s="41"/>
      <c r="UGG101" s="41"/>
      <c r="UGH101" s="41"/>
      <c r="UGI101" s="41"/>
      <c r="UGJ101" s="41"/>
      <c r="UGK101" s="41"/>
      <c r="UGL101" s="41"/>
      <c r="UGM101" s="41"/>
      <c r="UGN101" s="41"/>
      <c r="UGO101" s="41"/>
      <c r="UGP101" s="41"/>
      <c r="UGQ101" s="41"/>
      <c r="UGR101" s="41"/>
      <c r="UGS101" s="41"/>
      <c r="UGT101" s="41"/>
      <c r="UGU101" s="41"/>
      <c r="UGV101" s="41"/>
      <c r="UGW101" s="41"/>
      <c r="UGX101" s="41"/>
      <c r="UGY101" s="41"/>
      <c r="UGZ101" s="41"/>
      <c r="UHA101" s="41"/>
      <c r="UHB101" s="41"/>
      <c r="UHC101" s="41"/>
      <c r="UHD101" s="41"/>
      <c r="UHE101" s="41"/>
      <c r="UHF101" s="41"/>
      <c r="UHG101" s="41"/>
      <c r="UHH101" s="41"/>
      <c r="UHI101" s="41"/>
      <c r="UHJ101" s="41"/>
      <c r="UHK101" s="41"/>
      <c r="UHL101" s="41"/>
      <c r="UHM101" s="41"/>
      <c r="UHN101" s="41"/>
      <c r="UHO101" s="41"/>
      <c r="UHP101" s="41"/>
      <c r="UHQ101" s="41"/>
      <c r="UHR101" s="41"/>
      <c r="UHS101" s="41"/>
      <c r="UHT101" s="41"/>
      <c r="UHU101" s="41"/>
      <c r="UHV101" s="41"/>
      <c r="UHW101" s="41"/>
      <c r="UHX101" s="41"/>
      <c r="UHY101" s="41"/>
      <c r="UHZ101" s="41"/>
      <c r="UIA101" s="41"/>
      <c r="UIB101" s="41"/>
      <c r="UIC101" s="41"/>
      <c r="UID101" s="41"/>
      <c r="UIE101" s="41"/>
      <c r="UIF101" s="41"/>
      <c r="UIG101" s="41"/>
      <c r="UIH101" s="41"/>
      <c r="UII101" s="41"/>
      <c r="UIJ101" s="41"/>
      <c r="UIK101" s="41"/>
      <c r="UIL101" s="41"/>
      <c r="UIM101" s="41"/>
      <c r="UIN101" s="41"/>
      <c r="UIO101" s="41"/>
      <c r="UIP101" s="41"/>
      <c r="UIQ101" s="41"/>
      <c r="UIR101" s="41"/>
      <c r="UIS101" s="41"/>
      <c r="UIT101" s="41"/>
      <c r="UIU101" s="41"/>
      <c r="UIV101" s="41"/>
      <c r="UIW101" s="41"/>
      <c r="UIX101" s="41"/>
      <c r="UIY101" s="41"/>
      <c r="UIZ101" s="41"/>
      <c r="UJA101" s="41"/>
      <c r="UJB101" s="41"/>
      <c r="UJC101" s="41"/>
      <c r="UJD101" s="41"/>
      <c r="UJE101" s="41"/>
      <c r="UJF101" s="41"/>
      <c r="UJG101" s="41"/>
      <c r="UJH101" s="41"/>
      <c r="UJI101" s="41"/>
      <c r="UJJ101" s="41"/>
      <c r="UJK101" s="41"/>
      <c r="UJL101" s="41"/>
      <c r="UJM101" s="41"/>
      <c r="UJN101" s="41"/>
      <c r="UJO101" s="41"/>
      <c r="UJP101" s="41"/>
      <c r="UJQ101" s="41"/>
      <c r="UJR101" s="41"/>
      <c r="UJS101" s="41"/>
      <c r="UJT101" s="41"/>
      <c r="UJU101" s="41"/>
      <c r="UJV101" s="41"/>
      <c r="UJW101" s="41"/>
      <c r="UJX101" s="41"/>
      <c r="UJY101" s="41"/>
      <c r="UJZ101" s="41"/>
      <c r="UKA101" s="41"/>
      <c r="UKB101" s="41"/>
      <c r="UKC101" s="41"/>
      <c r="UKD101" s="41"/>
      <c r="UKE101" s="41"/>
      <c r="UKF101" s="41"/>
      <c r="UKG101" s="41"/>
      <c r="UKH101" s="41"/>
      <c r="UKI101" s="41"/>
      <c r="UKJ101" s="41"/>
      <c r="UKK101" s="41"/>
      <c r="UKL101" s="41"/>
      <c r="UKM101" s="41"/>
      <c r="UKN101" s="41"/>
      <c r="UKO101" s="41"/>
      <c r="UKP101" s="41"/>
      <c r="UKQ101" s="41"/>
      <c r="UKR101" s="41"/>
      <c r="UKS101" s="41"/>
      <c r="UKT101" s="41"/>
      <c r="UKU101" s="41"/>
      <c r="UKV101" s="41"/>
      <c r="UKW101" s="41"/>
      <c r="UKX101" s="41"/>
      <c r="UKY101" s="41"/>
      <c r="UKZ101" s="41"/>
      <c r="ULA101" s="41"/>
      <c r="ULB101" s="41"/>
      <c r="ULC101" s="41"/>
      <c r="ULD101" s="41"/>
      <c r="ULE101" s="41"/>
      <c r="ULF101" s="41"/>
      <c r="ULG101" s="41"/>
      <c r="ULH101" s="41"/>
      <c r="ULI101" s="41"/>
      <c r="ULJ101" s="41"/>
      <c r="ULK101" s="41"/>
      <c r="ULL101" s="41"/>
      <c r="ULM101" s="41"/>
      <c r="ULN101" s="41"/>
      <c r="ULO101" s="41"/>
      <c r="ULP101" s="41"/>
      <c r="ULQ101" s="41"/>
      <c r="ULR101" s="41"/>
      <c r="ULS101" s="41"/>
      <c r="ULT101" s="41"/>
      <c r="ULU101" s="41"/>
      <c r="ULV101" s="41"/>
      <c r="ULW101" s="41"/>
      <c r="ULX101" s="41"/>
      <c r="ULY101" s="41"/>
      <c r="ULZ101" s="41"/>
      <c r="UMA101" s="41"/>
      <c r="UMB101" s="41"/>
      <c r="UMC101" s="41"/>
      <c r="UMD101" s="41"/>
      <c r="UME101" s="41"/>
      <c r="UMF101" s="41"/>
      <c r="UMG101" s="41"/>
      <c r="UMH101" s="41"/>
      <c r="UMI101" s="41"/>
      <c r="UMJ101" s="41"/>
      <c r="UMK101" s="41"/>
      <c r="UML101" s="41"/>
      <c r="UMM101" s="41"/>
      <c r="UMN101" s="41"/>
      <c r="UMO101" s="41"/>
      <c r="UMP101" s="41"/>
      <c r="UMQ101" s="41"/>
      <c r="UMR101" s="41"/>
      <c r="UMS101" s="41"/>
      <c r="UMT101" s="41"/>
      <c r="UMU101" s="41"/>
      <c r="UMV101" s="41"/>
      <c r="UMW101" s="41"/>
      <c r="UMX101" s="41"/>
      <c r="UMY101" s="41"/>
      <c r="UMZ101" s="41"/>
      <c r="UNA101" s="41"/>
      <c r="UNB101" s="41"/>
      <c r="UNC101" s="41"/>
      <c r="UND101" s="41"/>
      <c r="UNE101" s="41"/>
      <c r="UNF101" s="41"/>
      <c r="UNG101" s="41"/>
      <c r="UNH101" s="41"/>
      <c r="UNI101" s="41"/>
      <c r="UNJ101" s="41"/>
      <c r="UNK101" s="41"/>
      <c r="UNL101" s="41"/>
      <c r="UNM101" s="41"/>
      <c r="UNN101" s="41"/>
      <c r="UNO101" s="41"/>
      <c r="UNP101" s="41"/>
      <c r="UNQ101" s="41"/>
      <c r="UNR101" s="41"/>
      <c r="UNS101" s="41"/>
      <c r="UNT101" s="41"/>
      <c r="UNU101" s="41"/>
      <c r="UOB101" s="41"/>
      <c r="UOC101" s="41"/>
      <c r="UOD101" s="41"/>
      <c r="UOE101" s="41"/>
      <c r="UOF101" s="41"/>
      <c r="UOG101" s="41"/>
      <c r="UOH101" s="41"/>
      <c r="UOI101" s="41"/>
      <c r="UOJ101" s="41"/>
      <c r="UOK101" s="41"/>
      <c r="UOL101" s="41"/>
      <c r="UOM101" s="41"/>
      <c r="UON101" s="41"/>
      <c r="UOO101" s="41"/>
      <c r="UOP101" s="41"/>
      <c r="UOQ101" s="41"/>
      <c r="UOR101" s="41"/>
      <c r="UOS101" s="41"/>
      <c r="UOT101" s="41"/>
      <c r="UOU101" s="41"/>
      <c r="UOV101" s="41"/>
      <c r="UOW101" s="41"/>
      <c r="UOX101" s="41"/>
      <c r="UOY101" s="41"/>
      <c r="UOZ101" s="41"/>
      <c r="UPA101" s="41"/>
      <c r="UPB101" s="41"/>
      <c r="UPC101" s="41"/>
      <c r="UPD101" s="41"/>
      <c r="UPE101" s="41"/>
      <c r="UPF101" s="41"/>
      <c r="UPG101" s="41"/>
      <c r="UPH101" s="41"/>
      <c r="UPI101" s="41"/>
      <c r="UPJ101" s="41"/>
      <c r="UPK101" s="41"/>
      <c r="UPL101" s="41"/>
      <c r="UPM101" s="41"/>
      <c r="UPN101" s="41"/>
      <c r="UPO101" s="41"/>
      <c r="UPP101" s="41"/>
      <c r="UPQ101" s="41"/>
      <c r="UPR101" s="41"/>
      <c r="UPS101" s="41"/>
      <c r="UPT101" s="41"/>
      <c r="UPU101" s="41"/>
      <c r="UPV101" s="41"/>
      <c r="UPW101" s="41"/>
      <c r="UPX101" s="41"/>
      <c r="UPY101" s="41"/>
      <c r="UPZ101" s="41"/>
      <c r="UQA101" s="41"/>
      <c r="UQB101" s="41"/>
      <c r="UQC101" s="41"/>
      <c r="UQD101" s="41"/>
      <c r="UQE101" s="41"/>
      <c r="UQF101" s="41"/>
      <c r="UQG101" s="41"/>
      <c r="UQH101" s="41"/>
      <c r="UQI101" s="41"/>
      <c r="UQJ101" s="41"/>
      <c r="UQK101" s="41"/>
      <c r="UQL101" s="41"/>
      <c r="UQM101" s="41"/>
      <c r="UQN101" s="41"/>
      <c r="UQO101" s="41"/>
      <c r="UQP101" s="41"/>
      <c r="UQQ101" s="41"/>
      <c r="UQR101" s="41"/>
      <c r="UQS101" s="41"/>
      <c r="UQT101" s="41"/>
      <c r="UQU101" s="41"/>
      <c r="UQV101" s="41"/>
      <c r="UQW101" s="41"/>
      <c r="UQX101" s="41"/>
      <c r="UQY101" s="41"/>
      <c r="UQZ101" s="41"/>
      <c r="URA101" s="41"/>
      <c r="URB101" s="41"/>
      <c r="URC101" s="41"/>
      <c r="URD101" s="41"/>
      <c r="URE101" s="41"/>
      <c r="URF101" s="41"/>
      <c r="URG101" s="41"/>
      <c r="URH101" s="41"/>
      <c r="URI101" s="41"/>
      <c r="URJ101" s="41"/>
      <c r="URK101" s="41"/>
      <c r="URL101" s="41"/>
      <c r="URM101" s="41"/>
      <c r="URN101" s="41"/>
      <c r="URO101" s="41"/>
      <c r="URP101" s="41"/>
      <c r="URQ101" s="41"/>
      <c r="URR101" s="41"/>
      <c r="URS101" s="41"/>
      <c r="URT101" s="41"/>
      <c r="URU101" s="41"/>
      <c r="URV101" s="41"/>
      <c r="URW101" s="41"/>
      <c r="URX101" s="41"/>
      <c r="URY101" s="41"/>
      <c r="URZ101" s="41"/>
      <c r="USA101" s="41"/>
      <c r="USB101" s="41"/>
      <c r="USC101" s="41"/>
      <c r="USD101" s="41"/>
      <c r="USE101" s="41"/>
      <c r="USF101" s="41"/>
      <c r="USG101" s="41"/>
      <c r="USH101" s="41"/>
      <c r="USI101" s="41"/>
      <c r="USJ101" s="41"/>
      <c r="USK101" s="41"/>
      <c r="USL101" s="41"/>
      <c r="USM101" s="41"/>
      <c r="USN101" s="41"/>
      <c r="USO101" s="41"/>
      <c r="USP101" s="41"/>
      <c r="USQ101" s="41"/>
      <c r="USR101" s="41"/>
      <c r="USS101" s="41"/>
      <c r="UST101" s="41"/>
      <c r="USU101" s="41"/>
      <c r="USV101" s="41"/>
      <c r="USW101" s="41"/>
      <c r="USX101" s="41"/>
      <c r="USY101" s="41"/>
      <c r="USZ101" s="41"/>
      <c r="UTA101" s="41"/>
      <c r="UTB101" s="41"/>
      <c r="UTC101" s="41"/>
      <c r="UTD101" s="41"/>
      <c r="UTE101" s="41"/>
      <c r="UTF101" s="41"/>
      <c r="UTG101" s="41"/>
      <c r="UTH101" s="41"/>
      <c r="UTI101" s="41"/>
      <c r="UTJ101" s="41"/>
      <c r="UTK101" s="41"/>
      <c r="UTL101" s="41"/>
      <c r="UTM101" s="41"/>
      <c r="UTN101" s="41"/>
      <c r="UTO101" s="41"/>
      <c r="UTP101" s="41"/>
      <c r="UTQ101" s="41"/>
      <c r="UTR101" s="41"/>
      <c r="UTS101" s="41"/>
      <c r="UTT101" s="41"/>
      <c r="UTU101" s="41"/>
      <c r="UTV101" s="41"/>
      <c r="UTW101" s="41"/>
      <c r="UTX101" s="41"/>
      <c r="UTY101" s="41"/>
      <c r="UTZ101" s="41"/>
      <c r="UUA101" s="41"/>
      <c r="UUB101" s="41"/>
      <c r="UUC101" s="41"/>
      <c r="UUD101" s="41"/>
      <c r="UUE101" s="41"/>
      <c r="UUF101" s="41"/>
      <c r="UUG101" s="41"/>
      <c r="UUH101" s="41"/>
      <c r="UUI101" s="41"/>
      <c r="UUJ101" s="41"/>
      <c r="UUK101" s="41"/>
      <c r="UUL101" s="41"/>
      <c r="UUM101" s="41"/>
      <c r="UUN101" s="41"/>
      <c r="UUO101" s="41"/>
      <c r="UUP101" s="41"/>
      <c r="UUQ101" s="41"/>
      <c r="UUR101" s="41"/>
      <c r="UUS101" s="41"/>
      <c r="UUT101" s="41"/>
      <c r="UUU101" s="41"/>
      <c r="UUV101" s="41"/>
      <c r="UUW101" s="41"/>
      <c r="UUX101" s="41"/>
      <c r="UUY101" s="41"/>
      <c r="UUZ101" s="41"/>
      <c r="UVA101" s="41"/>
      <c r="UVB101" s="41"/>
      <c r="UVC101" s="41"/>
      <c r="UVD101" s="41"/>
      <c r="UVE101" s="41"/>
      <c r="UVF101" s="41"/>
      <c r="UVG101" s="41"/>
      <c r="UVH101" s="41"/>
      <c r="UVI101" s="41"/>
      <c r="UVJ101" s="41"/>
      <c r="UVK101" s="41"/>
      <c r="UVL101" s="41"/>
      <c r="UVM101" s="41"/>
      <c r="UVN101" s="41"/>
      <c r="UVO101" s="41"/>
      <c r="UVP101" s="41"/>
      <c r="UVQ101" s="41"/>
      <c r="UVR101" s="41"/>
      <c r="UVS101" s="41"/>
      <c r="UVT101" s="41"/>
      <c r="UVU101" s="41"/>
      <c r="UVV101" s="41"/>
      <c r="UVW101" s="41"/>
      <c r="UVX101" s="41"/>
      <c r="UVY101" s="41"/>
      <c r="UVZ101" s="41"/>
      <c r="UWA101" s="41"/>
      <c r="UWB101" s="41"/>
      <c r="UWC101" s="41"/>
      <c r="UWD101" s="41"/>
      <c r="UWE101" s="41"/>
      <c r="UWF101" s="41"/>
      <c r="UWG101" s="41"/>
      <c r="UWH101" s="41"/>
      <c r="UWI101" s="41"/>
      <c r="UWJ101" s="41"/>
      <c r="UWK101" s="41"/>
      <c r="UWL101" s="41"/>
      <c r="UWM101" s="41"/>
      <c r="UWN101" s="41"/>
      <c r="UWO101" s="41"/>
      <c r="UWP101" s="41"/>
      <c r="UWQ101" s="41"/>
      <c r="UWR101" s="41"/>
      <c r="UWS101" s="41"/>
      <c r="UWT101" s="41"/>
      <c r="UWU101" s="41"/>
      <c r="UWV101" s="41"/>
      <c r="UWW101" s="41"/>
      <c r="UWX101" s="41"/>
      <c r="UWY101" s="41"/>
      <c r="UWZ101" s="41"/>
      <c r="UXA101" s="41"/>
      <c r="UXB101" s="41"/>
      <c r="UXC101" s="41"/>
      <c r="UXD101" s="41"/>
      <c r="UXE101" s="41"/>
      <c r="UXF101" s="41"/>
      <c r="UXG101" s="41"/>
      <c r="UXH101" s="41"/>
      <c r="UXI101" s="41"/>
      <c r="UXJ101" s="41"/>
      <c r="UXK101" s="41"/>
      <c r="UXL101" s="41"/>
      <c r="UXM101" s="41"/>
      <c r="UXN101" s="41"/>
      <c r="UXO101" s="41"/>
      <c r="UXP101" s="41"/>
      <c r="UXQ101" s="41"/>
      <c r="UXX101" s="41"/>
      <c r="UXY101" s="41"/>
      <c r="UXZ101" s="41"/>
      <c r="UYA101" s="41"/>
      <c r="UYB101" s="41"/>
      <c r="UYC101" s="41"/>
      <c r="UYD101" s="41"/>
      <c r="UYE101" s="41"/>
      <c r="UYF101" s="41"/>
      <c r="UYG101" s="41"/>
      <c r="UYH101" s="41"/>
      <c r="UYI101" s="41"/>
      <c r="UYJ101" s="41"/>
      <c r="UYK101" s="41"/>
      <c r="UYL101" s="41"/>
      <c r="UYM101" s="41"/>
      <c r="UYN101" s="41"/>
      <c r="UYO101" s="41"/>
      <c r="UYP101" s="41"/>
      <c r="UYQ101" s="41"/>
      <c r="UYR101" s="41"/>
      <c r="UYS101" s="41"/>
      <c r="UYT101" s="41"/>
      <c r="UYU101" s="41"/>
      <c r="UYV101" s="41"/>
      <c r="UYW101" s="41"/>
      <c r="UYX101" s="41"/>
      <c r="UYY101" s="41"/>
      <c r="UYZ101" s="41"/>
      <c r="UZA101" s="41"/>
      <c r="UZB101" s="41"/>
      <c r="UZC101" s="41"/>
      <c r="UZD101" s="41"/>
      <c r="UZE101" s="41"/>
      <c r="UZF101" s="41"/>
      <c r="UZG101" s="41"/>
      <c r="UZH101" s="41"/>
      <c r="UZI101" s="41"/>
      <c r="UZJ101" s="41"/>
      <c r="UZK101" s="41"/>
      <c r="UZL101" s="41"/>
      <c r="UZM101" s="41"/>
      <c r="UZN101" s="41"/>
      <c r="UZO101" s="41"/>
      <c r="UZP101" s="41"/>
      <c r="UZQ101" s="41"/>
      <c r="UZR101" s="41"/>
      <c r="UZS101" s="41"/>
      <c r="UZT101" s="41"/>
      <c r="UZU101" s="41"/>
      <c r="UZV101" s="41"/>
      <c r="UZW101" s="41"/>
      <c r="UZX101" s="41"/>
      <c r="UZY101" s="41"/>
      <c r="UZZ101" s="41"/>
      <c r="VAA101" s="41"/>
      <c r="VAB101" s="41"/>
      <c r="VAC101" s="41"/>
      <c r="VAD101" s="41"/>
      <c r="VAE101" s="41"/>
      <c r="VAF101" s="41"/>
      <c r="VAG101" s="41"/>
      <c r="VAH101" s="41"/>
      <c r="VAI101" s="41"/>
      <c r="VAJ101" s="41"/>
      <c r="VAK101" s="41"/>
      <c r="VAL101" s="41"/>
      <c r="VAM101" s="41"/>
      <c r="VAN101" s="41"/>
      <c r="VAO101" s="41"/>
      <c r="VAP101" s="41"/>
      <c r="VAQ101" s="41"/>
      <c r="VAR101" s="41"/>
      <c r="VAS101" s="41"/>
      <c r="VAT101" s="41"/>
      <c r="VAU101" s="41"/>
      <c r="VAV101" s="41"/>
      <c r="VAW101" s="41"/>
      <c r="VAX101" s="41"/>
      <c r="VAY101" s="41"/>
      <c r="VAZ101" s="41"/>
      <c r="VBA101" s="41"/>
      <c r="VBB101" s="41"/>
      <c r="VBC101" s="41"/>
      <c r="VBD101" s="41"/>
      <c r="VBE101" s="41"/>
      <c r="VBF101" s="41"/>
      <c r="VBG101" s="41"/>
      <c r="VBH101" s="41"/>
      <c r="VBI101" s="41"/>
      <c r="VBJ101" s="41"/>
      <c r="VBK101" s="41"/>
      <c r="VBL101" s="41"/>
      <c r="VBM101" s="41"/>
      <c r="VBN101" s="41"/>
      <c r="VBO101" s="41"/>
      <c r="VBP101" s="41"/>
      <c r="VBQ101" s="41"/>
      <c r="VBR101" s="41"/>
      <c r="VBS101" s="41"/>
      <c r="VBT101" s="41"/>
      <c r="VBU101" s="41"/>
      <c r="VBV101" s="41"/>
      <c r="VBW101" s="41"/>
      <c r="VBX101" s="41"/>
      <c r="VBY101" s="41"/>
      <c r="VBZ101" s="41"/>
      <c r="VCA101" s="41"/>
      <c r="VCB101" s="41"/>
      <c r="VCC101" s="41"/>
      <c r="VCD101" s="41"/>
      <c r="VCE101" s="41"/>
      <c r="VCF101" s="41"/>
      <c r="VCG101" s="41"/>
      <c r="VCH101" s="41"/>
      <c r="VCI101" s="41"/>
      <c r="VCJ101" s="41"/>
      <c r="VCK101" s="41"/>
      <c r="VCL101" s="41"/>
      <c r="VCM101" s="41"/>
      <c r="VCN101" s="41"/>
      <c r="VCO101" s="41"/>
      <c r="VCP101" s="41"/>
      <c r="VCQ101" s="41"/>
      <c r="VCR101" s="41"/>
      <c r="VCS101" s="41"/>
      <c r="VCT101" s="41"/>
      <c r="VCU101" s="41"/>
      <c r="VCV101" s="41"/>
      <c r="VCW101" s="41"/>
      <c r="VCX101" s="41"/>
      <c r="VCY101" s="41"/>
      <c r="VCZ101" s="41"/>
      <c r="VDA101" s="41"/>
      <c r="VDB101" s="41"/>
      <c r="VDC101" s="41"/>
      <c r="VDD101" s="41"/>
      <c r="VDE101" s="41"/>
      <c r="VDF101" s="41"/>
      <c r="VDG101" s="41"/>
      <c r="VDH101" s="41"/>
      <c r="VDI101" s="41"/>
      <c r="VDJ101" s="41"/>
      <c r="VDK101" s="41"/>
      <c r="VDL101" s="41"/>
      <c r="VDM101" s="41"/>
      <c r="VDN101" s="41"/>
      <c r="VDO101" s="41"/>
      <c r="VDP101" s="41"/>
      <c r="VDQ101" s="41"/>
      <c r="VDR101" s="41"/>
      <c r="VDS101" s="41"/>
      <c r="VDT101" s="41"/>
      <c r="VDU101" s="41"/>
      <c r="VDV101" s="41"/>
      <c r="VDW101" s="41"/>
      <c r="VDX101" s="41"/>
      <c r="VDY101" s="41"/>
      <c r="VDZ101" s="41"/>
      <c r="VEA101" s="41"/>
      <c r="VEB101" s="41"/>
      <c r="VEC101" s="41"/>
      <c r="VED101" s="41"/>
      <c r="VEE101" s="41"/>
      <c r="VEF101" s="41"/>
      <c r="VEG101" s="41"/>
      <c r="VEH101" s="41"/>
      <c r="VEI101" s="41"/>
      <c r="VEJ101" s="41"/>
      <c r="VEK101" s="41"/>
      <c r="VEL101" s="41"/>
      <c r="VEM101" s="41"/>
      <c r="VEN101" s="41"/>
      <c r="VEO101" s="41"/>
      <c r="VEP101" s="41"/>
      <c r="VEQ101" s="41"/>
      <c r="VER101" s="41"/>
      <c r="VES101" s="41"/>
      <c r="VET101" s="41"/>
      <c r="VEU101" s="41"/>
      <c r="VEV101" s="41"/>
      <c r="VEW101" s="41"/>
      <c r="VEX101" s="41"/>
      <c r="VEY101" s="41"/>
      <c r="VEZ101" s="41"/>
      <c r="VFA101" s="41"/>
      <c r="VFB101" s="41"/>
      <c r="VFC101" s="41"/>
      <c r="VFD101" s="41"/>
      <c r="VFE101" s="41"/>
      <c r="VFF101" s="41"/>
      <c r="VFG101" s="41"/>
      <c r="VFH101" s="41"/>
      <c r="VFI101" s="41"/>
      <c r="VFJ101" s="41"/>
      <c r="VFK101" s="41"/>
      <c r="VFL101" s="41"/>
      <c r="VFM101" s="41"/>
      <c r="VFN101" s="41"/>
      <c r="VFO101" s="41"/>
      <c r="VFP101" s="41"/>
      <c r="VFQ101" s="41"/>
      <c r="VFR101" s="41"/>
      <c r="VFS101" s="41"/>
      <c r="VFT101" s="41"/>
      <c r="VFU101" s="41"/>
      <c r="VFV101" s="41"/>
      <c r="VFW101" s="41"/>
      <c r="VFX101" s="41"/>
      <c r="VFY101" s="41"/>
      <c r="VFZ101" s="41"/>
      <c r="VGA101" s="41"/>
      <c r="VGB101" s="41"/>
      <c r="VGC101" s="41"/>
      <c r="VGD101" s="41"/>
      <c r="VGE101" s="41"/>
      <c r="VGF101" s="41"/>
      <c r="VGG101" s="41"/>
      <c r="VGH101" s="41"/>
      <c r="VGI101" s="41"/>
      <c r="VGJ101" s="41"/>
      <c r="VGK101" s="41"/>
      <c r="VGL101" s="41"/>
      <c r="VGM101" s="41"/>
      <c r="VGN101" s="41"/>
      <c r="VGO101" s="41"/>
      <c r="VGP101" s="41"/>
      <c r="VGQ101" s="41"/>
      <c r="VGR101" s="41"/>
      <c r="VGS101" s="41"/>
      <c r="VGT101" s="41"/>
      <c r="VGU101" s="41"/>
      <c r="VGV101" s="41"/>
      <c r="VGW101" s="41"/>
      <c r="VGX101" s="41"/>
      <c r="VGY101" s="41"/>
      <c r="VGZ101" s="41"/>
      <c r="VHA101" s="41"/>
      <c r="VHB101" s="41"/>
      <c r="VHC101" s="41"/>
      <c r="VHD101" s="41"/>
      <c r="VHE101" s="41"/>
      <c r="VHF101" s="41"/>
      <c r="VHG101" s="41"/>
      <c r="VHH101" s="41"/>
      <c r="VHI101" s="41"/>
      <c r="VHJ101" s="41"/>
      <c r="VHK101" s="41"/>
      <c r="VHL101" s="41"/>
      <c r="VHM101" s="41"/>
      <c r="VHT101" s="41"/>
      <c r="VHU101" s="41"/>
      <c r="VHV101" s="41"/>
      <c r="VHW101" s="41"/>
      <c r="VHX101" s="41"/>
      <c r="VHY101" s="41"/>
      <c r="VHZ101" s="41"/>
      <c r="VIA101" s="41"/>
      <c r="VIB101" s="41"/>
      <c r="VIC101" s="41"/>
      <c r="VID101" s="41"/>
      <c r="VIE101" s="41"/>
      <c r="VIF101" s="41"/>
      <c r="VIG101" s="41"/>
      <c r="VIH101" s="41"/>
      <c r="VII101" s="41"/>
      <c r="VIJ101" s="41"/>
      <c r="VIK101" s="41"/>
      <c r="VIL101" s="41"/>
      <c r="VIM101" s="41"/>
      <c r="VIN101" s="41"/>
      <c r="VIO101" s="41"/>
      <c r="VIP101" s="41"/>
      <c r="VIQ101" s="41"/>
      <c r="VIR101" s="41"/>
      <c r="VIS101" s="41"/>
      <c r="VIT101" s="41"/>
      <c r="VIU101" s="41"/>
      <c r="VIV101" s="41"/>
      <c r="VIW101" s="41"/>
      <c r="VIX101" s="41"/>
      <c r="VIY101" s="41"/>
      <c r="VIZ101" s="41"/>
      <c r="VJA101" s="41"/>
      <c r="VJB101" s="41"/>
      <c r="VJC101" s="41"/>
      <c r="VJD101" s="41"/>
      <c r="VJE101" s="41"/>
      <c r="VJF101" s="41"/>
      <c r="VJG101" s="41"/>
      <c r="VJH101" s="41"/>
      <c r="VJI101" s="41"/>
      <c r="VJJ101" s="41"/>
      <c r="VJK101" s="41"/>
      <c r="VJL101" s="41"/>
      <c r="VJM101" s="41"/>
      <c r="VJN101" s="41"/>
      <c r="VJO101" s="41"/>
      <c r="VJP101" s="41"/>
      <c r="VJQ101" s="41"/>
      <c r="VJR101" s="41"/>
      <c r="VJS101" s="41"/>
      <c r="VJT101" s="41"/>
      <c r="VJU101" s="41"/>
      <c r="VJV101" s="41"/>
      <c r="VJW101" s="41"/>
      <c r="VJX101" s="41"/>
      <c r="VJY101" s="41"/>
      <c r="VJZ101" s="41"/>
      <c r="VKA101" s="41"/>
      <c r="VKB101" s="41"/>
      <c r="VKC101" s="41"/>
      <c r="VKD101" s="41"/>
      <c r="VKE101" s="41"/>
      <c r="VKF101" s="41"/>
      <c r="VKG101" s="41"/>
      <c r="VKH101" s="41"/>
      <c r="VKI101" s="41"/>
      <c r="VKJ101" s="41"/>
      <c r="VKK101" s="41"/>
      <c r="VKL101" s="41"/>
      <c r="VKM101" s="41"/>
      <c r="VKN101" s="41"/>
      <c r="VKO101" s="41"/>
      <c r="VKP101" s="41"/>
      <c r="VKQ101" s="41"/>
      <c r="VKR101" s="41"/>
      <c r="VKS101" s="41"/>
      <c r="VKT101" s="41"/>
      <c r="VKU101" s="41"/>
      <c r="VKV101" s="41"/>
      <c r="VKW101" s="41"/>
      <c r="VKX101" s="41"/>
      <c r="VKY101" s="41"/>
      <c r="VKZ101" s="41"/>
      <c r="VLA101" s="41"/>
      <c r="VLB101" s="41"/>
      <c r="VLC101" s="41"/>
      <c r="VLD101" s="41"/>
      <c r="VLE101" s="41"/>
      <c r="VLF101" s="41"/>
      <c r="VLG101" s="41"/>
      <c r="VLH101" s="41"/>
      <c r="VLI101" s="41"/>
      <c r="VLJ101" s="41"/>
      <c r="VLK101" s="41"/>
      <c r="VLL101" s="41"/>
      <c r="VLM101" s="41"/>
      <c r="VLN101" s="41"/>
      <c r="VLO101" s="41"/>
      <c r="VLP101" s="41"/>
      <c r="VLQ101" s="41"/>
      <c r="VLR101" s="41"/>
      <c r="VLS101" s="41"/>
      <c r="VLT101" s="41"/>
      <c r="VLU101" s="41"/>
      <c r="VLV101" s="41"/>
      <c r="VLW101" s="41"/>
      <c r="VLX101" s="41"/>
      <c r="VLY101" s="41"/>
      <c r="VLZ101" s="41"/>
      <c r="VMA101" s="41"/>
      <c r="VMB101" s="41"/>
      <c r="VMC101" s="41"/>
      <c r="VMD101" s="41"/>
      <c r="VME101" s="41"/>
      <c r="VMF101" s="41"/>
      <c r="VMG101" s="41"/>
      <c r="VMH101" s="41"/>
      <c r="VMI101" s="41"/>
      <c r="VMJ101" s="41"/>
      <c r="VMK101" s="41"/>
      <c r="VML101" s="41"/>
      <c r="VMM101" s="41"/>
      <c r="VMN101" s="41"/>
      <c r="VMO101" s="41"/>
      <c r="VMP101" s="41"/>
      <c r="VMQ101" s="41"/>
      <c r="VMR101" s="41"/>
      <c r="VMS101" s="41"/>
      <c r="VMT101" s="41"/>
      <c r="VMU101" s="41"/>
      <c r="VMV101" s="41"/>
      <c r="VMW101" s="41"/>
      <c r="VMX101" s="41"/>
      <c r="VMY101" s="41"/>
      <c r="VMZ101" s="41"/>
      <c r="VNA101" s="41"/>
      <c r="VNB101" s="41"/>
      <c r="VNC101" s="41"/>
      <c r="VND101" s="41"/>
      <c r="VNE101" s="41"/>
      <c r="VNF101" s="41"/>
      <c r="VNG101" s="41"/>
      <c r="VNH101" s="41"/>
      <c r="VNI101" s="41"/>
      <c r="VNJ101" s="41"/>
      <c r="VNK101" s="41"/>
      <c r="VNL101" s="41"/>
      <c r="VNM101" s="41"/>
      <c r="VNN101" s="41"/>
      <c r="VNO101" s="41"/>
      <c r="VNP101" s="41"/>
      <c r="VNQ101" s="41"/>
      <c r="VNR101" s="41"/>
      <c r="VNS101" s="41"/>
      <c r="VNT101" s="41"/>
      <c r="VNU101" s="41"/>
      <c r="VNV101" s="41"/>
      <c r="VNW101" s="41"/>
      <c r="VNX101" s="41"/>
      <c r="VNY101" s="41"/>
      <c r="VNZ101" s="41"/>
      <c r="VOA101" s="41"/>
      <c r="VOB101" s="41"/>
      <c r="VOC101" s="41"/>
      <c r="VOD101" s="41"/>
      <c r="VOE101" s="41"/>
      <c r="VOF101" s="41"/>
      <c r="VOG101" s="41"/>
      <c r="VOH101" s="41"/>
      <c r="VOI101" s="41"/>
      <c r="VOJ101" s="41"/>
      <c r="VOK101" s="41"/>
      <c r="VOL101" s="41"/>
      <c r="VOM101" s="41"/>
      <c r="VON101" s="41"/>
      <c r="VOO101" s="41"/>
      <c r="VOP101" s="41"/>
      <c r="VOQ101" s="41"/>
      <c r="VOR101" s="41"/>
      <c r="VOS101" s="41"/>
      <c r="VOT101" s="41"/>
      <c r="VOU101" s="41"/>
      <c r="VOV101" s="41"/>
      <c r="VOW101" s="41"/>
      <c r="VOX101" s="41"/>
      <c r="VOY101" s="41"/>
      <c r="VOZ101" s="41"/>
      <c r="VPA101" s="41"/>
      <c r="VPB101" s="41"/>
      <c r="VPC101" s="41"/>
      <c r="VPD101" s="41"/>
      <c r="VPE101" s="41"/>
      <c r="VPF101" s="41"/>
      <c r="VPG101" s="41"/>
      <c r="VPH101" s="41"/>
      <c r="VPI101" s="41"/>
      <c r="VPJ101" s="41"/>
      <c r="VPK101" s="41"/>
      <c r="VPL101" s="41"/>
      <c r="VPM101" s="41"/>
      <c r="VPN101" s="41"/>
      <c r="VPO101" s="41"/>
      <c r="VPP101" s="41"/>
      <c r="VPQ101" s="41"/>
      <c r="VPR101" s="41"/>
      <c r="VPS101" s="41"/>
      <c r="VPT101" s="41"/>
      <c r="VPU101" s="41"/>
      <c r="VPV101" s="41"/>
      <c r="VPW101" s="41"/>
      <c r="VPX101" s="41"/>
      <c r="VPY101" s="41"/>
      <c r="VPZ101" s="41"/>
      <c r="VQA101" s="41"/>
      <c r="VQB101" s="41"/>
      <c r="VQC101" s="41"/>
      <c r="VQD101" s="41"/>
      <c r="VQE101" s="41"/>
      <c r="VQF101" s="41"/>
      <c r="VQG101" s="41"/>
      <c r="VQH101" s="41"/>
      <c r="VQI101" s="41"/>
      <c r="VQJ101" s="41"/>
      <c r="VQK101" s="41"/>
      <c r="VQL101" s="41"/>
      <c r="VQM101" s="41"/>
      <c r="VQN101" s="41"/>
      <c r="VQO101" s="41"/>
      <c r="VQP101" s="41"/>
      <c r="VQQ101" s="41"/>
      <c r="VQR101" s="41"/>
      <c r="VQS101" s="41"/>
      <c r="VQT101" s="41"/>
      <c r="VQU101" s="41"/>
      <c r="VQV101" s="41"/>
      <c r="VQW101" s="41"/>
      <c r="VQX101" s="41"/>
      <c r="VQY101" s="41"/>
      <c r="VQZ101" s="41"/>
      <c r="VRA101" s="41"/>
      <c r="VRB101" s="41"/>
      <c r="VRC101" s="41"/>
      <c r="VRD101" s="41"/>
      <c r="VRE101" s="41"/>
      <c r="VRF101" s="41"/>
      <c r="VRG101" s="41"/>
      <c r="VRH101" s="41"/>
      <c r="VRI101" s="41"/>
      <c r="VRP101" s="41"/>
      <c r="VRQ101" s="41"/>
      <c r="VRR101" s="41"/>
      <c r="VRS101" s="41"/>
      <c r="VRT101" s="41"/>
      <c r="VRU101" s="41"/>
      <c r="VRV101" s="41"/>
      <c r="VRW101" s="41"/>
      <c r="VRX101" s="41"/>
      <c r="VRY101" s="41"/>
      <c r="VRZ101" s="41"/>
      <c r="VSA101" s="41"/>
      <c r="VSB101" s="41"/>
      <c r="VSC101" s="41"/>
      <c r="VSD101" s="41"/>
      <c r="VSE101" s="41"/>
      <c r="VSF101" s="41"/>
      <c r="VSG101" s="41"/>
      <c r="VSH101" s="41"/>
      <c r="VSI101" s="41"/>
      <c r="VSJ101" s="41"/>
      <c r="VSK101" s="41"/>
      <c r="VSL101" s="41"/>
      <c r="VSM101" s="41"/>
      <c r="VSN101" s="41"/>
      <c r="VSO101" s="41"/>
      <c r="VSP101" s="41"/>
      <c r="VSQ101" s="41"/>
      <c r="VSR101" s="41"/>
      <c r="VSS101" s="41"/>
      <c r="VST101" s="41"/>
      <c r="VSU101" s="41"/>
      <c r="VSV101" s="41"/>
      <c r="VSW101" s="41"/>
      <c r="VSX101" s="41"/>
      <c r="VSY101" s="41"/>
      <c r="VSZ101" s="41"/>
      <c r="VTA101" s="41"/>
      <c r="VTB101" s="41"/>
      <c r="VTC101" s="41"/>
      <c r="VTD101" s="41"/>
      <c r="VTE101" s="41"/>
      <c r="VTF101" s="41"/>
      <c r="VTG101" s="41"/>
      <c r="VTH101" s="41"/>
      <c r="VTI101" s="41"/>
      <c r="VTJ101" s="41"/>
      <c r="VTK101" s="41"/>
      <c r="VTL101" s="41"/>
      <c r="VTM101" s="41"/>
      <c r="VTN101" s="41"/>
      <c r="VTO101" s="41"/>
      <c r="VTP101" s="41"/>
      <c r="VTQ101" s="41"/>
      <c r="VTR101" s="41"/>
      <c r="VTS101" s="41"/>
      <c r="VTT101" s="41"/>
      <c r="VTU101" s="41"/>
      <c r="VTV101" s="41"/>
      <c r="VTW101" s="41"/>
      <c r="VTX101" s="41"/>
      <c r="VTY101" s="41"/>
      <c r="VTZ101" s="41"/>
      <c r="VUA101" s="41"/>
      <c r="VUB101" s="41"/>
      <c r="VUC101" s="41"/>
      <c r="VUD101" s="41"/>
      <c r="VUE101" s="41"/>
      <c r="VUF101" s="41"/>
      <c r="VUG101" s="41"/>
      <c r="VUH101" s="41"/>
      <c r="VUI101" s="41"/>
      <c r="VUJ101" s="41"/>
      <c r="VUK101" s="41"/>
      <c r="VUL101" s="41"/>
      <c r="VUM101" s="41"/>
      <c r="VUN101" s="41"/>
      <c r="VUO101" s="41"/>
      <c r="VUP101" s="41"/>
      <c r="VUQ101" s="41"/>
      <c r="VUR101" s="41"/>
      <c r="VUS101" s="41"/>
      <c r="VUT101" s="41"/>
      <c r="VUU101" s="41"/>
      <c r="VUV101" s="41"/>
      <c r="VUW101" s="41"/>
      <c r="VUX101" s="41"/>
      <c r="VUY101" s="41"/>
      <c r="VUZ101" s="41"/>
      <c r="VVA101" s="41"/>
      <c r="VVB101" s="41"/>
      <c r="VVC101" s="41"/>
      <c r="VVD101" s="41"/>
      <c r="VVE101" s="41"/>
      <c r="VVF101" s="41"/>
      <c r="VVG101" s="41"/>
      <c r="VVH101" s="41"/>
      <c r="VVI101" s="41"/>
      <c r="VVJ101" s="41"/>
      <c r="VVK101" s="41"/>
      <c r="VVL101" s="41"/>
      <c r="VVM101" s="41"/>
      <c r="VVN101" s="41"/>
      <c r="VVO101" s="41"/>
      <c r="VVP101" s="41"/>
      <c r="VVQ101" s="41"/>
      <c r="VVR101" s="41"/>
      <c r="VVS101" s="41"/>
      <c r="VVT101" s="41"/>
      <c r="VVU101" s="41"/>
      <c r="VVV101" s="41"/>
      <c r="VVW101" s="41"/>
      <c r="VVX101" s="41"/>
      <c r="VVY101" s="41"/>
      <c r="VVZ101" s="41"/>
      <c r="VWA101" s="41"/>
      <c r="VWB101" s="41"/>
      <c r="VWC101" s="41"/>
      <c r="VWD101" s="41"/>
      <c r="VWE101" s="41"/>
      <c r="VWF101" s="41"/>
      <c r="VWG101" s="41"/>
      <c r="VWH101" s="41"/>
      <c r="VWI101" s="41"/>
      <c r="VWJ101" s="41"/>
      <c r="VWK101" s="41"/>
      <c r="VWL101" s="41"/>
      <c r="VWM101" s="41"/>
      <c r="VWN101" s="41"/>
      <c r="VWO101" s="41"/>
      <c r="VWP101" s="41"/>
      <c r="VWQ101" s="41"/>
      <c r="VWR101" s="41"/>
      <c r="VWS101" s="41"/>
      <c r="VWT101" s="41"/>
      <c r="VWU101" s="41"/>
      <c r="VWV101" s="41"/>
      <c r="VWW101" s="41"/>
      <c r="VWX101" s="41"/>
      <c r="VWY101" s="41"/>
      <c r="VWZ101" s="41"/>
      <c r="VXA101" s="41"/>
      <c r="VXB101" s="41"/>
      <c r="VXC101" s="41"/>
      <c r="VXD101" s="41"/>
      <c r="VXE101" s="41"/>
      <c r="VXF101" s="41"/>
      <c r="VXG101" s="41"/>
      <c r="VXH101" s="41"/>
      <c r="VXI101" s="41"/>
      <c r="VXJ101" s="41"/>
      <c r="VXK101" s="41"/>
      <c r="VXL101" s="41"/>
      <c r="VXM101" s="41"/>
      <c r="VXN101" s="41"/>
      <c r="VXO101" s="41"/>
      <c r="VXP101" s="41"/>
      <c r="VXQ101" s="41"/>
      <c r="VXR101" s="41"/>
      <c r="VXS101" s="41"/>
      <c r="VXT101" s="41"/>
      <c r="VXU101" s="41"/>
      <c r="VXV101" s="41"/>
      <c r="VXW101" s="41"/>
      <c r="VXX101" s="41"/>
      <c r="VXY101" s="41"/>
      <c r="VXZ101" s="41"/>
      <c r="VYA101" s="41"/>
      <c r="VYB101" s="41"/>
      <c r="VYC101" s="41"/>
      <c r="VYD101" s="41"/>
      <c r="VYE101" s="41"/>
      <c r="VYF101" s="41"/>
      <c r="VYG101" s="41"/>
      <c r="VYH101" s="41"/>
      <c r="VYI101" s="41"/>
      <c r="VYJ101" s="41"/>
      <c r="VYK101" s="41"/>
      <c r="VYL101" s="41"/>
      <c r="VYM101" s="41"/>
      <c r="VYN101" s="41"/>
      <c r="VYO101" s="41"/>
      <c r="VYP101" s="41"/>
      <c r="VYQ101" s="41"/>
      <c r="VYR101" s="41"/>
      <c r="VYS101" s="41"/>
      <c r="VYT101" s="41"/>
      <c r="VYU101" s="41"/>
      <c r="VYV101" s="41"/>
      <c r="VYW101" s="41"/>
      <c r="VYX101" s="41"/>
      <c r="VYY101" s="41"/>
      <c r="VYZ101" s="41"/>
      <c r="VZA101" s="41"/>
      <c r="VZB101" s="41"/>
      <c r="VZC101" s="41"/>
      <c r="VZD101" s="41"/>
      <c r="VZE101" s="41"/>
      <c r="VZF101" s="41"/>
      <c r="VZG101" s="41"/>
      <c r="VZH101" s="41"/>
      <c r="VZI101" s="41"/>
      <c r="VZJ101" s="41"/>
      <c r="VZK101" s="41"/>
      <c r="VZL101" s="41"/>
      <c r="VZM101" s="41"/>
      <c r="VZN101" s="41"/>
      <c r="VZO101" s="41"/>
      <c r="VZP101" s="41"/>
      <c r="VZQ101" s="41"/>
      <c r="VZR101" s="41"/>
      <c r="VZS101" s="41"/>
      <c r="VZT101" s="41"/>
      <c r="VZU101" s="41"/>
      <c r="VZV101" s="41"/>
      <c r="VZW101" s="41"/>
      <c r="VZX101" s="41"/>
      <c r="VZY101" s="41"/>
      <c r="VZZ101" s="41"/>
      <c r="WAA101" s="41"/>
      <c r="WAB101" s="41"/>
      <c r="WAC101" s="41"/>
      <c r="WAD101" s="41"/>
      <c r="WAE101" s="41"/>
      <c r="WAF101" s="41"/>
      <c r="WAG101" s="41"/>
      <c r="WAH101" s="41"/>
      <c r="WAI101" s="41"/>
      <c r="WAJ101" s="41"/>
      <c r="WAK101" s="41"/>
      <c r="WAL101" s="41"/>
      <c r="WAM101" s="41"/>
      <c r="WAN101" s="41"/>
      <c r="WAO101" s="41"/>
      <c r="WAP101" s="41"/>
      <c r="WAQ101" s="41"/>
      <c r="WAR101" s="41"/>
      <c r="WAS101" s="41"/>
      <c r="WAT101" s="41"/>
      <c r="WAU101" s="41"/>
      <c r="WAV101" s="41"/>
      <c r="WAW101" s="41"/>
      <c r="WAX101" s="41"/>
      <c r="WAY101" s="41"/>
      <c r="WAZ101" s="41"/>
      <c r="WBA101" s="41"/>
      <c r="WBB101" s="41"/>
      <c r="WBC101" s="41"/>
      <c r="WBD101" s="41"/>
      <c r="WBE101" s="41"/>
      <c r="WBL101" s="41"/>
      <c r="WBM101" s="41"/>
      <c r="WBN101" s="41"/>
      <c r="WBO101" s="41"/>
      <c r="WBP101" s="41"/>
      <c r="WBQ101" s="41"/>
      <c r="WBR101" s="41"/>
      <c r="WBS101" s="41"/>
      <c r="WBT101" s="41"/>
      <c r="WBU101" s="41"/>
      <c r="WBV101" s="41"/>
      <c r="WBW101" s="41"/>
      <c r="WBX101" s="41"/>
      <c r="WBY101" s="41"/>
      <c r="WBZ101" s="41"/>
      <c r="WCA101" s="41"/>
      <c r="WCB101" s="41"/>
      <c r="WCC101" s="41"/>
      <c r="WCD101" s="41"/>
      <c r="WCE101" s="41"/>
      <c r="WCF101" s="41"/>
      <c r="WCG101" s="41"/>
      <c r="WCH101" s="41"/>
      <c r="WCI101" s="41"/>
      <c r="WCJ101" s="41"/>
      <c r="WCK101" s="41"/>
      <c r="WCL101" s="41"/>
      <c r="WCM101" s="41"/>
      <c r="WCN101" s="41"/>
      <c r="WCO101" s="41"/>
      <c r="WCP101" s="41"/>
      <c r="WCQ101" s="41"/>
      <c r="WCR101" s="41"/>
      <c r="WCS101" s="41"/>
      <c r="WCT101" s="41"/>
      <c r="WCU101" s="41"/>
      <c r="WCV101" s="41"/>
      <c r="WCW101" s="41"/>
      <c r="WCX101" s="41"/>
      <c r="WCY101" s="41"/>
      <c r="WCZ101" s="41"/>
      <c r="WDA101" s="41"/>
      <c r="WDB101" s="41"/>
      <c r="WDC101" s="41"/>
      <c r="WDD101" s="41"/>
      <c r="WDE101" s="41"/>
      <c r="WDF101" s="41"/>
      <c r="WDG101" s="41"/>
      <c r="WDH101" s="41"/>
      <c r="WDI101" s="41"/>
      <c r="WDJ101" s="41"/>
      <c r="WDK101" s="41"/>
      <c r="WDL101" s="41"/>
      <c r="WDM101" s="41"/>
      <c r="WDN101" s="41"/>
      <c r="WDO101" s="41"/>
      <c r="WDP101" s="41"/>
      <c r="WDQ101" s="41"/>
      <c r="WDR101" s="41"/>
      <c r="WDS101" s="41"/>
      <c r="WDT101" s="41"/>
      <c r="WDU101" s="41"/>
      <c r="WDV101" s="41"/>
      <c r="WDW101" s="41"/>
      <c r="WDX101" s="41"/>
      <c r="WDY101" s="41"/>
      <c r="WDZ101" s="41"/>
      <c r="WEA101" s="41"/>
      <c r="WEB101" s="41"/>
      <c r="WEC101" s="41"/>
      <c r="WED101" s="41"/>
      <c r="WEE101" s="41"/>
      <c r="WEF101" s="41"/>
      <c r="WEG101" s="41"/>
      <c r="WEH101" s="41"/>
      <c r="WEI101" s="41"/>
      <c r="WEJ101" s="41"/>
      <c r="WEK101" s="41"/>
      <c r="WEL101" s="41"/>
      <c r="WEM101" s="41"/>
      <c r="WEN101" s="41"/>
      <c r="WEO101" s="41"/>
      <c r="WEP101" s="41"/>
      <c r="WEQ101" s="41"/>
      <c r="WER101" s="41"/>
      <c r="WES101" s="41"/>
      <c r="WET101" s="41"/>
      <c r="WEU101" s="41"/>
      <c r="WEV101" s="41"/>
      <c r="WEW101" s="41"/>
      <c r="WEX101" s="41"/>
      <c r="WEY101" s="41"/>
      <c r="WEZ101" s="41"/>
      <c r="WFA101" s="41"/>
      <c r="WFB101" s="41"/>
      <c r="WFC101" s="41"/>
      <c r="WFD101" s="41"/>
      <c r="WFE101" s="41"/>
      <c r="WFF101" s="41"/>
      <c r="WFG101" s="41"/>
      <c r="WFH101" s="41"/>
      <c r="WFI101" s="41"/>
      <c r="WFJ101" s="41"/>
      <c r="WFK101" s="41"/>
      <c r="WFL101" s="41"/>
      <c r="WFM101" s="41"/>
      <c r="WFN101" s="41"/>
      <c r="WFO101" s="41"/>
      <c r="WFP101" s="41"/>
      <c r="WFQ101" s="41"/>
      <c r="WFR101" s="41"/>
      <c r="WFS101" s="41"/>
      <c r="WFT101" s="41"/>
      <c r="WFU101" s="41"/>
      <c r="WFV101" s="41"/>
      <c r="WFW101" s="41"/>
      <c r="WFX101" s="41"/>
      <c r="WFY101" s="41"/>
      <c r="WFZ101" s="41"/>
      <c r="WGA101" s="41"/>
      <c r="WGB101" s="41"/>
      <c r="WGC101" s="41"/>
      <c r="WGD101" s="41"/>
      <c r="WGE101" s="41"/>
      <c r="WGF101" s="41"/>
      <c r="WGG101" s="41"/>
      <c r="WGH101" s="41"/>
      <c r="WGI101" s="41"/>
      <c r="WGJ101" s="41"/>
      <c r="WGK101" s="41"/>
      <c r="WGL101" s="41"/>
      <c r="WGM101" s="41"/>
      <c r="WGN101" s="41"/>
      <c r="WGO101" s="41"/>
      <c r="WGP101" s="41"/>
      <c r="WGQ101" s="41"/>
      <c r="WGR101" s="41"/>
      <c r="WGS101" s="41"/>
      <c r="WGT101" s="41"/>
      <c r="WGU101" s="41"/>
      <c r="WGV101" s="41"/>
      <c r="WGW101" s="41"/>
      <c r="WGX101" s="41"/>
      <c r="WGY101" s="41"/>
      <c r="WGZ101" s="41"/>
      <c r="WHA101" s="41"/>
      <c r="WHB101" s="41"/>
      <c r="WHC101" s="41"/>
      <c r="WHD101" s="41"/>
      <c r="WHE101" s="41"/>
      <c r="WHF101" s="41"/>
      <c r="WHG101" s="41"/>
      <c r="WHH101" s="41"/>
      <c r="WHI101" s="41"/>
      <c r="WHJ101" s="41"/>
      <c r="WHK101" s="41"/>
      <c r="WHL101" s="41"/>
      <c r="WHM101" s="41"/>
      <c r="WHN101" s="41"/>
      <c r="WHO101" s="41"/>
      <c r="WHP101" s="41"/>
      <c r="WHQ101" s="41"/>
      <c r="WHR101" s="41"/>
      <c r="WHS101" s="41"/>
      <c r="WHT101" s="41"/>
      <c r="WHU101" s="41"/>
      <c r="WHV101" s="41"/>
      <c r="WHW101" s="41"/>
      <c r="WHX101" s="41"/>
      <c r="WHY101" s="41"/>
      <c r="WHZ101" s="41"/>
      <c r="WIA101" s="41"/>
      <c r="WIB101" s="41"/>
      <c r="WIC101" s="41"/>
      <c r="WID101" s="41"/>
      <c r="WIE101" s="41"/>
      <c r="WIF101" s="41"/>
      <c r="WIG101" s="41"/>
      <c r="WIH101" s="41"/>
      <c r="WII101" s="41"/>
      <c r="WIJ101" s="41"/>
      <c r="WIK101" s="41"/>
      <c r="WIL101" s="41"/>
      <c r="WIM101" s="41"/>
      <c r="WIN101" s="41"/>
      <c r="WIO101" s="41"/>
      <c r="WIP101" s="41"/>
      <c r="WIQ101" s="41"/>
      <c r="WIR101" s="41"/>
      <c r="WIS101" s="41"/>
      <c r="WIT101" s="41"/>
      <c r="WIU101" s="41"/>
      <c r="WIV101" s="41"/>
      <c r="WIW101" s="41"/>
      <c r="WIX101" s="41"/>
      <c r="WIY101" s="41"/>
      <c r="WIZ101" s="41"/>
      <c r="WJA101" s="41"/>
      <c r="WJB101" s="41"/>
      <c r="WJC101" s="41"/>
      <c r="WJD101" s="41"/>
      <c r="WJE101" s="41"/>
      <c r="WJF101" s="41"/>
      <c r="WJG101" s="41"/>
      <c r="WJH101" s="41"/>
      <c r="WJI101" s="41"/>
      <c r="WJJ101" s="41"/>
      <c r="WJK101" s="41"/>
      <c r="WJL101" s="41"/>
      <c r="WJM101" s="41"/>
      <c r="WJN101" s="41"/>
      <c r="WJO101" s="41"/>
      <c r="WJP101" s="41"/>
      <c r="WJQ101" s="41"/>
      <c r="WJR101" s="41"/>
      <c r="WJS101" s="41"/>
      <c r="WJT101" s="41"/>
      <c r="WJU101" s="41"/>
      <c r="WJV101" s="41"/>
      <c r="WJW101" s="41"/>
      <c r="WJX101" s="41"/>
      <c r="WJY101" s="41"/>
      <c r="WJZ101" s="41"/>
      <c r="WKA101" s="41"/>
      <c r="WKB101" s="41"/>
      <c r="WKC101" s="41"/>
      <c r="WKD101" s="41"/>
      <c r="WKE101" s="41"/>
      <c r="WKF101" s="41"/>
      <c r="WKG101" s="41"/>
      <c r="WKH101" s="41"/>
      <c r="WKI101" s="41"/>
      <c r="WKJ101" s="41"/>
      <c r="WKK101" s="41"/>
      <c r="WKL101" s="41"/>
      <c r="WKM101" s="41"/>
      <c r="WKN101" s="41"/>
      <c r="WKO101" s="41"/>
      <c r="WKP101" s="41"/>
      <c r="WKQ101" s="41"/>
      <c r="WKR101" s="41"/>
      <c r="WKS101" s="41"/>
      <c r="WKT101" s="41"/>
      <c r="WKU101" s="41"/>
      <c r="WKV101" s="41"/>
      <c r="WKW101" s="41"/>
      <c r="WKX101" s="41"/>
      <c r="WKY101" s="41"/>
      <c r="WKZ101" s="41"/>
      <c r="WLA101" s="41"/>
      <c r="WLH101" s="41"/>
      <c r="WLI101" s="41"/>
      <c r="WLJ101" s="41"/>
      <c r="WLK101" s="41"/>
      <c r="WLL101" s="41"/>
      <c r="WLM101" s="41"/>
      <c r="WLN101" s="41"/>
      <c r="WLO101" s="41"/>
      <c r="WLP101" s="41"/>
      <c r="WLQ101" s="41"/>
      <c r="WLR101" s="41"/>
      <c r="WLS101" s="41"/>
      <c r="WLT101" s="41"/>
      <c r="WLU101" s="41"/>
      <c r="WLV101" s="41"/>
      <c r="WLW101" s="41"/>
      <c r="WLX101" s="41"/>
      <c r="WLY101" s="41"/>
      <c r="WLZ101" s="41"/>
      <c r="WMA101" s="41"/>
      <c r="WMB101" s="41"/>
      <c r="WMC101" s="41"/>
      <c r="WMD101" s="41"/>
      <c r="WME101" s="41"/>
      <c r="WMF101" s="41"/>
      <c r="WMG101" s="41"/>
      <c r="WMH101" s="41"/>
      <c r="WMI101" s="41"/>
      <c r="WMJ101" s="41"/>
      <c r="WMK101" s="41"/>
      <c r="WML101" s="41"/>
      <c r="WMM101" s="41"/>
      <c r="WMN101" s="41"/>
      <c r="WMO101" s="41"/>
      <c r="WMP101" s="41"/>
      <c r="WMQ101" s="41"/>
      <c r="WMR101" s="41"/>
      <c r="WMS101" s="41"/>
      <c r="WMT101" s="41"/>
      <c r="WMU101" s="41"/>
      <c r="WMV101" s="41"/>
      <c r="WMW101" s="41"/>
      <c r="WMX101" s="41"/>
      <c r="WMY101" s="41"/>
      <c r="WMZ101" s="41"/>
      <c r="WNA101" s="41"/>
      <c r="WNB101" s="41"/>
      <c r="WNC101" s="41"/>
      <c r="WND101" s="41"/>
      <c r="WNE101" s="41"/>
      <c r="WNF101" s="41"/>
      <c r="WNG101" s="41"/>
      <c r="WNH101" s="41"/>
      <c r="WNI101" s="41"/>
      <c r="WNJ101" s="41"/>
      <c r="WNK101" s="41"/>
      <c r="WNL101" s="41"/>
      <c r="WNM101" s="41"/>
      <c r="WNN101" s="41"/>
      <c r="WNO101" s="41"/>
      <c r="WNP101" s="41"/>
      <c r="WNQ101" s="41"/>
      <c r="WNR101" s="41"/>
      <c r="WNS101" s="41"/>
      <c r="WNT101" s="41"/>
      <c r="WNU101" s="41"/>
      <c r="WNV101" s="41"/>
      <c r="WNW101" s="41"/>
      <c r="WNX101" s="41"/>
      <c r="WNY101" s="41"/>
      <c r="WNZ101" s="41"/>
      <c r="WOA101" s="41"/>
      <c r="WOB101" s="41"/>
      <c r="WOC101" s="41"/>
      <c r="WOD101" s="41"/>
      <c r="WOE101" s="41"/>
      <c r="WOF101" s="41"/>
      <c r="WOG101" s="41"/>
      <c r="WOH101" s="41"/>
      <c r="WOI101" s="41"/>
      <c r="WOJ101" s="41"/>
      <c r="WOK101" s="41"/>
      <c r="WOL101" s="41"/>
      <c r="WOM101" s="41"/>
      <c r="WON101" s="41"/>
      <c r="WOO101" s="41"/>
      <c r="WOP101" s="41"/>
      <c r="WOQ101" s="41"/>
      <c r="WOR101" s="41"/>
      <c r="WOS101" s="41"/>
      <c r="WOT101" s="41"/>
      <c r="WOU101" s="41"/>
      <c r="WOV101" s="41"/>
      <c r="WOW101" s="41"/>
      <c r="WOX101" s="41"/>
      <c r="WOY101" s="41"/>
      <c r="WOZ101" s="41"/>
      <c r="WPA101" s="41"/>
      <c r="WPB101" s="41"/>
      <c r="WPC101" s="41"/>
      <c r="WPD101" s="41"/>
      <c r="WPE101" s="41"/>
      <c r="WPF101" s="41"/>
      <c r="WPG101" s="41"/>
      <c r="WPH101" s="41"/>
      <c r="WPI101" s="41"/>
      <c r="WPJ101" s="41"/>
      <c r="WPK101" s="41"/>
      <c r="WPL101" s="41"/>
      <c r="WPM101" s="41"/>
      <c r="WPN101" s="41"/>
      <c r="WPO101" s="41"/>
      <c r="WPP101" s="41"/>
      <c r="WPQ101" s="41"/>
      <c r="WPR101" s="41"/>
      <c r="WPS101" s="41"/>
      <c r="WPT101" s="41"/>
      <c r="WPU101" s="41"/>
      <c r="WPV101" s="41"/>
      <c r="WPW101" s="41"/>
      <c r="WPX101" s="41"/>
      <c r="WPY101" s="41"/>
      <c r="WPZ101" s="41"/>
      <c r="WQA101" s="41"/>
      <c r="WQB101" s="41"/>
      <c r="WQC101" s="41"/>
      <c r="WQD101" s="41"/>
      <c r="WQE101" s="41"/>
      <c r="WQF101" s="41"/>
      <c r="WQG101" s="41"/>
      <c r="WQH101" s="41"/>
      <c r="WQI101" s="41"/>
      <c r="WQJ101" s="41"/>
      <c r="WQK101" s="41"/>
      <c r="WQL101" s="41"/>
      <c r="WQM101" s="41"/>
      <c r="WQN101" s="41"/>
      <c r="WQO101" s="41"/>
      <c r="WQP101" s="41"/>
      <c r="WQQ101" s="41"/>
      <c r="WQR101" s="41"/>
      <c r="WQS101" s="41"/>
      <c r="WQT101" s="41"/>
      <c r="WQU101" s="41"/>
      <c r="WQV101" s="41"/>
      <c r="WQW101" s="41"/>
      <c r="WQX101" s="41"/>
      <c r="WQY101" s="41"/>
      <c r="WQZ101" s="41"/>
      <c r="WRA101" s="41"/>
      <c r="WRB101" s="41"/>
      <c r="WRC101" s="41"/>
      <c r="WRD101" s="41"/>
      <c r="WRE101" s="41"/>
      <c r="WRF101" s="41"/>
      <c r="WRG101" s="41"/>
      <c r="WRH101" s="41"/>
      <c r="WRI101" s="41"/>
      <c r="WRJ101" s="41"/>
      <c r="WRK101" s="41"/>
      <c r="WRL101" s="41"/>
      <c r="WRM101" s="41"/>
      <c r="WRN101" s="41"/>
      <c r="WRO101" s="41"/>
      <c r="WRP101" s="41"/>
      <c r="WRQ101" s="41"/>
      <c r="WRR101" s="41"/>
      <c r="WRS101" s="41"/>
      <c r="WRT101" s="41"/>
      <c r="WRU101" s="41"/>
      <c r="WRV101" s="41"/>
      <c r="WRW101" s="41"/>
      <c r="WRX101" s="41"/>
      <c r="WRY101" s="41"/>
      <c r="WRZ101" s="41"/>
      <c r="WSA101" s="41"/>
      <c r="WSB101" s="41"/>
      <c r="WSC101" s="41"/>
      <c r="WSD101" s="41"/>
      <c r="WSE101" s="41"/>
      <c r="WSF101" s="41"/>
      <c r="WSG101" s="41"/>
      <c r="WSH101" s="41"/>
      <c r="WSI101" s="41"/>
      <c r="WSJ101" s="41"/>
      <c r="WSK101" s="41"/>
      <c r="WSL101" s="41"/>
      <c r="WSM101" s="41"/>
      <c r="WSN101" s="41"/>
      <c r="WSO101" s="41"/>
      <c r="WSP101" s="41"/>
      <c r="WSQ101" s="41"/>
      <c r="WSR101" s="41"/>
      <c r="WSS101" s="41"/>
      <c r="WST101" s="41"/>
      <c r="WSU101" s="41"/>
      <c r="WSV101" s="41"/>
      <c r="WSW101" s="41"/>
      <c r="WSX101" s="41"/>
      <c r="WSY101" s="41"/>
      <c r="WSZ101" s="41"/>
      <c r="WTA101" s="41"/>
      <c r="WTB101" s="41"/>
      <c r="WTC101" s="41"/>
      <c r="WTD101" s="41"/>
      <c r="WTE101" s="41"/>
      <c r="WTF101" s="41"/>
      <c r="WTG101" s="41"/>
      <c r="WTH101" s="41"/>
      <c r="WTI101" s="41"/>
      <c r="WTJ101" s="41"/>
      <c r="WTK101" s="41"/>
      <c r="WTL101" s="41"/>
      <c r="WTM101" s="41"/>
      <c r="WTN101" s="41"/>
      <c r="WTO101" s="41"/>
      <c r="WTP101" s="41"/>
      <c r="WTQ101" s="41"/>
      <c r="WTR101" s="41"/>
      <c r="WTS101" s="41"/>
      <c r="WTT101" s="41"/>
      <c r="WTU101" s="41"/>
      <c r="WTV101" s="41"/>
      <c r="WTW101" s="41"/>
      <c r="WTX101" s="41"/>
      <c r="WTY101" s="41"/>
      <c r="WTZ101" s="41"/>
      <c r="WUA101" s="41"/>
      <c r="WUB101" s="41"/>
      <c r="WUC101" s="41"/>
      <c r="WUD101" s="41"/>
      <c r="WUE101" s="41"/>
      <c r="WUF101" s="41"/>
      <c r="WUG101" s="41"/>
      <c r="WUH101" s="41"/>
      <c r="WUI101" s="41"/>
      <c r="WUJ101" s="41"/>
      <c r="WUK101" s="41"/>
      <c r="WUL101" s="41"/>
      <c r="WUM101" s="41"/>
      <c r="WUN101" s="41"/>
      <c r="WUO101" s="41"/>
      <c r="WUP101" s="41"/>
      <c r="WUQ101" s="41"/>
      <c r="WUR101" s="41"/>
      <c r="WUS101" s="41"/>
      <c r="WUT101" s="41"/>
      <c r="WUU101" s="41"/>
      <c r="WUV101" s="41"/>
      <c r="WUW101" s="41"/>
      <c r="WVD101" s="41"/>
      <c r="WVE101" s="41"/>
      <c r="WVF101" s="41"/>
      <c r="WVG101" s="41"/>
      <c r="WVH101" s="41"/>
      <c r="WVI101" s="41"/>
      <c r="WVJ101" s="41"/>
      <c r="WVK101" s="41"/>
      <c r="WVL101" s="41"/>
      <c r="WVM101" s="41"/>
      <c r="WVN101" s="41"/>
      <c r="WVO101" s="41"/>
      <c r="WVP101" s="41"/>
      <c r="WVQ101" s="41"/>
      <c r="WVR101" s="41"/>
      <c r="WVS101" s="41"/>
      <c r="WVT101" s="41"/>
      <c r="WVU101" s="41"/>
      <c r="WVV101" s="41"/>
      <c r="WVW101" s="41"/>
      <c r="WVX101" s="41"/>
      <c r="WVY101" s="41"/>
      <c r="WVZ101" s="41"/>
      <c r="WWA101" s="41"/>
      <c r="WWB101" s="41"/>
      <c r="WWC101" s="41"/>
      <c r="WWD101" s="41"/>
      <c r="WWE101" s="41"/>
      <c r="WWF101" s="41"/>
      <c r="WWG101" s="41"/>
      <c r="WWH101" s="41"/>
      <c r="WWI101" s="41"/>
      <c r="WWJ101" s="41"/>
      <c r="WWK101" s="41"/>
      <c r="WWL101" s="41"/>
      <c r="WWM101" s="41"/>
      <c r="WWN101" s="41"/>
      <c r="WWO101" s="41"/>
      <c r="WWP101" s="41"/>
      <c r="WWQ101" s="41"/>
      <c r="WWR101" s="41"/>
      <c r="WWS101" s="41"/>
      <c r="WWT101" s="41"/>
      <c r="WWU101" s="41"/>
      <c r="WWV101" s="41"/>
      <c r="WWW101" s="41"/>
      <c r="WWX101" s="41"/>
      <c r="WWY101" s="41"/>
      <c r="WWZ101" s="41"/>
      <c r="WXA101" s="41"/>
      <c r="WXB101" s="41"/>
      <c r="WXC101" s="41"/>
      <c r="WXD101" s="41"/>
      <c r="WXE101" s="41"/>
      <c r="WXF101" s="41"/>
      <c r="WXG101" s="41"/>
      <c r="WXH101" s="41"/>
      <c r="WXI101" s="41"/>
      <c r="WXJ101" s="41"/>
      <c r="WXK101" s="41"/>
      <c r="WXL101" s="41"/>
      <c r="WXM101" s="41"/>
      <c r="WXN101" s="41"/>
      <c r="WXO101" s="41"/>
      <c r="WXP101" s="41"/>
      <c r="WXQ101" s="41"/>
      <c r="WXR101" s="41"/>
      <c r="WXS101" s="41"/>
      <c r="WXT101" s="41"/>
      <c r="WXU101" s="41"/>
      <c r="WXV101" s="41"/>
      <c r="WXW101" s="41"/>
      <c r="WXX101" s="41"/>
      <c r="WXY101" s="41"/>
      <c r="WXZ101" s="41"/>
      <c r="WYA101" s="41"/>
      <c r="WYB101" s="41"/>
      <c r="WYC101" s="41"/>
      <c r="WYD101" s="41"/>
      <c r="WYE101" s="41"/>
      <c r="WYF101" s="41"/>
      <c r="WYG101" s="41"/>
      <c r="WYH101" s="41"/>
      <c r="WYI101" s="41"/>
      <c r="WYJ101" s="41"/>
      <c r="WYK101" s="41"/>
      <c r="WYL101" s="41"/>
      <c r="WYM101" s="41"/>
      <c r="WYN101" s="41"/>
      <c r="WYO101" s="41"/>
      <c r="WYP101" s="41"/>
      <c r="WYQ101" s="41"/>
      <c r="WYR101" s="41"/>
      <c r="WYS101" s="41"/>
      <c r="WYT101" s="41"/>
      <c r="WYU101" s="41"/>
      <c r="WYV101" s="41"/>
      <c r="WYW101" s="41"/>
      <c r="WYX101" s="41"/>
      <c r="WYY101" s="41"/>
      <c r="WYZ101" s="41"/>
      <c r="WZA101" s="41"/>
      <c r="WZB101" s="41"/>
      <c r="WZC101" s="41"/>
      <c r="WZD101" s="41"/>
      <c r="WZE101" s="41"/>
      <c r="WZF101" s="41"/>
      <c r="WZG101" s="41"/>
      <c r="WZH101" s="41"/>
      <c r="WZI101" s="41"/>
      <c r="WZJ101" s="41"/>
      <c r="WZK101" s="41"/>
      <c r="WZL101" s="41"/>
      <c r="WZM101" s="41"/>
      <c r="WZN101" s="41"/>
      <c r="WZO101" s="41"/>
      <c r="WZP101" s="41"/>
      <c r="WZQ101" s="41"/>
      <c r="WZR101" s="41"/>
      <c r="WZS101" s="41"/>
      <c r="WZT101" s="41"/>
      <c r="WZU101" s="41"/>
      <c r="WZV101" s="41"/>
      <c r="WZW101" s="41"/>
      <c r="WZX101" s="41"/>
      <c r="WZY101" s="41"/>
      <c r="WZZ101" s="41"/>
      <c r="XAA101" s="41"/>
      <c r="XAB101" s="41"/>
      <c r="XAC101" s="41"/>
      <c r="XAD101" s="41"/>
      <c r="XAE101" s="41"/>
      <c r="XAF101" s="41"/>
      <c r="XAG101" s="41"/>
      <c r="XAH101" s="41"/>
      <c r="XAI101" s="41"/>
      <c r="XAJ101" s="41"/>
      <c r="XAK101" s="41"/>
      <c r="XAL101" s="41"/>
      <c r="XAM101" s="41"/>
      <c r="XAN101" s="41"/>
      <c r="XAO101" s="41"/>
      <c r="XAP101" s="41"/>
      <c r="XAQ101" s="41"/>
      <c r="XAR101" s="41"/>
      <c r="XAS101" s="41"/>
      <c r="XAT101" s="41"/>
      <c r="XAU101" s="41"/>
      <c r="XAV101" s="41"/>
      <c r="XAW101" s="41"/>
      <c r="XAX101" s="41"/>
      <c r="XAY101" s="41"/>
      <c r="XAZ101" s="41"/>
      <c r="XBA101" s="41"/>
      <c r="XBB101" s="41"/>
      <c r="XBC101" s="41"/>
      <c r="XBD101" s="41"/>
      <c r="XBE101" s="41"/>
      <c r="XBF101" s="41"/>
      <c r="XBG101" s="41"/>
      <c r="XBH101" s="41"/>
      <c r="XBI101" s="41"/>
      <c r="XBJ101" s="41"/>
      <c r="XBK101" s="41"/>
      <c r="XBL101" s="41"/>
      <c r="XBM101" s="41"/>
      <c r="XBN101" s="41"/>
      <c r="XBO101" s="41"/>
      <c r="XBP101" s="41"/>
      <c r="XBQ101" s="41"/>
      <c r="XBR101" s="41"/>
      <c r="XBS101" s="41"/>
      <c r="XBT101" s="41"/>
      <c r="XBU101" s="41"/>
      <c r="XBV101" s="41"/>
      <c r="XBW101" s="41"/>
      <c r="XBX101" s="41"/>
      <c r="XBY101" s="41"/>
      <c r="XBZ101" s="41"/>
      <c r="XCA101" s="41"/>
      <c r="XCB101" s="41"/>
      <c r="XCC101" s="41"/>
      <c r="XCD101" s="41"/>
      <c r="XCE101" s="41"/>
      <c r="XCF101" s="41"/>
      <c r="XCG101" s="41"/>
      <c r="XCH101" s="41"/>
      <c r="XCI101" s="41"/>
      <c r="XCJ101" s="41"/>
      <c r="XCK101" s="41"/>
      <c r="XCL101" s="41"/>
      <c r="XCM101" s="41"/>
      <c r="XCN101" s="41"/>
      <c r="XCO101" s="41"/>
      <c r="XCP101" s="41"/>
      <c r="XCQ101" s="41"/>
      <c r="XCR101" s="41"/>
      <c r="XCS101" s="41"/>
      <c r="XCT101" s="41"/>
      <c r="XCU101" s="41"/>
      <c r="XCV101" s="41"/>
      <c r="XCW101" s="41"/>
      <c r="XCX101" s="41"/>
      <c r="XCY101" s="41"/>
      <c r="XCZ101" s="41"/>
      <c r="XDA101" s="41"/>
      <c r="XDB101" s="41"/>
      <c r="XDC101" s="41"/>
      <c r="XDD101" s="41"/>
      <c r="XDE101" s="41"/>
      <c r="XDF101" s="41"/>
      <c r="XDG101" s="41"/>
      <c r="XDH101" s="41"/>
      <c r="XDI101" s="41"/>
      <c r="XDJ101" s="41"/>
      <c r="XDK101" s="41"/>
      <c r="XDL101" s="41"/>
      <c r="XDM101" s="41"/>
      <c r="XDN101" s="41"/>
      <c r="XDO101" s="41"/>
      <c r="XDP101" s="41"/>
      <c r="XDQ101" s="41"/>
      <c r="XDR101" s="41"/>
      <c r="XDS101" s="41"/>
      <c r="XDT101" s="41"/>
      <c r="XDU101" s="41"/>
      <c r="XDV101" s="41"/>
      <c r="XDW101" s="41"/>
      <c r="XDX101" s="41"/>
      <c r="XDY101" s="41"/>
      <c r="XDZ101" s="41"/>
      <c r="XEA101" s="41"/>
      <c r="XEB101" s="41"/>
      <c r="XEC101" s="41"/>
      <c r="XED101" s="41"/>
      <c r="XEE101" s="41"/>
      <c r="XEF101" s="41"/>
      <c r="XEG101" s="41"/>
      <c r="XEH101" s="41"/>
      <c r="XEI101" s="41"/>
      <c r="XEJ101" s="41"/>
      <c r="XEK101" s="41"/>
      <c r="XEL101" s="41"/>
      <c r="XEM101" s="41"/>
      <c r="XEN101" s="41"/>
    </row>
    <row r="102" spans="1:16368" ht="30.75" x14ac:dyDescent="0.25">
      <c r="A102" s="13" t="s">
        <v>61</v>
      </c>
      <c r="B102" s="421" t="s">
        <v>44</v>
      </c>
      <c r="C102" s="217">
        <v>200</v>
      </c>
      <c r="D102" s="499">
        <v>1551444.96</v>
      </c>
      <c r="E102" s="499">
        <v>1318401.77</v>
      </c>
      <c r="F102" s="499">
        <v>1358999.13</v>
      </c>
    </row>
    <row r="103" spans="1:16368" ht="15.75" x14ac:dyDescent="0.25">
      <c r="A103" s="13" t="s">
        <v>10</v>
      </c>
      <c r="B103" s="421" t="s">
        <v>44</v>
      </c>
      <c r="C103" s="217">
        <v>300</v>
      </c>
      <c r="D103" s="376">
        <v>874712</v>
      </c>
      <c r="E103" s="376">
        <v>874712</v>
      </c>
      <c r="F103" s="376">
        <v>874712</v>
      </c>
    </row>
    <row r="104" spans="1:16368" ht="34.5" customHeight="1" x14ac:dyDescent="0.25">
      <c r="A104" s="27" t="s">
        <v>84</v>
      </c>
      <c r="B104" s="366" t="s">
        <v>67</v>
      </c>
      <c r="C104" s="366"/>
      <c r="D104" s="377">
        <f t="shared" ref="D104:F104" si="28">D105</f>
        <v>971158.94</v>
      </c>
      <c r="E104" s="377">
        <f t="shared" si="28"/>
        <v>1001293.89</v>
      </c>
      <c r="F104" s="377">
        <f t="shared" si="28"/>
        <v>1033001.09</v>
      </c>
    </row>
    <row r="105" spans="1:16368" ht="30" customHeight="1" x14ac:dyDescent="0.25">
      <c r="A105" s="13" t="s">
        <v>61</v>
      </c>
      <c r="B105" s="367" t="s">
        <v>67</v>
      </c>
      <c r="C105" s="367" t="s">
        <v>5</v>
      </c>
      <c r="D105" s="376">
        <v>971158.94</v>
      </c>
      <c r="E105" s="376">
        <v>1001293.89</v>
      </c>
      <c r="F105" s="376">
        <v>1033001.09</v>
      </c>
    </row>
    <row r="106" spans="1:16368" ht="15.75" x14ac:dyDescent="0.25">
      <c r="A106" s="51" t="s">
        <v>88</v>
      </c>
      <c r="B106" s="496" t="s">
        <v>45</v>
      </c>
      <c r="C106" s="496"/>
      <c r="D106" s="493">
        <f>D107+D110</f>
        <v>10062964</v>
      </c>
      <c r="E106" s="493">
        <f t="shared" ref="E106:F106" si="29">E107+E110</f>
        <v>10392102.59</v>
      </c>
      <c r="F106" s="493">
        <f t="shared" si="29"/>
        <v>11466791.85</v>
      </c>
    </row>
    <row r="107" spans="1:16368" s="8" customFormat="1" ht="31.5" x14ac:dyDescent="0.25">
      <c r="A107" s="27" t="s">
        <v>18</v>
      </c>
      <c r="B107" s="366" t="s">
        <v>46</v>
      </c>
      <c r="C107" s="366"/>
      <c r="D107" s="377">
        <f t="shared" ref="D107:F107" si="30">D109+D108</f>
        <v>8990000</v>
      </c>
      <c r="E107" s="377">
        <f t="shared" si="30"/>
        <v>8787830</v>
      </c>
      <c r="F107" s="377">
        <f t="shared" si="30"/>
        <v>8990000</v>
      </c>
      <c r="G107" s="7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F107" s="41"/>
      <c r="AG107" s="41"/>
      <c r="AH107" s="41"/>
      <c r="AI107" s="41"/>
      <c r="AJ107" s="41"/>
      <c r="AK107" s="41"/>
      <c r="AL107" s="41"/>
      <c r="AM107" s="41"/>
      <c r="AN107" s="41"/>
      <c r="AO107" s="41"/>
      <c r="AP107" s="41"/>
      <c r="AQ107" s="41"/>
      <c r="AR107" s="41"/>
      <c r="AS107" s="41"/>
      <c r="AT107" s="41"/>
      <c r="AU107" s="41"/>
      <c r="AV107" s="41"/>
      <c r="AW107" s="41"/>
      <c r="AX107" s="41"/>
      <c r="AY107" s="41"/>
      <c r="AZ107" s="41"/>
      <c r="BA107" s="41"/>
      <c r="BB107" s="41"/>
      <c r="BC107" s="41"/>
      <c r="BD107" s="41"/>
      <c r="BE107" s="41"/>
      <c r="BF107" s="41"/>
      <c r="BG107" s="41"/>
      <c r="BH107" s="41"/>
      <c r="BI107" s="41"/>
      <c r="BJ107" s="41"/>
      <c r="BK107" s="41"/>
      <c r="BL107" s="41"/>
      <c r="BM107" s="41"/>
      <c r="BN107" s="41"/>
      <c r="BO107" s="41"/>
      <c r="BP107" s="41"/>
      <c r="BQ107" s="41"/>
      <c r="BR107" s="41"/>
      <c r="BS107" s="41"/>
      <c r="BT107" s="41"/>
      <c r="BU107" s="41"/>
      <c r="BV107" s="41"/>
      <c r="BW107" s="41"/>
      <c r="BX107" s="41"/>
      <c r="BY107" s="41"/>
      <c r="BZ107" s="41"/>
      <c r="CA107" s="41"/>
      <c r="CB107" s="41"/>
      <c r="CC107" s="41"/>
      <c r="CD107" s="41"/>
      <c r="CE107" s="41"/>
      <c r="CF107" s="41"/>
      <c r="CG107" s="41"/>
      <c r="CH107" s="41"/>
      <c r="CI107" s="41"/>
      <c r="CJ107" s="41"/>
      <c r="CK107" s="41"/>
      <c r="CL107" s="41"/>
      <c r="CM107" s="41"/>
      <c r="CN107" s="41"/>
      <c r="CO107" s="41"/>
      <c r="CP107" s="41"/>
      <c r="CQ107" s="41"/>
      <c r="CR107" s="41"/>
      <c r="CS107" s="41"/>
      <c r="CT107" s="41"/>
      <c r="CU107" s="41"/>
      <c r="CV107" s="41"/>
      <c r="CW107" s="41"/>
      <c r="CX107" s="41"/>
      <c r="CY107" s="41"/>
      <c r="CZ107" s="41"/>
      <c r="DA107" s="41"/>
      <c r="DB107" s="41"/>
      <c r="DC107" s="41"/>
      <c r="DD107" s="41"/>
      <c r="DE107" s="41"/>
      <c r="DF107" s="41"/>
      <c r="DG107" s="41"/>
      <c r="DH107" s="41"/>
      <c r="DI107" s="41"/>
      <c r="DJ107" s="41"/>
      <c r="DK107" s="41"/>
      <c r="DL107" s="41"/>
      <c r="DM107" s="41"/>
      <c r="DN107" s="41"/>
      <c r="DO107" s="41"/>
      <c r="DP107" s="41"/>
      <c r="DQ107" s="41"/>
      <c r="DR107" s="41"/>
      <c r="DS107" s="41"/>
      <c r="DT107" s="41"/>
      <c r="DU107" s="41"/>
      <c r="DV107" s="41"/>
      <c r="DW107" s="41"/>
      <c r="DX107" s="41"/>
      <c r="DY107" s="41"/>
      <c r="DZ107" s="41"/>
      <c r="EA107" s="41"/>
      <c r="EB107" s="41"/>
      <c r="EC107" s="41"/>
      <c r="ED107" s="41"/>
      <c r="EE107" s="41"/>
      <c r="EF107" s="41"/>
      <c r="EG107" s="41"/>
      <c r="EH107" s="41"/>
      <c r="EI107" s="41"/>
      <c r="EJ107" s="41"/>
      <c r="EK107" s="41"/>
      <c r="EL107" s="41"/>
      <c r="EM107" s="41"/>
      <c r="EN107" s="41"/>
      <c r="EO107" s="41"/>
      <c r="EP107" s="41"/>
      <c r="EQ107" s="41"/>
      <c r="ER107" s="41"/>
      <c r="ES107" s="41"/>
      <c r="ET107" s="41"/>
      <c r="EU107" s="41"/>
      <c r="EV107" s="41"/>
      <c r="EW107" s="41"/>
      <c r="EX107" s="41"/>
      <c r="EY107" s="41"/>
      <c r="EZ107" s="41"/>
      <c r="FA107" s="41"/>
      <c r="FB107" s="41"/>
      <c r="FC107" s="41"/>
      <c r="FD107" s="41"/>
      <c r="FE107" s="41"/>
      <c r="FF107" s="41"/>
      <c r="FG107" s="41"/>
      <c r="FH107" s="41"/>
      <c r="FI107" s="41"/>
      <c r="FJ107" s="41"/>
      <c r="FK107" s="41"/>
      <c r="FL107" s="41"/>
      <c r="FM107" s="41"/>
      <c r="FN107" s="41"/>
      <c r="FO107" s="41"/>
      <c r="FP107" s="41"/>
      <c r="FQ107" s="41"/>
      <c r="FR107" s="41"/>
      <c r="FS107" s="41"/>
      <c r="FT107" s="41"/>
      <c r="FU107" s="41"/>
      <c r="FV107" s="41"/>
      <c r="FW107" s="41"/>
      <c r="FX107" s="41"/>
      <c r="FY107" s="41"/>
      <c r="FZ107" s="41"/>
      <c r="GA107" s="41"/>
      <c r="GB107" s="41"/>
      <c r="GC107" s="41"/>
      <c r="GD107" s="41"/>
      <c r="GE107" s="41"/>
      <c r="GF107" s="41"/>
      <c r="GG107" s="41"/>
      <c r="GH107" s="41"/>
      <c r="GI107" s="41"/>
      <c r="GJ107" s="41"/>
      <c r="GK107" s="41"/>
      <c r="GL107" s="41"/>
      <c r="GM107" s="41"/>
      <c r="GN107" s="41"/>
      <c r="GO107" s="41"/>
      <c r="GP107" s="41"/>
      <c r="GQ107" s="41"/>
      <c r="GR107" s="41"/>
      <c r="GS107" s="41"/>
      <c r="GT107" s="41"/>
      <c r="GU107" s="41"/>
      <c r="GV107" s="41"/>
      <c r="GW107" s="41"/>
      <c r="GX107" s="41"/>
      <c r="GY107" s="41"/>
      <c r="GZ107" s="41"/>
      <c r="HA107" s="41"/>
      <c r="HB107" s="41"/>
      <c r="HC107" s="41"/>
      <c r="HD107" s="41"/>
      <c r="HE107" s="41"/>
      <c r="HF107" s="41"/>
      <c r="HG107" s="41"/>
      <c r="HH107" s="41"/>
      <c r="HI107" s="41"/>
      <c r="HJ107" s="41"/>
      <c r="HK107" s="41"/>
      <c r="HL107" s="41"/>
      <c r="HM107" s="41"/>
      <c r="HN107" s="41"/>
      <c r="HO107" s="41"/>
      <c r="HP107" s="41"/>
      <c r="HQ107" s="41"/>
      <c r="HR107" s="41"/>
      <c r="HS107" s="41"/>
      <c r="HT107" s="41"/>
      <c r="HU107" s="41"/>
      <c r="HV107" s="41"/>
      <c r="HW107" s="41"/>
      <c r="HX107" s="41"/>
      <c r="HY107" s="41"/>
      <c r="HZ107" s="41"/>
      <c r="IA107" s="41"/>
      <c r="IB107" s="41"/>
      <c r="IC107" s="41"/>
      <c r="ID107" s="41"/>
      <c r="IE107" s="41"/>
      <c r="IF107" s="41"/>
      <c r="IG107" s="41"/>
      <c r="IH107" s="41"/>
      <c r="II107" s="41"/>
      <c r="IJ107" s="41"/>
      <c r="IK107" s="41"/>
      <c r="IR107" s="41"/>
      <c r="IS107" s="41"/>
      <c r="IT107" s="41"/>
      <c r="IU107" s="41"/>
      <c r="IV107" s="41"/>
      <c r="IW107" s="41"/>
      <c r="IX107" s="41"/>
      <c r="IY107" s="41"/>
      <c r="IZ107" s="41"/>
      <c r="JA107" s="41"/>
      <c r="JB107" s="41"/>
      <c r="JC107" s="41"/>
      <c r="JD107" s="41"/>
      <c r="JE107" s="41"/>
      <c r="JF107" s="41"/>
      <c r="JG107" s="41"/>
      <c r="JH107" s="41"/>
      <c r="JI107" s="41"/>
      <c r="JJ107" s="41"/>
      <c r="JK107" s="41"/>
      <c r="JL107" s="41"/>
      <c r="JM107" s="41"/>
      <c r="JN107" s="41"/>
      <c r="JO107" s="41"/>
      <c r="JP107" s="41"/>
      <c r="JQ107" s="41"/>
      <c r="JR107" s="41"/>
      <c r="JS107" s="41"/>
      <c r="JT107" s="41"/>
      <c r="JU107" s="41"/>
      <c r="JV107" s="41"/>
      <c r="JW107" s="41"/>
      <c r="JX107" s="41"/>
      <c r="JY107" s="41"/>
      <c r="JZ107" s="41"/>
      <c r="KA107" s="41"/>
      <c r="KB107" s="41"/>
      <c r="KC107" s="41"/>
      <c r="KD107" s="41"/>
      <c r="KE107" s="41"/>
      <c r="KF107" s="41"/>
      <c r="KG107" s="41"/>
      <c r="KH107" s="41"/>
      <c r="KI107" s="41"/>
      <c r="KJ107" s="41"/>
      <c r="KK107" s="41"/>
      <c r="KL107" s="41"/>
      <c r="KM107" s="41"/>
      <c r="KN107" s="41"/>
      <c r="KO107" s="41"/>
      <c r="KP107" s="41"/>
      <c r="KQ107" s="41"/>
      <c r="KR107" s="41"/>
      <c r="KS107" s="41"/>
      <c r="KT107" s="41"/>
      <c r="KU107" s="41"/>
      <c r="KV107" s="41"/>
      <c r="KW107" s="41"/>
      <c r="KX107" s="41"/>
      <c r="KY107" s="41"/>
      <c r="KZ107" s="41"/>
      <c r="LA107" s="41"/>
      <c r="LB107" s="41"/>
      <c r="LC107" s="41"/>
      <c r="LD107" s="41"/>
      <c r="LE107" s="41"/>
      <c r="LF107" s="41"/>
      <c r="LG107" s="41"/>
      <c r="LH107" s="41"/>
      <c r="LI107" s="41"/>
      <c r="LJ107" s="41"/>
      <c r="LK107" s="41"/>
      <c r="LL107" s="41"/>
      <c r="LM107" s="41"/>
      <c r="LN107" s="41"/>
      <c r="LO107" s="41"/>
      <c r="LP107" s="41"/>
      <c r="LQ107" s="41"/>
      <c r="LR107" s="41"/>
      <c r="LS107" s="41"/>
      <c r="LT107" s="41"/>
      <c r="LU107" s="41"/>
      <c r="LV107" s="41"/>
      <c r="LW107" s="41"/>
      <c r="LX107" s="41"/>
      <c r="LY107" s="41"/>
      <c r="LZ107" s="41"/>
      <c r="MA107" s="41"/>
      <c r="MB107" s="41"/>
      <c r="MC107" s="41"/>
      <c r="MD107" s="41"/>
      <c r="ME107" s="41"/>
      <c r="MF107" s="41"/>
      <c r="MG107" s="41"/>
      <c r="MH107" s="41"/>
      <c r="MI107" s="41"/>
      <c r="MJ107" s="41"/>
      <c r="MK107" s="41"/>
      <c r="ML107" s="41"/>
      <c r="MM107" s="41"/>
      <c r="MN107" s="41"/>
      <c r="MO107" s="41"/>
      <c r="MP107" s="41"/>
      <c r="MQ107" s="41"/>
      <c r="MR107" s="41"/>
      <c r="MS107" s="41"/>
      <c r="MT107" s="41"/>
      <c r="MU107" s="41"/>
      <c r="MV107" s="41"/>
      <c r="MW107" s="41"/>
      <c r="MX107" s="41"/>
      <c r="MY107" s="41"/>
      <c r="MZ107" s="41"/>
      <c r="NA107" s="41"/>
      <c r="NB107" s="41"/>
      <c r="NC107" s="41"/>
      <c r="ND107" s="41"/>
      <c r="NE107" s="41"/>
      <c r="NF107" s="41"/>
      <c r="NG107" s="41"/>
      <c r="NH107" s="41"/>
      <c r="NI107" s="41"/>
      <c r="NJ107" s="41"/>
      <c r="NK107" s="41"/>
      <c r="NL107" s="41"/>
      <c r="NM107" s="41"/>
      <c r="NN107" s="41"/>
      <c r="NO107" s="41"/>
      <c r="NP107" s="41"/>
      <c r="NQ107" s="41"/>
      <c r="NR107" s="41"/>
      <c r="NS107" s="41"/>
      <c r="NT107" s="41"/>
      <c r="NU107" s="41"/>
      <c r="NV107" s="41"/>
      <c r="NW107" s="41"/>
      <c r="NX107" s="41"/>
      <c r="NY107" s="41"/>
      <c r="NZ107" s="41"/>
      <c r="OA107" s="41"/>
      <c r="OB107" s="41"/>
      <c r="OC107" s="41"/>
      <c r="OD107" s="41"/>
      <c r="OE107" s="41"/>
      <c r="OF107" s="41"/>
      <c r="OG107" s="41"/>
      <c r="OH107" s="41"/>
      <c r="OI107" s="41"/>
      <c r="OJ107" s="41"/>
      <c r="OK107" s="41"/>
      <c r="OL107" s="41"/>
      <c r="OM107" s="41"/>
      <c r="ON107" s="41"/>
      <c r="OO107" s="41"/>
      <c r="OP107" s="41"/>
      <c r="OQ107" s="41"/>
      <c r="OR107" s="41"/>
      <c r="OS107" s="41"/>
      <c r="OT107" s="41"/>
      <c r="OU107" s="41"/>
      <c r="OV107" s="41"/>
      <c r="OW107" s="41"/>
      <c r="OX107" s="41"/>
      <c r="OY107" s="41"/>
      <c r="OZ107" s="41"/>
      <c r="PA107" s="41"/>
      <c r="PB107" s="41"/>
      <c r="PC107" s="41"/>
      <c r="PD107" s="41"/>
      <c r="PE107" s="41"/>
      <c r="PF107" s="41"/>
      <c r="PG107" s="41"/>
      <c r="PH107" s="41"/>
      <c r="PI107" s="41"/>
      <c r="PJ107" s="41"/>
      <c r="PK107" s="41"/>
      <c r="PL107" s="41"/>
      <c r="PM107" s="41"/>
      <c r="PN107" s="41"/>
      <c r="PO107" s="41"/>
      <c r="PP107" s="41"/>
      <c r="PQ107" s="41"/>
      <c r="PR107" s="41"/>
      <c r="PS107" s="41"/>
      <c r="PT107" s="41"/>
      <c r="PU107" s="41"/>
      <c r="PV107" s="41"/>
      <c r="PW107" s="41"/>
      <c r="PX107" s="41"/>
      <c r="PY107" s="41"/>
      <c r="PZ107" s="41"/>
      <c r="QA107" s="41"/>
      <c r="QB107" s="41"/>
      <c r="QC107" s="41"/>
      <c r="QD107" s="41"/>
      <c r="QE107" s="41"/>
      <c r="QF107" s="41"/>
      <c r="QG107" s="41"/>
      <c r="QH107" s="41"/>
      <c r="QI107" s="41"/>
      <c r="QJ107" s="41"/>
      <c r="QK107" s="41"/>
      <c r="QL107" s="41"/>
      <c r="QM107" s="41"/>
      <c r="QN107" s="41"/>
      <c r="QO107" s="41"/>
      <c r="QP107" s="41"/>
      <c r="QQ107" s="41"/>
      <c r="QR107" s="41"/>
      <c r="QS107" s="41"/>
      <c r="QT107" s="41"/>
      <c r="QU107" s="41"/>
      <c r="QV107" s="41"/>
      <c r="QW107" s="41"/>
      <c r="QX107" s="41"/>
      <c r="QY107" s="41"/>
      <c r="QZ107" s="41"/>
      <c r="RA107" s="41"/>
      <c r="RB107" s="41"/>
      <c r="RC107" s="41"/>
      <c r="RD107" s="41"/>
      <c r="RE107" s="41"/>
      <c r="RF107" s="41"/>
      <c r="RG107" s="41"/>
      <c r="RH107" s="41"/>
      <c r="RI107" s="41"/>
      <c r="RJ107" s="41"/>
      <c r="RK107" s="41"/>
      <c r="RL107" s="41"/>
      <c r="RM107" s="41"/>
      <c r="RN107" s="41"/>
      <c r="RO107" s="41"/>
      <c r="RP107" s="41"/>
      <c r="RQ107" s="41"/>
      <c r="RR107" s="41"/>
      <c r="RS107" s="41"/>
      <c r="RT107" s="41"/>
      <c r="RU107" s="41"/>
      <c r="RV107" s="41"/>
      <c r="RW107" s="41"/>
      <c r="RX107" s="41"/>
      <c r="RY107" s="41"/>
      <c r="RZ107" s="41"/>
      <c r="SA107" s="41"/>
      <c r="SB107" s="41"/>
      <c r="SC107" s="41"/>
      <c r="SD107" s="41"/>
      <c r="SE107" s="41"/>
      <c r="SF107" s="41"/>
      <c r="SG107" s="41"/>
      <c r="SN107" s="41"/>
      <c r="SO107" s="41"/>
      <c r="SP107" s="41"/>
      <c r="SQ107" s="41"/>
      <c r="SR107" s="41"/>
      <c r="SS107" s="41"/>
      <c r="ST107" s="41"/>
      <c r="SU107" s="41"/>
      <c r="SV107" s="41"/>
      <c r="SW107" s="41"/>
      <c r="SX107" s="41"/>
      <c r="SY107" s="41"/>
      <c r="SZ107" s="41"/>
      <c r="TA107" s="41"/>
      <c r="TB107" s="41"/>
      <c r="TC107" s="41"/>
      <c r="TD107" s="41"/>
      <c r="TE107" s="41"/>
      <c r="TF107" s="41"/>
      <c r="TG107" s="41"/>
      <c r="TH107" s="41"/>
      <c r="TI107" s="41"/>
      <c r="TJ107" s="41"/>
      <c r="TK107" s="41"/>
      <c r="TL107" s="41"/>
      <c r="TM107" s="41"/>
      <c r="TN107" s="41"/>
      <c r="TO107" s="41"/>
      <c r="TP107" s="41"/>
      <c r="TQ107" s="41"/>
      <c r="TR107" s="41"/>
      <c r="TS107" s="41"/>
      <c r="TT107" s="41"/>
      <c r="TU107" s="41"/>
      <c r="TV107" s="41"/>
      <c r="TW107" s="41"/>
      <c r="TX107" s="41"/>
      <c r="TY107" s="41"/>
      <c r="TZ107" s="41"/>
      <c r="UA107" s="41"/>
      <c r="UB107" s="41"/>
      <c r="UC107" s="41"/>
      <c r="UD107" s="41"/>
      <c r="UE107" s="41"/>
      <c r="UF107" s="41"/>
      <c r="UG107" s="41"/>
      <c r="UH107" s="41"/>
      <c r="UI107" s="41"/>
      <c r="UJ107" s="41"/>
      <c r="UK107" s="41"/>
      <c r="UL107" s="41"/>
      <c r="UM107" s="41"/>
      <c r="UN107" s="41"/>
      <c r="UO107" s="41"/>
      <c r="UP107" s="41"/>
      <c r="UQ107" s="41"/>
      <c r="UR107" s="41"/>
      <c r="US107" s="41"/>
      <c r="UT107" s="41"/>
      <c r="UU107" s="41"/>
      <c r="UV107" s="41"/>
      <c r="UW107" s="41"/>
      <c r="UX107" s="41"/>
      <c r="UY107" s="41"/>
      <c r="UZ107" s="41"/>
      <c r="VA107" s="41"/>
      <c r="VB107" s="41"/>
      <c r="VC107" s="41"/>
      <c r="VD107" s="41"/>
      <c r="VE107" s="41"/>
      <c r="VF107" s="41"/>
      <c r="VG107" s="41"/>
      <c r="VH107" s="41"/>
      <c r="VI107" s="41"/>
      <c r="VJ107" s="41"/>
      <c r="VK107" s="41"/>
      <c r="VL107" s="41"/>
      <c r="VM107" s="41"/>
      <c r="VN107" s="41"/>
      <c r="VO107" s="41"/>
      <c r="VP107" s="41"/>
      <c r="VQ107" s="41"/>
      <c r="VR107" s="41"/>
      <c r="VS107" s="41"/>
      <c r="VT107" s="41"/>
      <c r="VU107" s="41"/>
      <c r="VV107" s="41"/>
      <c r="VW107" s="41"/>
      <c r="VX107" s="41"/>
      <c r="VY107" s="41"/>
      <c r="VZ107" s="41"/>
      <c r="WA107" s="41"/>
      <c r="WB107" s="41"/>
      <c r="WC107" s="41"/>
      <c r="WD107" s="41"/>
      <c r="WE107" s="41"/>
      <c r="WF107" s="41"/>
      <c r="WG107" s="41"/>
      <c r="WH107" s="41"/>
      <c r="WI107" s="41"/>
      <c r="WJ107" s="41"/>
      <c r="WK107" s="41"/>
      <c r="WL107" s="41"/>
      <c r="WM107" s="41"/>
      <c r="WN107" s="41"/>
      <c r="WO107" s="41"/>
      <c r="WP107" s="41"/>
      <c r="WQ107" s="41"/>
      <c r="WR107" s="41"/>
      <c r="WS107" s="41"/>
      <c r="WT107" s="41"/>
      <c r="WU107" s="41"/>
      <c r="WV107" s="41"/>
      <c r="WW107" s="41"/>
      <c r="WX107" s="41"/>
      <c r="WY107" s="41"/>
      <c r="WZ107" s="41"/>
      <c r="XA107" s="41"/>
      <c r="XB107" s="41"/>
      <c r="XC107" s="41"/>
      <c r="XD107" s="41"/>
      <c r="XE107" s="41"/>
      <c r="XF107" s="41"/>
      <c r="XG107" s="41"/>
      <c r="XH107" s="41"/>
      <c r="XI107" s="41"/>
      <c r="XJ107" s="41"/>
      <c r="XK107" s="41"/>
      <c r="XL107" s="41"/>
      <c r="XM107" s="41"/>
      <c r="XN107" s="41"/>
      <c r="XO107" s="41"/>
      <c r="XP107" s="41"/>
      <c r="XQ107" s="41"/>
      <c r="XR107" s="41"/>
      <c r="XS107" s="41"/>
      <c r="XT107" s="41"/>
      <c r="XU107" s="41"/>
      <c r="XV107" s="41"/>
      <c r="XW107" s="41"/>
      <c r="XX107" s="41"/>
      <c r="XY107" s="41"/>
      <c r="XZ107" s="41"/>
      <c r="YA107" s="41"/>
      <c r="YB107" s="41"/>
      <c r="YC107" s="41"/>
      <c r="YD107" s="41"/>
      <c r="YE107" s="41"/>
      <c r="YF107" s="41"/>
      <c r="YG107" s="41"/>
      <c r="YH107" s="41"/>
      <c r="YI107" s="41"/>
      <c r="YJ107" s="41"/>
      <c r="YK107" s="41"/>
      <c r="YL107" s="41"/>
      <c r="YM107" s="41"/>
      <c r="YN107" s="41"/>
      <c r="YO107" s="41"/>
      <c r="YP107" s="41"/>
      <c r="YQ107" s="41"/>
      <c r="YR107" s="41"/>
      <c r="YS107" s="41"/>
      <c r="YT107" s="41"/>
      <c r="YU107" s="41"/>
      <c r="YV107" s="41"/>
      <c r="YW107" s="41"/>
      <c r="YX107" s="41"/>
      <c r="YY107" s="41"/>
      <c r="YZ107" s="41"/>
      <c r="ZA107" s="41"/>
      <c r="ZB107" s="41"/>
      <c r="ZC107" s="41"/>
      <c r="ZD107" s="41"/>
      <c r="ZE107" s="41"/>
      <c r="ZF107" s="41"/>
      <c r="ZG107" s="41"/>
      <c r="ZH107" s="41"/>
      <c r="ZI107" s="41"/>
      <c r="ZJ107" s="41"/>
      <c r="ZK107" s="41"/>
      <c r="ZL107" s="41"/>
      <c r="ZM107" s="41"/>
      <c r="ZN107" s="41"/>
      <c r="ZO107" s="41"/>
      <c r="ZP107" s="41"/>
      <c r="ZQ107" s="41"/>
      <c r="ZR107" s="41"/>
      <c r="ZS107" s="41"/>
      <c r="ZT107" s="41"/>
      <c r="ZU107" s="41"/>
      <c r="ZV107" s="41"/>
      <c r="ZW107" s="41"/>
      <c r="ZX107" s="41"/>
      <c r="ZY107" s="41"/>
      <c r="ZZ107" s="41"/>
      <c r="AAA107" s="41"/>
      <c r="AAB107" s="41"/>
      <c r="AAC107" s="41"/>
      <c r="AAD107" s="41"/>
      <c r="AAE107" s="41"/>
      <c r="AAF107" s="41"/>
      <c r="AAG107" s="41"/>
      <c r="AAH107" s="41"/>
      <c r="AAI107" s="41"/>
      <c r="AAJ107" s="41"/>
      <c r="AAK107" s="41"/>
      <c r="AAL107" s="41"/>
      <c r="AAM107" s="41"/>
      <c r="AAN107" s="41"/>
      <c r="AAO107" s="41"/>
      <c r="AAP107" s="41"/>
      <c r="AAQ107" s="41"/>
      <c r="AAR107" s="41"/>
      <c r="AAS107" s="41"/>
      <c r="AAT107" s="41"/>
      <c r="AAU107" s="41"/>
      <c r="AAV107" s="41"/>
      <c r="AAW107" s="41"/>
      <c r="AAX107" s="41"/>
      <c r="AAY107" s="41"/>
      <c r="AAZ107" s="41"/>
      <c r="ABA107" s="41"/>
      <c r="ABB107" s="41"/>
      <c r="ABC107" s="41"/>
      <c r="ABD107" s="41"/>
      <c r="ABE107" s="41"/>
      <c r="ABF107" s="41"/>
      <c r="ABG107" s="41"/>
      <c r="ABH107" s="41"/>
      <c r="ABI107" s="41"/>
      <c r="ABJ107" s="41"/>
      <c r="ABK107" s="41"/>
      <c r="ABL107" s="41"/>
      <c r="ABM107" s="41"/>
      <c r="ABN107" s="41"/>
      <c r="ABO107" s="41"/>
      <c r="ABP107" s="41"/>
      <c r="ABQ107" s="41"/>
      <c r="ABR107" s="41"/>
      <c r="ABS107" s="41"/>
      <c r="ABT107" s="41"/>
      <c r="ABU107" s="41"/>
      <c r="ABV107" s="41"/>
      <c r="ABW107" s="41"/>
      <c r="ABX107" s="41"/>
      <c r="ABY107" s="41"/>
      <c r="ABZ107" s="41"/>
      <c r="ACA107" s="41"/>
      <c r="ACB107" s="41"/>
      <c r="ACC107" s="41"/>
      <c r="ACJ107" s="41"/>
      <c r="ACK107" s="41"/>
      <c r="ACL107" s="41"/>
      <c r="ACM107" s="41"/>
      <c r="ACN107" s="41"/>
      <c r="ACO107" s="41"/>
      <c r="ACP107" s="41"/>
      <c r="ACQ107" s="41"/>
      <c r="ACR107" s="41"/>
      <c r="ACS107" s="41"/>
      <c r="ACT107" s="41"/>
      <c r="ACU107" s="41"/>
      <c r="ACV107" s="41"/>
      <c r="ACW107" s="41"/>
      <c r="ACX107" s="41"/>
      <c r="ACY107" s="41"/>
      <c r="ACZ107" s="41"/>
      <c r="ADA107" s="41"/>
      <c r="ADB107" s="41"/>
      <c r="ADC107" s="41"/>
      <c r="ADD107" s="41"/>
      <c r="ADE107" s="41"/>
      <c r="ADF107" s="41"/>
      <c r="ADG107" s="41"/>
      <c r="ADH107" s="41"/>
      <c r="ADI107" s="41"/>
      <c r="ADJ107" s="41"/>
      <c r="ADK107" s="41"/>
      <c r="ADL107" s="41"/>
      <c r="ADM107" s="41"/>
      <c r="ADN107" s="41"/>
      <c r="ADO107" s="41"/>
      <c r="ADP107" s="41"/>
      <c r="ADQ107" s="41"/>
      <c r="ADR107" s="41"/>
      <c r="ADS107" s="41"/>
      <c r="ADT107" s="41"/>
      <c r="ADU107" s="41"/>
      <c r="ADV107" s="41"/>
      <c r="ADW107" s="41"/>
      <c r="ADX107" s="41"/>
      <c r="ADY107" s="41"/>
      <c r="ADZ107" s="41"/>
      <c r="AEA107" s="41"/>
      <c r="AEB107" s="41"/>
      <c r="AEC107" s="41"/>
      <c r="AED107" s="41"/>
      <c r="AEE107" s="41"/>
      <c r="AEF107" s="41"/>
      <c r="AEG107" s="41"/>
      <c r="AEH107" s="41"/>
      <c r="AEI107" s="41"/>
      <c r="AEJ107" s="41"/>
      <c r="AEK107" s="41"/>
      <c r="AEL107" s="41"/>
      <c r="AEM107" s="41"/>
      <c r="AEN107" s="41"/>
      <c r="AEO107" s="41"/>
      <c r="AEP107" s="41"/>
      <c r="AEQ107" s="41"/>
      <c r="AER107" s="41"/>
      <c r="AES107" s="41"/>
      <c r="AET107" s="41"/>
      <c r="AEU107" s="41"/>
      <c r="AEV107" s="41"/>
      <c r="AEW107" s="41"/>
      <c r="AEX107" s="41"/>
      <c r="AEY107" s="41"/>
      <c r="AEZ107" s="41"/>
      <c r="AFA107" s="41"/>
      <c r="AFB107" s="41"/>
      <c r="AFC107" s="41"/>
      <c r="AFD107" s="41"/>
      <c r="AFE107" s="41"/>
      <c r="AFF107" s="41"/>
      <c r="AFG107" s="41"/>
      <c r="AFH107" s="41"/>
      <c r="AFI107" s="41"/>
      <c r="AFJ107" s="41"/>
      <c r="AFK107" s="41"/>
      <c r="AFL107" s="41"/>
      <c r="AFM107" s="41"/>
      <c r="AFN107" s="41"/>
      <c r="AFO107" s="41"/>
      <c r="AFP107" s="41"/>
      <c r="AFQ107" s="41"/>
      <c r="AFR107" s="41"/>
      <c r="AFS107" s="41"/>
      <c r="AFT107" s="41"/>
      <c r="AFU107" s="41"/>
      <c r="AFV107" s="41"/>
      <c r="AFW107" s="41"/>
      <c r="AFX107" s="41"/>
      <c r="AFY107" s="41"/>
      <c r="AFZ107" s="41"/>
      <c r="AGA107" s="41"/>
      <c r="AGB107" s="41"/>
      <c r="AGC107" s="41"/>
      <c r="AGD107" s="41"/>
      <c r="AGE107" s="41"/>
      <c r="AGF107" s="41"/>
      <c r="AGG107" s="41"/>
      <c r="AGH107" s="41"/>
      <c r="AGI107" s="41"/>
      <c r="AGJ107" s="41"/>
      <c r="AGK107" s="41"/>
      <c r="AGL107" s="41"/>
      <c r="AGM107" s="41"/>
      <c r="AGN107" s="41"/>
      <c r="AGO107" s="41"/>
      <c r="AGP107" s="41"/>
      <c r="AGQ107" s="41"/>
      <c r="AGR107" s="41"/>
      <c r="AGS107" s="41"/>
      <c r="AGT107" s="41"/>
      <c r="AGU107" s="41"/>
      <c r="AGV107" s="41"/>
      <c r="AGW107" s="41"/>
      <c r="AGX107" s="41"/>
      <c r="AGY107" s="41"/>
      <c r="AGZ107" s="41"/>
      <c r="AHA107" s="41"/>
      <c r="AHB107" s="41"/>
      <c r="AHC107" s="41"/>
      <c r="AHD107" s="41"/>
      <c r="AHE107" s="41"/>
      <c r="AHF107" s="41"/>
      <c r="AHG107" s="41"/>
      <c r="AHH107" s="41"/>
      <c r="AHI107" s="41"/>
      <c r="AHJ107" s="41"/>
      <c r="AHK107" s="41"/>
      <c r="AHL107" s="41"/>
      <c r="AHM107" s="41"/>
      <c r="AHN107" s="41"/>
      <c r="AHO107" s="41"/>
      <c r="AHP107" s="41"/>
      <c r="AHQ107" s="41"/>
      <c r="AHR107" s="41"/>
      <c r="AHS107" s="41"/>
      <c r="AHT107" s="41"/>
      <c r="AHU107" s="41"/>
      <c r="AHV107" s="41"/>
      <c r="AHW107" s="41"/>
      <c r="AHX107" s="41"/>
      <c r="AHY107" s="41"/>
      <c r="AHZ107" s="41"/>
      <c r="AIA107" s="41"/>
      <c r="AIB107" s="41"/>
      <c r="AIC107" s="41"/>
      <c r="AID107" s="41"/>
      <c r="AIE107" s="41"/>
      <c r="AIF107" s="41"/>
      <c r="AIG107" s="41"/>
      <c r="AIH107" s="41"/>
      <c r="AII107" s="41"/>
      <c r="AIJ107" s="41"/>
      <c r="AIK107" s="41"/>
      <c r="AIL107" s="41"/>
      <c r="AIM107" s="41"/>
      <c r="AIN107" s="41"/>
      <c r="AIO107" s="41"/>
      <c r="AIP107" s="41"/>
      <c r="AIQ107" s="41"/>
      <c r="AIR107" s="41"/>
      <c r="AIS107" s="41"/>
      <c r="AIT107" s="41"/>
      <c r="AIU107" s="41"/>
      <c r="AIV107" s="41"/>
      <c r="AIW107" s="41"/>
      <c r="AIX107" s="41"/>
      <c r="AIY107" s="41"/>
      <c r="AIZ107" s="41"/>
      <c r="AJA107" s="41"/>
      <c r="AJB107" s="41"/>
      <c r="AJC107" s="41"/>
      <c r="AJD107" s="41"/>
      <c r="AJE107" s="41"/>
      <c r="AJF107" s="41"/>
      <c r="AJG107" s="41"/>
      <c r="AJH107" s="41"/>
      <c r="AJI107" s="41"/>
      <c r="AJJ107" s="41"/>
      <c r="AJK107" s="41"/>
      <c r="AJL107" s="41"/>
      <c r="AJM107" s="41"/>
      <c r="AJN107" s="41"/>
      <c r="AJO107" s="41"/>
      <c r="AJP107" s="41"/>
      <c r="AJQ107" s="41"/>
      <c r="AJR107" s="41"/>
      <c r="AJS107" s="41"/>
      <c r="AJT107" s="41"/>
      <c r="AJU107" s="41"/>
      <c r="AJV107" s="41"/>
      <c r="AJW107" s="41"/>
      <c r="AJX107" s="41"/>
      <c r="AJY107" s="41"/>
      <c r="AJZ107" s="41"/>
      <c r="AKA107" s="41"/>
      <c r="AKB107" s="41"/>
      <c r="AKC107" s="41"/>
      <c r="AKD107" s="41"/>
      <c r="AKE107" s="41"/>
      <c r="AKF107" s="41"/>
      <c r="AKG107" s="41"/>
      <c r="AKH107" s="41"/>
      <c r="AKI107" s="41"/>
      <c r="AKJ107" s="41"/>
      <c r="AKK107" s="41"/>
      <c r="AKL107" s="41"/>
      <c r="AKM107" s="41"/>
      <c r="AKN107" s="41"/>
      <c r="AKO107" s="41"/>
      <c r="AKP107" s="41"/>
      <c r="AKQ107" s="41"/>
      <c r="AKR107" s="41"/>
      <c r="AKS107" s="41"/>
      <c r="AKT107" s="41"/>
      <c r="AKU107" s="41"/>
      <c r="AKV107" s="41"/>
      <c r="AKW107" s="41"/>
      <c r="AKX107" s="41"/>
      <c r="AKY107" s="41"/>
      <c r="AKZ107" s="41"/>
      <c r="ALA107" s="41"/>
      <c r="ALB107" s="41"/>
      <c r="ALC107" s="41"/>
      <c r="ALD107" s="41"/>
      <c r="ALE107" s="41"/>
      <c r="ALF107" s="41"/>
      <c r="ALG107" s="41"/>
      <c r="ALH107" s="41"/>
      <c r="ALI107" s="41"/>
      <c r="ALJ107" s="41"/>
      <c r="ALK107" s="41"/>
      <c r="ALL107" s="41"/>
      <c r="ALM107" s="41"/>
      <c r="ALN107" s="41"/>
      <c r="ALO107" s="41"/>
      <c r="ALP107" s="41"/>
      <c r="ALQ107" s="41"/>
      <c r="ALR107" s="41"/>
      <c r="ALS107" s="41"/>
      <c r="ALT107" s="41"/>
      <c r="ALU107" s="41"/>
      <c r="ALV107" s="41"/>
      <c r="ALW107" s="41"/>
      <c r="ALX107" s="41"/>
      <c r="ALY107" s="41"/>
      <c r="AMF107" s="41"/>
      <c r="AMG107" s="41"/>
      <c r="AMH107" s="41"/>
      <c r="AMI107" s="41"/>
      <c r="AMJ107" s="41"/>
      <c r="AMK107" s="41"/>
      <c r="AML107" s="41"/>
      <c r="AMM107" s="41"/>
      <c r="AMN107" s="41"/>
      <c r="AMO107" s="41"/>
      <c r="AMP107" s="41"/>
      <c r="AMQ107" s="41"/>
      <c r="AMR107" s="41"/>
      <c r="AMS107" s="41"/>
      <c r="AMT107" s="41"/>
      <c r="AMU107" s="41"/>
      <c r="AMV107" s="41"/>
      <c r="AMW107" s="41"/>
      <c r="AMX107" s="41"/>
      <c r="AMY107" s="41"/>
      <c r="AMZ107" s="41"/>
      <c r="ANA107" s="41"/>
      <c r="ANB107" s="41"/>
      <c r="ANC107" s="41"/>
      <c r="AND107" s="41"/>
      <c r="ANE107" s="41"/>
      <c r="ANF107" s="41"/>
      <c r="ANG107" s="41"/>
      <c r="ANH107" s="41"/>
      <c r="ANI107" s="41"/>
      <c r="ANJ107" s="41"/>
      <c r="ANK107" s="41"/>
      <c r="ANL107" s="41"/>
      <c r="ANM107" s="41"/>
      <c r="ANN107" s="41"/>
      <c r="ANO107" s="41"/>
      <c r="ANP107" s="41"/>
      <c r="ANQ107" s="41"/>
      <c r="ANR107" s="41"/>
      <c r="ANS107" s="41"/>
      <c r="ANT107" s="41"/>
      <c r="ANU107" s="41"/>
      <c r="ANV107" s="41"/>
      <c r="ANW107" s="41"/>
      <c r="ANX107" s="41"/>
      <c r="ANY107" s="41"/>
      <c r="ANZ107" s="41"/>
      <c r="AOA107" s="41"/>
      <c r="AOB107" s="41"/>
      <c r="AOC107" s="41"/>
      <c r="AOD107" s="41"/>
      <c r="AOE107" s="41"/>
      <c r="AOF107" s="41"/>
      <c r="AOG107" s="41"/>
      <c r="AOH107" s="41"/>
      <c r="AOI107" s="41"/>
      <c r="AOJ107" s="41"/>
      <c r="AOK107" s="41"/>
      <c r="AOL107" s="41"/>
      <c r="AOM107" s="41"/>
      <c r="AON107" s="41"/>
      <c r="AOO107" s="41"/>
      <c r="AOP107" s="41"/>
      <c r="AOQ107" s="41"/>
      <c r="AOR107" s="41"/>
      <c r="AOS107" s="41"/>
      <c r="AOT107" s="41"/>
      <c r="AOU107" s="41"/>
      <c r="AOV107" s="41"/>
      <c r="AOW107" s="41"/>
      <c r="AOX107" s="41"/>
      <c r="AOY107" s="41"/>
      <c r="AOZ107" s="41"/>
      <c r="APA107" s="41"/>
      <c r="APB107" s="41"/>
      <c r="APC107" s="41"/>
      <c r="APD107" s="41"/>
      <c r="APE107" s="41"/>
      <c r="APF107" s="41"/>
      <c r="APG107" s="41"/>
      <c r="APH107" s="41"/>
      <c r="API107" s="41"/>
      <c r="APJ107" s="41"/>
      <c r="APK107" s="41"/>
      <c r="APL107" s="41"/>
      <c r="APM107" s="41"/>
      <c r="APN107" s="41"/>
      <c r="APO107" s="41"/>
      <c r="APP107" s="41"/>
      <c r="APQ107" s="41"/>
      <c r="APR107" s="41"/>
      <c r="APS107" s="41"/>
      <c r="APT107" s="41"/>
      <c r="APU107" s="41"/>
      <c r="APV107" s="41"/>
      <c r="APW107" s="41"/>
      <c r="APX107" s="41"/>
      <c r="APY107" s="41"/>
      <c r="APZ107" s="41"/>
      <c r="AQA107" s="41"/>
      <c r="AQB107" s="41"/>
      <c r="AQC107" s="41"/>
      <c r="AQD107" s="41"/>
      <c r="AQE107" s="41"/>
      <c r="AQF107" s="41"/>
      <c r="AQG107" s="41"/>
      <c r="AQH107" s="41"/>
      <c r="AQI107" s="41"/>
      <c r="AQJ107" s="41"/>
      <c r="AQK107" s="41"/>
      <c r="AQL107" s="41"/>
      <c r="AQM107" s="41"/>
      <c r="AQN107" s="41"/>
      <c r="AQO107" s="41"/>
      <c r="AQP107" s="41"/>
      <c r="AQQ107" s="41"/>
      <c r="AQR107" s="41"/>
      <c r="AQS107" s="41"/>
      <c r="AQT107" s="41"/>
      <c r="AQU107" s="41"/>
      <c r="AQV107" s="41"/>
      <c r="AQW107" s="41"/>
      <c r="AQX107" s="41"/>
      <c r="AQY107" s="41"/>
      <c r="AQZ107" s="41"/>
      <c r="ARA107" s="41"/>
      <c r="ARB107" s="41"/>
      <c r="ARC107" s="41"/>
      <c r="ARD107" s="41"/>
      <c r="ARE107" s="41"/>
      <c r="ARF107" s="41"/>
      <c r="ARG107" s="41"/>
      <c r="ARH107" s="41"/>
      <c r="ARI107" s="41"/>
      <c r="ARJ107" s="41"/>
      <c r="ARK107" s="41"/>
      <c r="ARL107" s="41"/>
      <c r="ARM107" s="41"/>
      <c r="ARN107" s="41"/>
      <c r="ARO107" s="41"/>
      <c r="ARP107" s="41"/>
      <c r="ARQ107" s="41"/>
      <c r="ARR107" s="41"/>
      <c r="ARS107" s="41"/>
      <c r="ART107" s="41"/>
      <c r="ARU107" s="41"/>
      <c r="ARV107" s="41"/>
      <c r="ARW107" s="41"/>
      <c r="ARX107" s="41"/>
      <c r="ARY107" s="41"/>
      <c r="ARZ107" s="41"/>
      <c r="ASA107" s="41"/>
      <c r="ASB107" s="41"/>
      <c r="ASC107" s="41"/>
      <c r="ASD107" s="41"/>
      <c r="ASE107" s="41"/>
      <c r="ASF107" s="41"/>
      <c r="ASG107" s="41"/>
      <c r="ASH107" s="41"/>
      <c r="ASI107" s="41"/>
      <c r="ASJ107" s="41"/>
      <c r="ASK107" s="41"/>
      <c r="ASL107" s="41"/>
      <c r="ASM107" s="41"/>
      <c r="ASN107" s="41"/>
      <c r="ASO107" s="41"/>
      <c r="ASP107" s="41"/>
      <c r="ASQ107" s="41"/>
      <c r="ASR107" s="41"/>
      <c r="ASS107" s="41"/>
      <c r="AST107" s="41"/>
      <c r="ASU107" s="41"/>
      <c r="ASV107" s="41"/>
      <c r="ASW107" s="41"/>
      <c r="ASX107" s="41"/>
      <c r="ASY107" s="41"/>
      <c r="ASZ107" s="41"/>
      <c r="ATA107" s="41"/>
      <c r="ATB107" s="41"/>
      <c r="ATC107" s="41"/>
      <c r="ATD107" s="41"/>
      <c r="ATE107" s="41"/>
      <c r="ATF107" s="41"/>
      <c r="ATG107" s="41"/>
      <c r="ATH107" s="41"/>
      <c r="ATI107" s="41"/>
      <c r="ATJ107" s="41"/>
      <c r="ATK107" s="41"/>
      <c r="ATL107" s="41"/>
      <c r="ATM107" s="41"/>
      <c r="ATN107" s="41"/>
      <c r="ATO107" s="41"/>
      <c r="ATP107" s="41"/>
      <c r="ATQ107" s="41"/>
      <c r="ATR107" s="41"/>
      <c r="ATS107" s="41"/>
      <c r="ATT107" s="41"/>
      <c r="ATU107" s="41"/>
      <c r="ATV107" s="41"/>
      <c r="ATW107" s="41"/>
      <c r="ATX107" s="41"/>
      <c r="ATY107" s="41"/>
      <c r="ATZ107" s="41"/>
      <c r="AUA107" s="41"/>
      <c r="AUB107" s="41"/>
      <c r="AUC107" s="41"/>
      <c r="AUD107" s="41"/>
      <c r="AUE107" s="41"/>
      <c r="AUF107" s="41"/>
      <c r="AUG107" s="41"/>
      <c r="AUH107" s="41"/>
      <c r="AUI107" s="41"/>
      <c r="AUJ107" s="41"/>
      <c r="AUK107" s="41"/>
      <c r="AUL107" s="41"/>
      <c r="AUM107" s="41"/>
      <c r="AUN107" s="41"/>
      <c r="AUO107" s="41"/>
      <c r="AUP107" s="41"/>
      <c r="AUQ107" s="41"/>
      <c r="AUR107" s="41"/>
      <c r="AUS107" s="41"/>
      <c r="AUT107" s="41"/>
      <c r="AUU107" s="41"/>
      <c r="AUV107" s="41"/>
      <c r="AUW107" s="41"/>
      <c r="AUX107" s="41"/>
      <c r="AUY107" s="41"/>
      <c r="AUZ107" s="41"/>
      <c r="AVA107" s="41"/>
      <c r="AVB107" s="41"/>
      <c r="AVC107" s="41"/>
      <c r="AVD107" s="41"/>
      <c r="AVE107" s="41"/>
      <c r="AVF107" s="41"/>
      <c r="AVG107" s="41"/>
      <c r="AVH107" s="41"/>
      <c r="AVI107" s="41"/>
      <c r="AVJ107" s="41"/>
      <c r="AVK107" s="41"/>
      <c r="AVL107" s="41"/>
      <c r="AVM107" s="41"/>
      <c r="AVN107" s="41"/>
      <c r="AVO107" s="41"/>
      <c r="AVP107" s="41"/>
      <c r="AVQ107" s="41"/>
      <c r="AVR107" s="41"/>
      <c r="AVS107" s="41"/>
      <c r="AVT107" s="41"/>
      <c r="AVU107" s="41"/>
      <c r="AWB107" s="41"/>
      <c r="AWC107" s="41"/>
      <c r="AWD107" s="41"/>
      <c r="AWE107" s="41"/>
      <c r="AWF107" s="41"/>
      <c r="AWG107" s="41"/>
      <c r="AWH107" s="41"/>
      <c r="AWI107" s="41"/>
      <c r="AWJ107" s="41"/>
      <c r="AWK107" s="41"/>
      <c r="AWL107" s="41"/>
      <c r="AWM107" s="41"/>
      <c r="AWN107" s="41"/>
      <c r="AWO107" s="41"/>
      <c r="AWP107" s="41"/>
      <c r="AWQ107" s="41"/>
      <c r="AWR107" s="41"/>
      <c r="AWS107" s="41"/>
      <c r="AWT107" s="41"/>
      <c r="AWU107" s="41"/>
      <c r="AWV107" s="41"/>
      <c r="AWW107" s="41"/>
      <c r="AWX107" s="41"/>
      <c r="AWY107" s="41"/>
      <c r="AWZ107" s="41"/>
      <c r="AXA107" s="41"/>
      <c r="AXB107" s="41"/>
      <c r="AXC107" s="41"/>
      <c r="AXD107" s="41"/>
      <c r="AXE107" s="41"/>
      <c r="AXF107" s="41"/>
      <c r="AXG107" s="41"/>
      <c r="AXH107" s="41"/>
      <c r="AXI107" s="41"/>
      <c r="AXJ107" s="41"/>
      <c r="AXK107" s="41"/>
      <c r="AXL107" s="41"/>
      <c r="AXM107" s="41"/>
      <c r="AXN107" s="41"/>
      <c r="AXO107" s="41"/>
      <c r="AXP107" s="41"/>
      <c r="AXQ107" s="41"/>
      <c r="AXR107" s="41"/>
      <c r="AXS107" s="41"/>
      <c r="AXT107" s="41"/>
      <c r="AXU107" s="41"/>
      <c r="AXV107" s="41"/>
      <c r="AXW107" s="41"/>
      <c r="AXX107" s="41"/>
      <c r="AXY107" s="41"/>
      <c r="AXZ107" s="41"/>
      <c r="AYA107" s="41"/>
      <c r="AYB107" s="41"/>
      <c r="AYC107" s="41"/>
      <c r="AYD107" s="41"/>
      <c r="AYE107" s="41"/>
      <c r="AYF107" s="41"/>
      <c r="AYG107" s="41"/>
      <c r="AYH107" s="41"/>
      <c r="AYI107" s="41"/>
      <c r="AYJ107" s="41"/>
      <c r="AYK107" s="41"/>
      <c r="AYL107" s="41"/>
      <c r="AYM107" s="41"/>
      <c r="AYN107" s="41"/>
      <c r="AYO107" s="41"/>
      <c r="AYP107" s="41"/>
      <c r="AYQ107" s="41"/>
      <c r="AYR107" s="41"/>
      <c r="AYS107" s="41"/>
      <c r="AYT107" s="41"/>
      <c r="AYU107" s="41"/>
      <c r="AYV107" s="41"/>
      <c r="AYW107" s="41"/>
      <c r="AYX107" s="41"/>
      <c r="AYY107" s="41"/>
      <c r="AYZ107" s="41"/>
      <c r="AZA107" s="41"/>
      <c r="AZB107" s="41"/>
      <c r="AZC107" s="41"/>
      <c r="AZD107" s="41"/>
      <c r="AZE107" s="41"/>
      <c r="AZF107" s="41"/>
      <c r="AZG107" s="41"/>
      <c r="AZH107" s="41"/>
      <c r="AZI107" s="41"/>
      <c r="AZJ107" s="41"/>
      <c r="AZK107" s="41"/>
      <c r="AZL107" s="41"/>
      <c r="AZM107" s="41"/>
      <c r="AZN107" s="41"/>
      <c r="AZO107" s="41"/>
      <c r="AZP107" s="41"/>
      <c r="AZQ107" s="41"/>
      <c r="AZR107" s="41"/>
      <c r="AZS107" s="41"/>
      <c r="AZT107" s="41"/>
      <c r="AZU107" s="41"/>
      <c r="AZV107" s="41"/>
      <c r="AZW107" s="41"/>
      <c r="AZX107" s="41"/>
      <c r="AZY107" s="41"/>
      <c r="AZZ107" s="41"/>
      <c r="BAA107" s="41"/>
      <c r="BAB107" s="41"/>
      <c r="BAC107" s="41"/>
      <c r="BAD107" s="41"/>
      <c r="BAE107" s="41"/>
      <c r="BAF107" s="41"/>
      <c r="BAG107" s="41"/>
      <c r="BAH107" s="41"/>
      <c r="BAI107" s="41"/>
      <c r="BAJ107" s="41"/>
      <c r="BAK107" s="41"/>
      <c r="BAL107" s="41"/>
      <c r="BAM107" s="41"/>
      <c r="BAN107" s="41"/>
      <c r="BAO107" s="41"/>
      <c r="BAP107" s="41"/>
      <c r="BAQ107" s="41"/>
      <c r="BAR107" s="41"/>
      <c r="BAS107" s="41"/>
      <c r="BAT107" s="41"/>
      <c r="BAU107" s="41"/>
      <c r="BAV107" s="41"/>
      <c r="BAW107" s="41"/>
      <c r="BAX107" s="41"/>
      <c r="BAY107" s="41"/>
      <c r="BAZ107" s="41"/>
      <c r="BBA107" s="41"/>
      <c r="BBB107" s="41"/>
      <c r="BBC107" s="41"/>
      <c r="BBD107" s="41"/>
      <c r="BBE107" s="41"/>
      <c r="BBF107" s="41"/>
      <c r="BBG107" s="41"/>
      <c r="BBH107" s="41"/>
      <c r="BBI107" s="41"/>
      <c r="BBJ107" s="41"/>
      <c r="BBK107" s="41"/>
      <c r="BBL107" s="41"/>
      <c r="BBM107" s="41"/>
      <c r="BBN107" s="41"/>
      <c r="BBO107" s="41"/>
      <c r="BBP107" s="41"/>
      <c r="BBQ107" s="41"/>
      <c r="BBR107" s="41"/>
      <c r="BBS107" s="41"/>
      <c r="BBT107" s="41"/>
      <c r="BBU107" s="41"/>
      <c r="BBV107" s="41"/>
      <c r="BBW107" s="41"/>
      <c r="BBX107" s="41"/>
      <c r="BBY107" s="41"/>
      <c r="BBZ107" s="41"/>
      <c r="BCA107" s="41"/>
      <c r="BCB107" s="41"/>
      <c r="BCC107" s="41"/>
      <c r="BCD107" s="41"/>
      <c r="BCE107" s="41"/>
      <c r="BCF107" s="41"/>
      <c r="BCG107" s="41"/>
      <c r="BCH107" s="41"/>
      <c r="BCI107" s="41"/>
      <c r="BCJ107" s="41"/>
      <c r="BCK107" s="41"/>
      <c r="BCL107" s="41"/>
      <c r="BCM107" s="41"/>
      <c r="BCN107" s="41"/>
      <c r="BCO107" s="41"/>
      <c r="BCP107" s="41"/>
      <c r="BCQ107" s="41"/>
      <c r="BCR107" s="41"/>
      <c r="BCS107" s="41"/>
      <c r="BCT107" s="41"/>
      <c r="BCU107" s="41"/>
      <c r="BCV107" s="41"/>
      <c r="BCW107" s="41"/>
      <c r="BCX107" s="41"/>
      <c r="BCY107" s="41"/>
      <c r="BCZ107" s="41"/>
      <c r="BDA107" s="41"/>
      <c r="BDB107" s="41"/>
      <c r="BDC107" s="41"/>
      <c r="BDD107" s="41"/>
      <c r="BDE107" s="41"/>
      <c r="BDF107" s="41"/>
      <c r="BDG107" s="41"/>
      <c r="BDH107" s="41"/>
      <c r="BDI107" s="41"/>
      <c r="BDJ107" s="41"/>
      <c r="BDK107" s="41"/>
      <c r="BDL107" s="41"/>
      <c r="BDM107" s="41"/>
      <c r="BDN107" s="41"/>
      <c r="BDO107" s="41"/>
      <c r="BDP107" s="41"/>
      <c r="BDQ107" s="41"/>
      <c r="BDR107" s="41"/>
      <c r="BDS107" s="41"/>
      <c r="BDT107" s="41"/>
      <c r="BDU107" s="41"/>
      <c r="BDV107" s="41"/>
      <c r="BDW107" s="41"/>
      <c r="BDX107" s="41"/>
      <c r="BDY107" s="41"/>
      <c r="BDZ107" s="41"/>
      <c r="BEA107" s="41"/>
      <c r="BEB107" s="41"/>
      <c r="BEC107" s="41"/>
      <c r="BED107" s="41"/>
      <c r="BEE107" s="41"/>
      <c r="BEF107" s="41"/>
      <c r="BEG107" s="41"/>
      <c r="BEH107" s="41"/>
      <c r="BEI107" s="41"/>
      <c r="BEJ107" s="41"/>
      <c r="BEK107" s="41"/>
      <c r="BEL107" s="41"/>
      <c r="BEM107" s="41"/>
      <c r="BEN107" s="41"/>
      <c r="BEO107" s="41"/>
      <c r="BEP107" s="41"/>
      <c r="BEQ107" s="41"/>
      <c r="BER107" s="41"/>
      <c r="BES107" s="41"/>
      <c r="BET107" s="41"/>
      <c r="BEU107" s="41"/>
      <c r="BEV107" s="41"/>
      <c r="BEW107" s="41"/>
      <c r="BEX107" s="41"/>
      <c r="BEY107" s="41"/>
      <c r="BEZ107" s="41"/>
      <c r="BFA107" s="41"/>
      <c r="BFB107" s="41"/>
      <c r="BFC107" s="41"/>
      <c r="BFD107" s="41"/>
      <c r="BFE107" s="41"/>
      <c r="BFF107" s="41"/>
      <c r="BFG107" s="41"/>
      <c r="BFH107" s="41"/>
      <c r="BFI107" s="41"/>
      <c r="BFJ107" s="41"/>
      <c r="BFK107" s="41"/>
      <c r="BFL107" s="41"/>
      <c r="BFM107" s="41"/>
      <c r="BFN107" s="41"/>
      <c r="BFO107" s="41"/>
      <c r="BFP107" s="41"/>
      <c r="BFQ107" s="41"/>
      <c r="BFX107" s="41"/>
      <c r="BFY107" s="41"/>
      <c r="BFZ107" s="41"/>
      <c r="BGA107" s="41"/>
      <c r="BGB107" s="41"/>
      <c r="BGC107" s="41"/>
      <c r="BGD107" s="41"/>
      <c r="BGE107" s="41"/>
      <c r="BGF107" s="41"/>
      <c r="BGG107" s="41"/>
      <c r="BGH107" s="41"/>
      <c r="BGI107" s="41"/>
      <c r="BGJ107" s="41"/>
      <c r="BGK107" s="41"/>
      <c r="BGL107" s="41"/>
      <c r="BGM107" s="41"/>
      <c r="BGN107" s="41"/>
      <c r="BGO107" s="41"/>
      <c r="BGP107" s="41"/>
      <c r="BGQ107" s="41"/>
      <c r="BGR107" s="41"/>
      <c r="BGS107" s="41"/>
      <c r="BGT107" s="41"/>
      <c r="BGU107" s="41"/>
      <c r="BGV107" s="41"/>
      <c r="BGW107" s="41"/>
      <c r="BGX107" s="41"/>
      <c r="BGY107" s="41"/>
      <c r="BGZ107" s="41"/>
      <c r="BHA107" s="41"/>
      <c r="BHB107" s="41"/>
      <c r="BHC107" s="41"/>
      <c r="BHD107" s="41"/>
      <c r="BHE107" s="41"/>
      <c r="BHF107" s="41"/>
      <c r="BHG107" s="41"/>
      <c r="BHH107" s="41"/>
      <c r="BHI107" s="41"/>
      <c r="BHJ107" s="41"/>
      <c r="BHK107" s="41"/>
      <c r="BHL107" s="41"/>
      <c r="BHM107" s="41"/>
      <c r="BHN107" s="41"/>
      <c r="BHO107" s="41"/>
      <c r="BHP107" s="41"/>
      <c r="BHQ107" s="41"/>
      <c r="BHR107" s="41"/>
      <c r="BHS107" s="41"/>
      <c r="BHT107" s="41"/>
      <c r="BHU107" s="41"/>
      <c r="BHV107" s="41"/>
      <c r="BHW107" s="41"/>
      <c r="BHX107" s="41"/>
      <c r="BHY107" s="41"/>
      <c r="BHZ107" s="41"/>
      <c r="BIA107" s="41"/>
      <c r="BIB107" s="41"/>
      <c r="BIC107" s="41"/>
      <c r="BID107" s="41"/>
      <c r="BIE107" s="41"/>
      <c r="BIF107" s="41"/>
      <c r="BIG107" s="41"/>
      <c r="BIH107" s="41"/>
      <c r="BII107" s="41"/>
      <c r="BIJ107" s="41"/>
      <c r="BIK107" s="41"/>
      <c r="BIL107" s="41"/>
      <c r="BIM107" s="41"/>
      <c r="BIN107" s="41"/>
      <c r="BIO107" s="41"/>
      <c r="BIP107" s="41"/>
      <c r="BIQ107" s="41"/>
      <c r="BIR107" s="41"/>
      <c r="BIS107" s="41"/>
      <c r="BIT107" s="41"/>
      <c r="BIU107" s="41"/>
      <c r="BIV107" s="41"/>
      <c r="BIW107" s="41"/>
      <c r="BIX107" s="41"/>
      <c r="BIY107" s="41"/>
      <c r="BIZ107" s="41"/>
      <c r="BJA107" s="41"/>
      <c r="BJB107" s="41"/>
      <c r="BJC107" s="41"/>
      <c r="BJD107" s="41"/>
      <c r="BJE107" s="41"/>
      <c r="BJF107" s="41"/>
      <c r="BJG107" s="41"/>
      <c r="BJH107" s="41"/>
      <c r="BJI107" s="41"/>
      <c r="BJJ107" s="41"/>
      <c r="BJK107" s="41"/>
      <c r="BJL107" s="41"/>
      <c r="BJM107" s="41"/>
      <c r="BJN107" s="41"/>
      <c r="BJO107" s="41"/>
      <c r="BJP107" s="41"/>
      <c r="BJQ107" s="41"/>
      <c r="BJR107" s="41"/>
      <c r="BJS107" s="41"/>
      <c r="BJT107" s="41"/>
      <c r="BJU107" s="41"/>
      <c r="BJV107" s="41"/>
      <c r="BJW107" s="41"/>
      <c r="BJX107" s="41"/>
      <c r="BJY107" s="41"/>
      <c r="BJZ107" s="41"/>
      <c r="BKA107" s="41"/>
      <c r="BKB107" s="41"/>
      <c r="BKC107" s="41"/>
      <c r="BKD107" s="41"/>
      <c r="BKE107" s="41"/>
      <c r="BKF107" s="41"/>
      <c r="BKG107" s="41"/>
      <c r="BKH107" s="41"/>
      <c r="BKI107" s="41"/>
      <c r="BKJ107" s="41"/>
      <c r="BKK107" s="41"/>
      <c r="BKL107" s="41"/>
      <c r="BKM107" s="41"/>
      <c r="BKN107" s="41"/>
      <c r="BKO107" s="41"/>
      <c r="BKP107" s="41"/>
      <c r="BKQ107" s="41"/>
      <c r="BKR107" s="41"/>
      <c r="BKS107" s="41"/>
      <c r="BKT107" s="41"/>
      <c r="BKU107" s="41"/>
      <c r="BKV107" s="41"/>
      <c r="BKW107" s="41"/>
      <c r="BKX107" s="41"/>
      <c r="BKY107" s="41"/>
      <c r="BKZ107" s="41"/>
      <c r="BLA107" s="41"/>
      <c r="BLB107" s="41"/>
      <c r="BLC107" s="41"/>
      <c r="BLD107" s="41"/>
      <c r="BLE107" s="41"/>
      <c r="BLF107" s="41"/>
      <c r="BLG107" s="41"/>
      <c r="BLH107" s="41"/>
      <c r="BLI107" s="41"/>
      <c r="BLJ107" s="41"/>
      <c r="BLK107" s="41"/>
      <c r="BLL107" s="41"/>
      <c r="BLM107" s="41"/>
      <c r="BLN107" s="41"/>
      <c r="BLO107" s="41"/>
      <c r="BLP107" s="41"/>
      <c r="BLQ107" s="41"/>
      <c r="BLR107" s="41"/>
      <c r="BLS107" s="41"/>
      <c r="BLT107" s="41"/>
      <c r="BLU107" s="41"/>
      <c r="BLV107" s="41"/>
      <c r="BLW107" s="41"/>
      <c r="BLX107" s="41"/>
      <c r="BLY107" s="41"/>
      <c r="BLZ107" s="41"/>
      <c r="BMA107" s="41"/>
      <c r="BMB107" s="41"/>
      <c r="BMC107" s="41"/>
      <c r="BMD107" s="41"/>
      <c r="BME107" s="41"/>
      <c r="BMF107" s="41"/>
      <c r="BMG107" s="41"/>
      <c r="BMH107" s="41"/>
      <c r="BMI107" s="41"/>
      <c r="BMJ107" s="41"/>
      <c r="BMK107" s="41"/>
      <c r="BML107" s="41"/>
      <c r="BMM107" s="41"/>
      <c r="BMN107" s="41"/>
      <c r="BMO107" s="41"/>
      <c r="BMP107" s="41"/>
      <c r="BMQ107" s="41"/>
      <c r="BMR107" s="41"/>
      <c r="BMS107" s="41"/>
      <c r="BMT107" s="41"/>
      <c r="BMU107" s="41"/>
      <c r="BMV107" s="41"/>
      <c r="BMW107" s="41"/>
      <c r="BMX107" s="41"/>
      <c r="BMY107" s="41"/>
      <c r="BMZ107" s="41"/>
      <c r="BNA107" s="41"/>
      <c r="BNB107" s="41"/>
      <c r="BNC107" s="41"/>
      <c r="BND107" s="41"/>
      <c r="BNE107" s="41"/>
      <c r="BNF107" s="41"/>
      <c r="BNG107" s="41"/>
      <c r="BNH107" s="41"/>
      <c r="BNI107" s="41"/>
      <c r="BNJ107" s="41"/>
      <c r="BNK107" s="41"/>
      <c r="BNL107" s="41"/>
      <c r="BNM107" s="41"/>
      <c r="BNN107" s="41"/>
      <c r="BNO107" s="41"/>
      <c r="BNP107" s="41"/>
      <c r="BNQ107" s="41"/>
      <c r="BNR107" s="41"/>
      <c r="BNS107" s="41"/>
      <c r="BNT107" s="41"/>
      <c r="BNU107" s="41"/>
      <c r="BNV107" s="41"/>
      <c r="BNW107" s="41"/>
      <c r="BNX107" s="41"/>
      <c r="BNY107" s="41"/>
      <c r="BNZ107" s="41"/>
      <c r="BOA107" s="41"/>
      <c r="BOB107" s="41"/>
      <c r="BOC107" s="41"/>
      <c r="BOD107" s="41"/>
      <c r="BOE107" s="41"/>
      <c r="BOF107" s="41"/>
      <c r="BOG107" s="41"/>
      <c r="BOH107" s="41"/>
      <c r="BOI107" s="41"/>
      <c r="BOJ107" s="41"/>
      <c r="BOK107" s="41"/>
      <c r="BOL107" s="41"/>
      <c r="BOM107" s="41"/>
      <c r="BON107" s="41"/>
      <c r="BOO107" s="41"/>
      <c r="BOP107" s="41"/>
      <c r="BOQ107" s="41"/>
      <c r="BOR107" s="41"/>
      <c r="BOS107" s="41"/>
      <c r="BOT107" s="41"/>
      <c r="BOU107" s="41"/>
      <c r="BOV107" s="41"/>
      <c r="BOW107" s="41"/>
      <c r="BOX107" s="41"/>
      <c r="BOY107" s="41"/>
      <c r="BOZ107" s="41"/>
      <c r="BPA107" s="41"/>
      <c r="BPB107" s="41"/>
      <c r="BPC107" s="41"/>
      <c r="BPD107" s="41"/>
      <c r="BPE107" s="41"/>
      <c r="BPF107" s="41"/>
      <c r="BPG107" s="41"/>
      <c r="BPH107" s="41"/>
      <c r="BPI107" s="41"/>
      <c r="BPJ107" s="41"/>
      <c r="BPK107" s="41"/>
      <c r="BPL107" s="41"/>
      <c r="BPM107" s="41"/>
      <c r="BPT107" s="41"/>
      <c r="BPU107" s="41"/>
      <c r="BPV107" s="41"/>
      <c r="BPW107" s="41"/>
      <c r="BPX107" s="41"/>
      <c r="BPY107" s="41"/>
      <c r="BPZ107" s="41"/>
      <c r="BQA107" s="41"/>
      <c r="BQB107" s="41"/>
      <c r="BQC107" s="41"/>
      <c r="BQD107" s="41"/>
      <c r="BQE107" s="41"/>
      <c r="BQF107" s="41"/>
      <c r="BQG107" s="41"/>
      <c r="BQH107" s="41"/>
      <c r="BQI107" s="41"/>
      <c r="BQJ107" s="41"/>
      <c r="BQK107" s="41"/>
      <c r="BQL107" s="41"/>
      <c r="BQM107" s="41"/>
      <c r="BQN107" s="41"/>
      <c r="BQO107" s="41"/>
      <c r="BQP107" s="41"/>
      <c r="BQQ107" s="41"/>
      <c r="BQR107" s="41"/>
      <c r="BQS107" s="41"/>
      <c r="BQT107" s="41"/>
      <c r="BQU107" s="41"/>
      <c r="BQV107" s="41"/>
      <c r="BQW107" s="41"/>
      <c r="BQX107" s="41"/>
      <c r="BQY107" s="41"/>
      <c r="BQZ107" s="41"/>
      <c r="BRA107" s="41"/>
      <c r="BRB107" s="41"/>
      <c r="BRC107" s="41"/>
      <c r="BRD107" s="41"/>
      <c r="BRE107" s="41"/>
      <c r="BRF107" s="41"/>
      <c r="BRG107" s="41"/>
      <c r="BRH107" s="41"/>
      <c r="BRI107" s="41"/>
      <c r="BRJ107" s="41"/>
      <c r="BRK107" s="41"/>
      <c r="BRL107" s="41"/>
      <c r="BRM107" s="41"/>
      <c r="BRN107" s="41"/>
      <c r="BRO107" s="41"/>
      <c r="BRP107" s="41"/>
      <c r="BRQ107" s="41"/>
      <c r="BRR107" s="41"/>
      <c r="BRS107" s="41"/>
      <c r="BRT107" s="41"/>
      <c r="BRU107" s="41"/>
      <c r="BRV107" s="41"/>
      <c r="BRW107" s="41"/>
      <c r="BRX107" s="41"/>
      <c r="BRY107" s="41"/>
      <c r="BRZ107" s="41"/>
      <c r="BSA107" s="41"/>
      <c r="BSB107" s="41"/>
      <c r="BSC107" s="41"/>
      <c r="BSD107" s="41"/>
      <c r="BSE107" s="41"/>
      <c r="BSF107" s="41"/>
      <c r="BSG107" s="41"/>
      <c r="BSH107" s="41"/>
      <c r="BSI107" s="41"/>
      <c r="BSJ107" s="41"/>
      <c r="BSK107" s="41"/>
      <c r="BSL107" s="41"/>
      <c r="BSM107" s="41"/>
      <c r="BSN107" s="41"/>
      <c r="BSO107" s="41"/>
      <c r="BSP107" s="41"/>
      <c r="BSQ107" s="41"/>
      <c r="BSR107" s="41"/>
      <c r="BSS107" s="41"/>
      <c r="BST107" s="41"/>
      <c r="BSU107" s="41"/>
      <c r="BSV107" s="41"/>
      <c r="BSW107" s="41"/>
      <c r="BSX107" s="41"/>
      <c r="BSY107" s="41"/>
      <c r="BSZ107" s="41"/>
      <c r="BTA107" s="41"/>
      <c r="BTB107" s="41"/>
      <c r="BTC107" s="41"/>
      <c r="BTD107" s="41"/>
      <c r="BTE107" s="41"/>
      <c r="BTF107" s="41"/>
      <c r="BTG107" s="41"/>
      <c r="BTH107" s="41"/>
      <c r="BTI107" s="41"/>
      <c r="BTJ107" s="41"/>
      <c r="BTK107" s="41"/>
      <c r="BTL107" s="41"/>
      <c r="BTM107" s="41"/>
      <c r="BTN107" s="41"/>
      <c r="BTO107" s="41"/>
      <c r="BTP107" s="41"/>
      <c r="BTQ107" s="41"/>
      <c r="BTR107" s="41"/>
      <c r="BTS107" s="41"/>
      <c r="BTT107" s="41"/>
      <c r="BTU107" s="41"/>
      <c r="BTV107" s="41"/>
      <c r="BTW107" s="41"/>
      <c r="BTX107" s="41"/>
      <c r="BTY107" s="41"/>
      <c r="BTZ107" s="41"/>
      <c r="BUA107" s="41"/>
      <c r="BUB107" s="41"/>
      <c r="BUC107" s="41"/>
      <c r="BUD107" s="41"/>
      <c r="BUE107" s="41"/>
      <c r="BUF107" s="41"/>
      <c r="BUG107" s="41"/>
      <c r="BUH107" s="41"/>
      <c r="BUI107" s="41"/>
      <c r="BUJ107" s="41"/>
      <c r="BUK107" s="41"/>
      <c r="BUL107" s="41"/>
      <c r="BUM107" s="41"/>
      <c r="BUN107" s="41"/>
      <c r="BUO107" s="41"/>
      <c r="BUP107" s="41"/>
      <c r="BUQ107" s="41"/>
      <c r="BUR107" s="41"/>
      <c r="BUS107" s="41"/>
      <c r="BUT107" s="41"/>
      <c r="BUU107" s="41"/>
      <c r="BUV107" s="41"/>
      <c r="BUW107" s="41"/>
      <c r="BUX107" s="41"/>
      <c r="BUY107" s="41"/>
      <c r="BUZ107" s="41"/>
      <c r="BVA107" s="41"/>
      <c r="BVB107" s="41"/>
      <c r="BVC107" s="41"/>
      <c r="BVD107" s="41"/>
      <c r="BVE107" s="41"/>
      <c r="BVF107" s="41"/>
      <c r="BVG107" s="41"/>
      <c r="BVH107" s="41"/>
      <c r="BVI107" s="41"/>
      <c r="BVJ107" s="41"/>
      <c r="BVK107" s="41"/>
      <c r="BVL107" s="41"/>
      <c r="BVM107" s="41"/>
      <c r="BVN107" s="41"/>
      <c r="BVO107" s="41"/>
      <c r="BVP107" s="41"/>
      <c r="BVQ107" s="41"/>
      <c r="BVR107" s="41"/>
      <c r="BVS107" s="41"/>
      <c r="BVT107" s="41"/>
      <c r="BVU107" s="41"/>
      <c r="BVV107" s="41"/>
      <c r="BVW107" s="41"/>
      <c r="BVX107" s="41"/>
      <c r="BVY107" s="41"/>
      <c r="BVZ107" s="41"/>
      <c r="BWA107" s="41"/>
      <c r="BWB107" s="41"/>
      <c r="BWC107" s="41"/>
      <c r="BWD107" s="41"/>
      <c r="BWE107" s="41"/>
      <c r="BWF107" s="41"/>
      <c r="BWG107" s="41"/>
      <c r="BWH107" s="41"/>
      <c r="BWI107" s="41"/>
      <c r="BWJ107" s="41"/>
      <c r="BWK107" s="41"/>
      <c r="BWL107" s="41"/>
      <c r="BWM107" s="41"/>
      <c r="BWN107" s="41"/>
      <c r="BWO107" s="41"/>
      <c r="BWP107" s="41"/>
      <c r="BWQ107" s="41"/>
      <c r="BWR107" s="41"/>
      <c r="BWS107" s="41"/>
      <c r="BWT107" s="41"/>
      <c r="BWU107" s="41"/>
      <c r="BWV107" s="41"/>
      <c r="BWW107" s="41"/>
      <c r="BWX107" s="41"/>
      <c r="BWY107" s="41"/>
      <c r="BWZ107" s="41"/>
      <c r="BXA107" s="41"/>
      <c r="BXB107" s="41"/>
      <c r="BXC107" s="41"/>
      <c r="BXD107" s="41"/>
      <c r="BXE107" s="41"/>
      <c r="BXF107" s="41"/>
      <c r="BXG107" s="41"/>
      <c r="BXH107" s="41"/>
      <c r="BXI107" s="41"/>
      <c r="BXJ107" s="41"/>
      <c r="BXK107" s="41"/>
      <c r="BXL107" s="41"/>
      <c r="BXM107" s="41"/>
      <c r="BXN107" s="41"/>
      <c r="BXO107" s="41"/>
      <c r="BXP107" s="41"/>
      <c r="BXQ107" s="41"/>
      <c r="BXR107" s="41"/>
      <c r="BXS107" s="41"/>
      <c r="BXT107" s="41"/>
      <c r="BXU107" s="41"/>
      <c r="BXV107" s="41"/>
      <c r="BXW107" s="41"/>
      <c r="BXX107" s="41"/>
      <c r="BXY107" s="41"/>
      <c r="BXZ107" s="41"/>
      <c r="BYA107" s="41"/>
      <c r="BYB107" s="41"/>
      <c r="BYC107" s="41"/>
      <c r="BYD107" s="41"/>
      <c r="BYE107" s="41"/>
      <c r="BYF107" s="41"/>
      <c r="BYG107" s="41"/>
      <c r="BYH107" s="41"/>
      <c r="BYI107" s="41"/>
      <c r="BYJ107" s="41"/>
      <c r="BYK107" s="41"/>
      <c r="BYL107" s="41"/>
      <c r="BYM107" s="41"/>
      <c r="BYN107" s="41"/>
      <c r="BYO107" s="41"/>
      <c r="BYP107" s="41"/>
      <c r="BYQ107" s="41"/>
      <c r="BYR107" s="41"/>
      <c r="BYS107" s="41"/>
      <c r="BYT107" s="41"/>
      <c r="BYU107" s="41"/>
      <c r="BYV107" s="41"/>
      <c r="BYW107" s="41"/>
      <c r="BYX107" s="41"/>
      <c r="BYY107" s="41"/>
      <c r="BYZ107" s="41"/>
      <c r="BZA107" s="41"/>
      <c r="BZB107" s="41"/>
      <c r="BZC107" s="41"/>
      <c r="BZD107" s="41"/>
      <c r="BZE107" s="41"/>
      <c r="BZF107" s="41"/>
      <c r="BZG107" s="41"/>
      <c r="BZH107" s="41"/>
      <c r="BZI107" s="41"/>
      <c r="BZP107" s="41"/>
      <c r="BZQ107" s="41"/>
      <c r="BZR107" s="41"/>
      <c r="BZS107" s="41"/>
      <c r="BZT107" s="41"/>
      <c r="BZU107" s="41"/>
      <c r="BZV107" s="41"/>
      <c r="BZW107" s="41"/>
      <c r="BZX107" s="41"/>
      <c r="BZY107" s="41"/>
      <c r="BZZ107" s="41"/>
      <c r="CAA107" s="41"/>
      <c r="CAB107" s="41"/>
      <c r="CAC107" s="41"/>
      <c r="CAD107" s="41"/>
      <c r="CAE107" s="41"/>
      <c r="CAF107" s="41"/>
      <c r="CAG107" s="41"/>
      <c r="CAH107" s="41"/>
      <c r="CAI107" s="41"/>
      <c r="CAJ107" s="41"/>
      <c r="CAK107" s="41"/>
      <c r="CAL107" s="41"/>
      <c r="CAM107" s="41"/>
      <c r="CAN107" s="41"/>
      <c r="CAO107" s="41"/>
      <c r="CAP107" s="41"/>
      <c r="CAQ107" s="41"/>
      <c r="CAR107" s="41"/>
      <c r="CAS107" s="41"/>
      <c r="CAT107" s="41"/>
      <c r="CAU107" s="41"/>
      <c r="CAV107" s="41"/>
      <c r="CAW107" s="41"/>
      <c r="CAX107" s="41"/>
      <c r="CAY107" s="41"/>
      <c r="CAZ107" s="41"/>
      <c r="CBA107" s="41"/>
      <c r="CBB107" s="41"/>
      <c r="CBC107" s="41"/>
      <c r="CBD107" s="41"/>
      <c r="CBE107" s="41"/>
      <c r="CBF107" s="41"/>
      <c r="CBG107" s="41"/>
      <c r="CBH107" s="41"/>
      <c r="CBI107" s="41"/>
      <c r="CBJ107" s="41"/>
      <c r="CBK107" s="41"/>
      <c r="CBL107" s="41"/>
      <c r="CBM107" s="41"/>
      <c r="CBN107" s="41"/>
      <c r="CBO107" s="41"/>
      <c r="CBP107" s="41"/>
      <c r="CBQ107" s="41"/>
      <c r="CBR107" s="41"/>
      <c r="CBS107" s="41"/>
      <c r="CBT107" s="41"/>
      <c r="CBU107" s="41"/>
      <c r="CBV107" s="41"/>
      <c r="CBW107" s="41"/>
      <c r="CBX107" s="41"/>
      <c r="CBY107" s="41"/>
      <c r="CBZ107" s="41"/>
      <c r="CCA107" s="41"/>
      <c r="CCB107" s="41"/>
      <c r="CCC107" s="41"/>
      <c r="CCD107" s="41"/>
      <c r="CCE107" s="41"/>
      <c r="CCF107" s="41"/>
      <c r="CCG107" s="41"/>
      <c r="CCH107" s="41"/>
      <c r="CCI107" s="41"/>
      <c r="CCJ107" s="41"/>
      <c r="CCK107" s="41"/>
      <c r="CCL107" s="41"/>
      <c r="CCM107" s="41"/>
      <c r="CCN107" s="41"/>
      <c r="CCO107" s="41"/>
      <c r="CCP107" s="41"/>
      <c r="CCQ107" s="41"/>
      <c r="CCR107" s="41"/>
      <c r="CCS107" s="41"/>
      <c r="CCT107" s="41"/>
      <c r="CCU107" s="41"/>
      <c r="CCV107" s="41"/>
      <c r="CCW107" s="41"/>
      <c r="CCX107" s="41"/>
      <c r="CCY107" s="41"/>
      <c r="CCZ107" s="41"/>
      <c r="CDA107" s="41"/>
      <c r="CDB107" s="41"/>
      <c r="CDC107" s="41"/>
      <c r="CDD107" s="41"/>
      <c r="CDE107" s="41"/>
      <c r="CDF107" s="41"/>
      <c r="CDG107" s="41"/>
      <c r="CDH107" s="41"/>
      <c r="CDI107" s="41"/>
      <c r="CDJ107" s="41"/>
      <c r="CDK107" s="41"/>
      <c r="CDL107" s="41"/>
      <c r="CDM107" s="41"/>
      <c r="CDN107" s="41"/>
      <c r="CDO107" s="41"/>
      <c r="CDP107" s="41"/>
      <c r="CDQ107" s="41"/>
      <c r="CDR107" s="41"/>
      <c r="CDS107" s="41"/>
      <c r="CDT107" s="41"/>
      <c r="CDU107" s="41"/>
      <c r="CDV107" s="41"/>
      <c r="CDW107" s="41"/>
      <c r="CDX107" s="41"/>
      <c r="CDY107" s="41"/>
      <c r="CDZ107" s="41"/>
      <c r="CEA107" s="41"/>
      <c r="CEB107" s="41"/>
      <c r="CEC107" s="41"/>
      <c r="CED107" s="41"/>
      <c r="CEE107" s="41"/>
      <c r="CEF107" s="41"/>
      <c r="CEG107" s="41"/>
      <c r="CEH107" s="41"/>
      <c r="CEI107" s="41"/>
      <c r="CEJ107" s="41"/>
      <c r="CEK107" s="41"/>
      <c r="CEL107" s="41"/>
      <c r="CEM107" s="41"/>
      <c r="CEN107" s="41"/>
      <c r="CEO107" s="41"/>
      <c r="CEP107" s="41"/>
      <c r="CEQ107" s="41"/>
      <c r="CER107" s="41"/>
      <c r="CES107" s="41"/>
      <c r="CET107" s="41"/>
      <c r="CEU107" s="41"/>
      <c r="CEV107" s="41"/>
      <c r="CEW107" s="41"/>
      <c r="CEX107" s="41"/>
      <c r="CEY107" s="41"/>
      <c r="CEZ107" s="41"/>
      <c r="CFA107" s="41"/>
      <c r="CFB107" s="41"/>
      <c r="CFC107" s="41"/>
      <c r="CFD107" s="41"/>
      <c r="CFE107" s="41"/>
      <c r="CFF107" s="41"/>
      <c r="CFG107" s="41"/>
      <c r="CFH107" s="41"/>
      <c r="CFI107" s="41"/>
      <c r="CFJ107" s="41"/>
      <c r="CFK107" s="41"/>
      <c r="CFL107" s="41"/>
      <c r="CFM107" s="41"/>
      <c r="CFN107" s="41"/>
      <c r="CFO107" s="41"/>
      <c r="CFP107" s="41"/>
      <c r="CFQ107" s="41"/>
      <c r="CFR107" s="41"/>
      <c r="CFS107" s="41"/>
      <c r="CFT107" s="41"/>
      <c r="CFU107" s="41"/>
      <c r="CFV107" s="41"/>
      <c r="CFW107" s="41"/>
      <c r="CFX107" s="41"/>
      <c r="CFY107" s="41"/>
      <c r="CFZ107" s="41"/>
      <c r="CGA107" s="41"/>
      <c r="CGB107" s="41"/>
      <c r="CGC107" s="41"/>
      <c r="CGD107" s="41"/>
      <c r="CGE107" s="41"/>
      <c r="CGF107" s="41"/>
      <c r="CGG107" s="41"/>
      <c r="CGH107" s="41"/>
      <c r="CGI107" s="41"/>
      <c r="CGJ107" s="41"/>
      <c r="CGK107" s="41"/>
      <c r="CGL107" s="41"/>
      <c r="CGM107" s="41"/>
      <c r="CGN107" s="41"/>
      <c r="CGO107" s="41"/>
      <c r="CGP107" s="41"/>
      <c r="CGQ107" s="41"/>
      <c r="CGR107" s="41"/>
      <c r="CGS107" s="41"/>
      <c r="CGT107" s="41"/>
      <c r="CGU107" s="41"/>
      <c r="CGV107" s="41"/>
      <c r="CGW107" s="41"/>
      <c r="CGX107" s="41"/>
      <c r="CGY107" s="41"/>
      <c r="CGZ107" s="41"/>
      <c r="CHA107" s="41"/>
      <c r="CHB107" s="41"/>
      <c r="CHC107" s="41"/>
      <c r="CHD107" s="41"/>
      <c r="CHE107" s="41"/>
      <c r="CHF107" s="41"/>
      <c r="CHG107" s="41"/>
      <c r="CHH107" s="41"/>
      <c r="CHI107" s="41"/>
      <c r="CHJ107" s="41"/>
      <c r="CHK107" s="41"/>
      <c r="CHL107" s="41"/>
      <c r="CHM107" s="41"/>
      <c r="CHN107" s="41"/>
      <c r="CHO107" s="41"/>
      <c r="CHP107" s="41"/>
      <c r="CHQ107" s="41"/>
      <c r="CHR107" s="41"/>
      <c r="CHS107" s="41"/>
      <c r="CHT107" s="41"/>
      <c r="CHU107" s="41"/>
      <c r="CHV107" s="41"/>
      <c r="CHW107" s="41"/>
      <c r="CHX107" s="41"/>
      <c r="CHY107" s="41"/>
      <c r="CHZ107" s="41"/>
      <c r="CIA107" s="41"/>
      <c r="CIB107" s="41"/>
      <c r="CIC107" s="41"/>
      <c r="CID107" s="41"/>
      <c r="CIE107" s="41"/>
      <c r="CIF107" s="41"/>
      <c r="CIG107" s="41"/>
      <c r="CIH107" s="41"/>
      <c r="CII107" s="41"/>
      <c r="CIJ107" s="41"/>
      <c r="CIK107" s="41"/>
      <c r="CIL107" s="41"/>
      <c r="CIM107" s="41"/>
      <c r="CIN107" s="41"/>
      <c r="CIO107" s="41"/>
      <c r="CIP107" s="41"/>
      <c r="CIQ107" s="41"/>
      <c r="CIR107" s="41"/>
      <c r="CIS107" s="41"/>
      <c r="CIT107" s="41"/>
      <c r="CIU107" s="41"/>
      <c r="CIV107" s="41"/>
      <c r="CIW107" s="41"/>
      <c r="CIX107" s="41"/>
      <c r="CIY107" s="41"/>
      <c r="CIZ107" s="41"/>
      <c r="CJA107" s="41"/>
      <c r="CJB107" s="41"/>
      <c r="CJC107" s="41"/>
      <c r="CJD107" s="41"/>
      <c r="CJE107" s="41"/>
      <c r="CJL107" s="41"/>
      <c r="CJM107" s="41"/>
      <c r="CJN107" s="41"/>
      <c r="CJO107" s="41"/>
      <c r="CJP107" s="41"/>
      <c r="CJQ107" s="41"/>
      <c r="CJR107" s="41"/>
      <c r="CJS107" s="41"/>
      <c r="CJT107" s="41"/>
      <c r="CJU107" s="41"/>
      <c r="CJV107" s="41"/>
      <c r="CJW107" s="41"/>
      <c r="CJX107" s="41"/>
      <c r="CJY107" s="41"/>
      <c r="CJZ107" s="41"/>
      <c r="CKA107" s="41"/>
      <c r="CKB107" s="41"/>
      <c r="CKC107" s="41"/>
      <c r="CKD107" s="41"/>
      <c r="CKE107" s="41"/>
      <c r="CKF107" s="41"/>
      <c r="CKG107" s="41"/>
      <c r="CKH107" s="41"/>
      <c r="CKI107" s="41"/>
      <c r="CKJ107" s="41"/>
      <c r="CKK107" s="41"/>
      <c r="CKL107" s="41"/>
      <c r="CKM107" s="41"/>
      <c r="CKN107" s="41"/>
      <c r="CKO107" s="41"/>
      <c r="CKP107" s="41"/>
      <c r="CKQ107" s="41"/>
      <c r="CKR107" s="41"/>
      <c r="CKS107" s="41"/>
      <c r="CKT107" s="41"/>
      <c r="CKU107" s="41"/>
      <c r="CKV107" s="41"/>
      <c r="CKW107" s="41"/>
      <c r="CKX107" s="41"/>
      <c r="CKY107" s="41"/>
      <c r="CKZ107" s="41"/>
      <c r="CLA107" s="41"/>
      <c r="CLB107" s="41"/>
      <c r="CLC107" s="41"/>
      <c r="CLD107" s="41"/>
      <c r="CLE107" s="41"/>
      <c r="CLF107" s="41"/>
      <c r="CLG107" s="41"/>
      <c r="CLH107" s="41"/>
      <c r="CLI107" s="41"/>
      <c r="CLJ107" s="41"/>
      <c r="CLK107" s="41"/>
      <c r="CLL107" s="41"/>
      <c r="CLM107" s="41"/>
      <c r="CLN107" s="41"/>
      <c r="CLO107" s="41"/>
      <c r="CLP107" s="41"/>
      <c r="CLQ107" s="41"/>
      <c r="CLR107" s="41"/>
      <c r="CLS107" s="41"/>
      <c r="CLT107" s="41"/>
      <c r="CLU107" s="41"/>
      <c r="CLV107" s="41"/>
      <c r="CLW107" s="41"/>
      <c r="CLX107" s="41"/>
      <c r="CLY107" s="41"/>
      <c r="CLZ107" s="41"/>
      <c r="CMA107" s="41"/>
      <c r="CMB107" s="41"/>
      <c r="CMC107" s="41"/>
      <c r="CMD107" s="41"/>
      <c r="CME107" s="41"/>
      <c r="CMF107" s="41"/>
      <c r="CMG107" s="41"/>
      <c r="CMH107" s="41"/>
      <c r="CMI107" s="41"/>
      <c r="CMJ107" s="41"/>
      <c r="CMK107" s="41"/>
      <c r="CML107" s="41"/>
      <c r="CMM107" s="41"/>
      <c r="CMN107" s="41"/>
      <c r="CMO107" s="41"/>
      <c r="CMP107" s="41"/>
      <c r="CMQ107" s="41"/>
      <c r="CMR107" s="41"/>
      <c r="CMS107" s="41"/>
      <c r="CMT107" s="41"/>
      <c r="CMU107" s="41"/>
      <c r="CMV107" s="41"/>
      <c r="CMW107" s="41"/>
      <c r="CMX107" s="41"/>
      <c r="CMY107" s="41"/>
      <c r="CMZ107" s="41"/>
      <c r="CNA107" s="41"/>
      <c r="CNB107" s="41"/>
      <c r="CNC107" s="41"/>
      <c r="CND107" s="41"/>
      <c r="CNE107" s="41"/>
      <c r="CNF107" s="41"/>
      <c r="CNG107" s="41"/>
      <c r="CNH107" s="41"/>
      <c r="CNI107" s="41"/>
      <c r="CNJ107" s="41"/>
      <c r="CNK107" s="41"/>
      <c r="CNL107" s="41"/>
      <c r="CNM107" s="41"/>
      <c r="CNN107" s="41"/>
      <c r="CNO107" s="41"/>
      <c r="CNP107" s="41"/>
      <c r="CNQ107" s="41"/>
      <c r="CNR107" s="41"/>
      <c r="CNS107" s="41"/>
      <c r="CNT107" s="41"/>
      <c r="CNU107" s="41"/>
      <c r="CNV107" s="41"/>
      <c r="CNW107" s="41"/>
      <c r="CNX107" s="41"/>
      <c r="CNY107" s="41"/>
      <c r="CNZ107" s="41"/>
      <c r="COA107" s="41"/>
      <c r="COB107" s="41"/>
      <c r="COC107" s="41"/>
      <c r="COD107" s="41"/>
      <c r="COE107" s="41"/>
      <c r="COF107" s="41"/>
      <c r="COG107" s="41"/>
      <c r="COH107" s="41"/>
      <c r="COI107" s="41"/>
      <c r="COJ107" s="41"/>
      <c r="COK107" s="41"/>
      <c r="COL107" s="41"/>
      <c r="COM107" s="41"/>
      <c r="CON107" s="41"/>
      <c r="COO107" s="41"/>
      <c r="COP107" s="41"/>
      <c r="COQ107" s="41"/>
      <c r="COR107" s="41"/>
      <c r="COS107" s="41"/>
      <c r="COT107" s="41"/>
      <c r="COU107" s="41"/>
      <c r="COV107" s="41"/>
      <c r="COW107" s="41"/>
      <c r="COX107" s="41"/>
      <c r="COY107" s="41"/>
      <c r="COZ107" s="41"/>
      <c r="CPA107" s="41"/>
      <c r="CPB107" s="41"/>
      <c r="CPC107" s="41"/>
      <c r="CPD107" s="41"/>
      <c r="CPE107" s="41"/>
      <c r="CPF107" s="41"/>
      <c r="CPG107" s="41"/>
      <c r="CPH107" s="41"/>
      <c r="CPI107" s="41"/>
      <c r="CPJ107" s="41"/>
      <c r="CPK107" s="41"/>
      <c r="CPL107" s="41"/>
      <c r="CPM107" s="41"/>
      <c r="CPN107" s="41"/>
      <c r="CPO107" s="41"/>
      <c r="CPP107" s="41"/>
      <c r="CPQ107" s="41"/>
      <c r="CPR107" s="41"/>
      <c r="CPS107" s="41"/>
      <c r="CPT107" s="41"/>
      <c r="CPU107" s="41"/>
      <c r="CPV107" s="41"/>
      <c r="CPW107" s="41"/>
      <c r="CPX107" s="41"/>
      <c r="CPY107" s="41"/>
      <c r="CPZ107" s="41"/>
      <c r="CQA107" s="41"/>
      <c r="CQB107" s="41"/>
      <c r="CQC107" s="41"/>
      <c r="CQD107" s="41"/>
      <c r="CQE107" s="41"/>
      <c r="CQF107" s="41"/>
      <c r="CQG107" s="41"/>
      <c r="CQH107" s="41"/>
      <c r="CQI107" s="41"/>
      <c r="CQJ107" s="41"/>
      <c r="CQK107" s="41"/>
      <c r="CQL107" s="41"/>
      <c r="CQM107" s="41"/>
      <c r="CQN107" s="41"/>
      <c r="CQO107" s="41"/>
      <c r="CQP107" s="41"/>
      <c r="CQQ107" s="41"/>
      <c r="CQR107" s="41"/>
      <c r="CQS107" s="41"/>
      <c r="CQT107" s="41"/>
      <c r="CQU107" s="41"/>
      <c r="CQV107" s="41"/>
      <c r="CQW107" s="41"/>
      <c r="CQX107" s="41"/>
      <c r="CQY107" s="41"/>
      <c r="CQZ107" s="41"/>
      <c r="CRA107" s="41"/>
      <c r="CRB107" s="41"/>
      <c r="CRC107" s="41"/>
      <c r="CRD107" s="41"/>
      <c r="CRE107" s="41"/>
      <c r="CRF107" s="41"/>
      <c r="CRG107" s="41"/>
      <c r="CRH107" s="41"/>
      <c r="CRI107" s="41"/>
      <c r="CRJ107" s="41"/>
      <c r="CRK107" s="41"/>
      <c r="CRL107" s="41"/>
      <c r="CRM107" s="41"/>
      <c r="CRN107" s="41"/>
      <c r="CRO107" s="41"/>
      <c r="CRP107" s="41"/>
      <c r="CRQ107" s="41"/>
      <c r="CRR107" s="41"/>
      <c r="CRS107" s="41"/>
      <c r="CRT107" s="41"/>
      <c r="CRU107" s="41"/>
      <c r="CRV107" s="41"/>
      <c r="CRW107" s="41"/>
      <c r="CRX107" s="41"/>
      <c r="CRY107" s="41"/>
      <c r="CRZ107" s="41"/>
      <c r="CSA107" s="41"/>
      <c r="CSB107" s="41"/>
      <c r="CSC107" s="41"/>
      <c r="CSD107" s="41"/>
      <c r="CSE107" s="41"/>
      <c r="CSF107" s="41"/>
      <c r="CSG107" s="41"/>
      <c r="CSH107" s="41"/>
      <c r="CSI107" s="41"/>
      <c r="CSJ107" s="41"/>
      <c r="CSK107" s="41"/>
      <c r="CSL107" s="41"/>
      <c r="CSM107" s="41"/>
      <c r="CSN107" s="41"/>
      <c r="CSO107" s="41"/>
      <c r="CSP107" s="41"/>
      <c r="CSQ107" s="41"/>
      <c r="CSR107" s="41"/>
      <c r="CSS107" s="41"/>
      <c r="CST107" s="41"/>
      <c r="CSU107" s="41"/>
      <c r="CSV107" s="41"/>
      <c r="CSW107" s="41"/>
      <c r="CSX107" s="41"/>
      <c r="CSY107" s="41"/>
      <c r="CSZ107" s="41"/>
      <c r="CTA107" s="41"/>
      <c r="CTH107" s="41"/>
      <c r="CTI107" s="41"/>
      <c r="CTJ107" s="41"/>
      <c r="CTK107" s="41"/>
      <c r="CTL107" s="41"/>
      <c r="CTM107" s="41"/>
      <c r="CTN107" s="41"/>
      <c r="CTO107" s="41"/>
      <c r="CTP107" s="41"/>
      <c r="CTQ107" s="41"/>
      <c r="CTR107" s="41"/>
      <c r="CTS107" s="41"/>
      <c r="CTT107" s="41"/>
      <c r="CTU107" s="41"/>
      <c r="CTV107" s="41"/>
      <c r="CTW107" s="41"/>
      <c r="CTX107" s="41"/>
      <c r="CTY107" s="41"/>
      <c r="CTZ107" s="41"/>
      <c r="CUA107" s="41"/>
      <c r="CUB107" s="41"/>
      <c r="CUC107" s="41"/>
      <c r="CUD107" s="41"/>
      <c r="CUE107" s="41"/>
      <c r="CUF107" s="41"/>
      <c r="CUG107" s="41"/>
      <c r="CUH107" s="41"/>
      <c r="CUI107" s="41"/>
      <c r="CUJ107" s="41"/>
      <c r="CUK107" s="41"/>
      <c r="CUL107" s="41"/>
      <c r="CUM107" s="41"/>
      <c r="CUN107" s="41"/>
      <c r="CUO107" s="41"/>
      <c r="CUP107" s="41"/>
      <c r="CUQ107" s="41"/>
      <c r="CUR107" s="41"/>
      <c r="CUS107" s="41"/>
      <c r="CUT107" s="41"/>
      <c r="CUU107" s="41"/>
      <c r="CUV107" s="41"/>
      <c r="CUW107" s="41"/>
      <c r="CUX107" s="41"/>
      <c r="CUY107" s="41"/>
      <c r="CUZ107" s="41"/>
      <c r="CVA107" s="41"/>
      <c r="CVB107" s="41"/>
      <c r="CVC107" s="41"/>
      <c r="CVD107" s="41"/>
      <c r="CVE107" s="41"/>
      <c r="CVF107" s="41"/>
      <c r="CVG107" s="41"/>
      <c r="CVH107" s="41"/>
      <c r="CVI107" s="41"/>
      <c r="CVJ107" s="41"/>
      <c r="CVK107" s="41"/>
      <c r="CVL107" s="41"/>
      <c r="CVM107" s="41"/>
      <c r="CVN107" s="41"/>
      <c r="CVO107" s="41"/>
      <c r="CVP107" s="41"/>
      <c r="CVQ107" s="41"/>
      <c r="CVR107" s="41"/>
      <c r="CVS107" s="41"/>
      <c r="CVT107" s="41"/>
      <c r="CVU107" s="41"/>
      <c r="CVV107" s="41"/>
      <c r="CVW107" s="41"/>
      <c r="CVX107" s="41"/>
      <c r="CVY107" s="41"/>
      <c r="CVZ107" s="41"/>
      <c r="CWA107" s="41"/>
      <c r="CWB107" s="41"/>
      <c r="CWC107" s="41"/>
      <c r="CWD107" s="41"/>
      <c r="CWE107" s="41"/>
      <c r="CWF107" s="41"/>
      <c r="CWG107" s="41"/>
      <c r="CWH107" s="41"/>
      <c r="CWI107" s="41"/>
      <c r="CWJ107" s="41"/>
      <c r="CWK107" s="41"/>
      <c r="CWL107" s="41"/>
      <c r="CWM107" s="41"/>
      <c r="CWN107" s="41"/>
      <c r="CWO107" s="41"/>
      <c r="CWP107" s="41"/>
      <c r="CWQ107" s="41"/>
      <c r="CWR107" s="41"/>
      <c r="CWS107" s="41"/>
      <c r="CWT107" s="41"/>
      <c r="CWU107" s="41"/>
      <c r="CWV107" s="41"/>
      <c r="CWW107" s="41"/>
      <c r="CWX107" s="41"/>
      <c r="CWY107" s="41"/>
      <c r="CWZ107" s="41"/>
      <c r="CXA107" s="41"/>
      <c r="CXB107" s="41"/>
      <c r="CXC107" s="41"/>
      <c r="CXD107" s="41"/>
      <c r="CXE107" s="41"/>
      <c r="CXF107" s="41"/>
      <c r="CXG107" s="41"/>
      <c r="CXH107" s="41"/>
      <c r="CXI107" s="41"/>
      <c r="CXJ107" s="41"/>
      <c r="CXK107" s="41"/>
      <c r="CXL107" s="41"/>
      <c r="CXM107" s="41"/>
      <c r="CXN107" s="41"/>
      <c r="CXO107" s="41"/>
      <c r="CXP107" s="41"/>
      <c r="CXQ107" s="41"/>
      <c r="CXR107" s="41"/>
      <c r="CXS107" s="41"/>
      <c r="CXT107" s="41"/>
      <c r="CXU107" s="41"/>
      <c r="CXV107" s="41"/>
      <c r="CXW107" s="41"/>
      <c r="CXX107" s="41"/>
      <c r="CXY107" s="41"/>
      <c r="CXZ107" s="41"/>
      <c r="CYA107" s="41"/>
      <c r="CYB107" s="41"/>
      <c r="CYC107" s="41"/>
      <c r="CYD107" s="41"/>
      <c r="CYE107" s="41"/>
      <c r="CYF107" s="41"/>
      <c r="CYG107" s="41"/>
      <c r="CYH107" s="41"/>
      <c r="CYI107" s="41"/>
      <c r="CYJ107" s="41"/>
      <c r="CYK107" s="41"/>
      <c r="CYL107" s="41"/>
      <c r="CYM107" s="41"/>
      <c r="CYN107" s="41"/>
      <c r="CYO107" s="41"/>
      <c r="CYP107" s="41"/>
      <c r="CYQ107" s="41"/>
      <c r="CYR107" s="41"/>
      <c r="CYS107" s="41"/>
      <c r="CYT107" s="41"/>
      <c r="CYU107" s="41"/>
      <c r="CYV107" s="41"/>
      <c r="CYW107" s="41"/>
      <c r="CYX107" s="41"/>
      <c r="CYY107" s="41"/>
      <c r="CYZ107" s="41"/>
      <c r="CZA107" s="41"/>
      <c r="CZB107" s="41"/>
      <c r="CZC107" s="41"/>
      <c r="CZD107" s="41"/>
      <c r="CZE107" s="41"/>
      <c r="CZF107" s="41"/>
      <c r="CZG107" s="41"/>
      <c r="CZH107" s="41"/>
      <c r="CZI107" s="41"/>
      <c r="CZJ107" s="41"/>
      <c r="CZK107" s="41"/>
      <c r="CZL107" s="41"/>
      <c r="CZM107" s="41"/>
      <c r="CZN107" s="41"/>
      <c r="CZO107" s="41"/>
      <c r="CZP107" s="41"/>
      <c r="CZQ107" s="41"/>
      <c r="CZR107" s="41"/>
      <c r="CZS107" s="41"/>
      <c r="CZT107" s="41"/>
      <c r="CZU107" s="41"/>
      <c r="CZV107" s="41"/>
      <c r="CZW107" s="41"/>
      <c r="CZX107" s="41"/>
      <c r="CZY107" s="41"/>
      <c r="CZZ107" s="41"/>
      <c r="DAA107" s="41"/>
      <c r="DAB107" s="41"/>
      <c r="DAC107" s="41"/>
      <c r="DAD107" s="41"/>
      <c r="DAE107" s="41"/>
      <c r="DAF107" s="41"/>
      <c r="DAG107" s="41"/>
      <c r="DAH107" s="41"/>
      <c r="DAI107" s="41"/>
      <c r="DAJ107" s="41"/>
      <c r="DAK107" s="41"/>
      <c r="DAL107" s="41"/>
      <c r="DAM107" s="41"/>
      <c r="DAN107" s="41"/>
      <c r="DAO107" s="41"/>
      <c r="DAP107" s="41"/>
      <c r="DAQ107" s="41"/>
      <c r="DAR107" s="41"/>
      <c r="DAS107" s="41"/>
      <c r="DAT107" s="41"/>
      <c r="DAU107" s="41"/>
      <c r="DAV107" s="41"/>
      <c r="DAW107" s="41"/>
      <c r="DAX107" s="41"/>
      <c r="DAY107" s="41"/>
      <c r="DAZ107" s="41"/>
      <c r="DBA107" s="41"/>
      <c r="DBB107" s="41"/>
      <c r="DBC107" s="41"/>
      <c r="DBD107" s="41"/>
      <c r="DBE107" s="41"/>
      <c r="DBF107" s="41"/>
      <c r="DBG107" s="41"/>
      <c r="DBH107" s="41"/>
      <c r="DBI107" s="41"/>
      <c r="DBJ107" s="41"/>
      <c r="DBK107" s="41"/>
      <c r="DBL107" s="41"/>
      <c r="DBM107" s="41"/>
      <c r="DBN107" s="41"/>
      <c r="DBO107" s="41"/>
      <c r="DBP107" s="41"/>
      <c r="DBQ107" s="41"/>
      <c r="DBR107" s="41"/>
      <c r="DBS107" s="41"/>
      <c r="DBT107" s="41"/>
      <c r="DBU107" s="41"/>
      <c r="DBV107" s="41"/>
      <c r="DBW107" s="41"/>
      <c r="DBX107" s="41"/>
      <c r="DBY107" s="41"/>
      <c r="DBZ107" s="41"/>
      <c r="DCA107" s="41"/>
      <c r="DCB107" s="41"/>
      <c r="DCC107" s="41"/>
      <c r="DCD107" s="41"/>
      <c r="DCE107" s="41"/>
      <c r="DCF107" s="41"/>
      <c r="DCG107" s="41"/>
      <c r="DCH107" s="41"/>
      <c r="DCI107" s="41"/>
      <c r="DCJ107" s="41"/>
      <c r="DCK107" s="41"/>
      <c r="DCL107" s="41"/>
      <c r="DCM107" s="41"/>
      <c r="DCN107" s="41"/>
      <c r="DCO107" s="41"/>
      <c r="DCP107" s="41"/>
      <c r="DCQ107" s="41"/>
      <c r="DCR107" s="41"/>
      <c r="DCS107" s="41"/>
      <c r="DCT107" s="41"/>
      <c r="DCU107" s="41"/>
      <c r="DCV107" s="41"/>
      <c r="DCW107" s="41"/>
      <c r="DDD107" s="41"/>
      <c r="DDE107" s="41"/>
      <c r="DDF107" s="41"/>
      <c r="DDG107" s="41"/>
      <c r="DDH107" s="41"/>
      <c r="DDI107" s="41"/>
      <c r="DDJ107" s="41"/>
      <c r="DDK107" s="41"/>
      <c r="DDL107" s="41"/>
      <c r="DDM107" s="41"/>
      <c r="DDN107" s="41"/>
      <c r="DDO107" s="41"/>
      <c r="DDP107" s="41"/>
      <c r="DDQ107" s="41"/>
      <c r="DDR107" s="41"/>
      <c r="DDS107" s="41"/>
      <c r="DDT107" s="41"/>
      <c r="DDU107" s="41"/>
      <c r="DDV107" s="41"/>
      <c r="DDW107" s="41"/>
      <c r="DDX107" s="41"/>
      <c r="DDY107" s="41"/>
      <c r="DDZ107" s="41"/>
      <c r="DEA107" s="41"/>
      <c r="DEB107" s="41"/>
      <c r="DEC107" s="41"/>
      <c r="DED107" s="41"/>
      <c r="DEE107" s="41"/>
      <c r="DEF107" s="41"/>
      <c r="DEG107" s="41"/>
      <c r="DEH107" s="41"/>
      <c r="DEI107" s="41"/>
      <c r="DEJ107" s="41"/>
      <c r="DEK107" s="41"/>
      <c r="DEL107" s="41"/>
      <c r="DEM107" s="41"/>
      <c r="DEN107" s="41"/>
      <c r="DEO107" s="41"/>
      <c r="DEP107" s="41"/>
      <c r="DEQ107" s="41"/>
      <c r="DER107" s="41"/>
      <c r="DES107" s="41"/>
      <c r="DET107" s="41"/>
      <c r="DEU107" s="41"/>
      <c r="DEV107" s="41"/>
      <c r="DEW107" s="41"/>
      <c r="DEX107" s="41"/>
      <c r="DEY107" s="41"/>
      <c r="DEZ107" s="41"/>
      <c r="DFA107" s="41"/>
      <c r="DFB107" s="41"/>
      <c r="DFC107" s="41"/>
      <c r="DFD107" s="41"/>
      <c r="DFE107" s="41"/>
      <c r="DFF107" s="41"/>
      <c r="DFG107" s="41"/>
      <c r="DFH107" s="41"/>
      <c r="DFI107" s="41"/>
      <c r="DFJ107" s="41"/>
      <c r="DFK107" s="41"/>
      <c r="DFL107" s="41"/>
      <c r="DFM107" s="41"/>
      <c r="DFN107" s="41"/>
      <c r="DFO107" s="41"/>
      <c r="DFP107" s="41"/>
      <c r="DFQ107" s="41"/>
      <c r="DFR107" s="41"/>
      <c r="DFS107" s="41"/>
      <c r="DFT107" s="41"/>
      <c r="DFU107" s="41"/>
      <c r="DFV107" s="41"/>
      <c r="DFW107" s="41"/>
      <c r="DFX107" s="41"/>
      <c r="DFY107" s="41"/>
      <c r="DFZ107" s="41"/>
      <c r="DGA107" s="41"/>
      <c r="DGB107" s="41"/>
      <c r="DGC107" s="41"/>
      <c r="DGD107" s="41"/>
      <c r="DGE107" s="41"/>
      <c r="DGF107" s="41"/>
      <c r="DGG107" s="41"/>
      <c r="DGH107" s="41"/>
      <c r="DGI107" s="41"/>
      <c r="DGJ107" s="41"/>
      <c r="DGK107" s="41"/>
      <c r="DGL107" s="41"/>
      <c r="DGM107" s="41"/>
      <c r="DGN107" s="41"/>
      <c r="DGO107" s="41"/>
      <c r="DGP107" s="41"/>
      <c r="DGQ107" s="41"/>
      <c r="DGR107" s="41"/>
      <c r="DGS107" s="41"/>
      <c r="DGT107" s="41"/>
      <c r="DGU107" s="41"/>
      <c r="DGV107" s="41"/>
      <c r="DGW107" s="41"/>
      <c r="DGX107" s="41"/>
      <c r="DGY107" s="41"/>
      <c r="DGZ107" s="41"/>
      <c r="DHA107" s="41"/>
      <c r="DHB107" s="41"/>
      <c r="DHC107" s="41"/>
      <c r="DHD107" s="41"/>
      <c r="DHE107" s="41"/>
      <c r="DHF107" s="41"/>
      <c r="DHG107" s="41"/>
      <c r="DHH107" s="41"/>
      <c r="DHI107" s="41"/>
      <c r="DHJ107" s="41"/>
      <c r="DHK107" s="41"/>
      <c r="DHL107" s="41"/>
      <c r="DHM107" s="41"/>
      <c r="DHN107" s="41"/>
      <c r="DHO107" s="41"/>
      <c r="DHP107" s="41"/>
      <c r="DHQ107" s="41"/>
      <c r="DHR107" s="41"/>
      <c r="DHS107" s="41"/>
      <c r="DHT107" s="41"/>
      <c r="DHU107" s="41"/>
      <c r="DHV107" s="41"/>
      <c r="DHW107" s="41"/>
      <c r="DHX107" s="41"/>
      <c r="DHY107" s="41"/>
      <c r="DHZ107" s="41"/>
      <c r="DIA107" s="41"/>
      <c r="DIB107" s="41"/>
      <c r="DIC107" s="41"/>
      <c r="DID107" s="41"/>
      <c r="DIE107" s="41"/>
      <c r="DIF107" s="41"/>
      <c r="DIG107" s="41"/>
      <c r="DIH107" s="41"/>
      <c r="DII107" s="41"/>
      <c r="DIJ107" s="41"/>
      <c r="DIK107" s="41"/>
      <c r="DIL107" s="41"/>
      <c r="DIM107" s="41"/>
      <c r="DIN107" s="41"/>
      <c r="DIO107" s="41"/>
      <c r="DIP107" s="41"/>
      <c r="DIQ107" s="41"/>
      <c r="DIR107" s="41"/>
      <c r="DIS107" s="41"/>
      <c r="DIT107" s="41"/>
      <c r="DIU107" s="41"/>
      <c r="DIV107" s="41"/>
      <c r="DIW107" s="41"/>
      <c r="DIX107" s="41"/>
      <c r="DIY107" s="41"/>
      <c r="DIZ107" s="41"/>
      <c r="DJA107" s="41"/>
      <c r="DJB107" s="41"/>
      <c r="DJC107" s="41"/>
      <c r="DJD107" s="41"/>
      <c r="DJE107" s="41"/>
      <c r="DJF107" s="41"/>
      <c r="DJG107" s="41"/>
      <c r="DJH107" s="41"/>
      <c r="DJI107" s="41"/>
      <c r="DJJ107" s="41"/>
      <c r="DJK107" s="41"/>
      <c r="DJL107" s="41"/>
      <c r="DJM107" s="41"/>
      <c r="DJN107" s="41"/>
      <c r="DJO107" s="41"/>
      <c r="DJP107" s="41"/>
      <c r="DJQ107" s="41"/>
      <c r="DJR107" s="41"/>
      <c r="DJS107" s="41"/>
      <c r="DJT107" s="41"/>
      <c r="DJU107" s="41"/>
      <c r="DJV107" s="41"/>
      <c r="DJW107" s="41"/>
      <c r="DJX107" s="41"/>
      <c r="DJY107" s="41"/>
      <c r="DJZ107" s="41"/>
      <c r="DKA107" s="41"/>
      <c r="DKB107" s="41"/>
      <c r="DKC107" s="41"/>
      <c r="DKD107" s="41"/>
      <c r="DKE107" s="41"/>
      <c r="DKF107" s="41"/>
      <c r="DKG107" s="41"/>
      <c r="DKH107" s="41"/>
      <c r="DKI107" s="41"/>
      <c r="DKJ107" s="41"/>
      <c r="DKK107" s="41"/>
      <c r="DKL107" s="41"/>
      <c r="DKM107" s="41"/>
      <c r="DKN107" s="41"/>
      <c r="DKO107" s="41"/>
      <c r="DKP107" s="41"/>
      <c r="DKQ107" s="41"/>
      <c r="DKR107" s="41"/>
      <c r="DKS107" s="41"/>
      <c r="DKT107" s="41"/>
      <c r="DKU107" s="41"/>
      <c r="DKV107" s="41"/>
      <c r="DKW107" s="41"/>
      <c r="DKX107" s="41"/>
      <c r="DKY107" s="41"/>
      <c r="DKZ107" s="41"/>
      <c r="DLA107" s="41"/>
      <c r="DLB107" s="41"/>
      <c r="DLC107" s="41"/>
      <c r="DLD107" s="41"/>
      <c r="DLE107" s="41"/>
      <c r="DLF107" s="41"/>
      <c r="DLG107" s="41"/>
      <c r="DLH107" s="41"/>
      <c r="DLI107" s="41"/>
      <c r="DLJ107" s="41"/>
      <c r="DLK107" s="41"/>
      <c r="DLL107" s="41"/>
      <c r="DLM107" s="41"/>
      <c r="DLN107" s="41"/>
      <c r="DLO107" s="41"/>
      <c r="DLP107" s="41"/>
      <c r="DLQ107" s="41"/>
      <c r="DLR107" s="41"/>
      <c r="DLS107" s="41"/>
      <c r="DLT107" s="41"/>
      <c r="DLU107" s="41"/>
      <c r="DLV107" s="41"/>
      <c r="DLW107" s="41"/>
      <c r="DLX107" s="41"/>
      <c r="DLY107" s="41"/>
      <c r="DLZ107" s="41"/>
      <c r="DMA107" s="41"/>
      <c r="DMB107" s="41"/>
      <c r="DMC107" s="41"/>
      <c r="DMD107" s="41"/>
      <c r="DME107" s="41"/>
      <c r="DMF107" s="41"/>
      <c r="DMG107" s="41"/>
      <c r="DMH107" s="41"/>
      <c r="DMI107" s="41"/>
      <c r="DMJ107" s="41"/>
      <c r="DMK107" s="41"/>
      <c r="DML107" s="41"/>
      <c r="DMM107" s="41"/>
      <c r="DMN107" s="41"/>
      <c r="DMO107" s="41"/>
      <c r="DMP107" s="41"/>
      <c r="DMQ107" s="41"/>
      <c r="DMR107" s="41"/>
      <c r="DMS107" s="41"/>
      <c r="DMZ107" s="41"/>
      <c r="DNA107" s="41"/>
      <c r="DNB107" s="41"/>
      <c r="DNC107" s="41"/>
      <c r="DND107" s="41"/>
      <c r="DNE107" s="41"/>
      <c r="DNF107" s="41"/>
      <c r="DNG107" s="41"/>
      <c r="DNH107" s="41"/>
      <c r="DNI107" s="41"/>
      <c r="DNJ107" s="41"/>
      <c r="DNK107" s="41"/>
      <c r="DNL107" s="41"/>
      <c r="DNM107" s="41"/>
      <c r="DNN107" s="41"/>
      <c r="DNO107" s="41"/>
      <c r="DNP107" s="41"/>
      <c r="DNQ107" s="41"/>
      <c r="DNR107" s="41"/>
      <c r="DNS107" s="41"/>
      <c r="DNT107" s="41"/>
      <c r="DNU107" s="41"/>
      <c r="DNV107" s="41"/>
      <c r="DNW107" s="41"/>
      <c r="DNX107" s="41"/>
      <c r="DNY107" s="41"/>
      <c r="DNZ107" s="41"/>
      <c r="DOA107" s="41"/>
      <c r="DOB107" s="41"/>
      <c r="DOC107" s="41"/>
      <c r="DOD107" s="41"/>
      <c r="DOE107" s="41"/>
      <c r="DOF107" s="41"/>
      <c r="DOG107" s="41"/>
      <c r="DOH107" s="41"/>
      <c r="DOI107" s="41"/>
      <c r="DOJ107" s="41"/>
      <c r="DOK107" s="41"/>
      <c r="DOL107" s="41"/>
      <c r="DOM107" s="41"/>
      <c r="DON107" s="41"/>
      <c r="DOO107" s="41"/>
      <c r="DOP107" s="41"/>
      <c r="DOQ107" s="41"/>
      <c r="DOR107" s="41"/>
      <c r="DOS107" s="41"/>
      <c r="DOT107" s="41"/>
      <c r="DOU107" s="41"/>
      <c r="DOV107" s="41"/>
      <c r="DOW107" s="41"/>
      <c r="DOX107" s="41"/>
      <c r="DOY107" s="41"/>
      <c r="DOZ107" s="41"/>
      <c r="DPA107" s="41"/>
      <c r="DPB107" s="41"/>
      <c r="DPC107" s="41"/>
      <c r="DPD107" s="41"/>
      <c r="DPE107" s="41"/>
      <c r="DPF107" s="41"/>
      <c r="DPG107" s="41"/>
      <c r="DPH107" s="41"/>
      <c r="DPI107" s="41"/>
      <c r="DPJ107" s="41"/>
      <c r="DPK107" s="41"/>
      <c r="DPL107" s="41"/>
      <c r="DPM107" s="41"/>
      <c r="DPN107" s="41"/>
      <c r="DPO107" s="41"/>
      <c r="DPP107" s="41"/>
      <c r="DPQ107" s="41"/>
      <c r="DPR107" s="41"/>
      <c r="DPS107" s="41"/>
      <c r="DPT107" s="41"/>
      <c r="DPU107" s="41"/>
      <c r="DPV107" s="41"/>
      <c r="DPW107" s="41"/>
      <c r="DPX107" s="41"/>
      <c r="DPY107" s="41"/>
      <c r="DPZ107" s="41"/>
      <c r="DQA107" s="41"/>
      <c r="DQB107" s="41"/>
      <c r="DQC107" s="41"/>
      <c r="DQD107" s="41"/>
      <c r="DQE107" s="41"/>
      <c r="DQF107" s="41"/>
      <c r="DQG107" s="41"/>
      <c r="DQH107" s="41"/>
      <c r="DQI107" s="41"/>
      <c r="DQJ107" s="41"/>
      <c r="DQK107" s="41"/>
      <c r="DQL107" s="41"/>
      <c r="DQM107" s="41"/>
      <c r="DQN107" s="41"/>
      <c r="DQO107" s="41"/>
      <c r="DQP107" s="41"/>
      <c r="DQQ107" s="41"/>
      <c r="DQR107" s="41"/>
      <c r="DQS107" s="41"/>
      <c r="DQT107" s="41"/>
      <c r="DQU107" s="41"/>
      <c r="DQV107" s="41"/>
      <c r="DQW107" s="41"/>
      <c r="DQX107" s="41"/>
      <c r="DQY107" s="41"/>
      <c r="DQZ107" s="41"/>
      <c r="DRA107" s="41"/>
      <c r="DRB107" s="41"/>
      <c r="DRC107" s="41"/>
      <c r="DRD107" s="41"/>
      <c r="DRE107" s="41"/>
      <c r="DRF107" s="41"/>
      <c r="DRG107" s="41"/>
      <c r="DRH107" s="41"/>
      <c r="DRI107" s="41"/>
      <c r="DRJ107" s="41"/>
      <c r="DRK107" s="41"/>
      <c r="DRL107" s="41"/>
      <c r="DRM107" s="41"/>
      <c r="DRN107" s="41"/>
      <c r="DRO107" s="41"/>
      <c r="DRP107" s="41"/>
      <c r="DRQ107" s="41"/>
      <c r="DRR107" s="41"/>
      <c r="DRS107" s="41"/>
      <c r="DRT107" s="41"/>
      <c r="DRU107" s="41"/>
      <c r="DRV107" s="41"/>
      <c r="DRW107" s="41"/>
      <c r="DRX107" s="41"/>
      <c r="DRY107" s="41"/>
      <c r="DRZ107" s="41"/>
      <c r="DSA107" s="41"/>
      <c r="DSB107" s="41"/>
      <c r="DSC107" s="41"/>
      <c r="DSD107" s="41"/>
      <c r="DSE107" s="41"/>
      <c r="DSF107" s="41"/>
      <c r="DSG107" s="41"/>
      <c r="DSH107" s="41"/>
      <c r="DSI107" s="41"/>
      <c r="DSJ107" s="41"/>
      <c r="DSK107" s="41"/>
      <c r="DSL107" s="41"/>
      <c r="DSM107" s="41"/>
      <c r="DSN107" s="41"/>
      <c r="DSO107" s="41"/>
      <c r="DSP107" s="41"/>
      <c r="DSQ107" s="41"/>
      <c r="DSR107" s="41"/>
      <c r="DSS107" s="41"/>
      <c r="DST107" s="41"/>
      <c r="DSU107" s="41"/>
      <c r="DSV107" s="41"/>
      <c r="DSW107" s="41"/>
      <c r="DSX107" s="41"/>
      <c r="DSY107" s="41"/>
      <c r="DSZ107" s="41"/>
      <c r="DTA107" s="41"/>
      <c r="DTB107" s="41"/>
      <c r="DTC107" s="41"/>
      <c r="DTD107" s="41"/>
      <c r="DTE107" s="41"/>
      <c r="DTF107" s="41"/>
      <c r="DTG107" s="41"/>
      <c r="DTH107" s="41"/>
      <c r="DTI107" s="41"/>
      <c r="DTJ107" s="41"/>
      <c r="DTK107" s="41"/>
      <c r="DTL107" s="41"/>
      <c r="DTM107" s="41"/>
      <c r="DTN107" s="41"/>
      <c r="DTO107" s="41"/>
      <c r="DTP107" s="41"/>
      <c r="DTQ107" s="41"/>
      <c r="DTR107" s="41"/>
      <c r="DTS107" s="41"/>
      <c r="DTT107" s="41"/>
      <c r="DTU107" s="41"/>
      <c r="DTV107" s="41"/>
      <c r="DTW107" s="41"/>
      <c r="DTX107" s="41"/>
      <c r="DTY107" s="41"/>
      <c r="DTZ107" s="41"/>
      <c r="DUA107" s="41"/>
      <c r="DUB107" s="41"/>
      <c r="DUC107" s="41"/>
      <c r="DUD107" s="41"/>
      <c r="DUE107" s="41"/>
      <c r="DUF107" s="41"/>
      <c r="DUG107" s="41"/>
      <c r="DUH107" s="41"/>
      <c r="DUI107" s="41"/>
      <c r="DUJ107" s="41"/>
      <c r="DUK107" s="41"/>
      <c r="DUL107" s="41"/>
      <c r="DUM107" s="41"/>
      <c r="DUN107" s="41"/>
      <c r="DUO107" s="41"/>
      <c r="DUP107" s="41"/>
      <c r="DUQ107" s="41"/>
      <c r="DUR107" s="41"/>
      <c r="DUS107" s="41"/>
      <c r="DUT107" s="41"/>
      <c r="DUU107" s="41"/>
      <c r="DUV107" s="41"/>
      <c r="DUW107" s="41"/>
      <c r="DUX107" s="41"/>
      <c r="DUY107" s="41"/>
      <c r="DUZ107" s="41"/>
      <c r="DVA107" s="41"/>
      <c r="DVB107" s="41"/>
      <c r="DVC107" s="41"/>
      <c r="DVD107" s="41"/>
      <c r="DVE107" s="41"/>
      <c r="DVF107" s="41"/>
      <c r="DVG107" s="41"/>
      <c r="DVH107" s="41"/>
      <c r="DVI107" s="41"/>
      <c r="DVJ107" s="41"/>
      <c r="DVK107" s="41"/>
      <c r="DVL107" s="41"/>
      <c r="DVM107" s="41"/>
      <c r="DVN107" s="41"/>
      <c r="DVO107" s="41"/>
      <c r="DVP107" s="41"/>
      <c r="DVQ107" s="41"/>
      <c r="DVR107" s="41"/>
      <c r="DVS107" s="41"/>
      <c r="DVT107" s="41"/>
      <c r="DVU107" s="41"/>
      <c r="DVV107" s="41"/>
      <c r="DVW107" s="41"/>
      <c r="DVX107" s="41"/>
      <c r="DVY107" s="41"/>
      <c r="DVZ107" s="41"/>
      <c r="DWA107" s="41"/>
      <c r="DWB107" s="41"/>
      <c r="DWC107" s="41"/>
      <c r="DWD107" s="41"/>
      <c r="DWE107" s="41"/>
      <c r="DWF107" s="41"/>
      <c r="DWG107" s="41"/>
      <c r="DWH107" s="41"/>
      <c r="DWI107" s="41"/>
      <c r="DWJ107" s="41"/>
      <c r="DWK107" s="41"/>
      <c r="DWL107" s="41"/>
      <c r="DWM107" s="41"/>
      <c r="DWN107" s="41"/>
      <c r="DWO107" s="41"/>
      <c r="DWV107" s="41"/>
      <c r="DWW107" s="41"/>
      <c r="DWX107" s="41"/>
      <c r="DWY107" s="41"/>
      <c r="DWZ107" s="41"/>
      <c r="DXA107" s="41"/>
      <c r="DXB107" s="41"/>
      <c r="DXC107" s="41"/>
      <c r="DXD107" s="41"/>
      <c r="DXE107" s="41"/>
      <c r="DXF107" s="41"/>
      <c r="DXG107" s="41"/>
      <c r="DXH107" s="41"/>
      <c r="DXI107" s="41"/>
      <c r="DXJ107" s="41"/>
      <c r="DXK107" s="41"/>
      <c r="DXL107" s="41"/>
      <c r="DXM107" s="41"/>
      <c r="DXN107" s="41"/>
      <c r="DXO107" s="41"/>
      <c r="DXP107" s="41"/>
      <c r="DXQ107" s="41"/>
      <c r="DXR107" s="41"/>
      <c r="DXS107" s="41"/>
      <c r="DXT107" s="41"/>
      <c r="DXU107" s="41"/>
      <c r="DXV107" s="41"/>
      <c r="DXW107" s="41"/>
      <c r="DXX107" s="41"/>
      <c r="DXY107" s="41"/>
      <c r="DXZ107" s="41"/>
      <c r="DYA107" s="41"/>
      <c r="DYB107" s="41"/>
      <c r="DYC107" s="41"/>
      <c r="DYD107" s="41"/>
      <c r="DYE107" s="41"/>
      <c r="DYF107" s="41"/>
      <c r="DYG107" s="41"/>
      <c r="DYH107" s="41"/>
      <c r="DYI107" s="41"/>
      <c r="DYJ107" s="41"/>
      <c r="DYK107" s="41"/>
      <c r="DYL107" s="41"/>
      <c r="DYM107" s="41"/>
      <c r="DYN107" s="41"/>
      <c r="DYO107" s="41"/>
      <c r="DYP107" s="41"/>
      <c r="DYQ107" s="41"/>
      <c r="DYR107" s="41"/>
      <c r="DYS107" s="41"/>
      <c r="DYT107" s="41"/>
      <c r="DYU107" s="41"/>
      <c r="DYV107" s="41"/>
      <c r="DYW107" s="41"/>
      <c r="DYX107" s="41"/>
      <c r="DYY107" s="41"/>
      <c r="DYZ107" s="41"/>
      <c r="DZA107" s="41"/>
      <c r="DZB107" s="41"/>
      <c r="DZC107" s="41"/>
      <c r="DZD107" s="41"/>
      <c r="DZE107" s="41"/>
      <c r="DZF107" s="41"/>
      <c r="DZG107" s="41"/>
      <c r="DZH107" s="41"/>
      <c r="DZI107" s="41"/>
      <c r="DZJ107" s="41"/>
      <c r="DZK107" s="41"/>
      <c r="DZL107" s="41"/>
      <c r="DZM107" s="41"/>
      <c r="DZN107" s="41"/>
      <c r="DZO107" s="41"/>
      <c r="DZP107" s="41"/>
      <c r="DZQ107" s="41"/>
      <c r="DZR107" s="41"/>
      <c r="DZS107" s="41"/>
      <c r="DZT107" s="41"/>
      <c r="DZU107" s="41"/>
      <c r="DZV107" s="41"/>
      <c r="DZW107" s="41"/>
      <c r="DZX107" s="41"/>
      <c r="DZY107" s="41"/>
      <c r="DZZ107" s="41"/>
      <c r="EAA107" s="41"/>
      <c r="EAB107" s="41"/>
      <c r="EAC107" s="41"/>
      <c r="EAD107" s="41"/>
      <c r="EAE107" s="41"/>
      <c r="EAF107" s="41"/>
      <c r="EAG107" s="41"/>
      <c r="EAH107" s="41"/>
      <c r="EAI107" s="41"/>
      <c r="EAJ107" s="41"/>
      <c r="EAK107" s="41"/>
      <c r="EAL107" s="41"/>
      <c r="EAM107" s="41"/>
      <c r="EAN107" s="41"/>
      <c r="EAO107" s="41"/>
      <c r="EAP107" s="41"/>
      <c r="EAQ107" s="41"/>
      <c r="EAR107" s="41"/>
      <c r="EAS107" s="41"/>
      <c r="EAT107" s="41"/>
      <c r="EAU107" s="41"/>
      <c r="EAV107" s="41"/>
      <c r="EAW107" s="41"/>
      <c r="EAX107" s="41"/>
      <c r="EAY107" s="41"/>
      <c r="EAZ107" s="41"/>
      <c r="EBA107" s="41"/>
      <c r="EBB107" s="41"/>
      <c r="EBC107" s="41"/>
      <c r="EBD107" s="41"/>
      <c r="EBE107" s="41"/>
      <c r="EBF107" s="41"/>
      <c r="EBG107" s="41"/>
      <c r="EBH107" s="41"/>
      <c r="EBI107" s="41"/>
      <c r="EBJ107" s="41"/>
      <c r="EBK107" s="41"/>
      <c r="EBL107" s="41"/>
      <c r="EBM107" s="41"/>
      <c r="EBN107" s="41"/>
      <c r="EBO107" s="41"/>
      <c r="EBP107" s="41"/>
      <c r="EBQ107" s="41"/>
      <c r="EBR107" s="41"/>
      <c r="EBS107" s="41"/>
      <c r="EBT107" s="41"/>
      <c r="EBU107" s="41"/>
      <c r="EBV107" s="41"/>
      <c r="EBW107" s="41"/>
      <c r="EBX107" s="41"/>
      <c r="EBY107" s="41"/>
      <c r="EBZ107" s="41"/>
      <c r="ECA107" s="41"/>
      <c r="ECB107" s="41"/>
      <c r="ECC107" s="41"/>
      <c r="ECD107" s="41"/>
      <c r="ECE107" s="41"/>
      <c r="ECF107" s="41"/>
      <c r="ECG107" s="41"/>
      <c r="ECH107" s="41"/>
      <c r="ECI107" s="41"/>
      <c r="ECJ107" s="41"/>
      <c r="ECK107" s="41"/>
      <c r="ECL107" s="41"/>
      <c r="ECM107" s="41"/>
      <c r="ECN107" s="41"/>
      <c r="ECO107" s="41"/>
      <c r="ECP107" s="41"/>
      <c r="ECQ107" s="41"/>
      <c r="ECR107" s="41"/>
      <c r="ECS107" s="41"/>
      <c r="ECT107" s="41"/>
      <c r="ECU107" s="41"/>
      <c r="ECV107" s="41"/>
      <c r="ECW107" s="41"/>
      <c r="ECX107" s="41"/>
      <c r="ECY107" s="41"/>
      <c r="ECZ107" s="41"/>
      <c r="EDA107" s="41"/>
      <c r="EDB107" s="41"/>
      <c r="EDC107" s="41"/>
      <c r="EDD107" s="41"/>
      <c r="EDE107" s="41"/>
      <c r="EDF107" s="41"/>
      <c r="EDG107" s="41"/>
      <c r="EDH107" s="41"/>
      <c r="EDI107" s="41"/>
      <c r="EDJ107" s="41"/>
      <c r="EDK107" s="41"/>
      <c r="EDL107" s="41"/>
      <c r="EDM107" s="41"/>
      <c r="EDN107" s="41"/>
      <c r="EDO107" s="41"/>
      <c r="EDP107" s="41"/>
      <c r="EDQ107" s="41"/>
      <c r="EDR107" s="41"/>
      <c r="EDS107" s="41"/>
      <c r="EDT107" s="41"/>
      <c r="EDU107" s="41"/>
      <c r="EDV107" s="41"/>
      <c r="EDW107" s="41"/>
      <c r="EDX107" s="41"/>
      <c r="EDY107" s="41"/>
      <c r="EDZ107" s="41"/>
      <c r="EEA107" s="41"/>
      <c r="EEB107" s="41"/>
      <c r="EEC107" s="41"/>
      <c r="EED107" s="41"/>
      <c r="EEE107" s="41"/>
      <c r="EEF107" s="41"/>
      <c r="EEG107" s="41"/>
      <c r="EEH107" s="41"/>
      <c r="EEI107" s="41"/>
      <c r="EEJ107" s="41"/>
      <c r="EEK107" s="41"/>
      <c r="EEL107" s="41"/>
      <c r="EEM107" s="41"/>
      <c r="EEN107" s="41"/>
      <c r="EEO107" s="41"/>
      <c r="EEP107" s="41"/>
      <c r="EEQ107" s="41"/>
      <c r="EER107" s="41"/>
      <c r="EES107" s="41"/>
      <c r="EET107" s="41"/>
      <c r="EEU107" s="41"/>
      <c r="EEV107" s="41"/>
      <c r="EEW107" s="41"/>
      <c r="EEX107" s="41"/>
      <c r="EEY107" s="41"/>
      <c r="EEZ107" s="41"/>
      <c r="EFA107" s="41"/>
      <c r="EFB107" s="41"/>
      <c r="EFC107" s="41"/>
      <c r="EFD107" s="41"/>
      <c r="EFE107" s="41"/>
      <c r="EFF107" s="41"/>
      <c r="EFG107" s="41"/>
      <c r="EFH107" s="41"/>
      <c r="EFI107" s="41"/>
      <c r="EFJ107" s="41"/>
      <c r="EFK107" s="41"/>
      <c r="EFL107" s="41"/>
      <c r="EFM107" s="41"/>
      <c r="EFN107" s="41"/>
      <c r="EFO107" s="41"/>
      <c r="EFP107" s="41"/>
      <c r="EFQ107" s="41"/>
      <c r="EFR107" s="41"/>
      <c r="EFS107" s="41"/>
      <c r="EFT107" s="41"/>
      <c r="EFU107" s="41"/>
      <c r="EFV107" s="41"/>
      <c r="EFW107" s="41"/>
      <c r="EFX107" s="41"/>
      <c r="EFY107" s="41"/>
      <c r="EFZ107" s="41"/>
      <c r="EGA107" s="41"/>
      <c r="EGB107" s="41"/>
      <c r="EGC107" s="41"/>
      <c r="EGD107" s="41"/>
      <c r="EGE107" s="41"/>
      <c r="EGF107" s="41"/>
      <c r="EGG107" s="41"/>
      <c r="EGH107" s="41"/>
      <c r="EGI107" s="41"/>
      <c r="EGJ107" s="41"/>
      <c r="EGK107" s="41"/>
      <c r="EGR107" s="41"/>
      <c r="EGS107" s="41"/>
      <c r="EGT107" s="41"/>
      <c r="EGU107" s="41"/>
      <c r="EGV107" s="41"/>
      <c r="EGW107" s="41"/>
      <c r="EGX107" s="41"/>
      <c r="EGY107" s="41"/>
      <c r="EGZ107" s="41"/>
      <c r="EHA107" s="41"/>
      <c r="EHB107" s="41"/>
      <c r="EHC107" s="41"/>
      <c r="EHD107" s="41"/>
      <c r="EHE107" s="41"/>
      <c r="EHF107" s="41"/>
      <c r="EHG107" s="41"/>
      <c r="EHH107" s="41"/>
      <c r="EHI107" s="41"/>
      <c r="EHJ107" s="41"/>
      <c r="EHK107" s="41"/>
      <c r="EHL107" s="41"/>
      <c r="EHM107" s="41"/>
      <c r="EHN107" s="41"/>
      <c r="EHO107" s="41"/>
      <c r="EHP107" s="41"/>
      <c r="EHQ107" s="41"/>
      <c r="EHR107" s="41"/>
      <c r="EHS107" s="41"/>
      <c r="EHT107" s="41"/>
      <c r="EHU107" s="41"/>
      <c r="EHV107" s="41"/>
      <c r="EHW107" s="41"/>
      <c r="EHX107" s="41"/>
      <c r="EHY107" s="41"/>
      <c r="EHZ107" s="41"/>
      <c r="EIA107" s="41"/>
      <c r="EIB107" s="41"/>
      <c r="EIC107" s="41"/>
      <c r="EID107" s="41"/>
      <c r="EIE107" s="41"/>
      <c r="EIF107" s="41"/>
      <c r="EIG107" s="41"/>
      <c r="EIH107" s="41"/>
      <c r="EII107" s="41"/>
      <c r="EIJ107" s="41"/>
      <c r="EIK107" s="41"/>
      <c r="EIL107" s="41"/>
      <c r="EIM107" s="41"/>
      <c r="EIN107" s="41"/>
      <c r="EIO107" s="41"/>
      <c r="EIP107" s="41"/>
      <c r="EIQ107" s="41"/>
      <c r="EIR107" s="41"/>
      <c r="EIS107" s="41"/>
      <c r="EIT107" s="41"/>
      <c r="EIU107" s="41"/>
      <c r="EIV107" s="41"/>
      <c r="EIW107" s="41"/>
      <c r="EIX107" s="41"/>
      <c r="EIY107" s="41"/>
      <c r="EIZ107" s="41"/>
      <c r="EJA107" s="41"/>
      <c r="EJB107" s="41"/>
      <c r="EJC107" s="41"/>
      <c r="EJD107" s="41"/>
      <c r="EJE107" s="41"/>
      <c r="EJF107" s="41"/>
      <c r="EJG107" s="41"/>
      <c r="EJH107" s="41"/>
      <c r="EJI107" s="41"/>
      <c r="EJJ107" s="41"/>
      <c r="EJK107" s="41"/>
      <c r="EJL107" s="41"/>
      <c r="EJM107" s="41"/>
      <c r="EJN107" s="41"/>
      <c r="EJO107" s="41"/>
      <c r="EJP107" s="41"/>
      <c r="EJQ107" s="41"/>
      <c r="EJR107" s="41"/>
      <c r="EJS107" s="41"/>
      <c r="EJT107" s="41"/>
      <c r="EJU107" s="41"/>
      <c r="EJV107" s="41"/>
      <c r="EJW107" s="41"/>
      <c r="EJX107" s="41"/>
      <c r="EJY107" s="41"/>
      <c r="EJZ107" s="41"/>
      <c r="EKA107" s="41"/>
      <c r="EKB107" s="41"/>
      <c r="EKC107" s="41"/>
      <c r="EKD107" s="41"/>
      <c r="EKE107" s="41"/>
      <c r="EKF107" s="41"/>
      <c r="EKG107" s="41"/>
      <c r="EKH107" s="41"/>
      <c r="EKI107" s="41"/>
      <c r="EKJ107" s="41"/>
      <c r="EKK107" s="41"/>
      <c r="EKL107" s="41"/>
      <c r="EKM107" s="41"/>
      <c r="EKN107" s="41"/>
      <c r="EKO107" s="41"/>
      <c r="EKP107" s="41"/>
      <c r="EKQ107" s="41"/>
      <c r="EKR107" s="41"/>
      <c r="EKS107" s="41"/>
      <c r="EKT107" s="41"/>
      <c r="EKU107" s="41"/>
      <c r="EKV107" s="41"/>
      <c r="EKW107" s="41"/>
      <c r="EKX107" s="41"/>
      <c r="EKY107" s="41"/>
      <c r="EKZ107" s="41"/>
      <c r="ELA107" s="41"/>
      <c r="ELB107" s="41"/>
      <c r="ELC107" s="41"/>
      <c r="ELD107" s="41"/>
      <c r="ELE107" s="41"/>
      <c r="ELF107" s="41"/>
      <c r="ELG107" s="41"/>
      <c r="ELH107" s="41"/>
      <c r="ELI107" s="41"/>
      <c r="ELJ107" s="41"/>
      <c r="ELK107" s="41"/>
      <c r="ELL107" s="41"/>
      <c r="ELM107" s="41"/>
      <c r="ELN107" s="41"/>
      <c r="ELO107" s="41"/>
      <c r="ELP107" s="41"/>
      <c r="ELQ107" s="41"/>
      <c r="ELR107" s="41"/>
      <c r="ELS107" s="41"/>
      <c r="ELT107" s="41"/>
      <c r="ELU107" s="41"/>
      <c r="ELV107" s="41"/>
      <c r="ELW107" s="41"/>
      <c r="ELX107" s="41"/>
      <c r="ELY107" s="41"/>
      <c r="ELZ107" s="41"/>
      <c r="EMA107" s="41"/>
      <c r="EMB107" s="41"/>
      <c r="EMC107" s="41"/>
      <c r="EMD107" s="41"/>
      <c r="EME107" s="41"/>
      <c r="EMF107" s="41"/>
      <c r="EMG107" s="41"/>
      <c r="EMH107" s="41"/>
      <c r="EMI107" s="41"/>
      <c r="EMJ107" s="41"/>
      <c r="EMK107" s="41"/>
      <c r="EML107" s="41"/>
      <c r="EMM107" s="41"/>
      <c r="EMN107" s="41"/>
      <c r="EMO107" s="41"/>
      <c r="EMP107" s="41"/>
      <c r="EMQ107" s="41"/>
      <c r="EMR107" s="41"/>
      <c r="EMS107" s="41"/>
      <c r="EMT107" s="41"/>
      <c r="EMU107" s="41"/>
      <c r="EMV107" s="41"/>
      <c r="EMW107" s="41"/>
      <c r="EMX107" s="41"/>
      <c r="EMY107" s="41"/>
      <c r="EMZ107" s="41"/>
      <c r="ENA107" s="41"/>
      <c r="ENB107" s="41"/>
      <c r="ENC107" s="41"/>
      <c r="END107" s="41"/>
      <c r="ENE107" s="41"/>
      <c r="ENF107" s="41"/>
      <c r="ENG107" s="41"/>
      <c r="ENH107" s="41"/>
      <c r="ENI107" s="41"/>
      <c r="ENJ107" s="41"/>
      <c r="ENK107" s="41"/>
      <c r="ENL107" s="41"/>
      <c r="ENM107" s="41"/>
      <c r="ENN107" s="41"/>
      <c r="ENO107" s="41"/>
      <c r="ENP107" s="41"/>
      <c r="ENQ107" s="41"/>
      <c r="ENR107" s="41"/>
      <c r="ENS107" s="41"/>
      <c r="ENT107" s="41"/>
      <c r="ENU107" s="41"/>
      <c r="ENV107" s="41"/>
      <c r="ENW107" s="41"/>
      <c r="ENX107" s="41"/>
      <c r="ENY107" s="41"/>
      <c r="ENZ107" s="41"/>
      <c r="EOA107" s="41"/>
      <c r="EOB107" s="41"/>
      <c r="EOC107" s="41"/>
      <c r="EOD107" s="41"/>
      <c r="EOE107" s="41"/>
      <c r="EOF107" s="41"/>
      <c r="EOG107" s="41"/>
      <c r="EOH107" s="41"/>
      <c r="EOI107" s="41"/>
      <c r="EOJ107" s="41"/>
      <c r="EOK107" s="41"/>
      <c r="EOL107" s="41"/>
      <c r="EOM107" s="41"/>
      <c r="EON107" s="41"/>
      <c r="EOO107" s="41"/>
      <c r="EOP107" s="41"/>
      <c r="EOQ107" s="41"/>
      <c r="EOR107" s="41"/>
      <c r="EOS107" s="41"/>
      <c r="EOT107" s="41"/>
      <c r="EOU107" s="41"/>
      <c r="EOV107" s="41"/>
      <c r="EOW107" s="41"/>
      <c r="EOX107" s="41"/>
      <c r="EOY107" s="41"/>
      <c r="EOZ107" s="41"/>
      <c r="EPA107" s="41"/>
      <c r="EPB107" s="41"/>
      <c r="EPC107" s="41"/>
      <c r="EPD107" s="41"/>
      <c r="EPE107" s="41"/>
      <c r="EPF107" s="41"/>
      <c r="EPG107" s="41"/>
      <c r="EPH107" s="41"/>
      <c r="EPI107" s="41"/>
      <c r="EPJ107" s="41"/>
      <c r="EPK107" s="41"/>
      <c r="EPL107" s="41"/>
      <c r="EPM107" s="41"/>
      <c r="EPN107" s="41"/>
      <c r="EPO107" s="41"/>
      <c r="EPP107" s="41"/>
      <c r="EPQ107" s="41"/>
      <c r="EPR107" s="41"/>
      <c r="EPS107" s="41"/>
      <c r="EPT107" s="41"/>
      <c r="EPU107" s="41"/>
      <c r="EPV107" s="41"/>
      <c r="EPW107" s="41"/>
      <c r="EPX107" s="41"/>
      <c r="EPY107" s="41"/>
      <c r="EPZ107" s="41"/>
      <c r="EQA107" s="41"/>
      <c r="EQB107" s="41"/>
      <c r="EQC107" s="41"/>
      <c r="EQD107" s="41"/>
      <c r="EQE107" s="41"/>
      <c r="EQF107" s="41"/>
      <c r="EQG107" s="41"/>
      <c r="EQN107" s="41"/>
      <c r="EQO107" s="41"/>
      <c r="EQP107" s="41"/>
      <c r="EQQ107" s="41"/>
      <c r="EQR107" s="41"/>
      <c r="EQS107" s="41"/>
      <c r="EQT107" s="41"/>
      <c r="EQU107" s="41"/>
      <c r="EQV107" s="41"/>
      <c r="EQW107" s="41"/>
      <c r="EQX107" s="41"/>
      <c r="EQY107" s="41"/>
      <c r="EQZ107" s="41"/>
      <c r="ERA107" s="41"/>
      <c r="ERB107" s="41"/>
      <c r="ERC107" s="41"/>
      <c r="ERD107" s="41"/>
      <c r="ERE107" s="41"/>
      <c r="ERF107" s="41"/>
      <c r="ERG107" s="41"/>
      <c r="ERH107" s="41"/>
      <c r="ERI107" s="41"/>
      <c r="ERJ107" s="41"/>
      <c r="ERK107" s="41"/>
      <c r="ERL107" s="41"/>
      <c r="ERM107" s="41"/>
      <c r="ERN107" s="41"/>
      <c r="ERO107" s="41"/>
      <c r="ERP107" s="41"/>
      <c r="ERQ107" s="41"/>
      <c r="ERR107" s="41"/>
      <c r="ERS107" s="41"/>
      <c r="ERT107" s="41"/>
      <c r="ERU107" s="41"/>
      <c r="ERV107" s="41"/>
      <c r="ERW107" s="41"/>
      <c r="ERX107" s="41"/>
      <c r="ERY107" s="41"/>
      <c r="ERZ107" s="41"/>
      <c r="ESA107" s="41"/>
      <c r="ESB107" s="41"/>
      <c r="ESC107" s="41"/>
      <c r="ESD107" s="41"/>
      <c r="ESE107" s="41"/>
      <c r="ESF107" s="41"/>
      <c r="ESG107" s="41"/>
      <c r="ESH107" s="41"/>
      <c r="ESI107" s="41"/>
      <c r="ESJ107" s="41"/>
      <c r="ESK107" s="41"/>
      <c r="ESL107" s="41"/>
      <c r="ESM107" s="41"/>
      <c r="ESN107" s="41"/>
      <c r="ESO107" s="41"/>
      <c r="ESP107" s="41"/>
      <c r="ESQ107" s="41"/>
      <c r="ESR107" s="41"/>
      <c r="ESS107" s="41"/>
      <c r="EST107" s="41"/>
      <c r="ESU107" s="41"/>
      <c r="ESV107" s="41"/>
      <c r="ESW107" s="41"/>
      <c r="ESX107" s="41"/>
      <c r="ESY107" s="41"/>
      <c r="ESZ107" s="41"/>
      <c r="ETA107" s="41"/>
      <c r="ETB107" s="41"/>
      <c r="ETC107" s="41"/>
      <c r="ETD107" s="41"/>
      <c r="ETE107" s="41"/>
      <c r="ETF107" s="41"/>
      <c r="ETG107" s="41"/>
      <c r="ETH107" s="41"/>
      <c r="ETI107" s="41"/>
      <c r="ETJ107" s="41"/>
      <c r="ETK107" s="41"/>
      <c r="ETL107" s="41"/>
      <c r="ETM107" s="41"/>
      <c r="ETN107" s="41"/>
      <c r="ETO107" s="41"/>
      <c r="ETP107" s="41"/>
      <c r="ETQ107" s="41"/>
      <c r="ETR107" s="41"/>
      <c r="ETS107" s="41"/>
      <c r="ETT107" s="41"/>
      <c r="ETU107" s="41"/>
      <c r="ETV107" s="41"/>
      <c r="ETW107" s="41"/>
      <c r="ETX107" s="41"/>
      <c r="ETY107" s="41"/>
      <c r="ETZ107" s="41"/>
      <c r="EUA107" s="41"/>
      <c r="EUB107" s="41"/>
      <c r="EUC107" s="41"/>
      <c r="EUD107" s="41"/>
      <c r="EUE107" s="41"/>
      <c r="EUF107" s="41"/>
      <c r="EUG107" s="41"/>
      <c r="EUH107" s="41"/>
      <c r="EUI107" s="41"/>
      <c r="EUJ107" s="41"/>
      <c r="EUK107" s="41"/>
      <c r="EUL107" s="41"/>
      <c r="EUM107" s="41"/>
      <c r="EUN107" s="41"/>
      <c r="EUO107" s="41"/>
      <c r="EUP107" s="41"/>
      <c r="EUQ107" s="41"/>
      <c r="EUR107" s="41"/>
      <c r="EUS107" s="41"/>
      <c r="EUT107" s="41"/>
      <c r="EUU107" s="41"/>
      <c r="EUV107" s="41"/>
      <c r="EUW107" s="41"/>
      <c r="EUX107" s="41"/>
      <c r="EUY107" s="41"/>
      <c r="EUZ107" s="41"/>
      <c r="EVA107" s="41"/>
      <c r="EVB107" s="41"/>
      <c r="EVC107" s="41"/>
      <c r="EVD107" s="41"/>
      <c r="EVE107" s="41"/>
      <c r="EVF107" s="41"/>
      <c r="EVG107" s="41"/>
      <c r="EVH107" s="41"/>
      <c r="EVI107" s="41"/>
      <c r="EVJ107" s="41"/>
      <c r="EVK107" s="41"/>
      <c r="EVL107" s="41"/>
      <c r="EVM107" s="41"/>
      <c r="EVN107" s="41"/>
      <c r="EVO107" s="41"/>
      <c r="EVP107" s="41"/>
      <c r="EVQ107" s="41"/>
      <c r="EVR107" s="41"/>
      <c r="EVS107" s="41"/>
      <c r="EVT107" s="41"/>
      <c r="EVU107" s="41"/>
      <c r="EVV107" s="41"/>
      <c r="EVW107" s="41"/>
      <c r="EVX107" s="41"/>
      <c r="EVY107" s="41"/>
      <c r="EVZ107" s="41"/>
      <c r="EWA107" s="41"/>
      <c r="EWB107" s="41"/>
      <c r="EWC107" s="41"/>
      <c r="EWD107" s="41"/>
      <c r="EWE107" s="41"/>
      <c r="EWF107" s="41"/>
      <c r="EWG107" s="41"/>
      <c r="EWH107" s="41"/>
      <c r="EWI107" s="41"/>
      <c r="EWJ107" s="41"/>
      <c r="EWK107" s="41"/>
      <c r="EWL107" s="41"/>
      <c r="EWM107" s="41"/>
      <c r="EWN107" s="41"/>
      <c r="EWO107" s="41"/>
      <c r="EWP107" s="41"/>
      <c r="EWQ107" s="41"/>
      <c r="EWR107" s="41"/>
      <c r="EWS107" s="41"/>
      <c r="EWT107" s="41"/>
      <c r="EWU107" s="41"/>
      <c r="EWV107" s="41"/>
      <c r="EWW107" s="41"/>
      <c r="EWX107" s="41"/>
      <c r="EWY107" s="41"/>
      <c r="EWZ107" s="41"/>
      <c r="EXA107" s="41"/>
      <c r="EXB107" s="41"/>
      <c r="EXC107" s="41"/>
      <c r="EXD107" s="41"/>
      <c r="EXE107" s="41"/>
      <c r="EXF107" s="41"/>
      <c r="EXG107" s="41"/>
      <c r="EXH107" s="41"/>
      <c r="EXI107" s="41"/>
      <c r="EXJ107" s="41"/>
      <c r="EXK107" s="41"/>
      <c r="EXL107" s="41"/>
      <c r="EXM107" s="41"/>
      <c r="EXN107" s="41"/>
      <c r="EXO107" s="41"/>
      <c r="EXP107" s="41"/>
      <c r="EXQ107" s="41"/>
      <c r="EXR107" s="41"/>
      <c r="EXS107" s="41"/>
      <c r="EXT107" s="41"/>
      <c r="EXU107" s="41"/>
      <c r="EXV107" s="41"/>
      <c r="EXW107" s="41"/>
      <c r="EXX107" s="41"/>
      <c r="EXY107" s="41"/>
      <c r="EXZ107" s="41"/>
      <c r="EYA107" s="41"/>
      <c r="EYB107" s="41"/>
      <c r="EYC107" s="41"/>
      <c r="EYD107" s="41"/>
      <c r="EYE107" s="41"/>
      <c r="EYF107" s="41"/>
      <c r="EYG107" s="41"/>
      <c r="EYH107" s="41"/>
      <c r="EYI107" s="41"/>
      <c r="EYJ107" s="41"/>
      <c r="EYK107" s="41"/>
      <c r="EYL107" s="41"/>
      <c r="EYM107" s="41"/>
      <c r="EYN107" s="41"/>
      <c r="EYO107" s="41"/>
      <c r="EYP107" s="41"/>
      <c r="EYQ107" s="41"/>
      <c r="EYR107" s="41"/>
      <c r="EYS107" s="41"/>
      <c r="EYT107" s="41"/>
      <c r="EYU107" s="41"/>
      <c r="EYV107" s="41"/>
      <c r="EYW107" s="41"/>
      <c r="EYX107" s="41"/>
      <c r="EYY107" s="41"/>
      <c r="EYZ107" s="41"/>
      <c r="EZA107" s="41"/>
      <c r="EZB107" s="41"/>
      <c r="EZC107" s="41"/>
      <c r="EZD107" s="41"/>
      <c r="EZE107" s="41"/>
      <c r="EZF107" s="41"/>
      <c r="EZG107" s="41"/>
      <c r="EZH107" s="41"/>
      <c r="EZI107" s="41"/>
      <c r="EZJ107" s="41"/>
      <c r="EZK107" s="41"/>
      <c r="EZL107" s="41"/>
      <c r="EZM107" s="41"/>
      <c r="EZN107" s="41"/>
      <c r="EZO107" s="41"/>
      <c r="EZP107" s="41"/>
      <c r="EZQ107" s="41"/>
      <c r="EZR107" s="41"/>
      <c r="EZS107" s="41"/>
      <c r="EZT107" s="41"/>
      <c r="EZU107" s="41"/>
      <c r="EZV107" s="41"/>
      <c r="EZW107" s="41"/>
      <c r="EZX107" s="41"/>
      <c r="EZY107" s="41"/>
      <c r="EZZ107" s="41"/>
      <c r="FAA107" s="41"/>
      <c r="FAB107" s="41"/>
      <c r="FAC107" s="41"/>
      <c r="FAJ107" s="41"/>
      <c r="FAK107" s="41"/>
      <c r="FAL107" s="41"/>
      <c r="FAM107" s="41"/>
      <c r="FAN107" s="41"/>
      <c r="FAO107" s="41"/>
      <c r="FAP107" s="41"/>
      <c r="FAQ107" s="41"/>
      <c r="FAR107" s="41"/>
      <c r="FAS107" s="41"/>
      <c r="FAT107" s="41"/>
      <c r="FAU107" s="41"/>
      <c r="FAV107" s="41"/>
      <c r="FAW107" s="41"/>
      <c r="FAX107" s="41"/>
      <c r="FAY107" s="41"/>
      <c r="FAZ107" s="41"/>
      <c r="FBA107" s="41"/>
      <c r="FBB107" s="41"/>
      <c r="FBC107" s="41"/>
      <c r="FBD107" s="41"/>
      <c r="FBE107" s="41"/>
      <c r="FBF107" s="41"/>
      <c r="FBG107" s="41"/>
      <c r="FBH107" s="41"/>
      <c r="FBI107" s="41"/>
      <c r="FBJ107" s="41"/>
      <c r="FBK107" s="41"/>
      <c r="FBL107" s="41"/>
      <c r="FBM107" s="41"/>
      <c r="FBN107" s="41"/>
      <c r="FBO107" s="41"/>
      <c r="FBP107" s="41"/>
      <c r="FBQ107" s="41"/>
      <c r="FBR107" s="41"/>
      <c r="FBS107" s="41"/>
      <c r="FBT107" s="41"/>
      <c r="FBU107" s="41"/>
      <c r="FBV107" s="41"/>
      <c r="FBW107" s="41"/>
      <c r="FBX107" s="41"/>
      <c r="FBY107" s="41"/>
      <c r="FBZ107" s="41"/>
      <c r="FCA107" s="41"/>
      <c r="FCB107" s="41"/>
      <c r="FCC107" s="41"/>
      <c r="FCD107" s="41"/>
      <c r="FCE107" s="41"/>
      <c r="FCF107" s="41"/>
      <c r="FCG107" s="41"/>
      <c r="FCH107" s="41"/>
      <c r="FCI107" s="41"/>
      <c r="FCJ107" s="41"/>
      <c r="FCK107" s="41"/>
      <c r="FCL107" s="41"/>
      <c r="FCM107" s="41"/>
      <c r="FCN107" s="41"/>
      <c r="FCO107" s="41"/>
      <c r="FCP107" s="41"/>
      <c r="FCQ107" s="41"/>
      <c r="FCR107" s="41"/>
      <c r="FCS107" s="41"/>
      <c r="FCT107" s="41"/>
      <c r="FCU107" s="41"/>
      <c r="FCV107" s="41"/>
      <c r="FCW107" s="41"/>
      <c r="FCX107" s="41"/>
      <c r="FCY107" s="41"/>
      <c r="FCZ107" s="41"/>
      <c r="FDA107" s="41"/>
      <c r="FDB107" s="41"/>
      <c r="FDC107" s="41"/>
      <c r="FDD107" s="41"/>
      <c r="FDE107" s="41"/>
      <c r="FDF107" s="41"/>
      <c r="FDG107" s="41"/>
      <c r="FDH107" s="41"/>
      <c r="FDI107" s="41"/>
      <c r="FDJ107" s="41"/>
      <c r="FDK107" s="41"/>
      <c r="FDL107" s="41"/>
      <c r="FDM107" s="41"/>
      <c r="FDN107" s="41"/>
      <c r="FDO107" s="41"/>
      <c r="FDP107" s="41"/>
      <c r="FDQ107" s="41"/>
      <c r="FDR107" s="41"/>
      <c r="FDS107" s="41"/>
      <c r="FDT107" s="41"/>
      <c r="FDU107" s="41"/>
      <c r="FDV107" s="41"/>
      <c r="FDW107" s="41"/>
      <c r="FDX107" s="41"/>
      <c r="FDY107" s="41"/>
      <c r="FDZ107" s="41"/>
      <c r="FEA107" s="41"/>
      <c r="FEB107" s="41"/>
      <c r="FEC107" s="41"/>
      <c r="FED107" s="41"/>
      <c r="FEE107" s="41"/>
      <c r="FEF107" s="41"/>
      <c r="FEG107" s="41"/>
      <c r="FEH107" s="41"/>
      <c r="FEI107" s="41"/>
      <c r="FEJ107" s="41"/>
      <c r="FEK107" s="41"/>
      <c r="FEL107" s="41"/>
      <c r="FEM107" s="41"/>
      <c r="FEN107" s="41"/>
      <c r="FEO107" s="41"/>
      <c r="FEP107" s="41"/>
      <c r="FEQ107" s="41"/>
      <c r="FER107" s="41"/>
      <c r="FES107" s="41"/>
      <c r="FET107" s="41"/>
      <c r="FEU107" s="41"/>
      <c r="FEV107" s="41"/>
      <c r="FEW107" s="41"/>
      <c r="FEX107" s="41"/>
      <c r="FEY107" s="41"/>
      <c r="FEZ107" s="41"/>
      <c r="FFA107" s="41"/>
      <c r="FFB107" s="41"/>
      <c r="FFC107" s="41"/>
      <c r="FFD107" s="41"/>
      <c r="FFE107" s="41"/>
      <c r="FFF107" s="41"/>
      <c r="FFG107" s="41"/>
      <c r="FFH107" s="41"/>
      <c r="FFI107" s="41"/>
      <c r="FFJ107" s="41"/>
      <c r="FFK107" s="41"/>
      <c r="FFL107" s="41"/>
      <c r="FFM107" s="41"/>
      <c r="FFN107" s="41"/>
      <c r="FFO107" s="41"/>
      <c r="FFP107" s="41"/>
      <c r="FFQ107" s="41"/>
      <c r="FFR107" s="41"/>
      <c r="FFS107" s="41"/>
      <c r="FFT107" s="41"/>
      <c r="FFU107" s="41"/>
      <c r="FFV107" s="41"/>
      <c r="FFW107" s="41"/>
      <c r="FFX107" s="41"/>
      <c r="FFY107" s="41"/>
      <c r="FFZ107" s="41"/>
      <c r="FGA107" s="41"/>
      <c r="FGB107" s="41"/>
      <c r="FGC107" s="41"/>
      <c r="FGD107" s="41"/>
      <c r="FGE107" s="41"/>
      <c r="FGF107" s="41"/>
      <c r="FGG107" s="41"/>
      <c r="FGH107" s="41"/>
      <c r="FGI107" s="41"/>
      <c r="FGJ107" s="41"/>
      <c r="FGK107" s="41"/>
      <c r="FGL107" s="41"/>
      <c r="FGM107" s="41"/>
      <c r="FGN107" s="41"/>
      <c r="FGO107" s="41"/>
      <c r="FGP107" s="41"/>
      <c r="FGQ107" s="41"/>
      <c r="FGR107" s="41"/>
      <c r="FGS107" s="41"/>
      <c r="FGT107" s="41"/>
      <c r="FGU107" s="41"/>
      <c r="FGV107" s="41"/>
      <c r="FGW107" s="41"/>
      <c r="FGX107" s="41"/>
      <c r="FGY107" s="41"/>
      <c r="FGZ107" s="41"/>
      <c r="FHA107" s="41"/>
      <c r="FHB107" s="41"/>
      <c r="FHC107" s="41"/>
      <c r="FHD107" s="41"/>
      <c r="FHE107" s="41"/>
      <c r="FHF107" s="41"/>
      <c r="FHG107" s="41"/>
      <c r="FHH107" s="41"/>
      <c r="FHI107" s="41"/>
      <c r="FHJ107" s="41"/>
      <c r="FHK107" s="41"/>
      <c r="FHL107" s="41"/>
      <c r="FHM107" s="41"/>
      <c r="FHN107" s="41"/>
      <c r="FHO107" s="41"/>
      <c r="FHP107" s="41"/>
      <c r="FHQ107" s="41"/>
      <c r="FHR107" s="41"/>
      <c r="FHS107" s="41"/>
      <c r="FHT107" s="41"/>
      <c r="FHU107" s="41"/>
      <c r="FHV107" s="41"/>
      <c r="FHW107" s="41"/>
      <c r="FHX107" s="41"/>
      <c r="FHY107" s="41"/>
      <c r="FHZ107" s="41"/>
      <c r="FIA107" s="41"/>
      <c r="FIB107" s="41"/>
      <c r="FIC107" s="41"/>
      <c r="FID107" s="41"/>
      <c r="FIE107" s="41"/>
      <c r="FIF107" s="41"/>
      <c r="FIG107" s="41"/>
      <c r="FIH107" s="41"/>
      <c r="FII107" s="41"/>
      <c r="FIJ107" s="41"/>
      <c r="FIK107" s="41"/>
      <c r="FIL107" s="41"/>
      <c r="FIM107" s="41"/>
      <c r="FIN107" s="41"/>
      <c r="FIO107" s="41"/>
      <c r="FIP107" s="41"/>
      <c r="FIQ107" s="41"/>
      <c r="FIR107" s="41"/>
      <c r="FIS107" s="41"/>
      <c r="FIT107" s="41"/>
      <c r="FIU107" s="41"/>
      <c r="FIV107" s="41"/>
      <c r="FIW107" s="41"/>
      <c r="FIX107" s="41"/>
      <c r="FIY107" s="41"/>
      <c r="FIZ107" s="41"/>
      <c r="FJA107" s="41"/>
      <c r="FJB107" s="41"/>
      <c r="FJC107" s="41"/>
      <c r="FJD107" s="41"/>
      <c r="FJE107" s="41"/>
      <c r="FJF107" s="41"/>
      <c r="FJG107" s="41"/>
      <c r="FJH107" s="41"/>
      <c r="FJI107" s="41"/>
      <c r="FJJ107" s="41"/>
      <c r="FJK107" s="41"/>
      <c r="FJL107" s="41"/>
      <c r="FJM107" s="41"/>
      <c r="FJN107" s="41"/>
      <c r="FJO107" s="41"/>
      <c r="FJP107" s="41"/>
      <c r="FJQ107" s="41"/>
      <c r="FJR107" s="41"/>
      <c r="FJS107" s="41"/>
      <c r="FJT107" s="41"/>
      <c r="FJU107" s="41"/>
      <c r="FJV107" s="41"/>
      <c r="FJW107" s="41"/>
      <c r="FJX107" s="41"/>
      <c r="FJY107" s="41"/>
      <c r="FKF107" s="41"/>
      <c r="FKG107" s="41"/>
      <c r="FKH107" s="41"/>
      <c r="FKI107" s="41"/>
      <c r="FKJ107" s="41"/>
      <c r="FKK107" s="41"/>
      <c r="FKL107" s="41"/>
      <c r="FKM107" s="41"/>
      <c r="FKN107" s="41"/>
      <c r="FKO107" s="41"/>
      <c r="FKP107" s="41"/>
      <c r="FKQ107" s="41"/>
      <c r="FKR107" s="41"/>
      <c r="FKS107" s="41"/>
      <c r="FKT107" s="41"/>
      <c r="FKU107" s="41"/>
      <c r="FKV107" s="41"/>
      <c r="FKW107" s="41"/>
      <c r="FKX107" s="41"/>
      <c r="FKY107" s="41"/>
      <c r="FKZ107" s="41"/>
      <c r="FLA107" s="41"/>
      <c r="FLB107" s="41"/>
      <c r="FLC107" s="41"/>
      <c r="FLD107" s="41"/>
      <c r="FLE107" s="41"/>
      <c r="FLF107" s="41"/>
      <c r="FLG107" s="41"/>
      <c r="FLH107" s="41"/>
      <c r="FLI107" s="41"/>
      <c r="FLJ107" s="41"/>
      <c r="FLK107" s="41"/>
      <c r="FLL107" s="41"/>
      <c r="FLM107" s="41"/>
      <c r="FLN107" s="41"/>
      <c r="FLO107" s="41"/>
      <c r="FLP107" s="41"/>
      <c r="FLQ107" s="41"/>
      <c r="FLR107" s="41"/>
      <c r="FLS107" s="41"/>
      <c r="FLT107" s="41"/>
      <c r="FLU107" s="41"/>
      <c r="FLV107" s="41"/>
      <c r="FLW107" s="41"/>
      <c r="FLX107" s="41"/>
      <c r="FLY107" s="41"/>
      <c r="FLZ107" s="41"/>
      <c r="FMA107" s="41"/>
      <c r="FMB107" s="41"/>
      <c r="FMC107" s="41"/>
      <c r="FMD107" s="41"/>
      <c r="FME107" s="41"/>
      <c r="FMF107" s="41"/>
      <c r="FMG107" s="41"/>
      <c r="FMH107" s="41"/>
      <c r="FMI107" s="41"/>
      <c r="FMJ107" s="41"/>
      <c r="FMK107" s="41"/>
      <c r="FML107" s="41"/>
      <c r="FMM107" s="41"/>
      <c r="FMN107" s="41"/>
      <c r="FMO107" s="41"/>
      <c r="FMP107" s="41"/>
      <c r="FMQ107" s="41"/>
      <c r="FMR107" s="41"/>
      <c r="FMS107" s="41"/>
      <c r="FMT107" s="41"/>
      <c r="FMU107" s="41"/>
      <c r="FMV107" s="41"/>
      <c r="FMW107" s="41"/>
      <c r="FMX107" s="41"/>
      <c r="FMY107" s="41"/>
      <c r="FMZ107" s="41"/>
      <c r="FNA107" s="41"/>
      <c r="FNB107" s="41"/>
      <c r="FNC107" s="41"/>
      <c r="FND107" s="41"/>
      <c r="FNE107" s="41"/>
      <c r="FNF107" s="41"/>
      <c r="FNG107" s="41"/>
      <c r="FNH107" s="41"/>
      <c r="FNI107" s="41"/>
      <c r="FNJ107" s="41"/>
      <c r="FNK107" s="41"/>
      <c r="FNL107" s="41"/>
      <c r="FNM107" s="41"/>
      <c r="FNN107" s="41"/>
      <c r="FNO107" s="41"/>
      <c r="FNP107" s="41"/>
      <c r="FNQ107" s="41"/>
      <c r="FNR107" s="41"/>
      <c r="FNS107" s="41"/>
      <c r="FNT107" s="41"/>
      <c r="FNU107" s="41"/>
      <c r="FNV107" s="41"/>
      <c r="FNW107" s="41"/>
      <c r="FNX107" s="41"/>
      <c r="FNY107" s="41"/>
      <c r="FNZ107" s="41"/>
      <c r="FOA107" s="41"/>
      <c r="FOB107" s="41"/>
      <c r="FOC107" s="41"/>
      <c r="FOD107" s="41"/>
      <c r="FOE107" s="41"/>
      <c r="FOF107" s="41"/>
      <c r="FOG107" s="41"/>
      <c r="FOH107" s="41"/>
      <c r="FOI107" s="41"/>
      <c r="FOJ107" s="41"/>
      <c r="FOK107" s="41"/>
      <c r="FOL107" s="41"/>
      <c r="FOM107" s="41"/>
      <c r="FON107" s="41"/>
      <c r="FOO107" s="41"/>
      <c r="FOP107" s="41"/>
      <c r="FOQ107" s="41"/>
      <c r="FOR107" s="41"/>
      <c r="FOS107" s="41"/>
      <c r="FOT107" s="41"/>
      <c r="FOU107" s="41"/>
      <c r="FOV107" s="41"/>
      <c r="FOW107" s="41"/>
      <c r="FOX107" s="41"/>
      <c r="FOY107" s="41"/>
      <c r="FOZ107" s="41"/>
      <c r="FPA107" s="41"/>
      <c r="FPB107" s="41"/>
      <c r="FPC107" s="41"/>
      <c r="FPD107" s="41"/>
      <c r="FPE107" s="41"/>
      <c r="FPF107" s="41"/>
      <c r="FPG107" s="41"/>
      <c r="FPH107" s="41"/>
      <c r="FPI107" s="41"/>
      <c r="FPJ107" s="41"/>
      <c r="FPK107" s="41"/>
      <c r="FPL107" s="41"/>
      <c r="FPM107" s="41"/>
      <c r="FPN107" s="41"/>
      <c r="FPO107" s="41"/>
      <c r="FPP107" s="41"/>
      <c r="FPQ107" s="41"/>
      <c r="FPR107" s="41"/>
      <c r="FPS107" s="41"/>
      <c r="FPT107" s="41"/>
      <c r="FPU107" s="41"/>
      <c r="FPV107" s="41"/>
      <c r="FPW107" s="41"/>
      <c r="FPX107" s="41"/>
      <c r="FPY107" s="41"/>
      <c r="FPZ107" s="41"/>
      <c r="FQA107" s="41"/>
      <c r="FQB107" s="41"/>
      <c r="FQC107" s="41"/>
      <c r="FQD107" s="41"/>
      <c r="FQE107" s="41"/>
      <c r="FQF107" s="41"/>
      <c r="FQG107" s="41"/>
      <c r="FQH107" s="41"/>
      <c r="FQI107" s="41"/>
      <c r="FQJ107" s="41"/>
      <c r="FQK107" s="41"/>
      <c r="FQL107" s="41"/>
      <c r="FQM107" s="41"/>
      <c r="FQN107" s="41"/>
      <c r="FQO107" s="41"/>
      <c r="FQP107" s="41"/>
      <c r="FQQ107" s="41"/>
      <c r="FQR107" s="41"/>
      <c r="FQS107" s="41"/>
      <c r="FQT107" s="41"/>
      <c r="FQU107" s="41"/>
      <c r="FQV107" s="41"/>
      <c r="FQW107" s="41"/>
      <c r="FQX107" s="41"/>
      <c r="FQY107" s="41"/>
      <c r="FQZ107" s="41"/>
      <c r="FRA107" s="41"/>
      <c r="FRB107" s="41"/>
      <c r="FRC107" s="41"/>
      <c r="FRD107" s="41"/>
      <c r="FRE107" s="41"/>
      <c r="FRF107" s="41"/>
      <c r="FRG107" s="41"/>
      <c r="FRH107" s="41"/>
      <c r="FRI107" s="41"/>
      <c r="FRJ107" s="41"/>
      <c r="FRK107" s="41"/>
      <c r="FRL107" s="41"/>
      <c r="FRM107" s="41"/>
      <c r="FRN107" s="41"/>
      <c r="FRO107" s="41"/>
      <c r="FRP107" s="41"/>
      <c r="FRQ107" s="41"/>
      <c r="FRR107" s="41"/>
      <c r="FRS107" s="41"/>
      <c r="FRT107" s="41"/>
      <c r="FRU107" s="41"/>
      <c r="FRV107" s="41"/>
      <c r="FRW107" s="41"/>
      <c r="FRX107" s="41"/>
      <c r="FRY107" s="41"/>
      <c r="FRZ107" s="41"/>
      <c r="FSA107" s="41"/>
      <c r="FSB107" s="41"/>
      <c r="FSC107" s="41"/>
      <c r="FSD107" s="41"/>
      <c r="FSE107" s="41"/>
      <c r="FSF107" s="41"/>
      <c r="FSG107" s="41"/>
      <c r="FSH107" s="41"/>
      <c r="FSI107" s="41"/>
      <c r="FSJ107" s="41"/>
      <c r="FSK107" s="41"/>
      <c r="FSL107" s="41"/>
      <c r="FSM107" s="41"/>
      <c r="FSN107" s="41"/>
      <c r="FSO107" s="41"/>
      <c r="FSP107" s="41"/>
      <c r="FSQ107" s="41"/>
      <c r="FSR107" s="41"/>
      <c r="FSS107" s="41"/>
      <c r="FST107" s="41"/>
      <c r="FSU107" s="41"/>
      <c r="FSV107" s="41"/>
      <c r="FSW107" s="41"/>
      <c r="FSX107" s="41"/>
      <c r="FSY107" s="41"/>
      <c r="FSZ107" s="41"/>
      <c r="FTA107" s="41"/>
      <c r="FTB107" s="41"/>
      <c r="FTC107" s="41"/>
      <c r="FTD107" s="41"/>
      <c r="FTE107" s="41"/>
      <c r="FTF107" s="41"/>
      <c r="FTG107" s="41"/>
      <c r="FTH107" s="41"/>
      <c r="FTI107" s="41"/>
      <c r="FTJ107" s="41"/>
      <c r="FTK107" s="41"/>
      <c r="FTL107" s="41"/>
      <c r="FTM107" s="41"/>
      <c r="FTN107" s="41"/>
      <c r="FTO107" s="41"/>
      <c r="FTP107" s="41"/>
      <c r="FTQ107" s="41"/>
      <c r="FTR107" s="41"/>
      <c r="FTS107" s="41"/>
      <c r="FTT107" s="41"/>
      <c r="FTU107" s="41"/>
      <c r="FUB107" s="41"/>
      <c r="FUC107" s="41"/>
      <c r="FUD107" s="41"/>
      <c r="FUE107" s="41"/>
      <c r="FUF107" s="41"/>
      <c r="FUG107" s="41"/>
      <c r="FUH107" s="41"/>
      <c r="FUI107" s="41"/>
      <c r="FUJ107" s="41"/>
      <c r="FUK107" s="41"/>
      <c r="FUL107" s="41"/>
      <c r="FUM107" s="41"/>
      <c r="FUN107" s="41"/>
      <c r="FUO107" s="41"/>
      <c r="FUP107" s="41"/>
      <c r="FUQ107" s="41"/>
      <c r="FUR107" s="41"/>
      <c r="FUS107" s="41"/>
      <c r="FUT107" s="41"/>
      <c r="FUU107" s="41"/>
      <c r="FUV107" s="41"/>
      <c r="FUW107" s="41"/>
      <c r="FUX107" s="41"/>
      <c r="FUY107" s="41"/>
      <c r="FUZ107" s="41"/>
      <c r="FVA107" s="41"/>
      <c r="FVB107" s="41"/>
      <c r="FVC107" s="41"/>
      <c r="FVD107" s="41"/>
      <c r="FVE107" s="41"/>
      <c r="FVF107" s="41"/>
      <c r="FVG107" s="41"/>
      <c r="FVH107" s="41"/>
      <c r="FVI107" s="41"/>
      <c r="FVJ107" s="41"/>
      <c r="FVK107" s="41"/>
      <c r="FVL107" s="41"/>
      <c r="FVM107" s="41"/>
      <c r="FVN107" s="41"/>
      <c r="FVO107" s="41"/>
      <c r="FVP107" s="41"/>
      <c r="FVQ107" s="41"/>
      <c r="FVR107" s="41"/>
      <c r="FVS107" s="41"/>
      <c r="FVT107" s="41"/>
      <c r="FVU107" s="41"/>
      <c r="FVV107" s="41"/>
      <c r="FVW107" s="41"/>
      <c r="FVX107" s="41"/>
      <c r="FVY107" s="41"/>
      <c r="FVZ107" s="41"/>
      <c r="FWA107" s="41"/>
      <c r="FWB107" s="41"/>
      <c r="FWC107" s="41"/>
      <c r="FWD107" s="41"/>
      <c r="FWE107" s="41"/>
      <c r="FWF107" s="41"/>
      <c r="FWG107" s="41"/>
      <c r="FWH107" s="41"/>
      <c r="FWI107" s="41"/>
      <c r="FWJ107" s="41"/>
      <c r="FWK107" s="41"/>
      <c r="FWL107" s="41"/>
      <c r="FWM107" s="41"/>
      <c r="FWN107" s="41"/>
      <c r="FWO107" s="41"/>
      <c r="FWP107" s="41"/>
      <c r="FWQ107" s="41"/>
      <c r="FWR107" s="41"/>
      <c r="FWS107" s="41"/>
      <c r="FWT107" s="41"/>
      <c r="FWU107" s="41"/>
      <c r="FWV107" s="41"/>
      <c r="FWW107" s="41"/>
      <c r="FWX107" s="41"/>
      <c r="FWY107" s="41"/>
      <c r="FWZ107" s="41"/>
      <c r="FXA107" s="41"/>
      <c r="FXB107" s="41"/>
      <c r="FXC107" s="41"/>
      <c r="FXD107" s="41"/>
      <c r="FXE107" s="41"/>
      <c r="FXF107" s="41"/>
      <c r="FXG107" s="41"/>
      <c r="FXH107" s="41"/>
      <c r="FXI107" s="41"/>
      <c r="FXJ107" s="41"/>
      <c r="FXK107" s="41"/>
      <c r="FXL107" s="41"/>
      <c r="FXM107" s="41"/>
      <c r="FXN107" s="41"/>
      <c r="FXO107" s="41"/>
      <c r="FXP107" s="41"/>
      <c r="FXQ107" s="41"/>
      <c r="FXR107" s="41"/>
      <c r="FXS107" s="41"/>
      <c r="FXT107" s="41"/>
      <c r="FXU107" s="41"/>
      <c r="FXV107" s="41"/>
      <c r="FXW107" s="41"/>
      <c r="FXX107" s="41"/>
      <c r="FXY107" s="41"/>
      <c r="FXZ107" s="41"/>
      <c r="FYA107" s="41"/>
      <c r="FYB107" s="41"/>
      <c r="FYC107" s="41"/>
      <c r="FYD107" s="41"/>
      <c r="FYE107" s="41"/>
      <c r="FYF107" s="41"/>
      <c r="FYG107" s="41"/>
      <c r="FYH107" s="41"/>
      <c r="FYI107" s="41"/>
      <c r="FYJ107" s="41"/>
      <c r="FYK107" s="41"/>
      <c r="FYL107" s="41"/>
      <c r="FYM107" s="41"/>
      <c r="FYN107" s="41"/>
      <c r="FYO107" s="41"/>
      <c r="FYP107" s="41"/>
      <c r="FYQ107" s="41"/>
      <c r="FYR107" s="41"/>
      <c r="FYS107" s="41"/>
      <c r="FYT107" s="41"/>
      <c r="FYU107" s="41"/>
      <c r="FYV107" s="41"/>
      <c r="FYW107" s="41"/>
      <c r="FYX107" s="41"/>
      <c r="FYY107" s="41"/>
      <c r="FYZ107" s="41"/>
      <c r="FZA107" s="41"/>
      <c r="FZB107" s="41"/>
      <c r="FZC107" s="41"/>
      <c r="FZD107" s="41"/>
      <c r="FZE107" s="41"/>
      <c r="FZF107" s="41"/>
      <c r="FZG107" s="41"/>
      <c r="FZH107" s="41"/>
      <c r="FZI107" s="41"/>
      <c r="FZJ107" s="41"/>
      <c r="FZK107" s="41"/>
      <c r="FZL107" s="41"/>
      <c r="FZM107" s="41"/>
      <c r="FZN107" s="41"/>
      <c r="FZO107" s="41"/>
      <c r="FZP107" s="41"/>
      <c r="FZQ107" s="41"/>
      <c r="FZR107" s="41"/>
      <c r="FZS107" s="41"/>
      <c r="FZT107" s="41"/>
      <c r="FZU107" s="41"/>
      <c r="FZV107" s="41"/>
      <c r="FZW107" s="41"/>
      <c r="FZX107" s="41"/>
      <c r="FZY107" s="41"/>
      <c r="FZZ107" s="41"/>
      <c r="GAA107" s="41"/>
      <c r="GAB107" s="41"/>
      <c r="GAC107" s="41"/>
      <c r="GAD107" s="41"/>
      <c r="GAE107" s="41"/>
      <c r="GAF107" s="41"/>
      <c r="GAG107" s="41"/>
      <c r="GAH107" s="41"/>
      <c r="GAI107" s="41"/>
      <c r="GAJ107" s="41"/>
      <c r="GAK107" s="41"/>
      <c r="GAL107" s="41"/>
      <c r="GAM107" s="41"/>
      <c r="GAN107" s="41"/>
      <c r="GAO107" s="41"/>
      <c r="GAP107" s="41"/>
      <c r="GAQ107" s="41"/>
      <c r="GAR107" s="41"/>
      <c r="GAS107" s="41"/>
      <c r="GAT107" s="41"/>
      <c r="GAU107" s="41"/>
      <c r="GAV107" s="41"/>
      <c r="GAW107" s="41"/>
      <c r="GAX107" s="41"/>
      <c r="GAY107" s="41"/>
      <c r="GAZ107" s="41"/>
      <c r="GBA107" s="41"/>
      <c r="GBB107" s="41"/>
      <c r="GBC107" s="41"/>
      <c r="GBD107" s="41"/>
      <c r="GBE107" s="41"/>
      <c r="GBF107" s="41"/>
      <c r="GBG107" s="41"/>
      <c r="GBH107" s="41"/>
      <c r="GBI107" s="41"/>
      <c r="GBJ107" s="41"/>
      <c r="GBK107" s="41"/>
      <c r="GBL107" s="41"/>
      <c r="GBM107" s="41"/>
      <c r="GBN107" s="41"/>
      <c r="GBO107" s="41"/>
      <c r="GBP107" s="41"/>
      <c r="GBQ107" s="41"/>
      <c r="GBR107" s="41"/>
      <c r="GBS107" s="41"/>
      <c r="GBT107" s="41"/>
      <c r="GBU107" s="41"/>
      <c r="GBV107" s="41"/>
      <c r="GBW107" s="41"/>
      <c r="GBX107" s="41"/>
      <c r="GBY107" s="41"/>
      <c r="GBZ107" s="41"/>
      <c r="GCA107" s="41"/>
      <c r="GCB107" s="41"/>
      <c r="GCC107" s="41"/>
      <c r="GCD107" s="41"/>
      <c r="GCE107" s="41"/>
      <c r="GCF107" s="41"/>
      <c r="GCG107" s="41"/>
      <c r="GCH107" s="41"/>
      <c r="GCI107" s="41"/>
      <c r="GCJ107" s="41"/>
      <c r="GCK107" s="41"/>
      <c r="GCL107" s="41"/>
      <c r="GCM107" s="41"/>
      <c r="GCN107" s="41"/>
      <c r="GCO107" s="41"/>
      <c r="GCP107" s="41"/>
      <c r="GCQ107" s="41"/>
      <c r="GCR107" s="41"/>
      <c r="GCS107" s="41"/>
      <c r="GCT107" s="41"/>
      <c r="GCU107" s="41"/>
      <c r="GCV107" s="41"/>
      <c r="GCW107" s="41"/>
      <c r="GCX107" s="41"/>
      <c r="GCY107" s="41"/>
      <c r="GCZ107" s="41"/>
      <c r="GDA107" s="41"/>
      <c r="GDB107" s="41"/>
      <c r="GDC107" s="41"/>
      <c r="GDD107" s="41"/>
      <c r="GDE107" s="41"/>
      <c r="GDF107" s="41"/>
      <c r="GDG107" s="41"/>
      <c r="GDH107" s="41"/>
      <c r="GDI107" s="41"/>
      <c r="GDJ107" s="41"/>
      <c r="GDK107" s="41"/>
      <c r="GDL107" s="41"/>
      <c r="GDM107" s="41"/>
      <c r="GDN107" s="41"/>
      <c r="GDO107" s="41"/>
      <c r="GDP107" s="41"/>
      <c r="GDQ107" s="41"/>
      <c r="GDX107" s="41"/>
      <c r="GDY107" s="41"/>
      <c r="GDZ107" s="41"/>
      <c r="GEA107" s="41"/>
      <c r="GEB107" s="41"/>
      <c r="GEC107" s="41"/>
      <c r="GED107" s="41"/>
      <c r="GEE107" s="41"/>
      <c r="GEF107" s="41"/>
      <c r="GEG107" s="41"/>
      <c r="GEH107" s="41"/>
      <c r="GEI107" s="41"/>
      <c r="GEJ107" s="41"/>
      <c r="GEK107" s="41"/>
      <c r="GEL107" s="41"/>
      <c r="GEM107" s="41"/>
      <c r="GEN107" s="41"/>
      <c r="GEO107" s="41"/>
      <c r="GEP107" s="41"/>
      <c r="GEQ107" s="41"/>
      <c r="GER107" s="41"/>
      <c r="GES107" s="41"/>
      <c r="GET107" s="41"/>
      <c r="GEU107" s="41"/>
      <c r="GEV107" s="41"/>
      <c r="GEW107" s="41"/>
      <c r="GEX107" s="41"/>
      <c r="GEY107" s="41"/>
      <c r="GEZ107" s="41"/>
      <c r="GFA107" s="41"/>
      <c r="GFB107" s="41"/>
      <c r="GFC107" s="41"/>
      <c r="GFD107" s="41"/>
      <c r="GFE107" s="41"/>
      <c r="GFF107" s="41"/>
      <c r="GFG107" s="41"/>
      <c r="GFH107" s="41"/>
      <c r="GFI107" s="41"/>
      <c r="GFJ107" s="41"/>
      <c r="GFK107" s="41"/>
      <c r="GFL107" s="41"/>
      <c r="GFM107" s="41"/>
      <c r="GFN107" s="41"/>
      <c r="GFO107" s="41"/>
      <c r="GFP107" s="41"/>
      <c r="GFQ107" s="41"/>
      <c r="GFR107" s="41"/>
      <c r="GFS107" s="41"/>
      <c r="GFT107" s="41"/>
      <c r="GFU107" s="41"/>
      <c r="GFV107" s="41"/>
      <c r="GFW107" s="41"/>
      <c r="GFX107" s="41"/>
      <c r="GFY107" s="41"/>
      <c r="GFZ107" s="41"/>
      <c r="GGA107" s="41"/>
      <c r="GGB107" s="41"/>
      <c r="GGC107" s="41"/>
      <c r="GGD107" s="41"/>
      <c r="GGE107" s="41"/>
      <c r="GGF107" s="41"/>
      <c r="GGG107" s="41"/>
      <c r="GGH107" s="41"/>
      <c r="GGI107" s="41"/>
      <c r="GGJ107" s="41"/>
      <c r="GGK107" s="41"/>
      <c r="GGL107" s="41"/>
      <c r="GGM107" s="41"/>
      <c r="GGN107" s="41"/>
      <c r="GGO107" s="41"/>
      <c r="GGP107" s="41"/>
      <c r="GGQ107" s="41"/>
      <c r="GGR107" s="41"/>
      <c r="GGS107" s="41"/>
      <c r="GGT107" s="41"/>
      <c r="GGU107" s="41"/>
      <c r="GGV107" s="41"/>
      <c r="GGW107" s="41"/>
      <c r="GGX107" s="41"/>
      <c r="GGY107" s="41"/>
      <c r="GGZ107" s="41"/>
      <c r="GHA107" s="41"/>
      <c r="GHB107" s="41"/>
      <c r="GHC107" s="41"/>
      <c r="GHD107" s="41"/>
      <c r="GHE107" s="41"/>
      <c r="GHF107" s="41"/>
      <c r="GHG107" s="41"/>
      <c r="GHH107" s="41"/>
      <c r="GHI107" s="41"/>
      <c r="GHJ107" s="41"/>
      <c r="GHK107" s="41"/>
      <c r="GHL107" s="41"/>
      <c r="GHM107" s="41"/>
      <c r="GHN107" s="41"/>
      <c r="GHO107" s="41"/>
      <c r="GHP107" s="41"/>
      <c r="GHQ107" s="41"/>
      <c r="GHR107" s="41"/>
      <c r="GHS107" s="41"/>
      <c r="GHT107" s="41"/>
      <c r="GHU107" s="41"/>
      <c r="GHV107" s="41"/>
      <c r="GHW107" s="41"/>
      <c r="GHX107" s="41"/>
      <c r="GHY107" s="41"/>
      <c r="GHZ107" s="41"/>
      <c r="GIA107" s="41"/>
      <c r="GIB107" s="41"/>
      <c r="GIC107" s="41"/>
      <c r="GID107" s="41"/>
      <c r="GIE107" s="41"/>
      <c r="GIF107" s="41"/>
      <c r="GIG107" s="41"/>
      <c r="GIH107" s="41"/>
      <c r="GII107" s="41"/>
      <c r="GIJ107" s="41"/>
      <c r="GIK107" s="41"/>
      <c r="GIL107" s="41"/>
      <c r="GIM107" s="41"/>
      <c r="GIN107" s="41"/>
      <c r="GIO107" s="41"/>
      <c r="GIP107" s="41"/>
      <c r="GIQ107" s="41"/>
      <c r="GIR107" s="41"/>
      <c r="GIS107" s="41"/>
      <c r="GIT107" s="41"/>
      <c r="GIU107" s="41"/>
      <c r="GIV107" s="41"/>
      <c r="GIW107" s="41"/>
      <c r="GIX107" s="41"/>
      <c r="GIY107" s="41"/>
      <c r="GIZ107" s="41"/>
      <c r="GJA107" s="41"/>
      <c r="GJB107" s="41"/>
      <c r="GJC107" s="41"/>
      <c r="GJD107" s="41"/>
      <c r="GJE107" s="41"/>
      <c r="GJF107" s="41"/>
      <c r="GJG107" s="41"/>
      <c r="GJH107" s="41"/>
      <c r="GJI107" s="41"/>
      <c r="GJJ107" s="41"/>
      <c r="GJK107" s="41"/>
      <c r="GJL107" s="41"/>
      <c r="GJM107" s="41"/>
      <c r="GJN107" s="41"/>
      <c r="GJO107" s="41"/>
      <c r="GJP107" s="41"/>
      <c r="GJQ107" s="41"/>
      <c r="GJR107" s="41"/>
      <c r="GJS107" s="41"/>
      <c r="GJT107" s="41"/>
      <c r="GJU107" s="41"/>
      <c r="GJV107" s="41"/>
      <c r="GJW107" s="41"/>
      <c r="GJX107" s="41"/>
      <c r="GJY107" s="41"/>
      <c r="GJZ107" s="41"/>
      <c r="GKA107" s="41"/>
      <c r="GKB107" s="41"/>
      <c r="GKC107" s="41"/>
      <c r="GKD107" s="41"/>
      <c r="GKE107" s="41"/>
      <c r="GKF107" s="41"/>
      <c r="GKG107" s="41"/>
      <c r="GKH107" s="41"/>
      <c r="GKI107" s="41"/>
      <c r="GKJ107" s="41"/>
      <c r="GKK107" s="41"/>
      <c r="GKL107" s="41"/>
      <c r="GKM107" s="41"/>
      <c r="GKN107" s="41"/>
      <c r="GKO107" s="41"/>
      <c r="GKP107" s="41"/>
      <c r="GKQ107" s="41"/>
      <c r="GKR107" s="41"/>
      <c r="GKS107" s="41"/>
      <c r="GKT107" s="41"/>
      <c r="GKU107" s="41"/>
      <c r="GKV107" s="41"/>
      <c r="GKW107" s="41"/>
      <c r="GKX107" s="41"/>
      <c r="GKY107" s="41"/>
      <c r="GKZ107" s="41"/>
      <c r="GLA107" s="41"/>
      <c r="GLB107" s="41"/>
      <c r="GLC107" s="41"/>
      <c r="GLD107" s="41"/>
      <c r="GLE107" s="41"/>
      <c r="GLF107" s="41"/>
      <c r="GLG107" s="41"/>
      <c r="GLH107" s="41"/>
      <c r="GLI107" s="41"/>
      <c r="GLJ107" s="41"/>
      <c r="GLK107" s="41"/>
      <c r="GLL107" s="41"/>
      <c r="GLM107" s="41"/>
      <c r="GLN107" s="41"/>
      <c r="GLO107" s="41"/>
      <c r="GLP107" s="41"/>
      <c r="GLQ107" s="41"/>
      <c r="GLR107" s="41"/>
      <c r="GLS107" s="41"/>
      <c r="GLT107" s="41"/>
      <c r="GLU107" s="41"/>
      <c r="GLV107" s="41"/>
      <c r="GLW107" s="41"/>
      <c r="GLX107" s="41"/>
      <c r="GLY107" s="41"/>
      <c r="GLZ107" s="41"/>
      <c r="GMA107" s="41"/>
      <c r="GMB107" s="41"/>
      <c r="GMC107" s="41"/>
      <c r="GMD107" s="41"/>
      <c r="GME107" s="41"/>
      <c r="GMF107" s="41"/>
      <c r="GMG107" s="41"/>
      <c r="GMH107" s="41"/>
      <c r="GMI107" s="41"/>
      <c r="GMJ107" s="41"/>
      <c r="GMK107" s="41"/>
      <c r="GML107" s="41"/>
      <c r="GMM107" s="41"/>
      <c r="GMN107" s="41"/>
      <c r="GMO107" s="41"/>
      <c r="GMP107" s="41"/>
      <c r="GMQ107" s="41"/>
      <c r="GMR107" s="41"/>
      <c r="GMS107" s="41"/>
      <c r="GMT107" s="41"/>
      <c r="GMU107" s="41"/>
      <c r="GMV107" s="41"/>
      <c r="GMW107" s="41"/>
      <c r="GMX107" s="41"/>
      <c r="GMY107" s="41"/>
      <c r="GMZ107" s="41"/>
      <c r="GNA107" s="41"/>
      <c r="GNB107" s="41"/>
      <c r="GNC107" s="41"/>
      <c r="GND107" s="41"/>
      <c r="GNE107" s="41"/>
      <c r="GNF107" s="41"/>
      <c r="GNG107" s="41"/>
      <c r="GNH107" s="41"/>
      <c r="GNI107" s="41"/>
      <c r="GNJ107" s="41"/>
      <c r="GNK107" s="41"/>
      <c r="GNL107" s="41"/>
      <c r="GNM107" s="41"/>
      <c r="GNT107" s="41"/>
      <c r="GNU107" s="41"/>
      <c r="GNV107" s="41"/>
      <c r="GNW107" s="41"/>
      <c r="GNX107" s="41"/>
      <c r="GNY107" s="41"/>
      <c r="GNZ107" s="41"/>
      <c r="GOA107" s="41"/>
      <c r="GOB107" s="41"/>
      <c r="GOC107" s="41"/>
      <c r="GOD107" s="41"/>
      <c r="GOE107" s="41"/>
      <c r="GOF107" s="41"/>
      <c r="GOG107" s="41"/>
      <c r="GOH107" s="41"/>
      <c r="GOI107" s="41"/>
      <c r="GOJ107" s="41"/>
      <c r="GOK107" s="41"/>
      <c r="GOL107" s="41"/>
      <c r="GOM107" s="41"/>
      <c r="GON107" s="41"/>
      <c r="GOO107" s="41"/>
      <c r="GOP107" s="41"/>
      <c r="GOQ107" s="41"/>
      <c r="GOR107" s="41"/>
      <c r="GOS107" s="41"/>
      <c r="GOT107" s="41"/>
      <c r="GOU107" s="41"/>
      <c r="GOV107" s="41"/>
      <c r="GOW107" s="41"/>
      <c r="GOX107" s="41"/>
      <c r="GOY107" s="41"/>
      <c r="GOZ107" s="41"/>
      <c r="GPA107" s="41"/>
      <c r="GPB107" s="41"/>
      <c r="GPC107" s="41"/>
      <c r="GPD107" s="41"/>
      <c r="GPE107" s="41"/>
      <c r="GPF107" s="41"/>
      <c r="GPG107" s="41"/>
      <c r="GPH107" s="41"/>
      <c r="GPI107" s="41"/>
      <c r="GPJ107" s="41"/>
      <c r="GPK107" s="41"/>
      <c r="GPL107" s="41"/>
      <c r="GPM107" s="41"/>
      <c r="GPN107" s="41"/>
      <c r="GPO107" s="41"/>
      <c r="GPP107" s="41"/>
      <c r="GPQ107" s="41"/>
      <c r="GPR107" s="41"/>
      <c r="GPS107" s="41"/>
      <c r="GPT107" s="41"/>
      <c r="GPU107" s="41"/>
      <c r="GPV107" s="41"/>
      <c r="GPW107" s="41"/>
      <c r="GPX107" s="41"/>
      <c r="GPY107" s="41"/>
      <c r="GPZ107" s="41"/>
      <c r="GQA107" s="41"/>
      <c r="GQB107" s="41"/>
      <c r="GQC107" s="41"/>
      <c r="GQD107" s="41"/>
      <c r="GQE107" s="41"/>
      <c r="GQF107" s="41"/>
      <c r="GQG107" s="41"/>
      <c r="GQH107" s="41"/>
      <c r="GQI107" s="41"/>
      <c r="GQJ107" s="41"/>
      <c r="GQK107" s="41"/>
      <c r="GQL107" s="41"/>
      <c r="GQM107" s="41"/>
      <c r="GQN107" s="41"/>
      <c r="GQO107" s="41"/>
      <c r="GQP107" s="41"/>
      <c r="GQQ107" s="41"/>
      <c r="GQR107" s="41"/>
      <c r="GQS107" s="41"/>
      <c r="GQT107" s="41"/>
      <c r="GQU107" s="41"/>
      <c r="GQV107" s="41"/>
      <c r="GQW107" s="41"/>
      <c r="GQX107" s="41"/>
      <c r="GQY107" s="41"/>
      <c r="GQZ107" s="41"/>
      <c r="GRA107" s="41"/>
      <c r="GRB107" s="41"/>
      <c r="GRC107" s="41"/>
      <c r="GRD107" s="41"/>
      <c r="GRE107" s="41"/>
      <c r="GRF107" s="41"/>
      <c r="GRG107" s="41"/>
      <c r="GRH107" s="41"/>
      <c r="GRI107" s="41"/>
      <c r="GRJ107" s="41"/>
      <c r="GRK107" s="41"/>
      <c r="GRL107" s="41"/>
      <c r="GRM107" s="41"/>
      <c r="GRN107" s="41"/>
      <c r="GRO107" s="41"/>
      <c r="GRP107" s="41"/>
      <c r="GRQ107" s="41"/>
      <c r="GRR107" s="41"/>
      <c r="GRS107" s="41"/>
      <c r="GRT107" s="41"/>
      <c r="GRU107" s="41"/>
      <c r="GRV107" s="41"/>
      <c r="GRW107" s="41"/>
      <c r="GRX107" s="41"/>
      <c r="GRY107" s="41"/>
      <c r="GRZ107" s="41"/>
      <c r="GSA107" s="41"/>
      <c r="GSB107" s="41"/>
      <c r="GSC107" s="41"/>
      <c r="GSD107" s="41"/>
      <c r="GSE107" s="41"/>
      <c r="GSF107" s="41"/>
      <c r="GSG107" s="41"/>
      <c r="GSH107" s="41"/>
      <c r="GSI107" s="41"/>
      <c r="GSJ107" s="41"/>
      <c r="GSK107" s="41"/>
      <c r="GSL107" s="41"/>
      <c r="GSM107" s="41"/>
      <c r="GSN107" s="41"/>
      <c r="GSO107" s="41"/>
      <c r="GSP107" s="41"/>
      <c r="GSQ107" s="41"/>
      <c r="GSR107" s="41"/>
      <c r="GSS107" s="41"/>
      <c r="GST107" s="41"/>
      <c r="GSU107" s="41"/>
      <c r="GSV107" s="41"/>
      <c r="GSW107" s="41"/>
      <c r="GSX107" s="41"/>
      <c r="GSY107" s="41"/>
      <c r="GSZ107" s="41"/>
      <c r="GTA107" s="41"/>
      <c r="GTB107" s="41"/>
      <c r="GTC107" s="41"/>
      <c r="GTD107" s="41"/>
      <c r="GTE107" s="41"/>
      <c r="GTF107" s="41"/>
      <c r="GTG107" s="41"/>
      <c r="GTH107" s="41"/>
      <c r="GTI107" s="41"/>
      <c r="GTJ107" s="41"/>
      <c r="GTK107" s="41"/>
      <c r="GTL107" s="41"/>
      <c r="GTM107" s="41"/>
      <c r="GTN107" s="41"/>
      <c r="GTO107" s="41"/>
      <c r="GTP107" s="41"/>
      <c r="GTQ107" s="41"/>
      <c r="GTR107" s="41"/>
      <c r="GTS107" s="41"/>
      <c r="GTT107" s="41"/>
      <c r="GTU107" s="41"/>
      <c r="GTV107" s="41"/>
      <c r="GTW107" s="41"/>
      <c r="GTX107" s="41"/>
      <c r="GTY107" s="41"/>
      <c r="GTZ107" s="41"/>
      <c r="GUA107" s="41"/>
      <c r="GUB107" s="41"/>
      <c r="GUC107" s="41"/>
      <c r="GUD107" s="41"/>
      <c r="GUE107" s="41"/>
      <c r="GUF107" s="41"/>
      <c r="GUG107" s="41"/>
      <c r="GUH107" s="41"/>
      <c r="GUI107" s="41"/>
      <c r="GUJ107" s="41"/>
      <c r="GUK107" s="41"/>
      <c r="GUL107" s="41"/>
      <c r="GUM107" s="41"/>
      <c r="GUN107" s="41"/>
      <c r="GUO107" s="41"/>
      <c r="GUP107" s="41"/>
      <c r="GUQ107" s="41"/>
      <c r="GUR107" s="41"/>
      <c r="GUS107" s="41"/>
      <c r="GUT107" s="41"/>
      <c r="GUU107" s="41"/>
      <c r="GUV107" s="41"/>
      <c r="GUW107" s="41"/>
      <c r="GUX107" s="41"/>
      <c r="GUY107" s="41"/>
      <c r="GUZ107" s="41"/>
      <c r="GVA107" s="41"/>
      <c r="GVB107" s="41"/>
      <c r="GVC107" s="41"/>
      <c r="GVD107" s="41"/>
      <c r="GVE107" s="41"/>
      <c r="GVF107" s="41"/>
      <c r="GVG107" s="41"/>
      <c r="GVH107" s="41"/>
      <c r="GVI107" s="41"/>
      <c r="GVJ107" s="41"/>
      <c r="GVK107" s="41"/>
      <c r="GVL107" s="41"/>
      <c r="GVM107" s="41"/>
      <c r="GVN107" s="41"/>
      <c r="GVO107" s="41"/>
      <c r="GVP107" s="41"/>
      <c r="GVQ107" s="41"/>
      <c r="GVR107" s="41"/>
      <c r="GVS107" s="41"/>
      <c r="GVT107" s="41"/>
      <c r="GVU107" s="41"/>
      <c r="GVV107" s="41"/>
      <c r="GVW107" s="41"/>
      <c r="GVX107" s="41"/>
      <c r="GVY107" s="41"/>
      <c r="GVZ107" s="41"/>
      <c r="GWA107" s="41"/>
      <c r="GWB107" s="41"/>
      <c r="GWC107" s="41"/>
      <c r="GWD107" s="41"/>
      <c r="GWE107" s="41"/>
      <c r="GWF107" s="41"/>
      <c r="GWG107" s="41"/>
      <c r="GWH107" s="41"/>
      <c r="GWI107" s="41"/>
      <c r="GWJ107" s="41"/>
      <c r="GWK107" s="41"/>
      <c r="GWL107" s="41"/>
      <c r="GWM107" s="41"/>
      <c r="GWN107" s="41"/>
      <c r="GWO107" s="41"/>
      <c r="GWP107" s="41"/>
      <c r="GWQ107" s="41"/>
      <c r="GWR107" s="41"/>
      <c r="GWS107" s="41"/>
      <c r="GWT107" s="41"/>
      <c r="GWU107" s="41"/>
      <c r="GWV107" s="41"/>
      <c r="GWW107" s="41"/>
      <c r="GWX107" s="41"/>
      <c r="GWY107" s="41"/>
      <c r="GWZ107" s="41"/>
      <c r="GXA107" s="41"/>
      <c r="GXB107" s="41"/>
      <c r="GXC107" s="41"/>
      <c r="GXD107" s="41"/>
      <c r="GXE107" s="41"/>
      <c r="GXF107" s="41"/>
      <c r="GXG107" s="41"/>
      <c r="GXH107" s="41"/>
      <c r="GXI107" s="41"/>
      <c r="GXP107" s="41"/>
      <c r="GXQ107" s="41"/>
      <c r="GXR107" s="41"/>
      <c r="GXS107" s="41"/>
      <c r="GXT107" s="41"/>
      <c r="GXU107" s="41"/>
      <c r="GXV107" s="41"/>
      <c r="GXW107" s="41"/>
      <c r="GXX107" s="41"/>
      <c r="GXY107" s="41"/>
      <c r="GXZ107" s="41"/>
      <c r="GYA107" s="41"/>
      <c r="GYB107" s="41"/>
      <c r="GYC107" s="41"/>
      <c r="GYD107" s="41"/>
      <c r="GYE107" s="41"/>
      <c r="GYF107" s="41"/>
      <c r="GYG107" s="41"/>
      <c r="GYH107" s="41"/>
      <c r="GYI107" s="41"/>
      <c r="GYJ107" s="41"/>
      <c r="GYK107" s="41"/>
      <c r="GYL107" s="41"/>
      <c r="GYM107" s="41"/>
      <c r="GYN107" s="41"/>
      <c r="GYO107" s="41"/>
      <c r="GYP107" s="41"/>
      <c r="GYQ107" s="41"/>
      <c r="GYR107" s="41"/>
      <c r="GYS107" s="41"/>
      <c r="GYT107" s="41"/>
      <c r="GYU107" s="41"/>
      <c r="GYV107" s="41"/>
      <c r="GYW107" s="41"/>
      <c r="GYX107" s="41"/>
      <c r="GYY107" s="41"/>
      <c r="GYZ107" s="41"/>
      <c r="GZA107" s="41"/>
      <c r="GZB107" s="41"/>
      <c r="GZC107" s="41"/>
      <c r="GZD107" s="41"/>
      <c r="GZE107" s="41"/>
      <c r="GZF107" s="41"/>
      <c r="GZG107" s="41"/>
      <c r="GZH107" s="41"/>
      <c r="GZI107" s="41"/>
      <c r="GZJ107" s="41"/>
      <c r="GZK107" s="41"/>
      <c r="GZL107" s="41"/>
      <c r="GZM107" s="41"/>
      <c r="GZN107" s="41"/>
      <c r="GZO107" s="41"/>
      <c r="GZP107" s="41"/>
      <c r="GZQ107" s="41"/>
      <c r="GZR107" s="41"/>
      <c r="GZS107" s="41"/>
      <c r="GZT107" s="41"/>
      <c r="GZU107" s="41"/>
      <c r="GZV107" s="41"/>
      <c r="GZW107" s="41"/>
      <c r="GZX107" s="41"/>
      <c r="GZY107" s="41"/>
      <c r="GZZ107" s="41"/>
      <c r="HAA107" s="41"/>
      <c r="HAB107" s="41"/>
      <c r="HAC107" s="41"/>
      <c r="HAD107" s="41"/>
      <c r="HAE107" s="41"/>
      <c r="HAF107" s="41"/>
      <c r="HAG107" s="41"/>
      <c r="HAH107" s="41"/>
      <c r="HAI107" s="41"/>
      <c r="HAJ107" s="41"/>
      <c r="HAK107" s="41"/>
      <c r="HAL107" s="41"/>
      <c r="HAM107" s="41"/>
      <c r="HAN107" s="41"/>
      <c r="HAO107" s="41"/>
      <c r="HAP107" s="41"/>
      <c r="HAQ107" s="41"/>
      <c r="HAR107" s="41"/>
      <c r="HAS107" s="41"/>
      <c r="HAT107" s="41"/>
      <c r="HAU107" s="41"/>
      <c r="HAV107" s="41"/>
      <c r="HAW107" s="41"/>
      <c r="HAX107" s="41"/>
      <c r="HAY107" s="41"/>
      <c r="HAZ107" s="41"/>
      <c r="HBA107" s="41"/>
      <c r="HBB107" s="41"/>
      <c r="HBC107" s="41"/>
      <c r="HBD107" s="41"/>
      <c r="HBE107" s="41"/>
      <c r="HBF107" s="41"/>
      <c r="HBG107" s="41"/>
      <c r="HBH107" s="41"/>
      <c r="HBI107" s="41"/>
      <c r="HBJ107" s="41"/>
      <c r="HBK107" s="41"/>
      <c r="HBL107" s="41"/>
      <c r="HBM107" s="41"/>
      <c r="HBN107" s="41"/>
      <c r="HBO107" s="41"/>
      <c r="HBP107" s="41"/>
      <c r="HBQ107" s="41"/>
      <c r="HBR107" s="41"/>
      <c r="HBS107" s="41"/>
      <c r="HBT107" s="41"/>
      <c r="HBU107" s="41"/>
      <c r="HBV107" s="41"/>
      <c r="HBW107" s="41"/>
      <c r="HBX107" s="41"/>
      <c r="HBY107" s="41"/>
      <c r="HBZ107" s="41"/>
      <c r="HCA107" s="41"/>
      <c r="HCB107" s="41"/>
      <c r="HCC107" s="41"/>
      <c r="HCD107" s="41"/>
      <c r="HCE107" s="41"/>
      <c r="HCF107" s="41"/>
      <c r="HCG107" s="41"/>
      <c r="HCH107" s="41"/>
      <c r="HCI107" s="41"/>
      <c r="HCJ107" s="41"/>
      <c r="HCK107" s="41"/>
      <c r="HCL107" s="41"/>
      <c r="HCM107" s="41"/>
      <c r="HCN107" s="41"/>
      <c r="HCO107" s="41"/>
      <c r="HCP107" s="41"/>
      <c r="HCQ107" s="41"/>
      <c r="HCR107" s="41"/>
      <c r="HCS107" s="41"/>
      <c r="HCT107" s="41"/>
      <c r="HCU107" s="41"/>
      <c r="HCV107" s="41"/>
      <c r="HCW107" s="41"/>
      <c r="HCX107" s="41"/>
      <c r="HCY107" s="41"/>
      <c r="HCZ107" s="41"/>
      <c r="HDA107" s="41"/>
      <c r="HDB107" s="41"/>
      <c r="HDC107" s="41"/>
      <c r="HDD107" s="41"/>
      <c r="HDE107" s="41"/>
      <c r="HDF107" s="41"/>
      <c r="HDG107" s="41"/>
      <c r="HDH107" s="41"/>
      <c r="HDI107" s="41"/>
      <c r="HDJ107" s="41"/>
      <c r="HDK107" s="41"/>
      <c r="HDL107" s="41"/>
      <c r="HDM107" s="41"/>
      <c r="HDN107" s="41"/>
      <c r="HDO107" s="41"/>
      <c r="HDP107" s="41"/>
      <c r="HDQ107" s="41"/>
      <c r="HDR107" s="41"/>
      <c r="HDS107" s="41"/>
      <c r="HDT107" s="41"/>
      <c r="HDU107" s="41"/>
      <c r="HDV107" s="41"/>
      <c r="HDW107" s="41"/>
      <c r="HDX107" s="41"/>
      <c r="HDY107" s="41"/>
      <c r="HDZ107" s="41"/>
      <c r="HEA107" s="41"/>
      <c r="HEB107" s="41"/>
      <c r="HEC107" s="41"/>
      <c r="HED107" s="41"/>
      <c r="HEE107" s="41"/>
      <c r="HEF107" s="41"/>
      <c r="HEG107" s="41"/>
      <c r="HEH107" s="41"/>
      <c r="HEI107" s="41"/>
      <c r="HEJ107" s="41"/>
      <c r="HEK107" s="41"/>
      <c r="HEL107" s="41"/>
      <c r="HEM107" s="41"/>
      <c r="HEN107" s="41"/>
      <c r="HEO107" s="41"/>
      <c r="HEP107" s="41"/>
      <c r="HEQ107" s="41"/>
      <c r="HER107" s="41"/>
      <c r="HES107" s="41"/>
      <c r="HET107" s="41"/>
      <c r="HEU107" s="41"/>
      <c r="HEV107" s="41"/>
      <c r="HEW107" s="41"/>
      <c r="HEX107" s="41"/>
      <c r="HEY107" s="41"/>
      <c r="HEZ107" s="41"/>
      <c r="HFA107" s="41"/>
      <c r="HFB107" s="41"/>
      <c r="HFC107" s="41"/>
      <c r="HFD107" s="41"/>
      <c r="HFE107" s="41"/>
      <c r="HFF107" s="41"/>
      <c r="HFG107" s="41"/>
      <c r="HFH107" s="41"/>
      <c r="HFI107" s="41"/>
      <c r="HFJ107" s="41"/>
      <c r="HFK107" s="41"/>
      <c r="HFL107" s="41"/>
      <c r="HFM107" s="41"/>
      <c r="HFN107" s="41"/>
      <c r="HFO107" s="41"/>
      <c r="HFP107" s="41"/>
      <c r="HFQ107" s="41"/>
      <c r="HFR107" s="41"/>
      <c r="HFS107" s="41"/>
      <c r="HFT107" s="41"/>
      <c r="HFU107" s="41"/>
      <c r="HFV107" s="41"/>
      <c r="HFW107" s="41"/>
      <c r="HFX107" s="41"/>
      <c r="HFY107" s="41"/>
      <c r="HFZ107" s="41"/>
      <c r="HGA107" s="41"/>
      <c r="HGB107" s="41"/>
      <c r="HGC107" s="41"/>
      <c r="HGD107" s="41"/>
      <c r="HGE107" s="41"/>
      <c r="HGF107" s="41"/>
      <c r="HGG107" s="41"/>
      <c r="HGH107" s="41"/>
      <c r="HGI107" s="41"/>
      <c r="HGJ107" s="41"/>
      <c r="HGK107" s="41"/>
      <c r="HGL107" s="41"/>
      <c r="HGM107" s="41"/>
      <c r="HGN107" s="41"/>
      <c r="HGO107" s="41"/>
      <c r="HGP107" s="41"/>
      <c r="HGQ107" s="41"/>
      <c r="HGR107" s="41"/>
      <c r="HGS107" s="41"/>
      <c r="HGT107" s="41"/>
      <c r="HGU107" s="41"/>
      <c r="HGV107" s="41"/>
      <c r="HGW107" s="41"/>
      <c r="HGX107" s="41"/>
      <c r="HGY107" s="41"/>
      <c r="HGZ107" s="41"/>
      <c r="HHA107" s="41"/>
      <c r="HHB107" s="41"/>
      <c r="HHC107" s="41"/>
      <c r="HHD107" s="41"/>
      <c r="HHE107" s="41"/>
      <c r="HHL107" s="41"/>
      <c r="HHM107" s="41"/>
      <c r="HHN107" s="41"/>
      <c r="HHO107" s="41"/>
      <c r="HHP107" s="41"/>
      <c r="HHQ107" s="41"/>
      <c r="HHR107" s="41"/>
      <c r="HHS107" s="41"/>
      <c r="HHT107" s="41"/>
      <c r="HHU107" s="41"/>
      <c r="HHV107" s="41"/>
      <c r="HHW107" s="41"/>
      <c r="HHX107" s="41"/>
      <c r="HHY107" s="41"/>
      <c r="HHZ107" s="41"/>
      <c r="HIA107" s="41"/>
      <c r="HIB107" s="41"/>
      <c r="HIC107" s="41"/>
      <c r="HID107" s="41"/>
      <c r="HIE107" s="41"/>
      <c r="HIF107" s="41"/>
      <c r="HIG107" s="41"/>
      <c r="HIH107" s="41"/>
      <c r="HII107" s="41"/>
      <c r="HIJ107" s="41"/>
      <c r="HIK107" s="41"/>
      <c r="HIL107" s="41"/>
      <c r="HIM107" s="41"/>
      <c r="HIN107" s="41"/>
      <c r="HIO107" s="41"/>
      <c r="HIP107" s="41"/>
      <c r="HIQ107" s="41"/>
      <c r="HIR107" s="41"/>
      <c r="HIS107" s="41"/>
      <c r="HIT107" s="41"/>
      <c r="HIU107" s="41"/>
      <c r="HIV107" s="41"/>
      <c r="HIW107" s="41"/>
      <c r="HIX107" s="41"/>
      <c r="HIY107" s="41"/>
      <c r="HIZ107" s="41"/>
      <c r="HJA107" s="41"/>
      <c r="HJB107" s="41"/>
      <c r="HJC107" s="41"/>
      <c r="HJD107" s="41"/>
      <c r="HJE107" s="41"/>
      <c r="HJF107" s="41"/>
      <c r="HJG107" s="41"/>
      <c r="HJH107" s="41"/>
      <c r="HJI107" s="41"/>
      <c r="HJJ107" s="41"/>
      <c r="HJK107" s="41"/>
      <c r="HJL107" s="41"/>
      <c r="HJM107" s="41"/>
      <c r="HJN107" s="41"/>
      <c r="HJO107" s="41"/>
      <c r="HJP107" s="41"/>
      <c r="HJQ107" s="41"/>
      <c r="HJR107" s="41"/>
      <c r="HJS107" s="41"/>
      <c r="HJT107" s="41"/>
      <c r="HJU107" s="41"/>
      <c r="HJV107" s="41"/>
      <c r="HJW107" s="41"/>
      <c r="HJX107" s="41"/>
      <c r="HJY107" s="41"/>
      <c r="HJZ107" s="41"/>
      <c r="HKA107" s="41"/>
      <c r="HKB107" s="41"/>
      <c r="HKC107" s="41"/>
      <c r="HKD107" s="41"/>
      <c r="HKE107" s="41"/>
      <c r="HKF107" s="41"/>
      <c r="HKG107" s="41"/>
      <c r="HKH107" s="41"/>
      <c r="HKI107" s="41"/>
      <c r="HKJ107" s="41"/>
      <c r="HKK107" s="41"/>
      <c r="HKL107" s="41"/>
      <c r="HKM107" s="41"/>
      <c r="HKN107" s="41"/>
      <c r="HKO107" s="41"/>
      <c r="HKP107" s="41"/>
      <c r="HKQ107" s="41"/>
      <c r="HKR107" s="41"/>
      <c r="HKS107" s="41"/>
      <c r="HKT107" s="41"/>
      <c r="HKU107" s="41"/>
      <c r="HKV107" s="41"/>
      <c r="HKW107" s="41"/>
      <c r="HKX107" s="41"/>
      <c r="HKY107" s="41"/>
      <c r="HKZ107" s="41"/>
      <c r="HLA107" s="41"/>
      <c r="HLB107" s="41"/>
      <c r="HLC107" s="41"/>
      <c r="HLD107" s="41"/>
      <c r="HLE107" s="41"/>
      <c r="HLF107" s="41"/>
      <c r="HLG107" s="41"/>
      <c r="HLH107" s="41"/>
      <c r="HLI107" s="41"/>
      <c r="HLJ107" s="41"/>
      <c r="HLK107" s="41"/>
      <c r="HLL107" s="41"/>
      <c r="HLM107" s="41"/>
      <c r="HLN107" s="41"/>
      <c r="HLO107" s="41"/>
      <c r="HLP107" s="41"/>
      <c r="HLQ107" s="41"/>
      <c r="HLR107" s="41"/>
      <c r="HLS107" s="41"/>
      <c r="HLT107" s="41"/>
      <c r="HLU107" s="41"/>
      <c r="HLV107" s="41"/>
      <c r="HLW107" s="41"/>
      <c r="HLX107" s="41"/>
      <c r="HLY107" s="41"/>
      <c r="HLZ107" s="41"/>
      <c r="HMA107" s="41"/>
      <c r="HMB107" s="41"/>
      <c r="HMC107" s="41"/>
      <c r="HMD107" s="41"/>
      <c r="HME107" s="41"/>
      <c r="HMF107" s="41"/>
      <c r="HMG107" s="41"/>
      <c r="HMH107" s="41"/>
      <c r="HMI107" s="41"/>
      <c r="HMJ107" s="41"/>
      <c r="HMK107" s="41"/>
      <c r="HML107" s="41"/>
      <c r="HMM107" s="41"/>
      <c r="HMN107" s="41"/>
      <c r="HMO107" s="41"/>
      <c r="HMP107" s="41"/>
      <c r="HMQ107" s="41"/>
      <c r="HMR107" s="41"/>
      <c r="HMS107" s="41"/>
      <c r="HMT107" s="41"/>
      <c r="HMU107" s="41"/>
      <c r="HMV107" s="41"/>
      <c r="HMW107" s="41"/>
      <c r="HMX107" s="41"/>
      <c r="HMY107" s="41"/>
      <c r="HMZ107" s="41"/>
      <c r="HNA107" s="41"/>
      <c r="HNB107" s="41"/>
      <c r="HNC107" s="41"/>
      <c r="HND107" s="41"/>
      <c r="HNE107" s="41"/>
      <c r="HNF107" s="41"/>
      <c r="HNG107" s="41"/>
      <c r="HNH107" s="41"/>
      <c r="HNI107" s="41"/>
      <c r="HNJ107" s="41"/>
      <c r="HNK107" s="41"/>
      <c r="HNL107" s="41"/>
      <c r="HNM107" s="41"/>
      <c r="HNN107" s="41"/>
      <c r="HNO107" s="41"/>
      <c r="HNP107" s="41"/>
      <c r="HNQ107" s="41"/>
      <c r="HNR107" s="41"/>
      <c r="HNS107" s="41"/>
      <c r="HNT107" s="41"/>
      <c r="HNU107" s="41"/>
      <c r="HNV107" s="41"/>
      <c r="HNW107" s="41"/>
      <c r="HNX107" s="41"/>
      <c r="HNY107" s="41"/>
      <c r="HNZ107" s="41"/>
      <c r="HOA107" s="41"/>
      <c r="HOB107" s="41"/>
      <c r="HOC107" s="41"/>
      <c r="HOD107" s="41"/>
      <c r="HOE107" s="41"/>
      <c r="HOF107" s="41"/>
      <c r="HOG107" s="41"/>
      <c r="HOH107" s="41"/>
      <c r="HOI107" s="41"/>
      <c r="HOJ107" s="41"/>
      <c r="HOK107" s="41"/>
      <c r="HOL107" s="41"/>
      <c r="HOM107" s="41"/>
      <c r="HON107" s="41"/>
      <c r="HOO107" s="41"/>
      <c r="HOP107" s="41"/>
      <c r="HOQ107" s="41"/>
      <c r="HOR107" s="41"/>
      <c r="HOS107" s="41"/>
      <c r="HOT107" s="41"/>
      <c r="HOU107" s="41"/>
      <c r="HOV107" s="41"/>
      <c r="HOW107" s="41"/>
      <c r="HOX107" s="41"/>
      <c r="HOY107" s="41"/>
      <c r="HOZ107" s="41"/>
      <c r="HPA107" s="41"/>
      <c r="HPB107" s="41"/>
      <c r="HPC107" s="41"/>
      <c r="HPD107" s="41"/>
      <c r="HPE107" s="41"/>
      <c r="HPF107" s="41"/>
      <c r="HPG107" s="41"/>
      <c r="HPH107" s="41"/>
      <c r="HPI107" s="41"/>
      <c r="HPJ107" s="41"/>
      <c r="HPK107" s="41"/>
      <c r="HPL107" s="41"/>
      <c r="HPM107" s="41"/>
      <c r="HPN107" s="41"/>
      <c r="HPO107" s="41"/>
      <c r="HPP107" s="41"/>
      <c r="HPQ107" s="41"/>
      <c r="HPR107" s="41"/>
      <c r="HPS107" s="41"/>
      <c r="HPT107" s="41"/>
      <c r="HPU107" s="41"/>
      <c r="HPV107" s="41"/>
      <c r="HPW107" s="41"/>
      <c r="HPX107" s="41"/>
      <c r="HPY107" s="41"/>
      <c r="HPZ107" s="41"/>
      <c r="HQA107" s="41"/>
      <c r="HQB107" s="41"/>
      <c r="HQC107" s="41"/>
      <c r="HQD107" s="41"/>
      <c r="HQE107" s="41"/>
      <c r="HQF107" s="41"/>
      <c r="HQG107" s="41"/>
      <c r="HQH107" s="41"/>
      <c r="HQI107" s="41"/>
      <c r="HQJ107" s="41"/>
      <c r="HQK107" s="41"/>
      <c r="HQL107" s="41"/>
      <c r="HQM107" s="41"/>
      <c r="HQN107" s="41"/>
      <c r="HQO107" s="41"/>
      <c r="HQP107" s="41"/>
      <c r="HQQ107" s="41"/>
      <c r="HQR107" s="41"/>
      <c r="HQS107" s="41"/>
      <c r="HQT107" s="41"/>
      <c r="HQU107" s="41"/>
      <c r="HQV107" s="41"/>
      <c r="HQW107" s="41"/>
      <c r="HQX107" s="41"/>
      <c r="HQY107" s="41"/>
      <c r="HQZ107" s="41"/>
      <c r="HRA107" s="41"/>
      <c r="HRH107" s="41"/>
      <c r="HRI107" s="41"/>
      <c r="HRJ107" s="41"/>
      <c r="HRK107" s="41"/>
      <c r="HRL107" s="41"/>
      <c r="HRM107" s="41"/>
      <c r="HRN107" s="41"/>
      <c r="HRO107" s="41"/>
      <c r="HRP107" s="41"/>
      <c r="HRQ107" s="41"/>
      <c r="HRR107" s="41"/>
      <c r="HRS107" s="41"/>
      <c r="HRT107" s="41"/>
      <c r="HRU107" s="41"/>
      <c r="HRV107" s="41"/>
      <c r="HRW107" s="41"/>
      <c r="HRX107" s="41"/>
      <c r="HRY107" s="41"/>
      <c r="HRZ107" s="41"/>
      <c r="HSA107" s="41"/>
      <c r="HSB107" s="41"/>
      <c r="HSC107" s="41"/>
      <c r="HSD107" s="41"/>
      <c r="HSE107" s="41"/>
      <c r="HSF107" s="41"/>
      <c r="HSG107" s="41"/>
      <c r="HSH107" s="41"/>
      <c r="HSI107" s="41"/>
      <c r="HSJ107" s="41"/>
      <c r="HSK107" s="41"/>
      <c r="HSL107" s="41"/>
      <c r="HSM107" s="41"/>
      <c r="HSN107" s="41"/>
      <c r="HSO107" s="41"/>
      <c r="HSP107" s="41"/>
      <c r="HSQ107" s="41"/>
      <c r="HSR107" s="41"/>
      <c r="HSS107" s="41"/>
      <c r="HST107" s="41"/>
      <c r="HSU107" s="41"/>
      <c r="HSV107" s="41"/>
      <c r="HSW107" s="41"/>
      <c r="HSX107" s="41"/>
      <c r="HSY107" s="41"/>
      <c r="HSZ107" s="41"/>
      <c r="HTA107" s="41"/>
      <c r="HTB107" s="41"/>
      <c r="HTC107" s="41"/>
      <c r="HTD107" s="41"/>
      <c r="HTE107" s="41"/>
      <c r="HTF107" s="41"/>
      <c r="HTG107" s="41"/>
      <c r="HTH107" s="41"/>
      <c r="HTI107" s="41"/>
      <c r="HTJ107" s="41"/>
      <c r="HTK107" s="41"/>
      <c r="HTL107" s="41"/>
      <c r="HTM107" s="41"/>
      <c r="HTN107" s="41"/>
      <c r="HTO107" s="41"/>
      <c r="HTP107" s="41"/>
      <c r="HTQ107" s="41"/>
      <c r="HTR107" s="41"/>
      <c r="HTS107" s="41"/>
      <c r="HTT107" s="41"/>
      <c r="HTU107" s="41"/>
      <c r="HTV107" s="41"/>
      <c r="HTW107" s="41"/>
      <c r="HTX107" s="41"/>
      <c r="HTY107" s="41"/>
      <c r="HTZ107" s="41"/>
      <c r="HUA107" s="41"/>
      <c r="HUB107" s="41"/>
      <c r="HUC107" s="41"/>
      <c r="HUD107" s="41"/>
      <c r="HUE107" s="41"/>
      <c r="HUF107" s="41"/>
      <c r="HUG107" s="41"/>
      <c r="HUH107" s="41"/>
      <c r="HUI107" s="41"/>
      <c r="HUJ107" s="41"/>
      <c r="HUK107" s="41"/>
      <c r="HUL107" s="41"/>
      <c r="HUM107" s="41"/>
      <c r="HUN107" s="41"/>
      <c r="HUO107" s="41"/>
      <c r="HUP107" s="41"/>
      <c r="HUQ107" s="41"/>
      <c r="HUR107" s="41"/>
      <c r="HUS107" s="41"/>
      <c r="HUT107" s="41"/>
      <c r="HUU107" s="41"/>
      <c r="HUV107" s="41"/>
      <c r="HUW107" s="41"/>
      <c r="HUX107" s="41"/>
      <c r="HUY107" s="41"/>
      <c r="HUZ107" s="41"/>
      <c r="HVA107" s="41"/>
      <c r="HVB107" s="41"/>
      <c r="HVC107" s="41"/>
      <c r="HVD107" s="41"/>
      <c r="HVE107" s="41"/>
      <c r="HVF107" s="41"/>
      <c r="HVG107" s="41"/>
      <c r="HVH107" s="41"/>
      <c r="HVI107" s="41"/>
      <c r="HVJ107" s="41"/>
      <c r="HVK107" s="41"/>
      <c r="HVL107" s="41"/>
      <c r="HVM107" s="41"/>
      <c r="HVN107" s="41"/>
      <c r="HVO107" s="41"/>
      <c r="HVP107" s="41"/>
      <c r="HVQ107" s="41"/>
      <c r="HVR107" s="41"/>
      <c r="HVS107" s="41"/>
      <c r="HVT107" s="41"/>
      <c r="HVU107" s="41"/>
      <c r="HVV107" s="41"/>
      <c r="HVW107" s="41"/>
      <c r="HVX107" s="41"/>
      <c r="HVY107" s="41"/>
      <c r="HVZ107" s="41"/>
      <c r="HWA107" s="41"/>
      <c r="HWB107" s="41"/>
      <c r="HWC107" s="41"/>
      <c r="HWD107" s="41"/>
      <c r="HWE107" s="41"/>
      <c r="HWF107" s="41"/>
      <c r="HWG107" s="41"/>
      <c r="HWH107" s="41"/>
      <c r="HWI107" s="41"/>
      <c r="HWJ107" s="41"/>
      <c r="HWK107" s="41"/>
      <c r="HWL107" s="41"/>
      <c r="HWM107" s="41"/>
      <c r="HWN107" s="41"/>
      <c r="HWO107" s="41"/>
      <c r="HWP107" s="41"/>
      <c r="HWQ107" s="41"/>
      <c r="HWR107" s="41"/>
      <c r="HWS107" s="41"/>
      <c r="HWT107" s="41"/>
      <c r="HWU107" s="41"/>
      <c r="HWV107" s="41"/>
      <c r="HWW107" s="41"/>
      <c r="HWX107" s="41"/>
      <c r="HWY107" s="41"/>
      <c r="HWZ107" s="41"/>
      <c r="HXA107" s="41"/>
      <c r="HXB107" s="41"/>
      <c r="HXC107" s="41"/>
      <c r="HXD107" s="41"/>
      <c r="HXE107" s="41"/>
      <c r="HXF107" s="41"/>
      <c r="HXG107" s="41"/>
      <c r="HXH107" s="41"/>
      <c r="HXI107" s="41"/>
      <c r="HXJ107" s="41"/>
      <c r="HXK107" s="41"/>
      <c r="HXL107" s="41"/>
      <c r="HXM107" s="41"/>
      <c r="HXN107" s="41"/>
      <c r="HXO107" s="41"/>
      <c r="HXP107" s="41"/>
      <c r="HXQ107" s="41"/>
      <c r="HXR107" s="41"/>
      <c r="HXS107" s="41"/>
      <c r="HXT107" s="41"/>
      <c r="HXU107" s="41"/>
      <c r="HXV107" s="41"/>
      <c r="HXW107" s="41"/>
      <c r="HXX107" s="41"/>
      <c r="HXY107" s="41"/>
      <c r="HXZ107" s="41"/>
      <c r="HYA107" s="41"/>
      <c r="HYB107" s="41"/>
      <c r="HYC107" s="41"/>
      <c r="HYD107" s="41"/>
      <c r="HYE107" s="41"/>
      <c r="HYF107" s="41"/>
      <c r="HYG107" s="41"/>
      <c r="HYH107" s="41"/>
      <c r="HYI107" s="41"/>
      <c r="HYJ107" s="41"/>
      <c r="HYK107" s="41"/>
      <c r="HYL107" s="41"/>
      <c r="HYM107" s="41"/>
      <c r="HYN107" s="41"/>
      <c r="HYO107" s="41"/>
      <c r="HYP107" s="41"/>
      <c r="HYQ107" s="41"/>
      <c r="HYR107" s="41"/>
      <c r="HYS107" s="41"/>
      <c r="HYT107" s="41"/>
      <c r="HYU107" s="41"/>
      <c r="HYV107" s="41"/>
      <c r="HYW107" s="41"/>
      <c r="HYX107" s="41"/>
      <c r="HYY107" s="41"/>
      <c r="HYZ107" s="41"/>
      <c r="HZA107" s="41"/>
      <c r="HZB107" s="41"/>
      <c r="HZC107" s="41"/>
      <c r="HZD107" s="41"/>
      <c r="HZE107" s="41"/>
      <c r="HZF107" s="41"/>
      <c r="HZG107" s="41"/>
      <c r="HZH107" s="41"/>
      <c r="HZI107" s="41"/>
      <c r="HZJ107" s="41"/>
      <c r="HZK107" s="41"/>
      <c r="HZL107" s="41"/>
      <c r="HZM107" s="41"/>
      <c r="HZN107" s="41"/>
      <c r="HZO107" s="41"/>
      <c r="HZP107" s="41"/>
      <c r="HZQ107" s="41"/>
      <c r="HZR107" s="41"/>
      <c r="HZS107" s="41"/>
      <c r="HZT107" s="41"/>
      <c r="HZU107" s="41"/>
      <c r="HZV107" s="41"/>
      <c r="HZW107" s="41"/>
      <c r="HZX107" s="41"/>
      <c r="HZY107" s="41"/>
      <c r="HZZ107" s="41"/>
      <c r="IAA107" s="41"/>
      <c r="IAB107" s="41"/>
      <c r="IAC107" s="41"/>
      <c r="IAD107" s="41"/>
      <c r="IAE107" s="41"/>
      <c r="IAF107" s="41"/>
      <c r="IAG107" s="41"/>
      <c r="IAH107" s="41"/>
      <c r="IAI107" s="41"/>
      <c r="IAJ107" s="41"/>
      <c r="IAK107" s="41"/>
      <c r="IAL107" s="41"/>
      <c r="IAM107" s="41"/>
      <c r="IAN107" s="41"/>
      <c r="IAO107" s="41"/>
      <c r="IAP107" s="41"/>
      <c r="IAQ107" s="41"/>
      <c r="IAR107" s="41"/>
      <c r="IAS107" s="41"/>
      <c r="IAT107" s="41"/>
      <c r="IAU107" s="41"/>
      <c r="IAV107" s="41"/>
      <c r="IAW107" s="41"/>
      <c r="IBD107" s="41"/>
      <c r="IBE107" s="41"/>
      <c r="IBF107" s="41"/>
      <c r="IBG107" s="41"/>
      <c r="IBH107" s="41"/>
      <c r="IBI107" s="41"/>
      <c r="IBJ107" s="41"/>
      <c r="IBK107" s="41"/>
      <c r="IBL107" s="41"/>
      <c r="IBM107" s="41"/>
      <c r="IBN107" s="41"/>
      <c r="IBO107" s="41"/>
      <c r="IBP107" s="41"/>
      <c r="IBQ107" s="41"/>
      <c r="IBR107" s="41"/>
      <c r="IBS107" s="41"/>
      <c r="IBT107" s="41"/>
      <c r="IBU107" s="41"/>
      <c r="IBV107" s="41"/>
      <c r="IBW107" s="41"/>
      <c r="IBX107" s="41"/>
      <c r="IBY107" s="41"/>
      <c r="IBZ107" s="41"/>
      <c r="ICA107" s="41"/>
      <c r="ICB107" s="41"/>
      <c r="ICC107" s="41"/>
      <c r="ICD107" s="41"/>
      <c r="ICE107" s="41"/>
      <c r="ICF107" s="41"/>
      <c r="ICG107" s="41"/>
      <c r="ICH107" s="41"/>
      <c r="ICI107" s="41"/>
      <c r="ICJ107" s="41"/>
      <c r="ICK107" s="41"/>
      <c r="ICL107" s="41"/>
      <c r="ICM107" s="41"/>
      <c r="ICN107" s="41"/>
      <c r="ICO107" s="41"/>
      <c r="ICP107" s="41"/>
      <c r="ICQ107" s="41"/>
      <c r="ICR107" s="41"/>
      <c r="ICS107" s="41"/>
      <c r="ICT107" s="41"/>
      <c r="ICU107" s="41"/>
      <c r="ICV107" s="41"/>
      <c r="ICW107" s="41"/>
      <c r="ICX107" s="41"/>
      <c r="ICY107" s="41"/>
      <c r="ICZ107" s="41"/>
      <c r="IDA107" s="41"/>
      <c r="IDB107" s="41"/>
      <c r="IDC107" s="41"/>
      <c r="IDD107" s="41"/>
      <c r="IDE107" s="41"/>
      <c r="IDF107" s="41"/>
      <c r="IDG107" s="41"/>
      <c r="IDH107" s="41"/>
      <c r="IDI107" s="41"/>
      <c r="IDJ107" s="41"/>
      <c r="IDK107" s="41"/>
      <c r="IDL107" s="41"/>
      <c r="IDM107" s="41"/>
      <c r="IDN107" s="41"/>
      <c r="IDO107" s="41"/>
      <c r="IDP107" s="41"/>
      <c r="IDQ107" s="41"/>
      <c r="IDR107" s="41"/>
      <c r="IDS107" s="41"/>
      <c r="IDT107" s="41"/>
      <c r="IDU107" s="41"/>
      <c r="IDV107" s="41"/>
      <c r="IDW107" s="41"/>
      <c r="IDX107" s="41"/>
      <c r="IDY107" s="41"/>
      <c r="IDZ107" s="41"/>
      <c r="IEA107" s="41"/>
      <c r="IEB107" s="41"/>
      <c r="IEC107" s="41"/>
      <c r="IED107" s="41"/>
      <c r="IEE107" s="41"/>
      <c r="IEF107" s="41"/>
      <c r="IEG107" s="41"/>
      <c r="IEH107" s="41"/>
      <c r="IEI107" s="41"/>
      <c r="IEJ107" s="41"/>
      <c r="IEK107" s="41"/>
      <c r="IEL107" s="41"/>
      <c r="IEM107" s="41"/>
      <c r="IEN107" s="41"/>
      <c r="IEO107" s="41"/>
      <c r="IEP107" s="41"/>
      <c r="IEQ107" s="41"/>
      <c r="IER107" s="41"/>
      <c r="IES107" s="41"/>
      <c r="IET107" s="41"/>
      <c r="IEU107" s="41"/>
      <c r="IEV107" s="41"/>
      <c r="IEW107" s="41"/>
      <c r="IEX107" s="41"/>
      <c r="IEY107" s="41"/>
      <c r="IEZ107" s="41"/>
      <c r="IFA107" s="41"/>
      <c r="IFB107" s="41"/>
      <c r="IFC107" s="41"/>
      <c r="IFD107" s="41"/>
      <c r="IFE107" s="41"/>
      <c r="IFF107" s="41"/>
      <c r="IFG107" s="41"/>
      <c r="IFH107" s="41"/>
      <c r="IFI107" s="41"/>
      <c r="IFJ107" s="41"/>
      <c r="IFK107" s="41"/>
      <c r="IFL107" s="41"/>
      <c r="IFM107" s="41"/>
      <c r="IFN107" s="41"/>
      <c r="IFO107" s="41"/>
      <c r="IFP107" s="41"/>
      <c r="IFQ107" s="41"/>
      <c r="IFR107" s="41"/>
      <c r="IFS107" s="41"/>
      <c r="IFT107" s="41"/>
      <c r="IFU107" s="41"/>
      <c r="IFV107" s="41"/>
      <c r="IFW107" s="41"/>
      <c r="IFX107" s="41"/>
      <c r="IFY107" s="41"/>
      <c r="IFZ107" s="41"/>
      <c r="IGA107" s="41"/>
      <c r="IGB107" s="41"/>
      <c r="IGC107" s="41"/>
      <c r="IGD107" s="41"/>
      <c r="IGE107" s="41"/>
      <c r="IGF107" s="41"/>
      <c r="IGG107" s="41"/>
      <c r="IGH107" s="41"/>
      <c r="IGI107" s="41"/>
      <c r="IGJ107" s="41"/>
      <c r="IGK107" s="41"/>
      <c r="IGL107" s="41"/>
      <c r="IGM107" s="41"/>
      <c r="IGN107" s="41"/>
      <c r="IGO107" s="41"/>
      <c r="IGP107" s="41"/>
      <c r="IGQ107" s="41"/>
      <c r="IGR107" s="41"/>
      <c r="IGS107" s="41"/>
      <c r="IGT107" s="41"/>
      <c r="IGU107" s="41"/>
      <c r="IGV107" s="41"/>
      <c r="IGW107" s="41"/>
      <c r="IGX107" s="41"/>
      <c r="IGY107" s="41"/>
      <c r="IGZ107" s="41"/>
      <c r="IHA107" s="41"/>
      <c r="IHB107" s="41"/>
      <c r="IHC107" s="41"/>
      <c r="IHD107" s="41"/>
      <c r="IHE107" s="41"/>
      <c r="IHF107" s="41"/>
      <c r="IHG107" s="41"/>
      <c r="IHH107" s="41"/>
      <c r="IHI107" s="41"/>
      <c r="IHJ107" s="41"/>
      <c r="IHK107" s="41"/>
      <c r="IHL107" s="41"/>
      <c r="IHM107" s="41"/>
      <c r="IHN107" s="41"/>
      <c r="IHO107" s="41"/>
      <c r="IHP107" s="41"/>
      <c r="IHQ107" s="41"/>
      <c r="IHR107" s="41"/>
      <c r="IHS107" s="41"/>
      <c r="IHT107" s="41"/>
      <c r="IHU107" s="41"/>
      <c r="IHV107" s="41"/>
      <c r="IHW107" s="41"/>
      <c r="IHX107" s="41"/>
      <c r="IHY107" s="41"/>
      <c r="IHZ107" s="41"/>
      <c r="IIA107" s="41"/>
      <c r="IIB107" s="41"/>
      <c r="IIC107" s="41"/>
      <c r="IID107" s="41"/>
      <c r="IIE107" s="41"/>
      <c r="IIF107" s="41"/>
      <c r="IIG107" s="41"/>
      <c r="IIH107" s="41"/>
      <c r="III107" s="41"/>
      <c r="IIJ107" s="41"/>
      <c r="IIK107" s="41"/>
      <c r="IIL107" s="41"/>
      <c r="IIM107" s="41"/>
      <c r="IIN107" s="41"/>
      <c r="IIO107" s="41"/>
      <c r="IIP107" s="41"/>
      <c r="IIQ107" s="41"/>
      <c r="IIR107" s="41"/>
      <c r="IIS107" s="41"/>
      <c r="IIT107" s="41"/>
      <c r="IIU107" s="41"/>
      <c r="IIV107" s="41"/>
      <c r="IIW107" s="41"/>
      <c r="IIX107" s="41"/>
      <c r="IIY107" s="41"/>
      <c r="IIZ107" s="41"/>
      <c r="IJA107" s="41"/>
      <c r="IJB107" s="41"/>
      <c r="IJC107" s="41"/>
      <c r="IJD107" s="41"/>
      <c r="IJE107" s="41"/>
      <c r="IJF107" s="41"/>
      <c r="IJG107" s="41"/>
      <c r="IJH107" s="41"/>
      <c r="IJI107" s="41"/>
      <c r="IJJ107" s="41"/>
      <c r="IJK107" s="41"/>
      <c r="IJL107" s="41"/>
      <c r="IJM107" s="41"/>
      <c r="IJN107" s="41"/>
      <c r="IJO107" s="41"/>
      <c r="IJP107" s="41"/>
      <c r="IJQ107" s="41"/>
      <c r="IJR107" s="41"/>
      <c r="IJS107" s="41"/>
      <c r="IJT107" s="41"/>
      <c r="IJU107" s="41"/>
      <c r="IJV107" s="41"/>
      <c r="IJW107" s="41"/>
      <c r="IJX107" s="41"/>
      <c r="IJY107" s="41"/>
      <c r="IJZ107" s="41"/>
      <c r="IKA107" s="41"/>
      <c r="IKB107" s="41"/>
      <c r="IKC107" s="41"/>
      <c r="IKD107" s="41"/>
      <c r="IKE107" s="41"/>
      <c r="IKF107" s="41"/>
      <c r="IKG107" s="41"/>
      <c r="IKH107" s="41"/>
      <c r="IKI107" s="41"/>
      <c r="IKJ107" s="41"/>
      <c r="IKK107" s="41"/>
      <c r="IKL107" s="41"/>
      <c r="IKM107" s="41"/>
      <c r="IKN107" s="41"/>
      <c r="IKO107" s="41"/>
      <c r="IKP107" s="41"/>
      <c r="IKQ107" s="41"/>
      <c r="IKR107" s="41"/>
      <c r="IKS107" s="41"/>
      <c r="IKZ107" s="41"/>
      <c r="ILA107" s="41"/>
      <c r="ILB107" s="41"/>
      <c r="ILC107" s="41"/>
      <c r="ILD107" s="41"/>
      <c r="ILE107" s="41"/>
      <c r="ILF107" s="41"/>
      <c r="ILG107" s="41"/>
      <c r="ILH107" s="41"/>
      <c r="ILI107" s="41"/>
      <c r="ILJ107" s="41"/>
      <c r="ILK107" s="41"/>
      <c r="ILL107" s="41"/>
      <c r="ILM107" s="41"/>
      <c r="ILN107" s="41"/>
      <c r="ILO107" s="41"/>
      <c r="ILP107" s="41"/>
      <c r="ILQ107" s="41"/>
      <c r="ILR107" s="41"/>
      <c r="ILS107" s="41"/>
      <c r="ILT107" s="41"/>
      <c r="ILU107" s="41"/>
      <c r="ILV107" s="41"/>
      <c r="ILW107" s="41"/>
      <c r="ILX107" s="41"/>
      <c r="ILY107" s="41"/>
      <c r="ILZ107" s="41"/>
      <c r="IMA107" s="41"/>
      <c r="IMB107" s="41"/>
      <c r="IMC107" s="41"/>
      <c r="IMD107" s="41"/>
      <c r="IME107" s="41"/>
      <c r="IMF107" s="41"/>
      <c r="IMG107" s="41"/>
      <c r="IMH107" s="41"/>
      <c r="IMI107" s="41"/>
      <c r="IMJ107" s="41"/>
      <c r="IMK107" s="41"/>
      <c r="IML107" s="41"/>
      <c r="IMM107" s="41"/>
      <c r="IMN107" s="41"/>
      <c r="IMO107" s="41"/>
      <c r="IMP107" s="41"/>
      <c r="IMQ107" s="41"/>
      <c r="IMR107" s="41"/>
      <c r="IMS107" s="41"/>
      <c r="IMT107" s="41"/>
      <c r="IMU107" s="41"/>
      <c r="IMV107" s="41"/>
      <c r="IMW107" s="41"/>
      <c r="IMX107" s="41"/>
      <c r="IMY107" s="41"/>
      <c r="IMZ107" s="41"/>
      <c r="INA107" s="41"/>
      <c r="INB107" s="41"/>
      <c r="INC107" s="41"/>
      <c r="IND107" s="41"/>
      <c r="INE107" s="41"/>
      <c r="INF107" s="41"/>
      <c r="ING107" s="41"/>
      <c r="INH107" s="41"/>
      <c r="INI107" s="41"/>
      <c r="INJ107" s="41"/>
      <c r="INK107" s="41"/>
      <c r="INL107" s="41"/>
      <c r="INM107" s="41"/>
      <c r="INN107" s="41"/>
      <c r="INO107" s="41"/>
      <c r="INP107" s="41"/>
      <c r="INQ107" s="41"/>
      <c r="INR107" s="41"/>
      <c r="INS107" s="41"/>
      <c r="INT107" s="41"/>
      <c r="INU107" s="41"/>
      <c r="INV107" s="41"/>
      <c r="INW107" s="41"/>
      <c r="INX107" s="41"/>
      <c r="INY107" s="41"/>
      <c r="INZ107" s="41"/>
      <c r="IOA107" s="41"/>
      <c r="IOB107" s="41"/>
      <c r="IOC107" s="41"/>
      <c r="IOD107" s="41"/>
      <c r="IOE107" s="41"/>
      <c r="IOF107" s="41"/>
      <c r="IOG107" s="41"/>
      <c r="IOH107" s="41"/>
      <c r="IOI107" s="41"/>
      <c r="IOJ107" s="41"/>
      <c r="IOK107" s="41"/>
      <c r="IOL107" s="41"/>
      <c r="IOM107" s="41"/>
      <c r="ION107" s="41"/>
      <c r="IOO107" s="41"/>
      <c r="IOP107" s="41"/>
      <c r="IOQ107" s="41"/>
      <c r="IOR107" s="41"/>
      <c r="IOS107" s="41"/>
      <c r="IOT107" s="41"/>
      <c r="IOU107" s="41"/>
      <c r="IOV107" s="41"/>
      <c r="IOW107" s="41"/>
      <c r="IOX107" s="41"/>
      <c r="IOY107" s="41"/>
      <c r="IOZ107" s="41"/>
      <c r="IPA107" s="41"/>
      <c r="IPB107" s="41"/>
      <c r="IPC107" s="41"/>
      <c r="IPD107" s="41"/>
      <c r="IPE107" s="41"/>
      <c r="IPF107" s="41"/>
      <c r="IPG107" s="41"/>
      <c r="IPH107" s="41"/>
      <c r="IPI107" s="41"/>
      <c r="IPJ107" s="41"/>
      <c r="IPK107" s="41"/>
      <c r="IPL107" s="41"/>
      <c r="IPM107" s="41"/>
      <c r="IPN107" s="41"/>
      <c r="IPO107" s="41"/>
      <c r="IPP107" s="41"/>
      <c r="IPQ107" s="41"/>
      <c r="IPR107" s="41"/>
      <c r="IPS107" s="41"/>
      <c r="IPT107" s="41"/>
      <c r="IPU107" s="41"/>
      <c r="IPV107" s="41"/>
      <c r="IPW107" s="41"/>
      <c r="IPX107" s="41"/>
      <c r="IPY107" s="41"/>
      <c r="IPZ107" s="41"/>
      <c r="IQA107" s="41"/>
      <c r="IQB107" s="41"/>
      <c r="IQC107" s="41"/>
      <c r="IQD107" s="41"/>
      <c r="IQE107" s="41"/>
      <c r="IQF107" s="41"/>
      <c r="IQG107" s="41"/>
      <c r="IQH107" s="41"/>
      <c r="IQI107" s="41"/>
      <c r="IQJ107" s="41"/>
      <c r="IQK107" s="41"/>
      <c r="IQL107" s="41"/>
      <c r="IQM107" s="41"/>
      <c r="IQN107" s="41"/>
      <c r="IQO107" s="41"/>
      <c r="IQP107" s="41"/>
      <c r="IQQ107" s="41"/>
      <c r="IQR107" s="41"/>
      <c r="IQS107" s="41"/>
      <c r="IQT107" s="41"/>
      <c r="IQU107" s="41"/>
      <c r="IQV107" s="41"/>
      <c r="IQW107" s="41"/>
      <c r="IQX107" s="41"/>
      <c r="IQY107" s="41"/>
      <c r="IQZ107" s="41"/>
      <c r="IRA107" s="41"/>
      <c r="IRB107" s="41"/>
      <c r="IRC107" s="41"/>
      <c r="IRD107" s="41"/>
      <c r="IRE107" s="41"/>
      <c r="IRF107" s="41"/>
      <c r="IRG107" s="41"/>
      <c r="IRH107" s="41"/>
      <c r="IRI107" s="41"/>
      <c r="IRJ107" s="41"/>
      <c r="IRK107" s="41"/>
      <c r="IRL107" s="41"/>
      <c r="IRM107" s="41"/>
      <c r="IRN107" s="41"/>
      <c r="IRO107" s="41"/>
      <c r="IRP107" s="41"/>
      <c r="IRQ107" s="41"/>
      <c r="IRR107" s="41"/>
      <c r="IRS107" s="41"/>
      <c r="IRT107" s="41"/>
      <c r="IRU107" s="41"/>
      <c r="IRV107" s="41"/>
      <c r="IRW107" s="41"/>
      <c r="IRX107" s="41"/>
      <c r="IRY107" s="41"/>
      <c r="IRZ107" s="41"/>
      <c r="ISA107" s="41"/>
      <c r="ISB107" s="41"/>
      <c r="ISC107" s="41"/>
      <c r="ISD107" s="41"/>
      <c r="ISE107" s="41"/>
      <c r="ISF107" s="41"/>
      <c r="ISG107" s="41"/>
      <c r="ISH107" s="41"/>
      <c r="ISI107" s="41"/>
      <c r="ISJ107" s="41"/>
      <c r="ISK107" s="41"/>
      <c r="ISL107" s="41"/>
      <c r="ISM107" s="41"/>
      <c r="ISN107" s="41"/>
      <c r="ISO107" s="41"/>
      <c r="ISP107" s="41"/>
      <c r="ISQ107" s="41"/>
      <c r="ISR107" s="41"/>
      <c r="ISS107" s="41"/>
      <c r="IST107" s="41"/>
      <c r="ISU107" s="41"/>
      <c r="ISV107" s="41"/>
      <c r="ISW107" s="41"/>
      <c r="ISX107" s="41"/>
      <c r="ISY107" s="41"/>
      <c r="ISZ107" s="41"/>
      <c r="ITA107" s="41"/>
      <c r="ITB107" s="41"/>
      <c r="ITC107" s="41"/>
      <c r="ITD107" s="41"/>
      <c r="ITE107" s="41"/>
      <c r="ITF107" s="41"/>
      <c r="ITG107" s="41"/>
      <c r="ITH107" s="41"/>
      <c r="ITI107" s="41"/>
      <c r="ITJ107" s="41"/>
      <c r="ITK107" s="41"/>
      <c r="ITL107" s="41"/>
      <c r="ITM107" s="41"/>
      <c r="ITN107" s="41"/>
      <c r="ITO107" s="41"/>
      <c r="ITP107" s="41"/>
      <c r="ITQ107" s="41"/>
      <c r="ITR107" s="41"/>
      <c r="ITS107" s="41"/>
      <c r="ITT107" s="41"/>
      <c r="ITU107" s="41"/>
      <c r="ITV107" s="41"/>
      <c r="ITW107" s="41"/>
      <c r="ITX107" s="41"/>
      <c r="ITY107" s="41"/>
      <c r="ITZ107" s="41"/>
      <c r="IUA107" s="41"/>
      <c r="IUB107" s="41"/>
      <c r="IUC107" s="41"/>
      <c r="IUD107" s="41"/>
      <c r="IUE107" s="41"/>
      <c r="IUF107" s="41"/>
      <c r="IUG107" s="41"/>
      <c r="IUH107" s="41"/>
      <c r="IUI107" s="41"/>
      <c r="IUJ107" s="41"/>
      <c r="IUK107" s="41"/>
      <c r="IUL107" s="41"/>
      <c r="IUM107" s="41"/>
      <c r="IUN107" s="41"/>
      <c r="IUO107" s="41"/>
      <c r="IUV107" s="41"/>
      <c r="IUW107" s="41"/>
      <c r="IUX107" s="41"/>
      <c r="IUY107" s="41"/>
      <c r="IUZ107" s="41"/>
      <c r="IVA107" s="41"/>
      <c r="IVB107" s="41"/>
      <c r="IVC107" s="41"/>
      <c r="IVD107" s="41"/>
      <c r="IVE107" s="41"/>
      <c r="IVF107" s="41"/>
      <c r="IVG107" s="41"/>
      <c r="IVH107" s="41"/>
      <c r="IVI107" s="41"/>
      <c r="IVJ107" s="41"/>
      <c r="IVK107" s="41"/>
      <c r="IVL107" s="41"/>
      <c r="IVM107" s="41"/>
      <c r="IVN107" s="41"/>
      <c r="IVO107" s="41"/>
      <c r="IVP107" s="41"/>
      <c r="IVQ107" s="41"/>
      <c r="IVR107" s="41"/>
      <c r="IVS107" s="41"/>
      <c r="IVT107" s="41"/>
      <c r="IVU107" s="41"/>
      <c r="IVV107" s="41"/>
      <c r="IVW107" s="41"/>
      <c r="IVX107" s="41"/>
      <c r="IVY107" s="41"/>
      <c r="IVZ107" s="41"/>
      <c r="IWA107" s="41"/>
      <c r="IWB107" s="41"/>
      <c r="IWC107" s="41"/>
      <c r="IWD107" s="41"/>
      <c r="IWE107" s="41"/>
      <c r="IWF107" s="41"/>
      <c r="IWG107" s="41"/>
      <c r="IWH107" s="41"/>
      <c r="IWI107" s="41"/>
      <c r="IWJ107" s="41"/>
      <c r="IWK107" s="41"/>
      <c r="IWL107" s="41"/>
      <c r="IWM107" s="41"/>
      <c r="IWN107" s="41"/>
      <c r="IWO107" s="41"/>
      <c r="IWP107" s="41"/>
      <c r="IWQ107" s="41"/>
      <c r="IWR107" s="41"/>
      <c r="IWS107" s="41"/>
      <c r="IWT107" s="41"/>
      <c r="IWU107" s="41"/>
      <c r="IWV107" s="41"/>
      <c r="IWW107" s="41"/>
      <c r="IWX107" s="41"/>
      <c r="IWY107" s="41"/>
      <c r="IWZ107" s="41"/>
      <c r="IXA107" s="41"/>
      <c r="IXB107" s="41"/>
      <c r="IXC107" s="41"/>
      <c r="IXD107" s="41"/>
      <c r="IXE107" s="41"/>
      <c r="IXF107" s="41"/>
      <c r="IXG107" s="41"/>
      <c r="IXH107" s="41"/>
      <c r="IXI107" s="41"/>
      <c r="IXJ107" s="41"/>
      <c r="IXK107" s="41"/>
      <c r="IXL107" s="41"/>
      <c r="IXM107" s="41"/>
      <c r="IXN107" s="41"/>
      <c r="IXO107" s="41"/>
      <c r="IXP107" s="41"/>
      <c r="IXQ107" s="41"/>
      <c r="IXR107" s="41"/>
      <c r="IXS107" s="41"/>
      <c r="IXT107" s="41"/>
      <c r="IXU107" s="41"/>
      <c r="IXV107" s="41"/>
      <c r="IXW107" s="41"/>
      <c r="IXX107" s="41"/>
      <c r="IXY107" s="41"/>
      <c r="IXZ107" s="41"/>
      <c r="IYA107" s="41"/>
      <c r="IYB107" s="41"/>
      <c r="IYC107" s="41"/>
      <c r="IYD107" s="41"/>
      <c r="IYE107" s="41"/>
      <c r="IYF107" s="41"/>
      <c r="IYG107" s="41"/>
      <c r="IYH107" s="41"/>
      <c r="IYI107" s="41"/>
      <c r="IYJ107" s="41"/>
      <c r="IYK107" s="41"/>
      <c r="IYL107" s="41"/>
      <c r="IYM107" s="41"/>
      <c r="IYN107" s="41"/>
      <c r="IYO107" s="41"/>
      <c r="IYP107" s="41"/>
      <c r="IYQ107" s="41"/>
      <c r="IYR107" s="41"/>
      <c r="IYS107" s="41"/>
      <c r="IYT107" s="41"/>
      <c r="IYU107" s="41"/>
      <c r="IYV107" s="41"/>
      <c r="IYW107" s="41"/>
      <c r="IYX107" s="41"/>
      <c r="IYY107" s="41"/>
      <c r="IYZ107" s="41"/>
      <c r="IZA107" s="41"/>
      <c r="IZB107" s="41"/>
      <c r="IZC107" s="41"/>
      <c r="IZD107" s="41"/>
      <c r="IZE107" s="41"/>
      <c r="IZF107" s="41"/>
      <c r="IZG107" s="41"/>
      <c r="IZH107" s="41"/>
      <c r="IZI107" s="41"/>
      <c r="IZJ107" s="41"/>
      <c r="IZK107" s="41"/>
      <c r="IZL107" s="41"/>
      <c r="IZM107" s="41"/>
      <c r="IZN107" s="41"/>
      <c r="IZO107" s="41"/>
      <c r="IZP107" s="41"/>
      <c r="IZQ107" s="41"/>
      <c r="IZR107" s="41"/>
      <c r="IZS107" s="41"/>
      <c r="IZT107" s="41"/>
      <c r="IZU107" s="41"/>
      <c r="IZV107" s="41"/>
      <c r="IZW107" s="41"/>
      <c r="IZX107" s="41"/>
      <c r="IZY107" s="41"/>
      <c r="IZZ107" s="41"/>
      <c r="JAA107" s="41"/>
      <c r="JAB107" s="41"/>
      <c r="JAC107" s="41"/>
      <c r="JAD107" s="41"/>
      <c r="JAE107" s="41"/>
      <c r="JAF107" s="41"/>
      <c r="JAG107" s="41"/>
      <c r="JAH107" s="41"/>
      <c r="JAI107" s="41"/>
      <c r="JAJ107" s="41"/>
      <c r="JAK107" s="41"/>
      <c r="JAL107" s="41"/>
      <c r="JAM107" s="41"/>
      <c r="JAN107" s="41"/>
      <c r="JAO107" s="41"/>
      <c r="JAP107" s="41"/>
      <c r="JAQ107" s="41"/>
      <c r="JAR107" s="41"/>
      <c r="JAS107" s="41"/>
      <c r="JAT107" s="41"/>
      <c r="JAU107" s="41"/>
      <c r="JAV107" s="41"/>
      <c r="JAW107" s="41"/>
      <c r="JAX107" s="41"/>
      <c r="JAY107" s="41"/>
      <c r="JAZ107" s="41"/>
      <c r="JBA107" s="41"/>
      <c r="JBB107" s="41"/>
      <c r="JBC107" s="41"/>
      <c r="JBD107" s="41"/>
      <c r="JBE107" s="41"/>
      <c r="JBF107" s="41"/>
      <c r="JBG107" s="41"/>
      <c r="JBH107" s="41"/>
      <c r="JBI107" s="41"/>
      <c r="JBJ107" s="41"/>
      <c r="JBK107" s="41"/>
      <c r="JBL107" s="41"/>
      <c r="JBM107" s="41"/>
      <c r="JBN107" s="41"/>
      <c r="JBO107" s="41"/>
      <c r="JBP107" s="41"/>
      <c r="JBQ107" s="41"/>
      <c r="JBR107" s="41"/>
      <c r="JBS107" s="41"/>
      <c r="JBT107" s="41"/>
      <c r="JBU107" s="41"/>
      <c r="JBV107" s="41"/>
      <c r="JBW107" s="41"/>
      <c r="JBX107" s="41"/>
      <c r="JBY107" s="41"/>
      <c r="JBZ107" s="41"/>
      <c r="JCA107" s="41"/>
      <c r="JCB107" s="41"/>
      <c r="JCC107" s="41"/>
      <c r="JCD107" s="41"/>
      <c r="JCE107" s="41"/>
      <c r="JCF107" s="41"/>
      <c r="JCG107" s="41"/>
      <c r="JCH107" s="41"/>
      <c r="JCI107" s="41"/>
      <c r="JCJ107" s="41"/>
      <c r="JCK107" s="41"/>
      <c r="JCL107" s="41"/>
      <c r="JCM107" s="41"/>
      <c r="JCN107" s="41"/>
      <c r="JCO107" s="41"/>
      <c r="JCP107" s="41"/>
      <c r="JCQ107" s="41"/>
      <c r="JCR107" s="41"/>
      <c r="JCS107" s="41"/>
      <c r="JCT107" s="41"/>
      <c r="JCU107" s="41"/>
      <c r="JCV107" s="41"/>
      <c r="JCW107" s="41"/>
      <c r="JCX107" s="41"/>
      <c r="JCY107" s="41"/>
      <c r="JCZ107" s="41"/>
      <c r="JDA107" s="41"/>
      <c r="JDB107" s="41"/>
      <c r="JDC107" s="41"/>
      <c r="JDD107" s="41"/>
      <c r="JDE107" s="41"/>
      <c r="JDF107" s="41"/>
      <c r="JDG107" s="41"/>
      <c r="JDH107" s="41"/>
      <c r="JDI107" s="41"/>
      <c r="JDJ107" s="41"/>
      <c r="JDK107" s="41"/>
      <c r="JDL107" s="41"/>
      <c r="JDM107" s="41"/>
      <c r="JDN107" s="41"/>
      <c r="JDO107" s="41"/>
      <c r="JDP107" s="41"/>
      <c r="JDQ107" s="41"/>
      <c r="JDR107" s="41"/>
      <c r="JDS107" s="41"/>
      <c r="JDT107" s="41"/>
      <c r="JDU107" s="41"/>
      <c r="JDV107" s="41"/>
      <c r="JDW107" s="41"/>
      <c r="JDX107" s="41"/>
      <c r="JDY107" s="41"/>
      <c r="JDZ107" s="41"/>
      <c r="JEA107" s="41"/>
      <c r="JEB107" s="41"/>
      <c r="JEC107" s="41"/>
      <c r="JED107" s="41"/>
      <c r="JEE107" s="41"/>
      <c r="JEF107" s="41"/>
      <c r="JEG107" s="41"/>
      <c r="JEH107" s="41"/>
      <c r="JEI107" s="41"/>
      <c r="JEJ107" s="41"/>
      <c r="JEK107" s="41"/>
      <c r="JER107" s="41"/>
      <c r="JES107" s="41"/>
      <c r="JET107" s="41"/>
      <c r="JEU107" s="41"/>
      <c r="JEV107" s="41"/>
      <c r="JEW107" s="41"/>
      <c r="JEX107" s="41"/>
      <c r="JEY107" s="41"/>
      <c r="JEZ107" s="41"/>
      <c r="JFA107" s="41"/>
      <c r="JFB107" s="41"/>
      <c r="JFC107" s="41"/>
      <c r="JFD107" s="41"/>
      <c r="JFE107" s="41"/>
      <c r="JFF107" s="41"/>
      <c r="JFG107" s="41"/>
      <c r="JFH107" s="41"/>
      <c r="JFI107" s="41"/>
      <c r="JFJ107" s="41"/>
      <c r="JFK107" s="41"/>
      <c r="JFL107" s="41"/>
      <c r="JFM107" s="41"/>
      <c r="JFN107" s="41"/>
      <c r="JFO107" s="41"/>
      <c r="JFP107" s="41"/>
      <c r="JFQ107" s="41"/>
      <c r="JFR107" s="41"/>
      <c r="JFS107" s="41"/>
      <c r="JFT107" s="41"/>
      <c r="JFU107" s="41"/>
      <c r="JFV107" s="41"/>
      <c r="JFW107" s="41"/>
      <c r="JFX107" s="41"/>
      <c r="JFY107" s="41"/>
      <c r="JFZ107" s="41"/>
      <c r="JGA107" s="41"/>
      <c r="JGB107" s="41"/>
      <c r="JGC107" s="41"/>
      <c r="JGD107" s="41"/>
      <c r="JGE107" s="41"/>
      <c r="JGF107" s="41"/>
      <c r="JGG107" s="41"/>
      <c r="JGH107" s="41"/>
      <c r="JGI107" s="41"/>
      <c r="JGJ107" s="41"/>
      <c r="JGK107" s="41"/>
      <c r="JGL107" s="41"/>
      <c r="JGM107" s="41"/>
      <c r="JGN107" s="41"/>
      <c r="JGO107" s="41"/>
      <c r="JGP107" s="41"/>
      <c r="JGQ107" s="41"/>
      <c r="JGR107" s="41"/>
      <c r="JGS107" s="41"/>
      <c r="JGT107" s="41"/>
      <c r="JGU107" s="41"/>
      <c r="JGV107" s="41"/>
      <c r="JGW107" s="41"/>
      <c r="JGX107" s="41"/>
      <c r="JGY107" s="41"/>
      <c r="JGZ107" s="41"/>
      <c r="JHA107" s="41"/>
      <c r="JHB107" s="41"/>
      <c r="JHC107" s="41"/>
      <c r="JHD107" s="41"/>
      <c r="JHE107" s="41"/>
      <c r="JHF107" s="41"/>
      <c r="JHG107" s="41"/>
      <c r="JHH107" s="41"/>
      <c r="JHI107" s="41"/>
      <c r="JHJ107" s="41"/>
      <c r="JHK107" s="41"/>
      <c r="JHL107" s="41"/>
      <c r="JHM107" s="41"/>
      <c r="JHN107" s="41"/>
      <c r="JHO107" s="41"/>
      <c r="JHP107" s="41"/>
      <c r="JHQ107" s="41"/>
      <c r="JHR107" s="41"/>
      <c r="JHS107" s="41"/>
      <c r="JHT107" s="41"/>
      <c r="JHU107" s="41"/>
      <c r="JHV107" s="41"/>
      <c r="JHW107" s="41"/>
      <c r="JHX107" s="41"/>
      <c r="JHY107" s="41"/>
      <c r="JHZ107" s="41"/>
      <c r="JIA107" s="41"/>
      <c r="JIB107" s="41"/>
      <c r="JIC107" s="41"/>
      <c r="JID107" s="41"/>
      <c r="JIE107" s="41"/>
      <c r="JIF107" s="41"/>
      <c r="JIG107" s="41"/>
      <c r="JIH107" s="41"/>
      <c r="JII107" s="41"/>
      <c r="JIJ107" s="41"/>
      <c r="JIK107" s="41"/>
      <c r="JIL107" s="41"/>
      <c r="JIM107" s="41"/>
      <c r="JIN107" s="41"/>
      <c r="JIO107" s="41"/>
      <c r="JIP107" s="41"/>
      <c r="JIQ107" s="41"/>
      <c r="JIR107" s="41"/>
      <c r="JIS107" s="41"/>
      <c r="JIT107" s="41"/>
      <c r="JIU107" s="41"/>
      <c r="JIV107" s="41"/>
      <c r="JIW107" s="41"/>
      <c r="JIX107" s="41"/>
      <c r="JIY107" s="41"/>
      <c r="JIZ107" s="41"/>
      <c r="JJA107" s="41"/>
      <c r="JJB107" s="41"/>
      <c r="JJC107" s="41"/>
      <c r="JJD107" s="41"/>
      <c r="JJE107" s="41"/>
      <c r="JJF107" s="41"/>
      <c r="JJG107" s="41"/>
      <c r="JJH107" s="41"/>
      <c r="JJI107" s="41"/>
      <c r="JJJ107" s="41"/>
      <c r="JJK107" s="41"/>
      <c r="JJL107" s="41"/>
      <c r="JJM107" s="41"/>
      <c r="JJN107" s="41"/>
      <c r="JJO107" s="41"/>
      <c r="JJP107" s="41"/>
      <c r="JJQ107" s="41"/>
      <c r="JJR107" s="41"/>
      <c r="JJS107" s="41"/>
      <c r="JJT107" s="41"/>
      <c r="JJU107" s="41"/>
      <c r="JJV107" s="41"/>
      <c r="JJW107" s="41"/>
      <c r="JJX107" s="41"/>
      <c r="JJY107" s="41"/>
      <c r="JJZ107" s="41"/>
      <c r="JKA107" s="41"/>
      <c r="JKB107" s="41"/>
      <c r="JKC107" s="41"/>
      <c r="JKD107" s="41"/>
      <c r="JKE107" s="41"/>
      <c r="JKF107" s="41"/>
      <c r="JKG107" s="41"/>
      <c r="JKH107" s="41"/>
      <c r="JKI107" s="41"/>
      <c r="JKJ107" s="41"/>
      <c r="JKK107" s="41"/>
      <c r="JKL107" s="41"/>
      <c r="JKM107" s="41"/>
      <c r="JKN107" s="41"/>
      <c r="JKO107" s="41"/>
      <c r="JKP107" s="41"/>
      <c r="JKQ107" s="41"/>
      <c r="JKR107" s="41"/>
      <c r="JKS107" s="41"/>
      <c r="JKT107" s="41"/>
      <c r="JKU107" s="41"/>
      <c r="JKV107" s="41"/>
      <c r="JKW107" s="41"/>
      <c r="JKX107" s="41"/>
      <c r="JKY107" s="41"/>
      <c r="JKZ107" s="41"/>
      <c r="JLA107" s="41"/>
      <c r="JLB107" s="41"/>
      <c r="JLC107" s="41"/>
      <c r="JLD107" s="41"/>
      <c r="JLE107" s="41"/>
      <c r="JLF107" s="41"/>
      <c r="JLG107" s="41"/>
      <c r="JLH107" s="41"/>
      <c r="JLI107" s="41"/>
      <c r="JLJ107" s="41"/>
      <c r="JLK107" s="41"/>
      <c r="JLL107" s="41"/>
      <c r="JLM107" s="41"/>
      <c r="JLN107" s="41"/>
      <c r="JLO107" s="41"/>
      <c r="JLP107" s="41"/>
      <c r="JLQ107" s="41"/>
      <c r="JLR107" s="41"/>
      <c r="JLS107" s="41"/>
      <c r="JLT107" s="41"/>
      <c r="JLU107" s="41"/>
      <c r="JLV107" s="41"/>
      <c r="JLW107" s="41"/>
      <c r="JLX107" s="41"/>
      <c r="JLY107" s="41"/>
      <c r="JLZ107" s="41"/>
      <c r="JMA107" s="41"/>
      <c r="JMB107" s="41"/>
      <c r="JMC107" s="41"/>
      <c r="JMD107" s="41"/>
      <c r="JME107" s="41"/>
      <c r="JMF107" s="41"/>
      <c r="JMG107" s="41"/>
      <c r="JMH107" s="41"/>
      <c r="JMI107" s="41"/>
      <c r="JMJ107" s="41"/>
      <c r="JMK107" s="41"/>
      <c r="JML107" s="41"/>
      <c r="JMM107" s="41"/>
      <c r="JMN107" s="41"/>
      <c r="JMO107" s="41"/>
      <c r="JMP107" s="41"/>
      <c r="JMQ107" s="41"/>
      <c r="JMR107" s="41"/>
      <c r="JMS107" s="41"/>
      <c r="JMT107" s="41"/>
      <c r="JMU107" s="41"/>
      <c r="JMV107" s="41"/>
      <c r="JMW107" s="41"/>
      <c r="JMX107" s="41"/>
      <c r="JMY107" s="41"/>
      <c r="JMZ107" s="41"/>
      <c r="JNA107" s="41"/>
      <c r="JNB107" s="41"/>
      <c r="JNC107" s="41"/>
      <c r="JND107" s="41"/>
      <c r="JNE107" s="41"/>
      <c r="JNF107" s="41"/>
      <c r="JNG107" s="41"/>
      <c r="JNH107" s="41"/>
      <c r="JNI107" s="41"/>
      <c r="JNJ107" s="41"/>
      <c r="JNK107" s="41"/>
      <c r="JNL107" s="41"/>
      <c r="JNM107" s="41"/>
      <c r="JNN107" s="41"/>
      <c r="JNO107" s="41"/>
      <c r="JNP107" s="41"/>
      <c r="JNQ107" s="41"/>
      <c r="JNR107" s="41"/>
      <c r="JNS107" s="41"/>
      <c r="JNT107" s="41"/>
      <c r="JNU107" s="41"/>
      <c r="JNV107" s="41"/>
      <c r="JNW107" s="41"/>
      <c r="JNX107" s="41"/>
      <c r="JNY107" s="41"/>
      <c r="JNZ107" s="41"/>
      <c r="JOA107" s="41"/>
      <c r="JOB107" s="41"/>
      <c r="JOC107" s="41"/>
      <c r="JOD107" s="41"/>
      <c r="JOE107" s="41"/>
      <c r="JOF107" s="41"/>
      <c r="JOG107" s="41"/>
      <c r="JON107" s="41"/>
      <c r="JOO107" s="41"/>
      <c r="JOP107" s="41"/>
      <c r="JOQ107" s="41"/>
      <c r="JOR107" s="41"/>
      <c r="JOS107" s="41"/>
      <c r="JOT107" s="41"/>
      <c r="JOU107" s="41"/>
      <c r="JOV107" s="41"/>
      <c r="JOW107" s="41"/>
      <c r="JOX107" s="41"/>
      <c r="JOY107" s="41"/>
      <c r="JOZ107" s="41"/>
      <c r="JPA107" s="41"/>
      <c r="JPB107" s="41"/>
      <c r="JPC107" s="41"/>
      <c r="JPD107" s="41"/>
      <c r="JPE107" s="41"/>
      <c r="JPF107" s="41"/>
      <c r="JPG107" s="41"/>
      <c r="JPH107" s="41"/>
      <c r="JPI107" s="41"/>
      <c r="JPJ107" s="41"/>
      <c r="JPK107" s="41"/>
      <c r="JPL107" s="41"/>
      <c r="JPM107" s="41"/>
      <c r="JPN107" s="41"/>
      <c r="JPO107" s="41"/>
      <c r="JPP107" s="41"/>
      <c r="JPQ107" s="41"/>
      <c r="JPR107" s="41"/>
      <c r="JPS107" s="41"/>
      <c r="JPT107" s="41"/>
      <c r="JPU107" s="41"/>
      <c r="JPV107" s="41"/>
      <c r="JPW107" s="41"/>
      <c r="JPX107" s="41"/>
      <c r="JPY107" s="41"/>
      <c r="JPZ107" s="41"/>
      <c r="JQA107" s="41"/>
      <c r="JQB107" s="41"/>
      <c r="JQC107" s="41"/>
      <c r="JQD107" s="41"/>
      <c r="JQE107" s="41"/>
      <c r="JQF107" s="41"/>
      <c r="JQG107" s="41"/>
      <c r="JQH107" s="41"/>
      <c r="JQI107" s="41"/>
      <c r="JQJ107" s="41"/>
      <c r="JQK107" s="41"/>
      <c r="JQL107" s="41"/>
      <c r="JQM107" s="41"/>
      <c r="JQN107" s="41"/>
      <c r="JQO107" s="41"/>
      <c r="JQP107" s="41"/>
      <c r="JQQ107" s="41"/>
      <c r="JQR107" s="41"/>
      <c r="JQS107" s="41"/>
      <c r="JQT107" s="41"/>
      <c r="JQU107" s="41"/>
      <c r="JQV107" s="41"/>
      <c r="JQW107" s="41"/>
      <c r="JQX107" s="41"/>
      <c r="JQY107" s="41"/>
      <c r="JQZ107" s="41"/>
      <c r="JRA107" s="41"/>
      <c r="JRB107" s="41"/>
      <c r="JRC107" s="41"/>
      <c r="JRD107" s="41"/>
      <c r="JRE107" s="41"/>
      <c r="JRF107" s="41"/>
      <c r="JRG107" s="41"/>
      <c r="JRH107" s="41"/>
      <c r="JRI107" s="41"/>
      <c r="JRJ107" s="41"/>
      <c r="JRK107" s="41"/>
      <c r="JRL107" s="41"/>
      <c r="JRM107" s="41"/>
      <c r="JRN107" s="41"/>
      <c r="JRO107" s="41"/>
      <c r="JRP107" s="41"/>
      <c r="JRQ107" s="41"/>
      <c r="JRR107" s="41"/>
      <c r="JRS107" s="41"/>
      <c r="JRT107" s="41"/>
      <c r="JRU107" s="41"/>
      <c r="JRV107" s="41"/>
      <c r="JRW107" s="41"/>
      <c r="JRX107" s="41"/>
      <c r="JRY107" s="41"/>
      <c r="JRZ107" s="41"/>
      <c r="JSA107" s="41"/>
      <c r="JSB107" s="41"/>
      <c r="JSC107" s="41"/>
      <c r="JSD107" s="41"/>
      <c r="JSE107" s="41"/>
      <c r="JSF107" s="41"/>
      <c r="JSG107" s="41"/>
      <c r="JSH107" s="41"/>
      <c r="JSI107" s="41"/>
      <c r="JSJ107" s="41"/>
      <c r="JSK107" s="41"/>
      <c r="JSL107" s="41"/>
      <c r="JSM107" s="41"/>
      <c r="JSN107" s="41"/>
      <c r="JSO107" s="41"/>
      <c r="JSP107" s="41"/>
      <c r="JSQ107" s="41"/>
      <c r="JSR107" s="41"/>
      <c r="JSS107" s="41"/>
      <c r="JST107" s="41"/>
      <c r="JSU107" s="41"/>
      <c r="JSV107" s="41"/>
      <c r="JSW107" s="41"/>
      <c r="JSX107" s="41"/>
      <c r="JSY107" s="41"/>
      <c r="JSZ107" s="41"/>
      <c r="JTA107" s="41"/>
      <c r="JTB107" s="41"/>
      <c r="JTC107" s="41"/>
      <c r="JTD107" s="41"/>
      <c r="JTE107" s="41"/>
      <c r="JTF107" s="41"/>
      <c r="JTG107" s="41"/>
      <c r="JTH107" s="41"/>
      <c r="JTI107" s="41"/>
      <c r="JTJ107" s="41"/>
      <c r="JTK107" s="41"/>
      <c r="JTL107" s="41"/>
      <c r="JTM107" s="41"/>
      <c r="JTN107" s="41"/>
      <c r="JTO107" s="41"/>
      <c r="JTP107" s="41"/>
      <c r="JTQ107" s="41"/>
      <c r="JTR107" s="41"/>
      <c r="JTS107" s="41"/>
      <c r="JTT107" s="41"/>
      <c r="JTU107" s="41"/>
      <c r="JTV107" s="41"/>
      <c r="JTW107" s="41"/>
      <c r="JTX107" s="41"/>
      <c r="JTY107" s="41"/>
      <c r="JTZ107" s="41"/>
      <c r="JUA107" s="41"/>
      <c r="JUB107" s="41"/>
      <c r="JUC107" s="41"/>
      <c r="JUD107" s="41"/>
      <c r="JUE107" s="41"/>
      <c r="JUF107" s="41"/>
      <c r="JUG107" s="41"/>
      <c r="JUH107" s="41"/>
      <c r="JUI107" s="41"/>
      <c r="JUJ107" s="41"/>
      <c r="JUK107" s="41"/>
      <c r="JUL107" s="41"/>
      <c r="JUM107" s="41"/>
      <c r="JUN107" s="41"/>
      <c r="JUO107" s="41"/>
      <c r="JUP107" s="41"/>
      <c r="JUQ107" s="41"/>
      <c r="JUR107" s="41"/>
      <c r="JUS107" s="41"/>
      <c r="JUT107" s="41"/>
      <c r="JUU107" s="41"/>
      <c r="JUV107" s="41"/>
      <c r="JUW107" s="41"/>
      <c r="JUX107" s="41"/>
      <c r="JUY107" s="41"/>
      <c r="JUZ107" s="41"/>
      <c r="JVA107" s="41"/>
      <c r="JVB107" s="41"/>
      <c r="JVC107" s="41"/>
      <c r="JVD107" s="41"/>
      <c r="JVE107" s="41"/>
      <c r="JVF107" s="41"/>
      <c r="JVG107" s="41"/>
      <c r="JVH107" s="41"/>
      <c r="JVI107" s="41"/>
      <c r="JVJ107" s="41"/>
      <c r="JVK107" s="41"/>
      <c r="JVL107" s="41"/>
      <c r="JVM107" s="41"/>
      <c r="JVN107" s="41"/>
      <c r="JVO107" s="41"/>
      <c r="JVP107" s="41"/>
      <c r="JVQ107" s="41"/>
      <c r="JVR107" s="41"/>
      <c r="JVS107" s="41"/>
      <c r="JVT107" s="41"/>
      <c r="JVU107" s="41"/>
      <c r="JVV107" s="41"/>
      <c r="JVW107" s="41"/>
      <c r="JVX107" s="41"/>
      <c r="JVY107" s="41"/>
      <c r="JVZ107" s="41"/>
      <c r="JWA107" s="41"/>
      <c r="JWB107" s="41"/>
      <c r="JWC107" s="41"/>
      <c r="JWD107" s="41"/>
      <c r="JWE107" s="41"/>
      <c r="JWF107" s="41"/>
      <c r="JWG107" s="41"/>
      <c r="JWH107" s="41"/>
      <c r="JWI107" s="41"/>
      <c r="JWJ107" s="41"/>
      <c r="JWK107" s="41"/>
      <c r="JWL107" s="41"/>
      <c r="JWM107" s="41"/>
      <c r="JWN107" s="41"/>
      <c r="JWO107" s="41"/>
      <c r="JWP107" s="41"/>
      <c r="JWQ107" s="41"/>
      <c r="JWR107" s="41"/>
      <c r="JWS107" s="41"/>
      <c r="JWT107" s="41"/>
      <c r="JWU107" s="41"/>
      <c r="JWV107" s="41"/>
      <c r="JWW107" s="41"/>
      <c r="JWX107" s="41"/>
      <c r="JWY107" s="41"/>
      <c r="JWZ107" s="41"/>
      <c r="JXA107" s="41"/>
      <c r="JXB107" s="41"/>
      <c r="JXC107" s="41"/>
      <c r="JXD107" s="41"/>
      <c r="JXE107" s="41"/>
      <c r="JXF107" s="41"/>
      <c r="JXG107" s="41"/>
      <c r="JXH107" s="41"/>
      <c r="JXI107" s="41"/>
      <c r="JXJ107" s="41"/>
      <c r="JXK107" s="41"/>
      <c r="JXL107" s="41"/>
      <c r="JXM107" s="41"/>
      <c r="JXN107" s="41"/>
      <c r="JXO107" s="41"/>
      <c r="JXP107" s="41"/>
      <c r="JXQ107" s="41"/>
      <c r="JXR107" s="41"/>
      <c r="JXS107" s="41"/>
      <c r="JXT107" s="41"/>
      <c r="JXU107" s="41"/>
      <c r="JXV107" s="41"/>
      <c r="JXW107" s="41"/>
      <c r="JXX107" s="41"/>
      <c r="JXY107" s="41"/>
      <c r="JXZ107" s="41"/>
      <c r="JYA107" s="41"/>
      <c r="JYB107" s="41"/>
      <c r="JYC107" s="41"/>
      <c r="JYJ107" s="41"/>
      <c r="JYK107" s="41"/>
      <c r="JYL107" s="41"/>
      <c r="JYM107" s="41"/>
      <c r="JYN107" s="41"/>
      <c r="JYO107" s="41"/>
      <c r="JYP107" s="41"/>
      <c r="JYQ107" s="41"/>
      <c r="JYR107" s="41"/>
      <c r="JYS107" s="41"/>
      <c r="JYT107" s="41"/>
      <c r="JYU107" s="41"/>
      <c r="JYV107" s="41"/>
      <c r="JYW107" s="41"/>
      <c r="JYX107" s="41"/>
      <c r="JYY107" s="41"/>
      <c r="JYZ107" s="41"/>
      <c r="JZA107" s="41"/>
      <c r="JZB107" s="41"/>
      <c r="JZC107" s="41"/>
      <c r="JZD107" s="41"/>
      <c r="JZE107" s="41"/>
      <c r="JZF107" s="41"/>
      <c r="JZG107" s="41"/>
      <c r="JZH107" s="41"/>
      <c r="JZI107" s="41"/>
      <c r="JZJ107" s="41"/>
      <c r="JZK107" s="41"/>
      <c r="JZL107" s="41"/>
      <c r="JZM107" s="41"/>
      <c r="JZN107" s="41"/>
      <c r="JZO107" s="41"/>
      <c r="JZP107" s="41"/>
      <c r="JZQ107" s="41"/>
      <c r="JZR107" s="41"/>
      <c r="JZS107" s="41"/>
      <c r="JZT107" s="41"/>
      <c r="JZU107" s="41"/>
      <c r="JZV107" s="41"/>
      <c r="JZW107" s="41"/>
      <c r="JZX107" s="41"/>
      <c r="JZY107" s="41"/>
      <c r="JZZ107" s="41"/>
      <c r="KAA107" s="41"/>
      <c r="KAB107" s="41"/>
      <c r="KAC107" s="41"/>
      <c r="KAD107" s="41"/>
      <c r="KAE107" s="41"/>
      <c r="KAF107" s="41"/>
      <c r="KAG107" s="41"/>
      <c r="KAH107" s="41"/>
      <c r="KAI107" s="41"/>
      <c r="KAJ107" s="41"/>
      <c r="KAK107" s="41"/>
      <c r="KAL107" s="41"/>
      <c r="KAM107" s="41"/>
      <c r="KAN107" s="41"/>
      <c r="KAO107" s="41"/>
      <c r="KAP107" s="41"/>
      <c r="KAQ107" s="41"/>
      <c r="KAR107" s="41"/>
      <c r="KAS107" s="41"/>
      <c r="KAT107" s="41"/>
      <c r="KAU107" s="41"/>
      <c r="KAV107" s="41"/>
      <c r="KAW107" s="41"/>
      <c r="KAX107" s="41"/>
      <c r="KAY107" s="41"/>
      <c r="KAZ107" s="41"/>
      <c r="KBA107" s="41"/>
      <c r="KBB107" s="41"/>
      <c r="KBC107" s="41"/>
      <c r="KBD107" s="41"/>
      <c r="KBE107" s="41"/>
      <c r="KBF107" s="41"/>
      <c r="KBG107" s="41"/>
      <c r="KBH107" s="41"/>
      <c r="KBI107" s="41"/>
      <c r="KBJ107" s="41"/>
      <c r="KBK107" s="41"/>
      <c r="KBL107" s="41"/>
      <c r="KBM107" s="41"/>
      <c r="KBN107" s="41"/>
      <c r="KBO107" s="41"/>
      <c r="KBP107" s="41"/>
      <c r="KBQ107" s="41"/>
      <c r="KBR107" s="41"/>
      <c r="KBS107" s="41"/>
      <c r="KBT107" s="41"/>
      <c r="KBU107" s="41"/>
      <c r="KBV107" s="41"/>
      <c r="KBW107" s="41"/>
      <c r="KBX107" s="41"/>
      <c r="KBY107" s="41"/>
      <c r="KBZ107" s="41"/>
      <c r="KCA107" s="41"/>
      <c r="KCB107" s="41"/>
      <c r="KCC107" s="41"/>
      <c r="KCD107" s="41"/>
      <c r="KCE107" s="41"/>
      <c r="KCF107" s="41"/>
      <c r="KCG107" s="41"/>
      <c r="KCH107" s="41"/>
      <c r="KCI107" s="41"/>
      <c r="KCJ107" s="41"/>
      <c r="KCK107" s="41"/>
      <c r="KCL107" s="41"/>
      <c r="KCM107" s="41"/>
      <c r="KCN107" s="41"/>
      <c r="KCO107" s="41"/>
      <c r="KCP107" s="41"/>
      <c r="KCQ107" s="41"/>
      <c r="KCR107" s="41"/>
      <c r="KCS107" s="41"/>
      <c r="KCT107" s="41"/>
      <c r="KCU107" s="41"/>
      <c r="KCV107" s="41"/>
      <c r="KCW107" s="41"/>
      <c r="KCX107" s="41"/>
      <c r="KCY107" s="41"/>
      <c r="KCZ107" s="41"/>
      <c r="KDA107" s="41"/>
      <c r="KDB107" s="41"/>
      <c r="KDC107" s="41"/>
      <c r="KDD107" s="41"/>
      <c r="KDE107" s="41"/>
      <c r="KDF107" s="41"/>
      <c r="KDG107" s="41"/>
      <c r="KDH107" s="41"/>
      <c r="KDI107" s="41"/>
      <c r="KDJ107" s="41"/>
      <c r="KDK107" s="41"/>
      <c r="KDL107" s="41"/>
      <c r="KDM107" s="41"/>
      <c r="KDN107" s="41"/>
      <c r="KDO107" s="41"/>
      <c r="KDP107" s="41"/>
      <c r="KDQ107" s="41"/>
      <c r="KDR107" s="41"/>
      <c r="KDS107" s="41"/>
      <c r="KDT107" s="41"/>
      <c r="KDU107" s="41"/>
      <c r="KDV107" s="41"/>
      <c r="KDW107" s="41"/>
      <c r="KDX107" s="41"/>
      <c r="KDY107" s="41"/>
      <c r="KDZ107" s="41"/>
      <c r="KEA107" s="41"/>
      <c r="KEB107" s="41"/>
      <c r="KEC107" s="41"/>
      <c r="KED107" s="41"/>
      <c r="KEE107" s="41"/>
      <c r="KEF107" s="41"/>
      <c r="KEG107" s="41"/>
      <c r="KEH107" s="41"/>
      <c r="KEI107" s="41"/>
      <c r="KEJ107" s="41"/>
      <c r="KEK107" s="41"/>
      <c r="KEL107" s="41"/>
      <c r="KEM107" s="41"/>
      <c r="KEN107" s="41"/>
      <c r="KEO107" s="41"/>
      <c r="KEP107" s="41"/>
      <c r="KEQ107" s="41"/>
      <c r="KER107" s="41"/>
      <c r="KES107" s="41"/>
      <c r="KET107" s="41"/>
      <c r="KEU107" s="41"/>
      <c r="KEV107" s="41"/>
      <c r="KEW107" s="41"/>
      <c r="KEX107" s="41"/>
      <c r="KEY107" s="41"/>
      <c r="KEZ107" s="41"/>
      <c r="KFA107" s="41"/>
      <c r="KFB107" s="41"/>
      <c r="KFC107" s="41"/>
      <c r="KFD107" s="41"/>
      <c r="KFE107" s="41"/>
      <c r="KFF107" s="41"/>
      <c r="KFG107" s="41"/>
      <c r="KFH107" s="41"/>
      <c r="KFI107" s="41"/>
      <c r="KFJ107" s="41"/>
      <c r="KFK107" s="41"/>
      <c r="KFL107" s="41"/>
      <c r="KFM107" s="41"/>
      <c r="KFN107" s="41"/>
      <c r="KFO107" s="41"/>
      <c r="KFP107" s="41"/>
      <c r="KFQ107" s="41"/>
      <c r="KFR107" s="41"/>
      <c r="KFS107" s="41"/>
      <c r="KFT107" s="41"/>
      <c r="KFU107" s="41"/>
      <c r="KFV107" s="41"/>
      <c r="KFW107" s="41"/>
      <c r="KFX107" s="41"/>
      <c r="KFY107" s="41"/>
      <c r="KFZ107" s="41"/>
      <c r="KGA107" s="41"/>
      <c r="KGB107" s="41"/>
      <c r="KGC107" s="41"/>
      <c r="KGD107" s="41"/>
      <c r="KGE107" s="41"/>
      <c r="KGF107" s="41"/>
      <c r="KGG107" s="41"/>
      <c r="KGH107" s="41"/>
      <c r="KGI107" s="41"/>
      <c r="KGJ107" s="41"/>
      <c r="KGK107" s="41"/>
      <c r="KGL107" s="41"/>
      <c r="KGM107" s="41"/>
      <c r="KGN107" s="41"/>
      <c r="KGO107" s="41"/>
      <c r="KGP107" s="41"/>
      <c r="KGQ107" s="41"/>
      <c r="KGR107" s="41"/>
      <c r="KGS107" s="41"/>
      <c r="KGT107" s="41"/>
      <c r="KGU107" s="41"/>
      <c r="KGV107" s="41"/>
      <c r="KGW107" s="41"/>
      <c r="KGX107" s="41"/>
      <c r="KGY107" s="41"/>
      <c r="KGZ107" s="41"/>
      <c r="KHA107" s="41"/>
      <c r="KHB107" s="41"/>
      <c r="KHC107" s="41"/>
      <c r="KHD107" s="41"/>
      <c r="KHE107" s="41"/>
      <c r="KHF107" s="41"/>
      <c r="KHG107" s="41"/>
      <c r="KHH107" s="41"/>
      <c r="KHI107" s="41"/>
      <c r="KHJ107" s="41"/>
      <c r="KHK107" s="41"/>
      <c r="KHL107" s="41"/>
      <c r="KHM107" s="41"/>
      <c r="KHN107" s="41"/>
      <c r="KHO107" s="41"/>
      <c r="KHP107" s="41"/>
      <c r="KHQ107" s="41"/>
      <c r="KHR107" s="41"/>
      <c r="KHS107" s="41"/>
      <c r="KHT107" s="41"/>
      <c r="KHU107" s="41"/>
      <c r="KHV107" s="41"/>
      <c r="KHW107" s="41"/>
      <c r="KHX107" s="41"/>
      <c r="KHY107" s="41"/>
      <c r="KIF107" s="41"/>
      <c r="KIG107" s="41"/>
      <c r="KIH107" s="41"/>
      <c r="KII107" s="41"/>
      <c r="KIJ107" s="41"/>
      <c r="KIK107" s="41"/>
      <c r="KIL107" s="41"/>
      <c r="KIM107" s="41"/>
      <c r="KIN107" s="41"/>
      <c r="KIO107" s="41"/>
      <c r="KIP107" s="41"/>
      <c r="KIQ107" s="41"/>
      <c r="KIR107" s="41"/>
      <c r="KIS107" s="41"/>
      <c r="KIT107" s="41"/>
      <c r="KIU107" s="41"/>
      <c r="KIV107" s="41"/>
      <c r="KIW107" s="41"/>
      <c r="KIX107" s="41"/>
      <c r="KIY107" s="41"/>
      <c r="KIZ107" s="41"/>
      <c r="KJA107" s="41"/>
      <c r="KJB107" s="41"/>
      <c r="KJC107" s="41"/>
      <c r="KJD107" s="41"/>
      <c r="KJE107" s="41"/>
      <c r="KJF107" s="41"/>
      <c r="KJG107" s="41"/>
      <c r="KJH107" s="41"/>
      <c r="KJI107" s="41"/>
      <c r="KJJ107" s="41"/>
      <c r="KJK107" s="41"/>
      <c r="KJL107" s="41"/>
      <c r="KJM107" s="41"/>
      <c r="KJN107" s="41"/>
      <c r="KJO107" s="41"/>
      <c r="KJP107" s="41"/>
      <c r="KJQ107" s="41"/>
      <c r="KJR107" s="41"/>
      <c r="KJS107" s="41"/>
      <c r="KJT107" s="41"/>
      <c r="KJU107" s="41"/>
      <c r="KJV107" s="41"/>
      <c r="KJW107" s="41"/>
      <c r="KJX107" s="41"/>
      <c r="KJY107" s="41"/>
      <c r="KJZ107" s="41"/>
      <c r="KKA107" s="41"/>
      <c r="KKB107" s="41"/>
      <c r="KKC107" s="41"/>
      <c r="KKD107" s="41"/>
      <c r="KKE107" s="41"/>
      <c r="KKF107" s="41"/>
      <c r="KKG107" s="41"/>
      <c r="KKH107" s="41"/>
      <c r="KKI107" s="41"/>
      <c r="KKJ107" s="41"/>
      <c r="KKK107" s="41"/>
      <c r="KKL107" s="41"/>
      <c r="KKM107" s="41"/>
      <c r="KKN107" s="41"/>
      <c r="KKO107" s="41"/>
      <c r="KKP107" s="41"/>
      <c r="KKQ107" s="41"/>
      <c r="KKR107" s="41"/>
      <c r="KKS107" s="41"/>
      <c r="KKT107" s="41"/>
      <c r="KKU107" s="41"/>
      <c r="KKV107" s="41"/>
      <c r="KKW107" s="41"/>
      <c r="KKX107" s="41"/>
      <c r="KKY107" s="41"/>
      <c r="KKZ107" s="41"/>
      <c r="KLA107" s="41"/>
      <c r="KLB107" s="41"/>
      <c r="KLC107" s="41"/>
      <c r="KLD107" s="41"/>
      <c r="KLE107" s="41"/>
      <c r="KLF107" s="41"/>
      <c r="KLG107" s="41"/>
      <c r="KLH107" s="41"/>
      <c r="KLI107" s="41"/>
      <c r="KLJ107" s="41"/>
      <c r="KLK107" s="41"/>
      <c r="KLL107" s="41"/>
      <c r="KLM107" s="41"/>
      <c r="KLN107" s="41"/>
      <c r="KLO107" s="41"/>
      <c r="KLP107" s="41"/>
      <c r="KLQ107" s="41"/>
      <c r="KLR107" s="41"/>
      <c r="KLS107" s="41"/>
      <c r="KLT107" s="41"/>
      <c r="KLU107" s="41"/>
      <c r="KLV107" s="41"/>
      <c r="KLW107" s="41"/>
      <c r="KLX107" s="41"/>
      <c r="KLY107" s="41"/>
      <c r="KLZ107" s="41"/>
      <c r="KMA107" s="41"/>
      <c r="KMB107" s="41"/>
      <c r="KMC107" s="41"/>
      <c r="KMD107" s="41"/>
      <c r="KME107" s="41"/>
      <c r="KMF107" s="41"/>
      <c r="KMG107" s="41"/>
      <c r="KMH107" s="41"/>
      <c r="KMI107" s="41"/>
      <c r="KMJ107" s="41"/>
      <c r="KMK107" s="41"/>
      <c r="KML107" s="41"/>
      <c r="KMM107" s="41"/>
      <c r="KMN107" s="41"/>
      <c r="KMO107" s="41"/>
      <c r="KMP107" s="41"/>
      <c r="KMQ107" s="41"/>
      <c r="KMR107" s="41"/>
      <c r="KMS107" s="41"/>
      <c r="KMT107" s="41"/>
      <c r="KMU107" s="41"/>
      <c r="KMV107" s="41"/>
      <c r="KMW107" s="41"/>
      <c r="KMX107" s="41"/>
      <c r="KMY107" s="41"/>
      <c r="KMZ107" s="41"/>
      <c r="KNA107" s="41"/>
      <c r="KNB107" s="41"/>
      <c r="KNC107" s="41"/>
      <c r="KND107" s="41"/>
      <c r="KNE107" s="41"/>
      <c r="KNF107" s="41"/>
      <c r="KNG107" s="41"/>
      <c r="KNH107" s="41"/>
      <c r="KNI107" s="41"/>
      <c r="KNJ107" s="41"/>
      <c r="KNK107" s="41"/>
      <c r="KNL107" s="41"/>
      <c r="KNM107" s="41"/>
      <c r="KNN107" s="41"/>
      <c r="KNO107" s="41"/>
      <c r="KNP107" s="41"/>
      <c r="KNQ107" s="41"/>
      <c r="KNR107" s="41"/>
      <c r="KNS107" s="41"/>
      <c r="KNT107" s="41"/>
      <c r="KNU107" s="41"/>
      <c r="KNV107" s="41"/>
      <c r="KNW107" s="41"/>
      <c r="KNX107" s="41"/>
      <c r="KNY107" s="41"/>
      <c r="KNZ107" s="41"/>
      <c r="KOA107" s="41"/>
      <c r="KOB107" s="41"/>
      <c r="KOC107" s="41"/>
      <c r="KOD107" s="41"/>
      <c r="KOE107" s="41"/>
      <c r="KOF107" s="41"/>
      <c r="KOG107" s="41"/>
      <c r="KOH107" s="41"/>
      <c r="KOI107" s="41"/>
      <c r="KOJ107" s="41"/>
      <c r="KOK107" s="41"/>
      <c r="KOL107" s="41"/>
      <c r="KOM107" s="41"/>
      <c r="KON107" s="41"/>
      <c r="KOO107" s="41"/>
      <c r="KOP107" s="41"/>
      <c r="KOQ107" s="41"/>
      <c r="KOR107" s="41"/>
      <c r="KOS107" s="41"/>
      <c r="KOT107" s="41"/>
      <c r="KOU107" s="41"/>
      <c r="KOV107" s="41"/>
      <c r="KOW107" s="41"/>
      <c r="KOX107" s="41"/>
      <c r="KOY107" s="41"/>
      <c r="KOZ107" s="41"/>
      <c r="KPA107" s="41"/>
      <c r="KPB107" s="41"/>
      <c r="KPC107" s="41"/>
      <c r="KPD107" s="41"/>
      <c r="KPE107" s="41"/>
      <c r="KPF107" s="41"/>
      <c r="KPG107" s="41"/>
      <c r="KPH107" s="41"/>
      <c r="KPI107" s="41"/>
      <c r="KPJ107" s="41"/>
      <c r="KPK107" s="41"/>
      <c r="KPL107" s="41"/>
      <c r="KPM107" s="41"/>
      <c r="KPN107" s="41"/>
      <c r="KPO107" s="41"/>
      <c r="KPP107" s="41"/>
      <c r="KPQ107" s="41"/>
      <c r="KPR107" s="41"/>
      <c r="KPS107" s="41"/>
      <c r="KPT107" s="41"/>
      <c r="KPU107" s="41"/>
      <c r="KPV107" s="41"/>
      <c r="KPW107" s="41"/>
      <c r="KPX107" s="41"/>
      <c r="KPY107" s="41"/>
      <c r="KPZ107" s="41"/>
      <c r="KQA107" s="41"/>
      <c r="KQB107" s="41"/>
      <c r="KQC107" s="41"/>
      <c r="KQD107" s="41"/>
      <c r="KQE107" s="41"/>
      <c r="KQF107" s="41"/>
      <c r="KQG107" s="41"/>
      <c r="KQH107" s="41"/>
      <c r="KQI107" s="41"/>
      <c r="KQJ107" s="41"/>
      <c r="KQK107" s="41"/>
      <c r="KQL107" s="41"/>
      <c r="KQM107" s="41"/>
      <c r="KQN107" s="41"/>
      <c r="KQO107" s="41"/>
      <c r="KQP107" s="41"/>
      <c r="KQQ107" s="41"/>
      <c r="KQR107" s="41"/>
      <c r="KQS107" s="41"/>
      <c r="KQT107" s="41"/>
      <c r="KQU107" s="41"/>
      <c r="KQV107" s="41"/>
      <c r="KQW107" s="41"/>
      <c r="KQX107" s="41"/>
      <c r="KQY107" s="41"/>
      <c r="KQZ107" s="41"/>
      <c r="KRA107" s="41"/>
      <c r="KRB107" s="41"/>
      <c r="KRC107" s="41"/>
      <c r="KRD107" s="41"/>
      <c r="KRE107" s="41"/>
      <c r="KRF107" s="41"/>
      <c r="KRG107" s="41"/>
      <c r="KRH107" s="41"/>
      <c r="KRI107" s="41"/>
      <c r="KRJ107" s="41"/>
      <c r="KRK107" s="41"/>
      <c r="KRL107" s="41"/>
      <c r="KRM107" s="41"/>
      <c r="KRN107" s="41"/>
      <c r="KRO107" s="41"/>
      <c r="KRP107" s="41"/>
      <c r="KRQ107" s="41"/>
      <c r="KRR107" s="41"/>
      <c r="KRS107" s="41"/>
      <c r="KRT107" s="41"/>
      <c r="KRU107" s="41"/>
      <c r="KSB107" s="41"/>
      <c r="KSC107" s="41"/>
      <c r="KSD107" s="41"/>
      <c r="KSE107" s="41"/>
      <c r="KSF107" s="41"/>
      <c r="KSG107" s="41"/>
      <c r="KSH107" s="41"/>
      <c r="KSI107" s="41"/>
      <c r="KSJ107" s="41"/>
      <c r="KSK107" s="41"/>
      <c r="KSL107" s="41"/>
      <c r="KSM107" s="41"/>
      <c r="KSN107" s="41"/>
      <c r="KSO107" s="41"/>
      <c r="KSP107" s="41"/>
      <c r="KSQ107" s="41"/>
      <c r="KSR107" s="41"/>
      <c r="KSS107" s="41"/>
      <c r="KST107" s="41"/>
      <c r="KSU107" s="41"/>
      <c r="KSV107" s="41"/>
      <c r="KSW107" s="41"/>
      <c r="KSX107" s="41"/>
      <c r="KSY107" s="41"/>
      <c r="KSZ107" s="41"/>
      <c r="KTA107" s="41"/>
      <c r="KTB107" s="41"/>
      <c r="KTC107" s="41"/>
      <c r="KTD107" s="41"/>
      <c r="KTE107" s="41"/>
      <c r="KTF107" s="41"/>
      <c r="KTG107" s="41"/>
      <c r="KTH107" s="41"/>
      <c r="KTI107" s="41"/>
      <c r="KTJ107" s="41"/>
      <c r="KTK107" s="41"/>
      <c r="KTL107" s="41"/>
      <c r="KTM107" s="41"/>
      <c r="KTN107" s="41"/>
      <c r="KTO107" s="41"/>
      <c r="KTP107" s="41"/>
      <c r="KTQ107" s="41"/>
      <c r="KTR107" s="41"/>
      <c r="KTS107" s="41"/>
      <c r="KTT107" s="41"/>
      <c r="KTU107" s="41"/>
      <c r="KTV107" s="41"/>
      <c r="KTW107" s="41"/>
      <c r="KTX107" s="41"/>
      <c r="KTY107" s="41"/>
      <c r="KTZ107" s="41"/>
      <c r="KUA107" s="41"/>
      <c r="KUB107" s="41"/>
      <c r="KUC107" s="41"/>
      <c r="KUD107" s="41"/>
      <c r="KUE107" s="41"/>
      <c r="KUF107" s="41"/>
      <c r="KUG107" s="41"/>
      <c r="KUH107" s="41"/>
      <c r="KUI107" s="41"/>
      <c r="KUJ107" s="41"/>
      <c r="KUK107" s="41"/>
      <c r="KUL107" s="41"/>
      <c r="KUM107" s="41"/>
      <c r="KUN107" s="41"/>
      <c r="KUO107" s="41"/>
      <c r="KUP107" s="41"/>
      <c r="KUQ107" s="41"/>
      <c r="KUR107" s="41"/>
      <c r="KUS107" s="41"/>
      <c r="KUT107" s="41"/>
      <c r="KUU107" s="41"/>
      <c r="KUV107" s="41"/>
      <c r="KUW107" s="41"/>
      <c r="KUX107" s="41"/>
      <c r="KUY107" s="41"/>
      <c r="KUZ107" s="41"/>
      <c r="KVA107" s="41"/>
      <c r="KVB107" s="41"/>
      <c r="KVC107" s="41"/>
      <c r="KVD107" s="41"/>
      <c r="KVE107" s="41"/>
      <c r="KVF107" s="41"/>
      <c r="KVG107" s="41"/>
      <c r="KVH107" s="41"/>
      <c r="KVI107" s="41"/>
      <c r="KVJ107" s="41"/>
      <c r="KVK107" s="41"/>
      <c r="KVL107" s="41"/>
      <c r="KVM107" s="41"/>
      <c r="KVN107" s="41"/>
      <c r="KVO107" s="41"/>
      <c r="KVP107" s="41"/>
      <c r="KVQ107" s="41"/>
      <c r="KVR107" s="41"/>
      <c r="KVS107" s="41"/>
      <c r="KVT107" s="41"/>
      <c r="KVU107" s="41"/>
      <c r="KVV107" s="41"/>
      <c r="KVW107" s="41"/>
      <c r="KVX107" s="41"/>
      <c r="KVY107" s="41"/>
      <c r="KVZ107" s="41"/>
      <c r="KWA107" s="41"/>
      <c r="KWB107" s="41"/>
      <c r="KWC107" s="41"/>
      <c r="KWD107" s="41"/>
      <c r="KWE107" s="41"/>
      <c r="KWF107" s="41"/>
      <c r="KWG107" s="41"/>
      <c r="KWH107" s="41"/>
      <c r="KWI107" s="41"/>
      <c r="KWJ107" s="41"/>
      <c r="KWK107" s="41"/>
      <c r="KWL107" s="41"/>
      <c r="KWM107" s="41"/>
      <c r="KWN107" s="41"/>
      <c r="KWO107" s="41"/>
      <c r="KWP107" s="41"/>
      <c r="KWQ107" s="41"/>
      <c r="KWR107" s="41"/>
      <c r="KWS107" s="41"/>
      <c r="KWT107" s="41"/>
      <c r="KWU107" s="41"/>
      <c r="KWV107" s="41"/>
      <c r="KWW107" s="41"/>
      <c r="KWX107" s="41"/>
      <c r="KWY107" s="41"/>
      <c r="KWZ107" s="41"/>
      <c r="KXA107" s="41"/>
      <c r="KXB107" s="41"/>
      <c r="KXC107" s="41"/>
      <c r="KXD107" s="41"/>
      <c r="KXE107" s="41"/>
      <c r="KXF107" s="41"/>
      <c r="KXG107" s="41"/>
      <c r="KXH107" s="41"/>
      <c r="KXI107" s="41"/>
      <c r="KXJ107" s="41"/>
      <c r="KXK107" s="41"/>
      <c r="KXL107" s="41"/>
      <c r="KXM107" s="41"/>
      <c r="KXN107" s="41"/>
      <c r="KXO107" s="41"/>
      <c r="KXP107" s="41"/>
      <c r="KXQ107" s="41"/>
      <c r="KXR107" s="41"/>
      <c r="KXS107" s="41"/>
      <c r="KXT107" s="41"/>
      <c r="KXU107" s="41"/>
      <c r="KXV107" s="41"/>
      <c r="KXW107" s="41"/>
      <c r="KXX107" s="41"/>
      <c r="KXY107" s="41"/>
      <c r="KXZ107" s="41"/>
      <c r="KYA107" s="41"/>
      <c r="KYB107" s="41"/>
      <c r="KYC107" s="41"/>
      <c r="KYD107" s="41"/>
      <c r="KYE107" s="41"/>
      <c r="KYF107" s="41"/>
      <c r="KYG107" s="41"/>
      <c r="KYH107" s="41"/>
      <c r="KYI107" s="41"/>
      <c r="KYJ107" s="41"/>
      <c r="KYK107" s="41"/>
      <c r="KYL107" s="41"/>
      <c r="KYM107" s="41"/>
      <c r="KYN107" s="41"/>
      <c r="KYO107" s="41"/>
      <c r="KYP107" s="41"/>
      <c r="KYQ107" s="41"/>
      <c r="KYR107" s="41"/>
      <c r="KYS107" s="41"/>
      <c r="KYT107" s="41"/>
      <c r="KYU107" s="41"/>
      <c r="KYV107" s="41"/>
      <c r="KYW107" s="41"/>
      <c r="KYX107" s="41"/>
      <c r="KYY107" s="41"/>
      <c r="KYZ107" s="41"/>
      <c r="KZA107" s="41"/>
      <c r="KZB107" s="41"/>
      <c r="KZC107" s="41"/>
      <c r="KZD107" s="41"/>
      <c r="KZE107" s="41"/>
      <c r="KZF107" s="41"/>
      <c r="KZG107" s="41"/>
      <c r="KZH107" s="41"/>
      <c r="KZI107" s="41"/>
      <c r="KZJ107" s="41"/>
      <c r="KZK107" s="41"/>
      <c r="KZL107" s="41"/>
      <c r="KZM107" s="41"/>
      <c r="KZN107" s="41"/>
      <c r="KZO107" s="41"/>
      <c r="KZP107" s="41"/>
      <c r="KZQ107" s="41"/>
      <c r="KZR107" s="41"/>
      <c r="KZS107" s="41"/>
      <c r="KZT107" s="41"/>
      <c r="KZU107" s="41"/>
      <c r="KZV107" s="41"/>
      <c r="KZW107" s="41"/>
      <c r="KZX107" s="41"/>
      <c r="KZY107" s="41"/>
      <c r="KZZ107" s="41"/>
      <c r="LAA107" s="41"/>
      <c r="LAB107" s="41"/>
      <c r="LAC107" s="41"/>
      <c r="LAD107" s="41"/>
      <c r="LAE107" s="41"/>
      <c r="LAF107" s="41"/>
      <c r="LAG107" s="41"/>
      <c r="LAH107" s="41"/>
      <c r="LAI107" s="41"/>
      <c r="LAJ107" s="41"/>
      <c r="LAK107" s="41"/>
      <c r="LAL107" s="41"/>
      <c r="LAM107" s="41"/>
      <c r="LAN107" s="41"/>
      <c r="LAO107" s="41"/>
      <c r="LAP107" s="41"/>
      <c r="LAQ107" s="41"/>
      <c r="LAR107" s="41"/>
      <c r="LAS107" s="41"/>
      <c r="LAT107" s="41"/>
      <c r="LAU107" s="41"/>
      <c r="LAV107" s="41"/>
      <c r="LAW107" s="41"/>
      <c r="LAX107" s="41"/>
      <c r="LAY107" s="41"/>
      <c r="LAZ107" s="41"/>
      <c r="LBA107" s="41"/>
      <c r="LBB107" s="41"/>
      <c r="LBC107" s="41"/>
      <c r="LBD107" s="41"/>
      <c r="LBE107" s="41"/>
      <c r="LBF107" s="41"/>
      <c r="LBG107" s="41"/>
      <c r="LBH107" s="41"/>
      <c r="LBI107" s="41"/>
      <c r="LBJ107" s="41"/>
      <c r="LBK107" s="41"/>
      <c r="LBL107" s="41"/>
      <c r="LBM107" s="41"/>
      <c r="LBN107" s="41"/>
      <c r="LBO107" s="41"/>
      <c r="LBP107" s="41"/>
      <c r="LBQ107" s="41"/>
      <c r="LBX107" s="41"/>
      <c r="LBY107" s="41"/>
      <c r="LBZ107" s="41"/>
      <c r="LCA107" s="41"/>
      <c r="LCB107" s="41"/>
      <c r="LCC107" s="41"/>
      <c r="LCD107" s="41"/>
      <c r="LCE107" s="41"/>
      <c r="LCF107" s="41"/>
      <c r="LCG107" s="41"/>
      <c r="LCH107" s="41"/>
      <c r="LCI107" s="41"/>
      <c r="LCJ107" s="41"/>
      <c r="LCK107" s="41"/>
      <c r="LCL107" s="41"/>
      <c r="LCM107" s="41"/>
      <c r="LCN107" s="41"/>
      <c r="LCO107" s="41"/>
      <c r="LCP107" s="41"/>
      <c r="LCQ107" s="41"/>
      <c r="LCR107" s="41"/>
      <c r="LCS107" s="41"/>
      <c r="LCT107" s="41"/>
      <c r="LCU107" s="41"/>
      <c r="LCV107" s="41"/>
      <c r="LCW107" s="41"/>
      <c r="LCX107" s="41"/>
      <c r="LCY107" s="41"/>
      <c r="LCZ107" s="41"/>
      <c r="LDA107" s="41"/>
      <c r="LDB107" s="41"/>
      <c r="LDC107" s="41"/>
      <c r="LDD107" s="41"/>
      <c r="LDE107" s="41"/>
      <c r="LDF107" s="41"/>
      <c r="LDG107" s="41"/>
      <c r="LDH107" s="41"/>
      <c r="LDI107" s="41"/>
      <c r="LDJ107" s="41"/>
      <c r="LDK107" s="41"/>
      <c r="LDL107" s="41"/>
      <c r="LDM107" s="41"/>
      <c r="LDN107" s="41"/>
      <c r="LDO107" s="41"/>
      <c r="LDP107" s="41"/>
      <c r="LDQ107" s="41"/>
      <c r="LDR107" s="41"/>
      <c r="LDS107" s="41"/>
      <c r="LDT107" s="41"/>
      <c r="LDU107" s="41"/>
      <c r="LDV107" s="41"/>
      <c r="LDW107" s="41"/>
      <c r="LDX107" s="41"/>
      <c r="LDY107" s="41"/>
      <c r="LDZ107" s="41"/>
      <c r="LEA107" s="41"/>
      <c r="LEB107" s="41"/>
      <c r="LEC107" s="41"/>
      <c r="LED107" s="41"/>
      <c r="LEE107" s="41"/>
      <c r="LEF107" s="41"/>
      <c r="LEG107" s="41"/>
      <c r="LEH107" s="41"/>
      <c r="LEI107" s="41"/>
      <c r="LEJ107" s="41"/>
      <c r="LEK107" s="41"/>
      <c r="LEL107" s="41"/>
      <c r="LEM107" s="41"/>
      <c r="LEN107" s="41"/>
      <c r="LEO107" s="41"/>
      <c r="LEP107" s="41"/>
      <c r="LEQ107" s="41"/>
      <c r="LER107" s="41"/>
      <c r="LES107" s="41"/>
      <c r="LET107" s="41"/>
      <c r="LEU107" s="41"/>
      <c r="LEV107" s="41"/>
      <c r="LEW107" s="41"/>
      <c r="LEX107" s="41"/>
      <c r="LEY107" s="41"/>
      <c r="LEZ107" s="41"/>
      <c r="LFA107" s="41"/>
      <c r="LFB107" s="41"/>
      <c r="LFC107" s="41"/>
      <c r="LFD107" s="41"/>
      <c r="LFE107" s="41"/>
      <c r="LFF107" s="41"/>
      <c r="LFG107" s="41"/>
      <c r="LFH107" s="41"/>
      <c r="LFI107" s="41"/>
      <c r="LFJ107" s="41"/>
      <c r="LFK107" s="41"/>
      <c r="LFL107" s="41"/>
      <c r="LFM107" s="41"/>
      <c r="LFN107" s="41"/>
      <c r="LFO107" s="41"/>
      <c r="LFP107" s="41"/>
      <c r="LFQ107" s="41"/>
      <c r="LFR107" s="41"/>
      <c r="LFS107" s="41"/>
      <c r="LFT107" s="41"/>
      <c r="LFU107" s="41"/>
      <c r="LFV107" s="41"/>
      <c r="LFW107" s="41"/>
      <c r="LFX107" s="41"/>
      <c r="LFY107" s="41"/>
      <c r="LFZ107" s="41"/>
      <c r="LGA107" s="41"/>
      <c r="LGB107" s="41"/>
      <c r="LGC107" s="41"/>
      <c r="LGD107" s="41"/>
      <c r="LGE107" s="41"/>
      <c r="LGF107" s="41"/>
      <c r="LGG107" s="41"/>
      <c r="LGH107" s="41"/>
      <c r="LGI107" s="41"/>
      <c r="LGJ107" s="41"/>
      <c r="LGK107" s="41"/>
      <c r="LGL107" s="41"/>
      <c r="LGM107" s="41"/>
      <c r="LGN107" s="41"/>
      <c r="LGO107" s="41"/>
      <c r="LGP107" s="41"/>
      <c r="LGQ107" s="41"/>
      <c r="LGR107" s="41"/>
      <c r="LGS107" s="41"/>
      <c r="LGT107" s="41"/>
      <c r="LGU107" s="41"/>
      <c r="LGV107" s="41"/>
      <c r="LGW107" s="41"/>
      <c r="LGX107" s="41"/>
      <c r="LGY107" s="41"/>
      <c r="LGZ107" s="41"/>
      <c r="LHA107" s="41"/>
      <c r="LHB107" s="41"/>
      <c r="LHC107" s="41"/>
      <c r="LHD107" s="41"/>
      <c r="LHE107" s="41"/>
      <c r="LHF107" s="41"/>
      <c r="LHG107" s="41"/>
      <c r="LHH107" s="41"/>
      <c r="LHI107" s="41"/>
      <c r="LHJ107" s="41"/>
      <c r="LHK107" s="41"/>
      <c r="LHL107" s="41"/>
      <c r="LHM107" s="41"/>
      <c r="LHN107" s="41"/>
      <c r="LHO107" s="41"/>
      <c r="LHP107" s="41"/>
      <c r="LHQ107" s="41"/>
      <c r="LHR107" s="41"/>
      <c r="LHS107" s="41"/>
      <c r="LHT107" s="41"/>
      <c r="LHU107" s="41"/>
      <c r="LHV107" s="41"/>
      <c r="LHW107" s="41"/>
      <c r="LHX107" s="41"/>
      <c r="LHY107" s="41"/>
      <c r="LHZ107" s="41"/>
      <c r="LIA107" s="41"/>
      <c r="LIB107" s="41"/>
      <c r="LIC107" s="41"/>
      <c r="LID107" s="41"/>
      <c r="LIE107" s="41"/>
      <c r="LIF107" s="41"/>
      <c r="LIG107" s="41"/>
      <c r="LIH107" s="41"/>
      <c r="LII107" s="41"/>
      <c r="LIJ107" s="41"/>
      <c r="LIK107" s="41"/>
      <c r="LIL107" s="41"/>
      <c r="LIM107" s="41"/>
      <c r="LIN107" s="41"/>
      <c r="LIO107" s="41"/>
      <c r="LIP107" s="41"/>
      <c r="LIQ107" s="41"/>
      <c r="LIR107" s="41"/>
      <c r="LIS107" s="41"/>
      <c r="LIT107" s="41"/>
      <c r="LIU107" s="41"/>
      <c r="LIV107" s="41"/>
      <c r="LIW107" s="41"/>
      <c r="LIX107" s="41"/>
      <c r="LIY107" s="41"/>
      <c r="LIZ107" s="41"/>
      <c r="LJA107" s="41"/>
      <c r="LJB107" s="41"/>
      <c r="LJC107" s="41"/>
      <c r="LJD107" s="41"/>
      <c r="LJE107" s="41"/>
      <c r="LJF107" s="41"/>
      <c r="LJG107" s="41"/>
      <c r="LJH107" s="41"/>
      <c r="LJI107" s="41"/>
      <c r="LJJ107" s="41"/>
      <c r="LJK107" s="41"/>
      <c r="LJL107" s="41"/>
      <c r="LJM107" s="41"/>
      <c r="LJN107" s="41"/>
      <c r="LJO107" s="41"/>
      <c r="LJP107" s="41"/>
      <c r="LJQ107" s="41"/>
      <c r="LJR107" s="41"/>
      <c r="LJS107" s="41"/>
      <c r="LJT107" s="41"/>
      <c r="LJU107" s="41"/>
      <c r="LJV107" s="41"/>
      <c r="LJW107" s="41"/>
      <c r="LJX107" s="41"/>
      <c r="LJY107" s="41"/>
      <c r="LJZ107" s="41"/>
      <c r="LKA107" s="41"/>
      <c r="LKB107" s="41"/>
      <c r="LKC107" s="41"/>
      <c r="LKD107" s="41"/>
      <c r="LKE107" s="41"/>
      <c r="LKF107" s="41"/>
      <c r="LKG107" s="41"/>
      <c r="LKH107" s="41"/>
      <c r="LKI107" s="41"/>
      <c r="LKJ107" s="41"/>
      <c r="LKK107" s="41"/>
      <c r="LKL107" s="41"/>
      <c r="LKM107" s="41"/>
      <c r="LKN107" s="41"/>
      <c r="LKO107" s="41"/>
      <c r="LKP107" s="41"/>
      <c r="LKQ107" s="41"/>
      <c r="LKR107" s="41"/>
      <c r="LKS107" s="41"/>
      <c r="LKT107" s="41"/>
      <c r="LKU107" s="41"/>
      <c r="LKV107" s="41"/>
      <c r="LKW107" s="41"/>
      <c r="LKX107" s="41"/>
      <c r="LKY107" s="41"/>
      <c r="LKZ107" s="41"/>
      <c r="LLA107" s="41"/>
      <c r="LLB107" s="41"/>
      <c r="LLC107" s="41"/>
      <c r="LLD107" s="41"/>
      <c r="LLE107" s="41"/>
      <c r="LLF107" s="41"/>
      <c r="LLG107" s="41"/>
      <c r="LLH107" s="41"/>
      <c r="LLI107" s="41"/>
      <c r="LLJ107" s="41"/>
      <c r="LLK107" s="41"/>
      <c r="LLL107" s="41"/>
      <c r="LLM107" s="41"/>
      <c r="LLT107" s="41"/>
      <c r="LLU107" s="41"/>
      <c r="LLV107" s="41"/>
      <c r="LLW107" s="41"/>
      <c r="LLX107" s="41"/>
      <c r="LLY107" s="41"/>
      <c r="LLZ107" s="41"/>
      <c r="LMA107" s="41"/>
      <c r="LMB107" s="41"/>
      <c r="LMC107" s="41"/>
      <c r="LMD107" s="41"/>
      <c r="LME107" s="41"/>
      <c r="LMF107" s="41"/>
      <c r="LMG107" s="41"/>
      <c r="LMH107" s="41"/>
      <c r="LMI107" s="41"/>
      <c r="LMJ107" s="41"/>
      <c r="LMK107" s="41"/>
      <c r="LML107" s="41"/>
      <c r="LMM107" s="41"/>
      <c r="LMN107" s="41"/>
      <c r="LMO107" s="41"/>
      <c r="LMP107" s="41"/>
      <c r="LMQ107" s="41"/>
      <c r="LMR107" s="41"/>
      <c r="LMS107" s="41"/>
      <c r="LMT107" s="41"/>
      <c r="LMU107" s="41"/>
      <c r="LMV107" s="41"/>
      <c r="LMW107" s="41"/>
      <c r="LMX107" s="41"/>
      <c r="LMY107" s="41"/>
      <c r="LMZ107" s="41"/>
      <c r="LNA107" s="41"/>
      <c r="LNB107" s="41"/>
      <c r="LNC107" s="41"/>
      <c r="LND107" s="41"/>
      <c r="LNE107" s="41"/>
      <c r="LNF107" s="41"/>
      <c r="LNG107" s="41"/>
      <c r="LNH107" s="41"/>
      <c r="LNI107" s="41"/>
      <c r="LNJ107" s="41"/>
      <c r="LNK107" s="41"/>
      <c r="LNL107" s="41"/>
      <c r="LNM107" s="41"/>
      <c r="LNN107" s="41"/>
      <c r="LNO107" s="41"/>
      <c r="LNP107" s="41"/>
      <c r="LNQ107" s="41"/>
      <c r="LNR107" s="41"/>
      <c r="LNS107" s="41"/>
      <c r="LNT107" s="41"/>
      <c r="LNU107" s="41"/>
      <c r="LNV107" s="41"/>
      <c r="LNW107" s="41"/>
      <c r="LNX107" s="41"/>
      <c r="LNY107" s="41"/>
      <c r="LNZ107" s="41"/>
      <c r="LOA107" s="41"/>
      <c r="LOB107" s="41"/>
      <c r="LOC107" s="41"/>
      <c r="LOD107" s="41"/>
      <c r="LOE107" s="41"/>
      <c r="LOF107" s="41"/>
      <c r="LOG107" s="41"/>
      <c r="LOH107" s="41"/>
      <c r="LOI107" s="41"/>
      <c r="LOJ107" s="41"/>
      <c r="LOK107" s="41"/>
      <c r="LOL107" s="41"/>
      <c r="LOM107" s="41"/>
      <c r="LON107" s="41"/>
      <c r="LOO107" s="41"/>
      <c r="LOP107" s="41"/>
      <c r="LOQ107" s="41"/>
      <c r="LOR107" s="41"/>
      <c r="LOS107" s="41"/>
      <c r="LOT107" s="41"/>
      <c r="LOU107" s="41"/>
      <c r="LOV107" s="41"/>
      <c r="LOW107" s="41"/>
      <c r="LOX107" s="41"/>
      <c r="LOY107" s="41"/>
      <c r="LOZ107" s="41"/>
      <c r="LPA107" s="41"/>
      <c r="LPB107" s="41"/>
      <c r="LPC107" s="41"/>
      <c r="LPD107" s="41"/>
      <c r="LPE107" s="41"/>
      <c r="LPF107" s="41"/>
      <c r="LPG107" s="41"/>
      <c r="LPH107" s="41"/>
      <c r="LPI107" s="41"/>
      <c r="LPJ107" s="41"/>
      <c r="LPK107" s="41"/>
      <c r="LPL107" s="41"/>
      <c r="LPM107" s="41"/>
      <c r="LPN107" s="41"/>
      <c r="LPO107" s="41"/>
      <c r="LPP107" s="41"/>
      <c r="LPQ107" s="41"/>
      <c r="LPR107" s="41"/>
      <c r="LPS107" s="41"/>
      <c r="LPT107" s="41"/>
      <c r="LPU107" s="41"/>
      <c r="LPV107" s="41"/>
      <c r="LPW107" s="41"/>
      <c r="LPX107" s="41"/>
      <c r="LPY107" s="41"/>
      <c r="LPZ107" s="41"/>
      <c r="LQA107" s="41"/>
      <c r="LQB107" s="41"/>
      <c r="LQC107" s="41"/>
      <c r="LQD107" s="41"/>
      <c r="LQE107" s="41"/>
      <c r="LQF107" s="41"/>
      <c r="LQG107" s="41"/>
      <c r="LQH107" s="41"/>
      <c r="LQI107" s="41"/>
      <c r="LQJ107" s="41"/>
      <c r="LQK107" s="41"/>
      <c r="LQL107" s="41"/>
      <c r="LQM107" s="41"/>
      <c r="LQN107" s="41"/>
      <c r="LQO107" s="41"/>
      <c r="LQP107" s="41"/>
      <c r="LQQ107" s="41"/>
      <c r="LQR107" s="41"/>
      <c r="LQS107" s="41"/>
      <c r="LQT107" s="41"/>
      <c r="LQU107" s="41"/>
      <c r="LQV107" s="41"/>
      <c r="LQW107" s="41"/>
      <c r="LQX107" s="41"/>
      <c r="LQY107" s="41"/>
      <c r="LQZ107" s="41"/>
      <c r="LRA107" s="41"/>
      <c r="LRB107" s="41"/>
      <c r="LRC107" s="41"/>
      <c r="LRD107" s="41"/>
      <c r="LRE107" s="41"/>
      <c r="LRF107" s="41"/>
      <c r="LRG107" s="41"/>
      <c r="LRH107" s="41"/>
      <c r="LRI107" s="41"/>
      <c r="LRJ107" s="41"/>
      <c r="LRK107" s="41"/>
      <c r="LRL107" s="41"/>
      <c r="LRM107" s="41"/>
      <c r="LRN107" s="41"/>
      <c r="LRO107" s="41"/>
      <c r="LRP107" s="41"/>
      <c r="LRQ107" s="41"/>
      <c r="LRR107" s="41"/>
      <c r="LRS107" s="41"/>
      <c r="LRT107" s="41"/>
      <c r="LRU107" s="41"/>
      <c r="LRV107" s="41"/>
      <c r="LRW107" s="41"/>
      <c r="LRX107" s="41"/>
      <c r="LRY107" s="41"/>
      <c r="LRZ107" s="41"/>
      <c r="LSA107" s="41"/>
      <c r="LSB107" s="41"/>
      <c r="LSC107" s="41"/>
      <c r="LSD107" s="41"/>
      <c r="LSE107" s="41"/>
      <c r="LSF107" s="41"/>
      <c r="LSG107" s="41"/>
      <c r="LSH107" s="41"/>
      <c r="LSI107" s="41"/>
      <c r="LSJ107" s="41"/>
      <c r="LSK107" s="41"/>
      <c r="LSL107" s="41"/>
      <c r="LSM107" s="41"/>
      <c r="LSN107" s="41"/>
      <c r="LSO107" s="41"/>
      <c r="LSP107" s="41"/>
      <c r="LSQ107" s="41"/>
      <c r="LSR107" s="41"/>
      <c r="LSS107" s="41"/>
      <c r="LST107" s="41"/>
      <c r="LSU107" s="41"/>
      <c r="LSV107" s="41"/>
      <c r="LSW107" s="41"/>
      <c r="LSX107" s="41"/>
      <c r="LSY107" s="41"/>
      <c r="LSZ107" s="41"/>
      <c r="LTA107" s="41"/>
      <c r="LTB107" s="41"/>
      <c r="LTC107" s="41"/>
      <c r="LTD107" s="41"/>
      <c r="LTE107" s="41"/>
      <c r="LTF107" s="41"/>
      <c r="LTG107" s="41"/>
      <c r="LTH107" s="41"/>
      <c r="LTI107" s="41"/>
      <c r="LTJ107" s="41"/>
      <c r="LTK107" s="41"/>
      <c r="LTL107" s="41"/>
      <c r="LTM107" s="41"/>
      <c r="LTN107" s="41"/>
      <c r="LTO107" s="41"/>
      <c r="LTP107" s="41"/>
      <c r="LTQ107" s="41"/>
      <c r="LTR107" s="41"/>
      <c r="LTS107" s="41"/>
      <c r="LTT107" s="41"/>
      <c r="LTU107" s="41"/>
      <c r="LTV107" s="41"/>
      <c r="LTW107" s="41"/>
      <c r="LTX107" s="41"/>
      <c r="LTY107" s="41"/>
      <c r="LTZ107" s="41"/>
      <c r="LUA107" s="41"/>
      <c r="LUB107" s="41"/>
      <c r="LUC107" s="41"/>
      <c r="LUD107" s="41"/>
      <c r="LUE107" s="41"/>
      <c r="LUF107" s="41"/>
      <c r="LUG107" s="41"/>
      <c r="LUH107" s="41"/>
      <c r="LUI107" s="41"/>
      <c r="LUJ107" s="41"/>
      <c r="LUK107" s="41"/>
      <c r="LUL107" s="41"/>
      <c r="LUM107" s="41"/>
      <c r="LUN107" s="41"/>
      <c r="LUO107" s="41"/>
      <c r="LUP107" s="41"/>
      <c r="LUQ107" s="41"/>
      <c r="LUR107" s="41"/>
      <c r="LUS107" s="41"/>
      <c r="LUT107" s="41"/>
      <c r="LUU107" s="41"/>
      <c r="LUV107" s="41"/>
      <c r="LUW107" s="41"/>
      <c r="LUX107" s="41"/>
      <c r="LUY107" s="41"/>
      <c r="LUZ107" s="41"/>
      <c r="LVA107" s="41"/>
      <c r="LVB107" s="41"/>
      <c r="LVC107" s="41"/>
      <c r="LVD107" s="41"/>
      <c r="LVE107" s="41"/>
      <c r="LVF107" s="41"/>
      <c r="LVG107" s="41"/>
      <c r="LVH107" s="41"/>
      <c r="LVI107" s="41"/>
      <c r="LVP107" s="41"/>
      <c r="LVQ107" s="41"/>
      <c r="LVR107" s="41"/>
      <c r="LVS107" s="41"/>
      <c r="LVT107" s="41"/>
      <c r="LVU107" s="41"/>
      <c r="LVV107" s="41"/>
      <c r="LVW107" s="41"/>
      <c r="LVX107" s="41"/>
      <c r="LVY107" s="41"/>
      <c r="LVZ107" s="41"/>
      <c r="LWA107" s="41"/>
      <c r="LWB107" s="41"/>
      <c r="LWC107" s="41"/>
      <c r="LWD107" s="41"/>
      <c r="LWE107" s="41"/>
      <c r="LWF107" s="41"/>
      <c r="LWG107" s="41"/>
      <c r="LWH107" s="41"/>
      <c r="LWI107" s="41"/>
      <c r="LWJ107" s="41"/>
      <c r="LWK107" s="41"/>
      <c r="LWL107" s="41"/>
      <c r="LWM107" s="41"/>
      <c r="LWN107" s="41"/>
      <c r="LWO107" s="41"/>
      <c r="LWP107" s="41"/>
      <c r="LWQ107" s="41"/>
      <c r="LWR107" s="41"/>
      <c r="LWS107" s="41"/>
      <c r="LWT107" s="41"/>
      <c r="LWU107" s="41"/>
      <c r="LWV107" s="41"/>
      <c r="LWW107" s="41"/>
      <c r="LWX107" s="41"/>
      <c r="LWY107" s="41"/>
      <c r="LWZ107" s="41"/>
      <c r="LXA107" s="41"/>
      <c r="LXB107" s="41"/>
      <c r="LXC107" s="41"/>
      <c r="LXD107" s="41"/>
      <c r="LXE107" s="41"/>
      <c r="LXF107" s="41"/>
      <c r="LXG107" s="41"/>
      <c r="LXH107" s="41"/>
      <c r="LXI107" s="41"/>
      <c r="LXJ107" s="41"/>
      <c r="LXK107" s="41"/>
      <c r="LXL107" s="41"/>
      <c r="LXM107" s="41"/>
      <c r="LXN107" s="41"/>
      <c r="LXO107" s="41"/>
      <c r="LXP107" s="41"/>
      <c r="LXQ107" s="41"/>
      <c r="LXR107" s="41"/>
      <c r="LXS107" s="41"/>
      <c r="LXT107" s="41"/>
      <c r="LXU107" s="41"/>
      <c r="LXV107" s="41"/>
      <c r="LXW107" s="41"/>
      <c r="LXX107" s="41"/>
      <c r="LXY107" s="41"/>
      <c r="LXZ107" s="41"/>
      <c r="LYA107" s="41"/>
      <c r="LYB107" s="41"/>
      <c r="LYC107" s="41"/>
      <c r="LYD107" s="41"/>
      <c r="LYE107" s="41"/>
      <c r="LYF107" s="41"/>
      <c r="LYG107" s="41"/>
      <c r="LYH107" s="41"/>
      <c r="LYI107" s="41"/>
      <c r="LYJ107" s="41"/>
      <c r="LYK107" s="41"/>
      <c r="LYL107" s="41"/>
      <c r="LYM107" s="41"/>
      <c r="LYN107" s="41"/>
      <c r="LYO107" s="41"/>
      <c r="LYP107" s="41"/>
      <c r="LYQ107" s="41"/>
      <c r="LYR107" s="41"/>
      <c r="LYS107" s="41"/>
      <c r="LYT107" s="41"/>
      <c r="LYU107" s="41"/>
      <c r="LYV107" s="41"/>
      <c r="LYW107" s="41"/>
      <c r="LYX107" s="41"/>
      <c r="LYY107" s="41"/>
      <c r="LYZ107" s="41"/>
      <c r="LZA107" s="41"/>
      <c r="LZB107" s="41"/>
      <c r="LZC107" s="41"/>
      <c r="LZD107" s="41"/>
      <c r="LZE107" s="41"/>
      <c r="LZF107" s="41"/>
      <c r="LZG107" s="41"/>
      <c r="LZH107" s="41"/>
      <c r="LZI107" s="41"/>
      <c r="LZJ107" s="41"/>
      <c r="LZK107" s="41"/>
      <c r="LZL107" s="41"/>
      <c r="LZM107" s="41"/>
      <c r="LZN107" s="41"/>
      <c r="LZO107" s="41"/>
      <c r="LZP107" s="41"/>
      <c r="LZQ107" s="41"/>
      <c r="LZR107" s="41"/>
      <c r="LZS107" s="41"/>
      <c r="LZT107" s="41"/>
      <c r="LZU107" s="41"/>
      <c r="LZV107" s="41"/>
      <c r="LZW107" s="41"/>
      <c r="LZX107" s="41"/>
      <c r="LZY107" s="41"/>
      <c r="LZZ107" s="41"/>
      <c r="MAA107" s="41"/>
      <c r="MAB107" s="41"/>
      <c r="MAC107" s="41"/>
      <c r="MAD107" s="41"/>
      <c r="MAE107" s="41"/>
      <c r="MAF107" s="41"/>
      <c r="MAG107" s="41"/>
      <c r="MAH107" s="41"/>
      <c r="MAI107" s="41"/>
      <c r="MAJ107" s="41"/>
      <c r="MAK107" s="41"/>
      <c r="MAL107" s="41"/>
      <c r="MAM107" s="41"/>
      <c r="MAN107" s="41"/>
      <c r="MAO107" s="41"/>
      <c r="MAP107" s="41"/>
      <c r="MAQ107" s="41"/>
      <c r="MAR107" s="41"/>
      <c r="MAS107" s="41"/>
      <c r="MAT107" s="41"/>
      <c r="MAU107" s="41"/>
      <c r="MAV107" s="41"/>
      <c r="MAW107" s="41"/>
      <c r="MAX107" s="41"/>
      <c r="MAY107" s="41"/>
      <c r="MAZ107" s="41"/>
      <c r="MBA107" s="41"/>
      <c r="MBB107" s="41"/>
      <c r="MBC107" s="41"/>
      <c r="MBD107" s="41"/>
      <c r="MBE107" s="41"/>
      <c r="MBF107" s="41"/>
      <c r="MBG107" s="41"/>
      <c r="MBH107" s="41"/>
      <c r="MBI107" s="41"/>
      <c r="MBJ107" s="41"/>
      <c r="MBK107" s="41"/>
      <c r="MBL107" s="41"/>
      <c r="MBM107" s="41"/>
      <c r="MBN107" s="41"/>
      <c r="MBO107" s="41"/>
      <c r="MBP107" s="41"/>
      <c r="MBQ107" s="41"/>
      <c r="MBR107" s="41"/>
      <c r="MBS107" s="41"/>
      <c r="MBT107" s="41"/>
      <c r="MBU107" s="41"/>
      <c r="MBV107" s="41"/>
      <c r="MBW107" s="41"/>
      <c r="MBX107" s="41"/>
      <c r="MBY107" s="41"/>
      <c r="MBZ107" s="41"/>
      <c r="MCA107" s="41"/>
      <c r="MCB107" s="41"/>
      <c r="MCC107" s="41"/>
      <c r="MCD107" s="41"/>
      <c r="MCE107" s="41"/>
      <c r="MCF107" s="41"/>
      <c r="MCG107" s="41"/>
      <c r="MCH107" s="41"/>
      <c r="MCI107" s="41"/>
      <c r="MCJ107" s="41"/>
      <c r="MCK107" s="41"/>
      <c r="MCL107" s="41"/>
      <c r="MCM107" s="41"/>
      <c r="MCN107" s="41"/>
      <c r="MCO107" s="41"/>
      <c r="MCP107" s="41"/>
      <c r="MCQ107" s="41"/>
      <c r="MCR107" s="41"/>
      <c r="MCS107" s="41"/>
      <c r="MCT107" s="41"/>
      <c r="MCU107" s="41"/>
      <c r="MCV107" s="41"/>
      <c r="MCW107" s="41"/>
      <c r="MCX107" s="41"/>
      <c r="MCY107" s="41"/>
      <c r="MCZ107" s="41"/>
      <c r="MDA107" s="41"/>
      <c r="MDB107" s="41"/>
      <c r="MDC107" s="41"/>
      <c r="MDD107" s="41"/>
      <c r="MDE107" s="41"/>
      <c r="MDF107" s="41"/>
      <c r="MDG107" s="41"/>
      <c r="MDH107" s="41"/>
      <c r="MDI107" s="41"/>
      <c r="MDJ107" s="41"/>
      <c r="MDK107" s="41"/>
      <c r="MDL107" s="41"/>
      <c r="MDM107" s="41"/>
      <c r="MDN107" s="41"/>
      <c r="MDO107" s="41"/>
      <c r="MDP107" s="41"/>
      <c r="MDQ107" s="41"/>
      <c r="MDR107" s="41"/>
      <c r="MDS107" s="41"/>
      <c r="MDT107" s="41"/>
      <c r="MDU107" s="41"/>
      <c r="MDV107" s="41"/>
      <c r="MDW107" s="41"/>
      <c r="MDX107" s="41"/>
      <c r="MDY107" s="41"/>
      <c r="MDZ107" s="41"/>
      <c r="MEA107" s="41"/>
      <c r="MEB107" s="41"/>
      <c r="MEC107" s="41"/>
      <c r="MED107" s="41"/>
      <c r="MEE107" s="41"/>
      <c r="MEF107" s="41"/>
      <c r="MEG107" s="41"/>
      <c r="MEH107" s="41"/>
      <c r="MEI107" s="41"/>
      <c r="MEJ107" s="41"/>
      <c r="MEK107" s="41"/>
      <c r="MEL107" s="41"/>
      <c r="MEM107" s="41"/>
      <c r="MEN107" s="41"/>
      <c r="MEO107" s="41"/>
      <c r="MEP107" s="41"/>
      <c r="MEQ107" s="41"/>
      <c r="MER107" s="41"/>
      <c r="MES107" s="41"/>
      <c r="MET107" s="41"/>
      <c r="MEU107" s="41"/>
      <c r="MEV107" s="41"/>
      <c r="MEW107" s="41"/>
      <c r="MEX107" s="41"/>
      <c r="MEY107" s="41"/>
      <c r="MEZ107" s="41"/>
      <c r="MFA107" s="41"/>
      <c r="MFB107" s="41"/>
      <c r="MFC107" s="41"/>
      <c r="MFD107" s="41"/>
      <c r="MFE107" s="41"/>
      <c r="MFL107" s="41"/>
      <c r="MFM107" s="41"/>
      <c r="MFN107" s="41"/>
      <c r="MFO107" s="41"/>
      <c r="MFP107" s="41"/>
      <c r="MFQ107" s="41"/>
      <c r="MFR107" s="41"/>
      <c r="MFS107" s="41"/>
      <c r="MFT107" s="41"/>
      <c r="MFU107" s="41"/>
      <c r="MFV107" s="41"/>
      <c r="MFW107" s="41"/>
      <c r="MFX107" s="41"/>
      <c r="MFY107" s="41"/>
      <c r="MFZ107" s="41"/>
      <c r="MGA107" s="41"/>
      <c r="MGB107" s="41"/>
      <c r="MGC107" s="41"/>
      <c r="MGD107" s="41"/>
      <c r="MGE107" s="41"/>
      <c r="MGF107" s="41"/>
      <c r="MGG107" s="41"/>
      <c r="MGH107" s="41"/>
      <c r="MGI107" s="41"/>
      <c r="MGJ107" s="41"/>
      <c r="MGK107" s="41"/>
      <c r="MGL107" s="41"/>
      <c r="MGM107" s="41"/>
      <c r="MGN107" s="41"/>
      <c r="MGO107" s="41"/>
      <c r="MGP107" s="41"/>
      <c r="MGQ107" s="41"/>
      <c r="MGR107" s="41"/>
      <c r="MGS107" s="41"/>
      <c r="MGT107" s="41"/>
      <c r="MGU107" s="41"/>
      <c r="MGV107" s="41"/>
      <c r="MGW107" s="41"/>
      <c r="MGX107" s="41"/>
      <c r="MGY107" s="41"/>
      <c r="MGZ107" s="41"/>
      <c r="MHA107" s="41"/>
      <c r="MHB107" s="41"/>
      <c r="MHC107" s="41"/>
      <c r="MHD107" s="41"/>
      <c r="MHE107" s="41"/>
      <c r="MHF107" s="41"/>
      <c r="MHG107" s="41"/>
      <c r="MHH107" s="41"/>
      <c r="MHI107" s="41"/>
      <c r="MHJ107" s="41"/>
      <c r="MHK107" s="41"/>
      <c r="MHL107" s="41"/>
      <c r="MHM107" s="41"/>
      <c r="MHN107" s="41"/>
      <c r="MHO107" s="41"/>
      <c r="MHP107" s="41"/>
      <c r="MHQ107" s="41"/>
      <c r="MHR107" s="41"/>
      <c r="MHS107" s="41"/>
      <c r="MHT107" s="41"/>
      <c r="MHU107" s="41"/>
      <c r="MHV107" s="41"/>
      <c r="MHW107" s="41"/>
      <c r="MHX107" s="41"/>
      <c r="MHY107" s="41"/>
      <c r="MHZ107" s="41"/>
      <c r="MIA107" s="41"/>
      <c r="MIB107" s="41"/>
      <c r="MIC107" s="41"/>
      <c r="MID107" s="41"/>
      <c r="MIE107" s="41"/>
      <c r="MIF107" s="41"/>
      <c r="MIG107" s="41"/>
      <c r="MIH107" s="41"/>
      <c r="MII107" s="41"/>
      <c r="MIJ107" s="41"/>
      <c r="MIK107" s="41"/>
      <c r="MIL107" s="41"/>
      <c r="MIM107" s="41"/>
      <c r="MIN107" s="41"/>
      <c r="MIO107" s="41"/>
      <c r="MIP107" s="41"/>
      <c r="MIQ107" s="41"/>
      <c r="MIR107" s="41"/>
      <c r="MIS107" s="41"/>
      <c r="MIT107" s="41"/>
      <c r="MIU107" s="41"/>
      <c r="MIV107" s="41"/>
      <c r="MIW107" s="41"/>
      <c r="MIX107" s="41"/>
      <c r="MIY107" s="41"/>
      <c r="MIZ107" s="41"/>
      <c r="MJA107" s="41"/>
      <c r="MJB107" s="41"/>
      <c r="MJC107" s="41"/>
      <c r="MJD107" s="41"/>
      <c r="MJE107" s="41"/>
      <c r="MJF107" s="41"/>
      <c r="MJG107" s="41"/>
      <c r="MJH107" s="41"/>
      <c r="MJI107" s="41"/>
      <c r="MJJ107" s="41"/>
      <c r="MJK107" s="41"/>
      <c r="MJL107" s="41"/>
      <c r="MJM107" s="41"/>
      <c r="MJN107" s="41"/>
      <c r="MJO107" s="41"/>
      <c r="MJP107" s="41"/>
      <c r="MJQ107" s="41"/>
      <c r="MJR107" s="41"/>
      <c r="MJS107" s="41"/>
      <c r="MJT107" s="41"/>
      <c r="MJU107" s="41"/>
      <c r="MJV107" s="41"/>
      <c r="MJW107" s="41"/>
      <c r="MJX107" s="41"/>
      <c r="MJY107" s="41"/>
      <c r="MJZ107" s="41"/>
      <c r="MKA107" s="41"/>
      <c r="MKB107" s="41"/>
      <c r="MKC107" s="41"/>
      <c r="MKD107" s="41"/>
      <c r="MKE107" s="41"/>
      <c r="MKF107" s="41"/>
      <c r="MKG107" s="41"/>
      <c r="MKH107" s="41"/>
      <c r="MKI107" s="41"/>
      <c r="MKJ107" s="41"/>
      <c r="MKK107" s="41"/>
      <c r="MKL107" s="41"/>
      <c r="MKM107" s="41"/>
      <c r="MKN107" s="41"/>
      <c r="MKO107" s="41"/>
      <c r="MKP107" s="41"/>
      <c r="MKQ107" s="41"/>
      <c r="MKR107" s="41"/>
      <c r="MKS107" s="41"/>
      <c r="MKT107" s="41"/>
      <c r="MKU107" s="41"/>
      <c r="MKV107" s="41"/>
      <c r="MKW107" s="41"/>
      <c r="MKX107" s="41"/>
      <c r="MKY107" s="41"/>
      <c r="MKZ107" s="41"/>
      <c r="MLA107" s="41"/>
      <c r="MLB107" s="41"/>
      <c r="MLC107" s="41"/>
      <c r="MLD107" s="41"/>
      <c r="MLE107" s="41"/>
      <c r="MLF107" s="41"/>
      <c r="MLG107" s="41"/>
      <c r="MLH107" s="41"/>
      <c r="MLI107" s="41"/>
      <c r="MLJ107" s="41"/>
      <c r="MLK107" s="41"/>
      <c r="MLL107" s="41"/>
      <c r="MLM107" s="41"/>
      <c r="MLN107" s="41"/>
      <c r="MLO107" s="41"/>
      <c r="MLP107" s="41"/>
      <c r="MLQ107" s="41"/>
      <c r="MLR107" s="41"/>
      <c r="MLS107" s="41"/>
      <c r="MLT107" s="41"/>
      <c r="MLU107" s="41"/>
      <c r="MLV107" s="41"/>
      <c r="MLW107" s="41"/>
      <c r="MLX107" s="41"/>
      <c r="MLY107" s="41"/>
      <c r="MLZ107" s="41"/>
      <c r="MMA107" s="41"/>
      <c r="MMB107" s="41"/>
      <c r="MMC107" s="41"/>
      <c r="MMD107" s="41"/>
      <c r="MME107" s="41"/>
      <c r="MMF107" s="41"/>
      <c r="MMG107" s="41"/>
      <c r="MMH107" s="41"/>
      <c r="MMI107" s="41"/>
      <c r="MMJ107" s="41"/>
      <c r="MMK107" s="41"/>
      <c r="MML107" s="41"/>
      <c r="MMM107" s="41"/>
      <c r="MMN107" s="41"/>
      <c r="MMO107" s="41"/>
      <c r="MMP107" s="41"/>
      <c r="MMQ107" s="41"/>
      <c r="MMR107" s="41"/>
      <c r="MMS107" s="41"/>
      <c r="MMT107" s="41"/>
      <c r="MMU107" s="41"/>
      <c r="MMV107" s="41"/>
      <c r="MMW107" s="41"/>
      <c r="MMX107" s="41"/>
      <c r="MMY107" s="41"/>
      <c r="MMZ107" s="41"/>
      <c r="MNA107" s="41"/>
      <c r="MNB107" s="41"/>
      <c r="MNC107" s="41"/>
      <c r="MND107" s="41"/>
      <c r="MNE107" s="41"/>
      <c r="MNF107" s="41"/>
      <c r="MNG107" s="41"/>
      <c r="MNH107" s="41"/>
      <c r="MNI107" s="41"/>
      <c r="MNJ107" s="41"/>
      <c r="MNK107" s="41"/>
      <c r="MNL107" s="41"/>
      <c r="MNM107" s="41"/>
      <c r="MNN107" s="41"/>
      <c r="MNO107" s="41"/>
      <c r="MNP107" s="41"/>
      <c r="MNQ107" s="41"/>
      <c r="MNR107" s="41"/>
      <c r="MNS107" s="41"/>
      <c r="MNT107" s="41"/>
      <c r="MNU107" s="41"/>
      <c r="MNV107" s="41"/>
      <c r="MNW107" s="41"/>
      <c r="MNX107" s="41"/>
      <c r="MNY107" s="41"/>
      <c r="MNZ107" s="41"/>
      <c r="MOA107" s="41"/>
      <c r="MOB107" s="41"/>
      <c r="MOC107" s="41"/>
      <c r="MOD107" s="41"/>
      <c r="MOE107" s="41"/>
      <c r="MOF107" s="41"/>
      <c r="MOG107" s="41"/>
      <c r="MOH107" s="41"/>
      <c r="MOI107" s="41"/>
      <c r="MOJ107" s="41"/>
      <c r="MOK107" s="41"/>
      <c r="MOL107" s="41"/>
      <c r="MOM107" s="41"/>
      <c r="MON107" s="41"/>
      <c r="MOO107" s="41"/>
      <c r="MOP107" s="41"/>
      <c r="MOQ107" s="41"/>
      <c r="MOR107" s="41"/>
      <c r="MOS107" s="41"/>
      <c r="MOT107" s="41"/>
      <c r="MOU107" s="41"/>
      <c r="MOV107" s="41"/>
      <c r="MOW107" s="41"/>
      <c r="MOX107" s="41"/>
      <c r="MOY107" s="41"/>
      <c r="MOZ107" s="41"/>
      <c r="MPA107" s="41"/>
      <c r="MPH107" s="41"/>
      <c r="MPI107" s="41"/>
      <c r="MPJ107" s="41"/>
      <c r="MPK107" s="41"/>
      <c r="MPL107" s="41"/>
      <c r="MPM107" s="41"/>
      <c r="MPN107" s="41"/>
      <c r="MPO107" s="41"/>
      <c r="MPP107" s="41"/>
      <c r="MPQ107" s="41"/>
      <c r="MPR107" s="41"/>
      <c r="MPS107" s="41"/>
      <c r="MPT107" s="41"/>
      <c r="MPU107" s="41"/>
      <c r="MPV107" s="41"/>
      <c r="MPW107" s="41"/>
      <c r="MPX107" s="41"/>
      <c r="MPY107" s="41"/>
      <c r="MPZ107" s="41"/>
      <c r="MQA107" s="41"/>
      <c r="MQB107" s="41"/>
      <c r="MQC107" s="41"/>
      <c r="MQD107" s="41"/>
      <c r="MQE107" s="41"/>
      <c r="MQF107" s="41"/>
      <c r="MQG107" s="41"/>
      <c r="MQH107" s="41"/>
      <c r="MQI107" s="41"/>
      <c r="MQJ107" s="41"/>
      <c r="MQK107" s="41"/>
      <c r="MQL107" s="41"/>
      <c r="MQM107" s="41"/>
      <c r="MQN107" s="41"/>
      <c r="MQO107" s="41"/>
      <c r="MQP107" s="41"/>
      <c r="MQQ107" s="41"/>
      <c r="MQR107" s="41"/>
      <c r="MQS107" s="41"/>
      <c r="MQT107" s="41"/>
      <c r="MQU107" s="41"/>
      <c r="MQV107" s="41"/>
      <c r="MQW107" s="41"/>
      <c r="MQX107" s="41"/>
      <c r="MQY107" s="41"/>
      <c r="MQZ107" s="41"/>
      <c r="MRA107" s="41"/>
      <c r="MRB107" s="41"/>
      <c r="MRC107" s="41"/>
      <c r="MRD107" s="41"/>
      <c r="MRE107" s="41"/>
      <c r="MRF107" s="41"/>
      <c r="MRG107" s="41"/>
      <c r="MRH107" s="41"/>
      <c r="MRI107" s="41"/>
      <c r="MRJ107" s="41"/>
      <c r="MRK107" s="41"/>
      <c r="MRL107" s="41"/>
      <c r="MRM107" s="41"/>
      <c r="MRN107" s="41"/>
      <c r="MRO107" s="41"/>
      <c r="MRP107" s="41"/>
      <c r="MRQ107" s="41"/>
      <c r="MRR107" s="41"/>
      <c r="MRS107" s="41"/>
      <c r="MRT107" s="41"/>
      <c r="MRU107" s="41"/>
      <c r="MRV107" s="41"/>
      <c r="MRW107" s="41"/>
      <c r="MRX107" s="41"/>
      <c r="MRY107" s="41"/>
      <c r="MRZ107" s="41"/>
      <c r="MSA107" s="41"/>
      <c r="MSB107" s="41"/>
      <c r="MSC107" s="41"/>
      <c r="MSD107" s="41"/>
      <c r="MSE107" s="41"/>
      <c r="MSF107" s="41"/>
      <c r="MSG107" s="41"/>
      <c r="MSH107" s="41"/>
      <c r="MSI107" s="41"/>
      <c r="MSJ107" s="41"/>
      <c r="MSK107" s="41"/>
      <c r="MSL107" s="41"/>
      <c r="MSM107" s="41"/>
      <c r="MSN107" s="41"/>
      <c r="MSO107" s="41"/>
      <c r="MSP107" s="41"/>
      <c r="MSQ107" s="41"/>
      <c r="MSR107" s="41"/>
      <c r="MSS107" s="41"/>
      <c r="MST107" s="41"/>
      <c r="MSU107" s="41"/>
      <c r="MSV107" s="41"/>
      <c r="MSW107" s="41"/>
      <c r="MSX107" s="41"/>
      <c r="MSY107" s="41"/>
      <c r="MSZ107" s="41"/>
      <c r="MTA107" s="41"/>
      <c r="MTB107" s="41"/>
      <c r="MTC107" s="41"/>
      <c r="MTD107" s="41"/>
      <c r="MTE107" s="41"/>
      <c r="MTF107" s="41"/>
      <c r="MTG107" s="41"/>
      <c r="MTH107" s="41"/>
      <c r="MTI107" s="41"/>
      <c r="MTJ107" s="41"/>
      <c r="MTK107" s="41"/>
      <c r="MTL107" s="41"/>
      <c r="MTM107" s="41"/>
      <c r="MTN107" s="41"/>
      <c r="MTO107" s="41"/>
      <c r="MTP107" s="41"/>
      <c r="MTQ107" s="41"/>
      <c r="MTR107" s="41"/>
      <c r="MTS107" s="41"/>
      <c r="MTT107" s="41"/>
      <c r="MTU107" s="41"/>
      <c r="MTV107" s="41"/>
      <c r="MTW107" s="41"/>
      <c r="MTX107" s="41"/>
      <c r="MTY107" s="41"/>
      <c r="MTZ107" s="41"/>
      <c r="MUA107" s="41"/>
      <c r="MUB107" s="41"/>
      <c r="MUC107" s="41"/>
      <c r="MUD107" s="41"/>
      <c r="MUE107" s="41"/>
      <c r="MUF107" s="41"/>
      <c r="MUG107" s="41"/>
      <c r="MUH107" s="41"/>
      <c r="MUI107" s="41"/>
      <c r="MUJ107" s="41"/>
      <c r="MUK107" s="41"/>
      <c r="MUL107" s="41"/>
      <c r="MUM107" s="41"/>
      <c r="MUN107" s="41"/>
      <c r="MUO107" s="41"/>
      <c r="MUP107" s="41"/>
      <c r="MUQ107" s="41"/>
      <c r="MUR107" s="41"/>
      <c r="MUS107" s="41"/>
      <c r="MUT107" s="41"/>
      <c r="MUU107" s="41"/>
      <c r="MUV107" s="41"/>
      <c r="MUW107" s="41"/>
      <c r="MUX107" s="41"/>
      <c r="MUY107" s="41"/>
      <c r="MUZ107" s="41"/>
      <c r="MVA107" s="41"/>
      <c r="MVB107" s="41"/>
      <c r="MVC107" s="41"/>
      <c r="MVD107" s="41"/>
      <c r="MVE107" s="41"/>
      <c r="MVF107" s="41"/>
      <c r="MVG107" s="41"/>
      <c r="MVH107" s="41"/>
      <c r="MVI107" s="41"/>
      <c r="MVJ107" s="41"/>
      <c r="MVK107" s="41"/>
      <c r="MVL107" s="41"/>
      <c r="MVM107" s="41"/>
      <c r="MVN107" s="41"/>
      <c r="MVO107" s="41"/>
      <c r="MVP107" s="41"/>
      <c r="MVQ107" s="41"/>
      <c r="MVR107" s="41"/>
      <c r="MVS107" s="41"/>
      <c r="MVT107" s="41"/>
      <c r="MVU107" s="41"/>
      <c r="MVV107" s="41"/>
      <c r="MVW107" s="41"/>
      <c r="MVX107" s="41"/>
      <c r="MVY107" s="41"/>
      <c r="MVZ107" s="41"/>
      <c r="MWA107" s="41"/>
      <c r="MWB107" s="41"/>
      <c r="MWC107" s="41"/>
      <c r="MWD107" s="41"/>
      <c r="MWE107" s="41"/>
      <c r="MWF107" s="41"/>
      <c r="MWG107" s="41"/>
      <c r="MWH107" s="41"/>
      <c r="MWI107" s="41"/>
      <c r="MWJ107" s="41"/>
      <c r="MWK107" s="41"/>
      <c r="MWL107" s="41"/>
      <c r="MWM107" s="41"/>
      <c r="MWN107" s="41"/>
      <c r="MWO107" s="41"/>
      <c r="MWP107" s="41"/>
      <c r="MWQ107" s="41"/>
      <c r="MWR107" s="41"/>
      <c r="MWS107" s="41"/>
      <c r="MWT107" s="41"/>
      <c r="MWU107" s="41"/>
      <c r="MWV107" s="41"/>
      <c r="MWW107" s="41"/>
      <c r="MWX107" s="41"/>
      <c r="MWY107" s="41"/>
      <c r="MWZ107" s="41"/>
      <c r="MXA107" s="41"/>
      <c r="MXB107" s="41"/>
      <c r="MXC107" s="41"/>
      <c r="MXD107" s="41"/>
      <c r="MXE107" s="41"/>
      <c r="MXF107" s="41"/>
      <c r="MXG107" s="41"/>
      <c r="MXH107" s="41"/>
      <c r="MXI107" s="41"/>
      <c r="MXJ107" s="41"/>
      <c r="MXK107" s="41"/>
      <c r="MXL107" s="41"/>
      <c r="MXM107" s="41"/>
      <c r="MXN107" s="41"/>
      <c r="MXO107" s="41"/>
      <c r="MXP107" s="41"/>
      <c r="MXQ107" s="41"/>
      <c r="MXR107" s="41"/>
      <c r="MXS107" s="41"/>
      <c r="MXT107" s="41"/>
      <c r="MXU107" s="41"/>
      <c r="MXV107" s="41"/>
      <c r="MXW107" s="41"/>
      <c r="MXX107" s="41"/>
      <c r="MXY107" s="41"/>
      <c r="MXZ107" s="41"/>
      <c r="MYA107" s="41"/>
      <c r="MYB107" s="41"/>
      <c r="MYC107" s="41"/>
      <c r="MYD107" s="41"/>
      <c r="MYE107" s="41"/>
      <c r="MYF107" s="41"/>
      <c r="MYG107" s="41"/>
      <c r="MYH107" s="41"/>
      <c r="MYI107" s="41"/>
      <c r="MYJ107" s="41"/>
      <c r="MYK107" s="41"/>
      <c r="MYL107" s="41"/>
      <c r="MYM107" s="41"/>
      <c r="MYN107" s="41"/>
      <c r="MYO107" s="41"/>
      <c r="MYP107" s="41"/>
      <c r="MYQ107" s="41"/>
      <c r="MYR107" s="41"/>
      <c r="MYS107" s="41"/>
      <c r="MYT107" s="41"/>
      <c r="MYU107" s="41"/>
      <c r="MYV107" s="41"/>
      <c r="MYW107" s="41"/>
      <c r="MZD107" s="41"/>
      <c r="MZE107" s="41"/>
      <c r="MZF107" s="41"/>
      <c r="MZG107" s="41"/>
      <c r="MZH107" s="41"/>
      <c r="MZI107" s="41"/>
      <c r="MZJ107" s="41"/>
      <c r="MZK107" s="41"/>
      <c r="MZL107" s="41"/>
      <c r="MZM107" s="41"/>
      <c r="MZN107" s="41"/>
      <c r="MZO107" s="41"/>
      <c r="MZP107" s="41"/>
      <c r="MZQ107" s="41"/>
      <c r="MZR107" s="41"/>
      <c r="MZS107" s="41"/>
      <c r="MZT107" s="41"/>
      <c r="MZU107" s="41"/>
      <c r="MZV107" s="41"/>
      <c r="MZW107" s="41"/>
      <c r="MZX107" s="41"/>
      <c r="MZY107" s="41"/>
      <c r="MZZ107" s="41"/>
      <c r="NAA107" s="41"/>
      <c r="NAB107" s="41"/>
      <c r="NAC107" s="41"/>
      <c r="NAD107" s="41"/>
      <c r="NAE107" s="41"/>
      <c r="NAF107" s="41"/>
      <c r="NAG107" s="41"/>
      <c r="NAH107" s="41"/>
      <c r="NAI107" s="41"/>
      <c r="NAJ107" s="41"/>
      <c r="NAK107" s="41"/>
      <c r="NAL107" s="41"/>
      <c r="NAM107" s="41"/>
      <c r="NAN107" s="41"/>
      <c r="NAO107" s="41"/>
      <c r="NAP107" s="41"/>
      <c r="NAQ107" s="41"/>
      <c r="NAR107" s="41"/>
      <c r="NAS107" s="41"/>
      <c r="NAT107" s="41"/>
      <c r="NAU107" s="41"/>
      <c r="NAV107" s="41"/>
      <c r="NAW107" s="41"/>
      <c r="NAX107" s="41"/>
      <c r="NAY107" s="41"/>
      <c r="NAZ107" s="41"/>
      <c r="NBA107" s="41"/>
      <c r="NBB107" s="41"/>
      <c r="NBC107" s="41"/>
      <c r="NBD107" s="41"/>
      <c r="NBE107" s="41"/>
      <c r="NBF107" s="41"/>
      <c r="NBG107" s="41"/>
      <c r="NBH107" s="41"/>
      <c r="NBI107" s="41"/>
      <c r="NBJ107" s="41"/>
      <c r="NBK107" s="41"/>
      <c r="NBL107" s="41"/>
      <c r="NBM107" s="41"/>
      <c r="NBN107" s="41"/>
      <c r="NBO107" s="41"/>
      <c r="NBP107" s="41"/>
      <c r="NBQ107" s="41"/>
      <c r="NBR107" s="41"/>
      <c r="NBS107" s="41"/>
      <c r="NBT107" s="41"/>
      <c r="NBU107" s="41"/>
      <c r="NBV107" s="41"/>
      <c r="NBW107" s="41"/>
      <c r="NBX107" s="41"/>
      <c r="NBY107" s="41"/>
      <c r="NBZ107" s="41"/>
      <c r="NCA107" s="41"/>
      <c r="NCB107" s="41"/>
      <c r="NCC107" s="41"/>
      <c r="NCD107" s="41"/>
      <c r="NCE107" s="41"/>
      <c r="NCF107" s="41"/>
      <c r="NCG107" s="41"/>
      <c r="NCH107" s="41"/>
      <c r="NCI107" s="41"/>
      <c r="NCJ107" s="41"/>
      <c r="NCK107" s="41"/>
      <c r="NCL107" s="41"/>
      <c r="NCM107" s="41"/>
      <c r="NCN107" s="41"/>
      <c r="NCO107" s="41"/>
      <c r="NCP107" s="41"/>
      <c r="NCQ107" s="41"/>
      <c r="NCR107" s="41"/>
      <c r="NCS107" s="41"/>
      <c r="NCT107" s="41"/>
      <c r="NCU107" s="41"/>
      <c r="NCV107" s="41"/>
      <c r="NCW107" s="41"/>
      <c r="NCX107" s="41"/>
      <c r="NCY107" s="41"/>
      <c r="NCZ107" s="41"/>
      <c r="NDA107" s="41"/>
      <c r="NDB107" s="41"/>
      <c r="NDC107" s="41"/>
      <c r="NDD107" s="41"/>
      <c r="NDE107" s="41"/>
      <c r="NDF107" s="41"/>
      <c r="NDG107" s="41"/>
      <c r="NDH107" s="41"/>
      <c r="NDI107" s="41"/>
      <c r="NDJ107" s="41"/>
      <c r="NDK107" s="41"/>
      <c r="NDL107" s="41"/>
      <c r="NDM107" s="41"/>
      <c r="NDN107" s="41"/>
      <c r="NDO107" s="41"/>
      <c r="NDP107" s="41"/>
      <c r="NDQ107" s="41"/>
      <c r="NDR107" s="41"/>
      <c r="NDS107" s="41"/>
      <c r="NDT107" s="41"/>
      <c r="NDU107" s="41"/>
      <c r="NDV107" s="41"/>
      <c r="NDW107" s="41"/>
      <c r="NDX107" s="41"/>
      <c r="NDY107" s="41"/>
      <c r="NDZ107" s="41"/>
      <c r="NEA107" s="41"/>
      <c r="NEB107" s="41"/>
      <c r="NEC107" s="41"/>
      <c r="NED107" s="41"/>
      <c r="NEE107" s="41"/>
      <c r="NEF107" s="41"/>
      <c r="NEG107" s="41"/>
      <c r="NEH107" s="41"/>
      <c r="NEI107" s="41"/>
      <c r="NEJ107" s="41"/>
      <c r="NEK107" s="41"/>
      <c r="NEL107" s="41"/>
      <c r="NEM107" s="41"/>
      <c r="NEN107" s="41"/>
      <c r="NEO107" s="41"/>
      <c r="NEP107" s="41"/>
      <c r="NEQ107" s="41"/>
      <c r="NER107" s="41"/>
      <c r="NES107" s="41"/>
      <c r="NET107" s="41"/>
      <c r="NEU107" s="41"/>
      <c r="NEV107" s="41"/>
      <c r="NEW107" s="41"/>
      <c r="NEX107" s="41"/>
      <c r="NEY107" s="41"/>
      <c r="NEZ107" s="41"/>
      <c r="NFA107" s="41"/>
      <c r="NFB107" s="41"/>
      <c r="NFC107" s="41"/>
      <c r="NFD107" s="41"/>
      <c r="NFE107" s="41"/>
      <c r="NFF107" s="41"/>
      <c r="NFG107" s="41"/>
      <c r="NFH107" s="41"/>
      <c r="NFI107" s="41"/>
      <c r="NFJ107" s="41"/>
      <c r="NFK107" s="41"/>
      <c r="NFL107" s="41"/>
      <c r="NFM107" s="41"/>
      <c r="NFN107" s="41"/>
      <c r="NFO107" s="41"/>
      <c r="NFP107" s="41"/>
      <c r="NFQ107" s="41"/>
      <c r="NFR107" s="41"/>
      <c r="NFS107" s="41"/>
      <c r="NFT107" s="41"/>
      <c r="NFU107" s="41"/>
      <c r="NFV107" s="41"/>
      <c r="NFW107" s="41"/>
      <c r="NFX107" s="41"/>
      <c r="NFY107" s="41"/>
      <c r="NFZ107" s="41"/>
      <c r="NGA107" s="41"/>
      <c r="NGB107" s="41"/>
      <c r="NGC107" s="41"/>
      <c r="NGD107" s="41"/>
      <c r="NGE107" s="41"/>
      <c r="NGF107" s="41"/>
      <c r="NGG107" s="41"/>
      <c r="NGH107" s="41"/>
      <c r="NGI107" s="41"/>
      <c r="NGJ107" s="41"/>
      <c r="NGK107" s="41"/>
      <c r="NGL107" s="41"/>
      <c r="NGM107" s="41"/>
      <c r="NGN107" s="41"/>
      <c r="NGO107" s="41"/>
      <c r="NGP107" s="41"/>
      <c r="NGQ107" s="41"/>
      <c r="NGR107" s="41"/>
      <c r="NGS107" s="41"/>
      <c r="NGT107" s="41"/>
      <c r="NGU107" s="41"/>
      <c r="NGV107" s="41"/>
      <c r="NGW107" s="41"/>
      <c r="NGX107" s="41"/>
      <c r="NGY107" s="41"/>
      <c r="NGZ107" s="41"/>
      <c r="NHA107" s="41"/>
      <c r="NHB107" s="41"/>
      <c r="NHC107" s="41"/>
      <c r="NHD107" s="41"/>
      <c r="NHE107" s="41"/>
      <c r="NHF107" s="41"/>
      <c r="NHG107" s="41"/>
      <c r="NHH107" s="41"/>
      <c r="NHI107" s="41"/>
      <c r="NHJ107" s="41"/>
      <c r="NHK107" s="41"/>
      <c r="NHL107" s="41"/>
      <c r="NHM107" s="41"/>
      <c r="NHN107" s="41"/>
      <c r="NHO107" s="41"/>
      <c r="NHP107" s="41"/>
      <c r="NHQ107" s="41"/>
      <c r="NHR107" s="41"/>
      <c r="NHS107" s="41"/>
      <c r="NHT107" s="41"/>
      <c r="NHU107" s="41"/>
      <c r="NHV107" s="41"/>
      <c r="NHW107" s="41"/>
      <c r="NHX107" s="41"/>
      <c r="NHY107" s="41"/>
      <c r="NHZ107" s="41"/>
      <c r="NIA107" s="41"/>
      <c r="NIB107" s="41"/>
      <c r="NIC107" s="41"/>
      <c r="NID107" s="41"/>
      <c r="NIE107" s="41"/>
      <c r="NIF107" s="41"/>
      <c r="NIG107" s="41"/>
      <c r="NIH107" s="41"/>
      <c r="NII107" s="41"/>
      <c r="NIJ107" s="41"/>
      <c r="NIK107" s="41"/>
      <c r="NIL107" s="41"/>
      <c r="NIM107" s="41"/>
      <c r="NIN107" s="41"/>
      <c r="NIO107" s="41"/>
      <c r="NIP107" s="41"/>
      <c r="NIQ107" s="41"/>
      <c r="NIR107" s="41"/>
      <c r="NIS107" s="41"/>
      <c r="NIZ107" s="41"/>
      <c r="NJA107" s="41"/>
      <c r="NJB107" s="41"/>
      <c r="NJC107" s="41"/>
      <c r="NJD107" s="41"/>
      <c r="NJE107" s="41"/>
      <c r="NJF107" s="41"/>
      <c r="NJG107" s="41"/>
      <c r="NJH107" s="41"/>
      <c r="NJI107" s="41"/>
      <c r="NJJ107" s="41"/>
      <c r="NJK107" s="41"/>
      <c r="NJL107" s="41"/>
      <c r="NJM107" s="41"/>
      <c r="NJN107" s="41"/>
      <c r="NJO107" s="41"/>
      <c r="NJP107" s="41"/>
      <c r="NJQ107" s="41"/>
      <c r="NJR107" s="41"/>
      <c r="NJS107" s="41"/>
      <c r="NJT107" s="41"/>
      <c r="NJU107" s="41"/>
      <c r="NJV107" s="41"/>
      <c r="NJW107" s="41"/>
      <c r="NJX107" s="41"/>
      <c r="NJY107" s="41"/>
      <c r="NJZ107" s="41"/>
      <c r="NKA107" s="41"/>
      <c r="NKB107" s="41"/>
      <c r="NKC107" s="41"/>
      <c r="NKD107" s="41"/>
      <c r="NKE107" s="41"/>
      <c r="NKF107" s="41"/>
      <c r="NKG107" s="41"/>
      <c r="NKH107" s="41"/>
      <c r="NKI107" s="41"/>
      <c r="NKJ107" s="41"/>
      <c r="NKK107" s="41"/>
      <c r="NKL107" s="41"/>
      <c r="NKM107" s="41"/>
      <c r="NKN107" s="41"/>
      <c r="NKO107" s="41"/>
      <c r="NKP107" s="41"/>
      <c r="NKQ107" s="41"/>
      <c r="NKR107" s="41"/>
      <c r="NKS107" s="41"/>
      <c r="NKT107" s="41"/>
      <c r="NKU107" s="41"/>
      <c r="NKV107" s="41"/>
      <c r="NKW107" s="41"/>
      <c r="NKX107" s="41"/>
      <c r="NKY107" s="41"/>
      <c r="NKZ107" s="41"/>
      <c r="NLA107" s="41"/>
      <c r="NLB107" s="41"/>
      <c r="NLC107" s="41"/>
      <c r="NLD107" s="41"/>
      <c r="NLE107" s="41"/>
      <c r="NLF107" s="41"/>
      <c r="NLG107" s="41"/>
      <c r="NLH107" s="41"/>
      <c r="NLI107" s="41"/>
      <c r="NLJ107" s="41"/>
      <c r="NLK107" s="41"/>
      <c r="NLL107" s="41"/>
      <c r="NLM107" s="41"/>
      <c r="NLN107" s="41"/>
      <c r="NLO107" s="41"/>
      <c r="NLP107" s="41"/>
      <c r="NLQ107" s="41"/>
      <c r="NLR107" s="41"/>
      <c r="NLS107" s="41"/>
      <c r="NLT107" s="41"/>
      <c r="NLU107" s="41"/>
      <c r="NLV107" s="41"/>
      <c r="NLW107" s="41"/>
      <c r="NLX107" s="41"/>
      <c r="NLY107" s="41"/>
      <c r="NLZ107" s="41"/>
      <c r="NMA107" s="41"/>
      <c r="NMB107" s="41"/>
      <c r="NMC107" s="41"/>
      <c r="NMD107" s="41"/>
      <c r="NME107" s="41"/>
      <c r="NMF107" s="41"/>
      <c r="NMG107" s="41"/>
      <c r="NMH107" s="41"/>
      <c r="NMI107" s="41"/>
      <c r="NMJ107" s="41"/>
      <c r="NMK107" s="41"/>
      <c r="NML107" s="41"/>
      <c r="NMM107" s="41"/>
      <c r="NMN107" s="41"/>
      <c r="NMO107" s="41"/>
      <c r="NMP107" s="41"/>
      <c r="NMQ107" s="41"/>
      <c r="NMR107" s="41"/>
      <c r="NMS107" s="41"/>
      <c r="NMT107" s="41"/>
      <c r="NMU107" s="41"/>
      <c r="NMV107" s="41"/>
      <c r="NMW107" s="41"/>
      <c r="NMX107" s="41"/>
      <c r="NMY107" s="41"/>
      <c r="NMZ107" s="41"/>
      <c r="NNA107" s="41"/>
      <c r="NNB107" s="41"/>
      <c r="NNC107" s="41"/>
      <c r="NND107" s="41"/>
      <c r="NNE107" s="41"/>
      <c r="NNF107" s="41"/>
      <c r="NNG107" s="41"/>
      <c r="NNH107" s="41"/>
      <c r="NNI107" s="41"/>
      <c r="NNJ107" s="41"/>
      <c r="NNK107" s="41"/>
      <c r="NNL107" s="41"/>
      <c r="NNM107" s="41"/>
      <c r="NNN107" s="41"/>
      <c r="NNO107" s="41"/>
      <c r="NNP107" s="41"/>
      <c r="NNQ107" s="41"/>
      <c r="NNR107" s="41"/>
      <c r="NNS107" s="41"/>
      <c r="NNT107" s="41"/>
      <c r="NNU107" s="41"/>
      <c r="NNV107" s="41"/>
      <c r="NNW107" s="41"/>
      <c r="NNX107" s="41"/>
      <c r="NNY107" s="41"/>
      <c r="NNZ107" s="41"/>
      <c r="NOA107" s="41"/>
      <c r="NOB107" s="41"/>
      <c r="NOC107" s="41"/>
      <c r="NOD107" s="41"/>
      <c r="NOE107" s="41"/>
      <c r="NOF107" s="41"/>
      <c r="NOG107" s="41"/>
      <c r="NOH107" s="41"/>
      <c r="NOI107" s="41"/>
      <c r="NOJ107" s="41"/>
      <c r="NOK107" s="41"/>
      <c r="NOL107" s="41"/>
      <c r="NOM107" s="41"/>
      <c r="NON107" s="41"/>
      <c r="NOO107" s="41"/>
      <c r="NOP107" s="41"/>
      <c r="NOQ107" s="41"/>
      <c r="NOR107" s="41"/>
      <c r="NOS107" s="41"/>
      <c r="NOT107" s="41"/>
      <c r="NOU107" s="41"/>
      <c r="NOV107" s="41"/>
      <c r="NOW107" s="41"/>
      <c r="NOX107" s="41"/>
      <c r="NOY107" s="41"/>
      <c r="NOZ107" s="41"/>
      <c r="NPA107" s="41"/>
      <c r="NPB107" s="41"/>
      <c r="NPC107" s="41"/>
      <c r="NPD107" s="41"/>
      <c r="NPE107" s="41"/>
      <c r="NPF107" s="41"/>
      <c r="NPG107" s="41"/>
      <c r="NPH107" s="41"/>
      <c r="NPI107" s="41"/>
      <c r="NPJ107" s="41"/>
      <c r="NPK107" s="41"/>
      <c r="NPL107" s="41"/>
      <c r="NPM107" s="41"/>
      <c r="NPN107" s="41"/>
      <c r="NPO107" s="41"/>
      <c r="NPP107" s="41"/>
      <c r="NPQ107" s="41"/>
      <c r="NPR107" s="41"/>
      <c r="NPS107" s="41"/>
      <c r="NPT107" s="41"/>
      <c r="NPU107" s="41"/>
      <c r="NPV107" s="41"/>
      <c r="NPW107" s="41"/>
      <c r="NPX107" s="41"/>
      <c r="NPY107" s="41"/>
      <c r="NPZ107" s="41"/>
      <c r="NQA107" s="41"/>
      <c r="NQB107" s="41"/>
      <c r="NQC107" s="41"/>
      <c r="NQD107" s="41"/>
      <c r="NQE107" s="41"/>
      <c r="NQF107" s="41"/>
      <c r="NQG107" s="41"/>
      <c r="NQH107" s="41"/>
      <c r="NQI107" s="41"/>
      <c r="NQJ107" s="41"/>
      <c r="NQK107" s="41"/>
      <c r="NQL107" s="41"/>
      <c r="NQM107" s="41"/>
      <c r="NQN107" s="41"/>
      <c r="NQO107" s="41"/>
      <c r="NQP107" s="41"/>
      <c r="NQQ107" s="41"/>
      <c r="NQR107" s="41"/>
      <c r="NQS107" s="41"/>
      <c r="NQT107" s="41"/>
      <c r="NQU107" s="41"/>
      <c r="NQV107" s="41"/>
      <c r="NQW107" s="41"/>
      <c r="NQX107" s="41"/>
      <c r="NQY107" s="41"/>
      <c r="NQZ107" s="41"/>
      <c r="NRA107" s="41"/>
      <c r="NRB107" s="41"/>
      <c r="NRC107" s="41"/>
      <c r="NRD107" s="41"/>
      <c r="NRE107" s="41"/>
      <c r="NRF107" s="41"/>
      <c r="NRG107" s="41"/>
      <c r="NRH107" s="41"/>
      <c r="NRI107" s="41"/>
      <c r="NRJ107" s="41"/>
      <c r="NRK107" s="41"/>
      <c r="NRL107" s="41"/>
      <c r="NRM107" s="41"/>
      <c r="NRN107" s="41"/>
      <c r="NRO107" s="41"/>
      <c r="NRP107" s="41"/>
      <c r="NRQ107" s="41"/>
      <c r="NRR107" s="41"/>
      <c r="NRS107" s="41"/>
      <c r="NRT107" s="41"/>
      <c r="NRU107" s="41"/>
      <c r="NRV107" s="41"/>
      <c r="NRW107" s="41"/>
      <c r="NRX107" s="41"/>
      <c r="NRY107" s="41"/>
      <c r="NRZ107" s="41"/>
      <c r="NSA107" s="41"/>
      <c r="NSB107" s="41"/>
      <c r="NSC107" s="41"/>
      <c r="NSD107" s="41"/>
      <c r="NSE107" s="41"/>
      <c r="NSF107" s="41"/>
      <c r="NSG107" s="41"/>
      <c r="NSH107" s="41"/>
      <c r="NSI107" s="41"/>
      <c r="NSJ107" s="41"/>
      <c r="NSK107" s="41"/>
      <c r="NSL107" s="41"/>
      <c r="NSM107" s="41"/>
      <c r="NSN107" s="41"/>
      <c r="NSO107" s="41"/>
      <c r="NSV107" s="41"/>
      <c r="NSW107" s="41"/>
      <c r="NSX107" s="41"/>
      <c r="NSY107" s="41"/>
      <c r="NSZ107" s="41"/>
      <c r="NTA107" s="41"/>
      <c r="NTB107" s="41"/>
      <c r="NTC107" s="41"/>
      <c r="NTD107" s="41"/>
      <c r="NTE107" s="41"/>
      <c r="NTF107" s="41"/>
      <c r="NTG107" s="41"/>
      <c r="NTH107" s="41"/>
      <c r="NTI107" s="41"/>
      <c r="NTJ107" s="41"/>
      <c r="NTK107" s="41"/>
      <c r="NTL107" s="41"/>
      <c r="NTM107" s="41"/>
      <c r="NTN107" s="41"/>
      <c r="NTO107" s="41"/>
      <c r="NTP107" s="41"/>
      <c r="NTQ107" s="41"/>
      <c r="NTR107" s="41"/>
      <c r="NTS107" s="41"/>
      <c r="NTT107" s="41"/>
      <c r="NTU107" s="41"/>
      <c r="NTV107" s="41"/>
      <c r="NTW107" s="41"/>
      <c r="NTX107" s="41"/>
      <c r="NTY107" s="41"/>
      <c r="NTZ107" s="41"/>
      <c r="NUA107" s="41"/>
      <c r="NUB107" s="41"/>
      <c r="NUC107" s="41"/>
      <c r="NUD107" s="41"/>
      <c r="NUE107" s="41"/>
      <c r="NUF107" s="41"/>
      <c r="NUG107" s="41"/>
      <c r="NUH107" s="41"/>
      <c r="NUI107" s="41"/>
      <c r="NUJ107" s="41"/>
      <c r="NUK107" s="41"/>
      <c r="NUL107" s="41"/>
      <c r="NUM107" s="41"/>
      <c r="NUN107" s="41"/>
      <c r="NUO107" s="41"/>
      <c r="NUP107" s="41"/>
      <c r="NUQ107" s="41"/>
      <c r="NUR107" s="41"/>
      <c r="NUS107" s="41"/>
      <c r="NUT107" s="41"/>
      <c r="NUU107" s="41"/>
      <c r="NUV107" s="41"/>
      <c r="NUW107" s="41"/>
      <c r="NUX107" s="41"/>
      <c r="NUY107" s="41"/>
      <c r="NUZ107" s="41"/>
      <c r="NVA107" s="41"/>
      <c r="NVB107" s="41"/>
      <c r="NVC107" s="41"/>
      <c r="NVD107" s="41"/>
      <c r="NVE107" s="41"/>
      <c r="NVF107" s="41"/>
      <c r="NVG107" s="41"/>
      <c r="NVH107" s="41"/>
      <c r="NVI107" s="41"/>
      <c r="NVJ107" s="41"/>
      <c r="NVK107" s="41"/>
      <c r="NVL107" s="41"/>
      <c r="NVM107" s="41"/>
      <c r="NVN107" s="41"/>
      <c r="NVO107" s="41"/>
      <c r="NVP107" s="41"/>
      <c r="NVQ107" s="41"/>
      <c r="NVR107" s="41"/>
      <c r="NVS107" s="41"/>
      <c r="NVT107" s="41"/>
      <c r="NVU107" s="41"/>
      <c r="NVV107" s="41"/>
      <c r="NVW107" s="41"/>
      <c r="NVX107" s="41"/>
      <c r="NVY107" s="41"/>
      <c r="NVZ107" s="41"/>
      <c r="NWA107" s="41"/>
      <c r="NWB107" s="41"/>
      <c r="NWC107" s="41"/>
      <c r="NWD107" s="41"/>
      <c r="NWE107" s="41"/>
      <c r="NWF107" s="41"/>
      <c r="NWG107" s="41"/>
      <c r="NWH107" s="41"/>
      <c r="NWI107" s="41"/>
      <c r="NWJ107" s="41"/>
      <c r="NWK107" s="41"/>
      <c r="NWL107" s="41"/>
      <c r="NWM107" s="41"/>
      <c r="NWN107" s="41"/>
      <c r="NWO107" s="41"/>
      <c r="NWP107" s="41"/>
      <c r="NWQ107" s="41"/>
      <c r="NWR107" s="41"/>
      <c r="NWS107" s="41"/>
      <c r="NWT107" s="41"/>
      <c r="NWU107" s="41"/>
      <c r="NWV107" s="41"/>
      <c r="NWW107" s="41"/>
      <c r="NWX107" s="41"/>
      <c r="NWY107" s="41"/>
      <c r="NWZ107" s="41"/>
      <c r="NXA107" s="41"/>
      <c r="NXB107" s="41"/>
      <c r="NXC107" s="41"/>
      <c r="NXD107" s="41"/>
      <c r="NXE107" s="41"/>
      <c r="NXF107" s="41"/>
      <c r="NXG107" s="41"/>
      <c r="NXH107" s="41"/>
      <c r="NXI107" s="41"/>
      <c r="NXJ107" s="41"/>
      <c r="NXK107" s="41"/>
      <c r="NXL107" s="41"/>
      <c r="NXM107" s="41"/>
      <c r="NXN107" s="41"/>
      <c r="NXO107" s="41"/>
      <c r="NXP107" s="41"/>
      <c r="NXQ107" s="41"/>
      <c r="NXR107" s="41"/>
      <c r="NXS107" s="41"/>
      <c r="NXT107" s="41"/>
      <c r="NXU107" s="41"/>
      <c r="NXV107" s="41"/>
      <c r="NXW107" s="41"/>
      <c r="NXX107" s="41"/>
      <c r="NXY107" s="41"/>
      <c r="NXZ107" s="41"/>
      <c r="NYA107" s="41"/>
      <c r="NYB107" s="41"/>
      <c r="NYC107" s="41"/>
      <c r="NYD107" s="41"/>
      <c r="NYE107" s="41"/>
      <c r="NYF107" s="41"/>
      <c r="NYG107" s="41"/>
      <c r="NYH107" s="41"/>
      <c r="NYI107" s="41"/>
      <c r="NYJ107" s="41"/>
      <c r="NYK107" s="41"/>
      <c r="NYL107" s="41"/>
      <c r="NYM107" s="41"/>
      <c r="NYN107" s="41"/>
      <c r="NYO107" s="41"/>
      <c r="NYP107" s="41"/>
      <c r="NYQ107" s="41"/>
      <c r="NYR107" s="41"/>
      <c r="NYS107" s="41"/>
      <c r="NYT107" s="41"/>
      <c r="NYU107" s="41"/>
      <c r="NYV107" s="41"/>
      <c r="NYW107" s="41"/>
      <c r="NYX107" s="41"/>
      <c r="NYY107" s="41"/>
      <c r="NYZ107" s="41"/>
      <c r="NZA107" s="41"/>
      <c r="NZB107" s="41"/>
      <c r="NZC107" s="41"/>
      <c r="NZD107" s="41"/>
      <c r="NZE107" s="41"/>
      <c r="NZF107" s="41"/>
      <c r="NZG107" s="41"/>
      <c r="NZH107" s="41"/>
      <c r="NZI107" s="41"/>
      <c r="NZJ107" s="41"/>
      <c r="NZK107" s="41"/>
      <c r="NZL107" s="41"/>
      <c r="NZM107" s="41"/>
      <c r="NZN107" s="41"/>
      <c r="NZO107" s="41"/>
      <c r="NZP107" s="41"/>
      <c r="NZQ107" s="41"/>
      <c r="NZR107" s="41"/>
      <c r="NZS107" s="41"/>
      <c r="NZT107" s="41"/>
      <c r="NZU107" s="41"/>
      <c r="NZV107" s="41"/>
      <c r="NZW107" s="41"/>
      <c r="NZX107" s="41"/>
      <c r="NZY107" s="41"/>
      <c r="NZZ107" s="41"/>
      <c r="OAA107" s="41"/>
      <c r="OAB107" s="41"/>
      <c r="OAC107" s="41"/>
      <c r="OAD107" s="41"/>
      <c r="OAE107" s="41"/>
      <c r="OAF107" s="41"/>
      <c r="OAG107" s="41"/>
      <c r="OAH107" s="41"/>
      <c r="OAI107" s="41"/>
      <c r="OAJ107" s="41"/>
      <c r="OAK107" s="41"/>
      <c r="OAL107" s="41"/>
      <c r="OAM107" s="41"/>
      <c r="OAN107" s="41"/>
      <c r="OAO107" s="41"/>
      <c r="OAP107" s="41"/>
      <c r="OAQ107" s="41"/>
      <c r="OAR107" s="41"/>
      <c r="OAS107" s="41"/>
      <c r="OAT107" s="41"/>
      <c r="OAU107" s="41"/>
      <c r="OAV107" s="41"/>
      <c r="OAW107" s="41"/>
      <c r="OAX107" s="41"/>
      <c r="OAY107" s="41"/>
      <c r="OAZ107" s="41"/>
      <c r="OBA107" s="41"/>
      <c r="OBB107" s="41"/>
      <c r="OBC107" s="41"/>
      <c r="OBD107" s="41"/>
      <c r="OBE107" s="41"/>
      <c r="OBF107" s="41"/>
      <c r="OBG107" s="41"/>
      <c r="OBH107" s="41"/>
      <c r="OBI107" s="41"/>
      <c r="OBJ107" s="41"/>
      <c r="OBK107" s="41"/>
      <c r="OBL107" s="41"/>
      <c r="OBM107" s="41"/>
      <c r="OBN107" s="41"/>
      <c r="OBO107" s="41"/>
      <c r="OBP107" s="41"/>
      <c r="OBQ107" s="41"/>
      <c r="OBR107" s="41"/>
      <c r="OBS107" s="41"/>
      <c r="OBT107" s="41"/>
      <c r="OBU107" s="41"/>
      <c r="OBV107" s="41"/>
      <c r="OBW107" s="41"/>
      <c r="OBX107" s="41"/>
      <c r="OBY107" s="41"/>
      <c r="OBZ107" s="41"/>
      <c r="OCA107" s="41"/>
      <c r="OCB107" s="41"/>
      <c r="OCC107" s="41"/>
      <c r="OCD107" s="41"/>
      <c r="OCE107" s="41"/>
      <c r="OCF107" s="41"/>
      <c r="OCG107" s="41"/>
      <c r="OCH107" s="41"/>
      <c r="OCI107" s="41"/>
      <c r="OCJ107" s="41"/>
      <c r="OCK107" s="41"/>
      <c r="OCR107" s="41"/>
      <c r="OCS107" s="41"/>
      <c r="OCT107" s="41"/>
      <c r="OCU107" s="41"/>
      <c r="OCV107" s="41"/>
      <c r="OCW107" s="41"/>
      <c r="OCX107" s="41"/>
      <c r="OCY107" s="41"/>
      <c r="OCZ107" s="41"/>
      <c r="ODA107" s="41"/>
      <c r="ODB107" s="41"/>
      <c r="ODC107" s="41"/>
      <c r="ODD107" s="41"/>
      <c r="ODE107" s="41"/>
      <c r="ODF107" s="41"/>
      <c r="ODG107" s="41"/>
      <c r="ODH107" s="41"/>
      <c r="ODI107" s="41"/>
      <c r="ODJ107" s="41"/>
      <c r="ODK107" s="41"/>
      <c r="ODL107" s="41"/>
      <c r="ODM107" s="41"/>
      <c r="ODN107" s="41"/>
      <c r="ODO107" s="41"/>
      <c r="ODP107" s="41"/>
      <c r="ODQ107" s="41"/>
      <c r="ODR107" s="41"/>
      <c r="ODS107" s="41"/>
      <c r="ODT107" s="41"/>
      <c r="ODU107" s="41"/>
      <c r="ODV107" s="41"/>
      <c r="ODW107" s="41"/>
      <c r="ODX107" s="41"/>
      <c r="ODY107" s="41"/>
      <c r="ODZ107" s="41"/>
      <c r="OEA107" s="41"/>
      <c r="OEB107" s="41"/>
      <c r="OEC107" s="41"/>
      <c r="OED107" s="41"/>
      <c r="OEE107" s="41"/>
      <c r="OEF107" s="41"/>
      <c r="OEG107" s="41"/>
      <c r="OEH107" s="41"/>
      <c r="OEI107" s="41"/>
      <c r="OEJ107" s="41"/>
      <c r="OEK107" s="41"/>
      <c r="OEL107" s="41"/>
      <c r="OEM107" s="41"/>
      <c r="OEN107" s="41"/>
      <c r="OEO107" s="41"/>
      <c r="OEP107" s="41"/>
      <c r="OEQ107" s="41"/>
      <c r="OER107" s="41"/>
      <c r="OES107" s="41"/>
      <c r="OET107" s="41"/>
      <c r="OEU107" s="41"/>
      <c r="OEV107" s="41"/>
      <c r="OEW107" s="41"/>
      <c r="OEX107" s="41"/>
      <c r="OEY107" s="41"/>
      <c r="OEZ107" s="41"/>
      <c r="OFA107" s="41"/>
      <c r="OFB107" s="41"/>
      <c r="OFC107" s="41"/>
      <c r="OFD107" s="41"/>
      <c r="OFE107" s="41"/>
      <c r="OFF107" s="41"/>
      <c r="OFG107" s="41"/>
      <c r="OFH107" s="41"/>
      <c r="OFI107" s="41"/>
      <c r="OFJ107" s="41"/>
      <c r="OFK107" s="41"/>
      <c r="OFL107" s="41"/>
      <c r="OFM107" s="41"/>
      <c r="OFN107" s="41"/>
      <c r="OFO107" s="41"/>
      <c r="OFP107" s="41"/>
      <c r="OFQ107" s="41"/>
      <c r="OFR107" s="41"/>
      <c r="OFS107" s="41"/>
      <c r="OFT107" s="41"/>
      <c r="OFU107" s="41"/>
      <c r="OFV107" s="41"/>
      <c r="OFW107" s="41"/>
      <c r="OFX107" s="41"/>
      <c r="OFY107" s="41"/>
      <c r="OFZ107" s="41"/>
      <c r="OGA107" s="41"/>
      <c r="OGB107" s="41"/>
      <c r="OGC107" s="41"/>
      <c r="OGD107" s="41"/>
      <c r="OGE107" s="41"/>
      <c r="OGF107" s="41"/>
      <c r="OGG107" s="41"/>
      <c r="OGH107" s="41"/>
      <c r="OGI107" s="41"/>
      <c r="OGJ107" s="41"/>
      <c r="OGK107" s="41"/>
      <c r="OGL107" s="41"/>
      <c r="OGM107" s="41"/>
      <c r="OGN107" s="41"/>
      <c r="OGO107" s="41"/>
      <c r="OGP107" s="41"/>
      <c r="OGQ107" s="41"/>
      <c r="OGR107" s="41"/>
      <c r="OGS107" s="41"/>
      <c r="OGT107" s="41"/>
      <c r="OGU107" s="41"/>
      <c r="OGV107" s="41"/>
      <c r="OGW107" s="41"/>
      <c r="OGX107" s="41"/>
      <c r="OGY107" s="41"/>
      <c r="OGZ107" s="41"/>
      <c r="OHA107" s="41"/>
      <c r="OHB107" s="41"/>
      <c r="OHC107" s="41"/>
      <c r="OHD107" s="41"/>
      <c r="OHE107" s="41"/>
      <c r="OHF107" s="41"/>
      <c r="OHG107" s="41"/>
      <c r="OHH107" s="41"/>
      <c r="OHI107" s="41"/>
      <c r="OHJ107" s="41"/>
      <c r="OHK107" s="41"/>
      <c r="OHL107" s="41"/>
      <c r="OHM107" s="41"/>
      <c r="OHN107" s="41"/>
      <c r="OHO107" s="41"/>
      <c r="OHP107" s="41"/>
      <c r="OHQ107" s="41"/>
      <c r="OHR107" s="41"/>
      <c r="OHS107" s="41"/>
      <c r="OHT107" s="41"/>
      <c r="OHU107" s="41"/>
      <c r="OHV107" s="41"/>
      <c r="OHW107" s="41"/>
      <c r="OHX107" s="41"/>
      <c r="OHY107" s="41"/>
      <c r="OHZ107" s="41"/>
      <c r="OIA107" s="41"/>
      <c r="OIB107" s="41"/>
      <c r="OIC107" s="41"/>
      <c r="OID107" s="41"/>
      <c r="OIE107" s="41"/>
      <c r="OIF107" s="41"/>
      <c r="OIG107" s="41"/>
      <c r="OIH107" s="41"/>
      <c r="OII107" s="41"/>
      <c r="OIJ107" s="41"/>
      <c r="OIK107" s="41"/>
      <c r="OIL107" s="41"/>
      <c r="OIM107" s="41"/>
      <c r="OIN107" s="41"/>
      <c r="OIO107" s="41"/>
      <c r="OIP107" s="41"/>
      <c r="OIQ107" s="41"/>
      <c r="OIR107" s="41"/>
      <c r="OIS107" s="41"/>
      <c r="OIT107" s="41"/>
      <c r="OIU107" s="41"/>
      <c r="OIV107" s="41"/>
      <c r="OIW107" s="41"/>
      <c r="OIX107" s="41"/>
      <c r="OIY107" s="41"/>
      <c r="OIZ107" s="41"/>
      <c r="OJA107" s="41"/>
      <c r="OJB107" s="41"/>
      <c r="OJC107" s="41"/>
      <c r="OJD107" s="41"/>
      <c r="OJE107" s="41"/>
      <c r="OJF107" s="41"/>
      <c r="OJG107" s="41"/>
      <c r="OJH107" s="41"/>
      <c r="OJI107" s="41"/>
      <c r="OJJ107" s="41"/>
      <c r="OJK107" s="41"/>
      <c r="OJL107" s="41"/>
      <c r="OJM107" s="41"/>
      <c r="OJN107" s="41"/>
      <c r="OJO107" s="41"/>
      <c r="OJP107" s="41"/>
      <c r="OJQ107" s="41"/>
      <c r="OJR107" s="41"/>
      <c r="OJS107" s="41"/>
      <c r="OJT107" s="41"/>
      <c r="OJU107" s="41"/>
      <c r="OJV107" s="41"/>
      <c r="OJW107" s="41"/>
      <c r="OJX107" s="41"/>
      <c r="OJY107" s="41"/>
      <c r="OJZ107" s="41"/>
      <c r="OKA107" s="41"/>
      <c r="OKB107" s="41"/>
      <c r="OKC107" s="41"/>
      <c r="OKD107" s="41"/>
      <c r="OKE107" s="41"/>
      <c r="OKF107" s="41"/>
      <c r="OKG107" s="41"/>
      <c r="OKH107" s="41"/>
      <c r="OKI107" s="41"/>
      <c r="OKJ107" s="41"/>
      <c r="OKK107" s="41"/>
      <c r="OKL107" s="41"/>
      <c r="OKM107" s="41"/>
      <c r="OKN107" s="41"/>
      <c r="OKO107" s="41"/>
      <c r="OKP107" s="41"/>
      <c r="OKQ107" s="41"/>
      <c r="OKR107" s="41"/>
      <c r="OKS107" s="41"/>
      <c r="OKT107" s="41"/>
      <c r="OKU107" s="41"/>
      <c r="OKV107" s="41"/>
      <c r="OKW107" s="41"/>
      <c r="OKX107" s="41"/>
      <c r="OKY107" s="41"/>
      <c r="OKZ107" s="41"/>
      <c r="OLA107" s="41"/>
      <c r="OLB107" s="41"/>
      <c r="OLC107" s="41"/>
      <c r="OLD107" s="41"/>
      <c r="OLE107" s="41"/>
      <c r="OLF107" s="41"/>
      <c r="OLG107" s="41"/>
      <c r="OLH107" s="41"/>
      <c r="OLI107" s="41"/>
      <c r="OLJ107" s="41"/>
      <c r="OLK107" s="41"/>
      <c r="OLL107" s="41"/>
      <c r="OLM107" s="41"/>
      <c r="OLN107" s="41"/>
      <c r="OLO107" s="41"/>
      <c r="OLP107" s="41"/>
      <c r="OLQ107" s="41"/>
      <c r="OLR107" s="41"/>
      <c r="OLS107" s="41"/>
      <c r="OLT107" s="41"/>
      <c r="OLU107" s="41"/>
      <c r="OLV107" s="41"/>
      <c r="OLW107" s="41"/>
      <c r="OLX107" s="41"/>
      <c r="OLY107" s="41"/>
      <c r="OLZ107" s="41"/>
      <c r="OMA107" s="41"/>
      <c r="OMB107" s="41"/>
      <c r="OMC107" s="41"/>
      <c r="OMD107" s="41"/>
      <c r="OME107" s="41"/>
      <c r="OMF107" s="41"/>
      <c r="OMG107" s="41"/>
      <c r="OMN107" s="41"/>
      <c r="OMO107" s="41"/>
      <c r="OMP107" s="41"/>
      <c r="OMQ107" s="41"/>
      <c r="OMR107" s="41"/>
      <c r="OMS107" s="41"/>
      <c r="OMT107" s="41"/>
      <c r="OMU107" s="41"/>
      <c r="OMV107" s="41"/>
      <c r="OMW107" s="41"/>
      <c r="OMX107" s="41"/>
      <c r="OMY107" s="41"/>
      <c r="OMZ107" s="41"/>
      <c r="ONA107" s="41"/>
      <c r="ONB107" s="41"/>
      <c r="ONC107" s="41"/>
      <c r="OND107" s="41"/>
      <c r="ONE107" s="41"/>
      <c r="ONF107" s="41"/>
      <c r="ONG107" s="41"/>
      <c r="ONH107" s="41"/>
      <c r="ONI107" s="41"/>
      <c r="ONJ107" s="41"/>
      <c r="ONK107" s="41"/>
      <c r="ONL107" s="41"/>
      <c r="ONM107" s="41"/>
      <c r="ONN107" s="41"/>
      <c r="ONO107" s="41"/>
      <c r="ONP107" s="41"/>
      <c r="ONQ107" s="41"/>
      <c r="ONR107" s="41"/>
      <c r="ONS107" s="41"/>
      <c r="ONT107" s="41"/>
      <c r="ONU107" s="41"/>
      <c r="ONV107" s="41"/>
      <c r="ONW107" s="41"/>
      <c r="ONX107" s="41"/>
      <c r="ONY107" s="41"/>
      <c r="ONZ107" s="41"/>
      <c r="OOA107" s="41"/>
      <c r="OOB107" s="41"/>
      <c r="OOC107" s="41"/>
      <c r="OOD107" s="41"/>
      <c r="OOE107" s="41"/>
      <c r="OOF107" s="41"/>
      <c r="OOG107" s="41"/>
      <c r="OOH107" s="41"/>
      <c r="OOI107" s="41"/>
      <c r="OOJ107" s="41"/>
      <c r="OOK107" s="41"/>
      <c r="OOL107" s="41"/>
      <c r="OOM107" s="41"/>
      <c r="OON107" s="41"/>
      <c r="OOO107" s="41"/>
      <c r="OOP107" s="41"/>
      <c r="OOQ107" s="41"/>
      <c r="OOR107" s="41"/>
      <c r="OOS107" s="41"/>
      <c r="OOT107" s="41"/>
      <c r="OOU107" s="41"/>
      <c r="OOV107" s="41"/>
      <c r="OOW107" s="41"/>
      <c r="OOX107" s="41"/>
      <c r="OOY107" s="41"/>
      <c r="OOZ107" s="41"/>
      <c r="OPA107" s="41"/>
      <c r="OPB107" s="41"/>
      <c r="OPC107" s="41"/>
      <c r="OPD107" s="41"/>
      <c r="OPE107" s="41"/>
      <c r="OPF107" s="41"/>
      <c r="OPG107" s="41"/>
      <c r="OPH107" s="41"/>
      <c r="OPI107" s="41"/>
      <c r="OPJ107" s="41"/>
      <c r="OPK107" s="41"/>
      <c r="OPL107" s="41"/>
      <c r="OPM107" s="41"/>
      <c r="OPN107" s="41"/>
      <c r="OPO107" s="41"/>
      <c r="OPP107" s="41"/>
      <c r="OPQ107" s="41"/>
      <c r="OPR107" s="41"/>
      <c r="OPS107" s="41"/>
      <c r="OPT107" s="41"/>
      <c r="OPU107" s="41"/>
      <c r="OPV107" s="41"/>
      <c r="OPW107" s="41"/>
      <c r="OPX107" s="41"/>
      <c r="OPY107" s="41"/>
      <c r="OPZ107" s="41"/>
      <c r="OQA107" s="41"/>
      <c r="OQB107" s="41"/>
      <c r="OQC107" s="41"/>
      <c r="OQD107" s="41"/>
      <c r="OQE107" s="41"/>
      <c r="OQF107" s="41"/>
      <c r="OQG107" s="41"/>
      <c r="OQH107" s="41"/>
      <c r="OQI107" s="41"/>
      <c r="OQJ107" s="41"/>
      <c r="OQK107" s="41"/>
      <c r="OQL107" s="41"/>
      <c r="OQM107" s="41"/>
      <c r="OQN107" s="41"/>
      <c r="OQO107" s="41"/>
      <c r="OQP107" s="41"/>
      <c r="OQQ107" s="41"/>
      <c r="OQR107" s="41"/>
      <c r="OQS107" s="41"/>
      <c r="OQT107" s="41"/>
      <c r="OQU107" s="41"/>
      <c r="OQV107" s="41"/>
      <c r="OQW107" s="41"/>
      <c r="OQX107" s="41"/>
      <c r="OQY107" s="41"/>
      <c r="OQZ107" s="41"/>
      <c r="ORA107" s="41"/>
      <c r="ORB107" s="41"/>
      <c r="ORC107" s="41"/>
      <c r="ORD107" s="41"/>
      <c r="ORE107" s="41"/>
      <c r="ORF107" s="41"/>
      <c r="ORG107" s="41"/>
      <c r="ORH107" s="41"/>
      <c r="ORI107" s="41"/>
      <c r="ORJ107" s="41"/>
      <c r="ORK107" s="41"/>
      <c r="ORL107" s="41"/>
      <c r="ORM107" s="41"/>
      <c r="ORN107" s="41"/>
      <c r="ORO107" s="41"/>
      <c r="ORP107" s="41"/>
      <c r="ORQ107" s="41"/>
      <c r="ORR107" s="41"/>
      <c r="ORS107" s="41"/>
      <c r="ORT107" s="41"/>
      <c r="ORU107" s="41"/>
      <c r="ORV107" s="41"/>
      <c r="ORW107" s="41"/>
      <c r="ORX107" s="41"/>
      <c r="ORY107" s="41"/>
      <c r="ORZ107" s="41"/>
      <c r="OSA107" s="41"/>
      <c r="OSB107" s="41"/>
      <c r="OSC107" s="41"/>
      <c r="OSD107" s="41"/>
      <c r="OSE107" s="41"/>
      <c r="OSF107" s="41"/>
      <c r="OSG107" s="41"/>
      <c r="OSH107" s="41"/>
      <c r="OSI107" s="41"/>
      <c r="OSJ107" s="41"/>
      <c r="OSK107" s="41"/>
      <c r="OSL107" s="41"/>
      <c r="OSM107" s="41"/>
      <c r="OSN107" s="41"/>
      <c r="OSO107" s="41"/>
      <c r="OSP107" s="41"/>
      <c r="OSQ107" s="41"/>
      <c r="OSR107" s="41"/>
      <c r="OSS107" s="41"/>
      <c r="OST107" s="41"/>
      <c r="OSU107" s="41"/>
      <c r="OSV107" s="41"/>
      <c r="OSW107" s="41"/>
      <c r="OSX107" s="41"/>
      <c r="OSY107" s="41"/>
      <c r="OSZ107" s="41"/>
      <c r="OTA107" s="41"/>
      <c r="OTB107" s="41"/>
      <c r="OTC107" s="41"/>
      <c r="OTD107" s="41"/>
      <c r="OTE107" s="41"/>
      <c r="OTF107" s="41"/>
      <c r="OTG107" s="41"/>
      <c r="OTH107" s="41"/>
      <c r="OTI107" s="41"/>
      <c r="OTJ107" s="41"/>
      <c r="OTK107" s="41"/>
      <c r="OTL107" s="41"/>
      <c r="OTM107" s="41"/>
      <c r="OTN107" s="41"/>
      <c r="OTO107" s="41"/>
      <c r="OTP107" s="41"/>
      <c r="OTQ107" s="41"/>
      <c r="OTR107" s="41"/>
      <c r="OTS107" s="41"/>
      <c r="OTT107" s="41"/>
      <c r="OTU107" s="41"/>
      <c r="OTV107" s="41"/>
      <c r="OTW107" s="41"/>
      <c r="OTX107" s="41"/>
      <c r="OTY107" s="41"/>
      <c r="OTZ107" s="41"/>
      <c r="OUA107" s="41"/>
      <c r="OUB107" s="41"/>
      <c r="OUC107" s="41"/>
      <c r="OUD107" s="41"/>
      <c r="OUE107" s="41"/>
      <c r="OUF107" s="41"/>
      <c r="OUG107" s="41"/>
      <c r="OUH107" s="41"/>
      <c r="OUI107" s="41"/>
      <c r="OUJ107" s="41"/>
      <c r="OUK107" s="41"/>
      <c r="OUL107" s="41"/>
      <c r="OUM107" s="41"/>
      <c r="OUN107" s="41"/>
      <c r="OUO107" s="41"/>
      <c r="OUP107" s="41"/>
      <c r="OUQ107" s="41"/>
      <c r="OUR107" s="41"/>
      <c r="OUS107" s="41"/>
      <c r="OUT107" s="41"/>
      <c r="OUU107" s="41"/>
      <c r="OUV107" s="41"/>
      <c r="OUW107" s="41"/>
      <c r="OUX107" s="41"/>
      <c r="OUY107" s="41"/>
      <c r="OUZ107" s="41"/>
      <c r="OVA107" s="41"/>
      <c r="OVB107" s="41"/>
      <c r="OVC107" s="41"/>
      <c r="OVD107" s="41"/>
      <c r="OVE107" s="41"/>
      <c r="OVF107" s="41"/>
      <c r="OVG107" s="41"/>
      <c r="OVH107" s="41"/>
      <c r="OVI107" s="41"/>
      <c r="OVJ107" s="41"/>
      <c r="OVK107" s="41"/>
      <c r="OVL107" s="41"/>
      <c r="OVM107" s="41"/>
      <c r="OVN107" s="41"/>
      <c r="OVO107" s="41"/>
      <c r="OVP107" s="41"/>
      <c r="OVQ107" s="41"/>
      <c r="OVR107" s="41"/>
      <c r="OVS107" s="41"/>
      <c r="OVT107" s="41"/>
      <c r="OVU107" s="41"/>
      <c r="OVV107" s="41"/>
      <c r="OVW107" s="41"/>
      <c r="OVX107" s="41"/>
      <c r="OVY107" s="41"/>
      <c r="OVZ107" s="41"/>
      <c r="OWA107" s="41"/>
      <c r="OWB107" s="41"/>
      <c r="OWC107" s="41"/>
      <c r="OWJ107" s="41"/>
      <c r="OWK107" s="41"/>
      <c r="OWL107" s="41"/>
      <c r="OWM107" s="41"/>
      <c r="OWN107" s="41"/>
      <c r="OWO107" s="41"/>
      <c r="OWP107" s="41"/>
      <c r="OWQ107" s="41"/>
      <c r="OWR107" s="41"/>
      <c r="OWS107" s="41"/>
      <c r="OWT107" s="41"/>
      <c r="OWU107" s="41"/>
      <c r="OWV107" s="41"/>
      <c r="OWW107" s="41"/>
      <c r="OWX107" s="41"/>
      <c r="OWY107" s="41"/>
      <c r="OWZ107" s="41"/>
      <c r="OXA107" s="41"/>
      <c r="OXB107" s="41"/>
      <c r="OXC107" s="41"/>
      <c r="OXD107" s="41"/>
      <c r="OXE107" s="41"/>
      <c r="OXF107" s="41"/>
      <c r="OXG107" s="41"/>
      <c r="OXH107" s="41"/>
      <c r="OXI107" s="41"/>
      <c r="OXJ107" s="41"/>
      <c r="OXK107" s="41"/>
      <c r="OXL107" s="41"/>
      <c r="OXM107" s="41"/>
      <c r="OXN107" s="41"/>
      <c r="OXO107" s="41"/>
      <c r="OXP107" s="41"/>
      <c r="OXQ107" s="41"/>
      <c r="OXR107" s="41"/>
      <c r="OXS107" s="41"/>
      <c r="OXT107" s="41"/>
      <c r="OXU107" s="41"/>
      <c r="OXV107" s="41"/>
      <c r="OXW107" s="41"/>
      <c r="OXX107" s="41"/>
      <c r="OXY107" s="41"/>
      <c r="OXZ107" s="41"/>
      <c r="OYA107" s="41"/>
      <c r="OYB107" s="41"/>
      <c r="OYC107" s="41"/>
      <c r="OYD107" s="41"/>
      <c r="OYE107" s="41"/>
      <c r="OYF107" s="41"/>
      <c r="OYG107" s="41"/>
      <c r="OYH107" s="41"/>
      <c r="OYI107" s="41"/>
      <c r="OYJ107" s="41"/>
      <c r="OYK107" s="41"/>
      <c r="OYL107" s="41"/>
      <c r="OYM107" s="41"/>
      <c r="OYN107" s="41"/>
      <c r="OYO107" s="41"/>
      <c r="OYP107" s="41"/>
      <c r="OYQ107" s="41"/>
      <c r="OYR107" s="41"/>
      <c r="OYS107" s="41"/>
      <c r="OYT107" s="41"/>
      <c r="OYU107" s="41"/>
      <c r="OYV107" s="41"/>
      <c r="OYW107" s="41"/>
      <c r="OYX107" s="41"/>
      <c r="OYY107" s="41"/>
      <c r="OYZ107" s="41"/>
      <c r="OZA107" s="41"/>
      <c r="OZB107" s="41"/>
      <c r="OZC107" s="41"/>
      <c r="OZD107" s="41"/>
      <c r="OZE107" s="41"/>
      <c r="OZF107" s="41"/>
      <c r="OZG107" s="41"/>
      <c r="OZH107" s="41"/>
      <c r="OZI107" s="41"/>
      <c r="OZJ107" s="41"/>
      <c r="OZK107" s="41"/>
      <c r="OZL107" s="41"/>
      <c r="OZM107" s="41"/>
      <c r="OZN107" s="41"/>
      <c r="OZO107" s="41"/>
      <c r="OZP107" s="41"/>
      <c r="OZQ107" s="41"/>
      <c r="OZR107" s="41"/>
      <c r="OZS107" s="41"/>
      <c r="OZT107" s="41"/>
      <c r="OZU107" s="41"/>
      <c r="OZV107" s="41"/>
      <c r="OZW107" s="41"/>
      <c r="OZX107" s="41"/>
      <c r="OZY107" s="41"/>
      <c r="OZZ107" s="41"/>
      <c r="PAA107" s="41"/>
      <c r="PAB107" s="41"/>
      <c r="PAC107" s="41"/>
      <c r="PAD107" s="41"/>
      <c r="PAE107" s="41"/>
      <c r="PAF107" s="41"/>
      <c r="PAG107" s="41"/>
      <c r="PAH107" s="41"/>
      <c r="PAI107" s="41"/>
      <c r="PAJ107" s="41"/>
      <c r="PAK107" s="41"/>
      <c r="PAL107" s="41"/>
      <c r="PAM107" s="41"/>
      <c r="PAN107" s="41"/>
      <c r="PAO107" s="41"/>
      <c r="PAP107" s="41"/>
      <c r="PAQ107" s="41"/>
      <c r="PAR107" s="41"/>
      <c r="PAS107" s="41"/>
      <c r="PAT107" s="41"/>
      <c r="PAU107" s="41"/>
      <c r="PAV107" s="41"/>
      <c r="PAW107" s="41"/>
      <c r="PAX107" s="41"/>
      <c r="PAY107" s="41"/>
      <c r="PAZ107" s="41"/>
      <c r="PBA107" s="41"/>
      <c r="PBB107" s="41"/>
      <c r="PBC107" s="41"/>
      <c r="PBD107" s="41"/>
      <c r="PBE107" s="41"/>
      <c r="PBF107" s="41"/>
      <c r="PBG107" s="41"/>
      <c r="PBH107" s="41"/>
      <c r="PBI107" s="41"/>
      <c r="PBJ107" s="41"/>
      <c r="PBK107" s="41"/>
      <c r="PBL107" s="41"/>
      <c r="PBM107" s="41"/>
      <c r="PBN107" s="41"/>
      <c r="PBO107" s="41"/>
      <c r="PBP107" s="41"/>
      <c r="PBQ107" s="41"/>
      <c r="PBR107" s="41"/>
      <c r="PBS107" s="41"/>
      <c r="PBT107" s="41"/>
      <c r="PBU107" s="41"/>
      <c r="PBV107" s="41"/>
      <c r="PBW107" s="41"/>
      <c r="PBX107" s="41"/>
      <c r="PBY107" s="41"/>
      <c r="PBZ107" s="41"/>
      <c r="PCA107" s="41"/>
      <c r="PCB107" s="41"/>
      <c r="PCC107" s="41"/>
      <c r="PCD107" s="41"/>
      <c r="PCE107" s="41"/>
      <c r="PCF107" s="41"/>
      <c r="PCG107" s="41"/>
      <c r="PCH107" s="41"/>
      <c r="PCI107" s="41"/>
      <c r="PCJ107" s="41"/>
      <c r="PCK107" s="41"/>
      <c r="PCL107" s="41"/>
      <c r="PCM107" s="41"/>
      <c r="PCN107" s="41"/>
      <c r="PCO107" s="41"/>
      <c r="PCP107" s="41"/>
      <c r="PCQ107" s="41"/>
      <c r="PCR107" s="41"/>
      <c r="PCS107" s="41"/>
      <c r="PCT107" s="41"/>
      <c r="PCU107" s="41"/>
      <c r="PCV107" s="41"/>
      <c r="PCW107" s="41"/>
      <c r="PCX107" s="41"/>
      <c r="PCY107" s="41"/>
      <c r="PCZ107" s="41"/>
      <c r="PDA107" s="41"/>
      <c r="PDB107" s="41"/>
      <c r="PDC107" s="41"/>
      <c r="PDD107" s="41"/>
      <c r="PDE107" s="41"/>
      <c r="PDF107" s="41"/>
      <c r="PDG107" s="41"/>
      <c r="PDH107" s="41"/>
      <c r="PDI107" s="41"/>
      <c r="PDJ107" s="41"/>
      <c r="PDK107" s="41"/>
      <c r="PDL107" s="41"/>
      <c r="PDM107" s="41"/>
      <c r="PDN107" s="41"/>
      <c r="PDO107" s="41"/>
      <c r="PDP107" s="41"/>
      <c r="PDQ107" s="41"/>
      <c r="PDR107" s="41"/>
      <c r="PDS107" s="41"/>
      <c r="PDT107" s="41"/>
      <c r="PDU107" s="41"/>
      <c r="PDV107" s="41"/>
      <c r="PDW107" s="41"/>
      <c r="PDX107" s="41"/>
      <c r="PDY107" s="41"/>
      <c r="PDZ107" s="41"/>
      <c r="PEA107" s="41"/>
      <c r="PEB107" s="41"/>
      <c r="PEC107" s="41"/>
      <c r="PED107" s="41"/>
      <c r="PEE107" s="41"/>
      <c r="PEF107" s="41"/>
      <c r="PEG107" s="41"/>
      <c r="PEH107" s="41"/>
      <c r="PEI107" s="41"/>
      <c r="PEJ107" s="41"/>
      <c r="PEK107" s="41"/>
      <c r="PEL107" s="41"/>
      <c r="PEM107" s="41"/>
      <c r="PEN107" s="41"/>
      <c r="PEO107" s="41"/>
      <c r="PEP107" s="41"/>
      <c r="PEQ107" s="41"/>
      <c r="PER107" s="41"/>
      <c r="PES107" s="41"/>
      <c r="PET107" s="41"/>
      <c r="PEU107" s="41"/>
      <c r="PEV107" s="41"/>
      <c r="PEW107" s="41"/>
      <c r="PEX107" s="41"/>
      <c r="PEY107" s="41"/>
      <c r="PEZ107" s="41"/>
      <c r="PFA107" s="41"/>
      <c r="PFB107" s="41"/>
      <c r="PFC107" s="41"/>
      <c r="PFD107" s="41"/>
      <c r="PFE107" s="41"/>
      <c r="PFF107" s="41"/>
      <c r="PFG107" s="41"/>
      <c r="PFH107" s="41"/>
      <c r="PFI107" s="41"/>
      <c r="PFJ107" s="41"/>
      <c r="PFK107" s="41"/>
      <c r="PFL107" s="41"/>
      <c r="PFM107" s="41"/>
      <c r="PFN107" s="41"/>
      <c r="PFO107" s="41"/>
      <c r="PFP107" s="41"/>
      <c r="PFQ107" s="41"/>
      <c r="PFR107" s="41"/>
      <c r="PFS107" s="41"/>
      <c r="PFT107" s="41"/>
      <c r="PFU107" s="41"/>
      <c r="PFV107" s="41"/>
      <c r="PFW107" s="41"/>
      <c r="PFX107" s="41"/>
      <c r="PFY107" s="41"/>
      <c r="PGF107" s="41"/>
      <c r="PGG107" s="41"/>
      <c r="PGH107" s="41"/>
      <c r="PGI107" s="41"/>
      <c r="PGJ107" s="41"/>
      <c r="PGK107" s="41"/>
      <c r="PGL107" s="41"/>
      <c r="PGM107" s="41"/>
      <c r="PGN107" s="41"/>
      <c r="PGO107" s="41"/>
      <c r="PGP107" s="41"/>
      <c r="PGQ107" s="41"/>
      <c r="PGR107" s="41"/>
      <c r="PGS107" s="41"/>
      <c r="PGT107" s="41"/>
      <c r="PGU107" s="41"/>
      <c r="PGV107" s="41"/>
      <c r="PGW107" s="41"/>
      <c r="PGX107" s="41"/>
      <c r="PGY107" s="41"/>
      <c r="PGZ107" s="41"/>
      <c r="PHA107" s="41"/>
      <c r="PHB107" s="41"/>
      <c r="PHC107" s="41"/>
      <c r="PHD107" s="41"/>
      <c r="PHE107" s="41"/>
      <c r="PHF107" s="41"/>
      <c r="PHG107" s="41"/>
      <c r="PHH107" s="41"/>
      <c r="PHI107" s="41"/>
      <c r="PHJ107" s="41"/>
      <c r="PHK107" s="41"/>
      <c r="PHL107" s="41"/>
      <c r="PHM107" s="41"/>
      <c r="PHN107" s="41"/>
      <c r="PHO107" s="41"/>
      <c r="PHP107" s="41"/>
      <c r="PHQ107" s="41"/>
      <c r="PHR107" s="41"/>
      <c r="PHS107" s="41"/>
      <c r="PHT107" s="41"/>
      <c r="PHU107" s="41"/>
      <c r="PHV107" s="41"/>
      <c r="PHW107" s="41"/>
      <c r="PHX107" s="41"/>
      <c r="PHY107" s="41"/>
      <c r="PHZ107" s="41"/>
      <c r="PIA107" s="41"/>
      <c r="PIB107" s="41"/>
      <c r="PIC107" s="41"/>
      <c r="PID107" s="41"/>
      <c r="PIE107" s="41"/>
      <c r="PIF107" s="41"/>
      <c r="PIG107" s="41"/>
      <c r="PIH107" s="41"/>
      <c r="PII107" s="41"/>
      <c r="PIJ107" s="41"/>
      <c r="PIK107" s="41"/>
      <c r="PIL107" s="41"/>
      <c r="PIM107" s="41"/>
      <c r="PIN107" s="41"/>
      <c r="PIO107" s="41"/>
      <c r="PIP107" s="41"/>
      <c r="PIQ107" s="41"/>
      <c r="PIR107" s="41"/>
      <c r="PIS107" s="41"/>
      <c r="PIT107" s="41"/>
      <c r="PIU107" s="41"/>
      <c r="PIV107" s="41"/>
      <c r="PIW107" s="41"/>
      <c r="PIX107" s="41"/>
      <c r="PIY107" s="41"/>
      <c r="PIZ107" s="41"/>
      <c r="PJA107" s="41"/>
      <c r="PJB107" s="41"/>
      <c r="PJC107" s="41"/>
      <c r="PJD107" s="41"/>
      <c r="PJE107" s="41"/>
      <c r="PJF107" s="41"/>
      <c r="PJG107" s="41"/>
      <c r="PJH107" s="41"/>
      <c r="PJI107" s="41"/>
      <c r="PJJ107" s="41"/>
      <c r="PJK107" s="41"/>
      <c r="PJL107" s="41"/>
      <c r="PJM107" s="41"/>
      <c r="PJN107" s="41"/>
      <c r="PJO107" s="41"/>
      <c r="PJP107" s="41"/>
      <c r="PJQ107" s="41"/>
      <c r="PJR107" s="41"/>
      <c r="PJS107" s="41"/>
      <c r="PJT107" s="41"/>
      <c r="PJU107" s="41"/>
      <c r="PJV107" s="41"/>
      <c r="PJW107" s="41"/>
      <c r="PJX107" s="41"/>
      <c r="PJY107" s="41"/>
      <c r="PJZ107" s="41"/>
      <c r="PKA107" s="41"/>
      <c r="PKB107" s="41"/>
      <c r="PKC107" s="41"/>
      <c r="PKD107" s="41"/>
      <c r="PKE107" s="41"/>
      <c r="PKF107" s="41"/>
      <c r="PKG107" s="41"/>
      <c r="PKH107" s="41"/>
      <c r="PKI107" s="41"/>
      <c r="PKJ107" s="41"/>
      <c r="PKK107" s="41"/>
      <c r="PKL107" s="41"/>
      <c r="PKM107" s="41"/>
      <c r="PKN107" s="41"/>
      <c r="PKO107" s="41"/>
      <c r="PKP107" s="41"/>
      <c r="PKQ107" s="41"/>
      <c r="PKR107" s="41"/>
      <c r="PKS107" s="41"/>
      <c r="PKT107" s="41"/>
      <c r="PKU107" s="41"/>
      <c r="PKV107" s="41"/>
      <c r="PKW107" s="41"/>
      <c r="PKX107" s="41"/>
      <c r="PKY107" s="41"/>
      <c r="PKZ107" s="41"/>
      <c r="PLA107" s="41"/>
      <c r="PLB107" s="41"/>
      <c r="PLC107" s="41"/>
      <c r="PLD107" s="41"/>
      <c r="PLE107" s="41"/>
      <c r="PLF107" s="41"/>
      <c r="PLG107" s="41"/>
      <c r="PLH107" s="41"/>
      <c r="PLI107" s="41"/>
      <c r="PLJ107" s="41"/>
      <c r="PLK107" s="41"/>
      <c r="PLL107" s="41"/>
      <c r="PLM107" s="41"/>
      <c r="PLN107" s="41"/>
      <c r="PLO107" s="41"/>
      <c r="PLP107" s="41"/>
      <c r="PLQ107" s="41"/>
      <c r="PLR107" s="41"/>
      <c r="PLS107" s="41"/>
      <c r="PLT107" s="41"/>
      <c r="PLU107" s="41"/>
      <c r="PLV107" s="41"/>
      <c r="PLW107" s="41"/>
      <c r="PLX107" s="41"/>
      <c r="PLY107" s="41"/>
      <c r="PLZ107" s="41"/>
      <c r="PMA107" s="41"/>
      <c r="PMB107" s="41"/>
      <c r="PMC107" s="41"/>
      <c r="PMD107" s="41"/>
      <c r="PME107" s="41"/>
      <c r="PMF107" s="41"/>
      <c r="PMG107" s="41"/>
      <c r="PMH107" s="41"/>
      <c r="PMI107" s="41"/>
      <c r="PMJ107" s="41"/>
      <c r="PMK107" s="41"/>
      <c r="PML107" s="41"/>
      <c r="PMM107" s="41"/>
      <c r="PMN107" s="41"/>
      <c r="PMO107" s="41"/>
      <c r="PMP107" s="41"/>
      <c r="PMQ107" s="41"/>
      <c r="PMR107" s="41"/>
      <c r="PMS107" s="41"/>
      <c r="PMT107" s="41"/>
      <c r="PMU107" s="41"/>
      <c r="PMV107" s="41"/>
      <c r="PMW107" s="41"/>
      <c r="PMX107" s="41"/>
      <c r="PMY107" s="41"/>
      <c r="PMZ107" s="41"/>
      <c r="PNA107" s="41"/>
      <c r="PNB107" s="41"/>
      <c r="PNC107" s="41"/>
      <c r="PND107" s="41"/>
      <c r="PNE107" s="41"/>
      <c r="PNF107" s="41"/>
      <c r="PNG107" s="41"/>
      <c r="PNH107" s="41"/>
      <c r="PNI107" s="41"/>
      <c r="PNJ107" s="41"/>
      <c r="PNK107" s="41"/>
      <c r="PNL107" s="41"/>
      <c r="PNM107" s="41"/>
      <c r="PNN107" s="41"/>
      <c r="PNO107" s="41"/>
      <c r="PNP107" s="41"/>
      <c r="PNQ107" s="41"/>
      <c r="PNR107" s="41"/>
      <c r="PNS107" s="41"/>
      <c r="PNT107" s="41"/>
      <c r="PNU107" s="41"/>
      <c r="PNV107" s="41"/>
      <c r="PNW107" s="41"/>
      <c r="PNX107" s="41"/>
      <c r="PNY107" s="41"/>
      <c r="PNZ107" s="41"/>
      <c r="POA107" s="41"/>
      <c r="POB107" s="41"/>
      <c r="POC107" s="41"/>
      <c r="POD107" s="41"/>
      <c r="POE107" s="41"/>
      <c r="POF107" s="41"/>
      <c r="POG107" s="41"/>
      <c r="POH107" s="41"/>
      <c r="POI107" s="41"/>
      <c r="POJ107" s="41"/>
      <c r="POK107" s="41"/>
      <c r="POL107" s="41"/>
      <c r="POM107" s="41"/>
      <c r="PON107" s="41"/>
      <c r="POO107" s="41"/>
      <c r="POP107" s="41"/>
      <c r="POQ107" s="41"/>
      <c r="POR107" s="41"/>
      <c r="POS107" s="41"/>
      <c r="POT107" s="41"/>
      <c r="POU107" s="41"/>
      <c r="POV107" s="41"/>
      <c r="POW107" s="41"/>
      <c r="POX107" s="41"/>
      <c r="POY107" s="41"/>
      <c r="POZ107" s="41"/>
      <c r="PPA107" s="41"/>
      <c r="PPB107" s="41"/>
      <c r="PPC107" s="41"/>
      <c r="PPD107" s="41"/>
      <c r="PPE107" s="41"/>
      <c r="PPF107" s="41"/>
      <c r="PPG107" s="41"/>
      <c r="PPH107" s="41"/>
      <c r="PPI107" s="41"/>
      <c r="PPJ107" s="41"/>
      <c r="PPK107" s="41"/>
      <c r="PPL107" s="41"/>
      <c r="PPM107" s="41"/>
      <c r="PPN107" s="41"/>
      <c r="PPO107" s="41"/>
      <c r="PPP107" s="41"/>
      <c r="PPQ107" s="41"/>
      <c r="PPR107" s="41"/>
      <c r="PPS107" s="41"/>
      <c r="PPT107" s="41"/>
      <c r="PPU107" s="41"/>
      <c r="PQB107" s="41"/>
      <c r="PQC107" s="41"/>
      <c r="PQD107" s="41"/>
      <c r="PQE107" s="41"/>
      <c r="PQF107" s="41"/>
      <c r="PQG107" s="41"/>
      <c r="PQH107" s="41"/>
      <c r="PQI107" s="41"/>
      <c r="PQJ107" s="41"/>
      <c r="PQK107" s="41"/>
      <c r="PQL107" s="41"/>
      <c r="PQM107" s="41"/>
      <c r="PQN107" s="41"/>
      <c r="PQO107" s="41"/>
      <c r="PQP107" s="41"/>
      <c r="PQQ107" s="41"/>
      <c r="PQR107" s="41"/>
      <c r="PQS107" s="41"/>
      <c r="PQT107" s="41"/>
      <c r="PQU107" s="41"/>
      <c r="PQV107" s="41"/>
      <c r="PQW107" s="41"/>
      <c r="PQX107" s="41"/>
      <c r="PQY107" s="41"/>
      <c r="PQZ107" s="41"/>
      <c r="PRA107" s="41"/>
      <c r="PRB107" s="41"/>
      <c r="PRC107" s="41"/>
      <c r="PRD107" s="41"/>
      <c r="PRE107" s="41"/>
      <c r="PRF107" s="41"/>
      <c r="PRG107" s="41"/>
      <c r="PRH107" s="41"/>
      <c r="PRI107" s="41"/>
      <c r="PRJ107" s="41"/>
      <c r="PRK107" s="41"/>
      <c r="PRL107" s="41"/>
      <c r="PRM107" s="41"/>
      <c r="PRN107" s="41"/>
      <c r="PRO107" s="41"/>
      <c r="PRP107" s="41"/>
      <c r="PRQ107" s="41"/>
      <c r="PRR107" s="41"/>
      <c r="PRS107" s="41"/>
      <c r="PRT107" s="41"/>
      <c r="PRU107" s="41"/>
      <c r="PRV107" s="41"/>
      <c r="PRW107" s="41"/>
      <c r="PRX107" s="41"/>
      <c r="PRY107" s="41"/>
      <c r="PRZ107" s="41"/>
      <c r="PSA107" s="41"/>
      <c r="PSB107" s="41"/>
      <c r="PSC107" s="41"/>
      <c r="PSD107" s="41"/>
      <c r="PSE107" s="41"/>
      <c r="PSF107" s="41"/>
      <c r="PSG107" s="41"/>
      <c r="PSH107" s="41"/>
      <c r="PSI107" s="41"/>
      <c r="PSJ107" s="41"/>
      <c r="PSK107" s="41"/>
      <c r="PSL107" s="41"/>
      <c r="PSM107" s="41"/>
      <c r="PSN107" s="41"/>
      <c r="PSO107" s="41"/>
      <c r="PSP107" s="41"/>
      <c r="PSQ107" s="41"/>
      <c r="PSR107" s="41"/>
      <c r="PSS107" s="41"/>
      <c r="PST107" s="41"/>
      <c r="PSU107" s="41"/>
      <c r="PSV107" s="41"/>
      <c r="PSW107" s="41"/>
      <c r="PSX107" s="41"/>
      <c r="PSY107" s="41"/>
      <c r="PSZ107" s="41"/>
      <c r="PTA107" s="41"/>
      <c r="PTB107" s="41"/>
      <c r="PTC107" s="41"/>
      <c r="PTD107" s="41"/>
      <c r="PTE107" s="41"/>
      <c r="PTF107" s="41"/>
      <c r="PTG107" s="41"/>
      <c r="PTH107" s="41"/>
      <c r="PTI107" s="41"/>
      <c r="PTJ107" s="41"/>
      <c r="PTK107" s="41"/>
      <c r="PTL107" s="41"/>
      <c r="PTM107" s="41"/>
      <c r="PTN107" s="41"/>
      <c r="PTO107" s="41"/>
      <c r="PTP107" s="41"/>
      <c r="PTQ107" s="41"/>
      <c r="PTR107" s="41"/>
      <c r="PTS107" s="41"/>
      <c r="PTT107" s="41"/>
      <c r="PTU107" s="41"/>
      <c r="PTV107" s="41"/>
      <c r="PTW107" s="41"/>
      <c r="PTX107" s="41"/>
      <c r="PTY107" s="41"/>
      <c r="PTZ107" s="41"/>
      <c r="PUA107" s="41"/>
      <c r="PUB107" s="41"/>
      <c r="PUC107" s="41"/>
      <c r="PUD107" s="41"/>
      <c r="PUE107" s="41"/>
      <c r="PUF107" s="41"/>
      <c r="PUG107" s="41"/>
      <c r="PUH107" s="41"/>
      <c r="PUI107" s="41"/>
      <c r="PUJ107" s="41"/>
      <c r="PUK107" s="41"/>
      <c r="PUL107" s="41"/>
      <c r="PUM107" s="41"/>
      <c r="PUN107" s="41"/>
      <c r="PUO107" s="41"/>
      <c r="PUP107" s="41"/>
      <c r="PUQ107" s="41"/>
      <c r="PUR107" s="41"/>
      <c r="PUS107" s="41"/>
      <c r="PUT107" s="41"/>
      <c r="PUU107" s="41"/>
      <c r="PUV107" s="41"/>
      <c r="PUW107" s="41"/>
      <c r="PUX107" s="41"/>
      <c r="PUY107" s="41"/>
      <c r="PUZ107" s="41"/>
      <c r="PVA107" s="41"/>
      <c r="PVB107" s="41"/>
      <c r="PVC107" s="41"/>
      <c r="PVD107" s="41"/>
      <c r="PVE107" s="41"/>
      <c r="PVF107" s="41"/>
      <c r="PVG107" s="41"/>
      <c r="PVH107" s="41"/>
      <c r="PVI107" s="41"/>
      <c r="PVJ107" s="41"/>
      <c r="PVK107" s="41"/>
      <c r="PVL107" s="41"/>
      <c r="PVM107" s="41"/>
      <c r="PVN107" s="41"/>
      <c r="PVO107" s="41"/>
      <c r="PVP107" s="41"/>
      <c r="PVQ107" s="41"/>
      <c r="PVR107" s="41"/>
      <c r="PVS107" s="41"/>
      <c r="PVT107" s="41"/>
      <c r="PVU107" s="41"/>
      <c r="PVV107" s="41"/>
      <c r="PVW107" s="41"/>
      <c r="PVX107" s="41"/>
      <c r="PVY107" s="41"/>
      <c r="PVZ107" s="41"/>
      <c r="PWA107" s="41"/>
      <c r="PWB107" s="41"/>
      <c r="PWC107" s="41"/>
      <c r="PWD107" s="41"/>
      <c r="PWE107" s="41"/>
      <c r="PWF107" s="41"/>
      <c r="PWG107" s="41"/>
      <c r="PWH107" s="41"/>
      <c r="PWI107" s="41"/>
      <c r="PWJ107" s="41"/>
      <c r="PWK107" s="41"/>
      <c r="PWL107" s="41"/>
      <c r="PWM107" s="41"/>
      <c r="PWN107" s="41"/>
      <c r="PWO107" s="41"/>
      <c r="PWP107" s="41"/>
      <c r="PWQ107" s="41"/>
      <c r="PWR107" s="41"/>
      <c r="PWS107" s="41"/>
      <c r="PWT107" s="41"/>
      <c r="PWU107" s="41"/>
      <c r="PWV107" s="41"/>
      <c r="PWW107" s="41"/>
      <c r="PWX107" s="41"/>
      <c r="PWY107" s="41"/>
      <c r="PWZ107" s="41"/>
      <c r="PXA107" s="41"/>
      <c r="PXB107" s="41"/>
      <c r="PXC107" s="41"/>
      <c r="PXD107" s="41"/>
      <c r="PXE107" s="41"/>
      <c r="PXF107" s="41"/>
      <c r="PXG107" s="41"/>
      <c r="PXH107" s="41"/>
      <c r="PXI107" s="41"/>
      <c r="PXJ107" s="41"/>
      <c r="PXK107" s="41"/>
      <c r="PXL107" s="41"/>
      <c r="PXM107" s="41"/>
      <c r="PXN107" s="41"/>
      <c r="PXO107" s="41"/>
      <c r="PXP107" s="41"/>
      <c r="PXQ107" s="41"/>
      <c r="PXR107" s="41"/>
      <c r="PXS107" s="41"/>
      <c r="PXT107" s="41"/>
      <c r="PXU107" s="41"/>
      <c r="PXV107" s="41"/>
      <c r="PXW107" s="41"/>
      <c r="PXX107" s="41"/>
      <c r="PXY107" s="41"/>
      <c r="PXZ107" s="41"/>
      <c r="PYA107" s="41"/>
      <c r="PYB107" s="41"/>
      <c r="PYC107" s="41"/>
      <c r="PYD107" s="41"/>
      <c r="PYE107" s="41"/>
      <c r="PYF107" s="41"/>
      <c r="PYG107" s="41"/>
      <c r="PYH107" s="41"/>
      <c r="PYI107" s="41"/>
      <c r="PYJ107" s="41"/>
      <c r="PYK107" s="41"/>
      <c r="PYL107" s="41"/>
      <c r="PYM107" s="41"/>
      <c r="PYN107" s="41"/>
      <c r="PYO107" s="41"/>
      <c r="PYP107" s="41"/>
      <c r="PYQ107" s="41"/>
      <c r="PYR107" s="41"/>
      <c r="PYS107" s="41"/>
      <c r="PYT107" s="41"/>
      <c r="PYU107" s="41"/>
      <c r="PYV107" s="41"/>
      <c r="PYW107" s="41"/>
      <c r="PYX107" s="41"/>
      <c r="PYY107" s="41"/>
      <c r="PYZ107" s="41"/>
      <c r="PZA107" s="41"/>
      <c r="PZB107" s="41"/>
      <c r="PZC107" s="41"/>
      <c r="PZD107" s="41"/>
      <c r="PZE107" s="41"/>
      <c r="PZF107" s="41"/>
      <c r="PZG107" s="41"/>
      <c r="PZH107" s="41"/>
      <c r="PZI107" s="41"/>
      <c r="PZJ107" s="41"/>
      <c r="PZK107" s="41"/>
      <c r="PZL107" s="41"/>
      <c r="PZM107" s="41"/>
      <c r="PZN107" s="41"/>
      <c r="PZO107" s="41"/>
      <c r="PZP107" s="41"/>
      <c r="PZQ107" s="41"/>
      <c r="PZX107" s="41"/>
      <c r="PZY107" s="41"/>
      <c r="PZZ107" s="41"/>
      <c r="QAA107" s="41"/>
      <c r="QAB107" s="41"/>
      <c r="QAC107" s="41"/>
      <c r="QAD107" s="41"/>
      <c r="QAE107" s="41"/>
      <c r="QAF107" s="41"/>
      <c r="QAG107" s="41"/>
      <c r="QAH107" s="41"/>
      <c r="QAI107" s="41"/>
      <c r="QAJ107" s="41"/>
      <c r="QAK107" s="41"/>
      <c r="QAL107" s="41"/>
      <c r="QAM107" s="41"/>
      <c r="QAN107" s="41"/>
      <c r="QAO107" s="41"/>
      <c r="QAP107" s="41"/>
      <c r="QAQ107" s="41"/>
      <c r="QAR107" s="41"/>
      <c r="QAS107" s="41"/>
      <c r="QAT107" s="41"/>
      <c r="QAU107" s="41"/>
      <c r="QAV107" s="41"/>
      <c r="QAW107" s="41"/>
      <c r="QAX107" s="41"/>
      <c r="QAY107" s="41"/>
      <c r="QAZ107" s="41"/>
      <c r="QBA107" s="41"/>
      <c r="QBB107" s="41"/>
      <c r="QBC107" s="41"/>
      <c r="QBD107" s="41"/>
      <c r="QBE107" s="41"/>
      <c r="QBF107" s="41"/>
      <c r="QBG107" s="41"/>
      <c r="QBH107" s="41"/>
      <c r="QBI107" s="41"/>
      <c r="QBJ107" s="41"/>
      <c r="QBK107" s="41"/>
      <c r="QBL107" s="41"/>
      <c r="QBM107" s="41"/>
      <c r="QBN107" s="41"/>
      <c r="QBO107" s="41"/>
      <c r="QBP107" s="41"/>
      <c r="QBQ107" s="41"/>
      <c r="QBR107" s="41"/>
      <c r="QBS107" s="41"/>
      <c r="QBT107" s="41"/>
      <c r="QBU107" s="41"/>
      <c r="QBV107" s="41"/>
      <c r="QBW107" s="41"/>
      <c r="QBX107" s="41"/>
      <c r="QBY107" s="41"/>
      <c r="QBZ107" s="41"/>
      <c r="QCA107" s="41"/>
      <c r="QCB107" s="41"/>
      <c r="QCC107" s="41"/>
      <c r="QCD107" s="41"/>
      <c r="QCE107" s="41"/>
      <c r="QCF107" s="41"/>
      <c r="QCG107" s="41"/>
      <c r="QCH107" s="41"/>
      <c r="QCI107" s="41"/>
      <c r="QCJ107" s="41"/>
      <c r="QCK107" s="41"/>
      <c r="QCL107" s="41"/>
      <c r="QCM107" s="41"/>
      <c r="QCN107" s="41"/>
      <c r="QCO107" s="41"/>
      <c r="QCP107" s="41"/>
      <c r="QCQ107" s="41"/>
      <c r="QCR107" s="41"/>
      <c r="QCS107" s="41"/>
      <c r="QCT107" s="41"/>
      <c r="QCU107" s="41"/>
      <c r="QCV107" s="41"/>
      <c r="QCW107" s="41"/>
      <c r="QCX107" s="41"/>
      <c r="QCY107" s="41"/>
      <c r="QCZ107" s="41"/>
      <c r="QDA107" s="41"/>
      <c r="QDB107" s="41"/>
      <c r="QDC107" s="41"/>
      <c r="QDD107" s="41"/>
      <c r="QDE107" s="41"/>
      <c r="QDF107" s="41"/>
      <c r="QDG107" s="41"/>
      <c r="QDH107" s="41"/>
      <c r="QDI107" s="41"/>
      <c r="QDJ107" s="41"/>
      <c r="QDK107" s="41"/>
      <c r="QDL107" s="41"/>
      <c r="QDM107" s="41"/>
      <c r="QDN107" s="41"/>
      <c r="QDO107" s="41"/>
      <c r="QDP107" s="41"/>
      <c r="QDQ107" s="41"/>
      <c r="QDR107" s="41"/>
      <c r="QDS107" s="41"/>
      <c r="QDT107" s="41"/>
      <c r="QDU107" s="41"/>
      <c r="QDV107" s="41"/>
      <c r="QDW107" s="41"/>
      <c r="QDX107" s="41"/>
      <c r="QDY107" s="41"/>
      <c r="QDZ107" s="41"/>
      <c r="QEA107" s="41"/>
      <c r="QEB107" s="41"/>
      <c r="QEC107" s="41"/>
      <c r="QED107" s="41"/>
      <c r="QEE107" s="41"/>
      <c r="QEF107" s="41"/>
      <c r="QEG107" s="41"/>
      <c r="QEH107" s="41"/>
      <c r="QEI107" s="41"/>
      <c r="QEJ107" s="41"/>
      <c r="QEK107" s="41"/>
      <c r="QEL107" s="41"/>
      <c r="QEM107" s="41"/>
      <c r="QEN107" s="41"/>
      <c r="QEO107" s="41"/>
      <c r="QEP107" s="41"/>
      <c r="QEQ107" s="41"/>
      <c r="QER107" s="41"/>
      <c r="QES107" s="41"/>
      <c r="QET107" s="41"/>
      <c r="QEU107" s="41"/>
      <c r="QEV107" s="41"/>
      <c r="QEW107" s="41"/>
      <c r="QEX107" s="41"/>
      <c r="QEY107" s="41"/>
      <c r="QEZ107" s="41"/>
      <c r="QFA107" s="41"/>
      <c r="QFB107" s="41"/>
      <c r="QFC107" s="41"/>
      <c r="QFD107" s="41"/>
      <c r="QFE107" s="41"/>
      <c r="QFF107" s="41"/>
      <c r="QFG107" s="41"/>
      <c r="QFH107" s="41"/>
      <c r="QFI107" s="41"/>
      <c r="QFJ107" s="41"/>
      <c r="QFK107" s="41"/>
      <c r="QFL107" s="41"/>
      <c r="QFM107" s="41"/>
      <c r="QFN107" s="41"/>
      <c r="QFO107" s="41"/>
      <c r="QFP107" s="41"/>
      <c r="QFQ107" s="41"/>
      <c r="QFR107" s="41"/>
      <c r="QFS107" s="41"/>
      <c r="QFT107" s="41"/>
      <c r="QFU107" s="41"/>
      <c r="QFV107" s="41"/>
      <c r="QFW107" s="41"/>
      <c r="QFX107" s="41"/>
      <c r="QFY107" s="41"/>
      <c r="QFZ107" s="41"/>
      <c r="QGA107" s="41"/>
      <c r="QGB107" s="41"/>
      <c r="QGC107" s="41"/>
      <c r="QGD107" s="41"/>
      <c r="QGE107" s="41"/>
      <c r="QGF107" s="41"/>
      <c r="QGG107" s="41"/>
      <c r="QGH107" s="41"/>
      <c r="QGI107" s="41"/>
      <c r="QGJ107" s="41"/>
      <c r="QGK107" s="41"/>
      <c r="QGL107" s="41"/>
      <c r="QGM107" s="41"/>
      <c r="QGN107" s="41"/>
      <c r="QGO107" s="41"/>
      <c r="QGP107" s="41"/>
      <c r="QGQ107" s="41"/>
      <c r="QGR107" s="41"/>
      <c r="QGS107" s="41"/>
      <c r="QGT107" s="41"/>
      <c r="QGU107" s="41"/>
      <c r="QGV107" s="41"/>
      <c r="QGW107" s="41"/>
      <c r="QGX107" s="41"/>
      <c r="QGY107" s="41"/>
      <c r="QGZ107" s="41"/>
      <c r="QHA107" s="41"/>
      <c r="QHB107" s="41"/>
      <c r="QHC107" s="41"/>
      <c r="QHD107" s="41"/>
      <c r="QHE107" s="41"/>
      <c r="QHF107" s="41"/>
      <c r="QHG107" s="41"/>
      <c r="QHH107" s="41"/>
      <c r="QHI107" s="41"/>
      <c r="QHJ107" s="41"/>
      <c r="QHK107" s="41"/>
      <c r="QHL107" s="41"/>
      <c r="QHM107" s="41"/>
      <c r="QHN107" s="41"/>
      <c r="QHO107" s="41"/>
      <c r="QHP107" s="41"/>
      <c r="QHQ107" s="41"/>
      <c r="QHR107" s="41"/>
      <c r="QHS107" s="41"/>
      <c r="QHT107" s="41"/>
      <c r="QHU107" s="41"/>
      <c r="QHV107" s="41"/>
      <c r="QHW107" s="41"/>
      <c r="QHX107" s="41"/>
      <c r="QHY107" s="41"/>
      <c r="QHZ107" s="41"/>
      <c r="QIA107" s="41"/>
      <c r="QIB107" s="41"/>
      <c r="QIC107" s="41"/>
      <c r="QID107" s="41"/>
      <c r="QIE107" s="41"/>
      <c r="QIF107" s="41"/>
      <c r="QIG107" s="41"/>
      <c r="QIH107" s="41"/>
      <c r="QII107" s="41"/>
      <c r="QIJ107" s="41"/>
      <c r="QIK107" s="41"/>
      <c r="QIL107" s="41"/>
      <c r="QIM107" s="41"/>
      <c r="QIN107" s="41"/>
      <c r="QIO107" s="41"/>
      <c r="QIP107" s="41"/>
      <c r="QIQ107" s="41"/>
      <c r="QIR107" s="41"/>
      <c r="QIS107" s="41"/>
      <c r="QIT107" s="41"/>
      <c r="QIU107" s="41"/>
      <c r="QIV107" s="41"/>
      <c r="QIW107" s="41"/>
      <c r="QIX107" s="41"/>
      <c r="QIY107" s="41"/>
      <c r="QIZ107" s="41"/>
      <c r="QJA107" s="41"/>
      <c r="QJB107" s="41"/>
      <c r="QJC107" s="41"/>
      <c r="QJD107" s="41"/>
      <c r="QJE107" s="41"/>
      <c r="QJF107" s="41"/>
      <c r="QJG107" s="41"/>
      <c r="QJH107" s="41"/>
      <c r="QJI107" s="41"/>
      <c r="QJJ107" s="41"/>
      <c r="QJK107" s="41"/>
      <c r="QJL107" s="41"/>
      <c r="QJM107" s="41"/>
      <c r="QJT107" s="41"/>
      <c r="QJU107" s="41"/>
      <c r="QJV107" s="41"/>
      <c r="QJW107" s="41"/>
      <c r="QJX107" s="41"/>
      <c r="QJY107" s="41"/>
      <c r="QJZ107" s="41"/>
      <c r="QKA107" s="41"/>
      <c r="QKB107" s="41"/>
      <c r="QKC107" s="41"/>
      <c r="QKD107" s="41"/>
      <c r="QKE107" s="41"/>
      <c r="QKF107" s="41"/>
      <c r="QKG107" s="41"/>
      <c r="QKH107" s="41"/>
      <c r="QKI107" s="41"/>
      <c r="QKJ107" s="41"/>
      <c r="QKK107" s="41"/>
      <c r="QKL107" s="41"/>
      <c r="QKM107" s="41"/>
      <c r="QKN107" s="41"/>
      <c r="QKO107" s="41"/>
      <c r="QKP107" s="41"/>
      <c r="QKQ107" s="41"/>
      <c r="QKR107" s="41"/>
      <c r="QKS107" s="41"/>
      <c r="QKT107" s="41"/>
      <c r="QKU107" s="41"/>
      <c r="QKV107" s="41"/>
      <c r="QKW107" s="41"/>
      <c r="QKX107" s="41"/>
      <c r="QKY107" s="41"/>
      <c r="QKZ107" s="41"/>
      <c r="QLA107" s="41"/>
      <c r="QLB107" s="41"/>
      <c r="QLC107" s="41"/>
      <c r="QLD107" s="41"/>
      <c r="QLE107" s="41"/>
      <c r="QLF107" s="41"/>
      <c r="QLG107" s="41"/>
      <c r="QLH107" s="41"/>
      <c r="QLI107" s="41"/>
      <c r="QLJ107" s="41"/>
      <c r="QLK107" s="41"/>
      <c r="QLL107" s="41"/>
      <c r="QLM107" s="41"/>
      <c r="QLN107" s="41"/>
      <c r="QLO107" s="41"/>
      <c r="QLP107" s="41"/>
      <c r="QLQ107" s="41"/>
      <c r="QLR107" s="41"/>
      <c r="QLS107" s="41"/>
      <c r="QLT107" s="41"/>
      <c r="QLU107" s="41"/>
      <c r="QLV107" s="41"/>
      <c r="QLW107" s="41"/>
      <c r="QLX107" s="41"/>
      <c r="QLY107" s="41"/>
      <c r="QLZ107" s="41"/>
      <c r="QMA107" s="41"/>
      <c r="QMB107" s="41"/>
      <c r="QMC107" s="41"/>
      <c r="QMD107" s="41"/>
      <c r="QME107" s="41"/>
      <c r="QMF107" s="41"/>
      <c r="QMG107" s="41"/>
      <c r="QMH107" s="41"/>
      <c r="QMI107" s="41"/>
      <c r="QMJ107" s="41"/>
      <c r="QMK107" s="41"/>
      <c r="QML107" s="41"/>
      <c r="QMM107" s="41"/>
      <c r="QMN107" s="41"/>
      <c r="QMO107" s="41"/>
      <c r="QMP107" s="41"/>
      <c r="QMQ107" s="41"/>
      <c r="QMR107" s="41"/>
      <c r="QMS107" s="41"/>
      <c r="QMT107" s="41"/>
      <c r="QMU107" s="41"/>
      <c r="QMV107" s="41"/>
      <c r="QMW107" s="41"/>
      <c r="QMX107" s="41"/>
      <c r="QMY107" s="41"/>
      <c r="QMZ107" s="41"/>
      <c r="QNA107" s="41"/>
      <c r="QNB107" s="41"/>
      <c r="QNC107" s="41"/>
      <c r="QND107" s="41"/>
      <c r="QNE107" s="41"/>
      <c r="QNF107" s="41"/>
      <c r="QNG107" s="41"/>
      <c r="QNH107" s="41"/>
      <c r="QNI107" s="41"/>
      <c r="QNJ107" s="41"/>
      <c r="QNK107" s="41"/>
      <c r="QNL107" s="41"/>
      <c r="QNM107" s="41"/>
      <c r="QNN107" s="41"/>
      <c r="QNO107" s="41"/>
      <c r="QNP107" s="41"/>
      <c r="QNQ107" s="41"/>
      <c r="QNR107" s="41"/>
      <c r="QNS107" s="41"/>
      <c r="QNT107" s="41"/>
      <c r="QNU107" s="41"/>
      <c r="QNV107" s="41"/>
      <c r="QNW107" s="41"/>
      <c r="QNX107" s="41"/>
      <c r="QNY107" s="41"/>
      <c r="QNZ107" s="41"/>
      <c r="QOA107" s="41"/>
      <c r="QOB107" s="41"/>
      <c r="QOC107" s="41"/>
      <c r="QOD107" s="41"/>
      <c r="QOE107" s="41"/>
      <c r="QOF107" s="41"/>
      <c r="QOG107" s="41"/>
      <c r="QOH107" s="41"/>
      <c r="QOI107" s="41"/>
      <c r="QOJ107" s="41"/>
      <c r="QOK107" s="41"/>
      <c r="QOL107" s="41"/>
      <c r="QOM107" s="41"/>
      <c r="QON107" s="41"/>
      <c r="QOO107" s="41"/>
      <c r="QOP107" s="41"/>
      <c r="QOQ107" s="41"/>
      <c r="QOR107" s="41"/>
      <c r="QOS107" s="41"/>
      <c r="QOT107" s="41"/>
      <c r="QOU107" s="41"/>
      <c r="QOV107" s="41"/>
      <c r="QOW107" s="41"/>
      <c r="QOX107" s="41"/>
      <c r="QOY107" s="41"/>
      <c r="QOZ107" s="41"/>
      <c r="QPA107" s="41"/>
      <c r="QPB107" s="41"/>
      <c r="QPC107" s="41"/>
      <c r="QPD107" s="41"/>
      <c r="QPE107" s="41"/>
      <c r="QPF107" s="41"/>
      <c r="QPG107" s="41"/>
      <c r="QPH107" s="41"/>
      <c r="QPI107" s="41"/>
      <c r="QPJ107" s="41"/>
      <c r="QPK107" s="41"/>
      <c r="QPL107" s="41"/>
      <c r="QPM107" s="41"/>
      <c r="QPN107" s="41"/>
      <c r="QPO107" s="41"/>
      <c r="QPP107" s="41"/>
      <c r="QPQ107" s="41"/>
      <c r="QPR107" s="41"/>
      <c r="QPS107" s="41"/>
      <c r="QPT107" s="41"/>
      <c r="QPU107" s="41"/>
      <c r="QPV107" s="41"/>
      <c r="QPW107" s="41"/>
      <c r="QPX107" s="41"/>
      <c r="QPY107" s="41"/>
      <c r="QPZ107" s="41"/>
      <c r="QQA107" s="41"/>
      <c r="QQB107" s="41"/>
      <c r="QQC107" s="41"/>
      <c r="QQD107" s="41"/>
      <c r="QQE107" s="41"/>
      <c r="QQF107" s="41"/>
      <c r="QQG107" s="41"/>
      <c r="QQH107" s="41"/>
      <c r="QQI107" s="41"/>
      <c r="QQJ107" s="41"/>
      <c r="QQK107" s="41"/>
      <c r="QQL107" s="41"/>
      <c r="QQM107" s="41"/>
      <c r="QQN107" s="41"/>
      <c r="QQO107" s="41"/>
      <c r="QQP107" s="41"/>
      <c r="QQQ107" s="41"/>
      <c r="QQR107" s="41"/>
      <c r="QQS107" s="41"/>
      <c r="QQT107" s="41"/>
      <c r="QQU107" s="41"/>
      <c r="QQV107" s="41"/>
      <c r="QQW107" s="41"/>
      <c r="QQX107" s="41"/>
      <c r="QQY107" s="41"/>
      <c r="QQZ107" s="41"/>
      <c r="QRA107" s="41"/>
      <c r="QRB107" s="41"/>
      <c r="QRC107" s="41"/>
      <c r="QRD107" s="41"/>
      <c r="QRE107" s="41"/>
      <c r="QRF107" s="41"/>
      <c r="QRG107" s="41"/>
      <c r="QRH107" s="41"/>
      <c r="QRI107" s="41"/>
      <c r="QRJ107" s="41"/>
      <c r="QRK107" s="41"/>
      <c r="QRL107" s="41"/>
      <c r="QRM107" s="41"/>
      <c r="QRN107" s="41"/>
      <c r="QRO107" s="41"/>
      <c r="QRP107" s="41"/>
      <c r="QRQ107" s="41"/>
      <c r="QRR107" s="41"/>
      <c r="QRS107" s="41"/>
      <c r="QRT107" s="41"/>
      <c r="QRU107" s="41"/>
      <c r="QRV107" s="41"/>
      <c r="QRW107" s="41"/>
      <c r="QRX107" s="41"/>
      <c r="QRY107" s="41"/>
      <c r="QRZ107" s="41"/>
      <c r="QSA107" s="41"/>
      <c r="QSB107" s="41"/>
      <c r="QSC107" s="41"/>
      <c r="QSD107" s="41"/>
      <c r="QSE107" s="41"/>
      <c r="QSF107" s="41"/>
      <c r="QSG107" s="41"/>
      <c r="QSH107" s="41"/>
      <c r="QSI107" s="41"/>
      <c r="QSJ107" s="41"/>
      <c r="QSK107" s="41"/>
      <c r="QSL107" s="41"/>
      <c r="QSM107" s="41"/>
      <c r="QSN107" s="41"/>
      <c r="QSO107" s="41"/>
      <c r="QSP107" s="41"/>
      <c r="QSQ107" s="41"/>
      <c r="QSR107" s="41"/>
      <c r="QSS107" s="41"/>
      <c r="QST107" s="41"/>
      <c r="QSU107" s="41"/>
      <c r="QSV107" s="41"/>
      <c r="QSW107" s="41"/>
      <c r="QSX107" s="41"/>
      <c r="QSY107" s="41"/>
      <c r="QSZ107" s="41"/>
      <c r="QTA107" s="41"/>
      <c r="QTB107" s="41"/>
      <c r="QTC107" s="41"/>
      <c r="QTD107" s="41"/>
      <c r="QTE107" s="41"/>
      <c r="QTF107" s="41"/>
      <c r="QTG107" s="41"/>
      <c r="QTH107" s="41"/>
      <c r="QTI107" s="41"/>
      <c r="QTP107" s="41"/>
      <c r="QTQ107" s="41"/>
      <c r="QTR107" s="41"/>
      <c r="QTS107" s="41"/>
      <c r="QTT107" s="41"/>
      <c r="QTU107" s="41"/>
      <c r="QTV107" s="41"/>
      <c r="QTW107" s="41"/>
      <c r="QTX107" s="41"/>
      <c r="QTY107" s="41"/>
      <c r="QTZ107" s="41"/>
      <c r="QUA107" s="41"/>
      <c r="QUB107" s="41"/>
      <c r="QUC107" s="41"/>
      <c r="QUD107" s="41"/>
      <c r="QUE107" s="41"/>
      <c r="QUF107" s="41"/>
      <c r="QUG107" s="41"/>
      <c r="QUH107" s="41"/>
      <c r="QUI107" s="41"/>
      <c r="QUJ107" s="41"/>
      <c r="QUK107" s="41"/>
      <c r="QUL107" s="41"/>
      <c r="QUM107" s="41"/>
      <c r="QUN107" s="41"/>
      <c r="QUO107" s="41"/>
      <c r="QUP107" s="41"/>
      <c r="QUQ107" s="41"/>
      <c r="QUR107" s="41"/>
      <c r="QUS107" s="41"/>
      <c r="QUT107" s="41"/>
      <c r="QUU107" s="41"/>
      <c r="QUV107" s="41"/>
      <c r="QUW107" s="41"/>
      <c r="QUX107" s="41"/>
      <c r="QUY107" s="41"/>
      <c r="QUZ107" s="41"/>
      <c r="QVA107" s="41"/>
      <c r="QVB107" s="41"/>
      <c r="QVC107" s="41"/>
      <c r="QVD107" s="41"/>
      <c r="QVE107" s="41"/>
      <c r="QVF107" s="41"/>
      <c r="QVG107" s="41"/>
      <c r="QVH107" s="41"/>
      <c r="QVI107" s="41"/>
      <c r="QVJ107" s="41"/>
      <c r="QVK107" s="41"/>
      <c r="QVL107" s="41"/>
      <c r="QVM107" s="41"/>
      <c r="QVN107" s="41"/>
      <c r="QVO107" s="41"/>
      <c r="QVP107" s="41"/>
      <c r="QVQ107" s="41"/>
      <c r="QVR107" s="41"/>
      <c r="QVS107" s="41"/>
      <c r="QVT107" s="41"/>
      <c r="QVU107" s="41"/>
      <c r="QVV107" s="41"/>
      <c r="QVW107" s="41"/>
      <c r="QVX107" s="41"/>
      <c r="QVY107" s="41"/>
      <c r="QVZ107" s="41"/>
      <c r="QWA107" s="41"/>
      <c r="QWB107" s="41"/>
      <c r="QWC107" s="41"/>
      <c r="QWD107" s="41"/>
      <c r="QWE107" s="41"/>
      <c r="QWF107" s="41"/>
      <c r="QWG107" s="41"/>
      <c r="QWH107" s="41"/>
      <c r="QWI107" s="41"/>
      <c r="QWJ107" s="41"/>
      <c r="QWK107" s="41"/>
      <c r="QWL107" s="41"/>
      <c r="QWM107" s="41"/>
      <c r="QWN107" s="41"/>
      <c r="QWO107" s="41"/>
      <c r="QWP107" s="41"/>
      <c r="QWQ107" s="41"/>
      <c r="QWR107" s="41"/>
      <c r="QWS107" s="41"/>
      <c r="QWT107" s="41"/>
      <c r="QWU107" s="41"/>
      <c r="QWV107" s="41"/>
      <c r="QWW107" s="41"/>
      <c r="QWX107" s="41"/>
      <c r="QWY107" s="41"/>
      <c r="QWZ107" s="41"/>
      <c r="QXA107" s="41"/>
      <c r="QXB107" s="41"/>
      <c r="QXC107" s="41"/>
      <c r="QXD107" s="41"/>
      <c r="QXE107" s="41"/>
      <c r="QXF107" s="41"/>
      <c r="QXG107" s="41"/>
      <c r="QXH107" s="41"/>
      <c r="QXI107" s="41"/>
      <c r="QXJ107" s="41"/>
      <c r="QXK107" s="41"/>
      <c r="QXL107" s="41"/>
      <c r="QXM107" s="41"/>
      <c r="QXN107" s="41"/>
      <c r="QXO107" s="41"/>
      <c r="QXP107" s="41"/>
      <c r="QXQ107" s="41"/>
      <c r="QXR107" s="41"/>
      <c r="QXS107" s="41"/>
      <c r="QXT107" s="41"/>
      <c r="QXU107" s="41"/>
      <c r="QXV107" s="41"/>
      <c r="QXW107" s="41"/>
      <c r="QXX107" s="41"/>
      <c r="QXY107" s="41"/>
      <c r="QXZ107" s="41"/>
      <c r="QYA107" s="41"/>
      <c r="QYB107" s="41"/>
      <c r="QYC107" s="41"/>
      <c r="QYD107" s="41"/>
      <c r="QYE107" s="41"/>
      <c r="QYF107" s="41"/>
      <c r="QYG107" s="41"/>
      <c r="QYH107" s="41"/>
      <c r="QYI107" s="41"/>
      <c r="QYJ107" s="41"/>
      <c r="QYK107" s="41"/>
      <c r="QYL107" s="41"/>
      <c r="QYM107" s="41"/>
      <c r="QYN107" s="41"/>
      <c r="QYO107" s="41"/>
      <c r="QYP107" s="41"/>
      <c r="QYQ107" s="41"/>
      <c r="QYR107" s="41"/>
      <c r="QYS107" s="41"/>
      <c r="QYT107" s="41"/>
      <c r="QYU107" s="41"/>
      <c r="QYV107" s="41"/>
      <c r="QYW107" s="41"/>
      <c r="QYX107" s="41"/>
      <c r="QYY107" s="41"/>
      <c r="QYZ107" s="41"/>
      <c r="QZA107" s="41"/>
      <c r="QZB107" s="41"/>
      <c r="QZC107" s="41"/>
      <c r="QZD107" s="41"/>
      <c r="QZE107" s="41"/>
      <c r="QZF107" s="41"/>
      <c r="QZG107" s="41"/>
      <c r="QZH107" s="41"/>
      <c r="QZI107" s="41"/>
      <c r="QZJ107" s="41"/>
      <c r="QZK107" s="41"/>
      <c r="QZL107" s="41"/>
      <c r="QZM107" s="41"/>
      <c r="QZN107" s="41"/>
      <c r="QZO107" s="41"/>
      <c r="QZP107" s="41"/>
      <c r="QZQ107" s="41"/>
      <c r="QZR107" s="41"/>
      <c r="QZS107" s="41"/>
      <c r="QZT107" s="41"/>
      <c r="QZU107" s="41"/>
      <c r="QZV107" s="41"/>
      <c r="QZW107" s="41"/>
      <c r="QZX107" s="41"/>
      <c r="QZY107" s="41"/>
      <c r="QZZ107" s="41"/>
      <c r="RAA107" s="41"/>
      <c r="RAB107" s="41"/>
      <c r="RAC107" s="41"/>
      <c r="RAD107" s="41"/>
      <c r="RAE107" s="41"/>
      <c r="RAF107" s="41"/>
      <c r="RAG107" s="41"/>
      <c r="RAH107" s="41"/>
      <c r="RAI107" s="41"/>
      <c r="RAJ107" s="41"/>
      <c r="RAK107" s="41"/>
      <c r="RAL107" s="41"/>
      <c r="RAM107" s="41"/>
      <c r="RAN107" s="41"/>
      <c r="RAO107" s="41"/>
      <c r="RAP107" s="41"/>
      <c r="RAQ107" s="41"/>
      <c r="RAR107" s="41"/>
      <c r="RAS107" s="41"/>
      <c r="RAT107" s="41"/>
      <c r="RAU107" s="41"/>
      <c r="RAV107" s="41"/>
      <c r="RAW107" s="41"/>
      <c r="RAX107" s="41"/>
      <c r="RAY107" s="41"/>
      <c r="RAZ107" s="41"/>
      <c r="RBA107" s="41"/>
      <c r="RBB107" s="41"/>
      <c r="RBC107" s="41"/>
      <c r="RBD107" s="41"/>
      <c r="RBE107" s="41"/>
      <c r="RBF107" s="41"/>
      <c r="RBG107" s="41"/>
      <c r="RBH107" s="41"/>
      <c r="RBI107" s="41"/>
      <c r="RBJ107" s="41"/>
      <c r="RBK107" s="41"/>
      <c r="RBL107" s="41"/>
      <c r="RBM107" s="41"/>
      <c r="RBN107" s="41"/>
      <c r="RBO107" s="41"/>
      <c r="RBP107" s="41"/>
      <c r="RBQ107" s="41"/>
      <c r="RBR107" s="41"/>
      <c r="RBS107" s="41"/>
      <c r="RBT107" s="41"/>
      <c r="RBU107" s="41"/>
      <c r="RBV107" s="41"/>
      <c r="RBW107" s="41"/>
      <c r="RBX107" s="41"/>
      <c r="RBY107" s="41"/>
      <c r="RBZ107" s="41"/>
      <c r="RCA107" s="41"/>
      <c r="RCB107" s="41"/>
      <c r="RCC107" s="41"/>
      <c r="RCD107" s="41"/>
      <c r="RCE107" s="41"/>
      <c r="RCF107" s="41"/>
      <c r="RCG107" s="41"/>
      <c r="RCH107" s="41"/>
      <c r="RCI107" s="41"/>
      <c r="RCJ107" s="41"/>
      <c r="RCK107" s="41"/>
      <c r="RCL107" s="41"/>
      <c r="RCM107" s="41"/>
      <c r="RCN107" s="41"/>
      <c r="RCO107" s="41"/>
      <c r="RCP107" s="41"/>
      <c r="RCQ107" s="41"/>
      <c r="RCR107" s="41"/>
      <c r="RCS107" s="41"/>
      <c r="RCT107" s="41"/>
      <c r="RCU107" s="41"/>
      <c r="RCV107" s="41"/>
      <c r="RCW107" s="41"/>
      <c r="RCX107" s="41"/>
      <c r="RCY107" s="41"/>
      <c r="RCZ107" s="41"/>
      <c r="RDA107" s="41"/>
      <c r="RDB107" s="41"/>
      <c r="RDC107" s="41"/>
      <c r="RDD107" s="41"/>
      <c r="RDE107" s="41"/>
      <c r="RDL107" s="41"/>
      <c r="RDM107" s="41"/>
      <c r="RDN107" s="41"/>
      <c r="RDO107" s="41"/>
      <c r="RDP107" s="41"/>
      <c r="RDQ107" s="41"/>
      <c r="RDR107" s="41"/>
      <c r="RDS107" s="41"/>
      <c r="RDT107" s="41"/>
      <c r="RDU107" s="41"/>
      <c r="RDV107" s="41"/>
      <c r="RDW107" s="41"/>
      <c r="RDX107" s="41"/>
      <c r="RDY107" s="41"/>
      <c r="RDZ107" s="41"/>
      <c r="REA107" s="41"/>
      <c r="REB107" s="41"/>
      <c r="REC107" s="41"/>
      <c r="RED107" s="41"/>
      <c r="REE107" s="41"/>
      <c r="REF107" s="41"/>
      <c r="REG107" s="41"/>
      <c r="REH107" s="41"/>
      <c r="REI107" s="41"/>
      <c r="REJ107" s="41"/>
      <c r="REK107" s="41"/>
      <c r="REL107" s="41"/>
      <c r="REM107" s="41"/>
      <c r="REN107" s="41"/>
      <c r="REO107" s="41"/>
      <c r="REP107" s="41"/>
      <c r="REQ107" s="41"/>
      <c r="RER107" s="41"/>
      <c r="RES107" s="41"/>
      <c r="RET107" s="41"/>
      <c r="REU107" s="41"/>
      <c r="REV107" s="41"/>
      <c r="REW107" s="41"/>
      <c r="REX107" s="41"/>
      <c r="REY107" s="41"/>
      <c r="REZ107" s="41"/>
      <c r="RFA107" s="41"/>
      <c r="RFB107" s="41"/>
      <c r="RFC107" s="41"/>
      <c r="RFD107" s="41"/>
      <c r="RFE107" s="41"/>
      <c r="RFF107" s="41"/>
      <c r="RFG107" s="41"/>
      <c r="RFH107" s="41"/>
      <c r="RFI107" s="41"/>
      <c r="RFJ107" s="41"/>
      <c r="RFK107" s="41"/>
      <c r="RFL107" s="41"/>
      <c r="RFM107" s="41"/>
      <c r="RFN107" s="41"/>
      <c r="RFO107" s="41"/>
      <c r="RFP107" s="41"/>
      <c r="RFQ107" s="41"/>
      <c r="RFR107" s="41"/>
      <c r="RFS107" s="41"/>
      <c r="RFT107" s="41"/>
      <c r="RFU107" s="41"/>
      <c r="RFV107" s="41"/>
      <c r="RFW107" s="41"/>
      <c r="RFX107" s="41"/>
      <c r="RFY107" s="41"/>
      <c r="RFZ107" s="41"/>
      <c r="RGA107" s="41"/>
      <c r="RGB107" s="41"/>
      <c r="RGC107" s="41"/>
      <c r="RGD107" s="41"/>
      <c r="RGE107" s="41"/>
      <c r="RGF107" s="41"/>
      <c r="RGG107" s="41"/>
      <c r="RGH107" s="41"/>
      <c r="RGI107" s="41"/>
      <c r="RGJ107" s="41"/>
      <c r="RGK107" s="41"/>
      <c r="RGL107" s="41"/>
      <c r="RGM107" s="41"/>
      <c r="RGN107" s="41"/>
      <c r="RGO107" s="41"/>
      <c r="RGP107" s="41"/>
      <c r="RGQ107" s="41"/>
      <c r="RGR107" s="41"/>
      <c r="RGS107" s="41"/>
      <c r="RGT107" s="41"/>
      <c r="RGU107" s="41"/>
      <c r="RGV107" s="41"/>
      <c r="RGW107" s="41"/>
      <c r="RGX107" s="41"/>
      <c r="RGY107" s="41"/>
      <c r="RGZ107" s="41"/>
      <c r="RHA107" s="41"/>
      <c r="RHB107" s="41"/>
      <c r="RHC107" s="41"/>
      <c r="RHD107" s="41"/>
      <c r="RHE107" s="41"/>
      <c r="RHF107" s="41"/>
      <c r="RHG107" s="41"/>
      <c r="RHH107" s="41"/>
      <c r="RHI107" s="41"/>
      <c r="RHJ107" s="41"/>
      <c r="RHK107" s="41"/>
      <c r="RHL107" s="41"/>
      <c r="RHM107" s="41"/>
      <c r="RHN107" s="41"/>
      <c r="RHO107" s="41"/>
      <c r="RHP107" s="41"/>
      <c r="RHQ107" s="41"/>
      <c r="RHR107" s="41"/>
      <c r="RHS107" s="41"/>
      <c r="RHT107" s="41"/>
      <c r="RHU107" s="41"/>
      <c r="RHV107" s="41"/>
      <c r="RHW107" s="41"/>
      <c r="RHX107" s="41"/>
      <c r="RHY107" s="41"/>
      <c r="RHZ107" s="41"/>
      <c r="RIA107" s="41"/>
      <c r="RIB107" s="41"/>
      <c r="RIC107" s="41"/>
      <c r="RID107" s="41"/>
      <c r="RIE107" s="41"/>
      <c r="RIF107" s="41"/>
      <c r="RIG107" s="41"/>
      <c r="RIH107" s="41"/>
      <c r="RII107" s="41"/>
      <c r="RIJ107" s="41"/>
      <c r="RIK107" s="41"/>
      <c r="RIL107" s="41"/>
      <c r="RIM107" s="41"/>
      <c r="RIN107" s="41"/>
      <c r="RIO107" s="41"/>
      <c r="RIP107" s="41"/>
      <c r="RIQ107" s="41"/>
      <c r="RIR107" s="41"/>
      <c r="RIS107" s="41"/>
      <c r="RIT107" s="41"/>
      <c r="RIU107" s="41"/>
      <c r="RIV107" s="41"/>
      <c r="RIW107" s="41"/>
      <c r="RIX107" s="41"/>
      <c r="RIY107" s="41"/>
      <c r="RIZ107" s="41"/>
      <c r="RJA107" s="41"/>
      <c r="RJB107" s="41"/>
      <c r="RJC107" s="41"/>
      <c r="RJD107" s="41"/>
      <c r="RJE107" s="41"/>
      <c r="RJF107" s="41"/>
      <c r="RJG107" s="41"/>
      <c r="RJH107" s="41"/>
      <c r="RJI107" s="41"/>
      <c r="RJJ107" s="41"/>
      <c r="RJK107" s="41"/>
      <c r="RJL107" s="41"/>
      <c r="RJM107" s="41"/>
      <c r="RJN107" s="41"/>
      <c r="RJO107" s="41"/>
      <c r="RJP107" s="41"/>
      <c r="RJQ107" s="41"/>
      <c r="RJR107" s="41"/>
      <c r="RJS107" s="41"/>
      <c r="RJT107" s="41"/>
      <c r="RJU107" s="41"/>
      <c r="RJV107" s="41"/>
      <c r="RJW107" s="41"/>
      <c r="RJX107" s="41"/>
      <c r="RJY107" s="41"/>
      <c r="RJZ107" s="41"/>
      <c r="RKA107" s="41"/>
      <c r="RKB107" s="41"/>
      <c r="RKC107" s="41"/>
      <c r="RKD107" s="41"/>
      <c r="RKE107" s="41"/>
      <c r="RKF107" s="41"/>
      <c r="RKG107" s="41"/>
      <c r="RKH107" s="41"/>
      <c r="RKI107" s="41"/>
      <c r="RKJ107" s="41"/>
      <c r="RKK107" s="41"/>
      <c r="RKL107" s="41"/>
      <c r="RKM107" s="41"/>
      <c r="RKN107" s="41"/>
      <c r="RKO107" s="41"/>
      <c r="RKP107" s="41"/>
      <c r="RKQ107" s="41"/>
      <c r="RKR107" s="41"/>
      <c r="RKS107" s="41"/>
      <c r="RKT107" s="41"/>
      <c r="RKU107" s="41"/>
      <c r="RKV107" s="41"/>
      <c r="RKW107" s="41"/>
      <c r="RKX107" s="41"/>
      <c r="RKY107" s="41"/>
      <c r="RKZ107" s="41"/>
      <c r="RLA107" s="41"/>
      <c r="RLB107" s="41"/>
      <c r="RLC107" s="41"/>
      <c r="RLD107" s="41"/>
      <c r="RLE107" s="41"/>
      <c r="RLF107" s="41"/>
      <c r="RLG107" s="41"/>
      <c r="RLH107" s="41"/>
      <c r="RLI107" s="41"/>
      <c r="RLJ107" s="41"/>
      <c r="RLK107" s="41"/>
      <c r="RLL107" s="41"/>
      <c r="RLM107" s="41"/>
      <c r="RLN107" s="41"/>
      <c r="RLO107" s="41"/>
      <c r="RLP107" s="41"/>
      <c r="RLQ107" s="41"/>
      <c r="RLR107" s="41"/>
      <c r="RLS107" s="41"/>
      <c r="RLT107" s="41"/>
      <c r="RLU107" s="41"/>
      <c r="RLV107" s="41"/>
      <c r="RLW107" s="41"/>
      <c r="RLX107" s="41"/>
      <c r="RLY107" s="41"/>
      <c r="RLZ107" s="41"/>
      <c r="RMA107" s="41"/>
      <c r="RMB107" s="41"/>
      <c r="RMC107" s="41"/>
      <c r="RMD107" s="41"/>
      <c r="RME107" s="41"/>
      <c r="RMF107" s="41"/>
      <c r="RMG107" s="41"/>
      <c r="RMH107" s="41"/>
      <c r="RMI107" s="41"/>
      <c r="RMJ107" s="41"/>
      <c r="RMK107" s="41"/>
      <c r="RML107" s="41"/>
      <c r="RMM107" s="41"/>
      <c r="RMN107" s="41"/>
      <c r="RMO107" s="41"/>
      <c r="RMP107" s="41"/>
      <c r="RMQ107" s="41"/>
      <c r="RMR107" s="41"/>
      <c r="RMS107" s="41"/>
      <c r="RMT107" s="41"/>
      <c r="RMU107" s="41"/>
      <c r="RMV107" s="41"/>
      <c r="RMW107" s="41"/>
      <c r="RMX107" s="41"/>
      <c r="RMY107" s="41"/>
      <c r="RMZ107" s="41"/>
      <c r="RNA107" s="41"/>
      <c r="RNH107" s="41"/>
      <c r="RNI107" s="41"/>
      <c r="RNJ107" s="41"/>
      <c r="RNK107" s="41"/>
      <c r="RNL107" s="41"/>
      <c r="RNM107" s="41"/>
      <c r="RNN107" s="41"/>
      <c r="RNO107" s="41"/>
      <c r="RNP107" s="41"/>
      <c r="RNQ107" s="41"/>
      <c r="RNR107" s="41"/>
      <c r="RNS107" s="41"/>
      <c r="RNT107" s="41"/>
      <c r="RNU107" s="41"/>
      <c r="RNV107" s="41"/>
      <c r="RNW107" s="41"/>
      <c r="RNX107" s="41"/>
      <c r="RNY107" s="41"/>
      <c r="RNZ107" s="41"/>
      <c r="ROA107" s="41"/>
      <c r="ROB107" s="41"/>
      <c r="ROC107" s="41"/>
      <c r="ROD107" s="41"/>
      <c r="ROE107" s="41"/>
      <c r="ROF107" s="41"/>
      <c r="ROG107" s="41"/>
      <c r="ROH107" s="41"/>
      <c r="ROI107" s="41"/>
      <c r="ROJ107" s="41"/>
      <c r="ROK107" s="41"/>
      <c r="ROL107" s="41"/>
      <c r="ROM107" s="41"/>
      <c r="RON107" s="41"/>
      <c r="ROO107" s="41"/>
      <c r="ROP107" s="41"/>
      <c r="ROQ107" s="41"/>
      <c r="ROR107" s="41"/>
      <c r="ROS107" s="41"/>
      <c r="ROT107" s="41"/>
      <c r="ROU107" s="41"/>
      <c r="ROV107" s="41"/>
      <c r="ROW107" s="41"/>
      <c r="ROX107" s="41"/>
      <c r="ROY107" s="41"/>
      <c r="ROZ107" s="41"/>
      <c r="RPA107" s="41"/>
      <c r="RPB107" s="41"/>
      <c r="RPC107" s="41"/>
      <c r="RPD107" s="41"/>
      <c r="RPE107" s="41"/>
      <c r="RPF107" s="41"/>
      <c r="RPG107" s="41"/>
      <c r="RPH107" s="41"/>
      <c r="RPI107" s="41"/>
      <c r="RPJ107" s="41"/>
      <c r="RPK107" s="41"/>
      <c r="RPL107" s="41"/>
      <c r="RPM107" s="41"/>
      <c r="RPN107" s="41"/>
      <c r="RPO107" s="41"/>
      <c r="RPP107" s="41"/>
      <c r="RPQ107" s="41"/>
      <c r="RPR107" s="41"/>
      <c r="RPS107" s="41"/>
      <c r="RPT107" s="41"/>
      <c r="RPU107" s="41"/>
      <c r="RPV107" s="41"/>
      <c r="RPW107" s="41"/>
      <c r="RPX107" s="41"/>
      <c r="RPY107" s="41"/>
      <c r="RPZ107" s="41"/>
      <c r="RQA107" s="41"/>
      <c r="RQB107" s="41"/>
      <c r="RQC107" s="41"/>
      <c r="RQD107" s="41"/>
      <c r="RQE107" s="41"/>
      <c r="RQF107" s="41"/>
      <c r="RQG107" s="41"/>
      <c r="RQH107" s="41"/>
      <c r="RQI107" s="41"/>
      <c r="RQJ107" s="41"/>
      <c r="RQK107" s="41"/>
      <c r="RQL107" s="41"/>
      <c r="RQM107" s="41"/>
      <c r="RQN107" s="41"/>
      <c r="RQO107" s="41"/>
      <c r="RQP107" s="41"/>
      <c r="RQQ107" s="41"/>
      <c r="RQR107" s="41"/>
      <c r="RQS107" s="41"/>
      <c r="RQT107" s="41"/>
      <c r="RQU107" s="41"/>
      <c r="RQV107" s="41"/>
      <c r="RQW107" s="41"/>
      <c r="RQX107" s="41"/>
      <c r="RQY107" s="41"/>
      <c r="RQZ107" s="41"/>
      <c r="RRA107" s="41"/>
      <c r="RRB107" s="41"/>
      <c r="RRC107" s="41"/>
      <c r="RRD107" s="41"/>
      <c r="RRE107" s="41"/>
      <c r="RRF107" s="41"/>
      <c r="RRG107" s="41"/>
      <c r="RRH107" s="41"/>
      <c r="RRI107" s="41"/>
      <c r="RRJ107" s="41"/>
      <c r="RRK107" s="41"/>
      <c r="RRL107" s="41"/>
      <c r="RRM107" s="41"/>
      <c r="RRN107" s="41"/>
      <c r="RRO107" s="41"/>
      <c r="RRP107" s="41"/>
      <c r="RRQ107" s="41"/>
      <c r="RRR107" s="41"/>
      <c r="RRS107" s="41"/>
      <c r="RRT107" s="41"/>
      <c r="RRU107" s="41"/>
      <c r="RRV107" s="41"/>
      <c r="RRW107" s="41"/>
      <c r="RRX107" s="41"/>
      <c r="RRY107" s="41"/>
      <c r="RRZ107" s="41"/>
      <c r="RSA107" s="41"/>
      <c r="RSB107" s="41"/>
      <c r="RSC107" s="41"/>
      <c r="RSD107" s="41"/>
      <c r="RSE107" s="41"/>
      <c r="RSF107" s="41"/>
      <c r="RSG107" s="41"/>
      <c r="RSH107" s="41"/>
      <c r="RSI107" s="41"/>
      <c r="RSJ107" s="41"/>
      <c r="RSK107" s="41"/>
      <c r="RSL107" s="41"/>
      <c r="RSM107" s="41"/>
      <c r="RSN107" s="41"/>
      <c r="RSO107" s="41"/>
      <c r="RSP107" s="41"/>
      <c r="RSQ107" s="41"/>
      <c r="RSR107" s="41"/>
      <c r="RSS107" s="41"/>
      <c r="RST107" s="41"/>
      <c r="RSU107" s="41"/>
      <c r="RSV107" s="41"/>
      <c r="RSW107" s="41"/>
      <c r="RSX107" s="41"/>
      <c r="RSY107" s="41"/>
      <c r="RSZ107" s="41"/>
      <c r="RTA107" s="41"/>
      <c r="RTB107" s="41"/>
      <c r="RTC107" s="41"/>
      <c r="RTD107" s="41"/>
      <c r="RTE107" s="41"/>
      <c r="RTF107" s="41"/>
      <c r="RTG107" s="41"/>
      <c r="RTH107" s="41"/>
      <c r="RTI107" s="41"/>
      <c r="RTJ107" s="41"/>
      <c r="RTK107" s="41"/>
      <c r="RTL107" s="41"/>
      <c r="RTM107" s="41"/>
      <c r="RTN107" s="41"/>
      <c r="RTO107" s="41"/>
      <c r="RTP107" s="41"/>
      <c r="RTQ107" s="41"/>
      <c r="RTR107" s="41"/>
      <c r="RTS107" s="41"/>
      <c r="RTT107" s="41"/>
      <c r="RTU107" s="41"/>
      <c r="RTV107" s="41"/>
      <c r="RTW107" s="41"/>
      <c r="RTX107" s="41"/>
      <c r="RTY107" s="41"/>
      <c r="RTZ107" s="41"/>
      <c r="RUA107" s="41"/>
      <c r="RUB107" s="41"/>
      <c r="RUC107" s="41"/>
      <c r="RUD107" s="41"/>
      <c r="RUE107" s="41"/>
      <c r="RUF107" s="41"/>
      <c r="RUG107" s="41"/>
      <c r="RUH107" s="41"/>
      <c r="RUI107" s="41"/>
      <c r="RUJ107" s="41"/>
      <c r="RUK107" s="41"/>
      <c r="RUL107" s="41"/>
      <c r="RUM107" s="41"/>
      <c r="RUN107" s="41"/>
      <c r="RUO107" s="41"/>
      <c r="RUP107" s="41"/>
      <c r="RUQ107" s="41"/>
      <c r="RUR107" s="41"/>
      <c r="RUS107" s="41"/>
      <c r="RUT107" s="41"/>
      <c r="RUU107" s="41"/>
      <c r="RUV107" s="41"/>
      <c r="RUW107" s="41"/>
      <c r="RUX107" s="41"/>
      <c r="RUY107" s="41"/>
      <c r="RUZ107" s="41"/>
      <c r="RVA107" s="41"/>
      <c r="RVB107" s="41"/>
      <c r="RVC107" s="41"/>
      <c r="RVD107" s="41"/>
      <c r="RVE107" s="41"/>
      <c r="RVF107" s="41"/>
      <c r="RVG107" s="41"/>
      <c r="RVH107" s="41"/>
      <c r="RVI107" s="41"/>
      <c r="RVJ107" s="41"/>
      <c r="RVK107" s="41"/>
      <c r="RVL107" s="41"/>
      <c r="RVM107" s="41"/>
      <c r="RVN107" s="41"/>
      <c r="RVO107" s="41"/>
      <c r="RVP107" s="41"/>
      <c r="RVQ107" s="41"/>
      <c r="RVR107" s="41"/>
      <c r="RVS107" s="41"/>
      <c r="RVT107" s="41"/>
      <c r="RVU107" s="41"/>
      <c r="RVV107" s="41"/>
      <c r="RVW107" s="41"/>
      <c r="RVX107" s="41"/>
      <c r="RVY107" s="41"/>
      <c r="RVZ107" s="41"/>
      <c r="RWA107" s="41"/>
      <c r="RWB107" s="41"/>
      <c r="RWC107" s="41"/>
      <c r="RWD107" s="41"/>
      <c r="RWE107" s="41"/>
      <c r="RWF107" s="41"/>
      <c r="RWG107" s="41"/>
      <c r="RWH107" s="41"/>
      <c r="RWI107" s="41"/>
      <c r="RWJ107" s="41"/>
      <c r="RWK107" s="41"/>
      <c r="RWL107" s="41"/>
      <c r="RWM107" s="41"/>
      <c r="RWN107" s="41"/>
      <c r="RWO107" s="41"/>
      <c r="RWP107" s="41"/>
      <c r="RWQ107" s="41"/>
      <c r="RWR107" s="41"/>
      <c r="RWS107" s="41"/>
      <c r="RWT107" s="41"/>
      <c r="RWU107" s="41"/>
      <c r="RWV107" s="41"/>
      <c r="RWW107" s="41"/>
      <c r="RXD107" s="41"/>
      <c r="RXE107" s="41"/>
      <c r="RXF107" s="41"/>
      <c r="RXG107" s="41"/>
      <c r="RXH107" s="41"/>
      <c r="RXI107" s="41"/>
      <c r="RXJ107" s="41"/>
      <c r="RXK107" s="41"/>
      <c r="RXL107" s="41"/>
      <c r="RXM107" s="41"/>
      <c r="RXN107" s="41"/>
      <c r="RXO107" s="41"/>
      <c r="RXP107" s="41"/>
      <c r="RXQ107" s="41"/>
      <c r="RXR107" s="41"/>
      <c r="RXS107" s="41"/>
      <c r="RXT107" s="41"/>
      <c r="RXU107" s="41"/>
      <c r="RXV107" s="41"/>
      <c r="RXW107" s="41"/>
      <c r="RXX107" s="41"/>
      <c r="RXY107" s="41"/>
      <c r="RXZ107" s="41"/>
      <c r="RYA107" s="41"/>
      <c r="RYB107" s="41"/>
      <c r="RYC107" s="41"/>
      <c r="RYD107" s="41"/>
      <c r="RYE107" s="41"/>
      <c r="RYF107" s="41"/>
      <c r="RYG107" s="41"/>
      <c r="RYH107" s="41"/>
      <c r="RYI107" s="41"/>
      <c r="RYJ107" s="41"/>
      <c r="RYK107" s="41"/>
      <c r="RYL107" s="41"/>
      <c r="RYM107" s="41"/>
      <c r="RYN107" s="41"/>
      <c r="RYO107" s="41"/>
      <c r="RYP107" s="41"/>
      <c r="RYQ107" s="41"/>
      <c r="RYR107" s="41"/>
      <c r="RYS107" s="41"/>
      <c r="RYT107" s="41"/>
      <c r="RYU107" s="41"/>
      <c r="RYV107" s="41"/>
      <c r="RYW107" s="41"/>
      <c r="RYX107" s="41"/>
      <c r="RYY107" s="41"/>
      <c r="RYZ107" s="41"/>
      <c r="RZA107" s="41"/>
      <c r="RZB107" s="41"/>
      <c r="RZC107" s="41"/>
      <c r="RZD107" s="41"/>
      <c r="RZE107" s="41"/>
      <c r="RZF107" s="41"/>
      <c r="RZG107" s="41"/>
      <c r="RZH107" s="41"/>
      <c r="RZI107" s="41"/>
      <c r="RZJ107" s="41"/>
      <c r="RZK107" s="41"/>
      <c r="RZL107" s="41"/>
      <c r="RZM107" s="41"/>
      <c r="RZN107" s="41"/>
      <c r="RZO107" s="41"/>
      <c r="RZP107" s="41"/>
      <c r="RZQ107" s="41"/>
      <c r="RZR107" s="41"/>
      <c r="RZS107" s="41"/>
      <c r="RZT107" s="41"/>
      <c r="RZU107" s="41"/>
      <c r="RZV107" s="41"/>
      <c r="RZW107" s="41"/>
      <c r="RZX107" s="41"/>
      <c r="RZY107" s="41"/>
      <c r="RZZ107" s="41"/>
      <c r="SAA107" s="41"/>
      <c r="SAB107" s="41"/>
      <c r="SAC107" s="41"/>
      <c r="SAD107" s="41"/>
      <c r="SAE107" s="41"/>
      <c r="SAF107" s="41"/>
      <c r="SAG107" s="41"/>
      <c r="SAH107" s="41"/>
      <c r="SAI107" s="41"/>
      <c r="SAJ107" s="41"/>
      <c r="SAK107" s="41"/>
      <c r="SAL107" s="41"/>
      <c r="SAM107" s="41"/>
      <c r="SAN107" s="41"/>
      <c r="SAO107" s="41"/>
      <c r="SAP107" s="41"/>
      <c r="SAQ107" s="41"/>
      <c r="SAR107" s="41"/>
      <c r="SAS107" s="41"/>
      <c r="SAT107" s="41"/>
      <c r="SAU107" s="41"/>
      <c r="SAV107" s="41"/>
      <c r="SAW107" s="41"/>
      <c r="SAX107" s="41"/>
      <c r="SAY107" s="41"/>
      <c r="SAZ107" s="41"/>
      <c r="SBA107" s="41"/>
      <c r="SBB107" s="41"/>
      <c r="SBC107" s="41"/>
      <c r="SBD107" s="41"/>
      <c r="SBE107" s="41"/>
      <c r="SBF107" s="41"/>
      <c r="SBG107" s="41"/>
      <c r="SBH107" s="41"/>
      <c r="SBI107" s="41"/>
      <c r="SBJ107" s="41"/>
      <c r="SBK107" s="41"/>
      <c r="SBL107" s="41"/>
      <c r="SBM107" s="41"/>
      <c r="SBN107" s="41"/>
      <c r="SBO107" s="41"/>
      <c r="SBP107" s="41"/>
      <c r="SBQ107" s="41"/>
      <c r="SBR107" s="41"/>
      <c r="SBS107" s="41"/>
      <c r="SBT107" s="41"/>
      <c r="SBU107" s="41"/>
      <c r="SBV107" s="41"/>
      <c r="SBW107" s="41"/>
      <c r="SBX107" s="41"/>
      <c r="SBY107" s="41"/>
      <c r="SBZ107" s="41"/>
      <c r="SCA107" s="41"/>
      <c r="SCB107" s="41"/>
      <c r="SCC107" s="41"/>
      <c r="SCD107" s="41"/>
      <c r="SCE107" s="41"/>
      <c r="SCF107" s="41"/>
      <c r="SCG107" s="41"/>
      <c r="SCH107" s="41"/>
      <c r="SCI107" s="41"/>
      <c r="SCJ107" s="41"/>
      <c r="SCK107" s="41"/>
      <c r="SCL107" s="41"/>
      <c r="SCM107" s="41"/>
      <c r="SCN107" s="41"/>
      <c r="SCO107" s="41"/>
      <c r="SCP107" s="41"/>
      <c r="SCQ107" s="41"/>
      <c r="SCR107" s="41"/>
      <c r="SCS107" s="41"/>
      <c r="SCT107" s="41"/>
      <c r="SCU107" s="41"/>
      <c r="SCV107" s="41"/>
      <c r="SCW107" s="41"/>
      <c r="SCX107" s="41"/>
      <c r="SCY107" s="41"/>
      <c r="SCZ107" s="41"/>
      <c r="SDA107" s="41"/>
      <c r="SDB107" s="41"/>
      <c r="SDC107" s="41"/>
      <c r="SDD107" s="41"/>
      <c r="SDE107" s="41"/>
      <c r="SDF107" s="41"/>
      <c r="SDG107" s="41"/>
      <c r="SDH107" s="41"/>
      <c r="SDI107" s="41"/>
      <c r="SDJ107" s="41"/>
      <c r="SDK107" s="41"/>
      <c r="SDL107" s="41"/>
      <c r="SDM107" s="41"/>
      <c r="SDN107" s="41"/>
      <c r="SDO107" s="41"/>
      <c r="SDP107" s="41"/>
      <c r="SDQ107" s="41"/>
      <c r="SDR107" s="41"/>
      <c r="SDS107" s="41"/>
      <c r="SDT107" s="41"/>
      <c r="SDU107" s="41"/>
      <c r="SDV107" s="41"/>
      <c r="SDW107" s="41"/>
      <c r="SDX107" s="41"/>
      <c r="SDY107" s="41"/>
      <c r="SDZ107" s="41"/>
      <c r="SEA107" s="41"/>
      <c r="SEB107" s="41"/>
      <c r="SEC107" s="41"/>
      <c r="SED107" s="41"/>
      <c r="SEE107" s="41"/>
      <c r="SEF107" s="41"/>
      <c r="SEG107" s="41"/>
      <c r="SEH107" s="41"/>
      <c r="SEI107" s="41"/>
      <c r="SEJ107" s="41"/>
      <c r="SEK107" s="41"/>
      <c r="SEL107" s="41"/>
      <c r="SEM107" s="41"/>
      <c r="SEN107" s="41"/>
      <c r="SEO107" s="41"/>
      <c r="SEP107" s="41"/>
      <c r="SEQ107" s="41"/>
      <c r="SER107" s="41"/>
      <c r="SES107" s="41"/>
      <c r="SET107" s="41"/>
      <c r="SEU107" s="41"/>
      <c r="SEV107" s="41"/>
      <c r="SEW107" s="41"/>
      <c r="SEX107" s="41"/>
      <c r="SEY107" s="41"/>
      <c r="SEZ107" s="41"/>
      <c r="SFA107" s="41"/>
      <c r="SFB107" s="41"/>
      <c r="SFC107" s="41"/>
      <c r="SFD107" s="41"/>
      <c r="SFE107" s="41"/>
      <c r="SFF107" s="41"/>
      <c r="SFG107" s="41"/>
      <c r="SFH107" s="41"/>
      <c r="SFI107" s="41"/>
      <c r="SFJ107" s="41"/>
      <c r="SFK107" s="41"/>
      <c r="SFL107" s="41"/>
      <c r="SFM107" s="41"/>
      <c r="SFN107" s="41"/>
      <c r="SFO107" s="41"/>
      <c r="SFP107" s="41"/>
      <c r="SFQ107" s="41"/>
      <c r="SFR107" s="41"/>
      <c r="SFS107" s="41"/>
      <c r="SFT107" s="41"/>
      <c r="SFU107" s="41"/>
      <c r="SFV107" s="41"/>
      <c r="SFW107" s="41"/>
      <c r="SFX107" s="41"/>
      <c r="SFY107" s="41"/>
      <c r="SFZ107" s="41"/>
      <c r="SGA107" s="41"/>
      <c r="SGB107" s="41"/>
      <c r="SGC107" s="41"/>
      <c r="SGD107" s="41"/>
      <c r="SGE107" s="41"/>
      <c r="SGF107" s="41"/>
      <c r="SGG107" s="41"/>
      <c r="SGH107" s="41"/>
      <c r="SGI107" s="41"/>
      <c r="SGJ107" s="41"/>
      <c r="SGK107" s="41"/>
      <c r="SGL107" s="41"/>
      <c r="SGM107" s="41"/>
      <c r="SGN107" s="41"/>
      <c r="SGO107" s="41"/>
      <c r="SGP107" s="41"/>
      <c r="SGQ107" s="41"/>
      <c r="SGR107" s="41"/>
      <c r="SGS107" s="41"/>
      <c r="SGZ107" s="41"/>
      <c r="SHA107" s="41"/>
      <c r="SHB107" s="41"/>
      <c r="SHC107" s="41"/>
      <c r="SHD107" s="41"/>
      <c r="SHE107" s="41"/>
      <c r="SHF107" s="41"/>
      <c r="SHG107" s="41"/>
      <c r="SHH107" s="41"/>
      <c r="SHI107" s="41"/>
      <c r="SHJ107" s="41"/>
      <c r="SHK107" s="41"/>
      <c r="SHL107" s="41"/>
      <c r="SHM107" s="41"/>
      <c r="SHN107" s="41"/>
      <c r="SHO107" s="41"/>
      <c r="SHP107" s="41"/>
      <c r="SHQ107" s="41"/>
      <c r="SHR107" s="41"/>
      <c r="SHS107" s="41"/>
      <c r="SHT107" s="41"/>
      <c r="SHU107" s="41"/>
      <c r="SHV107" s="41"/>
      <c r="SHW107" s="41"/>
      <c r="SHX107" s="41"/>
      <c r="SHY107" s="41"/>
      <c r="SHZ107" s="41"/>
      <c r="SIA107" s="41"/>
      <c r="SIB107" s="41"/>
      <c r="SIC107" s="41"/>
      <c r="SID107" s="41"/>
      <c r="SIE107" s="41"/>
      <c r="SIF107" s="41"/>
      <c r="SIG107" s="41"/>
      <c r="SIH107" s="41"/>
      <c r="SII107" s="41"/>
      <c r="SIJ107" s="41"/>
      <c r="SIK107" s="41"/>
      <c r="SIL107" s="41"/>
      <c r="SIM107" s="41"/>
      <c r="SIN107" s="41"/>
      <c r="SIO107" s="41"/>
      <c r="SIP107" s="41"/>
      <c r="SIQ107" s="41"/>
      <c r="SIR107" s="41"/>
      <c r="SIS107" s="41"/>
      <c r="SIT107" s="41"/>
      <c r="SIU107" s="41"/>
      <c r="SIV107" s="41"/>
      <c r="SIW107" s="41"/>
      <c r="SIX107" s="41"/>
      <c r="SIY107" s="41"/>
      <c r="SIZ107" s="41"/>
      <c r="SJA107" s="41"/>
      <c r="SJB107" s="41"/>
      <c r="SJC107" s="41"/>
      <c r="SJD107" s="41"/>
      <c r="SJE107" s="41"/>
      <c r="SJF107" s="41"/>
      <c r="SJG107" s="41"/>
      <c r="SJH107" s="41"/>
      <c r="SJI107" s="41"/>
      <c r="SJJ107" s="41"/>
      <c r="SJK107" s="41"/>
      <c r="SJL107" s="41"/>
      <c r="SJM107" s="41"/>
      <c r="SJN107" s="41"/>
      <c r="SJO107" s="41"/>
      <c r="SJP107" s="41"/>
      <c r="SJQ107" s="41"/>
      <c r="SJR107" s="41"/>
      <c r="SJS107" s="41"/>
      <c r="SJT107" s="41"/>
      <c r="SJU107" s="41"/>
      <c r="SJV107" s="41"/>
      <c r="SJW107" s="41"/>
      <c r="SJX107" s="41"/>
      <c r="SJY107" s="41"/>
      <c r="SJZ107" s="41"/>
      <c r="SKA107" s="41"/>
      <c r="SKB107" s="41"/>
      <c r="SKC107" s="41"/>
      <c r="SKD107" s="41"/>
      <c r="SKE107" s="41"/>
      <c r="SKF107" s="41"/>
      <c r="SKG107" s="41"/>
      <c r="SKH107" s="41"/>
      <c r="SKI107" s="41"/>
      <c r="SKJ107" s="41"/>
      <c r="SKK107" s="41"/>
      <c r="SKL107" s="41"/>
      <c r="SKM107" s="41"/>
      <c r="SKN107" s="41"/>
      <c r="SKO107" s="41"/>
      <c r="SKP107" s="41"/>
      <c r="SKQ107" s="41"/>
      <c r="SKR107" s="41"/>
      <c r="SKS107" s="41"/>
      <c r="SKT107" s="41"/>
      <c r="SKU107" s="41"/>
      <c r="SKV107" s="41"/>
      <c r="SKW107" s="41"/>
      <c r="SKX107" s="41"/>
      <c r="SKY107" s="41"/>
      <c r="SKZ107" s="41"/>
      <c r="SLA107" s="41"/>
      <c r="SLB107" s="41"/>
      <c r="SLC107" s="41"/>
      <c r="SLD107" s="41"/>
      <c r="SLE107" s="41"/>
      <c r="SLF107" s="41"/>
      <c r="SLG107" s="41"/>
      <c r="SLH107" s="41"/>
      <c r="SLI107" s="41"/>
      <c r="SLJ107" s="41"/>
      <c r="SLK107" s="41"/>
      <c r="SLL107" s="41"/>
      <c r="SLM107" s="41"/>
      <c r="SLN107" s="41"/>
      <c r="SLO107" s="41"/>
      <c r="SLP107" s="41"/>
      <c r="SLQ107" s="41"/>
      <c r="SLR107" s="41"/>
      <c r="SLS107" s="41"/>
      <c r="SLT107" s="41"/>
      <c r="SLU107" s="41"/>
      <c r="SLV107" s="41"/>
      <c r="SLW107" s="41"/>
      <c r="SLX107" s="41"/>
      <c r="SLY107" s="41"/>
      <c r="SLZ107" s="41"/>
      <c r="SMA107" s="41"/>
      <c r="SMB107" s="41"/>
      <c r="SMC107" s="41"/>
      <c r="SMD107" s="41"/>
      <c r="SME107" s="41"/>
      <c r="SMF107" s="41"/>
      <c r="SMG107" s="41"/>
      <c r="SMH107" s="41"/>
      <c r="SMI107" s="41"/>
      <c r="SMJ107" s="41"/>
      <c r="SMK107" s="41"/>
      <c r="SML107" s="41"/>
      <c r="SMM107" s="41"/>
      <c r="SMN107" s="41"/>
      <c r="SMO107" s="41"/>
      <c r="SMP107" s="41"/>
      <c r="SMQ107" s="41"/>
      <c r="SMR107" s="41"/>
      <c r="SMS107" s="41"/>
      <c r="SMT107" s="41"/>
      <c r="SMU107" s="41"/>
      <c r="SMV107" s="41"/>
      <c r="SMW107" s="41"/>
      <c r="SMX107" s="41"/>
      <c r="SMY107" s="41"/>
      <c r="SMZ107" s="41"/>
      <c r="SNA107" s="41"/>
      <c r="SNB107" s="41"/>
      <c r="SNC107" s="41"/>
      <c r="SND107" s="41"/>
      <c r="SNE107" s="41"/>
      <c r="SNF107" s="41"/>
      <c r="SNG107" s="41"/>
      <c r="SNH107" s="41"/>
      <c r="SNI107" s="41"/>
      <c r="SNJ107" s="41"/>
      <c r="SNK107" s="41"/>
      <c r="SNL107" s="41"/>
      <c r="SNM107" s="41"/>
      <c r="SNN107" s="41"/>
      <c r="SNO107" s="41"/>
      <c r="SNP107" s="41"/>
      <c r="SNQ107" s="41"/>
      <c r="SNR107" s="41"/>
      <c r="SNS107" s="41"/>
      <c r="SNT107" s="41"/>
      <c r="SNU107" s="41"/>
      <c r="SNV107" s="41"/>
      <c r="SNW107" s="41"/>
      <c r="SNX107" s="41"/>
      <c r="SNY107" s="41"/>
      <c r="SNZ107" s="41"/>
      <c r="SOA107" s="41"/>
      <c r="SOB107" s="41"/>
      <c r="SOC107" s="41"/>
      <c r="SOD107" s="41"/>
      <c r="SOE107" s="41"/>
      <c r="SOF107" s="41"/>
      <c r="SOG107" s="41"/>
      <c r="SOH107" s="41"/>
      <c r="SOI107" s="41"/>
      <c r="SOJ107" s="41"/>
      <c r="SOK107" s="41"/>
      <c r="SOL107" s="41"/>
      <c r="SOM107" s="41"/>
      <c r="SON107" s="41"/>
      <c r="SOO107" s="41"/>
      <c r="SOP107" s="41"/>
      <c r="SOQ107" s="41"/>
      <c r="SOR107" s="41"/>
      <c r="SOS107" s="41"/>
      <c r="SOT107" s="41"/>
      <c r="SOU107" s="41"/>
      <c r="SOV107" s="41"/>
      <c r="SOW107" s="41"/>
      <c r="SOX107" s="41"/>
      <c r="SOY107" s="41"/>
      <c r="SOZ107" s="41"/>
      <c r="SPA107" s="41"/>
      <c r="SPB107" s="41"/>
      <c r="SPC107" s="41"/>
      <c r="SPD107" s="41"/>
      <c r="SPE107" s="41"/>
      <c r="SPF107" s="41"/>
      <c r="SPG107" s="41"/>
      <c r="SPH107" s="41"/>
      <c r="SPI107" s="41"/>
      <c r="SPJ107" s="41"/>
      <c r="SPK107" s="41"/>
      <c r="SPL107" s="41"/>
      <c r="SPM107" s="41"/>
      <c r="SPN107" s="41"/>
      <c r="SPO107" s="41"/>
      <c r="SPP107" s="41"/>
      <c r="SPQ107" s="41"/>
      <c r="SPR107" s="41"/>
      <c r="SPS107" s="41"/>
      <c r="SPT107" s="41"/>
      <c r="SPU107" s="41"/>
      <c r="SPV107" s="41"/>
      <c r="SPW107" s="41"/>
      <c r="SPX107" s="41"/>
      <c r="SPY107" s="41"/>
      <c r="SPZ107" s="41"/>
      <c r="SQA107" s="41"/>
      <c r="SQB107" s="41"/>
      <c r="SQC107" s="41"/>
      <c r="SQD107" s="41"/>
      <c r="SQE107" s="41"/>
      <c r="SQF107" s="41"/>
      <c r="SQG107" s="41"/>
      <c r="SQH107" s="41"/>
      <c r="SQI107" s="41"/>
      <c r="SQJ107" s="41"/>
      <c r="SQK107" s="41"/>
      <c r="SQL107" s="41"/>
      <c r="SQM107" s="41"/>
      <c r="SQN107" s="41"/>
      <c r="SQO107" s="41"/>
      <c r="SQV107" s="41"/>
      <c r="SQW107" s="41"/>
      <c r="SQX107" s="41"/>
      <c r="SQY107" s="41"/>
      <c r="SQZ107" s="41"/>
      <c r="SRA107" s="41"/>
      <c r="SRB107" s="41"/>
      <c r="SRC107" s="41"/>
      <c r="SRD107" s="41"/>
      <c r="SRE107" s="41"/>
      <c r="SRF107" s="41"/>
      <c r="SRG107" s="41"/>
      <c r="SRH107" s="41"/>
      <c r="SRI107" s="41"/>
      <c r="SRJ107" s="41"/>
      <c r="SRK107" s="41"/>
      <c r="SRL107" s="41"/>
      <c r="SRM107" s="41"/>
      <c r="SRN107" s="41"/>
      <c r="SRO107" s="41"/>
      <c r="SRP107" s="41"/>
      <c r="SRQ107" s="41"/>
      <c r="SRR107" s="41"/>
      <c r="SRS107" s="41"/>
      <c r="SRT107" s="41"/>
      <c r="SRU107" s="41"/>
      <c r="SRV107" s="41"/>
      <c r="SRW107" s="41"/>
      <c r="SRX107" s="41"/>
      <c r="SRY107" s="41"/>
      <c r="SRZ107" s="41"/>
      <c r="SSA107" s="41"/>
      <c r="SSB107" s="41"/>
      <c r="SSC107" s="41"/>
      <c r="SSD107" s="41"/>
      <c r="SSE107" s="41"/>
      <c r="SSF107" s="41"/>
      <c r="SSG107" s="41"/>
      <c r="SSH107" s="41"/>
      <c r="SSI107" s="41"/>
      <c r="SSJ107" s="41"/>
      <c r="SSK107" s="41"/>
      <c r="SSL107" s="41"/>
      <c r="SSM107" s="41"/>
      <c r="SSN107" s="41"/>
      <c r="SSO107" s="41"/>
      <c r="SSP107" s="41"/>
      <c r="SSQ107" s="41"/>
      <c r="SSR107" s="41"/>
      <c r="SSS107" s="41"/>
      <c r="SST107" s="41"/>
      <c r="SSU107" s="41"/>
      <c r="SSV107" s="41"/>
      <c r="SSW107" s="41"/>
      <c r="SSX107" s="41"/>
      <c r="SSY107" s="41"/>
      <c r="SSZ107" s="41"/>
      <c r="STA107" s="41"/>
      <c r="STB107" s="41"/>
      <c r="STC107" s="41"/>
      <c r="STD107" s="41"/>
      <c r="STE107" s="41"/>
      <c r="STF107" s="41"/>
      <c r="STG107" s="41"/>
      <c r="STH107" s="41"/>
      <c r="STI107" s="41"/>
      <c r="STJ107" s="41"/>
      <c r="STK107" s="41"/>
      <c r="STL107" s="41"/>
      <c r="STM107" s="41"/>
      <c r="STN107" s="41"/>
      <c r="STO107" s="41"/>
      <c r="STP107" s="41"/>
      <c r="STQ107" s="41"/>
      <c r="STR107" s="41"/>
      <c r="STS107" s="41"/>
      <c r="STT107" s="41"/>
      <c r="STU107" s="41"/>
      <c r="STV107" s="41"/>
      <c r="STW107" s="41"/>
      <c r="STX107" s="41"/>
      <c r="STY107" s="41"/>
      <c r="STZ107" s="41"/>
      <c r="SUA107" s="41"/>
      <c r="SUB107" s="41"/>
      <c r="SUC107" s="41"/>
      <c r="SUD107" s="41"/>
      <c r="SUE107" s="41"/>
      <c r="SUF107" s="41"/>
      <c r="SUG107" s="41"/>
      <c r="SUH107" s="41"/>
      <c r="SUI107" s="41"/>
      <c r="SUJ107" s="41"/>
      <c r="SUK107" s="41"/>
      <c r="SUL107" s="41"/>
      <c r="SUM107" s="41"/>
      <c r="SUN107" s="41"/>
      <c r="SUO107" s="41"/>
      <c r="SUP107" s="41"/>
      <c r="SUQ107" s="41"/>
      <c r="SUR107" s="41"/>
      <c r="SUS107" s="41"/>
      <c r="SUT107" s="41"/>
      <c r="SUU107" s="41"/>
      <c r="SUV107" s="41"/>
      <c r="SUW107" s="41"/>
      <c r="SUX107" s="41"/>
      <c r="SUY107" s="41"/>
      <c r="SUZ107" s="41"/>
      <c r="SVA107" s="41"/>
      <c r="SVB107" s="41"/>
      <c r="SVC107" s="41"/>
      <c r="SVD107" s="41"/>
      <c r="SVE107" s="41"/>
      <c r="SVF107" s="41"/>
      <c r="SVG107" s="41"/>
      <c r="SVH107" s="41"/>
      <c r="SVI107" s="41"/>
      <c r="SVJ107" s="41"/>
      <c r="SVK107" s="41"/>
      <c r="SVL107" s="41"/>
      <c r="SVM107" s="41"/>
      <c r="SVN107" s="41"/>
      <c r="SVO107" s="41"/>
      <c r="SVP107" s="41"/>
      <c r="SVQ107" s="41"/>
      <c r="SVR107" s="41"/>
      <c r="SVS107" s="41"/>
      <c r="SVT107" s="41"/>
      <c r="SVU107" s="41"/>
      <c r="SVV107" s="41"/>
      <c r="SVW107" s="41"/>
      <c r="SVX107" s="41"/>
      <c r="SVY107" s="41"/>
      <c r="SVZ107" s="41"/>
      <c r="SWA107" s="41"/>
      <c r="SWB107" s="41"/>
      <c r="SWC107" s="41"/>
      <c r="SWD107" s="41"/>
      <c r="SWE107" s="41"/>
      <c r="SWF107" s="41"/>
      <c r="SWG107" s="41"/>
      <c r="SWH107" s="41"/>
      <c r="SWI107" s="41"/>
      <c r="SWJ107" s="41"/>
      <c r="SWK107" s="41"/>
      <c r="SWL107" s="41"/>
      <c r="SWM107" s="41"/>
      <c r="SWN107" s="41"/>
      <c r="SWO107" s="41"/>
      <c r="SWP107" s="41"/>
      <c r="SWQ107" s="41"/>
      <c r="SWR107" s="41"/>
      <c r="SWS107" s="41"/>
      <c r="SWT107" s="41"/>
      <c r="SWU107" s="41"/>
      <c r="SWV107" s="41"/>
      <c r="SWW107" s="41"/>
      <c r="SWX107" s="41"/>
      <c r="SWY107" s="41"/>
      <c r="SWZ107" s="41"/>
      <c r="SXA107" s="41"/>
      <c r="SXB107" s="41"/>
      <c r="SXC107" s="41"/>
      <c r="SXD107" s="41"/>
      <c r="SXE107" s="41"/>
      <c r="SXF107" s="41"/>
      <c r="SXG107" s="41"/>
      <c r="SXH107" s="41"/>
      <c r="SXI107" s="41"/>
      <c r="SXJ107" s="41"/>
      <c r="SXK107" s="41"/>
      <c r="SXL107" s="41"/>
      <c r="SXM107" s="41"/>
      <c r="SXN107" s="41"/>
      <c r="SXO107" s="41"/>
      <c r="SXP107" s="41"/>
      <c r="SXQ107" s="41"/>
      <c r="SXR107" s="41"/>
      <c r="SXS107" s="41"/>
      <c r="SXT107" s="41"/>
      <c r="SXU107" s="41"/>
      <c r="SXV107" s="41"/>
      <c r="SXW107" s="41"/>
      <c r="SXX107" s="41"/>
      <c r="SXY107" s="41"/>
      <c r="SXZ107" s="41"/>
      <c r="SYA107" s="41"/>
      <c r="SYB107" s="41"/>
      <c r="SYC107" s="41"/>
      <c r="SYD107" s="41"/>
      <c r="SYE107" s="41"/>
      <c r="SYF107" s="41"/>
      <c r="SYG107" s="41"/>
      <c r="SYH107" s="41"/>
      <c r="SYI107" s="41"/>
      <c r="SYJ107" s="41"/>
      <c r="SYK107" s="41"/>
      <c r="SYL107" s="41"/>
      <c r="SYM107" s="41"/>
      <c r="SYN107" s="41"/>
      <c r="SYO107" s="41"/>
      <c r="SYP107" s="41"/>
      <c r="SYQ107" s="41"/>
      <c r="SYR107" s="41"/>
      <c r="SYS107" s="41"/>
      <c r="SYT107" s="41"/>
      <c r="SYU107" s="41"/>
      <c r="SYV107" s="41"/>
      <c r="SYW107" s="41"/>
      <c r="SYX107" s="41"/>
      <c r="SYY107" s="41"/>
      <c r="SYZ107" s="41"/>
      <c r="SZA107" s="41"/>
      <c r="SZB107" s="41"/>
      <c r="SZC107" s="41"/>
      <c r="SZD107" s="41"/>
      <c r="SZE107" s="41"/>
      <c r="SZF107" s="41"/>
      <c r="SZG107" s="41"/>
      <c r="SZH107" s="41"/>
      <c r="SZI107" s="41"/>
      <c r="SZJ107" s="41"/>
      <c r="SZK107" s="41"/>
      <c r="SZL107" s="41"/>
      <c r="SZM107" s="41"/>
      <c r="SZN107" s="41"/>
      <c r="SZO107" s="41"/>
      <c r="SZP107" s="41"/>
      <c r="SZQ107" s="41"/>
      <c r="SZR107" s="41"/>
      <c r="SZS107" s="41"/>
      <c r="SZT107" s="41"/>
      <c r="SZU107" s="41"/>
      <c r="SZV107" s="41"/>
      <c r="SZW107" s="41"/>
      <c r="SZX107" s="41"/>
      <c r="SZY107" s="41"/>
      <c r="SZZ107" s="41"/>
      <c r="TAA107" s="41"/>
      <c r="TAB107" s="41"/>
      <c r="TAC107" s="41"/>
      <c r="TAD107" s="41"/>
      <c r="TAE107" s="41"/>
      <c r="TAF107" s="41"/>
      <c r="TAG107" s="41"/>
      <c r="TAH107" s="41"/>
      <c r="TAI107" s="41"/>
      <c r="TAJ107" s="41"/>
      <c r="TAK107" s="41"/>
      <c r="TAR107" s="41"/>
      <c r="TAS107" s="41"/>
      <c r="TAT107" s="41"/>
      <c r="TAU107" s="41"/>
      <c r="TAV107" s="41"/>
      <c r="TAW107" s="41"/>
      <c r="TAX107" s="41"/>
      <c r="TAY107" s="41"/>
      <c r="TAZ107" s="41"/>
      <c r="TBA107" s="41"/>
      <c r="TBB107" s="41"/>
      <c r="TBC107" s="41"/>
      <c r="TBD107" s="41"/>
      <c r="TBE107" s="41"/>
      <c r="TBF107" s="41"/>
      <c r="TBG107" s="41"/>
      <c r="TBH107" s="41"/>
      <c r="TBI107" s="41"/>
      <c r="TBJ107" s="41"/>
      <c r="TBK107" s="41"/>
      <c r="TBL107" s="41"/>
      <c r="TBM107" s="41"/>
      <c r="TBN107" s="41"/>
      <c r="TBO107" s="41"/>
      <c r="TBP107" s="41"/>
      <c r="TBQ107" s="41"/>
      <c r="TBR107" s="41"/>
      <c r="TBS107" s="41"/>
      <c r="TBT107" s="41"/>
      <c r="TBU107" s="41"/>
      <c r="TBV107" s="41"/>
      <c r="TBW107" s="41"/>
      <c r="TBX107" s="41"/>
      <c r="TBY107" s="41"/>
      <c r="TBZ107" s="41"/>
      <c r="TCA107" s="41"/>
      <c r="TCB107" s="41"/>
      <c r="TCC107" s="41"/>
      <c r="TCD107" s="41"/>
      <c r="TCE107" s="41"/>
      <c r="TCF107" s="41"/>
      <c r="TCG107" s="41"/>
      <c r="TCH107" s="41"/>
      <c r="TCI107" s="41"/>
      <c r="TCJ107" s="41"/>
      <c r="TCK107" s="41"/>
      <c r="TCL107" s="41"/>
      <c r="TCM107" s="41"/>
      <c r="TCN107" s="41"/>
      <c r="TCO107" s="41"/>
      <c r="TCP107" s="41"/>
      <c r="TCQ107" s="41"/>
      <c r="TCR107" s="41"/>
      <c r="TCS107" s="41"/>
      <c r="TCT107" s="41"/>
      <c r="TCU107" s="41"/>
      <c r="TCV107" s="41"/>
      <c r="TCW107" s="41"/>
      <c r="TCX107" s="41"/>
      <c r="TCY107" s="41"/>
      <c r="TCZ107" s="41"/>
      <c r="TDA107" s="41"/>
      <c r="TDB107" s="41"/>
      <c r="TDC107" s="41"/>
      <c r="TDD107" s="41"/>
      <c r="TDE107" s="41"/>
      <c r="TDF107" s="41"/>
      <c r="TDG107" s="41"/>
      <c r="TDH107" s="41"/>
      <c r="TDI107" s="41"/>
      <c r="TDJ107" s="41"/>
      <c r="TDK107" s="41"/>
      <c r="TDL107" s="41"/>
      <c r="TDM107" s="41"/>
      <c r="TDN107" s="41"/>
      <c r="TDO107" s="41"/>
      <c r="TDP107" s="41"/>
      <c r="TDQ107" s="41"/>
      <c r="TDR107" s="41"/>
      <c r="TDS107" s="41"/>
      <c r="TDT107" s="41"/>
      <c r="TDU107" s="41"/>
      <c r="TDV107" s="41"/>
      <c r="TDW107" s="41"/>
      <c r="TDX107" s="41"/>
      <c r="TDY107" s="41"/>
      <c r="TDZ107" s="41"/>
      <c r="TEA107" s="41"/>
      <c r="TEB107" s="41"/>
      <c r="TEC107" s="41"/>
      <c r="TED107" s="41"/>
      <c r="TEE107" s="41"/>
      <c r="TEF107" s="41"/>
      <c r="TEG107" s="41"/>
      <c r="TEH107" s="41"/>
      <c r="TEI107" s="41"/>
      <c r="TEJ107" s="41"/>
      <c r="TEK107" s="41"/>
      <c r="TEL107" s="41"/>
      <c r="TEM107" s="41"/>
      <c r="TEN107" s="41"/>
      <c r="TEO107" s="41"/>
      <c r="TEP107" s="41"/>
      <c r="TEQ107" s="41"/>
      <c r="TER107" s="41"/>
      <c r="TES107" s="41"/>
      <c r="TET107" s="41"/>
      <c r="TEU107" s="41"/>
      <c r="TEV107" s="41"/>
      <c r="TEW107" s="41"/>
      <c r="TEX107" s="41"/>
      <c r="TEY107" s="41"/>
      <c r="TEZ107" s="41"/>
      <c r="TFA107" s="41"/>
      <c r="TFB107" s="41"/>
      <c r="TFC107" s="41"/>
      <c r="TFD107" s="41"/>
      <c r="TFE107" s="41"/>
      <c r="TFF107" s="41"/>
      <c r="TFG107" s="41"/>
      <c r="TFH107" s="41"/>
      <c r="TFI107" s="41"/>
      <c r="TFJ107" s="41"/>
      <c r="TFK107" s="41"/>
      <c r="TFL107" s="41"/>
      <c r="TFM107" s="41"/>
      <c r="TFN107" s="41"/>
      <c r="TFO107" s="41"/>
      <c r="TFP107" s="41"/>
      <c r="TFQ107" s="41"/>
      <c r="TFR107" s="41"/>
      <c r="TFS107" s="41"/>
      <c r="TFT107" s="41"/>
      <c r="TFU107" s="41"/>
      <c r="TFV107" s="41"/>
      <c r="TFW107" s="41"/>
      <c r="TFX107" s="41"/>
      <c r="TFY107" s="41"/>
      <c r="TFZ107" s="41"/>
      <c r="TGA107" s="41"/>
      <c r="TGB107" s="41"/>
      <c r="TGC107" s="41"/>
      <c r="TGD107" s="41"/>
      <c r="TGE107" s="41"/>
      <c r="TGF107" s="41"/>
      <c r="TGG107" s="41"/>
      <c r="TGH107" s="41"/>
      <c r="TGI107" s="41"/>
      <c r="TGJ107" s="41"/>
      <c r="TGK107" s="41"/>
      <c r="TGL107" s="41"/>
      <c r="TGM107" s="41"/>
      <c r="TGN107" s="41"/>
      <c r="TGO107" s="41"/>
      <c r="TGP107" s="41"/>
      <c r="TGQ107" s="41"/>
      <c r="TGR107" s="41"/>
      <c r="TGS107" s="41"/>
      <c r="TGT107" s="41"/>
      <c r="TGU107" s="41"/>
      <c r="TGV107" s="41"/>
      <c r="TGW107" s="41"/>
      <c r="TGX107" s="41"/>
      <c r="TGY107" s="41"/>
      <c r="TGZ107" s="41"/>
      <c r="THA107" s="41"/>
      <c r="THB107" s="41"/>
      <c r="THC107" s="41"/>
      <c r="THD107" s="41"/>
      <c r="THE107" s="41"/>
      <c r="THF107" s="41"/>
      <c r="THG107" s="41"/>
      <c r="THH107" s="41"/>
      <c r="THI107" s="41"/>
      <c r="THJ107" s="41"/>
      <c r="THK107" s="41"/>
      <c r="THL107" s="41"/>
      <c r="THM107" s="41"/>
      <c r="THN107" s="41"/>
      <c r="THO107" s="41"/>
      <c r="THP107" s="41"/>
      <c r="THQ107" s="41"/>
      <c r="THR107" s="41"/>
      <c r="THS107" s="41"/>
      <c r="THT107" s="41"/>
      <c r="THU107" s="41"/>
      <c r="THV107" s="41"/>
      <c r="THW107" s="41"/>
      <c r="THX107" s="41"/>
      <c r="THY107" s="41"/>
      <c r="THZ107" s="41"/>
      <c r="TIA107" s="41"/>
      <c r="TIB107" s="41"/>
      <c r="TIC107" s="41"/>
      <c r="TID107" s="41"/>
      <c r="TIE107" s="41"/>
      <c r="TIF107" s="41"/>
      <c r="TIG107" s="41"/>
      <c r="TIH107" s="41"/>
      <c r="TII107" s="41"/>
      <c r="TIJ107" s="41"/>
      <c r="TIK107" s="41"/>
      <c r="TIL107" s="41"/>
      <c r="TIM107" s="41"/>
      <c r="TIN107" s="41"/>
      <c r="TIO107" s="41"/>
      <c r="TIP107" s="41"/>
      <c r="TIQ107" s="41"/>
      <c r="TIR107" s="41"/>
      <c r="TIS107" s="41"/>
      <c r="TIT107" s="41"/>
      <c r="TIU107" s="41"/>
      <c r="TIV107" s="41"/>
      <c r="TIW107" s="41"/>
      <c r="TIX107" s="41"/>
      <c r="TIY107" s="41"/>
      <c r="TIZ107" s="41"/>
      <c r="TJA107" s="41"/>
      <c r="TJB107" s="41"/>
      <c r="TJC107" s="41"/>
      <c r="TJD107" s="41"/>
      <c r="TJE107" s="41"/>
      <c r="TJF107" s="41"/>
      <c r="TJG107" s="41"/>
      <c r="TJH107" s="41"/>
      <c r="TJI107" s="41"/>
      <c r="TJJ107" s="41"/>
      <c r="TJK107" s="41"/>
      <c r="TJL107" s="41"/>
      <c r="TJM107" s="41"/>
      <c r="TJN107" s="41"/>
      <c r="TJO107" s="41"/>
      <c r="TJP107" s="41"/>
      <c r="TJQ107" s="41"/>
      <c r="TJR107" s="41"/>
      <c r="TJS107" s="41"/>
      <c r="TJT107" s="41"/>
      <c r="TJU107" s="41"/>
      <c r="TJV107" s="41"/>
      <c r="TJW107" s="41"/>
      <c r="TJX107" s="41"/>
      <c r="TJY107" s="41"/>
      <c r="TJZ107" s="41"/>
      <c r="TKA107" s="41"/>
      <c r="TKB107" s="41"/>
      <c r="TKC107" s="41"/>
      <c r="TKD107" s="41"/>
      <c r="TKE107" s="41"/>
      <c r="TKF107" s="41"/>
      <c r="TKG107" s="41"/>
      <c r="TKN107" s="41"/>
      <c r="TKO107" s="41"/>
      <c r="TKP107" s="41"/>
      <c r="TKQ107" s="41"/>
      <c r="TKR107" s="41"/>
      <c r="TKS107" s="41"/>
      <c r="TKT107" s="41"/>
      <c r="TKU107" s="41"/>
      <c r="TKV107" s="41"/>
      <c r="TKW107" s="41"/>
      <c r="TKX107" s="41"/>
      <c r="TKY107" s="41"/>
      <c r="TKZ107" s="41"/>
      <c r="TLA107" s="41"/>
      <c r="TLB107" s="41"/>
      <c r="TLC107" s="41"/>
      <c r="TLD107" s="41"/>
      <c r="TLE107" s="41"/>
      <c r="TLF107" s="41"/>
      <c r="TLG107" s="41"/>
      <c r="TLH107" s="41"/>
      <c r="TLI107" s="41"/>
      <c r="TLJ107" s="41"/>
      <c r="TLK107" s="41"/>
      <c r="TLL107" s="41"/>
      <c r="TLM107" s="41"/>
      <c r="TLN107" s="41"/>
      <c r="TLO107" s="41"/>
      <c r="TLP107" s="41"/>
      <c r="TLQ107" s="41"/>
      <c r="TLR107" s="41"/>
      <c r="TLS107" s="41"/>
      <c r="TLT107" s="41"/>
      <c r="TLU107" s="41"/>
      <c r="TLV107" s="41"/>
      <c r="TLW107" s="41"/>
      <c r="TLX107" s="41"/>
      <c r="TLY107" s="41"/>
      <c r="TLZ107" s="41"/>
      <c r="TMA107" s="41"/>
      <c r="TMB107" s="41"/>
      <c r="TMC107" s="41"/>
      <c r="TMD107" s="41"/>
      <c r="TME107" s="41"/>
      <c r="TMF107" s="41"/>
      <c r="TMG107" s="41"/>
      <c r="TMH107" s="41"/>
      <c r="TMI107" s="41"/>
      <c r="TMJ107" s="41"/>
      <c r="TMK107" s="41"/>
      <c r="TML107" s="41"/>
      <c r="TMM107" s="41"/>
      <c r="TMN107" s="41"/>
      <c r="TMO107" s="41"/>
      <c r="TMP107" s="41"/>
      <c r="TMQ107" s="41"/>
      <c r="TMR107" s="41"/>
      <c r="TMS107" s="41"/>
      <c r="TMT107" s="41"/>
      <c r="TMU107" s="41"/>
      <c r="TMV107" s="41"/>
      <c r="TMW107" s="41"/>
      <c r="TMX107" s="41"/>
      <c r="TMY107" s="41"/>
      <c r="TMZ107" s="41"/>
      <c r="TNA107" s="41"/>
      <c r="TNB107" s="41"/>
      <c r="TNC107" s="41"/>
      <c r="TND107" s="41"/>
      <c r="TNE107" s="41"/>
      <c r="TNF107" s="41"/>
      <c r="TNG107" s="41"/>
      <c r="TNH107" s="41"/>
      <c r="TNI107" s="41"/>
      <c r="TNJ107" s="41"/>
      <c r="TNK107" s="41"/>
      <c r="TNL107" s="41"/>
      <c r="TNM107" s="41"/>
      <c r="TNN107" s="41"/>
      <c r="TNO107" s="41"/>
      <c r="TNP107" s="41"/>
      <c r="TNQ107" s="41"/>
      <c r="TNR107" s="41"/>
      <c r="TNS107" s="41"/>
      <c r="TNT107" s="41"/>
      <c r="TNU107" s="41"/>
      <c r="TNV107" s="41"/>
      <c r="TNW107" s="41"/>
      <c r="TNX107" s="41"/>
      <c r="TNY107" s="41"/>
      <c r="TNZ107" s="41"/>
      <c r="TOA107" s="41"/>
      <c r="TOB107" s="41"/>
      <c r="TOC107" s="41"/>
      <c r="TOD107" s="41"/>
      <c r="TOE107" s="41"/>
      <c r="TOF107" s="41"/>
      <c r="TOG107" s="41"/>
      <c r="TOH107" s="41"/>
      <c r="TOI107" s="41"/>
      <c r="TOJ107" s="41"/>
      <c r="TOK107" s="41"/>
      <c r="TOL107" s="41"/>
      <c r="TOM107" s="41"/>
      <c r="TON107" s="41"/>
      <c r="TOO107" s="41"/>
      <c r="TOP107" s="41"/>
      <c r="TOQ107" s="41"/>
      <c r="TOR107" s="41"/>
      <c r="TOS107" s="41"/>
      <c r="TOT107" s="41"/>
      <c r="TOU107" s="41"/>
      <c r="TOV107" s="41"/>
      <c r="TOW107" s="41"/>
      <c r="TOX107" s="41"/>
      <c r="TOY107" s="41"/>
      <c r="TOZ107" s="41"/>
      <c r="TPA107" s="41"/>
      <c r="TPB107" s="41"/>
      <c r="TPC107" s="41"/>
      <c r="TPD107" s="41"/>
      <c r="TPE107" s="41"/>
      <c r="TPF107" s="41"/>
      <c r="TPG107" s="41"/>
      <c r="TPH107" s="41"/>
      <c r="TPI107" s="41"/>
      <c r="TPJ107" s="41"/>
      <c r="TPK107" s="41"/>
      <c r="TPL107" s="41"/>
      <c r="TPM107" s="41"/>
      <c r="TPN107" s="41"/>
      <c r="TPO107" s="41"/>
      <c r="TPP107" s="41"/>
      <c r="TPQ107" s="41"/>
      <c r="TPR107" s="41"/>
      <c r="TPS107" s="41"/>
      <c r="TPT107" s="41"/>
      <c r="TPU107" s="41"/>
      <c r="TPV107" s="41"/>
      <c r="TPW107" s="41"/>
      <c r="TPX107" s="41"/>
      <c r="TPY107" s="41"/>
      <c r="TPZ107" s="41"/>
      <c r="TQA107" s="41"/>
      <c r="TQB107" s="41"/>
      <c r="TQC107" s="41"/>
      <c r="TQD107" s="41"/>
      <c r="TQE107" s="41"/>
      <c r="TQF107" s="41"/>
      <c r="TQG107" s="41"/>
      <c r="TQH107" s="41"/>
      <c r="TQI107" s="41"/>
      <c r="TQJ107" s="41"/>
      <c r="TQK107" s="41"/>
      <c r="TQL107" s="41"/>
      <c r="TQM107" s="41"/>
      <c r="TQN107" s="41"/>
      <c r="TQO107" s="41"/>
      <c r="TQP107" s="41"/>
      <c r="TQQ107" s="41"/>
      <c r="TQR107" s="41"/>
      <c r="TQS107" s="41"/>
      <c r="TQT107" s="41"/>
      <c r="TQU107" s="41"/>
      <c r="TQV107" s="41"/>
      <c r="TQW107" s="41"/>
      <c r="TQX107" s="41"/>
      <c r="TQY107" s="41"/>
      <c r="TQZ107" s="41"/>
      <c r="TRA107" s="41"/>
      <c r="TRB107" s="41"/>
      <c r="TRC107" s="41"/>
      <c r="TRD107" s="41"/>
      <c r="TRE107" s="41"/>
      <c r="TRF107" s="41"/>
      <c r="TRG107" s="41"/>
      <c r="TRH107" s="41"/>
      <c r="TRI107" s="41"/>
      <c r="TRJ107" s="41"/>
      <c r="TRK107" s="41"/>
      <c r="TRL107" s="41"/>
      <c r="TRM107" s="41"/>
      <c r="TRN107" s="41"/>
      <c r="TRO107" s="41"/>
      <c r="TRP107" s="41"/>
      <c r="TRQ107" s="41"/>
      <c r="TRR107" s="41"/>
      <c r="TRS107" s="41"/>
      <c r="TRT107" s="41"/>
      <c r="TRU107" s="41"/>
      <c r="TRV107" s="41"/>
      <c r="TRW107" s="41"/>
      <c r="TRX107" s="41"/>
      <c r="TRY107" s="41"/>
      <c r="TRZ107" s="41"/>
      <c r="TSA107" s="41"/>
      <c r="TSB107" s="41"/>
      <c r="TSC107" s="41"/>
      <c r="TSD107" s="41"/>
      <c r="TSE107" s="41"/>
      <c r="TSF107" s="41"/>
      <c r="TSG107" s="41"/>
      <c r="TSH107" s="41"/>
      <c r="TSI107" s="41"/>
      <c r="TSJ107" s="41"/>
      <c r="TSK107" s="41"/>
      <c r="TSL107" s="41"/>
      <c r="TSM107" s="41"/>
      <c r="TSN107" s="41"/>
      <c r="TSO107" s="41"/>
      <c r="TSP107" s="41"/>
      <c r="TSQ107" s="41"/>
      <c r="TSR107" s="41"/>
      <c r="TSS107" s="41"/>
      <c r="TST107" s="41"/>
      <c r="TSU107" s="41"/>
      <c r="TSV107" s="41"/>
      <c r="TSW107" s="41"/>
      <c r="TSX107" s="41"/>
      <c r="TSY107" s="41"/>
      <c r="TSZ107" s="41"/>
      <c r="TTA107" s="41"/>
      <c r="TTB107" s="41"/>
      <c r="TTC107" s="41"/>
      <c r="TTD107" s="41"/>
      <c r="TTE107" s="41"/>
      <c r="TTF107" s="41"/>
      <c r="TTG107" s="41"/>
      <c r="TTH107" s="41"/>
      <c r="TTI107" s="41"/>
      <c r="TTJ107" s="41"/>
      <c r="TTK107" s="41"/>
      <c r="TTL107" s="41"/>
      <c r="TTM107" s="41"/>
      <c r="TTN107" s="41"/>
      <c r="TTO107" s="41"/>
      <c r="TTP107" s="41"/>
      <c r="TTQ107" s="41"/>
      <c r="TTR107" s="41"/>
      <c r="TTS107" s="41"/>
      <c r="TTT107" s="41"/>
      <c r="TTU107" s="41"/>
      <c r="TTV107" s="41"/>
      <c r="TTW107" s="41"/>
      <c r="TTX107" s="41"/>
      <c r="TTY107" s="41"/>
      <c r="TTZ107" s="41"/>
      <c r="TUA107" s="41"/>
      <c r="TUB107" s="41"/>
      <c r="TUC107" s="41"/>
      <c r="TUJ107" s="41"/>
      <c r="TUK107" s="41"/>
      <c r="TUL107" s="41"/>
      <c r="TUM107" s="41"/>
      <c r="TUN107" s="41"/>
      <c r="TUO107" s="41"/>
      <c r="TUP107" s="41"/>
      <c r="TUQ107" s="41"/>
      <c r="TUR107" s="41"/>
      <c r="TUS107" s="41"/>
      <c r="TUT107" s="41"/>
      <c r="TUU107" s="41"/>
      <c r="TUV107" s="41"/>
      <c r="TUW107" s="41"/>
      <c r="TUX107" s="41"/>
      <c r="TUY107" s="41"/>
      <c r="TUZ107" s="41"/>
      <c r="TVA107" s="41"/>
      <c r="TVB107" s="41"/>
      <c r="TVC107" s="41"/>
      <c r="TVD107" s="41"/>
      <c r="TVE107" s="41"/>
      <c r="TVF107" s="41"/>
      <c r="TVG107" s="41"/>
      <c r="TVH107" s="41"/>
      <c r="TVI107" s="41"/>
      <c r="TVJ107" s="41"/>
      <c r="TVK107" s="41"/>
      <c r="TVL107" s="41"/>
      <c r="TVM107" s="41"/>
      <c r="TVN107" s="41"/>
      <c r="TVO107" s="41"/>
      <c r="TVP107" s="41"/>
      <c r="TVQ107" s="41"/>
      <c r="TVR107" s="41"/>
      <c r="TVS107" s="41"/>
      <c r="TVT107" s="41"/>
      <c r="TVU107" s="41"/>
      <c r="TVV107" s="41"/>
      <c r="TVW107" s="41"/>
      <c r="TVX107" s="41"/>
      <c r="TVY107" s="41"/>
      <c r="TVZ107" s="41"/>
      <c r="TWA107" s="41"/>
      <c r="TWB107" s="41"/>
      <c r="TWC107" s="41"/>
      <c r="TWD107" s="41"/>
      <c r="TWE107" s="41"/>
      <c r="TWF107" s="41"/>
      <c r="TWG107" s="41"/>
      <c r="TWH107" s="41"/>
      <c r="TWI107" s="41"/>
      <c r="TWJ107" s="41"/>
      <c r="TWK107" s="41"/>
      <c r="TWL107" s="41"/>
      <c r="TWM107" s="41"/>
      <c r="TWN107" s="41"/>
      <c r="TWO107" s="41"/>
      <c r="TWP107" s="41"/>
      <c r="TWQ107" s="41"/>
      <c r="TWR107" s="41"/>
      <c r="TWS107" s="41"/>
      <c r="TWT107" s="41"/>
      <c r="TWU107" s="41"/>
      <c r="TWV107" s="41"/>
      <c r="TWW107" s="41"/>
      <c r="TWX107" s="41"/>
      <c r="TWY107" s="41"/>
      <c r="TWZ107" s="41"/>
      <c r="TXA107" s="41"/>
      <c r="TXB107" s="41"/>
      <c r="TXC107" s="41"/>
      <c r="TXD107" s="41"/>
      <c r="TXE107" s="41"/>
      <c r="TXF107" s="41"/>
      <c r="TXG107" s="41"/>
      <c r="TXH107" s="41"/>
      <c r="TXI107" s="41"/>
      <c r="TXJ107" s="41"/>
      <c r="TXK107" s="41"/>
      <c r="TXL107" s="41"/>
      <c r="TXM107" s="41"/>
      <c r="TXN107" s="41"/>
      <c r="TXO107" s="41"/>
      <c r="TXP107" s="41"/>
      <c r="TXQ107" s="41"/>
      <c r="TXR107" s="41"/>
      <c r="TXS107" s="41"/>
      <c r="TXT107" s="41"/>
      <c r="TXU107" s="41"/>
      <c r="TXV107" s="41"/>
      <c r="TXW107" s="41"/>
      <c r="TXX107" s="41"/>
      <c r="TXY107" s="41"/>
      <c r="TXZ107" s="41"/>
      <c r="TYA107" s="41"/>
      <c r="TYB107" s="41"/>
      <c r="TYC107" s="41"/>
      <c r="TYD107" s="41"/>
      <c r="TYE107" s="41"/>
      <c r="TYF107" s="41"/>
      <c r="TYG107" s="41"/>
      <c r="TYH107" s="41"/>
      <c r="TYI107" s="41"/>
      <c r="TYJ107" s="41"/>
      <c r="TYK107" s="41"/>
      <c r="TYL107" s="41"/>
      <c r="TYM107" s="41"/>
      <c r="TYN107" s="41"/>
      <c r="TYO107" s="41"/>
      <c r="TYP107" s="41"/>
      <c r="TYQ107" s="41"/>
      <c r="TYR107" s="41"/>
      <c r="TYS107" s="41"/>
      <c r="TYT107" s="41"/>
      <c r="TYU107" s="41"/>
      <c r="TYV107" s="41"/>
      <c r="TYW107" s="41"/>
      <c r="TYX107" s="41"/>
      <c r="TYY107" s="41"/>
      <c r="TYZ107" s="41"/>
      <c r="TZA107" s="41"/>
      <c r="TZB107" s="41"/>
      <c r="TZC107" s="41"/>
      <c r="TZD107" s="41"/>
      <c r="TZE107" s="41"/>
      <c r="TZF107" s="41"/>
      <c r="TZG107" s="41"/>
      <c r="TZH107" s="41"/>
      <c r="TZI107" s="41"/>
      <c r="TZJ107" s="41"/>
      <c r="TZK107" s="41"/>
      <c r="TZL107" s="41"/>
      <c r="TZM107" s="41"/>
      <c r="TZN107" s="41"/>
      <c r="TZO107" s="41"/>
      <c r="TZP107" s="41"/>
      <c r="TZQ107" s="41"/>
      <c r="TZR107" s="41"/>
      <c r="TZS107" s="41"/>
      <c r="TZT107" s="41"/>
      <c r="TZU107" s="41"/>
      <c r="TZV107" s="41"/>
      <c r="TZW107" s="41"/>
      <c r="TZX107" s="41"/>
      <c r="TZY107" s="41"/>
      <c r="TZZ107" s="41"/>
      <c r="UAA107" s="41"/>
      <c r="UAB107" s="41"/>
      <c r="UAC107" s="41"/>
      <c r="UAD107" s="41"/>
      <c r="UAE107" s="41"/>
      <c r="UAF107" s="41"/>
      <c r="UAG107" s="41"/>
      <c r="UAH107" s="41"/>
      <c r="UAI107" s="41"/>
      <c r="UAJ107" s="41"/>
      <c r="UAK107" s="41"/>
      <c r="UAL107" s="41"/>
      <c r="UAM107" s="41"/>
      <c r="UAN107" s="41"/>
      <c r="UAO107" s="41"/>
      <c r="UAP107" s="41"/>
      <c r="UAQ107" s="41"/>
      <c r="UAR107" s="41"/>
      <c r="UAS107" s="41"/>
      <c r="UAT107" s="41"/>
      <c r="UAU107" s="41"/>
      <c r="UAV107" s="41"/>
      <c r="UAW107" s="41"/>
      <c r="UAX107" s="41"/>
      <c r="UAY107" s="41"/>
      <c r="UAZ107" s="41"/>
      <c r="UBA107" s="41"/>
      <c r="UBB107" s="41"/>
      <c r="UBC107" s="41"/>
      <c r="UBD107" s="41"/>
      <c r="UBE107" s="41"/>
      <c r="UBF107" s="41"/>
      <c r="UBG107" s="41"/>
      <c r="UBH107" s="41"/>
      <c r="UBI107" s="41"/>
      <c r="UBJ107" s="41"/>
      <c r="UBK107" s="41"/>
      <c r="UBL107" s="41"/>
      <c r="UBM107" s="41"/>
      <c r="UBN107" s="41"/>
      <c r="UBO107" s="41"/>
      <c r="UBP107" s="41"/>
      <c r="UBQ107" s="41"/>
      <c r="UBR107" s="41"/>
      <c r="UBS107" s="41"/>
      <c r="UBT107" s="41"/>
      <c r="UBU107" s="41"/>
      <c r="UBV107" s="41"/>
      <c r="UBW107" s="41"/>
      <c r="UBX107" s="41"/>
      <c r="UBY107" s="41"/>
      <c r="UBZ107" s="41"/>
      <c r="UCA107" s="41"/>
      <c r="UCB107" s="41"/>
      <c r="UCC107" s="41"/>
      <c r="UCD107" s="41"/>
      <c r="UCE107" s="41"/>
      <c r="UCF107" s="41"/>
      <c r="UCG107" s="41"/>
      <c r="UCH107" s="41"/>
      <c r="UCI107" s="41"/>
      <c r="UCJ107" s="41"/>
      <c r="UCK107" s="41"/>
      <c r="UCL107" s="41"/>
      <c r="UCM107" s="41"/>
      <c r="UCN107" s="41"/>
      <c r="UCO107" s="41"/>
      <c r="UCP107" s="41"/>
      <c r="UCQ107" s="41"/>
      <c r="UCR107" s="41"/>
      <c r="UCS107" s="41"/>
      <c r="UCT107" s="41"/>
      <c r="UCU107" s="41"/>
      <c r="UCV107" s="41"/>
      <c r="UCW107" s="41"/>
      <c r="UCX107" s="41"/>
      <c r="UCY107" s="41"/>
      <c r="UCZ107" s="41"/>
      <c r="UDA107" s="41"/>
      <c r="UDB107" s="41"/>
      <c r="UDC107" s="41"/>
      <c r="UDD107" s="41"/>
      <c r="UDE107" s="41"/>
      <c r="UDF107" s="41"/>
      <c r="UDG107" s="41"/>
      <c r="UDH107" s="41"/>
      <c r="UDI107" s="41"/>
      <c r="UDJ107" s="41"/>
      <c r="UDK107" s="41"/>
      <c r="UDL107" s="41"/>
      <c r="UDM107" s="41"/>
      <c r="UDN107" s="41"/>
      <c r="UDO107" s="41"/>
      <c r="UDP107" s="41"/>
      <c r="UDQ107" s="41"/>
      <c r="UDR107" s="41"/>
      <c r="UDS107" s="41"/>
      <c r="UDT107" s="41"/>
      <c r="UDU107" s="41"/>
      <c r="UDV107" s="41"/>
      <c r="UDW107" s="41"/>
      <c r="UDX107" s="41"/>
      <c r="UDY107" s="41"/>
      <c r="UEF107" s="41"/>
      <c r="UEG107" s="41"/>
      <c r="UEH107" s="41"/>
      <c r="UEI107" s="41"/>
      <c r="UEJ107" s="41"/>
      <c r="UEK107" s="41"/>
      <c r="UEL107" s="41"/>
      <c r="UEM107" s="41"/>
      <c r="UEN107" s="41"/>
      <c r="UEO107" s="41"/>
      <c r="UEP107" s="41"/>
      <c r="UEQ107" s="41"/>
      <c r="UER107" s="41"/>
      <c r="UES107" s="41"/>
      <c r="UET107" s="41"/>
      <c r="UEU107" s="41"/>
      <c r="UEV107" s="41"/>
      <c r="UEW107" s="41"/>
      <c r="UEX107" s="41"/>
      <c r="UEY107" s="41"/>
      <c r="UEZ107" s="41"/>
      <c r="UFA107" s="41"/>
      <c r="UFB107" s="41"/>
      <c r="UFC107" s="41"/>
      <c r="UFD107" s="41"/>
      <c r="UFE107" s="41"/>
      <c r="UFF107" s="41"/>
      <c r="UFG107" s="41"/>
      <c r="UFH107" s="41"/>
      <c r="UFI107" s="41"/>
      <c r="UFJ107" s="41"/>
      <c r="UFK107" s="41"/>
      <c r="UFL107" s="41"/>
      <c r="UFM107" s="41"/>
      <c r="UFN107" s="41"/>
      <c r="UFO107" s="41"/>
      <c r="UFP107" s="41"/>
      <c r="UFQ107" s="41"/>
      <c r="UFR107" s="41"/>
      <c r="UFS107" s="41"/>
      <c r="UFT107" s="41"/>
      <c r="UFU107" s="41"/>
      <c r="UFV107" s="41"/>
      <c r="UFW107" s="41"/>
      <c r="UFX107" s="41"/>
      <c r="UFY107" s="41"/>
      <c r="UFZ107" s="41"/>
      <c r="UGA107" s="41"/>
      <c r="UGB107" s="41"/>
      <c r="UGC107" s="41"/>
      <c r="UGD107" s="41"/>
      <c r="UGE107" s="41"/>
      <c r="UGF107" s="41"/>
      <c r="UGG107" s="41"/>
      <c r="UGH107" s="41"/>
      <c r="UGI107" s="41"/>
      <c r="UGJ107" s="41"/>
      <c r="UGK107" s="41"/>
      <c r="UGL107" s="41"/>
      <c r="UGM107" s="41"/>
      <c r="UGN107" s="41"/>
      <c r="UGO107" s="41"/>
      <c r="UGP107" s="41"/>
      <c r="UGQ107" s="41"/>
      <c r="UGR107" s="41"/>
      <c r="UGS107" s="41"/>
      <c r="UGT107" s="41"/>
      <c r="UGU107" s="41"/>
      <c r="UGV107" s="41"/>
      <c r="UGW107" s="41"/>
      <c r="UGX107" s="41"/>
      <c r="UGY107" s="41"/>
      <c r="UGZ107" s="41"/>
      <c r="UHA107" s="41"/>
      <c r="UHB107" s="41"/>
      <c r="UHC107" s="41"/>
      <c r="UHD107" s="41"/>
      <c r="UHE107" s="41"/>
      <c r="UHF107" s="41"/>
      <c r="UHG107" s="41"/>
      <c r="UHH107" s="41"/>
      <c r="UHI107" s="41"/>
      <c r="UHJ107" s="41"/>
      <c r="UHK107" s="41"/>
      <c r="UHL107" s="41"/>
      <c r="UHM107" s="41"/>
      <c r="UHN107" s="41"/>
      <c r="UHO107" s="41"/>
      <c r="UHP107" s="41"/>
      <c r="UHQ107" s="41"/>
      <c r="UHR107" s="41"/>
      <c r="UHS107" s="41"/>
      <c r="UHT107" s="41"/>
      <c r="UHU107" s="41"/>
      <c r="UHV107" s="41"/>
      <c r="UHW107" s="41"/>
      <c r="UHX107" s="41"/>
      <c r="UHY107" s="41"/>
      <c r="UHZ107" s="41"/>
      <c r="UIA107" s="41"/>
      <c r="UIB107" s="41"/>
      <c r="UIC107" s="41"/>
      <c r="UID107" s="41"/>
      <c r="UIE107" s="41"/>
      <c r="UIF107" s="41"/>
      <c r="UIG107" s="41"/>
      <c r="UIH107" s="41"/>
      <c r="UII107" s="41"/>
      <c r="UIJ107" s="41"/>
      <c r="UIK107" s="41"/>
      <c r="UIL107" s="41"/>
      <c r="UIM107" s="41"/>
      <c r="UIN107" s="41"/>
      <c r="UIO107" s="41"/>
      <c r="UIP107" s="41"/>
      <c r="UIQ107" s="41"/>
      <c r="UIR107" s="41"/>
      <c r="UIS107" s="41"/>
      <c r="UIT107" s="41"/>
      <c r="UIU107" s="41"/>
      <c r="UIV107" s="41"/>
      <c r="UIW107" s="41"/>
      <c r="UIX107" s="41"/>
      <c r="UIY107" s="41"/>
      <c r="UIZ107" s="41"/>
      <c r="UJA107" s="41"/>
      <c r="UJB107" s="41"/>
      <c r="UJC107" s="41"/>
      <c r="UJD107" s="41"/>
      <c r="UJE107" s="41"/>
      <c r="UJF107" s="41"/>
      <c r="UJG107" s="41"/>
      <c r="UJH107" s="41"/>
      <c r="UJI107" s="41"/>
      <c r="UJJ107" s="41"/>
      <c r="UJK107" s="41"/>
      <c r="UJL107" s="41"/>
      <c r="UJM107" s="41"/>
      <c r="UJN107" s="41"/>
      <c r="UJO107" s="41"/>
      <c r="UJP107" s="41"/>
      <c r="UJQ107" s="41"/>
      <c r="UJR107" s="41"/>
      <c r="UJS107" s="41"/>
      <c r="UJT107" s="41"/>
      <c r="UJU107" s="41"/>
      <c r="UJV107" s="41"/>
      <c r="UJW107" s="41"/>
      <c r="UJX107" s="41"/>
      <c r="UJY107" s="41"/>
      <c r="UJZ107" s="41"/>
      <c r="UKA107" s="41"/>
      <c r="UKB107" s="41"/>
      <c r="UKC107" s="41"/>
      <c r="UKD107" s="41"/>
      <c r="UKE107" s="41"/>
      <c r="UKF107" s="41"/>
      <c r="UKG107" s="41"/>
      <c r="UKH107" s="41"/>
      <c r="UKI107" s="41"/>
      <c r="UKJ107" s="41"/>
      <c r="UKK107" s="41"/>
      <c r="UKL107" s="41"/>
      <c r="UKM107" s="41"/>
      <c r="UKN107" s="41"/>
      <c r="UKO107" s="41"/>
      <c r="UKP107" s="41"/>
      <c r="UKQ107" s="41"/>
      <c r="UKR107" s="41"/>
      <c r="UKS107" s="41"/>
      <c r="UKT107" s="41"/>
      <c r="UKU107" s="41"/>
      <c r="UKV107" s="41"/>
      <c r="UKW107" s="41"/>
      <c r="UKX107" s="41"/>
      <c r="UKY107" s="41"/>
      <c r="UKZ107" s="41"/>
      <c r="ULA107" s="41"/>
      <c r="ULB107" s="41"/>
      <c r="ULC107" s="41"/>
      <c r="ULD107" s="41"/>
      <c r="ULE107" s="41"/>
      <c r="ULF107" s="41"/>
      <c r="ULG107" s="41"/>
      <c r="ULH107" s="41"/>
      <c r="ULI107" s="41"/>
      <c r="ULJ107" s="41"/>
      <c r="ULK107" s="41"/>
      <c r="ULL107" s="41"/>
      <c r="ULM107" s="41"/>
      <c r="ULN107" s="41"/>
      <c r="ULO107" s="41"/>
      <c r="ULP107" s="41"/>
      <c r="ULQ107" s="41"/>
      <c r="ULR107" s="41"/>
      <c r="ULS107" s="41"/>
      <c r="ULT107" s="41"/>
      <c r="ULU107" s="41"/>
      <c r="ULV107" s="41"/>
      <c r="ULW107" s="41"/>
      <c r="ULX107" s="41"/>
      <c r="ULY107" s="41"/>
      <c r="ULZ107" s="41"/>
      <c r="UMA107" s="41"/>
      <c r="UMB107" s="41"/>
      <c r="UMC107" s="41"/>
      <c r="UMD107" s="41"/>
      <c r="UME107" s="41"/>
      <c r="UMF107" s="41"/>
      <c r="UMG107" s="41"/>
      <c r="UMH107" s="41"/>
      <c r="UMI107" s="41"/>
      <c r="UMJ107" s="41"/>
      <c r="UMK107" s="41"/>
      <c r="UML107" s="41"/>
      <c r="UMM107" s="41"/>
      <c r="UMN107" s="41"/>
      <c r="UMO107" s="41"/>
      <c r="UMP107" s="41"/>
      <c r="UMQ107" s="41"/>
      <c r="UMR107" s="41"/>
      <c r="UMS107" s="41"/>
      <c r="UMT107" s="41"/>
      <c r="UMU107" s="41"/>
      <c r="UMV107" s="41"/>
      <c r="UMW107" s="41"/>
      <c r="UMX107" s="41"/>
      <c r="UMY107" s="41"/>
      <c r="UMZ107" s="41"/>
      <c r="UNA107" s="41"/>
      <c r="UNB107" s="41"/>
      <c r="UNC107" s="41"/>
      <c r="UND107" s="41"/>
      <c r="UNE107" s="41"/>
      <c r="UNF107" s="41"/>
      <c r="UNG107" s="41"/>
      <c r="UNH107" s="41"/>
      <c r="UNI107" s="41"/>
      <c r="UNJ107" s="41"/>
      <c r="UNK107" s="41"/>
      <c r="UNL107" s="41"/>
      <c r="UNM107" s="41"/>
      <c r="UNN107" s="41"/>
      <c r="UNO107" s="41"/>
      <c r="UNP107" s="41"/>
      <c r="UNQ107" s="41"/>
      <c r="UNR107" s="41"/>
      <c r="UNS107" s="41"/>
      <c r="UNT107" s="41"/>
      <c r="UNU107" s="41"/>
      <c r="UOB107" s="41"/>
      <c r="UOC107" s="41"/>
      <c r="UOD107" s="41"/>
      <c r="UOE107" s="41"/>
      <c r="UOF107" s="41"/>
      <c r="UOG107" s="41"/>
      <c r="UOH107" s="41"/>
      <c r="UOI107" s="41"/>
      <c r="UOJ107" s="41"/>
      <c r="UOK107" s="41"/>
      <c r="UOL107" s="41"/>
      <c r="UOM107" s="41"/>
      <c r="UON107" s="41"/>
      <c r="UOO107" s="41"/>
      <c r="UOP107" s="41"/>
      <c r="UOQ107" s="41"/>
      <c r="UOR107" s="41"/>
      <c r="UOS107" s="41"/>
      <c r="UOT107" s="41"/>
      <c r="UOU107" s="41"/>
      <c r="UOV107" s="41"/>
      <c r="UOW107" s="41"/>
      <c r="UOX107" s="41"/>
      <c r="UOY107" s="41"/>
      <c r="UOZ107" s="41"/>
      <c r="UPA107" s="41"/>
      <c r="UPB107" s="41"/>
      <c r="UPC107" s="41"/>
      <c r="UPD107" s="41"/>
      <c r="UPE107" s="41"/>
      <c r="UPF107" s="41"/>
      <c r="UPG107" s="41"/>
      <c r="UPH107" s="41"/>
      <c r="UPI107" s="41"/>
      <c r="UPJ107" s="41"/>
      <c r="UPK107" s="41"/>
      <c r="UPL107" s="41"/>
      <c r="UPM107" s="41"/>
      <c r="UPN107" s="41"/>
      <c r="UPO107" s="41"/>
      <c r="UPP107" s="41"/>
      <c r="UPQ107" s="41"/>
      <c r="UPR107" s="41"/>
      <c r="UPS107" s="41"/>
      <c r="UPT107" s="41"/>
      <c r="UPU107" s="41"/>
      <c r="UPV107" s="41"/>
      <c r="UPW107" s="41"/>
      <c r="UPX107" s="41"/>
      <c r="UPY107" s="41"/>
      <c r="UPZ107" s="41"/>
      <c r="UQA107" s="41"/>
      <c r="UQB107" s="41"/>
      <c r="UQC107" s="41"/>
      <c r="UQD107" s="41"/>
      <c r="UQE107" s="41"/>
      <c r="UQF107" s="41"/>
      <c r="UQG107" s="41"/>
      <c r="UQH107" s="41"/>
      <c r="UQI107" s="41"/>
      <c r="UQJ107" s="41"/>
      <c r="UQK107" s="41"/>
      <c r="UQL107" s="41"/>
      <c r="UQM107" s="41"/>
      <c r="UQN107" s="41"/>
      <c r="UQO107" s="41"/>
      <c r="UQP107" s="41"/>
      <c r="UQQ107" s="41"/>
      <c r="UQR107" s="41"/>
      <c r="UQS107" s="41"/>
      <c r="UQT107" s="41"/>
      <c r="UQU107" s="41"/>
      <c r="UQV107" s="41"/>
      <c r="UQW107" s="41"/>
      <c r="UQX107" s="41"/>
      <c r="UQY107" s="41"/>
      <c r="UQZ107" s="41"/>
      <c r="URA107" s="41"/>
      <c r="URB107" s="41"/>
      <c r="URC107" s="41"/>
      <c r="URD107" s="41"/>
      <c r="URE107" s="41"/>
      <c r="URF107" s="41"/>
      <c r="URG107" s="41"/>
      <c r="URH107" s="41"/>
      <c r="URI107" s="41"/>
      <c r="URJ107" s="41"/>
      <c r="URK107" s="41"/>
      <c r="URL107" s="41"/>
      <c r="URM107" s="41"/>
      <c r="URN107" s="41"/>
      <c r="URO107" s="41"/>
      <c r="URP107" s="41"/>
      <c r="URQ107" s="41"/>
      <c r="URR107" s="41"/>
      <c r="URS107" s="41"/>
      <c r="URT107" s="41"/>
      <c r="URU107" s="41"/>
      <c r="URV107" s="41"/>
      <c r="URW107" s="41"/>
      <c r="URX107" s="41"/>
      <c r="URY107" s="41"/>
      <c r="URZ107" s="41"/>
      <c r="USA107" s="41"/>
      <c r="USB107" s="41"/>
      <c r="USC107" s="41"/>
      <c r="USD107" s="41"/>
      <c r="USE107" s="41"/>
      <c r="USF107" s="41"/>
      <c r="USG107" s="41"/>
      <c r="USH107" s="41"/>
      <c r="USI107" s="41"/>
      <c r="USJ107" s="41"/>
      <c r="USK107" s="41"/>
      <c r="USL107" s="41"/>
      <c r="USM107" s="41"/>
      <c r="USN107" s="41"/>
      <c r="USO107" s="41"/>
      <c r="USP107" s="41"/>
      <c r="USQ107" s="41"/>
      <c r="USR107" s="41"/>
      <c r="USS107" s="41"/>
      <c r="UST107" s="41"/>
      <c r="USU107" s="41"/>
      <c r="USV107" s="41"/>
      <c r="USW107" s="41"/>
      <c r="USX107" s="41"/>
      <c r="USY107" s="41"/>
      <c r="USZ107" s="41"/>
      <c r="UTA107" s="41"/>
      <c r="UTB107" s="41"/>
      <c r="UTC107" s="41"/>
      <c r="UTD107" s="41"/>
      <c r="UTE107" s="41"/>
      <c r="UTF107" s="41"/>
      <c r="UTG107" s="41"/>
      <c r="UTH107" s="41"/>
      <c r="UTI107" s="41"/>
      <c r="UTJ107" s="41"/>
      <c r="UTK107" s="41"/>
      <c r="UTL107" s="41"/>
      <c r="UTM107" s="41"/>
      <c r="UTN107" s="41"/>
      <c r="UTO107" s="41"/>
      <c r="UTP107" s="41"/>
      <c r="UTQ107" s="41"/>
      <c r="UTR107" s="41"/>
      <c r="UTS107" s="41"/>
      <c r="UTT107" s="41"/>
      <c r="UTU107" s="41"/>
      <c r="UTV107" s="41"/>
      <c r="UTW107" s="41"/>
      <c r="UTX107" s="41"/>
      <c r="UTY107" s="41"/>
      <c r="UTZ107" s="41"/>
      <c r="UUA107" s="41"/>
      <c r="UUB107" s="41"/>
      <c r="UUC107" s="41"/>
      <c r="UUD107" s="41"/>
      <c r="UUE107" s="41"/>
      <c r="UUF107" s="41"/>
      <c r="UUG107" s="41"/>
      <c r="UUH107" s="41"/>
      <c r="UUI107" s="41"/>
      <c r="UUJ107" s="41"/>
      <c r="UUK107" s="41"/>
      <c r="UUL107" s="41"/>
      <c r="UUM107" s="41"/>
      <c r="UUN107" s="41"/>
      <c r="UUO107" s="41"/>
      <c r="UUP107" s="41"/>
      <c r="UUQ107" s="41"/>
      <c r="UUR107" s="41"/>
      <c r="UUS107" s="41"/>
      <c r="UUT107" s="41"/>
      <c r="UUU107" s="41"/>
      <c r="UUV107" s="41"/>
      <c r="UUW107" s="41"/>
      <c r="UUX107" s="41"/>
      <c r="UUY107" s="41"/>
      <c r="UUZ107" s="41"/>
      <c r="UVA107" s="41"/>
      <c r="UVB107" s="41"/>
      <c r="UVC107" s="41"/>
      <c r="UVD107" s="41"/>
      <c r="UVE107" s="41"/>
      <c r="UVF107" s="41"/>
      <c r="UVG107" s="41"/>
      <c r="UVH107" s="41"/>
      <c r="UVI107" s="41"/>
      <c r="UVJ107" s="41"/>
      <c r="UVK107" s="41"/>
      <c r="UVL107" s="41"/>
      <c r="UVM107" s="41"/>
      <c r="UVN107" s="41"/>
      <c r="UVO107" s="41"/>
      <c r="UVP107" s="41"/>
      <c r="UVQ107" s="41"/>
      <c r="UVR107" s="41"/>
      <c r="UVS107" s="41"/>
      <c r="UVT107" s="41"/>
      <c r="UVU107" s="41"/>
      <c r="UVV107" s="41"/>
      <c r="UVW107" s="41"/>
      <c r="UVX107" s="41"/>
      <c r="UVY107" s="41"/>
      <c r="UVZ107" s="41"/>
      <c r="UWA107" s="41"/>
      <c r="UWB107" s="41"/>
      <c r="UWC107" s="41"/>
      <c r="UWD107" s="41"/>
      <c r="UWE107" s="41"/>
      <c r="UWF107" s="41"/>
      <c r="UWG107" s="41"/>
      <c r="UWH107" s="41"/>
      <c r="UWI107" s="41"/>
      <c r="UWJ107" s="41"/>
      <c r="UWK107" s="41"/>
      <c r="UWL107" s="41"/>
      <c r="UWM107" s="41"/>
      <c r="UWN107" s="41"/>
      <c r="UWO107" s="41"/>
      <c r="UWP107" s="41"/>
      <c r="UWQ107" s="41"/>
      <c r="UWR107" s="41"/>
      <c r="UWS107" s="41"/>
      <c r="UWT107" s="41"/>
      <c r="UWU107" s="41"/>
      <c r="UWV107" s="41"/>
      <c r="UWW107" s="41"/>
      <c r="UWX107" s="41"/>
      <c r="UWY107" s="41"/>
      <c r="UWZ107" s="41"/>
      <c r="UXA107" s="41"/>
      <c r="UXB107" s="41"/>
      <c r="UXC107" s="41"/>
      <c r="UXD107" s="41"/>
      <c r="UXE107" s="41"/>
      <c r="UXF107" s="41"/>
      <c r="UXG107" s="41"/>
      <c r="UXH107" s="41"/>
      <c r="UXI107" s="41"/>
      <c r="UXJ107" s="41"/>
      <c r="UXK107" s="41"/>
      <c r="UXL107" s="41"/>
      <c r="UXM107" s="41"/>
      <c r="UXN107" s="41"/>
      <c r="UXO107" s="41"/>
      <c r="UXP107" s="41"/>
      <c r="UXQ107" s="41"/>
      <c r="UXX107" s="41"/>
      <c r="UXY107" s="41"/>
      <c r="UXZ107" s="41"/>
      <c r="UYA107" s="41"/>
      <c r="UYB107" s="41"/>
      <c r="UYC107" s="41"/>
      <c r="UYD107" s="41"/>
      <c r="UYE107" s="41"/>
      <c r="UYF107" s="41"/>
      <c r="UYG107" s="41"/>
      <c r="UYH107" s="41"/>
      <c r="UYI107" s="41"/>
      <c r="UYJ107" s="41"/>
      <c r="UYK107" s="41"/>
      <c r="UYL107" s="41"/>
      <c r="UYM107" s="41"/>
      <c r="UYN107" s="41"/>
      <c r="UYO107" s="41"/>
      <c r="UYP107" s="41"/>
      <c r="UYQ107" s="41"/>
      <c r="UYR107" s="41"/>
      <c r="UYS107" s="41"/>
      <c r="UYT107" s="41"/>
      <c r="UYU107" s="41"/>
      <c r="UYV107" s="41"/>
      <c r="UYW107" s="41"/>
      <c r="UYX107" s="41"/>
      <c r="UYY107" s="41"/>
      <c r="UYZ107" s="41"/>
      <c r="UZA107" s="41"/>
      <c r="UZB107" s="41"/>
      <c r="UZC107" s="41"/>
      <c r="UZD107" s="41"/>
      <c r="UZE107" s="41"/>
      <c r="UZF107" s="41"/>
      <c r="UZG107" s="41"/>
      <c r="UZH107" s="41"/>
      <c r="UZI107" s="41"/>
      <c r="UZJ107" s="41"/>
      <c r="UZK107" s="41"/>
      <c r="UZL107" s="41"/>
      <c r="UZM107" s="41"/>
      <c r="UZN107" s="41"/>
      <c r="UZO107" s="41"/>
      <c r="UZP107" s="41"/>
      <c r="UZQ107" s="41"/>
      <c r="UZR107" s="41"/>
      <c r="UZS107" s="41"/>
      <c r="UZT107" s="41"/>
      <c r="UZU107" s="41"/>
      <c r="UZV107" s="41"/>
      <c r="UZW107" s="41"/>
      <c r="UZX107" s="41"/>
      <c r="UZY107" s="41"/>
      <c r="UZZ107" s="41"/>
      <c r="VAA107" s="41"/>
      <c r="VAB107" s="41"/>
      <c r="VAC107" s="41"/>
      <c r="VAD107" s="41"/>
      <c r="VAE107" s="41"/>
      <c r="VAF107" s="41"/>
      <c r="VAG107" s="41"/>
      <c r="VAH107" s="41"/>
      <c r="VAI107" s="41"/>
      <c r="VAJ107" s="41"/>
      <c r="VAK107" s="41"/>
      <c r="VAL107" s="41"/>
      <c r="VAM107" s="41"/>
      <c r="VAN107" s="41"/>
      <c r="VAO107" s="41"/>
      <c r="VAP107" s="41"/>
      <c r="VAQ107" s="41"/>
      <c r="VAR107" s="41"/>
      <c r="VAS107" s="41"/>
      <c r="VAT107" s="41"/>
      <c r="VAU107" s="41"/>
      <c r="VAV107" s="41"/>
      <c r="VAW107" s="41"/>
      <c r="VAX107" s="41"/>
      <c r="VAY107" s="41"/>
      <c r="VAZ107" s="41"/>
      <c r="VBA107" s="41"/>
      <c r="VBB107" s="41"/>
      <c r="VBC107" s="41"/>
      <c r="VBD107" s="41"/>
      <c r="VBE107" s="41"/>
      <c r="VBF107" s="41"/>
      <c r="VBG107" s="41"/>
      <c r="VBH107" s="41"/>
      <c r="VBI107" s="41"/>
      <c r="VBJ107" s="41"/>
      <c r="VBK107" s="41"/>
      <c r="VBL107" s="41"/>
      <c r="VBM107" s="41"/>
      <c r="VBN107" s="41"/>
      <c r="VBO107" s="41"/>
      <c r="VBP107" s="41"/>
      <c r="VBQ107" s="41"/>
      <c r="VBR107" s="41"/>
      <c r="VBS107" s="41"/>
      <c r="VBT107" s="41"/>
      <c r="VBU107" s="41"/>
      <c r="VBV107" s="41"/>
      <c r="VBW107" s="41"/>
      <c r="VBX107" s="41"/>
      <c r="VBY107" s="41"/>
      <c r="VBZ107" s="41"/>
      <c r="VCA107" s="41"/>
      <c r="VCB107" s="41"/>
      <c r="VCC107" s="41"/>
      <c r="VCD107" s="41"/>
      <c r="VCE107" s="41"/>
      <c r="VCF107" s="41"/>
      <c r="VCG107" s="41"/>
      <c r="VCH107" s="41"/>
      <c r="VCI107" s="41"/>
      <c r="VCJ107" s="41"/>
      <c r="VCK107" s="41"/>
      <c r="VCL107" s="41"/>
      <c r="VCM107" s="41"/>
      <c r="VCN107" s="41"/>
      <c r="VCO107" s="41"/>
      <c r="VCP107" s="41"/>
      <c r="VCQ107" s="41"/>
      <c r="VCR107" s="41"/>
      <c r="VCS107" s="41"/>
      <c r="VCT107" s="41"/>
      <c r="VCU107" s="41"/>
      <c r="VCV107" s="41"/>
      <c r="VCW107" s="41"/>
      <c r="VCX107" s="41"/>
      <c r="VCY107" s="41"/>
      <c r="VCZ107" s="41"/>
      <c r="VDA107" s="41"/>
      <c r="VDB107" s="41"/>
      <c r="VDC107" s="41"/>
      <c r="VDD107" s="41"/>
      <c r="VDE107" s="41"/>
      <c r="VDF107" s="41"/>
      <c r="VDG107" s="41"/>
      <c r="VDH107" s="41"/>
      <c r="VDI107" s="41"/>
      <c r="VDJ107" s="41"/>
      <c r="VDK107" s="41"/>
      <c r="VDL107" s="41"/>
      <c r="VDM107" s="41"/>
      <c r="VDN107" s="41"/>
      <c r="VDO107" s="41"/>
      <c r="VDP107" s="41"/>
      <c r="VDQ107" s="41"/>
      <c r="VDR107" s="41"/>
      <c r="VDS107" s="41"/>
      <c r="VDT107" s="41"/>
      <c r="VDU107" s="41"/>
      <c r="VDV107" s="41"/>
      <c r="VDW107" s="41"/>
      <c r="VDX107" s="41"/>
      <c r="VDY107" s="41"/>
      <c r="VDZ107" s="41"/>
      <c r="VEA107" s="41"/>
      <c r="VEB107" s="41"/>
      <c r="VEC107" s="41"/>
      <c r="VED107" s="41"/>
      <c r="VEE107" s="41"/>
      <c r="VEF107" s="41"/>
      <c r="VEG107" s="41"/>
      <c r="VEH107" s="41"/>
      <c r="VEI107" s="41"/>
      <c r="VEJ107" s="41"/>
      <c r="VEK107" s="41"/>
      <c r="VEL107" s="41"/>
      <c r="VEM107" s="41"/>
      <c r="VEN107" s="41"/>
      <c r="VEO107" s="41"/>
      <c r="VEP107" s="41"/>
      <c r="VEQ107" s="41"/>
      <c r="VER107" s="41"/>
      <c r="VES107" s="41"/>
      <c r="VET107" s="41"/>
      <c r="VEU107" s="41"/>
      <c r="VEV107" s="41"/>
      <c r="VEW107" s="41"/>
      <c r="VEX107" s="41"/>
      <c r="VEY107" s="41"/>
      <c r="VEZ107" s="41"/>
      <c r="VFA107" s="41"/>
      <c r="VFB107" s="41"/>
      <c r="VFC107" s="41"/>
      <c r="VFD107" s="41"/>
      <c r="VFE107" s="41"/>
      <c r="VFF107" s="41"/>
      <c r="VFG107" s="41"/>
      <c r="VFH107" s="41"/>
      <c r="VFI107" s="41"/>
      <c r="VFJ107" s="41"/>
      <c r="VFK107" s="41"/>
      <c r="VFL107" s="41"/>
      <c r="VFM107" s="41"/>
      <c r="VFN107" s="41"/>
      <c r="VFO107" s="41"/>
      <c r="VFP107" s="41"/>
      <c r="VFQ107" s="41"/>
      <c r="VFR107" s="41"/>
      <c r="VFS107" s="41"/>
      <c r="VFT107" s="41"/>
      <c r="VFU107" s="41"/>
      <c r="VFV107" s="41"/>
      <c r="VFW107" s="41"/>
      <c r="VFX107" s="41"/>
      <c r="VFY107" s="41"/>
      <c r="VFZ107" s="41"/>
      <c r="VGA107" s="41"/>
      <c r="VGB107" s="41"/>
      <c r="VGC107" s="41"/>
      <c r="VGD107" s="41"/>
      <c r="VGE107" s="41"/>
      <c r="VGF107" s="41"/>
      <c r="VGG107" s="41"/>
      <c r="VGH107" s="41"/>
      <c r="VGI107" s="41"/>
      <c r="VGJ107" s="41"/>
      <c r="VGK107" s="41"/>
      <c r="VGL107" s="41"/>
      <c r="VGM107" s="41"/>
      <c r="VGN107" s="41"/>
      <c r="VGO107" s="41"/>
      <c r="VGP107" s="41"/>
      <c r="VGQ107" s="41"/>
      <c r="VGR107" s="41"/>
      <c r="VGS107" s="41"/>
      <c r="VGT107" s="41"/>
      <c r="VGU107" s="41"/>
      <c r="VGV107" s="41"/>
      <c r="VGW107" s="41"/>
      <c r="VGX107" s="41"/>
      <c r="VGY107" s="41"/>
      <c r="VGZ107" s="41"/>
      <c r="VHA107" s="41"/>
      <c r="VHB107" s="41"/>
      <c r="VHC107" s="41"/>
      <c r="VHD107" s="41"/>
      <c r="VHE107" s="41"/>
      <c r="VHF107" s="41"/>
      <c r="VHG107" s="41"/>
      <c r="VHH107" s="41"/>
      <c r="VHI107" s="41"/>
      <c r="VHJ107" s="41"/>
      <c r="VHK107" s="41"/>
      <c r="VHL107" s="41"/>
      <c r="VHM107" s="41"/>
      <c r="VHT107" s="41"/>
      <c r="VHU107" s="41"/>
      <c r="VHV107" s="41"/>
      <c r="VHW107" s="41"/>
      <c r="VHX107" s="41"/>
      <c r="VHY107" s="41"/>
      <c r="VHZ107" s="41"/>
      <c r="VIA107" s="41"/>
      <c r="VIB107" s="41"/>
      <c r="VIC107" s="41"/>
      <c r="VID107" s="41"/>
      <c r="VIE107" s="41"/>
      <c r="VIF107" s="41"/>
      <c r="VIG107" s="41"/>
      <c r="VIH107" s="41"/>
      <c r="VII107" s="41"/>
      <c r="VIJ107" s="41"/>
      <c r="VIK107" s="41"/>
      <c r="VIL107" s="41"/>
      <c r="VIM107" s="41"/>
      <c r="VIN107" s="41"/>
      <c r="VIO107" s="41"/>
      <c r="VIP107" s="41"/>
      <c r="VIQ107" s="41"/>
      <c r="VIR107" s="41"/>
      <c r="VIS107" s="41"/>
      <c r="VIT107" s="41"/>
      <c r="VIU107" s="41"/>
      <c r="VIV107" s="41"/>
      <c r="VIW107" s="41"/>
      <c r="VIX107" s="41"/>
      <c r="VIY107" s="41"/>
      <c r="VIZ107" s="41"/>
      <c r="VJA107" s="41"/>
      <c r="VJB107" s="41"/>
      <c r="VJC107" s="41"/>
      <c r="VJD107" s="41"/>
      <c r="VJE107" s="41"/>
      <c r="VJF107" s="41"/>
      <c r="VJG107" s="41"/>
      <c r="VJH107" s="41"/>
      <c r="VJI107" s="41"/>
      <c r="VJJ107" s="41"/>
      <c r="VJK107" s="41"/>
      <c r="VJL107" s="41"/>
      <c r="VJM107" s="41"/>
      <c r="VJN107" s="41"/>
      <c r="VJO107" s="41"/>
      <c r="VJP107" s="41"/>
      <c r="VJQ107" s="41"/>
      <c r="VJR107" s="41"/>
      <c r="VJS107" s="41"/>
      <c r="VJT107" s="41"/>
      <c r="VJU107" s="41"/>
      <c r="VJV107" s="41"/>
      <c r="VJW107" s="41"/>
      <c r="VJX107" s="41"/>
      <c r="VJY107" s="41"/>
      <c r="VJZ107" s="41"/>
      <c r="VKA107" s="41"/>
      <c r="VKB107" s="41"/>
      <c r="VKC107" s="41"/>
      <c r="VKD107" s="41"/>
      <c r="VKE107" s="41"/>
      <c r="VKF107" s="41"/>
      <c r="VKG107" s="41"/>
      <c r="VKH107" s="41"/>
      <c r="VKI107" s="41"/>
      <c r="VKJ107" s="41"/>
      <c r="VKK107" s="41"/>
      <c r="VKL107" s="41"/>
      <c r="VKM107" s="41"/>
      <c r="VKN107" s="41"/>
      <c r="VKO107" s="41"/>
      <c r="VKP107" s="41"/>
      <c r="VKQ107" s="41"/>
      <c r="VKR107" s="41"/>
      <c r="VKS107" s="41"/>
      <c r="VKT107" s="41"/>
      <c r="VKU107" s="41"/>
      <c r="VKV107" s="41"/>
      <c r="VKW107" s="41"/>
      <c r="VKX107" s="41"/>
      <c r="VKY107" s="41"/>
      <c r="VKZ107" s="41"/>
      <c r="VLA107" s="41"/>
      <c r="VLB107" s="41"/>
      <c r="VLC107" s="41"/>
      <c r="VLD107" s="41"/>
      <c r="VLE107" s="41"/>
      <c r="VLF107" s="41"/>
      <c r="VLG107" s="41"/>
      <c r="VLH107" s="41"/>
      <c r="VLI107" s="41"/>
      <c r="VLJ107" s="41"/>
      <c r="VLK107" s="41"/>
      <c r="VLL107" s="41"/>
      <c r="VLM107" s="41"/>
      <c r="VLN107" s="41"/>
      <c r="VLO107" s="41"/>
      <c r="VLP107" s="41"/>
      <c r="VLQ107" s="41"/>
      <c r="VLR107" s="41"/>
      <c r="VLS107" s="41"/>
      <c r="VLT107" s="41"/>
      <c r="VLU107" s="41"/>
      <c r="VLV107" s="41"/>
      <c r="VLW107" s="41"/>
      <c r="VLX107" s="41"/>
      <c r="VLY107" s="41"/>
      <c r="VLZ107" s="41"/>
      <c r="VMA107" s="41"/>
      <c r="VMB107" s="41"/>
      <c r="VMC107" s="41"/>
      <c r="VMD107" s="41"/>
      <c r="VME107" s="41"/>
      <c r="VMF107" s="41"/>
      <c r="VMG107" s="41"/>
      <c r="VMH107" s="41"/>
      <c r="VMI107" s="41"/>
      <c r="VMJ107" s="41"/>
      <c r="VMK107" s="41"/>
      <c r="VML107" s="41"/>
      <c r="VMM107" s="41"/>
      <c r="VMN107" s="41"/>
      <c r="VMO107" s="41"/>
      <c r="VMP107" s="41"/>
      <c r="VMQ107" s="41"/>
      <c r="VMR107" s="41"/>
      <c r="VMS107" s="41"/>
      <c r="VMT107" s="41"/>
      <c r="VMU107" s="41"/>
      <c r="VMV107" s="41"/>
      <c r="VMW107" s="41"/>
      <c r="VMX107" s="41"/>
      <c r="VMY107" s="41"/>
      <c r="VMZ107" s="41"/>
      <c r="VNA107" s="41"/>
      <c r="VNB107" s="41"/>
      <c r="VNC107" s="41"/>
      <c r="VND107" s="41"/>
      <c r="VNE107" s="41"/>
      <c r="VNF107" s="41"/>
      <c r="VNG107" s="41"/>
      <c r="VNH107" s="41"/>
      <c r="VNI107" s="41"/>
      <c r="VNJ107" s="41"/>
      <c r="VNK107" s="41"/>
      <c r="VNL107" s="41"/>
      <c r="VNM107" s="41"/>
      <c r="VNN107" s="41"/>
      <c r="VNO107" s="41"/>
      <c r="VNP107" s="41"/>
      <c r="VNQ107" s="41"/>
      <c r="VNR107" s="41"/>
      <c r="VNS107" s="41"/>
      <c r="VNT107" s="41"/>
      <c r="VNU107" s="41"/>
      <c r="VNV107" s="41"/>
      <c r="VNW107" s="41"/>
      <c r="VNX107" s="41"/>
      <c r="VNY107" s="41"/>
      <c r="VNZ107" s="41"/>
      <c r="VOA107" s="41"/>
      <c r="VOB107" s="41"/>
      <c r="VOC107" s="41"/>
      <c r="VOD107" s="41"/>
      <c r="VOE107" s="41"/>
      <c r="VOF107" s="41"/>
      <c r="VOG107" s="41"/>
      <c r="VOH107" s="41"/>
      <c r="VOI107" s="41"/>
      <c r="VOJ107" s="41"/>
      <c r="VOK107" s="41"/>
      <c r="VOL107" s="41"/>
      <c r="VOM107" s="41"/>
      <c r="VON107" s="41"/>
      <c r="VOO107" s="41"/>
      <c r="VOP107" s="41"/>
      <c r="VOQ107" s="41"/>
      <c r="VOR107" s="41"/>
      <c r="VOS107" s="41"/>
      <c r="VOT107" s="41"/>
      <c r="VOU107" s="41"/>
      <c r="VOV107" s="41"/>
      <c r="VOW107" s="41"/>
      <c r="VOX107" s="41"/>
      <c r="VOY107" s="41"/>
      <c r="VOZ107" s="41"/>
      <c r="VPA107" s="41"/>
      <c r="VPB107" s="41"/>
      <c r="VPC107" s="41"/>
      <c r="VPD107" s="41"/>
      <c r="VPE107" s="41"/>
      <c r="VPF107" s="41"/>
      <c r="VPG107" s="41"/>
      <c r="VPH107" s="41"/>
      <c r="VPI107" s="41"/>
      <c r="VPJ107" s="41"/>
      <c r="VPK107" s="41"/>
      <c r="VPL107" s="41"/>
      <c r="VPM107" s="41"/>
      <c r="VPN107" s="41"/>
      <c r="VPO107" s="41"/>
      <c r="VPP107" s="41"/>
      <c r="VPQ107" s="41"/>
      <c r="VPR107" s="41"/>
      <c r="VPS107" s="41"/>
      <c r="VPT107" s="41"/>
      <c r="VPU107" s="41"/>
      <c r="VPV107" s="41"/>
      <c r="VPW107" s="41"/>
      <c r="VPX107" s="41"/>
      <c r="VPY107" s="41"/>
      <c r="VPZ107" s="41"/>
      <c r="VQA107" s="41"/>
      <c r="VQB107" s="41"/>
      <c r="VQC107" s="41"/>
      <c r="VQD107" s="41"/>
      <c r="VQE107" s="41"/>
      <c r="VQF107" s="41"/>
      <c r="VQG107" s="41"/>
      <c r="VQH107" s="41"/>
      <c r="VQI107" s="41"/>
      <c r="VQJ107" s="41"/>
      <c r="VQK107" s="41"/>
      <c r="VQL107" s="41"/>
      <c r="VQM107" s="41"/>
      <c r="VQN107" s="41"/>
      <c r="VQO107" s="41"/>
      <c r="VQP107" s="41"/>
      <c r="VQQ107" s="41"/>
      <c r="VQR107" s="41"/>
      <c r="VQS107" s="41"/>
      <c r="VQT107" s="41"/>
      <c r="VQU107" s="41"/>
      <c r="VQV107" s="41"/>
      <c r="VQW107" s="41"/>
      <c r="VQX107" s="41"/>
      <c r="VQY107" s="41"/>
      <c r="VQZ107" s="41"/>
      <c r="VRA107" s="41"/>
      <c r="VRB107" s="41"/>
      <c r="VRC107" s="41"/>
      <c r="VRD107" s="41"/>
      <c r="VRE107" s="41"/>
      <c r="VRF107" s="41"/>
      <c r="VRG107" s="41"/>
      <c r="VRH107" s="41"/>
      <c r="VRI107" s="41"/>
      <c r="VRP107" s="41"/>
      <c r="VRQ107" s="41"/>
      <c r="VRR107" s="41"/>
      <c r="VRS107" s="41"/>
      <c r="VRT107" s="41"/>
      <c r="VRU107" s="41"/>
      <c r="VRV107" s="41"/>
      <c r="VRW107" s="41"/>
      <c r="VRX107" s="41"/>
      <c r="VRY107" s="41"/>
      <c r="VRZ107" s="41"/>
      <c r="VSA107" s="41"/>
      <c r="VSB107" s="41"/>
      <c r="VSC107" s="41"/>
      <c r="VSD107" s="41"/>
      <c r="VSE107" s="41"/>
      <c r="VSF107" s="41"/>
      <c r="VSG107" s="41"/>
      <c r="VSH107" s="41"/>
      <c r="VSI107" s="41"/>
      <c r="VSJ107" s="41"/>
      <c r="VSK107" s="41"/>
      <c r="VSL107" s="41"/>
      <c r="VSM107" s="41"/>
      <c r="VSN107" s="41"/>
      <c r="VSO107" s="41"/>
      <c r="VSP107" s="41"/>
      <c r="VSQ107" s="41"/>
      <c r="VSR107" s="41"/>
      <c r="VSS107" s="41"/>
      <c r="VST107" s="41"/>
      <c r="VSU107" s="41"/>
      <c r="VSV107" s="41"/>
      <c r="VSW107" s="41"/>
      <c r="VSX107" s="41"/>
      <c r="VSY107" s="41"/>
      <c r="VSZ107" s="41"/>
      <c r="VTA107" s="41"/>
      <c r="VTB107" s="41"/>
      <c r="VTC107" s="41"/>
      <c r="VTD107" s="41"/>
      <c r="VTE107" s="41"/>
      <c r="VTF107" s="41"/>
      <c r="VTG107" s="41"/>
      <c r="VTH107" s="41"/>
      <c r="VTI107" s="41"/>
      <c r="VTJ107" s="41"/>
      <c r="VTK107" s="41"/>
      <c r="VTL107" s="41"/>
      <c r="VTM107" s="41"/>
      <c r="VTN107" s="41"/>
      <c r="VTO107" s="41"/>
      <c r="VTP107" s="41"/>
      <c r="VTQ107" s="41"/>
      <c r="VTR107" s="41"/>
      <c r="VTS107" s="41"/>
      <c r="VTT107" s="41"/>
      <c r="VTU107" s="41"/>
      <c r="VTV107" s="41"/>
      <c r="VTW107" s="41"/>
      <c r="VTX107" s="41"/>
      <c r="VTY107" s="41"/>
      <c r="VTZ107" s="41"/>
      <c r="VUA107" s="41"/>
      <c r="VUB107" s="41"/>
      <c r="VUC107" s="41"/>
      <c r="VUD107" s="41"/>
      <c r="VUE107" s="41"/>
      <c r="VUF107" s="41"/>
      <c r="VUG107" s="41"/>
      <c r="VUH107" s="41"/>
      <c r="VUI107" s="41"/>
      <c r="VUJ107" s="41"/>
      <c r="VUK107" s="41"/>
      <c r="VUL107" s="41"/>
      <c r="VUM107" s="41"/>
      <c r="VUN107" s="41"/>
      <c r="VUO107" s="41"/>
      <c r="VUP107" s="41"/>
      <c r="VUQ107" s="41"/>
      <c r="VUR107" s="41"/>
      <c r="VUS107" s="41"/>
      <c r="VUT107" s="41"/>
      <c r="VUU107" s="41"/>
      <c r="VUV107" s="41"/>
      <c r="VUW107" s="41"/>
      <c r="VUX107" s="41"/>
      <c r="VUY107" s="41"/>
      <c r="VUZ107" s="41"/>
      <c r="VVA107" s="41"/>
      <c r="VVB107" s="41"/>
      <c r="VVC107" s="41"/>
      <c r="VVD107" s="41"/>
      <c r="VVE107" s="41"/>
      <c r="VVF107" s="41"/>
      <c r="VVG107" s="41"/>
      <c r="VVH107" s="41"/>
      <c r="VVI107" s="41"/>
      <c r="VVJ107" s="41"/>
      <c r="VVK107" s="41"/>
      <c r="VVL107" s="41"/>
      <c r="VVM107" s="41"/>
      <c r="VVN107" s="41"/>
      <c r="VVO107" s="41"/>
      <c r="VVP107" s="41"/>
      <c r="VVQ107" s="41"/>
      <c r="VVR107" s="41"/>
      <c r="VVS107" s="41"/>
      <c r="VVT107" s="41"/>
      <c r="VVU107" s="41"/>
      <c r="VVV107" s="41"/>
      <c r="VVW107" s="41"/>
      <c r="VVX107" s="41"/>
      <c r="VVY107" s="41"/>
      <c r="VVZ107" s="41"/>
      <c r="VWA107" s="41"/>
      <c r="VWB107" s="41"/>
      <c r="VWC107" s="41"/>
      <c r="VWD107" s="41"/>
      <c r="VWE107" s="41"/>
      <c r="VWF107" s="41"/>
      <c r="VWG107" s="41"/>
      <c r="VWH107" s="41"/>
      <c r="VWI107" s="41"/>
      <c r="VWJ107" s="41"/>
      <c r="VWK107" s="41"/>
      <c r="VWL107" s="41"/>
      <c r="VWM107" s="41"/>
      <c r="VWN107" s="41"/>
      <c r="VWO107" s="41"/>
      <c r="VWP107" s="41"/>
      <c r="VWQ107" s="41"/>
      <c r="VWR107" s="41"/>
      <c r="VWS107" s="41"/>
      <c r="VWT107" s="41"/>
      <c r="VWU107" s="41"/>
      <c r="VWV107" s="41"/>
      <c r="VWW107" s="41"/>
      <c r="VWX107" s="41"/>
      <c r="VWY107" s="41"/>
      <c r="VWZ107" s="41"/>
      <c r="VXA107" s="41"/>
      <c r="VXB107" s="41"/>
      <c r="VXC107" s="41"/>
      <c r="VXD107" s="41"/>
      <c r="VXE107" s="41"/>
      <c r="VXF107" s="41"/>
      <c r="VXG107" s="41"/>
      <c r="VXH107" s="41"/>
      <c r="VXI107" s="41"/>
      <c r="VXJ107" s="41"/>
      <c r="VXK107" s="41"/>
      <c r="VXL107" s="41"/>
      <c r="VXM107" s="41"/>
      <c r="VXN107" s="41"/>
      <c r="VXO107" s="41"/>
      <c r="VXP107" s="41"/>
      <c r="VXQ107" s="41"/>
      <c r="VXR107" s="41"/>
      <c r="VXS107" s="41"/>
      <c r="VXT107" s="41"/>
      <c r="VXU107" s="41"/>
      <c r="VXV107" s="41"/>
      <c r="VXW107" s="41"/>
      <c r="VXX107" s="41"/>
      <c r="VXY107" s="41"/>
      <c r="VXZ107" s="41"/>
      <c r="VYA107" s="41"/>
      <c r="VYB107" s="41"/>
      <c r="VYC107" s="41"/>
      <c r="VYD107" s="41"/>
      <c r="VYE107" s="41"/>
      <c r="VYF107" s="41"/>
      <c r="VYG107" s="41"/>
      <c r="VYH107" s="41"/>
      <c r="VYI107" s="41"/>
      <c r="VYJ107" s="41"/>
      <c r="VYK107" s="41"/>
      <c r="VYL107" s="41"/>
      <c r="VYM107" s="41"/>
      <c r="VYN107" s="41"/>
      <c r="VYO107" s="41"/>
      <c r="VYP107" s="41"/>
      <c r="VYQ107" s="41"/>
      <c r="VYR107" s="41"/>
      <c r="VYS107" s="41"/>
      <c r="VYT107" s="41"/>
      <c r="VYU107" s="41"/>
      <c r="VYV107" s="41"/>
      <c r="VYW107" s="41"/>
      <c r="VYX107" s="41"/>
      <c r="VYY107" s="41"/>
      <c r="VYZ107" s="41"/>
      <c r="VZA107" s="41"/>
      <c r="VZB107" s="41"/>
      <c r="VZC107" s="41"/>
      <c r="VZD107" s="41"/>
      <c r="VZE107" s="41"/>
      <c r="VZF107" s="41"/>
      <c r="VZG107" s="41"/>
      <c r="VZH107" s="41"/>
      <c r="VZI107" s="41"/>
      <c r="VZJ107" s="41"/>
      <c r="VZK107" s="41"/>
      <c r="VZL107" s="41"/>
      <c r="VZM107" s="41"/>
      <c r="VZN107" s="41"/>
      <c r="VZO107" s="41"/>
      <c r="VZP107" s="41"/>
      <c r="VZQ107" s="41"/>
      <c r="VZR107" s="41"/>
      <c r="VZS107" s="41"/>
      <c r="VZT107" s="41"/>
      <c r="VZU107" s="41"/>
      <c r="VZV107" s="41"/>
      <c r="VZW107" s="41"/>
      <c r="VZX107" s="41"/>
      <c r="VZY107" s="41"/>
      <c r="VZZ107" s="41"/>
      <c r="WAA107" s="41"/>
      <c r="WAB107" s="41"/>
      <c r="WAC107" s="41"/>
      <c r="WAD107" s="41"/>
      <c r="WAE107" s="41"/>
      <c r="WAF107" s="41"/>
      <c r="WAG107" s="41"/>
      <c r="WAH107" s="41"/>
      <c r="WAI107" s="41"/>
      <c r="WAJ107" s="41"/>
      <c r="WAK107" s="41"/>
      <c r="WAL107" s="41"/>
      <c r="WAM107" s="41"/>
      <c r="WAN107" s="41"/>
      <c r="WAO107" s="41"/>
      <c r="WAP107" s="41"/>
      <c r="WAQ107" s="41"/>
      <c r="WAR107" s="41"/>
      <c r="WAS107" s="41"/>
      <c r="WAT107" s="41"/>
      <c r="WAU107" s="41"/>
      <c r="WAV107" s="41"/>
      <c r="WAW107" s="41"/>
      <c r="WAX107" s="41"/>
      <c r="WAY107" s="41"/>
      <c r="WAZ107" s="41"/>
      <c r="WBA107" s="41"/>
      <c r="WBB107" s="41"/>
      <c r="WBC107" s="41"/>
      <c r="WBD107" s="41"/>
      <c r="WBE107" s="41"/>
      <c r="WBL107" s="41"/>
      <c r="WBM107" s="41"/>
      <c r="WBN107" s="41"/>
      <c r="WBO107" s="41"/>
      <c r="WBP107" s="41"/>
      <c r="WBQ107" s="41"/>
      <c r="WBR107" s="41"/>
      <c r="WBS107" s="41"/>
      <c r="WBT107" s="41"/>
      <c r="WBU107" s="41"/>
      <c r="WBV107" s="41"/>
      <c r="WBW107" s="41"/>
      <c r="WBX107" s="41"/>
      <c r="WBY107" s="41"/>
      <c r="WBZ107" s="41"/>
      <c r="WCA107" s="41"/>
      <c r="WCB107" s="41"/>
      <c r="WCC107" s="41"/>
      <c r="WCD107" s="41"/>
      <c r="WCE107" s="41"/>
      <c r="WCF107" s="41"/>
      <c r="WCG107" s="41"/>
      <c r="WCH107" s="41"/>
      <c r="WCI107" s="41"/>
      <c r="WCJ107" s="41"/>
      <c r="WCK107" s="41"/>
      <c r="WCL107" s="41"/>
      <c r="WCM107" s="41"/>
      <c r="WCN107" s="41"/>
      <c r="WCO107" s="41"/>
      <c r="WCP107" s="41"/>
      <c r="WCQ107" s="41"/>
      <c r="WCR107" s="41"/>
      <c r="WCS107" s="41"/>
      <c r="WCT107" s="41"/>
      <c r="WCU107" s="41"/>
      <c r="WCV107" s="41"/>
      <c r="WCW107" s="41"/>
      <c r="WCX107" s="41"/>
      <c r="WCY107" s="41"/>
      <c r="WCZ107" s="41"/>
      <c r="WDA107" s="41"/>
      <c r="WDB107" s="41"/>
      <c r="WDC107" s="41"/>
      <c r="WDD107" s="41"/>
      <c r="WDE107" s="41"/>
      <c r="WDF107" s="41"/>
      <c r="WDG107" s="41"/>
      <c r="WDH107" s="41"/>
      <c r="WDI107" s="41"/>
      <c r="WDJ107" s="41"/>
      <c r="WDK107" s="41"/>
      <c r="WDL107" s="41"/>
      <c r="WDM107" s="41"/>
      <c r="WDN107" s="41"/>
      <c r="WDO107" s="41"/>
      <c r="WDP107" s="41"/>
      <c r="WDQ107" s="41"/>
      <c r="WDR107" s="41"/>
      <c r="WDS107" s="41"/>
      <c r="WDT107" s="41"/>
      <c r="WDU107" s="41"/>
      <c r="WDV107" s="41"/>
      <c r="WDW107" s="41"/>
      <c r="WDX107" s="41"/>
      <c r="WDY107" s="41"/>
      <c r="WDZ107" s="41"/>
      <c r="WEA107" s="41"/>
      <c r="WEB107" s="41"/>
      <c r="WEC107" s="41"/>
      <c r="WED107" s="41"/>
      <c r="WEE107" s="41"/>
      <c r="WEF107" s="41"/>
      <c r="WEG107" s="41"/>
      <c r="WEH107" s="41"/>
      <c r="WEI107" s="41"/>
      <c r="WEJ107" s="41"/>
      <c r="WEK107" s="41"/>
      <c r="WEL107" s="41"/>
      <c r="WEM107" s="41"/>
      <c r="WEN107" s="41"/>
      <c r="WEO107" s="41"/>
      <c r="WEP107" s="41"/>
      <c r="WEQ107" s="41"/>
      <c r="WER107" s="41"/>
      <c r="WES107" s="41"/>
      <c r="WET107" s="41"/>
      <c r="WEU107" s="41"/>
      <c r="WEV107" s="41"/>
      <c r="WEW107" s="41"/>
      <c r="WEX107" s="41"/>
      <c r="WEY107" s="41"/>
      <c r="WEZ107" s="41"/>
      <c r="WFA107" s="41"/>
      <c r="WFB107" s="41"/>
      <c r="WFC107" s="41"/>
      <c r="WFD107" s="41"/>
      <c r="WFE107" s="41"/>
      <c r="WFF107" s="41"/>
      <c r="WFG107" s="41"/>
      <c r="WFH107" s="41"/>
      <c r="WFI107" s="41"/>
      <c r="WFJ107" s="41"/>
      <c r="WFK107" s="41"/>
      <c r="WFL107" s="41"/>
      <c r="WFM107" s="41"/>
      <c r="WFN107" s="41"/>
      <c r="WFO107" s="41"/>
      <c r="WFP107" s="41"/>
      <c r="WFQ107" s="41"/>
      <c r="WFR107" s="41"/>
      <c r="WFS107" s="41"/>
      <c r="WFT107" s="41"/>
      <c r="WFU107" s="41"/>
      <c r="WFV107" s="41"/>
      <c r="WFW107" s="41"/>
      <c r="WFX107" s="41"/>
      <c r="WFY107" s="41"/>
      <c r="WFZ107" s="41"/>
      <c r="WGA107" s="41"/>
      <c r="WGB107" s="41"/>
      <c r="WGC107" s="41"/>
      <c r="WGD107" s="41"/>
      <c r="WGE107" s="41"/>
      <c r="WGF107" s="41"/>
      <c r="WGG107" s="41"/>
      <c r="WGH107" s="41"/>
      <c r="WGI107" s="41"/>
      <c r="WGJ107" s="41"/>
      <c r="WGK107" s="41"/>
      <c r="WGL107" s="41"/>
      <c r="WGM107" s="41"/>
      <c r="WGN107" s="41"/>
      <c r="WGO107" s="41"/>
      <c r="WGP107" s="41"/>
      <c r="WGQ107" s="41"/>
      <c r="WGR107" s="41"/>
      <c r="WGS107" s="41"/>
      <c r="WGT107" s="41"/>
      <c r="WGU107" s="41"/>
      <c r="WGV107" s="41"/>
      <c r="WGW107" s="41"/>
      <c r="WGX107" s="41"/>
      <c r="WGY107" s="41"/>
      <c r="WGZ107" s="41"/>
      <c r="WHA107" s="41"/>
      <c r="WHB107" s="41"/>
      <c r="WHC107" s="41"/>
      <c r="WHD107" s="41"/>
      <c r="WHE107" s="41"/>
      <c r="WHF107" s="41"/>
      <c r="WHG107" s="41"/>
      <c r="WHH107" s="41"/>
      <c r="WHI107" s="41"/>
      <c r="WHJ107" s="41"/>
      <c r="WHK107" s="41"/>
      <c r="WHL107" s="41"/>
      <c r="WHM107" s="41"/>
      <c r="WHN107" s="41"/>
      <c r="WHO107" s="41"/>
      <c r="WHP107" s="41"/>
      <c r="WHQ107" s="41"/>
      <c r="WHR107" s="41"/>
      <c r="WHS107" s="41"/>
      <c r="WHT107" s="41"/>
      <c r="WHU107" s="41"/>
      <c r="WHV107" s="41"/>
      <c r="WHW107" s="41"/>
      <c r="WHX107" s="41"/>
      <c r="WHY107" s="41"/>
      <c r="WHZ107" s="41"/>
      <c r="WIA107" s="41"/>
      <c r="WIB107" s="41"/>
      <c r="WIC107" s="41"/>
      <c r="WID107" s="41"/>
      <c r="WIE107" s="41"/>
      <c r="WIF107" s="41"/>
      <c r="WIG107" s="41"/>
      <c r="WIH107" s="41"/>
      <c r="WII107" s="41"/>
      <c r="WIJ107" s="41"/>
      <c r="WIK107" s="41"/>
      <c r="WIL107" s="41"/>
      <c r="WIM107" s="41"/>
      <c r="WIN107" s="41"/>
      <c r="WIO107" s="41"/>
      <c r="WIP107" s="41"/>
      <c r="WIQ107" s="41"/>
      <c r="WIR107" s="41"/>
      <c r="WIS107" s="41"/>
      <c r="WIT107" s="41"/>
      <c r="WIU107" s="41"/>
      <c r="WIV107" s="41"/>
      <c r="WIW107" s="41"/>
      <c r="WIX107" s="41"/>
      <c r="WIY107" s="41"/>
      <c r="WIZ107" s="41"/>
      <c r="WJA107" s="41"/>
      <c r="WJB107" s="41"/>
      <c r="WJC107" s="41"/>
      <c r="WJD107" s="41"/>
      <c r="WJE107" s="41"/>
      <c r="WJF107" s="41"/>
      <c r="WJG107" s="41"/>
      <c r="WJH107" s="41"/>
      <c r="WJI107" s="41"/>
      <c r="WJJ107" s="41"/>
      <c r="WJK107" s="41"/>
      <c r="WJL107" s="41"/>
      <c r="WJM107" s="41"/>
      <c r="WJN107" s="41"/>
      <c r="WJO107" s="41"/>
      <c r="WJP107" s="41"/>
      <c r="WJQ107" s="41"/>
      <c r="WJR107" s="41"/>
      <c r="WJS107" s="41"/>
      <c r="WJT107" s="41"/>
      <c r="WJU107" s="41"/>
      <c r="WJV107" s="41"/>
      <c r="WJW107" s="41"/>
      <c r="WJX107" s="41"/>
      <c r="WJY107" s="41"/>
      <c r="WJZ107" s="41"/>
      <c r="WKA107" s="41"/>
      <c r="WKB107" s="41"/>
      <c r="WKC107" s="41"/>
      <c r="WKD107" s="41"/>
      <c r="WKE107" s="41"/>
      <c r="WKF107" s="41"/>
      <c r="WKG107" s="41"/>
      <c r="WKH107" s="41"/>
      <c r="WKI107" s="41"/>
      <c r="WKJ107" s="41"/>
      <c r="WKK107" s="41"/>
      <c r="WKL107" s="41"/>
      <c r="WKM107" s="41"/>
      <c r="WKN107" s="41"/>
      <c r="WKO107" s="41"/>
      <c r="WKP107" s="41"/>
      <c r="WKQ107" s="41"/>
      <c r="WKR107" s="41"/>
      <c r="WKS107" s="41"/>
      <c r="WKT107" s="41"/>
      <c r="WKU107" s="41"/>
      <c r="WKV107" s="41"/>
      <c r="WKW107" s="41"/>
      <c r="WKX107" s="41"/>
      <c r="WKY107" s="41"/>
      <c r="WKZ107" s="41"/>
      <c r="WLA107" s="41"/>
      <c r="WLH107" s="41"/>
      <c r="WLI107" s="41"/>
      <c r="WLJ107" s="41"/>
      <c r="WLK107" s="41"/>
      <c r="WLL107" s="41"/>
      <c r="WLM107" s="41"/>
      <c r="WLN107" s="41"/>
      <c r="WLO107" s="41"/>
      <c r="WLP107" s="41"/>
      <c r="WLQ107" s="41"/>
      <c r="WLR107" s="41"/>
      <c r="WLS107" s="41"/>
      <c r="WLT107" s="41"/>
      <c r="WLU107" s="41"/>
      <c r="WLV107" s="41"/>
      <c r="WLW107" s="41"/>
      <c r="WLX107" s="41"/>
      <c r="WLY107" s="41"/>
      <c r="WLZ107" s="41"/>
      <c r="WMA107" s="41"/>
      <c r="WMB107" s="41"/>
      <c r="WMC107" s="41"/>
      <c r="WMD107" s="41"/>
      <c r="WME107" s="41"/>
      <c r="WMF107" s="41"/>
      <c r="WMG107" s="41"/>
      <c r="WMH107" s="41"/>
      <c r="WMI107" s="41"/>
      <c r="WMJ107" s="41"/>
      <c r="WMK107" s="41"/>
      <c r="WML107" s="41"/>
      <c r="WMM107" s="41"/>
      <c r="WMN107" s="41"/>
      <c r="WMO107" s="41"/>
      <c r="WMP107" s="41"/>
      <c r="WMQ107" s="41"/>
      <c r="WMR107" s="41"/>
      <c r="WMS107" s="41"/>
      <c r="WMT107" s="41"/>
      <c r="WMU107" s="41"/>
      <c r="WMV107" s="41"/>
      <c r="WMW107" s="41"/>
      <c r="WMX107" s="41"/>
      <c r="WMY107" s="41"/>
      <c r="WMZ107" s="41"/>
      <c r="WNA107" s="41"/>
      <c r="WNB107" s="41"/>
      <c r="WNC107" s="41"/>
      <c r="WND107" s="41"/>
      <c r="WNE107" s="41"/>
      <c r="WNF107" s="41"/>
      <c r="WNG107" s="41"/>
      <c r="WNH107" s="41"/>
      <c r="WNI107" s="41"/>
      <c r="WNJ107" s="41"/>
      <c r="WNK107" s="41"/>
      <c r="WNL107" s="41"/>
      <c r="WNM107" s="41"/>
      <c r="WNN107" s="41"/>
      <c r="WNO107" s="41"/>
      <c r="WNP107" s="41"/>
      <c r="WNQ107" s="41"/>
      <c r="WNR107" s="41"/>
      <c r="WNS107" s="41"/>
      <c r="WNT107" s="41"/>
      <c r="WNU107" s="41"/>
      <c r="WNV107" s="41"/>
      <c r="WNW107" s="41"/>
      <c r="WNX107" s="41"/>
      <c r="WNY107" s="41"/>
      <c r="WNZ107" s="41"/>
      <c r="WOA107" s="41"/>
      <c r="WOB107" s="41"/>
      <c r="WOC107" s="41"/>
      <c r="WOD107" s="41"/>
      <c r="WOE107" s="41"/>
      <c r="WOF107" s="41"/>
      <c r="WOG107" s="41"/>
      <c r="WOH107" s="41"/>
      <c r="WOI107" s="41"/>
      <c r="WOJ107" s="41"/>
      <c r="WOK107" s="41"/>
      <c r="WOL107" s="41"/>
      <c r="WOM107" s="41"/>
      <c r="WON107" s="41"/>
      <c r="WOO107" s="41"/>
      <c r="WOP107" s="41"/>
      <c r="WOQ107" s="41"/>
      <c r="WOR107" s="41"/>
      <c r="WOS107" s="41"/>
      <c r="WOT107" s="41"/>
      <c r="WOU107" s="41"/>
      <c r="WOV107" s="41"/>
      <c r="WOW107" s="41"/>
      <c r="WOX107" s="41"/>
      <c r="WOY107" s="41"/>
      <c r="WOZ107" s="41"/>
      <c r="WPA107" s="41"/>
      <c r="WPB107" s="41"/>
      <c r="WPC107" s="41"/>
      <c r="WPD107" s="41"/>
      <c r="WPE107" s="41"/>
      <c r="WPF107" s="41"/>
      <c r="WPG107" s="41"/>
      <c r="WPH107" s="41"/>
      <c r="WPI107" s="41"/>
      <c r="WPJ107" s="41"/>
      <c r="WPK107" s="41"/>
      <c r="WPL107" s="41"/>
      <c r="WPM107" s="41"/>
      <c r="WPN107" s="41"/>
      <c r="WPO107" s="41"/>
      <c r="WPP107" s="41"/>
      <c r="WPQ107" s="41"/>
      <c r="WPR107" s="41"/>
      <c r="WPS107" s="41"/>
      <c r="WPT107" s="41"/>
      <c r="WPU107" s="41"/>
      <c r="WPV107" s="41"/>
      <c r="WPW107" s="41"/>
      <c r="WPX107" s="41"/>
      <c r="WPY107" s="41"/>
      <c r="WPZ107" s="41"/>
      <c r="WQA107" s="41"/>
      <c r="WQB107" s="41"/>
      <c r="WQC107" s="41"/>
      <c r="WQD107" s="41"/>
      <c r="WQE107" s="41"/>
      <c r="WQF107" s="41"/>
      <c r="WQG107" s="41"/>
      <c r="WQH107" s="41"/>
      <c r="WQI107" s="41"/>
      <c r="WQJ107" s="41"/>
      <c r="WQK107" s="41"/>
      <c r="WQL107" s="41"/>
      <c r="WQM107" s="41"/>
      <c r="WQN107" s="41"/>
      <c r="WQO107" s="41"/>
      <c r="WQP107" s="41"/>
      <c r="WQQ107" s="41"/>
      <c r="WQR107" s="41"/>
      <c r="WQS107" s="41"/>
      <c r="WQT107" s="41"/>
      <c r="WQU107" s="41"/>
      <c r="WQV107" s="41"/>
      <c r="WQW107" s="41"/>
      <c r="WQX107" s="41"/>
      <c r="WQY107" s="41"/>
      <c r="WQZ107" s="41"/>
      <c r="WRA107" s="41"/>
      <c r="WRB107" s="41"/>
      <c r="WRC107" s="41"/>
      <c r="WRD107" s="41"/>
      <c r="WRE107" s="41"/>
      <c r="WRF107" s="41"/>
      <c r="WRG107" s="41"/>
      <c r="WRH107" s="41"/>
      <c r="WRI107" s="41"/>
      <c r="WRJ107" s="41"/>
      <c r="WRK107" s="41"/>
      <c r="WRL107" s="41"/>
      <c r="WRM107" s="41"/>
      <c r="WRN107" s="41"/>
      <c r="WRO107" s="41"/>
      <c r="WRP107" s="41"/>
      <c r="WRQ107" s="41"/>
      <c r="WRR107" s="41"/>
      <c r="WRS107" s="41"/>
      <c r="WRT107" s="41"/>
      <c r="WRU107" s="41"/>
      <c r="WRV107" s="41"/>
      <c r="WRW107" s="41"/>
      <c r="WRX107" s="41"/>
      <c r="WRY107" s="41"/>
      <c r="WRZ107" s="41"/>
      <c r="WSA107" s="41"/>
      <c r="WSB107" s="41"/>
      <c r="WSC107" s="41"/>
      <c r="WSD107" s="41"/>
      <c r="WSE107" s="41"/>
      <c r="WSF107" s="41"/>
      <c r="WSG107" s="41"/>
      <c r="WSH107" s="41"/>
      <c r="WSI107" s="41"/>
      <c r="WSJ107" s="41"/>
      <c r="WSK107" s="41"/>
      <c r="WSL107" s="41"/>
      <c r="WSM107" s="41"/>
      <c r="WSN107" s="41"/>
      <c r="WSO107" s="41"/>
      <c r="WSP107" s="41"/>
      <c r="WSQ107" s="41"/>
      <c r="WSR107" s="41"/>
      <c r="WSS107" s="41"/>
      <c r="WST107" s="41"/>
      <c r="WSU107" s="41"/>
      <c r="WSV107" s="41"/>
      <c r="WSW107" s="41"/>
      <c r="WSX107" s="41"/>
      <c r="WSY107" s="41"/>
      <c r="WSZ107" s="41"/>
      <c r="WTA107" s="41"/>
      <c r="WTB107" s="41"/>
      <c r="WTC107" s="41"/>
      <c r="WTD107" s="41"/>
      <c r="WTE107" s="41"/>
      <c r="WTF107" s="41"/>
      <c r="WTG107" s="41"/>
      <c r="WTH107" s="41"/>
      <c r="WTI107" s="41"/>
      <c r="WTJ107" s="41"/>
      <c r="WTK107" s="41"/>
      <c r="WTL107" s="41"/>
      <c r="WTM107" s="41"/>
      <c r="WTN107" s="41"/>
      <c r="WTO107" s="41"/>
      <c r="WTP107" s="41"/>
      <c r="WTQ107" s="41"/>
      <c r="WTR107" s="41"/>
      <c r="WTS107" s="41"/>
      <c r="WTT107" s="41"/>
      <c r="WTU107" s="41"/>
      <c r="WTV107" s="41"/>
      <c r="WTW107" s="41"/>
      <c r="WTX107" s="41"/>
      <c r="WTY107" s="41"/>
      <c r="WTZ107" s="41"/>
      <c r="WUA107" s="41"/>
      <c r="WUB107" s="41"/>
      <c r="WUC107" s="41"/>
      <c r="WUD107" s="41"/>
      <c r="WUE107" s="41"/>
      <c r="WUF107" s="41"/>
      <c r="WUG107" s="41"/>
      <c r="WUH107" s="41"/>
      <c r="WUI107" s="41"/>
      <c r="WUJ107" s="41"/>
      <c r="WUK107" s="41"/>
      <c r="WUL107" s="41"/>
      <c r="WUM107" s="41"/>
      <c r="WUN107" s="41"/>
      <c r="WUO107" s="41"/>
      <c r="WUP107" s="41"/>
      <c r="WUQ107" s="41"/>
      <c r="WUR107" s="41"/>
      <c r="WUS107" s="41"/>
      <c r="WUT107" s="41"/>
      <c r="WUU107" s="41"/>
      <c r="WUV107" s="41"/>
      <c r="WUW107" s="41"/>
      <c r="WVD107" s="41"/>
      <c r="WVE107" s="41"/>
      <c r="WVF107" s="41"/>
      <c r="WVG107" s="41"/>
      <c r="WVH107" s="41"/>
      <c r="WVI107" s="41"/>
      <c r="WVJ107" s="41"/>
      <c r="WVK107" s="41"/>
      <c r="WVL107" s="41"/>
      <c r="WVM107" s="41"/>
      <c r="WVN107" s="41"/>
      <c r="WVO107" s="41"/>
      <c r="WVP107" s="41"/>
      <c r="WVQ107" s="41"/>
      <c r="WVR107" s="41"/>
      <c r="WVS107" s="41"/>
      <c r="WVT107" s="41"/>
      <c r="WVU107" s="41"/>
      <c r="WVV107" s="41"/>
      <c r="WVW107" s="41"/>
      <c r="WVX107" s="41"/>
      <c r="WVY107" s="41"/>
      <c r="WVZ107" s="41"/>
      <c r="WWA107" s="41"/>
      <c r="WWB107" s="41"/>
      <c r="WWC107" s="41"/>
      <c r="WWD107" s="41"/>
      <c r="WWE107" s="41"/>
      <c r="WWF107" s="41"/>
      <c r="WWG107" s="41"/>
      <c r="WWH107" s="41"/>
      <c r="WWI107" s="41"/>
      <c r="WWJ107" s="41"/>
      <c r="WWK107" s="41"/>
      <c r="WWL107" s="41"/>
      <c r="WWM107" s="41"/>
      <c r="WWN107" s="41"/>
      <c r="WWO107" s="41"/>
      <c r="WWP107" s="41"/>
      <c r="WWQ107" s="41"/>
      <c r="WWR107" s="41"/>
      <c r="WWS107" s="41"/>
      <c r="WWT107" s="41"/>
      <c r="WWU107" s="41"/>
      <c r="WWV107" s="41"/>
      <c r="WWW107" s="41"/>
      <c r="WWX107" s="41"/>
      <c r="WWY107" s="41"/>
      <c r="WWZ107" s="41"/>
      <c r="WXA107" s="41"/>
      <c r="WXB107" s="41"/>
      <c r="WXC107" s="41"/>
      <c r="WXD107" s="41"/>
      <c r="WXE107" s="41"/>
      <c r="WXF107" s="41"/>
      <c r="WXG107" s="41"/>
      <c r="WXH107" s="41"/>
      <c r="WXI107" s="41"/>
      <c r="WXJ107" s="41"/>
      <c r="WXK107" s="41"/>
      <c r="WXL107" s="41"/>
      <c r="WXM107" s="41"/>
      <c r="WXN107" s="41"/>
      <c r="WXO107" s="41"/>
      <c r="WXP107" s="41"/>
      <c r="WXQ107" s="41"/>
      <c r="WXR107" s="41"/>
      <c r="WXS107" s="41"/>
      <c r="WXT107" s="41"/>
      <c r="WXU107" s="41"/>
      <c r="WXV107" s="41"/>
      <c r="WXW107" s="41"/>
      <c r="WXX107" s="41"/>
      <c r="WXY107" s="41"/>
      <c r="WXZ107" s="41"/>
      <c r="WYA107" s="41"/>
      <c r="WYB107" s="41"/>
      <c r="WYC107" s="41"/>
      <c r="WYD107" s="41"/>
      <c r="WYE107" s="41"/>
      <c r="WYF107" s="41"/>
      <c r="WYG107" s="41"/>
      <c r="WYH107" s="41"/>
      <c r="WYI107" s="41"/>
      <c r="WYJ107" s="41"/>
      <c r="WYK107" s="41"/>
      <c r="WYL107" s="41"/>
      <c r="WYM107" s="41"/>
      <c r="WYN107" s="41"/>
      <c r="WYO107" s="41"/>
      <c r="WYP107" s="41"/>
      <c r="WYQ107" s="41"/>
      <c r="WYR107" s="41"/>
      <c r="WYS107" s="41"/>
      <c r="WYT107" s="41"/>
      <c r="WYU107" s="41"/>
      <c r="WYV107" s="41"/>
      <c r="WYW107" s="41"/>
      <c r="WYX107" s="41"/>
      <c r="WYY107" s="41"/>
      <c r="WYZ107" s="41"/>
      <c r="WZA107" s="41"/>
      <c r="WZB107" s="41"/>
      <c r="WZC107" s="41"/>
      <c r="WZD107" s="41"/>
      <c r="WZE107" s="41"/>
      <c r="WZF107" s="41"/>
      <c r="WZG107" s="41"/>
      <c r="WZH107" s="41"/>
      <c r="WZI107" s="41"/>
      <c r="WZJ107" s="41"/>
      <c r="WZK107" s="41"/>
      <c r="WZL107" s="41"/>
      <c r="WZM107" s="41"/>
      <c r="WZN107" s="41"/>
      <c r="WZO107" s="41"/>
      <c r="WZP107" s="41"/>
      <c r="WZQ107" s="41"/>
      <c r="WZR107" s="41"/>
      <c r="WZS107" s="41"/>
      <c r="WZT107" s="41"/>
      <c r="WZU107" s="41"/>
      <c r="WZV107" s="41"/>
      <c r="WZW107" s="41"/>
      <c r="WZX107" s="41"/>
      <c r="WZY107" s="41"/>
      <c r="WZZ107" s="41"/>
      <c r="XAA107" s="41"/>
      <c r="XAB107" s="41"/>
      <c r="XAC107" s="41"/>
      <c r="XAD107" s="41"/>
      <c r="XAE107" s="41"/>
      <c r="XAF107" s="41"/>
      <c r="XAG107" s="41"/>
      <c r="XAH107" s="41"/>
      <c r="XAI107" s="41"/>
      <c r="XAJ107" s="41"/>
      <c r="XAK107" s="41"/>
      <c r="XAL107" s="41"/>
      <c r="XAM107" s="41"/>
      <c r="XAN107" s="41"/>
      <c r="XAO107" s="41"/>
      <c r="XAP107" s="41"/>
      <c r="XAQ107" s="41"/>
      <c r="XAR107" s="41"/>
      <c r="XAS107" s="41"/>
      <c r="XAT107" s="41"/>
      <c r="XAU107" s="41"/>
      <c r="XAV107" s="41"/>
      <c r="XAW107" s="41"/>
      <c r="XAX107" s="41"/>
      <c r="XAY107" s="41"/>
      <c r="XAZ107" s="41"/>
      <c r="XBA107" s="41"/>
      <c r="XBB107" s="41"/>
      <c r="XBC107" s="41"/>
      <c r="XBD107" s="41"/>
      <c r="XBE107" s="41"/>
      <c r="XBF107" s="41"/>
      <c r="XBG107" s="41"/>
      <c r="XBH107" s="41"/>
      <c r="XBI107" s="41"/>
      <c r="XBJ107" s="41"/>
      <c r="XBK107" s="41"/>
      <c r="XBL107" s="41"/>
      <c r="XBM107" s="41"/>
      <c r="XBN107" s="41"/>
      <c r="XBO107" s="41"/>
      <c r="XBP107" s="41"/>
      <c r="XBQ107" s="41"/>
      <c r="XBR107" s="41"/>
      <c r="XBS107" s="41"/>
      <c r="XBT107" s="41"/>
      <c r="XBU107" s="41"/>
      <c r="XBV107" s="41"/>
      <c r="XBW107" s="41"/>
      <c r="XBX107" s="41"/>
      <c r="XBY107" s="41"/>
      <c r="XBZ107" s="41"/>
      <c r="XCA107" s="41"/>
      <c r="XCB107" s="41"/>
      <c r="XCC107" s="41"/>
      <c r="XCD107" s="41"/>
      <c r="XCE107" s="41"/>
      <c r="XCF107" s="41"/>
      <c r="XCG107" s="41"/>
      <c r="XCH107" s="41"/>
      <c r="XCI107" s="41"/>
      <c r="XCJ107" s="41"/>
      <c r="XCK107" s="41"/>
      <c r="XCL107" s="41"/>
      <c r="XCM107" s="41"/>
      <c r="XCN107" s="41"/>
      <c r="XCO107" s="41"/>
      <c r="XCP107" s="41"/>
      <c r="XCQ107" s="41"/>
      <c r="XCR107" s="41"/>
      <c r="XCS107" s="41"/>
      <c r="XCT107" s="41"/>
      <c r="XCU107" s="41"/>
      <c r="XCV107" s="41"/>
      <c r="XCW107" s="41"/>
      <c r="XCX107" s="41"/>
      <c r="XCY107" s="41"/>
      <c r="XCZ107" s="41"/>
      <c r="XDA107" s="41"/>
      <c r="XDB107" s="41"/>
      <c r="XDC107" s="41"/>
      <c r="XDD107" s="41"/>
      <c r="XDE107" s="41"/>
      <c r="XDF107" s="41"/>
      <c r="XDG107" s="41"/>
      <c r="XDH107" s="41"/>
      <c r="XDI107" s="41"/>
      <c r="XDJ107" s="41"/>
      <c r="XDK107" s="41"/>
      <c r="XDL107" s="41"/>
      <c r="XDM107" s="41"/>
      <c r="XDN107" s="41"/>
      <c r="XDO107" s="41"/>
      <c r="XDP107" s="41"/>
      <c r="XDQ107" s="41"/>
      <c r="XDR107" s="41"/>
      <c r="XDS107" s="41"/>
      <c r="XDT107" s="41"/>
      <c r="XDU107" s="41"/>
      <c r="XDV107" s="41"/>
      <c r="XDW107" s="41"/>
      <c r="XDX107" s="41"/>
      <c r="XDY107" s="41"/>
      <c r="XDZ107" s="41"/>
      <c r="XEA107" s="41"/>
      <c r="XEB107" s="41"/>
      <c r="XEC107" s="41"/>
      <c r="XED107" s="41"/>
      <c r="XEE107" s="41"/>
      <c r="XEF107" s="41"/>
      <c r="XEG107" s="41"/>
      <c r="XEH107" s="41"/>
      <c r="XEI107" s="41"/>
      <c r="XEJ107" s="41"/>
      <c r="XEK107" s="41"/>
      <c r="XEL107" s="41"/>
      <c r="XEM107" s="41"/>
      <c r="XEN107" s="41"/>
    </row>
    <row r="108" spans="1:16368" s="8" customFormat="1" ht="33.75" customHeight="1" x14ac:dyDescent="0.25">
      <c r="A108" s="13" t="s">
        <v>61</v>
      </c>
      <c r="B108" s="367" t="s">
        <v>46</v>
      </c>
      <c r="C108" s="367" t="s">
        <v>5</v>
      </c>
      <c r="D108" s="376">
        <v>194000</v>
      </c>
      <c r="E108" s="376">
        <v>194000</v>
      </c>
      <c r="F108" s="376">
        <v>194000</v>
      </c>
      <c r="G108" s="9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  <c r="AY108" s="6"/>
      <c r="AZ108" s="6"/>
      <c r="BA108" s="6"/>
      <c r="BB108" s="6"/>
      <c r="BC108" s="6"/>
      <c r="BD108" s="6"/>
      <c r="BE108" s="6"/>
      <c r="BF108" s="6"/>
      <c r="BG108" s="6"/>
      <c r="BH108" s="6"/>
      <c r="BI108" s="6"/>
      <c r="BJ108" s="6"/>
      <c r="BK108" s="6"/>
      <c r="BL108" s="6"/>
      <c r="BM108" s="6"/>
      <c r="BN108" s="6"/>
      <c r="BO108" s="6"/>
      <c r="BP108" s="6"/>
      <c r="BQ108" s="6"/>
      <c r="BR108" s="6"/>
      <c r="BS108" s="6"/>
      <c r="BT108" s="6"/>
      <c r="BU108" s="6"/>
      <c r="BV108" s="6"/>
      <c r="BW108" s="6"/>
      <c r="BX108" s="6"/>
      <c r="BY108" s="6"/>
      <c r="BZ108" s="6"/>
      <c r="CA108" s="6"/>
      <c r="CB108" s="6"/>
      <c r="CC108" s="6"/>
      <c r="CD108" s="6"/>
      <c r="CE108" s="6"/>
      <c r="CF108" s="6"/>
      <c r="CG108" s="6"/>
      <c r="CH108" s="6"/>
      <c r="CI108" s="6"/>
      <c r="CJ108" s="6"/>
      <c r="CK108" s="6"/>
      <c r="CL108" s="6"/>
      <c r="CM108" s="6"/>
      <c r="CN108" s="6"/>
      <c r="CO108" s="6"/>
      <c r="CP108" s="6"/>
      <c r="CQ108" s="6"/>
      <c r="CR108" s="6"/>
      <c r="CS108" s="6"/>
      <c r="CT108" s="6"/>
      <c r="CU108" s="6"/>
      <c r="CV108" s="6"/>
      <c r="CW108" s="6"/>
      <c r="CX108" s="6"/>
      <c r="CY108" s="6"/>
      <c r="CZ108" s="6"/>
      <c r="DA108" s="6"/>
      <c r="DB108" s="6"/>
      <c r="DC108" s="6"/>
      <c r="DD108" s="6"/>
      <c r="DE108" s="6"/>
      <c r="DF108" s="6"/>
      <c r="DG108" s="6"/>
      <c r="DH108" s="6"/>
      <c r="DI108" s="6"/>
      <c r="DJ108" s="6"/>
      <c r="DK108" s="6"/>
      <c r="DL108" s="6"/>
      <c r="DM108" s="6"/>
      <c r="DN108" s="6"/>
      <c r="DO108" s="6"/>
      <c r="DP108" s="6"/>
      <c r="DQ108" s="6"/>
      <c r="DR108" s="6"/>
      <c r="DS108" s="6"/>
      <c r="DT108" s="6"/>
      <c r="DU108" s="6"/>
      <c r="DV108" s="6"/>
      <c r="DW108" s="6"/>
      <c r="DX108" s="6"/>
      <c r="DY108" s="6"/>
      <c r="DZ108" s="6"/>
      <c r="EA108" s="6"/>
      <c r="EB108" s="6"/>
      <c r="EC108" s="6"/>
      <c r="ED108" s="6"/>
      <c r="EE108" s="6"/>
      <c r="EF108" s="6"/>
      <c r="EG108" s="6"/>
      <c r="EH108" s="6"/>
      <c r="EI108" s="6"/>
      <c r="EJ108" s="6"/>
      <c r="EK108" s="6"/>
      <c r="EL108" s="6"/>
      <c r="EM108" s="6"/>
      <c r="EN108" s="6"/>
      <c r="EO108" s="6"/>
      <c r="EP108" s="6"/>
      <c r="EQ108" s="6"/>
      <c r="ER108" s="6"/>
      <c r="ES108" s="6"/>
      <c r="ET108" s="6"/>
      <c r="EU108" s="6"/>
      <c r="EV108" s="6"/>
      <c r="EW108" s="6"/>
      <c r="EX108" s="6"/>
      <c r="EY108" s="6"/>
      <c r="EZ108" s="6"/>
      <c r="FA108" s="6"/>
      <c r="FB108" s="6"/>
      <c r="FC108" s="6"/>
      <c r="FD108" s="6"/>
      <c r="FE108" s="6"/>
      <c r="FF108" s="6"/>
      <c r="FG108" s="6"/>
      <c r="FH108" s="6"/>
      <c r="FI108" s="6"/>
      <c r="FJ108" s="6"/>
      <c r="FK108" s="6"/>
      <c r="FL108" s="6"/>
      <c r="FM108" s="6"/>
      <c r="FN108" s="6"/>
      <c r="FO108" s="6"/>
      <c r="FP108" s="6"/>
      <c r="FQ108" s="6"/>
      <c r="FR108" s="6"/>
      <c r="FS108" s="6"/>
      <c r="FT108" s="6"/>
      <c r="FU108" s="6"/>
      <c r="FV108" s="6"/>
      <c r="FW108" s="6"/>
      <c r="FX108" s="6"/>
      <c r="FY108" s="6"/>
      <c r="FZ108" s="6"/>
      <c r="GA108" s="6"/>
      <c r="GB108" s="6"/>
      <c r="GC108" s="6"/>
      <c r="GD108" s="6"/>
      <c r="GE108" s="6"/>
      <c r="GF108" s="6"/>
      <c r="GG108" s="6"/>
      <c r="GH108" s="6"/>
      <c r="GI108" s="6"/>
      <c r="GJ108" s="6"/>
      <c r="GK108" s="6"/>
      <c r="GL108" s="6"/>
      <c r="GM108" s="6"/>
      <c r="GN108" s="6"/>
      <c r="GO108" s="6"/>
      <c r="GP108" s="6"/>
      <c r="GQ108" s="6"/>
      <c r="GR108" s="6"/>
      <c r="GS108" s="6"/>
      <c r="GT108" s="6"/>
      <c r="GU108" s="6"/>
      <c r="GV108" s="6"/>
      <c r="GW108" s="6"/>
      <c r="GX108" s="6"/>
      <c r="GY108" s="6"/>
      <c r="GZ108" s="6"/>
      <c r="HA108" s="6"/>
      <c r="HB108" s="6"/>
      <c r="HC108" s="6"/>
      <c r="HD108" s="6"/>
      <c r="HE108" s="6"/>
      <c r="HF108" s="6"/>
      <c r="HG108" s="6"/>
      <c r="HH108" s="6"/>
      <c r="HI108" s="6"/>
      <c r="HJ108" s="6"/>
      <c r="HK108" s="6"/>
      <c r="HL108" s="6"/>
      <c r="HM108" s="6"/>
      <c r="HN108" s="6"/>
      <c r="HO108" s="6"/>
      <c r="HP108" s="6"/>
      <c r="HQ108" s="6"/>
      <c r="HR108" s="6"/>
      <c r="HS108" s="6"/>
      <c r="HT108" s="6"/>
      <c r="HU108" s="6"/>
      <c r="HV108" s="6"/>
      <c r="HW108" s="6"/>
      <c r="HX108" s="6"/>
      <c r="HY108" s="6"/>
      <c r="HZ108" s="6"/>
      <c r="IA108" s="6"/>
      <c r="IB108" s="6"/>
      <c r="IC108" s="6"/>
      <c r="ID108" s="6"/>
      <c r="IE108" s="6"/>
      <c r="IF108" s="6"/>
      <c r="IG108" s="6"/>
      <c r="IH108" s="6"/>
      <c r="II108" s="6"/>
      <c r="IJ108" s="6"/>
      <c r="IK108" s="6"/>
      <c r="IR108" s="6"/>
      <c r="IS108" s="6"/>
      <c r="IT108" s="6"/>
      <c r="IU108" s="6"/>
      <c r="IV108" s="6"/>
      <c r="IW108" s="6"/>
      <c r="IX108" s="6"/>
      <c r="IY108" s="6"/>
      <c r="IZ108" s="6"/>
      <c r="JA108" s="6"/>
      <c r="JB108" s="6"/>
      <c r="JC108" s="6"/>
      <c r="JD108" s="6"/>
      <c r="JE108" s="6"/>
      <c r="JF108" s="6"/>
      <c r="JG108" s="6"/>
      <c r="JH108" s="6"/>
      <c r="JI108" s="6"/>
      <c r="JJ108" s="6"/>
      <c r="JK108" s="6"/>
      <c r="JL108" s="6"/>
      <c r="JM108" s="6"/>
      <c r="JN108" s="6"/>
      <c r="JO108" s="6"/>
      <c r="JP108" s="6"/>
      <c r="JQ108" s="6"/>
      <c r="JR108" s="6"/>
      <c r="JS108" s="6"/>
      <c r="JT108" s="6"/>
      <c r="JU108" s="6"/>
      <c r="JV108" s="6"/>
      <c r="JW108" s="6"/>
      <c r="JX108" s="6"/>
      <c r="JY108" s="6"/>
      <c r="JZ108" s="6"/>
      <c r="KA108" s="6"/>
      <c r="KB108" s="6"/>
      <c r="KC108" s="6"/>
      <c r="KD108" s="6"/>
      <c r="KE108" s="6"/>
      <c r="KF108" s="6"/>
      <c r="KG108" s="6"/>
      <c r="KH108" s="6"/>
      <c r="KI108" s="6"/>
      <c r="KJ108" s="6"/>
      <c r="KK108" s="6"/>
      <c r="KL108" s="6"/>
      <c r="KM108" s="6"/>
      <c r="KN108" s="6"/>
      <c r="KO108" s="6"/>
      <c r="KP108" s="6"/>
      <c r="KQ108" s="6"/>
      <c r="KR108" s="6"/>
      <c r="KS108" s="6"/>
      <c r="KT108" s="6"/>
      <c r="KU108" s="6"/>
      <c r="KV108" s="6"/>
      <c r="KW108" s="6"/>
      <c r="KX108" s="6"/>
      <c r="KY108" s="6"/>
      <c r="KZ108" s="6"/>
      <c r="LA108" s="6"/>
      <c r="LB108" s="6"/>
      <c r="LC108" s="6"/>
      <c r="LD108" s="6"/>
      <c r="LE108" s="6"/>
      <c r="LF108" s="6"/>
      <c r="LG108" s="6"/>
      <c r="LH108" s="6"/>
      <c r="LI108" s="6"/>
      <c r="LJ108" s="6"/>
      <c r="LK108" s="6"/>
      <c r="LL108" s="6"/>
      <c r="LM108" s="6"/>
      <c r="LN108" s="6"/>
      <c r="LO108" s="6"/>
      <c r="LP108" s="6"/>
      <c r="LQ108" s="6"/>
      <c r="LR108" s="6"/>
      <c r="LS108" s="6"/>
      <c r="LT108" s="6"/>
      <c r="LU108" s="6"/>
      <c r="LV108" s="6"/>
      <c r="LW108" s="6"/>
      <c r="LX108" s="6"/>
      <c r="LY108" s="6"/>
      <c r="LZ108" s="6"/>
      <c r="MA108" s="6"/>
      <c r="MB108" s="6"/>
      <c r="MC108" s="6"/>
      <c r="MD108" s="6"/>
      <c r="ME108" s="6"/>
      <c r="MF108" s="6"/>
      <c r="MG108" s="6"/>
      <c r="MH108" s="6"/>
      <c r="MI108" s="6"/>
      <c r="MJ108" s="6"/>
      <c r="MK108" s="6"/>
      <c r="ML108" s="6"/>
      <c r="MM108" s="6"/>
      <c r="MN108" s="6"/>
      <c r="MO108" s="6"/>
      <c r="MP108" s="6"/>
      <c r="MQ108" s="6"/>
      <c r="MR108" s="6"/>
      <c r="MS108" s="6"/>
      <c r="MT108" s="6"/>
      <c r="MU108" s="6"/>
      <c r="MV108" s="6"/>
      <c r="MW108" s="6"/>
      <c r="MX108" s="6"/>
      <c r="MY108" s="6"/>
      <c r="MZ108" s="6"/>
      <c r="NA108" s="6"/>
      <c r="NB108" s="6"/>
      <c r="NC108" s="6"/>
      <c r="ND108" s="6"/>
      <c r="NE108" s="6"/>
      <c r="NF108" s="6"/>
      <c r="NG108" s="6"/>
      <c r="NH108" s="6"/>
      <c r="NI108" s="6"/>
      <c r="NJ108" s="6"/>
      <c r="NK108" s="6"/>
      <c r="NL108" s="6"/>
      <c r="NM108" s="6"/>
      <c r="NN108" s="6"/>
      <c r="NO108" s="6"/>
      <c r="NP108" s="6"/>
      <c r="NQ108" s="6"/>
      <c r="NR108" s="6"/>
      <c r="NS108" s="6"/>
      <c r="NT108" s="6"/>
      <c r="NU108" s="6"/>
      <c r="NV108" s="6"/>
      <c r="NW108" s="6"/>
      <c r="NX108" s="6"/>
      <c r="NY108" s="6"/>
      <c r="NZ108" s="6"/>
      <c r="OA108" s="6"/>
      <c r="OB108" s="6"/>
      <c r="OC108" s="6"/>
      <c r="OD108" s="6"/>
      <c r="OE108" s="6"/>
      <c r="OF108" s="6"/>
      <c r="OG108" s="6"/>
      <c r="OH108" s="6"/>
      <c r="OI108" s="6"/>
      <c r="OJ108" s="6"/>
      <c r="OK108" s="6"/>
      <c r="OL108" s="6"/>
      <c r="OM108" s="6"/>
      <c r="ON108" s="6"/>
      <c r="OO108" s="6"/>
      <c r="OP108" s="6"/>
      <c r="OQ108" s="6"/>
      <c r="OR108" s="6"/>
      <c r="OS108" s="6"/>
      <c r="OT108" s="6"/>
      <c r="OU108" s="6"/>
      <c r="OV108" s="6"/>
      <c r="OW108" s="6"/>
      <c r="OX108" s="6"/>
      <c r="OY108" s="6"/>
      <c r="OZ108" s="6"/>
      <c r="PA108" s="6"/>
      <c r="PB108" s="6"/>
      <c r="PC108" s="6"/>
      <c r="PD108" s="6"/>
      <c r="PE108" s="6"/>
      <c r="PF108" s="6"/>
      <c r="PG108" s="6"/>
      <c r="PH108" s="6"/>
      <c r="PI108" s="6"/>
      <c r="PJ108" s="6"/>
      <c r="PK108" s="6"/>
      <c r="PL108" s="6"/>
      <c r="PM108" s="6"/>
      <c r="PN108" s="6"/>
      <c r="PO108" s="6"/>
      <c r="PP108" s="6"/>
      <c r="PQ108" s="6"/>
      <c r="PR108" s="6"/>
      <c r="PS108" s="6"/>
      <c r="PT108" s="6"/>
      <c r="PU108" s="6"/>
      <c r="PV108" s="6"/>
      <c r="PW108" s="6"/>
      <c r="PX108" s="6"/>
      <c r="PY108" s="6"/>
      <c r="PZ108" s="6"/>
      <c r="QA108" s="6"/>
      <c r="QB108" s="6"/>
      <c r="QC108" s="6"/>
      <c r="QD108" s="6"/>
      <c r="QE108" s="6"/>
      <c r="QF108" s="6"/>
      <c r="QG108" s="6"/>
      <c r="QH108" s="6"/>
      <c r="QI108" s="6"/>
      <c r="QJ108" s="6"/>
      <c r="QK108" s="6"/>
      <c r="QL108" s="6"/>
      <c r="QM108" s="6"/>
      <c r="QN108" s="6"/>
      <c r="QO108" s="6"/>
      <c r="QP108" s="6"/>
      <c r="QQ108" s="6"/>
      <c r="QR108" s="6"/>
      <c r="QS108" s="6"/>
      <c r="QT108" s="6"/>
      <c r="QU108" s="6"/>
      <c r="QV108" s="6"/>
      <c r="QW108" s="6"/>
      <c r="QX108" s="6"/>
      <c r="QY108" s="6"/>
      <c r="QZ108" s="6"/>
      <c r="RA108" s="6"/>
      <c r="RB108" s="6"/>
      <c r="RC108" s="6"/>
      <c r="RD108" s="6"/>
      <c r="RE108" s="6"/>
      <c r="RF108" s="6"/>
      <c r="RG108" s="6"/>
      <c r="RH108" s="6"/>
      <c r="RI108" s="6"/>
      <c r="RJ108" s="6"/>
      <c r="RK108" s="6"/>
      <c r="RL108" s="6"/>
      <c r="RM108" s="6"/>
      <c r="RN108" s="6"/>
      <c r="RO108" s="6"/>
      <c r="RP108" s="6"/>
      <c r="RQ108" s="6"/>
      <c r="RR108" s="6"/>
      <c r="RS108" s="6"/>
      <c r="RT108" s="6"/>
      <c r="RU108" s="6"/>
      <c r="RV108" s="6"/>
      <c r="RW108" s="6"/>
      <c r="RX108" s="6"/>
      <c r="RY108" s="6"/>
      <c r="RZ108" s="6"/>
      <c r="SA108" s="6"/>
      <c r="SB108" s="6"/>
      <c r="SC108" s="6"/>
      <c r="SD108" s="6"/>
      <c r="SE108" s="6"/>
      <c r="SF108" s="6"/>
      <c r="SG108" s="6"/>
      <c r="SN108" s="6"/>
      <c r="SO108" s="6"/>
      <c r="SP108" s="6"/>
      <c r="SQ108" s="6"/>
      <c r="SR108" s="6"/>
      <c r="SS108" s="6"/>
      <c r="ST108" s="6"/>
      <c r="SU108" s="6"/>
      <c r="SV108" s="6"/>
      <c r="SW108" s="6"/>
      <c r="SX108" s="6"/>
      <c r="SY108" s="6"/>
      <c r="SZ108" s="6"/>
      <c r="TA108" s="6"/>
      <c r="TB108" s="6"/>
      <c r="TC108" s="6"/>
      <c r="TD108" s="6"/>
      <c r="TE108" s="6"/>
      <c r="TF108" s="6"/>
      <c r="TG108" s="6"/>
      <c r="TH108" s="6"/>
      <c r="TI108" s="6"/>
      <c r="TJ108" s="6"/>
      <c r="TK108" s="6"/>
      <c r="TL108" s="6"/>
      <c r="TM108" s="6"/>
      <c r="TN108" s="6"/>
      <c r="TO108" s="6"/>
      <c r="TP108" s="6"/>
      <c r="TQ108" s="6"/>
      <c r="TR108" s="6"/>
      <c r="TS108" s="6"/>
      <c r="TT108" s="6"/>
      <c r="TU108" s="6"/>
      <c r="TV108" s="6"/>
      <c r="TW108" s="6"/>
      <c r="TX108" s="6"/>
      <c r="TY108" s="6"/>
      <c r="TZ108" s="6"/>
      <c r="UA108" s="6"/>
      <c r="UB108" s="6"/>
      <c r="UC108" s="6"/>
      <c r="UD108" s="6"/>
      <c r="UE108" s="6"/>
      <c r="UF108" s="6"/>
      <c r="UG108" s="6"/>
      <c r="UH108" s="6"/>
      <c r="UI108" s="6"/>
      <c r="UJ108" s="6"/>
      <c r="UK108" s="6"/>
      <c r="UL108" s="6"/>
      <c r="UM108" s="6"/>
      <c r="UN108" s="6"/>
      <c r="UO108" s="6"/>
      <c r="UP108" s="6"/>
      <c r="UQ108" s="6"/>
      <c r="UR108" s="6"/>
      <c r="US108" s="6"/>
      <c r="UT108" s="6"/>
      <c r="UU108" s="6"/>
      <c r="UV108" s="6"/>
      <c r="UW108" s="6"/>
      <c r="UX108" s="6"/>
      <c r="UY108" s="6"/>
      <c r="UZ108" s="6"/>
      <c r="VA108" s="6"/>
      <c r="VB108" s="6"/>
      <c r="VC108" s="6"/>
      <c r="VD108" s="6"/>
      <c r="VE108" s="6"/>
      <c r="VF108" s="6"/>
      <c r="VG108" s="6"/>
      <c r="VH108" s="6"/>
      <c r="VI108" s="6"/>
      <c r="VJ108" s="6"/>
      <c r="VK108" s="6"/>
      <c r="VL108" s="6"/>
      <c r="VM108" s="6"/>
      <c r="VN108" s="6"/>
      <c r="VO108" s="6"/>
      <c r="VP108" s="6"/>
      <c r="VQ108" s="6"/>
      <c r="VR108" s="6"/>
      <c r="VS108" s="6"/>
      <c r="VT108" s="6"/>
      <c r="VU108" s="6"/>
      <c r="VV108" s="6"/>
      <c r="VW108" s="6"/>
      <c r="VX108" s="6"/>
      <c r="VY108" s="6"/>
      <c r="VZ108" s="6"/>
      <c r="WA108" s="6"/>
      <c r="WB108" s="6"/>
      <c r="WC108" s="6"/>
      <c r="WD108" s="6"/>
      <c r="WE108" s="6"/>
      <c r="WF108" s="6"/>
      <c r="WG108" s="6"/>
      <c r="WH108" s="6"/>
      <c r="WI108" s="6"/>
      <c r="WJ108" s="6"/>
      <c r="WK108" s="6"/>
      <c r="WL108" s="6"/>
      <c r="WM108" s="6"/>
      <c r="WN108" s="6"/>
      <c r="WO108" s="6"/>
      <c r="WP108" s="6"/>
      <c r="WQ108" s="6"/>
      <c r="WR108" s="6"/>
      <c r="WS108" s="6"/>
      <c r="WT108" s="6"/>
      <c r="WU108" s="6"/>
      <c r="WV108" s="6"/>
      <c r="WW108" s="6"/>
      <c r="WX108" s="6"/>
      <c r="WY108" s="6"/>
      <c r="WZ108" s="6"/>
      <c r="XA108" s="6"/>
      <c r="XB108" s="6"/>
      <c r="XC108" s="6"/>
      <c r="XD108" s="6"/>
      <c r="XE108" s="6"/>
      <c r="XF108" s="6"/>
      <c r="XG108" s="6"/>
      <c r="XH108" s="6"/>
      <c r="XI108" s="6"/>
      <c r="XJ108" s="6"/>
      <c r="XK108" s="6"/>
      <c r="XL108" s="6"/>
      <c r="XM108" s="6"/>
      <c r="XN108" s="6"/>
      <c r="XO108" s="6"/>
      <c r="XP108" s="6"/>
      <c r="XQ108" s="6"/>
      <c r="XR108" s="6"/>
      <c r="XS108" s="6"/>
      <c r="XT108" s="6"/>
      <c r="XU108" s="6"/>
      <c r="XV108" s="6"/>
      <c r="XW108" s="6"/>
      <c r="XX108" s="6"/>
      <c r="XY108" s="6"/>
      <c r="XZ108" s="6"/>
      <c r="YA108" s="6"/>
      <c r="YB108" s="6"/>
      <c r="YC108" s="6"/>
      <c r="YD108" s="6"/>
      <c r="YE108" s="6"/>
      <c r="YF108" s="6"/>
      <c r="YG108" s="6"/>
      <c r="YH108" s="6"/>
      <c r="YI108" s="6"/>
      <c r="YJ108" s="6"/>
      <c r="YK108" s="6"/>
      <c r="YL108" s="6"/>
      <c r="YM108" s="6"/>
      <c r="YN108" s="6"/>
      <c r="YO108" s="6"/>
      <c r="YP108" s="6"/>
      <c r="YQ108" s="6"/>
      <c r="YR108" s="6"/>
      <c r="YS108" s="6"/>
      <c r="YT108" s="6"/>
      <c r="YU108" s="6"/>
      <c r="YV108" s="6"/>
      <c r="YW108" s="6"/>
      <c r="YX108" s="6"/>
      <c r="YY108" s="6"/>
      <c r="YZ108" s="6"/>
      <c r="ZA108" s="6"/>
      <c r="ZB108" s="6"/>
      <c r="ZC108" s="6"/>
      <c r="ZD108" s="6"/>
      <c r="ZE108" s="6"/>
      <c r="ZF108" s="6"/>
      <c r="ZG108" s="6"/>
      <c r="ZH108" s="6"/>
      <c r="ZI108" s="6"/>
      <c r="ZJ108" s="6"/>
      <c r="ZK108" s="6"/>
      <c r="ZL108" s="6"/>
      <c r="ZM108" s="6"/>
      <c r="ZN108" s="6"/>
      <c r="ZO108" s="6"/>
      <c r="ZP108" s="6"/>
      <c r="ZQ108" s="6"/>
      <c r="ZR108" s="6"/>
      <c r="ZS108" s="6"/>
      <c r="ZT108" s="6"/>
      <c r="ZU108" s="6"/>
      <c r="ZV108" s="6"/>
      <c r="ZW108" s="6"/>
      <c r="ZX108" s="6"/>
      <c r="ZY108" s="6"/>
      <c r="ZZ108" s="6"/>
      <c r="AAA108" s="6"/>
      <c r="AAB108" s="6"/>
      <c r="AAC108" s="6"/>
      <c r="AAD108" s="6"/>
      <c r="AAE108" s="6"/>
      <c r="AAF108" s="6"/>
      <c r="AAG108" s="6"/>
      <c r="AAH108" s="6"/>
      <c r="AAI108" s="6"/>
      <c r="AAJ108" s="6"/>
      <c r="AAK108" s="6"/>
      <c r="AAL108" s="6"/>
      <c r="AAM108" s="6"/>
      <c r="AAN108" s="6"/>
      <c r="AAO108" s="6"/>
      <c r="AAP108" s="6"/>
      <c r="AAQ108" s="6"/>
      <c r="AAR108" s="6"/>
      <c r="AAS108" s="6"/>
      <c r="AAT108" s="6"/>
      <c r="AAU108" s="6"/>
      <c r="AAV108" s="6"/>
      <c r="AAW108" s="6"/>
      <c r="AAX108" s="6"/>
      <c r="AAY108" s="6"/>
      <c r="AAZ108" s="6"/>
      <c r="ABA108" s="6"/>
      <c r="ABB108" s="6"/>
      <c r="ABC108" s="6"/>
      <c r="ABD108" s="6"/>
      <c r="ABE108" s="6"/>
      <c r="ABF108" s="6"/>
      <c r="ABG108" s="6"/>
      <c r="ABH108" s="6"/>
      <c r="ABI108" s="6"/>
      <c r="ABJ108" s="6"/>
      <c r="ABK108" s="6"/>
      <c r="ABL108" s="6"/>
      <c r="ABM108" s="6"/>
      <c r="ABN108" s="6"/>
      <c r="ABO108" s="6"/>
      <c r="ABP108" s="6"/>
      <c r="ABQ108" s="6"/>
      <c r="ABR108" s="6"/>
      <c r="ABS108" s="6"/>
      <c r="ABT108" s="6"/>
      <c r="ABU108" s="6"/>
      <c r="ABV108" s="6"/>
      <c r="ABW108" s="6"/>
      <c r="ABX108" s="6"/>
      <c r="ABY108" s="6"/>
      <c r="ABZ108" s="6"/>
      <c r="ACA108" s="6"/>
      <c r="ACB108" s="6"/>
      <c r="ACC108" s="6"/>
      <c r="ACJ108" s="6"/>
      <c r="ACK108" s="6"/>
      <c r="ACL108" s="6"/>
      <c r="ACM108" s="6"/>
      <c r="ACN108" s="6"/>
      <c r="ACO108" s="6"/>
      <c r="ACP108" s="6"/>
      <c r="ACQ108" s="6"/>
      <c r="ACR108" s="6"/>
      <c r="ACS108" s="6"/>
      <c r="ACT108" s="6"/>
      <c r="ACU108" s="6"/>
      <c r="ACV108" s="6"/>
      <c r="ACW108" s="6"/>
      <c r="ACX108" s="6"/>
      <c r="ACY108" s="6"/>
      <c r="ACZ108" s="6"/>
      <c r="ADA108" s="6"/>
      <c r="ADB108" s="6"/>
      <c r="ADC108" s="6"/>
      <c r="ADD108" s="6"/>
      <c r="ADE108" s="6"/>
      <c r="ADF108" s="6"/>
      <c r="ADG108" s="6"/>
      <c r="ADH108" s="6"/>
      <c r="ADI108" s="6"/>
      <c r="ADJ108" s="6"/>
      <c r="ADK108" s="6"/>
      <c r="ADL108" s="6"/>
      <c r="ADM108" s="6"/>
      <c r="ADN108" s="6"/>
      <c r="ADO108" s="6"/>
      <c r="ADP108" s="6"/>
      <c r="ADQ108" s="6"/>
      <c r="ADR108" s="6"/>
      <c r="ADS108" s="6"/>
      <c r="ADT108" s="6"/>
      <c r="ADU108" s="6"/>
      <c r="ADV108" s="6"/>
      <c r="ADW108" s="6"/>
      <c r="ADX108" s="6"/>
      <c r="ADY108" s="6"/>
      <c r="ADZ108" s="6"/>
      <c r="AEA108" s="6"/>
      <c r="AEB108" s="6"/>
      <c r="AEC108" s="6"/>
      <c r="AED108" s="6"/>
      <c r="AEE108" s="6"/>
      <c r="AEF108" s="6"/>
      <c r="AEG108" s="6"/>
      <c r="AEH108" s="6"/>
      <c r="AEI108" s="6"/>
      <c r="AEJ108" s="6"/>
      <c r="AEK108" s="6"/>
      <c r="AEL108" s="6"/>
      <c r="AEM108" s="6"/>
      <c r="AEN108" s="6"/>
      <c r="AEO108" s="6"/>
      <c r="AEP108" s="6"/>
      <c r="AEQ108" s="6"/>
      <c r="AER108" s="6"/>
      <c r="AES108" s="6"/>
      <c r="AET108" s="6"/>
      <c r="AEU108" s="6"/>
      <c r="AEV108" s="6"/>
      <c r="AEW108" s="6"/>
      <c r="AEX108" s="6"/>
      <c r="AEY108" s="6"/>
      <c r="AEZ108" s="6"/>
      <c r="AFA108" s="6"/>
      <c r="AFB108" s="6"/>
      <c r="AFC108" s="6"/>
      <c r="AFD108" s="6"/>
      <c r="AFE108" s="6"/>
      <c r="AFF108" s="6"/>
      <c r="AFG108" s="6"/>
      <c r="AFH108" s="6"/>
      <c r="AFI108" s="6"/>
      <c r="AFJ108" s="6"/>
      <c r="AFK108" s="6"/>
      <c r="AFL108" s="6"/>
      <c r="AFM108" s="6"/>
      <c r="AFN108" s="6"/>
      <c r="AFO108" s="6"/>
      <c r="AFP108" s="6"/>
      <c r="AFQ108" s="6"/>
      <c r="AFR108" s="6"/>
      <c r="AFS108" s="6"/>
      <c r="AFT108" s="6"/>
      <c r="AFU108" s="6"/>
      <c r="AFV108" s="6"/>
      <c r="AFW108" s="6"/>
      <c r="AFX108" s="6"/>
      <c r="AFY108" s="6"/>
      <c r="AFZ108" s="6"/>
      <c r="AGA108" s="6"/>
      <c r="AGB108" s="6"/>
      <c r="AGC108" s="6"/>
      <c r="AGD108" s="6"/>
      <c r="AGE108" s="6"/>
      <c r="AGF108" s="6"/>
      <c r="AGG108" s="6"/>
      <c r="AGH108" s="6"/>
      <c r="AGI108" s="6"/>
      <c r="AGJ108" s="6"/>
      <c r="AGK108" s="6"/>
      <c r="AGL108" s="6"/>
      <c r="AGM108" s="6"/>
      <c r="AGN108" s="6"/>
      <c r="AGO108" s="6"/>
      <c r="AGP108" s="6"/>
      <c r="AGQ108" s="6"/>
      <c r="AGR108" s="6"/>
      <c r="AGS108" s="6"/>
      <c r="AGT108" s="6"/>
      <c r="AGU108" s="6"/>
      <c r="AGV108" s="6"/>
      <c r="AGW108" s="6"/>
      <c r="AGX108" s="6"/>
      <c r="AGY108" s="6"/>
      <c r="AGZ108" s="6"/>
      <c r="AHA108" s="6"/>
      <c r="AHB108" s="6"/>
      <c r="AHC108" s="6"/>
      <c r="AHD108" s="6"/>
      <c r="AHE108" s="6"/>
      <c r="AHF108" s="6"/>
      <c r="AHG108" s="6"/>
      <c r="AHH108" s="6"/>
      <c r="AHI108" s="6"/>
      <c r="AHJ108" s="6"/>
      <c r="AHK108" s="6"/>
      <c r="AHL108" s="6"/>
      <c r="AHM108" s="6"/>
      <c r="AHN108" s="6"/>
      <c r="AHO108" s="6"/>
      <c r="AHP108" s="6"/>
      <c r="AHQ108" s="6"/>
      <c r="AHR108" s="6"/>
      <c r="AHS108" s="6"/>
      <c r="AHT108" s="6"/>
      <c r="AHU108" s="6"/>
      <c r="AHV108" s="6"/>
      <c r="AHW108" s="6"/>
      <c r="AHX108" s="6"/>
      <c r="AHY108" s="6"/>
      <c r="AHZ108" s="6"/>
      <c r="AIA108" s="6"/>
      <c r="AIB108" s="6"/>
      <c r="AIC108" s="6"/>
      <c r="AID108" s="6"/>
      <c r="AIE108" s="6"/>
      <c r="AIF108" s="6"/>
      <c r="AIG108" s="6"/>
      <c r="AIH108" s="6"/>
      <c r="AII108" s="6"/>
      <c r="AIJ108" s="6"/>
      <c r="AIK108" s="6"/>
      <c r="AIL108" s="6"/>
      <c r="AIM108" s="6"/>
      <c r="AIN108" s="6"/>
      <c r="AIO108" s="6"/>
      <c r="AIP108" s="6"/>
      <c r="AIQ108" s="6"/>
      <c r="AIR108" s="6"/>
      <c r="AIS108" s="6"/>
      <c r="AIT108" s="6"/>
      <c r="AIU108" s="6"/>
      <c r="AIV108" s="6"/>
      <c r="AIW108" s="6"/>
      <c r="AIX108" s="6"/>
      <c r="AIY108" s="6"/>
      <c r="AIZ108" s="6"/>
      <c r="AJA108" s="6"/>
      <c r="AJB108" s="6"/>
      <c r="AJC108" s="6"/>
      <c r="AJD108" s="6"/>
      <c r="AJE108" s="6"/>
      <c r="AJF108" s="6"/>
      <c r="AJG108" s="6"/>
      <c r="AJH108" s="6"/>
      <c r="AJI108" s="6"/>
      <c r="AJJ108" s="6"/>
      <c r="AJK108" s="6"/>
      <c r="AJL108" s="6"/>
      <c r="AJM108" s="6"/>
      <c r="AJN108" s="6"/>
      <c r="AJO108" s="6"/>
      <c r="AJP108" s="6"/>
      <c r="AJQ108" s="6"/>
      <c r="AJR108" s="6"/>
      <c r="AJS108" s="6"/>
      <c r="AJT108" s="6"/>
      <c r="AJU108" s="6"/>
      <c r="AJV108" s="6"/>
      <c r="AJW108" s="6"/>
      <c r="AJX108" s="6"/>
      <c r="AJY108" s="6"/>
      <c r="AJZ108" s="6"/>
      <c r="AKA108" s="6"/>
      <c r="AKB108" s="6"/>
      <c r="AKC108" s="6"/>
      <c r="AKD108" s="6"/>
      <c r="AKE108" s="6"/>
      <c r="AKF108" s="6"/>
      <c r="AKG108" s="6"/>
      <c r="AKH108" s="6"/>
      <c r="AKI108" s="6"/>
      <c r="AKJ108" s="6"/>
      <c r="AKK108" s="6"/>
      <c r="AKL108" s="6"/>
      <c r="AKM108" s="6"/>
      <c r="AKN108" s="6"/>
      <c r="AKO108" s="6"/>
      <c r="AKP108" s="6"/>
      <c r="AKQ108" s="6"/>
      <c r="AKR108" s="6"/>
      <c r="AKS108" s="6"/>
      <c r="AKT108" s="6"/>
      <c r="AKU108" s="6"/>
      <c r="AKV108" s="6"/>
      <c r="AKW108" s="6"/>
      <c r="AKX108" s="6"/>
      <c r="AKY108" s="6"/>
      <c r="AKZ108" s="6"/>
      <c r="ALA108" s="6"/>
      <c r="ALB108" s="6"/>
      <c r="ALC108" s="6"/>
      <c r="ALD108" s="6"/>
      <c r="ALE108" s="6"/>
      <c r="ALF108" s="6"/>
      <c r="ALG108" s="6"/>
      <c r="ALH108" s="6"/>
      <c r="ALI108" s="6"/>
      <c r="ALJ108" s="6"/>
      <c r="ALK108" s="6"/>
      <c r="ALL108" s="6"/>
      <c r="ALM108" s="6"/>
      <c r="ALN108" s="6"/>
      <c r="ALO108" s="6"/>
      <c r="ALP108" s="6"/>
      <c r="ALQ108" s="6"/>
      <c r="ALR108" s="6"/>
      <c r="ALS108" s="6"/>
      <c r="ALT108" s="6"/>
      <c r="ALU108" s="6"/>
      <c r="ALV108" s="6"/>
      <c r="ALW108" s="6"/>
      <c r="ALX108" s="6"/>
      <c r="ALY108" s="6"/>
      <c r="AMF108" s="6"/>
      <c r="AMG108" s="6"/>
      <c r="AMH108" s="6"/>
      <c r="AMI108" s="6"/>
      <c r="AMJ108" s="6"/>
      <c r="AMK108" s="6"/>
      <c r="AML108" s="6"/>
      <c r="AMM108" s="6"/>
      <c r="AMN108" s="6"/>
      <c r="AMO108" s="6"/>
      <c r="AMP108" s="6"/>
      <c r="AMQ108" s="6"/>
      <c r="AMR108" s="6"/>
      <c r="AMS108" s="6"/>
      <c r="AMT108" s="6"/>
      <c r="AMU108" s="6"/>
      <c r="AMV108" s="6"/>
      <c r="AMW108" s="6"/>
      <c r="AMX108" s="6"/>
      <c r="AMY108" s="6"/>
      <c r="AMZ108" s="6"/>
      <c r="ANA108" s="6"/>
      <c r="ANB108" s="6"/>
      <c r="ANC108" s="6"/>
      <c r="AND108" s="6"/>
      <c r="ANE108" s="6"/>
      <c r="ANF108" s="6"/>
      <c r="ANG108" s="6"/>
      <c r="ANH108" s="6"/>
      <c r="ANI108" s="6"/>
      <c r="ANJ108" s="6"/>
      <c r="ANK108" s="6"/>
      <c r="ANL108" s="6"/>
      <c r="ANM108" s="6"/>
      <c r="ANN108" s="6"/>
      <c r="ANO108" s="6"/>
      <c r="ANP108" s="6"/>
      <c r="ANQ108" s="6"/>
      <c r="ANR108" s="6"/>
      <c r="ANS108" s="6"/>
      <c r="ANT108" s="6"/>
      <c r="ANU108" s="6"/>
      <c r="ANV108" s="6"/>
      <c r="ANW108" s="6"/>
      <c r="ANX108" s="6"/>
      <c r="ANY108" s="6"/>
      <c r="ANZ108" s="6"/>
      <c r="AOA108" s="6"/>
      <c r="AOB108" s="6"/>
      <c r="AOC108" s="6"/>
      <c r="AOD108" s="6"/>
      <c r="AOE108" s="6"/>
      <c r="AOF108" s="6"/>
      <c r="AOG108" s="6"/>
      <c r="AOH108" s="6"/>
      <c r="AOI108" s="6"/>
      <c r="AOJ108" s="6"/>
      <c r="AOK108" s="6"/>
      <c r="AOL108" s="6"/>
      <c r="AOM108" s="6"/>
      <c r="AON108" s="6"/>
      <c r="AOO108" s="6"/>
      <c r="AOP108" s="6"/>
      <c r="AOQ108" s="6"/>
      <c r="AOR108" s="6"/>
      <c r="AOS108" s="6"/>
      <c r="AOT108" s="6"/>
      <c r="AOU108" s="6"/>
      <c r="AOV108" s="6"/>
      <c r="AOW108" s="6"/>
      <c r="AOX108" s="6"/>
      <c r="AOY108" s="6"/>
      <c r="AOZ108" s="6"/>
      <c r="APA108" s="6"/>
      <c r="APB108" s="6"/>
      <c r="APC108" s="6"/>
      <c r="APD108" s="6"/>
      <c r="APE108" s="6"/>
      <c r="APF108" s="6"/>
      <c r="APG108" s="6"/>
      <c r="APH108" s="6"/>
      <c r="API108" s="6"/>
      <c r="APJ108" s="6"/>
      <c r="APK108" s="6"/>
      <c r="APL108" s="6"/>
      <c r="APM108" s="6"/>
      <c r="APN108" s="6"/>
      <c r="APO108" s="6"/>
      <c r="APP108" s="6"/>
      <c r="APQ108" s="6"/>
      <c r="APR108" s="6"/>
      <c r="APS108" s="6"/>
      <c r="APT108" s="6"/>
      <c r="APU108" s="6"/>
      <c r="APV108" s="6"/>
      <c r="APW108" s="6"/>
      <c r="APX108" s="6"/>
      <c r="APY108" s="6"/>
      <c r="APZ108" s="6"/>
      <c r="AQA108" s="6"/>
      <c r="AQB108" s="6"/>
      <c r="AQC108" s="6"/>
      <c r="AQD108" s="6"/>
      <c r="AQE108" s="6"/>
      <c r="AQF108" s="6"/>
      <c r="AQG108" s="6"/>
      <c r="AQH108" s="6"/>
      <c r="AQI108" s="6"/>
      <c r="AQJ108" s="6"/>
      <c r="AQK108" s="6"/>
      <c r="AQL108" s="6"/>
      <c r="AQM108" s="6"/>
      <c r="AQN108" s="6"/>
      <c r="AQO108" s="6"/>
      <c r="AQP108" s="6"/>
      <c r="AQQ108" s="6"/>
      <c r="AQR108" s="6"/>
      <c r="AQS108" s="6"/>
      <c r="AQT108" s="6"/>
      <c r="AQU108" s="6"/>
      <c r="AQV108" s="6"/>
      <c r="AQW108" s="6"/>
      <c r="AQX108" s="6"/>
      <c r="AQY108" s="6"/>
      <c r="AQZ108" s="6"/>
      <c r="ARA108" s="6"/>
      <c r="ARB108" s="6"/>
      <c r="ARC108" s="6"/>
      <c r="ARD108" s="6"/>
      <c r="ARE108" s="6"/>
      <c r="ARF108" s="6"/>
      <c r="ARG108" s="6"/>
      <c r="ARH108" s="6"/>
      <c r="ARI108" s="6"/>
      <c r="ARJ108" s="6"/>
      <c r="ARK108" s="6"/>
      <c r="ARL108" s="6"/>
      <c r="ARM108" s="6"/>
      <c r="ARN108" s="6"/>
      <c r="ARO108" s="6"/>
      <c r="ARP108" s="6"/>
      <c r="ARQ108" s="6"/>
      <c r="ARR108" s="6"/>
      <c r="ARS108" s="6"/>
      <c r="ART108" s="6"/>
      <c r="ARU108" s="6"/>
      <c r="ARV108" s="6"/>
      <c r="ARW108" s="6"/>
      <c r="ARX108" s="6"/>
      <c r="ARY108" s="6"/>
      <c r="ARZ108" s="6"/>
      <c r="ASA108" s="6"/>
      <c r="ASB108" s="6"/>
      <c r="ASC108" s="6"/>
      <c r="ASD108" s="6"/>
      <c r="ASE108" s="6"/>
      <c r="ASF108" s="6"/>
      <c r="ASG108" s="6"/>
      <c r="ASH108" s="6"/>
      <c r="ASI108" s="6"/>
      <c r="ASJ108" s="6"/>
      <c r="ASK108" s="6"/>
      <c r="ASL108" s="6"/>
      <c r="ASM108" s="6"/>
      <c r="ASN108" s="6"/>
      <c r="ASO108" s="6"/>
      <c r="ASP108" s="6"/>
      <c r="ASQ108" s="6"/>
      <c r="ASR108" s="6"/>
      <c r="ASS108" s="6"/>
      <c r="AST108" s="6"/>
      <c r="ASU108" s="6"/>
      <c r="ASV108" s="6"/>
      <c r="ASW108" s="6"/>
      <c r="ASX108" s="6"/>
      <c r="ASY108" s="6"/>
      <c r="ASZ108" s="6"/>
      <c r="ATA108" s="6"/>
      <c r="ATB108" s="6"/>
      <c r="ATC108" s="6"/>
      <c r="ATD108" s="6"/>
      <c r="ATE108" s="6"/>
      <c r="ATF108" s="6"/>
      <c r="ATG108" s="6"/>
      <c r="ATH108" s="6"/>
      <c r="ATI108" s="6"/>
      <c r="ATJ108" s="6"/>
      <c r="ATK108" s="6"/>
      <c r="ATL108" s="6"/>
      <c r="ATM108" s="6"/>
      <c r="ATN108" s="6"/>
      <c r="ATO108" s="6"/>
      <c r="ATP108" s="6"/>
      <c r="ATQ108" s="6"/>
      <c r="ATR108" s="6"/>
      <c r="ATS108" s="6"/>
      <c r="ATT108" s="6"/>
      <c r="ATU108" s="6"/>
      <c r="ATV108" s="6"/>
      <c r="ATW108" s="6"/>
      <c r="ATX108" s="6"/>
      <c r="ATY108" s="6"/>
      <c r="ATZ108" s="6"/>
      <c r="AUA108" s="6"/>
      <c r="AUB108" s="6"/>
      <c r="AUC108" s="6"/>
      <c r="AUD108" s="6"/>
      <c r="AUE108" s="6"/>
      <c r="AUF108" s="6"/>
      <c r="AUG108" s="6"/>
      <c r="AUH108" s="6"/>
      <c r="AUI108" s="6"/>
      <c r="AUJ108" s="6"/>
      <c r="AUK108" s="6"/>
      <c r="AUL108" s="6"/>
      <c r="AUM108" s="6"/>
      <c r="AUN108" s="6"/>
      <c r="AUO108" s="6"/>
      <c r="AUP108" s="6"/>
      <c r="AUQ108" s="6"/>
      <c r="AUR108" s="6"/>
      <c r="AUS108" s="6"/>
      <c r="AUT108" s="6"/>
      <c r="AUU108" s="6"/>
      <c r="AUV108" s="6"/>
      <c r="AUW108" s="6"/>
      <c r="AUX108" s="6"/>
      <c r="AUY108" s="6"/>
      <c r="AUZ108" s="6"/>
      <c r="AVA108" s="6"/>
      <c r="AVB108" s="6"/>
      <c r="AVC108" s="6"/>
      <c r="AVD108" s="6"/>
      <c r="AVE108" s="6"/>
      <c r="AVF108" s="6"/>
      <c r="AVG108" s="6"/>
      <c r="AVH108" s="6"/>
      <c r="AVI108" s="6"/>
      <c r="AVJ108" s="6"/>
      <c r="AVK108" s="6"/>
      <c r="AVL108" s="6"/>
      <c r="AVM108" s="6"/>
      <c r="AVN108" s="6"/>
      <c r="AVO108" s="6"/>
      <c r="AVP108" s="6"/>
      <c r="AVQ108" s="6"/>
      <c r="AVR108" s="6"/>
      <c r="AVS108" s="6"/>
      <c r="AVT108" s="6"/>
      <c r="AVU108" s="6"/>
      <c r="AWB108" s="6"/>
      <c r="AWC108" s="6"/>
      <c r="AWD108" s="6"/>
      <c r="AWE108" s="6"/>
      <c r="AWF108" s="6"/>
      <c r="AWG108" s="6"/>
      <c r="AWH108" s="6"/>
      <c r="AWI108" s="6"/>
      <c r="AWJ108" s="6"/>
      <c r="AWK108" s="6"/>
      <c r="AWL108" s="6"/>
      <c r="AWM108" s="6"/>
      <c r="AWN108" s="6"/>
      <c r="AWO108" s="6"/>
      <c r="AWP108" s="6"/>
      <c r="AWQ108" s="6"/>
      <c r="AWR108" s="6"/>
      <c r="AWS108" s="6"/>
      <c r="AWT108" s="6"/>
      <c r="AWU108" s="6"/>
      <c r="AWV108" s="6"/>
      <c r="AWW108" s="6"/>
      <c r="AWX108" s="6"/>
      <c r="AWY108" s="6"/>
      <c r="AWZ108" s="6"/>
      <c r="AXA108" s="6"/>
      <c r="AXB108" s="6"/>
      <c r="AXC108" s="6"/>
      <c r="AXD108" s="6"/>
      <c r="AXE108" s="6"/>
      <c r="AXF108" s="6"/>
      <c r="AXG108" s="6"/>
      <c r="AXH108" s="6"/>
      <c r="AXI108" s="6"/>
      <c r="AXJ108" s="6"/>
      <c r="AXK108" s="6"/>
      <c r="AXL108" s="6"/>
      <c r="AXM108" s="6"/>
      <c r="AXN108" s="6"/>
      <c r="AXO108" s="6"/>
      <c r="AXP108" s="6"/>
      <c r="AXQ108" s="6"/>
      <c r="AXR108" s="6"/>
      <c r="AXS108" s="6"/>
      <c r="AXT108" s="6"/>
      <c r="AXU108" s="6"/>
      <c r="AXV108" s="6"/>
      <c r="AXW108" s="6"/>
      <c r="AXX108" s="6"/>
      <c r="AXY108" s="6"/>
      <c r="AXZ108" s="6"/>
      <c r="AYA108" s="6"/>
      <c r="AYB108" s="6"/>
      <c r="AYC108" s="6"/>
      <c r="AYD108" s="6"/>
      <c r="AYE108" s="6"/>
      <c r="AYF108" s="6"/>
      <c r="AYG108" s="6"/>
      <c r="AYH108" s="6"/>
      <c r="AYI108" s="6"/>
      <c r="AYJ108" s="6"/>
      <c r="AYK108" s="6"/>
      <c r="AYL108" s="6"/>
      <c r="AYM108" s="6"/>
      <c r="AYN108" s="6"/>
      <c r="AYO108" s="6"/>
      <c r="AYP108" s="6"/>
      <c r="AYQ108" s="6"/>
      <c r="AYR108" s="6"/>
      <c r="AYS108" s="6"/>
      <c r="AYT108" s="6"/>
      <c r="AYU108" s="6"/>
      <c r="AYV108" s="6"/>
      <c r="AYW108" s="6"/>
      <c r="AYX108" s="6"/>
      <c r="AYY108" s="6"/>
      <c r="AYZ108" s="6"/>
      <c r="AZA108" s="6"/>
      <c r="AZB108" s="6"/>
      <c r="AZC108" s="6"/>
      <c r="AZD108" s="6"/>
      <c r="AZE108" s="6"/>
      <c r="AZF108" s="6"/>
      <c r="AZG108" s="6"/>
      <c r="AZH108" s="6"/>
      <c r="AZI108" s="6"/>
      <c r="AZJ108" s="6"/>
      <c r="AZK108" s="6"/>
      <c r="AZL108" s="6"/>
      <c r="AZM108" s="6"/>
      <c r="AZN108" s="6"/>
      <c r="AZO108" s="6"/>
      <c r="AZP108" s="6"/>
      <c r="AZQ108" s="6"/>
      <c r="AZR108" s="6"/>
      <c r="AZS108" s="6"/>
      <c r="AZT108" s="6"/>
      <c r="AZU108" s="6"/>
      <c r="AZV108" s="6"/>
      <c r="AZW108" s="6"/>
      <c r="AZX108" s="6"/>
      <c r="AZY108" s="6"/>
      <c r="AZZ108" s="6"/>
      <c r="BAA108" s="6"/>
      <c r="BAB108" s="6"/>
      <c r="BAC108" s="6"/>
      <c r="BAD108" s="6"/>
      <c r="BAE108" s="6"/>
      <c r="BAF108" s="6"/>
      <c r="BAG108" s="6"/>
      <c r="BAH108" s="6"/>
      <c r="BAI108" s="6"/>
      <c r="BAJ108" s="6"/>
      <c r="BAK108" s="6"/>
      <c r="BAL108" s="6"/>
      <c r="BAM108" s="6"/>
      <c r="BAN108" s="6"/>
      <c r="BAO108" s="6"/>
      <c r="BAP108" s="6"/>
      <c r="BAQ108" s="6"/>
      <c r="BAR108" s="6"/>
      <c r="BAS108" s="6"/>
      <c r="BAT108" s="6"/>
      <c r="BAU108" s="6"/>
      <c r="BAV108" s="6"/>
      <c r="BAW108" s="6"/>
      <c r="BAX108" s="6"/>
      <c r="BAY108" s="6"/>
      <c r="BAZ108" s="6"/>
      <c r="BBA108" s="6"/>
      <c r="BBB108" s="6"/>
      <c r="BBC108" s="6"/>
      <c r="BBD108" s="6"/>
      <c r="BBE108" s="6"/>
      <c r="BBF108" s="6"/>
      <c r="BBG108" s="6"/>
      <c r="BBH108" s="6"/>
      <c r="BBI108" s="6"/>
      <c r="BBJ108" s="6"/>
      <c r="BBK108" s="6"/>
      <c r="BBL108" s="6"/>
      <c r="BBM108" s="6"/>
      <c r="BBN108" s="6"/>
      <c r="BBO108" s="6"/>
      <c r="BBP108" s="6"/>
      <c r="BBQ108" s="6"/>
      <c r="BBR108" s="6"/>
      <c r="BBS108" s="6"/>
      <c r="BBT108" s="6"/>
      <c r="BBU108" s="6"/>
      <c r="BBV108" s="6"/>
      <c r="BBW108" s="6"/>
      <c r="BBX108" s="6"/>
      <c r="BBY108" s="6"/>
      <c r="BBZ108" s="6"/>
      <c r="BCA108" s="6"/>
      <c r="BCB108" s="6"/>
      <c r="BCC108" s="6"/>
      <c r="BCD108" s="6"/>
      <c r="BCE108" s="6"/>
      <c r="BCF108" s="6"/>
      <c r="BCG108" s="6"/>
      <c r="BCH108" s="6"/>
      <c r="BCI108" s="6"/>
      <c r="BCJ108" s="6"/>
      <c r="BCK108" s="6"/>
      <c r="BCL108" s="6"/>
      <c r="BCM108" s="6"/>
      <c r="BCN108" s="6"/>
      <c r="BCO108" s="6"/>
      <c r="BCP108" s="6"/>
      <c r="BCQ108" s="6"/>
      <c r="BCR108" s="6"/>
      <c r="BCS108" s="6"/>
      <c r="BCT108" s="6"/>
      <c r="BCU108" s="6"/>
      <c r="BCV108" s="6"/>
      <c r="BCW108" s="6"/>
      <c r="BCX108" s="6"/>
      <c r="BCY108" s="6"/>
      <c r="BCZ108" s="6"/>
      <c r="BDA108" s="6"/>
      <c r="BDB108" s="6"/>
      <c r="BDC108" s="6"/>
      <c r="BDD108" s="6"/>
      <c r="BDE108" s="6"/>
      <c r="BDF108" s="6"/>
      <c r="BDG108" s="6"/>
      <c r="BDH108" s="6"/>
      <c r="BDI108" s="6"/>
      <c r="BDJ108" s="6"/>
      <c r="BDK108" s="6"/>
      <c r="BDL108" s="6"/>
      <c r="BDM108" s="6"/>
      <c r="BDN108" s="6"/>
      <c r="BDO108" s="6"/>
      <c r="BDP108" s="6"/>
      <c r="BDQ108" s="6"/>
      <c r="BDR108" s="6"/>
      <c r="BDS108" s="6"/>
      <c r="BDT108" s="6"/>
      <c r="BDU108" s="6"/>
      <c r="BDV108" s="6"/>
      <c r="BDW108" s="6"/>
      <c r="BDX108" s="6"/>
      <c r="BDY108" s="6"/>
      <c r="BDZ108" s="6"/>
      <c r="BEA108" s="6"/>
      <c r="BEB108" s="6"/>
      <c r="BEC108" s="6"/>
      <c r="BED108" s="6"/>
      <c r="BEE108" s="6"/>
      <c r="BEF108" s="6"/>
      <c r="BEG108" s="6"/>
      <c r="BEH108" s="6"/>
      <c r="BEI108" s="6"/>
      <c r="BEJ108" s="6"/>
      <c r="BEK108" s="6"/>
      <c r="BEL108" s="6"/>
      <c r="BEM108" s="6"/>
      <c r="BEN108" s="6"/>
      <c r="BEO108" s="6"/>
      <c r="BEP108" s="6"/>
      <c r="BEQ108" s="6"/>
      <c r="BER108" s="6"/>
      <c r="BES108" s="6"/>
      <c r="BET108" s="6"/>
      <c r="BEU108" s="6"/>
      <c r="BEV108" s="6"/>
      <c r="BEW108" s="6"/>
      <c r="BEX108" s="6"/>
      <c r="BEY108" s="6"/>
      <c r="BEZ108" s="6"/>
      <c r="BFA108" s="6"/>
      <c r="BFB108" s="6"/>
      <c r="BFC108" s="6"/>
      <c r="BFD108" s="6"/>
      <c r="BFE108" s="6"/>
      <c r="BFF108" s="6"/>
      <c r="BFG108" s="6"/>
      <c r="BFH108" s="6"/>
      <c r="BFI108" s="6"/>
      <c r="BFJ108" s="6"/>
      <c r="BFK108" s="6"/>
      <c r="BFL108" s="6"/>
      <c r="BFM108" s="6"/>
      <c r="BFN108" s="6"/>
      <c r="BFO108" s="6"/>
      <c r="BFP108" s="6"/>
      <c r="BFQ108" s="6"/>
      <c r="BFX108" s="6"/>
      <c r="BFY108" s="6"/>
      <c r="BFZ108" s="6"/>
      <c r="BGA108" s="6"/>
      <c r="BGB108" s="6"/>
      <c r="BGC108" s="6"/>
      <c r="BGD108" s="6"/>
      <c r="BGE108" s="6"/>
      <c r="BGF108" s="6"/>
      <c r="BGG108" s="6"/>
      <c r="BGH108" s="6"/>
      <c r="BGI108" s="6"/>
      <c r="BGJ108" s="6"/>
      <c r="BGK108" s="6"/>
      <c r="BGL108" s="6"/>
      <c r="BGM108" s="6"/>
      <c r="BGN108" s="6"/>
      <c r="BGO108" s="6"/>
      <c r="BGP108" s="6"/>
      <c r="BGQ108" s="6"/>
      <c r="BGR108" s="6"/>
      <c r="BGS108" s="6"/>
      <c r="BGT108" s="6"/>
      <c r="BGU108" s="6"/>
      <c r="BGV108" s="6"/>
      <c r="BGW108" s="6"/>
      <c r="BGX108" s="6"/>
      <c r="BGY108" s="6"/>
      <c r="BGZ108" s="6"/>
      <c r="BHA108" s="6"/>
      <c r="BHB108" s="6"/>
      <c r="BHC108" s="6"/>
      <c r="BHD108" s="6"/>
      <c r="BHE108" s="6"/>
      <c r="BHF108" s="6"/>
      <c r="BHG108" s="6"/>
      <c r="BHH108" s="6"/>
      <c r="BHI108" s="6"/>
      <c r="BHJ108" s="6"/>
      <c r="BHK108" s="6"/>
      <c r="BHL108" s="6"/>
      <c r="BHM108" s="6"/>
      <c r="BHN108" s="6"/>
      <c r="BHO108" s="6"/>
      <c r="BHP108" s="6"/>
      <c r="BHQ108" s="6"/>
      <c r="BHR108" s="6"/>
      <c r="BHS108" s="6"/>
      <c r="BHT108" s="6"/>
      <c r="BHU108" s="6"/>
      <c r="BHV108" s="6"/>
      <c r="BHW108" s="6"/>
      <c r="BHX108" s="6"/>
      <c r="BHY108" s="6"/>
      <c r="BHZ108" s="6"/>
      <c r="BIA108" s="6"/>
      <c r="BIB108" s="6"/>
      <c r="BIC108" s="6"/>
      <c r="BID108" s="6"/>
      <c r="BIE108" s="6"/>
      <c r="BIF108" s="6"/>
      <c r="BIG108" s="6"/>
      <c r="BIH108" s="6"/>
      <c r="BII108" s="6"/>
      <c r="BIJ108" s="6"/>
      <c r="BIK108" s="6"/>
      <c r="BIL108" s="6"/>
      <c r="BIM108" s="6"/>
      <c r="BIN108" s="6"/>
      <c r="BIO108" s="6"/>
      <c r="BIP108" s="6"/>
      <c r="BIQ108" s="6"/>
      <c r="BIR108" s="6"/>
      <c r="BIS108" s="6"/>
      <c r="BIT108" s="6"/>
      <c r="BIU108" s="6"/>
      <c r="BIV108" s="6"/>
      <c r="BIW108" s="6"/>
      <c r="BIX108" s="6"/>
      <c r="BIY108" s="6"/>
      <c r="BIZ108" s="6"/>
      <c r="BJA108" s="6"/>
      <c r="BJB108" s="6"/>
      <c r="BJC108" s="6"/>
      <c r="BJD108" s="6"/>
      <c r="BJE108" s="6"/>
      <c r="BJF108" s="6"/>
      <c r="BJG108" s="6"/>
      <c r="BJH108" s="6"/>
      <c r="BJI108" s="6"/>
      <c r="BJJ108" s="6"/>
      <c r="BJK108" s="6"/>
      <c r="BJL108" s="6"/>
      <c r="BJM108" s="6"/>
      <c r="BJN108" s="6"/>
      <c r="BJO108" s="6"/>
      <c r="BJP108" s="6"/>
      <c r="BJQ108" s="6"/>
      <c r="BJR108" s="6"/>
      <c r="BJS108" s="6"/>
      <c r="BJT108" s="6"/>
      <c r="BJU108" s="6"/>
      <c r="BJV108" s="6"/>
      <c r="BJW108" s="6"/>
      <c r="BJX108" s="6"/>
      <c r="BJY108" s="6"/>
      <c r="BJZ108" s="6"/>
      <c r="BKA108" s="6"/>
      <c r="BKB108" s="6"/>
      <c r="BKC108" s="6"/>
      <c r="BKD108" s="6"/>
      <c r="BKE108" s="6"/>
      <c r="BKF108" s="6"/>
      <c r="BKG108" s="6"/>
      <c r="BKH108" s="6"/>
      <c r="BKI108" s="6"/>
      <c r="BKJ108" s="6"/>
      <c r="BKK108" s="6"/>
      <c r="BKL108" s="6"/>
      <c r="BKM108" s="6"/>
      <c r="BKN108" s="6"/>
      <c r="BKO108" s="6"/>
      <c r="BKP108" s="6"/>
      <c r="BKQ108" s="6"/>
      <c r="BKR108" s="6"/>
      <c r="BKS108" s="6"/>
      <c r="BKT108" s="6"/>
      <c r="BKU108" s="6"/>
      <c r="BKV108" s="6"/>
      <c r="BKW108" s="6"/>
      <c r="BKX108" s="6"/>
      <c r="BKY108" s="6"/>
      <c r="BKZ108" s="6"/>
      <c r="BLA108" s="6"/>
      <c r="BLB108" s="6"/>
      <c r="BLC108" s="6"/>
      <c r="BLD108" s="6"/>
      <c r="BLE108" s="6"/>
      <c r="BLF108" s="6"/>
      <c r="BLG108" s="6"/>
      <c r="BLH108" s="6"/>
      <c r="BLI108" s="6"/>
      <c r="BLJ108" s="6"/>
      <c r="BLK108" s="6"/>
      <c r="BLL108" s="6"/>
      <c r="BLM108" s="6"/>
      <c r="BLN108" s="6"/>
      <c r="BLO108" s="6"/>
      <c r="BLP108" s="6"/>
      <c r="BLQ108" s="6"/>
      <c r="BLR108" s="6"/>
      <c r="BLS108" s="6"/>
      <c r="BLT108" s="6"/>
      <c r="BLU108" s="6"/>
      <c r="BLV108" s="6"/>
      <c r="BLW108" s="6"/>
      <c r="BLX108" s="6"/>
      <c r="BLY108" s="6"/>
      <c r="BLZ108" s="6"/>
      <c r="BMA108" s="6"/>
      <c r="BMB108" s="6"/>
      <c r="BMC108" s="6"/>
      <c r="BMD108" s="6"/>
      <c r="BME108" s="6"/>
      <c r="BMF108" s="6"/>
      <c r="BMG108" s="6"/>
      <c r="BMH108" s="6"/>
      <c r="BMI108" s="6"/>
      <c r="BMJ108" s="6"/>
      <c r="BMK108" s="6"/>
      <c r="BML108" s="6"/>
      <c r="BMM108" s="6"/>
      <c r="BMN108" s="6"/>
      <c r="BMO108" s="6"/>
      <c r="BMP108" s="6"/>
      <c r="BMQ108" s="6"/>
      <c r="BMR108" s="6"/>
      <c r="BMS108" s="6"/>
      <c r="BMT108" s="6"/>
      <c r="BMU108" s="6"/>
      <c r="BMV108" s="6"/>
      <c r="BMW108" s="6"/>
      <c r="BMX108" s="6"/>
      <c r="BMY108" s="6"/>
      <c r="BMZ108" s="6"/>
      <c r="BNA108" s="6"/>
      <c r="BNB108" s="6"/>
      <c r="BNC108" s="6"/>
      <c r="BND108" s="6"/>
      <c r="BNE108" s="6"/>
      <c r="BNF108" s="6"/>
      <c r="BNG108" s="6"/>
      <c r="BNH108" s="6"/>
      <c r="BNI108" s="6"/>
      <c r="BNJ108" s="6"/>
      <c r="BNK108" s="6"/>
      <c r="BNL108" s="6"/>
      <c r="BNM108" s="6"/>
      <c r="BNN108" s="6"/>
      <c r="BNO108" s="6"/>
      <c r="BNP108" s="6"/>
      <c r="BNQ108" s="6"/>
      <c r="BNR108" s="6"/>
      <c r="BNS108" s="6"/>
      <c r="BNT108" s="6"/>
      <c r="BNU108" s="6"/>
      <c r="BNV108" s="6"/>
      <c r="BNW108" s="6"/>
      <c r="BNX108" s="6"/>
      <c r="BNY108" s="6"/>
      <c r="BNZ108" s="6"/>
      <c r="BOA108" s="6"/>
      <c r="BOB108" s="6"/>
      <c r="BOC108" s="6"/>
      <c r="BOD108" s="6"/>
      <c r="BOE108" s="6"/>
      <c r="BOF108" s="6"/>
      <c r="BOG108" s="6"/>
      <c r="BOH108" s="6"/>
      <c r="BOI108" s="6"/>
      <c r="BOJ108" s="6"/>
      <c r="BOK108" s="6"/>
      <c r="BOL108" s="6"/>
      <c r="BOM108" s="6"/>
      <c r="BON108" s="6"/>
      <c r="BOO108" s="6"/>
      <c r="BOP108" s="6"/>
      <c r="BOQ108" s="6"/>
      <c r="BOR108" s="6"/>
      <c r="BOS108" s="6"/>
      <c r="BOT108" s="6"/>
      <c r="BOU108" s="6"/>
      <c r="BOV108" s="6"/>
      <c r="BOW108" s="6"/>
      <c r="BOX108" s="6"/>
      <c r="BOY108" s="6"/>
      <c r="BOZ108" s="6"/>
      <c r="BPA108" s="6"/>
      <c r="BPB108" s="6"/>
      <c r="BPC108" s="6"/>
      <c r="BPD108" s="6"/>
      <c r="BPE108" s="6"/>
      <c r="BPF108" s="6"/>
      <c r="BPG108" s="6"/>
      <c r="BPH108" s="6"/>
      <c r="BPI108" s="6"/>
      <c r="BPJ108" s="6"/>
      <c r="BPK108" s="6"/>
      <c r="BPL108" s="6"/>
      <c r="BPM108" s="6"/>
      <c r="BPT108" s="6"/>
      <c r="BPU108" s="6"/>
      <c r="BPV108" s="6"/>
      <c r="BPW108" s="6"/>
      <c r="BPX108" s="6"/>
      <c r="BPY108" s="6"/>
      <c r="BPZ108" s="6"/>
      <c r="BQA108" s="6"/>
      <c r="BQB108" s="6"/>
      <c r="BQC108" s="6"/>
      <c r="BQD108" s="6"/>
      <c r="BQE108" s="6"/>
      <c r="BQF108" s="6"/>
      <c r="BQG108" s="6"/>
      <c r="BQH108" s="6"/>
      <c r="BQI108" s="6"/>
      <c r="BQJ108" s="6"/>
      <c r="BQK108" s="6"/>
      <c r="BQL108" s="6"/>
      <c r="BQM108" s="6"/>
      <c r="BQN108" s="6"/>
      <c r="BQO108" s="6"/>
      <c r="BQP108" s="6"/>
      <c r="BQQ108" s="6"/>
      <c r="BQR108" s="6"/>
      <c r="BQS108" s="6"/>
      <c r="BQT108" s="6"/>
      <c r="BQU108" s="6"/>
      <c r="BQV108" s="6"/>
      <c r="BQW108" s="6"/>
      <c r="BQX108" s="6"/>
      <c r="BQY108" s="6"/>
      <c r="BQZ108" s="6"/>
      <c r="BRA108" s="6"/>
      <c r="BRB108" s="6"/>
      <c r="BRC108" s="6"/>
      <c r="BRD108" s="6"/>
      <c r="BRE108" s="6"/>
      <c r="BRF108" s="6"/>
      <c r="BRG108" s="6"/>
      <c r="BRH108" s="6"/>
      <c r="BRI108" s="6"/>
      <c r="BRJ108" s="6"/>
      <c r="BRK108" s="6"/>
      <c r="BRL108" s="6"/>
      <c r="BRM108" s="6"/>
      <c r="BRN108" s="6"/>
      <c r="BRO108" s="6"/>
      <c r="BRP108" s="6"/>
      <c r="BRQ108" s="6"/>
      <c r="BRR108" s="6"/>
      <c r="BRS108" s="6"/>
      <c r="BRT108" s="6"/>
      <c r="BRU108" s="6"/>
      <c r="BRV108" s="6"/>
      <c r="BRW108" s="6"/>
      <c r="BRX108" s="6"/>
      <c r="BRY108" s="6"/>
      <c r="BRZ108" s="6"/>
      <c r="BSA108" s="6"/>
      <c r="BSB108" s="6"/>
      <c r="BSC108" s="6"/>
      <c r="BSD108" s="6"/>
      <c r="BSE108" s="6"/>
      <c r="BSF108" s="6"/>
      <c r="BSG108" s="6"/>
      <c r="BSH108" s="6"/>
      <c r="BSI108" s="6"/>
      <c r="BSJ108" s="6"/>
      <c r="BSK108" s="6"/>
      <c r="BSL108" s="6"/>
      <c r="BSM108" s="6"/>
      <c r="BSN108" s="6"/>
      <c r="BSO108" s="6"/>
      <c r="BSP108" s="6"/>
      <c r="BSQ108" s="6"/>
      <c r="BSR108" s="6"/>
      <c r="BSS108" s="6"/>
      <c r="BST108" s="6"/>
      <c r="BSU108" s="6"/>
      <c r="BSV108" s="6"/>
      <c r="BSW108" s="6"/>
      <c r="BSX108" s="6"/>
      <c r="BSY108" s="6"/>
      <c r="BSZ108" s="6"/>
      <c r="BTA108" s="6"/>
      <c r="BTB108" s="6"/>
      <c r="BTC108" s="6"/>
      <c r="BTD108" s="6"/>
      <c r="BTE108" s="6"/>
      <c r="BTF108" s="6"/>
      <c r="BTG108" s="6"/>
      <c r="BTH108" s="6"/>
      <c r="BTI108" s="6"/>
      <c r="BTJ108" s="6"/>
      <c r="BTK108" s="6"/>
      <c r="BTL108" s="6"/>
      <c r="BTM108" s="6"/>
      <c r="BTN108" s="6"/>
      <c r="BTO108" s="6"/>
      <c r="BTP108" s="6"/>
      <c r="BTQ108" s="6"/>
      <c r="BTR108" s="6"/>
      <c r="BTS108" s="6"/>
      <c r="BTT108" s="6"/>
      <c r="BTU108" s="6"/>
      <c r="BTV108" s="6"/>
      <c r="BTW108" s="6"/>
      <c r="BTX108" s="6"/>
      <c r="BTY108" s="6"/>
      <c r="BTZ108" s="6"/>
      <c r="BUA108" s="6"/>
      <c r="BUB108" s="6"/>
      <c r="BUC108" s="6"/>
      <c r="BUD108" s="6"/>
      <c r="BUE108" s="6"/>
      <c r="BUF108" s="6"/>
      <c r="BUG108" s="6"/>
      <c r="BUH108" s="6"/>
      <c r="BUI108" s="6"/>
      <c r="BUJ108" s="6"/>
      <c r="BUK108" s="6"/>
      <c r="BUL108" s="6"/>
      <c r="BUM108" s="6"/>
      <c r="BUN108" s="6"/>
      <c r="BUO108" s="6"/>
      <c r="BUP108" s="6"/>
      <c r="BUQ108" s="6"/>
      <c r="BUR108" s="6"/>
      <c r="BUS108" s="6"/>
      <c r="BUT108" s="6"/>
      <c r="BUU108" s="6"/>
      <c r="BUV108" s="6"/>
      <c r="BUW108" s="6"/>
      <c r="BUX108" s="6"/>
      <c r="BUY108" s="6"/>
      <c r="BUZ108" s="6"/>
      <c r="BVA108" s="6"/>
      <c r="BVB108" s="6"/>
      <c r="BVC108" s="6"/>
      <c r="BVD108" s="6"/>
      <c r="BVE108" s="6"/>
      <c r="BVF108" s="6"/>
      <c r="BVG108" s="6"/>
      <c r="BVH108" s="6"/>
      <c r="BVI108" s="6"/>
      <c r="BVJ108" s="6"/>
      <c r="BVK108" s="6"/>
      <c r="BVL108" s="6"/>
      <c r="BVM108" s="6"/>
      <c r="BVN108" s="6"/>
      <c r="BVO108" s="6"/>
      <c r="BVP108" s="6"/>
      <c r="BVQ108" s="6"/>
      <c r="BVR108" s="6"/>
      <c r="BVS108" s="6"/>
      <c r="BVT108" s="6"/>
      <c r="BVU108" s="6"/>
      <c r="BVV108" s="6"/>
      <c r="BVW108" s="6"/>
      <c r="BVX108" s="6"/>
      <c r="BVY108" s="6"/>
      <c r="BVZ108" s="6"/>
      <c r="BWA108" s="6"/>
      <c r="BWB108" s="6"/>
      <c r="BWC108" s="6"/>
      <c r="BWD108" s="6"/>
      <c r="BWE108" s="6"/>
      <c r="BWF108" s="6"/>
      <c r="BWG108" s="6"/>
      <c r="BWH108" s="6"/>
      <c r="BWI108" s="6"/>
      <c r="BWJ108" s="6"/>
      <c r="BWK108" s="6"/>
      <c r="BWL108" s="6"/>
      <c r="BWM108" s="6"/>
      <c r="BWN108" s="6"/>
      <c r="BWO108" s="6"/>
      <c r="BWP108" s="6"/>
      <c r="BWQ108" s="6"/>
      <c r="BWR108" s="6"/>
      <c r="BWS108" s="6"/>
      <c r="BWT108" s="6"/>
      <c r="BWU108" s="6"/>
      <c r="BWV108" s="6"/>
      <c r="BWW108" s="6"/>
      <c r="BWX108" s="6"/>
      <c r="BWY108" s="6"/>
      <c r="BWZ108" s="6"/>
      <c r="BXA108" s="6"/>
      <c r="BXB108" s="6"/>
      <c r="BXC108" s="6"/>
      <c r="BXD108" s="6"/>
      <c r="BXE108" s="6"/>
      <c r="BXF108" s="6"/>
      <c r="BXG108" s="6"/>
      <c r="BXH108" s="6"/>
      <c r="BXI108" s="6"/>
      <c r="BXJ108" s="6"/>
      <c r="BXK108" s="6"/>
      <c r="BXL108" s="6"/>
      <c r="BXM108" s="6"/>
      <c r="BXN108" s="6"/>
      <c r="BXO108" s="6"/>
      <c r="BXP108" s="6"/>
      <c r="BXQ108" s="6"/>
      <c r="BXR108" s="6"/>
      <c r="BXS108" s="6"/>
      <c r="BXT108" s="6"/>
      <c r="BXU108" s="6"/>
      <c r="BXV108" s="6"/>
      <c r="BXW108" s="6"/>
      <c r="BXX108" s="6"/>
      <c r="BXY108" s="6"/>
      <c r="BXZ108" s="6"/>
      <c r="BYA108" s="6"/>
      <c r="BYB108" s="6"/>
      <c r="BYC108" s="6"/>
      <c r="BYD108" s="6"/>
      <c r="BYE108" s="6"/>
      <c r="BYF108" s="6"/>
      <c r="BYG108" s="6"/>
      <c r="BYH108" s="6"/>
      <c r="BYI108" s="6"/>
      <c r="BYJ108" s="6"/>
      <c r="BYK108" s="6"/>
      <c r="BYL108" s="6"/>
      <c r="BYM108" s="6"/>
      <c r="BYN108" s="6"/>
      <c r="BYO108" s="6"/>
      <c r="BYP108" s="6"/>
      <c r="BYQ108" s="6"/>
      <c r="BYR108" s="6"/>
      <c r="BYS108" s="6"/>
      <c r="BYT108" s="6"/>
      <c r="BYU108" s="6"/>
      <c r="BYV108" s="6"/>
      <c r="BYW108" s="6"/>
      <c r="BYX108" s="6"/>
      <c r="BYY108" s="6"/>
      <c r="BYZ108" s="6"/>
      <c r="BZA108" s="6"/>
      <c r="BZB108" s="6"/>
      <c r="BZC108" s="6"/>
      <c r="BZD108" s="6"/>
      <c r="BZE108" s="6"/>
      <c r="BZF108" s="6"/>
      <c r="BZG108" s="6"/>
      <c r="BZH108" s="6"/>
      <c r="BZI108" s="6"/>
      <c r="BZP108" s="6"/>
      <c r="BZQ108" s="6"/>
      <c r="BZR108" s="6"/>
      <c r="BZS108" s="6"/>
      <c r="BZT108" s="6"/>
      <c r="BZU108" s="6"/>
      <c r="BZV108" s="6"/>
      <c r="BZW108" s="6"/>
      <c r="BZX108" s="6"/>
      <c r="BZY108" s="6"/>
      <c r="BZZ108" s="6"/>
      <c r="CAA108" s="6"/>
      <c r="CAB108" s="6"/>
      <c r="CAC108" s="6"/>
      <c r="CAD108" s="6"/>
      <c r="CAE108" s="6"/>
      <c r="CAF108" s="6"/>
      <c r="CAG108" s="6"/>
      <c r="CAH108" s="6"/>
      <c r="CAI108" s="6"/>
      <c r="CAJ108" s="6"/>
      <c r="CAK108" s="6"/>
      <c r="CAL108" s="6"/>
      <c r="CAM108" s="6"/>
      <c r="CAN108" s="6"/>
      <c r="CAO108" s="6"/>
      <c r="CAP108" s="6"/>
      <c r="CAQ108" s="6"/>
      <c r="CAR108" s="6"/>
      <c r="CAS108" s="6"/>
      <c r="CAT108" s="6"/>
      <c r="CAU108" s="6"/>
      <c r="CAV108" s="6"/>
      <c r="CAW108" s="6"/>
      <c r="CAX108" s="6"/>
      <c r="CAY108" s="6"/>
      <c r="CAZ108" s="6"/>
      <c r="CBA108" s="6"/>
      <c r="CBB108" s="6"/>
      <c r="CBC108" s="6"/>
      <c r="CBD108" s="6"/>
      <c r="CBE108" s="6"/>
      <c r="CBF108" s="6"/>
      <c r="CBG108" s="6"/>
      <c r="CBH108" s="6"/>
      <c r="CBI108" s="6"/>
      <c r="CBJ108" s="6"/>
      <c r="CBK108" s="6"/>
      <c r="CBL108" s="6"/>
      <c r="CBM108" s="6"/>
      <c r="CBN108" s="6"/>
      <c r="CBO108" s="6"/>
      <c r="CBP108" s="6"/>
      <c r="CBQ108" s="6"/>
      <c r="CBR108" s="6"/>
      <c r="CBS108" s="6"/>
      <c r="CBT108" s="6"/>
      <c r="CBU108" s="6"/>
      <c r="CBV108" s="6"/>
      <c r="CBW108" s="6"/>
      <c r="CBX108" s="6"/>
      <c r="CBY108" s="6"/>
      <c r="CBZ108" s="6"/>
      <c r="CCA108" s="6"/>
      <c r="CCB108" s="6"/>
      <c r="CCC108" s="6"/>
      <c r="CCD108" s="6"/>
      <c r="CCE108" s="6"/>
      <c r="CCF108" s="6"/>
      <c r="CCG108" s="6"/>
      <c r="CCH108" s="6"/>
      <c r="CCI108" s="6"/>
      <c r="CCJ108" s="6"/>
      <c r="CCK108" s="6"/>
      <c r="CCL108" s="6"/>
      <c r="CCM108" s="6"/>
      <c r="CCN108" s="6"/>
      <c r="CCO108" s="6"/>
      <c r="CCP108" s="6"/>
      <c r="CCQ108" s="6"/>
      <c r="CCR108" s="6"/>
      <c r="CCS108" s="6"/>
      <c r="CCT108" s="6"/>
      <c r="CCU108" s="6"/>
      <c r="CCV108" s="6"/>
      <c r="CCW108" s="6"/>
      <c r="CCX108" s="6"/>
      <c r="CCY108" s="6"/>
      <c r="CCZ108" s="6"/>
      <c r="CDA108" s="6"/>
      <c r="CDB108" s="6"/>
      <c r="CDC108" s="6"/>
      <c r="CDD108" s="6"/>
      <c r="CDE108" s="6"/>
      <c r="CDF108" s="6"/>
      <c r="CDG108" s="6"/>
      <c r="CDH108" s="6"/>
      <c r="CDI108" s="6"/>
      <c r="CDJ108" s="6"/>
      <c r="CDK108" s="6"/>
      <c r="CDL108" s="6"/>
      <c r="CDM108" s="6"/>
      <c r="CDN108" s="6"/>
      <c r="CDO108" s="6"/>
      <c r="CDP108" s="6"/>
      <c r="CDQ108" s="6"/>
      <c r="CDR108" s="6"/>
      <c r="CDS108" s="6"/>
      <c r="CDT108" s="6"/>
      <c r="CDU108" s="6"/>
      <c r="CDV108" s="6"/>
      <c r="CDW108" s="6"/>
      <c r="CDX108" s="6"/>
      <c r="CDY108" s="6"/>
      <c r="CDZ108" s="6"/>
      <c r="CEA108" s="6"/>
      <c r="CEB108" s="6"/>
      <c r="CEC108" s="6"/>
      <c r="CED108" s="6"/>
      <c r="CEE108" s="6"/>
      <c r="CEF108" s="6"/>
      <c r="CEG108" s="6"/>
      <c r="CEH108" s="6"/>
      <c r="CEI108" s="6"/>
      <c r="CEJ108" s="6"/>
      <c r="CEK108" s="6"/>
      <c r="CEL108" s="6"/>
      <c r="CEM108" s="6"/>
      <c r="CEN108" s="6"/>
      <c r="CEO108" s="6"/>
      <c r="CEP108" s="6"/>
      <c r="CEQ108" s="6"/>
      <c r="CER108" s="6"/>
      <c r="CES108" s="6"/>
      <c r="CET108" s="6"/>
      <c r="CEU108" s="6"/>
      <c r="CEV108" s="6"/>
      <c r="CEW108" s="6"/>
      <c r="CEX108" s="6"/>
      <c r="CEY108" s="6"/>
      <c r="CEZ108" s="6"/>
      <c r="CFA108" s="6"/>
      <c r="CFB108" s="6"/>
      <c r="CFC108" s="6"/>
      <c r="CFD108" s="6"/>
      <c r="CFE108" s="6"/>
      <c r="CFF108" s="6"/>
      <c r="CFG108" s="6"/>
      <c r="CFH108" s="6"/>
      <c r="CFI108" s="6"/>
      <c r="CFJ108" s="6"/>
      <c r="CFK108" s="6"/>
      <c r="CFL108" s="6"/>
      <c r="CFM108" s="6"/>
      <c r="CFN108" s="6"/>
      <c r="CFO108" s="6"/>
      <c r="CFP108" s="6"/>
      <c r="CFQ108" s="6"/>
      <c r="CFR108" s="6"/>
      <c r="CFS108" s="6"/>
      <c r="CFT108" s="6"/>
      <c r="CFU108" s="6"/>
      <c r="CFV108" s="6"/>
      <c r="CFW108" s="6"/>
      <c r="CFX108" s="6"/>
      <c r="CFY108" s="6"/>
      <c r="CFZ108" s="6"/>
      <c r="CGA108" s="6"/>
      <c r="CGB108" s="6"/>
      <c r="CGC108" s="6"/>
      <c r="CGD108" s="6"/>
      <c r="CGE108" s="6"/>
      <c r="CGF108" s="6"/>
      <c r="CGG108" s="6"/>
      <c r="CGH108" s="6"/>
      <c r="CGI108" s="6"/>
      <c r="CGJ108" s="6"/>
      <c r="CGK108" s="6"/>
      <c r="CGL108" s="6"/>
      <c r="CGM108" s="6"/>
      <c r="CGN108" s="6"/>
      <c r="CGO108" s="6"/>
      <c r="CGP108" s="6"/>
      <c r="CGQ108" s="6"/>
      <c r="CGR108" s="6"/>
      <c r="CGS108" s="6"/>
      <c r="CGT108" s="6"/>
      <c r="CGU108" s="6"/>
      <c r="CGV108" s="6"/>
      <c r="CGW108" s="6"/>
      <c r="CGX108" s="6"/>
      <c r="CGY108" s="6"/>
      <c r="CGZ108" s="6"/>
      <c r="CHA108" s="6"/>
      <c r="CHB108" s="6"/>
      <c r="CHC108" s="6"/>
      <c r="CHD108" s="6"/>
      <c r="CHE108" s="6"/>
      <c r="CHF108" s="6"/>
      <c r="CHG108" s="6"/>
      <c r="CHH108" s="6"/>
      <c r="CHI108" s="6"/>
      <c r="CHJ108" s="6"/>
      <c r="CHK108" s="6"/>
      <c r="CHL108" s="6"/>
      <c r="CHM108" s="6"/>
      <c r="CHN108" s="6"/>
      <c r="CHO108" s="6"/>
      <c r="CHP108" s="6"/>
      <c r="CHQ108" s="6"/>
      <c r="CHR108" s="6"/>
      <c r="CHS108" s="6"/>
      <c r="CHT108" s="6"/>
      <c r="CHU108" s="6"/>
      <c r="CHV108" s="6"/>
      <c r="CHW108" s="6"/>
      <c r="CHX108" s="6"/>
      <c r="CHY108" s="6"/>
      <c r="CHZ108" s="6"/>
      <c r="CIA108" s="6"/>
      <c r="CIB108" s="6"/>
      <c r="CIC108" s="6"/>
      <c r="CID108" s="6"/>
      <c r="CIE108" s="6"/>
      <c r="CIF108" s="6"/>
      <c r="CIG108" s="6"/>
      <c r="CIH108" s="6"/>
      <c r="CII108" s="6"/>
      <c r="CIJ108" s="6"/>
      <c r="CIK108" s="6"/>
      <c r="CIL108" s="6"/>
      <c r="CIM108" s="6"/>
      <c r="CIN108" s="6"/>
      <c r="CIO108" s="6"/>
      <c r="CIP108" s="6"/>
      <c r="CIQ108" s="6"/>
      <c r="CIR108" s="6"/>
      <c r="CIS108" s="6"/>
      <c r="CIT108" s="6"/>
      <c r="CIU108" s="6"/>
      <c r="CIV108" s="6"/>
      <c r="CIW108" s="6"/>
      <c r="CIX108" s="6"/>
      <c r="CIY108" s="6"/>
      <c r="CIZ108" s="6"/>
      <c r="CJA108" s="6"/>
      <c r="CJB108" s="6"/>
      <c r="CJC108" s="6"/>
      <c r="CJD108" s="6"/>
      <c r="CJE108" s="6"/>
      <c r="CJL108" s="6"/>
      <c r="CJM108" s="6"/>
      <c r="CJN108" s="6"/>
      <c r="CJO108" s="6"/>
      <c r="CJP108" s="6"/>
      <c r="CJQ108" s="6"/>
      <c r="CJR108" s="6"/>
      <c r="CJS108" s="6"/>
      <c r="CJT108" s="6"/>
      <c r="CJU108" s="6"/>
      <c r="CJV108" s="6"/>
      <c r="CJW108" s="6"/>
      <c r="CJX108" s="6"/>
      <c r="CJY108" s="6"/>
      <c r="CJZ108" s="6"/>
      <c r="CKA108" s="6"/>
      <c r="CKB108" s="6"/>
      <c r="CKC108" s="6"/>
      <c r="CKD108" s="6"/>
      <c r="CKE108" s="6"/>
      <c r="CKF108" s="6"/>
      <c r="CKG108" s="6"/>
      <c r="CKH108" s="6"/>
      <c r="CKI108" s="6"/>
      <c r="CKJ108" s="6"/>
      <c r="CKK108" s="6"/>
      <c r="CKL108" s="6"/>
      <c r="CKM108" s="6"/>
      <c r="CKN108" s="6"/>
      <c r="CKO108" s="6"/>
      <c r="CKP108" s="6"/>
      <c r="CKQ108" s="6"/>
      <c r="CKR108" s="6"/>
      <c r="CKS108" s="6"/>
      <c r="CKT108" s="6"/>
      <c r="CKU108" s="6"/>
      <c r="CKV108" s="6"/>
      <c r="CKW108" s="6"/>
      <c r="CKX108" s="6"/>
      <c r="CKY108" s="6"/>
      <c r="CKZ108" s="6"/>
      <c r="CLA108" s="6"/>
      <c r="CLB108" s="6"/>
      <c r="CLC108" s="6"/>
      <c r="CLD108" s="6"/>
      <c r="CLE108" s="6"/>
      <c r="CLF108" s="6"/>
      <c r="CLG108" s="6"/>
      <c r="CLH108" s="6"/>
      <c r="CLI108" s="6"/>
      <c r="CLJ108" s="6"/>
      <c r="CLK108" s="6"/>
      <c r="CLL108" s="6"/>
      <c r="CLM108" s="6"/>
      <c r="CLN108" s="6"/>
      <c r="CLO108" s="6"/>
      <c r="CLP108" s="6"/>
      <c r="CLQ108" s="6"/>
      <c r="CLR108" s="6"/>
      <c r="CLS108" s="6"/>
      <c r="CLT108" s="6"/>
      <c r="CLU108" s="6"/>
      <c r="CLV108" s="6"/>
      <c r="CLW108" s="6"/>
      <c r="CLX108" s="6"/>
      <c r="CLY108" s="6"/>
      <c r="CLZ108" s="6"/>
      <c r="CMA108" s="6"/>
      <c r="CMB108" s="6"/>
      <c r="CMC108" s="6"/>
      <c r="CMD108" s="6"/>
      <c r="CME108" s="6"/>
      <c r="CMF108" s="6"/>
      <c r="CMG108" s="6"/>
      <c r="CMH108" s="6"/>
      <c r="CMI108" s="6"/>
      <c r="CMJ108" s="6"/>
      <c r="CMK108" s="6"/>
      <c r="CML108" s="6"/>
      <c r="CMM108" s="6"/>
      <c r="CMN108" s="6"/>
      <c r="CMO108" s="6"/>
      <c r="CMP108" s="6"/>
      <c r="CMQ108" s="6"/>
      <c r="CMR108" s="6"/>
      <c r="CMS108" s="6"/>
      <c r="CMT108" s="6"/>
      <c r="CMU108" s="6"/>
      <c r="CMV108" s="6"/>
      <c r="CMW108" s="6"/>
      <c r="CMX108" s="6"/>
      <c r="CMY108" s="6"/>
      <c r="CMZ108" s="6"/>
      <c r="CNA108" s="6"/>
      <c r="CNB108" s="6"/>
      <c r="CNC108" s="6"/>
      <c r="CND108" s="6"/>
      <c r="CNE108" s="6"/>
      <c r="CNF108" s="6"/>
      <c r="CNG108" s="6"/>
      <c r="CNH108" s="6"/>
      <c r="CNI108" s="6"/>
      <c r="CNJ108" s="6"/>
      <c r="CNK108" s="6"/>
      <c r="CNL108" s="6"/>
      <c r="CNM108" s="6"/>
      <c r="CNN108" s="6"/>
      <c r="CNO108" s="6"/>
      <c r="CNP108" s="6"/>
      <c r="CNQ108" s="6"/>
      <c r="CNR108" s="6"/>
      <c r="CNS108" s="6"/>
      <c r="CNT108" s="6"/>
      <c r="CNU108" s="6"/>
      <c r="CNV108" s="6"/>
      <c r="CNW108" s="6"/>
      <c r="CNX108" s="6"/>
      <c r="CNY108" s="6"/>
      <c r="CNZ108" s="6"/>
      <c r="COA108" s="6"/>
      <c r="COB108" s="6"/>
      <c r="COC108" s="6"/>
      <c r="COD108" s="6"/>
      <c r="COE108" s="6"/>
      <c r="COF108" s="6"/>
      <c r="COG108" s="6"/>
      <c r="COH108" s="6"/>
      <c r="COI108" s="6"/>
      <c r="COJ108" s="6"/>
      <c r="COK108" s="6"/>
      <c r="COL108" s="6"/>
      <c r="COM108" s="6"/>
      <c r="CON108" s="6"/>
      <c r="COO108" s="6"/>
      <c r="COP108" s="6"/>
      <c r="COQ108" s="6"/>
      <c r="COR108" s="6"/>
      <c r="COS108" s="6"/>
      <c r="COT108" s="6"/>
      <c r="COU108" s="6"/>
      <c r="COV108" s="6"/>
      <c r="COW108" s="6"/>
      <c r="COX108" s="6"/>
      <c r="COY108" s="6"/>
      <c r="COZ108" s="6"/>
      <c r="CPA108" s="6"/>
      <c r="CPB108" s="6"/>
      <c r="CPC108" s="6"/>
      <c r="CPD108" s="6"/>
      <c r="CPE108" s="6"/>
      <c r="CPF108" s="6"/>
      <c r="CPG108" s="6"/>
      <c r="CPH108" s="6"/>
      <c r="CPI108" s="6"/>
      <c r="CPJ108" s="6"/>
      <c r="CPK108" s="6"/>
      <c r="CPL108" s="6"/>
      <c r="CPM108" s="6"/>
      <c r="CPN108" s="6"/>
      <c r="CPO108" s="6"/>
      <c r="CPP108" s="6"/>
      <c r="CPQ108" s="6"/>
      <c r="CPR108" s="6"/>
      <c r="CPS108" s="6"/>
      <c r="CPT108" s="6"/>
      <c r="CPU108" s="6"/>
      <c r="CPV108" s="6"/>
      <c r="CPW108" s="6"/>
      <c r="CPX108" s="6"/>
      <c r="CPY108" s="6"/>
      <c r="CPZ108" s="6"/>
      <c r="CQA108" s="6"/>
      <c r="CQB108" s="6"/>
      <c r="CQC108" s="6"/>
      <c r="CQD108" s="6"/>
      <c r="CQE108" s="6"/>
      <c r="CQF108" s="6"/>
      <c r="CQG108" s="6"/>
      <c r="CQH108" s="6"/>
      <c r="CQI108" s="6"/>
      <c r="CQJ108" s="6"/>
      <c r="CQK108" s="6"/>
      <c r="CQL108" s="6"/>
      <c r="CQM108" s="6"/>
      <c r="CQN108" s="6"/>
      <c r="CQO108" s="6"/>
      <c r="CQP108" s="6"/>
      <c r="CQQ108" s="6"/>
      <c r="CQR108" s="6"/>
      <c r="CQS108" s="6"/>
      <c r="CQT108" s="6"/>
      <c r="CQU108" s="6"/>
      <c r="CQV108" s="6"/>
      <c r="CQW108" s="6"/>
      <c r="CQX108" s="6"/>
      <c r="CQY108" s="6"/>
      <c r="CQZ108" s="6"/>
      <c r="CRA108" s="6"/>
      <c r="CRB108" s="6"/>
      <c r="CRC108" s="6"/>
      <c r="CRD108" s="6"/>
      <c r="CRE108" s="6"/>
      <c r="CRF108" s="6"/>
      <c r="CRG108" s="6"/>
      <c r="CRH108" s="6"/>
      <c r="CRI108" s="6"/>
      <c r="CRJ108" s="6"/>
      <c r="CRK108" s="6"/>
      <c r="CRL108" s="6"/>
      <c r="CRM108" s="6"/>
      <c r="CRN108" s="6"/>
      <c r="CRO108" s="6"/>
      <c r="CRP108" s="6"/>
      <c r="CRQ108" s="6"/>
      <c r="CRR108" s="6"/>
      <c r="CRS108" s="6"/>
      <c r="CRT108" s="6"/>
      <c r="CRU108" s="6"/>
      <c r="CRV108" s="6"/>
      <c r="CRW108" s="6"/>
      <c r="CRX108" s="6"/>
      <c r="CRY108" s="6"/>
      <c r="CRZ108" s="6"/>
      <c r="CSA108" s="6"/>
      <c r="CSB108" s="6"/>
      <c r="CSC108" s="6"/>
      <c r="CSD108" s="6"/>
      <c r="CSE108" s="6"/>
      <c r="CSF108" s="6"/>
      <c r="CSG108" s="6"/>
      <c r="CSH108" s="6"/>
      <c r="CSI108" s="6"/>
      <c r="CSJ108" s="6"/>
      <c r="CSK108" s="6"/>
      <c r="CSL108" s="6"/>
      <c r="CSM108" s="6"/>
      <c r="CSN108" s="6"/>
      <c r="CSO108" s="6"/>
      <c r="CSP108" s="6"/>
      <c r="CSQ108" s="6"/>
      <c r="CSR108" s="6"/>
      <c r="CSS108" s="6"/>
      <c r="CST108" s="6"/>
      <c r="CSU108" s="6"/>
      <c r="CSV108" s="6"/>
      <c r="CSW108" s="6"/>
      <c r="CSX108" s="6"/>
      <c r="CSY108" s="6"/>
      <c r="CSZ108" s="6"/>
      <c r="CTA108" s="6"/>
      <c r="CTH108" s="6"/>
      <c r="CTI108" s="6"/>
      <c r="CTJ108" s="6"/>
      <c r="CTK108" s="6"/>
      <c r="CTL108" s="6"/>
      <c r="CTM108" s="6"/>
      <c r="CTN108" s="6"/>
      <c r="CTO108" s="6"/>
      <c r="CTP108" s="6"/>
      <c r="CTQ108" s="6"/>
      <c r="CTR108" s="6"/>
      <c r="CTS108" s="6"/>
      <c r="CTT108" s="6"/>
      <c r="CTU108" s="6"/>
      <c r="CTV108" s="6"/>
      <c r="CTW108" s="6"/>
      <c r="CTX108" s="6"/>
      <c r="CTY108" s="6"/>
      <c r="CTZ108" s="6"/>
      <c r="CUA108" s="6"/>
      <c r="CUB108" s="6"/>
      <c r="CUC108" s="6"/>
      <c r="CUD108" s="6"/>
      <c r="CUE108" s="6"/>
      <c r="CUF108" s="6"/>
      <c r="CUG108" s="6"/>
      <c r="CUH108" s="6"/>
      <c r="CUI108" s="6"/>
      <c r="CUJ108" s="6"/>
      <c r="CUK108" s="6"/>
      <c r="CUL108" s="6"/>
      <c r="CUM108" s="6"/>
      <c r="CUN108" s="6"/>
      <c r="CUO108" s="6"/>
      <c r="CUP108" s="6"/>
      <c r="CUQ108" s="6"/>
      <c r="CUR108" s="6"/>
      <c r="CUS108" s="6"/>
      <c r="CUT108" s="6"/>
      <c r="CUU108" s="6"/>
      <c r="CUV108" s="6"/>
      <c r="CUW108" s="6"/>
      <c r="CUX108" s="6"/>
      <c r="CUY108" s="6"/>
      <c r="CUZ108" s="6"/>
      <c r="CVA108" s="6"/>
      <c r="CVB108" s="6"/>
      <c r="CVC108" s="6"/>
      <c r="CVD108" s="6"/>
      <c r="CVE108" s="6"/>
      <c r="CVF108" s="6"/>
      <c r="CVG108" s="6"/>
      <c r="CVH108" s="6"/>
      <c r="CVI108" s="6"/>
      <c r="CVJ108" s="6"/>
      <c r="CVK108" s="6"/>
      <c r="CVL108" s="6"/>
      <c r="CVM108" s="6"/>
      <c r="CVN108" s="6"/>
      <c r="CVO108" s="6"/>
      <c r="CVP108" s="6"/>
      <c r="CVQ108" s="6"/>
      <c r="CVR108" s="6"/>
      <c r="CVS108" s="6"/>
      <c r="CVT108" s="6"/>
      <c r="CVU108" s="6"/>
      <c r="CVV108" s="6"/>
      <c r="CVW108" s="6"/>
      <c r="CVX108" s="6"/>
      <c r="CVY108" s="6"/>
      <c r="CVZ108" s="6"/>
      <c r="CWA108" s="6"/>
      <c r="CWB108" s="6"/>
      <c r="CWC108" s="6"/>
      <c r="CWD108" s="6"/>
      <c r="CWE108" s="6"/>
      <c r="CWF108" s="6"/>
      <c r="CWG108" s="6"/>
      <c r="CWH108" s="6"/>
      <c r="CWI108" s="6"/>
      <c r="CWJ108" s="6"/>
      <c r="CWK108" s="6"/>
      <c r="CWL108" s="6"/>
      <c r="CWM108" s="6"/>
      <c r="CWN108" s="6"/>
      <c r="CWO108" s="6"/>
      <c r="CWP108" s="6"/>
      <c r="CWQ108" s="6"/>
      <c r="CWR108" s="6"/>
      <c r="CWS108" s="6"/>
      <c r="CWT108" s="6"/>
      <c r="CWU108" s="6"/>
      <c r="CWV108" s="6"/>
      <c r="CWW108" s="6"/>
      <c r="CWX108" s="6"/>
      <c r="CWY108" s="6"/>
      <c r="CWZ108" s="6"/>
      <c r="CXA108" s="6"/>
      <c r="CXB108" s="6"/>
      <c r="CXC108" s="6"/>
      <c r="CXD108" s="6"/>
      <c r="CXE108" s="6"/>
      <c r="CXF108" s="6"/>
      <c r="CXG108" s="6"/>
      <c r="CXH108" s="6"/>
      <c r="CXI108" s="6"/>
      <c r="CXJ108" s="6"/>
      <c r="CXK108" s="6"/>
      <c r="CXL108" s="6"/>
      <c r="CXM108" s="6"/>
      <c r="CXN108" s="6"/>
      <c r="CXO108" s="6"/>
      <c r="CXP108" s="6"/>
      <c r="CXQ108" s="6"/>
      <c r="CXR108" s="6"/>
      <c r="CXS108" s="6"/>
      <c r="CXT108" s="6"/>
      <c r="CXU108" s="6"/>
      <c r="CXV108" s="6"/>
      <c r="CXW108" s="6"/>
      <c r="CXX108" s="6"/>
      <c r="CXY108" s="6"/>
      <c r="CXZ108" s="6"/>
      <c r="CYA108" s="6"/>
      <c r="CYB108" s="6"/>
      <c r="CYC108" s="6"/>
      <c r="CYD108" s="6"/>
      <c r="CYE108" s="6"/>
      <c r="CYF108" s="6"/>
      <c r="CYG108" s="6"/>
      <c r="CYH108" s="6"/>
      <c r="CYI108" s="6"/>
      <c r="CYJ108" s="6"/>
      <c r="CYK108" s="6"/>
      <c r="CYL108" s="6"/>
      <c r="CYM108" s="6"/>
      <c r="CYN108" s="6"/>
      <c r="CYO108" s="6"/>
      <c r="CYP108" s="6"/>
      <c r="CYQ108" s="6"/>
      <c r="CYR108" s="6"/>
      <c r="CYS108" s="6"/>
      <c r="CYT108" s="6"/>
      <c r="CYU108" s="6"/>
      <c r="CYV108" s="6"/>
      <c r="CYW108" s="6"/>
      <c r="CYX108" s="6"/>
      <c r="CYY108" s="6"/>
      <c r="CYZ108" s="6"/>
      <c r="CZA108" s="6"/>
      <c r="CZB108" s="6"/>
      <c r="CZC108" s="6"/>
      <c r="CZD108" s="6"/>
      <c r="CZE108" s="6"/>
      <c r="CZF108" s="6"/>
      <c r="CZG108" s="6"/>
      <c r="CZH108" s="6"/>
      <c r="CZI108" s="6"/>
      <c r="CZJ108" s="6"/>
      <c r="CZK108" s="6"/>
      <c r="CZL108" s="6"/>
      <c r="CZM108" s="6"/>
      <c r="CZN108" s="6"/>
      <c r="CZO108" s="6"/>
      <c r="CZP108" s="6"/>
      <c r="CZQ108" s="6"/>
      <c r="CZR108" s="6"/>
      <c r="CZS108" s="6"/>
      <c r="CZT108" s="6"/>
      <c r="CZU108" s="6"/>
      <c r="CZV108" s="6"/>
      <c r="CZW108" s="6"/>
      <c r="CZX108" s="6"/>
      <c r="CZY108" s="6"/>
      <c r="CZZ108" s="6"/>
      <c r="DAA108" s="6"/>
      <c r="DAB108" s="6"/>
      <c r="DAC108" s="6"/>
      <c r="DAD108" s="6"/>
      <c r="DAE108" s="6"/>
      <c r="DAF108" s="6"/>
      <c r="DAG108" s="6"/>
      <c r="DAH108" s="6"/>
      <c r="DAI108" s="6"/>
      <c r="DAJ108" s="6"/>
      <c r="DAK108" s="6"/>
      <c r="DAL108" s="6"/>
      <c r="DAM108" s="6"/>
      <c r="DAN108" s="6"/>
      <c r="DAO108" s="6"/>
      <c r="DAP108" s="6"/>
      <c r="DAQ108" s="6"/>
      <c r="DAR108" s="6"/>
      <c r="DAS108" s="6"/>
      <c r="DAT108" s="6"/>
      <c r="DAU108" s="6"/>
      <c r="DAV108" s="6"/>
      <c r="DAW108" s="6"/>
      <c r="DAX108" s="6"/>
      <c r="DAY108" s="6"/>
      <c r="DAZ108" s="6"/>
      <c r="DBA108" s="6"/>
      <c r="DBB108" s="6"/>
      <c r="DBC108" s="6"/>
      <c r="DBD108" s="6"/>
      <c r="DBE108" s="6"/>
      <c r="DBF108" s="6"/>
      <c r="DBG108" s="6"/>
      <c r="DBH108" s="6"/>
      <c r="DBI108" s="6"/>
      <c r="DBJ108" s="6"/>
      <c r="DBK108" s="6"/>
      <c r="DBL108" s="6"/>
      <c r="DBM108" s="6"/>
      <c r="DBN108" s="6"/>
      <c r="DBO108" s="6"/>
      <c r="DBP108" s="6"/>
      <c r="DBQ108" s="6"/>
      <c r="DBR108" s="6"/>
      <c r="DBS108" s="6"/>
      <c r="DBT108" s="6"/>
      <c r="DBU108" s="6"/>
      <c r="DBV108" s="6"/>
      <c r="DBW108" s="6"/>
      <c r="DBX108" s="6"/>
      <c r="DBY108" s="6"/>
      <c r="DBZ108" s="6"/>
      <c r="DCA108" s="6"/>
      <c r="DCB108" s="6"/>
      <c r="DCC108" s="6"/>
      <c r="DCD108" s="6"/>
      <c r="DCE108" s="6"/>
      <c r="DCF108" s="6"/>
      <c r="DCG108" s="6"/>
      <c r="DCH108" s="6"/>
      <c r="DCI108" s="6"/>
      <c r="DCJ108" s="6"/>
      <c r="DCK108" s="6"/>
      <c r="DCL108" s="6"/>
      <c r="DCM108" s="6"/>
      <c r="DCN108" s="6"/>
      <c r="DCO108" s="6"/>
      <c r="DCP108" s="6"/>
      <c r="DCQ108" s="6"/>
      <c r="DCR108" s="6"/>
      <c r="DCS108" s="6"/>
      <c r="DCT108" s="6"/>
      <c r="DCU108" s="6"/>
      <c r="DCV108" s="6"/>
      <c r="DCW108" s="6"/>
      <c r="DDD108" s="6"/>
      <c r="DDE108" s="6"/>
      <c r="DDF108" s="6"/>
      <c r="DDG108" s="6"/>
      <c r="DDH108" s="6"/>
      <c r="DDI108" s="6"/>
      <c r="DDJ108" s="6"/>
      <c r="DDK108" s="6"/>
      <c r="DDL108" s="6"/>
      <c r="DDM108" s="6"/>
      <c r="DDN108" s="6"/>
      <c r="DDO108" s="6"/>
      <c r="DDP108" s="6"/>
      <c r="DDQ108" s="6"/>
      <c r="DDR108" s="6"/>
      <c r="DDS108" s="6"/>
      <c r="DDT108" s="6"/>
      <c r="DDU108" s="6"/>
      <c r="DDV108" s="6"/>
      <c r="DDW108" s="6"/>
      <c r="DDX108" s="6"/>
      <c r="DDY108" s="6"/>
      <c r="DDZ108" s="6"/>
      <c r="DEA108" s="6"/>
      <c r="DEB108" s="6"/>
      <c r="DEC108" s="6"/>
      <c r="DED108" s="6"/>
      <c r="DEE108" s="6"/>
      <c r="DEF108" s="6"/>
      <c r="DEG108" s="6"/>
      <c r="DEH108" s="6"/>
      <c r="DEI108" s="6"/>
      <c r="DEJ108" s="6"/>
      <c r="DEK108" s="6"/>
      <c r="DEL108" s="6"/>
      <c r="DEM108" s="6"/>
      <c r="DEN108" s="6"/>
      <c r="DEO108" s="6"/>
      <c r="DEP108" s="6"/>
      <c r="DEQ108" s="6"/>
      <c r="DER108" s="6"/>
      <c r="DES108" s="6"/>
      <c r="DET108" s="6"/>
      <c r="DEU108" s="6"/>
      <c r="DEV108" s="6"/>
      <c r="DEW108" s="6"/>
      <c r="DEX108" s="6"/>
      <c r="DEY108" s="6"/>
      <c r="DEZ108" s="6"/>
      <c r="DFA108" s="6"/>
      <c r="DFB108" s="6"/>
      <c r="DFC108" s="6"/>
      <c r="DFD108" s="6"/>
      <c r="DFE108" s="6"/>
      <c r="DFF108" s="6"/>
      <c r="DFG108" s="6"/>
      <c r="DFH108" s="6"/>
      <c r="DFI108" s="6"/>
      <c r="DFJ108" s="6"/>
      <c r="DFK108" s="6"/>
      <c r="DFL108" s="6"/>
      <c r="DFM108" s="6"/>
      <c r="DFN108" s="6"/>
      <c r="DFO108" s="6"/>
      <c r="DFP108" s="6"/>
      <c r="DFQ108" s="6"/>
      <c r="DFR108" s="6"/>
      <c r="DFS108" s="6"/>
      <c r="DFT108" s="6"/>
      <c r="DFU108" s="6"/>
      <c r="DFV108" s="6"/>
      <c r="DFW108" s="6"/>
      <c r="DFX108" s="6"/>
      <c r="DFY108" s="6"/>
      <c r="DFZ108" s="6"/>
      <c r="DGA108" s="6"/>
      <c r="DGB108" s="6"/>
      <c r="DGC108" s="6"/>
      <c r="DGD108" s="6"/>
      <c r="DGE108" s="6"/>
      <c r="DGF108" s="6"/>
      <c r="DGG108" s="6"/>
      <c r="DGH108" s="6"/>
      <c r="DGI108" s="6"/>
      <c r="DGJ108" s="6"/>
      <c r="DGK108" s="6"/>
      <c r="DGL108" s="6"/>
      <c r="DGM108" s="6"/>
      <c r="DGN108" s="6"/>
      <c r="DGO108" s="6"/>
      <c r="DGP108" s="6"/>
      <c r="DGQ108" s="6"/>
      <c r="DGR108" s="6"/>
      <c r="DGS108" s="6"/>
      <c r="DGT108" s="6"/>
      <c r="DGU108" s="6"/>
      <c r="DGV108" s="6"/>
      <c r="DGW108" s="6"/>
      <c r="DGX108" s="6"/>
      <c r="DGY108" s="6"/>
      <c r="DGZ108" s="6"/>
      <c r="DHA108" s="6"/>
      <c r="DHB108" s="6"/>
      <c r="DHC108" s="6"/>
      <c r="DHD108" s="6"/>
      <c r="DHE108" s="6"/>
      <c r="DHF108" s="6"/>
      <c r="DHG108" s="6"/>
      <c r="DHH108" s="6"/>
      <c r="DHI108" s="6"/>
      <c r="DHJ108" s="6"/>
      <c r="DHK108" s="6"/>
      <c r="DHL108" s="6"/>
      <c r="DHM108" s="6"/>
      <c r="DHN108" s="6"/>
      <c r="DHO108" s="6"/>
      <c r="DHP108" s="6"/>
      <c r="DHQ108" s="6"/>
      <c r="DHR108" s="6"/>
      <c r="DHS108" s="6"/>
      <c r="DHT108" s="6"/>
      <c r="DHU108" s="6"/>
      <c r="DHV108" s="6"/>
      <c r="DHW108" s="6"/>
      <c r="DHX108" s="6"/>
      <c r="DHY108" s="6"/>
      <c r="DHZ108" s="6"/>
      <c r="DIA108" s="6"/>
      <c r="DIB108" s="6"/>
      <c r="DIC108" s="6"/>
      <c r="DID108" s="6"/>
      <c r="DIE108" s="6"/>
      <c r="DIF108" s="6"/>
      <c r="DIG108" s="6"/>
      <c r="DIH108" s="6"/>
      <c r="DII108" s="6"/>
      <c r="DIJ108" s="6"/>
      <c r="DIK108" s="6"/>
      <c r="DIL108" s="6"/>
      <c r="DIM108" s="6"/>
      <c r="DIN108" s="6"/>
      <c r="DIO108" s="6"/>
      <c r="DIP108" s="6"/>
      <c r="DIQ108" s="6"/>
      <c r="DIR108" s="6"/>
      <c r="DIS108" s="6"/>
      <c r="DIT108" s="6"/>
      <c r="DIU108" s="6"/>
      <c r="DIV108" s="6"/>
      <c r="DIW108" s="6"/>
      <c r="DIX108" s="6"/>
      <c r="DIY108" s="6"/>
      <c r="DIZ108" s="6"/>
      <c r="DJA108" s="6"/>
      <c r="DJB108" s="6"/>
      <c r="DJC108" s="6"/>
      <c r="DJD108" s="6"/>
      <c r="DJE108" s="6"/>
      <c r="DJF108" s="6"/>
      <c r="DJG108" s="6"/>
      <c r="DJH108" s="6"/>
      <c r="DJI108" s="6"/>
      <c r="DJJ108" s="6"/>
      <c r="DJK108" s="6"/>
      <c r="DJL108" s="6"/>
      <c r="DJM108" s="6"/>
      <c r="DJN108" s="6"/>
      <c r="DJO108" s="6"/>
      <c r="DJP108" s="6"/>
      <c r="DJQ108" s="6"/>
      <c r="DJR108" s="6"/>
      <c r="DJS108" s="6"/>
      <c r="DJT108" s="6"/>
      <c r="DJU108" s="6"/>
      <c r="DJV108" s="6"/>
      <c r="DJW108" s="6"/>
      <c r="DJX108" s="6"/>
      <c r="DJY108" s="6"/>
      <c r="DJZ108" s="6"/>
      <c r="DKA108" s="6"/>
      <c r="DKB108" s="6"/>
      <c r="DKC108" s="6"/>
      <c r="DKD108" s="6"/>
      <c r="DKE108" s="6"/>
      <c r="DKF108" s="6"/>
      <c r="DKG108" s="6"/>
      <c r="DKH108" s="6"/>
      <c r="DKI108" s="6"/>
      <c r="DKJ108" s="6"/>
      <c r="DKK108" s="6"/>
      <c r="DKL108" s="6"/>
      <c r="DKM108" s="6"/>
      <c r="DKN108" s="6"/>
      <c r="DKO108" s="6"/>
      <c r="DKP108" s="6"/>
      <c r="DKQ108" s="6"/>
      <c r="DKR108" s="6"/>
      <c r="DKS108" s="6"/>
      <c r="DKT108" s="6"/>
      <c r="DKU108" s="6"/>
      <c r="DKV108" s="6"/>
      <c r="DKW108" s="6"/>
      <c r="DKX108" s="6"/>
      <c r="DKY108" s="6"/>
      <c r="DKZ108" s="6"/>
      <c r="DLA108" s="6"/>
      <c r="DLB108" s="6"/>
      <c r="DLC108" s="6"/>
      <c r="DLD108" s="6"/>
      <c r="DLE108" s="6"/>
      <c r="DLF108" s="6"/>
      <c r="DLG108" s="6"/>
      <c r="DLH108" s="6"/>
      <c r="DLI108" s="6"/>
      <c r="DLJ108" s="6"/>
      <c r="DLK108" s="6"/>
      <c r="DLL108" s="6"/>
      <c r="DLM108" s="6"/>
      <c r="DLN108" s="6"/>
      <c r="DLO108" s="6"/>
      <c r="DLP108" s="6"/>
      <c r="DLQ108" s="6"/>
      <c r="DLR108" s="6"/>
      <c r="DLS108" s="6"/>
      <c r="DLT108" s="6"/>
      <c r="DLU108" s="6"/>
      <c r="DLV108" s="6"/>
      <c r="DLW108" s="6"/>
      <c r="DLX108" s="6"/>
      <c r="DLY108" s="6"/>
      <c r="DLZ108" s="6"/>
      <c r="DMA108" s="6"/>
      <c r="DMB108" s="6"/>
      <c r="DMC108" s="6"/>
      <c r="DMD108" s="6"/>
      <c r="DME108" s="6"/>
      <c r="DMF108" s="6"/>
      <c r="DMG108" s="6"/>
      <c r="DMH108" s="6"/>
      <c r="DMI108" s="6"/>
      <c r="DMJ108" s="6"/>
      <c r="DMK108" s="6"/>
      <c r="DML108" s="6"/>
      <c r="DMM108" s="6"/>
      <c r="DMN108" s="6"/>
      <c r="DMO108" s="6"/>
      <c r="DMP108" s="6"/>
      <c r="DMQ108" s="6"/>
      <c r="DMR108" s="6"/>
      <c r="DMS108" s="6"/>
      <c r="DMZ108" s="6"/>
      <c r="DNA108" s="6"/>
      <c r="DNB108" s="6"/>
      <c r="DNC108" s="6"/>
      <c r="DND108" s="6"/>
      <c r="DNE108" s="6"/>
      <c r="DNF108" s="6"/>
      <c r="DNG108" s="6"/>
      <c r="DNH108" s="6"/>
      <c r="DNI108" s="6"/>
      <c r="DNJ108" s="6"/>
      <c r="DNK108" s="6"/>
      <c r="DNL108" s="6"/>
      <c r="DNM108" s="6"/>
      <c r="DNN108" s="6"/>
      <c r="DNO108" s="6"/>
      <c r="DNP108" s="6"/>
      <c r="DNQ108" s="6"/>
      <c r="DNR108" s="6"/>
      <c r="DNS108" s="6"/>
      <c r="DNT108" s="6"/>
      <c r="DNU108" s="6"/>
      <c r="DNV108" s="6"/>
      <c r="DNW108" s="6"/>
      <c r="DNX108" s="6"/>
      <c r="DNY108" s="6"/>
      <c r="DNZ108" s="6"/>
      <c r="DOA108" s="6"/>
      <c r="DOB108" s="6"/>
      <c r="DOC108" s="6"/>
      <c r="DOD108" s="6"/>
      <c r="DOE108" s="6"/>
      <c r="DOF108" s="6"/>
      <c r="DOG108" s="6"/>
      <c r="DOH108" s="6"/>
      <c r="DOI108" s="6"/>
      <c r="DOJ108" s="6"/>
      <c r="DOK108" s="6"/>
      <c r="DOL108" s="6"/>
      <c r="DOM108" s="6"/>
      <c r="DON108" s="6"/>
      <c r="DOO108" s="6"/>
      <c r="DOP108" s="6"/>
      <c r="DOQ108" s="6"/>
      <c r="DOR108" s="6"/>
      <c r="DOS108" s="6"/>
      <c r="DOT108" s="6"/>
      <c r="DOU108" s="6"/>
      <c r="DOV108" s="6"/>
      <c r="DOW108" s="6"/>
      <c r="DOX108" s="6"/>
      <c r="DOY108" s="6"/>
      <c r="DOZ108" s="6"/>
      <c r="DPA108" s="6"/>
      <c r="DPB108" s="6"/>
      <c r="DPC108" s="6"/>
      <c r="DPD108" s="6"/>
      <c r="DPE108" s="6"/>
      <c r="DPF108" s="6"/>
      <c r="DPG108" s="6"/>
      <c r="DPH108" s="6"/>
      <c r="DPI108" s="6"/>
      <c r="DPJ108" s="6"/>
      <c r="DPK108" s="6"/>
      <c r="DPL108" s="6"/>
      <c r="DPM108" s="6"/>
      <c r="DPN108" s="6"/>
      <c r="DPO108" s="6"/>
      <c r="DPP108" s="6"/>
      <c r="DPQ108" s="6"/>
      <c r="DPR108" s="6"/>
      <c r="DPS108" s="6"/>
      <c r="DPT108" s="6"/>
      <c r="DPU108" s="6"/>
      <c r="DPV108" s="6"/>
      <c r="DPW108" s="6"/>
      <c r="DPX108" s="6"/>
      <c r="DPY108" s="6"/>
      <c r="DPZ108" s="6"/>
      <c r="DQA108" s="6"/>
      <c r="DQB108" s="6"/>
      <c r="DQC108" s="6"/>
      <c r="DQD108" s="6"/>
      <c r="DQE108" s="6"/>
      <c r="DQF108" s="6"/>
      <c r="DQG108" s="6"/>
      <c r="DQH108" s="6"/>
      <c r="DQI108" s="6"/>
      <c r="DQJ108" s="6"/>
      <c r="DQK108" s="6"/>
      <c r="DQL108" s="6"/>
      <c r="DQM108" s="6"/>
      <c r="DQN108" s="6"/>
      <c r="DQO108" s="6"/>
      <c r="DQP108" s="6"/>
      <c r="DQQ108" s="6"/>
      <c r="DQR108" s="6"/>
      <c r="DQS108" s="6"/>
      <c r="DQT108" s="6"/>
      <c r="DQU108" s="6"/>
      <c r="DQV108" s="6"/>
      <c r="DQW108" s="6"/>
      <c r="DQX108" s="6"/>
      <c r="DQY108" s="6"/>
      <c r="DQZ108" s="6"/>
      <c r="DRA108" s="6"/>
      <c r="DRB108" s="6"/>
      <c r="DRC108" s="6"/>
      <c r="DRD108" s="6"/>
      <c r="DRE108" s="6"/>
      <c r="DRF108" s="6"/>
      <c r="DRG108" s="6"/>
      <c r="DRH108" s="6"/>
      <c r="DRI108" s="6"/>
      <c r="DRJ108" s="6"/>
      <c r="DRK108" s="6"/>
      <c r="DRL108" s="6"/>
      <c r="DRM108" s="6"/>
      <c r="DRN108" s="6"/>
      <c r="DRO108" s="6"/>
      <c r="DRP108" s="6"/>
      <c r="DRQ108" s="6"/>
      <c r="DRR108" s="6"/>
      <c r="DRS108" s="6"/>
      <c r="DRT108" s="6"/>
      <c r="DRU108" s="6"/>
      <c r="DRV108" s="6"/>
      <c r="DRW108" s="6"/>
      <c r="DRX108" s="6"/>
      <c r="DRY108" s="6"/>
      <c r="DRZ108" s="6"/>
      <c r="DSA108" s="6"/>
      <c r="DSB108" s="6"/>
      <c r="DSC108" s="6"/>
      <c r="DSD108" s="6"/>
      <c r="DSE108" s="6"/>
      <c r="DSF108" s="6"/>
      <c r="DSG108" s="6"/>
      <c r="DSH108" s="6"/>
      <c r="DSI108" s="6"/>
      <c r="DSJ108" s="6"/>
      <c r="DSK108" s="6"/>
      <c r="DSL108" s="6"/>
      <c r="DSM108" s="6"/>
      <c r="DSN108" s="6"/>
      <c r="DSO108" s="6"/>
      <c r="DSP108" s="6"/>
      <c r="DSQ108" s="6"/>
      <c r="DSR108" s="6"/>
      <c r="DSS108" s="6"/>
      <c r="DST108" s="6"/>
      <c r="DSU108" s="6"/>
      <c r="DSV108" s="6"/>
      <c r="DSW108" s="6"/>
      <c r="DSX108" s="6"/>
      <c r="DSY108" s="6"/>
      <c r="DSZ108" s="6"/>
      <c r="DTA108" s="6"/>
      <c r="DTB108" s="6"/>
      <c r="DTC108" s="6"/>
      <c r="DTD108" s="6"/>
      <c r="DTE108" s="6"/>
      <c r="DTF108" s="6"/>
      <c r="DTG108" s="6"/>
      <c r="DTH108" s="6"/>
      <c r="DTI108" s="6"/>
      <c r="DTJ108" s="6"/>
      <c r="DTK108" s="6"/>
      <c r="DTL108" s="6"/>
      <c r="DTM108" s="6"/>
      <c r="DTN108" s="6"/>
      <c r="DTO108" s="6"/>
      <c r="DTP108" s="6"/>
      <c r="DTQ108" s="6"/>
      <c r="DTR108" s="6"/>
      <c r="DTS108" s="6"/>
      <c r="DTT108" s="6"/>
      <c r="DTU108" s="6"/>
      <c r="DTV108" s="6"/>
      <c r="DTW108" s="6"/>
      <c r="DTX108" s="6"/>
      <c r="DTY108" s="6"/>
      <c r="DTZ108" s="6"/>
      <c r="DUA108" s="6"/>
      <c r="DUB108" s="6"/>
      <c r="DUC108" s="6"/>
      <c r="DUD108" s="6"/>
      <c r="DUE108" s="6"/>
      <c r="DUF108" s="6"/>
      <c r="DUG108" s="6"/>
      <c r="DUH108" s="6"/>
      <c r="DUI108" s="6"/>
      <c r="DUJ108" s="6"/>
      <c r="DUK108" s="6"/>
      <c r="DUL108" s="6"/>
      <c r="DUM108" s="6"/>
      <c r="DUN108" s="6"/>
      <c r="DUO108" s="6"/>
      <c r="DUP108" s="6"/>
      <c r="DUQ108" s="6"/>
      <c r="DUR108" s="6"/>
      <c r="DUS108" s="6"/>
      <c r="DUT108" s="6"/>
      <c r="DUU108" s="6"/>
      <c r="DUV108" s="6"/>
      <c r="DUW108" s="6"/>
      <c r="DUX108" s="6"/>
      <c r="DUY108" s="6"/>
      <c r="DUZ108" s="6"/>
      <c r="DVA108" s="6"/>
      <c r="DVB108" s="6"/>
      <c r="DVC108" s="6"/>
      <c r="DVD108" s="6"/>
      <c r="DVE108" s="6"/>
      <c r="DVF108" s="6"/>
      <c r="DVG108" s="6"/>
      <c r="DVH108" s="6"/>
      <c r="DVI108" s="6"/>
      <c r="DVJ108" s="6"/>
      <c r="DVK108" s="6"/>
      <c r="DVL108" s="6"/>
      <c r="DVM108" s="6"/>
      <c r="DVN108" s="6"/>
      <c r="DVO108" s="6"/>
      <c r="DVP108" s="6"/>
      <c r="DVQ108" s="6"/>
      <c r="DVR108" s="6"/>
      <c r="DVS108" s="6"/>
      <c r="DVT108" s="6"/>
      <c r="DVU108" s="6"/>
      <c r="DVV108" s="6"/>
      <c r="DVW108" s="6"/>
      <c r="DVX108" s="6"/>
      <c r="DVY108" s="6"/>
      <c r="DVZ108" s="6"/>
      <c r="DWA108" s="6"/>
      <c r="DWB108" s="6"/>
      <c r="DWC108" s="6"/>
      <c r="DWD108" s="6"/>
      <c r="DWE108" s="6"/>
      <c r="DWF108" s="6"/>
      <c r="DWG108" s="6"/>
      <c r="DWH108" s="6"/>
      <c r="DWI108" s="6"/>
      <c r="DWJ108" s="6"/>
      <c r="DWK108" s="6"/>
      <c r="DWL108" s="6"/>
      <c r="DWM108" s="6"/>
      <c r="DWN108" s="6"/>
      <c r="DWO108" s="6"/>
      <c r="DWV108" s="6"/>
      <c r="DWW108" s="6"/>
      <c r="DWX108" s="6"/>
      <c r="DWY108" s="6"/>
      <c r="DWZ108" s="6"/>
      <c r="DXA108" s="6"/>
      <c r="DXB108" s="6"/>
      <c r="DXC108" s="6"/>
      <c r="DXD108" s="6"/>
      <c r="DXE108" s="6"/>
      <c r="DXF108" s="6"/>
      <c r="DXG108" s="6"/>
      <c r="DXH108" s="6"/>
      <c r="DXI108" s="6"/>
      <c r="DXJ108" s="6"/>
      <c r="DXK108" s="6"/>
      <c r="DXL108" s="6"/>
      <c r="DXM108" s="6"/>
      <c r="DXN108" s="6"/>
      <c r="DXO108" s="6"/>
      <c r="DXP108" s="6"/>
      <c r="DXQ108" s="6"/>
      <c r="DXR108" s="6"/>
      <c r="DXS108" s="6"/>
      <c r="DXT108" s="6"/>
      <c r="DXU108" s="6"/>
      <c r="DXV108" s="6"/>
      <c r="DXW108" s="6"/>
      <c r="DXX108" s="6"/>
      <c r="DXY108" s="6"/>
      <c r="DXZ108" s="6"/>
      <c r="DYA108" s="6"/>
      <c r="DYB108" s="6"/>
      <c r="DYC108" s="6"/>
      <c r="DYD108" s="6"/>
      <c r="DYE108" s="6"/>
      <c r="DYF108" s="6"/>
      <c r="DYG108" s="6"/>
      <c r="DYH108" s="6"/>
      <c r="DYI108" s="6"/>
      <c r="DYJ108" s="6"/>
      <c r="DYK108" s="6"/>
      <c r="DYL108" s="6"/>
      <c r="DYM108" s="6"/>
      <c r="DYN108" s="6"/>
      <c r="DYO108" s="6"/>
      <c r="DYP108" s="6"/>
      <c r="DYQ108" s="6"/>
      <c r="DYR108" s="6"/>
      <c r="DYS108" s="6"/>
      <c r="DYT108" s="6"/>
      <c r="DYU108" s="6"/>
      <c r="DYV108" s="6"/>
      <c r="DYW108" s="6"/>
      <c r="DYX108" s="6"/>
      <c r="DYY108" s="6"/>
      <c r="DYZ108" s="6"/>
      <c r="DZA108" s="6"/>
      <c r="DZB108" s="6"/>
      <c r="DZC108" s="6"/>
      <c r="DZD108" s="6"/>
      <c r="DZE108" s="6"/>
      <c r="DZF108" s="6"/>
      <c r="DZG108" s="6"/>
      <c r="DZH108" s="6"/>
      <c r="DZI108" s="6"/>
      <c r="DZJ108" s="6"/>
      <c r="DZK108" s="6"/>
      <c r="DZL108" s="6"/>
      <c r="DZM108" s="6"/>
      <c r="DZN108" s="6"/>
      <c r="DZO108" s="6"/>
      <c r="DZP108" s="6"/>
      <c r="DZQ108" s="6"/>
      <c r="DZR108" s="6"/>
      <c r="DZS108" s="6"/>
      <c r="DZT108" s="6"/>
      <c r="DZU108" s="6"/>
      <c r="DZV108" s="6"/>
      <c r="DZW108" s="6"/>
      <c r="DZX108" s="6"/>
      <c r="DZY108" s="6"/>
      <c r="DZZ108" s="6"/>
      <c r="EAA108" s="6"/>
      <c r="EAB108" s="6"/>
      <c r="EAC108" s="6"/>
      <c r="EAD108" s="6"/>
      <c r="EAE108" s="6"/>
      <c r="EAF108" s="6"/>
      <c r="EAG108" s="6"/>
      <c r="EAH108" s="6"/>
      <c r="EAI108" s="6"/>
      <c r="EAJ108" s="6"/>
      <c r="EAK108" s="6"/>
      <c r="EAL108" s="6"/>
      <c r="EAM108" s="6"/>
      <c r="EAN108" s="6"/>
      <c r="EAO108" s="6"/>
      <c r="EAP108" s="6"/>
      <c r="EAQ108" s="6"/>
      <c r="EAR108" s="6"/>
      <c r="EAS108" s="6"/>
      <c r="EAT108" s="6"/>
      <c r="EAU108" s="6"/>
      <c r="EAV108" s="6"/>
      <c r="EAW108" s="6"/>
      <c r="EAX108" s="6"/>
      <c r="EAY108" s="6"/>
      <c r="EAZ108" s="6"/>
      <c r="EBA108" s="6"/>
      <c r="EBB108" s="6"/>
      <c r="EBC108" s="6"/>
      <c r="EBD108" s="6"/>
      <c r="EBE108" s="6"/>
      <c r="EBF108" s="6"/>
      <c r="EBG108" s="6"/>
      <c r="EBH108" s="6"/>
      <c r="EBI108" s="6"/>
      <c r="EBJ108" s="6"/>
      <c r="EBK108" s="6"/>
      <c r="EBL108" s="6"/>
      <c r="EBM108" s="6"/>
      <c r="EBN108" s="6"/>
      <c r="EBO108" s="6"/>
      <c r="EBP108" s="6"/>
      <c r="EBQ108" s="6"/>
      <c r="EBR108" s="6"/>
      <c r="EBS108" s="6"/>
      <c r="EBT108" s="6"/>
      <c r="EBU108" s="6"/>
      <c r="EBV108" s="6"/>
      <c r="EBW108" s="6"/>
      <c r="EBX108" s="6"/>
      <c r="EBY108" s="6"/>
      <c r="EBZ108" s="6"/>
      <c r="ECA108" s="6"/>
      <c r="ECB108" s="6"/>
      <c r="ECC108" s="6"/>
      <c r="ECD108" s="6"/>
      <c r="ECE108" s="6"/>
      <c r="ECF108" s="6"/>
      <c r="ECG108" s="6"/>
      <c r="ECH108" s="6"/>
      <c r="ECI108" s="6"/>
      <c r="ECJ108" s="6"/>
      <c r="ECK108" s="6"/>
      <c r="ECL108" s="6"/>
      <c r="ECM108" s="6"/>
      <c r="ECN108" s="6"/>
      <c r="ECO108" s="6"/>
      <c r="ECP108" s="6"/>
      <c r="ECQ108" s="6"/>
      <c r="ECR108" s="6"/>
      <c r="ECS108" s="6"/>
      <c r="ECT108" s="6"/>
      <c r="ECU108" s="6"/>
      <c r="ECV108" s="6"/>
      <c r="ECW108" s="6"/>
      <c r="ECX108" s="6"/>
      <c r="ECY108" s="6"/>
      <c r="ECZ108" s="6"/>
      <c r="EDA108" s="6"/>
      <c r="EDB108" s="6"/>
      <c r="EDC108" s="6"/>
      <c r="EDD108" s="6"/>
      <c r="EDE108" s="6"/>
      <c r="EDF108" s="6"/>
      <c r="EDG108" s="6"/>
      <c r="EDH108" s="6"/>
      <c r="EDI108" s="6"/>
      <c r="EDJ108" s="6"/>
      <c r="EDK108" s="6"/>
      <c r="EDL108" s="6"/>
      <c r="EDM108" s="6"/>
      <c r="EDN108" s="6"/>
      <c r="EDO108" s="6"/>
      <c r="EDP108" s="6"/>
      <c r="EDQ108" s="6"/>
      <c r="EDR108" s="6"/>
      <c r="EDS108" s="6"/>
      <c r="EDT108" s="6"/>
      <c r="EDU108" s="6"/>
      <c r="EDV108" s="6"/>
      <c r="EDW108" s="6"/>
      <c r="EDX108" s="6"/>
      <c r="EDY108" s="6"/>
      <c r="EDZ108" s="6"/>
      <c r="EEA108" s="6"/>
      <c r="EEB108" s="6"/>
      <c r="EEC108" s="6"/>
      <c r="EED108" s="6"/>
      <c r="EEE108" s="6"/>
      <c r="EEF108" s="6"/>
      <c r="EEG108" s="6"/>
      <c r="EEH108" s="6"/>
      <c r="EEI108" s="6"/>
      <c r="EEJ108" s="6"/>
      <c r="EEK108" s="6"/>
      <c r="EEL108" s="6"/>
      <c r="EEM108" s="6"/>
      <c r="EEN108" s="6"/>
      <c r="EEO108" s="6"/>
      <c r="EEP108" s="6"/>
      <c r="EEQ108" s="6"/>
      <c r="EER108" s="6"/>
      <c r="EES108" s="6"/>
      <c r="EET108" s="6"/>
      <c r="EEU108" s="6"/>
      <c r="EEV108" s="6"/>
      <c r="EEW108" s="6"/>
      <c r="EEX108" s="6"/>
      <c r="EEY108" s="6"/>
      <c r="EEZ108" s="6"/>
      <c r="EFA108" s="6"/>
      <c r="EFB108" s="6"/>
      <c r="EFC108" s="6"/>
      <c r="EFD108" s="6"/>
      <c r="EFE108" s="6"/>
      <c r="EFF108" s="6"/>
      <c r="EFG108" s="6"/>
      <c r="EFH108" s="6"/>
      <c r="EFI108" s="6"/>
      <c r="EFJ108" s="6"/>
      <c r="EFK108" s="6"/>
      <c r="EFL108" s="6"/>
      <c r="EFM108" s="6"/>
      <c r="EFN108" s="6"/>
      <c r="EFO108" s="6"/>
      <c r="EFP108" s="6"/>
      <c r="EFQ108" s="6"/>
      <c r="EFR108" s="6"/>
      <c r="EFS108" s="6"/>
      <c r="EFT108" s="6"/>
      <c r="EFU108" s="6"/>
      <c r="EFV108" s="6"/>
      <c r="EFW108" s="6"/>
      <c r="EFX108" s="6"/>
      <c r="EFY108" s="6"/>
      <c r="EFZ108" s="6"/>
      <c r="EGA108" s="6"/>
      <c r="EGB108" s="6"/>
      <c r="EGC108" s="6"/>
      <c r="EGD108" s="6"/>
      <c r="EGE108" s="6"/>
      <c r="EGF108" s="6"/>
      <c r="EGG108" s="6"/>
      <c r="EGH108" s="6"/>
      <c r="EGI108" s="6"/>
      <c r="EGJ108" s="6"/>
      <c r="EGK108" s="6"/>
      <c r="EGR108" s="6"/>
      <c r="EGS108" s="6"/>
      <c r="EGT108" s="6"/>
      <c r="EGU108" s="6"/>
      <c r="EGV108" s="6"/>
      <c r="EGW108" s="6"/>
      <c r="EGX108" s="6"/>
      <c r="EGY108" s="6"/>
      <c r="EGZ108" s="6"/>
      <c r="EHA108" s="6"/>
      <c r="EHB108" s="6"/>
      <c r="EHC108" s="6"/>
      <c r="EHD108" s="6"/>
      <c r="EHE108" s="6"/>
      <c r="EHF108" s="6"/>
      <c r="EHG108" s="6"/>
      <c r="EHH108" s="6"/>
      <c r="EHI108" s="6"/>
      <c r="EHJ108" s="6"/>
      <c r="EHK108" s="6"/>
      <c r="EHL108" s="6"/>
      <c r="EHM108" s="6"/>
      <c r="EHN108" s="6"/>
      <c r="EHO108" s="6"/>
      <c r="EHP108" s="6"/>
      <c r="EHQ108" s="6"/>
      <c r="EHR108" s="6"/>
      <c r="EHS108" s="6"/>
      <c r="EHT108" s="6"/>
      <c r="EHU108" s="6"/>
      <c r="EHV108" s="6"/>
      <c r="EHW108" s="6"/>
      <c r="EHX108" s="6"/>
      <c r="EHY108" s="6"/>
      <c r="EHZ108" s="6"/>
      <c r="EIA108" s="6"/>
      <c r="EIB108" s="6"/>
      <c r="EIC108" s="6"/>
      <c r="EID108" s="6"/>
      <c r="EIE108" s="6"/>
      <c r="EIF108" s="6"/>
      <c r="EIG108" s="6"/>
      <c r="EIH108" s="6"/>
      <c r="EII108" s="6"/>
      <c r="EIJ108" s="6"/>
      <c r="EIK108" s="6"/>
      <c r="EIL108" s="6"/>
      <c r="EIM108" s="6"/>
      <c r="EIN108" s="6"/>
      <c r="EIO108" s="6"/>
      <c r="EIP108" s="6"/>
      <c r="EIQ108" s="6"/>
      <c r="EIR108" s="6"/>
      <c r="EIS108" s="6"/>
      <c r="EIT108" s="6"/>
      <c r="EIU108" s="6"/>
      <c r="EIV108" s="6"/>
      <c r="EIW108" s="6"/>
      <c r="EIX108" s="6"/>
      <c r="EIY108" s="6"/>
      <c r="EIZ108" s="6"/>
      <c r="EJA108" s="6"/>
      <c r="EJB108" s="6"/>
      <c r="EJC108" s="6"/>
      <c r="EJD108" s="6"/>
      <c r="EJE108" s="6"/>
      <c r="EJF108" s="6"/>
      <c r="EJG108" s="6"/>
      <c r="EJH108" s="6"/>
      <c r="EJI108" s="6"/>
      <c r="EJJ108" s="6"/>
      <c r="EJK108" s="6"/>
      <c r="EJL108" s="6"/>
      <c r="EJM108" s="6"/>
      <c r="EJN108" s="6"/>
      <c r="EJO108" s="6"/>
      <c r="EJP108" s="6"/>
      <c r="EJQ108" s="6"/>
      <c r="EJR108" s="6"/>
      <c r="EJS108" s="6"/>
      <c r="EJT108" s="6"/>
      <c r="EJU108" s="6"/>
      <c r="EJV108" s="6"/>
      <c r="EJW108" s="6"/>
      <c r="EJX108" s="6"/>
      <c r="EJY108" s="6"/>
      <c r="EJZ108" s="6"/>
      <c r="EKA108" s="6"/>
      <c r="EKB108" s="6"/>
      <c r="EKC108" s="6"/>
      <c r="EKD108" s="6"/>
      <c r="EKE108" s="6"/>
      <c r="EKF108" s="6"/>
      <c r="EKG108" s="6"/>
      <c r="EKH108" s="6"/>
      <c r="EKI108" s="6"/>
      <c r="EKJ108" s="6"/>
      <c r="EKK108" s="6"/>
      <c r="EKL108" s="6"/>
      <c r="EKM108" s="6"/>
      <c r="EKN108" s="6"/>
      <c r="EKO108" s="6"/>
      <c r="EKP108" s="6"/>
      <c r="EKQ108" s="6"/>
      <c r="EKR108" s="6"/>
      <c r="EKS108" s="6"/>
      <c r="EKT108" s="6"/>
      <c r="EKU108" s="6"/>
      <c r="EKV108" s="6"/>
      <c r="EKW108" s="6"/>
      <c r="EKX108" s="6"/>
      <c r="EKY108" s="6"/>
      <c r="EKZ108" s="6"/>
      <c r="ELA108" s="6"/>
      <c r="ELB108" s="6"/>
      <c r="ELC108" s="6"/>
      <c r="ELD108" s="6"/>
      <c r="ELE108" s="6"/>
      <c r="ELF108" s="6"/>
      <c r="ELG108" s="6"/>
      <c r="ELH108" s="6"/>
      <c r="ELI108" s="6"/>
      <c r="ELJ108" s="6"/>
      <c r="ELK108" s="6"/>
      <c r="ELL108" s="6"/>
      <c r="ELM108" s="6"/>
      <c r="ELN108" s="6"/>
      <c r="ELO108" s="6"/>
      <c r="ELP108" s="6"/>
      <c r="ELQ108" s="6"/>
      <c r="ELR108" s="6"/>
      <c r="ELS108" s="6"/>
      <c r="ELT108" s="6"/>
      <c r="ELU108" s="6"/>
      <c r="ELV108" s="6"/>
      <c r="ELW108" s="6"/>
      <c r="ELX108" s="6"/>
      <c r="ELY108" s="6"/>
      <c r="ELZ108" s="6"/>
      <c r="EMA108" s="6"/>
      <c r="EMB108" s="6"/>
      <c r="EMC108" s="6"/>
      <c r="EMD108" s="6"/>
      <c r="EME108" s="6"/>
      <c r="EMF108" s="6"/>
      <c r="EMG108" s="6"/>
      <c r="EMH108" s="6"/>
      <c r="EMI108" s="6"/>
      <c r="EMJ108" s="6"/>
      <c r="EMK108" s="6"/>
      <c r="EML108" s="6"/>
      <c r="EMM108" s="6"/>
      <c r="EMN108" s="6"/>
      <c r="EMO108" s="6"/>
      <c r="EMP108" s="6"/>
      <c r="EMQ108" s="6"/>
      <c r="EMR108" s="6"/>
      <c r="EMS108" s="6"/>
      <c r="EMT108" s="6"/>
      <c r="EMU108" s="6"/>
      <c r="EMV108" s="6"/>
      <c r="EMW108" s="6"/>
      <c r="EMX108" s="6"/>
      <c r="EMY108" s="6"/>
      <c r="EMZ108" s="6"/>
      <c r="ENA108" s="6"/>
      <c r="ENB108" s="6"/>
      <c r="ENC108" s="6"/>
      <c r="END108" s="6"/>
      <c r="ENE108" s="6"/>
      <c r="ENF108" s="6"/>
      <c r="ENG108" s="6"/>
      <c r="ENH108" s="6"/>
      <c r="ENI108" s="6"/>
      <c r="ENJ108" s="6"/>
      <c r="ENK108" s="6"/>
      <c r="ENL108" s="6"/>
      <c r="ENM108" s="6"/>
      <c r="ENN108" s="6"/>
      <c r="ENO108" s="6"/>
      <c r="ENP108" s="6"/>
      <c r="ENQ108" s="6"/>
      <c r="ENR108" s="6"/>
      <c r="ENS108" s="6"/>
      <c r="ENT108" s="6"/>
      <c r="ENU108" s="6"/>
      <c r="ENV108" s="6"/>
      <c r="ENW108" s="6"/>
      <c r="ENX108" s="6"/>
      <c r="ENY108" s="6"/>
      <c r="ENZ108" s="6"/>
      <c r="EOA108" s="6"/>
      <c r="EOB108" s="6"/>
      <c r="EOC108" s="6"/>
      <c r="EOD108" s="6"/>
      <c r="EOE108" s="6"/>
      <c r="EOF108" s="6"/>
      <c r="EOG108" s="6"/>
      <c r="EOH108" s="6"/>
      <c r="EOI108" s="6"/>
      <c r="EOJ108" s="6"/>
      <c r="EOK108" s="6"/>
      <c r="EOL108" s="6"/>
      <c r="EOM108" s="6"/>
      <c r="EON108" s="6"/>
      <c r="EOO108" s="6"/>
      <c r="EOP108" s="6"/>
      <c r="EOQ108" s="6"/>
      <c r="EOR108" s="6"/>
      <c r="EOS108" s="6"/>
      <c r="EOT108" s="6"/>
      <c r="EOU108" s="6"/>
      <c r="EOV108" s="6"/>
      <c r="EOW108" s="6"/>
      <c r="EOX108" s="6"/>
      <c r="EOY108" s="6"/>
      <c r="EOZ108" s="6"/>
      <c r="EPA108" s="6"/>
      <c r="EPB108" s="6"/>
      <c r="EPC108" s="6"/>
      <c r="EPD108" s="6"/>
      <c r="EPE108" s="6"/>
      <c r="EPF108" s="6"/>
      <c r="EPG108" s="6"/>
      <c r="EPH108" s="6"/>
      <c r="EPI108" s="6"/>
      <c r="EPJ108" s="6"/>
      <c r="EPK108" s="6"/>
      <c r="EPL108" s="6"/>
      <c r="EPM108" s="6"/>
      <c r="EPN108" s="6"/>
      <c r="EPO108" s="6"/>
      <c r="EPP108" s="6"/>
      <c r="EPQ108" s="6"/>
      <c r="EPR108" s="6"/>
      <c r="EPS108" s="6"/>
      <c r="EPT108" s="6"/>
      <c r="EPU108" s="6"/>
      <c r="EPV108" s="6"/>
      <c r="EPW108" s="6"/>
      <c r="EPX108" s="6"/>
      <c r="EPY108" s="6"/>
      <c r="EPZ108" s="6"/>
      <c r="EQA108" s="6"/>
      <c r="EQB108" s="6"/>
      <c r="EQC108" s="6"/>
      <c r="EQD108" s="6"/>
      <c r="EQE108" s="6"/>
      <c r="EQF108" s="6"/>
      <c r="EQG108" s="6"/>
      <c r="EQN108" s="6"/>
      <c r="EQO108" s="6"/>
      <c r="EQP108" s="6"/>
      <c r="EQQ108" s="6"/>
      <c r="EQR108" s="6"/>
      <c r="EQS108" s="6"/>
      <c r="EQT108" s="6"/>
      <c r="EQU108" s="6"/>
      <c r="EQV108" s="6"/>
      <c r="EQW108" s="6"/>
      <c r="EQX108" s="6"/>
      <c r="EQY108" s="6"/>
      <c r="EQZ108" s="6"/>
      <c r="ERA108" s="6"/>
      <c r="ERB108" s="6"/>
      <c r="ERC108" s="6"/>
      <c r="ERD108" s="6"/>
      <c r="ERE108" s="6"/>
      <c r="ERF108" s="6"/>
      <c r="ERG108" s="6"/>
      <c r="ERH108" s="6"/>
      <c r="ERI108" s="6"/>
      <c r="ERJ108" s="6"/>
      <c r="ERK108" s="6"/>
      <c r="ERL108" s="6"/>
      <c r="ERM108" s="6"/>
      <c r="ERN108" s="6"/>
      <c r="ERO108" s="6"/>
      <c r="ERP108" s="6"/>
      <c r="ERQ108" s="6"/>
      <c r="ERR108" s="6"/>
      <c r="ERS108" s="6"/>
      <c r="ERT108" s="6"/>
      <c r="ERU108" s="6"/>
      <c r="ERV108" s="6"/>
      <c r="ERW108" s="6"/>
      <c r="ERX108" s="6"/>
      <c r="ERY108" s="6"/>
      <c r="ERZ108" s="6"/>
      <c r="ESA108" s="6"/>
      <c r="ESB108" s="6"/>
      <c r="ESC108" s="6"/>
      <c r="ESD108" s="6"/>
      <c r="ESE108" s="6"/>
      <c r="ESF108" s="6"/>
      <c r="ESG108" s="6"/>
      <c r="ESH108" s="6"/>
      <c r="ESI108" s="6"/>
      <c r="ESJ108" s="6"/>
      <c r="ESK108" s="6"/>
      <c r="ESL108" s="6"/>
      <c r="ESM108" s="6"/>
      <c r="ESN108" s="6"/>
      <c r="ESO108" s="6"/>
      <c r="ESP108" s="6"/>
      <c r="ESQ108" s="6"/>
      <c r="ESR108" s="6"/>
      <c r="ESS108" s="6"/>
      <c r="EST108" s="6"/>
      <c r="ESU108" s="6"/>
      <c r="ESV108" s="6"/>
      <c r="ESW108" s="6"/>
      <c r="ESX108" s="6"/>
      <c r="ESY108" s="6"/>
      <c r="ESZ108" s="6"/>
      <c r="ETA108" s="6"/>
      <c r="ETB108" s="6"/>
      <c r="ETC108" s="6"/>
      <c r="ETD108" s="6"/>
      <c r="ETE108" s="6"/>
      <c r="ETF108" s="6"/>
      <c r="ETG108" s="6"/>
      <c r="ETH108" s="6"/>
      <c r="ETI108" s="6"/>
      <c r="ETJ108" s="6"/>
      <c r="ETK108" s="6"/>
      <c r="ETL108" s="6"/>
      <c r="ETM108" s="6"/>
      <c r="ETN108" s="6"/>
      <c r="ETO108" s="6"/>
      <c r="ETP108" s="6"/>
      <c r="ETQ108" s="6"/>
      <c r="ETR108" s="6"/>
      <c r="ETS108" s="6"/>
      <c r="ETT108" s="6"/>
      <c r="ETU108" s="6"/>
      <c r="ETV108" s="6"/>
      <c r="ETW108" s="6"/>
      <c r="ETX108" s="6"/>
      <c r="ETY108" s="6"/>
      <c r="ETZ108" s="6"/>
      <c r="EUA108" s="6"/>
      <c r="EUB108" s="6"/>
      <c r="EUC108" s="6"/>
      <c r="EUD108" s="6"/>
      <c r="EUE108" s="6"/>
      <c r="EUF108" s="6"/>
      <c r="EUG108" s="6"/>
      <c r="EUH108" s="6"/>
      <c r="EUI108" s="6"/>
      <c r="EUJ108" s="6"/>
      <c r="EUK108" s="6"/>
      <c r="EUL108" s="6"/>
      <c r="EUM108" s="6"/>
      <c r="EUN108" s="6"/>
      <c r="EUO108" s="6"/>
      <c r="EUP108" s="6"/>
      <c r="EUQ108" s="6"/>
      <c r="EUR108" s="6"/>
      <c r="EUS108" s="6"/>
      <c r="EUT108" s="6"/>
      <c r="EUU108" s="6"/>
      <c r="EUV108" s="6"/>
      <c r="EUW108" s="6"/>
      <c r="EUX108" s="6"/>
      <c r="EUY108" s="6"/>
      <c r="EUZ108" s="6"/>
      <c r="EVA108" s="6"/>
      <c r="EVB108" s="6"/>
      <c r="EVC108" s="6"/>
      <c r="EVD108" s="6"/>
      <c r="EVE108" s="6"/>
      <c r="EVF108" s="6"/>
      <c r="EVG108" s="6"/>
      <c r="EVH108" s="6"/>
      <c r="EVI108" s="6"/>
      <c r="EVJ108" s="6"/>
      <c r="EVK108" s="6"/>
      <c r="EVL108" s="6"/>
      <c r="EVM108" s="6"/>
      <c r="EVN108" s="6"/>
      <c r="EVO108" s="6"/>
      <c r="EVP108" s="6"/>
      <c r="EVQ108" s="6"/>
      <c r="EVR108" s="6"/>
      <c r="EVS108" s="6"/>
      <c r="EVT108" s="6"/>
      <c r="EVU108" s="6"/>
      <c r="EVV108" s="6"/>
      <c r="EVW108" s="6"/>
      <c r="EVX108" s="6"/>
      <c r="EVY108" s="6"/>
      <c r="EVZ108" s="6"/>
      <c r="EWA108" s="6"/>
      <c r="EWB108" s="6"/>
      <c r="EWC108" s="6"/>
      <c r="EWD108" s="6"/>
      <c r="EWE108" s="6"/>
      <c r="EWF108" s="6"/>
      <c r="EWG108" s="6"/>
      <c r="EWH108" s="6"/>
      <c r="EWI108" s="6"/>
      <c r="EWJ108" s="6"/>
      <c r="EWK108" s="6"/>
      <c r="EWL108" s="6"/>
      <c r="EWM108" s="6"/>
      <c r="EWN108" s="6"/>
      <c r="EWO108" s="6"/>
      <c r="EWP108" s="6"/>
      <c r="EWQ108" s="6"/>
      <c r="EWR108" s="6"/>
      <c r="EWS108" s="6"/>
      <c r="EWT108" s="6"/>
      <c r="EWU108" s="6"/>
      <c r="EWV108" s="6"/>
      <c r="EWW108" s="6"/>
      <c r="EWX108" s="6"/>
      <c r="EWY108" s="6"/>
      <c r="EWZ108" s="6"/>
      <c r="EXA108" s="6"/>
      <c r="EXB108" s="6"/>
      <c r="EXC108" s="6"/>
      <c r="EXD108" s="6"/>
      <c r="EXE108" s="6"/>
      <c r="EXF108" s="6"/>
      <c r="EXG108" s="6"/>
      <c r="EXH108" s="6"/>
      <c r="EXI108" s="6"/>
      <c r="EXJ108" s="6"/>
      <c r="EXK108" s="6"/>
      <c r="EXL108" s="6"/>
      <c r="EXM108" s="6"/>
      <c r="EXN108" s="6"/>
      <c r="EXO108" s="6"/>
      <c r="EXP108" s="6"/>
      <c r="EXQ108" s="6"/>
      <c r="EXR108" s="6"/>
      <c r="EXS108" s="6"/>
      <c r="EXT108" s="6"/>
      <c r="EXU108" s="6"/>
      <c r="EXV108" s="6"/>
      <c r="EXW108" s="6"/>
      <c r="EXX108" s="6"/>
      <c r="EXY108" s="6"/>
      <c r="EXZ108" s="6"/>
      <c r="EYA108" s="6"/>
      <c r="EYB108" s="6"/>
      <c r="EYC108" s="6"/>
      <c r="EYD108" s="6"/>
      <c r="EYE108" s="6"/>
      <c r="EYF108" s="6"/>
      <c r="EYG108" s="6"/>
      <c r="EYH108" s="6"/>
      <c r="EYI108" s="6"/>
      <c r="EYJ108" s="6"/>
      <c r="EYK108" s="6"/>
      <c r="EYL108" s="6"/>
      <c r="EYM108" s="6"/>
      <c r="EYN108" s="6"/>
      <c r="EYO108" s="6"/>
      <c r="EYP108" s="6"/>
      <c r="EYQ108" s="6"/>
      <c r="EYR108" s="6"/>
      <c r="EYS108" s="6"/>
      <c r="EYT108" s="6"/>
      <c r="EYU108" s="6"/>
      <c r="EYV108" s="6"/>
      <c r="EYW108" s="6"/>
      <c r="EYX108" s="6"/>
      <c r="EYY108" s="6"/>
      <c r="EYZ108" s="6"/>
      <c r="EZA108" s="6"/>
      <c r="EZB108" s="6"/>
      <c r="EZC108" s="6"/>
      <c r="EZD108" s="6"/>
      <c r="EZE108" s="6"/>
      <c r="EZF108" s="6"/>
      <c r="EZG108" s="6"/>
      <c r="EZH108" s="6"/>
      <c r="EZI108" s="6"/>
      <c r="EZJ108" s="6"/>
      <c r="EZK108" s="6"/>
      <c r="EZL108" s="6"/>
      <c r="EZM108" s="6"/>
      <c r="EZN108" s="6"/>
      <c r="EZO108" s="6"/>
      <c r="EZP108" s="6"/>
      <c r="EZQ108" s="6"/>
      <c r="EZR108" s="6"/>
      <c r="EZS108" s="6"/>
      <c r="EZT108" s="6"/>
      <c r="EZU108" s="6"/>
      <c r="EZV108" s="6"/>
      <c r="EZW108" s="6"/>
      <c r="EZX108" s="6"/>
      <c r="EZY108" s="6"/>
      <c r="EZZ108" s="6"/>
      <c r="FAA108" s="6"/>
      <c r="FAB108" s="6"/>
      <c r="FAC108" s="6"/>
      <c r="FAJ108" s="6"/>
      <c r="FAK108" s="6"/>
      <c r="FAL108" s="6"/>
      <c r="FAM108" s="6"/>
      <c r="FAN108" s="6"/>
      <c r="FAO108" s="6"/>
      <c r="FAP108" s="6"/>
      <c r="FAQ108" s="6"/>
      <c r="FAR108" s="6"/>
      <c r="FAS108" s="6"/>
      <c r="FAT108" s="6"/>
      <c r="FAU108" s="6"/>
      <c r="FAV108" s="6"/>
      <c r="FAW108" s="6"/>
      <c r="FAX108" s="6"/>
      <c r="FAY108" s="6"/>
      <c r="FAZ108" s="6"/>
      <c r="FBA108" s="6"/>
      <c r="FBB108" s="6"/>
      <c r="FBC108" s="6"/>
      <c r="FBD108" s="6"/>
      <c r="FBE108" s="6"/>
      <c r="FBF108" s="6"/>
      <c r="FBG108" s="6"/>
      <c r="FBH108" s="6"/>
      <c r="FBI108" s="6"/>
      <c r="FBJ108" s="6"/>
      <c r="FBK108" s="6"/>
      <c r="FBL108" s="6"/>
      <c r="FBM108" s="6"/>
      <c r="FBN108" s="6"/>
      <c r="FBO108" s="6"/>
      <c r="FBP108" s="6"/>
      <c r="FBQ108" s="6"/>
      <c r="FBR108" s="6"/>
      <c r="FBS108" s="6"/>
      <c r="FBT108" s="6"/>
      <c r="FBU108" s="6"/>
      <c r="FBV108" s="6"/>
      <c r="FBW108" s="6"/>
      <c r="FBX108" s="6"/>
      <c r="FBY108" s="6"/>
      <c r="FBZ108" s="6"/>
      <c r="FCA108" s="6"/>
      <c r="FCB108" s="6"/>
      <c r="FCC108" s="6"/>
      <c r="FCD108" s="6"/>
      <c r="FCE108" s="6"/>
      <c r="FCF108" s="6"/>
      <c r="FCG108" s="6"/>
      <c r="FCH108" s="6"/>
      <c r="FCI108" s="6"/>
      <c r="FCJ108" s="6"/>
      <c r="FCK108" s="6"/>
      <c r="FCL108" s="6"/>
      <c r="FCM108" s="6"/>
      <c r="FCN108" s="6"/>
      <c r="FCO108" s="6"/>
      <c r="FCP108" s="6"/>
      <c r="FCQ108" s="6"/>
      <c r="FCR108" s="6"/>
      <c r="FCS108" s="6"/>
      <c r="FCT108" s="6"/>
      <c r="FCU108" s="6"/>
      <c r="FCV108" s="6"/>
      <c r="FCW108" s="6"/>
      <c r="FCX108" s="6"/>
      <c r="FCY108" s="6"/>
      <c r="FCZ108" s="6"/>
      <c r="FDA108" s="6"/>
      <c r="FDB108" s="6"/>
      <c r="FDC108" s="6"/>
      <c r="FDD108" s="6"/>
      <c r="FDE108" s="6"/>
      <c r="FDF108" s="6"/>
      <c r="FDG108" s="6"/>
      <c r="FDH108" s="6"/>
      <c r="FDI108" s="6"/>
      <c r="FDJ108" s="6"/>
      <c r="FDK108" s="6"/>
      <c r="FDL108" s="6"/>
      <c r="FDM108" s="6"/>
      <c r="FDN108" s="6"/>
      <c r="FDO108" s="6"/>
      <c r="FDP108" s="6"/>
      <c r="FDQ108" s="6"/>
      <c r="FDR108" s="6"/>
      <c r="FDS108" s="6"/>
      <c r="FDT108" s="6"/>
      <c r="FDU108" s="6"/>
      <c r="FDV108" s="6"/>
      <c r="FDW108" s="6"/>
      <c r="FDX108" s="6"/>
      <c r="FDY108" s="6"/>
      <c r="FDZ108" s="6"/>
      <c r="FEA108" s="6"/>
      <c r="FEB108" s="6"/>
      <c r="FEC108" s="6"/>
      <c r="FED108" s="6"/>
      <c r="FEE108" s="6"/>
      <c r="FEF108" s="6"/>
      <c r="FEG108" s="6"/>
      <c r="FEH108" s="6"/>
      <c r="FEI108" s="6"/>
      <c r="FEJ108" s="6"/>
      <c r="FEK108" s="6"/>
      <c r="FEL108" s="6"/>
      <c r="FEM108" s="6"/>
      <c r="FEN108" s="6"/>
      <c r="FEO108" s="6"/>
      <c r="FEP108" s="6"/>
      <c r="FEQ108" s="6"/>
      <c r="FER108" s="6"/>
      <c r="FES108" s="6"/>
      <c r="FET108" s="6"/>
      <c r="FEU108" s="6"/>
      <c r="FEV108" s="6"/>
      <c r="FEW108" s="6"/>
      <c r="FEX108" s="6"/>
      <c r="FEY108" s="6"/>
      <c r="FEZ108" s="6"/>
      <c r="FFA108" s="6"/>
      <c r="FFB108" s="6"/>
      <c r="FFC108" s="6"/>
      <c r="FFD108" s="6"/>
      <c r="FFE108" s="6"/>
      <c r="FFF108" s="6"/>
      <c r="FFG108" s="6"/>
      <c r="FFH108" s="6"/>
      <c r="FFI108" s="6"/>
      <c r="FFJ108" s="6"/>
      <c r="FFK108" s="6"/>
      <c r="FFL108" s="6"/>
      <c r="FFM108" s="6"/>
      <c r="FFN108" s="6"/>
      <c r="FFO108" s="6"/>
      <c r="FFP108" s="6"/>
      <c r="FFQ108" s="6"/>
      <c r="FFR108" s="6"/>
      <c r="FFS108" s="6"/>
      <c r="FFT108" s="6"/>
      <c r="FFU108" s="6"/>
      <c r="FFV108" s="6"/>
      <c r="FFW108" s="6"/>
      <c r="FFX108" s="6"/>
      <c r="FFY108" s="6"/>
      <c r="FFZ108" s="6"/>
      <c r="FGA108" s="6"/>
      <c r="FGB108" s="6"/>
      <c r="FGC108" s="6"/>
      <c r="FGD108" s="6"/>
      <c r="FGE108" s="6"/>
      <c r="FGF108" s="6"/>
      <c r="FGG108" s="6"/>
      <c r="FGH108" s="6"/>
      <c r="FGI108" s="6"/>
      <c r="FGJ108" s="6"/>
      <c r="FGK108" s="6"/>
      <c r="FGL108" s="6"/>
      <c r="FGM108" s="6"/>
      <c r="FGN108" s="6"/>
      <c r="FGO108" s="6"/>
      <c r="FGP108" s="6"/>
      <c r="FGQ108" s="6"/>
      <c r="FGR108" s="6"/>
      <c r="FGS108" s="6"/>
      <c r="FGT108" s="6"/>
      <c r="FGU108" s="6"/>
      <c r="FGV108" s="6"/>
      <c r="FGW108" s="6"/>
      <c r="FGX108" s="6"/>
      <c r="FGY108" s="6"/>
      <c r="FGZ108" s="6"/>
      <c r="FHA108" s="6"/>
      <c r="FHB108" s="6"/>
      <c r="FHC108" s="6"/>
      <c r="FHD108" s="6"/>
      <c r="FHE108" s="6"/>
      <c r="FHF108" s="6"/>
      <c r="FHG108" s="6"/>
      <c r="FHH108" s="6"/>
      <c r="FHI108" s="6"/>
      <c r="FHJ108" s="6"/>
      <c r="FHK108" s="6"/>
      <c r="FHL108" s="6"/>
      <c r="FHM108" s="6"/>
      <c r="FHN108" s="6"/>
      <c r="FHO108" s="6"/>
      <c r="FHP108" s="6"/>
      <c r="FHQ108" s="6"/>
      <c r="FHR108" s="6"/>
      <c r="FHS108" s="6"/>
      <c r="FHT108" s="6"/>
      <c r="FHU108" s="6"/>
      <c r="FHV108" s="6"/>
      <c r="FHW108" s="6"/>
      <c r="FHX108" s="6"/>
      <c r="FHY108" s="6"/>
      <c r="FHZ108" s="6"/>
      <c r="FIA108" s="6"/>
      <c r="FIB108" s="6"/>
      <c r="FIC108" s="6"/>
      <c r="FID108" s="6"/>
      <c r="FIE108" s="6"/>
      <c r="FIF108" s="6"/>
      <c r="FIG108" s="6"/>
      <c r="FIH108" s="6"/>
      <c r="FII108" s="6"/>
      <c r="FIJ108" s="6"/>
      <c r="FIK108" s="6"/>
      <c r="FIL108" s="6"/>
      <c r="FIM108" s="6"/>
      <c r="FIN108" s="6"/>
      <c r="FIO108" s="6"/>
      <c r="FIP108" s="6"/>
      <c r="FIQ108" s="6"/>
      <c r="FIR108" s="6"/>
      <c r="FIS108" s="6"/>
      <c r="FIT108" s="6"/>
      <c r="FIU108" s="6"/>
      <c r="FIV108" s="6"/>
      <c r="FIW108" s="6"/>
      <c r="FIX108" s="6"/>
      <c r="FIY108" s="6"/>
      <c r="FIZ108" s="6"/>
      <c r="FJA108" s="6"/>
      <c r="FJB108" s="6"/>
      <c r="FJC108" s="6"/>
      <c r="FJD108" s="6"/>
      <c r="FJE108" s="6"/>
      <c r="FJF108" s="6"/>
      <c r="FJG108" s="6"/>
      <c r="FJH108" s="6"/>
      <c r="FJI108" s="6"/>
      <c r="FJJ108" s="6"/>
      <c r="FJK108" s="6"/>
      <c r="FJL108" s="6"/>
      <c r="FJM108" s="6"/>
      <c r="FJN108" s="6"/>
      <c r="FJO108" s="6"/>
      <c r="FJP108" s="6"/>
      <c r="FJQ108" s="6"/>
      <c r="FJR108" s="6"/>
      <c r="FJS108" s="6"/>
      <c r="FJT108" s="6"/>
      <c r="FJU108" s="6"/>
      <c r="FJV108" s="6"/>
      <c r="FJW108" s="6"/>
      <c r="FJX108" s="6"/>
      <c r="FJY108" s="6"/>
      <c r="FKF108" s="6"/>
      <c r="FKG108" s="6"/>
      <c r="FKH108" s="6"/>
      <c r="FKI108" s="6"/>
      <c r="FKJ108" s="6"/>
      <c r="FKK108" s="6"/>
      <c r="FKL108" s="6"/>
      <c r="FKM108" s="6"/>
      <c r="FKN108" s="6"/>
      <c r="FKO108" s="6"/>
      <c r="FKP108" s="6"/>
      <c r="FKQ108" s="6"/>
      <c r="FKR108" s="6"/>
      <c r="FKS108" s="6"/>
      <c r="FKT108" s="6"/>
      <c r="FKU108" s="6"/>
      <c r="FKV108" s="6"/>
      <c r="FKW108" s="6"/>
      <c r="FKX108" s="6"/>
      <c r="FKY108" s="6"/>
      <c r="FKZ108" s="6"/>
      <c r="FLA108" s="6"/>
      <c r="FLB108" s="6"/>
      <c r="FLC108" s="6"/>
      <c r="FLD108" s="6"/>
      <c r="FLE108" s="6"/>
      <c r="FLF108" s="6"/>
      <c r="FLG108" s="6"/>
      <c r="FLH108" s="6"/>
      <c r="FLI108" s="6"/>
      <c r="FLJ108" s="6"/>
      <c r="FLK108" s="6"/>
      <c r="FLL108" s="6"/>
      <c r="FLM108" s="6"/>
      <c r="FLN108" s="6"/>
      <c r="FLO108" s="6"/>
      <c r="FLP108" s="6"/>
      <c r="FLQ108" s="6"/>
      <c r="FLR108" s="6"/>
      <c r="FLS108" s="6"/>
      <c r="FLT108" s="6"/>
      <c r="FLU108" s="6"/>
      <c r="FLV108" s="6"/>
      <c r="FLW108" s="6"/>
      <c r="FLX108" s="6"/>
      <c r="FLY108" s="6"/>
      <c r="FLZ108" s="6"/>
      <c r="FMA108" s="6"/>
      <c r="FMB108" s="6"/>
      <c r="FMC108" s="6"/>
      <c r="FMD108" s="6"/>
      <c r="FME108" s="6"/>
      <c r="FMF108" s="6"/>
      <c r="FMG108" s="6"/>
      <c r="FMH108" s="6"/>
      <c r="FMI108" s="6"/>
      <c r="FMJ108" s="6"/>
      <c r="FMK108" s="6"/>
      <c r="FML108" s="6"/>
      <c r="FMM108" s="6"/>
      <c r="FMN108" s="6"/>
      <c r="FMO108" s="6"/>
      <c r="FMP108" s="6"/>
      <c r="FMQ108" s="6"/>
      <c r="FMR108" s="6"/>
      <c r="FMS108" s="6"/>
      <c r="FMT108" s="6"/>
      <c r="FMU108" s="6"/>
      <c r="FMV108" s="6"/>
      <c r="FMW108" s="6"/>
      <c r="FMX108" s="6"/>
      <c r="FMY108" s="6"/>
      <c r="FMZ108" s="6"/>
      <c r="FNA108" s="6"/>
      <c r="FNB108" s="6"/>
      <c r="FNC108" s="6"/>
      <c r="FND108" s="6"/>
      <c r="FNE108" s="6"/>
      <c r="FNF108" s="6"/>
      <c r="FNG108" s="6"/>
      <c r="FNH108" s="6"/>
      <c r="FNI108" s="6"/>
      <c r="FNJ108" s="6"/>
      <c r="FNK108" s="6"/>
      <c r="FNL108" s="6"/>
      <c r="FNM108" s="6"/>
      <c r="FNN108" s="6"/>
      <c r="FNO108" s="6"/>
      <c r="FNP108" s="6"/>
      <c r="FNQ108" s="6"/>
      <c r="FNR108" s="6"/>
      <c r="FNS108" s="6"/>
      <c r="FNT108" s="6"/>
      <c r="FNU108" s="6"/>
      <c r="FNV108" s="6"/>
      <c r="FNW108" s="6"/>
      <c r="FNX108" s="6"/>
      <c r="FNY108" s="6"/>
      <c r="FNZ108" s="6"/>
      <c r="FOA108" s="6"/>
      <c r="FOB108" s="6"/>
      <c r="FOC108" s="6"/>
      <c r="FOD108" s="6"/>
      <c r="FOE108" s="6"/>
      <c r="FOF108" s="6"/>
      <c r="FOG108" s="6"/>
      <c r="FOH108" s="6"/>
      <c r="FOI108" s="6"/>
      <c r="FOJ108" s="6"/>
      <c r="FOK108" s="6"/>
      <c r="FOL108" s="6"/>
      <c r="FOM108" s="6"/>
      <c r="FON108" s="6"/>
      <c r="FOO108" s="6"/>
      <c r="FOP108" s="6"/>
      <c r="FOQ108" s="6"/>
      <c r="FOR108" s="6"/>
      <c r="FOS108" s="6"/>
      <c r="FOT108" s="6"/>
      <c r="FOU108" s="6"/>
      <c r="FOV108" s="6"/>
      <c r="FOW108" s="6"/>
      <c r="FOX108" s="6"/>
      <c r="FOY108" s="6"/>
      <c r="FOZ108" s="6"/>
      <c r="FPA108" s="6"/>
      <c r="FPB108" s="6"/>
      <c r="FPC108" s="6"/>
      <c r="FPD108" s="6"/>
      <c r="FPE108" s="6"/>
      <c r="FPF108" s="6"/>
      <c r="FPG108" s="6"/>
      <c r="FPH108" s="6"/>
      <c r="FPI108" s="6"/>
      <c r="FPJ108" s="6"/>
      <c r="FPK108" s="6"/>
      <c r="FPL108" s="6"/>
      <c r="FPM108" s="6"/>
      <c r="FPN108" s="6"/>
      <c r="FPO108" s="6"/>
      <c r="FPP108" s="6"/>
      <c r="FPQ108" s="6"/>
      <c r="FPR108" s="6"/>
      <c r="FPS108" s="6"/>
      <c r="FPT108" s="6"/>
      <c r="FPU108" s="6"/>
      <c r="FPV108" s="6"/>
      <c r="FPW108" s="6"/>
      <c r="FPX108" s="6"/>
      <c r="FPY108" s="6"/>
      <c r="FPZ108" s="6"/>
      <c r="FQA108" s="6"/>
      <c r="FQB108" s="6"/>
      <c r="FQC108" s="6"/>
      <c r="FQD108" s="6"/>
      <c r="FQE108" s="6"/>
      <c r="FQF108" s="6"/>
      <c r="FQG108" s="6"/>
      <c r="FQH108" s="6"/>
      <c r="FQI108" s="6"/>
      <c r="FQJ108" s="6"/>
      <c r="FQK108" s="6"/>
      <c r="FQL108" s="6"/>
      <c r="FQM108" s="6"/>
      <c r="FQN108" s="6"/>
      <c r="FQO108" s="6"/>
      <c r="FQP108" s="6"/>
      <c r="FQQ108" s="6"/>
      <c r="FQR108" s="6"/>
      <c r="FQS108" s="6"/>
      <c r="FQT108" s="6"/>
      <c r="FQU108" s="6"/>
      <c r="FQV108" s="6"/>
      <c r="FQW108" s="6"/>
      <c r="FQX108" s="6"/>
      <c r="FQY108" s="6"/>
      <c r="FQZ108" s="6"/>
      <c r="FRA108" s="6"/>
      <c r="FRB108" s="6"/>
      <c r="FRC108" s="6"/>
      <c r="FRD108" s="6"/>
      <c r="FRE108" s="6"/>
      <c r="FRF108" s="6"/>
      <c r="FRG108" s="6"/>
      <c r="FRH108" s="6"/>
      <c r="FRI108" s="6"/>
      <c r="FRJ108" s="6"/>
      <c r="FRK108" s="6"/>
      <c r="FRL108" s="6"/>
      <c r="FRM108" s="6"/>
      <c r="FRN108" s="6"/>
      <c r="FRO108" s="6"/>
      <c r="FRP108" s="6"/>
      <c r="FRQ108" s="6"/>
      <c r="FRR108" s="6"/>
      <c r="FRS108" s="6"/>
      <c r="FRT108" s="6"/>
      <c r="FRU108" s="6"/>
      <c r="FRV108" s="6"/>
      <c r="FRW108" s="6"/>
      <c r="FRX108" s="6"/>
      <c r="FRY108" s="6"/>
      <c r="FRZ108" s="6"/>
      <c r="FSA108" s="6"/>
      <c r="FSB108" s="6"/>
      <c r="FSC108" s="6"/>
      <c r="FSD108" s="6"/>
      <c r="FSE108" s="6"/>
      <c r="FSF108" s="6"/>
      <c r="FSG108" s="6"/>
      <c r="FSH108" s="6"/>
      <c r="FSI108" s="6"/>
      <c r="FSJ108" s="6"/>
      <c r="FSK108" s="6"/>
      <c r="FSL108" s="6"/>
      <c r="FSM108" s="6"/>
      <c r="FSN108" s="6"/>
      <c r="FSO108" s="6"/>
      <c r="FSP108" s="6"/>
      <c r="FSQ108" s="6"/>
      <c r="FSR108" s="6"/>
      <c r="FSS108" s="6"/>
      <c r="FST108" s="6"/>
      <c r="FSU108" s="6"/>
      <c r="FSV108" s="6"/>
      <c r="FSW108" s="6"/>
      <c r="FSX108" s="6"/>
      <c r="FSY108" s="6"/>
      <c r="FSZ108" s="6"/>
      <c r="FTA108" s="6"/>
      <c r="FTB108" s="6"/>
      <c r="FTC108" s="6"/>
      <c r="FTD108" s="6"/>
      <c r="FTE108" s="6"/>
      <c r="FTF108" s="6"/>
      <c r="FTG108" s="6"/>
      <c r="FTH108" s="6"/>
      <c r="FTI108" s="6"/>
      <c r="FTJ108" s="6"/>
      <c r="FTK108" s="6"/>
      <c r="FTL108" s="6"/>
      <c r="FTM108" s="6"/>
      <c r="FTN108" s="6"/>
      <c r="FTO108" s="6"/>
      <c r="FTP108" s="6"/>
      <c r="FTQ108" s="6"/>
      <c r="FTR108" s="6"/>
      <c r="FTS108" s="6"/>
      <c r="FTT108" s="6"/>
      <c r="FTU108" s="6"/>
      <c r="FUB108" s="6"/>
      <c r="FUC108" s="6"/>
      <c r="FUD108" s="6"/>
      <c r="FUE108" s="6"/>
      <c r="FUF108" s="6"/>
      <c r="FUG108" s="6"/>
      <c r="FUH108" s="6"/>
      <c r="FUI108" s="6"/>
      <c r="FUJ108" s="6"/>
      <c r="FUK108" s="6"/>
      <c r="FUL108" s="6"/>
      <c r="FUM108" s="6"/>
      <c r="FUN108" s="6"/>
      <c r="FUO108" s="6"/>
      <c r="FUP108" s="6"/>
      <c r="FUQ108" s="6"/>
      <c r="FUR108" s="6"/>
      <c r="FUS108" s="6"/>
      <c r="FUT108" s="6"/>
      <c r="FUU108" s="6"/>
      <c r="FUV108" s="6"/>
      <c r="FUW108" s="6"/>
      <c r="FUX108" s="6"/>
      <c r="FUY108" s="6"/>
      <c r="FUZ108" s="6"/>
      <c r="FVA108" s="6"/>
      <c r="FVB108" s="6"/>
      <c r="FVC108" s="6"/>
      <c r="FVD108" s="6"/>
      <c r="FVE108" s="6"/>
      <c r="FVF108" s="6"/>
      <c r="FVG108" s="6"/>
      <c r="FVH108" s="6"/>
      <c r="FVI108" s="6"/>
      <c r="FVJ108" s="6"/>
      <c r="FVK108" s="6"/>
      <c r="FVL108" s="6"/>
      <c r="FVM108" s="6"/>
      <c r="FVN108" s="6"/>
      <c r="FVO108" s="6"/>
      <c r="FVP108" s="6"/>
      <c r="FVQ108" s="6"/>
      <c r="FVR108" s="6"/>
      <c r="FVS108" s="6"/>
      <c r="FVT108" s="6"/>
      <c r="FVU108" s="6"/>
      <c r="FVV108" s="6"/>
      <c r="FVW108" s="6"/>
      <c r="FVX108" s="6"/>
      <c r="FVY108" s="6"/>
      <c r="FVZ108" s="6"/>
      <c r="FWA108" s="6"/>
      <c r="FWB108" s="6"/>
      <c r="FWC108" s="6"/>
      <c r="FWD108" s="6"/>
      <c r="FWE108" s="6"/>
      <c r="FWF108" s="6"/>
      <c r="FWG108" s="6"/>
      <c r="FWH108" s="6"/>
      <c r="FWI108" s="6"/>
      <c r="FWJ108" s="6"/>
      <c r="FWK108" s="6"/>
      <c r="FWL108" s="6"/>
      <c r="FWM108" s="6"/>
      <c r="FWN108" s="6"/>
      <c r="FWO108" s="6"/>
      <c r="FWP108" s="6"/>
      <c r="FWQ108" s="6"/>
      <c r="FWR108" s="6"/>
      <c r="FWS108" s="6"/>
      <c r="FWT108" s="6"/>
      <c r="FWU108" s="6"/>
      <c r="FWV108" s="6"/>
      <c r="FWW108" s="6"/>
      <c r="FWX108" s="6"/>
      <c r="FWY108" s="6"/>
      <c r="FWZ108" s="6"/>
      <c r="FXA108" s="6"/>
      <c r="FXB108" s="6"/>
      <c r="FXC108" s="6"/>
      <c r="FXD108" s="6"/>
      <c r="FXE108" s="6"/>
      <c r="FXF108" s="6"/>
      <c r="FXG108" s="6"/>
      <c r="FXH108" s="6"/>
      <c r="FXI108" s="6"/>
      <c r="FXJ108" s="6"/>
      <c r="FXK108" s="6"/>
      <c r="FXL108" s="6"/>
      <c r="FXM108" s="6"/>
      <c r="FXN108" s="6"/>
      <c r="FXO108" s="6"/>
      <c r="FXP108" s="6"/>
      <c r="FXQ108" s="6"/>
      <c r="FXR108" s="6"/>
      <c r="FXS108" s="6"/>
      <c r="FXT108" s="6"/>
      <c r="FXU108" s="6"/>
      <c r="FXV108" s="6"/>
      <c r="FXW108" s="6"/>
      <c r="FXX108" s="6"/>
      <c r="FXY108" s="6"/>
      <c r="FXZ108" s="6"/>
      <c r="FYA108" s="6"/>
      <c r="FYB108" s="6"/>
      <c r="FYC108" s="6"/>
      <c r="FYD108" s="6"/>
      <c r="FYE108" s="6"/>
      <c r="FYF108" s="6"/>
      <c r="FYG108" s="6"/>
      <c r="FYH108" s="6"/>
      <c r="FYI108" s="6"/>
      <c r="FYJ108" s="6"/>
      <c r="FYK108" s="6"/>
      <c r="FYL108" s="6"/>
      <c r="FYM108" s="6"/>
      <c r="FYN108" s="6"/>
      <c r="FYO108" s="6"/>
      <c r="FYP108" s="6"/>
      <c r="FYQ108" s="6"/>
      <c r="FYR108" s="6"/>
      <c r="FYS108" s="6"/>
      <c r="FYT108" s="6"/>
      <c r="FYU108" s="6"/>
      <c r="FYV108" s="6"/>
      <c r="FYW108" s="6"/>
      <c r="FYX108" s="6"/>
      <c r="FYY108" s="6"/>
      <c r="FYZ108" s="6"/>
      <c r="FZA108" s="6"/>
      <c r="FZB108" s="6"/>
      <c r="FZC108" s="6"/>
      <c r="FZD108" s="6"/>
      <c r="FZE108" s="6"/>
      <c r="FZF108" s="6"/>
      <c r="FZG108" s="6"/>
      <c r="FZH108" s="6"/>
      <c r="FZI108" s="6"/>
      <c r="FZJ108" s="6"/>
      <c r="FZK108" s="6"/>
      <c r="FZL108" s="6"/>
      <c r="FZM108" s="6"/>
      <c r="FZN108" s="6"/>
      <c r="FZO108" s="6"/>
      <c r="FZP108" s="6"/>
      <c r="FZQ108" s="6"/>
      <c r="FZR108" s="6"/>
      <c r="FZS108" s="6"/>
      <c r="FZT108" s="6"/>
      <c r="FZU108" s="6"/>
      <c r="FZV108" s="6"/>
      <c r="FZW108" s="6"/>
      <c r="FZX108" s="6"/>
      <c r="FZY108" s="6"/>
      <c r="FZZ108" s="6"/>
      <c r="GAA108" s="6"/>
      <c r="GAB108" s="6"/>
      <c r="GAC108" s="6"/>
      <c r="GAD108" s="6"/>
      <c r="GAE108" s="6"/>
      <c r="GAF108" s="6"/>
      <c r="GAG108" s="6"/>
      <c r="GAH108" s="6"/>
      <c r="GAI108" s="6"/>
      <c r="GAJ108" s="6"/>
      <c r="GAK108" s="6"/>
      <c r="GAL108" s="6"/>
      <c r="GAM108" s="6"/>
      <c r="GAN108" s="6"/>
      <c r="GAO108" s="6"/>
      <c r="GAP108" s="6"/>
      <c r="GAQ108" s="6"/>
      <c r="GAR108" s="6"/>
      <c r="GAS108" s="6"/>
      <c r="GAT108" s="6"/>
      <c r="GAU108" s="6"/>
      <c r="GAV108" s="6"/>
      <c r="GAW108" s="6"/>
      <c r="GAX108" s="6"/>
      <c r="GAY108" s="6"/>
      <c r="GAZ108" s="6"/>
      <c r="GBA108" s="6"/>
      <c r="GBB108" s="6"/>
      <c r="GBC108" s="6"/>
      <c r="GBD108" s="6"/>
      <c r="GBE108" s="6"/>
      <c r="GBF108" s="6"/>
      <c r="GBG108" s="6"/>
      <c r="GBH108" s="6"/>
      <c r="GBI108" s="6"/>
      <c r="GBJ108" s="6"/>
      <c r="GBK108" s="6"/>
      <c r="GBL108" s="6"/>
      <c r="GBM108" s="6"/>
      <c r="GBN108" s="6"/>
      <c r="GBO108" s="6"/>
      <c r="GBP108" s="6"/>
      <c r="GBQ108" s="6"/>
      <c r="GBR108" s="6"/>
      <c r="GBS108" s="6"/>
      <c r="GBT108" s="6"/>
      <c r="GBU108" s="6"/>
      <c r="GBV108" s="6"/>
      <c r="GBW108" s="6"/>
      <c r="GBX108" s="6"/>
      <c r="GBY108" s="6"/>
      <c r="GBZ108" s="6"/>
      <c r="GCA108" s="6"/>
      <c r="GCB108" s="6"/>
      <c r="GCC108" s="6"/>
      <c r="GCD108" s="6"/>
      <c r="GCE108" s="6"/>
      <c r="GCF108" s="6"/>
      <c r="GCG108" s="6"/>
      <c r="GCH108" s="6"/>
      <c r="GCI108" s="6"/>
      <c r="GCJ108" s="6"/>
      <c r="GCK108" s="6"/>
      <c r="GCL108" s="6"/>
      <c r="GCM108" s="6"/>
      <c r="GCN108" s="6"/>
      <c r="GCO108" s="6"/>
      <c r="GCP108" s="6"/>
      <c r="GCQ108" s="6"/>
      <c r="GCR108" s="6"/>
      <c r="GCS108" s="6"/>
      <c r="GCT108" s="6"/>
      <c r="GCU108" s="6"/>
      <c r="GCV108" s="6"/>
      <c r="GCW108" s="6"/>
      <c r="GCX108" s="6"/>
      <c r="GCY108" s="6"/>
      <c r="GCZ108" s="6"/>
      <c r="GDA108" s="6"/>
      <c r="GDB108" s="6"/>
      <c r="GDC108" s="6"/>
      <c r="GDD108" s="6"/>
      <c r="GDE108" s="6"/>
      <c r="GDF108" s="6"/>
      <c r="GDG108" s="6"/>
      <c r="GDH108" s="6"/>
      <c r="GDI108" s="6"/>
      <c r="GDJ108" s="6"/>
      <c r="GDK108" s="6"/>
      <c r="GDL108" s="6"/>
      <c r="GDM108" s="6"/>
      <c r="GDN108" s="6"/>
      <c r="GDO108" s="6"/>
      <c r="GDP108" s="6"/>
      <c r="GDQ108" s="6"/>
      <c r="GDX108" s="6"/>
      <c r="GDY108" s="6"/>
      <c r="GDZ108" s="6"/>
      <c r="GEA108" s="6"/>
      <c r="GEB108" s="6"/>
      <c r="GEC108" s="6"/>
      <c r="GED108" s="6"/>
      <c r="GEE108" s="6"/>
      <c r="GEF108" s="6"/>
      <c r="GEG108" s="6"/>
      <c r="GEH108" s="6"/>
      <c r="GEI108" s="6"/>
      <c r="GEJ108" s="6"/>
      <c r="GEK108" s="6"/>
      <c r="GEL108" s="6"/>
      <c r="GEM108" s="6"/>
      <c r="GEN108" s="6"/>
      <c r="GEO108" s="6"/>
      <c r="GEP108" s="6"/>
      <c r="GEQ108" s="6"/>
      <c r="GER108" s="6"/>
      <c r="GES108" s="6"/>
      <c r="GET108" s="6"/>
      <c r="GEU108" s="6"/>
      <c r="GEV108" s="6"/>
      <c r="GEW108" s="6"/>
      <c r="GEX108" s="6"/>
      <c r="GEY108" s="6"/>
      <c r="GEZ108" s="6"/>
      <c r="GFA108" s="6"/>
      <c r="GFB108" s="6"/>
      <c r="GFC108" s="6"/>
      <c r="GFD108" s="6"/>
      <c r="GFE108" s="6"/>
      <c r="GFF108" s="6"/>
      <c r="GFG108" s="6"/>
      <c r="GFH108" s="6"/>
      <c r="GFI108" s="6"/>
      <c r="GFJ108" s="6"/>
      <c r="GFK108" s="6"/>
      <c r="GFL108" s="6"/>
      <c r="GFM108" s="6"/>
      <c r="GFN108" s="6"/>
      <c r="GFO108" s="6"/>
      <c r="GFP108" s="6"/>
      <c r="GFQ108" s="6"/>
      <c r="GFR108" s="6"/>
      <c r="GFS108" s="6"/>
      <c r="GFT108" s="6"/>
      <c r="GFU108" s="6"/>
      <c r="GFV108" s="6"/>
      <c r="GFW108" s="6"/>
      <c r="GFX108" s="6"/>
      <c r="GFY108" s="6"/>
      <c r="GFZ108" s="6"/>
      <c r="GGA108" s="6"/>
      <c r="GGB108" s="6"/>
      <c r="GGC108" s="6"/>
      <c r="GGD108" s="6"/>
      <c r="GGE108" s="6"/>
      <c r="GGF108" s="6"/>
      <c r="GGG108" s="6"/>
      <c r="GGH108" s="6"/>
      <c r="GGI108" s="6"/>
      <c r="GGJ108" s="6"/>
      <c r="GGK108" s="6"/>
      <c r="GGL108" s="6"/>
      <c r="GGM108" s="6"/>
      <c r="GGN108" s="6"/>
      <c r="GGO108" s="6"/>
      <c r="GGP108" s="6"/>
      <c r="GGQ108" s="6"/>
      <c r="GGR108" s="6"/>
      <c r="GGS108" s="6"/>
      <c r="GGT108" s="6"/>
      <c r="GGU108" s="6"/>
      <c r="GGV108" s="6"/>
      <c r="GGW108" s="6"/>
      <c r="GGX108" s="6"/>
      <c r="GGY108" s="6"/>
      <c r="GGZ108" s="6"/>
      <c r="GHA108" s="6"/>
      <c r="GHB108" s="6"/>
      <c r="GHC108" s="6"/>
      <c r="GHD108" s="6"/>
      <c r="GHE108" s="6"/>
      <c r="GHF108" s="6"/>
      <c r="GHG108" s="6"/>
      <c r="GHH108" s="6"/>
      <c r="GHI108" s="6"/>
      <c r="GHJ108" s="6"/>
      <c r="GHK108" s="6"/>
      <c r="GHL108" s="6"/>
      <c r="GHM108" s="6"/>
      <c r="GHN108" s="6"/>
      <c r="GHO108" s="6"/>
      <c r="GHP108" s="6"/>
      <c r="GHQ108" s="6"/>
      <c r="GHR108" s="6"/>
      <c r="GHS108" s="6"/>
      <c r="GHT108" s="6"/>
      <c r="GHU108" s="6"/>
      <c r="GHV108" s="6"/>
      <c r="GHW108" s="6"/>
      <c r="GHX108" s="6"/>
      <c r="GHY108" s="6"/>
      <c r="GHZ108" s="6"/>
      <c r="GIA108" s="6"/>
      <c r="GIB108" s="6"/>
      <c r="GIC108" s="6"/>
      <c r="GID108" s="6"/>
      <c r="GIE108" s="6"/>
      <c r="GIF108" s="6"/>
      <c r="GIG108" s="6"/>
      <c r="GIH108" s="6"/>
      <c r="GII108" s="6"/>
      <c r="GIJ108" s="6"/>
      <c r="GIK108" s="6"/>
      <c r="GIL108" s="6"/>
      <c r="GIM108" s="6"/>
      <c r="GIN108" s="6"/>
      <c r="GIO108" s="6"/>
      <c r="GIP108" s="6"/>
      <c r="GIQ108" s="6"/>
      <c r="GIR108" s="6"/>
      <c r="GIS108" s="6"/>
      <c r="GIT108" s="6"/>
      <c r="GIU108" s="6"/>
      <c r="GIV108" s="6"/>
      <c r="GIW108" s="6"/>
      <c r="GIX108" s="6"/>
      <c r="GIY108" s="6"/>
      <c r="GIZ108" s="6"/>
      <c r="GJA108" s="6"/>
      <c r="GJB108" s="6"/>
      <c r="GJC108" s="6"/>
      <c r="GJD108" s="6"/>
      <c r="GJE108" s="6"/>
      <c r="GJF108" s="6"/>
      <c r="GJG108" s="6"/>
      <c r="GJH108" s="6"/>
      <c r="GJI108" s="6"/>
      <c r="GJJ108" s="6"/>
      <c r="GJK108" s="6"/>
      <c r="GJL108" s="6"/>
      <c r="GJM108" s="6"/>
      <c r="GJN108" s="6"/>
      <c r="GJO108" s="6"/>
      <c r="GJP108" s="6"/>
      <c r="GJQ108" s="6"/>
      <c r="GJR108" s="6"/>
      <c r="GJS108" s="6"/>
      <c r="GJT108" s="6"/>
      <c r="GJU108" s="6"/>
      <c r="GJV108" s="6"/>
      <c r="GJW108" s="6"/>
      <c r="GJX108" s="6"/>
      <c r="GJY108" s="6"/>
      <c r="GJZ108" s="6"/>
      <c r="GKA108" s="6"/>
      <c r="GKB108" s="6"/>
      <c r="GKC108" s="6"/>
      <c r="GKD108" s="6"/>
      <c r="GKE108" s="6"/>
      <c r="GKF108" s="6"/>
      <c r="GKG108" s="6"/>
      <c r="GKH108" s="6"/>
      <c r="GKI108" s="6"/>
      <c r="GKJ108" s="6"/>
      <c r="GKK108" s="6"/>
      <c r="GKL108" s="6"/>
      <c r="GKM108" s="6"/>
      <c r="GKN108" s="6"/>
      <c r="GKO108" s="6"/>
      <c r="GKP108" s="6"/>
      <c r="GKQ108" s="6"/>
      <c r="GKR108" s="6"/>
      <c r="GKS108" s="6"/>
      <c r="GKT108" s="6"/>
      <c r="GKU108" s="6"/>
      <c r="GKV108" s="6"/>
      <c r="GKW108" s="6"/>
      <c r="GKX108" s="6"/>
      <c r="GKY108" s="6"/>
      <c r="GKZ108" s="6"/>
      <c r="GLA108" s="6"/>
      <c r="GLB108" s="6"/>
      <c r="GLC108" s="6"/>
      <c r="GLD108" s="6"/>
      <c r="GLE108" s="6"/>
      <c r="GLF108" s="6"/>
      <c r="GLG108" s="6"/>
      <c r="GLH108" s="6"/>
      <c r="GLI108" s="6"/>
      <c r="GLJ108" s="6"/>
      <c r="GLK108" s="6"/>
      <c r="GLL108" s="6"/>
      <c r="GLM108" s="6"/>
      <c r="GLN108" s="6"/>
      <c r="GLO108" s="6"/>
      <c r="GLP108" s="6"/>
      <c r="GLQ108" s="6"/>
      <c r="GLR108" s="6"/>
      <c r="GLS108" s="6"/>
      <c r="GLT108" s="6"/>
      <c r="GLU108" s="6"/>
      <c r="GLV108" s="6"/>
      <c r="GLW108" s="6"/>
      <c r="GLX108" s="6"/>
      <c r="GLY108" s="6"/>
      <c r="GLZ108" s="6"/>
      <c r="GMA108" s="6"/>
      <c r="GMB108" s="6"/>
      <c r="GMC108" s="6"/>
      <c r="GMD108" s="6"/>
      <c r="GME108" s="6"/>
      <c r="GMF108" s="6"/>
      <c r="GMG108" s="6"/>
      <c r="GMH108" s="6"/>
      <c r="GMI108" s="6"/>
      <c r="GMJ108" s="6"/>
      <c r="GMK108" s="6"/>
      <c r="GML108" s="6"/>
      <c r="GMM108" s="6"/>
      <c r="GMN108" s="6"/>
      <c r="GMO108" s="6"/>
      <c r="GMP108" s="6"/>
      <c r="GMQ108" s="6"/>
      <c r="GMR108" s="6"/>
      <c r="GMS108" s="6"/>
      <c r="GMT108" s="6"/>
      <c r="GMU108" s="6"/>
      <c r="GMV108" s="6"/>
      <c r="GMW108" s="6"/>
      <c r="GMX108" s="6"/>
      <c r="GMY108" s="6"/>
      <c r="GMZ108" s="6"/>
      <c r="GNA108" s="6"/>
      <c r="GNB108" s="6"/>
      <c r="GNC108" s="6"/>
      <c r="GND108" s="6"/>
      <c r="GNE108" s="6"/>
      <c r="GNF108" s="6"/>
      <c r="GNG108" s="6"/>
      <c r="GNH108" s="6"/>
      <c r="GNI108" s="6"/>
      <c r="GNJ108" s="6"/>
      <c r="GNK108" s="6"/>
      <c r="GNL108" s="6"/>
      <c r="GNM108" s="6"/>
      <c r="GNT108" s="6"/>
      <c r="GNU108" s="6"/>
      <c r="GNV108" s="6"/>
      <c r="GNW108" s="6"/>
      <c r="GNX108" s="6"/>
      <c r="GNY108" s="6"/>
      <c r="GNZ108" s="6"/>
      <c r="GOA108" s="6"/>
      <c r="GOB108" s="6"/>
      <c r="GOC108" s="6"/>
      <c r="GOD108" s="6"/>
      <c r="GOE108" s="6"/>
      <c r="GOF108" s="6"/>
      <c r="GOG108" s="6"/>
      <c r="GOH108" s="6"/>
      <c r="GOI108" s="6"/>
      <c r="GOJ108" s="6"/>
      <c r="GOK108" s="6"/>
      <c r="GOL108" s="6"/>
      <c r="GOM108" s="6"/>
      <c r="GON108" s="6"/>
      <c r="GOO108" s="6"/>
      <c r="GOP108" s="6"/>
      <c r="GOQ108" s="6"/>
      <c r="GOR108" s="6"/>
      <c r="GOS108" s="6"/>
      <c r="GOT108" s="6"/>
      <c r="GOU108" s="6"/>
      <c r="GOV108" s="6"/>
      <c r="GOW108" s="6"/>
      <c r="GOX108" s="6"/>
      <c r="GOY108" s="6"/>
      <c r="GOZ108" s="6"/>
      <c r="GPA108" s="6"/>
      <c r="GPB108" s="6"/>
      <c r="GPC108" s="6"/>
      <c r="GPD108" s="6"/>
      <c r="GPE108" s="6"/>
      <c r="GPF108" s="6"/>
      <c r="GPG108" s="6"/>
      <c r="GPH108" s="6"/>
      <c r="GPI108" s="6"/>
      <c r="GPJ108" s="6"/>
      <c r="GPK108" s="6"/>
      <c r="GPL108" s="6"/>
      <c r="GPM108" s="6"/>
      <c r="GPN108" s="6"/>
      <c r="GPO108" s="6"/>
      <c r="GPP108" s="6"/>
      <c r="GPQ108" s="6"/>
      <c r="GPR108" s="6"/>
      <c r="GPS108" s="6"/>
      <c r="GPT108" s="6"/>
      <c r="GPU108" s="6"/>
      <c r="GPV108" s="6"/>
      <c r="GPW108" s="6"/>
      <c r="GPX108" s="6"/>
      <c r="GPY108" s="6"/>
      <c r="GPZ108" s="6"/>
      <c r="GQA108" s="6"/>
      <c r="GQB108" s="6"/>
      <c r="GQC108" s="6"/>
      <c r="GQD108" s="6"/>
      <c r="GQE108" s="6"/>
      <c r="GQF108" s="6"/>
      <c r="GQG108" s="6"/>
      <c r="GQH108" s="6"/>
      <c r="GQI108" s="6"/>
      <c r="GQJ108" s="6"/>
      <c r="GQK108" s="6"/>
      <c r="GQL108" s="6"/>
      <c r="GQM108" s="6"/>
      <c r="GQN108" s="6"/>
      <c r="GQO108" s="6"/>
      <c r="GQP108" s="6"/>
      <c r="GQQ108" s="6"/>
      <c r="GQR108" s="6"/>
      <c r="GQS108" s="6"/>
      <c r="GQT108" s="6"/>
      <c r="GQU108" s="6"/>
      <c r="GQV108" s="6"/>
      <c r="GQW108" s="6"/>
      <c r="GQX108" s="6"/>
      <c r="GQY108" s="6"/>
      <c r="GQZ108" s="6"/>
      <c r="GRA108" s="6"/>
      <c r="GRB108" s="6"/>
      <c r="GRC108" s="6"/>
      <c r="GRD108" s="6"/>
      <c r="GRE108" s="6"/>
      <c r="GRF108" s="6"/>
      <c r="GRG108" s="6"/>
      <c r="GRH108" s="6"/>
      <c r="GRI108" s="6"/>
      <c r="GRJ108" s="6"/>
      <c r="GRK108" s="6"/>
      <c r="GRL108" s="6"/>
      <c r="GRM108" s="6"/>
      <c r="GRN108" s="6"/>
      <c r="GRO108" s="6"/>
      <c r="GRP108" s="6"/>
      <c r="GRQ108" s="6"/>
      <c r="GRR108" s="6"/>
      <c r="GRS108" s="6"/>
      <c r="GRT108" s="6"/>
      <c r="GRU108" s="6"/>
      <c r="GRV108" s="6"/>
      <c r="GRW108" s="6"/>
      <c r="GRX108" s="6"/>
      <c r="GRY108" s="6"/>
      <c r="GRZ108" s="6"/>
      <c r="GSA108" s="6"/>
      <c r="GSB108" s="6"/>
      <c r="GSC108" s="6"/>
      <c r="GSD108" s="6"/>
      <c r="GSE108" s="6"/>
      <c r="GSF108" s="6"/>
      <c r="GSG108" s="6"/>
      <c r="GSH108" s="6"/>
      <c r="GSI108" s="6"/>
      <c r="GSJ108" s="6"/>
      <c r="GSK108" s="6"/>
      <c r="GSL108" s="6"/>
      <c r="GSM108" s="6"/>
      <c r="GSN108" s="6"/>
      <c r="GSO108" s="6"/>
      <c r="GSP108" s="6"/>
      <c r="GSQ108" s="6"/>
      <c r="GSR108" s="6"/>
      <c r="GSS108" s="6"/>
      <c r="GST108" s="6"/>
      <c r="GSU108" s="6"/>
      <c r="GSV108" s="6"/>
      <c r="GSW108" s="6"/>
      <c r="GSX108" s="6"/>
      <c r="GSY108" s="6"/>
      <c r="GSZ108" s="6"/>
      <c r="GTA108" s="6"/>
      <c r="GTB108" s="6"/>
      <c r="GTC108" s="6"/>
      <c r="GTD108" s="6"/>
      <c r="GTE108" s="6"/>
      <c r="GTF108" s="6"/>
      <c r="GTG108" s="6"/>
      <c r="GTH108" s="6"/>
      <c r="GTI108" s="6"/>
      <c r="GTJ108" s="6"/>
      <c r="GTK108" s="6"/>
      <c r="GTL108" s="6"/>
      <c r="GTM108" s="6"/>
      <c r="GTN108" s="6"/>
      <c r="GTO108" s="6"/>
      <c r="GTP108" s="6"/>
      <c r="GTQ108" s="6"/>
      <c r="GTR108" s="6"/>
      <c r="GTS108" s="6"/>
      <c r="GTT108" s="6"/>
      <c r="GTU108" s="6"/>
      <c r="GTV108" s="6"/>
      <c r="GTW108" s="6"/>
      <c r="GTX108" s="6"/>
      <c r="GTY108" s="6"/>
      <c r="GTZ108" s="6"/>
      <c r="GUA108" s="6"/>
      <c r="GUB108" s="6"/>
      <c r="GUC108" s="6"/>
      <c r="GUD108" s="6"/>
      <c r="GUE108" s="6"/>
      <c r="GUF108" s="6"/>
      <c r="GUG108" s="6"/>
      <c r="GUH108" s="6"/>
      <c r="GUI108" s="6"/>
      <c r="GUJ108" s="6"/>
      <c r="GUK108" s="6"/>
      <c r="GUL108" s="6"/>
      <c r="GUM108" s="6"/>
      <c r="GUN108" s="6"/>
      <c r="GUO108" s="6"/>
      <c r="GUP108" s="6"/>
      <c r="GUQ108" s="6"/>
      <c r="GUR108" s="6"/>
      <c r="GUS108" s="6"/>
      <c r="GUT108" s="6"/>
      <c r="GUU108" s="6"/>
      <c r="GUV108" s="6"/>
      <c r="GUW108" s="6"/>
      <c r="GUX108" s="6"/>
      <c r="GUY108" s="6"/>
      <c r="GUZ108" s="6"/>
      <c r="GVA108" s="6"/>
      <c r="GVB108" s="6"/>
      <c r="GVC108" s="6"/>
      <c r="GVD108" s="6"/>
      <c r="GVE108" s="6"/>
      <c r="GVF108" s="6"/>
      <c r="GVG108" s="6"/>
      <c r="GVH108" s="6"/>
      <c r="GVI108" s="6"/>
      <c r="GVJ108" s="6"/>
      <c r="GVK108" s="6"/>
      <c r="GVL108" s="6"/>
      <c r="GVM108" s="6"/>
      <c r="GVN108" s="6"/>
      <c r="GVO108" s="6"/>
      <c r="GVP108" s="6"/>
      <c r="GVQ108" s="6"/>
      <c r="GVR108" s="6"/>
      <c r="GVS108" s="6"/>
      <c r="GVT108" s="6"/>
      <c r="GVU108" s="6"/>
      <c r="GVV108" s="6"/>
      <c r="GVW108" s="6"/>
      <c r="GVX108" s="6"/>
      <c r="GVY108" s="6"/>
      <c r="GVZ108" s="6"/>
      <c r="GWA108" s="6"/>
      <c r="GWB108" s="6"/>
      <c r="GWC108" s="6"/>
      <c r="GWD108" s="6"/>
      <c r="GWE108" s="6"/>
      <c r="GWF108" s="6"/>
      <c r="GWG108" s="6"/>
      <c r="GWH108" s="6"/>
      <c r="GWI108" s="6"/>
      <c r="GWJ108" s="6"/>
      <c r="GWK108" s="6"/>
      <c r="GWL108" s="6"/>
      <c r="GWM108" s="6"/>
      <c r="GWN108" s="6"/>
      <c r="GWO108" s="6"/>
      <c r="GWP108" s="6"/>
      <c r="GWQ108" s="6"/>
      <c r="GWR108" s="6"/>
      <c r="GWS108" s="6"/>
      <c r="GWT108" s="6"/>
      <c r="GWU108" s="6"/>
      <c r="GWV108" s="6"/>
      <c r="GWW108" s="6"/>
      <c r="GWX108" s="6"/>
      <c r="GWY108" s="6"/>
      <c r="GWZ108" s="6"/>
      <c r="GXA108" s="6"/>
      <c r="GXB108" s="6"/>
      <c r="GXC108" s="6"/>
      <c r="GXD108" s="6"/>
      <c r="GXE108" s="6"/>
      <c r="GXF108" s="6"/>
      <c r="GXG108" s="6"/>
      <c r="GXH108" s="6"/>
      <c r="GXI108" s="6"/>
      <c r="GXP108" s="6"/>
      <c r="GXQ108" s="6"/>
      <c r="GXR108" s="6"/>
      <c r="GXS108" s="6"/>
      <c r="GXT108" s="6"/>
      <c r="GXU108" s="6"/>
      <c r="GXV108" s="6"/>
      <c r="GXW108" s="6"/>
      <c r="GXX108" s="6"/>
      <c r="GXY108" s="6"/>
      <c r="GXZ108" s="6"/>
      <c r="GYA108" s="6"/>
      <c r="GYB108" s="6"/>
      <c r="GYC108" s="6"/>
      <c r="GYD108" s="6"/>
      <c r="GYE108" s="6"/>
      <c r="GYF108" s="6"/>
      <c r="GYG108" s="6"/>
      <c r="GYH108" s="6"/>
      <c r="GYI108" s="6"/>
      <c r="GYJ108" s="6"/>
      <c r="GYK108" s="6"/>
      <c r="GYL108" s="6"/>
      <c r="GYM108" s="6"/>
      <c r="GYN108" s="6"/>
      <c r="GYO108" s="6"/>
      <c r="GYP108" s="6"/>
      <c r="GYQ108" s="6"/>
      <c r="GYR108" s="6"/>
      <c r="GYS108" s="6"/>
      <c r="GYT108" s="6"/>
      <c r="GYU108" s="6"/>
      <c r="GYV108" s="6"/>
      <c r="GYW108" s="6"/>
      <c r="GYX108" s="6"/>
      <c r="GYY108" s="6"/>
      <c r="GYZ108" s="6"/>
      <c r="GZA108" s="6"/>
      <c r="GZB108" s="6"/>
      <c r="GZC108" s="6"/>
      <c r="GZD108" s="6"/>
      <c r="GZE108" s="6"/>
      <c r="GZF108" s="6"/>
      <c r="GZG108" s="6"/>
      <c r="GZH108" s="6"/>
      <c r="GZI108" s="6"/>
      <c r="GZJ108" s="6"/>
      <c r="GZK108" s="6"/>
      <c r="GZL108" s="6"/>
      <c r="GZM108" s="6"/>
      <c r="GZN108" s="6"/>
      <c r="GZO108" s="6"/>
      <c r="GZP108" s="6"/>
      <c r="GZQ108" s="6"/>
      <c r="GZR108" s="6"/>
      <c r="GZS108" s="6"/>
      <c r="GZT108" s="6"/>
      <c r="GZU108" s="6"/>
      <c r="GZV108" s="6"/>
      <c r="GZW108" s="6"/>
      <c r="GZX108" s="6"/>
      <c r="GZY108" s="6"/>
      <c r="GZZ108" s="6"/>
      <c r="HAA108" s="6"/>
      <c r="HAB108" s="6"/>
      <c r="HAC108" s="6"/>
      <c r="HAD108" s="6"/>
      <c r="HAE108" s="6"/>
      <c r="HAF108" s="6"/>
      <c r="HAG108" s="6"/>
      <c r="HAH108" s="6"/>
      <c r="HAI108" s="6"/>
      <c r="HAJ108" s="6"/>
      <c r="HAK108" s="6"/>
      <c r="HAL108" s="6"/>
      <c r="HAM108" s="6"/>
      <c r="HAN108" s="6"/>
      <c r="HAO108" s="6"/>
      <c r="HAP108" s="6"/>
      <c r="HAQ108" s="6"/>
      <c r="HAR108" s="6"/>
      <c r="HAS108" s="6"/>
      <c r="HAT108" s="6"/>
      <c r="HAU108" s="6"/>
      <c r="HAV108" s="6"/>
      <c r="HAW108" s="6"/>
      <c r="HAX108" s="6"/>
      <c r="HAY108" s="6"/>
      <c r="HAZ108" s="6"/>
      <c r="HBA108" s="6"/>
      <c r="HBB108" s="6"/>
      <c r="HBC108" s="6"/>
      <c r="HBD108" s="6"/>
      <c r="HBE108" s="6"/>
      <c r="HBF108" s="6"/>
      <c r="HBG108" s="6"/>
      <c r="HBH108" s="6"/>
      <c r="HBI108" s="6"/>
      <c r="HBJ108" s="6"/>
      <c r="HBK108" s="6"/>
      <c r="HBL108" s="6"/>
      <c r="HBM108" s="6"/>
      <c r="HBN108" s="6"/>
      <c r="HBO108" s="6"/>
      <c r="HBP108" s="6"/>
      <c r="HBQ108" s="6"/>
      <c r="HBR108" s="6"/>
      <c r="HBS108" s="6"/>
      <c r="HBT108" s="6"/>
      <c r="HBU108" s="6"/>
      <c r="HBV108" s="6"/>
      <c r="HBW108" s="6"/>
      <c r="HBX108" s="6"/>
      <c r="HBY108" s="6"/>
      <c r="HBZ108" s="6"/>
      <c r="HCA108" s="6"/>
      <c r="HCB108" s="6"/>
      <c r="HCC108" s="6"/>
      <c r="HCD108" s="6"/>
      <c r="HCE108" s="6"/>
      <c r="HCF108" s="6"/>
      <c r="HCG108" s="6"/>
      <c r="HCH108" s="6"/>
      <c r="HCI108" s="6"/>
      <c r="HCJ108" s="6"/>
      <c r="HCK108" s="6"/>
      <c r="HCL108" s="6"/>
      <c r="HCM108" s="6"/>
      <c r="HCN108" s="6"/>
      <c r="HCO108" s="6"/>
      <c r="HCP108" s="6"/>
      <c r="HCQ108" s="6"/>
      <c r="HCR108" s="6"/>
      <c r="HCS108" s="6"/>
      <c r="HCT108" s="6"/>
      <c r="HCU108" s="6"/>
      <c r="HCV108" s="6"/>
      <c r="HCW108" s="6"/>
      <c r="HCX108" s="6"/>
      <c r="HCY108" s="6"/>
      <c r="HCZ108" s="6"/>
      <c r="HDA108" s="6"/>
      <c r="HDB108" s="6"/>
      <c r="HDC108" s="6"/>
      <c r="HDD108" s="6"/>
      <c r="HDE108" s="6"/>
      <c r="HDF108" s="6"/>
      <c r="HDG108" s="6"/>
      <c r="HDH108" s="6"/>
      <c r="HDI108" s="6"/>
      <c r="HDJ108" s="6"/>
      <c r="HDK108" s="6"/>
      <c r="HDL108" s="6"/>
      <c r="HDM108" s="6"/>
      <c r="HDN108" s="6"/>
      <c r="HDO108" s="6"/>
      <c r="HDP108" s="6"/>
      <c r="HDQ108" s="6"/>
      <c r="HDR108" s="6"/>
      <c r="HDS108" s="6"/>
      <c r="HDT108" s="6"/>
      <c r="HDU108" s="6"/>
      <c r="HDV108" s="6"/>
      <c r="HDW108" s="6"/>
      <c r="HDX108" s="6"/>
      <c r="HDY108" s="6"/>
      <c r="HDZ108" s="6"/>
      <c r="HEA108" s="6"/>
      <c r="HEB108" s="6"/>
      <c r="HEC108" s="6"/>
      <c r="HED108" s="6"/>
      <c r="HEE108" s="6"/>
      <c r="HEF108" s="6"/>
      <c r="HEG108" s="6"/>
      <c r="HEH108" s="6"/>
      <c r="HEI108" s="6"/>
      <c r="HEJ108" s="6"/>
      <c r="HEK108" s="6"/>
      <c r="HEL108" s="6"/>
      <c r="HEM108" s="6"/>
      <c r="HEN108" s="6"/>
      <c r="HEO108" s="6"/>
      <c r="HEP108" s="6"/>
      <c r="HEQ108" s="6"/>
      <c r="HER108" s="6"/>
      <c r="HES108" s="6"/>
      <c r="HET108" s="6"/>
      <c r="HEU108" s="6"/>
      <c r="HEV108" s="6"/>
      <c r="HEW108" s="6"/>
      <c r="HEX108" s="6"/>
      <c r="HEY108" s="6"/>
      <c r="HEZ108" s="6"/>
      <c r="HFA108" s="6"/>
      <c r="HFB108" s="6"/>
      <c r="HFC108" s="6"/>
      <c r="HFD108" s="6"/>
      <c r="HFE108" s="6"/>
      <c r="HFF108" s="6"/>
      <c r="HFG108" s="6"/>
      <c r="HFH108" s="6"/>
      <c r="HFI108" s="6"/>
      <c r="HFJ108" s="6"/>
      <c r="HFK108" s="6"/>
      <c r="HFL108" s="6"/>
      <c r="HFM108" s="6"/>
      <c r="HFN108" s="6"/>
      <c r="HFO108" s="6"/>
      <c r="HFP108" s="6"/>
      <c r="HFQ108" s="6"/>
      <c r="HFR108" s="6"/>
      <c r="HFS108" s="6"/>
      <c r="HFT108" s="6"/>
      <c r="HFU108" s="6"/>
      <c r="HFV108" s="6"/>
      <c r="HFW108" s="6"/>
      <c r="HFX108" s="6"/>
      <c r="HFY108" s="6"/>
      <c r="HFZ108" s="6"/>
      <c r="HGA108" s="6"/>
      <c r="HGB108" s="6"/>
      <c r="HGC108" s="6"/>
      <c r="HGD108" s="6"/>
      <c r="HGE108" s="6"/>
      <c r="HGF108" s="6"/>
      <c r="HGG108" s="6"/>
      <c r="HGH108" s="6"/>
      <c r="HGI108" s="6"/>
      <c r="HGJ108" s="6"/>
      <c r="HGK108" s="6"/>
      <c r="HGL108" s="6"/>
      <c r="HGM108" s="6"/>
      <c r="HGN108" s="6"/>
      <c r="HGO108" s="6"/>
      <c r="HGP108" s="6"/>
      <c r="HGQ108" s="6"/>
      <c r="HGR108" s="6"/>
      <c r="HGS108" s="6"/>
      <c r="HGT108" s="6"/>
      <c r="HGU108" s="6"/>
      <c r="HGV108" s="6"/>
      <c r="HGW108" s="6"/>
      <c r="HGX108" s="6"/>
      <c r="HGY108" s="6"/>
      <c r="HGZ108" s="6"/>
      <c r="HHA108" s="6"/>
      <c r="HHB108" s="6"/>
      <c r="HHC108" s="6"/>
      <c r="HHD108" s="6"/>
      <c r="HHE108" s="6"/>
      <c r="HHL108" s="6"/>
      <c r="HHM108" s="6"/>
      <c r="HHN108" s="6"/>
      <c r="HHO108" s="6"/>
      <c r="HHP108" s="6"/>
      <c r="HHQ108" s="6"/>
      <c r="HHR108" s="6"/>
      <c r="HHS108" s="6"/>
      <c r="HHT108" s="6"/>
      <c r="HHU108" s="6"/>
      <c r="HHV108" s="6"/>
      <c r="HHW108" s="6"/>
      <c r="HHX108" s="6"/>
      <c r="HHY108" s="6"/>
      <c r="HHZ108" s="6"/>
      <c r="HIA108" s="6"/>
      <c r="HIB108" s="6"/>
      <c r="HIC108" s="6"/>
      <c r="HID108" s="6"/>
      <c r="HIE108" s="6"/>
      <c r="HIF108" s="6"/>
      <c r="HIG108" s="6"/>
      <c r="HIH108" s="6"/>
      <c r="HII108" s="6"/>
      <c r="HIJ108" s="6"/>
      <c r="HIK108" s="6"/>
      <c r="HIL108" s="6"/>
      <c r="HIM108" s="6"/>
      <c r="HIN108" s="6"/>
      <c r="HIO108" s="6"/>
      <c r="HIP108" s="6"/>
      <c r="HIQ108" s="6"/>
      <c r="HIR108" s="6"/>
      <c r="HIS108" s="6"/>
      <c r="HIT108" s="6"/>
      <c r="HIU108" s="6"/>
      <c r="HIV108" s="6"/>
      <c r="HIW108" s="6"/>
      <c r="HIX108" s="6"/>
      <c r="HIY108" s="6"/>
      <c r="HIZ108" s="6"/>
      <c r="HJA108" s="6"/>
      <c r="HJB108" s="6"/>
      <c r="HJC108" s="6"/>
      <c r="HJD108" s="6"/>
      <c r="HJE108" s="6"/>
      <c r="HJF108" s="6"/>
      <c r="HJG108" s="6"/>
      <c r="HJH108" s="6"/>
      <c r="HJI108" s="6"/>
      <c r="HJJ108" s="6"/>
      <c r="HJK108" s="6"/>
      <c r="HJL108" s="6"/>
      <c r="HJM108" s="6"/>
      <c r="HJN108" s="6"/>
      <c r="HJO108" s="6"/>
      <c r="HJP108" s="6"/>
      <c r="HJQ108" s="6"/>
      <c r="HJR108" s="6"/>
      <c r="HJS108" s="6"/>
      <c r="HJT108" s="6"/>
      <c r="HJU108" s="6"/>
      <c r="HJV108" s="6"/>
      <c r="HJW108" s="6"/>
      <c r="HJX108" s="6"/>
      <c r="HJY108" s="6"/>
      <c r="HJZ108" s="6"/>
      <c r="HKA108" s="6"/>
      <c r="HKB108" s="6"/>
      <c r="HKC108" s="6"/>
      <c r="HKD108" s="6"/>
      <c r="HKE108" s="6"/>
      <c r="HKF108" s="6"/>
      <c r="HKG108" s="6"/>
      <c r="HKH108" s="6"/>
      <c r="HKI108" s="6"/>
      <c r="HKJ108" s="6"/>
      <c r="HKK108" s="6"/>
      <c r="HKL108" s="6"/>
      <c r="HKM108" s="6"/>
      <c r="HKN108" s="6"/>
      <c r="HKO108" s="6"/>
      <c r="HKP108" s="6"/>
      <c r="HKQ108" s="6"/>
      <c r="HKR108" s="6"/>
      <c r="HKS108" s="6"/>
      <c r="HKT108" s="6"/>
      <c r="HKU108" s="6"/>
      <c r="HKV108" s="6"/>
      <c r="HKW108" s="6"/>
      <c r="HKX108" s="6"/>
      <c r="HKY108" s="6"/>
      <c r="HKZ108" s="6"/>
      <c r="HLA108" s="6"/>
      <c r="HLB108" s="6"/>
      <c r="HLC108" s="6"/>
      <c r="HLD108" s="6"/>
      <c r="HLE108" s="6"/>
      <c r="HLF108" s="6"/>
      <c r="HLG108" s="6"/>
      <c r="HLH108" s="6"/>
      <c r="HLI108" s="6"/>
      <c r="HLJ108" s="6"/>
      <c r="HLK108" s="6"/>
      <c r="HLL108" s="6"/>
      <c r="HLM108" s="6"/>
      <c r="HLN108" s="6"/>
      <c r="HLO108" s="6"/>
      <c r="HLP108" s="6"/>
      <c r="HLQ108" s="6"/>
      <c r="HLR108" s="6"/>
      <c r="HLS108" s="6"/>
      <c r="HLT108" s="6"/>
      <c r="HLU108" s="6"/>
      <c r="HLV108" s="6"/>
      <c r="HLW108" s="6"/>
      <c r="HLX108" s="6"/>
      <c r="HLY108" s="6"/>
      <c r="HLZ108" s="6"/>
      <c r="HMA108" s="6"/>
      <c r="HMB108" s="6"/>
      <c r="HMC108" s="6"/>
      <c r="HMD108" s="6"/>
      <c r="HME108" s="6"/>
      <c r="HMF108" s="6"/>
      <c r="HMG108" s="6"/>
      <c r="HMH108" s="6"/>
      <c r="HMI108" s="6"/>
      <c r="HMJ108" s="6"/>
      <c r="HMK108" s="6"/>
      <c r="HML108" s="6"/>
      <c r="HMM108" s="6"/>
      <c r="HMN108" s="6"/>
      <c r="HMO108" s="6"/>
      <c r="HMP108" s="6"/>
      <c r="HMQ108" s="6"/>
      <c r="HMR108" s="6"/>
      <c r="HMS108" s="6"/>
      <c r="HMT108" s="6"/>
      <c r="HMU108" s="6"/>
      <c r="HMV108" s="6"/>
      <c r="HMW108" s="6"/>
      <c r="HMX108" s="6"/>
      <c r="HMY108" s="6"/>
      <c r="HMZ108" s="6"/>
      <c r="HNA108" s="6"/>
      <c r="HNB108" s="6"/>
      <c r="HNC108" s="6"/>
      <c r="HND108" s="6"/>
      <c r="HNE108" s="6"/>
      <c r="HNF108" s="6"/>
      <c r="HNG108" s="6"/>
      <c r="HNH108" s="6"/>
      <c r="HNI108" s="6"/>
      <c r="HNJ108" s="6"/>
      <c r="HNK108" s="6"/>
      <c r="HNL108" s="6"/>
      <c r="HNM108" s="6"/>
      <c r="HNN108" s="6"/>
      <c r="HNO108" s="6"/>
      <c r="HNP108" s="6"/>
      <c r="HNQ108" s="6"/>
      <c r="HNR108" s="6"/>
      <c r="HNS108" s="6"/>
      <c r="HNT108" s="6"/>
      <c r="HNU108" s="6"/>
      <c r="HNV108" s="6"/>
      <c r="HNW108" s="6"/>
      <c r="HNX108" s="6"/>
      <c r="HNY108" s="6"/>
      <c r="HNZ108" s="6"/>
      <c r="HOA108" s="6"/>
      <c r="HOB108" s="6"/>
      <c r="HOC108" s="6"/>
      <c r="HOD108" s="6"/>
      <c r="HOE108" s="6"/>
      <c r="HOF108" s="6"/>
      <c r="HOG108" s="6"/>
      <c r="HOH108" s="6"/>
      <c r="HOI108" s="6"/>
      <c r="HOJ108" s="6"/>
      <c r="HOK108" s="6"/>
      <c r="HOL108" s="6"/>
      <c r="HOM108" s="6"/>
      <c r="HON108" s="6"/>
      <c r="HOO108" s="6"/>
      <c r="HOP108" s="6"/>
      <c r="HOQ108" s="6"/>
      <c r="HOR108" s="6"/>
      <c r="HOS108" s="6"/>
      <c r="HOT108" s="6"/>
      <c r="HOU108" s="6"/>
      <c r="HOV108" s="6"/>
      <c r="HOW108" s="6"/>
      <c r="HOX108" s="6"/>
      <c r="HOY108" s="6"/>
      <c r="HOZ108" s="6"/>
      <c r="HPA108" s="6"/>
      <c r="HPB108" s="6"/>
      <c r="HPC108" s="6"/>
      <c r="HPD108" s="6"/>
      <c r="HPE108" s="6"/>
      <c r="HPF108" s="6"/>
      <c r="HPG108" s="6"/>
      <c r="HPH108" s="6"/>
      <c r="HPI108" s="6"/>
      <c r="HPJ108" s="6"/>
      <c r="HPK108" s="6"/>
      <c r="HPL108" s="6"/>
      <c r="HPM108" s="6"/>
      <c r="HPN108" s="6"/>
      <c r="HPO108" s="6"/>
      <c r="HPP108" s="6"/>
      <c r="HPQ108" s="6"/>
      <c r="HPR108" s="6"/>
      <c r="HPS108" s="6"/>
      <c r="HPT108" s="6"/>
      <c r="HPU108" s="6"/>
      <c r="HPV108" s="6"/>
      <c r="HPW108" s="6"/>
      <c r="HPX108" s="6"/>
      <c r="HPY108" s="6"/>
      <c r="HPZ108" s="6"/>
      <c r="HQA108" s="6"/>
      <c r="HQB108" s="6"/>
      <c r="HQC108" s="6"/>
      <c r="HQD108" s="6"/>
      <c r="HQE108" s="6"/>
      <c r="HQF108" s="6"/>
      <c r="HQG108" s="6"/>
      <c r="HQH108" s="6"/>
      <c r="HQI108" s="6"/>
      <c r="HQJ108" s="6"/>
      <c r="HQK108" s="6"/>
      <c r="HQL108" s="6"/>
      <c r="HQM108" s="6"/>
      <c r="HQN108" s="6"/>
      <c r="HQO108" s="6"/>
      <c r="HQP108" s="6"/>
      <c r="HQQ108" s="6"/>
      <c r="HQR108" s="6"/>
      <c r="HQS108" s="6"/>
      <c r="HQT108" s="6"/>
      <c r="HQU108" s="6"/>
      <c r="HQV108" s="6"/>
      <c r="HQW108" s="6"/>
      <c r="HQX108" s="6"/>
      <c r="HQY108" s="6"/>
      <c r="HQZ108" s="6"/>
      <c r="HRA108" s="6"/>
      <c r="HRH108" s="6"/>
      <c r="HRI108" s="6"/>
      <c r="HRJ108" s="6"/>
      <c r="HRK108" s="6"/>
      <c r="HRL108" s="6"/>
      <c r="HRM108" s="6"/>
      <c r="HRN108" s="6"/>
      <c r="HRO108" s="6"/>
      <c r="HRP108" s="6"/>
      <c r="HRQ108" s="6"/>
      <c r="HRR108" s="6"/>
      <c r="HRS108" s="6"/>
      <c r="HRT108" s="6"/>
      <c r="HRU108" s="6"/>
      <c r="HRV108" s="6"/>
      <c r="HRW108" s="6"/>
      <c r="HRX108" s="6"/>
      <c r="HRY108" s="6"/>
      <c r="HRZ108" s="6"/>
      <c r="HSA108" s="6"/>
      <c r="HSB108" s="6"/>
      <c r="HSC108" s="6"/>
      <c r="HSD108" s="6"/>
      <c r="HSE108" s="6"/>
      <c r="HSF108" s="6"/>
      <c r="HSG108" s="6"/>
      <c r="HSH108" s="6"/>
      <c r="HSI108" s="6"/>
      <c r="HSJ108" s="6"/>
      <c r="HSK108" s="6"/>
      <c r="HSL108" s="6"/>
      <c r="HSM108" s="6"/>
      <c r="HSN108" s="6"/>
      <c r="HSO108" s="6"/>
      <c r="HSP108" s="6"/>
      <c r="HSQ108" s="6"/>
      <c r="HSR108" s="6"/>
      <c r="HSS108" s="6"/>
      <c r="HST108" s="6"/>
      <c r="HSU108" s="6"/>
      <c r="HSV108" s="6"/>
      <c r="HSW108" s="6"/>
      <c r="HSX108" s="6"/>
      <c r="HSY108" s="6"/>
      <c r="HSZ108" s="6"/>
      <c r="HTA108" s="6"/>
      <c r="HTB108" s="6"/>
      <c r="HTC108" s="6"/>
      <c r="HTD108" s="6"/>
      <c r="HTE108" s="6"/>
      <c r="HTF108" s="6"/>
      <c r="HTG108" s="6"/>
      <c r="HTH108" s="6"/>
      <c r="HTI108" s="6"/>
      <c r="HTJ108" s="6"/>
      <c r="HTK108" s="6"/>
      <c r="HTL108" s="6"/>
      <c r="HTM108" s="6"/>
      <c r="HTN108" s="6"/>
      <c r="HTO108" s="6"/>
      <c r="HTP108" s="6"/>
      <c r="HTQ108" s="6"/>
      <c r="HTR108" s="6"/>
      <c r="HTS108" s="6"/>
      <c r="HTT108" s="6"/>
      <c r="HTU108" s="6"/>
      <c r="HTV108" s="6"/>
      <c r="HTW108" s="6"/>
      <c r="HTX108" s="6"/>
      <c r="HTY108" s="6"/>
      <c r="HTZ108" s="6"/>
      <c r="HUA108" s="6"/>
      <c r="HUB108" s="6"/>
      <c r="HUC108" s="6"/>
      <c r="HUD108" s="6"/>
      <c r="HUE108" s="6"/>
      <c r="HUF108" s="6"/>
      <c r="HUG108" s="6"/>
      <c r="HUH108" s="6"/>
      <c r="HUI108" s="6"/>
      <c r="HUJ108" s="6"/>
      <c r="HUK108" s="6"/>
      <c r="HUL108" s="6"/>
      <c r="HUM108" s="6"/>
      <c r="HUN108" s="6"/>
      <c r="HUO108" s="6"/>
      <c r="HUP108" s="6"/>
      <c r="HUQ108" s="6"/>
      <c r="HUR108" s="6"/>
      <c r="HUS108" s="6"/>
      <c r="HUT108" s="6"/>
      <c r="HUU108" s="6"/>
      <c r="HUV108" s="6"/>
      <c r="HUW108" s="6"/>
      <c r="HUX108" s="6"/>
      <c r="HUY108" s="6"/>
      <c r="HUZ108" s="6"/>
      <c r="HVA108" s="6"/>
      <c r="HVB108" s="6"/>
      <c r="HVC108" s="6"/>
      <c r="HVD108" s="6"/>
      <c r="HVE108" s="6"/>
      <c r="HVF108" s="6"/>
      <c r="HVG108" s="6"/>
      <c r="HVH108" s="6"/>
      <c r="HVI108" s="6"/>
      <c r="HVJ108" s="6"/>
      <c r="HVK108" s="6"/>
      <c r="HVL108" s="6"/>
      <c r="HVM108" s="6"/>
      <c r="HVN108" s="6"/>
      <c r="HVO108" s="6"/>
      <c r="HVP108" s="6"/>
      <c r="HVQ108" s="6"/>
      <c r="HVR108" s="6"/>
      <c r="HVS108" s="6"/>
      <c r="HVT108" s="6"/>
      <c r="HVU108" s="6"/>
      <c r="HVV108" s="6"/>
      <c r="HVW108" s="6"/>
      <c r="HVX108" s="6"/>
      <c r="HVY108" s="6"/>
      <c r="HVZ108" s="6"/>
      <c r="HWA108" s="6"/>
      <c r="HWB108" s="6"/>
      <c r="HWC108" s="6"/>
      <c r="HWD108" s="6"/>
      <c r="HWE108" s="6"/>
      <c r="HWF108" s="6"/>
      <c r="HWG108" s="6"/>
      <c r="HWH108" s="6"/>
      <c r="HWI108" s="6"/>
      <c r="HWJ108" s="6"/>
      <c r="HWK108" s="6"/>
      <c r="HWL108" s="6"/>
      <c r="HWM108" s="6"/>
      <c r="HWN108" s="6"/>
      <c r="HWO108" s="6"/>
      <c r="HWP108" s="6"/>
      <c r="HWQ108" s="6"/>
      <c r="HWR108" s="6"/>
      <c r="HWS108" s="6"/>
      <c r="HWT108" s="6"/>
      <c r="HWU108" s="6"/>
      <c r="HWV108" s="6"/>
      <c r="HWW108" s="6"/>
      <c r="HWX108" s="6"/>
      <c r="HWY108" s="6"/>
      <c r="HWZ108" s="6"/>
      <c r="HXA108" s="6"/>
      <c r="HXB108" s="6"/>
      <c r="HXC108" s="6"/>
      <c r="HXD108" s="6"/>
      <c r="HXE108" s="6"/>
      <c r="HXF108" s="6"/>
      <c r="HXG108" s="6"/>
      <c r="HXH108" s="6"/>
      <c r="HXI108" s="6"/>
      <c r="HXJ108" s="6"/>
      <c r="HXK108" s="6"/>
      <c r="HXL108" s="6"/>
      <c r="HXM108" s="6"/>
      <c r="HXN108" s="6"/>
      <c r="HXO108" s="6"/>
      <c r="HXP108" s="6"/>
      <c r="HXQ108" s="6"/>
      <c r="HXR108" s="6"/>
      <c r="HXS108" s="6"/>
      <c r="HXT108" s="6"/>
      <c r="HXU108" s="6"/>
      <c r="HXV108" s="6"/>
      <c r="HXW108" s="6"/>
      <c r="HXX108" s="6"/>
      <c r="HXY108" s="6"/>
      <c r="HXZ108" s="6"/>
      <c r="HYA108" s="6"/>
      <c r="HYB108" s="6"/>
      <c r="HYC108" s="6"/>
      <c r="HYD108" s="6"/>
      <c r="HYE108" s="6"/>
      <c r="HYF108" s="6"/>
      <c r="HYG108" s="6"/>
      <c r="HYH108" s="6"/>
      <c r="HYI108" s="6"/>
      <c r="HYJ108" s="6"/>
      <c r="HYK108" s="6"/>
      <c r="HYL108" s="6"/>
      <c r="HYM108" s="6"/>
      <c r="HYN108" s="6"/>
      <c r="HYO108" s="6"/>
      <c r="HYP108" s="6"/>
      <c r="HYQ108" s="6"/>
      <c r="HYR108" s="6"/>
      <c r="HYS108" s="6"/>
      <c r="HYT108" s="6"/>
      <c r="HYU108" s="6"/>
      <c r="HYV108" s="6"/>
      <c r="HYW108" s="6"/>
      <c r="HYX108" s="6"/>
      <c r="HYY108" s="6"/>
      <c r="HYZ108" s="6"/>
      <c r="HZA108" s="6"/>
      <c r="HZB108" s="6"/>
      <c r="HZC108" s="6"/>
      <c r="HZD108" s="6"/>
      <c r="HZE108" s="6"/>
      <c r="HZF108" s="6"/>
      <c r="HZG108" s="6"/>
      <c r="HZH108" s="6"/>
      <c r="HZI108" s="6"/>
      <c r="HZJ108" s="6"/>
      <c r="HZK108" s="6"/>
      <c r="HZL108" s="6"/>
      <c r="HZM108" s="6"/>
      <c r="HZN108" s="6"/>
      <c r="HZO108" s="6"/>
      <c r="HZP108" s="6"/>
      <c r="HZQ108" s="6"/>
      <c r="HZR108" s="6"/>
      <c r="HZS108" s="6"/>
      <c r="HZT108" s="6"/>
      <c r="HZU108" s="6"/>
      <c r="HZV108" s="6"/>
      <c r="HZW108" s="6"/>
      <c r="HZX108" s="6"/>
      <c r="HZY108" s="6"/>
      <c r="HZZ108" s="6"/>
      <c r="IAA108" s="6"/>
      <c r="IAB108" s="6"/>
      <c r="IAC108" s="6"/>
      <c r="IAD108" s="6"/>
      <c r="IAE108" s="6"/>
      <c r="IAF108" s="6"/>
      <c r="IAG108" s="6"/>
      <c r="IAH108" s="6"/>
      <c r="IAI108" s="6"/>
      <c r="IAJ108" s="6"/>
      <c r="IAK108" s="6"/>
      <c r="IAL108" s="6"/>
      <c r="IAM108" s="6"/>
      <c r="IAN108" s="6"/>
      <c r="IAO108" s="6"/>
      <c r="IAP108" s="6"/>
      <c r="IAQ108" s="6"/>
      <c r="IAR108" s="6"/>
      <c r="IAS108" s="6"/>
      <c r="IAT108" s="6"/>
      <c r="IAU108" s="6"/>
      <c r="IAV108" s="6"/>
      <c r="IAW108" s="6"/>
      <c r="IBD108" s="6"/>
      <c r="IBE108" s="6"/>
      <c r="IBF108" s="6"/>
      <c r="IBG108" s="6"/>
      <c r="IBH108" s="6"/>
      <c r="IBI108" s="6"/>
      <c r="IBJ108" s="6"/>
      <c r="IBK108" s="6"/>
      <c r="IBL108" s="6"/>
      <c r="IBM108" s="6"/>
      <c r="IBN108" s="6"/>
      <c r="IBO108" s="6"/>
      <c r="IBP108" s="6"/>
      <c r="IBQ108" s="6"/>
      <c r="IBR108" s="6"/>
      <c r="IBS108" s="6"/>
      <c r="IBT108" s="6"/>
      <c r="IBU108" s="6"/>
      <c r="IBV108" s="6"/>
      <c r="IBW108" s="6"/>
      <c r="IBX108" s="6"/>
      <c r="IBY108" s="6"/>
      <c r="IBZ108" s="6"/>
      <c r="ICA108" s="6"/>
      <c r="ICB108" s="6"/>
      <c r="ICC108" s="6"/>
      <c r="ICD108" s="6"/>
      <c r="ICE108" s="6"/>
      <c r="ICF108" s="6"/>
      <c r="ICG108" s="6"/>
      <c r="ICH108" s="6"/>
      <c r="ICI108" s="6"/>
      <c r="ICJ108" s="6"/>
      <c r="ICK108" s="6"/>
      <c r="ICL108" s="6"/>
      <c r="ICM108" s="6"/>
      <c r="ICN108" s="6"/>
      <c r="ICO108" s="6"/>
      <c r="ICP108" s="6"/>
      <c r="ICQ108" s="6"/>
      <c r="ICR108" s="6"/>
      <c r="ICS108" s="6"/>
      <c r="ICT108" s="6"/>
      <c r="ICU108" s="6"/>
      <c r="ICV108" s="6"/>
      <c r="ICW108" s="6"/>
      <c r="ICX108" s="6"/>
      <c r="ICY108" s="6"/>
      <c r="ICZ108" s="6"/>
      <c r="IDA108" s="6"/>
      <c r="IDB108" s="6"/>
      <c r="IDC108" s="6"/>
      <c r="IDD108" s="6"/>
      <c r="IDE108" s="6"/>
      <c r="IDF108" s="6"/>
      <c r="IDG108" s="6"/>
      <c r="IDH108" s="6"/>
      <c r="IDI108" s="6"/>
      <c r="IDJ108" s="6"/>
      <c r="IDK108" s="6"/>
      <c r="IDL108" s="6"/>
      <c r="IDM108" s="6"/>
      <c r="IDN108" s="6"/>
      <c r="IDO108" s="6"/>
      <c r="IDP108" s="6"/>
      <c r="IDQ108" s="6"/>
      <c r="IDR108" s="6"/>
      <c r="IDS108" s="6"/>
      <c r="IDT108" s="6"/>
      <c r="IDU108" s="6"/>
      <c r="IDV108" s="6"/>
      <c r="IDW108" s="6"/>
      <c r="IDX108" s="6"/>
      <c r="IDY108" s="6"/>
      <c r="IDZ108" s="6"/>
      <c r="IEA108" s="6"/>
      <c r="IEB108" s="6"/>
      <c r="IEC108" s="6"/>
      <c r="IED108" s="6"/>
      <c r="IEE108" s="6"/>
      <c r="IEF108" s="6"/>
      <c r="IEG108" s="6"/>
      <c r="IEH108" s="6"/>
      <c r="IEI108" s="6"/>
      <c r="IEJ108" s="6"/>
      <c r="IEK108" s="6"/>
      <c r="IEL108" s="6"/>
      <c r="IEM108" s="6"/>
      <c r="IEN108" s="6"/>
      <c r="IEO108" s="6"/>
      <c r="IEP108" s="6"/>
      <c r="IEQ108" s="6"/>
      <c r="IER108" s="6"/>
      <c r="IES108" s="6"/>
      <c r="IET108" s="6"/>
      <c r="IEU108" s="6"/>
      <c r="IEV108" s="6"/>
      <c r="IEW108" s="6"/>
      <c r="IEX108" s="6"/>
      <c r="IEY108" s="6"/>
      <c r="IEZ108" s="6"/>
      <c r="IFA108" s="6"/>
      <c r="IFB108" s="6"/>
      <c r="IFC108" s="6"/>
      <c r="IFD108" s="6"/>
      <c r="IFE108" s="6"/>
      <c r="IFF108" s="6"/>
      <c r="IFG108" s="6"/>
      <c r="IFH108" s="6"/>
      <c r="IFI108" s="6"/>
      <c r="IFJ108" s="6"/>
      <c r="IFK108" s="6"/>
      <c r="IFL108" s="6"/>
      <c r="IFM108" s="6"/>
      <c r="IFN108" s="6"/>
      <c r="IFO108" s="6"/>
      <c r="IFP108" s="6"/>
      <c r="IFQ108" s="6"/>
      <c r="IFR108" s="6"/>
      <c r="IFS108" s="6"/>
      <c r="IFT108" s="6"/>
      <c r="IFU108" s="6"/>
      <c r="IFV108" s="6"/>
      <c r="IFW108" s="6"/>
      <c r="IFX108" s="6"/>
      <c r="IFY108" s="6"/>
      <c r="IFZ108" s="6"/>
      <c r="IGA108" s="6"/>
      <c r="IGB108" s="6"/>
      <c r="IGC108" s="6"/>
      <c r="IGD108" s="6"/>
      <c r="IGE108" s="6"/>
      <c r="IGF108" s="6"/>
      <c r="IGG108" s="6"/>
      <c r="IGH108" s="6"/>
      <c r="IGI108" s="6"/>
      <c r="IGJ108" s="6"/>
      <c r="IGK108" s="6"/>
      <c r="IGL108" s="6"/>
      <c r="IGM108" s="6"/>
      <c r="IGN108" s="6"/>
      <c r="IGO108" s="6"/>
      <c r="IGP108" s="6"/>
      <c r="IGQ108" s="6"/>
      <c r="IGR108" s="6"/>
      <c r="IGS108" s="6"/>
      <c r="IGT108" s="6"/>
      <c r="IGU108" s="6"/>
      <c r="IGV108" s="6"/>
      <c r="IGW108" s="6"/>
      <c r="IGX108" s="6"/>
      <c r="IGY108" s="6"/>
      <c r="IGZ108" s="6"/>
      <c r="IHA108" s="6"/>
      <c r="IHB108" s="6"/>
      <c r="IHC108" s="6"/>
      <c r="IHD108" s="6"/>
      <c r="IHE108" s="6"/>
      <c r="IHF108" s="6"/>
      <c r="IHG108" s="6"/>
      <c r="IHH108" s="6"/>
      <c r="IHI108" s="6"/>
      <c r="IHJ108" s="6"/>
      <c r="IHK108" s="6"/>
      <c r="IHL108" s="6"/>
      <c r="IHM108" s="6"/>
      <c r="IHN108" s="6"/>
      <c r="IHO108" s="6"/>
      <c r="IHP108" s="6"/>
      <c r="IHQ108" s="6"/>
      <c r="IHR108" s="6"/>
      <c r="IHS108" s="6"/>
      <c r="IHT108" s="6"/>
      <c r="IHU108" s="6"/>
      <c r="IHV108" s="6"/>
      <c r="IHW108" s="6"/>
      <c r="IHX108" s="6"/>
      <c r="IHY108" s="6"/>
      <c r="IHZ108" s="6"/>
      <c r="IIA108" s="6"/>
      <c r="IIB108" s="6"/>
      <c r="IIC108" s="6"/>
      <c r="IID108" s="6"/>
      <c r="IIE108" s="6"/>
      <c r="IIF108" s="6"/>
      <c r="IIG108" s="6"/>
      <c r="IIH108" s="6"/>
      <c r="III108" s="6"/>
      <c r="IIJ108" s="6"/>
      <c r="IIK108" s="6"/>
      <c r="IIL108" s="6"/>
      <c r="IIM108" s="6"/>
      <c r="IIN108" s="6"/>
      <c r="IIO108" s="6"/>
      <c r="IIP108" s="6"/>
      <c r="IIQ108" s="6"/>
      <c r="IIR108" s="6"/>
      <c r="IIS108" s="6"/>
      <c r="IIT108" s="6"/>
      <c r="IIU108" s="6"/>
      <c r="IIV108" s="6"/>
      <c r="IIW108" s="6"/>
      <c r="IIX108" s="6"/>
      <c r="IIY108" s="6"/>
      <c r="IIZ108" s="6"/>
      <c r="IJA108" s="6"/>
      <c r="IJB108" s="6"/>
      <c r="IJC108" s="6"/>
      <c r="IJD108" s="6"/>
      <c r="IJE108" s="6"/>
      <c r="IJF108" s="6"/>
      <c r="IJG108" s="6"/>
      <c r="IJH108" s="6"/>
      <c r="IJI108" s="6"/>
      <c r="IJJ108" s="6"/>
      <c r="IJK108" s="6"/>
      <c r="IJL108" s="6"/>
      <c r="IJM108" s="6"/>
      <c r="IJN108" s="6"/>
      <c r="IJO108" s="6"/>
      <c r="IJP108" s="6"/>
      <c r="IJQ108" s="6"/>
      <c r="IJR108" s="6"/>
      <c r="IJS108" s="6"/>
      <c r="IJT108" s="6"/>
      <c r="IJU108" s="6"/>
      <c r="IJV108" s="6"/>
      <c r="IJW108" s="6"/>
      <c r="IJX108" s="6"/>
      <c r="IJY108" s="6"/>
      <c r="IJZ108" s="6"/>
      <c r="IKA108" s="6"/>
      <c r="IKB108" s="6"/>
      <c r="IKC108" s="6"/>
      <c r="IKD108" s="6"/>
      <c r="IKE108" s="6"/>
      <c r="IKF108" s="6"/>
      <c r="IKG108" s="6"/>
      <c r="IKH108" s="6"/>
      <c r="IKI108" s="6"/>
      <c r="IKJ108" s="6"/>
      <c r="IKK108" s="6"/>
      <c r="IKL108" s="6"/>
      <c r="IKM108" s="6"/>
      <c r="IKN108" s="6"/>
      <c r="IKO108" s="6"/>
      <c r="IKP108" s="6"/>
      <c r="IKQ108" s="6"/>
      <c r="IKR108" s="6"/>
      <c r="IKS108" s="6"/>
      <c r="IKZ108" s="6"/>
      <c r="ILA108" s="6"/>
      <c r="ILB108" s="6"/>
      <c r="ILC108" s="6"/>
      <c r="ILD108" s="6"/>
      <c r="ILE108" s="6"/>
      <c r="ILF108" s="6"/>
      <c r="ILG108" s="6"/>
      <c r="ILH108" s="6"/>
      <c r="ILI108" s="6"/>
      <c r="ILJ108" s="6"/>
      <c r="ILK108" s="6"/>
      <c r="ILL108" s="6"/>
      <c r="ILM108" s="6"/>
      <c r="ILN108" s="6"/>
      <c r="ILO108" s="6"/>
      <c r="ILP108" s="6"/>
      <c r="ILQ108" s="6"/>
      <c r="ILR108" s="6"/>
      <c r="ILS108" s="6"/>
      <c r="ILT108" s="6"/>
      <c r="ILU108" s="6"/>
      <c r="ILV108" s="6"/>
      <c r="ILW108" s="6"/>
      <c r="ILX108" s="6"/>
      <c r="ILY108" s="6"/>
      <c r="ILZ108" s="6"/>
      <c r="IMA108" s="6"/>
      <c r="IMB108" s="6"/>
      <c r="IMC108" s="6"/>
      <c r="IMD108" s="6"/>
      <c r="IME108" s="6"/>
      <c r="IMF108" s="6"/>
      <c r="IMG108" s="6"/>
      <c r="IMH108" s="6"/>
      <c r="IMI108" s="6"/>
      <c r="IMJ108" s="6"/>
      <c r="IMK108" s="6"/>
      <c r="IML108" s="6"/>
      <c r="IMM108" s="6"/>
      <c r="IMN108" s="6"/>
      <c r="IMO108" s="6"/>
      <c r="IMP108" s="6"/>
      <c r="IMQ108" s="6"/>
      <c r="IMR108" s="6"/>
      <c r="IMS108" s="6"/>
      <c r="IMT108" s="6"/>
      <c r="IMU108" s="6"/>
      <c r="IMV108" s="6"/>
      <c r="IMW108" s="6"/>
      <c r="IMX108" s="6"/>
      <c r="IMY108" s="6"/>
      <c r="IMZ108" s="6"/>
      <c r="INA108" s="6"/>
      <c r="INB108" s="6"/>
      <c r="INC108" s="6"/>
      <c r="IND108" s="6"/>
      <c r="INE108" s="6"/>
      <c r="INF108" s="6"/>
      <c r="ING108" s="6"/>
      <c r="INH108" s="6"/>
      <c r="INI108" s="6"/>
      <c r="INJ108" s="6"/>
      <c r="INK108" s="6"/>
      <c r="INL108" s="6"/>
      <c r="INM108" s="6"/>
      <c r="INN108" s="6"/>
      <c r="INO108" s="6"/>
      <c r="INP108" s="6"/>
      <c r="INQ108" s="6"/>
      <c r="INR108" s="6"/>
      <c r="INS108" s="6"/>
      <c r="INT108" s="6"/>
      <c r="INU108" s="6"/>
      <c r="INV108" s="6"/>
      <c r="INW108" s="6"/>
      <c r="INX108" s="6"/>
      <c r="INY108" s="6"/>
      <c r="INZ108" s="6"/>
      <c r="IOA108" s="6"/>
      <c r="IOB108" s="6"/>
      <c r="IOC108" s="6"/>
      <c r="IOD108" s="6"/>
      <c r="IOE108" s="6"/>
      <c r="IOF108" s="6"/>
      <c r="IOG108" s="6"/>
      <c r="IOH108" s="6"/>
      <c r="IOI108" s="6"/>
      <c r="IOJ108" s="6"/>
      <c r="IOK108" s="6"/>
      <c r="IOL108" s="6"/>
      <c r="IOM108" s="6"/>
      <c r="ION108" s="6"/>
      <c r="IOO108" s="6"/>
      <c r="IOP108" s="6"/>
      <c r="IOQ108" s="6"/>
      <c r="IOR108" s="6"/>
      <c r="IOS108" s="6"/>
      <c r="IOT108" s="6"/>
      <c r="IOU108" s="6"/>
      <c r="IOV108" s="6"/>
      <c r="IOW108" s="6"/>
      <c r="IOX108" s="6"/>
      <c r="IOY108" s="6"/>
      <c r="IOZ108" s="6"/>
      <c r="IPA108" s="6"/>
      <c r="IPB108" s="6"/>
      <c r="IPC108" s="6"/>
      <c r="IPD108" s="6"/>
      <c r="IPE108" s="6"/>
      <c r="IPF108" s="6"/>
      <c r="IPG108" s="6"/>
      <c r="IPH108" s="6"/>
      <c r="IPI108" s="6"/>
      <c r="IPJ108" s="6"/>
      <c r="IPK108" s="6"/>
      <c r="IPL108" s="6"/>
      <c r="IPM108" s="6"/>
      <c r="IPN108" s="6"/>
      <c r="IPO108" s="6"/>
      <c r="IPP108" s="6"/>
      <c r="IPQ108" s="6"/>
      <c r="IPR108" s="6"/>
      <c r="IPS108" s="6"/>
      <c r="IPT108" s="6"/>
      <c r="IPU108" s="6"/>
      <c r="IPV108" s="6"/>
      <c r="IPW108" s="6"/>
      <c r="IPX108" s="6"/>
      <c r="IPY108" s="6"/>
      <c r="IPZ108" s="6"/>
      <c r="IQA108" s="6"/>
      <c r="IQB108" s="6"/>
      <c r="IQC108" s="6"/>
      <c r="IQD108" s="6"/>
      <c r="IQE108" s="6"/>
      <c r="IQF108" s="6"/>
      <c r="IQG108" s="6"/>
      <c r="IQH108" s="6"/>
      <c r="IQI108" s="6"/>
      <c r="IQJ108" s="6"/>
      <c r="IQK108" s="6"/>
      <c r="IQL108" s="6"/>
      <c r="IQM108" s="6"/>
      <c r="IQN108" s="6"/>
      <c r="IQO108" s="6"/>
      <c r="IQP108" s="6"/>
      <c r="IQQ108" s="6"/>
      <c r="IQR108" s="6"/>
      <c r="IQS108" s="6"/>
      <c r="IQT108" s="6"/>
      <c r="IQU108" s="6"/>
      <c r="IQV108" s="6"/>
      <c r="IQW108" s="6"/>
      <c r="IQX108" s="6"/>
      <c r="IQY108" s="6"/>
      <c r="IQZ108" s="6"/>
      <c r="IRA108" s="6"/>
      <c r="IRB108" s="6"/>
      <c r="IRC108" s="6"/>
      <c r="IRD108" s="6"/>
      <c r="IRE108" s="6"/>
      <c r="IRF108" s="6"/>
      <c r="IRG108" s="6"/>
      <c r="IRH108" s="6"/>
      <c r="IRI108" s="6"/>
      <c r="IRJ108" s="6"/>
      <c r="IRK108" s="6"/>
      <c r="IRL108" s="6"/>
      <c r="IRM108" s="6"/>
      <c r="IRN108" s="6"/>
      <c r="IRO108" s="6"/>
      <c r="IRP108" s="6"/>
      <c r="IRQ108" s="6"/>
      <c r="IRR108" s="6"/>
      <c r="IRS108" s="6"/>
      <c r="IRT108" s="6"/>
      <c r="IRU108" s="6"/>
      <c r="IRV108" s="6"/>
      <c r="IRW108" s="6"/>
      <c r="IRX108" s="6"/>
      <c r="IRY108" s="6"/>
      <c r="IRZ108" s="6"/>
      <c r="ISA108" s="6"/>
      <c r="ISB108" s="6"/>
      <c r="ISC108" s="6"/>
      <c r="ISD108" s="6"/>
      <c r="ISE108" s="6"/>
      <c r="ISF108" s="6"/>
      <c r="ISG108" s="6"/>
      <c r="ISH108" s="6"/>
      <c r="ISI108" s="6"/>
      <c r="ISJ108" s="6"/>
      <c r="ISK108" s="6"/>
      <c r="ISL108" s="6"/>
      <c r="ISM108" s="6"/>
      <c r="ISN108" s="6"/>
      <c r="ISO108" s="6"/>
      <c r="ISP108" s="6"/>
      <c r="ISQ108" s="6"/>
      <c r="ISR108" s="6"/>
      <c r="ISS108" s="6"/>
      <c r="IST108" s="6"/>
      <c r="ISU108" s="6"/>
      <c r="ISV108" s="6"/>
      <c r="ISW108" s="6"/>
      <c r="ISX108" s="6"/>
      <c r="ISY108" s="6"/>
      <c r="ISZ108" s="6"/>
      <c r="ITA108" s="6"/>
      <c r="ITB108" s="6"/>
      <c r="ITC108" s="6"/>
      <c r="ITD108" s="6"/>
      <c r="ITE108" s="6"/>
      <c r="ITF108" s="6"/>
      <c r="ITG108" s="6"/>
      <c r="ITH108" s="6"/>
      <c r="ITI108" s="6"/>
      <c r="ITJ108" s="6"/>
      <c r="ITK108" s="6"/>
      <c r="ITL108" s="6"/>
      <c r="ITM108" s="6"/>
      <c r="ITN108" s="6"/>
      <c r="ITO108" s="6"/>
      <c r="ITP108" s="6"/>
      <c r="ITQ108" s="6"/>
      <c r="ITR108" s="6"/>
      <c r="ITS108" s="6"/>
      <c r="ITT108" s="6"/>
      <c r="ITU108" s="6"/>
      <c r="ITV108" s="6"/>
      <c r="ITW108" s="6"/>
      <c r="ITX108" s="6"/>
      <c r="ITY108" s="6"/>
      <c r="ITZ108" s="6"/>
      <c r="IUA108" s="6"/>
      <c r="IUB108" s="6"/>
      <c r="IUC108" s="6"/>
      <c r="IUD108" s="6"/>
      <c r="IUE108" s="6"/>
      <c r="IUF108" s="6"/>
      <c r="IUG108" s="6"/>
      <c r="IUH108" s="6"/>
      <c r="IUI108" s="6"/>
      <c r="IUJ108" s="6"/>
      <c r="IUK108" s="6"/>
      <c r="IUL108" s="6"/>
      <c r="IUM108" s="6"/>
      <c r="IUN108" s="6"/>
      <c r="IUO108" s="6"/>
      <c r="IUV108" s="6"/>
      <c r="IUW108" s="6"/>
      <c r="IUX108" s="6"/>
      <c r="IUY108" s="6"/>
      <c r="IUZ108" s="6"/>
      <c r="IVA108" s="6"/>
      <c r="IVB108" s="6"/>
      <c r="IVC108" s="6"/>
      <c r="IVD108" s="6"/>
      <c r="IVE108" s="6"/>
      <c r="IVF108" s="6"/>
      <c r="IVG108" s="6"/>
      <c r="IVH108" s="6"/>
      <c r="IVI108" s="6"/>
      <c r="IVJ108" s="6"/>
      <c r="IVK108" s="6"/>
      <c r="IVL108" s="6"/>
      <c r="IVM108" s="6"/>
      <c r="IVN108" s="6"/>
      <c r="IVO108" s="6"/>
      <c r="IVP108" s="6"/>
      <c r="IVQ108" s="6"/>
      <c r="IVR108" s="6"/>
      <c r="IVS108" s="6"/>
      <c r="IVT108" s="6"/>
      <c r="IVU108" s="6"/>
      <c r="IVV108" s="6"/>
      <c r="IVW108" s="6"/>
      <c r="IVX108" s="6"/>
      <c r="IVY108" s="6"/>
      <c r="IVZ108" s="6"/>
      <c r="IWA108" s="6"/>
      <c r="IWB108" s="6"/>
      <c r="IWC108" s="6"/>
      <c r="IWD108" s="6"/>
      <c r="IWE108" s="6"/>
      <c r="IWF108" s="6"/>
      <c r="IWG108" s="6"/>
      <c r="IWH108" s="6"/>
      <c r="IWI108" s="6"/>
      <c r="IWJ108" s="6"/>
      <c r="IWK108" s="6"/>
      <c r="IWL108" s="6"/>
      <c r="IWM108" s="6"/>
      <c r="IWN108" s="6"/>
      <c r="IWO108" s="6"/>
      <c r="IWP108" s="6"/>
      <c r="IWQ108" s="6"/>
      <c r="IWR108" s="6"/>
      <c r="IWS108" s="6"/>
      <c r="IWT108" s="6"/>
      <c r="IWU108" s="6"/>
      <c r="IWV108" s="6"/>
      <c r="IWW108" s="6"/>
      <c r="IWX108" s="6"/>
      <c r="IWY108" s="6"/>
      <c r="IWZ108" s="6"/>
      <c r="IXA108" s="6"/>
      <c r="IXB108" s="6"/>
      <c r="IXC108" s="6"/>
      <c r="IXD108" s="6"/>
      <c r="IXE108" s="6"/>
      <c r="IXF108" s="6"/>
      <c r="IXG108" s="6"/>
      <c r="IXH108" s="6"/>
      <c r="IXI108" s="6"/>
      <c r="IXJ108" s="6"/>
      <c r="IXK108" s="6"/>
      <c r="IXL108" s="6"/>
      <c r="IXM108" s="6"/>
      <c r="IXN108" s="6"/>
      <c r="IXO108" s="6"/>
      <c r="IXP108" s="6"/>
      <c r="IXQ108" s="6"/>
      <c r="IXR108" s="6"/>
      <c r="IXS108" s="6"/>
      <c r="IXT108" s="6"/>
      <c r="IXU108" s="6"/>
      <c r="IXV108" s="6"/>
      <c r="IXW108" s="6"/>
      <c r="IXX108" s="6"/>
      <c r="IXY108" s="6"/>
      <c r="IXZ108" s="6"/>
      <c r="IYA108" s="6"/>
      <c r="IYB108" s="6"/>
      <c r="IYC108" s="6"/>
      <c r="IYD108" s="6"/>
      <c r="IYE108" s="6"/>
      <c r="IYF108" s="6"/>
      <c r="IYG108" s="6"/>
      <c r="IYH108" s="6"/>
      <c r="IYI108" s="6"/>
      <c r="IYJ108" s="6"/>
      <c r="IYK108" s="6"/>
      <c r="IYL108" s="6"/>
      <c r="IYM108" s="6"/>
      <c r="IYN108" s="6"/>
      <c r="IYO108" s="6"/>
      <c r="IYP108" s="6"/>
      <c r="IYQ108" s="6"/>
      <c r="IYR108" s="6"/>
      <c r="IYS108" s="6"/>
      <c r="IYT108" s="6"/>
      <c r="IYU108" s="6"/>
      <c r="IYV108" s="6"/>
      <c r="IYW108" s="6"/>
      <c r="IYX108" s="6"/>
      <c r="IYY108" s="6"/>
      <c r="IYZ108" s="6"/>
      <c r="IZA108" s="6"/>
      <c r="IZB108" s="6"/>
      <c r="IZC108" s="6"/>
      <c r="IZD108" s="6"/>
      <c r="IZE108" s="6"/>
      <c r="IZF108" s="6"/>
      <c r="IZG108" s="6"/>
      <c r="IZH108" s="6"/>
      <c r="IZI108" s="6"/>
      <c r="IZJ108" s="6"/>
      <c r="IZK108" s="6"/>
      <c r="IZL108" s="6"/>
      <c r="IZM108" s="6"/>
      <c r="IZN108" s="6"/>
      <c r="IZO108" s="6"/>
      <c r="IZP108" s="6"/>
      <c r="IZQ108" s="6"/>
      <c r="IZR108" s="6"/>
      <c r="IZS108" s="6"/>
      <c r="IZT108" s="6"/>
      <c r="IZU108" s="6"/>
      <c r="IZV108" s="6"/>
      <c r="IZW108" s="6"/>
      <c r="IZX108" s="6"/>
      <c r="IZY108" s="6"/>
      <c r="IZZ108" s="6"/>
      <c r="JAA108" s="6"/>
      <c r="JAB108" s="6"/>
      <c r="JAC108" s="6"/>
      <c r="JAD108" s="6"/>
      <c r="JAE108" s="6"/>
      <c r="JAF108" s="6"/>
      <c r="JAG108" s="6"/>
      <c r="JAH108" s="6"/>
      <c r="JAI108" s="6"/>
      <c r="JAJ108" s="6"/>
      <c r="JAK108" s="6"/>
      <c r="JAL108" s="6"/>
      <c r="JAM108" s="6"/>
      <c r="JAN108" s="6"/>
      <c r="JAO108" s="6"/>
      <c r="JAP108" s="6"/>
      <c r="JAQ108" s="6"/>
      <c r="JAR108" s="6"/>
      <c r="JAS108" s="6"/>
      <c r="JAT108" s="6"/>
      <c r="JAU108" s="6"/>
      <c r="JAV108" s="6"/>
      <c r="JAW108" s="6"/>
      <c r="JAX108" s="6"/>
      <c r="JAY108" s="6"/>
      <c r="JAZ108" s="6"/>
      <c r="JBA108" s="6"/>
      <c r="JBB108" s="6"/>
      <c r="JBC108" s="6"/>
      <c r="JBD108" s="6"/>
      <c r="JBE108" s="6"/>
      <c r="JBF108" s="6"/>
      <c r="JBG108" s="6"/>
      <c r="JBH108" s="6"/>
      <c r="JBI108" s="6"/>
      <c r="JBJ108" s="6"/>
      <c r="JBK108" s="6"/>
      <c r="JBL108" s="6"/>
      <c r="JBM108" s="6"/>
      <c r="JBN108" s="6"/>
      <c r="JBO108" s="6"/>
      <c r="JBP108" s="6"/>
      <c r="JBQ108" s="6"/>
      <c r="JBR108" s="6"/>
      <c r="JBS108" s="6"/>
      <c r="JBT108" s="6"/>
      <c r="JBU108" s="6"/>
      <c r="JBV108" s="6"/>
      <c r="JBW108" s="6"/>
      <c r="JBX108" s="6"/>
      <c r="JBY108" s="6"/>
      <c r="JBZ108" s="6"/>
      <c r="JCA108" s="6"/>
      <c r="JCB108" s="6"/>
      <c r="JCC108" s="6"/>
      <c r="JCD108" s="6"/>
      <c r="JCE108" s="6"/>
      <c r="JCF108" s="6"/>
      <c r="JCG108" s="6"/>
      <c r="JCH108" s="6"/>
      <c r="JCI108" s="6"/>
      <c r="JCJ108" s="6"/>
      <c r="JCK108" s="6"/>
      <c r="JCL108" s="6"/>
      <c r="JCM108" s="6"/>
      <c r="JCN108" s="6"/>
      <c r="JCO108" s="6"/>
      <c r="JCP108" s="6"/>
      <c r="JCQ108" s="6"/>
      <c r="JCR108" s="6"/>
      <c r="JCS108" s="6"/>
      <c r="JCT108" s="6"/>
      <c r="JCU108" s="6"/>
      <c r="JCV108" s="6"/>
      <c r="JCW108" s="6"/>
      <c r="JCX108" s="6"/>
      <c r="JCY108" s="6"/>
      <c r="JCZ108" s="6"/>
      <c r="JDA108" s="6"/>
      <c r="JDB108" s="6"/>
      <c r="JDC108" s="6"/>
      <c r="JDD108" s="6"/>
      <c r="JDE108" s="6"/>
      <c r="JDF108" s="6"/>
      <c r="JDG108" s="6"/>
      <c r="JDH108" s="6"/>
      <c r="JDI108" s="6"/>
      <c r="JDJ108" s="6"/>
      <c r="JDK108" s="6"/>
      <c r="JDL108" s="6"/>
      <c r="JDM108" s="6"/>
      <c r="JDN108" s="6"/>
      <c r="JDO108" s="6"/>
      <c r="JDP108" s="6"/>
      <c r="JDQ108" s="6"/>
      <c r="JDR108" s="6"/>
      <c r="JDS108" s="6"/>
      <c r="JDT108" s="6"/>
      <c r="JDU108" s="6"/>
      <c r="JDV108" s="6"/>
      <c r="JDW108" s="6"/>
      <c r="JDX108" s="6"/>
      <c r="JDY108" s="6"/>
      <c r="JDZ108" s="6"/>
      <c r="JEA108" s="6"/>
      <c r="JEB108" s="6"/>
      <c r="JEC108" s="6"/>
      <c r="JED108" s="6"/>
      <c r="JEE108" s="6"/>
      <c r="JEF108" s="6"/>
      <c r="JEG108" s="6"/>
      <c r="JEH108" s="6"/>
      <c r="JEI108" s="6"/>
      <c r="JEJ108" s="6"/>
      <c r="JEK108" s="6"/>
      <c r="JER108" s="6"/>
      <c r="JES108" s="6"/>
      <c r="JET108" s="6"/>
      <c r="JEU108" s="6"/>
      <c r="JEV108" s="6"/>
      <c r="JEW108" s="6"/>
      <c r="JEX108" s="6"/>
      <c r="JEY108" s="6"/>
      <c r="JEZ108" s="6"/>
      <c r="JFA108" s="6"/>
      <c r="JFB108" s="6"/>
      <c r="JFC108" s="6"/>
      <c r="JFD108" s="6"/>
      <c r="JFE108" s="6"/>
      <c r="JFF108" s="6"/>
      <c r="JFG108" s="6"/>
      <c r="JFH108" s="6"/>
      <c r="JFI108" s="6"/>
      <c r="JFJ108" s="6"/>
      <c r="JFK108" s="6"/>
      <c r="JFL108" s="6"/>
      <c r="JFM108" s="6"/>
      <c r="JFN108" s="6"/>
      <c r="JFO108" s="6"/>
      <c r="JFP108" s="6"/>
      <c r="JFQ108" s="6"/>
      <c r="JFR108" s="6"/>
      <c r="JFS108" s="6"/>
      <c r="JFT108" s="6"/>
      <c r="JFU108" s="6"/>
      <c r="JFV108" s="6"/>
      <c r="JFW108" s="6"/>
      <c r="JFX108" s="6"/>
      <c r="JFY108" s="6"/>
      <c r="JFZ108" s="6"/>
      <c r="JGA108" s="6"/>
      <c r="JGB108" s="6"/>
      <c r="JGC108" s="6"/>
      <c r="JGD108" s="6"/>
      <c r="JGE108" s="6"/>
      <c r="JGF108" s="6"/>
      <c r="JGG108" s="6"/>
      <c r="JGH108" s="6"/>
      <c r="JGI108" s="6"/>
      <c r="JGJ108" s="6"/>
      <c r="JGK108" s="6"/>
      <c r="JGL108" s="6"/>
      <c r="JGM108" s="6"/>
      <c r="JGN108" s="6"/>
      <c r="JGO108" s="6"/>
      <c r="JGP108" s="6"/>
      <c r="JGQ108" s="6"/>
      <c r="JGR108" s="6"/>
      <c r="JGS108" s="6"/>
      <c r="JGT108" s="6"/>
      <c r="JGU108" s="6"/>
      <c r="JGV108" s="6"/>
      <c r="JGW108" s="6"/>
      <c r="JGX108" s="6"/>
      <c r="JGY108" s="6"/>
      <c r="JGZ108" s="6"/>
      <c r="JHA108" s="6"/>
      <c r="JHB108" s="6"/>
      <c r="JHC108" s="6"/>
      <c r="JHD108" s="6"/>
      <c r="JHE108" s="6"/>
      <c r="JHF108" s="6"/>
      <c r="JHG108" s="6"/>
      <c r="JHH108" s="6"/>
      <c r="JHI108" s="6"/>
      <c r="JHJ108" s="6"/>
      <c r="JHK108" s="6"/>
      <c r="JHL108" s="6"/>
      <c r="JHM108" s="6"/>
      <c r="JHN108" s="6"/>
      <c r="JHO108" s="6"/>
      <c r="JHP108" s="6"/>
      <c r="JHQ108" s="6"/>
      <c r="JHR108" s="6"/>
      <c r="JHS108" s="6"/>
      <c r="JHT108" s="6"/>
      <c r="JHU108" s="6"/>
      <c r="JHV108" s="6"/>
      <c r="JHW108" s="6"/>
      <c r="JHX108" s="6"/>
      <c r="JHY108" s="6"/>
      <c r="JHZ108" s="6"/>
      <c r="JIA108" s="6"/>
      <c r="JIB108" s="6"/>
      <c r="JIC108" s="6"/>
      <c r="JID108" s="6"/>
      <c r="JIE108" s="6"/>
      <c r="JIF108" s="6"/>
      <c r="JIG108" s="6"/>
      <c r="JIH108" s="6"/>
      <c r="JII108" s="6"/>
      <c r="JIJ108" s="6"/>
      <c r="JIK108" s="6"/>
      <c r="JIL108" s="6"/>
      <c r="JIM108" s="6"/>
      <c r="JIN108" s="6"/>
      <c r="JIO108" s="6"/>
      <c r="JIP108" s="6"/>
      <c r="JIQ108" s="6"/>
      <c r="JIR108" s="6"/>
      <c r="JIS108" s="6"/>
      <c r="JIT108" s="6"/>
      <c r="JIU108" s="6"/>
      <c r="JIV108" s="6"/>
      <c r="JIW108" s="6"/>
      <c r="JIX108" s="6"/>
      <c r="JIY108" s="6"/>
      <c r="JIZ108" s="6"/>
      <c r="JJA108" s="6"/>
      <c r="JJB108" s="6"/>
      <c r="JJC108" s="6"/>
      <c r="JJD108" s="6"/>
      <c r="JJE108" s="6"/>
      <c r="JJF108" s="6"/>
      <c r="JJG108" s="6"/>
      <c r="JJH108" s="6"/>
      <c r="JJI108" s="6"/>
      <c r="JJJ108" s="6"/>
      <c r="JJK108" s="6"/>
      <c r="JJL108" s="6"/>
      <c r="JJM108" s="6"/>
      <c r="JJN108" s="6"/>
      <c r="JJO108" s="6"/>
      <c r="JJP108" s="6"/>
      <c r="JJQ108" s="6"/>
      <c r="JJR108" s="6"/>
      <c r="JJS108" s="6"/>
      <c r="JJT108" s="6"/>
      <c r="JJU108" s="6"/>
      <c r="JJV108" s="6"/>
      <c r="JJW108" s="6"/>
      <c r="JJX108" s="6"/>
      <c r="JJY108" s="6"/>
      <c r="JJZ108" s="6"/>
      <c r="JKA108" s="6"/>
      <c r="JKB108" s="6"/>
      <c r="JKC108" s="6"/>
      <c r="JKD108" s="6"/>
      <c r="JKE108" s="6"/>
      <c r="JKF108" s="6"/>
      <c r="JKG108" s="6"/>
      <c r="JKH108" s="6"/>
      <c r="JKI108" s="6"/>
      <c r="JKJ108" s="6"/>
      <c r="JKK108" s="6"/>
      <c r="JKL108" s="6"/>
      <c r="JKM108" s="6"/>
      <c r="JKN108" s="6"/>
      <c r="JKO108" s="6"/>
      <c r="JKP108" s="6"/>
      <c r="JKQ108" s="6"/>
      <c r="JKR108" s="6"/>
      <c r="JKS108" s="6"/>
      <c r="JKT108" s="6"/>
      <c r="JKU108" s="6"/>
      <c r="JKV108" s="6"/>
      <c r="JKW108" s="6"/>
      <c r="JKX108" s="6"/>
      <c r="JKY108" s="6"/>
      <c r="JKZ108" s="6"/>
      <c r="JLA108" s="6"/>
      <c r="JLB108" s="6"/>
      <c r="JLC108" s="6"/>
      <c r="JLD108" s="6"/>
      <c r="JLE108" s="6"/>
      <c r="JLF108" s="6"/>
      <c r="JLG108" s="6"/>
      <c r="JLH108" s="6"/>
      <c r="JLI108" s="6"/>
      <c r="JLJ108" s="6"/>
      <c r="JLK108" s="6"/>
      <c r="JLL108" s="6"/>
      <c r="JLM108" s="6"/>
      <c r="JLN108" s="6"/>
      <c r="JLO108" s="6"/>
      <c r="JLP108" s="6"/>
      <c r="JLQ108" s="6"/>
      <c r="JLR108" s="6"/>
      <c r="JLS108" s="6"/>
      <c r="JLT108" s="6"/>
      <c r="JLU108" s="6"/>
      <c r="JLV108" s="6"/>
      <c r="JLW108" s="6"/>
      <c r="JLX108" s="6"/>
      <c r="JLY108" s="6"/>
      <c r="JLZ108" s="6"/>
      <c r="JMA108" s="6"/>
      <c r="JMB108" s="6"/>
      <c r="JMC108" s="6"/>
      <c r="JMD108" s="6"/>
      <c r="JME108" s="6"/>
      <c r="JMF108" s="6"/>
      <c r="JMG108" s="6"/>
      <c r="JMH108" s="6"/>
      <c r="JMI108" s="6"/>
      <c r="JMJ108" s="6"/>
      <c r="JMK108" s="6"/>
      <c r="JML108" s="6"/>
      <c r="JMM108" s="6"/>
      <c r="JMN108" s="6"/>
      <c r="JMO108" s="6"/>
      <c r="JMP108" s="6"/>
      <c r="JMQ108" s="6"/>
      <c r="JMR108" s="6"/>
      <c r="JMS108" s="6"/>
      <c r="JMT108" s="6"/>
      <c r="JMU108" s="6"/>
      <c r="JMV108" s="6"/>
      <c r="JMW108" s="6"/>
      <c r="JMX108" s="6"/>
      <c r="JMY108" s="6"/>
      <c r="JMZ108" s="6"/>
      <c r="JNA108" s="6"/>
      <c r="JNB108" s="6"/>
      <c r="JNC108" s="6"/>
      <c r="JND108" s="6"/>
      <c r="JNE108" s="6"/>
      <c r="JNF108" s="6"/>
      <c r="JNG108" s="6"/>
      <c r="JNH108" s="6"/>
      <c r="JNI108" s="6"/>
      <c r="JNJ108" s="6"/>
      <c r="JNK108" s="6"/>
      <c r="JNL108" s="6"/>
      <c r="JNM108" s="6"/>
      <c r="JNN108" s="6"/>
      <c r="JNO108" s="6"/>
      <c r="JNP108" s="6"/>
      <c r="JNQ108" s="6"/>
      <c r="JNR108" s="6"/>
      <c r="JNS108" s="6"/>
      <c r="JNT108" s="6"/>
      <c r="JNU108" s="6"/>
      <c r="JNV108" s="6"/>
      <c r="JNW108" s="6"/>
      <c r="JNX108" s="6"/>
      <c r="JNY108" s="6"/>
      <c r="JNZ108" s="6"/>
      <c r="JOA108" s="6"/>
      <c r="JOB108" s="6"/>
      <c r="JOC108" s="6"/>
      <c r="JOD108" s="6"/>
      <c r="JOE108" s="6"/>
      <c r="JOF108" s="6"/>
      <c r="JOG108" s="6"/>
      <c r="JON108" s="6"/>
      <c r="JOO108" s="6"/>
      <c r="JOP108" s="6"/>
      <c r="JOQ108" s="6"/>
      <c r="JOR108" s="6"/>
      <c r="JOS108" s="6"/>
      <c r="JOT108" s="6"/>
      <c r="JOU108" s="6"/>
      <c r="JOV108" s="6"/>
      <c r="JOW108" s="6"/>
      <c r="JOX108" s="6"/>
      <c r="JOY108" s="6"/>
      <c r="JOZ108" s="6"/>
      <c r="JPA108" s="6"/>
      <c r="JPB108" s="6"/>
      <c r="JPC108" s="6"/>
      <c r="JPD108" s="6"/>
      <c r="JPE108" s="6"/>
      <c r="JPF108" s="6"/>
      <c r="JPG108" s="6"/>
      <c r="JPH108" s="6"/>
      <c r="JPI108" s="6"/>
      <c r="JPJ108" s="6"/>
      <c r="JPK108" s="6"/>
      <c r="JPL108" s="6"/>
      <c r="JPM108" s="6"/>
      <c r="JPN108" s="6"/>
      <c r="JPO108" s="6"/>
      <c r="JPP108" s="6"/>
      <c r="JPQ108" s="6"/>
      <c r="JPR108" s="6"/>
      <c r="JPS108" s="6"/>
      <c r="JPT108" s="6"/>
      <c r="JPU108" s="6"/>
      <c r="JPV108" s="6"/>
      <c r="JPW108" s="6"/>
      <c r="JPX108" s="6"/>
      <c r="JPY108" s="6"/>
      <c r="JPZ108" s="6"/>
      <c r="JQA108" s="6"/>
      <c r="JQB108" s="6"/>
      <c r="JQC108" s="6"/>
      <c r="JQD108" s="6"/>
      <c r="JQE108" s="6"/>
      <c r="JQF108" s="6"/>
      <c r="JQG108" s="6"/>
      <c r="JQH108" s="6"/>
      <c r="JQI108" s="6"/>
      <c r="JQJ108" s="6"/>
      <c r="JQK108" s="6"/>
      <c r="JQL108" s="6"/>
      <c r="JQM108" s="6"/>
      <c r="JQN108" s="6"/>
      <c r="JQO108" s="6"/>
      <c r="JQP108" s="6"/>
      <c r="JQQ108" s="6"/>
      <c r="JQR108" s="6"/>
      <c r="JQS108" s="6"/>
      <c r="JQT108" s="6"/>
      <c r="JQU108" s="6"/>
      <c r="JQV108" s="6"/>
      <c r="JQW108" s="6"/>
      <c r="JQX108" s="6"/>
      <c r="JQY108" s="6"/>
      <c r="JQZ108" s="6"/>
      <c r="JRA108" s="6"/>
      <c r="JRB108" s="6"/>
      <c r="JRC108" s="6"/>
      <c r="JRD108" s="6"/>
      <c r="JRE108" s="6"/>
      <c r="JRF108" s="6"/>
      <c r="JRG108" s="6"/>
      <c r="JRH108" s="6"/>
      <c r="JRI108" s="6"/>
      <c r="JRJ108" s="6"/>
      <c r="JRK108" s="6"/>
      <c r="JRL108" s="6"/>
      <c r="JRM108" s="6"/>
      <c r="JRN108" s="6"/>
      <c r="JRO108" s="6"/>
      <c r="JRP108" s="6"/>
      <c r="JRQ108" s="6"/>
      <c r="JRR108" s="6"/>
      <c r="JRS108" s="6"/>
      <c r="JRT108" s="6"/>
      <c r="JRU108" s="6"/>
      <c r="JRV108" s="6"/>
      <c r="JRW108" s="6"/>
      <c r="JRX108" s="6"/>
      <c r="JRY108" s="6"/>
      <c r="JRZ108" s="6"/>
      <c r="JSA108" s="6"/>
      <c r="JSB108" s="6"/>
      <c r="JSC108" s="6"/>
      <c r="JSD108" s="6"/>
      <c r="JSE108" s="6"/>
      <c r="JSF108" s="6"/>
      <c r="JSG108" s="6"/>
      <c r="JSH108" s="6"/>
      <c r="JSI108" s="6"/>
      <c r="JSJ108" s="6"/>
      <c r="JSK108" s="6"/>
      <c r="JSL108" s="6"/>
      <c r="JSM108" s="6"/>
      <c r="JSN108" s="6"/>
      <c r="JSO108" s="6"/>
      <c r="JSP108" s="6"/>
      <c r="JSQ108" s="6"/>
      <c r="JSR108" s="6"/>
      <c r="JSS108" s="6"/>
      <c r="JST108" s="6"/>
      <c r="JSU108" s="6"/>
      <c r="JSV108" s="6"/>
      <c r="JSW108" s="6"/>
      <c r="JSX108" s="6"/>
      <c r="JSY108" s="6"/>
      <c r="JSZ108" s="6"/>
      <c r="JTA108" s="6"/>
      <c r="JTB108" s="6"/>
      <c r="JTC108" s="6"/>
      <c r="JTD108" s="6"/>
      <c r="JTE108" s="6"/>
      <c r="JTF108" s="6"/>
      <c r="JTG108" s="6"/>
      <c r="JTH108" s="6"/>
      <c r="JTI108" s="6"/>
      <c r="JTJ108" s="6"/>
      <c r="JTK108" s="6"/>
      <c r="JTL108" s="6"/>
      <c r="JTM108" s="6"/>
      <c r="JTN108" s="6"/>
      <c r="JTO108" s="6"/>
      <c r="JTP108" s="6"/>
      <c r="JTQ108" s="6"/>
      <c r="JTR108" s="6"/>
      <c r="JTS108" s="6"/>
      <c r="JTT108" s="6"/>
      <c r="JTU108" s="6"/>
      <c r="JTV108" s="6"/>
      <c r="JTW108" s="6"/>
      <c r="JTX108" s="6"/>
      <c r="JTY108" s="6"/>
      <c r="JTZ108" s="6"/>
      <c r="JUA108" s="6"/>
      <c r="JUB108" s="6"/>
      <c r="JUC108" s="6"/>
      <c r="JUD108" s="6"/>
      <c r="JUE108" s="6"/>
      <c r="JUF108" s="6"/>
      <c r="JUG108" s="6"/>
      <c r="JUH108" s="6"/>
      <c r="JUI108" s="6"/>
      <c r="JUJ108" s="6"/>
      <c r="JUK108" s="6"/>
      <c r="JUL108" s="6"/>
      <c r="JUM108" s="6"/>
      <c r="JUN108" s="6"/>
      <c r="JUO108" s="6"/>
      <c r="JUP108" s="6"/>
      <c r="JUQ108" s="6"/>
      <c r="JUR108" s="6"/>
      <c r="JUS108" s="6"/>
      <c r="JUT108" s="6"/>
      <c r="JUU108" s="6"/>
      <c r="JUV108" s="6"/>
      <c r="JUW108" s="6"/>
      <c r="JUX108" s="6"/>
      <c r="JUY108" s="6"/>
      <c r="JUZ108" s="6"/>
      <c r="JVA108" s="6"/>
      <c r="JVB108" s="6"/>
      <c r="JVC108" s="6"/>
      <c r="JVD108" s="6"/>
      <c r="JVE108" s="6"/>
      <c r="JVF108" s="6"/>
      <c r="JVG108" s="6"/>
      <c r="JVH108" s="6"/>
      <c r="JVI108" s="6"/>
      <c r="JVJ108" s="6"/>
      <c r="JVK108" s="6"/>
      <c r="JVL108" s="6"/>
      <c r="JVM108" s="6"/>
      <c r="JVN108" s="6"/>
      <c r="JVO108" s="6"/>
      <c r="JVP108" s="6"/>
      <c r="JVQ108" s="6"/>
      <c r="JVR108" s="6"/>
      <c r="JVS108" s="6"/>
      <c r="JVT108" s="6"/>
      <c r="JVU108" s="6"/>
      <c r="JVV108" s="6"/>
      <c r="JVW108" s="6"/>
      <c r="JVX108" s="6"/>
      <c r="JVY108" s="6"/>
      <c r="JVZ108" s="6"/>
      <c r="JWA108" s="6"/>
      <c r="JWB108" s="6"/>
      <c r="JWC108" s="6"/>
      <c r="JWD108" s="6"/>
      <c r="JWE108" s="6"/>
      <c r="JWF108" s="6"/>
      <c r="JWG108" s="6"/>
      <c r="JWH108" s="6"/>
      <c r="JWI108" s="6"/>
      <c r="JWJ108" s="6"/>
      <c r="JWK108" s="6"/>
      <c r="JWL108" s="6"/>
      <c r="JWM108" s="6"/>
      <c r="JWN108" s="6"/>
      <c r="JWO108" s="6"/>
      <c r="JWP108" s="6"/>
      <c r="JWQ108" s="6"/>
      <c r="JWR108" s="6"/>
      <c r="JWS108" s="6"/>
      <c r="JWT108" s="6"/>
      <c r="JWU108" s="6"/>
      <c r="JWV108" s="6"/>
      <c r="JWW108" s="6"/>
      <c r="JWX108" s="6"/>
      <c r="JWY108" s="6"/>
      <c r="JWZ108" s="6"/>
      <c r="JXA108" s="6"/>
      <c r="JXB108" s="6"/>
      <c r="JXC108" s="6"/>
      <c r="JXD108" s="6"/>
      <c r="JXE108" s="6"/>
      <c r="JXF108" s="6"/>
      <c r="JXG108" s="6"/>
      <c r="JXH108" s="6"/>
      <c r="JXI108" s="6"/>
      <c r="JXJ108" s="6"/>
      <c r="JXK108" s="6"/>
      <c r="JXL108" s="6"/>
      <c r="JXM108" s="6"/>
      <c r="JXN108" s="6"/>
      <c r="JXO108" s="6"/>
      <c r="JXP108" s="6"/>
      <c r="JXQ108" s="6"/>
      <c r="JXR108" s="6"/>
      <c r="JXS108" s="6"/>
      <c r="JXT108" s="6"/>
      <c r="JXU108" s="6"/>
      <c r="JXV108" s="6"/>
      <c r="JXW108" s="6"/>
      <c r="JXX108" s="6"/>
      <c r="JXY108" s="6"/>
      <c r="JXZ108" s="6"/>
      <c r="JYA108" s="6"/>
      <c r="JYB108" s="6"/>
      <c r="JYC108" s="6"/>
      <c r="JYJ108" s="6"/>
      <c r="JYK108" s="6"/>
      <c r="JYL108" s="6"/>
      <c r="JYM108" s="6"/>
      <c r="JYN108" s="6"/>
      <c r="JYO108" s="6"/>
      <c r="JYP108" s="6"/>
      <c r="JYQ108" s="6"/>
      <c r="JYR108" s="6"/>
      <c r="JYS108" s="6"/>
      <c r="JYT108" s="6"/>
      <c r="JYU108" s="6"/>
      <c r="JYV108" s="6"/>
      <c r="JYW108" s="6"/>
      <c r="JYX108" s="6"/>
      <c r="JYY108" s="6"/>
      <c r="JYZ108" s="6"/>
      <c r="JZA108" s="6"/>
      <c r="JZB108" s="6"/>
      <c r="JZC108" s="6"/>
      <c r="JZD108" s="6"/>
      <c r="JZE108" s="6"/>
      <c r="JZF108" s="6"/>
      <c r="JZG108" s="6"/>
      <c r="JZH108" s="6"/>
      <c r="JZI108" s="6"/>
      <c r="JZJ108" s="6"/>
      <c r="JZK108" s="6"/>
      <c r="JZL108" s="6"/>
      <c r="JZM108" s="6"/>
      <c r="JZN108" s="6"/>
      <c r="JZO108" s="6"/>
      <c r="JZP108" s="6"/>
      <c r="JZQ108" s="6"/>
      <c r="JZR108" s="6"/>
      <c r="JZS108" s="6"/>
      <c r="JZT108" s="6"/>
      <c r="JZU108" s="6"/>
      <c r="JZV108" s="6"/>
      <c r="JZW108" s="6"/>
      <c r="JZX108" s="6"/>
      <c r="JZY108" s="6"/>
      <c r="JZZ108" s="6"/>
      <c r="KAA108" s="6"/>
      <c r="KAB108" s="6"/>
      <c r="KAC108" s="6"/>
      <c r="KAD108" s="6"/>
      <c r="KAE108" s="6"/>
      <c r="KAF108" s="6"/>
      <c r="KAG108" s="6"/>
      <c r="KAH108" s="6"/>
      <c r="KAI108" s="6"/>
      <c r="KAJ108" s="6"/>
      <c r="KAK108" s="6"/>
      <c r="KAL108" s="6"/>
      <c r="KAM108" s="6"/>
      <c r="KAN108" s="6"/>
      <c r="KAO108" s="6"/>
      <c r="KAP108" s="6"/>
      <c r="KAQ108" s="6"/>
      <c r="KAR108" s="6"/>
      <c r="KAS108" s="6"/>
      <c r="KAT108" s="6"/>
      <c r="KAU108" s="6"/>
      <c r="KAV108" s="6"/>
      <c r="KAW108" s="6"/>
      <c r="KAX108" s="6"/>
      <c r="KAY108" s="6"/>
      <c r="KAZ108" s="6"/>
      <c r="KBA108" s="6"/>
      <c r="KBB108" s="6"/>
      <c r="KBC108" s="6"/>
      <c r="KBD108" s="6"/>
      <c r="KBE108" s="6"/>
      <c r="KBF108" s="6"/>
      <c r="KBG108" s="6"/>
      <c r="KBH108" s="6"/>
      <c r="KBI108" s="6"/>
      <c r="KBJ108" s="6"/>
      <c r="KBK108" s="6"/>
      <c r="KBL108" s="6"/>
      <c r="KBM108" s="6"/>
      <c r="KBN108" s="6"/>
      <c r="KBO108" s="6"/>
      <c r="KBP108" s="6"/>
      <c r="KBQ108" s="6"/>
      <c r="KBR108" s="6"/>
      <c r="KBS108" s="6"/>
      <c r="KBT108" s="6"/>
      <c r="KBU108" s="6"/>
      <c r="KBV108" s="6"/>
      <c r="KBW108" s="6"/>
      <c r="KBX108" s="6"/>
      <c r="KBY108" s="6"/>
      <c r="KBZ108" s="6"/>
      <c r="KCA108" s="6"/>
      <c r="KCB108" s="6"/>
      <c r="KCC108" s="6"/>
      <c r="KCD108" s="6"/>
      <c r="KCE108" s="6"/>
      <c r="KCF108" s="6"/>
      <c r="KCG108" s="6"/>
      <c r="KCH108" s="6"/>
      <c r="KCI108" s="6"/>
      <c r="KCJ108" s="6"/>
      <c r="KCK108" s="6"/>
      <c r="KCL108" s="6"/>
      <c r="KCM108" s="6"/>
      <c r="KCN108" s="6"/>
      <c r="KCO108" s="6"/>
      <c r="KCP108" s="6"/>
      <c r="KCQ108" s="6"/>
      <c r="KCR108" s="6"/>
      <c r="KCS108" s="6"/>
      <c r="KCT108" s="6"/>
      <c r="KCU108" s="6"/>
      <c r="KCV108" s="6"/>
      <c r="KCW108" s="6"/>
      <c r="KCX108" s="6"/>
      <c r="KCY108" s="6"/>
      <c r="KCZ108" s="6"/>
      <c r="KDA108" s="6"/>
      <c r="KDB108" s="6"/>
      <c r="KDC108" s="6"/>
      <c r="KDD108" s="6"/>
      <c r="KDE108" s="6"/>
      <c r="KDF108" s="6"/>
      <c r="KDG108" s="6"/>
      <c r="KDH108" s="6"/>
      <c r="KDI108" s="6"/>
      <c r="KDJ108" s="6"/>
      <c r="KDK108" s="6"/>
      <c r="KDL108" s="6"/>
      <c r="KDM108" s="6"/>
      <c r="KDN108" s="6"/>
      <c r="KDO108" s="6"/>
      <c r="KDP108" s="6"/>
      <c r="KDQ108" s="6"/>
      <c r="KDR108" s="6"/>
      <c r="KDS108" s="6"/>
      <c r="KDT108" s="6"/>
      <c r="KDU108" s="6"/>
      <c r="KDV108" s="6"/>
      <c r="KDW108" s="6"/>
      <c r="KDX108" s="6"/>
      <c r="KDY108" s="6"/>
      <c r="KDZ108" s="6"/>
      <c r="KEA108" s="6"/>
      <c r="KEB108" s="6"/>
      <c r="KEC108" s="6"/>
      <c r="KED108" s="6"/>
      <c r="KEE108" s="6"/>
      <c r="KEF108" s="6"/>
      <c r="KEG108" s="6"/>
      <c r="KEH108" s="6"/>
      <c r="KEI108" s="6"/>
      <c r="KEJ108" s="6"/>
      <c r="KEK108" s="6"/>
      <c r="KEL108" s="6"/>
      <c r="KEM108" s="6"/>
      <c r="KEN108" s="6"/>
      <c r="KEO108" s="6"/>
      <c r="KEP108" s="6"/>
      <c r="KEQ108" s="6"/>
      <c r="KER108" s="6"/>
      <c r="KES108" s="6"/>
      <c r="KET108" s="6"/>
      <c r="KEU108" s="6"/>
      <c r="KEV108" s="6"/>
      <c r="KEW108" s="6"/>
      <c r="KEX108" s="6"/>
      <c r="KEY108" s="6"/>
      <c r="KEZ108" s="6"/>
      <c r="KFA108" s="6"/>
      <c r="KFB108" s="6"/>
      <c r="KFC108" s="6"/>
      <c r="KFD108" s="6"/>
      <c r="KFE108" s="6"/>
      <c r="KFF108" s="6"/>
      <c r="KFG108" s="6"/>
      <c r="KFH108" s="6"/>
      <c r="KFI108" s="6"/>
      <c r="KFJ108" s="6"/>
      <c r="KFK108" s="6"/>
      <c r="KFL108" s="6"/>
      <c r="KFM108" s="6"/>
      <c r="KFN108" s="6"/>
      <c r="KFO108" s="6"/>
      <c r="KFP108" s="6"/>
      <c r="KFQ108" s="6"/>
      <c r="KFR108" s="6"/>
      <c r="KFS108" s="6"/>
      <c r="KFT108" s="6"/>
      <c r="KFU108" s="6"/>
      <c r="KFV108" s="6"/>
      <c r="KFW108" s="6"/>
      <c r="KFX108" s="6"/>
      <c r="KFY108" s="6"/>
      <c r="KFZ108" s="6"/>
      <c r="KGA108" s="6"/>
      <c r="KGB108" s="6"/>
      <c r="KGC108" s="6"/>
      <c r="KGD108" s="6"/>
      <c r="KGE108" s="6"/>
      <c r="KGF108" s="6"/>
      <c r="KGG108" s="6"/>
      <c r="KGH108" s="6"/>
      <c r="KGI108" s="6"/>
      <c r="KGJ108" s="6"/>
      <c r="KGK108" s="6"/>
      <c r="KGL108" s="6"/>
      <c r="KGM108" s="6"/>
      <c r="KGN108" s="6"/>
      <c r="KGO108" s="6"/>
      <c r="KGP108" s="6"/>
      <c r="KGQ108" s="6"/>
      <c r="KGR108" s="6"/>
      <c r="KGS108" s="6"/>
      <c r="KGT108" s="6"/>
      <c r="KGU108" s="6"/>
      <c r="KGV108" s="6"/>
      <c r="KGW108" s="6"/>
      <c r="KGX108" s="6"/>
      <c r="KGY108" s="6"/>
      <c r="KGZ108" s="6"/>
      <c r="KHA108" s="6"/>
      <c r="KHB108" s="6"/>
      <c r="KHC108" s="6"/>
      <c r="KHD108" s="6"/>
      <c r="KHE108" s="6"/>
      <c r="KHF108" s="6"/>
      <c r="KHG108" s="6"/>
      <c r="KHH108" s="6"/>
      <c r="KHI108" s="6"/>
      <c r="KHJ108" s="6"/>
      <c r="KHK108" s="6"/>
      <c r="KHL108" s="6"/>
      <c r="KHM108" s="6"/>
      <c r="KHN108" s="6"/>
      <c r="KHO108" s="6"/>
      <c r="KHP108" s="6"/>
      <c r="KHQ108" s="6"/>
      <c r="KHR108" s="6"/>
      <c r="KHS108" s="6"/>
      <c r="KHT108" s="6"/>
      <c r="KHU108" s="6"/>
      <c r="KHV108" s="6"/>
      <c r="KHW108" s="6"/>
      <c r="KHX108" s="6"/>
      <c r="KHY108" s="6"/>
      <c r="KIF108" s="6"/>
      <c r="KIG108" s="6"/>
      <c r="KIH108" s="6"/>
      <c r="KII108" s="6"/>
      <c r="KIJ108" s="6"/>
      <c r="KIK108" s="6"/>
      <c r="KIL108" s="6"/>
      <c r="KIM108" s="6"/>
      <c r="KIN108" s="6"/>
      <c r="KIO108" s="6"/>
      <c r="KIP108" s="6"/>
      <c r="KIQ108" s="6"/>
      <c r="KIR108" s="6"/>
      <c r="KIS108" s="6"/>
      <c r="KIT108" s="6"/>
      <c r="KIU108" s="6"/>
      <c r="KIV108" s="6"/>
      <c r="KIW108" s="6"/>
      <c r="KIX108" s="6"/>
      <c r="KIY108" s="6"/>
      <c r="KIZ108" s="6"/>
      <c r="KJA108" s="6"/>
      <c r="KJB108" s="6"/>
      <c r="KJC108" s="6"/>
      <c r="KJD108" s="6"/>
      <c r="KJE108" s="6"/>
      <c r="KJF108" s="6"/>
      <c r="KJG108" s="6"/>
      <c r="KJH108" s="6"/>
      <c r="KJI108" s="6"/>
      <c r="KJJ108" s="6"/>
      <c r="KJK108" s="6"/>
      <c r="KJL108" s="6"/>
      <c r="KJM108" s="6"/>
      <c r="KJN108" s="6"/>
      <c r="KJO108" s="6"/>
      <c r="KJP108" s="6"/>
      <c r="KJQ108" s="6"/>
      <c r="KJR108" s="6"/>
      <c r="KJS108" s="6"/>
      <c r="KJT108" s="6"/>
      <c r="KJU108" s="6"/>
      <c r="KJV108" s="6"/>
      <c r="KJW108" s="6"/>
      <c r="KJX108" s="6"/>
      <c r="KJY108" s="6"/>
      <c r="KJZ108" s="6"/>
      <c r="KKA108" s="6"/>
      <c r="KKB108" s="6"/>
      <c r="KKC108" s="6"/>
      <c r="KKD108" s="6"/>
      <c r="KKE108" s="6"/>
      <c r="KKF108" s="6"/>
      <c r="KKG108" s="6"/>
      <c r="KKH108" s="6"/>
      <c r="KKI108" s="6"/>
      <c r="KKJ108" s="6"/>
      <c r="KKK108" s="6"/>
      <c r="KKL108" s="6"/>
      <c r="KKM108" s="6"/>
      <c r="KKN108" s="6"/>
      <c r="KKO108" s="6"/>
      <c r="KKP108" s="6"/>
      <c r="KKQ108" s="6"/>
      <c r="KKR108" s="6"/>
      <c r="KKS108" s="6"/>
      <c r="KKT108" s="6"/>
      <c r="KKU108" s="6"/>
      <c r="KKV108" s="6"/>
      <c r="KKW108" s="6"/>
      <c r="KKX108" s="6"/>
      <c r="KKY108" s="6"/>
      <c r="KKZ108" s="6"/>
      <c r="KLA108" s="6"/>
      <c r="KLB108" s="6"/>
      <c r="KLC108" s="6"/>
      <c r="KLD108" s="6"/>
      <c r="KLE108" s="6"/>
      <c r="KLF108" s="6"/>
      <c r="KLG108" s="6"/>
      <c r="KLH108" s="6"/>
      <c r="KLI108" s="6"/>
      <c r="KLJ108" s="6"/>
      <c r="KLK108" s="6"/>
      <c r="KLL108" s="6"/>
      <c r="KLM108" s="6"/>
      <c r="KLN108" s="6"/>
      <c r="KLO108" s="6"/>
      <c r="KLP108" s="6"/>
      <c r="KLQ108" s="6"/>
      <c r="KLR108" s="6"/>
      <c r="KLS108" s="6"/>
      <c r="KLT108" s="6"/>
      <c r="KLU108" s="6"/>
      <c r="KLV108" s="6"/>
      <c r="KLW108" s="6"/>
      <c r="KLX108" s="6"/>
      <c r="KLY108" s="6"/>
      <c r="KLZ108" s="6"/>
      <c r="KMA108" s="6"/>
      <c r="KMB108" s="6"/>
      <c r="KMC108" s="6"/>
      <c r="KMD108" s="6"/>
      <c r="KME108" s="6"/>
      <c r="KMF108" s="6"/>
      <c r="KMG108" s="6"/>
      <c r="KMH108" s="6"/>
      <c r="KMI108" s="6"/>
      <c r="KMJ108" s="6"/>
      <c r="KMK108" s="6"/>
      <c r="KML108" s="6"/>
      <c r="KMM108" s="6"/>
      <c r="KMN108" s="6"/>
      <c r="KMO108" s="6"/>
      <c r="KMP108" s="6"/>
      <c r="KMQ108" s="6"/>
      <c r="KMR108" s="6"/>
      <c r="KMS108" s="6"/>
      <c r="KMT108" s="6"/>
      <c r="KMU108" s="6"/>
      <c r="KMV108" s="6"/>
      <c r="KMW108" s="6"/>
      <c r="KMX108" s="6"/>
      <c r="KMY108" s="6"/>
      <c r="KMZ108" s="6"/>
      <c r="KNA108" s="6"/>
      <c r="KNB108" s="6"/>
      <c r="KNC108" s="6"/>
      <c r="KND108" s="6"/>
      <c r="KNE108" s="6"/>
      <c r="KNF108" s="6"/>
      <c r="KNG108" s="6"/>
      <c r="KNH108" s="6"/>
      <c r="KNI108" s="6"/>
      <c r="KNJ108" s="6"/>
      <c r="KNK108" s="6"/>
      <c r="KNL108" s="6"/>
      <c r="KNM108" s="6"/>
      <c r="KNN108" s="6"/>
      <c r="KNO108" s="6"/>
      <c r="KNP108" s="6"/>
      <c r="KNQ108" s="6"/>
      <c r="KNR108" s="6"/>
      <c r="KNS108" s="6"/>
      <c r="KNT108" s="6"/>
      <c r="KNU108" s="6"/>
      <c r="KNV108" s="6"/>
      <c r="KNW108" s="6"/>
      <c r="KNX108" s="6"/>
      <c r="KNY108" s="6"/>
      <c r="KNZ108" s="6"/>
      <c r="KOA108" s="6"/>
      <c r="KOB108" s="6"/>
      <c r="KOC108" s="6"/>
      <c r="KOD108" s="6"/>
      <c r="KOE108" s="6"/>
      <c r="KOF108" s="6"/>
      <c r="KOG108" s="6"/>
      <c r="KOH108" s="6"/>
      <c r="KOI108" s="6"/>
      <c r="KOJ108" s="6"/>
      <c r="KOK108" s="6"/>
      <c r="KOL108" s="6"/>
      <c r="KOM108" s="6"/>
      <c r="KON108" s="6"/>
      <c r="KOO108" s="6"/>
      <c r="KOP108" s="6"/>
      <c r="KOQ108" s="6"/>
      <c r="KOR108" s="6"/>
      <c r="KOS108" s="6"/>
      <c r="KOT108" s="6"/>
      <c r="KOU108" s="6"/>
      <c r="KOV108" s="6"/>
      <c r="KOW108" s="6"/>
      <c r="KOX108" s="6"/>
      <c r="KOY108" s="6"/>
      <c r="KOZ108" s="6"/>
      <c r="KPA108" s="6"/>
      <c r="KPB108" s="6"/>
      <c r="KPC108" s="6"/>
      <c r="KPD108" s="6"/>
      <c r="KPE108" s="6"/>
      <c r="KPF108" s="6"/>
      <c r="KPG108" s="6"/>
      <c r="KPH108" s="6"/>
      <c r="KPI108" s="6"/>
      <c r="KPJ108" s="6"/>
      <c r="KPK108" s="6"/>
      <c r="KPL108" s="6"/>
      <c r="KPM108" s="6"/>
      <c r="KPN108" s="6"/>
      <c r="KPO108" s="6"/>
      <c r="KPP108" s="6"/>
      <c r="KPQ108" s="6"/>
      <c r="KPR108" s="6"/>
      <c r="KPS108" s="6"/>
      <c r="KPT108" s="6"/>
      <c r="KPU108" s="6"/>
      <c r="KPV108" s="6"/>
      <c r="KPW108" s="6"/>
      <c r="KPX108" s="6"/>
      <c r="KPY108" s="6"/>
      <c r="KPZ108" s="6"/>
      <c r="KQA108" s="6"/>
      <c r="KQB108" s="6"/>
      <c r="KQC108" s="6"/>
      <c r="KQD108" s="6"/>
      <c r="KQE108" s="6"/>
      <c r="KQF108" s="6"/>
      <c r="KQG108" s="6"/>
      <c r="KQH108" s="6"/>
      <c r="KQI108" s="6"/>
      <c r="KQJ108" s="6"/>
      <c r="KQK108" s="6"/>
      <c r="KQL108" s="6"/>
      <c r="KQM108" s="6"/>
      <c r="KQN108" s="6"/>
      <c r="KQO108" s="6"/>
      <c r="KQP108" s="6"/>
      <c r="KQQ108" s="6"/>
      <c r="KQR108" s="6"/>
      <c r="KQS108" s="6"/>
      <c r="KQT108" s="6"/>
      <c r="KQU108" s="6"/>
      <c r="KQV108" s="6"/>
      <c r="KQW108" s="6"/>
      <c r="KQX108" s="6"/>
      <c r="KQY108" s="6"/>
      <c r="KQZ108" s="6"/>
      <c r="KRA108" s="6"/>
      <c r="KRB108" s="6"/>
      <c r="KRC108" s="6"/>
      <c r="KRD108" s="6"/>
      <c r="KRE108" s="6"/>
      <c r="KRF108" s="6"/>
      <c r="KRG108" s="6"/>
      <c r="KRH108" s="6"/>
      <c r="KRI108" s="6"/>
      <c r="KRJ108" s="6"/>
      <c r="KRK108" s="6"/>
      <c r="KRL108" s="6"/>
      <c r="KRM108" s="6"/>
      <c r="KRN108" s="6"/>
      <c r="KRO108" s="6"/>
      <c r="KRP108" s="6"/>
      <c r="KRQ108" s="6"/>
      <c r="KRR108" s="6"/>
      <c r="KRS108" s="6"/>
      <c r="KRT108" s="6"/>
      <c r="KRU108" s="6"/>
      <c r="KSB108" s="6"/>
      <c r="KSC108" s="6"/>
      <c r="KSD108" s="6"/>
      <c r="KSE108" s="6"/>
      <c r="KSF108" s="6"/>
      <c r="KSG108" s="6"/>
      <c r="KSH108" s="6"/>
      <c r="KSI108" s="6"/>
      <c r="KSJ108" s="6"/>
      <c r="KSK108" s="6"/>
      <c r="KSL108" s="6"/>
      <c r="KSM108" s="6"/>
      <c r="KSN108" s="6"/>
      <c r="KSO108" s="6"/>
      <c r="KSP108" s="6"/>
      <c r="KSQ108" s="6"/>
      <c r="KSR108" s="6"/>
      <c r="KSS108" s="6"/>
      <c r="KST108" s="6"/>
      <c r="KSU108" s="6"/>
      <c r="KSV108" s="6"/>
      <c r="KSW108" s="6"/>
      <c r="KSX108" s="6"/>
      <c r="KSY108" s="6"/>
      <c r="KSZ108" s="6"/>
      <c r="KTA108" s="6"/>
      <c r="KTB108" s="6"/>
      <c r="KTC108" s="6"/>
      <c r="KTD108" s="6"/>
      <c r="KTE108" s="6"/>
      <c r="KTF108" s="6"/>
      <c r="KTG108" s="6"/>
      <c r="KTH108" s="6"/>
      <c r="KTI108" s="6"/>
      <c r="KTJ108" s="6"/>
      <c r="KTK108" s="6"/>
      <c r="KTL108" s="6"/>
      <c r="KTM108" s="6"/>
      <c r="KTN108" s="6"/>
      <c r="KTO108" s="6"/>
      <c r="KTP108" s="6"/>
      <c r="KTQ108" s="6"/>
      <c r="KTR108" s="6"/>
      <c r="KTS108" s="6"/>
      <c r="KTT108" s="6"/>
      <c r="KTU108" s="6"/>
      <c r="KTV108" s="6"/>
      <c r="KTW108" s="6"/>
      <c r="KTX108" s="6"/>
      <c r="KTY108" s="6"/>
      <c r="KTZ108" s="6"/>
      <c r="KUA108" s="6"/>
      <c r="KUB108" s="6"/>
      <c r="KUC108" s="6"/>
      <c r="KUD108" s="6"/>
      <c r="KUE108" s="6"/>
      <c r="KUF108" s="6"/>
      <c r="KUG108" s="6"/>
      <c r="KUH108" s="6"/>
      <c r="KUI108" s="6"/>
      <c r="KUJ108" s="6"/>
      <c r="KUK108" s="6"/>
      <c r="KUL108" s="6"/>
      <c r="KUM108" s="6"/>
      <c r="KUN108" s="6"/>
      <c r="KUO108" s="6"/>
      <c r="KUP108" s="6"/>
      <c r="KUQ108" s="6"/>
      <c r="KUR108" s="6"/>
      <c r="KUS108" s="6"/>
      <c r="KUT108" s="6"/>
      <c r="KUU108" s="6"/>
      <c r="KUV108" s="6"/>
      <c r="KUW108" s="6"/>
      <c r="KUX108" s="6"/>
      <c r="KUY108" s="6"/>
      <c r="KUZ108" s="6"/>
      <c r="KVA108" s="6"/>
      <c r="KVB108" s="6"/>
      <c r="KVC108" s="6"/>
      <c r="KVD108" s="6"/>
      <c r="KVE108" s="6"/>
      <c r="KVF108" s="6"/>
      <c r="KVG108" s="6"/>
      <c r="KVH108" s="6"/>
      <c r="KVI108" s="6"/>
      <c r="KVJ108" s="6"/>
      <c r="KVK108" s="6"/>
      <c r="KVL108" s="6"/>
      <c r="KVM108" s="6"/>
      <c r="KVN108" s="6"/>
      <c r="KVO108" s="6"/>
      <c r="KVP108" s="6"/>
      <c r="KVQ108" s="6"/>
      <c r="KVR108" s="6"/>
      <c r="KVS108" s="6"/>
      <c r="KVT108" s="6"/>
      <c r="KVU108" s="6"/>
      <c r="KVV108" s="6"/>
      <c r="KVW108" s="6"/>
      <c r="KVX108" s="6"/>
      <c r="KVY108" s="6"/>
      <c r="KVZ108" s="6"/>
      <c r="KWA108" s="6"/>
      <c r="KWB108" s="6"/>
      <c r="KWC108" s="6"/>
      <c r="KWD108" s="6"/>
      <c r="KWE108" s="6"/>
      <c r="KWF108" s="6"/>
      <c r="KWG108" s="6"/>
      <c r="KWH108" s="6"/>
      <c r="KWI108" s="6"/>
      <c r="KWJ108" s="6"/>
      <c r="KWK108" s="6"/>
      <c r="KWL108" s="6"/>
      <c r="KWM108" s="6"/>
      <c r="KWN108" s="6"/>
      <c r="KWO108" s="6"/>
      <c r="KWP108" s="6"/>
      <c r="KWQ108" s="6"/>
      <c r="KWR108" s="6"/>
      <c r="KWS108" s="6"/>
      <c r="KWT108" s="6"/>
      <c r="KWU108" s="6"/>
      <c r="KWV108" s="6"/>
      <c r="KWW108" s="6"/>
      <c r="KWX108" s="6"/>
      <c r="KWY108" s="6"/>
      <c r="KWZ108" s="6"/>
      <c r="KXA108" s="6"/>
      <c r="KXB108" s="6"/>
      <c r="KXC108" s="6"/>
      <c r="KXD108" s="6"/>
      <c r="KXE108" s="6"/>
      <c r="KXF108" s="6"/>
      <c r="KXG108" s="6"/>
      <c r="KXH108" s="6"/>
      <c r="KXI108" s="6"/>
      <c r="KXJ108" s="6"/>
      <c r="KXK108" s="6"/>
      <c r="KXL108" s="6"/>
      <c r="KXM108" s="6"/>
      <c r="KXN108" s="6"/>
      <c r="KXO108" s="6"/>
      <c r="KXP108" s="6"/>
      <c r="KXQ108" s="6"/>
      <c r="KXR108" s="6"/>
      <c r="KXS108" s="6"/>
      <c r="KXT108" s="6"/>
      <c r="KXU108" s="6"/>
      <c r="KXV108" s="6"/>
      <c r="KXW108" s="6"/>
      <c r="KXX108" s="6"/>
      <c r="KXY108" s="6"/>
      <c r="KXZ108" s="6"/>
      <c r="KYA108" s="6"/>
      <c r="KYB108" s="6"/>
      <c r="KYC108" s="6"/>
      <c r="KYD108" s="6"/>
      <c r="KYE108" s="6"/>
      <c r="KYF108" s="6"/>
      <c r="KYG108" s="6"/>
      <c r="KYH108" s="6"/>
      <c r="KYI108" s="6"/>
      <c r="KYJ108" s="6"/>
      <c r="KYK108" s="6"/>
      <c r="KYL108" s="6"/>
      <c r="KYM108" s="6"/>
      <c r="KYN108" s="6"/>
      <c r="KYO108" s="6"/>
      <c r="KYP108" s="6"/>
      <c r="KYQ108" s="6"/>
      <c r="KYR108" s="6"/>
      <c r="KYS108" s="6"/>
      <c r="KYT108" s="6"/>
      <c r="KYU108" s="6"/>
      <c r="KYV108" s="6"/>
      <c r="KYW108" s="6"/>
      <c r="KYX108" s="6"/>
      <c r="KYY108" s="6"/>
      <c r="KYZ108" s="6"/>
      <c r="KZA108" s="6"/>
      <c r="KZB108" s="6"/>
      <c r="KZC108" s="6"/>
      <c r="KZD108" s="6"/>
      <c r="KZE108" s="6"/>
      <c r="KZF108" s="6"/>
      <c r="KZG108" s="6"/>
      <c r="KZH108" s="6"/>
      <c r="KZI108" s="6"/>
      <c r="KZJ108" s="6"/>
      <c r="KZK108" s="6"/>
      <c r="KZL108" s="6"/>
      <c r="KZM108" s="6"/>
      <c r="KZN108" s="6"/>
      <c r="KZO108" s="6"/>
      <c r="KZP108" s="6"/>
      <c r="KZQ108" s="6"/>
      <c r="KZR108" s="6"/>
      <c r="KZS108" s="6"/>
      <c r="KZT108" s="6"/>
      <c r="KZU108" s="6"/>
      <c r="KZV108" s="6"/>
      <c r="KZW108" s="6"/>
      <c r="KZX108" s="6"/>
      <c r="KZY108" s="6"/>
      <c r="KZZ108" s="6"/>
      <c r="LAA108" s="6"/>
      <c r="LAB108" s="6"/>
      <c r="LAC108" s="6"/>
      <c r="LAD108" s="6"/>
      <c r="LAE108" s="6"/>
      <c r="LAF108" s="6"/>
      <c r="LAG108" s="6"/>
      <c r="LAH108" s="6"/>
      <c r="LAI108" s="6"/>
      <c r="LAJ108" s="6"/>
      <c r="LAK108" s="6"/>
      <c r="LAL108" s="6"/>
      <c r="LAM108" s="6"/>
      <c r="LAN108" s="6"/>
      <c r="LAO108" s="6"/>
      <c r="LAP108" s="6"/>
      <c r="LAQ108" s="6"/>
      <c r="LAR108" s="6"/>
      <c r="LAS108" s="6"/>
      <c r="LAT108" s="6"/>
      <c r="LAU108" s="6"/>
      <c r="LAV108" s="6"/>
      <c r="LAW108" s="6"/>
      <c r="LAX108" s="6"/>
      <c r="LAY108" s="6"/>
      <c r="LAZ108" s="6"/>
      <c r="LBA108" s="6"/>
      <c r="LBB108" s="6"/>
      <c r="LBC108" s="6"/>
      <c r="LBD108" s="6"/>
      <c r="LBE108" s="6"/>
      <c r="LBF108" s="6"/>
      <c r="LBG108" s="6"/>
      <c r="LBH108" s="6"/>
      <c r="LBI108" s="6"/>
      <c r="LBJ108" s="6"/>
      <c r="LBK108" s="6"/>
      <c r="LBL108" s="6"/>
      <c r="LBM108" s="6"/>
      <c r="LBN108" s="6"/>
      <c r="LBO108" s="6"/>
      <c r="LBP108" s="6"/>
      <c r="LBQ108" s="6"/>
      <c r="LBX108" s="6"/>
      <c r="LBY108" s="6"/>
      <c r="LBZ108" s="6"/>
      <c r="LCA108" s="6"/>
      <c r="LCB108" s="6"/>
      <c r="LCC108" s="6"/>
      <c r="LCD108" s="6"/>
      <c r="LCE108" s="6"/>
      <c r="LCF108" s="6"/>
      <c r="LCG108" s="6"/>
      <c r="LCH108" s="6"/>
      <c r="LCI108" s="6"/>
      <c r="LCJ108" s="6"/>
      <c r="LCK108" s="6"/>
      <c r="LCL108" s="6"/>
      <c r="LCM108" s="6"/>
      <c r="LCN108" s="6"/>
      <c r="LCO108" s="6"/>
      <c r="LCP108" s="6"/>
      <c r="LCQ108" s="6"/>
      <c r="LCR108" s="6"/>
      <c r="LCS108" s="6"/>
      <c r="LCT108" s="6"/>
      <c r="LCU108" s="6"/>
      <c r="LCV108" s="6"/>
      <c r="LCW108" s="6"/>
      <c r="LCX108" s="6"/>
      <c r="LCY108" s="6"/>
      <c r="LCZ108" s="6"/>
      <c r="LDA108" s="6"/>
      <c r="LDB108" s="6"/>
      <c r="LDC108" s="6"/>
      <c r="LDD108" s="6"/>
      <c r="LDE108" s="6"/>
      <c r="LDF108" s="6"/>
      <c r="LDG108" s="6"/>
      <c r="LDH108" s="6"/>
      <c r="LDI108" s="6"/>
      <c r="LDJ108" s="6"/>
      <c r="LDK108" s="6"/>
      <c r="LDL108" s="6"/>
      <c r="LDM108" s="6"/>
      <c r="LDN108" s="6"/>
      <c r="LDO108" s="6"/>
      <c r="LDP108" s="6"/>
      <c r="LDQ108" s="6"/>
      <c r="LDR108" s="6"/>
      <c r="LDS108" s="6"/>
      <c r="LDT108" s="6"/>
      <c r="LDU108" s="6"/>
      <c r="LDV108" s="6"/>
      <c r="LDW108" s="6"/>
      <c r="LDX108" s="6"/>
      <c r="LDY108" s="6"/>
      <c r="LDZ108" s="6"/>
      <c r="LEA108" s="6"/>
      <c r="LEB108" s="6"/>
      <c r="LEC108" s="6"/>
      <c r="LED108" s="6"/>
      <c r="LEE108" s="6"/>
      <c r="LEF108" s="6"/>
      <c r="LEG108" s="6"/>
      <c r="LEH108" s="6"/>
      <c r="LEI108" s="6"/>
      <c r="LEJ108" s="6"/>
      <c r="LEK108" s="6"/>
      <c r="LEL108" s="6"/>
      <c r="LEM108" s="6"/>
      <c r="LEN108" s="6"/>
      <c r="LEO108" s="6"/>
      <c r="LEP108" s="6"/>
      <c r="LEQ108" s="6"/>
      <c r="LER108" s="6"/>
      <c r="LES108" s="6"/>
      <c r="LET108" s="6"/>
      <c r="LEU108" s="6"/>
      <c r="LEV108" s="6"/>
      <c r="LEW108" s="6"/>
      <c r="LEX108" s="6"/>
      <c r="LEY108" s="6"/>
      <c r="LEZ108" s="6"/>
      <c r="LFA108" s="6"/>
      <c r="LFB108" s="6"/>
      <c r="LFC108" s="6"/>
      <c r="LFD108" s="6"/>
      <c r="LFE108" s="6"/>
      <c r="LFF108" s="6"/>
      <c r="LFG108" s="6"/>
      <c r="LFH108" s="6"/>
      <c r="LFI108" s="6"/>
      <c r="LFJ108" s="6"/>
      <c r="LFK108" s="6"/>
      <c r="LFL108" s="6"/>
      <c r="LFM108" s="6"/>
      <c r="LFN108" s="6"/>
      <c r="LFO108" s="6"/>
      <c r="LFP108" s="6"/>
      <c r="LFQ108" s="6"/>
      <c r="LFR108" s="6"/>
      <c r="LFS108" s="6"/>
      <c r="LFT108" s="6"/>
      <c r="LFU108" s="6"/>
      <c r="LFV108" s="6"/>
      <c r="LFW108" s="6"/>
      <c r="LFX108" s="6"/>
      <c r="LFY108" s="6"/>
      <c r="LFZ108" s="6"/>
      <c r="LGA108" s="6"/>
      <c r="LGB108" s="6"/>
      <c r="LGC108" s="6"/>
      <c r="LGD108" s="6"/>
      <c r="LGE108" s="6"/>
      <c r="LGF108" s="6"/>
      <c r="LGG108" s="6"/>
      <c r="LGH108" s="6"/>
      <c r="LGI108" s="6"/>
      <c r="LGJ108" s="6"/>
      <c r="LGK108" s="6"/>
      <c r="LGL108" s="6"/>
      <c r="LGM108" s="6"/>
      <c r="LGN108" s="6"/>
      <c r="LGO108" s="6"/>
      <c r="LGP108" s="6"/>
      <c r="LGQ108" s="6"/>
      <c r="LGR108" s="6"/>
      <c r="LGS108" s="6"/>
      <c r="LGT108" s="6"/>
      <c r="LGU108" s="6"/>
      <c r="LGV108" s="6"/>
      <c r="LGW108" s="6"/>
      <c r="LGX108" s="6"/>
      <c r="LGY108" s="6"/>
      <c r="LGZ108" s="6"/>
      <c r="LHA108" s="6"/>
      <c r="LHB108" s="6"/>
      <c r="LHC108" s="6"/>
      <c r="LHD108" s="6"/>
      <c r="LHE108" s="6"/>
      <c r="LHF108" s="6"/>
      <c r="LHG108" s="6"/>
      <c r="LHH108" s="6"/>
      <c r="LHI108" s="6"/>
      <c r="LHJ108" s="6"/>
      <c r="LHK108" s="6"/>
      <c r="LHL108" s="6"/>
      <c r="LHM108" s="6"/>
      <c r="LHN108" s="6"/>
      <c r="LHO108" s="6"/>
      <c r="LHP108" s="6"/>
      <c r="LHQ108" s="6"/>
      <c r="LHR108" s="6"/>
      <c r="LHS108" s="6"/>
      <c r="LHT108" s="6"/>
      <c r="LHU108" s="6"/>
      <c r="LHV108" s="6"/>
      <c r="LHW108" s="6"/>
      <c r="LHX108" s="6"/>
      <c r="LHY108" s="6"/>
      <c r="LHZ108" s="6"/>
      <c r="LIA108" s="6"/>
      <c r="LIB108" s="6"/>
      <c r="LIC108" s="6"/>
      <c r="LID108" s="6"/>
      <c r="LIE108" s="6"/>
      <c r="LIF108" s="6"/>
      <c r="LIG108" s="6"/>
      <c r="LIH108" s="6"/>
      <c r="LII108" s="6"/>
      <c r="LIJ108" s="6"/>
      <c r="LIK108" s="6"/>
      <c r="LIL108" s="6"/>
      <c r="LIM108" s="6"/>
      <c r="LIN108" s="6"/>
      <c r="LIO108" s="6"/>
      <c r="LIP108" s="6"/>
      <c r="LIQ108" s="6"/>
      <c r="LIR108" s="6"/>
      <c r="LIS108" s="6"/>
      <c r="LIT108" s="6"/>
      <c r="LIU108" s="6"/>
      <c r="LIV108" s="6"/>
      <c r="LIW108" s="6"/>
      <c r="LIX108" s="6"/>
      <c r="LIY108" s="6"/>
      <c r="LIZ108" s="6"/>
      <c r="LJA108" s="6"/>
      <c r="LJB108" s="6"/>
      <c r="LJC108" s="6"/>
      <c r="LJD108" s="6"/>
      <c r="LJE108" s="6"/>
      <c r="LJF108" s="6"/>
      <c r="LJG108" s="6"/>
      <c r="LJH108" s="6"/>
      <c r="LJI108" s="6"/>
      <c r="LJJ108" s="6"/>
      <c r="LJK108" s="6"/>
      <c r="LJL108" s="6"/>
      <c r="LJM108" s="6"/>
      <c r="LJN108" s="6"/>
      <c r="LJO108" s="6"/>
      <c r="LJP108" s="6"/>
      <c r="LJQ108" s="6"/>
      <c r="LJR108" s="6"/>
      <c r="LJS108" s="6"/>
      <c r="LJT108" s="6"/>
      <c r="LJU108" s="6"/>
      <c r="LJV108" s="6"/>
      <c r="LJW108" s="6"/>
      <c r="LJX108" s="6"/>
      <c r="LJY108" s="6"/>
      <c r="LJZ108" s="6"/>
      <c r="LKA108" s="6"/>
      <c r="LKB108" s="6"/>
      <c r="LKC108" s="6"/>
      <c r="LKD108" s="6"/>
      <c r="LKE108" s="6"/>
      <c r="LKF108" s="6"/>
      <c r="LKG108" s="6"/>
      <c r="LKH108" s="6"/>
      <c r="LKI108" s="6"/>
      <c r="LKJ108" s="6"/>
      <c r="LKK108" s="6"/>
      <c r="LKL108" s="6"/>
      <c r="LKM108" s="6"/>
      <c r="LKN108" s="6"/>
      <c r="LKO108" s="6"/>
      <c r="LKP108" s="6"/>
      <c r="LKQ108" s="6"/>
      <c r="LKR108" s="6"/>
      <c r="LKS108" s="6"/>
      <c r="LKT108" s="6"/>
      <c r="LKU108" s="6"/>
      <c r="LKV108" s="6"/>
      <c r="LKW108" s="6"/>
      <c r="LKX108" s="6"/>
      <c r="LKY108" s="6"/>
      <c r="LKZ108" s="6"/>
      <c r="LLA108" s="6"/>
      <c r="LLB108" s="6"/>
      <c r="LLC108" s="6"/>
      <c r="LLD108" s="6"/>
      <c r="LLE108" s="6"/>
      <c r="LLF108" s="6"/>
      <c r="LLG108" s="6"/>
      <c r="LLH108" s="6"/>
      <c r="LLI108" s="6"/>
      <c r="LLJ108" s="6"/>
      <c r="LLK108" s="6"/>
      <c r="LLL108" s="6"/>
      <c r="LLM108" s="6"/>
      <c r="LLT108" s="6"/>
      <c r="LLU108" s="6"/>
      <c r="LLV108" s="6"/>
      <c r="LLW108" s="6"/>
      <c r="LLX108" s="6"/>
      <c r="LLY108" s="6"/>
      <c r="LLZ108" s="6"/>
      <c r="LMA108" s="6"/>
      <c r="LMB108" s="6"/>
      <c r="LMC108" s="6"/>
      <c r="LMD108" s="6"/>
      <c r="LME108" s="6"/>
      <c r="LMF108" s="6"/>
      <c r="LMG108" s="6"/>
      <c r="LMH108" s="6"/>
      <c r="LMI108" s="6"/>
      <c r="LMJ108" s="6"/>
      <c r="LMK108" s="6"/>
      <c r="LML108" s="6"/>
      <c r="LMM108" s="6"/>
      <c r="LMN108" s="6"/>
      <c r="LMO108" s="6"/>
      <c r="LMP108" s="6"/>
      <c r="LMQ108" s="6"/>
      <c r="LMR108" s="6"/>
      <c r="LMS108" s="6"/>
      <c r="LMT108" s="6"/>
      <c r="LMU108" s="6"/>
      <c r="LMV108" s="6"/>
      <c r="LMW108" s="6"/>
      <c r="LMX108" s="6"/>
      <c r="LMY108" s="6"/>
      <c r="LMZ108" s="6"/>
      <c r="LNA108" s="6"/>
      <c r="LNB108" s="6"/>
      <c r="LNC108" s="6"/>
      <c r="LND108" s="6"/>
      <c r="LNE108" s="6"/>
      <c r="LNF108" s="6"/>
      <c r="LNG108" s="6"/>
      <c r="LNH108" s="6"/>
      <c r="LNI108" s="6"/>
      <c r="LNJ108" s="6"/>
      <c r="LNK108" s="6"/>
      <c r="LNL108" s="6"/>
      <c r="LNM108" s="6"/>
      <c r="LNN108" s="6"/>
      <c r="LNO108" s="6"/>
      <c r="LNP108" s="6"/>
      <c r="LNQ108" s="6"/>
      <c r="LNR108" s="6"/>
      <c r="LNS108" s="6"/>
      <c r="LNT108" s="6"/>
      <c r="LNU108" s="6"/>
      <c r="LNV108" s="6"/>
      <c r="LNW108" s="6"/>
      <c r="LNX108" s="6"/>
      <c r="LNY108" s="6"/>
      <c r="LNZ108" s="6"/>
      <c r="LOA108" s="6"/>
      <c r="LOB108" s="6"/>
      <c r="LOC108" s="6"/>
      <c r="LOD108" s="6"/>
      <c r="LOE108" s="6"/>
      <c r="LOF108" s="6"/>
      <c r="LOG108" s="6"/>
      <c r="LOH108" s="6"/>
      <c r="LOI108" s="6"/>
      <c r="LOJ108" s="6"/>
      <c r="LOK108" s="6"/>
      <c r="LOL108" s="6"/>
      <c r="LOM108" s="6"/>
      <c r="LON108" s="6"/>
      <c r="LOO108" s="6"/>
      <c r="LOP108" s="6"/>
      <c r="LOQ108" s="6"/>
      <c r="LOR108" s="6"/>
      <c r="LOS108" s="6"/>
      <c r="LOT108" s="6"/>
      <c r="LOU108" s="6"/>
      <c r="LOV108" s="6"/>
      <c r="LOW108" s="6"/>
      <c r="LOX108" s="6"/>
      <c r="LOY108" s="6"/>
      <c r="LOZ108" s="6"/>
      <c r="LPA108" s="6"/>
      <c r="LPB108" s="6"/>
      <c r="LPC108" s="6"/>
      <c r="LPD108" s="6"/>
      <c r="LPE108" s="6"/>
      <c r="LPF108" s="6"/>
      <c r="LPG108" s="6"/>
      <c r="LPH108" s="6"/>
      <c r="LPI108" s="6"/>
      <c r="LPJ108" s="6"/>
      <c r="LPK108" s="6"/>
      <c r="LPL108" s="6"/>
      <c r="LPM108" s="6"/>
      <c r="LPN108" s="6"/>
      <c r="LPO108" s="6"/>
      <c r="LPP108" s="6"/>
      <c r="LPQ108" s="6"/>
      <c r="LPR108" s="6"/>
      <c r="LPS108" s="6"/>
      <c r="LPT108" s="6"/>
      <c r="LPU108" s="6"/>
      <c r="LPV108" s="6"/>
      <c r="LPW108" s="6"/>
      <c r="LPX108" s="6"/>
      <c r="LPY108" s="6"/>
      <c r="LPZ108" s="6"/>
      <c r="LQA108" s="6"/>
      <c r="LQB108" s="6"/>
      <c r="LQC108" s="6"/>
      <c r="LQD108" s="6"/>
      <c r="LQE108" s="6"/>
      <c r="LQF108" s="6"/>
      <c r="LQG108" s="6"/>
      <c r="LQH108" s="6"/>
      <c r="LQI108" s="6"/>
      <c r="LQJ108" s="6"/>
      <c r="LQK108" s="6"/>
      <c r="LQL108" s="6"/>
      <c r="LQM108" s="6"/>
      <c r="LQN108" s="6"/>
      <c r="LQO108" s="6"/>
      <c r="LQP108" s="6"/>
      <c r="LQQ108" s="6"/>
      <c r="LQR108" s="6"/>
      <c r="LQS108" s="6"/>
      <c r="LQT108" s="6"/>
      <c r="LQU108" s="6"/>
      <c r="LQV108" s="6"/>
      <c r="LQW108" s="6"/>
      <c r="LQX108" s="6"/>
      <c r="LQY108" s="6"/>
      <c r="LQZ108" s="6"/>
      <c r="LRA108" s="6"/>
      <c r="LRB108" s="6"/>
      <c r="LRC108" s="6"/>
      <c r="LRD108" s="6"/>
      <c r="LRE108" s="6"/>
      <c r="LRF108" s="6"/>
      <c r="LRG108" s="6"/>
      <c r="LRH108" s="6"/>
      <c r="LRI108" s="6"/>
      <c r="LRJ108" s="6"/>
      <c r="LRK108" s="6"/>
      <c r="LRL108" s="6"/>
      <c r="LRM108" s="6"/>
      <c r="LRN108" s="6"/>
      <c r="LRO108" s="6"/>
      <c r="LRP108" s="6"/>
      <c r="LRQ108" s="6"/>
      <c r="LRR108" s="6"/>
      <c r="LRS108" s="6"/>
      <c r="LRT108" s="6"/>
      <c r="LRU108" s="6"/>
      <c r="LRV108" s="6"/>
      <c r="LRW108" s="6"/>
      <c r="LRX108" s="6"/>
      <c r="LRY108" s="6"/>
      <c r="LRZ108" s="6"/>
      <c r="LSA108" s="6"/>
      <c r="LSB108" s="6"/>
      <c r="LSC108" s="6"/>
      <c r="LSD108" s="6"/>
      <c r="LSE108" s="6"/>
      <c r="LSF108" s="6"/>
      <c r="LSG108" s="6"/>
      <c r="LSH108" s="6"/>
      <c r="LSI108" s="6"/>
      <c r="LSJ108" s="6"/>
      <c r="LSK108" s="6"/>
      <c r="LSL108" s="6"/>
      <c r="LSM108" s="6"/>
      <c r="LSN108" s="6"/>
      <c r="LSO108" s="6"/>
      <c r="LSP108" s="6"/>
      <c r="LSQ108" s="6"/>
      <c r="LSR108" s="6"/>
      <c r="LSS108" s="6"/>
      <c r="LST108" s="6"/>
      <c r="LSU108" s="6"/>
      <c r="LSV108" s="6"/>
      <c r="LSW108" s="6"/>
      <c r="LSX108" s="6"/>
      <c r="LSY108" s="6"/>
      <c r="LSZ108" s="6"/>
      <c r="LTA108" s="6"/>
      <c r="LTB108" s="6"/>
      <c r="LTC108" s="6"/>
      <c r="LTD108" s="6"/>
      <c r="LTE108" s="6"/>
      <c r="LTF108" s="6"/>
      <c r="LTG108" s="6"/>
      <c r="LTH108" s="6"/>
      <c r="LTI108" s="6"/>
      <c r="LTJ108" s="6"/>
      <c r="LTK108" s="6"/>
      <c r="LTL108" s="6"/>
      <c r="LTM108" s="6"/>
      <c r="LTN108" s="6"/>
      <c r="LTO108" s="6"/>
      <c r="LTP108" s="6"/>
      <c r="LTQ108" s="6"/>
      <c r="LTR108" s="6"/>
      <c r="LTS108" s="6"/>
      <c r="LTT108" s="6"/>
      <c r="LTU108" s="6"/>
      <c r="LTV108" s="6"/>
      <c r="LTW108" s="6"/>
      <c r="LTX108" s="6"/>
      <c r="LTY108" s="6"/>
      <c r="LTZ108" s="6"/>
      <c r="LUA108" s="6"/>
      <c r="LUB108" s="6"/>
      <c r="LUC108" s="6"/>
      <c r="LUD108" s="6"/>
      <c r="LUE108" s="6"/>
      <c r="LUF108" s="6"/>
      <c r="LUG108" s="6"/>
      <c r="LUH108" s="6"/>
      <c r="LUI108" s="6"/>
      <c r="LUJ108" s="6"/>
      <c r="LUK108" s="6"/>
      <c r="LUL108" s="6"/>
      <c r="LUM108" s="6"/>
      <c r="LUN108" s="6"/>
      <c r="LUO108" s="6"/>
      <c r="LUP108" s="6"/>
      <c r="LUQ108" s="6"/>
      <c r="LUR108" s="6"/>
      <c r="LUS108" s="6"/>
      <c r="LUT108" s="6"/>
      <c r="LUU108" s="6"/>
      <c r="LUV108" s="6"/>
      <c r="LUW108" s="6"/>
      <c r="LUX108" s="6"/>
      <c r="LUY108" s="6"/>
      <c r="LUZ108" s="6"/>
      <c r="LVA108" s="6"/>
      <c r="LVB108" s="6"/>
      <c r="LVC108" s="6"/>
      <c r="LVD108" s="6"/>
      <c r="LVE108" s="6"/>
      <c r="LVF108" s="6"/>
      <c r="LVG108" s="6"/>
      <c r="LVH108" s="6"/>
      <c r="LVI108" s="6"/>
      <c r="LVP108" s="6"/>
      <c r="LVQ108" s="6"/>
      <c r="LVR108" s="6"/>
      <c r="LVS108" s="6"/>
      <c r="LVT108" s="6"/>
      <c r="LVU108" s="6"/>
      <c r="LVV108" s="6"/>
      <c r="LVW108" s="6"/>
      <c r="LVX108" s="6"/>
      <c r="LVY108" s="6"/>
      <c r="LVZ108" s="6"/>
      <c r="LWA108" s="6"/>
      <c r="LWB108" s="6"/>
      <c r="LWC108" s="6"/>
      <c r="LWD108" s="6"/>
      <c r="LWE108" s="6"/>
      <c r="LWF108" s="6"/>
      <c r="LWG108" s="6"/>
      <c r="LWH108" s="6"/>
      <c r="LWI108" s="6"/>
      <c r="LWJ108" s="6"/>
      <c r="LWK108" s="6"/>
      <c r="LWL108" s="6"/>
      <c r="LWM108" s="6"/>
      <c r="LWN108" s="6"/>
      <c r="LWO108" s="6"/>
      <c r="LWP108" s="6"/>
      <c r="LWQ108" s="6"/>
      <c r="LWR108" s="6"/>
      <c r="LWS108" s="6"/>
      <c r="LWT108" s="6"/>
      <c r="LWU108" s="6"/>
      <c r="LWV108" s="6"/>
      <c r="LWW108" s="6"/>
      <c r="LWX108" s="6"/>
      <c r="LWY108" s="6"/>
      <c r="LWZ108" s="6"/>
      <c r="LXA108" s="6"/>
      <c r="LXB108" s="6"/>
      <c r="LXC108" s="6"/>
      <c r="LXD108" s="6"/>
      <c r="LXE108" s="6"/>
      <c r="LXF108" s="6"/>
      <c r="LXG108" s="6"/>
      <c r="LXH108" s="6"/>
      <c r="LXI108" s="6"/>
      <c r="LXJ108" s="6"/>
      <c r="LXK108" s="6"/>
      <c r="LXL108" s="6"/>
      <c r="LXM108" s="6"/>
      <c r="LXN108" s="6"/>
      <c r="LXO108" s="6"/>
      <c r="LXP108" s="6"/>
      <c r="LXQ108" s="6"/>
      <c r="LXR108" s="6"/>
      <c r="LXS108" s="6"/>
      <c r="LXT108" s="6"/>
      <c r="LXU108" s="6"/>
      <c r="LXV108" s="6"/>
      <c r="LXW108" s="6"/>
      <c r="LXX108" s="6"/>
      <c r="LXY108" s="6"/>
      <c r="LXZ108" s="6"/>
      <c r="LYA108" s="6"/>
      <c r="LYB108" s="6"/>
      <c r="LYC108" s="6"/>
      <c r="LYD108" s="6"/>
      <c r="LYE108" s="6"/>
      <c r="LYF108" s="6"/>
      <c r="LYG108" s="6"/>
      <c r="LYH108" s="6"/>
      <c r="LYI108" s="6"/>
      <c r="LYJ108" s="6"/>
      <c r="LYK108" s="6"/>
      <c r="LYL108" s="6"/>
      <c r="LYM108" s="6"/>
      <c r="LYN108" s="6"/>
      <c r="LYO108" s="6"/>
      <c r="LYP108" s="6"/>
      <c r="LYQ108" s="6"/>
      <c r="LYR108" s="6"/>
      <c r="LYS108" s="6"/>
      <c r="LYT108" s="6"/>
      <c r="LYU108" s="6"/>
      <c r="LYV108" s="6"/>
      <c r="LYW108" s="6"/>
      <c r="LYX108" s="6"/>
      <c r="LYY108" s="6"/>
      <c r="LYZ108" s="6"/>
      <c r="LZA108" s="6"/>
      <c r="LZB108" s="6"/>
      <c r="LZC108" s="6"/>
      <c r="LZD108" s="6"/>
      <c r="LZE108" s="6"/>
      <c r="LZF108" s="6"/>
      <c r="LZG108" s="6"/>
      <c r="LZH108" s="6"/>
      <c r="LZI108" s="6"/>
      <c r="LZJ108" s="6"/>
      <c r="LZK108" s="6"/>
      <c r="LZL108" s="6"/>
      <c r="LZM108" s="6"/>
      <c r="LZN108" s="6"/>
      <c r="LZO108" s="6"/>
      <c r="LZP108" s="6"/>
      <c r="LZQ108" s="6"/>
      <c r="LZR108" s="6"/>
      <c r="LZS108" s="6"/>
      <c r="LZT108" s="6"/>
      <c r="LZU108" s="6"/>
      <c r="LZV108" s="6"/>
      <c r="LZW108" s="6"/>
      <c r="LZX108" s="6"/>
      <c r="LZY108" s="6"/>
      <c r="LZZ108" s="6"/>
      <c r="MAA108" s="6"/>
      <c r="MAB108" s="6"/>
      <c r="MAC108" s="6"/>
      <c r="MAD108" s="6"/>
      <c r="MAE108" s="6"/>
      <c r="MAF108" s="6"/>
      <c r="MAG108" s="6"/>
      <c r="MAH108" s="6"/>
      <c r="MAI108" s="6"/>
      <c r="MAJ108" s="6"/>
      <c r="MAK108" s="6"/>
      <c r="MAL108" s="6"/>
      <c r="MAM108" s="6"/>
      <c r="MAN108" s="6"/>
      <c r="MAO108" s="6"/>
      <c r="MAP108" s="6"/>
      <c r="MAQ108" s="6"/>
      <c r="MAR108" s="6"/>
      <c r="MAS108" s="6"/>
      <c r="MAT108" s="6"/>
      <c r="MAU108" s="6"/>
      <c r="MAV108" s="6"/>
      <c r="MAW108" s="6"/>
      <c r="MAX108" s="6"/>
      <c r="MAY108" s="6"/>
      <c r="MAZ108" s="6"/>
      <c r="MBA108" s="6"/>
      <c r="MBB108" s="6"/>
      <c r="MBC108" s="6"/>
      <c r="MBD108" s="6"/>
      <c r="MBE108" s="6"/>
      <c r="MBF108" s="6"/>
      <c r="MBG108" s="6"/>
      <c r="MBH108" s="6"/>
      <c r="MBI108" s="6"/>
      <c r="MBJ108" s="6"/>
      <c r="MBK108" s="6"/>
      <c r="MBL108" s="6"/>
      <c r="MBM108" s="6"/>
      <c r="MBN108" s="6"/>
      <c r="MBO108" s="6"/>
      <c r="MBP108" s="6"/>
      <c r="MBQ108" s="6"/>
      <c r="MBR108" s="6"/>
      <c r="MBS108" s="6"/>
      <c r="MBT108" s="6"/>
      <c r="MBU108" s="6"/>
      <c r="MBV108" s="6"/>
      <c r="MBW108" s="6"/>
      <c r="MBX108" s="6"/>
      <c r="MBY108" s="6"/>
      <c r="MBZ108" s="6"/>
      <c r="MCA108" s="6"/>
      <c r="MCB108" s="6"/>
      <c r="MCC108" s="6"/>
      <c r="MCD108" s="6"/>
      <c r="MCE108" s="6"/>
      <c r="MCF108" s="6"/>
      <c r="MCG108" s="6"/>
      <c r="MCH108" s="6"/>
      <c r="MCI108" s="6"/>
      <c r="MCJ108" s="6"/>
      <c r="MCK108" s="6"/>
      <c r="MCL108" s="6"/>
      <c r="MCM108" s="6"/>
      <c r="MCN108" s="6"/>
      <c r="MCO108" s="6"/>
      <c r="MCP108" s="6"/>
      <c r="MCQ108" s="6"/>
      <c r="MCR108" s="6"/>
      <c r="MCS108" s="6"/>
      <c r="MCT108" s="6"/>
      <c r="MCU108" s="6"/>
      <c r="MCV108" s="6"/>
      <c r="MCW108" s="6"/>
      <c r="MCX108" s="6"/>
      <c r="MCY108" s="6"/>
      <c r="MCZ108" s="6"/>
      <c r="MDA108" s="6"/>
      <c r="MDB108" s="6"/>
      <c r="MDC108" s="6"/>
      <c r="MDD108" s="6"/>
      <c r="MDE108" s="6"/>
      <c r="MDF108" s="6"/>
      <c r="MDG108" s="6"/>
      <c r="MDH108" s="6"/>
      <c r="MDI108" s="6"/>
      <c r="MDJ108" s="6"/>
      <c r="MDK108" s="6"/>
      <c r="MDL108" s="6"/>
      <c r="MDM108" s="6"/>
      <c r="MDN108" s="6"/>
      <c r="MDO108" s="6"/>
      <c r="MDP108" s="6"/>
      <c r="MDQ108" s="6"/>
      <c r="MDR108" s="6"/>
      <c r="MDS108" s="6"/>
      <c r="MDT108" s="6"/>
      <c r="MDU108" s="6"/>
      <c r="MDV108" s="6"/>
      <c r="MDW108" s="6"/>
      <c r="MDX108" s="6"/>
      <c r="MDY108" s="6"/>
      <c r="MDZ108" s="6"/>
      <c r="MEA108" s="6"/>
      <c r="MEB108" s="6"/>
      <c r="MEC108" s="6"/>
      <c r="MED108" s="6"/>
      <c r="MEE108" s="6"/>
      <c r="MEF108" s="6"/>
      <c r="MEG108" s="6"/>
      <c r="MEH108" s="6"/>
      <c r="MEI108" s="6"/>
      <c r="MEJ108" s="6"/>
      <c r="MEK108" s="6"/>
      <c r="MEL108" s="6"/>
      <c r="MEM108" s="6"/>
      <c r="MEN108" s="6"/>
      <c r="MEO108" s="6"/>
      <c r="MEP108" s="6"/>
      <c r="MEQ108" s="6"/>
      <c r="MER108" s="6"/>
      <c r="MES108" s="6"/>
      <c r="MET108" s="6"/>
      <c r="MEU108" s="6"/>
      <c r="MEV108" s="6"/>
      <c r="MEW108" s="6"/>
      <c r="MEX108" s="6"/>
      <c r="MEY108" s="6"/>
      <c r="MEZ108" s="6"/>
      <c r="MFA108" s="6"/>
      <c r="MFB108" s="6"/>
      <c r="MFC108" s="6"/>
      <c r="MFD108" s="6"/>
      <c r="MFE108" s="6"/>
      <c r="MFL108" s="6"/>
      <c r="MFM108" s="6"/>
      <c r="MFN108" s="6"/>
      <c r="MFO108" s="6"/>
      <c r="MFP108" s="6"/>
      <c r="MFQ108" s="6"/>
      <c r="MFR108" s="6"/>
      <c r="MFS108" s="6"/>
      <c r="MFT108" s="6"/>
      <c r="MFU108" s="6"/>
      <c r="MFV108" s="6"/>
      <c r="MFW108" s="6"/>
      <c r="MFX108" s="6"/>
      <c r="MFY108" s="6"/>
      <c r="MFZ108" s="6"/>
      <c r="MGA108" s="6"/>
      <c r="MGB108" s="6"/>
      <c r="MGC108" s="6"/>
      <c r="MGD108" s="6"/>
      <c r="MGE108" s="6"/>
      <c r="MGF108" s="6"/>
      <c r="MGG108" s="6"/>
      <c r="MGH108" s="6"/>
      <c r="MGI108" s="6"/>
      <c r="MGJ108" s="6"/>
      <c r="MGK108" s="6"/>
      <c r="MGL108" s="6"/>
      <c r="MGM108" s="6"/>
      <c r="MGN108" s="6"/>
      <c r="MGO108" s="6"/>
      <c r="MGP108" s="6"/>
      <c r="MGQ108" s="6"/>
      <c r="MGR108" s="6"/>
      <c r="MGS108" s="6"/>
      <c r="MGT108" s="6"/>
      <c r="MGU108" s="6"/>
      <c r="MGV108" s="6"/>
      <c r="MGW108" s="6"/>
      <c r="MGX108" s="6"/>
      <c r="MGY108" s="6"/>
      <c r="MGZ108" s="6"/>
      <c r="MHA108" s="6"/>
      <c r="MHB108" s="6"/>
      <c r="MHC108" s="6"/>
      <c r="MHD108" s="6"/>
      <c r="MHE108" s="6"/>
      <c r="MHF108" s="6"/>
      <c r="MHG108" s="6"/>
      <c r="MHH108" s="6"/>
      <c r="MHI108" s="6"/>
      <c r="MHJ108" s="6"/>
      <c r="MHK108" s="6"/>
      <c r="MHL108" s="6"/>
      <c r="MHM108" s="6"/>
      <c r="MHN108" s="6"/>
      <c r="MHO108" s="6"/>
      <c r="MHP108" s="6"/>
      <c r="MHQ108" s="6"/>
      <c r="MHR108" s="6"/>
      <c r="MHS108" s="6"/>
      <c r="MHT108" s="6"/>
      <c r="MHU108" s="6"/>
      <c r="MHV108" s="6"/>
      <c r="MHW108" s="6"/>
      <c r="MHX108" s="6"/>
      <c r="MHY108" s="6"/>
      <c r="MHZ108" s="6"/>
      <c r="MIA108" s="6"/>
      <c r="MIB108" s="6"/>
      <c r="MIC108" s="6"/>
      <c r="MID108" s="6"/>
      <c r="MIE108" s="6"/>
      <c r="MIF108" s="6"/>
      <c r="MIG108" s="6"/>
      <c r="MIH108" s="6"/>
      <c r="MII108" s="6"/>
      <c r="MIJ108" s="6"/>
      <c r="MIK108" s="6"/>
      <c r="MIL108" s="6"/>
      <c r="MIM108" s="6"/>
      <c r="MIN108" s="6"/>
      <c r="MIO108" s="6"/>
      <c r="MIP108" s="6"/>
      <c r="MIQ108" s="6"/>
      <c r="MIR108" s="6"/>
      <c r="MIS108" s="6"/>
      <c r="MIT108" s="6"/>
      <c r="MIU108" s="6"/>
      <c r="MIV108" s="6"/>
      <c r="MIW108" s="6"/>
      <c r="MIX108" s="6"/>
      <c r="MIY108" s="6"/>
      <c r="MIZ108" s="6"/>
      <c r="MJA108" s="6"/>
      <c r="MJB108" s="6"/>
      <c r="MJC108" s="6"/>
      <c r="MJD108" s="6"/>
      <c r="MJE108" s="6"/>
      <c r="MJF108" s="6"/>
      <c r="MJG108" s="6"/>
      <c r="MJH108" s="6"/>
      <c r="MJI108" s="6"/>
      <c r="MJJ108" s="6"/>
      <c r="MJK108" s="6"/>
      <c r="MJL108" s="6"/>
      <c r="MJM108" s="6"/>
      <c r="MJN108" s="6"/>
      <c r="MJO108" s="6"/>
      <c r="MJP108" s="6"/>
      <c r="MJQ108" s="6"/>
      <c r="MJR108" s="6"/>
      <c r="MJS108" s="6"/>
      <c r="MJT108" s="6"/>
      <c r="MJU108" s="6"/>
      <c r="MJV108" s="6"/>
      <c r="MJW108" s="6"/>
      <c r="MJX108" s="6"/>
      <c r="MJY108" s="6"/>
      <c r="MJZ108" s="6"/>
      <c r="MKA108" s="6"/>
      <c r="MKB108" s="6"/>
      <c r="MKC108" s="6"/>
      <c r="MKD108" s="6"/>
      <c r="MKE108" s="6"/>
      <c r="MKF108" s="6"/>
      <c r="MKG108" s="6"/>
      <c r="MKH108" s="6"/>
      <c r="MKI108" s="6"/>
      <c r="MKJ108" s="6"/>
      <c r="MKK108" s="6"/>
      <c r="MKL108" s="6"/>
      <c r="MKM108" s="6"/>
      <c r="MKN108" s="6"/>
      <c r="MKO108" s="6"/>
      <c r="MKP108" s="6"/>
      <c r="MKQ108" s="6"/>
      <c r="MKR108" s="6"/>
      <c r="MKS108" s="6"/>
      <c r="MKT108" s="6"/>
      <c r="MKU108" s="6"/>
      <c r="MKV108" s="6"/>
      <c r="MKW108" s="6"/>
      <c r="MKX108" s="6"/>
      <c r="MKY108" s="6"/>
      <c r="MKZ108" s="6"/>
      <c r="MLA108" s="6"/>
      <c r="MLB108" s="6"/>
      <c r="MLC108" s="6"/>
      <c r="MLD108" s="6"/>
      <c r="MLE108" s="6"/>
      <c r="MLF108" s="6"/>
      <c r="MLG108" s="6"/>
      <c r="MLH108" s="6"/>
      <c r="MLI108" s="6"/>
      <c r="MLJ108" s="6"/>
      <c r="MLK108" s="6"/>
      <c r="MLL108" s="6"/>
      <c r="MLM108" s="6"/>
      <c r="MLN108" s="6"/>
      <c r="MLO108" s="6"/>
      <c r="MLP108" s="6"/>
      <c r="MLQ108" s="6"/>
      <c r="MLR108" s="6"/>
      <c r="MLS108" s="6"/>
      <c r="MLT108" s="6"/>
      <c r="MLU108" s="6"/>
      <c r="MLV108" s="6"/>
      <c r="MLW108" s="6"/>
      <c r="MLX108" s="6"/>
      <c r="MLY108" s="6"/>
      <c r="MLZ108" s="6"/>
      <c r="MMA108" s="6"/>
      <c r="MMB108" s="6"/>
      <c r="MMC108" s="6"/>
      <c r="MMD108" s="6"/>
      <c r="MME108" s="6"/>
      <c r="MMF108" s="6"/>
      <c r="MMG108" s="6"/>
      <c r="MMH108" s="6"/>
      <c r="MMI108" s="6"/>
      <c r="MMJ108" s="6"/>
      <c r="MMK108" s="6"/>
      <c r="MML108" s="6"/>
      <c r="MMM108" s="6"/>
      <c r="MMN108" s="6"/>
      <c r="MMO108" s="6"/>
      <c r="MMP108" s="6"/>
      <c r="MMQ108" s="6"/>
      <c r="MMR108" s="6"/>
      <c r="MMS108" s="6"/>
      <c r="MMT108" s="6"/>
      <c r="MMU108" s="6"/>
      <c r="MMV108" s="6"/>
      <c r="MMW108" s="6"/>
      <c r="MMX108" s="6"/>
      <c r="MMY108" s="6"/>
      <c r="MMZ108" s="6"/>
      <c r="MNA108" s="6"/>
      <c r="MNB108" s="6"/>
      <c r="MNC108" s="6"/>
      <c r="MND108" s="6"/>
      <c r="MNE108" s="6"/>
      <c r="MNF108" s="6"/>
      <c r="MNG108" s="6"/>
      <c r="MNH108" s="6"/>
      <c r="MNI108" s="6"/>
      <c r="MNJ108" s="6"/>
      <c r="MNK108" s="6"/>
      <c r="MNL108" s="6"/>
      <c r="MNM108" s="6"/>
      <c r="MNN108" s="6"/>
      <c r="MNO108" s="6"/>
      <c r="MNP108" s="6"/>
      <c r="MNQ108" s="6"/>
      <c r="MNR108" s="6"/>
      <c r="MNS108" s="6"/>
      <c r="MNT108" s="6"/>
      <c r="MNU108" s="6"/>
      <c r="MNV108" s="6"/>
      <c r="MNW108" s="6"/>
      <c r="MNX108" s="6"/>
      <c r="MNY108" s="6"/>
      <c r="MNZ108" s="6"/>
      <c r="MOA108" s="6"/>
      <c r="MOB108" s="6"/>
      <c r="MOC108" s="6"/>
      <c r="MOD108" s="6"/>
      <c r="MOE108" s="6"/>
      <c r="MOF108" s="6"/>
      <c r="MOG108" s="6"/>
      <c r="MOH108" s="6"/>
      <c r="MOI108" s="6"/>
      <c r="MOJ108" s="6"/>
      <c r="MOK108" s="6"/>
      <c r="MOL108" s="6"/>
      <c r="MOM108" s="6"/>
      <c r="MON108" s="6"/>
      <c r="MOO108" s="6"/>
      <c r="MOP108" s="6"/>
      <c r="MOQ108" s="6"/>
      <c r="MOR108" s="6"/>
      <c r="MOS108" s="6"/>
      <c r="MOT108" s="6"/>
      <c r="MOU108" s="6"/>
      <c r="MOV108" s="6"/>
      <c r="MOW108" s="6"/>
      <c r="MOX108" s="6"/>
      <c r="MOY108" s="6"/>
      <c r="MOZ108" s="6"/>
      <c r="MPA108" s="6"/>
      <c r="MPH108" s="6"/>
      <c r="MPI108" s="6"/>
      <c r="MPJ108" s="6"/>
      <c r="MPK108" s="6"/>
      <c r="MPL108" s="6"/>
      <c r="MPM108" s="6"/>
      <c r="MPN108" s="6"/>
      <c r="MPO108" s="6"/>
      <c r="MPP108" s="6"/>
      <c r="MPQ108" s="6"/>
      <c r="MPR108" s="6"/>
      <c r="MPS108" s="6"/>
      <c r="MPT108" s="6"/>
      <c r="MPU108" s="6"/>
      <c r="MPV108" s="6"/>
      <c r="MPW108" s="6"/>
      <c r="MPX108" s="6"/>
      <c r="MPY108" s="6"/>
      <c r="MPZ108" s="6"/>
      <c r="MQA108" s="6"/>
      <c r="MQB108" s="6"/>
      <c r="MQC108" s="6"/>
      <c r="MQD108" s="6"/>
      <c r="MQE108" s="6"/>
      <c r="MQF108" s="6"/>
      <c r="MQG108" s="6"/>
      <c r="MQH108" s="6"/>
      <c r="MQI108" s="6"/>
      <c r="MQJ108" s="6"/>
      <c r="MQK108" s="6"/>
      <c r="MQL108" s="6"/>
      <c r="MQM108" s="6"/>
      <c r="MQN108" s="6"/>
      <c r="MQO108" s="6"/>
      <c r="MQP108" s="6"/>
      <c r="MQQ108" s="6"/>
      <c r="MQR108" s="6"/>
      <c r="MQS108" s="6"/>
      <c r="MQT108" s="6"/>
      <c r="MQU108" s="6"/>
      <c r="MQV108" s="6"/>
      <c r="MQW108" s="6"/>
      <c r="MQX108" s="6"/>
      <c r="MQY108" s="6"/>
      <c r="MQZ108" s="6"/>
      <c r="MRA108" s="6"/>
      <c r="MRB108" s="6"/>
      <c r="MRC108" s="6"/>
      <c r="MRD108" s="6"/>
      <c r="MRE108" s="6"/>
      <c r="MRF108" s="6"/>
      <c r="MRG108" s="6"/>
      <c r="MRH108" s="6"/>
      <c r="MRI108" s="6"/>
      <c r="MRJ108" s="6"/>
      <c r="MRK108" s="6"/>
      <c r="MRL108" s="6"/>
      <c r="MRM108" s="6"/>
      <c r="MRN108" s="6"/>
      <c r="MRO108" s="6"/>
      <c r="MRP108" s="6"/>
      <c r="MRQ108" s="6"/>
      <c r="MRR108" s="6"/>
      <c r="MRS108" s="6"/>
      <c r="MRT108" s="6"/>
      <c r="MRU108" s="6"/>
      <c r="MRV108" s="6"/>
      <c r="MRW108" s="6"/>
      <c r="MRX108" s="6"/>
      <c r="MRY108" s="6"/>
      <c r="MRZ108" s="6"/>
      <c r="MSA108" s="6"/>
      <c r="MSB108" s="6"/>
      <c r="MSC108" s="6"/>
      <c r="MSD108" s="6"/>
      <c r="MSE108" s="6"/>
      <c r="MSF108" s="6"/>
      <c r="MSG108" s="6"/>
      <c r="MSH108" s="6"/>
      <c r="MSI108" s="6"/>
      <c r="MSJ108" s="6"/>
      <c r="MSK108" s="6"/>
      <c r="MSL108" s="6"/>
      <c r="MSM108" s="6"/>
      <c r="MSN108" s="6"/>
      <c r="MSO108" s="6"/>
      <c r="MSP108" s="6"/>
      <c r="MSQ108" s="6"/>
      <c r="MSR108" s="6"/>
      <c r="MSS108" s="6"/>
      <c r="MST108" s="6"/>
      <c r="MSU108" s="6"/>
      <c r="MSV108" s="6"/>
      <c r="MSW108" s="6"/>
      <c r="MSX108" s="6"/>
      <c r="MSY108" s="6"/>
      <c r="MSZ108" s="6"/>
      <c r="MTA108" s="6"/>
      <c r="MTB108" s="6"/>
      <c r="MTC108" s="6"/>
      <c r="MTD108" s="6"/>
      <c r="MTE108" s="6"/>
      <c r="MTF108" s="6"/>
      <c r="MTG108" s="6"/>
      <c r="MTH108" s="6"/>
      <c r="MTI108" s="6"/>
      <c r="MTJ108" s="6"/>
      <c r="MTK108" s="6"/>
      <c r="MTL108" s="6"/>
      <c r="MTM108" s="6"/>
      <c r="MTN108" s="6"/>
      <c r="MTO108" s="6"/>
      <c r="MTP108" s="6"/>
      <c r="MTQ108" s="6"/>
      <c r="MTR108" s="6"/>
      <c r="MTS108" s="6"/>
      <c r="MTT108" s="6"/>
      <c r="MTU108" s="6"/>
      <c r="MTV108" s="6"/>
      <c r="MTW108" s="6"/>
      <c r="MTX108" s="6"/>
      <c r="MTY108" s="6"/>
      <c r="MTZ108" s="6"/>
      <c r="MUA108" s="6"/>
      <c r="MUB108" s="6"/>
      <c r="MUC108" s="6"/>
      <c r="MUD108" s="6"/>
      <c r="MUE108" s="6"/>
      <c r="MUF108" s="6"/>
      <c r="MUG108" s="6"/>
      <c r="MUH108" s="6"/>
      <c r="MUI108" s="6"/>
      <c r="MUJ108" s="6"/>
      <c r="MUK108" s="6"/>
      <c r="MUL108" s="6"/>
      <c r="MUM108" s="6"/>
      <c r="MUN108" s="6"/>
      <c r="MUO108" s="6"/>
      <c r="MUP108" s="6"/>
      <c r="MUQ108" s="6"/>
      <c r="MUR108" s="6"/>
      <c r="MUS108" s="6"/>
      <c r="MUT108" s="6"/>
      <c r="MUU108" s="6"/>
      <c r="MUV108" s="6"/>
      <c r="MUW108" s="6"/>
      <c r="MUX108" s="6"/>
      <c r="MUY108" s="6"/>
      <c r="MUZ108" s="6"/>
      <c r="MVA108" s="6"/>
      <c r="MVB108" s="6"/>
      <c r="MVC108" s="6"/>
      <c r="MVD108" s="6"/>
      <c r="MVE108" s="6"/>
      <c r="MVF108" s="6"/>
      <c r="MVG108" s="6"/>
      <c r="MVH108" s="6"/>
      <c r="MVI108" s="6"/>
      <c r="MVJ108" s="6"/>
      <c r="MVK108" s="6"/>
      <c r="MVL108" s="6"/>
      <c r="MVM108" s="6"/>
      <c r="MVN108" s="6"/>
      <c r="MVO108" s="6"/>
      <c r="MVP108" s="6"/>
      <c r="MVQ108" s="6"/>
      <c r="MVR108" s="6"/>
      <c r="MVS108" s="6"/>
      <c r="MVT108" s="6"/>
      <c r="MVU108" s="6"/>
      <c r="MVV108" s="6"/>
      <c r="MVW108" s="6"/>
      <c r="MVX108" s="6"/>
      <c r="MVY108" s="6"/>
      <c r="MVZ108" s="6"/>
      <c r="MWA108" s="6"/>
      <c r="MWB108" s="6"/>
      <c r="MWC108" s="6"/>
      <c r="MWD108" s="6"/>
      <c r="MWE108" s="6"/>
      <c r="MWF108" s="6"/>
      <c r="MWG108" s="6"/>
      <c r="MWH108" s="6"/>
      <c r="MWI108" s="6"/>
      <c r="MWJ108" s="6"/>
      <c r="MWK108" s="6"/>
      <c r="MWL108" s="6"/>
      <c r="MWM108" s="6"/>
      <c r="MWN108" s="6"/>
      <c r="MWO108" s="6"/>
      <c r="MWP108" s="6"/>
      <c r="MWQ108" s="6"/>
      <c r="MWR108" s="6"/>
      <c r="MWS108" s="6"/>
      <c r="MWT108" s="6"/>
      <c r="MWU108" s="6"/>
      <c r="MWV108" s="6"/>
      <c r="MWW108" s="6"/>
      <c r="MWX108" s="6"/>
      <c r="MWY108" s="6"/>
      <c r="MWZ108" s="6"/>
      <c r="MXA108" s="6"/>
      <c r="MXB108" s="6"/>
      <c r="MXC108" s="6"/>
      <c r="MXD108" s="6"/>
      <c r="MXE108" s="6"/>
      <c r="MXF108" s="6"/>
      <c r="MXG108" s="6"/>
      <c r="MXH108" s="6"/>
      <c r="MXI108" s="6"/>
      <c r="MXJ108" s="6"/>
      <c r="MXK108" s="6"/>
      <c r="MXL108" s="6"/>
      <c r="MXM108" s="6"/>
      <c r="MXN108" s="6"/>
      <c r="MXO108" s="6"/>
      <c r="MXP108" s="6"/>
      <c r="MXQ108" s="6"/>
      <c r="MXR108" s="6"/>
      <c r="MXS108" s="6"/>
      <c r="MXT108" s="6"/>
      <c r="MXU108" s="6"/>
      <c r="MXV108" s="6"/>
      <c r="MXW108" s="6"/>
      <c r="MXX108" s="6"/>
      <c r="MXY108" s="6"/>
      <c r="MXZ108" s="6"/>
      <c r="MYA108" s="6"/>
      <c r="MYB108" s="6"/>
      <c r="MYC108" s="6"/>
      <c r="MYD108" s="6"/>
      <c r="MYE108" s="6"/>
      <c r="MYF108" s="6"/>
      <c r="MYG108" s="6"/>
      <c r="MYH108" s="6"/>
      <c r="MYI108" s="6"/>
      <c r="MYJ108" s="6"/>
      <c r="MYK108" s="6"/>
      <c r="MYL108" s="6"/>
      <c r="MYM108" s="6"/>
      <c r="MYN108" s="6"/>
      <c r="MYO108" s="6"/>
      <c r="MYP108" s="6"/>
      <c r="MYQ108" s="6"/>
      <c r="MYR108" s="6"/>
      <c r="MYS108" s="6"/>
      <c r="MYT108" s="6"/>
      <c r="MYU108" s="6"/>
      <c r="MYV108" s="6"/>
      <c r="MYW108" s="6"/>
      <c r="MZD108" s="6"/>
      <c r="MZE108" s="6"/>
      <c r="MZF108" s="6"/>
      <c r="MZG108" s="6"/>
      <c r="MZH108" s="6"/>
      <c r="MZI108" s="6"/>
      <c r="MZJ108" s="6"/>
      <c r="MZK108" s="6"/>
      <c r="MZL108" s="6"/>
      <c r="MZM108" s="6"/>
      <c r="MZN108" s="6"/>
      <c r="MZO108" s="6"/>
      <c r="MZP108" s="6"/>
      <c r="MZQ108" s="6"/>
      <c r="MZR108" s="6"/>
      <c r="MZS108" s="6"/>
      <c r="MZT108" s="6"/>
      <c r="MZU108" s="6"/>
      <c r="MZV108" s="6"/>
      <c r="MZW108" s="6"/>
      <c r="MZX108" s="6"/>
      <c r="MZY108" s="6"/>
      <c r="MZZ108" s="6"/>
      <c r="NAA108" s="6"/>
      <c r="NAB108" s="6"/>
      <c r="NAC108" s="6"/>
      <c r="NAD108" s="6"/>
      <c r="NAE108" s="6"/>
      <c r="NAF108" s="6"/>
      <c r="NAG108" s="6"/>
      <c r="NAH108" s="6"/>
      <c r="NAI108" s="6"/>
      <c r="NAJ108" s="6"/>
      <c r="NAK108" s="6"/>
      <c r="NAL108" s="6"/>
      <c r="NAM108" s="6"/>
      <c r="NAN108" s="6"/>
      <c r="NAO108" s="6"/>
      <c r="NAP108" s="6"/>
      <c r="NAQ108" s="6"/>
      <c r="NAR108" s="6"/>
      <c r="NAS108" s="6"/>
      <c r="NAT108" s="6"/>
      <c r="NAU108" s="6"/>
      <c r="NAV108" s="6"/>
      <c r="NAW108" s="6"/>
      <c r="NAX108" s="6"/>
      <c r="NAY108" s="6"/>
      <c r="NAZ108" s="6"/>
      <c r="NBA108" s="6"/>
      <c r="NBB108" s="6"/>
      <c r="NBC108" s="6"/>
      <c r="NBD108" s="6"/>
      <c r="NBE108" s="6"/>
      <c r="NBF108" s="6"/>
      <c r="NBG108" s="6"/>
      <c r="NBH108" s="6"/>
      <c r="NBI108" s="6"/>
      <c r="NBJ108" s="6"/>
      <c r="NBK108" s="6"/>
      <c r="NBL108" s="6"/>
      <c r="NBM108" s="6"/>
      <c r="NBN108" s="6"/>
      <c r="NBO108" s="6"/>
      <c r="NBP108" s="6"/>
      <c r="NBQ108" s="6"/>
      <c r="NBR108" s="6"/>
      <c r="NBS108" s="6"/>
      <c r="NBT108" s="6"/>
      <c r="NBU108" s="6"/>
      <c r="NBV108" s="6"/>
      <c r="NBW108" s="6"/>
      <c r="NBX108" s="6"/>
      <c r="NBY108" s="6"/>
      <c r="NBZ108" s="6"/>
      <c r="NCA108" s="6"/>
      <c r="NCB108" s="6"/>
      <c r="NCC108" s="6"/>
      <c r="NCD108" s="6"/>
      <c r="NCE108" s="6"/>
      <c r="NCF108" s="6"/>
      <c r="NCG108" s="6"/>
      <c r="NCH108" s="6"/>
      <c r="NCI108" s="6"/>
      <c r="NCJ108" s="6"/>
      <c r="NCK108" s="6"/>
      <c r="NCL108" s="6"/>
      <c r="NCM108" s="6"/>
      <c r="NCN108" s="6"/>
      <c r="NCO108" s="6"/>
      <c r="NCP108" s="6"/>
      <c r="NCQ108" s="6"/>
      <c r="NCR108" s="6"/>
      <c r="NCS108" s="6"/>
      <c r="NCT108" s="6"/>
      <c r="NCU108" s="6"/>
      <c r="NCV108" s="6"/>
      <c r="NCW108" s="6"/>
      <c r="NCX108" s="6"/>
      <c r="NCY108" s="6"/>
      <c r="NCZ108" s="6"/>
      <c r="NDA108" s="6"/>
      <c r="NDB108" s="6"/>
      <c r="NDC108" s="6"/>
      <c r="NDD108" s="6"/>
      <c r="NDE108" s="6"/>
      <c r="NDF108" s="6"/>
      <c r="NDG108" s="6"/>
      <c r="NDH108" s="6"/>
      <c r="NDI108" s="6"/>
      <c r="NDJ108" s="6"/>
      <c r="NDK108" s="6"/>
      <c r="NDL108" s="6"/>
      <c r="NDM108" s="6"/>
      <c r="NDN108" s="6"/>
      <c r="NDO108" s="6"/>
      <c r="NDP108" s="6"/>
      <c r="NDQ108" s="6"/>
      <c r="NDR108" s="6"/>
      <c r="NDS108" s="6"/>
      <c r="NDT108" s="6"/>
      <c r="NDU108" s="6"/>
      <c r="NDV108" s="6"/>
      <c r="NDW108" s="6"/>
      <c r="NDX108" s="6"/>
      <c r="NDY108" s="6"/>
      <c r="NDZ108" s="6"/>
      <c r="NEA108" s="6"/>
      <c r="NEB108" s="6"/>
      <c r="NEC108" s="6"/>
      <c r="NED108" s="6"/>
      <c r="NEE108" s="6"/>
      <c r="NEF108" s="6"/>
      <c r="NEG108" s="6"/>
      <c r="NEH108" s="6"/>
      <c r="NEI108" s="6"/>
      <c r="NEJ108" s="6"/>
      <c r="NEK108" s="6"/>
      <c r="NEL108" s="6"/>
      <c r="NEM108" s="6"/>
      <c r="NEN108" s="6"/>
      <c r="NEO108" s="6"/>
      <c r="NEP108" s="6"/>
      <c r="NEQ108" s="6"/>
      <c r="NER108" s="6"/>
      <c r="NES108" s="6"/>
      <c r="NET108" s="6"/>
      <c r="NEU108" s="6"/>
      <c r="NEV108" s="6"/>
      <c r="NEW108" s="6"/>
      <c r="NEX108" s="6"/>
      <c r="NEY108" s="6"/>
      <c r="NEZ108" s="6"/>
      <c r="NFA108" s="6"/>
      <c r="NFB108" s="6"/>
      <c r="NFC108" s="6"/>
      <c r="NFD108" s="6"/>
      <c r="NFE108" s="6"/>
      <c r="NFF108" s="6"/>
      <c r="NFG108" s="6"/>
      <c r="NFH108" s="6"/>
      <c r="NFI108" s="6"/>
      <c r="NFJ108" s="6"/>
      <c r="NFK108" s="6"/>
      <c r="NFL108" s="6"/>
      <c r="NFM108" s="6"/>
      <c r="NFN108" s="6"/>
      <c r="NFO108" s="6"/>
      <c r="NFP108" s="6"/>
      <c r="NFQ108" s="6"/>
      <c r="NFR108" s="6"/>
      <c r="NFS108" s="6"/>
      <c r="NFT108" s="6"/>
      <c r="NFU108" s="6"/>
      <c r="NFV108" s="6"/>
      <c r="NFW108" s="6"/>
      <c r="NFX108" s="6"/>
      <c r="NFY108" s="6"/>
      <c r="NFZ108" s="6"/>
      <c r="NGA108" s="6"/>
      <c r="NGB108" s="6"/>
      <c r="NGC108" s="6"/>
      <c r="NGD108" s="6"/>
      <c r="NGE108" s="6"/>
      <c r="NGF108" s="6"/>
      <c r="NGG108" s="6"/>
      <c r="NGH108" s="6"/>
      <c r="NGI108" s="6"/>
      <c r="NGJ108" s="6"/>
      <c r="NGK108" s="6"/>
      <c r="NGL108" s="6"/>
      <c r="NGM108" s="6"/>
      <c r="NGN108" s="6"/>
      <c r="NGO108" s="6"/>
      <c r="NGP108" s="6"/>
      <c r="NGQ108" s="6"/>
      <c r="NGR108" s="6"/>
      <c r="NGS108" s="6"/>
      <c r="NGT108" s="6"/>
      <c r="NGU108" s="6"/>
      <c r="NGV108" s="6"/>
      <c r="NGW108" s="6"/>
      <c r="NGX108" s="6"/>
      <c r="NGY108" s="6"/>
      <c r="NGZ108" s="6"/>
      <c r="NHA108" s="6"/>
      <c r="NHB108" s="6"/>
      <c r="NHC108" s="6"/>
      <c r="NHD108" s="6"/>
      <c r="NHE108" s="6"/>
      <c r="NHF108" s="6"/>
      <c r="NHG108" s="6"/>
      <c r="NHH108" s="6"/>
      <c r="NHI108" s="6"/>
      <c r="NHJ108" s="6"/>
      <c r="NHK108" s="6"/>
      <c r="NHL108" s="6"/>
      <c r="NHM108" s="6"/>
      <c r="NHN108" s="6"/>
      <c r="NHO108" s="6"/>
      <c r="NHP108" s="6"/>
      <c r="NHQ108" s="6"/>
      <c r="NHR108" s="6"/>
      <c r="NHS108" s="6"/>
      <c r="NHT108" s="6"/>
      <c r="NHU108" s="6"/>
      <c r="NHV108" s="6"/>
      <c r="NHW108" s="6"/>
      <c r="NHX108" s="6"/>
      <c r="NHY108" s="6"/>
      <c r="NHZ108" s="6"/>
      <c r="NIA108" s="6"/>
      <c r="NIB108" s="6"/>
      <c r="NIC108" s="6"/>
      <c r="NID108" s="6"/>
      <c r="NIE108" s="6"/>
      <c r="NIF108" s="6"/>
      <c r="NIG108" s="6"/>
      <c r="NIH108" s="6"/>
      <c r="NII108" s="6"/>
      <c r="NIJ108" s="6"/>
      <c r="NIK108" s="6"/>
      <c r="NIL108" s="6"/>
      <c r="NIM108" s="6"/>
      <c r="NIN108" s="6"/>
      <c r="NIO108" s="6"/>
      <c r="NIP108" s="6"/>
      <c r="NIQ108" s="6"/>
      <c r="NIR108" s="6"/>
      <c r="NIS108" s="6"/>
      <c r="NIZ108" s="6"/>
      <c r="NJA108" s="6"/>
      <c r="NJB108" s="6"/>
      <c r="NJC108" s="6"/>
      <c r="NJD108" s="6"/>
      <c r="NJE108" s="6"/>
      <c r="NJF108" s="6"/>
      <c r="NJG108" s="6"/>
      <c r="NJH108" s="6"/>
      <c r="NJI108" s="6"/>
      <c r="NJJ108" s="6"/>
      <c r="NJK108" s="6"/>
      <c r="NJL108" s="6"/>
      <c r="NJM108" s="6"/>
      <c r="NJN108" s="6"/>
      <c r="NJO108" s="6"/>
      <c r="NJP108" s="6"/>
      <c r="NJQ108" s="6"/>
      <c r="NJR108" s="6"/>
      <c r="NJS108" s="6"/>
      <c r="NJT108" s="6"/>
      <c r="NJU108" s="6"/>
      <c r="NJV108" s="6"/>
      <c r="NJW108" s="6"/>
      <c r="NJX108" s="6"/>
      <c r="NJY108" s="6"/>
      <c r="NJZ108" s="6"/>
      <c r="NKA108" s="6"/>
      <c r="NKB108" s="6"/>
      <c r="NKC108" s="6"/>
      <c r="NKD108" s="6"/>
      <c r="NKE108" s="6"/>
      <c r="NKF108" s="6"/>
      <c r="NKG108" s="6"/>
      <c r="NKH108" s="6"/>
      <c r="NKI108" s="6"/>
      <c r="NKJ108" s="6"/>
      <c r="NKK108" s="6"/>
      <c r="NKL108" s="6"/>
      <c r="NKM108" s="6"/>
      <c r="NKN108" s="6"/>
      <c r="NKO108" s="6"/>
      <c r="NKP108" s="6"/>
      <c r="NKQ108" s="6"/>
      <c r="NKR108" s="6"/>
      <c r="NKS108" s="6"/>
      <c r="NKT108" s="6"/>
      <c r="NKU108" s="6"/>
      <c r="NKV108" s="6"/>
      <c r="NKW108" s="6"/>
      <c r="NKX108" s="6"/>
      <c r="NKY108" s="6"/>
      <c r="NKZ108" s="6"/>
      <c r="NLA108" s="6"/>
      <c r="NLB108" s="6"/>
      <c r="NLC108" s="6"/>
      <c r="NLD108" s="6"/>
      <c r="NLE108" s="6"/>
      <c r="NLF108" s="6"/>
      <c r="NLG108" s="6"/>
      <c r="NLH108" s="6"/>
      <c r="NLI108" s="6"/>
      <c r="NLJ108" s="6"/>
      <c r="NLK108" s="6"/>
      <c r="NLL108" s="6"/>
      <c r="NLM108" s="6"/>
      <c r="NLN108" s="6"/>
      <c r="NLO108" s="6"/>
      <c r="NLP108" s="6"/>
      <c r="NLQ108" s="6"/>
      <c r="NLR108" s="6"/>
      <c r="NLS108" s="6"/>
      <c r="NLT108" s="6"/>
      <c r="NLU108" s="6"/>
      <c r="NLV108" s="6"/>
      <c r="NLW108" s="6"/>
      <c r="NLX108" s="6"/>
      <c r="NLY108" s="6"/>
      <c r="NLZ108" s="6"/>
      <c r="NMA108" s="6"/>
      <c r="NMB108" s="6"/>
      <c r="NMC108" s="6"/>
      <c r="NMD108" s="6"/>
      <c r="NME108" s="6"/>
      <c r="NMF108" s="6"/>
      <c r="NMG108" s="6"/>
      <c r="NMH108" s="6"/>
      <c r="NMI108" s="6"/>
      <c r="NMJ108" s="6"/>
      <c r="NMK108" s="6"/>
      <c r="NML108" s="6"/>
      <c r="NMM108" s="6"/>
      <c r="NMN108" s="6"/>
      <c r="NMO108" s="6"/>
      <c r="NMP108" s="6"/>
      <c r="NMQ108" s="6"/>
      <c r="NMR108" s="6"/>
      <c r="NMS108" s="6"/>
      <c r="NMT108" s="6"/>
      <c r="NMU108" s="6"/>
      <c r="NMV108" s="6"/>
      <c r="NMW108" s="6"/>
      <c r="NMX108" s="6"/>
      <c r="NMY108" s="6"/>
      <c r="NMZ108" s="6"/>
      <c r="NNA108" s="6"/>
      <c r="NNB108" s="6"/>
      <c r="NNC108" s="6"/>
      <c r="NND108" s="6"/>
      <c r="NNE108" s="6"/>
      <c r="NNF108" s="6"/>
      <c r="NNG108" s="6"/>
      <c r="NNH108" s="6"/>
      <c r="NNI108" s="6"/>
      <c r="NNJ108" s="6"/>
      <c r="NNK108" s="6"/>
      <c r="NNL108" s="6"/>
      <c r="NNM108" s="6"/>
      <c r="NNN108" s="6"/>
      <c r="NNO108" s="6"/>
      <c r="NNP108" s="6"/>
      <c r="NNQ108" s="6"/>
      <c r="NNR108" s="6"/>
      <c r="NNS108" s="6"/>
      <c r="NNT108" s="6"/>
      <c r="NNU108" s="6"/>
      <c r="NNV108" s="6"/>
      <c r="NNW108" s="6"/>
      <c r="NNX108" s="6"/>
      <c r="NNY108" s="6"/>
      <c r="NNZ108" s="6"/>
      <c r="NOA108" s="6"/>
      <c r="NOB108" s="6"/>
      <c r="NOC108" s="6"/>
      <c r="NOD108" s="6"/>
      <c r="NOE108" s="6"/>
      <c r="NOF108" s="6"/>
      <c r="NOG108" s="6"/>
      <c r="NOH108" s="6"/>
      <c r="NOI108" s="6"/>
      <c r="NOJ108" s="6"/>
      <c r="NOK108" s="6"/>
      <c r="NOL108" s="6"/>
      <c r="NOM108" s="6"/>
      <c r="NON108" s="6"/>
      <c r="NOO108" s="6"/>
      <c r="NOP108" s="6"/>
      <c r="NOQ108" s="6"/>
      <c r="NOR108" s="6"/>
      <c r="NOS108" s="6"/>
      <c r="NOT108" s="6"/>
      <c r="NOU108" s="6"/>
      <c r="NOV108" s="6"/>
      <c r="NOW108" s="6"/>
      <c r="NOX108" s="6"/>
      <c r="NOY108" s="6"/>
      <c r="NOZ108" s="6"/>
      <c r="NPA108" s="6"/>
      <c r="NPB108" s="6"/>
      <c r="NPC108" s="6"/>
      <c r="NPD108" s="6"/>
      <c r="NPE108" s="6"/>
      <c r="NPF108" s="6"/>
      <c r="NPG108" s="6"/>
      <c r="NPH108" s="6"/>
      <c r="NPI108" s="6"/>
      <c r="NPJ108" s="6"/>
      <c r="NPK108" s="6"/>
      <c r="NPL108" s="6"/>
      <c r="NPM108" s="6"/>
      <c r="NPN108" s="6"/>
      <c r="NPO108" s="6"/>
      <c r="NPP108" s="6"/>
      <c r="NPQ108" s="6"/>
      <c r="NPR108" s="6"/>
      <c r="NPS108" s="6"/>
      <c r="NPT108" s="6"/>
      <c r="NPU108" s="6"/>
      <c r="NPV108" s="6"/>
      <c r="NPW108" s="6"/>
      <c r="NPX108" s="6"/>
      <c r="NPY108" s="6"/>
      <c r="NPZ108" s="6"/>
      <c r="NQA108" s="6"/>
      <c r="NQB108" s="6"/>
      <c r="NQC108" s="6"/>
      <c r="NQD108" s="6"/>
      <c r="NQE108" s="6"/>
      <c r="NQF108" s="6"/>
      <c r="NQG108" s="6"/>
      <c r="NQH108" s="6"/>
      <c r="NQI108" s="6"/>
      <c r="NQJ108" s="6"/>
      <c r="NQK108" s="6"/>
      <c r="NQL108" s="6"/>
      <c r="NQM108" s="6"/>
      <c r="NQN108" s="6"/>
      <c r="NQO108" s="6"/>
      <c r="NQP108" s="6"/>
      <c r="NQQ108" s="6"/>
      <c r="NQR108" s="6"/>
      <c r="NQS108" s="6"/>
      <c r="NQT108" s="6"/>
      <c r="NQU108" s="6"/>
      <c r="NQV108" s="6"/>
      <c r="NQW108" s="6"/>
      <c r="NQX108" s="6"/>
      <c r="NQY108" s="6"/>
      <c r="NQZ108" s="6"/>
      <c r="NRA108" s="6"/>
      <c r="NRB108" s="6"/>
      <c r="NRC108" s="6"/>
      <c r="NRD108" s="6"/>
      <c r="NRE108" s="6"/>
      <c r="NRF108" s="6"/>
      <c r="NRG108" s="6"/>
      <c r="NRH108" s="6"/>
      <c r="NRI108" s="6"/>
      <c r="NRJ108" s="6"/>
      <c r="NRK108" s="6"/>
      <c r="NRL108" s="6"/>
      <c r="NRM108" s="6"/>
      <c r="NRN108" s="6"/>
      <c r="NRO108" s="6"/>
      <c r="NRP108" s="6"/>
      <c r="NRQ108" s="6"/>
      <c r="NRR108" s="6"/>
      <c r="NRS108" s="6"/>
      <c r="NRT108" s="6"/>
      <c r="NRU108" s="6"/>
      <c r="NRV108" s="6"/>
      <c r="NRW108" s="6"/>
      <c r="NRX108" s="6"/>
      <c r="NRY108" s="6"/>
      <c r="NRZ108" s="6"/>
      <c r="NSA108" s="6"/>
      <c r="NSB108" s="6"/>
      <c r="NSC108" s="6"/>
      <c r="NSD108" s="6"/>
      <c r="NSE108" s="6"/>
      <c r="NSF108" s="6"/>
      <c r="NSG108" s="6"/>
      <c r="NSH108" s="6"/>
      <c r="NSI108" s="6"/>
      <c r="NSJ108" s="6"/>
      <c r="NSK108" s="6"/>
      <c r="NSL108" s="6"/>
      <c r="NSM108" s="6"/>
      <c r="NSN108" s="6"/>
      <c r="NSO108" s="6"/>
      <c r="NSV108" s="6"/>
      <c r="NSW108" s="6"/>
      <c r="NSX108" s="6"/>
      <c r="NSY108" s="6"/>
      <c r="NSZ108" s="6"/>
      <c r="NTA108" s="6"/>
      <c r="NTB108" s="6"/>
      <c r="NTC108" s="6"/>
      <c r="NTD108" s="6"/>
      <c r="NTE108" s="6"/>
      <c r="NTF108" s="6"/>
      <c r="NTG108" s="6"/>
      <c r="NTH108" s="6"/>
      <c r="NTI108" s="6"/>
      <c r="NTJ108" s="6"/>
      <c r="NTK108" s="6"/>
      <c r="NTL108" s="6"/>
      <c r="NTM108" s="6"/>
      <c r="NTN108" s="6"/>
      <c r="NTO108" s="6"/>
      <c r="NTP108" s="6"/>
      <c r="NTQ108" s="6"/>
      <c r="NTR108" s="6"/>
      <c r="NTS108" s="6"/>
      <c r="NTT108" s="6"/>
      <c r="NTU108" s="6"/>
      <c r="NTV108" s="6"/>
      <c r="NTW108" s="6"/>
      <c r="NTX108" s="6"/>
      <c r="NTY108" s="6"/>
      <c r="NTZ108" s="6"/>
      <c r="NUA108" s="6"/>
      <c r="NUB108" s="6"/>
      <c r="NUC108" s="6"/>
      <c r="NUD108" s="6"/>
      <c r="NUE108" s="6"/>
      <c r="NUF108" s="6"/>
      <c r="NUG108" s="6"/>
      <c r="NUH108" s="6"/>
      <c r="NUI108" s="6"/>
      <c r="NUJ108" s="6"/>
      <c r="NUK108" s="6"/>
      <c r="NUL108" s="6"/>
      <c r="NUM108" s="6"/>
      <c r="NUN108" s="6"/>
      <c r="NUO108" s="6"/>
      <c r="NUP108" s="6"/>
      <c r="NUQ108" s="6"/>
      <c r="NUR108" s="6"/>
      <c r="NUS108" s="6"/>
      <c r="NUT108" s="6"/>
      <c r="NUU108" s="6"/>
      <c r="NUV108" s="6"/>
      <c r="NUW108" s="6"/>
      <c r="NUX108" s="6"/>
      <c r="NUY108" s="6"/>
      <c r="NUZ108" s="6"/>
      <c r="NVA108" s="6"/>
      <c r="NVB108" s="6"/>
      <c r="NVC108" s="6"/>
      <c r="NVD108" s="6"/>
      <c r="NVE108" s="6"/>
      <c r="NVF108" s="6"/>
      <c r="NVG108" s="6"/>
      <c r="NVH108" s="6"/>
      <c r="NVI108" s="6"/>
      <c r="NVJ108" s="6"/>
      <c r="NVK108" s="6"/>
      <c r="NVL108" s="6"/>
      <c r="NVM108" s="6"/>
      <c r="NVN108" s="6"/>
      <c r="NVO108" s="6"/>
      <c r="NVP108" s="6"/>
      <c r="NVQ108" s="6"/>
      <c r="NVR108" s="6"/>
      <c r="NVS108" s="6"/>
      <c r="NVT108" s="6"/>
      <c r="NVU108" s="6"/>
      <c r="NVV108" s="6"/>
      <c r="NVW108" s="6"/>
      <c r="NVX108" s="6"/>
      <c r="NVY108" s="6"/>
      <c r="NVZ108" s="6"/>
      <c r="NWA108" s="6"/>
      <c r="NWB108" s="6"/>
      <c r="NWC108" s="6"/>
      <c r="NWD108" s="6"/>
      <c r="NWE108" s="6"/>
      <c r="NWF108" s="6"/>
      <c r="NWG108" s="6"/>
      <c r="NWH108" s="6"/>
      <c r="NWI108" s="6"/>
      <c r="NWJ108" s="6"/>
      <c r="NWK108" s="6"/>
      <c r="NWL108" s="6"/>
      <c r="NWM108" s="6"/>
      <c r="NWN108" s="6"/>
      <c r="NWO108" s="6"/>
      <c r="NWP108" s="6"/>
      <c r="NWQ108" s="6"/>
      <c r="NWR108" s="6"/>
      <c r="NWS108" s="6"/>
      <c r="NWT108" s="6"/>
      <c r="NWU108" s="6"/>
      <c r="NWV108" s="6"/>
      <c r="NWW108" s="6"/>
      <c r="NWX108" s="6"/>
      <c r="NWY108" s="6"/>
      <c r="NWZ108" s="6"/>
      <c r="NXA108" s="6"/>
      <c r="NXB108" s="6"/>
      <c r="NXC108" s="6"/>
      <c r="NXD108" s="6"/>
      <c r="NXE108" s="6"/>
      <c r="NXF108" s="6"/>
      <c r="NXG108" s="6"/>
      <c r="NXH108" s="6"/>
      <c r="NXI108" s="6"/>
      <c r="NXJ108" s="6"/>
      <c r="NXK108" s="6"/>
      <c r="NXL108" s="6"/>
      <c r="NXM108" s="6"/>
      <c r="NXN108" s="6"/>
      <c r="NXO108" s="6"/>
      <c r="NXP108" s="6"/>
      <c r="NXQ108" s="6"/>
      <c r="NXR108" s="6"/>
      <c r="NXS108" s="6"/>
      <c r="NXT108" s="6"/>
      <c r="NXU108" s="6"/>
      <c r="NXV108" s="6"/>
      <c r="NXW108" s="6"/>
      <c r="NXX108" s="6"/>
      <c r="NXY108" s="6"/>
      <c r="NXZ108" s="6"/>
      <c r="NYA108" s="6"/>
      <c r="NYB108" s="6"/>
      <c r="NYC108" s="6"/>
      <c r="NYD108" s="6"/>
      <c r="NYE108" s="6"/>
      <c r="NYF108" s="6"/>
      <c r="NYG108" s="6"/>
      <c r="NYH108" s="6"/>
      <c r="NYI108" s="6"/>
      <c r="NYJ108" s="6"/>
      <c r="NYK108" s="6"/>
      <c r="NYL108" s="6"/>
      <c r="NYM108" s="6"/>
      <c r="NYN108" s="6"/>
      <c r="NYO108" s="6"/>
      <c r="NYP108" s="6"/>
      <c r="NYQ108" s="6"/>
      <c r="NYR108" s="6"/>
      <c r="NYS108" s="6"/>
      <c r="NYT108" s="6"/>
      <c r="NYU108" s="6"/>
      <c r="NYV108" s="6"/>
      <c r="NYW108" s="6"/>
      <c r="NYX108" s="6"/>
      <c r="NYY108" s="6"/>
      <c r="NYZ108" s="6"/>
      <c r="NZA108" s="6"/>
      <c r="NZB108" s="6"/>
      <c r="NZC108" s="6"/>
      <c r="NZD108" s="6"/>
      <c r="NZE108" s="6"/>
      <c r="NZF108" s="6"/>
      <c r="NZG108" s="6"/>
      <c r="NZH108" s="6"/>
      <c r="NZI108" s="6"/>
      <c r="NZJ108" s="6"/>
      <c r="NZK108" s="6"/>
      <c r="NZL108" s="6"/>
      <c r="NZM108" s="6"/>
      <c r="NZN108" s="6"/>
      <c r="NZO108" s="6"/>
      <c r="NZP108" s="6"/>
      <c r="NZQ108" s="6"/>
      <c r="NZR108" s="6"/>
      <c r="NZS108" s="6"/>
      <c r="NZT108" s="6"/>
      <c r="NZU108" s="6"/>
      <c r="NZV108" s="6"/>
      <c r="NZW108" s="6"/>
      <c r="NZX108" s="6"/>
      <c r="NZY108" s="6"/>
      <c r="NZZ108" s="6"/>
      <c r="OAA108" s="6"/>
      <c r="OAB108" s="6"/>
      <c r="OAC108" s="6"/>
      <c r="OAD108" s="6"/>
      <c r="OAE108" s="6"/>
      <c r="OAF108" s="6"/>
      <c r="OAG108" s="6"/>
      <c r="OAH108" s="6"/>
      <c r="OAI108" s="6"/>
      <c r="OAJ108" s="6"/>
      <c r="OAK108" s="6"/>
      <c r="OAL108" s="6"/>
      <c r="OAM108" s="6"/>
      <c r="OAN108" s="6"/>
      <c r="OAO108" s="6"/>
      <c r="OAP108" s="6"/>
      <c r="OAQ108" s="6"/>
      <c r="OAR108" s="6"/>
      <c r="OAS108" s="6"/>
      <c r="OAT108" s="6"/>
      <c r="OAU108" s="6"/>
      <c r="OAV108" s="6"/>
      <c r="OAW108" s="6"/>
      <c r="OAX108" s="6"/>
      <c r="OAY108" s="6"/>
      <c r="OAZ108" s="6"/>
      <c r="OBA108" s="6"/>
      <c r="OBB108" s="6"/>
      <c r="OBC108" s="6"/>
      <c r="OBD108" s="6"/>
      <c r="OBE108" s="6"/>
      <c r="OBF108" s="6"/>
      <c r="OBG108" s="6"/>
      <c r="OBH108" s="6"/>
      <c r="OBI108" s="6"/>
      <c r="OBJ108" s="6"/>
      <c r="OBK108" s="6"/>
      <c r="OBL108" s="6"/>
      <c r="OBM108" s="6"/>
      <c r="OBN108" s="6"/>
      <c r="OBO108" s="6"/>
      <c r="OBP108" s="6"/>
      <c r="OBQ108" s="6"/>
      <c r="OBR108" s="6"/>
      <c r="OBS108" s="6"/>
      <c r="OBT108" s="6"/>
      <c r="OBU108" s="6"/>
      <c r="OBV108" s="6"/>
      <c r="OBW108" s="6"/>
      <c r="OBX108" s="6"/>
      <c r="OBY108" s="6"/>
      <c r="OBZ108" s="6"/>
      <c r="OCA108" s="6"/>
      <c r="OCB108" s="6"/>
      <c r="OCC108" s="6"/>
      <c r="OCD108" s="6"/>
      <c r="OCE108" s="6"/>
      <c r="OCF108" s="6"/>
      <c r="OCG108" s="6"/>
      <c r="OCH108" s="6"/>
      <c r="OCI108" s="6"/>
      <c r="OCJ108" s="6"/>
      <c r="OCK108" s="6"/>
      <c r="OCR108" s="6"/>
      <c r="OCS108" s="6"/>
      <c r="OCT108" s="6"/>
      <c r="OCU108" s="6"/>
      <c r="OCV108" s="6"/>
      <c r="OCW108" s="6"/>
      <c r="OCX108" s="6"/>
      <c r="OCY108" s="6"/>
      <c r="OCZ108" s="6"/>
      <c r="ODA108" s="6"/>
      <c r="ODB108" s="6"/>
      <c r="ODC108" s="6"/>
      <c r="ODD108" s="6"/>
      <c r="ODE108" s="6"/>
      <c r="ODF108" s="6"/>
      <c r="ODG108" s="6"/>
      <c r="ODH108" s="6"/>
      <c r="ODI108" s="6"/>
      <c r="ODJ108" s="6"/>
      <c r="ODK108" s="6"/>
      <c r="ODL108" s="6"/>
      <c r="ODM108" s="6"/>
      <c r="ODN108" s="6"/>
      <c r="ODO108" s="6"/>
      <c r="ODP108" s="6"/>
      <c r="ODQ108" s="6"/>
      <c r="ODR108" s="6"/>
      <c r="ODS108" s="6"/>
      <c r="ODT108" s="6"/>
      <c r="ODU108" s="6"/>
      <c r="ODV108" s="6"/>
      <c r="ODW108" s="6"/>
      <c r="ODX108" s="6"/>
      <c r="ODY108" s="6"/>
      <c r="ODZ108" s="6"/>
      <c r="OEA108" s="6"/>
      <c r="OEB108" s="6"/>
      <c r="OEC108" s="6"/>
      <c r="OED108" s="6"/>
      <c r="OEE108" s="6"/>
      <c r="OEF108" s="6"/>
      <c r="OEG108" s="6"/>
      <c r="OEH108" s="6"/>
      <c r="OEI108" s="6"/>
      <c r="OEJ108" s="6"/>
      <c r="OEK108" s="6"/>
      <c r="OEL108" s="6"/>
      <c r="OEM108" s="6"/>
      <c r="OEN108" s="6"/>
      <c r="OEO108" s="6"/>
      <c r="OEP108" s="6"/>
      <c r="OEQ108" s="6"/>
      <c r="OER108" s="6"/>
      <c r="OES108" s="6"/>
      <c r="OET108" s="6"/>
      <c r="OEU108" s="6"/>
      <c r="OEV108" s="6"/>
      <c r="OEW108" s="6"/>
      <c r="OEX108" s="6"/>
      <c r="OEY108" s="6"/>
      <c r="OEZ108" s="6"/>
      <c r="OFA108" s="6"/>
      <c r="OFB108" s="6"/>
      <c r="OFC108" s="6"/>
      <c r="OFD108" s="6"/>
      <c r="OFE108" s="6"/>
      <c r="OFF108" s="6"/>
      <c r="OFG108" s="6"/>
      <c r="OFH108" s="6"/>
      <c r="OFI108" s="6"/>
      <c r="OFJ108" s="6"/>
      <c r="OFK108" s="6"/>
      <c r="OFL108" s="6"/>
      <c r="OFM108" s="6"/>
      <c r="OFN108" s="6"/>
      <c r="OFO108" s="6"/>
      <c r="OFP108" s="6"/>
      <c r="OFQ108" s="6"/>
      <c r="OFR108" s="6"/>
      <c r="OFS108" s="6"/>
      <c r="OFT108" s="6"/>
      <c r="OFU108" s="6"/>
      <c r="OFV108" s="6"/>
      <c r="OFW108" s="6"/>
      <c r="OFX108" s="6"/>
      <c r="OFY108" s="6"/>
      <c r="OFZ108" s="6"/>
      <c r="OGA108" s="6"/>
      <c r="OGB108" s="6"/>
      <c r="OGC108" s="6"/>
      <c r="OGD108" s="6"/>
      <c r="OGE108" s="6"/>
      <c r="OGF108" s="6"/>
      <c r="OGG108" s="6"/>
      <c r="OGH108" s="6"/>
      <c r="OGI108" s="6"/>
      <c r="OGJ108" s="6"/>
      <c r="OGK108" s="6"/>
      <c r="OGL108" s="6"/>
      <c r="OGM108" s="6"/>
      <c r="OGN108" s="6"/>
      <c r="OGO108" s="6"/>
      <c r="OGP108" s="6"/>
      <c r="OGQ108" s="6"/>
      <c r="OGR108" s="6"/>
      <c r="OGS108" s="6"/>
      <c r="OGT108" s="6"/>
      <c r="OGU108" s="6"/>
      <c r="OGV108" s="6"/>
      <c r="OGW108" s="6"/>
      <c r="OGX108" s="6"/>
      <c r="OGY108" s="6"/>
      <c r="OGZ108" s="6"/>
      <c r="OHA108" s="6"/>
      <c r="OHB108" s="6"/>
      <c r="OHC108" s="6"/>
      <c r="OHD108" s="6"/>
      <c r="OHE108" s="6"/>
      <c r="OHF108" s="6"/>
      <c r="OHG108" s="6"/>
      <c r="OHH108" s="6"/>
      <c r="OHI108" s="6"/>
      <c r="OHJ108" s="6"/>
      <c r="OHK108" s="6"/>
      <c r="OHL108" s="6"/>
      <c r="OHM108" s="6"/>
      <c r="OHN108" s="6"/>
      <c r="OHO108" s="6"/>
      <c r="OHP108" s="6"/>
      <c r="OHQ108" s="6"/>
      <c r="OHR108" s="6"/>
      <c r="OHS108" s="6"/>
      <c r="OHT108" s="6"/>
      <c r="OHU108" s="6"/>
      <c r="OHV108" s="6"/>
      <c r="OHW108" s="6"/>
      <c r="OHX108" s="6"/>
      <c r="OHY108" s="6"/>
      <c r="OHZ108" s="6"/>
      <c r="OIA108" s="6"/>
      <c r="OIB108" s="6"/>
      <c r="OIC108" s="6"/>
      <c r="OID108" s="6"/>
      <c r="OIE108" s="6"/>
      <c r="OIF108" s="6"/>
      <c r="OIG108" s="6"/>
      <c r="OIH108" s="6"/>
      <c r="OII108" s="6"/>
      <c r="OIJ108" s="6"/>
      <c r="OIK108" s="6"/>
      <c r="OIL108" s="6"/>
      <c r="OIM108" s="6"/>
      <c r="OIN108" s="6"/>
      <c r="OIO108" s="6"/>
      <c r="OIP108" s="6"/>
      <c r="OIQ108" s="6"/>
      <c r="OIR108" s="6"/>
      <c r="OIS108" s="6"/>
      <c r="OIT108" s="6"/>
      <c r="OIU108" s="6"/>
      <c r="OIV108" s="6"/>
      <c r="OIW108" s="6"/>
      <c r="OIX108" s="6"/>
      <c r="OIY108" s="6"/>
      <c r="OIZ108" s="6"/>
      <c r="OJA108" s="6"/>
      <c r="OJB108" s="6"/>
      <c r="OJC108" s="6"/>
      <c r="OJD108" s="6"/>
      <c r="OJE108" s="6"/>
      <c r="OJF108" s="6"/>
      <c r="OJG108" s="6"/>
      <c r="OJH108" s="6"/>
      <c r="OJI108" s="6"/>
      <c r="OJJ108" s="6"/>
      <c r="OJK108" s="6"/>
      <c r="OJL108" s="6"/>
      <c r="OJM108" s="6"/>
      <c r="OJN108" s="6"/>
      <c r="OJO108" s="6"/>
      <c r="OJP108" s="6"/>
      <c r="OJQ108" s="6"/>
      <c r="OJR108" s="6"/>
      <c r="OJS108" s="6"/>
      <c r="OJT108" s="6"/>
      <c r="OJU108" s="6"/>
      <c r="OJV108" s="6"/>
      <c r="OJW108" s="6"/>
      <c r="OJX108" s="6"/>
      <c r="OJY108" s="6"/>
      <c r="OJZ108" s="6"/>
      <c r="OKA108" s="6"/>
      <c r="OKB108" s="6"/>
      <c r="OKC108" s="6"/>
      <c r="OKD108" s="6"/>
      <c r="OKE108" s="6"/>
      <c r="OKF108" s="6"/>
      <c r="OKG108" s="6"/>
      <c r="OKH108" s="6"/>
      <c r="OKI108" s="6"/>
      <c r="OKJ108" s="6"/>
      <c r="OKK108" s="6"/>
      <c r="OKL108" s="6"/>
      <c r="OKM108" s="6"/>
      <c r="OKN108" s="6"/>
      <c r="OKO108" s="6"/>
      <c r="OKP108" s="6"/>
      <c r="OKQ108" s="6"/>
      <c r="OKR108" s="6"/>
      <c r="OKS108" s="6"/>
      <c r="OKT108" s="6"/>
      <c r="OKU108" s="6"/>
      <c r="OKV108" s="6"/>
      <c r="OKW108" s="6"/>
      <c r="OKX108" s="6"/>
      <c r="OKY108" s="6"/>
      <c r="OKZ108" s="6"/>
      <c r="OLA108" s="6"/>
      <c r="OLB108" s="6"/>
      <c r="OLC108" s="6"/>
      <c r="OLD108" s="6"/>
      <c r="OLE108" s="6"/>
      <c r="OLF108" s="6"/>
      <c r="OLG108" s="6"/>
      <c r="OLH108" s="6"/>
      <c r="OLI108" s="6"/>
      <c r="OLJ108" s="6"/>
      <c r="OLK108" s="6"/>
      <c r="OLL108" s="6"/>
      <c r="OLM108" s="6"/>
      <c r="OLN108" s="6"/>
      <c r="OLO108" s="6"/>
      <c r="OLP108" s="6"/>
      <c r="OLQ108" s="6"/>
      <c r="OLR108" s="6"/>
      <c r="OLS108" s="6"/>
      <c r="OLT108" s="6"/>
      <c r="OLU108" s="6"/>
      <c r="OLV108" s="6"/>
      <c r="OLW108" s="6"/>
      <c r="OLX108" s="6"/>
      <c r="OLY108" s="6"/>
      <c r="OLZ108" s="6"/>
      <c r="OMA108" s="6"/>
      <c r="OMB108" s="6"/>
      <c r="OMC108" s="6"/>
      <c r="OMD108" s="6"/>
      <c r="OME108" s="6"/>
      <c r="OMF108" s="6"/>
      <c r="OMG108" s="6"/>
      <c r="OMN108" s="6"/>
      <c r="OMO108" s="6"/>
      <c r="OMP108" s="6"/>
      <c r="OMQ108" s="6"/>
      <c r="OMR108" s="6"/>
      <c r="OMS108" s="6"/>
      <c r="OMT108" s="6"/>
      <c r="OMU108" s="6"/>
      <c r="OMV108" s="6"/>
      <c r="OMW108" s="6"/>
      <c r="OMX108" s="6"/>
      <c r="OMY108" s="6"/>
      <c r="OMZ108" s="6"/>
      <c r="ONA108" s="6"/>
      <c r="ONB108" s="6"/>
      <c r="ONC108" s="6"/>
      <c r="OND108" s="6"/>
      <c r="ONE108" s="6"/>
      <c r="ONF108" s="6"/>
      <c r="ONG108" s="6"/>
      <c r="ONH108" s="6"/>
      <c r="ONI108" s="6"/>
      <c r="ONJ108" s="6"/>
      <c r="ONK108" s="6"/>
      <c r="ONL108" s="6"/>
      <c r="ONM108" s="6"/>
      <c r="ONN108" s="6"/>
      <c r="ONO108" s="6"/>
      <c r="ONP108" s="6"/>
      <c r="ONQ108" s="6"/>
      <c r="ONR108" s="6"/>
      <c r="ONS108" s="6"/>
      <c r="ONT108" s="6"/>
      <c r="ONU108" s="6"/>
      <c r="ONV108" s="6"/>
      <c r="ONW108" s="6"/>
      <c r="ONX108" s="6"/>
      <c r="ONY108" s="6"/>
      <c r="ONZ108" s="6"/>
      <c r="OOA108" s="6"/>
      <c r="OOB108" s="6"/>
      <c r="OOC108" s="6"/>
      <c r="OOD108" s="6"/>
      <c r="OOE108" s="6"/>
      <c r="OOF108" s="6"/>
      <c r="OOG108" s="6"/>
      <c r="OOH108" s="6"/>
      <c r="OOI108" s="6"/>
      <c r="OOJ108" s="6"/>
      <c r="OOK108" s="6"/>
      <c r="OOL108" s="6"/>
      <c r="OOM108" s="6"/>
      <c r="OON108" s="6"/>
      <c r="OOO108" s="6"/>
      <c r="OOP108" s="6"/>
      <c r="OOQ108" s="6"/>
      <c r="OOR108" s="6"/>
      <c r="OOS108" s="6"/>
      <c r="OOT108" s="6"/>
      <c r="OOU108" s="6"/>
      <c r="OOV108" s="6"/>
      <c r="OOW108" s="6"/>
      <c r="OOX108" s="6"/>
      <c r="OOY108" s="6"/>
      <c r="OOZ108" s="6"/>
      <c r="OPA108" s="6"/>
      <c r="OPB108" s="6"/>
      <c r="OPC108" s="6"/>
      <c r="OPD108" s="6"/>
      <c r="OPE108" s="6"/>
      <c r="OPF108" s="6"/>
      <c r="OPG108" s="6"/>
      <c r="OPH108" s="6"/>
      <c r="OPI108" s="6"/>
      <c r="OPJ108" s="6"/>
      <c r="OPK108" s="6"/>
      <c r="OPL108" s="6"/>
      <c r="OPM108" s="6"/>
      <c r="OPN108" s="6"/>
      <c r="OPO108" s="6"/>
      <c r="OPP108" s="6"/>
      <c r="OPQ108" s="6"/>
      <c r="OPR108" s="6"/>
      <c r="OPS108" s="6"/>
      <c r="OPT108" s="6"/>
      <c r="OPU108" s="6"/>
      <c r="OPV108" s="6"/>
      <c r="OPW108" s="6"/>
      <c r="OPX108" s="6"/>
      <c r="OPY108" s="6"/>
      <c r="OPZ108" s="6"/>
      <c r="OQA108" s="6"/>
      <c r="OQB108" s="6"/>
      <c r="OQC108" s="6"/>
      <c r="OQD108" s="6"/>
      <c r="OQE108" s="6"/>
      <c r="OQF108" s="6"/>
      <c r="OQG108" s="6"/>
      <c r="OQH108" s="6"/>
      <c r="OQI108" s="6"/>
      <c r="OQJ108" s="6"/>
      <c r="OQK108" s="6"/>
      <c r="OQL108" s="6"/>
      <c r="OQM108" s="6"/>
      <c r="OQN108" s="6"/>
      <c r="OQO108" s="6"/>
      <c r="OQP108" s="6"/>
      <c r="OQQ108" s="6"/>
      <c r="OQR108" s="6"/>
      <c r="OQS108" s="6"/>
      <c r="OQT108" s="6"/>
      <c r="OQU108" s="6"/>
      <c r="OQV108" s="6"/>
      <c r="OQW108" s="6"/>
      <c r="OQX108" s="6"/>
      <c r="OQY108" s="6"/>
      <c r="OQZ108" s="6"/>
      <c r="ORA108" s="6"/>
      <c r="ORB108" s="6"/>
      <c r="ORC108" s="6"/>
      <c r="ORD108" s="6"/>
      <c r="ORE108" s="6"/>
      <c r="ORF108" s="6"/>
      <c r="ORG108" s="6"/>
      <c r="ORH108" s="6"/>
      <c r="ORI108" s="6"/>
      <c r="ORJ108" s="6"/>
      <c r="ORK108" s="6"/>
      <c r="ORL108" s="6"/>
      <c r="ORM108" s="6"/>
      <c r="ORN108" s="6"/>
      <c r="ORO108" s="6"/>
      <c r="ORP108" s="6"/>
      <c r="ORQ108" s="6"/>
      <c r="ORR108" s="6"/>
      <c r="ORS108" s="6"/>
      <c r="ORT108" s="6"/>
      <c r="ORU108" s="6"/>
      <c r="ORV108" s="6"/>
      <c r="ORW108" s="6"/>
      <c r="ORX108" s="6"/>
      <c r="ORY108" s="6"/>
      <c r="ORZ108" s="6"/>
      <c r="OSA108" s="6"/>
      <c r="OSB108" s="6"/>
      <c r="OSC108" s="6"/>
      <c r="OSD108" s="6"/>
      <c r="OSE108" s="6"/>
      <c r="OSF108" s="6"/>
      <c r="OSG108" s="6"/>
      <c r="OSH108" s="6"/>
      <c r="OSI108" s="6"/>
      <c r="OSJ108" s="6"/>
      <c r="OSK108" s="6"/>
      <c r="OSL108" s="6"/>
      <c r="OSM108" s="6"/>
      <c r="OSN108" s="6"/>
      <c r="OSO108" s="6"/>
      <c r="OSP108" s="6"/>
      <c r="OSQ108" s="6"/>
      <c r="OSR108" s="6"/>
      <c r="OSS108" s="6"/>
      <c r="OST108" s="6"/>
      <c r="OSU108" s="6"/>
      <c r="OSV108" s="6"/>
      <c r="OSW108" s="6"/>
      <c r="OSX108" s="6"/>
      <c r="OSY108" s="6"/>
      <c r="OSZ108" s="6"/>
      <c r="OTA108" s="6"/>
      <c r="OTB108" s="6"/>
      <c r="OTC108" s="6"/>
      <c r="OTD108" s="6"/>
      <c r="OTE108" s="6"/>
      <c r="OTF108" s="6"/>
      <c r="OTG108" s="6"/>
      <c r="OTH108" s="6"/>
      <c r="OTI108" s="6"/>
      <c r="OTJ108" s="6"/>
      <c r="OTK108" s="6"/>
      <c r="OTL108" s="6"/>
      <c r="OTM108" s="6"/>
      <c r="OTN108" s="6"/>
      <c r="OTO108" s="6"/>
      <c r="OTP108" s="6"/>
      <c r="OTQ108" s="6"/>
      <c r="OTR108" s="6"/>
      <c r="OTS108" s="6"/>
      <c r="OTT108" s="6"/>
      <c r="OTU108" s="6"/>
      <c r="OTV108" s="6"/>
      <c r="OTW108" s="6"/>
      <c r="OTX108" s="6"/>
      <c r="OTY108" s="6"/>
      <c r="OTZ108" s="6"/>
      <c r="OUA108" s="6"/>
      <c r="OUB108" s="6"/>
      <c r="OUC108" s="6"/>
      <c r="OUD108" s="6"/>
      <c r="OUE108" s="6"/>
      <c r="OUF108" s="6"/>
      <c r="OUG108" s="6"/>
      <c r="OUH108" s="6"/>
      <c r="OUI108" s="6"/>
      <c r="OUJ108" s="6"/>
      <c r="OUK108" s="6"/>
      <c r="OUL108" s="6"/>
      <c r="OUM108" s="6"/>
      <c r="OUN108" s="6"/>
      <c r="OUO108" s="6"/>
      <c r="OUP108" s="6"/>
      <c r="OUQ108" s="6"/>
      <c r="OUR108" s="6"/>
      <c r="OUS108" s="6"/>
      <c r="OUT108" s="6"/>
      <c r="OUU108" s="6"/>
      <c r="OUV108" s="6"/>
      <c r="OUW108" s="6"/>
      <c r="OUX108" s="6"/>
      <c r="OUY108" s="6"/>
      <c r="OUZ108" s="6"/>
      <c r="OVA108" s="6"/>
      <c r="OVB108" s="6"/>
      <c r="OVC108" s="6"/>
      <c r="OVD108" s="6"/>
      <c r="OVE108" s="6"/>
      <c r="OVF108" s="6"/>
      <c r="OVG108" s="6"/>
      <c r="OVH108" s="6"/>
      <c r="OVI108" s="6"/>
      <c r="OVJ108" s="6"/>
      <c r="OVK108" s="6"/>
      <c r="OVL108" s="6"/>
      <c r="OVM108" s="6"/>
      <c r="OVN108" s="6"/>
      <c r="OVO108" s="6"/>
      <c r="OVP108" s="6"/>
      <c r="OVQ108" s="6"/>
      <c r="OVR108" s="6"/>
      <c r="OVS108" s="6"/>
      <c r="OVT108" s="6"/>
      <c r="OVU108" s="6"/>
      <c r="OVV108" s="6"/>
      <c r="OVW108" s="6"/>
      <c r="OVX108" s="6"/>
      <c r="OVY108" s="6"/>
      <c r="OVZ108" s="6"/>
      <c r="OWA108" s="6"/>
      <c r="OWB108" s="6"/>
      <c r="OWC108" s="6"/>
      <c r="OWJ108" s="6"/>
      <c r="OWK108" s="6"/>
      <c r="OWL108" s="6"/>
      <c r="OWM108" s="6"/>
      <c r="OWN108" s="6"/>
      <c r="OWO108" s="6"/>
      <c r="OWP108" s="6"/>
      <c r="OWQ108" s="6"/>
      <c r="OWR108" s="6"/>
      <c r="OWS108" s="6"/>
      <c r="OWT108" s="6"/>
      <c r="OWU108" s="6"/>
      <c r="OWV108" s="6"/>
      <c r="OWW108" s="6"/>
      <c r="OWX108" s="6"/>
      <c r="OWY108" s="6"/>
      <c r="OWZ108" s="6"/>
      <c r="OXA108" s="6"/>
      <c r="OXB108" s="6"/>
      <c r="OXC108" s="6"/>
      <c r="OXD108" s="6"/>
      <c r="OXE108" s="6"/>
      <c r="OXF108" s="6"/>
      <c r="OXG108" s="6"/>
      <c r="OXH108" s="6"/>
      <c r="OXI108" s="6"/>
      <c r="OXJ108" s="6"/>
      <c r="OXK108" s="6"/>
      <c r="OXL108" s="6"/>
      <c r="OXM108" s="6"/>
      <c r="OXN108" s="6"/>
      <c r="OXO108" s="6"/>
      <c r="OXP108" s="6"/>
      <c r="OXQ108" s="6"/>
      <c r="OXR108" s="6"/>
      <c r="OXS108" s="6"/>
      <c r="OXT108" s="6"/>
      <c r="OXU108" s="6"/>
      <c r="OXV108" s="6"/>
      <c r="OXW108" s="6"/>
      <c r="OXX108" s="6"/>
      <c r="OXY108" s="6"/>
      <c r="OXZ108" s="6"/>
      <c r="OYA108" s="6"/>
      <c r="OYB108" s="6"/>
      <c r="OYC108" s="6"/>
      <c r="OYD108" s="6"/>
      <c r="OYE108" s="6"/>
      <c r="OYF108" s="6"/>
      <c r="OYG108" s="6"/>
      <c r="OYH108" s="6"/>
      <c r="OYI108" s="6"/>
      <c r="OYJ108" s="6"/>
      <c r="OYK108" s="6"/>
      <c r="OYL108" s="6"/>
      <c r="OYM108" s="6"/>
      <c r="OYN108" s="6"/>
      <c r="OYO108" s="6"/>
      <c r="OYP108" s="6"/>
      <c r="OYQ108" s="6"/>
      <c r="OYR108" s="6"/>
      <c r="OYS108" s="6"/>
      <c r="OYT108" s="6"/>
      <c r="OYU108" s="6"/>
      <c r="OYV108" s="6"/>
      <c r="OYW108" s="6"/>
      <c r="OYX108" s="6"/>
      <c r="OYY108" s="6"/>
      <c r="OYZ108" s="6"/>
      <c r="OZA108" s="6"/>
      <c r="OZB108" s="6"/>
      <c r="OZC108" s="6"/>
      <c r="OZD108" s="6"/>
      <c r="OZE108" s="6"/>
      <c r="OZF108" s="6"/>
      <c r="OZG108" s="6"/>
      <c r="OZH108" s="6"/>
      <c r="OZI108" s="6"/>
      <c r="OZJ108" s="6"/>
      <c r="OZK108" s="6"/>
      <c r="OZL108" s="6"/>
      <c r="OZM108" s="6"/>
      <c r="OZN108" s="6"/>
      <c r="OZO108" s="6"/>
      <c r="OZP108" s="6"/>
      <c r="OZQ108" s="6"/>
      <c r="OZR108" s="6"/>
      <c r="OZS108" s="6"/>
      <c r="OZT108" s="6"/>
      <c r="OZU108" s="6"/>
      <c r="OZV108" s="6"/>
      <c r="OZW108" s="6"/>
      <c r="OZX108" s="6"/>
      <c r="OZY108" s="6"/>
      <c r="OZZ108" s="6"/>
      <c r="PAA108" s="6"/>
      <c r="PAB108" s="6"/>
      <c r="PAC108" s="6"/>
      <c r="PAD108" s="6"/>
      <c r="PAE108" s="6"/>
      <c r="PAF108" s="6"/>
      <c r="PAG108" s="6"/>
      <c r="PAH108" s="6"/>
      <c r="PAI108" s="6"/>
      <c r="PAJ108" s="6"/>
      <c r="PAK108" s="6"/>
      <c r="PAL108" s="6"/>
      <c r="PAM108" s="6"/>
      <c r="PAN108" s="6"/>
      <c r="PAO108" s="6"/>
      <c r="PAP108" s="6"/>
      <c r="PAQ108" s="6"/>
      <c r="PAR108" s="6"/>
      <c r="PAS108" s="6"/>
      <c r="PAT108" s="6"/>
      <c r="PAU108" s="6"/>
      <c r="PAV108" s="6"/>
      <c r="PAW108" s="6"/>
      <c r="PAX108" s="6"/>
      <c r="PAY108" s="6"/>
      <c r="PAZ108" s="6"/>
      <c r="PBA108" s="6"/>
      <c r="PBB108" s="6"/>
      <c r="PBC108" s="6"/>
      <c r="PBD108" s="6"/>
      <c r="PBE108" s="6"/>
      <c r="PBF108" s="6"/>
      <c r="PBG108" s="6"/>
      <c r="PBH108" s="6"/>
      <c r="PBI108" s="6"/>
      <c r="PBJ108" s="6"/>
      <c r="PBK108" s="6"/>
      <c r="PBL108" s="6"/>
      <c r="PBM108" s="6"/>
      <c r="PBN108" s="6"/>
      <c r="PBO108" s="6"/>
      <c r="PBP108" s="6"/>
      <c r="PBQ108" s="6"/>
      <c r="PBR108" s="6"/>
      <c r="PBS108" s="6"/>
      <c r="PBT108" s="6"/>
      <c r="PBU108" s="6"/>
      <c r="PBV108" s="6"/>
      <c r="PBW108" s="6"/>
      <c r="PBX108" s="6"/>
      <c r="PBY108" s="6"/>
      <c r="PBZ108" s="6"/>
      <c r="PCA108" s="6"/>
      <c r="PCB108" s="6"/>
      <c r="PCC108" s="6"/>
      <c r="PCD108" s="6"/>
      <c r="PCE108" s="6"/>
      <c r="PCF108" s="6"/>
      <c r="PCG108" s="6"/>
      <c r="PCH108" s="6"/>
      <c r="PCI108" s="6"/>
      <c r="PCJ108" s="6"/>
      <c r="PCK108" s="6"/>
      <c r="PCL108" s="6"/>
      <c r="PCM108" s="6"/>
      <c r="PCN108" s="6"/>
      <c r="PCO108" s="6"/>
      <c r="PCP108" s="6"/>
      <c r="PCQ108" s="6"/>
      <c r="PCR108" s="6"/>
      <c r="PCS108" s="6"/>
      <c r="PCT108" s="6"/>
      <c r="PCU108" s="6"/>
      <c r="PCV108" s="6"/>
      <c r="PCW108" s="6"/>
      <c r="PCX108" s="6"/>
      <c r="PCY108" s="6"/>
      <c r="PCZ108" s="6"/>
      <c r="PDA108" s="6"/>
      <c r="PDB108" s="6"/>
      <c r="PDC108" s="6"/>
      <c r="PDD108" s="6"/>
      <c r="PDE108" s="6"/>
      <c r="PDF108" s="6"/>
      <c r="PDG108" s="6"/>
      <c r="PDH108" s="6"/>
      <c r="PDI108" s="6"/>
      <c r="PDJ108" s="6"/>
      <c r="PDK108" s="6"/>
      <c r="PDL108" s="6"/>
      <c r="PDM108" s="6"/>
      <c r="PDN108" s="6"/>
      <c r="PDO108" s="6"/>
      <c r="PDP108" s="6"/>
      <c r="PDQ108" s="6"/>
      <c r="PDR108" s="6"/>
      <c r="PDS108" s="6"/>
      <c r="PDT108" s="6"/>
      <c r="PDU108" s="6"/>
      <c r="PDV108" s="6"/>
      <c r="PDW108" s="6"/>
      <c r="PDX108" s="6"/>
      <c r="PDY108" s="6"/>
      <c r="PDZ108" s="6"/>
      <c r="PEA108" s="6"/>
      <c r="PEB108" s="6"/>
      <c r="PEC108" s="6"/>
      <c r="PED108" s="6"/>
      <c r="PEE108" s="6"/>
      <c r="PEF108" s="6"/>
      <c r="PEG108" s="6"/>
      <c r="PEH108" s="6"/>
      <c r="PEI108" s="6"/>
      <c r="PEJ108" s="6"/>
      <c r="PEK108" s="6"/>
      <c r="PEL108" s="6"/>
      <c r="PEM108" s="6"/>
      <c r="PEN108" s="6"/>
      <c r="PEO108" s="6"/>
      <c r="PEP108" s="6"/>
      <c r="PEQ108" s="6"/>
      <c r="PER108" s="6"/>
      <c r="PES108" s="6"/>
      <c r="PET108" s="6"/>
      <c r="PEU108" s="6"/>
      <c r="PEV108" s="6"/>
      <c r="PEW108" s="6"/>
      <c r="PEX108" s="6"/>
      <c r="PEY108" s="6"/>
      <c r="PEZ108" s="6"/>
      <c r="PFA108" s="6"/>
      <c r="PFB108" s="6"/>
      <c r="PFC108" s="6"/>
      <c r="PFD108" s="6"/>
      <c r="PFE108" s="6"/>
      <c r="PFF108" s="6"/>
      <c r="PFG108" s="6"/>
      <c r="PFH108" s="6"/>
      <c r="PFI108" s="6"/>
      <c r="PFJ108" s="6"/>
      <c r="PFK108" s="6"/>
      <c r="PFL108" s="6"/>
      <c r="PFM108" s="6"/>
      <c r="PFN108" s="6"/>
      <c r="PFO108" s="6"/>
      <c r="PFP108" s="6"/>
      <c r="PFQ108" s="6"/>
      <c r="PFR108" s="6"/>
      <c r="PFS108" s="6"/>
      <c r="PFT108" s="6"/>
      <c r="PFU108" s="6"/>
      <c r="PFV108" s="6"/>
      <c r="PFW108" s="6"/>
      <c r="PFX108" s="6"/>
      <c r="PFY108" s="6"/>
      <c r="PGF108" s="6"/>
      <c r="PGG108" s="6"/>
      <c r="PGH108" s="6"/>
      <c r="PGI108" s="6"/>
      <c r="PGJ108" s="6"/>
      <c r="PGK108" s="6"/>
      <c r="PGL108" s="6"/>
      <c r="PGM108" s="6"/>
      <c r="PGN108" s="6"/>
      <c r="PGO108" s="6"/>
      <c r="PGP108" s="6"/>
      <c r="PGQ108" s="6"/>
      <c r="PGR108" s="6"/>
      <c r="PGS108" s="6"/>
      <c r="PGT108" s="6"/>
      <c r="PGU108" s="6"/>
      <c r="PGV108" s="6"/>
      <c r="PGW108" s="6"/>
      <c r="PGX108" s="6"/>
      <c r="PGY108" s="6"/>
      <c r="PGZ108" s="6"/>
      <c r="PHA108" s="6"/>
      <c r="PHB108" s="6"/>
      <c r="PHC108" s="6"/>
      <c r="PHD108" s="6"/>
      <c r="PHE108" s="6"/>
      <c r="PHF108" s="6"/>
      <c r="PHG108" s="6"/>
      <c r="PHH108" s="6"/>
      <c r="PHI108" s="6"/>
      <c r="PHJ108" s="6"/>
      <c r="PHK108" s="6"/>
      <c r="PHL108" s="6"/>
      <c r="PHM108" s="6"/>
      <c r="PHN108" s="6"/>
      <c r="PHO108" s="6"/>
      <c r="PHP108" s="6"/>
      <c r="PHQ108" s="6"/>
      <c r="PHR108" s="6"/>
      <c r="PHS108" s="6"/>
      <c r="PHT108" s="6"/>
      <c r="PHU108" s="6"/>
      <c r="PHV108" s="6"/>
      <c r="PHW108" s="6"/>
      <c r="PHX108" s="6"/>
      <c r="PHY108" s="6"/>
      <c r="PHZ108" s="6"/>
      <c r="PIA108" s="6"/>
      <c r="PIB108" s="6"/>
      <c r="PIC108" s="6"/>
      <c r="PID108" s="6"/>
      <c r="PIE108" s="6"/>
      <c r="PIF108" s="6"/>
      <c r="PIG108" s="6"/>
      <c r="PIH108" s="6"/>
      <c r="PII108" s="6"/>
      <c r="PIJ108" s="6"/>
      <c r="PIK108" s="6"/>
      <c r="PIL108" s="6"/>
      <c r="PIM108" s="6"/>
      <c r="PIN108" s="6"/>
      <c r="PIO108" s="6"/>
      <c r="PIP108" s="6"/>
      <c r="PIQ108" s="6"/>
      <c r="PIR108" s="6"/>
      <c r="PIS108" s="6"/>
      <c r="PIT108" s="6"/>
      <c r="PIU108" s="6"/>
      <c r="PIV108" s="6"/>
      <c r="PIW108" s="6"/>
      <c r="PIX108" s="6"/>
      <c r="PIY108" s="6"/>
      <c r="PIZ108" s="6"/>
      <c r="PJA108" s="6"/>
      <c r="PJB108" s="6"/>
      <c r="PJC108" s="6"/>
      <c r="PJD108" s="6"/>
      <c r="PJE108" s="6"/>
      <c r="PJF108" s="6"/>
      <c r="PJG108" s="6"/>
      <c r="PJH108" s="6"/>
      <c r="PJI108" s="6"/>
      <c r="PJJ108" s="6"/>
      <c r="PJK108" s="6"/>
      <c r="PJL108" s="6"/>
      <c r="PJM108" s="6"/>
      <c r="PJN108" s="6"/>
      <c r="PJO108" s="6"/>
      <c r="PJP108" s="6"/>
      <c r="PJQ108" s="6"/>
      <c r="PJR108" s="6"/>
      <c r="PJS108" s="6"/>
      <c r="PJT108" s="6"/>
      <c r="PJU108" s="6"/>
      <c r="PJV108" s="6"/>
      <c r="PJW108" s="6"/>
      <c r="PJX108" s="6"/>
      <c r="PJY108" s="6"/>
      <c r="PJZ108" s="6"/>
      <c r="PKA108" s="6"/>
      <c r="PKB108" s="6"/>
      <c r="PKC108" s="6"/>
      <c r="PKD108" s="6"/>
      <c r="PKE108" s="6"/>
      <c r="PKF108" s="6"/>
      <c r="PKG108" s="6"/>
      <c r="PKH108" s="6"/>
      <c r="PKI108" s="6"/>
      <c r="PKJ108" s="6"/>
      <c r="PKK108" s="6"/>
      <c r="PKL108" s="6"/>
      <c r="PKM108" s="6"/>
      <c r="PKN108" s="6"/>
      <c r="PKO108" s="6"/>
      <c r="PKP108" s="6"/>
      <c r="PKQ108" s="6"/>
      <c r="PKR108" s="6"/>
      <c r="PKS108" s="6"/>
      <c r="PKT108" s="6"/>
      <c r="PKU108" s="6"/>
      <c r="PKV108" s="6"/>
      <c r="PKW108" s="6"/>
      <c r="PKX108" s="6"/>
      <c r="PKY108" s="6"/>
      <c r="PKZ108" s="6"/>
      <c r="PLA108" s="6"/>
      <c r="PLB108" s="6"/>
      <c r="PLC108" s="6"/>
      <c r="PLD108" s="6"/>
      <c r="PLE108" s="6"/>
      <c r="PLF108" s="6"/>
      <c r="PLG108" s="6"/>
      <c r="PLH108" s="6"/>
      <c r="PLI108" s="6"/>
      <c r="PLJ108" s="6"/>
      <c r="PLK108" s="6"/>
      <c r="PLL108" s="6"/>
      <c r="PLM108" s="6"/>
      <c r="PLN108" s="6"/>
      <c r="PLO108" s="6"/>
      <c r="PLP108" s="6"/>
      <c r="PLQ108" s="6"/>
      <c r="PLR108" s="6"/>
      <c r="PLS108" s="6"/>
      <c r="PLT108" s="6"/>
      <c r="PLU108" s="6"/>
      <c r="PLV108" s="6"/>
      <c r="PLW108" s="6"/>
      <c r="PLX108" s="6"/>
      <c r="PLY108" s="6"/>
      <c r="PLZ108" s="6"/>
      <c r="PMA108" s="6"/>
      <c r="PMB108" s="6"/>
      <c r="PMC108" s="6"/>
      <c r="PMD108" s="6"/>
      <c r="PME108" s="6"/>
      <c r="PMF108" s="6"/>
      <c r="PMG108" s="6"/>
      <c r="PMH108" s="6"/>
      <c r="PMI108" s="6"/>
      <c r="PMJ108" s="6"/>
      <c r="PMK108" s="6"/>
      <c r="PML108" s="6"/>
      <c r="PMM108" s="6"/>
      <c r="PMN108" s="6"/>
      <c r="PMO108" s="6"/>
      <c r="PMP108" s="6"/>
      <c r="PMQ108" s="6"/>
      <c r="PMR108" s="6"/>
      <c r="PMS108" s="6"/>
      <c r="PMT108" s="6"/>
      <c r="PMU108" s="6"/>
      <c r="PMV108" s="6"/>
      <c r="PMW108" s="6"/>
      <c r="PMX108" s="6"/>
      <c r="PMY108" s="6"/>
      <c r="PMZ108" s="6"/>
      <c r="PNA108" s="6"/>
      <c r="PNB108" s="6"/>
      <c r="PNC108" s="6"/>
      <c r="PND108" s="6"/>
      <c r="PNE108" s="6"/>
      <c r="PNF108" s="6"/>
      <c r="PNG108" s="6"/>
      <c r="PNH108" s="6"/>
      <c r="PNI108" s="6"/>
      <c r="PNJ108" s="6"/>
      <c r="PNK108" s="6"/>
      <c r="PNL108" s="6"/>
      <c r="PNM108" s="6"/>
      <c r="PNN108" s="6"/>
      <c r="PNO108" s="6"/>
      <c r="PNP108" s="6"/>
      <c r="PNQ108" s="6"/>
      <c r="PNR108" s="6"/>
      <c r="PNS108" s="6"/>
      <c r="PNT108" s="6"/>
      <c r="PNU108" s="6"/>
      <c r="PNV108" s="6"/>
      <c r="PNW108" s="6"/>
      <c r="PNX108" s="6"/>
      <c r="PNY108" s="6"/>
      <c r="PNZ108" s="6"/>
      <c r="POA108" s="6"/>
      <c r="POB108" s="6"/>
      <c r="POC108" s="6"/>
      <c r="POD108" s="6"/>
      <c r="POE108" s="6"/>
      <c r="POF108" s="6"/>
      <c r="POG108" s="6"/>
      <c r="POH108" s="6"/>
      <c r="POI108" s="6"/>
      <c r="POJ108" s="6"/>
      <c r="POK108" s="6"/>
      <c r="POL108" s="6"/>
      <c r="POM108" s="6"/>
      <c r="PON108" s="6"/>
      <c r="POO108" s="6"/>
      <c r="POP108" s="6"/>
      <c r="POQ108" s="6"/>
      <c r="POR108" s="6"/>
      <c r="POS108" s="6"/>
      <c r="POT108" s="6"/>
      <c r="POU108" s="6"/>
      <c r="POV108" s="6"/>
      <c r="POW108" s="6"/>
      <c r="POX108" s="6"/>
      <c r="POY108" s="6"/>
      <c r="POZ108" s="6"/>
      <c r="PPA108" s="6"/>
      <c r="PPB108" s="6"/>
      <c r="PPC108" s="6"/>
      <c r="PPD108" s="6"/>
      <c r="PPE108" s="6"/>
      <c r="PPF108" s="6"/>
      <c r="PPG108" s="6"/>
      <c r="PPH108" s="6"/>
      <c r="PPI108" s="6"/>
      <c r="PPJ108" s="6"/>
      <c r="PPK108" s="6"/>
      <c r="PPL108" s="6"/>
      <c r="PPM108" s="6"/>
      <c r="PPN108" s="6"/>
      <c r="PPO108" s="6"/>
      <c r="PPP108" s="6"/>
      <c r="PPQ108" s="6"/>
      <c r="PPR108" s="6"/>
      <c r="PPS108" s="6"/>
      <c r="PPT108" s="6"/>
      <c r="PPU108" s="6"/>
      <c r="PQB108" s="6"/>
      <c r="PQC108" s="6"/>
      <c r="PQD108" s="6"/>
      <c r="PQE108" s="6"/>
      <c r="PQF108" s="6"/>
      <c r="PQG108" s="6"/>
      <c r="PQH108" s="6"/>
      <c r="PQI108" s="6"/>
      <c r="PQJ108" s="6"/>
      <c r="PQK108" s="6"/>
      <c r="PQL108" s="6"/>
      <c r="PQM108" s="6"/>
      <c r="PQN108" s="6"/>
      <c r="PQO108" s="6"/>
      <c r="PQP108" s="6"/>
      <c r="PQQ108" s="6"/>
      <c r="PQR108" s="6"/>
      <c r="PQS108" s="6"/>
      <c r="PQT108" s="6"/>
      <c r="PQU108" s="6"/>
      <c r="PQV108" s="6"/>
      <c r="PQW108" s="6"/>
      <c r="PQX108" s="6"/>
      <c r="PQY108" s="6"/>
      <c r="PQZ108" s="6"/>
      <c r="PRA108" s="6"/>
      <c r="PRB108" s="6"/>
      <c r="PRC108" s="6"/>
      <c r="PRD108" s="6"/>
      <c r="PRE108" s="6"/>
      <c r="PRF108" s="6"/>
      <c r="PRG108" s="6"/>
      <c r="PRH108" s="6"/>
      <c r="PRI108" s="6"/>
      <c r="PRJ108" s="6"/>
      <c r="PRK108" s="6"/>
      <c r="PRL108" s="6"/>
      <c r="PRM108" s="6"/>
      <c r="PRN108" s="6"/>
      <c r="PRO108" s="6"/>
      <c r="PRP108" s="6"/>
      <c r="PRQ108" s="6"/>
      <c r="PRR108" s="6"/>
      <c r="PRS108" s="6"/>
      <c r="PRT108" s="6"/>
      <c r="PRU108" s="6"/>
      <c r="PRV108" s="6"/>
      <c r="PRW108" s="6"/>
      <c r="PRX108" s="6"/>
      <c r="PRY108" s="6"/>
      <c r="PRZ108" s="6"/>
      <c r="PSA108" s="6"/>
      <c r="PSB108" s="6"/>
      <c r="PSC108" s="6"/>
      <c r="PSD108" s="6"/>
      <c r="PSE108" s="6"/>
      <c r="PSF108" s="6"/>
      <c r="PSG108" s="6"/>
      <c r="PSH108" s="6"/>
      <c r="PSI108" s="6"/>
      <c r="PSJ108" s="6"/>
      <c r="PSK108" s="6"/>
      <c r="PSL108" s="6"/>
      <c r="PSM108" s="6"/>
      <c r="PSN108" s="6"/>
      <c r="PSO108" s="6"/>
      <c r="PSP108" s="6"/>
      <c r="PSQ108" s="6"/>
      <c r="PSR108" s="6"/>
      <c r="PSS108" s="6"/>
      <c r="PST108" s="6"/>
      <c r="PSU108" s="6"/>
      <c r="PSV108" s="6"/>
      <c r="PSW108" s="6"/>
      <c r="PSX108" s="6"/>
      <c r="PSY108" s="6"/>
      <c r="PSZ108" s="6"/>
      <c r="PTA108" s="6"/>
      <c r="PTB108" s="6"/>
      <c r="PTC108" s="6"/>
      <c r="PTD108" s="6"/>
      <c r="PTE108" s="6"/>
      <c r="PTF108" s="6"/>
      <c r="PTG108" s="6"/>
      <c r="PTH108" s="6"/>
      <c r="PTI108" s="6"/>
      <c r="PTJ108" s="6"/>
      <c r="PTK108" s="6"/>
      <c r="PTL108" s="6"/>
      <c r="PTM108" s="6"/>
      <c r="PTN108" s="6"/>
      <c r="PTO108" s="6"/>
      <c r="PTP108" s="6"/>
      <c r="PTQ108" s="6"/>
      <c r="PTR108" s="6"/>
      <c r="PTS108" s="6"/>
      <c r="PTT108" s="6"/>
      <c r="PTU108" s="6"/>
      <c r="PTV108" s="6"/>
      <c r="PTW108" s="6"/>
      <c r="PTX108" s="6"/>
      <c r="PTY108" s="6"/>
      <c r="PTZ108" s="6"/>
      <c r="PUA108" s="6"/>
      <c r="PUB108" s="6"/>
      <c r="PUC108" s="6"/>
      <c r="PUD108" s="6"/>
      <c r="PUE108" s="6"/>
      <c r="PUF108" s="6"/>
      <c r="PUG108" s="6"/>
      <c r="PUH108" s="6"/>
      <c r="PUI108" s="6"/>
      <c r="PUJ108" s="6"/>
      <c r="PUK108" s="6"/>
      <c r="PUL108" s="6"/>
      <c r="PUM108" s="6"/>
      <c r="PUN108" s="6"/>
      <c r="PUO108" s="6"/>
      <c r="PUP108" s="6"/>
      <c r="PUQ108" s="6"/>
      <c r="PUR108" s="6"/>
      <c r="PUS108" s="6"/>
      <c r="PUT108" s="6"/>
      <c r="PUU108" s="6"/>
      <c r="PUV108" s="6"/>
      <c r="PUW108" s="6"/>
      <c r="PUX108" s="6"/>
      <c r="PUY108" s="6"/>
      <c r="PUZ108" s="6"/>
      <c r="PVA108" s="6"/>
      <c r="PVB108" s="6"/>
      <c r="PVC108" s="6"/>
      <c r="PVD108" s="6"/>
      <c r="PVE108" s="6"/>
      <c r="PVF108" s="6"/>
      <c r="PVG108" s="6"/>
      <c r="PVH108" s="6"/>
      <c r="PVI108" s="6"/>
      <c r="PVJ108" s="6"/>
      <c r="PVK108" s="6"/>
      <c r="PVL108" s="6"/>
      <c r="PVM108" s="6"/>
      <c r="PVN108" s="6"/>
      <c r="PVO108" s="6"/>
      <c r="PVP108" s="6"/>
      <c r="PVQ108" s="6"/>
      <c r="PVR108" s="6"/>
      <c r="PVS108" s="6"/>
      <c r="PVT108" s="6"/>
      <c r="PVU108" s="6"/>
      <c r="PVV108" s="6"/>
      <c r="PVW108" s="6"/>
      <c r="PVX108" s="6"/>
      <c r="PVY108" s="6"/>
      <c r="PVZ108" s="6"/>
      <c r="PWA108" s="6"/>
      <c r="PWB108" s="6"/>
      <c r="PWC108" s="6"/>
      <c r="PWD108" s="6"/>
      <c r="PWE108" s="6"/>
      <c r="PWF108" s="6"/>
      <c r="PWG108" s="6"/>
      <c r="PWH108" s="6"/>
      <c r="PWI108" s="6"/>
      <c r="PWJ108" s="6"/>
      <c r="PWK108" s="6"/>
      <c r="PWL108" s="6"/>
      <c r="PWM108" s="6"/>
      <c r="PWN108" s="6"/>
      <c r="PWO108" s="6"/>
      <c r="PWP108" s="6"/>
      <c r="PWQ108" s="6"/>
      <c r="PWR108" s="6"/>
      <c r="PWS108" s="6"/>
      <c r="PWT108" s="6"/>
      <c r="PWU108" s="6"/>
      <c r="PWV108" s="6"/>
      <c r="PWW108" s="6"/>
      <c r="PWX108" s="6"/>
      <c r="PWY108" s="6"/>
      <c r="PWZ108" s="6"/>
      <c r="PXA108" s="6"/>
      <c r="PXB108" s="6"/>
      <c r="PXC108" s="6"/>
      <c r="PXD108" s="6"/>
      <c r="PXE108" s="6"/>
      <c r="PXF108" s="6"/>
      <c r="PXG108" s="6"/>
      <c r="PXH108" s="6"/>
      <c r="PXI108" s="6"/>
      <c r="PXJ108" s="6"/>
      <c r="PXK108" s="6"/>
      <c r="PXL108" s="6"/>
      <c r="PXM108" s="6"/>
      <c r="PXN108" s="6"/>
      <c r="PXO108" s="6"/>
      <c r="PXP108" s="6"/>
      <c r="PXQ108" s="6"/>
      <c r="PXR108" s="6"/>
      <c r="PXS108" s="6"/>
      <c r="PXT108" s="6"/>
      <c r="PXU108" s="6"/>
      <c r="PXV108" s="6"/>
      <c r="PXW108" s="6"/>
      <c r="PXX108" s="6"/>
      <c r="PXY108" s="6"/>
      <c r="PXZ108" s="6"/>
      <c r="PYA108" s="6"/>
      <c r="PYB108" s="6"/>
      <c r="PYC108" s="6"/>
      <c r="PYD108" s="6"/>
      <c r="PYE108" s="6"/>
      <c r="PYF108" s="6"/>
      <c r="PYG108" s="6"/>
      <c r="PYH108" s="6"/>
      <c r="PYI108" s="6"/>
      <c r="PYJ108" s="6"/>
      <c r="PYK108" s="6"/>
      <c r="PYL108" s="6"/>
      <c r="PYM108" s="6"/>
      <c r="PYN108" s="6"/>
      <c r="PYO108" s="6"/>
      <c r="PYP108" s="6"/>
      <c r="PYQ108" s="6"/>
      <c r="PYR108" s="6"/>
      <c r="PYS108" s="6"/>
      <c r="PYT108" s="6"/>
      <c r="PYU108" s="6"/>
      <c r="PYV108" s="6"/>
      <c r="PYW108" s="6"/>
      <c r="PYX108" s="6"/>
      <c r="PYY108" s="6"/>
      <c r="PYZ108" s="6"/>
      <c r="PZA108" s="6"/>
      <c r="PZB108" s="6"/>
      <c r="PZC108" s="6"/>
      <c r="PZD108" s="6"/>
      <c r="PZE108" s="6"/>
      <c r="PZF108" s="6"/>
      <c r="PZG108" s="6"/>
      <c r="PZH108" s="6"/>
      <c r="PZI108" s="6"/>
      <c r="PZJ108" s="6"/>
      <c r="PZK108" s="6"/>
      <c r="PZL108" s="6"/>
      <c r="PZM108" s="6"/>
      <c r="PZN108" s="6"/>
      <c r="PZO108" s="6"/>
      <c r="PZP108" s="6"/>
      <c r="PZQ108" s="6"/>
      <c r="PZX108" s="6"/>
      <c r="PZY108" s="6"/>
      <c r="PZZ108" s="6"/>
      <c r="QAA108" s="6"/>
      <c r="QAB108" s="6"/>
      <c r="QAC108" s="6"/>
      <c r="QAD108" s="6"/>
      <c r="QAE108" s="6"/>
      <c r="QAF108" s="6"/>
      <c r="QAG108" s="6"/>
      <c r="QAH108" s="6"/>
      <c r="QAI108" s="6"/>
      <c r="QAJ108" s="6"/>
      <c r="QAK108" s="6"/>
      <c r="QAL108" s="6"/>
      <c r="QAM108" s="6"/>
      <c r="QAN108" s="6"/>
      <c r="QAO108" s="6"/>
      <c r="QAP108" s="6"/>
      <c r="QAQ108" s="6"/>
      <c r="QAR108" s="6"/>
      <c r="QAS108" s="6"/>
      <c r="QAT108" s="6"/>
      <c r="QAU108" s="6"/>
      <c r="QAV108" s="6"/>
      <c r="QAW108" s="6"/>
      <c r="QAX108" s="6"/>
      <c r="QAY108" s="6"/>
      <c r="QAZ108" s="6"/>
      <c r="QBA108" s="6"/>
      <c r="QBB108" s="6"/>
      <c r="QBC108" s="6"/>
      <c r="QBD108" s="6"/>
      <c r="QBE108" s="6"/>
      <c r="QBF108" s="6"/>
      <c r="QBG108" s="6"/>
      <c r="QBH108" s="6"/>
      <c r="QBI108" s="6"/>
      <c r="QBJ108" s="6"/>
      <c r="QBK108" s="6"/>
      <c r="QBL108" s="6"/>
      <c r="QBM108" s="6"/>
      <c r="QBN108" s="6"/>
      <c r="QBO108" s="6"/>
      <c r="QBP108" s="6"/>
      <c r="QBQ108" s="6"/>
      <c r="QBR108" s="6"/>
      <c r="QBS108" s="6"/>
      <c r="QBT108" s="6"/>
      <c r="QBU108" s="6"/>
      <c r="QBV108" s="6"/>
      <c r="QBW108" s="6"/>
      <c r="QBX108" s="6"/>
      <c r="QBY108" s="6"/>
      <c r="QBZ108" s="6"/>
      <c r="QCA108" s="6"/>
      <c r="QCB108" s="6"/>
      <c r="QCC108" s="6"/>
      <c r="QCD108" s="6"/>
      <c r="QCE108" s="6"/>
      <c r="QCF108" s="6"/>
      <c r="QCG108" s="6"/>
      <c r="QCH108" s="6"/>
      <c r="QCI108" s="6"/>
      <c r="QCJ108" s="6"/>
      <c r="QCK108" s="6"/>
      <c r="QCL108" s="6"/>
      <c r="QCM108" s="6"/>
      <c r="QCN108" s="6"/>
      <c r="QCO108" s="6"/>
      <c r="QCP108" s="6"/>
      <c r="QCQ108" s="6"/>
      <c r="QCR108" s="6"/>
      <c r="QCS108" s="6"/>
      <c r="QCT108" s="6"/>
      <c r="QCU108" s="6"/>
      <c r="QCV108" s="6"/>
      <c r="QCW108" s="6"/>
      <c r="QCX108" s="6"/>
      <c r="QCY108" s="6"/>
      <c r="QCZ108" s="6"/>
      <c r="QDA108" s="6"/>
      <c r="QDB108" s="6"/>
      <c r="QDC108" s="6"/>
      <c r="QDD108" s="6"/>
      <c r="QDE108" s="6"/>
      <c r="QDF108" s="6"/>
      <c r="QDG108" s="6"/>
      <c r="QDH108" s="6"/>
      <c r="QDI108" s="6"/>
      <c r="QDJ108" s="6"/>
      <c r="QDK108" s="6"/>
      <c r="QDL108" s="6"/>
      <c r="QDM108" s="6"/>
      <c r="QDN108" s="6"/>
      <c r="QDO108" s="6"/>
      <c r="QDP108" s="6"/>
      <c r="QDQ108" s="6"/>
      <c r="QDR108" s="6"/>
      <c r="QDS108" s="6"/>
      <c r="QDT108" s="6"/>
      <c r="QDU108" s="6"/>
      <c r="QDV108" s="6"/>
      <c r="QDW108" s="6"/>
      <c r="QDX108" s="6"/>
      <c r="QDY108" s="6"/>
      <c r="QDZ108" s="6"/>
      <c r="QEA108" s="6"/>
      <c r="QEB108" s="6"/>
      <c r="QEC108" s="6"/>
      <c r="QED108" s="6"/>
      <c r="QEE108" s="6"/>
      <c r="QEF108" s="6"/>
      <c r="QEG108" s="6"/>
      <c r="QEH108" s="6"/>
      <c r="QEI108" s="6"/>
      <c r="QEJ108" s="6"/>
      <c r="QEK108" s="6"/>
      <c r="QEL108" s="6"/>
      <c r="QEM108" s="6"/>
      <c r="QEN108" s="6"/>
      <c r="QEO108" s="6"/>
      <c r="QEP108" s="6"/>
      <c r="QEQ108" s="6"/>
      <c r="QER108" s="6"/>
      <c r="QES108" s="6"/>
      <c r="QET108" s="6"/>
      <c r="QEU108" s="6"/>
      <c r="QEV108" s="6"/>
      <c r="QEW108" s="6"/>
      <c r="QEX108" s="6"/>
      <c r="QEY108" s="6"/>
      <c r="QEZ108" s="6"/>
      <c r="QFA108" s="6"/>
      <c r="QFB108" s="6"/>
      <c r="QFC108" s="6"/>
      <c r="QFD108" s="6"/>
      <c r="QFE108" s="6"/>
      <c r="QFF108" s="6"/>
      <c r="QFG108" s="6"/>
      <c r="QFH108" s="6"/>
      <c r="QFI108" s="6"/>
      <c r="QFJ108" s="6"/>
      <c r="QFK108" s="6"/>
      <c r="QFL108" s="6"/>
      <c r="QFM108" s="6"/>
      <c r="QFN108" s="6"/>
      <c r="QFO108" s="6"/>
      <c r="QFP108" s="6"/>
      <c r="QFQ108" s="6"/>
      <c r="QFR108" s="6"/>
      <c r="QFS108" s="6"/>
      <c r="QFT108" s="6"/>
      <c r="QFU108" s="6"/>
      <c r="QFV108" s="6"/>
      <c r="QFW108" s="6"/>
      <c r="QFX108" s="6"/>
      <c r="QFY108" s="6"/>
      <c r="QFZ108" s="6"/>
      <c r="QGA108" s="6"/>
      <c r="QGB108" s="6"/>
      <c r="QGC108" s="6"/>
      <c r="QGD108" s="6"/>
      <c r="QGE108" s="6"/>
      <c r="QGF108" s="6"/>
      <c r="QGG108" s="6"/>
      <c r="QGH108" s="6"/>
      <c r="QGI108" s="6"/>
      <c r="QGJ108" s="6"/>
      <c r="QGK108" s="6"/>
      <c r="QGL108" s="6"/>
      <c r="QGM108" s="6"/>
      <c r="QGN108" s="6"/>
      <c r="QGO108" s="6"/>
      <c r="QGP108" s="6"/>
      <c r="QGQ108" s="6"/>
      <c r="QGR108" s="6"/>
      <c r="QGS108" s="6"/>
      <c r="QGT108" s="6"/>
      <c r="QGU108" s="6"/>
      <c r="QGV108" s="6"/>
      <c r="QGW108" s="6"/>
      <c r="QGX108" s="6"/>
      <c r="QGY108" s="6"/>
      <c r="QGZ108" s="6"/>
      <c r="QHA108" s="6"/>
      <c r="QHB108" s="6"/>
      <c r="QHC108" s="6"/>
      <c r="QHD108" s="6"/>
      <c r="QHE108" s="6"/>
      <c r="QHF108" s="6"/>
      <c r="QHG108" s="6"/>
      <c r="QHH108" s="6"/>
      <c r="QHI108" s="6"/>
      <c r="QHJ108" s="6"/>
      <c r="QHK108" s="6"/>
      <c r="QHL108" s="6"/>
      <c r="QHM108" s="6"/>
      <c r="QHN108" s="6"/>
      <c r="QHO108" s="6"/>
      <c r="QHP108" s="6"/>
      <c r="QHQ108" s="6"/>
      <c r="QHR108" s="6"/>
      <c r="QHS108" s="6"/>
      <c r="QHT108" s="6"/>
      <c r="QHU108" s="6"/>
      <c r="QHV108" s="6"/>
      <c r="QHW108" s="6"/>
      <c r="QHX108" s="6"/>
      <c r="QHY108" s="6"/>
      <c r="QHZ108" s="6"/>
      <c r="QIA108" s="6"/>
      <c r="QIB108" s="6"/>
      <c r="QIC108" s="6"/>
      <c r="QID108" s="6"/>
      <c r="QIE108" s="6"/>
      <c r="QIF108" s="6"/>
      <c r="QIG108" s="6"/>
      <c r="QIH108" s="6"/>
      <c r="QII108" s="6"/>
      <c r="QIJ108" s="6"/>
      <c r="QIK108" s="6"/>
      <c r="QIL108" s="6"/>
      <c r="QIM108" s="6"/>
      <c r="QIN108" s="6"/>
      <c r="QIO108" s="6"/>
      <c r="QIP108" s="6"/>
      <c r="QIQ108" s="6"/>
      <c r="QIR108" s="6"/>
      <c r="QIS108" s="6"/>
      <c r="QIT108" s="6"/>
      <c r="QIU108" s="6"/>
      <c r="QIV108" s="6"/>
      <c r="QIW108" s="6"/>
      <c r="QIX108" s="6"/>
      <c r="QIY108" s="6"/>
      <c r="QIZ108" s="6"/>
      <c r="QJA108" s="6"/>
      <c r="QJB108" s="6"/>
      <c r="QJC108" s="6"/>
      <c r="QJD108" s="6"/>
      <c r="QJE108" s="6"/>
      <c r="QJF108" s="6"/>
      <c r="QJG108" s="6"/>
      <c r="QJH108" s="6"/>
      <c r="QJI108" s="6"/>
      <c r="QJJ108" s="6"/>
      <c r="QJK108" s="6"/>
      <c r="QJL108" s="6"/>
      <c r="QJM108" s="6"/>
      <c r="QJT108" s="6"/>
      <c r="QJU108" s="6"/>
      <c r="QJV108" s="6"/>
      <c r="QJW108" s="6"/>
      <c r="QJX108" s="6"/>
      <c r="QJY108" s="6"/>
      <c r="QJZ108" s="6"/>
      <c r="QKA108" s="6"/>
      <c r="QKB108" s="6"/>
      <c r="QKC108" s="6"/>
      <c r="QKD108" s="6"/>
      <c r="QKE108" s="6"/>
      <c r="QKF108" s="6"/>
      <c r="QKG108" s="6"/>
      <c r="QKH108" s="6"/>
      <c r="QKI108" s="6"/>
      <c r="QKJ108" s="6"/>
      <c r="QKK108" s="6"/>
      <c r="QKL108" s="6"/>
      <c r="QKM108" s="6"/>
      <c r="QKN108" s="6"/>
      <c r="QKO108" s="6"/>
      <c r="QKP108" s="6"/>
      <c r="QKQ108" s="6"/>
      <c r="QKR108" s="6"/>
      <c r="QKS108" s="6"/>
      <c r="QKT108" s="6"/>
      <c r="QKU108" s="6"/>
      <c r="QKV108" s="6"/>
      <c r="QKW108" s="6"/>
      <c r="QKX108" s="6"/>
      <c r="QKY108" s="6"/>
      <c r="QKZ108" s="6"/>
      <c r="QLA108" s="6"/>
      <c r="QLB108" s="6"/>
      <c r="QLC108" s="6"/>
      <c r="QLD108" s="6"/>
      <c r="QLE108" s="6"/>
      <c r="QLF108" s="6"/>
      <c r="QLG108" s="6"/>
      <c r="QLH108" s="6"/>
      <c r="QLI108" s="6"/>
      <c r="QLJ108" s="6"/>
      <c r="QLK108" s="6"/>
      <c r="QLL108" s="6"/>
      <c r="QLM108" s="6"/>
      <c r="QLN108" s="6"/>
      <c r="QLO108" s="6"/>
      <c r="QLP108" s="6"/>
      <c r="QLQ108" s="6"/>
      <c r="QLR108" s="6"/>
      <c r="QLS108" s="6"/>
      <c r="QLT108" s="6"/>
      <c r="QLU108" s="6"/>
      <c r="QLV108" s="6"/>
      <c r="QLW108" s="6"/>
      <c r="QLX108" s="6"/>
      <c r="QLY108" s="6"/>
      <c r="QLZ108" s="6"/>
      <c r="QMA108" s="6"/>
      <c r="QMB108" s="6"/>
      <c r="QMC108" s="6"/>
      <c r="QMD108" s="6"/>
      <c r="QME108" s="6"/>
      <c r="QMF108" s="6"/>
      <c r="QMG108" s="6"/>
      <c r="QMH108" s="6"/>
      <c r="QMI108" s="6"/>
      <c r="QMJ108" s="6"/>
      <c r="QMK108" s="6"/>
      <c r="QML108" s="6"/>
      <c r="QMM108" s="6"/>
      <c r="QMN108" s="6"/>
      <c r="QMO108" s="6"/>
      <c r="QMP108" s="6"/>
      <c r="QMQ108" s="6"/>
      <c r="QMR108" s="6"/>
      <c r="QMS108" s="6"/>
      <c r="QMT108" s="6"/>
      <c r="QMU108" s="6"/>
      <c r="QMV108" s="6"/>
      <c r="QMW108" s="6"/>
      <c r="QMX108" s="6"/>
      <c r="QMY108" s="6"/>
      <c r="QMZ108" s="6"/>
      <c r="QNA108" s="6"/>
      <c r="QNB108" s="6"/>
      <c r="QNC108" s="6"/>
      <c r="QND108" s="6"/>
      <c r="QNE108" s="6"/>
      <c r="QNF108" s="6"/>
      <c r="QNG108" s="6"/>
      <c r="QNH108" s="6"/>
      <c r="QNI108" s="6"/>
      <c r="QNJ108" s="6"/>
      <c r="QNK108" s="6"/>
      <c r="QNL108" s="6"/>
      <c r="QNM108" s="6"/>
      <c r="QNN108" s="6"/>
      <c r="QNO108" s="6"/>
      <c r="QNP108" s="6"/>
      <c r="QNQ108" s="6"/>
      <c r="QNR108" s="6"/>
      <c r="QNS108" s="6"/>
      <c r="QNT108" s="6"/>
      <c r="QNU108" s="6"/>
      <c r="QNV108" s="6"/>
      <c r="QNW108" s="6"/>
      <c r="QNX108" s="6"/>
      <c r="QNY108" s="6"/>
      <c r="QNZ108" s="6"/>
      <c r="QOA108" s="6"/>
      <c r="QOB108" s="6"/>
      <c r="QOC108" s="6"/>
      <c r="QOD108" s="6"/>
      <c r="QOE108" s="6"/>
      <c r="QOF108" s="6"/>
      <c r="QOG108" s="6"/>
      <c r="QOH108" s="6"/>
      <c r="QOI108" s="6"/>
      <c r="QOJ108" s="6"/>
      <c r="QOK108" s="6"/>
      <c r="QOL108" s="6"/>
      <c r="QOM108" s="6"/>
      <c r="QON108" s="6"/>
      <c r="QOO108" s="6"/>
      <c r="QOP108" s="6"/>
      <c r="QOQ108" s="6"/>
      <c r="QOR108" s="6"/>
      <c r="QOS108" s="6"/>
      <c r="QOT108" s="6"/>
      <c r="QOU108" s="6"/>
      <c r="QOV108" s="6"/>
      <c r="QOW108" s="6"/>
      <c r="QOX108" s="6"/>
      <c r="QOY108" s="6"/>
      <c r="QOZ108" s="6"/>
      <c r="QPA108" s="6"/>
      <c r="QPB108" s="6"/>
      <c r="QPC108" s="6"/>
      <c r="QPD108" s="6"/>
      <c r="QPE108" s="6"/>
      <c r="QPF108" s="6"/>
      <c r="QPG108" s="6"/>
      <c r="QPH108" s="6"/>
      <c r="QPI108" s="6"/>
      <c r="QPJ108" s="6"/>
      <c r="QPK108" s="6"/>
      <c r="QPL108" s="6"/>
      <c r="QPM108" s="6"/>
      <c r="QPN108" s="6"/>
      <c r="QPO108" s="6"/>
      <c r="QPP108" s="6"/>
      <c r="QPQ108" s="6"/>
      <c r="QPR108" s="6"/>
      <c r="QPS108" s="6"/>
      <c r="QPT108" s="6"/>
      <c r="QPU108" s="6"/>
      <c r="QPV108" s="6"/>
      <c r="QPW108" s="6"/>
      <c r="QPX108" s="6"/>
      <c r="QPY108" s="6"/>
      <c r="QPZ108" s="6"/>
      <c r="QQA108" s="6"/>
      <c r="QQB108" s="6"/>
      <c r="QQC108" s="6"/>
      <c r="QQD108" s="6"/>
      <c r="QQE108" s="6"/>
      <c r="QQF108" s="6"/>
      <c r="QQG108" s="6"/>
      <c r="QQH108" s="6"/>
      <c r="QQI108" s="6"/>
      <c r="QQJ108" s="6"/>
      <c r="QQK108" s="6"/>
      <c r="QQL108" s="6"/>
      <c r="QQM108" s="6"/>
      <c r="QQN108" s="6"/>
      <c r="QQO108" s="6"/>
      <c r="QQP108" s="6"/>
      <c r="QQQ108" s="6"/>
      <c r="QQR108" s="6"/>
      <c r="QQS108" s="6"/>
      <c r="QQT108" s="6"/>
      <c r="QQU108" s="6"/>
      <c r="QQV108" s="6"/>
      <c r="QQW108" s="6"/>
      <c r="QQX108" s="6"/>
      <c r="QQY108" s="6"/>
      <c r="QQZ108" s="6"/>
      <c r="QRA108" s="6"/>
      <c r="QRB108" s="6"/>
      <c r="QRC108" s="6"/>
      <c r="QRD108" s="6"/>
      <c r="QRE108" s="6"/>
      <c r="QRF108" s="6"/>
      <c r="QRG108" s="6"/>
      <c r="QRH108" s="6"/>
      <c r="QRI108" s="6"/>
      <c r="QRJ108" s="6"/>
      <c r="QRK108" s="6"/>
      <c r="QRL108" s="6"/>
      <c r="QRM108" s="6"/>
      <c r="QRN108" s="6"/>
      <c r="QRO108" s="6"/>
      <c r="QRP108" s="6"/>
      <c r="QRQ108" s="6"/>
      <c r="QRR108" s="6"/>
      <c r="QRS108" s="6"/>
      <c r="QRT108" s="6"/>
      <c r="QRU108" s="6"/>
      <c r="QRV108" s="6"/>
      <c r="QRW108" s="6"/>
      <c r="QRX108" s="6"/>
      <c r="QRY108" s="6"/>
      <c r="QRZ108" s="6"/>
      <c r="QSA108" s="6"/>
      <c r="QSB108" s="6"/>
      <c r="QSC108" s="6"/>
      <c r="QSD108" s="6"/>
      <c r="QSE108" s="6"/>
      <c r="QSF108" s="6"/>
      <c r="QSG108" s="6"/>
      <c r="QSH108" s="6"/>
      <c r="QSI108" s="6"/>
      <c r="QSJ108" s="6"/>
      <c r="QSK108" s="6"/>
      <c r="QSL108" s="6"/>
      <c r="QSM108" s="6"/>
      <c r="QSN108" s="6"/>
      <c r="QSO108" s="6"/>
      <c r="QSP108" s="6"/>
      <c r="QSQ108" s="6"/>
      <c r="QSR108" s="6"/>
      <c r="QSS108" s="6"/>
      <c r="QST108" s="6"/>
      <c r="QSU108" s="6"/>
      <c r="QSV108" s="6"/>
      <c r="QSW108" s="6"/>
      <c r="QSX108" s="6"/>
      <c r="QSY108" s="6"/>
      <c r="QSZ108" s="6"/>
      <c r="QTA108" s="6"/>
      <c r="QTB108" s="6"/>
      <c r="QTC108" s="6"/>
      <c r="QTD108" s="6"/>
      <c r="QTE108" s="6"/>
      <c r="QTF108" s="6"/>
      <c r="QTG108" s="6"/>
      <c r="QTH108" s="6"/>
      <c r="QTI108" s="6"/>
      <c r="QTP108" s="6"/>
      <c r="QTQ108" s="6"/>
      <c r="QTR108" s="6"/>
      <c r="QTS108" s="6"/>
      <c r="QTT108" s="6"/>
      <c r="QTU108" s="6"/>
      <c r="QTV108" s="6"/>
      <c r="QTW108" s="6"/>
      <c r="QTX108" s="6"/>
      <c r="QTY108" s="6"/>
      <c r="QTZ108" s="6"/>
      <c r="QUA108" s="6"/>
      <c r="QUB108" s="6"/>
      <c r="QUC108" s="6"/>
      <c r="QUD108" s="6"/>
      <c r="QUE108" s="6"/>
      <c r="QUF108" s="6"/>
      <c r="QUG108" s="6"/>
      <c r="QUH108" s="6"/>
      <c r="QUI108" s="6"/>
      <c r="QUJ108" s="6"/>
      <c r="QUK108" s="6"/>
      <c r="QUL108" s="6"/>
      <c r="QUM108" s="6"/>
      <c r="QUN108" s="6"/>
      <c r="QUO108" s="6"/>
      <c r="QUP108" s="6"/>
      <c r="QUQ108" s="6"/>
      <c r="QUR108" s="6"/>
      <c r="QUS108" s="6"/>
      <c r="QUT108" s="6"/>
      <c r="QUU108" s="6"/>
      <c r="QUV108" s="6"/>
      <c r="QUW108" s="6"/>
      <c r="QUX108" s="6"/>
      <c r="QUY108" s="6"/>
      <c r="QUZ108" s="6"/>
      <c r="QVA108" s="6"/>
      <c r="QVB108" s="6"/>
      <c r="QVC108" s="6"/>
      <c r="QVD108" s="6"/>
      <c r="QVE108" s="6"/>
      <c r="QVF108" s="6"/>
      <c r="QVG108" s="6"/>
      <c r="QVH108" s="6"/>
      <c r="QVI108" s="6"/>
      <c r="QVJ108" s="6"/>
      <c r="QVK108" s="6"/>
      <c r="QVL108" s="6"/>
      <c r="QVM108" s="6"/>
      <c r="QVN108" s="6"/>
      <c r="QVO108" s="6"/>
      <c r="QVP108" s="6"/>
      <c r="QVQ108" s="6"/>
      <c r="QVR108" s="6"/>
      <c r="QVS108" s="6"/>
      <c r="QVT108" s="6"/>
      <c r="QVU108" s="6"/>
      <c r="QVV108" s="6"/>
      <c r="QVW108" s="6"/>
      <c r="QVX108" s="6"/>
      <c r="QVY108" s="6"/>
      <c r="QVZ108" s="6"/>
      <c r="QWA108" s="6"/>
      <c r="QWB108" s="6"/>
      <c r="QWC108" s="6"/>
      <c r="QWD108" s="6"/>
      <c r="QWE108" s="6"/>
      <c r="QWF108" s="6"/>
      <c r="QWG108" s="6"/>
      <c r="QWH108" s="6"/>
      <c r="QWI108" s="6"/>
      <c r="QWJ108" s="6"/>
      <c r="QWK108" s="6"/>
      <c r="QWL108" s="6"/>
      <c r="QWM108" s="6"/>
      <c r="QWN108" s="6"/>
      <c r="QWO108" s="6"/>
      <c r="QWP108" s="6"/>
      <c r="QWQ108" s="6"/>
      <c r="QWR108" s="6"/>
      <c r="QWS108" s="6"/>
      <c r="QWT108" s="6"/>
      <c r="QWU108" s="6"/>
      <c r="QWV108" s="6"/>
      <c r="QWW108" s="6"/>
      <c r="QWX108" s="6"/>
      <c r="QWY108" s="6"/>
      <c r="QWZ108" s="6"/>
      <c r="QXA108" s="6"/>
      <c r="QXB108" s="6"/>
      <c r="QXC108" s="6"/>
      <c r="QXD108" s="6"/>
      <c r="QXE108" s="6"/>
      <c r="QXF108" s="6"/>
      <c r="QXG108" s="6"/>
      <c r="QXH108" s="6"/>
      <c r="QXI108" s="6"/>
      <c r="QXJ108" s="6"/>
      <c r="QXK108" s="6"/>
      <c r="QXL108" s="6"/>
      <c r="QXM108" s="6"/>
      <c r="QXN108" s="6"/>
      <c r="QXO108" s="6"/>
      <c r="QXP108" s="6"/>
      <c r="QXQ108" s="6"/>
      <c r="QXR108" s="6"/>
      <c r="QXS108" s="6"/>
      <c r="QXT108" s="6"/>
      <c r="QXU108" s="6"/>
      <c r="QXV108" s="6"/>
      <c r="QXW108" s="6"/>
      <c r="QXX108" s="6"/>
      <c r="QXY108" s="6"/>
      <c r="QXZ108" s="6"/>
      <c r="QYA108" s="6"/>
      <c r="QYB108" s="6"/>
      <c r="QYC108" s="6"/>
      <c r="QYD108" s="6"/>
      <c r="QYE108" s="6"/>
      <c r="QYF108" s="6"/>
      <c r="QYG108" s="6"/>
      <c r="QYH108" s="6"/>
      <c r="QYI108" s="6"/>
      <c r="QYJ108" s="6"/>
      <c r="QYK108" s="6"/>
      <c r="QYL108" s="6"/>
      <c r="QYM108" s="6"/>
      <c r="QYN108" s="6"/>
      <c r="QYO108" s="6"/>
      <c r="QYP108" s="6"/>
      <c r="QYQ108" s="6"/>
      <c r="QYR108" s="6"/>
      <c r="QYS108" s="6"/>
      <c r="QYT108" s="6"/>
      <c r="QYU108" s="6"/>
      <c r="QYV108" s="6"/>
      <c r="QYW108" s="6"/>
      <c r="QYX108" s="6"/>
      <c r="QYY108" s="6"/>
      <c r="QYZ108" s="6"/>
      <c r="QZA108" s="6"/>
      <c r="QZB108" s="6"/>
      <c r="QZC108" s="6"/>
      <c r="QZD108" s="6"/>
      <c r="QZE108" s="6"/>
      <c r="QZF108" s="6"/>
      <c r="QZG108" s="6"/>
      <c r="QZH108" s="6"/>
      <c r="QZI108" s="6"/>
      <c r="QZJ108" s="6"/>
      <c r="QZK108" s="6"/>
      <c r="QZL108" s="6"/>
      <c r="QZM108" s="6"/>
      <c r="QZN108" s="6"/>
      <c r="QZO108" s="6"/>
      <c r="QZP108" s="6"/>
      <c r="QZQ108" s="6"/>
      <c r="QZR108" s="6"/>
      <c r="QZS108" s="6"/>
      <c r="QZT108" s="6"/>
      <c r="QZU108" s="6"/>
      <c r="QZV108" s="6"/>
      <c r="QZW108" s="6"/>
      <c r="QZX108" s="6"/>
      <c r="QZY108" s="6"/>
      <c r="QZZ108" s="6"/>
      <c r="RAA108" s="6"/>
      <c r="RAB108" s="6"/>
      <c r="RAC108" s="6"/>
      <c r="RAD108" s="6"/>
      <c r="RAE108" s="6"/>
      <c r="RAF108" s="6"/>
      <c r="RAG108" s="6"/>
      <c r="RAH108" s="6"/>
      <c r="RAI108" s="6"/>
      <c r="RAJ108" s="6"/>
      <c r="RAK108" s="6"/>
      <c r="RAL108" s="6"/>
      <c r="RAM108" s="6"/>
      <c r="RAN108" s="6"/>
      <c r="RAO108" s="6"/>
      <c r="RAP108" s="6"/>
      <c r="RAQ108" s="6"/>
      <c r="RAR108" s="6"/>
      <c r="RAS108" s="6"/>
      <c r="RAT108" s="6"/>
      <c r="RAU108" s="6"/>
      <c r="RAV108" s="6"/>
      <c r="RAW108" s="6"/>
      <c r="RAX108" s="6"/>
      <c r="RAY108" s="6"/>
      <c r="RAZ108" s="6"/>
      <c r="RBA108" s="6"/>
      <c r="RBB108" s="6"/>
      <c r="RBC108" s="6"/>
      <c r="RBD108" s="6"/>
      <c r="RBE108" s="6"/>
      <c r="RBF108" s="6"/>
      <c r="RBG108" s="6"/>
      <c r="RBH108" s="6"/>
      <c r="RBI108" s="6"/>
      <c r="RBJ108" s="6"/>
      <c r="RBK108" s="6"/>
      <c r="RBL108" s="6"/>
      <c r="RBM108" s="6"/>
      <c r="RBN108" s="6"/>
      <c r="RBO108" s="6"/>
      <c r="RBP108" s="6"/>
      <c r="RBQ108" s="6"/>
      <c r="RBR108" s="6"/>
      <c r="RBS108" s="6"/>
      <c r="RBT108" s="6"/>
      <c r="RBU108" s="6"/>
      <c r="RBV108" s="6"/>
      <c r="RBW108" s="6"/>
      <c r="RBX108" s="6"/>
      <c r="RBY108" s="6"/>
      <c r="RBZ108" s="6"/>
      <c r="RCA108" s="6"/>
      <c r="RCB108" s="6"/>
      <c r="RCC108" s="6"/>
      <c r="RCD108" s="6"/>
      <c r="RCE108" s="6"/>
      <c r="RCF108" s="6"/>
      <c r="RCG108" s="6"/>
      <c r="RCH108" s="6"/>
      <c r="RCI108" s="6"/>
      <c r="RCJ108" s="6"/>
      <c r="RCK108" s="6"/>
      <c r="RCL108" s="6"/>
      <c r="RCM108" s="6"/>
      <c r="RCN108" s="6"/>
      <c r="RCO108" s="6"/>
      <c r="RCP108" s="6"/>
      <c r="RCQ108" s="6"/>
      <c r="RCR108" s="6"/>
      <c r="RCS108" s="6"/>
      <c r="RCT108" s="6"/>
      <c r="RCU108" s="6"/>
      <c r="RCV108" s="6"/>
      <c r="RCW108" s="6"/>
      <c r="RCX108" s="6"/>
      <c r="RCY108" s="6"/>
      <c r="RCZ108" s="6"/>
      <c r="RDA108" s="6"/>
      <c r="RDB108" s="6"/>
      <c r="RDC108" s="6"/>
      <c r="RDD108" s="6"/>
      <c r="RDE108" s="6"/>
      <c r="RDL108" s="6"/>
      <c r="RDM108" s="6"/>
      <c r="RDN108" s="6"/>
      <c r="RDO108" s="6"/>
      <c r="RDP108" s="6"/>
      <c r="RDQ108" s="6"/>
      <c r="RDR108" s="6"/>
      <c r="RDS108" s="6"/>
      <c r="RDT108" s="6"/>
      <c r="RDU108" s="6"/>
      <c r="RDV108" s="6"/>
      <c r="RDW108" s="6"/>
      <c r="RDX108" s="6"/>
      <c r="RDY108" s="6"/>
      <c r="RDZ108" s="6"/>
      <c r="REA108" s="6"/>
      <c r="REB108" s="6"/>
      <c r="REC108" s="6"/>
      <c r="RED108" s="6"/>
      <c r="REE108" s="6"/>
      <c r="REF108" s="6"/>
      <c r="REG108" s="6"/>
      <c r="REH108" s="6"/>
      <c r="REI108" s="6"/>
      <c r="REJ108" s="6"/>
      <c r="REK108" s="6"/>
      <c r="REL108" s="6"/>
      <c r="REM108" s="6"/>
      <c r="REN108" s="6"/>
      <c r="REO108" s="6"/>
      <c r="REP108" s="6"/>
      <c r="REQ108" s="6"/>
      <c r="RER108" s="6"/>
      <c r="RES108" s="6"/>
      <c r="RET108" s="6"/>
      <c r="REU108" s="6"/>
      <c r="REV108" s="6"/>
      <c r="REW108" s="6"/>
      <c r="REX108" s="6"/>
      <c r="REY108" s="6"/>
      <c r="REZ108" s="6"/>
      <c r="RFA108" s="6"/>
      <c r="RFB108" s="6"/>
      <c r="RFC108" s="6"/>
      <c r="RFD108" s="6"/>
      <c r="RFE108" s="6"/>
      <c r="RFF108" s="6"/>
      <c r="RFG108" s="6"/>
      <c r="RFH108" s="6"/>
      <c r="RFI108" s="6"/>
      <c r="RFJ108" s="6"/>
      <c r="RFK108" s="6"/>
      <c r="RFL108" s="6"/>
      <c r="RFM108" s="6"/>
      <c r="RFN108" s="6"/>
      <c r="RFO108" s="6"/>
      <c r="RFP108" s="6"/>
      <c r="RFQ108" s="6"/>
      <c r="RFR108" s="6"/>
      <c r="RFS108" s="6"/>
      <c r="RFT108" s="6"/>
      <c r="RFU108" s="6"/>
      <c r="RFV108" s="6"/>
      <c r="RFW108" s="6"/>
      <c r="RFX108" s="6"/>
      <c r="RFY108" s="6"/>
      <c r="RFZ108" s="6"/>
      <c r="RGA108" s="6"/>
      <c r="RGB108" s="6"/>
      <c r="RGC108" s="6"/>
      <c r="RGD108" s="6"/>
      <c r="RGE108" s="6"/>
      <c r="RGF108" s="6"/>
      <c r="RGG108" s="6"/>
      <c r="RGH108" s="6"/>
      <c r="RGI108" s="6"/>
      <c r="RGJ108" s="6"/>
      <c r="RGK108" s="6"/>
      <c r="RGL108" s="6"/>
      <c r="RGM108" s="6"/>
      <c r="RGN108" s="6"/>
      <c r="RGO108" s="6"/>
      <c r="RGP108" s="6"/>
      <c r="RGQ108" s="6"/>
      <c r="RGR108" s="6"/>
      <c r="RGS108" s="6"/>
      <c r="RGT108" s="6"/>
      <c r="RGU108" s="6"/>
      <c r="RGV108" s="6"/>
      <c r="RGW108" s="6"/>
      <c r="RGX108" s="6"/>
      <c r="RGY108" s="6"/>
      <c r="RGZ108" s="6"/>
      <c r="RHA108" s="6"/>
      <c r="RHB108" s="6"/>
      <c r="RHC108" s="6"/>
      <c r="RHD108" s="6"/>
      <c r="RHE108" s="6"/>
      <c r="RHF108" s="6"/>
      <c r="RHG108" s="6"/>
      <c r="RHH108" s="6"/>
      <c r="RHI108" s="6"/>
      <c r="RHJ108" s="6"/>
      <c r="RHK108" s="6"/>
      <c r="RHL108" s="6"/>
      <c r="RHM108" s="6"/>
      <c r="RHN108" s="6"/>
      <c r="RHO108" s="6"/>
      <c r="RHP108" s="6"/>
      <c r="RHQ108" s="6"/>
      <c r="RHR108" s="6"/>
      <c r="RHS108" s="6"/>
      <c r="RHT108" s="6"/>
      <c r="RHU108" s="6"/>
      <c r="RHV108" s="6"/>
      <c r="RHW108" s="6"/>
      <c r="RHX108" s="6"/>
      <c r="RHY108" s="6"/>
      <c r="RHZ108" s="6"/>
      <c r="RIA108" s="6"/>
      <c r="RIB108" s="6"/>
      <c r="RIC108" s="6"/>
      <c r="RID108" s="6"/>
      <c r="RIE108" s="6"/>
      <c r="RIF108" s="6"/>
      <c r="RIG108" s="6"/>
      <c r="RIH108" s="6"/>
      <c r="RII108" s="6"/>
      <c r="RIJ108" s="6"/>
      <c r="RIK108" s="6"/>
      <c r="RIL108" s="6"/>
      <c r="RIM108" s="6"/>
      <c r="RIN108" s="6"/>
      <c r="RIO108" s="6"/>
      <c r="RIP108" s="6"/>
      <c r="RIQ108" s="6"/>
      <c r="RIR108" s="6"/>
      <c r="RIS108" s="6"/>
      <c r="RIT108" s="6"/>
      <c r="RIU108" s="6"/>
      <c r="RIV108" s="6"/>
      <c r="RIW108" s="6"/>
      <c r="RIX108" s="6"/>
      <c r="RIY108" s="6"/>
      <c r="RIZ108" s="6"/>
      <c r="RJA108" s="6"/>
      <c r="RJB108" s="6"/>
      <c r="RJC108" s="6"/>
      <c r="RJD108" s="6"/>
      <c r="RJE108" s="6"/>
      <c r="RJF108" s="6"/>
      <c r="RJG108" s="6"/>
      <c r="RJH108" s="6"/>
      <c r="RJI108" s="6"/>
      <c r="RJJ108" s="6"/>
      <c r="RJK108" s="6"/>
      <c r="RJL108" s="6"/>
      <c r="RJM108" s="6"/>
      <c r="RJN108" s="6"/>
      <c r="RJO108" s="6"/>
      <c r="RJP108" s="6"/>
      <c r="RJQ108" s="6"/>
      <c r="RJR108" s="6"/>
      <c r="RJS108" s="6"/>
      <c r="RJT108" s="6"/>
      <c r="RJU108" s="6"/>
      <c r="RJV108" s="6"/>
      <c r="RJW108" s="6"/>
      <c r="RJX108" s="6"/>
      <c r="RJY108" s="6"/>
      <c r="RJZ108" s="6"/>
      <c r="RKA108" s="6"/>
      <c r="RKB108" s="6"/>
      <c r="RKC108" s="6"/>
      <c r="RKD108" s="6"/>
      <c r="RKE108" s="6"/>
      <c r="RKF108" s="6"/>
      <c r="RKG108" s="6"/>
      <c r="RKH108" s="6"/>
      <c r="RKI108" s="6"/>
      <c r="RKJ108" s="6"/>
      <c r="RKK108" s="6"/>
      <c r="RKL108" s="6"/>
      <c r="RKM108" s="6"/>
      <c r="RKN108" s="6"/>
      <c r="RKO108" s="6"/>
      <c r="RKP108" s="6"/>
      <c r="RKQ108" s="6"/>
      <c r="RKR108" s="6"/>
      <c r="RKS108" s="6"/>
      <c r="RKT108" s="6"/>
      <c r="RKU108" s="6"/>
      <c r="RKV108" s="6"/>
      <c r="RKW108" s="6"/>
      <c r="RKX108" s="6"/>
      <c r="RKY108" s="6"/>
      <c r="RKZ108" s="6"/>
      <c r="RLA108" s="6"/>
      <c r="RLB108" s="6"/>
      <c r="RLC108" s="6"/>
      <c r="RLD108" s="6"/>
      <c r="RLE108" s="6"/>
      <c r="RLF108" s="6"/>
      <c r="RLG108" s="6"/>
      <c r="RLH108" s="6"/>
      <c r="RLI108" s="6"/>
      <c r="RLJ108" s="6"/>
      <c r="RLK108" s="6"/>
      <c r="RLL108" s="6"/>
      <c r="RLM108" s="6"/>
      <c r="RLN108" s="6"/>
      <c r="RLO108" s="6"/>
      <c r="RLP108" s="6"/>
      <c r="RLQ108" s="6"/>
      <c r="RLR108" s="6"/>
      <c r="RLS108" s="6"/>
      <c r="RLT108" s="6"/>
      <c r="RLU108" s="6"/>
      <c r="RLV108" s="6"/>
      <c r="RLW108" s="6"/>
      <c r="RLX108" s="6"/>
      <c r="RLY108" s="6"/>
      <c r="RLZ108" s="6"/>
      <c r="RMA108" s="6"/>
      <c r="RMB108" s="6"/>
      <c r="RMC108" s="6"/>
      <c r="RMD108" s="6"/>
      <c r="RME108" s="6"/>
      <c r="RMF108" s="6"/>
      <c r="RMG108" s="6"/>
      <c r="RMH108" s="6"/>
      <c r="RMI108" s="6"/>
      <c r="RMJ108" s="6"/>
      <c r="RMK108" s="6"/>
      <c r="RML108" s="6"/>
      <c r="RMM108" s="6"/>
      <c r="RMN108" s="6"/>
      <c r="RMO108" s="6"/>
      <c r="RMP108" s="6"/>
      <c r="RMQ108" s="6"/>
      <c r="RMR108" s="6"/>
      <c r="RMS108" s="6"/>
      <c r="RMT108" s="6"/>
      <c r="RMU108" s="6"/>
      <c r="RMV108" s="6"/>
      <c r="RMW108" s="6"/>
      <c r="RMX108" s="6"/>
      <c r="RMY108" s="6"/>
      <c r="RMZ108" s="6"/>
      <c r="RNA108" s="6"/>
      <c r="RNH108" s="6"/>
      <c r="RNI108" s="6"/>
      <c r="RNJ108" s="6"/>
      <c r="RNK108" s="6"/>
      <c r="RNL108" s="6"/>
      <c r="RNM108" s="6"/>
      <c r="RNN108" s="6"/>
      <c r="RNO108" s="6"/>
      <c r="RNP108" s="6"/>
      <c r="RNQ108" s="6"/>
      <c r="RNR108" s="6"/>
      <c r="RNS108" s="6"/>
      <c r="RNT108" s="6"/>
      <c r="RNU108" s="6"/>
      <c r="RNV108" s="6"/>
      <c r="RNW108" s="6"/>
      <c r="RNX108" s="6"/>
      <c r="RNY108" s="6"/>
      <c r="RNZ108" s="6"/>
      <c r="ROA108" s="6"/>
      <c r="ROB108" s="6"/>
      <c r="ROC108" s="6"/>
      <c r="ROD108" s="6"/>
      <c r="ROE108" s="6"/>
      <c r="ROF108" s="6"/>
      <c r="ROG108" s="6"/>
      <c r="ROH108" s="6"/>
      <c r="ROI108" s="6"/>
      <c r="ROJ108" s="6"/>
      <c r="ROK108" s="6"/>
      <c r="ROL108" s="6"/>
      <c r="ROM108" s="6"/>
      <c r="RON108" s="6"/>
      <c r="ROO108" s="6"/>
      <c r="ROP108" s="6"/>
      <c r="ROQ108" s="6"/>
      <c r="ROR108" s="6"/>
      <c r="ROS108" s="6"/>
      <c r="ROT108" s="6"/>
      <c r="ROU108" s="6"/>
      <c r="ROV108" s="6"/>
      <c r="ROW108" s="6"/>
      <c r="ROX108" s="6"/>
      <c r="ROY108" s="6"/>
      <c r="ROZ108" s="6"/>
      <c r="RPA108" s="6"/>
      <c r="RPB108" s="6"/>
      <c r="RPC108" s="6"/>
      <c r="RPD108" s="6"/>
      <c r="RPE108" s="6"/>
      <c r="RPF108" s="6"/>
      <c r="RPG108" s="6"/>
      <c r="RPH108" s="6"/>
      <c r="RPI108" s="6"/>
      <c r="RPJ108" s="6"/>
      <c r="RPK108" s="6"/>
      <c r="RPL108" s="6"/>
      <c r="RPM108" s="6"/>
      <c r="RPN108" s="6"/>
      <c r="RPO108" s="6"/>
      <c r="RPP108" s="6"/>
      <c r="RPQ108" s="6"/>
      <c r="RPR108" s="6"/>
      <c r="RPS108" s="6"/>
      <c r="RPT108" s="6"/>
      <c r="RPU108" s="6"/>
      <c r="RPV108" s="6"/>
      <c r="RPW108" s="6"/>
      <c r="RPX108" s="6"/>
      <c r="RPY108" s="6"/>
      <c r="RPZ108" s="6"/>
      <c r="RQA108" s="6"/>
      <c r="RQB108" s="6"/>
      <c r="RQC108" s="6"/>
      <c r="RQD108" s="6"/>
      <c r="RQE108" s="6"/>
      <c r="RQF108" s="6"/>
      <c r="RQG108" s="6"/>
      <c r="RQH108" s="6"/>
      <c r="RQI108" s="6"/>
      <c r="RQJ108" s="6"/>
      <c r="RQK108" s="6"/>
      <c r="RQL108" s="6"/>
      <c r="RQM108" s="6"/>
      <c r="RQN108" s="6"/>
      <c r="RQO108" s="6"/>
      <c r="RQP108" s="6"/>
      <c r="RQQ108" s="6"/>
      <c r="RQR108" s="6"/>
      <c r="RQS108" s="6"/>
      <c r="RQT108" s="6"/>
      <c r="RQU108" s="6"/>
      <c r="RQV108" s="6"/>
      <c r="RQW108" s="6"/>
      <c r="RQX108" s="6"/>
      <c r="RQY108" s="6"/>
      <c r="RQZ108" s="6"/>
      <c r="RRA108" s="6"/>
      <c r="RRB108" s="6"/>
      <c r="RRC108" s="6"/>
      <c r="RRD108" s="6"/>
      <c r="RRE108" s="6"/>
      <c r="RRF108" s="6"/>
      <c r="RRG108" s="6"/>
      <c r="RRH108" s="6"/>
      <c r="RRI108" s="6"/>
      <c r="RRJ108" s="6"/>
      <c r="RRK108" s="6"/>
      <c r="RRL108" s="6"/>
      <c r="RRM108" s="6"/>
      <c r="RRN108" s="6"/>
      <c r="RRO108" s="6"/>
      <c r="RRP108" s="6"/>
      <c r="RRQ108" s="6"/>
      <c r="RRR108" s="6"/>
      <c r="RRS108" s="6"/>
      <c r="RRT108" s="6"/>
      <c r="RRU108" s="6"/>
      <c r="RRV108" s="6"/>
      <c r="RRW108" s="6"/>
      <c r="RRX108" s="6"/>
      <c r="RRY108" s="6"/>
      <c r="RRZ108" s="6"/>
      <c r="RSA108" s="6"/>
      <c r="RSB108" s="6"/>
      <c r="RSC108" s="6"/>
      <c r="RSD108" s="6"/>
      <c r="RSE108" s="6"/>
      <c r="RSF108" s="6"/>
      <c r="RSG108" s="6"/>
      <c r="RSH108" s="6"/>
      <c r="RSI108" s="6"/>
      <c r="RSJ108" s="6"/>
      <c r="RSK108" s="6"/>
      <c r="RSL108" s="6"/>
      <c r="RSM108" s="6"/>
      <c r="RSN108" s="6"/>
      <c r="RSO108" s="6"/>
      <c r="RSP108" s="6"/>
      <c r="RSQ108" s="6"/>
      <c r="RSR108" s="6"/>
      <c r="RSS108" s="6"/>
      <c r="RST108" s="6"/>
      <c r="RSU108" s="6"/>
      <c r="RSV108" s="6"/>
      <c r="RSW108" s="6"/>
      <c r="RSX108" s="6"/>
      <c r="RSY108" s="6"/>
      <c r="RSZ108" s="6"/>
      <c r="RTA108" s="6"/>
      <c r="RTB108" s="6"/>
      <c r="RTC108" s="6"/>
      <c r="RTD108" s="6"/>
      <c r="RTE108" s="6"/>
      <c r="RTF108" s="6"/>
      <c r="RTG108" s="6"/>
      <c r="RTH108" s="6"/>
      <c r="RTI108" s="6"/>
      <c r="RTJ108" s="6"/>
      <c r="RTK108" s="6"/>
      <c r="RTL108" s="6"/>
      <c r="RTM108" s="6"/>
      <c r="RTN108" s="6"/>
      <c r="RTO108" s="6"/>
      <c r="RTP108" s="6"/>
      <c r="RTQ108" s="6"/>
      <c r="RTR108" s="6"/>
      <c r="RTS108" s="6"/>
      <c r="RTT108" s="6"/>
      <c r="RTU108" s="6"/>
      <c r="RTV108" s="6"/>
      <c r="RTW108" s="6"/>
      <c r="RTX108" s="6"/>
      <c r="RTY108" s="6"/>
      <c r="RTZ108" s="6"/>
      <c r="RUA108" s="6"/>
      <c r="RUB108" s="6"/>
      <c r="RUC108" s="6"/>
      <c r="RUD108" s="6"/>
      <c r="RUE108" s="6"/>
      <c r="RUF108" s="6"/>
      <c r="RUG108" s="6"/>
      <c r="RUH108" s="6"/>
      <c r="RUI108" s="6"/>
      <c r="RUJ108" s="6"/>
      <c r="RUK108" s="6"/>
      <c r="RUL108" s="6"/>
      <c r="RUM108" s="6"/>
      <c r="RUN108" s="6"/>
      <c r="RUO108" s="6"/>
      <c r="RUP108" s="6"/>
      <c r="RUQ108" s="6"/>
      <c r="RUR108" s="6"/>
      <c r="RUS108" s="6"/>
      <c r="RUT108" s="6"/>
      <c r="RUU108" s="6"/>
      <c r="RUV108" s="6"/>
      <c r="RUW108" s="6"/>
      <c r="RUX108" s="6"/>
      <c r="RUY108" s="6"/>
      <c r="RUZ108" s="6"/>
      <c r="RVA108" s="6"/>
      <c r="RVB108" s="6"/>
      <c r="RVC108" s="6"/>
      <c r="RVD108" s="6"/>
      <c r="RVE108" s="6"/>
      <c r="RVF108" s="6"/>
      <c r="RVG108" s="6"/>
      <c r="RVH108" s="6"/>
      <c r="RVI108" s="6"/>
      <c r="RVJ108" s="6"/>
      <c r="RVK108" s="6"/>
      <c r="RVL108" s="6"/>
      <c r="RVM108" s="6"/>
      <c r="RVN108" s="6"/>
      <c r="RVO108" s="6"/>
      <c r="RVP108" s="6"/>
      <c r="RVQ108" s="6"/>
      <c r="RVR108" s="6"/>
      <c r="RVS108" s="6"/>
      <c r="RVT108" s="6"/>
      <c r="RVU108" s="6"/>
      <c r="RVV108" s="6"/>
      <c r="RVW108" s="6"/>
      <c r="RVX108" s="6"/>
      <c r="RVY108" s="6"/>
      <c r="RVZ108" s="6"/>
      <c r="RWA108" s="6"/>
      <c r="RWB108" s="6"/>
      <c r="RWC108" s="6"/>
      <c r="RWD108" s="6"/>
      <c r="RWE108" s="6"/>
      <c r="RWF108" s="6"/>
      <c r="RWG108" s="6"/>
      <c r="RWH108" s="6"/>
      <c r="RWI108" s="6"/>
      <c r="RWJ108" s="6"/>
      <c r="RWK108" s="6"/>
      <c r="RWL108" s="6"/>
      <c r="RWM108" s="6"/>
      <c r="RWN108" s="6"/>
      <c r="RWO108" s="6"/>
      <c r="RWP108" s="6"/>
      <c r="RWQ108" s="6"/>
      <c r="RWR108" s="6"/>
      <c r="RWS108" s="6"/>
      <c r="RWT108" s="6"/>
      <c r="RWU108" s="6"/>
      <c r="RWV108" s="6"/>
      <c r="RWW108" s="6"/>
      <c r="RXD108" s="6"/>
      <c r="RXE108" s="6"/>
      <c r="RXF108" s="6"/>
      <c r="RXG108" s="6"/>
      <c r="RXH108" s="6"/>
      <c r="RXI108" s="6"/>
      <c r="RXJ108" s="6"/>
      <c r="RXK108" s="6"/>
      <c r="RXL108" s="6"/>
      <c r="RXM108" s="6"/>
      <c r="RXN108" s="6"/>
      <c r="RXO108" s="6"/>
      <c r="RXP108" s="6"/>
      <c r="RXQ108" s="6"/>
      <c r="RXR108" s="6"/>
      <c r="RXS108" s="6"/>
      <c r="RXT108" s="6"/>
      <c r="RXU108" s="6"/>
      <c r="RXV108" s="6"/>
      <c r="RXW108" s="6"/>
      <c r="RXX108" s="6"/>
      <c r="RXY108" s="6"/>
      <c r="RXZ108" s="6"/>
      <c r="RYA108" s="6"/>
      <c r="RYB108" s="6"/>
      <c r="RYC108" s="6"/>
      <c r="RYD108" s="6"/>
      <c r="RYE108" s="6"/>
      <c r="RYF108" s="6"/>
      <c r="RYG108" s="6"/>
      <c r="RYH108" s="6"/>
      <c r="RYI108" s="6"/>
      <c r="RYJ108" s="6"/>
      <c r="RYK108" s="6"/>
      <c r="RYL108" s="6"/>
      <c r="RYM108" s="6"/>
      <c r="RYN108" s="6"/>
      <c r="RYO108" s="6"/>
      <c r="RYP108" s="6"/>
      <c r="RYQ108" s="6"/>
      <c r="RYR108" s="6"/>
      <c r="RYS108" s="6"/>
      <c r="RYT108" s="6"/>
      <c r="RYU108" s="6"/>
      <c r="RYV108" s="6"/>
      <c r="RYW108" s="6"/>
      <c r="RYX108" s="6"/>
      <c r="RYY108" s="6"/>
      <c r="RYZ108" s="6"/>
      <c r="RZA108" s="6"/>
      <c r="RZB108" s="6"/>
      <c r="RZC108" s="6"/>
      <c r="RZD108" s="6"/>
      <c r="RZE108" s="6"/>
      <c r="RZF108" s="6"/>
      <c r="RZG108" s="6"/>
      <c r="RZH108" s="6"/>
      <c r="RZI108" s="6"/>
      <c r="RZJ108" s="6"/>
      <c r="RZK108" s="6"/>
      <c r="RZL108" s="6"/>
      <c r="RZM108" s="6"/>
      <c r="RZN108" s="6"/>
      <c r="RZO108" s="6"/>
      <c r="RZP108" s="6"/>
      <c r="RZQ108" s="6"/>
      <c r="RZR108" s="6"/>
      <c r="RZS108" s="6"/>
      <c r="RZT108" s="6"/>
      <c r="RZU108" s="6"/>
      <c r="RZV108" s="6"/>
      <c r="RZW108" s="6"/>
      <c r="RZX108" s="6"/>
      <c r="RZY108" s="6"/>
      <c r="RZZ108" s="6"/>
      <c r="SAA108" s="6"/>
      <c r="SAB108" s="6"/>
      <c r="SAC108" s="6"/>
      <c r="SAD108" s="6"/>
      <c r="SAE108" s="6"/>
      <c r="SAF108" s="6"/>
      <c r="SAG108" s="6"/>
      <c r="SAH108" s="6"/>
      <c r="SAI108" s="6"/>
      <c r="SAJ108" s="6"/>
      <c r="SAK108" s="6"/>
      <c r="SAL108" s="6"/>
      <c r="SAM108" s="6"/>
      <c r="SAN108" s="6"/>
      <c r="SAO108" s="6"/>
      <c r="SAP108" s="6"/>
      <c r="SAQ108" s="6"/>
      <c r="SAR108" s="6"/>
      <c r="SAS108" s="6"/>
      <c r="SAT108" s="6"/>
      <c r="SAU108" s="6"/>
      <c r="SAV108" s="6"/>
      <c r="SAW108" s="6"/>
      <c r="SAX108" s="6"/>
      <c r="SAY108" s="6"/>
      <c r="SAZ108" s="6"/>
      <c r="SBA108" s="6"/>
      <c r="SBB108" s="6"/>
      <c r="SBC108" s="6"/>
      <c r="SBD108" s="6"/>
      <c r="SBE108" s="6"/>
      <c r="SBF108" s="6"/>
      <c r="SBG108" s="6"/>
      <c r="SBH108" s="6"/>
      <c r="SBI108" s="6"/>
      <c r="SBJ108" s="6"/>
      <c r="SBK108" s="6"/>
      <c r="SBL108" s="6"/>
      <c r="SBM108" s="6"/>
      <c r="SBN108" s="6"/>
      <c r="SBO108" s="6"/>
      <c r="SBP108" s="6"/>
      <c r="SBQ108" s="6"/>
      <c r="SBR108" s="6"/>
      <c r="SBS108" s="6"/>
      <c r="SBT108" s="6"/>
      <c r="SBU108" s="6"/>
      <c r="SBV108" s="6"/>
      <c r="SBW108" s="6"/>
      <c r="SBX108" s="6"/>
      <c r="SBY108" s="6"/>
      <c r="SBZ108" s="6"/>
      <c r="SCA108" s="6"/>
      <c r="SCB108" s="6"/>
      <c r="SCC108" s="6"/>
      <c r="SCD108" s="6"/>
      <c r="SCE108" s="6"/>
      <c r="SCF108" s="6"/>
      <c r="SCG108" s="6"/>
      <c r="SCH108" s="6"/>
      <c r="SCI108" s="6"/>
      <c r="SCJ108" s="6"/>
      <c r="SCK108" s="6"/>
      <c r="SCL108" s="6"/>
      <c r="SCM108" s="6"/>
      <c r="SCN108" s="6"/>
      <c r="SCO108" s="6"/>
      <c r="SCP108" s="6"/>
      <c r="SCQ108" s="6"/>
      <c r="SCR108" s="6"/>
      <c r="SCS108" s="6"/>
      <c r="SCT108" s="6"/>
      <c r="SCU108" s="6"/>
      <c r="SCV108" s="6"/>
      <c r="SCW108" s="6"/>
      <c r="SCX108" s="6"/>
      <c r="SCY108" s="6"/>
      <c r="SCZ108" s="6"/>
      <c r="SDA108" s="6"/>
      <c r="SDB108" s="6"/>
      <c r="SDC108" s="6"/>
      <c r="SDD108" s="6"/>
      <c r="SDE108" s="6"/>
      <c r="SDF108" s="6"/>
      <c r="SDG108" s="6"/>
      <c r="SDH108" s="6"/>
      <c r="SDI108" s="6"/>
      <c r="SDJ108" s="6"/>
      <c r="SDK108" s="6"/>
      <c r="SDL108" s="6"/>
      <c r="SDM108" s="6"/>
      <c r="SDN108" s="6"/>
      <c r="SDO108" s="6"/>
      <c r="SDP108" s="6"/>
      <c r="SDQ108" s="6"/>
      <c r="SDR108" s="6"/>
      <c r="SDS108" s="6"/>
      <c r="SDT108" s="6"/>
      <c r="SDU108" s="6"/>
      <c r="SDV108" s="6"/>
      <c r="SDW108" s="6"/>
      <c r="SDX108" s="6"/>
      <c r="SDY108" s="6"/>
      <c r="SDZ108" s="6"/>
      <c r="SEA108" s="6"/>
      <c r="SEB108" s="6"/>
      <c r="SEC108" s="6"/>
      <c r="SED108" s="6"/>
      <c r="SEE108" s="6"/>
      <c r="SEF108" s="6"/>
      <c r="SEG108" s="6"/>
      <c r="SEH108" s="6"/>
      <c r="SEI108" s="6"/>
      <c r="SEJ108" s="6"/>
      <c r="SEK108" s="6"/>
      <c r="SEL108" s="6"/>
      <c r="SEM108" s="6"/>
      <c r="SEN108" s="6"/>
      <c r="SEO108" s="6"/>
      <c r="SEP108" s="6"/>
      <c r="SEQ108" s="6"/>
      <c r="SER108" s="6"/>
      <c r="SES108" s="6"/>
      <c r="SET108" s="6"/>
      <c r="SEU108" s="6"/>
      <c r="SEV108" s="6"/>
      <c r="SEW108" s="6"/>
      <c r="SEX108" s="6"/>
      <c r="SEY108" s="6"/>
      <c r="SEZ108" s="6"/>
      <c r="SFA108" s="6"/>
      <c r="SFB108" s="6"/>
      <c r="SFC108" s="6"/>
      <c r="SFD108" s="6"/>
      <c r="SFE108" s="6"/>
      <c r="SFF108" s="6"/>
      <c r="SFG108" s="6"/>
      <c r="SFH108" s="6"/>
      <c r="SFI108" s="6"/>
      <c r="SFJ108" s="6"/>
      <c r="SFK108" s="6"/>
      <c r="SFL108" s="6"/>
      <c r="SFM108" s="6"/>
      <c r="SFN108" s="6"/>
      <c r="SFO108" s="6"/>
      <c r="SFP108" s="6"/>
      <c r="SFQ108" s="6"/>
      <c r="SFR108" s="6"/>
      <c r="SFS108" s="6"/>
      <c r="SFT108" s="6"/>
      <c r="SFU108" s="6"/>
      <c r="SFV108" s="6"/>
      <c r="SFW108" s="6"/>
      <c r="SFX108" s="6"/>
      <c r="SFY108" s="6"/>
      <c r="SFZ108" s="6"/>
      <c r="SGA108" s="6"/>
      <c r="SGB108" s="6"/>
      <c r="SGC108" s="6"/>
      <c r="SGD108" s="6"/>
      <c r="SGE108" s="6"/>
      <c r="SGF108" s="6"/>
      <c r="SGG108" s="6"/>
      <c r="SGH108" s="6"/>
      <c r="SGI108" s="6"/>
      <c r="SGJ108" s="6"/>
      <c r="SGK108" s="6"/>
      <c r="SGL108" s="6"/>
      <c r="SGM108" s="6"/>
      <c r="SGN108" s="6"/>
      <c r="SGO108" s="6"/>
      <c r="SGP108" s="6"/>
      <c r="SGQ108" s="6"/>
      <c r="SGR108" s="6"/>
      <c r="SGS108" s="6"/>
      <c r="SGZ108" s="6"/>
      <c r="SHA108" s="6"/>
      <c r="SHB108" s="6"/>
      <c r="SHC108" s="6"/>
      <c r="SHD108" s="6"/>
      <c r="SHE108" s="6"/>
      <c r="SHF108" s="6"/>
      <c r="SHG108" s="6"/>
      <c r="SHH108" s="6"/>
      <c r="SHI108" s="6"/>
      <c r="SHJ108" s="6"/>
      <c r="SHK108" s="6"/>
      <c r="SHL108" s="6"/>
      <c r="SHM108" s="6"/>
      <c r="SHN108" s="6"/>
      <c r="SHO108" s="6"/>
      <c r="SHP108" s="6"/>
      <c r="SHQ108" s="6"/>
      <c r="SHR108" s="6"/>
      <c r="SHS108" s="6"/>
      <c r="SHT108" s="6"/>
      <c r="SHU108" s="6"/>
      <c r="SHV108" s="6"/>
      <c r="SHW108" s="6"/>
      <c r="SHX108" s="6"/>
      <c r="SHY108" s="6"/>
      <c r="SHZ108" s="6"/>
      <c r="SIA108" s="6"/>
      <c r="SIB108" s="6"/>
      <c r="SIC108" s="6"/>
      <c r="SID108" s="6"/>
      <c r="SIE108" s="6"/>
      <c r="SIF108" s="6"/>
      <c r="SIG108" s="6"/>
      <c r="SIH108" s="6"/>
      <c r="SII108" s="6"/>
      <c r="SIJ108" s="6"/>
      <c r="SIK108" s="6"/>
      <c r="SIL108" s="6"/>
      <c r="SIM108" s="6"/>
      <c r="SIN108" s="6"/>
      <c r="SIO108" s="6"/>
      <c r="SIP108" s="6"/>
      <c r="SIQ108" s="6"/>
      <c r="SIR108" s="6"/>
      <c r="SIS108" s="6"/>
      <c r="SIT108" s="6"/>
      <c r="SIU108" s="6"/>
      <c r="SIV108" s="6"/>
      <c r="SIW108" s="6"/>
      <c r="SIX108" s="6"/>
      <c r="SIY108" s="6"/>
      <c r="SIZ108" s="6"/>
      <c r="SJA108" s="6"/>
      <c r="SJB108" s="6"/>
      <c r="SJC108" s="6"/>
      <c r="SJD108" s="6"/>
      <c r="SJE108" s="6"/>
      <c r="SJF108" s="6"/>
      <c r="SJG108" s="6"/>
      <c r="SJH108" s="6"/>
      <c r="SJI108" s="6"/>
      <c r="SJJ108" s="6"/>
      <c r="SJK108" s="6"/>
      <c r="SJL108" s="6"/>
      <c r="SJM108" s="6"/>
      <c r="SJN108" s="6"/>
      <c r="SJO108" s="6"/>
      <c r="SJP108" s="6"/>
      <c r="SJQ108" s="6"/>
      <c r="SJR108" s="6"/>
      <c r="SJS108" s="6"/>
      <c r="SJT108" s="6"/>
      <c r="SJU108" s="6"/>
      <c r="SJV108" s="6"/>
      <c r="SJW108" s="6"/>
      <c r="SJX108" s="6"/>
      <c r="SJY108" s="6"/>
      <c r="SJZ108" s="6"/>
      <c r="SKA108" s="6"/>
      <c r="SKB108" s="6"/>
      <c r="SKC108" s="6"/>
      <c r="SKD108" s="6"/>
      <c r="SKE108" s="6"/>
      <c r="SKF108" s="6"/>
      <c r="SKG108" s="6"/>
      <c r="SKH108" s="6"/>
      <c r="SKI108" s="6"/>
      <c r="SKJ108" s="6"/>
      <c r="SKK108" s="6"/>
      <c r="SKL108" s="6"/>
      <c r="SKM108" s="6"/>
      <c r="SKN108" s="6"/>
      <c r="SKO108" s="6"/>
      <c r="SKP108" s="6"/>
      <c r="SKQ108" s="6"/>
      <c r="SKR108" s="6"/>
      <c r="SKS108" s="6"/>
      <c r="SKT108" s="6"/>
      <c r="SKU108" s="6"/>
      <c r="SKV108" s="6"/>
      <c r="SKW108" s="6"/>
      <c r="SKX108" s="6"/>
      <c r="SKY108" s="6"/>
      <c r="SKZ108" s="6"/>
      <c r="SLA108" s="6"/>
      <c r="SLB108" s="6"/>
      <c r="SLC108" s="6"/>
      <c r="SLD108" s="6"/>
      <c r="SLE108" s="6"/>
      <c r="SLF108" s="6"/>
      <c r="SLG108" s="6"/>
      <c r="SLH108" s="6"/>
      <c r="SLI108" s="6"/>
      <c r="SLJ108" s="6"/>
      <c r="SLK108" s="6"/>
      <c r="SLL108" s="6"/>
      <c r="SLM108" s="6"/>
      <c r="SLN108" s="6"/>
      <c r="SLO108" s="6"/>
      <c r="SLP108" s="6"/>
      <c r="SLQ108" s="6"/>
      <c r="SLR108" s="6"/>
      <c r="SLS108" s="6"/>
      <c r="SLT108" s="6"/>
      <c r="SLU108" s="6"/>
      <c r="SLV108" s="6"/>
      <c r="SLW108" s="6"/>
      <c r="SLX108" s="6"/>
      <c r="SLY108" s="6"/>
      <c r="SLZ108" s="6"/>
      <c r="SMA108" s="6"/>
      <c r="SMB108" s="6"/>
      <c r="SMC108" s="6"/>
      <c r="SMD108" s="6"/>
      <c r="SME108" s="6"/>
      <c r="SMF108" s="6"/>
      <c r="SMG108" s="6"/>
      <c r="SMH108" s="6"/>
      <c r="SMI108" s="6"/>
      <c r="SMJ108" s="6"/>
      <c r="SMK108" s="6"/>
      <c r="SML108" s="6"/>
      <c r="SMM108" s="6"/>
      <c r="SMN108" s="6"/>
      <c r="SMO108" s="6"/>
      <c r="SMP108" s="6"/>
      <c r="SMQ108" s="6"/>
      <c r="SMR108" s="6"/>
      <c r="SMS108" s="6"/>
      <c r="SMT108" s="6"/>
      <c r="SMU108" s="6"/>
      <c r="SMV108" s="6"/>
      <c r="SMW108" s="6"/>
      <c r="SMX108" s="6"/>
      <c r="SMY108" s="6"/>
      <c r="SMZ108" s="6"/>
      <c r="SNA108" s="6"/>
      <c r="SNB108" s="6"/>
      <c r="SNC108" s="6"/>
      <c r="SND108" s="6"/>
      <c r="SNE108" s="6"/>
      <c r="SNF108" s="6"/>
      <c r="SNG108" s="6"/>
      <c r="SNH108" s="6"/>
      <c r="SNI108" s="6"/>
      <c r="SNJ108" s="6"/>
      <c r="SNK108" s="6"/>
      <c r="SNL108" s="6"/>
      <c r="SNM108" s="6"/>
      <c r="SNN108" s="6"/>
      <c r="SNO108" s="6"/>
      <c r="SNP108" s="6"/>
      <c r="SNQ108" s="6"/>
      <c r="SNR108" s="6"/>
      <c r="SNS108" s="6"/>
      <c r="SNT108" s="6"/>
      <c r="SNU108" s="6"/>
      <c r="SNV108" s="6"/>
      <c r="SNW108" s="6"/>
      <c r="SNX108" s="6"/>
      <c r="SNY108" s="6"/>
      <c r="SNZ108" s="6"/>
      <c r="SOA108" s="6"/>
      <c r="SOB108" s="6"/>
      <c r="SOC108" s="6"/>
      <c r="SOD108" s="6"/>
      <c r="SOE108" s="6"/>
      <c r="SOF108" s="6"/>
      <c r="SOG108" s="6"/>
      <c r="SOH108" s="6"/>
      <c r="SOI108" s="6"/>
      <c r="SOJ108" s="6"/>
      <c r="SOK108" s="6"/>
      <c r="SOL108" s="6"/>
      <c r="SOM108" s="6"/>
      <c r="SON108" s="6"/>
      <c r="SOO108" s="6"/>
      <c r="SOP108" s="6"/>
      <c r="SOQ108" s="6"/>
      <c r="SOR108" s="6"/>
      <c r="SOS108" s="6"/>
      <c r="SOT108" s="6"/>
      <c r="SOU108" s="6"/>
      <c r="SOV108" s="6"/>
      <c r="SOW108" s="6"/>
      <c r="SOX108" s="6"/>
      <c r="SOY108" s="6"/>
      <c r="SOZ108" s="6"/>
      <c r="SPA108" s="6"/>
      <c r="SPB108" s="6"/>
      <c r="SPC108" s="6"/>
      <c r="SPD108" s="6"/>
      <c r="SPE108" s="6"/>
      <c r="SPF108" s="6"/>
      <c r="SPG108" s="6"/>
      <c r="SPH108" s="6"/>
      <c r="SPI108" s="6"/>
      <c r="SPJ108" s="6"/>
      <c r="SPK108" s="6"/>
      <c r="SPL108" s="6"/>
      <c r="SPM108" s="6"/>
      <c r="SPN108" s="6"/>
      <c r="SPO108" s="6"/>
      <c r="SPP108" s="6"/>
      <c r="SPQ108" s="6"/>
      <c r="SPR108" s="6"/>
      <c r="SPS108" s="6"/>
      <c r="SPT108" s="6"/>
      <c r="SPU108" s="6"/>
      <c r="SPV108" s="6"/>
      <c r="SPW108" s="6"/>
      <c r="SPX108" s="6"/>
      <c r="SPY108" s="6"/>
      <c r="SPZ108" s="6"/>
      <c r="SQA108" s="6"/>
      <c r="SQB108" s="6"/>
      <c r="SQC108" s="6"/>
      <c r="SQD108" s="6"/>
      <c r="SQE108" s="6"/>
      <c r="SQF108" s="6"/>
      <c r="SQG108" s="6"/>
      <c r="SQH108" s="6"/>
      <c r="SQI108" s="6"/>
      <c r="SQJ108" s="6"/>
      <c r="SQK108" s="6"/>
      <c r="SQL108" s="6"/>
      <c r="SQM108" s="6"/>
      <c r="SQN108" s="6"/>
      <c r="SQO108" s="6"/>
      <c r="SQV108" s="6"/>
      <c r="SQW108" s="6"/>
      <c r="SQX108" s="6"/>
      <c r="SQY108" s="6"/>
      <c r="SQZ108" s="6"/>
      <c r="SRA108" s="6"/>
      <c r="SRB108" s="6"/>
      <c r="SRC108" s="6"/>
      <c r="SRD108" s="6"/>
      <c r="SRE108" s="6"/>
      <c r="SRF108" s="6"/>
      <c r="SRG108" s="6"/>
      <c r="SRH108" s="6"/>
      <c r="SRI108" s="6"/>
      <c r="SRJ108" s="6"/>
      <c r="SRK108" s="6"/>
      <c r="SRL108" s="6"/>
      <c r="SRM108" s="6"/>
      <c r="SRN108" s="6"/>
      <c r="SRO108" s="6"/>
      <c r="SRP108" s="6"/>
      <c r="SRQ108" s="6"/>
      <c r="SRR108" s="6"/>
      <c r="SRS108" s="6"/>
      <c r="SRT108" s="6"/>
      <c r="SRU108" s="6"/>
      <c r="SRV108" s="6"/>
      <c r="SRW108" s="6"/>
      <c r="SRX108" s="6"/>
      <c r="SRY108" s="6"/>
      <c r="SRZ108" s="6"/>
      <c r="SSA108" s="6"/>
      <c r="SSB108" s="6"/>
      <c r="SSC108" s="6"/>
      <c r="SSD108" s="6"/>
      <c r="SSE108" s="6"/>
      <c r="SSF108" s="6"/>
      <c r="SSG108" s="6"/>
      <c r="SSH108" s="6"/>
      <c r="SSI108" s="6"/>
      <c r="SSJ108" s="6"/>
      <c r="SSK108" s="6"/>
      <c r="SSL108" s="6"/>
      <c r="SSM108" s="6"/>
      <c r="SSN108" s="6"/>
      <c r="SSO108" s="6"/>
      <c r="SSP108" s="6"/>
      <c r="SSQ108" s="6"/>
      <c r="SSR108" s="6"/>
      <c r="SSS108" s="6"/>
      <c r="SST108" s="6"/>
      <c r="SSU108" s="6"/>
      <c r="SSV108" s="6"/>
      <c r="SSW108" s="6"/>
      <c r="SSX108" s="6"/>
      <c r="SSY108" s="6"/>
      <c r="SSZ108" s="6"/>
      <c r="STA108" s="6"/>
      <c r="STB108" s="6"/>
      <c r="STC108" s="6"/>
      <c r="STD108" s="6"/>
      <c r="STE108" s="6"/>
      <c r="STF108" s="6"/>
      <c r="STG108" s="6"/>
      <c r="STH108" s="6"/>
      <c r="STI108" s="6"/>
      <c r="STJ108" s="6"/>
      <c r="STK108" s="6"/>
      <c r="STL108" s="6"/>
      <c r="STM108" s="6"/>
      <c r="STN108" s="6"/>
      <c r="STO108" s="6"/>
      <c r="STP108" s="6"/>
      <c r="STQ108" s="6"/>
      <c r="STR108" s="6"/>
      <c r="STS108" s="6"/>
      <c r="STT108" s="6"/>
      <c r="STU108" s="6"/>
      <c r="STV108" s="6"/>
      <c r="STW108" s="6"/>
      <c r="STX108" s="6"/>
      <c r="STY108" s="6"/>
      <c r="STZ108" s="6"/>
      <c r="SUA108" s="6"/>
      <c r="SUB108" s="6"/>
      <c r="SUC108" s="6"/>
      <c r="SUD108" s="6"/>
      <c r="SUE108" s="6"/>
      <c r="SUF108" s="6"/>
      <c r="SUG108" s="6"/>
      <c r="SUH108" s="6"/>
      <c r="SUI108" s="6"/>
      <c r="SUJ108" s="6"/>
      <c r="SUK108" s="6"/>
      <c r="SUL108" s="6"/>
      <c r="SUM108" s="6"/>
      <c r="SUN108" s="6"/>
      <c r="SUO108" s="6"/>
      <c r="SUP108" s="6"/>
      <c r="SUQ108" s="6"/>
      <c r="SUR108" s="6"/>
      <c r="SUS108" s="6"/>
      <c r="SUT108" s="6"/>
      <c r="SUU108" s="6"/>
      <c r="SUV108" s="6"/>
      <c r="SUW108" s="6"/>
      <c r="SUX108" s="6"/>
      <c r="SUY108" s="6"/>
      <c r="SUZ108" s="6"/>
      <c r="SVA108" s="6"/>
      <c r="SVB108" s="6"/>
      <c r="SVC108" s="6"/>
      <c r="SVD108" s="6"/>
      <c r="SVE108" s="6"/>
      <c r="SVF108" s="6"/>
      <c r="SVG108" s="6"/>
      <c r="SVH108" s="6"/>
      <c r="SVI108" s="6"/>
      <c r="SVJ108" s="6"/>
      <c r="SVK108" s="6"/>
      <c r="SVL108" s="6"/>
      <c r="SVM108" s="6"/>
      <c r="SVN108" s="6"/>
      <c r="SVO108" s="6"/>
      <c r="SVP108" s="6"/>
      <c r="SVQ108" s="6"/>
      <c r="SVR108" s="6"/>
      <c r="SVS108" s="6"/>
      <c r="SVT108" s="6"/>
      <c r="SVU108" s="6"/>
      <c r="SVV108" s="6"/>
      <c r="SVW108" s="6"/>
      <c r="SVX108" s="6"/>
      <c r="SVY108" s="6"/>
      <c r="SVZ108" s="6"/>
      <c r="SWA108" s="6"/>
      <c r="SWB108" s="6"/>
      <c r="SWC108" s="6"/>
      <c r="SWD108" s="6"/>
      <c r="SWE108" s="6"/>
      <c r="SWF108" s="6"/>
      <c r="SWG108" s="6"/>
      <c r="SWH108" s="6"/>
      <c r="SWI108" s="6"/>
      <c r="SWJ108" s="6"/>
      <c r="SWK108" s="6"/>
      <c r="SWL108" s="6"/>
      <c r="SWM108" s="6"/>
      <c r="SWN108" s="6"/>
      <c r="SWO108" s="6"/>
      <c r="SWP108" s="6"/>
      <c r="SWQ108" s="6"/>
      <c r="SWR108" s="6"/>
      <c r="SWS108" s="6"/>
      <c r="SWT108" s="6"/>
      <c r="SWU108" s="6"/>
      <c r="SWV108" s="6"/>
      <c r="SWW108" s="6"/>
      <c r="SWX108" s="6"/>
      <c r="SWY108" s="6"/>
      <c r="SWZ108" s="6"/>
      <c r="SXA108" s="6"/>
      <c r="SXB108" s="6"/>
      <c r="SXC108" s="6"/>
      <c r="SXD108" s="6"/>
      <c r="SXE108" s="6"/>
      <c r="SXF108" s="6"/>
      <c r="SXG108" s="6"/>
      <c r="SXH108" s="6"/>
      <c r="SXI108" s="6"/>
      <c r="SXJ108" s="6"/>
      <c r="SXK108" s="6"/>
      <c r="SXL108" s="6"/>
      <c r="SXM108" s="6"/>
      <c r="SXN108" s="6"/>
      <c r="SXO108" s="6"/>
      <c r="SXP108" s="6"/>
      <c r="SXQ108" s="6"/>
      <c r="SXR108" s="6"/>
      <c r="SXS108" s="6"/>
      <c r="SXT108" s="6"/>
      <c r="SXU108" s="6"/>
      <c r="SXV108" s="6"/>
      <c r="SXW108" s="6"/>
      <c r="SXX108" s="6"/>
      <c r="SXY108" s="6"/>
      <c r="SXZ108" s="6"/>
      <c r="SYA108" s="6"/>
      <c r="SYB108" s="6"/>
      <c r="SYC108" s="6"/>
      <c r="SYD108" s="6"/>
      <c r="SYE108" s="6"/>
      <c r="SYF108" s="6"/>
      <c r="SYG108" s="6"/>
      <c r="SYH108" s="6"/>
      <c r="SYI108" s="6"/>
      <c r="SYJ108" s="6"/>
      <c r="SYK108" s="6"/>
      <c r="SYL108" s="6"/>
      <c r="SYM108" s="6"/>
      <c r="SYN108" s="6"/>
      <c r="SYO108" s="6"/>
      <c r="SYP108" s="6"/>
      <c r="SYQ108" s="6"/>
      <c r="SYR108" s="6"/>
      <c r="SYS108" s="6"/>
      <c r="SYT108" s="6"/>
      <c r="SYU108" s="6"/>
      <c r="SYV108" s="6"/>
      <c r="SYW108" s="6"/>
      <c r="SYX108" s="6"/>
      <c r="SYY108" s="6"/>
      <c r="SYZ108" s="6"/>
      <c r="SZA108" s="6"/>
      <c r="SZB108" s="6"/>
      <c r="SZC108" s="6"/>
      <c r="SZD108" s="6"/>
      <c r="SZE108" s="6"/>
      <c r="SZF108" s="6"/>
      <c r="SZG108" s="6"/>
      <c r="SZH108" s="6"/>
      <c r="SZI108" s="6"/>
      <c r="SZJ108" s="6"/>
      <c r="SZK108" s="6"/>
      <c r="SZL108" s="6"/>
      <c r="SZM108" s="6"/>
      <c r="SZN108" s="6"/>
      <c r="SZO108" s="6"/>
      <c r="SZP108" s="6"/>
      <c r="SZQ108" s="6"/>
      <c r="SZR108" s="6"/>
      <c r="SZS108" s="6"/>
      <c r="SZT108" s="6"/>
      <c r="SZU108" s="6"/>
      <c r="SZV108" s="6"/>
      <c r="SZW108" s="6"/>
      <c r="SZX108" s="6"/>
      <c r="SZY108" s="6"/>
      <c r="SZZ108" s="6"/>
      <c r="TAA108" s="6"/>
      <c r="TAB108" s="6"/>
      <c r="TAC108" s="6"/>
      <c r="TAD108" s="6"/>
      <c r="TAE108" s="6"/>
      <c r="TAF108" s="6"/>
      <c r="TAG108" s="6"/>
      <c r="TAH108" s="6"/>
      <c r="TAI108" s="6"/>
      <c r="TAJ108" s="6"/>
      <c r="TAK108" s="6"/>
      <c r="TAR108" s="6"/>
      <c r="TAS108" s="6"/>
      <c r="TAT108" s="6"/>
      <c r="TAU108" s="6"/>
      <c r="TAV108" s="6"/>
      <c r="TAW108" s="6"/>
      <c r="TAX108" s="6"/>
      <c r="TAY108" s="6"/>
      <c r="TAZ108" s="6"/>
      <c r="TBA108" s="6"/>
      <c r="TBB108" s="6"/>
      <c r="TBC108" s="6"/>
      <c r="TBD108" s="6"/>
      <c r="TBE108" s="6"/>
      <c r="TBF108" s="6"/>
      <c r="TBG108" s="6"/>
      <c r="TBH108" s="6"/>
      <c r="TBI108" s="6"/>
      <c r="TBJ108" s="6"/>
      <c r="TBK108" s="6"/>
      <c r="TBL108" s="6"/>
      <c r="TBM108" s="6"/>
      <c r="TBN108" s="6"/>
      <c r="TBO108" s="6"/>
      <c r="TBP108" s="6"/>
      <c r="TBQ108" s="6"/>
      <c r="TBR108" s="6"/>
      <c r="TBS108" s="6"/>
      <c r="TBT108" s="6"/>
      <c r="TBU108" s="6"/>
      <c r="TBV108" s="6"/>
      <c r="TBW108" s="6"/>
      <c r="TBX108" s="6"/>
      <c r="TBY108" s="6"/>
      <c r="TBZ108" s="6"/>
      <c r="TCA108" s="6"/>
      <c r="TCB108" s="6"/>
      <c r="TCC108" s="6"/>
      <c r="TCD108" s="6"/>
      <c r="TCE108" s="6"/>
      <c r="TCF108" s="6"/>
      <c r="TCG108" s="6"/>
      <c r="TCH108" s="6"/>
      <c r="TCI108" s="6"/>
      <c r="TCJ108" s="6"/>
      <c r="TCK108" s="6"/>
      <c r="TCL108" s="6"/>
      <c r="TCM108" s="6"/>
      <c r="TCN108" s="6"/>
      <c r="TCO108" s="6"/>
      <c r="TCP108" s="6"/>
      <c r="TCQ108" s="6"/>
      <c r="TCR108" s="6"/>
      <c r="TCS108" s="6"/>
      <c r="TCT108" s="6"/>
      <c r="TCU108" s="6"/>
      <c r="TCV108" s="6"/>
      <c r="TCW108" s="6"/>
      <c r="TCX108" s="6"/>
      <c r="TCY108" s="6"/>
      <c r="TCZ108" s="6"/>
      <c r="TDA108" s="6"/>
      <c r="TDB108" s="6"/>
      <c r="TDC108" s="6"/>
      <c r="TDD108" s="6"/>
      <c r="TDE108" s="6"/>
      <c r="TDF108" s="6"/>
      <c r="TDG108" s="6"/>
      <c r="TDH108" s="6"/>
      <c r="TDI108" s="6"/>
      <c r="TDJ108" s="6"/>
      <c r="TDK108" s="6"/>
      <c r="TDL108" s="6"/>
      <c r="TDM108" s="6"/>
      <c r="TDN108" s="6"/>
      <c r="TDO108" s="6"/>
      <c r="TDP108" s="6"/>
      <c r="TDQ108" s="6"/>
      <c r="TDR108" s="6"/>
      <c r="TDS108" s="6"/>
      <c r="TDT108" s="6"/>
      <c r="TDU108" s="6"/>
      <c r="TDV108" s="6"/>
      <c r="TDW108" s="6"/>
      <c r="TDX108" s="6"/>
      <c r="TDY108" s="6"/>
      <c r="TDZ108" s="6"/>
      <c r="TEA108" s="6"/>
      <c r="TEB108" s="6"/>
      <c r="TEC108" s="6"/>
      <c r="TED108" s="6"/>
      <c r="TEE108" s="6"/>
      <c r="TEF108" s="6"/>
      <c r="TEG108" s="6"/>
      <c r="TEH108" s="6"/>
      <c r="TEI108" s="6"/>
      <c r="TEJ108" s="6"/>
      <c r="TEK108" s="6"/>
      <c r="TEL108" s="6"/>
      <c r="TEM108" s="6"/>
      <c r="TEN108" s="6"/>
      <c r="TEO108" s="6"/>
      <c r="TEP108" s="6"/>
      <c r="TEQ108" s="6"/>
      <c r="TER108" s="6"/>
      <c r="TES108" s="6"/>
      <c r="TET108" s="6"/>
      <c r="TEU108" s="6"/>
      <c r="TEV108" s="6"/>
      <c r="TEW108" s="6"/>
      <c r="TEX108" s="6"/>
      <c r="TEY108" s="6"/>
      <c r="TEZ108" s="6"/>
      <c r="TFA108" s="6"/>
      <c r="TFB108" s="6"/>
      <c r="TFC108" s="6"/>
      <c r="TFD108" s="6"/>
      <c r="TFE108" s="6"/>
      <c r="TFF108" s="6"/>
      <c r="TFG108" s="6"/>
      <c r="TFH108" s="6"/>
      <c r="TFI108" s="6"/>
      <c r="TFJ108" s="6"/>
      <c r="TFK108" s="6"/>
      <c r="TFL108" s="6"/>
      <c r="TFM108" s="6"/>
      <c r="TFN108" s="6"/>
      <c r="TFO108" s="6"/>
      <c r="TFP108" s="6"/>
      <c r="TFQ108" s="6"/>
      <c r="TFR108" s="6"/>
      <c r="TFS108" s="6"/>
      <c r="TFT108" s="6"/>
      <c r="TFU108" s="6"/>
      <c r="TFV108" s="6"/>
      <c r="TFW108" s="6"/>
      <c r="TFX108" s="6"/>
      <c r="TFY108" s="6"/>
      <c r="TFZ108" s="6"/>
      <c r="TGA108" s="6"/>
      <c r="TGB108" s="6"/>
      <c r="TGC108" s="6"/>
      <c r="TGD108" s="6"/>
      <c r="TGE108" s="6"/>
      <c r="TGF108" s="6"/>
      <c r="TGG108" s="6"/>
      <c r="TGH108" s="6"/>
      <c r="TGI108" s="6"/>
      <c r="TGJ108" s="6"/>
      <c r="TGK108" s="6"/>
      <c r="TGL108" s="6"/>
      <c r="TGM108" s="6"/>
      <c r="TGN108" s="6"/>
      <c r="TGO108" s="6"/>
      <c r="TGP108" s="6"/>
      <c r="TGQ108" s="6"/>
      <c r="TGR108" s="6"/>
      <c r="TGS108" s="6"/>
      <c r="TGT108" s="6"/>
      <c r="TGU108" s="6"/>
      <c r="TGV108" s="6"/>
      <c r="TGW108" s="6"/>
      <c r="TGX108" s="6"/>
      <c r="TGY108" s="6"/>
      <c r="TGZ108" s="6"/>
      <c r="THA108" s="6"/>
      <c r="THB108" s="6"/>
      <c r="THC108" s="6"/>
      <c r="THD108" s="6"/>
      <c r="THE108" s="6"/>
      <c r="THF108" s="6"/>
      <c r="THG108" s="6"/>
      <c r="THH108" s="6"/>
      <c r="THI108" s="6"/>
      <c r="THJ108" s="6"/>
      <c r="THK108" s="6"/>
      <c r="THL108" s="6"/>
      <c r="THM108" s="6"/>
      <c r="THN108" s="6"/>
      <c r="THO108" s="6"/>
      <c r="THP108" s="6"/>
      <c r="THQ108" s="6"/>
      <c r="THR108" s="6"/>
      <c r="THS108" s="6"/>
      <c r="THT108" s="6"/>
      <c r="THU108" s="6"/>
      <c r="THV108" s="6"/>
      <c r="THW108" s="6"/>
      <c r="THX108" s="6"/>
      <c r="THY108" s="6"/>
      <c r="THZ108" s="6"/>
      <c r="TIA108" s="6"/>
      <c r="TIB108" s="6"/>
      <c r="TIC108" s="6"/>
      <c r="TID108" s="6"/>
      <c r="TIE108" s="6"/>
      <c r="TIF108" s="6"/>
      <c r="TIG108" s="6"/>
      <c r="TIH108" s="6"/>
      <c r="TII108" s="6"/>
      <c r="TIJ108" s="6"/>
      <c r="TIK108" s="6"/>
      <c r="TIL108" s="6"/>
      <c r="TIM108" s="6"/>
      <c r="TIN108" s="6"/>
      <c r="TIO108" s="6"/>
      <c r="TIP108" s="6"/>
      <c r="TIQ108" s="6"/>
      <c r="TIR108" s="6"/>
      <c r="TIS108" s="6"/>
      <c r="TIT108" s="6"/>
      <c r="TIU108" s="6"/>
      <c r="TIV108" s="6"/>
      <c r="TIW108" s="6"/>
      <c r="TIX108" s="6"/>
      <c r="TIY108" s="6"/>
      <c r="TIZ108" s="6"/>
      <c r="TJA108" s="6"/>
      <c r="TJB108" s="6"/>
      <c r="TJC108" s="6"/>
      <c r="TJD108" s="6"/>
      <c r="TJE108" s="6"/>
      <c r="TJF108" s="6"/>
      <c r="TJG108" s="6"/>
      <c r="TJH108" s="6"/>
      <c r="TJI108" s="6"/>
      <c r="TJJ108" s="6"/>
      <c r="TJK108" s="6"/>
      <c r="TJL108" s="6"/>
      <c r="TJM108" s="6"/>
      <c r="TJN108" s="6"/>
      <c r="TJO108" s="6"/>
      <c r="TJP108" s="6"/>
      <c r="TJQ108" s="6"/>
      <c r="TJR108" s="6"/>
      <c r="TJS108" s="6"/>
      <c r="TJT108" s="6"/>
      <c r="TJU108" s="6"/>
      <c r="TJV108" s="6"/>
      <c r="TJW108" s="6"/>
      <c r="TJX108" s="6"/>
      <c r="TJY108" s="6"/>
      <c r="TJZ108" s="6"/>
      <c r="TKA108" s="6"/>
      <c r="TKB108" s="6"/>
      <c r="TKC108" s="6"/>
      <c r="TKD108" s="6"/>
      <c r="TKE108" s="6"/>
      <c r="TKF108" s="6"/>
      <c r="TKG108" s="6"/>
      <c r="TKN108" s="6"/>
      <c r="TKO108" s="6"/>
      <c r="TKP108" s="6"/>
      <c r="TKQ108" s="6"/>
      <c r="TKR108" s="6"/>
      <c r="TKS108" s="6"/>
      <c r="TKT108" s="6"/>
      <c r="TKU108" s="6"/>
      <c r="TKV108" s="6"/>
      <c r="TKW108" s="6"/>
      <c r="TKX108" s="6"/>
      <c r="TKY108" s="6"/>
      <c r="TKZ108" s="6"/>
      <c r="TLA108" s="6"/>
      <c r="TLB108" s="6"/>
      <c r="TLC108" s="6"/>
      <c r="TLD108" s="6"/>
      <c r="TLE108" s="6"/>
      <c r="TLF108" s="6"/>
      <c r="TLG108" s="6"/>
      <c r="TLH108" s="6"/>
      <c r="TLI108" s="6"/>
      <c r="TLJ108" s="6"/>
      <c r="TLK108" s="6"/>
      <c r="TLL108" s="6"/>
      <c r="TLM108" s="6"/>
      <c r="TLN108" s="6"/>
      <c r="TLO108" s="6"/>
      <c r="TLP108" s="6"/>
      <c r="TLQ108" s="6"/>
      <c r="TLR108" s="6"/>
      <c r="TLS108" s="6"/>
      <c r="TLT108" s="6"/>
      <c r="TLU108" s="6"/>
      <c r="TLV108" s="6"/>
      <c r="TLW108" s="6"/>
      <c r="TLX108" s="6"/>
      <c r="TLY108" s="6"/>
      <c r="TLZ108" s="6"/>
      <c r="TMA108" s="6"/>
      <c r="TMB108" s="6"/>
      <c r="TMC108" s="6"/>
      <c r="TMD108" s="6"/>
      <c r="TME108" s="6"/>
      <c r="TMF108" s="6"/>
      <c r="TMG108" s="6"/>
      <c r="TMH108" s="6"/>
      <c r="TMI108" s="6"/>
      <c r="TMJ108" s="6"/>
      <c r="TMK108" s="6"/>
      <c r="TML108" s="6"/>
      <c r="TMM108" s="6"/>
      <c r="TMN108" s="6"/>
      <c r="TMO108" s="6"/>
      <c r="TMP108" s="6"/>
      <c r="TMQ108" s="6"/>
      <c r="TMR108" s="6"/>
      <c r="TMS108" s="6"/>
      <c r="TMT108" s="6"/>
      <c r="TMU108" s="6"/>
      <c r="TMV108" s="6"/>
      <c r="TMW108" s="6"/>
      <c r="TMX108" s="6"/>
      <c r="TMY108" s="6"/>
      <c r="TMZ108" s="6"/>
      <c r="TNA108" s="6"/>
      <c r="TNB108" s="6"/>
      <c r="TNC108" s="6"/>
      <c r="TND108" s="6"/>
      <c r="TNE108" s="6"/>
      <c r="TNF108" s="6"/>
      <c r="TNG108" s="6"/>
      <c r="TNH108" s="6"/>
      <c r="TNI108" s="6"/>
      <c r="TNJ108" s="6"/>
      <c r="TNK108" s="6"/>
      <c r="TNL108" s="6"/>
      <c r="TNM108" s="6"/>
      <c r="TNN108" s="6"/>
      <c r="TNO108" s="6"/>
      <c r="TNP108" s="6"/>
      <c r="TNQ108" s="6"/>
      <c r="TNR108" s="6"/>
      <c r="TNS108" s="6"/>
      <c r="TNT108" s="6"/>
      <c r="TNU108" s="6"/>
      <c r="TNV108" s="6"/>
      <c r="TNW108" s="6"/>
      <c r="TNX108" s="6"/>
      <c r="TNY108" s="6"/>
      <c r="TNZ108" s="6"/>
      <c r="TOA108" s="6"/>
      <c r="TOB108" s="6"/>
      <c r="TOC108" s="6"/>
      <c r="TOD108" s="6"/>
      <c r="TOE108" s="6"/>
      <c r="TOF108" s="6"/>
      <c r="TOG108" s="6"/>
      <c r="TOH108" s="6"/>
      <c r="TOI108" s="6"/>
      <c r="TOJ108" s="6"/>
      <c r="TOK108" s="6"/>
      <c r="TOL108" s="6"/>
      <c r="TOM108" s="6"/>
      <c r="TON108" s="6"/>
      <c r="TOO108" s="6"/>
      <c r="TOP108" s="6"/>
      <c r="TOQ108" s="6"/>
      <c r="TOR108" s="6"/>
      <c r="TOS108" s="6"/>
      <c r="TOT108" s="6"/>
      <c r="TOU108" s="6"/>
      <c r="TOV108" s="6"/>
      <c r="TOW108" s="6"/>
      <c r="TOX108" s="6"/>
      <c r="TOY108" s="6"/>
      <c r="TOZ108" s="6"/>
      <c r="TPA108" s="6"/>
      <c r="TPB108" s="6"/>
      <c r="TPC108" s="6"/>
      <c r="TPD108" s="6"/>
      <c r="TPE108" s="6"/>
      <c r="TPF108" s="6"/>
      <c r="TPG108" s="6"/>
      <c r="TPH108" s="6"/>
      <c r="TPI108" s="6"/>
      <c r="TPJ108" s="6"/>
      <c r="TPK108" s="6"/>
      <c r="TPL108" s="6"/>
      <c r="TPM108" s="6"/>
      <c r="TPN108" s="6"/>
      <c r="TPO108" s="6"/>
      <c r="TPP108" s="6"/>
      <c r="TPQ108" s="6"/>
      <c r="TPR108" s="6"/>
      <c r="TPS108" s="6"/>
      <c r="TPT108" s="6"/>
      <c r="TPU108" s="6"/>
      <c r="TPV108" s="6"/>
      <c r="TPW108" s="6"/>
      <c r="TPX108" s="6"/>
      <c r="TPY108" s="6"/>
      <c r="TPZ108" s="6"/>
      <c r="TQA108" s="6"/>
      <c r="TQB108" s="6"/>
      <c r="TQC108" s="6"/>
      <c r="TQD108" s="6"/>
      <c r="TQE108" s="6"/>
      <c r="TQF108" s="6"/>
      <c r="TQG108" s="6"/>
      <c r="TQH108" s="6"/>
      <c r="TQI108" s="6"/>
      <c r="TQJ108" s="6"/>
      <c r="TQK108" s="6"/>
      <c r="TQL108" s="6"/>
      <c r="TQM108" s="6"/>
      <c r="TQN108" s="6"/>
      <c r="TQO108" s="6"/>
      <c r="TQP108" s="6"/>
      <c r="TQQ108" s="6"/>
      <c r="TQR108" s="6"/>
      <c r="TQS108" s="6"/>
      <c r="TQT108" s="6"/>
      <c r="TQU108" s="6"/>
      <c r="TQV108" s="6"/>
      <c r="TQW108" s="6"/>
      <c r="TQX108" s="6"/>
      <c r="TQY108" s="6"/>
      <c r="TQZ108" s="6"/>
      <c r="TRA108" s="6"/>
      <c r="TRB108" s="6"/>
      <c r="TRC108" s="6"/>
      <c r="TRD108" s="6"/>
      <c r="TRE108" s="6"/>
      <c r="TRF108" s="6"/>
      <c r="TRG108" s="6"/>
      <c r="TRH108" s="6"/>
      <c r="TRI108" s="6"/>
      <c r="TRJ108" s="6"/>
      <c r="TRK108" s="6"/>
      <c r="TRL108" s="6"/>
      <c r="TRM108" s="6"/>
      <c r="TRN108" s="6"/>
      <c r="TRO108" s="6"/>
      <c r="TRP108" s="6"/>
      <c r="TRQ108" s="6"/>
      <c r="TRR108" s="6"/>
      <c r="TRS108" s="6"/>
      <c r="TRT108" s="6"/>
      <c r="TRU108" s="6"/>
      <c r="TRV108" s="6"/>
      <c r="TRW108" s="6"/>
      <c r="TRX108" s="6"/>
      <c r="TRY108" s="6"/>
      <c r="TRZ108" s="6"/>
      <c r="TSA108" s="6"/>
      <c r="TSB108" s="6"/>
      <c r="TSC108" s="6"/>
      <c r="TSD108" s="6"/>
      <c r="TSE108" s="6"/>
      <c r="TSF108" s="6"/>
      <c r="TSG108" s="6"/>
      <c r="TSH108" s="6"/>
      <c r="TSI108" s="6"/>
      <c r="TSJ108" s="6"/>
      <c r="TSK108" s="6"/>
      <c r="TSL108" s="6"/>
      <c r="TSM108" s="6"/>
      <c r="TSN108" s="6"/>
      <c r="TSO108" s="6"/>
      <c r="TSP108" s="6"/>
      <c r="TSQ108" s="6"/>
      <c r="TSR108" s="6"/>
      <c r="TSS108" s="6"/>
      <c r="TST108" s="6"/>
      <c r="TSU108" s="6"/>
      <c r="TSV108" s="6"/>
      <c r="TSW108" s="6"/>
      <c r="TSX108" s="6"/>
      <c r="TSY108" s="6"/>
      <c r="TSZ108" s="6"/>
      <c r="TTA108" s="6"/>
      <c r="TTB108" s="6"/>
      <c r="TTC108" s="6"/>
      <c r="TTD108" s="6"/>
      <c r="TTE108" s="6"/>
      <c r="TTF108" s="6"/>
      <c r="TTG108" s="6"/>
      <c r="TTH108" s="6"/>
      <c r="TTI108" s="6"/>
      <c r="TTJ108" s="6"/>
      <c r="TTK108" s="6"/>
      <c r="TTL108" s="6"/>
      <c r="TTM108" s="6"/>
      <c r="TTN108" s="6"/>
      <c r="TTO108" s="6"/>
      <c r="TTP108" s="6"/>
      <c r="TTQ108" s="6"/>
      <c r="TTR108" s="6"/>
      <c r="TTS108" s="6"/>
      <c r="TTT108" s="6"/>
      <c r="TTU108" s="6"/>
      <c r="TTV108" s="6"/>
      <c r="TTW108" s="6"/>
      <c r="TTX108" s="6"/>
      <c r="TTY108" s="6"/>
      <c r="TTZ108" s="6"/>
      <c r="TUA108" s="6"/>
      <c r="TUB108" s="6"/>
      <c r="TUC108" s="6"/>
      <c r="TUJ108" s="6"/>
      <c r="TUK108" s="6"/>
      <c r="TUL108" s="6"/>
      <c r="TUM108" s="6"/>
      <c r="TUN108" s="6"/>
      <c r="TUO108" s="6"/>
      <c r="TUP108" s="6"/>
      <c r="TUQ108" s="6"/>
      <c r="TUR108" s="6"/>
      <c r="TUS108" s="6"/>
      <c r="TUT108" s="6"/>
      <c r="TUU108" s="6"/>
      <c r="TUV108" s="6"/>
      <c r="TUW108" s="6"/>
      <c r="TUX108" s="6"/>
      <c r="TUY108" s="6"/>
      <c r="TUZ108" s="6"/>
      <c r="TVA108" s="6"/>
      <c r="TVB108" s="6"/>
      <c r="TVC108" s="6"/>
      <c r="TVD108" s="6"/>
      <c r="TVE108" s="6"/>
      <c r="TVF108" s="6"/>
      <c r="TVG108" s="6"/>
      <c r="TVH108" s="6"/>
      <c r="TVI108" s="6"/>
      <c r="TVJ108" s="6"/>
      <c r="TVK108" s="6"/>
      <c r="TVL108" s="6"/>
      <c r="TVM108" s="6"/>
      <c r="TVN108" s="6"/>
      <c r="TVO108" s="6"/>
      <c r="TVP108" s="6"/>
      <c r="TVQ108" s="6"/>
      <c r="TVR108" s="6"/>
      <c r="TVS108" s="6"/>
      <c r="TVT108" s="6"/>
      <c r="TVU108" s="6"/>
      <c r="TVV108" s="6"/>
      <c r="TVW108" s="6"/>
      <c r="TVX108" s="6"/>
      <c r="TVY108" s="6"/>
      <c r="TVZ108" s="6"/>
      <c r="TWA108" s="6"/>
      <c r="TWB108" s="6"/>
      <c r="TWC108" s="6"/>
      <c r="TWD108" s="6"/>
      <c r="TWE108" s="6"/>
      <c r="TWF108" s="6"/>
      <c r="TWG108" s="6"/>
      <c r="TWH108" s="6"/>
      <c r="TWI108" s="6"/>
      <c r="TWJ108" s="6"/>
      <c r="TWK108" s="6"/>
      <c r="TWL108" s="6"/>
      <c r="TWM108" s="6"/>
      <c r="TWN108" s="6"/>
      <c r="TWO108" s="6"/>
      <c r="TWP108" s="6"/>
      <c r="TWQ108" s="6"/>
      <c r="TWR108" s="6"/>
      <c r="TWS108" s="6"/>
      <c r="TWT108" s="6"/>
      <c r="TWU108" s="6"/>
      <c r="TWV108" s="6"/>
      <c r="TWW108" s="6"/>
      <c r="TWX108" s="6"/>
      <c r="TWY108" s="6"/>
      <c r="TWZ108" s="6"/>
      <c r="TXA108" s="6"/>
      <c r="TXB108" s="6"/>
      <c r="TXC108" s="6"/>
      <c r="TXD108" s="6"/>
      <c r="TXE108" s="6"/>
      <c r="TXF108" s="6"/>
      <c r="TXG108" s="6"/>
      <c r="TXH108" s="6"/>
      <c r="TXI108" s="6"/>
      <c r="TXJ108" s="6"/>
      <c r="TXK108" s="6"/>
      <c r="TXL108" s="6"/>
      <c r="TXM108" s="6"/>
      <c r="TXN108" s="6"/>
      <c r="TXO108" s="6"/>
      <c r="TXP108" s="6"/>
      <c r="TXQ108" s="6"/>
      <c r="TXR108" s="6"/>
      <c r="TXS108" s="6"/>
      <c r="TXT108" s="6"/>
      <c r="TXU108" s="6"/>
      <c r="TXV108" s="6"/>
      <c r="TXW108" s="6"/>
      <c r="TXX108" s="6"/>
      <c r="TXY108" s="6"/>
      <c r="TXZ108" s="6"/>
      <c r="TYA108" s="6"/>
      <c r="TYB108" s="6"/>
      <c r="TYC108" s="6"/>
      <c r="TYD108" s="6"/>
      <c r="TYE108" s="6"/>
      <c r="TYF108" s="6"/>
      <c r="TYG108" s="6"/>
      <c r="TYH108" s="6"/>
      <c r="TYI108" s="6"/>
      <c r="TYJ108" s="6"/>
      <c r="TYK108" s="6"/>
      <c r="TYL108" s="6"/>
      <c r="TYM108" s="6"/>
      <c r="TYN108" s="6"/>
      <c r="TYO108" s="6"/>
      <c r="TYP108" s="6"/>
      <c r="TYQ108" s="6"/>
      <c r="TYR108" s="6"/>
      <c r="TYS108" s="6"/>
      <c r="TYT108" s="6"/>
      <c r="TYU108" s="6"/>
      <c r="TYV108" s="6"/>
      <c r="TYW108" s="6"/>
      <c r="TYX108" s="6"/>
      <c r="TYY108" s="6"/>
      <c r="TYZ108" s="6"/>
      <c r="TZA108" s="6"/>
      <c r="TZB108" s="6"/>
      <c r="TZC108" s="6"/>
      <c r="TZD108" s="6"/>
      <c r="TZE108" s="6"/>
      <c r="TZF108" s="6"/>
      <c r="TZG108" s="6"/>
      <c r="TZH108" s="6"/>
      <c r="TZI108" s="6"/>
      <c r="TZJ108" s="6"/>
      <c r="TZK108" s="6"/>
      <c r="TZL108" s="6"/>
      <c r="TZM108" s="6"/>
      <c r="TZN108" s="6"/>
      <c r="TZO108" s="6"/>
      <c r="TZP108" s="6"/>
      <c r="TZQ108" s="6"/>
      <c r="TZR108" s="6"/>
      <c r="TZS108" s="6"/>
      <c r="TZT108" s="6"/>
      <c r="TZU108" s="6"/>
      <c r="TZV108" s="6"/>
      <c r="TZW108" s="6"/>
      <c r="TZX108" s="6"/>
      <c r="TZY108" s="6"/>
      <c r="TZZ108" s="6"/>
      <c r="UAA108" s="6"/>
      <c r="UAB108" s="6"/>
      <c r="UAC108" s="6"/>
      <c r="UAD108" s="6"/>
      <c r="UAE108" s="6"/>
      <c r="UAF108" s="6"/>
      <c r="UAG108" s="6"/>
      <c r="UAH108" s="6"/>
      <c r="UAI108" s="6"/>
      <c r="UAJ108" s="6"/>
      <c r="UAK108" s="6"/>
      <c r="UAL108" s="6"/>
      <c r="UAM108" s="6"/>
      <c r="UAN108" s="6"/>
      <c r="UAO108" s="6"/>
      <c r="UAP108" s="6"/>
      <c r="UAQ108" s="6"/>
      <c r="UAR108" s="6"/>
      <c r="UAS108" s="6"/>
      <c r="UAT108" s="6"/>
      <c r="UAU108" s="6"/>
      <c r="UAV108" s="6"/>
      <c r="UAW108" s="6"/>
      <c r="UAX108" s="6"/>
      <c r="UAY108" s="6"/>
      <c r="UAZ108" s="6"/>
      <c r="UBA108" s="6"/>
      <c r="UBB108" s="6"/>
      <c r="UBC108" s="6"/>
      <c r="UBD108" s="6"/>
      <c r="UBE108" s="6"/>
      <c r="UBF108" s="6"/>
      <c r="UBG108" s="6"/>
      <c r="UBH108" s="6"/>
      <c r="UBI108" s="6"/>
      <c r="UBJ108" s="6"/>
      <c r="UBK108" s="6"/>
      <c r="UBL108" s="6"/>
      <c r="UBM108" s="6"/>
      <c r="UBN108" s="6"/>
      <c r="UBO108" s="6"/>
      <c r="UBP108" s="6"/>
      <c r="UBQ108" s="6"/>
      <c r="UBR108" s="6"/>
      <c r="UBS108" s="6"/>
      <c r="UBT108" s="6"/>
      <c r="UBU108" s="6"/>
      <c r="UBV108" s="6"/>
      <c r="UBW108" s="6"/>
      <c r="UBX108" s="6"/>
      <c r="UBY108" s="6"/>
      <c r="UBZ108" s="6"/>
      <c r="UCA108" s="6"/>
      <c r="UCB108" s="6"/>
      <c r="UCC108" s="6"/>
      <c r="UCD108" s="6"/>
      <c r="UCE108" s="6"/>
      <c r="UCF108" s="6"/>
      <c r="UCG108" s="6"/>
      <c r="UCH108" s="6"/>
      <c r="UCI108" s="6"/>
      <c r="UCJ108" s="6"/>
      <c r="UCK108" s="6"/>
      <c r="UCL108" s="6"/>
      <c r="UCM108" s="6"/>
      <c r="UCN108" s="6"/>
      <c r="UCO108" s="6"/>
      <c r="UCP108" s="6"/>
      <c r="UCQ108" s="6"/>
      <c r="UCR108" s="6"/>
      <c r="UCS108" s="6"/>
      <c r="UCT108" s="6"/>
      <c r="UCU108" s="6"/>
      <c r="UCV108" s="6"/>
      <c r="UCW108" s="6"/>
      <c r="UCX108" s="6"/>
      <c r="UCY108" s="6"/>
      <c r="UCZ108" s="6"/>
      <c r="UDA108" s="6"/>
      <c r="UDB108" s="6"/>
      <c r="UDC108" s="6"/>
      <c r="UDD108" s="6"/>
      <c r="UDE108" s="6"/>
      <c r="UDF108" s="6"/>
      <c r="UDG108" s="6"/>
      <c r="UDH108" s="6"/>
      <c r="UDI108" s="6"/>
      <c r="UDJ108" s="6"/>
      <c r="UDK108" s="6"/>
      <c r="UDL108" s="6"/>
      <c r="UDM108" s="6"/>
      <c r="UDN108" s="6"/>
      <c r="UDO108" s="6"/>
      <c r="UDP108" s="6"/>
      <c r="UDQ108" s="6"/>
      <c r="UDR108" s="6"/>
      <c r="UDS108" s="6"/>
      <c r="UDT108" s="6"/>
      <c r="UDU108" s="6"/>
      <c r="UDV108" s="6"/>
      <c r="UDW108" s="6"/>
      <c r="UDX108" s="6"/>
      <c r="UDY108" s="6"/>
      <c r="UEF108" s="6"/>
      <c r="UEG108" s="6"/>
      <c r="UEH108" s="6"/>
      <c r="UEI108" s="6"/>
      <c r="UEJ108" s="6"/>
      <c r="UEK108" s="6"/>
      <c r="UEL108" s="6"/>
      <c r="UEM108" s="6"/>
      <c r="UEN108" s="6"/>
      <c r="UEO108" s="6"/>
      <c r="UEP108" s="6"/>
      <c r="UEQ108" s="6"/>
      <c r="UER108" s="6"/>
      <c r="UES108" s="6"/>
      <c r="UET108" s="6"/>
      <c r="UEU108" s="6"/>
      <c r="UEV108" s="6"/>
      <c r="UEW108" s="6"/>
      <c r="UEX108" s="6"/>
      <c r="UEY108" s="6"/>
      <c r="UEZ108" s="6"/>
      <c r="UFA108" s="6"/>
      <c r="UFB108" s="6"/>
      <c r="UFC108" s="6"/>
      <c r="UFD108" s="6"/>
      <c r="UFE108" s="6"/>
      <c r="UFF108" s="6"/>
      <c r="UFG108" s="6"/>
      <c r="UFH108" s="6"/>
      <c r="UFI108" s="6"/>
      <c r="UFJ108" s="6"/>
      <c r="UFK108" s="6"/>
      <c r="UFL108" s="6"/>
      <c r="UFM108" s="6"/>
      <c r="UFN108" s="6"/>
      <c r="UFO108" s="6"/>
      <c r="UFP108" s="6"/>
      <c r="UFQ108" s="6"/>
      <c r="UFR108" s="6"/>
      <c r="UFS108" s="6"/>
      <c r="UFT108" s="6"/>
      <c r="UFU108" s="6"/>
      <c r="UFV108" s="6"/>
      <c r="UFW108" s="6"/>
      <c r="UFX108" s="6"/>
      <c r="UFY108" s="6"/>
      <c r="UFZ108" s="6"/>
      <c r="UGA108" s="6"/>
      <c r="UGB108" s="6"/>
      <c r="UGC108" s="6"/>
      <c r="UGD108" s="6"/>
      <c r="UGE108" s="6"/>
      <c r="UGF108" s="6"/>
      <c r="UGG108" s="6"/>
      <c r="UGH108" s="6"/>
      <c r="UGI108" s="6"/>
      <c r="UGJ108" s="6"/>
      <c r="UGK108" s="6"/>
      <c r="UGL108" s="6"/>
      <c r="UGM108" s="6"/>
      <c r="UGN108" s="6"/>
      <c r="UGO108" s="6"/>
      <c r="UGP108" s="6"/>
      <c r="UGQ108" s="6"/>
      <c r="UGR108" s="6"/>
      <c r="UGS108" s="6"/>
      <c r="UGT108" s="6"/>
      <c r="UGU108" s="6"/>
      <c r="UGV108" s="6"/>
      <c r="UGW108" s="6"/>
      <c r="UGX108" s="6"/>
      <c r="UGY108" s="6"/>
      <c r="UGZ108" s="6"/>
      <c r="UHA108" s="6"/>
      <c r="UHB108" s="6"/>
      <c r="UHC108" s="6"/>
      <c r="UHD108" s="6"/>
      <c r="UHE108" s="6"/>
      <c r="UHF108" s="6"/>
      <c r="UHG108" s="6"/>
      <c r="UHH108" s="6"/>
      <c r="UHI108" s="6"/>
      <c r="UHJ108" s="6"/>
      <c r="UHK108" s="6"/>
      <c r="UHL108" s="6"/>
      <c r="UHM108" s="6"/>
      <c r="UHN108" s="6"/>
      <c r="UHO108" s="6"/>
      <c r="UHP108" s="6"/>
      <c r="UHQ108" s="6"/>
      <c r="UHR108" s="6"/>
      <c r="UHS108" s="6"/>
      <c r="UHT108" s="6"/>
      <c r="UHU108" s="6"/>
      <c r="UHV108" s="6"/>
      <c r="UHW108" s="6"/>
      <c r="UHX108" s="6"/>
      <c r="UHY108" s="6"/>
      <c r="UHZ108" s="6"/>
      <c r="UIA108" s="6"/>
      <c r="UIB108" s="6"/>
      <c r="UIC108" s="6"/>
      <c r="UID108" s="6"/>
      <c r="UIE108" s="6"/>
      <c r="UIF108" s="6"/>
      <c r="UIG108" s="6"/>
      <c r="UIH108" s="6"/>
      <c r="UII108" s="6"/>
      <c r="UIJ108" s="6"/>
      <c r="UIK108" s="6"/>
      <c r="UIL108" s="6"/>
      <c r="UIM108" s="6"/>
      <c r="UIN108" s="6"/>
      <c r="UIO108" s="6"/>
      <c r="UIP108" s="6"/>
      <c r="UIQ108" s="6"/>
      <c r="UIR108" s="6"/>
      <c r="UIS108" s="6"/>
      <c r="UIT108" s="6"/>
      <c r="UIU108" s="6"/>
      <c r="UIV108" s="6"/>
      <c r="UIW108" s="6"/>
      <c r="UIX108" s="6"/>
      <c r="UIY108" s="6"/>
      <c r="UIZ108" s="6"/>
      <c r="UJA108" s="6"/>
      <c r="UJB108" s="6"/>
      <c r="UJC108" s="6"/>
      <c r="UJD108" s="6"/>
      <c r="UJE108" s="6"/>
      <c r="UJF108" s="6"/>
      <c r="UJG108" s="6"/>
      <c r="UJH108" s="6"/>
      <c r="UJI108" s="6"/>
      <c r="UJJ108" s="6"/>
      <c r="UJK108" s="6"/>
      <c r="UJL108" s="6"/>
      <c r="UJM108" s="6"/>
      <c r="UJN108" s="6"/>
      <c r="UJO108" s="6"/>
      <c r="UJP108" s="6"/>
      <c r="UJQ108" s="6"/>
      <c r="UJR108" s="6"/>
      <c r="UJS108" s="6"/>
      <c r="UJT108" s="6"/>
      <c r="UJU108" s="6"/>
      <c r="UJV108" s="6"/>
      <c r="UJW108" s="6"/>
      <c r="UJX108" s="6"/>
      <c r="UJY108" s="6"/>
      <c r="UJZ108" s="6"/>
      <c r="UKA108" s="6"/>
      <c r="UKB108" s="6"/>
      <c r="UKC108" s="6"/>
      <c r="UKD108" s="6"/>
      <c r="UKE108" s="6"/>
      <c r="UKF108" s="6"/>
      <c r="UKG108" s="6"/>
      <c r="UKH108" s="6"/>
      <c r="UKI108" s="6"/>
      <c r="UKJ108" s="6"/>
      <c r="UKK108" s="6"/>
      <c r="UKL108" s="6"/>
      <c r="UKM108" s="6"/>
      <c r="UKN108" s="6"/>
      <c r="UKO108" s="6"/>
      <c r="UKP108" s="6"/>
      <c r="UKQ108" s="6"/>
      <c r="UKR108" s="6"/>
      <c r="UKS108" s="6"/>
      <c r="UKT108" s="6"/>
      <c r="UKU108" s="6"/>
      <c r="UKV108" s="6"/>
      <c r="UKW108" s="6"/>
      <c r="UKX108" s="6"/>
      <c r="UKY108" s="6"/>
      <c r="UKZ108" s="6"/>
      <c r="ULA108" s="6"/>
      <c r="ULB108" s="6"/>
      <c r="ULC108" s="6"/>
      <c r="ULD108" s="6"/>
      <c r="ULE108" s="6"/>
      <c r="ULF108" s="6"/>
      <c r="ULG108" s="6"/>
      <c r="ULH108" s="6"/>
      <c r="ULI108" s="6"/>
      <c r="ULJ108" s="6"/>
      <c r="ULK108" s="6"/>
      <c r="ULL108" s="6"/>
      <c r="ULM108" s="6"/>
      <c r="ULN108" s="6"/>
      <c r="ULO108" s="6"/>
      <c r="ULP108" s="6"/>
      <c r="ULQ108" s="6"/>
      <c r="ULR108" s="6"/>
      <c r="ULS108" s="6"/>
      <c r="ULT108" s="6"/>
      <c r="ULU108" s="6"/>
      <c r="ULV108" s="6"/>
      <c r="ULW108" s="6"/>
      <c r="ULX108" s="6"/>
      <c r="ULY108" s="6"/>
      <c r="ULZ108" s="6"/>
      <c r="UMA108" s="6"/>
      <c r="UMB108" s="6"/>
      <c r="UMC108" s="6"/>
      <c r="UMD108" s="6"/>
      <c r="UME108" s="6"/>
      <c r="UMF108" s="6"/>
      <c r="UMG108" s="6"/>
      <c r="UMH108" s="6"/>
      <c r="UMI108" s="6"/>
      <c r="UMJ108" s="6"/>
      <c r="UMK108" s="6"/>
      <c r="UML108" s="6"/>
      <c r="UMM108" s="6"/>
      <c r="UMN108" s="6"/>
      <c r="UMO108" s="6"/>
      <c r="UMP108" s="6"/>
      <c r="UMQ108" s="6"/>
      <c r="UMR108" s="6"/>
      <c r="UMS108" s="6"/>
      <c r="UMT108" s="6"/>
      <c r="UMU108" s="6"/>
      <c r="UMV108" s="6"/>
      <c r="UMW108" s="6"/>
      <c r="UMX108" s="6"/>
      <c r="UMY108" s="6"/>
      <c r="UMZ108" s="6"/>
      <c r="UNA108" s="6"/>
      <c r="UNB108" s="6"/>
      <c r="UNC108" s="6"/>
      <c r="UND108" s="6"/>
      <c r="UNE108" s="6"/>
      <c r="UNF108" s="6"/>
      <c r="UNG108" s="6"/>
      <c r="UNH108" s="6"/>
      <c r="UNI108" s="6"/>
      <c r="UNJ108" s="6"/>
      <c r="UNK108" s="6"/>
      <c r="UNL108" s="6"/>
      <c r="UNM108" s="6"/>
      <c r="UNN108" s="6"/>
      <c r="UNO108" s="6"/>
      <c r="UNP108" s="6"/>
      <c r="UNQ108" s="6"/>
      <c r="UNR108" s="6"/>
      <c r="UNS108" s="6"/>
      <c r="UNT108" s="6"/>
      <c r="UNU108" s="6"/>
      <c r="UOB108" s="6"/>
      <c r="UOC108" s="6"/>
      <c r="UOD108" s="6"/>
      <c r="UOE108" s="6"/>
      <c r="UOF108" s="6"/>
      <c r="UOG108" s="6"/>
      <c r="UOH108" s="6"/>
      <c r="UOI108" s="6"/>
      <c r="UOJ108" s="6"/>
      <c r="UOK108" s="6"/>
      <c r="UOL108" s="6"/>
      <c r="UOM108" s="6"/>
      <c r="UON108" s="6"/>
      <c r="UOO108" s="6"/>
      <c r="UOP108" s="6"/>
      <c r="UOQ108" s="6"/>
      <c r="UOR108" s="6"/>
      <c r="UOS108" s="6"/>
      <c r="UOT108" s="6"/>
      <c r="UOU108" s="6"/>
      <c r="UOV108" s="6"/>
      <c r="UOW108" s="6"/>
      <c r="UOX108" s="6"/>
      <c r="UOY108" s="6"/>
      <c r="UOZ108" s="6"/>
      <c r="UPA108" s="6"/>
      <c r="UPB108" s="6"/>
      <c r="UPC108" s="6"/>
      <c r="UPD108" s="6"/>
      <c r="UPE108" s="6"/>
      <c r="UPF108" s="6"/>
      <c r="UPG108" s="6"/>
      <c r="UPH108" s="6"/>
      <c r="UPI108" s="6"/>
      <c r="UPJ108" s="6"/>
      <c r="UPK108" s="6"/>
      <c r="UPL108" s="6"/>
      <c r="UPM108" s="6"/>
      <c r="UPN108" s="6"/>
      <c r="UPO108" s="6"/>
      <c r="UPP108" s="6"/>
      <c r="UPQ108" s="6"/>
      <c r="UPR108" s="6"/>
      <c r="UPS108" s="6"/>
      <c r="UPT108" s="6"/>
      <c r="UPU108" s="6"/>
      <c r="UPV108" s="6"/>
      <c r="UPW108" s="6"/>
      <c r="UPX108" s="6"/>
      <c r="UPY108" s="6"/>
      <c r="UPZ108" s="6"/>
      <c r="UQA108" s="6"/>
      <c r="UQB108" s="6"/>
      <c r="UQC108" s="6"/>
      <c r="UQD108" s="6"/>
      <c r="UQE108" s="6"/>
      <c r="UQF108" s="6"/>
      <c r="UQG108" s="6"/>
      <c r="UQH108" s="6"/>
      <c r="UQI108" s="6"/>
      <c r="UQJ108" s="6"/>
      <c r="UQK108" s="6"/>
      <c r="UQL108" s="6"/>
      <c r="UQM108" s="6"/>
      <c r="UQN108" s="6"/>
      <c r="UQO108" s="6"/>
      <c r="UQP108" s="6"/>
      <c r="UQQ108" s="6"/>
      <c r="UQR108" s="6"/>
      <c r="UQS108" s="6"/>
      <c r="UQT108" s="6"/>
      <c r="UQU108" s="6"/>
      <c r="UQV108" s="6"/>
      <c r="UQW108" s="6"/>
      <c r="UQX108" s="6"/>
      <c r="UQY108" s="6"/>
      <c r="UQZ108" s="6"/>
      <c r="URA108" s="6"/>
      <c r="URB108" s="6"/>
      <c r="URC108" s="6"/>
      <c r="URD108" s="6"/>
      <c r="URE108" s="6"/>
      <c r="URF108" s="6"/>
      <c r="URG108" s="6"/>
      <c r="URH108" s="6"/>
      <c r="URI108" s="6"/>
      <c r="URJ108" s="6"/>
      <c r="URK108" s="6"/>
      <c r="URL108" s="6"/>
      <c r="URM108" s="6"/>
      <c r="URN108" s="6"/>
      <c r="URO108" s="6"/>
      <c r="URP108" s="6"/>
      <c r="URQ108" s="6"/>
      <c r="URR108" s="6"/>
      <c r="URS108" s="6"/>
      <c r="URT108" s="6"/>
      <c r="URU108" s="6"/>
      <c r="URV108" s="6"/>
      <c r="URW108" s="6"/>
      <c r="URX108" s="6"/>
      <c r="URY108" s="6"/>
      <c r="URZ108" s="6"/>
      <c r="USA108" s="6"/>
      <c r="USB108" s="6"/>
      <c r="USC108" s="6"/>
      <c r="USD108" s="6"/>
      <c r="USE108" s="6"/>
      <c r="USF108" s="6"/>
      <c r="USG108" s="6"/>
      <c r="USH108" s="6"/>
      <c r="USI108" s="6"/>
      <c r="USJ108" s="6"/>
      <c r="USK108" s="6"/>
      <c r="USL108" s="6"/>
      <c r="USM108" s="6"/>
      <c r="USN108" s="6"/>
      <c r="USO108" s="6"/>
      <c r="USP108" s="6"/>
      <c r="USQ108" s="6"/>
      <c r="USR108" s="6"/>
      <c r="USS108" s="6"/>
      <c r="UST108" s="6"/>
      <c r="USU108" s="6"/>
      <c r="USV108" s="6"/>
      <c r="USW108" s="6"/>
      <c r="USX108" s="6"/>
      <c r="USY108" s="6"/>
      <c r="USZ108" s="6"/>
      <c r="UTA108" s="6"/>
      <c r="UTB108" s="6"/>
      <c r="UTC108" s="6"/>
      <c r="UTD108" s="6"/>
      <c r="UTE108" s="6"/>
      <c r="UTF108" s="6"/>
      <c r="UTG108" s="6"/>
      <c r="UTH108" s="6"/>
      <c r="UTI108" s="6"/>
      <c r="UTJ108" s="6"/>
      <c r="UTK108" s="6"/>
      <c r="UTL108" s="6"/>
      <c r="UTM108" s="6"/>
      <c r="UTN108" s="6"/>
      <c r="UTO108" s="6"/>
      <c r="UTP108" s="6"/>
      <c r="UTQ108" s="6"/>
      <c r="UTR108" s="6"/>
      <c r="UTS108" s="6"/>
      <c r="UTT108" s="6"/>
      <c r="UTU108" s="6"/>
      <c r="UTV108" s="6"/>
      <c r="UTW108" s="6"/>
      <c r="UTX108" s="6"/>
      <c r="UTY108" s="6"/>
      <c r="UTZ108" s="6"/>
      <c r="UUA108" s="6"/>
      <c r="UUB108" s="6"/>
      <c r="UUC108" s="6"/>
      <c r="UUD108" s="6"/>
      <c r="UUE108" s="6"/>
      <c r="UUF108" s="6"/>
      <c r="UUG108" s="6"/>
      <c r="UUH108" s="6"/>
      <c r="UUI108" s="6"/>
      <c r="UUJ108" s="6"/>
      <c r="UUK108" s="6"/>
      <c r="UUL108" s="6"/>
      <c r="UUM108" s="6"/>
      <c r="UUN108" s="6"/>
      <c r="UUO108" s="6"/>
      <c r="UUP108" s="6"/>
      <c r="UUQ108" s="6"/>
      <c r="UUR108" s="6"/>
      <c r="UUS108" s="6"/>
      <c r="UUT108" s="6"/>
      <c r="UUU108" s="6"/>
      <c r="UUV108" s="6"/>
      <c r="UUW108" s="6"/>
      <c r="UUX108" s="6"/>
      <c r="UUY108" s="6"/>
      <c r="UUZ108" s="6"/>
      <c r="UVA108" s="6"/>
      <c r="UVB108" s="6"/>
      <c r="UVC108" s="6"/>
      <c r="UVD108" s="6"/>
      <c r="UVE108" s="6"/>
      <c r="UVF108" s="6"/>
      <c r="UVG108" s="6"/>
      <c r="UVH108" s="6"/>
      <c r="UVI108" s="6"/>
      <c r="UVJ108" s="6"/>
      <c r="UVK108" s="6"/>
      <c r="UVL108" s="6"/>
      <c r="UVM108" s="6"/>
      <c r="UVN108" s="6"/>
      <c r="UVO108" s="6"/>
      <c r="UVP108" s="6"/>
      <c r="UVQ108" s="6"/>
      <c r="UVR108" s="6"/>
      <c r="UVS108" s="6"/>
      <c r="UVT108" s="6"/>
      <c r="UVU108" s="6"/>
      <c r="UVV108" s="6"/>
      <c r="UVW108" s="6"/>
      <c r="UVX108" s="6"/>
      <c r="UVY108" s="6"/>
      <c r="UVZ108" s="6"/>
      <c r="UWA108" s="6"/>
      <c r="UWB108" s="6"/>
      <c r="UWC108" s="6"/>
      <c r="UWD108" s="6"/>
      <c r="UWE108" s="6"/>
      <c r="UWF108" s="6"/>
      <c r="UWG108" s="6"/>
      <c r="UWH108" s="6"/>
      <c r="UWI108" s="6"/>
      <c r="UWJ108" s="6"/>
      <c r="UWK108" s="6"/>
      <c r="UWL108" s="6"/>
      <c r="UWM108" s="6"/>
      <c r="UWN108" s="6"/>
      <c r="UWO108" s="6"/>
      <c r="UWP108" s="6"/>
      <c r="UWQ108" s="6"/>
      <c r="UWR108" s="6"/>
      <c r="UWS108" s="6"/>
      <c r="UWT108" s="6"/>
      <c r="UWU108" s="6"/>
      <c r="UWV108" s="6"/>
      <c r="UWW108" s="6"/>
      <c r="UWX108" s="6"/>
      <c r="UWY108" s="6"/>
      <c r="UWZ108" s="6"/>
      <c r="UXA108" s="6"/>
      <c r="UXB108" s="6"/>
      <c r="UXC108" s="6"/>
      <c r="UXD108" s="6"/>
      <c r="UXE108" s="6"/>
      <c r="UXF108" s="6"/>
      <c r="UXG108" s="6"/>
      <c r="UXH108" s="6"/>
      <c r="UXI108" s="6"/>
      <c r="UXJ108" s="6"/>
      <c r="UXK108" s="6"/>
      <c r="UXL108" s="6"/>
      <c r="UXM108" s="6"/>
      <c r="UXN108" s="6"/>
      <c r="UXO108" s="6"/>
      <c r="UXP108" s="6"/>
      <c r="UXQ108" s="6"/>
      <c r="UXX108" s="6"/>
      <c r="UXY108" s="6"/>
      <c r="UXZ108" s="6"/>
      <c r="UYA108" s="6"/>
      <c r="UYB108" s="6"/>
      <c r="UYC108" s="6"/>
      <c r="UYD108" s="6"/>
      <c r="UYE108" s="6"/>
      <c r="UYF108" s="6"/>
      <c r="UYG108" s="6"/>
      <c r="UYH108" s="6"/>
      <c r="UYI108" s="6"/>
      <c r="UYJ108" s="6"/>
      <c r="UYK108" s="6"/>
      <c r="UYL108" s="6"/>
      <c r="UYM108" s="6"/>
      <c r="UYN108" s="6"/>
      <c r="UYO108" s="6"/>
      <c r="UYP108" s="6"/>
      <c r="UYQ108" s="6"/>
      <c r="UYR108" s="6"/>
      <c r="UYS108" s="6"/>
      <c r="UYT108" s="6"/>
      <c r="UYU108" s="6"/>
      <c r="UYV108" s="6"/>
      <c r="UYW108" s="6"/>
      <c r="UYX108" s="6"/>
      <c r="UYY108" s="6"/>
      <c r="UYZ108" s="6"/>
      <c r="UZA108" s="6"/>
      <c r="UZB108" s="6"/>
      <c r="UZC108" s="6"/>
      <c r="UZD108" s="6"/>
      <c r="UZE108" s="6"/>
      <c r="UZF108" s="6"/>
      <c r="UZG108" s="6"/>
      <c r="UZH108" s="6"/>
      <c r="UZI108" s="6"/>
      <c r="UZJ108" s="6"/>
      <c r="UZK108" s="6"/>
      <c r="UZL108" s="6"/>
      <c r="UZM108" s="6"/>
      <c r="UZN108" s="6"/>
      <c r="UZO108" s="6"/>
      <c r="UZP108" s="6"/>
      <c r="UZQ108" s="6"/>
      <c r="UZR108" s="6"/>
      <c r="UZS108" s="6"/>
      <c r="UZT108" s="6"/>
      <c r="UZU108" s="6"/>
      <c r="UZV108" s="6"/>
      <c r="UZW108" s="6"/>
      <c r="UZX108" s="6"/>
      <c r="UZY108" s="6"/>
      <c r="UZZ108" s="6"/>
      <c r="VAA108" s="6"/>
      <c r="VAB108" s="6"/>
      <c r="VAC108" s="6"/>
      <c r="VAD108" s="6"/>
      <c r="VAE108" s="6"/>
      <c r="VAF108" s="6"/>
      <c r="VAG108" s="6"/>
      <c r="VAH108" s="6"/>
      <c r="VAI108" s="6"/>
      <c r="VAJ108" s="6"/>
      <c r="VAK108" s="6"/>
      <c r="VAL108" s="6"/>
      <c r="VAM108" s="6"/>
      <c r="VAN108" s="6"/>
      <c r="VAO108" s="6"/>
      <c r="VAP108" s="6"/>
      <c r="VAQ108" s="6"/>
      <c r="VAR108" s="6"/>
      <c r="VAS108" s="6"/>
      <c r="VAT108" s="6"/>
      <c r="VAU108" s="6"/>
      <c r="VAV108" s="6"/>
      <c r="VAW108" s="6"/>
      <c r="VAX108" s="6"/>
      <c r="VAY108" s="6"/>
      <c r="VAZ108" s="6"/>
      <c r="VBA108" s="6"/>
      <c r="VBB108" s="6"/>
      <c r="VBC108" s="6"/>
      <c r="VBD108" s="6"/>
      <c r="VBE108" s="6"/>
      <c r="VBF108" s="6"/>
      <c r="VBG108" s="6"/>
      <c r="VBH108" s="6"/>
      <c r="VBI108" s="6"/>
      <c r="VBJ108" s="6"/>
      <c r="VBK108" s="6"/>
      <c r="VBL108" s="6"/>
      <c r="VBM108" s="6"/>
      <c r="VBN108" s="6"/>
      <c r="VBO108" s="6"/>
      <c r="VBP108" s="6"/>
      <c r="VBQ108" s="6"/>
      <c r="VBR108" s="6"/>
      <c r="VBS108" s="6"/>
      <c r="VBT108" s="6"/>
      <c r="VBU108" s="6"/>
      <c r="VBV108" s="6"/>
      <c r="VBW108" s="6"/>
      <c r="VBX108" s="6"/>
      <c r="VBY108" s="6"/>
      <c r="VBZ108" s="6"/>
      <c r="VCA108" s="6"/>
      <c r="VCB108" s="6"/>
      <c r="VCC108" s="6"/>
      <c r="VCD108" s="6"/>
      <c r="VCE108" s="6"/>
      <c r="VCF108" s="6"/>
      <c r="VCG108" s="6"/>
      <c r="VCH108" s="6"/>
      <c r="VCI108" s="6"/>
      <c r="VCJ108" s="6"/>
      <c r="VCK108" s="6"/>
      <c r="VCL108" s="6"/>
      <c r="VCM108" s="6"/>
      <c r="VCN108" s="6"/>
      <c r="VCO108" s="6"/>
      <c r="VCP108" s="6"/>
      <c r="VCQ108" s="6"/>
      <c r="VCR108" s="6"/>
      <c r="VCS108" s="6"/>
      <c r="VCT108" s="6"/>
      <c r="VCU108" s="6"/>
      <c r="VCV108" s="6"/>
      <c r="VCW108" s="6"/>
      <c r="VCX108" s="6"/>
      <c r="VCY108" s="6"/>
      <c r="VCZ108" s="6"/>
      <c r="VDA108" s="6"/>
      <c r="VDB108" s="6"/>
      <c r="VDC108" s="6"/>
      <c r="VDD108" s="6"/>
      <c r="VDE108" s="6"/>
      <c r="VDF108" s="6"/>
      <c r="VDG108" s="6"/>
      <c r="VDH108" s="6"/>
      <c r="VDI108" s="6"/>
      <c r="VDJ108" s="6"/>
      <c r="VDK108" s="6"/>
      <c r="VDL108" s="6"/>
      <c r="VDM108" s="6"/>
      <c r="VDN108" s="6"/>
      <c r="VDO108" s="6"/>
      <c r="VDP108" s="6"/>
      <c r="VDQ108" s="6"/>
      <c r="VDR108" s="6"/>
      <c r="VDS108" s="6"/>
      <c r="VDT108" s="6"/>
      <c r="VDU108" s="6"/>
      <c r="VDV108" s="6"/>
      <c r="VDW108" s="6"/>
      <c r="VDX108" s="6"/>
      <c r="VDY108" s="6"/>
      <c r="VDZ108" s="6"/>
      <c r="VEA108" s="6"/>
      <c r="VEB108" s="6"/>
      <c r="VEC108" s="6"/>
      <c r="VED108" s="6"/>
      <c r="VEE108" s="6"/>
      <c r="VEF108" s="6"/>
      <c r="VEG108" s="6"/>
      <c r="VEH108" s="6"/>
      <c r="VEI108" s="6"/>
      <c r="VEJ108" s="6"/>
      <c r="VEK108" s="6"/>
      <c r="VEL108" s="6"/>
      <c r="VEM108" s="6"/>
      <c r="VEN108" s="6"/>
      <c r="VEO108" s="6"/>
      <c r="VEP108" s="6"/>
      <c r="VEQ108" s="6"/>
      <c r="VER108" s="6"/>
      <c r="VES108" s="6"/>
      <c r="VET108" s="6"/>
      <c r="VEU108" s="6"/>
      <c r="VEV108" s="6"/>
      <c r="VEW108" s="6"/>
      <c r="VEX108" s="6"/>
      <c r="VEY108" s="6"/>
      <c r="VEZ108" s="6"/>
      <c r="VFA108" s="6"/>
      <c r="VFB108" s="6"/>
      <c r="VFC108" s="6"/>
      <c r="VFD108" s="6"/>
      <c r="VFE108" s="6"/>
      <c r="VFF108" s="6"/>
      <c r="VFG108" s="6"/>
      <c r="VFH108" s="6"/>
      <c r="VFI108" s="6"/>
      <c r="VFJ108" s="6"/>
      <c r="VFK108" s="6"/>
      <c r="VFL108" s="6"/>
      <c r="VFM108" s="6"/>
      <c r="VFN108" s="6"/>
      <c r="VFO108" s="6"/>
      <c r="VFP108" s="6"/>
      <c r="VFQ108" s="6"/>
      <c r="VFR108" s="6"/>
      <c r="VFS108" s="6"/>
      <c r="VFT108" s="6"/>
      <c r="VFU108" s="6"/>
      <c r="VFV108" s="6"/>
      <c r="VFW108" s="6"/>
      <c r="VFX108" s="6"/>
      <c r="VFY108" s="6"/>
      <c r="VFZ108" s="6"/>
      <c r="VGA108" s="6"/>
      <c r="VGB108" s="6"/>
      <c r="VGC108" s="6"/>
      <c r="VGD108" s="6"/>
      <c r="VGE108" s="6"/>
      <c r="VGF108" s="6"/>
      <c r="VGG108" s="6"/>
      <c r="VGH108" s="6"/>
      <c r="VGI108" s="6"/>
      <c r="VGJ108" s="6"/>
      <c r="VGK108" s="6"/>
      <c r="VGL108" s="6"/>
      <c r="VGM108" s="6"/>
      <c r="VGN108" s="6"/>
      <c r="VGO108" s="6"/>
      <c r="VGP108" s="6"/>
      <c r="VGQ108" s="6"/>
      <c r="VGR108" s="6"/>
      <c r="VGS108" s="6"/>
      <c r="VGT108" s="6"/>
      <c r="VGU108" s="6"/>
      <c r="VGV108" s="6"/>
      <c r="VGW108" s="6"/>
      <c r="VGX108" s="6"/>
      <c r="VGY108" s="6"/>
      <c r="VGZ108" s="6"/>
      <c r="VHA108" s="6"/>
      <c r="VHB108" s="6"/>
      <c r="VHC108" s="6"/>
      <c r="VHD108" s="6"/>
      <c r="VHE108" s="6"/>
      <c r="VHF108" s="6"/>
      <c r="VHG108" s="6"/>
      <c r="VHH108" s="6"/>
      <c r="VHI108" s="6"/>
      <c r="VHJ108" s="6"/>
      <c r="VHK108" s="6"/>
      <c r="VHL108" s="6"/>
      <c r="VHM108" s="6"/>
      <c r="VHT108" s="6"/>
      <c r="VHU108" s="6"/>
      <c r="VHV108" s="6"/>
      <c r="VHW108" s="6"/>
      <c r="VHX108" s="6"/>
      <c r="VHY108" s="6"/>
      <c r="VHZ108" s="6"/>
      <c r="VIA108" s="6"/>
      <c r="VIB108" s="6"/>
      <c r="VIC108" s="6"/>
      <c r="VID108" s="6"/>
      <c r="VIE108" s="6"/>
      <c r="VIF108" s="6"/>
      <c r="VIG108" s="6"/>
      <c r="VIH108" s="6"/>
      <c r="VII108" s="6"/>
      <c r="VIJ108" s="6"/>
      <c r="VIK108" s="6"/>
      <c r="VIL108" s="6"/>
      <c r="VIM108" s="6"/>
      <c r="VIN108" s="6"/>
      <c r="VIO108" s="6"/>
      <c r="VIP108" s="6"/>
      <c r="VIQ108" s="6"/>
      <c r="VIR108" s="6"/>
      <c r="VIS108" s="6"/>
      <c r="VIT108" s="6"/>
      <c r="VIU108" s="6"/>
      <c r="VIV108" s="6"/>
      <c r="VIW108" s="6"/>
      <c r="VIX108" s="6"/>
      <c r="VIY108" s="6"/>
      <c r="VIZ108" s="6"/>
      <c r="VJA108" s="6"/>
      <c r="VJB108" s="6"/>
      <c r="VJC108" s="6"/>
      <c r="VJD108" s="6"/>
      <c r="VJE108" s="6"/>
      <c r="VJF108" s="6"/>
      <c r="VJG108" s="6"/>
      <c r="VJH108" s="6"/>
      <c r="VJI108" s="6"/>
      <c r="VJJ108" s="6"/>
      <c r="VJK108" s="6"/>
      <c r="VJL108" s="6"/>
      <c r="VJM108" s="6"/>
      <c r="VJN108" s="6"/>
      <c r="VJO108" s="6"/>
      <c r="VJP108" s="6"/>
      <c r="VJQ108" s="6"/>
      <c r="VJR108" s="6"/>
      <c r="VJS108" s="6"/>
      <c r="VJT108" s="6"/>
      <c r="VJU108" s="6"/>
      <c r="VJV108" s="6"/>
      <c r="VJW108" s="6"/>
      <c r="VJX108" s="6"/>
      <c r="VJY108" s="6"/>
      <c r="VJZ108" s="6"/>
      <c r="VKA108" s="6"/>
      <c r="VKB108" s="6"/>
      <c r="VKC108" s="6"/>
      <c r="VKD108" s="6"/>
      <c r="VKE108" s="6"/>
      <c r="VKF108" s="6"/>
      <c r="VKG108" s="6"/>
      <c r="VKH108" s="6"/>
      <c r="VKI108" s="6"/>
      <c r="VKJ108" s="6"/>
      <c r="VKK108" s="6"/>
      <c r="VKL108" s="6"/>
      <c r="VKM108" s="6"/>
      <c r="VKN108" s="6"/>
      <c r="VKO108" s="6"/>
      <c r="VKP108" s="6"/>
      <c r="VKQ108" s="6"/>
      <c r="VKR108" s="6"/>
      <c r="VKS108" s="6"/>
      <c r="VKT108" s="6"/>
      <c r="VKU108" s="6"/>
      <c r="VKV108" s="6"/>
      <c r="VKW108" s="6"/>
      <c r="VKX108" s="6"/>
      <c r="VKY108" s="6"/>
      <c r="VKZ108" s="6"/>
      <c r="VLA108" s="6"/>
      <c r="VLB108" s="6"/>
      <c r="VLC108" s="6"/>
      <c r="VLD108" s="6"/>
      <c r="VLE108" s="6"/>
      <c r="VLF108" s="6"/>
      <c r="VLG108" s="6"/>
      <c r="VLH108" s="6"/>
      <c r="VLI108" s="6"/>
      <c r="VLJ108" s="6"/>
      <c r="VLK108" s="6"/>
      <c r="VLL108" s="6"/>
      <c r="VLM108" s="6"/>
      <c r="VLN108" s="6"/>
      <c r="VLO108" s="6"/>
      <c r="VLP108" s="6"/>
      <c r="VLQ108" s="6"/>
      <c r="VLR108" s="6"/>
      <c r="VLS108" s="6"/>
      <c r="VLT108" s="6"/>
      <c r="VLU108" s="6"/>
      <c r="VLV108" s="6"/>
      <c r="VLW108" s="6"/>
      <c r="VLX108" s="6"/>
      <c r="VLY108" s="6"/>
      <c r="VLZ108" s="6"/>
      <c r="VMA108" s="6"/>
      <c r="VMB108" s="6"/>
      <c r="VMC108" s="6"/>
      <c r="VMD108" s="6"/>
      <c r="VME108" s="6"/>
      <c r="VMF108" s="6"/>
      <c r="VMG108" s="6"/>
      <c r="VMH108" s="6"/>
      <c r="VMI108" s="6"/>
      <c r="VMJ108" s="6"/>
      <c r="VMK108" s="6"/>
      <c r="VML108" s="6"/>
      <c r="VMM108" s="6"/>
      <c r="VMN108" s="6"/>
      <c r="VMO108" s="6"/>
      <c r="VMP108" s="6"/>
      <c r="VMQ108" s="6"/>
      <c r="VMR108" s="6"/>
      <c r="VMS108" s="6"/>
      <c r="VMT108" s="6"/>
      <c r="VMU108" s="6"/>
      <c r="VMV108" s="6"/>
      <c r="VMW108" s="6"/>
      <c r="VMX108" s="6"/>
      <c r="VMY108" s="6"/>
      <c r="VMZ108" s="6"/>
      <c r="VNA108" s="6"/>
      <c r="VNB108" s="6"/>
      <c r="VNC108" s="6"/>
      <c r="VND108" s="6"/>
      <c r="VNE108" s="6"/>
      <c r="VNF108" s="6"/>
      <c r="VNG108" s="6"/>
      <c r="VNH108" s="6"/>
      <c r="VNI108" s="6"/>
      <c r="VNJ108" s="6"/>
      <c r="VNK108" s="6"/>
      <c r="VNL108" s="6"/>
      <c r="VNM108" s="6"/>
      <c r="VNN108" s="6"/>
      <c r="VNO108" s="6"/>
      <c r="VNP108" s="6"/>
      <c r="VNQ108" s="6"/>
      <c r="VNR108" s="6"/>
      <c r="VNS108" s="6"/>
      <c r="VNT108" s="6"/>
      <c r="VNU108" s="6"/>
      <c r="VNV108" s="6"/>
      <c r="VNW108" s="6"/>
      <c r="VNX108" s="6"/>
      <c r="VNY108" s="6"/>
      <c r="VNZ108" s="6"/>
      <c r="VOA108" s="6"/>
      <c r="VOB108" s="6"/>
      <c r="VOC108" s="6"/>
      <c r="VOD108" s="6"/>
      <c r="VOE108" s="6"/>
      <c r="VOF108" s="6"/>
      <c r="VOG108" s="6"/>
      <c r="VOH108" s="6"/>
      <c r="VOI108" s="6"/>
      <c r="VOJ108" s="6"/>
      <c r="VOK108" s="6"/>
      <c r="VOL108" s="6"/>
      <c r="VOM108" s="6"/>
      <c r="VON108" s="6"/>
      <c r="VOO108" s="6"/>
      <c r="VOP108" s="6"/>
      <c r="VOQ108" s="6"/>
      <c r="VOR108" s="6"/>
      <c r="VOS108" s="6"/>
      <c r="VOT108" s="6"/>
      <c r="VOU108" s="6"/>
      <c r="VOV108" s="6"/>
      <c r="VOW108" s="6"/>
      <c r="VOX108" s="6"/>
      <c r="VOY108" s="6"/>
      <c r="VOZ108" s="6"/>
      <c r="VPA108" s="6"/>
      <c r="VPB108" s="6"/>
      <c r="VPC108" s="6"/>
      <c r="VPD108" s="6"/>
      <c r="VPE108" s="6"/>
      <c r="VPF108" s="6"/>
      <c r="VPG108" s="6"/>
      <c r="VPH108" s="6"/>
      <c r="VPI108" s="6"/>
      <c r="VPJ108" s="6"/>
      <c r="VPK108" s="6"/>
      <c r="VPL108" s="6"/>
      <c r="VPM108" s="6"/>
      <c r="VPN108" s="6"/>
      <c r="VPO108" s="6"/>
      <c r="VPP108" s="6"/>
      <c r="VPQ108" s="6"/>
      <c r="VPR108" s="6"/>
      <c r="VPS108" s="6"/>
      <c r="VPT108" s="6"/>
      <c r="VPU108" s="6"/>
      <c r="VPV108" s="6"/>
      <c r="VPW108" s="6"/>
      <c r="VPX108" s="6"/>
      <c r="VPY108" s="6"/>
      <c r="VPZ108" s="6"/>
      <c r="VQA108" s="6"/>
      <c r="VQB108" s="6"/>
      <c r="VQC108" s="6"/>
      <c r="VQD108" s="6"/>
      <c r="VQE108" s="6"/>
      <c r="VQF108" s="6"/>
      <c r="VQG108" s="6"/>
      <c r="VQH108" s="6"/>
      <c r="VQI108" s="6"/>
      <c r="VQJ108" s="6"/>
      <c r="VQK108" s="6"/>
      <c r="VQL108" s="6"/>
      <c r="VQM108" s="6"/>
      <c r="VQN108" s="6"/>
      <c r="VQO108" s="6"/>
      <c r="VQP108" s="6"/>
      <c r="VQQ108" s="6"/>
      <c r="VQR108" s="6"/>
      <c r="VQS108" s="6"/>
      <c r="VQT108" s="6"/>
      <c r="VQU108" s="6"/>
      <c r="VQV108" s="6"/>
      <c r="VQW108" s="6"/>
      <c r="VQX108" s="6"/>
      <c r="VQY108" s="6"/>
      <c r="VQZ108" s="6"/>
      <c r="VRA108" s="6"/>
      <c r="VRB108" s="6"/>
      <c r="VRC108" s="6"/>
      <c r="VRD108" s="6"/>
      <c r="VRE108" s="6"/>
      <c r="VRF108" s="6"/>
      <c r="VRG108" s="6"/>
      <c r="VRH108" s="6"/>
      <c r="VRI108" s="6"/>
      <c r="VRP108" s="6"/>
      <c r="VRQ108" s="6"/>
      <c r="VRR108" s="6"/>
      <c r="VRS108" s="6"/>
      <c r="VRT108" s="6"/>
      <c r="VRU108" s="6"/>
      <c r="VRV108" s="6"/>
      <c r="VRW108" s="6"/>
      <c r="VRX108" s="6"/>
      <c r="VRY108" s="6"/>
      <c r="VRZ108" s="6"/>
      <c r="VSA108" s="6"/>
      <c r="VSB108" s="6"/>
      <c r="VSC108" s="6"/>
      <c r="VSD108" s="6"/>
      <c r="VSE108" s="6"/>
      <c r="VSF108" s="6"/>
      <c r="VSG108" s="6"/>
      <c r="VSH108" s="6"/>
      <c r="VSI108" s="6"/>
      <c r="VSJ108" s="6"/>
      <c r="VSK108" s="6"/>
      <c r="VSL108" s="6"/>
      <c r="VSM108" s="6"/>
      <c r="VSN108" s="6"/>
      <c r="VSO108" s="6"/>
      <c r="VSP108" s="6"/>
      <c r="VSQ108" s="6"/>
      <c r="VSR108" s="6"/>
      <c r="VSS108" s="6"/>
      <c r="VST108" s="6"/>
      <c r="VSU108" s="6"/>
      <c r="VSV108" s="6"/>
      <c r="VSW108" s="6"/>
      <c r="VSX108" s="6"/>
      <c r="VSY108" s="6"/>
      <c r="VSZ108" s="6"/>
      <c r="VTA108" s="6"/>
      <c r="VTB108" s="6"/>
      <c r="VTC108" s="6"/>
      <c r="VTD108" s="6"/>
      <c r="VTE108" s="6"/>
      <c r="VTF108" s="6"/>
      <c r="VTG108" s="6"/>
      <c r="VTH108" s="6"/>
      <c r="VTI108" s="6"/>
      <c r="VTJ108" s="6"/>
      <c r="VTK108" s="6"/>
      <c r="VTL108" s="6"/>
      <c r="VTM108" s="6"/>
      <c r="VTN108" s="6"/>
      <c r="VTO108" s="6"/>
      <c r="VTP108" s="6"/>
      <c r="VTQ108" s="6"/>
      <c r="VTR108" s="6"/>
      <c r="VTS108" s="6"/>
      <c r="VTT108" s="6"/>
      <c r="VTU108" s="6"/>
      <c r="VTV108" s="6"/>
      <c r="VTW108" s="6"/>
      <c r="VTX108" s="6"/>
      <c r="VTY108" s="6"/>
      <c r="VTZ108" s="6"/>
      <c r="VUA108" s="6"/>
      <c r="VUB108" s="6"/>
      <c r="VUC108" s="6"/>
      <c r="VUD108" s="6"/>
      <c r="VUE108" s="6"/>
      <c r="VUF108" s="6"/>
      <c r="VUG108" s="6"/>
      <c r="VUH108" s="6"/>
      <c r="VUI108" s="6"/>
      <c r="VUJ108" s="6"/>
      <c r="VUK108" s="6"/>
      <c r="VUL108" s="6"/>
      <c r="VUM108" s="6"/>
      <c r="VUN108" s="6"/>
      <c r="VUO108" s="6"/>
      <c r="VUP108" s="6"/>
      <c r="VUQ108" s="6"/>
      <c r="VUR108" s="6"/>
      <c r="VUS108" s="6"/>
      <c r="VUT108" s="6"/>
      <c r="VUU108" s="6"/>
      <c r="VUV108" s="6"/>
      <c r="VUW108" s="6"/>
      <c r="VUX108" s="6"/>
      <c r="VUY108" s="6"/>
      <c r="VUZ108" s="6"/>
      <c r="VVA108" s="6"/>
      <c r="VVB108" s="6"/>
      <c r="VVC108" s="6"/>
      <c r="VVD108" s="6"/>
      <c r="VVE108" s="6"/>
      <c r="VVF108" s="6"/>
      <c r="VVG108" s="6"/>
      <c r="VVH108" s="6"/>
      <c r="VVI108" s="6"/>
      <c r="VVJ108" s="6"/>
      <c r="VVK108" s="6"/>
      <c r="VVL108" s="6"/>
      <c r="VVM108" s="6"/>
      <c r="VVN108" s="6"/>
      <c r="VVO108" s="6"/>
      <c r="VVP108" s="6"/>
      <c r="VVQ108" s="6"/>
      <c r="VVR108" s="6"/>
      <c r="VVS108" s="6"/>
      <c r="VVT108" s="6"/>
      <c r="VVU108" s="6"/>
      <c r="VVV108" s="6"/>
      <c r="VVW108" s="6"/>
      <c r="VVX108" s="6"/>
      <c r="VVY108" s="6"/>
      <c r="VVZ108" s="6"/>
      <c r="VWA108" s="6"/>
      <c r="VWB108" s="6"/>
      <c r="VWC108" s="6"/>
      <c r="VWD108" s="6"/>
      <c r="VWE108" s="6"/>
      <c r="VWF108" s="6"/>
      <c r="VWG108" s="6"/>
      <c r="VWH108" s="6"/>
      <c r="VWI108" s="6"/>
      <c r="VWJ108" s="6"/>
      <c r="VWK108" s="6"/>
      <c r="VWL108" s="6"/>
      <c r="VWM108" s="6"/>
      <c r="VWN108" s="6"/>
      <c r="VWO108" s="6"/>
      <c r="VWP108" s="6"/>
      <c r="VWQ108" s="6"/>
      <c r="VWR108" s="6"/>
      <c r="VWS108" s="6"/>
      <c r="VWT108" s="6"/>
      <c r="VWU108" s="6"/>
      <c r="VWV108" s="6"/>
      <c r="VWW108" s="6"/>
      <c r="VWX108" s="6"/>
      <c r="VWY108" s="6"/>
      <c r="VWZ108" s="6"/>
      <c r="VXA108" s="6"/>
      <c r="VXB108" s="6"/>
      <c r="VXC108" s="6"/>
      <c r="VXD108" s="6"/>
      <c r="VXE108" s="6"/>
      <c r="VXF108" s="6"/>
      <c r="VXG108" s="6"/>
      <c r="VXH108" s="6"/>
      <c r="VXI108" s="6"/>
      <c r="VXJ108" s="6"/>
      <c r="VXK108" s="6"/>
      <c r="VXL108" s="6"/>
      <c r="VXM108" s="6"/>
      <c r="VXN108" s="6"/>
      <c r="VXO108" s="6"/>
      <c r="VXP108" s="6"/>
      <c r="VXQ108" s="6"/>
      <c r="VXR108" s="6"/>
      <c r="VXS108" s="6"/>
      <c r="VXT108" s="6"/>
      <c r="VXU108" s="6"/>
      <c r="VXV108" s="6"/>
      <c r="VXW108" s="6"/>
      <c r="VXX108" s="6"/>
      <c r="VXY108" s="6"/>
      <c r="VXZ108" s="6"/>
      <c r="VYA108" s="6"/>
      <c r="VYB108" s="6"/>
      <c r="VYC108" s="6"/>
      <c r="VYD108" s="6"/>
      <c r="VYE108" s="6"/>
      <c r="VYF108" s="6"/>
      <c r="VYG108" s="6"/>
      <c r="VYH108" s="6"/>
      <c r="VYI108" s="6"/>
      <c r="VYJ108" s="6"/>
      <c r="VYK108" s="6"/>
      <c r="VYL108" s="6"/>
      <c r="VYM108" s="6"/>
      <c r="VYN108" s="6"/>
      <c r="VYO108" s="6"/>
      <c r="VYP108" s="6"/>
      <c r="VYQ108" s="6"/>
      <c r="VYR108" s="6"/>
      <c r="VYS108" s="6"/>
      <c r="VYT108" s="6"/>
      <c r="VYU108" s="6"/>
      <c r="VYV108" s="6"/>
      <c r="VYW108" s="6"/>
      <c r="VYX108" s="6"/>
      <c r="VYY108" s="6"/>
      <c r="VYZ108" s="6"/>
      <c r="VZA108" s="6"/>
      <c r="VZB108" s="6"/>
      <c r="VZC108" s="6"/>
      <c r="VZD108" s="6"/>
      <c r="VZE108" s="6"/>
      <c r="VZF108" s="6"/>
      <c r="VZG108" s="6"/>
      <c r="VZH108" s="6"/>
      <c r="VZI108" s="6"/>
      <c r="VZJ108" s="6"/>
      <c r="VZK108" s="6"/>
      <c r="VZL108" s="6"/>
      <c r="VZM108" s="6"/>
      <c r="VZN108" s="6"/>
      <c r="VZO108" s="6"/>
      <c r="VZP108" s="6"/>
      <c r="VZQ108" s="6"/>
      <c r="VZR108" s="6"/>
      <c r="VZS108" s="6"/>
      <c r="VZT108" s="6"/>
      <c r="VZU108" s="6"/>
      <c r="VZV108" s="6"/>
      <c r="VZW108" s="6"/>
      <c r="VZX108" s="6"/>
      <c r="VZY108" s="6"/>
      <c r="VZZ108" s="6"/>
      <c r="WAA108" s="6"/>
      <c r="WAB108" s="6"/>
      <c r="WAC108" s="6"/>
      <c r="WAD108" s="6"/>
      <c r="WAE108" s="6"/>
      <c r="WAF108" s="6"/>
      <c r="WAG108" s="6"/>
      <c r="WAH108" s="6"/>
      <c r="WAI108" s="6"/>
      <c r="WAJ108" s="6"/>
      <c r="WAK108" s="6"/>
      <c r="WAL108" s="6"/>
      <c r="WAM108" s="6"/>
      <c r="WAN108" s="6"/>
      <c r="WAO108" s="6"/>
      <c r="WAP108" s="6"/>
      <c r="WAQ108" s="6"/>
      <c r="WAR108" s="6"/>
      <c r="WAS108" s="6"/>
      <c r="WAT108" s="6"/>
      <c r="WAU108" s="6"/>
      <c r="WAV108" s="6"/>
      <c r="WAW108" s="6"/>
      <c r="WAX108" s="6"/>
      <c r="WAY108" s="6"/>
      <c r="WAZ108" s="6"/>
      <c r="WBA108" s="6"/>
      <c r="WBB108" s="6"/>
      <c r="WBC108" s="6"/>
      <c r="WBD108" s="6"/>
      <c r="WBE108" s="6"/>
      <c r="WBL108" s="6"/>
      <c r="WBM108" s="6"/>
      <c r="WBN108" s="6"/>
      <c r="WBO108" s="6"/>
      <c r="WBP108" s="6"/>
      <c r="WBQ108" s="6"/>
      <c r="WBR108" s="6"/>
      <c r="WBS108" s="6"/>
      <c r="WBT108" s="6"/>
      <c r="WBU108" s="6"/>
      <c r="WBV108" s="6"/>
      <c r="WBW108" s="6"/>
      <c r="WBX108" s="6"/>
      <c r="WBY108" s="6"/>
      <c r="WBZ108" s="6"/>
      <c r="WCA108" s="6"/>
      <c r="WCB108" s="6"/>
      <c r="WCC108" s="6"/>
      <c r="WCD108" s="6"/>
      <c r="WCE108" s="6"/>
      <c r="WCF108" s="6"/>
      <c r="WCG108" s="6"/>
      <c r="WCH108" s="6"/>
      <c r="WCI108" s="6"/>
      <c r="WCJ108" s="6"/>
      <c r="WCK108" s="6"/>
      <c r="WCL108" s="6"/>
      <c r="WCM108" s="6"/>
      <c r="WCN108" s="6"/>
      <c r="WCO108" s="6"/>
      <c r="WCP108" s="6"/>
      <c r="WCQ108" s="6"/>
      <c r="WCR108" s="6"/>
      <c r="WCS108" s="6"/>
      <c r="WCT108" s="6"/>
      <c r="WCU108" s="6"/>
      <c r="WCV108" s="6"/>
      <c r="WCW108" s="6"/>
      <c r="WCX108" s="6"/>
      <c r="WCY108" s="6"/>
      <c r="WCZ108" s="6"/>
      <c r="WDA108" s="6"/>
      <c r="WDB108" s="6"/>
      <c r="WDC108" s="6"/>
      <c r="WDD108" s="6"/>
      <c r="WDE108" s="6"/>
      <c r="WDF108" s="6"/>
      <c r="WDG108" s="6"/>
      <c r="WDH108" s="6"/>
      <c r="WDI108" s="6"/>
      <c r="WDJ108" s="6"/>
      <c r="WDK108" s="6"/>
      <c r="WDL108" s="6"/>
      <c r="WDM108" s="6"/>
      <c r="WDN108" s="6"/>
      <c r="WDO108" s="6"/>
      <c r="WDP108" s="6"/>
      <c r="WDQ108" s="6"/>
      <c r="WDR108" s="6"/>
      <c r="WDS108" s="6"/>
      <c r="WDT108" s="6"/>
      <c r="WDU108" s="6"/>
      <c r="WDV108" s="6"/>
      <c r="WDW108" s="6"/>
      <c r="WDX108" s="6"/>
      <c r="WDY108" s="6"/>
      <c r="WDZ108" s="6"/>
      <c r="WEA108" s="6"/>
      <c r="WEB108" s="6"/>
      <c r="WEC108" s="6"/>
      <c r="WED108" s="6"/>
      <c r="WEE108" s="6"/>
      <c r="WEF108" s="6"/>
      <c r="WEG108" s="6"/>
      <c r="WEH108" s="6"/>
      <c r="WEI108" s="6"/>
      <c r="WEJ108" s="6"/>
      <c r="WEK108" s="6"/>
      <c r="WEL108" s="6"/>
      <c r="WEM108" s="6"/>
      <c r="WEN108" s="6"/>
      <c r="WEO108" s="6"/>
      <c r="WEP108" s="6"/>
      <c r="WEQ108" s="6"/>
      <c r="WER108" s="6"/>
      <c r="WES108" s="6"/>
      <c r="WET108" s="6"/>
      <c r="WEU108" s="6"/>
      <c r="WEV108" s="6"/>
      <c r="WEW108" s="6"/>
      <c r="WEX108" s="6"/>
      <c r="WEY108" s="6"/>
      <c r="WEZ108" s="6"/>
      <c r="WFA108" s="6"/>
      <c r="WFB108" s="6"/>
      <c r="WFC108" s="6"/>
      <c r="WFD108" s="6"/>
      <c r="WFE108" s="6"/>
      <c r="WFF108" s="6"/>
      <c r="WFG108" s="6"/>
      <c r="WFH108" s="6"/>
      <c r="WFI108" s="6"/>
      <c r="WFJ108" s="6"/>
      <c r="WFK108" s="6"/>
      <c r="WFL108" s="6"/>
      <c r="WFM108" s="6"/>
      <c r="WFN108" s="6"/>
      <c r="WFO108" s="6"/>
      <c r="WFP108" s="6"/>
      <c r="WFQ108" s="6"/>
      <c r="WFR108" s="6"/>
      <c r="WFS108" s="6"/>
      <c r="WFT108" s="6"/>
      <c r="WFU108" s="6"/>
      <c r="WFV108" s="6"/>
      <c r="WFW108" s="6"/>
      <c r="WFX108" s="6"/>
      <c r="WFY108" s="6"/>
      <c r="WFZ108" s="6"/>
      <c r="WGA108" s="6"/>
      <c r="WGB108" s="6"/>
      <c r="WGC108" s="6"/>
      <c r="WGD108" s="6"/>
      <c r="WGE108" s="6"/>
      <c r="WGF108" s="6"/>
      <c r="WGG108" s="6"/>
      <c r="WGH108" s="6"/>
      <c r="WGI108" s="6"/>
      <c r="WGJ108" s="6"/>
      <c r="WGK108" s="6"/>
      <c r="WGL108" s="6"/>
      <c r="WGM108" s="6"/>
      <c r="WGN108" s="6"/>
      <c r="WGO108" s="6"/>
      <c r="WGP108" s="6"/>
      <c r="WGQ108" s="6"/>
      <c r="WGR108" s="6"/>
      <c r="WGS108" s="6"/>
      <c r="WGT108" s="6"/>
      <c r="WGU108" s="6"/>
      <c r="WGV108" s="6"/>
      <c r="WGW108" s="6"/>
      <c r="WGX108" s="6"/>
      <c r="WGY108" s="6"/>
      <c r="WGZ108" s="6"/>
      <c r="WHA108" s="6"/>
      <c r="WHB108" s="6"/>
      <c r="WHC108" s="6"/>
      <c r="WHD108" s="6"/>
      <c r="WHE108" s="6"/>
      <c r="WHF108" s="6"/>
      <c r="WHG108" s="6"/>
      <c r="WHH108" s="6"/>
      <c r="WHI108" s="6"/>
      <c r="WHJ108" s="6"/>
      <c r="WHK108" s="6"/>
      <c r="WHL108" s="6"/>
      <c r="WHM108" s="6"/>
      <c r="WHN108" s="6"/>
      <c r="WHO108" s="6"/>
      <c r="WHP108" s="6"/>
      <c r="WHQ108" s="6"/>
      <c r="WHR108" s="6"/>
      <c r="WHS108" s="6"/>
      <c r="WHT108" s="6"/>
      <c r="WHU108" s="6"/>
      <c r="WHV108" s="6"/>
      <c r="WHW108" s="6"/>
      <c r="WHX108" s="6"/>
      <c r="WHY108" s="6"/>
      <c r="WHZ108" s="6"/>
      <c r="WIA108" s="6"/>
      <c r="WIB108" s="6"/>
      <c r="WIC108" s="6"/>
      <c r="WID108" s="6"/>
      <c r="WIE108" s="6"/>
      <c r="WIF108" s="6"/>
      <c r="WIG108" s="6"/>
      <c r="WIH108" s="6"/>
      <c r="WII108" s="6"/>
      <c r="WIJ108" s="6"/>
      <c r="WIK108" s="6"/>
      <c r="WIL108" s="6"/>
      <c r="WIM108" s="6"/>
      <c r="WIN108" s="6"/>
      <c r="WIO108" s="6"/>
      <c r="WIP108" s="6"/>
      <c r="WIQ108" s="6"/>
      <c r="WIR108" s="6"/>
      <c r="WIS108" s="6"/>
      <c r="WIT108" s="6"/>
      <c r="WIU108" s="6"/>
      <c r="WIV108" s="6"/>
      <c r="WIW108" s="6"/>
      <c r="WIX108" s="6"/>
      <c r="WIY108" s="6"/>
      <c r="WIZ108" s="6"/>
      <c r="WJA108" s="6"/>
      <c r="WJB108" s="6"/>
      <c r="WJC108" s="6"/>
      <c r="WJD108" s="6"/>
      <c r="WJE108" s="6"/>
      <c r="WJF108" s="6"/>
      <c r="WJG108" s="6"/>
      <c r="WJH108" s="6"/>
      <c r="WJI108" s="6"/>
      <c r="WJJ108" s="6"/>
      <c r="WJK108" s="6"/>
      <c r="WJL108" s="6"/>
      <c r="WJM108" s="6"/>
      <c r="WJN108" s="6"/>
      <c r="WJO108" s="6"/>
      <c r="WJP108" s="6"/>
      <c r="WJQ108" s="6"/>
      <c r="WJR108" s="6"/>
      <c r="WJS108" s="6"/>
      <c r="WJT108" s="6"/>
      <c r="WJU108" s="6"/>
      <c r="WJV108" s="6"/>
      <c r="WJW108" s="6"/>
      <c r="WJX108" s="6"/>
      <c r="WJY108" s="6"/>
      <c r="WJZ108" s="6"/>
      <c r="WKA108" s="6"/>
      <c r="WKB108" s="6"/>
      <c r="WKC108" s="6"/>
      <c r="WKD108" s="6"/>
      <c r="WKE108" s="6"/>
      <c r="WKF108" s="6"/>
      <c r="WKG108" s="6"/>
      <c r="WKH108" s="6"/>
      <c r="WKI108" s="6"/>
      <c r="WKJ108" s="6"/>
      <c r="WKK108" s="6"/>
      <c r="WKL108" s="6"/>
      <c r="WKM108" s="6"/>
      <c r="WKN108" s="6"/>
      <c r="WKO108" s="6"/>
      <c r="WKP108" s="6"/>
      <c r="WKQ108" s="6"/>
      <c r="WKR108" s="6"/>
      <c r="WKS108" s="6"/>
      <c r="WKT108" s="6"/>
      <c r="WKU108" s="6"/>
      <c r="WKV108" s="6"/>
      <c r="WKW108" s="6"/>
      <c r="WKX108" s="6"/>
      <c r="WKY108" s="6"/>
      <c r="WKZ108" s="6"/>
      <c r="WLA108" s="6"/>
      <c r="WLH108" s="6"/>
      <c r="WLI108" s="6"/>
      <c r="WLJ108" s="6"/>
      <c r="WLK108" s="6"/>
      <c r="WLL108" s="6"/>
      <c r="WLM108" s="6"/>
      <c r="WLN108" s="6"/>
      <c r="WLO108" s="6"/>
      <c r="WLP108" s="6"/>
      <c r="WLQ108" s="6"/>
      <c r="WLR108" s="6"/>
      <c r="WLS108" s="6"/>
      <c r="WLT108" s="6"/>
      <c r="WLU108" s="6"/>
      <c r="WLV108" s="6"/>
      <c r="WLW108" s="6"/>
      <c r="WLX108" s="6"/>
      <c r="WLY108" s="6"/>
      <c r="WLZ108" s="6"/>
      <c r="WMA108" s="6"/>
      <c r="WMB108" s="6"/>
      <c r="WMC108" s="6"/>
      <c r="WMD108" s="6"/>
      <c r="WME108" s="6"/>
      <c r="WMF108" s="6"/>
      <c r="WMG108" s="6"/>
      <c r="WMH108" s="6"/>
      <c r="WMI108" s="6"/>
      <c r="WMJ108" s="6"/>
      <c r="WMK108" s="6"/>
      <c r="WML108" s="6"/>
      <c r="WMM108" s="6"/>
      <c r="WMN108" s="6"/>
      <c r="WMO108" s="6"/>
      <c r="WMP108" s="6"/>
      <c r="WMQ108" s="6"/>
      <c r="WMR108" s="6"/>
      <c r="WMS108" s="6"/>
      <c r="WMT108" s="6"/>
      <c r="WMU108" s="6"/>
      <c r="WMV108" s="6"/>
      <c r="WMW108" s="6"/>
      <c r="WMX108" s="6"/>
      <c r="WMY108" s="6"/>
      <c r="WMZ108" s="6"/>
      <c r="WNA108" s="6"/>
      <c r="WNB108" s="6"/>
      <c r="WNC108" s="6"/>
      <c r="WND108" s="6"/>
      <c r="WNE108" s="6"/>
      <c r="WNF108" s="6"/>
      <c r="WNG108" s="6"/>
      <c r="WNH108" s="6"/>
      <c r="WNI108" s="6"/>
      <c r="WNJ108" s="6"/>
      <c r="WNK108" s="6"/>
      <c r="WNL108" s="6"/>
      <c r="WNM108" s="6"/>
      <c r="WNN108" s="6"/>
      <c r="WNO108" s="6"/>
      <c r="WNP108" s="6"/>
      <c r="WNQ108" s="6"/>
      <c r="WNR108" s="6"/>
      <c r="WNS108" s="6"/>
      <c r="WNT108" s="6"/>
      <c r="WNU108" s="6"/>
      <c r="WNV108" s="6"/>
      <c r="WNW108" s="6"/>
      <c r="WNX108" s="6"/>
      <c r="WNY108" s="6"/>
      <c r="WNZ108" s="6"/>
      <c r="WOA108" s="6"/>
      <c r="WOB108" s="6"/>
      <c r="WOC108" s="6"/>
      <c r="WOD108" s="6"/>
      <c r="WOE108" s="6"/>
      <c r="WOF108" s="6"/>
      <c r="WOG108" s="6"/>
      <c r="WOH108" s="6"/>
      <c r="WOI108" s="6"/>
      <c r="WOJ108" s="6"/>
      <c r="WOK108" s="6"/>
      <c r="WOL108" s="6"/>
      <c r="WOM108" s="6"/>
      <c r="WON108" s="6"/>
      <c r="WOO108" s="6"/>
      <c r="WOP108" s="6"/>
      <c r="WOQ108" s="6"/>
      <c r="WOR108" s="6"/>
      <c r="WOS108" s="6"/>
      <c r="WOT108" s="6"/>
      <c r="WOU108" s="6"/>
      <c r="WOV108" s="6"/>
      <c r="WOW108" s="6"/>
      <c r="WOX108" s="6"/>
      <c r="WOY108" s="6"/>
      <c r="WOZ108" s="6"/>
      <c r="WPA108" s="6"/>
      <c r="WPB108" s="6"/>
      <c r="WPC108" s="6"/>
      <c r="WPD108" s="6"/>
      <c r="WPE108" s="6"/>
      <c r="WPF108" s="6"/>
      <c r="WPG108" s="6"/>
      <c r="WPH108" s="6"/>
      <c r="WPI108" s="6"/>
      <c r="WPJ108" s="6"/>
      <c r="WPK108" s="6"/>
      <c r="WPL108" s="6"/>
      <c r="WPM108" s="6"/>
      <c r="WPN108" s="6"/>
      <c r="WPO108" s="6"/>
      <c r="WPP108" s="6"/>
      <c r="WPQ108" s="6"/>
      <c r="WPR108" s="6"/>
      <c r="WPS108" s="6"/>
      <c r="WPT108" s="6"/>
      <c r="WPU108" s="6"/>
      <c r="WPV108" s="6"/>
      <c r="WPW108" s="6"/>
      <c r="WPX108" s="6"/>
      <c r="WPY108" s="6"/>
      <c r="WPZ108" s="6"/>
      <c r="WQA108" s="6"/>
      <c r="WQB108" s="6"/>
      <c r="WQC108" s="6"/>
      <c r="WQD108" s="6"/>
      <c r="WQE108" s="6"/>
      <c r="WQF108" s="6"/>
      <c r="WQG108" s="6"/>
      <c r="WQH108" s="6"/>
      <c r="WQI108" s="6"/>
      <c r="WQJ108" s="6"/>
      <c r="WQK108" s="6"/>
      <c r="WQL108" s="6"/>
      <c r="WQM108" s="6"/>
      <c r="WQN108" s="6"/>
      <c r="WQO108" s="6"/>
      <c r="WQP108" s="6"/>
      <c r="WQQ108" s="6"/>
      <c r="WQR108" s="6"/>
      <c r="WQS108" s="6"/>
      <c r="WQT108" s="6"/>
      <c r="WQU108" s="6"/>
      <c r="WQV108" s="6"/>
      <c r="WQW108" s="6"/>
      <c r="WQX108" s="6"/>
      <c r="WQY108" s="6"/>
      <c r="WQZ108" s="6"/>
      <c r="WRA108" s="6"/>
      <c r="WRB108" s="6"/>
      <c r="WRC108" s="6"/>
      <c r="WRD108" s="6"/>
      <c r="WRE108" s="6"/>
      <c r="WRF108" s="6"/>
      <c r="WRG108" s="6"/>
      <c r="WRH108" s="6"/>
      <c r="WRI108" s="6"/>
      <c r="WRJ108" s="6"/>
      <c r="WRK108" s="6"/>
      <c r="WRL108" s="6"/>
      <c r="WRM108" s="6"/>
      <c r="WRN108" s="6"/>
      <c r="WRO108" s="6"/>
      <c r="WRP108" s="6"/>
      <c r="WRQ108" s="6"/>
      <c r="WRR108" s="6"/>
      <c r="WRS108" s="6"/>
      <c r="WRT108" s="6"/>
      <c r="WRU108" s="6"/>
      <c r="WRV108" s="6"/>
      <c r="WRW108" s="6"/>
      <c r="WRX108" s="6"/>
      <c r="WRY108" s="6"/>
      <c r="WRZ108" s="6"/>
      <c r="WSA108" s="6"/>
      <c r="WSB108" s="6"/>
      <c r="WSC108" s="6"/>
      <c r="WSD108" s="6"/>
      <c r="WSE108" s="6"/>
      <c r="WSF108" s="6"/>
      <c r="WSG108" s="6"/>
      <c r="WSH108" s="6"/>
      <c r="WSI108" s="6"/>
      <c r="WSJ108" s="6"/>
      <c r="WSK108" s="6"/>
      <c r="WSL108" s="6"/>
      <c r="WSM108" s="6"/>
      <c r="WSN108" s="6"/>
      <c r="WSO108" s="6"/>
      <c r="WSP108" s="6"/>
      <c r="WSQ108" s="6"/>
      <c r="WSR108" s="6"/>
      <c r="WSS108" s="6"/>
      <c r="WST108" s="6"/>
      <c r="WSU108" s="6"/>
      <c r="WSV108" s="6"/>
      <c r="WSW108" s="6"/>
      <c r="WSX108" s="6"/>
      <c r="WSY108" s="6"/>
      <c r="WSZ108" s="6"/>
      <c r="WTA108" s="6"/>
      <c r="WTB108" s="6"/>
      <c r="WTC108" s="6"/>
      <c r="WTD108" s="6"/>
      <c r="WTE108" s="6"/>
      <c r="WTF108" s="6"/>
      <c r="WTG108" s="6"/>
      <c r="WTH108" s="6"/>
      <c r="WTI108" s="6"/>
      <c r="WTJ108" s="6"/>
      <c r="WTK108" s="6"/>
      <c r="WTL108" s="6"/>
      <c r="WTM108" s="6"/>
      <c r="WTN108" s="6"/>
      <c r="WTO108" s="6"/>
      <c r="WTP108" s="6"/>
      <c r="WTQ108" s="6"/>
      <c r="WTR108" s="6"/>
      <c r="WTS108" s="6"/>
      <c r="WTT108" s="6"/>
      <c r="WTU108" s="6"/>
      <c r="WTV108" s="6"/>
      <c r="WTW108" s="6"/>
      <c r="WTX108" s="6"/>
      <c r="WTY108" s="6"/>
      <c r="WTZ108" s="6"/>
      <c r="WUA108" s="6"/>
      <c r="WUB108" s="6"/>
      <c r="WUC108" s="6"/>
      <c r="WUD108" s="6"/>
      <c r="WUE108" s="6"/>
      <c r="WUF108" s="6"/>
      <c r="WUG108" s="6"/>
      <c r="WUH108" s="6"/>
      <c r="WUI108" s="6"/>
      <c r="WUJ108" s="6"/>
      <c r="WUK108" s="6"/>
      <c r="WUL108" s="6"/>
      <c r="WUM108" s="6"/>
      <c r="WUN108" s="6"/>
      <c r="WUO108" s="6"/>
      <c r="WUP108" s="6"/>
      <c r="WUQ108" s="6"/>
      <c r="WUR108" s="6"/>
      <c r="WUS108" s="6"/>
      <c r="WUT108" s="6"/>
      <c r="WUU108" s="6"/>
      <c r="WUV108" s="6"/>
      <c r="WUW108" s="6"/>
      <c r="WVD108" s="6"/>
      <c r="WVE108" s="6"/>
      <c r="WVF108" s="6"/>
      <c r="WVG108" s="6"/>
      <c r="WVH108" s="6"/>
      <c r="WVI108" s="6"/>
      <c r="WVJ108" s="6"/>
      <c r="WVK108" s="6"/>
      <c r="WVL108" s="6"/>
      <c r="WVM108" s="6"/>
      <c r="WVN108" s="6"/>
      <c r="WVO108" s="6"/>
      <c r="WVP108" s="6"/>
      <c r="WVQ108" s="6"/>
      <c r="WVR108" s="6"/>
      <c r="WVS108" s="6"/>
      <c r="WVT108" s="6"/>
      <c r="WVU108" s="6"/>
      <c r="WVV108" s="6"/>
      <c r="WVW108" s="6"/>
      <c r="WVX108" s="6"/>
      <c r="WVY108" s="6"/>
      <c r="WVZ108" s="6"/>
      <c r="WWA108" s="6"/>
      <c r="WWB108" s="6"/>
      <c r="WWC108" s="6"/>
      <c r="WWD108" s="6"/>
      <c r="WWE108" s="6"/>
      <c r="WWF108" s="6"/>
      <c r="WWG108" s="6"/>
      <c r="WWH108" s="6"/>
      <c r="WWI108" s="6"/>
      <c r="WWJ108" s="6"/>
      <c r="WWK108" s="6"/>
      <c r="WWL108" s="6"/>
      <c r="WWM108" s="6"/>
      <c r="WWN108" s="6"/>
      <c r="WWO108" s="6"/>
      <c r="WWP108" s="6"/>
      <c r="WWQ108" s="6"/>
      <c r="WWR108" s="6"/>
      <c r="WWS108" s="6"/>
      <c r="WWT108" s="6"/>
      <c r="WWU108" s="6"/>
      <c r="WWV108" s="6"/>
      <c r="WWW108" s="6"/>
      <c r="WWX108" s="6"/>
      <c r="WWY108" s="6"/>
      <c r="WWZ108" s="6"/>
      <c r="WXA108" s="6"/>
      <c r="WXB108" s="6"/>
      <c r="WXC108" s="6"/>
      <c r="WXD108" s="6"/>
      <c r="WXE108" s="6"/>
      <c r="WXF108" s="6"/>
      <c r="WXG108" s="6"/>
      <c r="WXH108" s="6"/>
      <c r="WXI108" s="6"/>
      <c r="WXJ108" s="6"/>
      <c r="WXK108" s="6"/>
      <c r="WXL108" s="6"/>
      <c r="WXM108" s="6"/>
      <c r="WXN108" s="6"/>
      <c r="WXO108" s="6"/>
      <c r="WXP108" s="6"/>
      <c r="WXQ108" s="6"/>
      <c r="WXR108" s="6"/>
      <c r="WXS108" s="6"/>
      <c r="WXT108" s="6"/>
      <c r="WXU108" s="6"/>
      <c r="WXV108" s="6"/>
      <c r="WXW108" s="6"/>
      <c r="WXX108" s="6"/>
      <c r="WXY108" s="6"/>
      <c r="WXZ108" s="6"/>
      <c r="WYA108" s="6"/>
      <c r="WYB108" s="6"/>
      <c r="WYC108" s="6"/>
      <c r="WYD108" s="6"/>
      <c r="WYE108" s="6"/>
      <c r="WYF108" s="6"/>
      <c r="WYG108" s="6"/>
      <c r="WYH108" s="6"/>
      <c r="WYI108" s="6"/>
      <c r="WYJ108" s="6"/>
      <c r="WYK108" s="6"/>
      <c r="WYL108" s="6"/>
      <c r="WYM108" s="6"/>
      <c r="WYN108" s="6"/>
      <c r="WYO108" s="6"/>
      <c r="WYP108" s="6"/>
      <c r="WYQ108" s="6"/>
      <c r="WYR108" s="6"/>
      <c r="WYS108" s="6"/>
      <c r="WYT108" s="6"/>
      <c r="WYU108" s="6"/>
      <c r="WYV108" s="6"/>
      <c r="WYW108" s="6"/>
      <c r="WYX108" s="6"/>
      <c r="WYY108" s="6"/>
      <c r="WYZ108" s="6"/>
      <c r="WZA108" s="6"/>
      <c r="WZB108" s="6"/>
      <c r="WZC108" s="6"/>
      <c r="WZD108" s="6"/>
      <c r="WZE108" s="6"/>
      <c r="WZF108" s="6"/>
      <c r="WZG108" s="6"/>
      <c r="WZH108" s="6"/>
      <c r="WZI108" s="6"/>
      <c r="WZJ108" s="6"/>
      <c r="WZK108" s="6"/>
      <c r="WZL108" s="6"/>
      <c r="WZM108" s="6"/>
      <c r="WZN108" s="6"/>
      <c r="WZO108" s="6"/>
      <c r="WZP108" s="6"/>
      <c r="WZQ108" s="6"/>
      <c r="WZR108" s="6"/>
      <c r="WZS108" s="6"/>
      <c r="WZT108" s="6"/>
      <c r="WZU108" s="6"/>
      <c r="WZV108" s="6"/>
      <c r="WZW108" s="6"/>
      <c r="WZX108" s="6"/>
      <c r="WZY108" s="6"/>
      <c r="WZZ108" s="6"/>
      <c r="XAA108" s="6"/>
      <c r="XAB108" s="6"/>
      <c r="XAC108" s="6"/>
      <c r="XAD108" s="6"/>
      <c r="XAE108" s="6"/>
      <c r="XAF108" s="6"/>
      <c r="XAG108" s="6"/>
      <c r="XAH108" s="6"/>
      <c r="XAI108" s="6"/>
      <c r="XAJ108" s="6"/>
      <c r="XAK108" s="6"/>
      <c r="XAL108" s="6"/>
      <c r="XAM108" s="6"/>
      <c r="XAN108" s="6"/>
      <c r="XAO108" s="6"/>
      <c r="XAP108" s="6"/>
      <c r="XAQ108" s="6"/>
      <c r="XAR108" s="6"/>
      <c r="XAS108" s="6"/>
      <c r="XAT108" s="6"/>
      <c r="XAU108" s="6"/>
      <c r="XAV108" s="6"/>
      <c r="XAW108" s="6"/>
      <c r="XAX108" s="6"/>
      <c r="XAY108" s="6"/>
      <c r="XAZ108" s="6"/>
      <c r="XBA108" s="6"/>
      <c r="XBB108" s="6"/>
      <c r="XBC108" s="6"/>
      <c r="XBD108" s="6"/>
      <c r="XBE108" s="6"/>
      <c r="XBF108" s="6"/>
      <c r="XBG108" s="6"/>
      <c r="XBH108" s="6"/>
      <c r="XBI108" s="6"/>
      <c r="XBJ108" s="6"/>
      <c r="XBK108" s="6"/>
      <c r="XBL108" s="6"/>
      <c r="XBM108" s="6"/>
      <c r="XBN108" s="6"/>
      <c r="XBO108" s="6"/>
      <c r="XBP108" s="6"/>
      <c r="XBQ108" s="6"/>
      <c r="XBR108" s="6"/>
      <c r="XBS108" s="6"/>
      <c r="XBT108" s="6"/>
      <c r="XBU108" s="6"/>
      <c r="XBV108" s="6"/>
      <c r="XBW108" s="6"/>
      <c r="XBX108" s="6"/>
      <c r="XBY108" s="6"/>
      <c r="XBZ108" s="6"/>
      <c r="XCA108" s="6"/>
      <c r="XCB108" s="6"/>
      <c r="XCC108" s="6"/>
      <c r="XCD108" s="6"/>
      <c r="XCE108" s="6"/>
      <c r="XCF108" s="6"/>
      <c r="XCG108" s="6"/>
      <c r="XCH108" s="6"/>
      <c r="XCI108" s="6"/>
      <c r="XCJ108" s="6"/>
      <c r="XCK108" s="6"/>
      <c r="XCL108" s="6"/>
      <c r="XCM108" s="6"/>
      <c r="XCN108" s="6"/>
      <c r="XCO108" s="6"/>
      <c r="XCP108" s="6"/>
      <c r="XCQ108" s="6"/>
      <c r="XCR108" s="6"/>
      <c r="XCS108" s="6"/>
      <c r="XCT108" s="6"/>
      <c r="XCU108" s="6"/>
      <c r="XCV108" s="6"/>
      <c r="XCW108" s="6"/>
      <c r="XCX108" s="6"/>
      <c r="XCY108" s="6"/>
      <c r="XCZ108" s="6"/>
      <c r="XDA108" s="6"/>
      <c r="XDB108" s="6"/>
      <c r="XDC108" s="6"/>
      <c r="XDD108" s="6"/>
      <c r="XDE108" s="6"/>
      <c r="XDF108" s="6"/>
      <c r="XDG108" s="6"/>
      <c r="XDH108" s="6"/>
      <c r="XDI108" s="6"/>
      <c r="XDJ108" s="6"/>
      <c r="XDK108" s="6"/>
      <c r="XDL108" s="6"/>
      <c r="XDM108" s="6"/>
      <c r="XDN108" s="6"/>
      <c r="XDO108" s="6"/>
      <c r="XDP108" s="6"/>
      <c r="XDQ108" s="6"/>
      <c r="XDR108" s="6"/>
      <c r="XDS108" s="6"/>
      <c r="XDT108" s="6"/>
      <c r="XDU108" s="6"/>
      <c r="XDV108" s="6"/>
      <c r="XDW108" s="6"/>
      <c r="XDX108" s="6"/>
      <c r="XDY108" s="6"/>
      <c r="XDZ108" s="6"/>
      <c r="XEA108" s="6"/>
      <c r="XEB108" s="6"/>
      <c r="XEC108" s="6"/>
      <c r="XED108" s="6"/>
      <c r="XEE108" s="6"/>
      <c r="XEF108" s="6"/>
      <c r="XEG108" s="6"/>
      <c r="XEH108" s="6"/>
      <c r="XEI108" s="6"/>
      <c r="XEJ108" s="6"/>
      <c r="XEK108" s="6"/>
      <c r="XEL108" s="6"/>
      <c r="XEM108" s="6"/>
      <c r="XEN108" s="6"/>
    </row>
    <row r="109" spans="1:16368" ht="15.75" x14ac:dyDescent="0.25">
      <c r="A109" s="13" t="s">
        <v>10</v>
      </c>
      <c r="B109" s="367" t="s">
        <v>46</v>
      </c>
      <c r="C109" s="367" t="s">
        <v>7</v>
      </c>
      <c r="D109" s="376">
        <v>8796000</v>
      </c>
      <c r="E109" s="376">
        <v>8593830</v>
      </c>
      <c r="F109" s="376">
        <v>8796000</v>
      </c>
    </row>
    <row r="110" spans="1:16368" ht="15.75" x14ac:dyDescent="0.25">
      <c r="A110" s="27" t="s">
        <v>73</v>
      </c>
      <c r="B110" s="366" t="s">
        <v>52</v>
      </c>
      <c r="C110" s="366"/>
      <c r="D110" s="377">
        <f t="shared" ref="D110:F110" si="31">SUBTOTAL(9,D111:D113)</f>
        <v>1072964</v>
      </c>
      <c r="E110" s="377">
        <f t="shared" si="31"/>
        <v>1604272.5899999999</v>
      </c>
      <c r="F110" s="377">
        <f t="shared" si="31"/>
        <v>2476791.85</v>
      </c>
      <c r="G110" s="7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F110" s="41"/>
      <c r="AG110" s="41"/>
      <c r="AH110" s="41"/>
      <c r="AI110" s="41"/>
      <c r="AJ110" s="41"/>
      <c r="AK110" s="41"/>
      <c r="AL110" s="41"/>
      <c r="AM110" s="41"/>
      <c r="AN110" s="41"/>
      <c r="AO110" s="41"/>
      <c r="AP110" s="41"/>
      <c r="AQ110" s="41"/>
      <c r="AR110" s="41"/>
      <c r="AS110" s="41"/>
      <c r="AT110" s="41"/>
      <c r="AU110" s="41"/>
      <c r="AV110" s="41"/>
      <c r="AW110" s="41"/>
      <c r="AX110" s="41"/>
      <c r="AY110" s="41"/>
      <c r="AZ110" s="41"/>
      <c r="BA110" s="41"/>
      <c r="BB110" s="41"/>
      <c r="BC110" s="41"/>
      <c r="BD110" s="41"/>
      <c r="BE110" s="41"/>
      <c r="BF110" s="41"/>
      <c r="BG110" s="41"/>
      <c r="BH110" s="41"/>
      <c r="BI110" s="41"/>
      <c r="BJ110" s="41"/>
      <c r="BK110" s="41"/>
      <c r="BL110" s="41"/>
      <c r="BM110" s="41"/>
      <c r="BN110" s="41"/>
      <c r="BO110" s="41"/>
      <c r="BP110" s="41"/>
      <c r="BQ110" s="41"/>
      <c r="BR110" s="41"/>
      <c r="BS110" s="41"/>
      <c r="BT110" s="41"/>
      <c r="BU110" s="41"/>
      <c r="BV110" s="41"/>
      <c r="BW110" s="41"/>
      <c r="BX110" s="41"/>
      <c r="BY110" s="41"/>
      <c r="BZ110" s="41"/>
      <c r="CA110" s="41"/>
      <c r="CB110" s="41"/>
      <c r="CC110" s="41"/>
      <c r="CD110" s="41"/>
      <c r="CE110" s="41"/>
      <c r="CF110" s="41"/>
      <c r="CG110" s="41"/>
      <c r="CH110" s="41"/>
      <c r="CI110" s="41"/>
      <c r="CJ110" s="41"/>
      <c r="CK110" s="41"/>
      <c r="CL110" s="41"/>
      <c r="CM110" s="41"/>
      <c r="CN110" s="41"/>
      <c r="CO110" s="41"/>
      <c r="CP110" s="41"/>
      <c r="CQ110" s="41"/>
      <c r="CR110" s="41"/>
      <c r="CS110" s="41"/>
      <c r="CT110" s="41"/>
      <c r="CU110" s="41"/>
      <c r="CV110" s="41"/>
      <c r="CW110" s="41"/>
      <c r="CX110" s="41"/>
      <c r="CY110" s="41"/>
      <c r="CZ110" s="41"/>
      <c r="DA110" s="41"/>
      <c r="DB110" s="41"/>
      <c r="DC110" s="41"/>
      <c r="DD110" s="41"/>
      <c r="DE110" s="41"/>
      <c r="DF110" s="41"/>
      <c r="DG110" s="41"/>
      <c r="DH110" s="41"/>
      <c r="DI110" s="41"/>
      <c r="DJ110" s="41"/>
      <c r="DK110" s="41"/>
      <c r="DL110" s="41"/>
      <c r="DM110" s="41"/>
      <c r="DN110" s="41"/>
      <c r="DO110" s="41"/>
      <c r="DP110" s="41"/>
      <c r="DQ110" s="41"/>
      <c r="DR110" s="41"/>
      <c r="DS110" s="41"/>
      <c r="DT110" s="41"/>
      <c r="DU110" s="41"/>
      <c r="DV110" s="41"/>
      <c r="DW110" s="41"/>
      <c r="DX110" s="41"/>
      <c r="DY110" s="41"/>
      <c r="DZ110" s="41"/>
      <c r="EA110" s="41"/>
      <c r="EB110" s="41"/>
      <c r="EC110" s="41"/>
      <c r="ED110" s="41"/>
      <c r="EE110" s="41"/>
      <c r="EF110" s="41"/>
      <c r="EG110" s="41"/>
      <c r="EH110" s="41"/>
      <c r="EI110" s="41"/>
      <c r="EJ110" s="41"/>
      <c r="EK110" s="41"/>
      <c r="EL110" s="41"/>
      <c r="EM110" s="41"/>
      <c r="EN110" s="41"/>
      <c r="EO110" s="41"/>
      <c r="EP110" s="41"/>
      <c r="EQ110" s="41"/>
      <c r="ER110" s="41"/>
      <c r="ES110" s="41"/>
      <c r="ET110" s="41"/>
      <c r="EU110" s="41"/>
      <c r="EV110" s="41"/>
      <c r="EW110" s="41"/>
      <c r="EX110" s="41"/>
      <c r="EY110" s="41"/>
      <c r="EZ110" s="41"/>
      <c r="FA110" s="41"/>
      <c r="FB110" s="41"/>
      <c r="FC110" s="41"/>
      <c r="FD110" s="41"/>
      <c r="FE110" s="41"/>
      <c r="FF110" s="41"/>
      <c r="FG110" s="41"/>
      <c r="FH110" s="41"/>
      <c r="FI110" s="41"/>
      <c r="FJ110" s="41"/>
      <c r="FK110" s="41"/>
      <c r="FL110" s="41"/>
      <c r="FM110" s="41"/>
      <c r="FN110" s="41"/>
      <c r="FO110" s="41"/>
      <c r="FP110" s="41"/>
      <c r="FQ110" s="41"/>
      <c r="FR110" s="41"/>
      <c r="FS110" s="41"/>
      <c r="FT110" s="41"/>
      <c r="FU110" s="41"/>
      <c r="FV110" s="41"/>
      <c r="FW110" s="41"/>
      <c r="FX110" s="41"/>
      <c r="FY110" s="41"/>
      <c r="FZ110" s="41"/>
      <c r="GA110" s="41"/>
      <c r="GB110" s="41"/>
      <c r="GC110" s="41"/>
      <c r="GD110" s="41"/>
      <c r="GE110" s="41"/>
      <c r="GF110" s="41"/>
      <c r="GG110" s="41"/>
      <c r="GH110" s="41"/>
      <c r="GI110" s="41"/>
      <c r="GJ110" s="41"/>
      <c r="GK110" s="41"/>
      <c r="GL110" s="41"/>
      <c r="GM110" s="41"/>
      <c r="GN110" s="41"/>
      <c r="GO110" s="41"/>
      <c r="GP110" s="41"/>
      <c r="GQ110" s="41"/>
      <c r="GR110" s="41"/>
      <c r="GS110" s="41"/>
      <c r="GT110" s="41"/>
      <c r="GU110" s="41"/>
      <c r="GV110" s="41"/>
      <c r="GW110" s="41"/>
      <c r="GX110" s="41"/>
      <c r="GY110" s="41"/>
      <c r="GZ110" s="41"/>
      <c r="HA110" s="41"/>
      <c r="HB110" s="41"/>
      <c r="HC110" s="41"/>
      <c r="HD110" s="41"/>
      <c r="HE110" s="41"/>
      <c r="HF110" s="41"/>
      <c r="HG110" s="41"/>
      <c r="HH110" s="41"/>
      <c r="HI110" s="41"/>
      <c r="HJ110" s="41"/>
      <c r="HK110" s="41"/>
      <c r="HL110" s="41"/>
      <c r="HM110" s="41"/>
      <c r="HN110" s="41"/>
      <c r="HO110" s="41"/>
      <c r="HP110" s="41"/>
      <c r="HQ110" s="41"/>
      <c r="HR110" s="41"/>
      <c r="HS110" s="41"/>
      <c r="HT110" s="41"/>
      <c r="HU110" s="41"/>
      <c r="HV110" s="41"/>
      <c r="HW110" s="41"/>
      <c r="HX110" s="41"/>
      <c r="HY110" s="41"/>
      <c r="HZ110" s="41"/>
      <c r="IA110" s="41"/>
      <c r="IB110" s="41"/>
      <c r="IC110" s="41"/>
      <c r="ID110" s="41"/>
      <c r="IE110" s="41"/>
      <c r="IF110" s="41"/>
      <c r="IG110" s="41"/>
      <c r="IH110" s="41"/>
      <c r="II110" s="41"/>
      <c r="IJ110" s="41"/>
      <c r="IK110" s="41"/>
      <c r="IR110" s="41"/>
      <c r="IS110" s="41"/>
      <c r="IT110" s="41"/>
      <c r="IU110" s="41"/>
      <c r="IV110" s="41"/>
      <c r="IW110" s="41"/>
      <c r="IX110" s="41"/>
      <c r="IY110" s="41"/>
      <c r="IZ110" s="41"/>
      <c r="JA110" s="41"/>
      <c r="JB110" s="41"/>
      <c r="JC110" s="41"/>
      <c r="JD110" s="41"/>
      <c r="JE110" s="41"/>
      <c r="JF110" s="41"/>
      <c r="JG110" s="41"/>
      <c r="JH110" s="41"/>
      <c r="JI110" s="41"/>
      <c r="JJ110" s="41"/>
      <c r="JK110" s="41"/>
      <c r="JL110" s="41"/>
      <c r="JM110" s="41"/>
      <c r="JN110" s="41"/>
      <c r="JO110" s="41"/>
      <c r="JP110" s="41"/>
      <c r="JQ110" s="41"/>
      <c r="JR110" s="41"/>
      <c r="JS110" s="41"/>
      <c r="JT110" s="41"/>
      <c r="JU110" s="41"/>
      <c r="JV110" s="41"/>
      <c r="JW110" s="41"/>
      <c r="JX110" s="41"/>
      <c r="JY110" s="41"/>
      <c r="JZ110" s="41"/>
      <c r="KA110" s="41"/>
      <c r="KB110" s="41"/>
      <c r="KC110" s="41"/>
      <c r="KD110" s="41"/>
      <c r="KE110" s="41"/>
      <c r="KF110" s="41"/>
      <c r="KG110" s="41"/>
      <c r="KH110" s="41"/>
      <c r="KI110" s="41"/>
      <c r="KJ110" s="41"/>
      <c r="KK110" s="41"/>
      <c r="KL110" s="41"/>
      <c r="KM110" s="41"/>
      <c r="KN110" s="41"/>
      <c r="KO110" s="41"/>
      <c r="KP110" s="41"/>
      <c r="KQ110" s="41"/>
      <c r="KR110" s="41"/>
      <c r="KS110" s="41"/>
      <c r="KT110" s="41"/>
      <c r="KU110" s="41"/>
      <c r="KV110" s="41"/>
      <c r="KW110" s="41"/>
      <c r="KX110" s="41"/>
      <c r="KY110" s="41"/>
      <c r="KZ110" s="41"/>
      <c r="LA110" s="41"/>
      <c r="LB110" s="41"/>
      <c r="LC110" s="41"/>
      <c r="LD110" s="41"/>
      <c r="LE110" s="41"/>
      <c r="LF110" s="41"/>
      <c r="LG110" s="41"/>
      <c r="LH110" s="41"/>
      <c r="LI110" s="41"/>
      <c r="LJ110" s="41"/>
      <c r="LK110" s="41"/>
      <c r="LL110" s="41"/>
      <c r="LM110" s="41"/>
      <c r="LN110" s="41"/>
      <c r="LO110" s="41"/>
      <c r="LP110" s="41"/>
      <c r="LQ110" s="41"/>
      <c r="LR110" s="41"/>
      <c r="LS110" s="41"/>
      <c r="LT110" s="41"/>
      <c r="LU110" s="41"/>
      <c r="LV110" s="41"/>
      <c r="LW110" s="41"/>
      <c r="LX110" s="41"/>
      <c r="LY110" s="41"/>
      <c r="LZ110" s="41"/>
      <c r="MA110" s="41"/>
      <c r="MB110" s="41"/>
      <c r="MC110" s="41"/>
      <c r="MD110" s="41"/>
      <c r="ME110" s="41"/>
      <c r="MF110" s="41"/>
      <c r="MG110" s="41"/>
      <c r="MH110" s="41"/>
      <c r="MI110" s="41"/>
      <c r="MJ110" s="41"/>
      <c r="MK110" s="41"/>
      <c r="ML110" s="41"/>
      <c r="MM110" s="41"/>
      <c r="MN110" s="41"/>
      <c r="MO110" s="41"/>
      <c r="MP110" s="41"/>
      <c r="MQ110" s="41"/>
      <c r="MR110" s="41"/>
      <c r="MS110" s="41"/>
      <c r="MT110" s="41"/>
      <c r="MU110" s="41"/>
      <c r="MV110" s="41"/>
      <c r="MW110" s="41"/>
      <c r="MX110" s="41"/>
      <c r="MY110" s="41"/>
      <c r="MZ110" s="41"/>
      <c r="NA110" s="41"/>
      <c r="NB110" s="41"/>
      <c r="NC110" s="41"/>
      <c r="ND110" s="41"/>
      <c r="NE110" s="41"/>
      <c r="NF110" s="41"/>
      <c r="NG110" s="41"/>
      <c r="NH110" s="41"/>
      <c r="NI110" s="41"/>
      <c r="NJ110" s="41"/>
      <c r="NK110" s="41"/>
      <c r="NL110" s="41"/>
      <c r="NM110" s="41"/>
      <c r="NN110" s="41"/>
      <c r="NO110" s="41"/>
      <c r="NP110" s="41"/>
      <c r="NQ110" s="41"/>
      <c r="NR110" s="41"/>
      <c r="NS110" s="41"/>
      <c r="NT110" s="41"/>
      <c r="NU110" s="41"/>
      <c r="NV110" s="41"/>
      <c r="NW110" s="41"/>
      <c r="NX110" s="41"/>
      <c r="NY110" s="41"/>
      <c r="NZ110" s="41"/>
      <c r="OA110" s="41"/>
      <c r="OB110" s="41"/>
      <c r="OC110" s="41"/>
      <c r="OD110" s="41"/>
      <c r="OE110" s="41"/>
      <c r="OF110" s="41"/>
      <c r="OG110" s="41"/>
      <c r="OH110" s="41"/>
      <c r="OI110" s="41"/>
      <c r="OJ110" s="41"/>
      <c r="OK110" s="41"/>
      <c r="OL110" s="41"/>
      <c r="OM110" s="41"/>
      <c r="ON110" s="41"/>
      <c r="OO110" s="41"/>
      <c r="OP110" s="41"/>
      <c r="OQ110" s="41"/>
      <c r="OR110" s="41"/>
      <c r="OS110" s="41"/>
      <c r="OT110" s="41"/>
      <c r="OU110" s="41"/>
      <c r="OV110" s="41"/>
      <c r="OW110" s="41"/>
      <c r="OX110" s="41"/>
      <c r="OY110" s="41"/>
      <c r="OZ110" s="41"/>
      <c r="PA110" s="41"/>
      <c r="PB110" s="41"/>
      <c r="PC110" s="41"/>
      <c r="PD110" s="41"/>
      <c r="PE110" s="41"/>
      <c r="PF110" s="41"/>
      <c r="PG110" s="41"/>
      <c r="PH110" s="41"/>
      <c r="PI110" s="41"/>
      <c r="PJ110" s="41"/>
      <c r="PK110" s="41"/>
      <c r="PL110" s="41"/>
      <c r="PM110" s="41"/>
      <c r="PN110" s="41"/>
      <c r="PO110" s="41"/>
      <c r="PP110" s="41"/>
      <c r="PQ110" s="41"/>
      <c r="PR110" s="41"/>
      <c r="PS110" s="41"/>
      <c r="PT110" s="41"/>
      <c r="PU110" s="41"/>
      <c r="PV110" s="41"/>
      <c r="PW110" s="41"/>
      <c r="PX110" s="41"/>
      <c r="PY110" s="41"/>
      <c r="PZ110" s="41"/>
      <c r="QA110" s="41"/>
      <c r="QB110" s="41"/>
      <c r="QC110" s="41"/>
      <c r="QD110" s="41"/>
      <c r="QE110" s="41"/>
      <c r="QF110" s="41"/>
      <c r="QG110" s="41"/>
      <c r="QH110" s="41"/>
      <c r="QI110" s="41"/>
      <c r="QJ110" s="41"/>
      <c r="QK110" s="41"/>
      <c r="QL110" s="41"/>
      <c r="QM110" s="41"/>
      <c r="QN110" s="41"/>
      <c r="QO110" s="41"/>
      <c r="QP110" s="41"/>
      <c r="QQ110" s="41"/>
      <c r="QR110" s="41"/>
      <c r="QS110" s="41"/>
      <c r="QT110" s="41"/>
      <c r="QU110" s="41"/>
      <c r="QV110" s="41"/>
      <c r="QW110" s="41"/>
      <c r="QX110" s="41"/>
      <c r="QY110" s="41"/>
      <c r="QZ110" s="41"/>
      <c r="RA110" s="41"/>
      <c r="RB110" s="41"/>
      <c r="RC110" s="41"/>
      <c r="RD110" s="41"/>
      <c r="RE110" s="41"/>
      <c r="RF110" s="41"/>
      <c r="RG110" s="41"/>
      <c r="RH110" s="41"/>
      <c r="RI110" s="41"/>
      <c r="RJ110" s="41"/>
      <c r="RK110" s="41"/>
      <c r="RL110" s="41"/>
      <c r="RM110" s="41"/>
      <c r="RN110" s="41"/>
      <c r="RO110" s="41"/>
      <c r="RP110" s="41"/>
      <c r="RQ110" s="41"/>
      <c r="RR110" s="41"/>
      <c r="RS110" s="41"/>
      <c r="RT110" s="41"/>
      <c r="RU110" s="41"/>
      <c r="RV110" s="41"/>
      <c r="RW110" s="41"/>
      <c r="RX110" s="41"/>
      <c r="RY110" s="41"/>
      <c r="RZ110" s="41"/>
      <c r="SA110" s="41"/>
      <c r="SB110" s="41"/>
      <c r="SC110" s="41"/>
      <c r="SD110" s="41"/>
      <c r="SE110" s="41"/>
      <c r="SF110" s="41"/>
      <c r="SG110" s="41"/>
      <c r="SN110" s="41"/>
      <c r="SO110" s="41"/>
      <c r="SP110" s="41"/>
      <c r="SQ110" s="41"/>
      <c r="SR110" s="41"/>
      <c r="SS110" s="41"/>
      <c r="ST110" s="41"/>
      <c r="SU110" s="41"/>
      <c r="SV110" s="41"/>
      <c r="SW110" s="41"/>
      <c r="SX110" s="41"/>
      <c r="SY110" s="41"/>
      <c r="SZ110" s="41"/>
      <c r="TA110" s="41"/>
      <c r="TB110" s="41"/>
      <c r="TC110" s="41"/>
      <c r="TD110" s="41"/>
      <c r="TE110" s="41"/>
      <c r="TF110" s="41"/>
      <c r="TG110" s="41"/>
      <c r="TH110" s="41"/>
      <c r="TI110" s="41"/>
      <c r="TJ110" s="41"/>
      <c r="TK110" s="41"/>
      <c r="TL110" s="41"/>
      <c r="TM110" s="41"/>
      <c r="TN110" s="41"/>
      <c r="TO110" s="41"/>
      <c r="TP110" s="41"/>
      <c r="TQ110" s="41"/>
      <c r="TR110" s="41"/>
      <c r="TS110" s="41"/>
      <c r="TT110" s="41"/>
      <c r="TU110" s="41"/>
      <c r="TV110" s="41"/>
      <c r="TW110" s="41"/>
      <c r="TX110" s="41"/>
      <c r="TY110" s="41"/>
      <c r="TZ110" s="41"/>
      <c r="UA110" s="41"/>
      <c r="UB110" s="41"/>
      <c r="UC110" s="41"/>
      <c r="UD110" s="41"/>
      <c r="UE110" s="41"/>
      <c r="UF110" s="41"/>
      <c r="UG110" s="41"/>
      <c r="UH110" s="41"/>
      <c r="UI110" s="41"/>
      <c r="UJ110" s="41"/>
      <c r="UK110" s="41"/>
      <c r="UL110" s="41"/>
      <c r="UM110" s="41"/>
      <c r="UN110" s="41"/>
      <c r="UO110" s="41"/>
      <c r="UP110" s="41"/>
      <c r="UQ110" s="41"/>
      <c r="UR110" s="41"/>
      <c r="US110" s="41"/>
      <c r="UT110" s="41"/>
      <c r="UU110" s="41"/>
      <c r="UV110" s="41"/>
      <c r="UW110" s="41"/>
      <c r="UX110" s="41"/>
      <c r="UY110" s="41"/>
      <c r="UZ110" s="41"/>
      <c r="VA110" s="41"/>
      <c r="VB110" s="41"/>
      <c r="VC110" s="41"/>
      <c r="VD110" s="41"/>
      <c r="VE110" s="41"/>
      <c r="VF110" s="41"/>
      <c r="VG110" s="41"/>
      <c r="VH110" s="41"/>
      <c r="VI110" s="41"/>
      <c r="VJ110" s="41"/>
      <c r="VK110" s="41"/>
      <c r="VL110" s="41"/>
      <c r="VM110" s="41"/>
      <c r="VN110" s="41"/>
      <c r="VO110" s="41"/>
      <c r="VP110" s="41"/>
      <c r="VQ110" s="41"/>
      <c r="VR110" s="41"/>
      <c r="VS110" s="41"/>
      <c r="VT110" s="41"/>
      <c r="VU110" s="41"/>
      <c r="VV110" s="41"/>
      <c r="VW110" s="41"/>
      <c r="VX110" s="41"/>
      <c r="VY110" s="41"/>
      <c r="VZ110" s="41"/>
      <c r="WA110" s="41"/>
      <c r="WB110" s="41"/>
      <c r="WC110" s="41"/>
      <c r="WD110" s="41"/>
      <c r="WE110" s="41"/>
      <c r="WF110" s="41"/>
      <c r="WG110" s="41"/>
      <c r="WH110" s="41"/>
      <c r="WI110" s="41"/>
      <c r="WJ110" s="41"/>
      <c r="WK110" s="41"/>
      <c r="WL110" s="41"/>
      <c r="WM110" s="41"/>
      <c r="WN110" s="41"/>
      <c r="WO110" s="41"/>
      <c r="WP110" s="41"/>
      <c r="WQ110" s="41"/>
      <c r="WR110" s="41"/>
      <c r="WS110" s="41"/>
      <c r="WT110" s="41"/>
      <c r="WU110" s="41"/>
      <c r="WV110" s="41"/>
      <c r="WW110" s="41"/>
      <c r="WX110" s="41"/>
      <c r="WY110" s="41"/>
      <c r="WZ110" s="41"/>
      <c r="XA110" s="41"/>
      <c r="XB110" s="41"/>
      <c r="XC110" s="41"/>
      <c r="XD110" s="41"/>
      <c r="XE110" s="41"/>
      <c r="XF110" s="41"/>
      <c r="XG110" s="41"/>
      <c r="XH110" s="41"/>
      <c r="XI110" s="41"/>
      <c r="XJ110" s="41"/>
      <c r="XK110" s="41"/>
      <c r="XL110" s="41"/>
      <c r="XM110" s="41"/>
      <c r="XN110" s="41"/>
      <c r="XO110" s="41"/>
      <c r="XP110" s="41"/>
      <c r="XQ110" s="41"/>
      <c r="XR110" s="41"/>
      <c r="XS110" s="41"/>
      <c r="XT110" s="41"/>
      <c r="XU110" s="41"/>
      <c r="XV110" s="41"/>
      <c r="XW110" s="41"/>
      <c r="XX110" s="41"/>
      <c r="XY110" s="41"/>
      <c r="XZ110" s="41"/>
      <c r="YA110" s="41"/>
      <c r="YB110" s="41"/>
      <c r="YC110" s="41"/>
      <c r="YD110" s="41"/>
      <c r="YE110" s="41"/>
      <c r="YF110" s="41"/>
      <c r="YG110" s="41"/>
      <c r="YH110" s="41"/>
      <c r="YI110" s="41"/>
      <c r="YJ110" s="41"/>
      <c r="YK110" s="41"/>
      <c r="YL110" s="41"/>
      <c r="YM110" s="41"/>
      <c r="YN110" s="41"/>
      <c r="YO110" s="41"/>
      <c r="YP110" s="41"/>
      <c r="YQ110" s="41"/>
      <c r="YR110" s="41"/>
      <c r="YS110" s="41"/>
      <c r="YT110" s="41"/>
      <c r="YU110" s="41"/>
      <c r="YV110" s="41"/>
      <c r="YW110" s="41"/>
      <c r="YX110" s="41"/>
      <c r="YY110" s="41"/>
      <c r="YZ110" s="41"/>
      <c r="ZA110" s="41"/>
      <c r="ZB110" s="41"/>
      <c r="ZC110" s="41"/>
      <c r="ZD110" s="41"/>
      <c r="ZE110" s="41"/>
      <c r="ZF110" s="41"/>
      <c r="ZG110" s="41"/>
      <c r="ZH110" s="41"/>
      <c r="ZI110" s="41"/>
      <c r="ZJ110" s="41"/>
      <c r="ZK110" s="41"/>
      <c r="ZL110" s="41"/>
      <c r="ZM110" s="41"/>
      <c r="ZN110" s="41"/>
      <c r="ZO110" s="41"/>
      <c r="ZP110" s="41"/>
      <c r="ZQ110" s="41"/>
      <c r="ZR110" s="41"/>
      <c r="ZS110" s="41"/>
      <c r="ZT110" s="41"/>
      <c r="ZU110" s="41"/>
      <c r="ZV110" s="41"/>
      <c r="ZW110" s="41"/>
      <c r="ZX110" s="41"/>
      <c r="ZY110" s="41"/>
      <c r="ZZ110" s="41"/>
      <c r="AAA110" s="41"/>
      <c r="AAB110" s="41"/>
      <c r="AAC110" s="41"/>
      <c r="AAD110" s="41"/>
      <c r="AAE110" s="41"/>
      <c r="AAF110" s="41"/>
      <c r="AAG110" s="41"/>
      <c r="AAH110" s="41"/>
      <c r="AAI110" s="41"/>
      <c r="AAJ110" s="41"/>
      <c r="AAK110" s="41"/>
      <c r="AAL110" s="41"/>
      <c r="AAM110" s="41"/>
      <c r="AAN110" s="41"/>
      <c r="AAO110" s="41"/>
      <c r="AAP110" s="41"/>
      <c r="AAQ110" s="41"/>
      <c r="AAR110" s="41"/>
      <c r="AAS110" s="41"/>
      <c r="AAT110" s="41"/>
      <c r="AAU110" s="41"/>
      <c r="AAV110" s="41"/>
      <c r="AAW110" s="41"/>
      <c r="AAX110" s="41"/>
      <c r="AAY110" s="41"/>
      <c r="AAZ110" s="41"/>
      <c r="ABA110" s="41"/>
      <c r="ABB110" s="41"/>
      <c r="ABC110" s="41"/>
      <c r="ABD110" s="41"/>
      <c r="ABE110" s="41"/>
      <c r="ABF110" s="41"/>
      <c r="ABG110" s="41"/>
      <c r="ABH110" s="41"/>
      <c r="ABI110" s="41"/>
      <c r="ABJ110" s="41"/>
      <c r="ABK110" s="41"/>
      <c r="ABL110" s="41"/>
      <c r="ABM110" s="41"/>
      <c r="ABN110" s="41"/>
      <c r="ABO110" s="41"/>
      <c r="ABP110" s="41"/>
      <c r="ABQ110" s="41"/>
      <c r="ABR110" s="41"/>
      <c r="ABS110" s="41"/>
      <c r="ABT110" s="41"/>
      <c r="ABU110" s="41"/>
      <c r="ABV110" s="41"/>
      <c r="ABW110" s="41"/>
      <c r="ABX110" s="41"/>
      <c r="ABY110" s="41"/>
      <c r="ABZ110" s="41"/>
      <c r="ACA110" s="41"/>
      <c r="ACB110" s="41"/>
      <c r="ACC110" s="41"/>
      <c r="ACJ110" s="41"/>
      <c r="ACK110" s="41"/>
      <c r="ACL110" s="41"/>
      <c r="ACM110" s="41"/>
      <c r="ACN110" s="41"/>
      <c r="ACO110" s="41"/>
      <c r="ACP110" s="41"/>
      <c r="ACQ110" s="41"/>
      <c r="ACR110" s="41"/>
      <c r="ACS110" s="41"/>
      <c r="ACT110" s="41"/>
      <c r="ACU110" s="41"/>
      <c r="ACV110" s="41"/>
      <c r="ACW110" s="41"/>
      <c r="ACX110" s="41"/>
      <c r="ACY110" s="41"/>
      <c r="ACZ110" s="41"/>
      <c r="ADA110" s="41"/>
      <c r="ADB110" s="41"/>
      <c r="ADC110" s="41"/>
      <c r="ADD110" s="41"/>
      <c r="ADE110" s="41"/>
      <c r="ADF110" s="41"/>
      <c r="ADG110" s="41"/>
      <c r="ADH110" s="41"/>
      <c r="ADI110" s="41"/>
      <c r="ADJ110" s="41"/>
      <c r="ADK110" s="41"/>
      <c r="ADL110" s="41"/>
      <c r="ADM110" s="41"/>
      <c r="ADN110" s="41"/>
      <c r="ADO110" s="41"/>
      <c r="ADP110" s="41"/>
      <c r="ADQ110" s="41"/>
      <c r="ADR110" s="41"/>
      <c r="ADS110" s="41"/>
      <c r="ADT110" s="41"/>
      <c r="ADU110" s="41"/>
      <c r="ADV110" s="41"/>
      <c r="ADW110" s="41"/>
      <c r="ADX110" s="41"/>
      <c r="ADY110" s="41"/>
      <c r="ADZ110" s="41"/>
      <c r="AEA110" s="41"/>
      <c r="AEB110" s="41"/>
      <c r="AEC110" s="41"/>
      <c r="AED110" s="41"/>
      <c r="AEE110" s="41"/>
      <c r="AEF110" s="41"/>
      <c r="AEG110" s="41"/>
      <c r="AEH110" s="41"/>
      <c r="AEI110" s="41"/>
      <c r="AEJ110" s="41"/>
      <c r="AEK110" s="41"/>
      <c r="AEL110" s="41"/>
      <c r="AEM110" s="41"/>
      <c r="AEN110" s="41"/>
      <c r="AEO110" s="41"/>
      <c r="AEP110" s="41"/>
      <c r="AEQ110" s="41"/>
      <c r="AER110" s="41"/>
      <c r="AES110" s="41"/>
      <c r="AET110" s="41"/>
      <c r="AEU110" s="41"/>
      <c r="AEV110" s="41"/>
      <c r="AEW110" s="41"/>
      <c r="AEX110" s="41"/>
      <c r="AEY110" s="41"/>
      <c r="AEZ110" s="41"/>
      <c r="AFA110" s="41"/>
      <c r="AFB110" s="41"/>
      <c r="AFC110" s="41"/>
      <c r="AFD110" s="41"/>
      <c r="AFE110" s="41"/>
      <c r="AFF110" s="41"/>
      <c r="AFG110" s="41"/>
      <c r="AFH110" s="41"/>
      <c r="AFI110" s="41"/>
      <c r="AFJ110" s="41"/>
      <c r="AFK110" s="41"/>
      <c r="AFL110" s="41"/>
      <c r="AFM110" s="41"/>
      <c r="AFN110" s="41"/>
      <c r="AFO110" s="41"/>
      <c r="AFP110" s="41"/>
      <c r="AFQ110" s="41"/>
      <c r="AFR110" s="41"/>
      <c r="AFS110" s="41"/>
      <c r="AFT110" s="41"/>
      <c r="AFU110" s="41"/>
      <c r="AFV110" s="41"/>
      <c r="AFW110" s="41"/>
      <c r="AFX110" s="41"/>
      <c r="AFY110" s="41"/>
      <c r="AFZ110" s="41"/>
      <c r="AGA110" s="41"/>
      <c r="AGB110" s="41"/>
      <c r="AGC110" s="41"/>
      <c r="AGD110" s="41"/>
      <c r="AGE110" s="41"/>
      <c r="AGF110" s="41"/>
      <c r="AGG110" s="41"/>
      <c r="AGH110" s="41"/>
      <c r="AGI110" s="41"/>
      <c r="AGJ110" s="41"/>
      <c r="AGK110" s="41"/>
      <c r="AGL110" s="41"/>
      <c r="AGM110" s="41"/>
      <c r="AGN110" s="41"/>
      <c r="AGO110" s="41"/>
      <c r="AGP110" s="41"/>
      <c r="AGQ110" s="41"/>
      <c r="AGR110" s="41"/>
      <c r="AGS110" s="41"/>
      <c r="AGT110" s="41"/>
      <c r="AGU110" s="41"/>
      <c r="AGV110" s="41"/>
      <c r="AGW110" s="41"/>
      <c r="AGX110" s="41"/>
      <c r="AGY110" s="41"/>
      <c r="AGZ110" s="41"/>
      <c r="AHA110" s="41"/>
      <c r="AHB110" s="41"/>
      <c r="AHC110" s="41"/>
      <c r="AHD110" s="41"/>
      <c r="AHE110" s="41"/>
      <c r="AHF110" s="41"/>
      <c r="AHG110" s="41"/>
      <c r="AHH110" s="41"/>
      <c r="AHI110" s="41"/>
      <c r="AHJ110" s="41"/>
      <c r="AHK110" s="41"/>
      <c r="AHL110" s="41"/>
      <c r="AHM110" s="41"/>
      <c r="AHN110" s="41"/>
      <c r="AHO110" s="41"/>
      <c r="AHP110" s="41"/>
      <c r="AHQ110" s="41"/>
      <c r="AHR110" s="41"/>
      <c r="AHS110" s="41"/>
      <c r="AHT110" s="41"/>
      <c r="AHU110" s="41"/>
      <c r="AHV110" s="41"/>
      <c r="AHW110" s="41"/>
      <c r="AHX110" s="41"/>
      <c r="AHY110" s="41"/>
      <c r="AHZ110" s="41"/>
      <c r="AIA110" s="41"/>
      <c r="AIB110" s="41"/>
      <c r="AIC110" s="41"/>
      <c r="AID110" s="41"/>
      <c r="AIE110" s="41"/>
      <c r="AIF110" s="41"/>
      <c r="AIG110" s="41"/>
      <c r="AIH110" s="41"/>
      <c r="AII110" s="41"/>
      <c r="AIJ110" s="41"/>
      <c r="AIK110" s="41"/>
      <c r="AIL110" s="41"/>
      <c r="AIM110" s="41"/>
      <c r="AIN110" s="41"/>
      <c r="AIO110" s="41"/>
      <c r="AIP110" s="41"/>
      <c r="AIQ110" s="41"/>
      <c r="AIR110" s="41"/>
      <c r="AIS110" s="41"/>
      <c r="AIT110" s="41"/>
      <c r="AIU110" s="41"/>
      <c r="AIV110" s="41"/>
      <c r="AIW110" s="41"/>
      <c r="AIX110" s="41"/>
      <c r="AIY110" s="41"/>
      <c r="AIZ110" s="41"/>
      <c r="AJA110" s="41"/>
      <c r="AJB110" s="41"/>
      <c r="AJC110" s="41"/>
      <c r="AJD110" s="41"/>
      <c r="AJE110" s="41"/>
      <c r="AJF110" s="41"/>
      <c r="AJG110" s="41"/>
      <c r="AJH110" s="41"/>
      <c r="AJI110" s="41"/>
      <c r="AJJ110" s="41"/>
      <c r="AJK110" s="41"/>
      <c r="AJL110" s="41"/>
      <c r="AJM110" s="41"/>
      <c r="AJN110" s="41"/>
      <c r="AJO110" s="41"/>
      <c r="AJP110" s="41"/>
      <c r="AJQ110" s="41"/>
      <c r="AJR110" s="41"/>
      <c r="AJS110" s="41"/>
      <c r="AJT110" s="41"/>
      <c r="AJU110" s="41"/>
      <c r="AJV110" s="41"/>
      <c r="AJW110" s="41"/>
      <c r="AJX110" s="41"/>
      <c r="AJY110" s="41"/>
      <c r="AJZ110" s="41"/>
      <c r="AKA110" s="41"/>
      <c r="AKB110" s="41"/>
      <c r="AKC110" s="41"/>
      <c r="AKD110" s="41"/>
      <c r="AKE110" s="41"/>
      <c r="AKF110" s="41"/>
      <c r="AKG110" s="41"/>
      <c r="AKH110" s="41"/>
      <c r="AKI110" s="41"/>
      <c r="AKJ110" s="41"/>
      <c r="AKK110" s="41"/>
      <c r="AKL110" s="41"/>
      <c r="AKM110" s="41"/>
      <c r="AKN110" s="41"/>
      <c r="AKO110" s="41"/>
      <c r="AKP110" s="41"/>
      <c r="AKQ110" s="41"/>
      <c r="AKR110" s="41"/>
      <c r="AKS110" s="41"/>
      <c r="AKT110" s="41"/>
      <c r="AKU110" s="41"/>
      <c r="AKV110" s="41"/>
      <c r="AKW110" s="41"/>
      <c r="AKX110" s="41"/>
      <c r="AKY110" s="41"/>
      <c r="AKZ110" s="41"/>
      <c r="ALA110" s="41"/>
      <c r="ALB110" s="41"/>
      <c r="ALC110" s="41"/>
      <c r="ALD110" s="41"/>
      <c r="ALE110" s="41"/>
      <c r="ALF110" s="41"/>
      <c r="ALG110" s="41"/>
      <c r="ALH110" s="41"/>
      <c r="ALI110" s="41"/>
      <c r="ALJ110" s="41"/>
      <c r="ALK110" s="41"/>
      <c r="ALL110" s="41"/>
      <c r="ALM110" s="41"/>
      <c r="ALN110" s="41"/>
      <c r="ALO110" s="41"/>
      <c r="ALP110" s="41"/>
      <c r="ALQ110" s="41"/>
      <c r="ALR110" s="41"/>
      <c r="ALS110" s="41"/>
      <c r="ALT110" s="41"/>
      <c r="ALU110" s="41"/>
      <c r="ALV110" s="41"/>
      <c r="ALW110" s="41"/>
      <c r="ALX110" s="41"/>
      <c r="ALY110" s="41"/>
      <c r="AMF110" s="41"/>
      <c r="AMG110" s="41"/>
      <c r="AMH110" s="41"/>
      <c r="AMI110" s="41"/>
      <c r="AMJ110" s="41"/>
      <c r="AMK110" s="41"/>
      <c r="AML110" s="41"/>
      <c r="AMM110" s="41"/>
      <c r="AMN110" s="41"/>
      <c r="AMO110" s="41"/>
      <c r="AMP110" s="41"/>
      <c r="AMQ110" s="41"/>
      <c r="AMR110" s="41"/>
      <c r="AMS110" s="41"/>
      <c r="AMT110" s="41"/>
      <c r="AMU110" s="41"/>
      <c r="AMV110" s="41"/>
      <c r="AMW110" s="41"/>
      <c r="AMX110" s="41"/>
      <c r="AMY110" s="41"/>
      <c r="AMZ110" s="41"/>
      <c r="ANA110" s="41"/>
      <c r="ANB110" s="41"/>
      <c r="ANC110" s="41"/>
      <c r="AND110" s="41"/>
      <c r="ANE110" s="41"/>
      <c r="ANF110" s="41"/>
      <c r="ANG110" s="41"/>
      <c r="ANH110" s="41"/>
      <c r="ANI110" s="41"/>
      <c r="ANJ110" s="41"/>
      <c r="ANK110" s="41"/>
      <c r="ANL110" s="41"/>
      <c r="ANM110" s="41"/>
      <c r="ANN110" s="41"/>
      <c r="ANO110" s="41"/>
      <c r="ANP110" s="41"/>
      <c r="ANQ110" s="41"/>
      <c r="ANR110" s="41"/>
      <c r="ANS110" s="41"/>
      <c r="ANT110" s="41"/>
      <c r="ANU110" s="41"/>
      <c r="ANV110" s="41"/>
      <c r="ANW110" s="41"/>
      <c r="ANX110" s="41"/>
      <c r="ANY110" s="41"/>
      <c r="ANZ110" s="41"/>
      <c r="AOA110" s="41"/>
      <c r="AOB110" s="41"/>
      <c r="AOC110" s="41"/>
      <c r="AOD110" s="41"/>
      <c r="AOE110" s="41"/>
      <c r="AOF110" s="41"/>
      <c r="AOG110" s="41"/>
      <c r="AOH110" s="41"/>
      <c r="AOI110" s="41"/>
      <c r="AOJ110" s="41"/>
      <c r="AOK110" s="41"/>
      <c r="AOL110" s="41"/>
      <c r="AOM110" s="41"/>
      <c r="AON110" s="41"/>
      <c r="AOO110" s="41"/>
      <c r="AOP110" s="41"/>
      <c r="AOQ110" s="41"/>
      <c r="AOR110" s="41"/>
      <c r="AOS110" s="41"/>
      <c r="AOT110" s="41"/>
      <c r="AOU110" s="41"/>
      <c r="AOV110" s="41"/>
      <c r="AOW110" s="41"/>
      <c r="AOX110" s="41"/>
      <c r="AOY110" s="41"/>
      <c r="AOZ110" s="41"/>
      <c r="APA110" s="41"/>
      <c r="APB110" s="41"/>
      <c r="APC110" s="41"/>
      <c r="APD110" s="41"/>
      <c r="APE110" s="41"/>
      <c r="APF110" s="41"/>
      <c r="APG110" s="41"/>
      <c r="APH110" s="41"/>
      <c r="API110" s="41"/>
      <c r="APJ110" s="41"/>
      <c r="APK110" s="41"/>
      <c r="APL110" s="41"/>
      <c r="APM110" s="41"/>
      <c r="APN110" s="41"/>
      <c r="APO110" s="41"/>
      <c r="APP110" s="41"/>
      <c r="APQ110" s="41"/>
      <c r="APR110" s="41"/>
      <c r="APS110" s="41"/>
      <c r="APT110" s="41"/>
      <c r="APU110" s="41"/>
      <c r="APV110" s="41"/>
      <c r="APW110" s="41"/>
      <c r="APX110" s="41"/>
      <c r="APY110" s="41"/>
      <c r="APZ110" s="41"/>
      <c r="AQA110" s="41"/>
      <c r="AQB110" s="41"/>
      <c r="AQC110" s="41"/>
      <c r="AQD110" s="41"/>
      <c r="AQE110" s="41"/>
      <c r="AQF110" s="41"/>
      <c r="AQG110" s="41"/>
      <c r="AQH110" s="41"/>
      <c r="AQI110" s="41"/>
      <c r="AQJ110" s="41"/>
      <c r="AQK110" s="41"/>
      <c r="AQL110" s="41"/>
      <c r="AQM110" s="41"/>
      <c r="AQN110" s="41"/>
      <c r="AQO110" s="41"/>
      <c r="AQP110" s="41"/>
      <c r="AQQ110" s="41"/>
      <c r="AQR110" s="41"/>
      <c r="AQS110" s="41"/>
      <c r="AQT110" s="41"/>
      <c r="AQU110" s="41"/>
      <c r="AQV110" s="41"/>
      <c r="AQW110" s="41"/>
      <c r="AQX110" s="41"/>
      <c r="AQY110" s="41"/>
      <c r="AQZ110" s="41"/>
      <c r="ARA110" s="41"/>
      <c r="ARB110" s="41"/>
      <c r="ARC110" s="41"/>
      <c r="ARD110" s="41"/>
      <c r="ARE110" s="41"/>
      <c r="ARF110" s="41"/>
      <c r="ARG110" s="41"/>
      <c r="ARH110" s="41"/>
      <c r="ARI110" s="41"/>
      <c r="ARJ110" s="41"/>
      <c r="ARK110" s="41"/>
      <c r="ARL110" s="41"/>
      <c r="ARM110" s="41"/>
      <c r="ARN110" s="41"/>
      <c r="ARO110" s="41"/>
      <c r="ARP110" s="41"/>
      <c r="ARQ110" s="41"/>
      <c r="ARR110" s="41"/>
      <c r="ARS110" s="41"/>
      <c r="ART110" s="41"/>
      <c r="ARU110" s="41"/>
      <c r="ARV110" s="41"/>
      <c r="ARW110" s="41"/>
      <c r="ARX110" s="41"/>
      <c r="ARY110" s="41"/>
      <c r="ARZ110" s="41"/>
      <c r="ASA110" s="41"/>
      <c r="ASB110" s="41"/>
      <c r="ASC110" s="41"/>
      <c r="ASD110" s="41"/>
      <c r="ASE110" s="41"/>
      <c r="ASF110" s="41"/>
      <c r="ASG110" s="41"/>
      <c r="ASH110" s="41"/>
      <c r="ASI110" s="41"/>
      <c r="ASJ110" s="41"/>
      <c r="ASK110" s="41"/>
      <c r="ASL110" s="41"/>
      <c r="ASM110" s="41"/>
      <c r="ASN110" s="41"/>
      <c r="ASO110" s="41"/>
      <c r="ASP110" s="41"/>
      <c r="ASQ110" s="41"/>
      <c r="ASR110" s="41"/>
      <c r="ASS110" s="41"/>
      <c r="AST110" s="41"/>
      <c r="ASU110" s="41"/>
      <c r="ASV110" s="41"/>
      <c r="ASW110" s="41"/>
      <c r="ASX110" s="41"/>
      <c r="ASY110" s="41"/>
      <c r="ASZ110" s="41"/>
      <c r="ATA110" s="41"/>
      <c r="ATB110" s="41"/>
      <c r="ATC110" s="41"/>
      <c r="ATD110" s="41"/>
      <c r="ATE110" s="41"/>
      <c r="ATF110" s="41"/>
      <c r="ATG110" s="41"/>
      <c r="ATH110" s="41"/>
      <c r="ATI110" s="41"/>
      <c r="ATJ110" s="41"/>
      <c r="ATK110" s="41"/>
      <c r="ATL110" s="41"/>
      <c r="ATM110" s="41"/>
      <c r="ATN110" s="41"/>
      <c r="ATO110" s="41"/>
      <c r="ATP110" s="41"/>
      <c r="ATQ110" s="41"/>
      <c r="ATR110" s="41"/>
      <c r="ATS110" s="41"/>
      <c r="ATT110" s="41"/>
      <c r="ATU110" s="41"/>
      <c r="ATV110" s="41"/>
      <c r="ATW110" s="41"/>
      <c r="ATX110" s="41"/>
      <c r="ATY110" s="41"/>
      <c r="ATZ110" s="41"/>
      <c r="AUA110" s="41"/>
      <c r="AUB110" s="41"/>
      <c r="AUC110" s="41"/>
      <c r="AUD110" s="41"/>
      <c r="AUE110" s="41"/>
      <c r="AUF110" s="41"/>
      <c r="AUG110" s="41"/>
      <c r="AUH110" s="41"/>
      <c r="AUI110" s="41"/>
      <c r="AUJ110" s="41"/>
      <c r="AUK110" s="41"/>
      <c r="AUL110" s="41"/>
      <c r="AUM110" s="41"/>
      <c r="AUN110" s="41"/>
      <c r="AUO110" s="41"/>
      <c r="AUP110" s="41"/>
      <c r="AUQ110" s="41"/>
      <c r="AUR110" s="41"/>
      <c r="AUS110" s="41"/>
      <c r="AUT110" s="41"/>
      <c r="AUU110" s="41"/>
      <c r="AUV110" s="41"/>
      <c r="AUW110" s="41"/>
      <c r="AUX110" s="41"/>
      <c r="AUY110" s="41"/>
      <c r="AUZ110" s="41"/>
      <c r="AVA110" s="41"/>
      <c r="AVB110" s="41"/>
      <c r="AVC110" s="41"/>
      <c r="AVD110" s="41"/>
      <c r="AVE110" s="41"/>
      <c r="AVF110" s="41"/>
      <c r="AVG110" s="41"/>
      <c r="AVH110" s="41"/>
      <c r="AVI110" s="41"/>
      <c r="AVJ110" s="41"/>
      <c r="AVK110" s="41"/>
      <c r="AVL110" s="41"/>
      <c r="AVM110" s="41"/>
      <c r="AVN110" s="41"/>
      <c r="AVO110" s="41"/>
      <c r="AVP110" s="41"/>
      <c r="AVQ110" s="41"/>
      <c r="AVR110" s="41"/>
      <c r="AVS110" s="41"/>
      <c r="AVT110" s="41"/>
      <c r="AVU110" s="41"/>
      <c r="AWB110" s="41"/>
      <c r="AWC110" s="41"/>
      <c r="AWD110" s="41"/>
      <c r="AWE110" s="41"/>
      <c r="AWF110" s="41"/>
      <c r="AWG110" s="41"/>
      <c r="AWH110" s="41"/>
      <c r="AWI110" s="41"/>
      <c r="AWJ110" s="41"/>
      <c r="AWK110" s="41"/>
      <c r="AWL110" s="41"/>
      <c r="AWM110" s="41"/>
      <c r="AWN110" s="41"/>
      <c r="AWO110" s="41"/>
      <c r="AWP110" s="41"/>
      <c r="AWQ110" s="41"/>
      <c r="AWR110" s="41"/>
      <c r="AWS110" s="41"/>
      <c r="AWT110" s="41"/>
      <c r="AWU110" s="41"/>
      <c r="AWV110" s="41"/>
      <c r="AWW110" s="41"/>
      <c r="AWX110" s="41"/>
      <c r="AWY110" s="41"/>
      <c r="AWZ110" s="41"/>
      <c r="AXA110" s="41"/>
      <c r="AXB110" s="41"/>
      <c r="AXC110" s="41"/>
      <c r="AXD110" s="41"/>
      <c r="AXE110" s="41"/>
      <c r="AXF110" s="41"/>
      <c r="AXG110" s="41"/>
      <c r="AXH110" s="41"/>
      <c r="AXI110" s="41"/>
      <c r="AXJ110" s="41"/>
      <c r="AXK110" s="41"/>
      <c r="AXL110" s="41"/>
      <c r="AXM110" s="41"/>
      <c r="AXN110" s="41"/>
      <c r="AXO110" s="41"/>
      <c r="AXP110" s="41"/>
      <c r="AXQ110" s="41"/>
      <c r="AXR110" s="41"/>
      <c r="AXS110" s="41"/>
      <c r="AXT110" s="41"/>
      <c r="AXU110" s="41"/>
      <c r="AXV110" s="41"/>
      <c r="AXW110" s="41"/>
      <c r="AXX110" s="41"/>
      <c r="AXY110" s="41"/>
      <c r="AXZ110" s="41"/>
      <c r="AYA110" s="41"/>
      <c r="AYB110" s="41"/>
      <c r="AYC110" s="41"/>
      <c r="AYD110" s="41"/>
      <c r="AYE110" s="41"/>
      <c r="AYF110" s="41"/>
      <c r="AYG110" s="41"/>
      <c r="AYH110" s="41"/>
      <c r="AYI110" s="41"/>
      <c r="AYJ110" s="41"/>
      <c r="AYK110" s="41"/>
      <c r="AYL110" s="41"/>
      <c r="AYM110" s="41"/>
      <c r="AYN110" s="41"/>
      <c r="AYO110" s="41"/>
      <c r="AYP110" s="41"/>
      <c r="AYQ110" s="41"/>
      <c r="AYR110" s="41"/>
      <c r="AYS110" s="41"/>
      <c r="AYT110" s="41"/>
      <c r="AYU110" s="41"/>
      <c r="AYV110" s="41"/>
      <c r="AYW110" s="41"/>
      <c r="AYX110" s="41"/>
      <c r="AYY110" s="41"/>
      <c r="AYZ110" s="41"/>
      <c r="AZA110" s="41"/>
      <c r="AZB110" s="41"/>
      <c r="AZC110" s="41"/>
      <c r="AZD110" s="41"/>
      <c r="AZE110" s="41"/>
      <c r="AZF110" s="41"/>
      <c r="AZG110" s="41"/>
      <c r="AZH110" s="41"/>
      <c r="AZI110" s="41"/>
      <c r="AZJ110" s="41"/>
      <c r="AZK110" s="41"/>
      <c r="AZL110" s="41"/>
      <c r="AZM110" s="41"/>
      <c r="AZN110" s="41"/>
      <c r="AZO110" s="41"/>
      <c r="AZP110" s="41"/>
      <c r="AZQ110" s="41"/>
      <c r="AZR110" s="41"/>
      <c r="AZS110" s="41"/>
      <c r="AZT110" s="41"/>
      <c r="AZU110" s="41"/>
      <c r="AZV110" s="41"/>
      <c r="AZW110" s="41"/>
      <c r="AZX110" s="41"/>
      <c r="AZY110" s="41"/>
      <c r="AZZ110" s="41"/>
      <c r="BAA110" s="41"/>
      <c r="BAB110" s="41"/>
      <c r="BAC110" s="41"/>
      <c r="BAD110" s="41"/>
      <c r="BAE110" s="41"/>
      <c r="BAF110" s="41"/>
      <c r="BAG110" s="41"/>
      <c r="BAH110" s="41"/>
      <c r="BAI110" s="41"/>
      <c r="BAJ110" s="41"/>
      <c r="BAK110" s="41"/>
      <c r="BAL110" s="41"/>
      <c r="BAM110" s="41"/>
      <c r="BAN110" s="41"/>
      <c r="BAO110" s="41"/>
      <c r="BAP110" s="41"/>
      <c r="BAQ110" s="41"/>
      <c r="BAR110" s="41"/>
      <c r="BAS110" s="41"/>
      <c r="BAT110" s="41"/>
      <c r="BAU110" s="41"/>
      <c r="BAV110" s="41"/>
      <c r="BAW110" s="41"/>
      <c r="BAX110" s="41"/>
      <c r="BAY110" s="41"/>
      <c r="BAZ110" s="41"/>
      <c r="BBA110" s="41"/>
      <c r="BBB110" s="41"/>
      <c r="BBC110" s="41"/>
      <c r="BBD110" s="41"/>
      <c r="BBE110" s="41"/>
      <c r="BBF110" s="41"/>
      <c r="BBG110" s="41"/>
      <c r="BBH110" s="41"/>
      <c r="BBI110" s="41"/>
      <c r="BBJ110" s="41"/>
      <c r="BBK110" s="41"/>
      <c r="BBL110" s="41"/>
      <c r="BBM110" s="41"/>
      <c r="BBN110" s="41"/>
      <c r="BBO110" s="41"/>
      <c r="BBP110" s="41"/>
      <c r="BBQ110" s="41"/>
      <c r="BBR110" s="41"/>
      <c r="BBS110" s="41"/>
      <c r="BBT110" s="41"/>
      <c r="BBU110" s="41"/>
      <c r="BBV110" s="41"/>
      <c r="BBW110" s="41"/>
      <c r="BBX110" s="41"/>
      <c r="BBY110" s="41"/>
      <c r="BBZ110" s="41"/>
      <c r="BCA110" s="41"/>
      <c r="BCB110" s="41"/>
      <c r="BCC110" s="41"/>
      <c r="BCD110" s="41"/>
      <c r="BCE110" s="41"/>
      <c r="BCF110" s="41"/>
      <c r="BCG110" s="41"/>
      <c r="BCH110" s="41"/>
      <c r="BCI110" s="41"/>
      <c r="BCJ110" s="41"/>
      <c r="BCK110" s="41"/>
      <c r="BCL110" s="41"/>
      <c r="BCM110" s="41"/>
      <c r="BCN110" s="41"/>
      <c r="BCO110" s="41"/>
      <c r="BCP110" s="41"/>
      <c r="BCQ110" s="41"/>
      <c r="BCR110" s="41"/>
      <c r="BCS110" s="41"/>
      <c r="BCT110" s="41"/>
      <c r="BCU110" s="41"/>
      <c r="BCV110" s="41"/>
      <c r="BCW110" s="41"/>
      <c r="BCX110" s="41"/>
      <c r="BCY110" s="41"/>
      <c r="BCZ110" s="41"/>
      <c r="BDA110" s="41"/>
      <c r="BDB110" s="41"/>
      <c r="BDC110" s="41"/>
      <c r="BDD110" s="41"/>
      <c r="BDE110" s="41"/>
      <c r="BDF110" s="41"/>
      <c r="BDG110" s="41"/>
      <c r="BDH110" s="41"/>
      <c r="BDI110" s="41"/>
      <c r="BDJ110" s="41"/>
      <c r="BDK110" s="41"/>
      <c r="BDL110" s="41"/>
      <c r="BDM110" s="41"/>
      <c r="BDN110" s="41"/>
      <c r="BDO110" s="41"/>
      <c r="BDP110" s="41"/>
      <c r="BDQ110" s="41"/>
      <c r="BDR110" s="41"/>
      <c r="BDS110" s="41"/>
      <c r="BDT110" s="41"/>
      <c r="BDU110" s="41"/>
      <c r="BDV110" s="41"/>
      <c r="BDW110" s="41"/>
      <c r="BDX110" s="41"/>
      <c r="BDY110" s="41"/>
      <c r="BDZ110" s="41"/>
      <c r="BEA110" s="41"/>
      <c r="BEB110" s="41"/>
      <c r="BEC110" s="41"/>
      <c r="BED110" s="41"/>
      <c r="BEE110" s="41"/>
      <c r="BEF110" s="41"/>
      <c r="BEG110" s="41"/>
      <c r="BEH110" s="41"/>
      <c r="BEI110" s="41"/>
      <c r="BEJ110" s="41"/>
      <c r="BEK110" s="41"/>
      <c r="BEL110" s="41"/>
      <c r="BEM110" s="41"/>
      <c r="BEN110" s="41"/>
      <c r="BEO110" s="41"/>
      <c r="BEP110" s="41"/>
      <c r="BEQ110" s="41"/>
      <c r="BER110" s="41"/>
      <c r="BES110" s="41"/>
      <c r="BET110" s="41"/>
      <c r="BEU110" s="41"/>
      <c r="BEV110" s="41"/>
      <c r="BEW110" s="41"/>
      <c r="BEX110" s="41"/>
      <c r="BEY110" s="41"/>
      <c r="BEZ110" s="41"/>
      <c r="BFA110" s="41"/>
      <c r="BFB110" s="41"/>
      <c r="BFC110" s="41"/>
      <c r="BFD110" s="41"/>
      <c r="BFE110" s="41"/>
      <c r="BFF110" s="41"/>
      <c r="BFG110" s="41"/>
      <c r="BFH110" s="41"/>
      <c r="BFI110" s="41"/>
      <c r="BFJ110" s="41"/>
      <c r="BFK110" s="41"/>
      <c r="BFL110" s="41"/>
      <c r="BFM110" s="41"/>
      <c r="BFN110" s="41"/>
      <c r="BFO110" s="41"/>
      <c r="BFP110" s="41"/>
      <c r="BFQ110" s="41"/>
      <c r="BFX110" s="41"/>
      <c r="BFY110" s="41"/>
      <c r="BFZ110" s="41"/>
      <c r="BGA110" s="41"/>
      <c r="BGB110" s="41"/>
      <c r="BGC110" s="41"/>
      <c r="BGD110" s="41"/>
      <c r="BGE110" s="41"/>
      <c r="BGF110" s="41"/>
      <c r="BGG110" s="41"/>
      <c r="BGH110" s="41"/>
      <c r="BGI110" s="41"/>
      <c r="BGJ110" s="41"/>
      <c r="BGK110" s="41"/>
      <c r="BGL110" s="41"/>
      <c r="BGM110" s="41"/>
      <c r="BGN110" s="41"/>
      <c r="BGO110" s="41"/>
      <c r="BGP110" s="41"/>
      <c r="BGQ110" s="41"/>
      <c r="BGR110" s="41"/>
      <c r="BGS110" s="41"/>
      <c r="BGT110" s="41"/>
      <c r="BGU110" s="41"/>
      <c r="BGV110" s="41"/>
      <c r="BGW110" s="41"/>
      <c r="BGX110" s="41"/>
      <c r="BGY110" s="41"/>
      <c r="BGZ110" s="41"/>
      <c r="BHA110" s="41"/>
      <c r="BHB110" s="41"/>
      <c r="BHC110" s="41"/>
      <c r="BHD110" s="41"/>
      <c r="BHE110" s="41"/>
      <c r="BHF110" s="41"/>
      <c r="BHG110" s="41"/>
      <c r="BHH110" s="41"/>
      <c r="BHI110" s="41"/>
      <c r="BHJ110" s="41"/>
      <c r="BHK110" s="41"/>
      <c r="BHL110" s="41"/>
      <c r="BHM110" s="41"/>
      <c r="BHN110" s="41"/>
      <c r="BHO110" s="41"/>
      <c r="BHP110" s="41"/>
      <c r="BHQ110" s="41"/>
      <c r="BHR110" s="41"/>
      <c r="BHS110" s="41"/>
      <c r="BHT110" s="41"/>
      <c r="BHU110" s="41"/>
      <c r="BHV110" s="41"/>
      <c r="BHW110" s="41"/>
      <c r="BHX110" s="41"/>
      <c r="BHY110" s="41"/>
      <c r="BHZ110" s="41"/>
      <c r="BIA110" s="41"/>
      <c r="BIB110" s="41"/>
      <c r="BIC110" s="41"/>
      <c r="BID110" s="41"/>
      <c r="BIE110" s="41"/>
      <c r="BIF110" s="41"/>
      <c r="BIG110" s="41"/>
      <c r="BIH110" s="41"/>
      <c r="BII110" s="41"/>
      <c r="BIJ110" s="41"/>
      <c r="BIK110" s="41"/>
      <c r="BIL110" s="41"/>
      <c r="BIM110" s="41"/>
      <c r="BIN110" s="41"/>
      <c r="BIO110" s="41"/>
      <c r="BIP110" s="41"/>
      <c r="BIQ110" s="41"/>
      <c r="BIR110" s="41"/>
      <c r="BIS110" s="41"/>
      <c r="BIT110" s="41"/>
      <c r="BIU110" s="41"/>
      <c r="BIV110" s="41"/>
      <c r="BIW110" s="41"/>
      <c r="BIX110" s="41"/>
      <c r="BIY110" s="41"/>
      <c r="BIZ110" s="41"/>
      <c r="BJA110" s="41"/>
      <c r="BJB110" s="41"/>
      <c r="BJC110" s="41"/>
      <c r="BJD110" s="41"/>
      <c r="BJE110" s="41"/>
      <c r="BJF110" s="41"/>
      <c r="BJG110" s="41"/>
      <c r="BJH110" s="41"/>
      <c r="BJI110" s="41"/>
      <c r="BJJ110" s="41"/>
      <c r="BJK110" s="41"/>
      <c r="BJL110" s="41"/>
      <c r="BJM110" s="41"/>
      <c r="BJN110" s="41"/>
      <c r="BJO110" s="41"/>
      <c r="BJP110" s="41"/>
      <c r="BJQ110" s="41"/>
      <c r="BJR110" s="41"/>
      <c r="BJS110" s="41"/>
      <c r="BJT110" s="41"/>
      <c r="BJU110" s="41"/>
      <c r="BJV110" s="41"/>
      <c r="BJW110" s="41"/>
      <c r="BJX110" s="41"/>
      <c r="BJY110" s="41"/>
      <c r="BJZ110" s="41"/>
      <c r="BKA110" s="41"/>
      <c r="BKB110" s="41"/>
      <c r="BKC110" s="41"/>
      <c r="BKD110" s="41"/>
      <c r="BKE110" s="41"/>
      <c r="BKF110" s="41"/>
      <c r="BKG110" s="41"/>
      <c r="BKH110" s="41"/>
      <c r="BKI110" s="41"/>
      <c r="BKJ110" s="41"/>
      <c r="BKK110" s="41"/>
      <c r="BKL110" s="41"/>
      <c r="BKM110" s="41"/>
      <c r="BKN110" s="41"/>
      <c r="BKO110" s="41"/>
      <c r="BKP110" s="41"/>
      <c r="BKQ110" s="41"/>
      <c r="BKR110" s="41"/>
      <c r="BKS110" s="41"/>
      <c r="BKT110" s="41"/>
      <c r="BKU110" s="41"/>
      <c r="BKV110" s="41"/>
      <c r="BKW110" s="41"/>
      <c r="BKX110" s="41"/>
      <c r="BKY110" s="41"/>
      <c r="BKZ110" s="41"/>
      <c r="BLA110" s="41"/>
      <c r="BLB110" s="41"/>
      <c r="BLC110" s="41"/>
      <c r="BLD110" s="41"/>
      <c r="BLE110" s="41"/>
      <c r="BLF110" s="41"/>
      <c r="BLG110" s="41"/>
      <c r="BLH110" s="41"/>
      <c r="BLI110" s="41"/>
      <c r="BLJ110" s="41"/>
      <c r="BLK110" s="41"/>
      <c r="BLL110" s="41"/>
      <c r="BLM110" s="41"/>
      <c r="BLN110" s="41"/>
      <c r="BLO110" s="41"/>
      <c r="BLP110" s="41"/>
      <c r="BLQ110" s="41"/>
      <c r="BLR110" s="41"/>
      <c r="BLS110" s="41"/>
      <c r="BLT110" s="41"/>
      <c r="BLU110" s="41"/>
      <c r="BLV110" s="41"/>
      <c r="BLW110" s="41"/>
      <c r="BLX110" s="41"/>
      <c r="BLY110" s="41"/>
      <c r="BLZ110" s="41"/>
      <c r="BMA110" s="41"/>
      <c r="BMB110" s="41"/>
      <c r="BMC110" s="41"/>
      <c r="BMD110" s="41"/>
      <c r="BME110" s="41"/>
      <c r="BMF110" s="41"/>
      <c r="BMG110" s="41"/>
      <c r="BMH110" s="41"/>
      <c r="BMI110" s="41"/>
      <c r="BMJ110" s="41"/>
      <c r="BMK110" s="41"/>
      <c r="BML110" s="41"/>
      <c r="BMM110" s="41"/>
      <c r="BMN110" s="41"/>
      <c r="BMO110" s="41"/>
      <c r="BMP110" s="41"/>
      <c r="BMQ110" s="41"/>
      <c r="BMR110" s="41"/>
      <c r="BMS110" s="41"/>
      <c r="BMT110" s="41"/>
      <c r="BMU110" s="41"/>
      <c r="BMV110" s="41"/>
      <c r="BMW110" s="41"/>
      <c r="BMX110" s="41"/>
      <c r="BMY110" s="41"/>
      <c r="BMZ110" s="41"/>
      <c r="BNA110" s="41"/>
      <c r="BNB110" s="41"/>
      <c r="BNC110" s="41"/>
      <c r="BND110" s="41"/>
      <c r="BNE110" s="41"/>
      <c r="BNF110" s="41"/>
      <c r="BNG110" s="41"/>
      <c r="BNH110" s="41"/>
      <c r="BNI110" s="41"/>
      <c r="BNJ110" s="41"/>
      <c r="BNK110" s="41"/>
      <c r="BNL110" s="41"/>
      <c r="BNM110" s="41"/>
      <c r="BNN110" s="41"/>
      <c r="BNO110" s="41"/>
      <c r="BNP110" s="41"/>
      <c r="BNQ110" s="41"/>
      <c r="BNR110" s="41"/>
      <c r="BNS110" s="41"/>
      <c r="BNT110" s="41"/>
      <c r="BNU110" s="41"/>
      <c r="BNV110" s="41"/>
      <c r="BNW110" s="41"/>
      <c r="BNX110" s="41"/>
      <c r="BNY110" s="41"/>
      <c r="BNZ110" s="41"/>
      <c r="BOA110" s="41"/>
      <c r="BOB110" s="41"/>
      <c r="BOC110" s="41"/>
      <c r="BOD110" s="41"/>
      <c r="BOE110" s="41"/>
      <c r="BOF110" s="41"/>
      <c r="BOG110" s="41"/>
      <c r="BOH110" s="41"/>
      <c r="BOI110" s="41"/>
      <c r="BOJ110" s="41"/>
      <c r="BOK110" s="41"/>
      <c r="BOL110" s="41"/>
      <c r="BOM110" s="41"/>
      <c r="BON110" s="41"/>
      <c r="BOO110" s="41"/>
      <c r="BOP110" s="41"/>
      <c r="BOQ110" s="41"/>
      <c r="BOR110" s="41"/>
      <c r="BOS110" s="41"/>
      <c r="BOT110" s="41"/>
      <c r="BOU110" s="41"/>
      <c r="BOV110" s="41"/>
      <c r="BOW110" s="41"/>
      <c r="BOX110" s="41"/>
      <c r="BOY110" s="41"/>
      <c r="BOZ110" s="41"/>
      <c r="BPA110" s="41"/>
      <c r="BPB110" s="41"/>
      <c r="BPC110" s="41"/>
      <c r="BPD110" s="41"/>
      <c r="BPE110" s="41"/>
      <c r="BPF110" s="41"/>
      <c r="BPG110" s="41"/>
      <c r="BPH110" s="41"/>
      <c r="BPI110" s="41"/>
      <c r="BPJ110" s="41"/>
      <c r="BPK110" s="41"/>
      <c r="BPL110" s="41"/>
      <c r="BPM110" s="41"/>
      <c r="BPT110" s="41"/>
      <c r="BPU110" s="41"/>
      <c r="BPV110" s="41"/>
      <c r="BPW110" s="41"/>
      <c r="BPX110" s="41"/>
      <c r="BPY110" s="41"/>
      <c r="BPZ110" s="41"/>
      <c r="BQA110" s="41"/>
      <c r="BQB110" s="41"/>
      <c r="BQC110" s="41"/>
      <c r="BQD110" s="41"/>
      <c r="BQE110" s="41"/>
      <c r="BQF110" s="41"/>
      <c r="BQG110" s="41"/>
      <c r="BQH110" s="41"/>
      <c r="BQI110" s="41"/>
      <c r="BQJ110" s="41"/>
      <c r="BQK110" s="41"/>
      <c r="BQL110" s="41"/>
      <c r="BQM110" s="41"/>
      <c r="BQN110" s="41"/>
      <c r="BQO110" s="41"/>
      <c r="BQP110" s="41"/>
      <c r="BQQ110" s="41"/>
      <c r="BQR110" s="41"/>
      <c r="BQS110" s="41"/>
      <c r="BQT110" s="41"/>
      <c r="BQU110" s="41"/>
      <c r="BQV110" s="41"/>
      <c r="BQW110" s="41"/>
      <c r="BQX110" s="41"/>
      <c r="BQY110" s="41"/>
      <c r="BQZ110" s="41"/>
      <c r="BRA110" s="41"/>
      <c r="BRB110" s="41"/>
      <c r="BRC110" s="41"/>
      <c r="BRD110" s="41"/>
      <c r="BRE110" s="41"/>
      <c r="BRF110" s="41"/>
      <c r="BRG110" s="41"/>
      <c r="BRH110" s="41"/>
      <c r="BRI110" s="41"/>
      <c r="BRJ110" s="41"/>
      <c r="BRK110" s="41"/>
      <c r="BRL110" s="41"/>
      <c r="BRM110" s="41"/>
      <c r="BRN110" s="41"/>
      <c r="BRO110" s="41"/>
      <c r="BRP110" s="41"/>
      <c r="BRQ110" s="41"/>
      <c r="BRR110" s="41"/>
      <c r="BRS110" s="41"/>
      <c r="BRT110" s="41"/>
      <c r="BRU110" s="41"/>
      <c r="BRV110" s="41"/>
      <c r="BRW110" s="41"/>
      <c r="BRX110" s="41"/>
      <c r="BRY110" s="41"/>
      <c r="BRZ110" s="41"/>
      <c r="BSA110" s="41"/>
      <c r="BSB110" s="41"/>
      <c r="BSC110" s="41"/>
      <c r="BSD110" s="41"/>
      <c r="BSE110" s="41"/>
      <c r="BSF110" s="41"/>
      <c r="BSG110" s="41"/>
      <c r="BSH110" s="41"/>
      <c r="BSI110" s="41"/>
      <c r="BSJ110" s="41"/>
      <c r="BSK110" s="41"/>
      <c r="BSL110" s="41"/>
      <c r="BSM110" s="41"/>
      <c r="BSN110" s="41"/>
      <c r="BSO110" s="41"/>
      <c r="BSP110" s="41"/>
      <c r="BSQ110" s="41"/>
      <c r="BSR110" s="41"/>
      <c r="BSS110" s="41"/>
      <c r="BST110" s="41"/>
      <c r="BSU110" s="41"/>
      <c r="BSV110" s="41"/>
      <c r="BSW110" s="41"/>
      <c r="BSX110" s="41"/>
      <c r="BSY110" s="41"/>
      <c r="BSZ110" s="41"/>
      <c r="BTA110" s="41"/>
      <c r="BTB110" s="41"/>
      <c r="BTC110" s="41"/>
      <c r="BTD110" s="41"/>
      <c r="BTE110" s="41"/>
      <c r="BTF110" s="41"/>
      <c r="BTG110" s="41"/>
      <c r="BTH110" s="41"/>
      <c r="BTI110" s="41"/>
      <c r="BTJ110" s="41"/>
      <c r="BTK110" s="41"/>
      <c r="BTL110" s="41"/>
      <c r="BTM110" s="41"/>
      <c r="BTN110" s="41"/>
      <c r="BTO110" s="41"/>
      <c r="BTP110" s="41"/>
      <c r="BTQ110" s="41"/>
      <c r="BTR110" s="41"/>
      <c r="BTS110" s="41"/>
      <c r="BTT110" s="41"/>
      <c r="BTU110" s="41"/>
      <c r="BTV110" s="41"/>
      <c r="BTW110" s="41"/>
      <c r="BTX110" s="41"/>
      <c r="BTY110" s="41"/>
      <c r="BTZ110" s="41"/>
      <c r="BUA110" s="41"/>
      <c r="BUB110" s="41"/>
      <c r="BUC110" s="41"/>
      <c r="BUD110" s="41"/>
      <c r="BUE110" s="41"/>
      <c r="BUF110" s="41"/>
      <c r="BUG110" s="41"/>
      <c r="BUH110" s="41"/>
      <c r="BUI110" s="41"/>
      <c r="BUJ110" s="41"/>
      <c r="BUK110" s="41"/>
      <c r="BUL110" s="41"/>
      <c r="BUM110" s="41"/>
      <c r="BUN110" s="41"/>
      <c r="BUO110" s="41"/>
      <c r="BUP110" s="41"/>
      <c r="BUQ110" s="41"/>
      <c r="BUR110" s="41"/>
      <c r="BUS110" s="41"/>
      <c r="BUT110" s="41"/>
      <c r="BUU110" s="41"/>
      <c r="BUV110" s="41"/>
      <c r="BUW110" s="41"/>
      <c r="BUX110" s="41"/>
      <c r="BUY110" s="41"/>
      <c r="BUZ110" s="41"/>
      <c r="BVA110" s="41"/>
      <c r="BVB110" s="41"/>
      <c r="BVC110" s="41"/>
      <c r="BVD110" s="41"/>
      <c r="BVE110" s="41"/>
      <c r="BVF110" s="41"/>
      <c r="BVG110" s="41"/>
      <c r="BVH110" s="41"/>
      <c r="BVI110" s="41"/>
      <c r="BVJ110" s="41"/>
      <c r="BVK110" s="41"/>
      <c r="BVL110" s="41"/>
      <c r="BVM110" s="41"/>
      <c r="BVN110" s="41"/>
      <c r="BVO110" s="41"/>
      <c r="BVP110" s="41"/>
      <c r="BVQ110" s="41"/>
      <c r="BVR110" s="41"/>
      <c r="BVS110" s="41"/>
      <c r="BVT110" s="41"/>
      <c r="BVU110" s="41"/>
      <c r="BVV110" s="41"/>
      <c r="BVW110" s="41"/>
      <c r="BVX110" s="41"/>
      <c r="BVY110" s="41"/>
      <c r="BVZ110" s="41"/>
      <c r="BWA110" s="41"/>
      <c r="BWB110" s="41"/>
      <c r="BWC110" s="41"/>
      <c r="BWD110" s="41"/>
      <c r="BWE110" s="41"/>
      <c r="BWF110" s="41"/>
      <c r="BWG110" s="41"/>
      <c r="BWH110" s="41"/>
      <c r="BWI110" s="41"/>
      <c r="BWJ110" s="41"/>
      <c r="BWK110" s="41"/>
      <c r="BWL110" s="41"/>
      <c r="BWM110" s="41"/>
      <c r="BWN110" s="41"/>
      <c r="BWO110" s="41"/>
      <c r="BWP110" s="41"/>
      <c r="BWQ110" s="41"/>
      <c r="BWR110" s="41"/>
      <c r="BWS110" s="41"/>
      <c r="BWT110" s="41"/>
      <c r="BWU110" s="41"/>
      <c r="BWV110" s="41"/>
      <c r="BWW110" s="41"/>
      <c r="BWX110" s="41"/>
      <c r="BWY110" s="41"/>
      <c r="BWZ110" s="41"/>
      <c r="BXA110" s="41"/>
      <c r="BXB110" s="41"/>
      <c r="BXC110" s="41"/>
      <c r="BXD110" s="41"/>
      <c r="BXE110" s="41"/>
      <c r="BXF110" s="41"/>
      <c r="BXG110" s="41"/>
      <c r="BXH110" s="41"/>
      <c r="BXI110" s="41"/>
      <c r="BXJ110" s="41"/>
      <c r="BXK110" s="41"/>
      <c r="BXL110" s="41"/>
      <c r="BXM110" s="41"/>
      <c r="BXN110" s="41"/>
      <c r="BXO110" s="41"/>
      <c r="BXP110" s="41"/>
      <c r="BXQ110" s="41"/>
      <c r="BXR110" s="41"/>
      <c r="BXS110" s="41"/>
      <c r="BXT110" s="41"/>
      <c r="BXU110" s="41"/>
      <c r="BXV110" s="41"/>
      <c r="BXW110" s="41"/>
      <c r="BXX110" s="41"/>
      <c r="BXY110" s="41"/>
      <c r="BXZ110" s="41"/>
      <c r="BYA110" s="41"/>
      <c r="BYB110" s="41"/>
      <c r="BYC110" s="41"/>
      <c r="BYD110" s="41"/>
      <c r="BYE110" s="41"/>
      <c r="BYF110" s="41"/>
      <c r="BYG110" s="41"/>
      <c r="BYH110" s="41"/>
      <c r="BYI110" s="41"/>
      <c r="BYJ110" s="41"/>
      <c r="BYK110" s="41"/>
      <c r="BYL110" s="41"/>
      <c r="BYM110" s="41"/>
      <c r="BYN110" s="41"/>
      <c r="BYO110" s="41"/>
      <c r="BYP110" s="41"/>
      <c r="BYQ110" s="41"/>
      <c r="BYR110" s="41"/>
      <c r="BYS110" s="41"/>
      <c r="BYT110" s="41"/>
      <c r="BYU110" s="41"/>
      <c r="BYV110" s="41"/>
      <c r="BYW110" s="41"/>
      <c r="BYX110" s="41"/>
      <c r="BYY110" s="41"/>
      <c r="BYZ110" s="41"/>
      <c r="BZA110" s="41"/>
      <c r="BZB110" s="41"/>
      <c r="BZC110" s="41"/>
      <c r="BZD110" s="41"/>
      <c r="BZE110" s="41"/>
      <c r="BZF110" s="41"/>
      <c r="BZG110" s="41"/>
      <c r="BZH110" s="41"/>
      <c r="BZI110" s="41"/>
      <c r="BZP110" s="41"/>
      <c r="BZQ110" s="41"/>
      <c r="BZR110" s="41"/>
      <c r="BZS110" s="41"/>
      <c r="BZT110" s="41"/>
      <c r="BZU110" s="41"/>
      <c r="BZV110" s="41"/>
      <c r="BZW110" s="41"/>
      <c r="BZX110" s="41"/>
      <c r="BZY110" s="41"/>
      <c r="BZZ110" s="41"/>
      <c r="CAA110" s="41"/>
      <c r="CAB110" s="41"/>
      <c r="CAC110" s="41"/>
      <c r="CAD110" s="41"/>
      <c r="CAE110" s="41"/>
      <c r="CAF110" s="41"/>
      <c r="CAG110" s="41"/>
      <c r="CAH110" s="41"/>
      <c r="CAI110" s="41"/>
      <c r="CAJ110" s="41"/>
      <c r="CAK110" s="41"/>
      <c r="CAL110" s="41"/>
      <c r="CAM110" s="41"/>
      <c r="CAN110" s="41"/>
      <c r="CAO110" s="41"/>
      <c r="CAP110" s="41"/>
      <c r="CAQ110" s="41"/>
      <c r="CAR110" s="41"/>
      <c r="CAS110" s="41"/>
      <c r="CAT110" s="41"/>
      <c r="CAU110" s="41"/>
      <c r="CAV110" s="41"/>
      <c r="CAW110" s="41"/>
      <c r="CAX110" s="41"/>
      <c r="CAY110" s="41"/>
      <c r="CAZ110" s="41"/>
      <c r="CBA110" s="41"/>
      <c r="CBB110" s="41"/>
      <c r="CBC110" s="41"/>
      <c r="CBD110" s="41"/>
      <c r="CBE110" s="41"/>
      <c r="CBF110" s="41"/>
      <c r="CBG110" s="41"/>
      <c r="CBH110" s="41"/>
      <c r="CBI110" s="41"/>
      <c r="CBJ110" s="41"/>
      <c r="CBK110" s="41"/>
      <c r="CBL110" s="41"/>
      <c r="CBM110" s="41"/>
      <c r="CBN110" s="41"/>
      <c r="CBO110" s="41"/>
      <c r="CBP110" s="41"/>
      <c r="CBQ110" s="41"/>
      <c r="CBR110" s="41"/>
      <c r="CBS110" s="41"/>
      <c r="CBT110" s="41"/>
      <c r="CBU110" s="41"/>
      <c r="CBV110" s="41"/>
      <c r="CBW110" s="41"/>
      <c r="CBX110" s="41"/>
      <c r="CBY110" s="41"/>
      <c r="CBZ110" s="41"/>
      <c r="CCA110" s="41"/>
      <c r="CCB110" s="41"/>
      <c r="CCC110" s="41"/>
      <c r="CCD110" s="41"/>
      <c r="CCE110" s="41"/>
      <c r="CCF110" s="41"/>
      <c r="CCG110" s="41"/>
      <c r="CCH110" s="41"/>
      <c r="CCI110" s="41"/>
      <c r="CCJ110" s="41"/>
      <c r="CCK110" s="41"/>
      <c r="CCL110" s="41"/>
      <c r="CCM110" s="41"/>
      <c r="CCN110" s="41"/>
      <c r="CCO110" s="41"/>
      <c r="CCP110" s="41"/>
      <c r="CCQ110" s="41"/>
      <c r="CCR110" s="41"/>
      <c r="CCS110" s="41"/>
      <c r="CCT110" s="41"/>
      <c r="CCU110" s="41"/>
      <c r="CCV110" s="41"/>
      <c r="CCW110" s="41"/>
      <c r="CCX110" s="41"/>
      <c r="CCY110" s="41"/>
      <c r="CCZ110" s="41"/>
      <c r="CDA110" s="41"/>
      <c r="CDB110" s="41"/>
      <c r="CDC110" s="41"/>
      <c r="CDD110" s="41"/>
      <c r="CDE110" s="41"/>
      <c r="CDF110" s="41"/>
      <c r="CDG110" s="41"/>
      <c r="CDH110" s="41"/>
      <c r="CDI110" s="41"/>
      <c r="CDJ110" s="41"/>
      <c r="CDK110" s="41"/>
      <c r="CDL110" s="41"/>
      <c r="CDM110" s="41"/>
      <c r="CDN110" s="41"/>
      <c r="CDO110" s="41"/>
      <c r="CDP110" s="41"/>
      <c r="CDQ110" s="41"/>
      <c r="CDR110" s="41"/>
      <c r="CDS110" s="41"/>
      <c r="CDT110" s="41"/>
      <c r="CDU110" s="41"/>
      <c r="CDV110" s="41"/>
      <c r="CDW110" s="41"/>
      <c r="CDX110" s="41"/>
      <c r="CDY110" s="41"/>
      <c r="CDZ110" s="41"/>
      <c r="CEA110" s="41"/>
      <c r="CEB110" s="41"/>
      <c r="CEC110" s="41"/>
      <c r="CED110" s="41"/>
      <c r="CEE110" s="41"/>
      <c r="CEF110" s="41"/>
      <c r="CEG110" s="41"/>
      <c r="CEH110" s="41"/>
      <c r="CEI110" s="41"/>
      <c r="CEJ110" s="41"/>
      <c r="CEK110" s="41"/>
      <c r="CEL110" s="41"/>
      <c r="CEM110" s="41"/>
      <c r="CEN110" s="41"/>
      <c r="CEO110" s="41"/>
      <c r="CEP110" s="41"/>
      <c r="CEQ110" s="41"/>
      <c r="CER110" s="41"/>
      <c r="CES110" s="41"/>
      <c r="CET110" s="41"/>
      <c r="CEU110" s="41"/>
      <c r="CEV110" s="41"/>
      <c r="CEW110" s="41"/>
      <c r="CEX110" s="41"/>
      <c r="CEY110" s="41"/>
      <c r="CEZ110" s="41"/>
      <c r="CFA110" s="41"/>
      <c r="CFB110" s="41"/>
      <c r="CFC110" s="41"/>
      <c r="CFD110" s="41"/>
      <c r="CFE110" s="41"/>
      <c r="CFF110" s="41"/>
      <c r="CFG110" s="41"/>
      <c r="CFH110" s="41"/>
      <c r="CFI110" s="41"/>
      <c r="CFJ110" s="41"/>
      <c r="CFK110" s="41"/>
      <c r="CFL110" s="41"/>
      <c r="CFM110" s="41"/>
      <c r="CFN110" s="41"/>
      <c r="CFO110" s="41"/>
      <c r="CFP110" s="41"/>
      <c r="CFQ110" s="41"/>
      <c r="CFR110" s="41"/>
      <c r="CFS110" s="41"/>
      <c r="CFT110" s="41"/>
      <c r="CFU110" s="41"/>
      <c r="CFV110" s="41"/>
      <c r="CFW110" s="41"/>
      <c r="CFX110" s="41"/>
      <c r="CFY110" s="41"/>
      <c r="CFZ110" s="41"/>
      <c r="CGA110" s="41"/>
      <c r="CGB110" s="41"/>
      <c r="CGC110" s="41"/>
      <c r="CGD110" s="41"/>
      <c r="CGE110" s="41"/>
      <c r="CGF110" s="41"/>
      <c r="CGG110" s="41"/>
      <c r="CGH110" s="41"/>
      <c r="CGI110" s="41"/>
      <c r="CGJ110" s="41"/>
      <c r="CGK110" s="41"/>
      <c r="CGL110" s="41"/>
      <c r="CGM110" s="41"/>
      <c r="CGN110" s="41"/>
      <c r="CGO110" s="41"/>
      <c r="CGP110" s="41"/>
      <c r="CGQ110" s="41"/>
      <c r="CGR110" s="41"/>
      <c r="CGS110" s="41"/>
      <c r="CGT110" s="41"/>
      <c r="CGU110" s="41"/>
      <c r="CGV110" s="41"/>
      <c r="CGW110" s="41"/>
      <c r="CGX110" s="41"/>
      <c r="CGY110" s="41"/>
      <c r="CGZ110" s="41"/>
      <c r="CHA110" s="41"/>
      <c r="CHB110" s="41"/>
      <c r="CHC110" s="41"/>
      <c r="CHD110" s="41"/>
      <c r="CHE110" s="41"/>
      <c r="CHF110" s="41"/>
      <c r="CHG110" s="41"/>
      <c r="CHH110" s="41"/>
      <c r="CHI110" s="41"/>
      <c r="CHJ110" s="41"/>
      <c r="CHK110" s="41"/>
      <c r="CHL110" s="41"/>
      <c r="CHM110" s="41"/>
      <c r="CHN110" s="41"/>
      <c r="CHO110" s="41"/>
      <c r="CHP110" s="41"/>
      <c r="CHQ110" s="41"/>
      <c r="CHR110" s="41"/>
      <c r="CHS110" s="41"/>
      <c r="CHT110" s="41"/>
      <c r="CHU110" s="41"/>
      <c r="CHV110" s="41"/>
      <c r="CHW110" s="41"/>
      <c r="CHX110" s="41"/>
      <c r="CHY110" s="41"/>
      <c r="CHZ110" s="41"/>
      <c r="CIA110" s="41"/>
      <c r="CIB110" s="41"/>
      <c r="CIC110" s="41"/>
      <c r="CID110" s="41"/>
      <c r="CIE110" s="41"/>
      <c r="CIF110" s="41"/>
      <c r="CIG110" s="41"/>
      <c r="CIH110" s="41"/>
      <c r="CII110" s="41"/>
      <c r="CIJ110" s="41"/>
      <c r="CIK110" s="41"/>
      <c r="CIL110" s="41"/>
      <c r="CIM110" s="41"/>
      <c r="CIN110" s="41"/>
      <c r="CIO110" s="41"/>
      <c r="CIP110" s="41"/>
      <c r="CIQ110" s="41"/>
      <c r="CIR110" s="41"/>
      <c r="CIS110" s="41"/>
      <c r="CIT110" s="41"/>
      <c r="CIU110" s="41"/>
      <c r="CIV110" s="41"/>
      <c r="CIW110" s="41"/>
      <c r="CIX110" s="41"/>
      <c r="CIY110" s="41"/>
      <c r="CIZ110" s="41"/>
      <c r="CJA110" s="41"/>
      <c r="CJB110" s="41"/>
      <c r="CJC110" s="41"/>
      <c r="CJD110" s="41"/>
      <c r="CJE110" s="41"/>
      <c r="CJL110" s="41"/>
      <c r="CJM110" s="41"/>
      <c r="CJN110" s="41"/>
      <c r="CJO110" s="41"/>
      <c r="CJP110" s="41"/>
      <c r="CJQ110" s="41"/>
      <c r="CJR110" s="41"/>
      <c r="CJS110" s="41"/>
      <c r="CJT110" s="41"/>
      <c r="CJU110" s="41"/>
      <c r="CJV110" s="41"/>
      <c r="CJW110" s="41"/>
      <c r="CJX110" s="41"/>
      <c r="CJY110" s="41"/>
      <c r="CJZ110" s="41"/>
      <c r="CKA110" s="41"/>
      <c r="CKB110" s="41"/>
      <c r="CKC110" s="41"/>
      <c r="CKD110" s="41"/>
      <c r="CKE110" s="41"/>
      <c r="CKF110" s="41"/>
      <c r="CKG110" s="41"/>
      <c r="CKH110" s="41"/>
      <c r="CKI110" s="41"/>
      <c r="CKJ110" s="41"/>
      <c r="CKK110" s="41"/>
      <c r="CKL110" s="41"/>
      <c r="CKM110" s="41"/>
      <c r="CKN110" s="41"/>
      <c r="CKO110" s="41"/>
      <c r="CKP110" s="41"/>
      <c r="CKQ110" s="41"/>
      <c r="CKR110" s="41"/>
      <c r="CKS110" s="41"/>
      <c r="CKT110" s="41"/>
      <c r="CKU110" s="41"/>
      <c r="CKV110" s="41"/>
      <c r="CKW110" s="41"/>
      <c r="CKX110" s="41"/>
      <c r="CKY110" s="41"/>
      <c r="CKZ110" s="41"/>
      <c r="CLA110" s="41"/>
      <c r="CLB110" s="41"/>
      <c r="CLC110" s="41"/>
      <c r="CLD110" s="41"/>
      <c r="CLE110" s="41"/>
      <c r="CLF110" s="41"/>
      <c r="CLG110" s="41"/>
      <c r="CLH110" s="41"/>
      <c r="CLI110" s="41"/>
      <c r="CLJ110" s="41"/>
      <c r="CLK110" s="41"/>
      <c r="CLL110" s="41"/>
      <c r="CLM110" s="41"/>
      <c r="CLN110" s="41"/>
      <c r="CLO110" s="41"/>
      <c r="CLP110" s="41"/>
      <c r="CLQ110" s="41"/>
      <c r="CLR110" s="41"/>
      <c r="CLS110" s="41"/>
      <c r="CLT110" s="41"/>
      <c r="CLU110" s="41"/>
      <c r="CLV110" s="41"/>
      <c r="CLW110" s="41"/>
      <c r="CLX110" s="41"/>
      <c r="CLY110" s="41"/>
      <c r="CLZ110" s="41"/>
      <c r="CMA110" s="41"/>
      <c r="CMB110" s="41"/>
      <c r="CMC110" s="41"/>
      <c r="CMD110" s="41"/>
      <c r="CME110" s="41"/>
      <c r="CMF110" s="41"/>
      <c r="CMG110" s="41"/>
      <c r="CMH110" s="41"/>
      <c r="CMI110" s="41"/>
      <c r="CMJ110" s="41"/>
      <c r="CMK110" s="41"/>
      <c r="CML110" s="41"/>
      <c r="CMM110" s="41"/>
      <c r="CMN110" s="41"/>
      <c r="CMO110" s="41"/>
      <c r="CMP110" s="41"/>
      <c r="CMQ110" s="41"/>
      <c r="CMR110" s="41"/>
      <c r="CMS110" s="41"/>
      <c r="CMT110" s="41"/>
      <c r="CMU110" s="41"/>
      <c r="CMV110" s="41"/>
      <c r="CMW110" s="41"/>
      <c r="CMX110" s="41"/>
      <c r="CMY110" s="41"/>
      <c r="CMZ110" s="41"/>
      <c r="CNA110" s="41"/>
      <c r="CNB110" s="41"/>
      <c r="CNC110" s="41"/>
      <c r="CND110" s="41"/>
      <c r="CNE110" s="41"/>
      <c r="CNF110" s="41"/>
      <c r="CNG110" s="41"/>
      <c r="CNH110" s="41"/>
      <c r="CNI110" s="41"/>
      <c r="CNJ110" s="41"/>
      <c r="CNK110" s="41"/>
      <c r="CNL110" s="41"/>
      <c r="CNM110" s="41"/>
      <c r="CNN110" s="41"/>
      <c r="CNO110" s="41"/>
      <c r="CNP110" s="41"/>
      <c r="CNQ110" s="41"/>
      <c r="CNR110" s="41"/>
      <c r="CNS110" s="41"/>
      <c r="CNT110" s="41"/>
      <c r="CNU110" s="41"/>
      <c r="CNV110" s="41"/>
      <c r="CNW110" s="41"/>
      <c r="CNX110" s="41"/>
      <c r="CNY110" s="41"/>
      <c r="CNZ110" s="41"/>
      <c r="COA110" s="41"/>
      <c r="COB110" s="41"/>
      <c r="COC110" s="41"/>
      <c r="COD110" s="41"/>
      <c r="COE110" s="41"/>
      <c r="COF110" s="41"/>
      <c r="COG110" s="41"/>
      <c r="COH110" s="41"/>
      <c r="COI110" s="41"/>
      <c r="COJ110" s="41"/>
      <c r="COK110" s="41"/>
      <c r="COL110" s="41"/>
      <c r="COM110" s="41"/>
      <c r="CON110" s="41"/>
      <c r="COO110" s="41"/>
      <c r="COP110" s="41"/>
      <c r="COQ110" s="41"/>
      <c r="COR110" s="41"/>
      <c r="COS110" s="41"/>
      <c r="COT110" s="41"/>
      <c r="COU110" s="41"/>
      <c r="COV110" s="41"/>
      <c r="COW110" s="41"/>
      <c r="COX110" s="41"/>
      <c r="COY110" s="41"/>
      <c r="COZ110" s="41"/>
      <c r="CPA110" s="41"/>
      <c r="CPB110" s="41"/>
      <c r="CPC110" s="41"/>
      <c r="CPD110" s="41"/>
      <c r="CPE110" s="41"/>
      <c r="CPF110" s="41"/>
      <c r="CPG110" s="41"/>
      <c r="CPH110" s="41"/>
      <c r="CPI110" s="41"/>
      <c r="CPJ110" s="41"/>
      <c r="CPK110" s="41"/>
      <c r="CPL110" s="41"/>
      <c r="CPM110" s="41"/>
      <c r="CPN110" s="41"/>
      <c r="CPO110" s="41"/>
      <c r="CPP110" s="41"/>
      <c r="CPQ110" s="41"/>
      <c r="CPR110" s="41"/>
      <c r="CPS110" s="41"/>
      <c r="CPT110" s="41"/>
      <c r="CPU110" s="41"/>
      <c r="CPV110" s="41"/>
      <c r="CPW110" s="41"/>
      <c r="CPX110" s="41"/>
      <c r="CPY110" s="41"/>
      <c r="CPZ110" s="41"/>
      <c r="CQA110" s="41"/>
      <c r="CQB110" s="41"/>
      <c r="CQC110" s="41"/>
      <c r="CQD110" s="41"/>
      <c r="CQE110" s="41"/>
      <c r="CQF110" s="41"/>
      <c r="CQG110" s="41"/>
      <c r="CQH110" s="41"/>
      <c r="CQI110" s="41"/>
      <c r="CQJ110" s="41"/>
      <c r="CQK110" s="41"/>
      <c r="CQL110" s="41"/>
      <c r="CQM110" s="41"/>
      <c r="CQN110" s="41"/>
      <c r="CQO110" s="41"/>
      <c r="CQP110" s="41"/>
      <c r="CQQ110" s="41"/>
      <c r="CQR110" s="41"/>
      <c r="CQS110" s="41"/>
      <c r="CQT110" s="41"/>
      <c r="CQU110" s="41"/>
      <c r="CQV110" s="41"/>
      <c r="CQW110" s="41"/>
      <c r="CQX110" s="41"/>
      <c r="CQY110" s="41"/>
      <c r="CQZ110" s="41"/>
      <c r="CRA110" s="41"/>
      <c r="CRB110" s="41"/>
      <c r="CRC110" s="41"/>
      <c r="CRD110" s="41"/>
      <c r="CRE110" s="41"/>
      <c r="CRF110" s="41"/>
      <c r="CRG110" s="41"/>
      <c r="CRH110" s="41"/>
      <c r="CRI110" s="41"/>
      <c r="CRJ110" s="41"/>
      <c r="CRK110" s="41"/>
      <c r="CRL110" s="41"/>
      <c r="CRM110" s="41"/>
      <c r="CRN110" s="41"/>
      <c r="CRO110" s="41"/>
      <c r="CRP110" s="41"/>
      <c r="CRQ110" s="41"/>
      <c r="CRR110" s="41"/>
      <c r="CRS110" s="41"/>
      <c r="CRT110" s="41"/>
      <c r="CRU110" s="41"/>
      <c r="CRV110" s="41"/>
      <c r="CRW110" s="41"/>
      <c r="CRX110" s="41"/>
      <c r="CRY110" s="41"/>
      <c r="CRZ110" s="41"/>
      <c r="CSA110" s="41"/>
      <c r="CSB110" s="41"/>
      <c r="CSC110" s="41"/>
      <c r="CSD110" s="41"/>
      <c r="CSE110" s="41"/>
      <c r="CSF110" s="41"/>
      <c r="CSG110" s="41"/>
      <c r="CSH110" s="41"/>
      <c r="CSI110" s="41"/>
      <c r="CSJ110" s="41"/>
      <c r="CSK110" s="41"/>
      <c r="CSL110" s="41"/>
      <c r="CSM110" s="41"/>
      <c r="CSN110" s="41"/>
      <c r="CSO110" s="41"/>
      <c r="CSP110" s="41"/>
      <c r="CSQ110" s="41"/>
      <c r="CSR110" s="41"/>
      <c r="CSS110" s="41"/>
      <c r="CST110" s="41"/>
      <c r="CSU110" s="41"/>
      <c r="CSV110" s="41"/>
      <c r="CSW110" s="41"/>
      <c r="CSX110" s="41"/>
      <c r="CSY110" s="41"/>
      <c r="CSZ110" s="41"/>
      <c r="CTA110" s="41"/>
      <c r="CTH110" s="41"/>
      <c r="CTI110" s="41"/>
      <c r="CTJ110" s="41"/>
      <c r="CTK110" s="41"/>
      <c r="CTL110" s="41"/>
      <c r="CTM110" s="41"/>
      <c r="CTN110" s="41"/>
      <c r="CTO110" s="41"/>
      <c r="CTP110" s="41"/>
      <c r="CTQ110" s="41"/>
      <c r="CTR110" s="41"/>
      <c r="CTS110" s="41"/>
      <c r="CTT110" s="41"/>
      <c r="CTU110" s="41"/>
      <c r="CTV110" s="41"/>
      <c r="CTW110" s="41"/>
      <c r="CTX110" s="41"/>
      <c r="CTY110" s="41"/>
      <c r="CTZ110" s="41"/>
      <c r="CUA110" s="41"/>
      <c r="CUB110" s="41"/>
      <c r="CUC110" s="41"/>
      <c r="CUD110" s="41"/>
      <c r="CUE110" s="41"/>
      <c r="CUF110" s="41"/>
      <c r="CUG110" s="41"/>
      <c r="CUH110" s="41"/>
      <c r="CUI110" s="41"/>
      <c r="CUJ110" s="41"/>
      <c r="CUK110" s="41"/>
      <c r="CUL110" s="41"/>
      <c r="CUM110" s="41"/>
      <c r="CUN110" s="41"/>
      <c r="CUO110" s="41"/>
      <c r="CUP110" s="41"/>
      <c r="CUQ110" s="41"/>
      <c r="CUR110" s="41"/>
      <c r="CUS110" s="41"/>
      <c r="CUT110" s="41"/>
      <c r="CUU110" s="41"/>
      <c r="CUV110" s="41"/>
      <c r="CUW110" s="41"/>
      <c r="CUX110" s="41"/>
      <c r="CUY110" s="41"/>
      <c r="CUZ110" s="41"/>
      <c r="CVA110" s="41"/>
      <c r="CVB110" s="41"/>
      <c r="CVC110" s="41"/>
      <c r="CVD110" s="41"/>
      <c r="CVE110" s="41"/>
      <c r="CVF110" s="41"/>
      <c r="CVG110" s="41"/>
      <c r="CVH110" s="41"/>
      <c r="CVI110" s="41"/>
      <c r="CVJ110" s="41"/>
      <c r="CVK110" s="41"/>
      <c r="CVL110" s="41"/>
      <c r="CVM110" s="41"/>
      <c r="CVN110" s="41"/>
      <c r="CVO110" s="41"/>
      <c r="CVP110" s="41"/>
      <c r="CVQ110" s="41"/>
      <c r="CVR110" s="41"/>
      <c r="CVS110" s="41"/>
      <c r="CVT110" s="41"/>
      <c r="CVU110" s="41"/>
      <c r="CVV110" s="41"/>
      <c r="CVW110" s="41"/>
      <c r="CVX110" s="41"/>
      <c r="CVY110" s="41"/>
      <c r="CVZ110" s="41"/>
      <c r="CWA110" s="41"/>
      <c r="CWB110" s="41"/>
      <c r="CWC110" s="41"/>
      <c r="CWD110" s="41"/>
      <c r="CWE110" s="41"/>
      <c r="CWF110" s="41"/>
      <c r="CWG110" s="41"/>
      <c r="CWH110" s="41"/>
      <c r="CWI110" s="41"/>
      <c r="CWJ110" s="41"/>
      <c r="CWK110" s="41"/>
      <c r="CWL110" s="41"/>
      <c r="CWM110" s="41"/>
      <c r="CWN110" s="41"/>
      <c r="CWO110" s="41"/>
      <c r="CWP110" s="41"/>
      <c r="CWQ110" s="41"/>
      <c r="CWR110" s="41"/>
      <c r="CWS110" s="41"/>
      <c r="CWT110" s="41"/>
      <c r="CWU110" s="41"/>
      <c r="CWV110" s="41"/>
      <c r="CWW110" s="41"/>
      <c r="CWX110" s="41"/>
      <c r="CWY110" s="41"/>
      <c r="CWZ110" s="41"/>
      <c r="CXA110" s="41"/>
      <c r="CXB110" s="41"/>
      <c r="CXC110" s="41"/>
      <c r="CXD110" s="41"/>
      <c r="CXE110" s="41"/>
      <c r="CXF110" s="41"/>
      <c r="CXG110" s="41"/>
      <c r="CXH110" s="41"/>
      <c r="CXI110" s="41"/>
      <c r="CXJ110" s="41"/>
      <c r="CXK110" s="41"/>
      <c r="CXL110" s="41"/>
      <c r="CXM110" s="41"/>
      <c r="CXN110" s="41"/>
      <c r="CXO110" s="41"/>
      <c r="CXP110" s="41"/>
      <c r="CXQ110" s="41"/>
      <c r="CXR110" s="41"/>
      <c r="CXS110" s="41"/>
      <c r="CXT110" s="41"/>
      <c r="CXU110" s="41"/>
      <c r="CXV110" s="41"/>
      <c r="CXW110" s="41"/>
      <c r="CXX110" s="41"/>
      <c r="CXY110" s="41"/>
      <c r="CXZ110" s="41"/>
      <c r="CYA110" s="41"/>
      <c r="CYB110" s="41"/>
      <c r="CYC110" s="41"/>
      <c r="CYD110" s="41"/>
      <c r="CYE110" s="41"/>
      <c r="CYF110" s="41"/>
      <c r="CYG110" s="41"/>
      <c r="CYH110" s="41"/>
      <c r="CYI110" s="41"/>
      <c r="CYJ110" s="41"/>
      <c r="CYK110" s="41"/>
      <c r="CYL110" s="41"/>
      <c r="CYM110" s="41"/>
      <c r="CYN110" s="41"/>
      <c r="CYO110" s="41"/>
      <c r="CYP110" s="41"/>
      <c r="CYQ110" s="41"/>
      <c r="CYR110" s="41"/>
      <c r="CYS110" s="41"/>
      <c r="CYT110" s="41"/>
      <c r="CYU110" s="41"/>
      <c r="CYV110" s="41"/>
      <c r="CYW110" s="41"/>
      <c r="CYX110" s="41"/>
      <c r="CYY110" s="41"/>
      <c r="CYZ110" s="41"/>
      <c r="CZA110" s="41"/>
      <c r="CZB110" s="41"/>
      <c r="CZC110" s="41"/>
      <c r="CZD110" s="41"/>
      <c r="CZE110" s="41"/>
      <c r="CZF110" s="41"/>
      <c r="CZG110" s="41"/>
      <c r="CZH110" s="41"/>
      <c r="CZI110" s="41"/>
      <c r="CZJ110" s="41"/>
      <c r="CZK110" s="41"/>
      <c r="CZL110" s="41"/>
      <c r="CZM110" s="41"/>
      <c r="CZN110" s="41"/>
      <c r="CZO110" s="41"/>
      <c r="CZP110" s="41"/>
      <c r="CZQ110" s="41"/>
      <c r="CZR110" s="41"/>
      <c r="CZS110" s="41"/>
      <c r="CZT110" s="41"/>
      <c r="CZU110" s="41"/>
      <c r="CZV110" s="41"/>
      <c r="CZW110" s="41"/>
      <c r="CZX110" s="41"/>
      <c r="CZY110" s="41"/>
      <c r="CZZ110" s="41"/>
      <c r="DAA110" s="41"/>
      <c r="DAB110" s="41"/>
      <c r="DAC110" s="41"/>
      <c r="DAD110" s="41"/>
      <c r="DAE110" s="41"/>
      <c r="DAF110" s="41"/>
      <c r="DAG110" s="41"/>
      <c r="DAH110" s="41"/>
      <c r="DAI110" s="41"/>
      <c r="DAJ110" s="41"/>
      <c r="DAK110" s="41"/>
      <c r="DAL110" s="41"/>
      <c r="DAM110" s="41"/>
      <c r="DAN110" s="41"/>
      <c r="DAO110" s="41"/>
      <c r="DAP110" s="41"/>
      <c r="DAQ110" s="41"/>
      <c r="DAR110" s="41"/>
      <c r="DAS110" s="41"/>
      <c r="DAT110" s="41"/>
      <c r="DAU110" s="41"/>
      <c r="DAV110" s="41"/>
      <c r="DAW110" s="41"/>
      <c r="DAX110" s="41"/>
      <c r="DAY110" s="41"/>
      <c r="DAZ110" s="41"/>
      <c r="DBA110" s="41"/>
      <c r="DBB110" s="41"/>
      <c r="DBC110" s="41"/>
      <c r="DBD110" s="41"/>
      <c r="DBE110" s="41"/>
      <c r="DBF110" s="41"/>
      <c r="DBG110" s="41"/>
      <c r="DBH110" s="41"/>
      <c r="DBI110" s="41"/>
      <c r="DBJ110" s="41"/>
      <c r="DBK110" s="41"/>
      <c r="DBL110" s="41"/>
      <c r="DBM110" s="41"/>
      <c r="DBN110" s="41"/>
      <c r="DBO110" s="41"/>
      <c r="DBP110" s="41"/>
      <c r="DBQ110" s="41"/>
      <c r="DBR110" s="41"/>
      <c r="DBS110" s="41"/>
      <c r="DBT110" s="41"/>
      <c r="DBU110" s="41"/>
      <c r="DBV110" s="41"/>
      <c r="DBW110" s="41"/>
      <c r="DBX110" s="41"/>
      <c r="DBY110" s="41"/>
      <c r="DBZ110" s="41"/>
      <c r="DCA110" s="41"/>
      <c r="DCB110" s="41"/>
      <c r="DCC110" s="41"/>
      <c r="DCD110" s="41"/>
      <c r="DCE110" s="41"/>
      <c r="DCF110" s="41"/>
      <c r="DCG110" s="41"/>
      <c r="DCH110" s="41"/>
      <c r="DCI110" s="41"/>
      <c r="DCJ110" s="41"/>
      <c r="DCK110" s="41"/>
      <c r="DCL110" s="41"/>
      <c r="DCM110" s="41"/>
      <c r="DCN110" s="41"/>
      <c r="DCO110" s="41"/>
      <c r="DCP110" s="41"/>
      <c r="DCQ110" s="41"/>
      <c r="DCR110" s="41"/>
      <c r="DCS110" s="41"/>
      <c r="DCT110" s="41"/>
      <c r="DCU110" s="41"/>
      <c r="DCV110" s="41"/>
      <c r="DCW110" s="41"/>
      <c r="DDD110" s="41"/>
      <c r="DDE110" s="41"/>
      <c r="DDF110" s="41"/>
      <c r="DDG110" s="41"/>
      <c r="DDH110" s="41"/>
      <c r="DDI110" s="41"/>
      <c r="DDJ110" s="41"/>
      <c r="DDK110" s="41"/>
      <c r="DDL110" s="41"/>
      <c r="DDM110" s="41"/>
      <c r="DDN110" s="41"/>
      <c r="DDO110" s="41"/>
      <c r="DDP110" s="41"/>
      <c r="DDQ110" s="41"/>
      <c r="DDR110" s="41"/>
      <c r="DDS110" s="41"/>
      <c r="DDT110" s="41"/>
      <c r="DDU110" s="41"/>
      <c r="DDV110" s="41"/>
      <c r="DDW110" s="41"/>
      <c r="DDX110" s="41"/>
      <c r="DDY110" s="41"/>
      <c r="DDZ110" s="41"/>
      <c r="DEA110" s="41"/>
      <c r="DEB110" s="41"/>
      <c r="DEC110" s="41"/>
      <c r="DED110" s="41"/>
      <c r="DEE110" s="41"/>
      <c r="DEF110" s="41"/>
      <c r="DEG110" s="41"/>
      <c r="DEH110" s="41"/>
      <c r="DEI110" s="41"/>
      <c r="DEJ110" s="41"/>
      <c r="DEK110" s="41"/>
      <c r="DEL110" s="41"/>
      <c r="DEM110" s="41"/>
      <c r="DEN110" s="41"/>
      <c r="DEO110" s="41"/>
      <c r="DEP110" s="41"/>
      <c r="DEQ110" s="41"/>
      <c r="DER110" s="41"/>
      <c r="DES110" s="41"/>
      <c r="DET110" s="41"/>
      <c r="DEU110" s="41"/>
      <c r="DEV110" s="41"/>
      <c r="DEW110" s="41"/>
      <c r="DEX110" s="41"/>
      <c r="DEY110" s="41"/>
      <c r="DEZ110" s="41"/>
      <c r="DFA110" s="41"/>
      <c r="DFB110" s="41"/>
      <c r="DFC110" s="41"/>
      <c r="DFD110" s="41"/>
      <c r="DFE110" s="41"/>
      <c r="DFF110" s="41"/>
      <c r="DFG110" s="41"/>
      <c r="DFH110" s="41"/>
      <c r="DFI110" s="41"/>
      <c r="DFJ110" s="41"/>
      <c r="DFK110" s="41"/>
      <c r="DFL110" s="41"/>
      <c r="DFM110" s="41"/>
      <c r="DFN110" s="41"/>
      <c r="DFO110" s="41"/>
      <c r="DFP110" s="41"/>
      <c r="DFQ110" s="41"/>
      <c r="DFR110" s="41"/>
      <c r="DFS110" s="41"/>
      <c r="DFT110" s="41"/>
      <c r="DFU110" s="41"/>
      <c r="DFV110" s="41"/>
      <c r="DFW110" s="41"/>
      <c r="DFX110" s="41"/>
      <c r="DFY110" s="41"/>
      <c r="DFZ110" s="41"/>
      <c r="DGA110" s="41"/>
      <c r="DGB110" s="41"/>
      <c r="DGC110" s="41"/>
      <c r="DGD110" s="41"/>
      <c r="DGE110" s="41"/>
      <c r="DGF110" s="41"/>
      <c r="DGG110" s="41"/>
      <c r="DGH110" s="41"/>
      <c r="DGI110" s="41"/>
      <c r="DGJ110" s="41"/>
      <c r="DGK110" s="41"/>
      <c r="DGL110" s="41"/>
      <c r="DGM110" s="41"/>
      <c r="DGN110" s="41"/>
      <c r="DGO110" s="41"/>
      <c r="DGP110" s="41"/>
      <c r="DGQ110" s="41"/>
      <c r="DGR110" s="41"/>
      <c r="DGS110" s="41"/>
      <c r="DGT110" s="41"/>
      <c r="DGU110" s="41"/>
      <c r="DGV110" s="41"/>
      <c r="DGW110" s="41"/>
      <c r="DGX110" s="41"/>
      <c r="DGY110" s="41"/>
      <c r="DGZ110" s="41"/>
      <c r="DHA110" s="41"/>
      <c r="DHB110" s="41"/>
      <c r="DHC110" s="41"/>
      <c r="DHD110" s="41"/>
      <c r="DHE110" s="41"/>
      <c r="DHF110" s="41"/>
      <c r="DHG110" s="41"/>
      <c r="DHH110" s="41"/>
      <c r="DHI110" s="41"/>
      <c r="DHJ110" s="41"/>
      <c r="DHK110" s="41"/>
      <c r="DHL110" s="41"/>
      <c r="DHM110" s="41"/>
      <c r="DHN110" s="41"/>
      <c r="DHO110" s="41"/>
      <c r="DHP110" s="41"/>
      <c r="DHQ110" s="41"/>
      <c r="DHR110" s="41"/>
      <c r="DHS110" s="41"/>
      <c r="DHT110" s="41"/>
      <c r="DHU110" s="41"/>
      <c r="DHV110" s="41"/>
      <c r="DHW110" s="41"/>
      <c r="DHX110" s="41"/>
      <c r="DHY110" s="41"/>
      <c r="DHZ110" s="41"/>
      <c r="DIA110" s="41"/>
      <c r="DIB110" s="41"/>
      <c r="DIC110" s="41"/>
      <c r="DID110" s="41"/>
      <c r="DIE110" s="41"/>
      <c r="DIF110" s="41"/>
      <c r="DIG110" s="41"/>
      <c r="DIH110" s="41"/>
      <c r="DII110" s="41"/>
      <c r="DIJ110" s="41"/>
      <c r="DIK110" s="41"/>
      <c r="DIL110" s="41"/>
      <c r="DIM110" s="41"/>
      <c r="DIN110" s="41"/>
      <c r="DIO110" s="41"/>
      <c r="DIP110" s="41"/>
      <c r="DIQ110" s="41"/>
      <c r="DIR110" s="41"/>
      <c r="DIS110" s="41"/>
      <c r="DIT110" s="41"/>
      <c r="DIU110" s="41"/>
      <c r="DIV110" s="41"/>
      <c r="DIW110" s="41"/>
      <c r="DIX110" s="41"/>
      <c r="DIY110" s="41"/>
      <c r="DIZ110" s="41"/>
      <c r="DJA110" s="41"/>
      <c r="DJB110" s="41"/>
      <c r="DJC110" s="41"/>
      <c r="DJD110" s="41"/>
      <c r="DJE110" s="41"/>
      <c r="DJF110" s="41"/>
      <c r="DJG110" s="41"/>
      <c r="DJH110" s="41"/>
      <c r="DJI110" s="41"/>
      <c r="DJJ110" s="41"/>
      <c r="DJK110" s="41"/>
      <c r="DJL110" s="41"/>
      <c r="DJM110" s="41"/>
      <c r="DJN110" s="41"/>
      <c r="DJO110" s="41"/>
      <c r="DJP110" s="41"/>
      <c r="DJQ110" s="41"/>
      <c r="DJR110" s="41"/>
      <c r="DJS110" s="41"/>
      <c r="DJT110" s="41"/>
      <c r="DJU110" s="41"/>
      <c r="DJV110" s="41"/>
      <c r="DJW110" s="41"/>
      <c r="DJX110" s="41"/>
      <c r="DJY110" s="41"/>
      <c r="DJZ110" s="41"/>
      <c r="DKA110" s="41"/>
      <c r="DKB110" s="41"/>
      <c r="DKC110" s="41"/>
      <c r="DKD110" s="41"/>
      <c r="DKE110" s="41"/>
      <c r="DKF110" s="41"/>
      <c r="DKG110" s="41"/>
      <c r="DKH110" s="41"/>
      <c r="DKI110" s="41"/>
      <c r="DKJ110" s="41"/>
      <c r="DKK110" s="41"/>
      <c r="DKL110" s="41"/>
      <c r="DKM110" s="41"/>
      <c r="DKN110" s="41"/>
      <c r="DKO110" s="41"/>
      <c r="DKP110" s="41"/>
      <c r="DKQ110" s="41"/>
      <c r="DKR110" s="41"/>
      <c r="DKS110" s="41"/>
      <c r="DKT110" s="41"/>
      <c r="DKU110" s="41"/>
      <c r="DKV110" s="41"/>
      <c r="DKW110" s="41"/>
      <c r="DKX110" s="41"/>
      <c r="DKY110" s="41"/>
      <c r="DKZ110" s="41"/>
      <c r="DLA110" s="41"/>
      <c r="DLB110" s="41"/>
      <c r="DLC110" s="41"/>
      <c r="DLD110" s="41"/>
      <c r="DLE110" s="41"/>
      <c r="DLF110" s="41"/>
      <c r="DLG110" s="41"/>
      <c r="DLH110" s="41"/>
      <c r="DLI110" s="41"/>
      <c r="DLJ110" s="41"/>
      <c r="DLK110" s="41"/>
      <c r="DLL110" s="41"/>
      <c r="DLM110" s="41"/>
      <c r="DLN110" s="41"/>
      <c r="DLO110" s="41"/>
      <c r="DLP110" s="41"/>
      <c r="DLQ110" s="41"/>
      <c r="DLR110" s="41"/>
      <c r="DLS110" s="41"/>
      <c r="DLT110" s="41"/>
      <c r="DLU110" s="41"/>
      <c r="DLV110" s="41"/>
      <c r="DLW110" s="41"/>
      <c r="DLX110" s="41"/>
      <c r="DLY110" s="41"/>
      <c r="DLZ110" s="41"/>
      <c r="DMA110" s="41"/>
      <c r="DMB110" s="41"/>
      <c r="DMC110" s="41"/>
      <c r="DMD110" s="41"/>
      <c r="DME110" s="41"/>
      <c r="DMF110" s="41"/>
      <c r="DMG110" s="41"/>
      <c r="DMH110" s="41"/>
      <c r="DMI110" s="41"/>
      <c r="DMJ110" s="41"/>
      <c r="DMK110" s="41"/>
      <c r="DML110" s="41"/>
      <c r="DMM110" s="41"/>
      <c r="DMN110" s="41"/>
      <c r="DMO110" s="41"/>
      <c r="DMP110" s="41"/>
      <c r="DMQ110" s="41"/>
      <c r="DMR110" s="41"/>
      <c r="DMS110" s="41"/>
      <c r="DMZ110" s="41"/>
      <c r="DNA110" s="41"/>
      <c r="DNB110" s="41"/>
      <c r="DNC110" s="41"/>
      <c r="DND110" s="41"/>
      <c r="DNE110" s="41"/>
      <c r="DNF110" s="41"/>
      <c r="DNG110" s="41"/>
      <c r="DNH110" s="41"/>
      <c r="DNI110" s="41"/>
      <c r="DNJ110" s="41"/>
      <c r="DNK110" s="41"/>
      <c r="DNL110" s="41"/>
      <c r="DNM110" s="41"/>
      <c r="DNN110" s="41"/>
      <c r="DNO110" s="41"/>
      <c r="DNP110" s="41"/>
      <c r="DNQ110" s="41"/>
      <c r="DNR110" s="41"/>
      <c r="DNS110" s="41"/>
      <c r="DNT110" s="41"/>
      <c r="DNU110" s="41"/>
      <c r="DNV110" s="41"/>
      <c r="DNW110" s="41"/>
      <c r="DNX110" s="41"/>
      <c r="DNY110" s="41"/>
      <c r="DNZ110" s="41"/>
      <c r="DOA110" s="41"/>
      <c r="DOB110" s="41"/>
      <c r="DOC110" s="41"/>
      <c r="DOD110" s="41"/>
      <c r="DOE110" s="41"/>
      <c r="DOF110" s="41"/>
      <c r="DOG110" s="41"/>
      <c r="DOH110" s="41"/>
      <c r="DOI110" s="41"/>
      <c r="DOJ110" s="41"/>
      <c r="DOK110" s="41"/>
      <c r="DOL110" s="41"/>
      <c r="DOM110" s="41"/>
      <c r="DON110" s="41"/>
      <c r="DOO110" s="41"/>
      <c r="DOP110" s="41"/>
      <c r="DOQ110" s="41"/>
      <c r="DOR110" s="41"/>
      <c r="DOS110" s="41"/>
      <c r="DOT110" s="41"/>
      <c r="DOU110" s="41"/>
      <c r="DOV110" s="41"/>
      <c r="DOW110" s="41"/>
      <c r="DOX110" s="41"/>
      <c r="DOY110" s="41"/>
      <c r="DOZ110" s="41"/>
      <c r="DPA110" s="41"/>
      <c r="DPB110" s="41"/>
      <c r="DPC110" s="41"/>
      <c r="DPD110" s="41"/>
      <c r="DPE110" s="41"/>
      <c r="DPF110" s="41"/>
      <c r="DPG110" s="41"/>
      <c r="DPH110" s="41"/>
      <c r="DPI110" s="41"/>
      <c r="DPJ110" s="41"/>
      <c r="DPK110" s="41"/>
      <c r="DPL110" s="41"/>
      <c r="DPM110" s="41"/>
      <c r="DPN110" s="41"/>
      <c r="DPO110" s="41"/>
      <c r="DPP110" s="41"/>
      <c r="DPQ110" s="41"/>
      <c r="DPR110" s="41"/>
      <c r="DPS110" s="41"/>
      <c r="DPT110" s="41"/>
      <c r="DPU110" s="41"/>
      <c r="DPV110" s="41"/>
      <c r="DPW110" s="41"/>
      <c r="DPX110" s="41"/>
      <c r="DPY110" s="41"/>
      <c r="DPZ110" s="41"/>
      <c r="DQA110" s="41"/>
      <c r="DQB110" s="41"/>
      <c r="DQC110" s="41"/>
      <c r="DQD110" s="41"/>
      <c r="DQE110" s="41"/>
      <c r="DQF110" s="41"/>
      <c r="DQG110" s="41"/>
      <c r="DQH110" s="41"/>
      <c r="DQI110" s="41"/>
      <c r="DQJ110" s="41"/>
      <c r="DQK110" s="41"/>
      <c r="DQL110" s="41"/>
      <c r="DQM110" s="41"/>
      <c r="DQN110" s="41"/>
      <c r="DQO110" s="41"/>
      <c r="DQP110" s="41"/>
      <c r="DQQ110" s="41"/>
      <c r="DQR110" s="41"/>
      <c r="DQS110" s="41"/>
      <c r="DQT110" s="41"/>
      <c r="DQU110" s="41"/>
      <c r="DQV110" s="41"/>
      <c r="DQW110" s="41"/>
      <c r="DQX110" s="41"/>
      <c r="DQY110" s="41"/>
      <c r="DQZ110" s="41"/>
      <c r="DRA110" s="41"/>
      <c r="DRB110" s="41"/>
      <c r="DRC110" s="41"/>
      <c r="DRD110" s="41"/>
      <c r="DRE110" s="41"/>
      <c r="DRF110" s="41"/>
      <c r="DRG110" s="41"/>
      <c r="DRH110" s="41"/>
      <c r="DRI110" s="41"/>
      <c r="DRJ110" s="41"/>
      <c r="DRK110" s="41"/>
      <c r="DRL110" s="41"/>
      <c r="DRM110" s="41"/>
      <c r="DRN110" s="41"/>
      <c r="DRO110" s="41"/>
      <c r="DRP110" s="41"/>
      <c r="DRQ110" s="41"/>
      <c r="DRR110" s="41"/>
      <c r="DRS110" s="41"/>
      <c r="DRT110" s="41"/>
      <c r="DRU110" s="41"/>
      <c r="DRV110" s="41"/>
      <c r="DRW110" s="41"/>
      <c r="DRX110" s="41"/>
      <c r="DRY110" s="41"/>
      <c r="DRZ110" s="41"/>
      <c r="DSA110" s="41"/>
      <c r="DSB110" s="41"/>
      <c r="DSC110" s="41"/>
      <c r="DSD110" s="41"/>
      <c r="DSE110" s="41"/>
      <c r="DSF110" s="41"/>
      <c r="DSG110" s="41"/>
      <c r="DSH110" s="41"/>
      <c r="DSI110" s="41"/>
      <c r="DSJ110" s="41"/>
      <c r="DSK110" s="41"/>
      <c r="DSL110" s="41"/>
      <c r="DSM110" s="41"/>
      <c r="DSN110" s="41"/>
      <c r="DSO110" s="41"/>
      <c r="DSP110" s="41"/>
      <c r="DSQ110" s="41"/>
      <c r="DSR110" s="41"/>
      <c r="DSS110" s="41"/>
      <c r="DST110" s="41"/>
      <c r="DSU110" s="41"/>
      <c r="DSV110" s="41"/>
      <c r="DSW110" s="41"/>
      <c r="DSX110" s="41"/>
      <c r="DSY110" s="41"/>
      <c r="DSZ110" s="41"/>
      <c r="DTA110" s="41"/>
      <c r="DTB110" s="41"/>
      <c r="DTC110" s="41"/>
      <c r="DTD110" s="41"/>
      <c r="DTE110" s="41"/>
      <c r="DTF110" s="41"/>
      <c r="DTG110" s="41"/>
      <c r="DTH110" s="41"/>
      <c r="DTI110" s="41"/>
      <c r="DTJ110" s="41"/>
      <c r="DTK110" s="41"/>
      <c r="DTL110" s="41"/>
      <c r="DTM110" s="41"/>
      <c r="DTN110" s="41"/>
      <c r="DTO110" s="41"/>
      <c r="DTP110" s="41"/>
      <c r="DTQ110" s="41"/>
      <c r="DTR110" s="41"/>
      <c r="DTS110" s="41"/>
      <c r="DTT110" s="41"/>
      <c r="DTU110" s="41"/>
      <c r="DTV110" s="41"/>
      <c r="DTW110" s="41"/>
      <c r="DTX110" s="41"/>
      <c r="DTY110" s="41"/>
      <c r="DTZ110" s="41"/>
      <c r="DUA110" s="41"/>
      <c r="DUB110" s="41"/>
      <c r="DUC110" s="41"/>
      <c r="DUD110" s="41"/>
      <c r="DUE110" s="41"/>
      <c r="DUF110" s="41"/>
      <c r="DUG110" s="41"/>
      <c r="DUH110" s="41"/>
      <c r="DUI110" s="41"/>
      <c r="DUJ110" s="41"/>
      <c r="DUK110" s="41"/>
      <c r="DUL110" s="41"/>
      <c r="DUM110" s="41"/>
      <c r="DUN110" s="41"/>
      <c r="DUO110" s="41"/>
      <c r="DUP110" s="41"/>
      <c r="DUQ110" s="41"/>
      <c r="DUR110" s="41"/>
      <c r="DUS110" s="41"/>
      <c r="DUT110" s="41"/>
      <c r="DUU110" s="41"/>
      <c r="DUV110" s="41"/>
      <c r="DUW110" s="41"/>
      <c r="DUX110" s="41"/>
      <c r="DUY110" s="41"/>
      <c r="DUZ110" s="41"/>
      <c r="DVA110" s="41"/>
      <c r="DVB110" s="41"/>
      <c r="DVC110" s="41"/>
      <c r="DVD110" s="41"/>
      <c r="DVE110" s="41"/>
      <c r="DVF110" s="41"/>
      <c r="DVG110" s="41"/>
      <c r="DVH110" s="41"/>
      <c r="DVI110" s="41"/>
      <c r="DVJ110" s="41"/>
      <c r="DVK110" s="41"/>
      <c r="DVL110" s="41"/>
      <c r="DVM110" s="41"/>
      <c r="DVN110" s="41"/>
      <c r="DVO110" s="41"/>
      <c r="DVP110" s="41"/>
      <c r="DVQ110" s="41"/>
      <c r="DVR110" s="41"/>
      <c r="DVS110" s="41"/>
      <c r="DVT110" s="41"/>
      <c r="DVU110" s="41"/>
      <c r="DVV110" s="41"/>
      <c r="DVW110" s="41"/>
      <c r="DVX110" s="41"/>
      <c r="DVY110" s="41"/>
      <c r="DVZ110" s="41"/>
      <c r="DWA110" s="41"/>
      <c r="DWB110" s="41"/>
      <c r="DWC110" s="41"/>
      <c r="DWD110" s="41"/>
      <c r="DWE110" s="41"/>
      <c r="DWF110" s="41"/>
      <c r="DWG110" s="41"/>
      <c r="DWH110" s="41"/>
      <c r="DWI110" s="41"/>
      <c r="DWJ110" s="41"/>
      <c r="DWK110" s="41"/>
      <c r="DWL110" s="41"/>
      <c r="DWM110" s="41"/>
      <c r="DWN110" s="41"/>
      <c r="DWO110" s="41"/>
      <c r="DWV110" s="41"/>
      <c r="DWW110" s="41"/>
      <c r="DWX110" s="41"/>
      <c r="DWY110" s="41"/>
      <c r="DWZ110" s="41"/>
      <c r="DXA110" s="41"/>
      <c r="DXB110" s="41"/>
      <c r="DXC110" s="41"/>
      <c r="DXD110" s="41"/>
      <c r="DXE110" s="41"/>
      <c r="DXF110" s="41"/>
      <c r="DXG110" s="41"/>
      <c r="DXH110" s="41"/>
      <c r="DXI110" s="41"/>
      <c r="DXJ110" s="41"/>
      <c r="DXK110" s="41"/>
      <c r="DXL110" s="41"/>
      <c r="DXM110" s="41"/>
      <c r="DXN110" s="41"/>
      <c r="DXO110" s="41"/>
      <c r="DXP110" s="41"/>
      <c r="DXQ110" s="41"/>
      <c r="DXR110" s="41"/>
      <c r="DXS110" s="41"/>
      <c r="DXT110" s="41"/>
      <c r="DXU110" s="41"/>
      <c r="DXV110" s="41"/>
      <c r="DXW110" s="41"/>
      <c r="DXX110" s="41"/>
      <c r="DXY110" s="41"/>
      <c r="DXZ110" s="41"/>
      <c r="DYA110" s="41"/>
      <c r="DYB110" s="41"/>
      <c r="DYC110" s="41"/>
      <c r="DYD110" s="41"/>
      <c r="DYE110" s="41"/>
      <c r="DYF110" s="41"/>
      <c r="DYG110" s="41"/>
      <c r="DYH110" s="41"/>
      <c r="DYI110" s="41"/>
      <c r="DYJ110" s="41"/>
      <c r="DYK110" s="41"/>
      <c r="DYL110" s="41"/>
      <c r="DYM110" s="41"/>
      <c r="DYN110" s="41"/>
      <c r="DYO110" s="41"/>
      <c r="DYP110" s="41"/>
      <c r="DYQ110" s="41"/>
      <c r="DYR110" s="41"/>
      <c r="DYS110" s="41"/>
      <c r="DYT110" s="41"/>
      <c r="DYU110" s="41"/>
      <c r="DYV110" s="41"/>
      <c r="DYW110" s="41"/>
      <c r="DYX110" s="41"/>
      <c r="DYY110" s="41"/>
      <c r="DYZ110" s="41"/>
      <c r="DZA110" s="41"/>
      <c r="DZB110" s="41"/>
      <c r="DZC110" s="41"/>
      <c r="DZD110" s="41"/>
      <c r="DZE110" s="41"/>
      <c r="DZF110" s="41"/>
      <c r="DZG110" s="41"/>
      <c r="DZH110" s="41"/>
      <c r="DZI110" s="41"/>
      <c r="DZJ110" s="41"/>
      <c r="DZK110" s="41"/>
      <c r="DZL110" s="41"/>
      <c r="DZM110" s="41"/>
      <c r="DZN110" s="41"/>
      <c r="DZO110" s="41"/>
      <c r="DZP110" s="41"/>
      <c r="DZQ110" s="41"/>
      <c r="DZR110" s="41"/>
      <c r="DZS110" s="41"/>
      <c r="DZT110" s="41"/>
      <c r="DZU110" s="41"/>
      <c r="DZV110" s="41"/>
      <c r="DZW110" s="41"/>
      <c r="DZX110" s="41"/>
      <c r="DZY110" s="41"/>
      <c r="DZZ110" s="41"/>
      <c r="EAA110" s="41"/>
      <c r="EAB110" s="41"/>
      <c r="EAC110" s="41"/>
      <c r="EAD110" s="41"/>
      <c r="EAE110" s="41"/>
      <c r="EAF110" s="41"/>
      <c r="EAG110" s="41"/>
      <c r="EAH110" s="41"/>
      <c r="EAI110" s="41"/>
      <c r="EAJ110" s="41"/>
      <c r="EAK110" s="41"/>
      <c r="EAL110" s="41"/>
      <c r="EAM110" s="41"/>
      <c r="EAN110" s="41"/>
      <c r="EAO110" s="41"/>
      <c r="EAP110" s="41"/>
      <c r="EAQ110" s="41"/>
      <c r="EAR110" s="41"/>
      <c r="EAS110" s="41"/>
      <c r="EAT110" s="41"/>
      <c r="EAU110" s="41"/>
      <c r="EAV110" s="41"/>
      <c r="EAW110" s="41"/>
      <c r="EAX110" s="41"/>
      <c r="EAY110" s="41"/>
      <c r="EAZ110" s="41"/>
      <c r="EBA110" s="41"/>
      <c r="EBB110" s="41"/>
      <c r="EBC110" s="41"/>
      <c r="EBD110" s="41"/>
      <c r="EBE110" s="41"/>
      <c r="EBF110" s="41"/>
      <c r="EBG110" s="41"/>
      <c r="EBH110" s="41"/>
      <c r="EBI110" s="41"/>
      <c r="EBJ110" s="41"/>
      <c r="EBK110" s="41"/>
      <c r="EBL110" s="41"/>
      <c r="EBM110" s="41"/>
      <c r="EBN110" s="41"/>
      <c r="EBO110" s="41"/>
      <c r="EBP110" s="41"/>
      <c r="EBQ110" s="41"/>
      <c r="EBR110" s="41"/>
      <c r="EBS110" s="41"/>
      <c r="EBT110" s="41"/>
      <c r="EBU110" s="41"/>
      <c r="EBV110" s="41"/>
      <c r="EBW110" s="41"/>
      <c r="EBX110" s="41"/>
      <c r="EBY110" s="41"/>
      <c r="EBZ110" s="41"/>
      <c r="ECA110" s="41"/>
      <c r="ECB110" s="41"/>
      <c r="ECC110" s="41"/>
      <c r="ECD110" s="41"/>
      <c r="ECE110" s="41"/>
      <c r="ECF110" s="41"/>
      <c r="ECG110" s="41"/>
      <c r="ECH110" s="41"/>
      <c r="ECI110" s="41"/>
      <c r="ECJ110" s="41"/>
      <c r="ECK110" s="41"/>
      <c r="ECL110" s="41"/>
      <c r="ECM110" s="41"/>
      <c r="ECN110" s="41"/>
      <c r="ECO110" s="41"/>
      <c r="ECP110" s="41"/>
      <c r="ECQ110" s="41"/>
      <c r="ECR110" s="41"/>
      <c r="ECS110" s="41"/>
      <c r="ECT110" s="41"/>
      <c r="ECU110" s="41"/>
      <c r="ECV110" s="41"/>
      <c r="ECW110" s="41"/>
      <c r="ECX110" s="41"/>
      <c r="ECY110" s="41"/>
      <c r="ECZ110" s="41"/>
      <c r="EDA110" s="41"/>
      <c r="EDB110" s="41"/>
      <c r="EDC110" s="41"/>
      <c r="EDD110" s="41"/>
      <c r="EDE110" s="41"/>
      <c r="EDF110" s="41"/>
      <c r="EDG110" s="41"/>
      <c r="EDH110" s="41"/>
      <c r="EDI110" s="41"/>
      <c r="EDJ110" s="41"/>
      <c r="EDK110" s="41"/>
      <c r="EDL110" s="41"/>
      <c r="EDM110" s="41"/>
      <c r="EDN110" s="41"/>
      <c r="EDO110" s="41"/>
      <c r="EDP110" s="41"/>
      <c r="EDQ110" s="41"/>
      <c r="EDR110" s="41"/>
      <c r="EDS110" s="41"/>
      <c r="EDT110" s="41"/>
      <c r="EDU110" s="41"/>
      <c r="EDV110" s="41"/>
      <c r="EDW110" s="41"/>
      <c r="EDX110" s="41"/>
      <c r="EDY110" s="41"/>
      <c r="EDZ110" s="41"/>
      <c r="EEA110" s="41"/>
      <c r="EEB110" s="41"/>
      <c r="EEC110" s="41"/>
      <c r="EED110" s="41"/>
      <c r="EEE110" s="41"/>
      <c r="EEF110" s="41"/>
      <c r="EEG110" s="41"/>
      <c r="EEH110" s="41"/>
      <c r="EEI110" s="41"/>
      <c r="EEJ110" s="41"/>
      <c r="EEK110" s="41"/>
      <c r="EEL110" s="41"/>
      <c r="EEM110" s="41"/>
      <c r="EEN110" s="41"/>
      <c r="EEO110" s="41"/>
      <c r="EEP110" s="41"/>
      <c r="EEQ110" s="41"/>
      <c r="EER110" s="41"/>
      <c r="EES110" s="41"/>
      <c r="EET110" s="41"/>
      <c r="EEU110" s="41"/>
      <c r="EEV110" s="41"/>
      <c r="EEW110" s="41"/>
      <c r="EEX110" s="41"/>
      <c r="EEY110" s="41"/>
      <c r="EEZ110" s="41"/>
      <c r="EFA110" s="41"/>
      <c r="EFB110" s="41"/>
      <c r="EFC110" s="41"/>
      <c r="EFD110" s="41"/>
      <c r="EFE110" s="41"/>
      <c r="EFF110" s="41"/>
      <c r="EFG110" s="41"/>
      <c r="EFH110" s="41"/>
      <c r="EFI110" s="41"/>
      <c r="EFJ110" s="41"/>
      <c r="EFK110" s="41"/>
      <c r="EFL110" s="41"/>
      <c r="EFM110" s="41"/>
      <c r="EFN110" s="41"/>
      <c r="EFO110" s="41"/>
      <c r="EFP110" s="41"/>
      <c r="EFQ110" s="41"/>
      <c r="EFR110" s="41"/>
      <c r="EFS110" s="41"/>
      <c r="EFT110" s="41"/>
      <c r="EFU110" s="41"/>
      <c r="EFV110" s="41"/>
      <c r="EFW110" s="41"/>
      <c r="EFX110" s="41"/>
      <c r="EFY110" s="41"/>
      <c r="EFZ110" s="41"/>
      <c r="EGA110" s="41"/>
      <c r="EGB110" s="41"/>
      <c r="EGC110" s="41"/>
      <c r="EGD110" s="41"/>
      <c r="EGE110" s="41"/>
      <c r="EGF110" s="41"/>
      <c r="EGG110" s="41"/>
      <c r="EGH110" s="41"/>
      <c r="EGI110" s="41"/>
      <c r="EGJ110" s="41"/>
      <c r="EGK110" s="41"/>
      <c r="EGR110" s="41"/>
      <c r="EGS110" s="41"/>
      <c r="EGT110" s="41"/>
      <c r="EGU110" s="41"/>
      <c r="EGV110" s="41"/>
      <c r="EGW110" s="41"/>
      <c r="EGX110" s="41"/>
      <c r="EGY110" s="41"/>
      <c r="EGZ110" s="41"/>
      <c r="EHA110" s="41"/>
      <c r="EHB110" s="41"/>
      <c r="EHC110" s="41"/>
      <c r="EHD110" s="41"/>
      <c r="EHE110" s="41"/>
      <c r="EHF110" s="41"/>
      <c r="EHG110" s="41"/>
      <c r="EHH110" s="41"/>
      <c r="EHI110" s="41"/>
      <c r="EHJ110" s="41"/>
      <c r="EHK110" s="41"/>
      <c r="EHL110" s="41"/>
      <c r="EHM110" s="41"/>
      <c r="EHN110" s="41"/>
      <c r="EHO110" s="41"/>
      <c r="EHP110" s="41"/>
      <c r="EHQ110" s="41"/>
      <c r="EHR110" s="41"/>
      <c r="EHS110" s="41"/>
      <c r="EHT110" s="41"/>
      <c r="EHU110" s="41"/>
      <c r="EHV110" s="41"/>
      <c r="EHW110" s="41"/>
      <c r="EHX110" s="41"/>
      <c r="EHY110" s="41"/>
      <c r="EHZ110" s="41"/>
      <c r="EIA110" s="41"/>
      <c r="EIB110" s="41"/>
      <c r="EIC110" s="41"/>
      <c r="EID110" s="41"/>
      <c r="EIE110" s="41"/>
      <c r="EIF110" s="41"/>
      <c r="EIG110" s="41"/>
      <c r="EIH110" s="41"/>
      <c r="EII110" s="41"/>
      <c r="EIJ110" s="41"/>
      <c r="EIK110" s="41"/>
      <c r="EIL110" s="41"/>
      <c r="EIM110" s="41"/>
      <c r="EIN110" s="41"/>
      <c r="EIO110" s="41"/>
      <c r="EIP110" s="41"/>
      <c r="EIQ110" s="41"/>
      <c r="EIR110" s="41"/>
      <c r="EIS110" s="41"/>
      <c r="EIT110" s="41"/>
      <c r="EIU110" s="41"/>
      <c r="EIV110" s="41"/>
      <c r="EIW110" s="41"/>
      <c r="EIX110" s="41"/>
      <c r="EIY110" s="41"/>
      <c r="EIZ110" s="41"/>
      <c r="EJA110" s="41"/>
      <c r="EJB110" s="41"/>
      <c r="EJC110" s="41"/>
      <c r="EJD110" s="41"/>
      <c r="EJE110" s="41"/>
      <c r="EJF110" s="41"/>
      <c r="EJG110" s="41"/>
      <c r="EJH110" s="41"/>
      <c r="EJI110" s="41"/>
      <c r="EJJ110" s="41"/>
      <c r="EJK110" s="41"/>
      <c r="EJL110" s="41"/>
      <c r="EJM110" s="41"/>
      <c r="EJN110" s="41"/>
      <c r="EJO110" s="41"/>
      <c r="EJP110" s="41"/>
      <c r="EJQ110" s="41"/>
      <c r="EJR110" s="41"/>
      <c r="EJS110" s="41"/>
      <c r="EJT110" s="41"/>
      <c r="EJU110" s="41"/>
      <c r="EJV110" s="41"/>
      <c r="EJW110" s="41"/>
      <c r="EJX110" s="41"/>
      <c r="EJY110" s="41"/>
      <c r="EJZ110" s="41"/>
      <c r="EKA110" s="41"/>
      <c r="EKB110" s="41"/>
      <c r="EKC110" s="41"/>
      <c r="EKD110" s="41"/>
      <c r="EKE110" s="41"/>
      <c r="EKF110" s="41"/>
      <c r="EKG110" s="41"/>
      <c r="EKH110" s="41"/>
      <c r="EKI110" s="41"/>
      <c r="EKJ110" s="41"/>
      <c r="EKK110" s="41"/>
      <c r="EKL110" s="41"/>
      <c r="EKM110" s="41"/>
      <c r="EKN110" s="41"/>
      <c r="EKO110" s="41"/>
      <c r="EKP110" s="41"/>
      <c r="EKQ110" s="41"/>
      <c r="EKR110" s="41"/>
      <c r="EKS110" s="41"/>
      <c r="EKT110" s="41"/>
      <c r="EKU110" s="41"/>
      <c r="EKV110" s="41"/>
      <c r="EKW110" s="41"/>
      <c r="EKX110" s="41"/>
      <c r="EKY110" s="41"/>
      <c r="EKZ110" s="41"/>
      <c r="ELA110" s="41"/>
      <c r="ELB110" s="41"/>
      <c r="ELC110" s="41"/>
      <c r="ELD110" s="41"/>
      <c r="ELE110" s="41"/>
      <c r="ELF110" s="41"/>
      <c r="ELG110" s="41"/>
      <c r="ELH110" s="41"/>
      <c r="ELI110" s="41"/>
      <c r="ELJ110" s="41"/>
      <c r="ELK110" s="41"/>
      <c r="ELL110" s="41"/>
      <c r="ELM110" s="41"/>
      <c r="ELN110" s="41"/>
      <c r="ELO110" s="41"/>
      <c r="ELP110" s="41"/>
      <c r="ELQ110" s="41"/>
      <c r="ELR110" s="41"/>
      <c r="ELS110" s="41"/>
      <c r="ELT110" s="41"/>
      <c r="ELU110" s="41"/>
      <c r="ELV110" s="41"/>
      <c r="ELW110" s="41"/>
      <c r="ELX110" s="41"/>
      <c r="ELY110" s="41"/>
      <c r="ELZ110" s="41"/>
      <c r="EMA110" s="41"/>
      <c r="EMB110" s="41"/>
      <c r="EMC110" s="41"/>
      <c r="EMD110" s="41"/>
      <c r="EME110" s="41"/>
      <c r="EMF110" s="41"/>
      <c r="EMG110" s="41"/>
      <c r="EMH110" s="41"/>
      <c r="EMI110" s="41"/>
      <c r="EMJ110" s="41"/>
      <c r="EMK110" s="41"/>
      <c r="EML110" s="41"/>
      <c r="EMM110" s="41"/>
      <c r="EMN110" s="41"/>
      <c r="EMO110" s="41"/>
      <c r="EMP110" s="41"/>
      <c r="EMQ110" s="41"/>
      <c r="EMR110" s="41"/>
      <c r="EMS110" s="41"/>
      <c r="EMT110" s="41"/>
      <c r="EMU110" s="41"/>
      <c r="EMV110" s="41"/>
      <c r="EMW110" s="41"/>
      <c r="EMX110" s="41"/>
      <c r="EMY110" s="41"/>
      <c r="EMZ110" s="41"/>
      <c r="ENA110" s="41"/>
      <c r="ENB110" s="41"/>
      <c r="ENC110" s="41"/>
      <c r="END110" s="41"/>
      <c r="ENE110" s="41"/>
      <c r="ENF110" s="41"/>
      <c r="ENG110" s="41"/>
      <c r="ENH110" s="41"/>
      <c r="ENI110" s="41"/>
      <c r="ENJ110" s="41"/>
      <c r="ENK110" s="41"/>
      <c r="ENL110" s="41"/>
      <c r="ENM110" s="41"/>
      <c r="ENN110" s="41"/>
      <c r="ENO110" s="41"/>
      <c r="ENP110" s="41"/>
      <c r="ENQ110" s="41"/>
      <c r="ENR110" s="41"/>
      <c r="ENS110" s="41"/>
      <c r="ENT110" s="41"/>
      <c r="ENU110" s="41"/>
      <c r="ENV110" s="41"/>
      <c r="ENW110" s="41"/>
      <c r="ENX110" s="41"/>
      <c r="ENY110" s="41"/>
      <c r="ENZ110" s="41"/>
      <c r="EOA110" s="41"/>
      <c r="EOB110" s="41"/>
      <c r="EOC110" s="41"/>
      <c r="EOD110" s="41"/>
      <c r="EOE110" s="41"/>
      <c r="EOF110" s="41"/>
      <c r="EOG110" s="41"/>
      <c r="EOH110" s="41"/>
      <c r="EOI110" s="41"/>
      <c r="EOJ110" s="41"/>
      <c r="EOK110" s="41"/>
      <c r="EOL110" s="41"/>
      <c r="EOM110" s="41"/>
      <c r="EON110" s="41"/>
      <c r="EOO110" s="41"/>
      <c r="EOP110" s="41"/>
      <c r="EOQ110" s="41"/>
      <c r="EOR110" s="41"/>
      <c r="EOS110" s="41"/>
      <c r="EOT110" s="41"/>
      <c r="EOU110" s="41"/>
      <c r="EOV110" s="41"/>
      <c r="EOW110" s="41"/>
      <c r="EOX110" s="41"/>
      <c r="EOY110" s="41"/>
      <c r="EOZ110" s="41"/>
      <c r="EPA110" s="41"/>
      <c r="EPB110" s="41"/>
      <c r="EPC110" s="41"/>
      <c r="EPD110" s="41"/>
      <c r="EPE110" s="41"/>
      <c r="EPF110" s="41"/>
      <c r="EPG110" s="41"/>
      <c r="EPH110" s="41"/>
      <c r="EPI110" s="41"/>
      <c r="EPJ110" s="41"/>
      <c r="EPK110" s="41"/>
      <c r="EPL110" s="41"/>
      <c r="EPM110" s="41"/>
      <c r="EPN110" s="41"/>
      <c r="EPO110" s="41"/>
      <c r="EPP110" s="41"/>
      <c r="EPQ110" s="41"/>
      <c r="EPR110" s="41"/>
      <c r="EPS110" s="41"/>
      <c r="EPT110" s="41"/>
      <c r="EPU110" s="41"/>
      <c r="EPV110" s="41"/>
      <c r="EPW110" s="41"/>
      <c r="EPX110" s="41"/>
      <c r="EPY110" s="41"/>
      <c r="EPZ110" s="41"/>
      <c r="EQA110" s="41"/>
      <c r="EQB110" s="41"/>
      <c r="EQC110" s="41"/>
      <c r="EQD110" s="41"/>
      <c r="EQE110" s="41"/>
      <c r="EQF110" s="41"/>
      <c r="EQG110" s="41"/>
      <c r="EQN110" s="41"/>
      <c r="EQO110" s="41"/>
      <c r="EQP110" s="41"/>
      <c r="EQQ110" s="41"/>
      <c r="EQR110" s="41"/>
      <c r="EQS110" s="41"/>
      <c r="EQT110" s="41"/>
      <c r="EQU110" s="41"/>
      <c r="EQV110" s="41"/>
      <c r="EQW110" s="41"/>
      <c r="EQX110" s="41"/>
      <c r="EQY110" s="41"/>
      <c r="EQZ110" s="41"/>
      <c r="ERA110" s="41"/>
      <c r="ERB110" s="41"/>
      <c r="ERC110" s="41"/>
      <c r="ERD110" s="41"/>
      <c r="ERE110" s="41"/>
      <c r="ERF110" s="41"/>
      <c r="ERG110" s="41"/>
      <c r="ERH110" s="41"/>
      <c r="ERI110" s="41"/>
      <c r="ERJ110" s="41"/>
      <c r="ERK110" s="41"/>
      <c r="ERL110" s="41"/>
      <c r="ERM110" s="41"/>
      <c r="ERN110" s="41"/>
      <c r="ERO110" s="41"/>
      <c r="ERP110" s="41"/>
      <c r="ERQ110" s="41"/>
      <c r="ERR110" s="41"/>
      <c r="ERS110" s="41"/>
      <c r="ERT110" s="41"/>
      <c r="ERU110" s="41"/>
      <c r="ERV110" s="41"/>
      <c r="ERW110" s="41"/>
      <c r="ERX110" s="41"/>
      <c r="ERY110" s="41"/>
      <c r="ERZ110" s="41"/>
      <c r="ESA110" s="41"/>
      <c r="ESB110" s="41"/>
      <c r="ESC110" s="41"/>
      <c r="ESD110" s="41"/>
      <c r="ESE110" s="41"/>
      <c r="ESF110" s="41"/>
      <c r="ESG110" s="41"/>
      <c r="ESH110" s="41"/>
      <c r="ESI110" s="41"/>
      <c r="ESJ110" s="41"/>
      <c r="ESK110" s="41"/>
      <c r="ESL110" s="41"/>
      <c r="ESM110" s="41"/>
      <c r="ESN110" s="41"/>
      <c r="ESO110" s="41"/>
      <c r="ESP110" s="41"/>
      <c r="ESQ110" s="41"/>
      <c r="ESR110" s="41"/>
      <c r="ESS110" s="41"/>
      <c r="EST110" s="41"/>
      <c r="ESU110" s="41"/>
      <c r="ESV110" s="41"/>
      <c r="ESW110" s="41"/>
      <c r="ESX110" s="41"/>
      <c r="ESY110" s="41"/>
      <c r="ESZ110" s="41"/>
      <c r="ETA110" s="41"/>
      <c r="ETB110" s="41"/>
      <c r="ETC110" s="41"/>
      <c r="ETD110" s="41"/>
      <c r="ETE110" s="41"/>
      <c r="ETF110" s="41"/>
      <c r="ETG110" s="41"/>
      <c r="ETH110" s="41"/>
      <c r="ETI110" s="41"/>
      <c r="ETJ110" s="41"/>
      <c r="ETK110" s="41"/>
      <c r="ETL110" s="41"/>
      <c r="ETM110" s="41"/>
      <c r="ETN110" s="41"/>
      <c r="ETO110" s="41"/>
      <c r="ETP110" s="41"/>
      <c r="ETQ110" s="41"/>
      <c r="ETR110" s="41"/>
      <c r="ETS110" s="41"/>
      <c r="ETT110" s="41"/>
      <c r="ETU110" s="41"/>
      <c r="ETV110" s="41"/>
      <c r="ETW110" s="41"/>
      <c r="ETX110" s="41"/>
      <c r="ETY110" s="41"/>
      <c r="ETZ110" s="41"/>
      <c r="EUA110" s="41"/>
      <c r="EUB110" s="41"/>
      <c r="EUC110" s="41"/>
      <c r="EUD110" s="41"/>
      <c r="EUE110" s="41"/>
      <c r="EUF110" s="41"/>
      <c r="EUG110" s="41"/>
      <c r="EUH110" s="41"/>
      <c r="EUI110" s="41"/>
      <c r="EUJ110" s="41"/>
      <c r="EUK110" s="41"/>
      <c r="EUL110" s="41"/>
      <c r="EUM110" s="41"/>
      <c r="EUN110" s="41"/>
      <c r="EUO110" s="41"/>
      <c r="EUP110" s="41"/>
      <c r="EUQ110" s="41"/>
      <c r="EUR110" s="41"/>
      <c r="EUS110" s="41"/>
      <c r="EUT110" s="41"/>
      <c r="EUU110" s="41"/>
      <c r="EUV110" s="41"/>
      <c r="EUW110" s="41"/>
      <c r="EUX110" s="41"/>
      <c r="EUY110" s="41"/>
      <c r="EUZ110" s="41"/>
      <c r="EVA110" s="41"/>
      <c r="EVB110" s="41"/>
      <c r="EVC110" s="41"/>
      <c r="EVD110" s="41"/>
      <c r="EVE110" s="41"/>
      <c r="EVF110" s="41"/>
      <c r="EVG110" s="41"/>
      <c r="EVH110" s="41"/>
      <c r="EVI110" s="41"/>
      <c r="EVJ110" s="41"/>
      <c r="EVK110" s="41"/>
      <c r="EVL110" s="41"/>
      <c r="EVM110" s="41"/>
      <c r="EVN110" s="41"/>
      <c r="EVO110" s="41"/>
      <c r="EVP110" s="41"/>
      <c r="EVQ110" s="41"/>
      <c r="EVR110" s="41"/>
      <c r="EVS110" s="41"/>
      <c r="EVT110" s="41"/>
      <c r="EVU110" s="41"/>
      <c r="EVV110" s="41"/>
      <c r="EVW110" s="41"/>
      <c r="EVX110" s="41"/>
      <c r="EVY110" s="41"/>
      <c r="EVZ110" s="41"/>
      <c r="EWA110" s="41"/>
      <c r="EWB110" s="41"/>
      <c r="EWC110" s="41"/>
      <c r="EWD110" s="41"/>
      <c r="EWE110" s="41"/>
      <c r="EWF110" s="41"/>
      <c r="EWG110" s="41"/>
      <c r="EWH110" s="41"/>
      <c r="EWI110" s="41"/>
      <c r="EWJ110" s="41"/>
      <c r="EWK110" s="41"/>
      <c r="EWL110" s="41"/>
      <c r="EWM110" s="41"/>
      <c r="EWN110" s="41"/>
      <c r="EWO110" s="41"/>
      <c r="EWP110" s="41"/>
      <c r="EWQ110" s="41"/>
      <c r="EWR110" s="41"/>
      <c r="EWS110" s="41"/>
      <c r="EWT110" s="41"/>
      <c r="EWU110" s="41"/>
      <c r="EWV110" s="41"/>
      <c r="EWW110" s="41"/>
      <c r="EWX110" s="41"/>
      <c r="EWY110" s="41"/>
      <c r="EWZ110" s="41"/>
      <c r="EXA110" s="41"/>
      <c r="EXB110" s="41"/>
      <c r="EXC110" s="41"/>
      <c r="EXD110" s="41"/>
      <c r="EXE110" s="41"/>
      <c r="EXF110" s="41"/>
      <c r="EXG110" s="41"/>
      <c r="EXH110" s="41"/>
      <c r="EXI110" s="41"/>
      <c r="EXJ110" s="41"/>
      <c r="EXK110" s="41"/>
      <c r="EXL110" s="41"/>
      <c r="EXM110" s="41"/>
      <c r="EXN110" s="41"/>
      <c r="EXO110" s="41"/>
      <c r="EXP110" s="41"/>
      <c r="EXQ110" s="41"/>
      <c r="EXR110" s="41"/>
      <c r="EXS110" s="41"/>
      <c r="EXT110" s="41"/>
      <c r="EXU110" s="41"/>
      <c r="EXV110" s="41"/>
      <c r="EXW110" s="41"/>
      <c r="EXX110" s="41"/>
      <c r="EXY110" s="41"/>
      <c r="EXZ110" s="41"/>
      <c r="EYA110" s="41"/>
      <c r="EYB110" s="41"/>
      <c r="EYC110" s="41"/>
      <c r="EYD110" s="41"/>
      <c r="EYE110" s="41"/>
      <c r="EYF110" s="41"/>
      <c r="EYG110" s="41"/>
      <c r="EYH110" s="41"/>
      <c r="EYI110" s="41"/>
      <c r="EYJ110" s="41"/>
      <c r="EYK110" s="41"/>
      <c r="EYL110" s="41"/>
      <c r="EYM110" s="41"/>
      <c r="EYN110" s="41"/>
      <c r="EYO110" s="41"/>
      <c r="EYP110" s="41"/>
      <c r="EYQ110" s="41"/>
      <c r="EYR110" s="41"/>
      <c r="EYS110" s="41"/>
      <c r="EYT110" s="41"/>
      <c r="EYU110" s="41"/>
      <c r="EYV110" s="41"/>
      <c r="EYW110" s="41"/>
      <c r="EYX110" s="41"/>
      <c r="EYY110" s="41"/>
      <c r="EYZ110" s="41"/>
      <c r="EZA110" s="41"/>
      <c r="EZB110" s="41"/>
      <c r="EZC110" s="41"/>
      <c r="EZD110" s="41"/>
      <c r="EZE110" s="41"/>
      <c r="EZF110" s="41"/>
      <c r="EZG110" s="41"/>
      <c r="EZH110" s="41"/>
      <c r="EZI110" s="41"/>
      <c r="EZJ110" s="41"/>
      <c r="EZK110" s="41"/>
      <c r="EZL110" s="41"/>
      <c r="EZM110" s="41"/>
      <c r="EZN110" s="41"/>
      <c r="EZO110" s="41"/>
      <c r="EZP110" s="41"/>
      <c r="EZQ110" s="41"/>
      <c r="EZR110" s="41"/>
      <c r="EZS110" s="41"/>
      <c r="EZT110" s="41"/>
      <c r="EZU110" s="41"/>
      <c r="EZV110" s="41"/>
      <c r="EZW110" s="41"/>
      <c r="EZX110" s="41"/>
      <c r="EZY110" s="41"/>
      <c r="EZZ110" s="41"/>
      <c r="FAA110" s="41"/>
      <c r="FAB110" s="41"/>
      <c r="FAC110" s="41"/>
      <c r="FAJ110" s="41"/>
      <c r="FAK110" s="41"/>
      <c r="FAL110" s="41"/>
      <c r="FAM110" s="41"/>
      <c r="FAN110" s="41"/>
      <c r="FAO110" s="41"/>
      <c r="FAP110" s="41"/>
      <c r="FAQ110" s="41"/>
      <c r="FAR110" s="41"/>
      <c r="FAS110" s="41"/>
      <c r="FAT110" s="41"/>
      <c r="FAU110" s="41"/>
      <c r="FAV110" s="41"/>
      <c r="FAW110" s="41"/>
      <c r="FAX110" s="41"/>
      <c r="FAY110" s="41"/>
      <c r="FAZ110" s="41"/>
      <c r="FBA110" s="41"/>
      <c r="FBB110" s="41"/>
      <c r="FBC110" s="41"/>
      <c r="FBD110" s="41"/>
      <c r="FBE110" s="41"/>
      <c r="FBF110" s="41"/>
      <c r="FBG110" s="41"/>
      <c r="FBH110" s="41"/>
      <c r="FBI110" s="41"/>
      <c r="FBJ110" s="41"/>
      <c r="FBK110" s="41"/>
      <c r="FBL110" s="41"/>
      <c r="FBM110" s="41"/>
      <c r="FBN110" s="41"/>
      <c r="FBO110" s="41"/>
      <c r="FBP110" s="41"/>
      <c r="FBQ110" s="41"/>
      <c r="FBR110" s="41"/>
      <c r="FBS110" s="41"/>
      <c r="FBT110" s="41"/>
      <c r="FBU110" s="41"/>
      <c r="FBV110" s="41"/>
      <c r="FBW110" s="41"/>
      <c r="FBX110" s="41"/>
      <c r="FBY110" s="41"/>
      <c r="FBZ110" s="41"/>
      <c r="FCA110" s="41"/>
      <c r="FCB110" s="41"/>
      <c r="FCC110" s="41"/>
      <c r="FCD110" s="41"/>
      <c r="FCE110" s="41"/>
      <c r="FCF110" s="41"/>
      <c r="FCG110" s="41"/>
      <c r="FCH110" s="41"/>
      <c r="FCI110" s="41"/>
      <c r="FCJ110" s="41"/>
      <c r="FCK110" s="41"/>
      <c r="FCL110" s="41"/>
      <c r="FCM110" s="41"/>
      <c r="FCN110" s="41"/>
      <c r="FCO110" s="41"/>
      <c r="FCP110" s="41"/>
      <c r="FCQ110" s="41"/>
      <c r="FCR110" s="41"/>
      <c r="FCS110" s="41"/>
      <c r="FCT110" s="41"/>
      <c r="FCU110" s="41"/>
      <c r="FCV110" s="41"/>
      <c r="FCW110" s="41"/>
      <c r="FCX110" s="41"/>
      <c r="FCY110" s="41"/>
      <c r="FCZ110" s="41"/>
      <c r="FDA110" s="41"/>
      <c r="FDB110" s="41"/>
      <c r="FDC110" s="41"/>
      <c r="FDD110" s="41"/>
      <c r="FDE110" s="41"/>
      <c r="FDF110" s="41"/>
      <c r="FDG110" s="41"/>
      <c r="FDH110" s="41"/>
      <c r="FDI110" s="41"/>
      <c r="FDJ110" s="41"/>
      <c r="FDK110" s="41"/>
      <c r="FDL110" s="41"/>
      <c r="FDM110" s="41"/>
      <c r="FDN110" s="41"/>
      <c r="FDO110" s="41"/>
      <c r="FDP110" s="41"/>
      <c r="FDQ110" s="41"/>
      <c r="FDR110" s="41"/>
      <c r="FDS110" s="41"/>
      <c r="FDT110" s="41"/>
      <c r="FDU110" s="41"/>
      <c r="FDV110" s="41"/>
      <c r="FDW110" s="41"/>
      <c r="FDX110" s="41"/>
      <c r="FDY110" s="41"/>
      <c r="FDZ110" s="41"/>
      <c r="FEA110" s="41"/>
      <c r="FEB110" s="41"/>
      <c r="FEC110" s="41"/>
      <c r="FED110" s="41"/>
      <c r="FEE110" s="41"/>
      <c r="FEF110" s="41"/>
      <c r="FEG110" s="41"/>
      <c r="FEH110" s="41"/>
      <c r="FEI110" s="41"/>
      <c r="FEJ110" s="41"/>
      <c r="FEK110" s="41"/>
      <c r="FEL110" s="41"/>
      <c r="FEM110" s="41"/>
      <c r="FEN110" s="41"/>
      <c r="FEO110" s="41"/>
      <c r="FEP110" s="41"/>
      <c r="FEQ110" s="41"/>
      <c r="FER110" s="41"/>
      <c r="FES110" s="41"/>
      <c r="FET110" s="41"/>
      <c r="FEU110" s="41"/>
      <c r="FEV110" s="41"/>
      <c r="FEW110" s="41"/>
      <c r="FEX110" s="41"/>
      <c r="FEY110" s="41"/>
      <c r="FEZ110" s="41"/>
      <c r="FFA110" s="41"/>
      <c r="FFB110" s="41"/>
      <c r="FFC110" s="41"/>
      <c r="FFD110" s="41"/>
      <c r="FFE110" s="41"/>
      <c r="FFF110" s="41"/>
      <c r="FFG110" s="41"/>
      <c r="FFH110" s="41"/>
      <c r="FFI110" s="41"/>
      <c r="FFJ110" s="41"/>
      <c r="FFK110" s="41"/>
      <c r="FFL110" s="41"/>
      <c r="FFM110" s="41"/>
      <c r="FFN110" s="41"/>
      <c r="FFO110" s="41"/>
      <c r="FFP110" s="41"/>
      <c r="FFQ110" s="41"/>
      <c r="FFR110" s="41"/>
      <c r="FFS110" s="41"/>
      <c r="FFT110" s="41"/>
      <c r="FFU110" s="41"/>
      <c r="FFV110" s="41"/>
      <c r="FFW110" s="41"/>
      <c r="FFX110" s="41"/>
      <c r="FFY110" s="41"/>
      <c r="FFZ110" s="41"/>
      <c r="FGA110" s="41"/>
      <c r="FGB110" s="41"/>
      <c r="FGC110" s="41"/>
      <c r="FGD110" s="41"/>
      <c r="FGE110" s="41"/>
      <c r="FGF110" s="41"/>
      <c r="FGG110" s="41"/>
      <c r="FGH110" s="41"/>
      <c r="FGI110" s="41"/>
      <c r="FGJ110" s="41"/>
      <c r="FGK110" s="41"/>
      <c r="FGL110" s="41"/>
      <c r="FGM110" s="41"/>
      <c r="FGN110" s="41"/>
      <c r="FGO110" s="41"/>
      <c r="FGP110" s="41"/>
      <c r="FGQ110" s="41"/>
      <c r="FGR110" s="41"/>
      <c r="FGS110" s="41"/>
      <c r="FGT110" s="41"/>
      <c r="FGU110" s="41"/>
      <c r="FGV110" s="41"/>
      <c r="FGW110" s="41"/>
      <c r="FGX110" s="41"/>
      <c r="FGY110" s="41"/>
      <c r="FGZ110" s="41"/>
      <c r="FHA110" s="41"/>
      <c r="FHB110" s="41"/>
      <c r="FHC110" s="41"/>
      <c r="FHD110" s="41"/>
      <c r="FHE110" s="41"/>
      <c r="FHF110" s="41"/>
      <c r="FHG110" s="41"/>
      <c r="FHH110" s="41"/>
      <c r="FHI110" s="41"/>
      <c r="FHJ110" s="41"/>
      <c r="FHK110" s="41"/>
      <c r="FHL110" s="41"/>
      <c r="FHM110" s="41"/>
      <c r="FHN110" s="41"/>
      <c r="FHO110" s="41"/>
      <c r="FHP110" s="41"/>
      <c r="FHQ110" s="41"/>
      <c r="FHR110" s="41"/>
      <c r="FHS110" s="41"/>
      <c r="FHT110" s="41"/>
      <c r="FHU110" s="41"/>
      <c r="FHV110" s="41"/>
      <c r="FHW110" s="41"/>
      <c r="FHX110" s="41"/>
      <c r="FHY110" s="41"/>
      <c r="FHZ110" s="41"/>
      <c r="FIA110" s="41"/>
      <c r="FIB110" s="41"/>
      <c r="FIC110" s="41"/>
      <c r="FID110" s="41"/>
      <c r="FIE110" s="41"/>
      <c r="FIF110" s="41"/>
      <c r="FIG110" s="41"/>
      <c r="FIH110" s="41"/>
      <c r="FII110" s="41"/>
      <c r="FIJ110" s="41"/>
      <c r="FIK110" s="41"/>
      <c r="FIL110" s="41"/>
      <c r="FIM110" s="41"/>
      <c r="FIN110" s="41"/>
      <c r="FIO110" s="41"/>
      <c r="FIP110" s="41"/>
      <c r="FIQ110" s="41"/>
      <c r="FIR110" s="41"/>
      <c r="FIS110" s="41"/>
      <c r="FIT110" s="41"/>
      <c r="FIU110" s="41"/>
      <c r="FIV110" s="41"/>
      <c r="FIW110" s="41"/>
      <c r="FIX110" s="41"/>
      <c r="FIY110" s="41"/>
      <c r="FIZ110" s="41"/>
      <c r="FJA110" s="41"/>
      <c r="FJB110" s="41"/>
      <c r="FJC110" s="41"/>
      <c r="FJD110" s="41"/>
      <c r="FJE110" s="41"/>
      <c r="FJF110" s="41"/>
      <c r="FJG110" s="41"/>
      <c r="FJH110" s="41"/>
      <c r="FJI110" s="41"/>
      <c r="FJJ110" s="41"/>
      <c r="FJK110" s="41"/>
      <c r="FJL110" s="41"/>
      <c r="FJM110" s="41"/>
      <c r="FJN110" s="41"/>
      <c r="FJO110" s="41"/>
      <c r="FJP110" s="41"/>
      <c r="FJQ110" s="41"/>
      <c r="FJR110" s="41"/>
      <c r="FJS110" s="41"/>
      <c r="FJT110" s="41"/>
      <c r="FJU110" s="41"/>
      <c r="FJV110" s="41"/>
      <c r="FJW110" s="41"/>
      <c r="FJX110" s="41"/>
      <c r="FJY110" s="41"/>
      <c r="FKF110" s="41"/>
      <c r="FKG110" s="41"/>
      <c r="FKH110" s="41"/>
      <c r="FKI110" s="41"/>
      <c r="FKJ110" s="41"/>
      <c r="FKK110" s="41"/>
      <c r="FKL110" s="41"/>
      <c r="FKM110" s="41"/>
      <c r="FKN110" s="41"/>
      <c r="FKO110" s="41"/>
      <c r="FKP110" s="41"/>
      <c r="FKQ110" s="41"/>
      <c r="FKR110" s="41"/>
      <c r="FKS110" s="41"/>
      <c r="FKT110" s="41"/>
      <c r="FKU110" s="41"/>
      <c r="FKV110" s="41"/>
      <c r="FKW110" s="41"/>
      <c r="FKX110" s="41"/>
      <c r="FKY110" s="41"/>
      <c r="FKZ110" s="41"/>
      <c r="FLA110" s="41"/>
      <c r="FLB110" s="41"/>
      <c r="FLC110" s="41"/>
      <c r="FLD110" s="41"/>
      <c r="FLE110" s="41"/>
      <c r="FLF110" s="41"/>
      <c r="FLG110" s="41"/>
      <c r="FLH110" s="41"/>
      <c r="FLI110" s="41"/>
      <c r="FLJ110" s="41"/>
      <c r="FLK110" s="41"/>
      <c r="FLL110" s="41"/>
      <c r="FLM110" s="41"/>
      <c r="FLN110" s="41"/>
      <c r="FLO110" s="41"/>
      <c r="FLP110" s="41"/>
      <c r="FLQ110" s="41"/>
      <c r="FLR110" s="41"/>
      <c r="FLS110" s="41"/>
      <c r="FLT110" s="41"/>
      <c r="FLU110" s="41"/>
      <c r="FLV110" s="41"/>
      <c r="FLW110" s="41"/>
      <c r="FLX110" s="41"/>
      <c r="FLY110" s="41"/>
      <c r="FLZ110" s="41"/>
      <c r="FMA110" s="41"/>
      <c r="FMB110" s="41"/>
      <c r="FMC110" s="41"/>
      <c r="FMD110" s="41"/>
      <c r="FME110" s="41"/>
      <c r="FMF110" s="41"/>
      <c r="FMG110" s="41"/>
      <c r="FMH110" s="41"/>
      <c r="FMI110" s="41"/>
      <c r="FMJ110" s="41"/>
      <c r="FMK110" s="41"/>
      <c r="FML110" s="41"/>
      <c r="FMM110" s="41"/>
      <c r="FMN110" s="41"/>
      <c r="FMO110" s="41"/>
      <c r="FMP110" s="41"/>
      <c r="FMQ110" s="41"/>
      <c r="FMR110" s="41"/>
      <c r="FMS110" s="41"/>
      <c r="FMT110" s="41"/>
      <c r="FMU110" s="41"/>
      <c r="FMV110" s="41"/>
      <c r="FMW110" s="41"/>
      <c r="FMX110" s="41"/>
      <c r="FMY110" s="41"/>
      <c r="FMZ110" s="41"/>
      <c r="FNA110" s="41"/>
      <c r="FNB110" s="41"/>
      <c r="FNC110" s="41"/>
      <c r="FND110" s="41"/>
      <c r="FNE110" s="41"/>
      <c r="FNF110" s="41"/>
      <c r="FNG110" s="41"/>
      <c r="FNH110" s="41"/>
      <c r="FNI110" s="41"/>
      <c r="FNJ110" s="41"/>
      <c r="FNK110" s="41"/>
      <c r="FNL110" s="41"/>
      <c r="FNM110" s="41"/>
      <c r="FNN110" s="41"/>
      <c r="FNO110" s="41"/>
      <c r="FNP110" s="41"/>
      <c r="FNQ110" s="41"/>
      <c r="FNR110" s="41"/>
      <c r="FNS110" s="41"/>
      <c r="FNT110" s="41"/>
      <c r="FNU110" s="41"/>
      <c r="FNV110" s="41"/>
      <c r="FNW110" s="41"/>
      <c r="FNX110" s="41"/>
      <c r="FNY110" s="41"/>
      <c r="FNZ110" s="41"/>
      <c r="FOA110" s="41"/>
      <c r="FOB110" s="41"/>
      <c r="FOC110" s="41"/>
      <c r="FOD110" s="41"/>
      <c r="FOE110" s="41"/>
      <c r="FOF110" s="41"/>
      <c r="FOG110" s="41"/>
      <c r="FOH110" s="41"/>
      <c r="FOI110" s="41"/>
      <c r="FOJ110" s="41"/>
      <c r="FOK110" s="41"/>
      <c r="FOL110" s="41"/>
      <c r="FOM110" s="41"/>
      <c r="FON110" s="41"/>
      <c r="FOO110" s="41"/>
      <c r="FOP110" s="41"/>
      <c r="FOQ110" s="41"/>
      <c r="FOR110" s="41"/>
      <c r="FOS110" s="41"/>
      <c r="FOT110" s="41"/>
      <c r="FOU110" s="41"/>
      <c r="FOV110" s="41"/>
      <c r="FOW110" s="41"/>
      <c r="FOX110" s="41"/>
      <c r="FOY110" s="41"/>
      <c r="FOZ110" s="41"/>
      <c r="FPA110" s="41"/>
      <c r="FPB110" s="41"/>
      <c r="FPC110" s="41"/>
      <c r="FPD110" s="41"/>
      <c r="FPE110" s="41"/>
      <c r="FPF110" s="41"/>
      <c r="FPG110" s="41"/>
      <c r="FPH110" s="41"/>
      <c r="FPI110" s="41"/>
      <c r="FPJ110" s="41"/>
      <c r="FPK110" s="41"/>
      <c r="FPL110" s="41"/>
      <c r="FPM110" s="41"/>
      <c r="FPN110" s="41"/>
      <c r="FPO110" s="41"/>
      <c r="FPP110" s="41"/>
      <c r="FPQ110" s="41"/>
      <c r="FPR110" s="41"/>
      <c r="FPS110" s="41"/>
      <c r="FPT110" s="41"/>
      <c r="FPU110" s="41"/>
      <c r="FPV110" s="41"/>
      <c r="FPW110" s="41"/>
      <c r="FPX110" s="41"/>
      <c r="FPY110" s="41"/>
      <c r="FPZ110" s="41"/>
      <c r="FQA110" s="41"/>
      <c r="FQB110" s="41"/>
      <c r="FQC110" s="41"/>
      <c r="FQD110" s="41"/>
      <c r="FQE110" s="41"/>
      <c r="FQF110" s="41"/>
      <c r="FQG110" s="41"/>
      <c r="FQH110" s="41"/>
      <c r="FQI110" s="41"/>
      <c r="FQJ110" s="41"/>
      <c r="FQK110" s="41"/>
      <c r="FQL110" s="41"/>
      <c r="FQM110" s="41"/>
      <c r="FQN110" s="41"/>
      <c r="FQO110" s="41"/>
      <c r="FQP110" s="41"/>
      <c r="FQQ110" s="41"/>
      <c r="FQR110" s="41"/>
      <c r="FQS110" s="41"/>
      <c r="FQT110" s="41"/>
      <c r="FQU110" s="41"/>
      <c r="FQV110" s="41"/>
      <c r="FQW110" s="41"/>
      <c r="FQX110" s="41"/>
      <c r="FQY110" s="41"/>
      <c r="FQZ110" s="41"/>
      <c r="FRA110" s="41"/>
      <c r="FRB110" s="41"/>
      <c r="FRC110" s="41"/>
      <c r="FRD110" s="41"/>
      <c r="FRE110" s="41"/>
      <c r="FRF110" s="41"/>
      <c r="FRG110" s="41"/>
      <c r="FRH110" s="41"/>
      <c r="FRI110" s="41"/>
      <c r="FRJ110" s="41"/>
      <c r="FRK110" s="41"/>
      <c r="FRL110" s="41"/>
      <c r="FRM110" s="41"/>
      <c r="FRN110" s="41"/>
      <c r="FRO110" s="41"/>
      <c r="FRP110" s="41"/>
      <c r="FRQ110" s="41"/>
      <c r="FRR110" s="41"/>
      <c r="FRS110" s="41"/>
      <c r="FRT110" s="41"/>
      <c r="FRU110" s="41"/>
      <c r="FRV110" s="41"/>
      <c r="FRW110" s="41"/>
      <c r="FRX110" s="41"/>
      <c r="FRY110" s="41"/>
      <c r="FRZ110" s="41"/>
      <c r="FSA110" s="41"/>
      <c r="FSB110" s="41"/>
      <c r="FSC110" s="41"/>
      <c r="FSD110" s="41"/>
      <c r="FSE110" s="41"/>
      <c r="FSF110" s="41"/>
      <c r="FSG110" s="41"/>
      <c r="FSH110" s="41"/>
      <c r="FSI110" s="41"/>
      <c r="FSJ110" s="41"/>
      <c r="FSK110" s="41"/>
      <c r="FSL110" s="41"/>
      <c r="FSM110" s="41"/>
      <c r="FSN110" s="41"/>
      <c r="FSO110" s="41"/>
      <c r="FSP110" s="41"/>
      <c r="FSQ110" s="41"/>
      <c r="FSR110" s="41"/>
      <c r="FSS110" s="41"/>
      <c r="FST110" s="41"/>
      <c r="FSU110" s="41"/>
      <c r="FSV110" s="41"/>
      <c r="FSW110" s="41"/>
      <c r="FSX110" s="41"/>
      <c r="FSY110" s="41"/>
      <c r="FSZ110" s="41"/>
      <c r="FTA110" s="41"/>
      <c r="FTB110" s="41"/>
      <c r="FTC110" s="41"/>
      <c r="FTD110" s="41"/>
      <c r="FTE110" s="41"/>
      <c r="FTF110" s="41"/>
      <c r="FTG110" s="41"/>
      <c r="FTH110" s="41"/>
      <c r="FTI110" s="41"/>
      <c r="FTJ110" s="41"/>
      <c r="FTK110" s="41"/>
      <c r="FTL110" s="41"/>
      <c r="FTM110" s="41"/>
      <c r="FTN110" s="41"/>
      <c r="FTO110" s="41"/>
      <c r="FTP110" s="41"/>
      <c r="FTQ110" s="41"/>
      <c r="FTR110" s="41"/>
      <c r="FTS110" s="41"/>
      <c r="FTT110" s="41"/>
      <c r="FTU110" s="41"/>
      <c r="FUB110" s="41"/>
      <c r="FUC110" s="41"/>
      <c r="FUD110" s="41"/>
      <c r="FUE110" s="41"/>
      <c r="FUF110" s="41"/>
      <c r="FUG110" s="41"/>
      <c r="FUH110" s="41"/>
      <c r="FUI110" s="41"/>
      <c r="FUJ110" s="41"/>
      <c r="FUK110" s="41"/>
      <c r="FUL110" s="41"/>
      <c r="FUM110" s="41"/>
      <c r="FUN110" s="41"/>
      <c r="FUO110" s="41"/>
      <c r="FUP110" s="41"/>
      <c r="FUQ110" s="41"/>
      <c r="FUR110" s="41"/>
      <c r="FUS110" s="41"/>
      <c r="FUT110" s="41"/>
      <c r="FUU110" s="41"/>
      <c r="FUV110" s="41"/>
      <c r="FUW110" s="41"/>
      <c r="FUX110" s="41"/>
      <c r="FUY110" s="41"/>
      <c r="FUZ110" s="41"/>
      <c r="FVA110" s="41"/>
      <c r="FVB110" s="41"/>
      <c r="FVC110" s="41"/>
      <c r="FVD110" s="41"/>
      <c r="FVE110" s="41"/>
      <c r="FVF110" s="41"/>
      <c r="FVG110" s="41"/>
      <c r="FVH110" s="41"/>
      <c r="FVI110" s="41"/>
      <c r="FVJ110" s="41"/>
      <c r="FVK110" s="41"/>
      <c r="FVL110" s="41"/>
      <c r="FVM110" s="41"/>
      <c r="FVN110" s="41"/>
      <c r="FVO110" s="41"/>
      <c r="FVP110" s="41"/>
      <c r="FVQ110" s="41"/>
      <c r="FVR110" s="41"/>
      <c r="FVS110" s="41"/>
      <c r="FVT110" s="41"/>
      <c r="FVU110" s="41"/>
      <c r="FVV110" s="41"/>
      <c r="FVW110" s="41"/>
      <c r="FVX110" s="41"/>
      <c r="FVY110" s="41"/>
      <c r="FVZ110" s="41"/>
      <c r="FWA110" s="41"/>
      <c r="FWB110" s="41"/>
      <c r="FWC110" s="41"/>
      <c r="FWD110" s="41"/>
      <c r="FWE110" s="41"/>
      <c r="FWF110" s="41"/>
      <c r="FWG110" s="41"/>
      <c r="FWH110" s="41"/>
      <c r="FWI110" s="41"/>
      <c r="FWJ110" s="41"/>
      <c r="FWK110" s="41"/>
      <c r="FWL110" s="41"/>
      <c r="FWM110" s="41"/>
      <c r="FWN110" s="41"/>
      <c r="FWO110" s="41"/>
      <c r="FWP110" s="41"/>
      <c r="FWQ110" s="41"/>
      <c r="FWR110" s="41"/>
      <c r="FWS110" s="41"/>
      <c r="FWT110" s="41"/>
      <c r="FWU110" s="41"/>
      <c r="FWV110" s="41"/>
      <c r="FWW110" s="41"/>
      <c r="FWX110" s="41"/>
      <c r="FWY110" s="41"/>
      <c r="FWZ110" s="41"/>
      <c r="FXA110" s="41"/>
      <c r="FXB110" s="41"/>
      <c r="FXC110" s="41"/>
      <c r="FXD110" s="41"/>
      <c r="FXE110" s="41"/>
      <c r="FXF110" s="41"/>
      <c r="FXG110" s="41"/>
      <c r="FXH110" s="41"/>
      <c r="FXI110" s="41"/>
      <c r="FXJ110" s="41"/>
      <c r="FXK110" s="41"/>
      <c r="FXL110" s="41"/>
      <c r="FXM110" s="41"/>
      <c r="FXN110" s="41"/>
      <c r="FXO110" s="41"/>
      <c r="FXP110" s="41"/>
      <c r="FXQ110" s="41"/>
      <c r="FXR110" s="41"/>
      <c r="FXS110" s="41"/>
      <c r="FXT110" s="41"/>
      <c r="FXU110" s="41"/>
      <c r="FXV110" s="41"/>
      <c r="FXW110" s="41"/>
      <c r="FXX110" s="41"/>
      <c r="FXY110" s="41"/>
      <c r="FXZ110" s="41"/>
      <c r="FYA110" s="41"/>
      <c r="FYB110" s="41"/>
      <c r="FYC110" s="41"/>
      <c r="FYD110" s="41"/>
      <c r="FYE110" s="41"/>
      <c r="FYF110" s="41"/>
      <c r="FYG110" s="41"/>
      <c r="FYH110" s="41"/>
      <c r="FYI110" s="41"/>
      <c r="FYJ110" s="41"/>
      <c r="FYK110" s="41"/>
      <c r="FYL110" s="41"/>
      <c r="FYM110" s="41"/>
      <c r="FYN110" s="41"/>
      <c r="FYO110" s="41"/>
      <c r="FYP110" s="41"/>
      <c r="FYQ110" s="41"/>
      <c r="FYR110" s="41"/>
      <c r="FYS110" s="41"/>
      <c r="FYT110" s="41"/>
      <c r="FYU110" s="41"/>
      <c r="FYV110" s="41"/>
      <c r="FYW110" s="41"/>
      <c r="FYX110" s="41"/>
      <c r="FYY110" s="41"/>
      <c r="FYZ110" s="41"/>
      <c r="FZA110" s="41"/>
      <c r="FZB110" s="41"/>
      <c r="FZC110" s="41"/>
      <c r="FZD110" s="41"/>
      <c r="FZE110" s="41"/>
      <c r="FZF110" s="41"/>
      <c r="FZG110" s="41"/>
      <c r="FZH110" s="41"/>
      <c r="FZI110" s="41"/>
      <c r="FZJ110" s="41"/>
      <c r="FZK110" s="41"/>
      <c r="FZL110" s="41"/>
      <c r="FZM110" s="41"/>
      <c r="FZN110" s="41"/>
      <c r="FZO110" s="41"/>
      <c r="FZP110" s="41"/>
      <c r="FZQ110" s="41"/>
      <c r="FZR110" s="41"/>
      <c r="FZS110" s="41"/>
      <c r="FZT110" s="41"/>
      <c r="FZU110" s="41"/>
      <c r="FZV110" s="41"/>
      <c r="FZW110" s="41"/>
      <c r="FZX110" s="41"/>
      <c r="FZY110" s="41"/>
      <c r="FZZ110" s="41"/>
      <c r="GAA110" s="41"/>
      <c r="GAB110" s="41"/>
      <c r="GAC110" s="41"/>
      <c r="GAD110" s="41"/>
      <c r="GAE110" s="41"/>
      <c r="GAF110" s="41"/>
      <c r="GAG110" s="41"/>
      <c r="GAH110" s="41"/>
      <c r="GAI110" s="41"/>
      <c r="GAJ110" s="41"/>
      <c r="GAK110" s="41"/>
      <c r="GAL110" s="41"/>
      <c r="GAM110" s="41"/>
      <c r="GAN110" s="41"/>
      <c r="GAO110" s="41"/>
      <c r="GAP110" s="41"/>
      <c r="GAQ110" s="41"/>
      <c r="GAR110" s="41"/>
      <c r="GAS110" s="41"/>
      <c r="GAT110" s="41"/>
      <c r="GAU110" s="41"/>
      <c r="GAV110" s="41"/>
      <c r="GAW110" s="41"/>
      <c r="GAX110" s="41"/>
      <c r="GAY110" s="41"/>
      <c r="GAZ110" s="41"/>
      <c r="GBA110" s="41"/>
      <c r="GBB110" s="41"/>
      <c r="GBC110" s="41"/>
      <c r="GBD110" s="41"/>
      <c r="GBE110" s="41"/>
      <c r="GBF110" s="41"/>
      <c r="GBG110" s="41"/>
      <c r="GBH110" s="41"/>
      <c r="GBI110" s="41"/>
      <c r="GBJ110" s="41"/>
      <c r="GBK110" s="41"/>
      <c r="GBL110" s="41"/>
      <c r="GBM110" s="41"/>
      <c r="GBN110" s="41"/>
      <c r="GBO110" s="41"/>
      <c r="GBP110" s="41"/>
      <c r="GBQ110" s="41"/>
      <c r="GBR110" s="41"/>
      <c r="GBS110" s="41"/>
      <c r="GBT110" s="41"/>
      <c r="GBU110" s="41"/>
      <c r="GBV110" s="41"/>
      <c r="GBW110" s="41"/>
      <c r="GBX110" s="41"/>
      <c r="GBY110" s="41"/>
      <c r="GBZ110" s="41"/>
      <c r="GCA110" s="41"/>
      <c r="GCB110" s="41"/>
      <c r="GCC110" s="41"/>
      <c r="GCD110" s="41"/>
      <c r="GCE110" s="41"/>
      <c r="GCF110" s="41"/>
      <c r="GCG110" s="41"/>
      <c r="GCH110" s="41"/>
      <c r="GCI110" s="41"/>
      <c r="GCJ110" s="41"/>
      <c r="GCK110" s="41"/>
      <c r="GCL110" s="41"/>
      <c r="GCM110" s="41"/>
      <c r="GCN110" s="41"/>
      <c r="GCO110" s="41"/>
      <c r="GCP110" s="41"/>
      <c r="GCQ110" s="41"/>
      <c r="GCR110" s="41"/>
      <c r="GCS110" s="41"/>
      <c r="GCT110" s="41"/>
      <c r="GCU110" s="41"/>
      <c r="GCV110" s="41"/>
      <c r="GCW110" s="41"/>
      <c r="GCX110" s="41"/>
      <c r="GCY110" s="41"/>
      <c r="GCZ110" s="41"/>
      <c r="GDA110" s="41"/>
      <c r="GDB110" s="41"/>
      <c r="GDC110" s="41"/>
      <c r="GDD110" s="41"/>
      <c r="GDE110" s="41"/>
      <c r="GDF110" s="41"/>
      <c r="GDG110" s="41"/>
      <c r="GDH110" s="41"/>
      <c r="GDI110" s="41"/>
      <c r="GDJ110" s="41"/>
      <c r="GDK110" s="41"/>
      <c r="GDL110" s="41"/>
      <c r="GDM110" s="41"/>
      <c r="GDN110" s="41"/>
      <c r="GDO110" s="41"/>
      <c r="GDP110" s="41"/>
      <c r="GDQ110" s="41"/>
      <c r="GDX110" s="41"/>
      <c r="GDY110" s="41"/>
      <c r="GDZ110" s="41"/>
      <c r="GEA110" s="41"/>
      <c r="GEB110" s="41"/>
      <c r="GEC110" s="41"/>
      <c r="GED110" s="41"/>
      <c r="GEE110" s="41"/>
      <c r="GEF110" s="41"/>
      <c r="GEG110" s="41"/>
      <c r="GEH110" s="41"/>
      <c r="GEI110" s="41"/>
      <c r="GEJ110" s="41"/>
      <c r="GEK110" s="41"/>
      <c r="GEL110" s="41"/>
      <c r="GEM110" s="41"/>
      <c r="GEN110" s="41"/>
      <c r="GEO110" s="41"/>
      <c r="GEP110" s="41"/>
      <c r="GEQ110" s="41"/>
      <c r="GER110" s="41"/>
      <c r="GES110" s="41"/>
      <c r="GET110" s="41"/>
      <c r="GEU110" s="41"/>
      <c r="GEV110" s="41"/>
      <c r="GEW110" s="41"/>
      <c r="GEX110" s="41"/>
      <c r="GEY110" s="41"/>
      <c r="GEZ110" s="41"/>
      <c r="GFA110" s="41"/>
      <c r="GFB110" s="41"/>
      <c r="GFC110" s="41"/>
      <c r="GFD110" s="41"/>
      <c r="GFE110" s="41"/>
      <c r="GFF110" s="41"/>
      <c r="GFG110" s="41"/>
      <c r="GFH110" s="41"/>
      <c r="GFI110" s="41"/>
      <c r="GFJ110" s="41"/>
      <c r="GFK110" s="41"/>
      <c r="GFL110" s="41"/>
      <c r="GFM110" s="41"/>
      <c r="GFN110" s="41"/>
      <c r="GFO110" s="41"/>
      <c r="GFP110" s="41"/>
      <c r="GFQ110" s="41"/>
      <c r="GFR110" s="41"/>
      <c r="GFS110" s="41"/>
      <c r="GFT110" s="41"/>
      <c r="GFU110" s="41"/>
      <c r="GFV110" s="41"/>
      <c r="GFW110" s="41"/>
      <c r="GFX110" s="41"/>
      <c r="GFY110" s="41"/>
      <c r="GFZ110" s="41"/>
      <c r="GGA110" s="41"/>
      <c r="GGB110" s="41"/>
      <c r="GGC110" s="41"/>
      <c r="GGD110" s="41"/>
      <c r="GGE110" s="41"/>
      <c r="GGF110" s="41"/>
      <c r="GGG110" s="41"/>
      <c r="GGH110" s="41"/>
      <c r="GGI110" s="41"/>
      <c r="GGJ110" s="41"/>
      <c r="GGK110" s="41"/>
      <c r="GGL110" s="41"/>
      <c r="GGM110" s="41"/>
      <c r="GGN110" s="41"/>
      <c r="GGO110" s="41"/>
      <c r="GGP110" s="41"/>
      <c r="GGQ110" s="41"/>
      <c r="GGR110" s="41"/>
      <c r="GGS110" s="41"/>
      <c r="GGT110" s="41"/>
      <c r="GGU110" s="41"/>
      <c r="GGV110" s="41"/>
      <c r="GGW110" s="41"/>
      <c r="GGX110" s="41"/>
      <c r="GGY110" s="41"/>
      <c r="GGZ110" s="41"/>
      <c r="GHA110" s="41"/>
      <c r="GHB110" s="41"/>
      <c r="GHC110" s="41"/>
      <c r="GHD110" s="41"/>
      <c r="GHE110" s="41"/>
      <c r="GHF110" s="41"/>
      <c r="GHG110" s="41"/>
      <c r="GHH110" s="41"/>
      <c r="GHI110" s="41"/>
      <c r="GHJ110" s="41"/>
      <c r="GHK110" s="41"/>
      <c r="GHL110" s="41"/>
      <c r="GHM110" s="41"/>
      <c r="GHN110" s="41"/>
      <c r="GHO110" s="41"/>
      <c r="GHP110" s="41"/>
      <c r="GHQ110" s="41"/>
      <c r="GHR110" s="41"/>
      <c r="GHS110" s="41"/>
      <c r="GHT110" s="41"/>
      <c r="GHU110" s="41"/>
      <c r="GHV110" s="41"/>
      <c r="GHW110" s="41"/>
      <c r="GHX110" s="41"/>
      <c r="GHY110" s="41"/>
      <c r="GHZ110" s="41"/>
      <c r="GIA110" s="41"/>
      <c r="GIB110" s="41"/>
      <c r="GIC110" s="41"/>
      <c r="GID110" s="41"/>
      <c r="GIE110" s="41"/>
      <c r="GIF110" s="41"/>
      <c r="GIG110" s="41"/>
      <c r="GIH110" s="41"/>
      <c r="GII110" s="41"/>
      <c r="GIJ110" s="41"/>
      <c r="GIK110" s="41"/>
      <c r="GIL110" s="41"/>
      <c r="GIM110" s="41"/>
      <c r="GIN110" s="41"/>
      <c r="GIO110" s="41"/>
      <c r="GIP110" s="41"/>
      <c r="GIQ110" s="41"/>
      <c r="GIR110" s="41"/>
      <c r="GIS110" s="41"/>
      <c r="GIT110" s="41"/>
      <c r="GIU110" s="41"/>
      <c r="GIV110" s="41"/>
      <c r="GIW110" s="41"/>
      <c r="GIX110" s="41"/>
      <c r="GIY110" s="41"/>
      <c r="GIZ110" s="41"/>
      <c r="GJA110" s="41"/>
      <c r="GJB110" s="41"/>
      <c r="GJC110" s="41"/>
      <c r="GJD110" s="41"/>
      <c r="GJE110" s="41"/>
      <c r="GJF110" s="41"/>
      <c r="GJG110" s="41"/>
      <c r="GJH110" s="41"/>
      <c r="GJI110" s="41"/>
      <c r="GJJ110" s="41"/>
      <c r="GJK110" s="41"/>
      <c r="GJL110" s="41"/>
      <c r="GJM110" s="41"/>
      <c r="GJN110" s="41"/>
      <c r="GJO110" s="41"/>
      <c r="GJP110" s="41"/>
      <c r="GJQ110" s="41"/>
      <c r="GJR110" s="41"/>
      <c r="GJS110" s="41"/>
      <c r="GJT110" s="41"/>
      <c r="GJU110" s="41"/>
      <c r="GJV110" s="41"/>
      <c r="GJW110" s="41"/>
      <c r="GJX110" s="41"/>
      <c r="GJY110" s="41"/>
      <c r="GJZ110" s="41"/>
      <c r="GKA110" s="41"/>
      <c r="GKB110" s="41"/>
      <c r="GKC110" s="41"/>
      <c r="GKD110" s="41"/>
      <c r="GKE110" s="41"/>
      <c r="GKF110" s="41"/>
      <c r="GKG110" s="41"/>
      <c r="GKH110" s="41"/>
      <c r="GKI110" s="41"/>
      <c r="GKJ110" s="41"/>
      <c r="GKK110" s="41"/>
      <c r="GKL110" s="41"/>
      <c r="GKM110" s="41"/>
      <c r="GKN110" s="41"/>
      <c r="GKO110" s="41"/>
      <c r="GKP110" s="41"/>
      <c r="GKQ110" s="41"/>
      <c r="GKR110" s="41"/>
      <c r="GKS110" s="41"/>
      <c r="GKT110" s="41"/>
      <c r="GKU110" s="41"/>
      <c r="GKV110" s="41"/>
      <c r="GKW110" s="41"/>
      <c r="GKX110" s="41"/>
      <c r="GKY110" s="41"/>
      <c r="GKZ110" s="41"/>
      <c r="GLA110" s="41"/>
      <c r="GLB110" s="41"/>
      <c r="GLC110" s="41"/>
      <c r="GLD110" s="41"/>
      <c r="GLE110" s="41"/>
      <c r="GLF110" s="41"/>
      <c r="GLG110" s="41"/>
      <c r="GLH110" s="41"/>
      <c r="GLI110" s="41"/>
      <c r="GLJ110" s="41"/>
      <c r="GLK110" s="41"/>
      <c r="GLL110" s="41"/>
      <c r="GLM110" s="41"/>
      <c r="GLN110" s="41"/>
      <c r="GLO110" s="41"/>
      <c r="GLP110" s="41"/>
      <c r="GLQ110" s="41"/>
      <c r="GLR110" s="41"/>
      <c r="GLS110" s="41"/>
      <c r="GLT110" s="41"/>
      <c r="GLU110" s="41"/>
      <c r="GLV110" s="41"/>
      <c r="GLW110" s="41"/>
      <c r="GLX110" s="41"/>
      <c r="GLY110" s="41"/>
      <c r="GLZ110" s="41"/>
      <c r="GMA110" s="41"/>
      <c r="GMB110" s="41"/>
      <c r="GMC110" s="41"/>
      <c r="GMD110" s="41"/>
      <c r="GME110" s="41"/>
      <c r="GMF110" s="41"/>
      <c r="GMG110" s="41"/>
      <c r="GMH110" s="41"/>
      <c r="GMI110" s="41"/>
      <c r="GMJ110" s="41"/>
      <c r="GMK110" s="41"/>
      <c r="GML110" s="41"/>
      <c r="GMM110" s="41"/>
      <c r="GMN110" s="41"/>
      <c r="GMO110" s="41"/>
      <c r="GMP110" s="41"/>
      <c r="GMQ110" s="41"/>
      <c r="GMR110" s="41"/>
      <c r="GMS110" s="41"/>
      <c r="GMT110" s="41"/>
      <c r="GMU110" s="41"/>
      <c r="GMV110" s="41"/>
      <c r="GMW110" s="41"/>
      <c r="GMX110" s="41"/>
      <c r="GMY110" s="41"/>
      <c r="GMZ110" s="41"/>
      <c r="GNA110" s="41"/>
      <c r="GNB110" s="41"/>
      <c r="GNC110" s="41"/>
      <c r="GND110" s="41"/>
      <c r="GNE110" s="41"/>
      <c r="GNF110" s="41"/>
      <c r="GNG110" s="41"/>
      <c r="GNH110" s="41"/>
      <c r="GNI110" s="41"/>
      <c r="GNJ110" s="41"/>
      <c r="GNK110" s="41"/>
      <c r="GNL110" s="41"/>
      <c r="GNM110" s="41"/>
      <c r="GNT110" s="41"/>
      <c r="GNU110" s="41"/>
      <c r="GNV110" s="41"/>
      <c r="GNW110" s="41"/>
      <c r="GNX110" s="41"/>
      <c r="GNY110" s="41"/>
      <c r="GNZ110" s="41"/>
      <c r="GOA110" s="41"/>
      <c r="GOB110" s="41"/>
      <c r="GOC110" s="41"/>
      <c r="GOD110" s="41"/>
      <c r="GOE110" s="41"/>
      <c r="GOF110" s="41"/>
      <c r="GOG110" s="41"/>
      <c r="GOH110" s="41"/>
      <c r="GOI110" s="41"/>
      <c r="GOJ110" s="41"/>
      <c r="GOK110" s="41"/>
      <c r="GOL110" s="41"/>
      <c r="GOM110" s="41"/>
      <c r="GON110" s="41"/>
      <c r="GOO110" s="41"/>
      <c r="GOP110" s="41"/>
      <c r="GOQ110" s="41"/>
      <c r="GOR110" s="41"/>
      <c r="GOS110" s="41"/>
      <c r="GOT110" s="41"/>
      <c r="GOU110" s="41"/>
      <c r="GOV110" s="41"/>
      <c r="GOW110" s="41"/>
      <c r="GOX110" s="41"/>
      <c r="GOY110" s="41"/>
      <c r="GOZ110" s="41"/>
      <c r="GPA110" s="41"/>
      <c r="GPB110" s="41"/>
      <c r="GPC110" s="41"/>
      <c r="GPD110" s="41"/>
      <c r="GPE110" s="41"/>
      <c r="GPF110" s="41"/>
      <c r="GPG110" s="41"/>
      <c r="GPH110" s="41"/>
      <c r="GPI110" s="41"/>
      <c r="GPJ110" s="41"/>
      <c r="GPK110" s="41"/>
      <c r="GPL110" s="41"/>
      <c r="GPM110" s="41"/>
      <c r="GPN110" s="41"/>
      <c r="GPO110" s="41"/>
      <c r="GPP110" s="41"/>
      <c r="GPQ110" s="41"/>
      <c r="GPR110" s="41"/>
      <c r="GPS110" s="41"/>
      <c r="GPT110" s="41"/>
      <c r="GPU110" s="41"/>
      <c r="GPV110" s="41"/>
      <c r="GPW110" s="41"/>
      <c r="GPX110" s="41"/>
      <c r="GPY110" s="41"/>
      <c r="GPZ110" s="41"/>
      <c r="GQA110" s="41"/>
      <c r="GQB110" s="41"/>
      <c r="GQC110" s="41"/>
      <c r="GQD110" s="41"/>
      <c r="GQE110" s="41"/>
      <c r="GQF110" s="41"/>
      <c r="GQG110" s="41"/>
      <c r="GQH110" s="41"/>
      <c r="GQI110" s="41"/>
      <c r="GQJ110" s="41"/>
      <c r="GQK110" s="41"/>
      <c r="GQL110" s="41"/>
      <c r="GQM110" s="41"/>
      <c r="GQN110" s="41"/>
      <c r="GQO110" s="41"/>
      <c r="GQP110" s="41"/>
      <c r="GQQ110" s="41"/>
      <c r="GQR110" s="41"/>
      <c r="GQS110" s="41"/>
      <c r="GQT110" s="41"/>
      <c r="GQU110" s="41"/>
      <c r="GQV110" s="41"/>
      <c r="GQW110" s="41"/>
      <c r="GQX110" s="41"/>
      <c r="GQY110" s="41"/>
      <c r="GQZ110" s="41"/>
      <c r="GRA110" s="41"/>
      <c r="GRB110" s="41"/>
      <c r="GRC110" s="41"/>
      <c r="GRD110" s="41"/>
      <c r="GRE110" s="41"/>
      <c r="GRF110" s="41"/>
      <c r="GRG110" s="41"/>
      <c r="GRH110" s="41"/>
      <c r="GRI110" s="41"/>
      <c r="GRJ110" s="41"/>
      <c r="GRK110" s="41"/>
      <c r="GRL110" s="41"/>
      <c r="GRM110" s="41"/>
      <c r="GRN110" s="41"/>
      <c r="GRO110" s="41"/>
      <c r="GRP110" s="41"/>
      <c r="GRQ110" s="41"/>
      <c r="GRR110" s="41"/>
      <c r="GRS110" s="41"/>
      <c r="GRT110" s="41"/>
      <c r="GRU110" s="41"/>
      <c r="GRV110" s="41"/>
      <c r="GRW110" s="41"/>
      <c r="GRX110" s="41"/>
      <c r="GRY110" s="41"/>
      <c r="GRZ110" s="41"/>
      <c r="GSA110" s="41"/>
      <c r="GSB110" s="41"/>
      <c r="GSC110" s="41"/>
      <c r="GSD110" s="41"/>
      <c r="GSE110" s="41"/>
      <c r="GSF110" s="41"/>
      <c r="GSG110" s="41"/>
      <c r="GSH110" s="41"/>
      <c r="GSI110" s="41"/>
      <c r="GSJ110" s="41"/>
      <c r="GSK110" s="41"/>
      <c r="GSL110" s="41"/>
      <c r="GSM110" s="41"/>
      <c r="GSN110" s="41"/>
      <c r="GSO110" s="41"/>
      <c r="GSP110" s="41"/>
      <c r="GSQ110" s="41"/>
      <c r="GSR110" s="41"/>
      <c r="GSS110" s="41"/>
      <c r="GST110" s="41"/>
      <c r="GSU110" s="41"/>
      <c r="GSV110" s="41"/>
      <c r="GSW110" s="41"/>
      <c r="GSX110" s="41"/>
      <c r="GSY110" s="41"/>
      <c r="GSZ110" s="41"/>
      <c r="GTA110" s="41"/>
      <c r="GTB110" s="41"/>
      <c r="GTC110" s="41"/>
      <c r="GTD110" s="41"/>
      <c r="GTE110" s="41"/>
      <c r="GTF110" s="41"/>
      <c r="GTG110" s="41"/>
      <c r="GTH110" s="41"/>
      <c r="GTI110" s="41"/>
      <c r="GTJ110" s="41"/>
      <c r="GTK110" s="41"/>
      <c r="GTL110" s="41"/>
      <c r="GTM110" s="41"/>
      <c r="GTN110" s="41"/>
      <c r="GTO110" s="41"/>
      <c r="GTP110" s="41"/>
      <c r="GTQ110" s="41"/>
      <c r="GTR110" s="41"/>
      <c r="GTS110" s="41"/>
      <c r="GTT110" s="41"/>
      <c r="GTU110" s="41"/>
      <c r="GTV110" s="41"/>
      <c r="GTW110" s="41"/>
      <c r="GTX110" s="41"/>
      <c r="GTY110" s="41"/>
      <c r="GTZ110" s="41"/>
      <c r="GUA110" s="41"/>
      <c r="GUB110" s="41"/>
      <c r="GUC110" s="41"/>
      <c r="GUD110" s="41"/>
      <c r="GUE110" s="41"/>
      <c r="GUF110" s="41"/>
      <c r="GUG110" s="41"/>
      <c r="GUH110" s="41"/>
      <c r="GUI110" s="41"/>
      <c r="GUJ110" s="41"/>
      <c r="GUK110" s="41"/>
      <c r="GUL110" s="41"/>
      <c r="GUM110" s="41"/>
      <c r="GUN110" s="41"/>
      <c r="GUO110" s="41"/>
      <c r="GUP110" s="41"/>
      <c r="GUQ110" s="41"/>
      <c r="GUR110" s="41"/>
      <c r="GUS110" s="41"/>
      <c r="GUT110" s="41"/>
      <c r="GUU110" s="41"/>
      <c r="GUV110" s="41"/>
      <c r="GUW110" s="41"/>
      <c r="GUX110" s="41"/>
      <c r="GUY110" s="41"/>
      <c r="GUZ110" s="41"/>
      <c r="GVA110" s="41"/>
      <c r="GVB110" s="41"/>
      <c r="GVC110" s="41"/>
      <c r="GVD110" s="41"/>
      <c r="GVE110" s="41"/>
      <c r="GVF110" s="41"/>
      <c r="GVG110" s="41"/>
      <c r="GVH110" s="41"/>
      <c r="GVI110" s="41"/>
      <c r="GVJ110" s="41"/>
      <c r="GVK110" s="41"/>
      <c r="GVL110" s="41"/>
      <c r="GVM110" s="41"/>
      <c r="GVN110" s="41"/>
      <c r="GVO110" s="41"/>
      <c r="GVP110" s="41"/>
      <c r="GVQ110" s="41"/>
      <c r="GVR110" s="41"/>
      <c r="GVS110" s="41"/>
      <c r="GVT110" s="41"/>
      <c r="GVU110" s="41"/>
      <c r="GVV110" s="41"/>
      <c r="GVW110" s="41"/>
      <c r="GVX110" s="41"/>
      <c r="GVY110" s="41"/>
      <c r="GVZ110" s="41"/>
      <c r="GWA110" s="41"/>
      <c r="GWB110" s="41"/>
      <c r="GWC110" s="41"/>
      <c r="GWD110" s="41"/>
      <c r="GWE110" s="41"/>
      <c r="GWF110" s="41"/>
      <c r="GWG110" s="41"/>
      <c r="GWH110" s="41"/>
      <c r="GWI110" s="41"/>
      <c r="GWJ110" s="41"/>
      <c r="GWK110" s="41"/>
      <c r="GWL110" s="41"/>
      <c r="GWM110" s="41"/>
      <c r="GWN110" s="41"/>
      <c r="GWO110" s="41"/>
      <c r="GWP110" s="41"/>
      <c r="GWQ110" s="41"/>
      <c r="GWR110" s="41"/>
      <c r="GWS110" s="41"/>
      <c r="GWT110" s="41"/>
      <c r="GWU110" s="41"/>
      <c r="GWV110" s="41"/>
      <c r="GWW110" s="41"/>
      <c r="GWX110" s="41"/>
      <c r="GWY110" s="41"/>
      <c r="GWZ110" s="41"/>
      <c r="GXA110" s="41"/>
      <c r="GXB110" s="41"/>
      <c r="GXC110" s="41"/>
      <c r="GXD110" s="41"/>
      <c r="GXE110" s="41"/>
      <c r="GXF110" s="41"/>
      <c r="GXG110" s="41"/>
      <c r="GXH110" s="41"/>
      <c r="GXI110" s="41"/>
      <c r="GXP110" s="41"/>
      <c r="GXQ110" s="41"/>
      <c r="GXR110" s="41"/>
      <c r="GXS110" s="41"/>
      <c r="GXT110" s="41"/>
      <c r="GXU110" s="41"/>
      <c r="GXV110" s="41"/>
      <c r="GXW110" s="41"/>
      <c r="GXX110" s="41"/>
      <c r="GXY110" s="41"/>
      <c r="GXZ110" s="41"/>
      <c r="GYA110" s="41"/>
      <c r="GYB110" s="41"/>
      <c r="GYC110" s="41"/>
      <c r="GYD110" s="41"/>
      <c r="GYE110" s="41"/>
      <c r="GYF110" s="41"/>
      <c r="GYG110" s="41"/>
      <c r="GYH110" s="41"/>
      <c r="GYI110" s="41"/>
      <c r="GYJ110" s="41"/>
      <c r="GYK110" s="41"/>
      <c r="GYL110" s="41"/>
      <c r="GYM110" s="41"/>
      <c r="GYN110" s="41"/>
      <c r="GYO110" s="41"/>
      <c r="GYP110" s="41"/>
      <c r="GYQ110" s="41"/>
      <c r="GYR110" s="41"/>
      <c r="GYS110" s="41"/>
      <c r="GYT110" s="41"/>
      <c r="GYU110" s="41"/>
      <c r="GYV110" s="41"/>
      <c r="GYW110" s="41"/>
      <c r="GYX110" s="41"/>
      <c r="GYY110" s="41"/>
      <c r="GYZ110" s="41"/>
      <c r="GZA110" s="41"/>
      <c r="GZB110" s="41"/>
      <c r="GZC110" s="41"/>
      <c r="GZD110" s="41"/>
      <c r="GZE110" s="41"/>
      <c r="GZF110" s="41"/>
      <c r="GZG110" s="41"/>
      <c r="GZH110" s="41"/>
      <c r="GZI110" s="41"/>
      <c r="GZJ110" s="41"/>
      <c r="GZK110" s="41"/>
      <c r="GZL110" s="41"/>
      <c r="GZM110" s="41"/>
      <c r="GZN110" s="41"/>
      <c r="GZO110" s="41"/>
      <c r="GZP110" s="41"/>
      <c r="GZQ110" s="41"/>
      <c r="GZR110" s="41"/>
      <c r="GZS110" s="41"/>
      <c r="GZT110" s="41"/>
      <c r="GZU110" s="41"/>
      <c r="GZV110" s="41"/>
      <c r="GZW110" s="41"/>
      <c r="GZX110" s="41"/>
      <c r="GZY110" s="41"/>
      <c r="GZZ110" s="41"/>
      <c r="HAA110" s="41"/>
      <c r="HAB110" s="41"/>
      <c r="HAC110" s="41"/>
      <c r="HAD110" s="41"/>
      <c r="HAE110" s="41"/>
      <c r="HAF110" s="41"/>
      <c r="HAG110" s="41"/>
      <c r="HAH110" s="41"/>
      <c r="HAI110" s="41"/>
      <c r="HAJ110" s="41"/>
      <c r="HAK110" s="41"/>
      <c r="HAL110" s="41"/>
      <c r="HAM110" s="41"/>
      <c r="HAN110" s="41"/>
      <c r="HAO110" s="41"/>
      <c r="HAP110" s="41"/>
      <c r="HAQ110" s="41"/>
      <c r="HAR110" s="41"/>
      <c r="HAS110" s="41"/>
      <c r="HAT110" s="41"/>
      <c r="HAU110" s="41"/>
      <c r="HAV110" s="41"/>
      <c r="HAW110" s="41"/>
      <c r="HAX110" s="41"/>
      <c r="HAY110" s="41"/>
      <c r="HAZ110" s="41"/>
      <c r="HBA110" s="41"/>
      <c r="HBB110" s="41"/>
      <c r="HBC110" s="41"/>
      <c r="HBD110" s="41"/>
      <c r="HBE110" s="41"/>
      <c r="HBF110" s="41"/>
      <c r="HBG110" s="41"/>
      <c r="HBH110" s="41"/>
      <c r="HBI110" s="41"/>
      <c r="HBJ110" s="41"/>
      <c r="HBK110" s="41"/>
      <c r="HBL110" s="41"/>
      <c r="HBM110" s="41"/>
      <c r="HBN110" s="41"/>
      <c r="HBO110" s="41"/>
      <c r="HBP110" s="41"/>
      <c r="HBQ110" s="41"/>
      <c r="HBR110" s="41"/>
      <c r="HBS110" s="41"/>
      <c r="HBT110" s="41"/>
      <c r="HBU110" s="41"/>
      <c r="HBV110" s="41"/>
      <c r="HBW110" s="41"/>
      <c r="HBX110" s="41"/>
      <c r="HBY110" s="41"/>
      <c r="HBZ110" s="41"/>
      <c r="HCA110" s="41"/>
      <c r="HCB110" s="41"/>
      <c r="HCC110" s="41"/>
      <c r="HCD110" s="41"/>
      <c r="HCE110" s="41"/>
      <c r="HCF110" s="41"/>
      <c r="HCG110" s="41"/>
      <c r="HCH110" s="41"/>
      <c r="HCI110" s="41"/>
      <c r="HCJ110" s="41"/>
      <c r="HCK110" s="41"/>
      <c r="HCL110" s="41"/>
      <c r="HCM110" s="41"/>
      <c r="HCN110" s="41"/>
      <c r="HCO110" s="41"/>
      <c r="HCP110" s="41"/>
      <c r="HCQ110" s="41"/>
      <c r="HCR110" s="41"/>
      <c r="HCS110" s="41"/>
      <c r="HCT110" s="41"/>
      <c r="HCU110" s="41"/>
      <c r="HCV110" s="41"/>
      <c r="HCW110" s="41"/>
      <c r="HCX110" s="41"/>
      <c r="HCY110" s="41"/>
      <c r="HCZ110" s="41"/>
      <c r="HDA110" s="41"/>
      <c r="HDB110" s="41"/>
      <c r="HDC110" s="41"/>
      <c r="HDD110" s="41"/>
      <c r="HDE110" s="41"/>
      <c r="HDF110" s="41"/>
      <c r="HDG110" s="41"/>
      <c r="HDH110" s="41"/>
      <c r="HDI110" s="41"/>
      <c r="HDJ110" s="41"/>
      <c r="HDK110" s="41"/>
      <c r="HDL110" s="41"/>
      <c r="HDM110" s="41"/>
      <c r="HDN110" s="41"/>
      <c r="HDO110" s="41"/>
      <c r="HDP110" s="41"/>
      <c r="HDQ110" s="41"/>
      <c r="HDR110" s="41"/>
      <c r="HDS110" s="41"/>
      <c r="HDT110" s="41"/>
      <c r="HDU110" s="41"/>
      <c r="HDV110" s="41"/>
      <c r="HDW110" s="41"/>
      <c r="HDX110" s="41"/>
      <c r="HDY110" s="41"/>
      <c r="HDZ110" s="41"/>
      <c r="HEA110" s="41"/>
      <c r="HEB110" s="41"/>
      <c r="HEC110" s="41"/>
      <c r="HED110" s="41"/>
      <c r="HEE110" s="41"/>
      <c r="HEF110" s="41"/>
      <c r="HEG110" s="41"/>
      <c r="HEH110" s="41"/>
      <c r="HEI110" s="41"/>
      <c r="HEJ110" s="41"/>
      <c r="HEK110" s="41"/>
      <c r="HEL110" s="41"/>
      <c r="HEM110" s="41"/>
      <c r="HEN110" s="41"/>
      <c r="HEO110" s="41"/>
      <c r="HEP110" s="41"/>
      <c r="HEQ110" s="41"/>
      <c r="HER110" s="41"/>
      <c r="HES110" s="41"/>
      <c r="HET110" s="41"/>
      <c r="HEU110" s="41"/>
      <c r="HEV110" s="41"/>
      <c r="HEW110" s="41"/>
      <c r="HEX110" s="41"/>
      <c r="HEY110" s="41"/>
      <c r="HEZ110" s="41"/>
      <c r="HFA110" s="41"/>
      <c r="HFB110" s="41"/>
      <c r="HFC110" s="41"/>
      <c r="HFD110" s="41"/>
      <c r="HFE110" s="41"/>
      <c r="HFF110" s="41"/>
      <c r="HFG110" s="41"/>
      <c r="HFH110" s="41"/>
      <c r="HFI110" s="41"/>
      <c r="HFJ110" s="41"/>
      <c r="HFK110" s="41"/>
      <c r="HFL110" s="41"/>
      <c r="HFM110" s="41"/>
      <c r="HFN110" s="41"/>
      <c r="HFO110" s="41"/>
      <c r="HFP110" s="41"/>
      <c r="HFQ110" s="41"/>
      <c r="HFR110" s="41"/>
      <c r="HFS110" s="41"/>
      <c r="HFT110" s="41"/>
      <c r="HFU110" s="41"/>
      <c r="HFV110" s="41"/>
      <c r="HFW110" s="41"/>
      <c r="HFX110" s="41"/>
      <c r="HFY110" s="41"/>
      <c r="HFZ110" s="41"/>
      <c r="HGA110" s="41"/>
      <c r="HGB110" s="41"/>
      <c r="HGC110" s="41"/>
      <c r="HGD110" s="41"/>
      <c r="HGE110" s="41"/>
      <c r="HGF110" s="41"/>
      <c r="HGG110" s="41"/>
      <c r="HGH110" s="41"/>
      <c r="HGI110" s="41"/>
      <c r="HGJ110" s="41"/>
      <c r="HGK110" s="41"/>
      <c r="HGL110" s="41"/>
      <c r="HGM110" s="41"/>
      <c r="HGN110" s="41"/>
      <c r="HGO110" s="41"/>
      <c r="HGP110" s="41"/>
      <c r="HGQ110" s="41"/>
      <c r="HGR110" s="41"/>
      <c r="HGS110" s="41"/>
      <c r="HGT110" s="41"/>
      <c r="HGU110" s="41"/>
      <c r="HGV110" s="41"/>
      <c r="HGW110" s="41"/>
      <c r="HGX110" s="41"/>
      <c r="HGY110" s="41"/>
      <c r="HGZ110" s="41"/>
      <c r="HHA110" s="41"/>
      <c r="HHB110" s="41"/>
      <c r="HHC110" s="41"/>
      <c r="HHD110" s="41"/>
      <c r="HHE110" s="41"/>
      <c r="HHL110" s="41"/>
      <c r="HHM110" s="41"/>
      <c r="HHN110" s="41"/>
      <c r="HHO110" s="41"/>
      <c r="HHP110" s="41"/>
      <c r="HHQ110" s="41"/>
      <c r="HHR110" s="41"/>
      <c r="HHS110" s="41"/>
      <c r="HHT110" s="41"/>
      <c r="HHU110" s="41"/>
      <c r="HHV110" s="41"/>
      <c r="HHW110" s="41"/>
      <c r="HHX110" s="41"/>
      <c r="HHY110" s="41"/>
      <c r="HHZ110" s="41"/>
      <c r="HIA110" s="41"/>
      <c r="HIB110" s="41"/>
      <c r="HIC110" s="41"/>
      <c r="HID110" s="41"/>
      <c r="HIE110" s="41"/>
      <c r="HIF110" s="41"/>
      <c r="HIG110" s="41"/>
      <c r="HIH110" s="41"/>
      <c r="HII110" s="41"/>
      <c r="HIJ110" s="41"/>
      <c r="HIK110" s="41"/>
      <c r="HIL110" s="41"/>
      <c r="HIM110" s="41"/>
      <c r="HIN110" s="41"/>
      <c r="HIO110" s="41"/>
      <c r="HIP110" s="41"/>
      <c r="HIQ110" s="41"/>
      <c r="HIR110" s="41"/>
      <c r="HIS110" s="41"/>
      <c r="HIT110" s="41"/>
      <c r="HIU110" s="41"/>
      <c r="HIV110" s="41"/>
      <c r="HIW110" s="41"/>
      <c r="HIX110" s="41"/>
      <c r="HIY110" s="41"/>
      <c r="HIZ110" s="41"/>
      <c r="HJA110" s="41"/>
      <c r="HJB110" s="41"/>
      <c r="HJC110" s="41"/>
      <c r="HJD110" s="41"/>
      <c r="HJE110" s="41"/>
      <c r="HJF110" s="41"/>
      <c r="HJG110" s="41"/>
      <c r="HJH110" s="41"/>
      <c r="HJI110" s="41"/>
      <c r="HJJ110" s="41"/>
      <c r="HJK110" s="41"/>
      <c r="HJL110" s="41"/>
      <c r="HJM110" s="41"/>
      <c r="HJN110" s="41"/>
      <c r="HJO110" s="41"/>
      <c r="HJP110" s="41"/>
      <c r="HJQ110" s="41"/>
      <c r="HJR110" s="41"/>
      <c r="HJS110" s="41"/>
      <c r="HJT110" s="41"/>
      <c r="HJU110" s="41"/>
      <c r="HJV110" s="41"/>
      <c r="HJW110" s="41"/>
      <c r="HJX110" s="41"/>
      <c r="HJY110" s="41"/>
      <c r="HJZ110" s="41"/>
      <c r="HKA110" s="41"/>
      <c r="HKB110" s="41"/>
      <c r="HKC110" s="41"/>
      <c r="HKD110" s="41"/>
      <c r="HKE110" s="41"/>
      <c r="HKF110" s="41"/>
      <c r="HKG110" s="41"/>
      <c r="HKH110" s="41"/>
      <c r="HKI110" s="41"/>
      <c r="HKJ110" s="41"/>
      <c r="HKK110" s="41"/>
      <c r="HKL110" s="41"/>
      <c r="HKM110" s="41"/>
      <c r="HKN110" s="41"/>
      <c r="HKO110" s="41"/>
      <c r="HKP110" s="41"/>
      <c r="HKQ110" s="41"/>
      <c r="HKR110" s="41"/>
      <c r="HKS110" s="41"/>
      <c r="HKT110" s="41"/>
      <c r="HKU110" s="41"/>
      <c r="HKV110" s="41"/>
      <c r="HKW110" s="41"/>
      <c r="HKX110" s="41"/>
      <c r="HKY110" s="41"/>
      <c r="HKZ110" s="41"/>
      <c r="HLA110" s="41"/>
      <c r="HLB110" s="41"/>
      <c r="HLC110" s="41"/>
      <c r="HLD110" s="41"/>
      <c r="HLE110" s="41"/>
      <c r="HLF110" s="41"/>
      <c r="HLG110" s="41"/>
      <c r="HLH110" s="41"/>
      <c r="HLI110" s="41"/>
      <c r="HLJ110" s="41"/>
      <c r="HLK110" s="41"/>
      <c r="HLL110" s="41"/>
      <c r="HLM110" s="41"/>
      <c r="HLN110" s="41"/>
      <c r="HLO110" s="41"/>
      <c r="HLP110" s="41"/>
      <c r="HLQ110" s="41"/>
      <c r="HLR110" s="41"/>
      <c r="HLS110" s="41"/>
      <c r="HLT110" s="41"/>
      <c r="HLU110" s="41"/>
      <c r="HLV110" s="41"/>
      <c r="HLW110" s="41"/>
      <c r="HLX110" s="41"/>
      <c r="HLY110" s="41"/>
      <c r="HLZ110" s="41"/>
      <c r="HMA110" s="41"/>
      <c r="HMB110" s="41"/>
      <c r="HMC110" s="41"/>
      <c r="HMD110" s="41"/>
      <c r="HME110" s="41"/>
      <c r="HMF110" s="41"/>
      <c r="HMG110" s="41"/>
      <c r="HMH110" s="41"/>
      <c r="HMI110" s="41"/>
      <c r="HMJ110" s="41"/>
      <c r="HMK110" s="41"/>
      <c r="HML110" s="41"/>
      <c r="HMM110" s="41"/>
      <c r="HMN110" s="41"/>
      <c r="HMO110" s="41"/>
      <c r="HMP110" s="41"/>
      <c r="HMQ110" s="41"/>
      <c r="HMR110" s="41"/>
      <c r="HMS110" s="41"/>
      <c r="HMT110" s="41"/>
      <c r="HMU110" s="41"/>
      <c r="HMV110" s="41"/>
      <c r="HMW110" s="41"/>
      <c r="HMX110" s="41"/>
      <c r="HMY110" s="41"/>
      <c r="HMZ110" s="41"/>
      <c r="HNA110" s="41"/>
      <c r="HNB110" s="41"/>
      <c r="HNC110" s="41"/>
      <c r="HND110" s="41"/>
      <c r="HNE110" s="41"/>
      <c r="HNF110" s="41"/>
      <c r="HNG110" s="41"/>
      <c r="HNH110" s="41"/>
      <c r="HNI110" s="41"/>
      <c r="HNJ110" s="41"/>
      <c r="HNK110" s="41"/>
      <c r="HNL110" s="41"/>
      <c r="HNM110" s="41"/>
      <c r="HNN110" s="41"/>
      <c r="HNO110" s="41"/>
      <c r="HNP110" s="41"/>
      <c r="HNQ110" s="41"/>
      <c r="HNR110" s="41"/>
      <c r="HNS110" s="41"/>
      <c r="HNT110" s="41"/>
      <c r="HNU110" s="41"/>
      <c r="HNV110" s="41"/>
      <c r="HNW110" s="41"/>
      <c r="HNX110" s="41"/>
      <c r="HNY110" s="41"/>
      <c r="HNZ110" s="41"/>
      <c r="HOA110" s="41"/>
      <c r="HOB110" s="41"/>
      <c r="HOC110" s="41"/>
      <c r="HOD110" s="41"/>
      <c r="HOE110" s="41"/>
      <c r="HOF110" s="41"/>
      <c r="HOG110" s="41"/>
      <c r="HOH110" s="41"/>
      <c r="HOI110" s="41"/>
      <c r="HOJ110" s="41"/>
      <c r="HOK110" s="41"/>
      <c r="HOL110" s="41"/>
      <c r="HOM110" s="41"/>
      <c r="HON110" s="41"/>
      <c r="HOO110" s="41"/>
      <c r="HOP110" s="41"/>
      <c r="HOQ110" s="41"/>
      <c r="HOR110" s="41"/>
      <c r="HOS110" s="41"/>
      <c r="HOT110" s="41"/>
      <c r="HOU110" s="41"/>
      <c r="HOV110" s="41"/>
      <c r="HOW110" s="41"/>
      <c r="HOX110" s="41"/>
      <c r="HOY110" s="41"/>
      <c r="HOZ110" s="41"/>
      <c r="HPA110" s="41"/>
      <c r="HPB110" s="41"/>
      <c r="HPC110" s="41"/>
      <c r="HPD110" s="41"/>
      <c r="HPE110" s="41"/>
      <c r="HPF110" s="41"/>
      <c r="HPG110" s="41"/>
      <c r="HPH110" s="41"/>
      <c r="HPI110" s="41"/>
      <c r="HPJ110" s="41"/>
      <c r="HPK110" s="41"/>
      <c r="HPL110" s="41"/>
      <c r="HPM110" s="41"/>
      <c r="HPN110" s="41"/>
      <c r="HPO110" s="41"/>
      <c r="HPP110" s="41"/>
      <c r="HPQ110" s="41"/>
      <c r="HPR110" s="41"/>
      <c r="HPS110" s="41"/>
      <c r="HPT110" s="41"/>
      <c r="HPU110" s="41"/>
      <c r="HPV110" s="41"/>
      <c r="HPW110" s="41"/>
      <c r="HPX110" s="41"/>
      <c r="HPY110" s="41"/>
      <c r="HPZ110" s="41"/>
      <c r="HQA110" s="41"/>
      <c r="HQB110" s="41"/>
      <c r="HQC110" s="41"/>
      <c r="HQD110" s="41"/>
      <c r="HQE110" s="41"/>
      <c r="HQF110" s="41"/>
      <c r="HQG110" s="41"/>
      <c r="HQH110" s="41"/>
      <c r="HQI110" s="41"/>
      <c r="HQJ110" s="41"/>
      <c r="HQK110" s="41"/>
      <c r="HQL110" s="41"/>
      <c r="HQM110" s="41"/>
      <c r="HQN110" s="41"/>
      <c r="HQO110" s="41"/>
      <c r="HQP110" s="41"/>
      <c r="HQQ110" s="41"/>
      <c r="HQR110" s="41"/>
      <c r="HQS110" s="41"/>
      <c r="HQT110" s="41"/>
      <c r="HQU110" s="41"/>
      <c r="HQV110" s="41"/>
      <c r="HQW110" s="41"/>
      <c r="HQX110" s="41"/>
      <c r="HQY110" s="41"/>
      <c r="HQZ110" s="41"/>
      <c r="HRA110" s="41"/>
      <c r="HRH110" s="41"/>
      <c r="HRI110" s="41"/>
      <c r="HRJ110" s="41"/>
      <c r="HRK110" s="41"/>
      <c r="HRL110" s="41"/>
      <c r="HRM110" s="41"/>
      <c r="HRN110" s="41"/>
      <c r="HRO110" s="41"/>
      <c r="HRP110" s="41"/>
      <c r="HRQ110" s="41"/>
      <c r="HRR110" s="41"/>
      <c r="HRS110" s="41"/>
      <c r="HRT110" s="41"/>
      <c r="HRU110" s="41"/>
      <c r="HRV110" s="41"/>
      <c r="HRW110" s="41"/>
      <c r="HRX110" s="41"/>
      <c r="HRY110" s="41"/>
      <c r="HRZ110" s="41"/>
      <c r="HSA110" s="41"/>
      <c r="HSB110" s="41"/>
      <c r="HSC110" s="41"/>
      <c r="HSD110" s="41"/>
      <c r="HSE110" s="41"/>
      <c r="HSF110" s="41"/>
      <c r="HSG110" s="41"/>
      <c r="HSH110" s="41"/>
      <c r="HSI110" s="41"/>
      <c r="HSJ110" s="41"/>
      <c r="HSK110" s="41"/>
      <c r="HSL110" s="41"/>
      <c r="HSM110" s="41"/>
      <c r="HSN110" s="41"/>
      <c r="HSO110" s="41"/>
      <c r="HSP110" s="41"/>
      <c r="HSQ110" s="41"/>
      <c r="HSR110" s="41"/>
      <c r="HSS110" s="41"/>
      <c r="HST110" s="41"/>
      <c r="HSU110" s="41"/>
      <c r="HSV110" s="41"/>
      <c r="HSW110" s="41"/>
      <c r="HSX110" s="41"/>
      <c r="HSY110" s="41"/>
      <c r="HSZ110" s="41"/>
      <c r="HTA110" s="41"/>
      <c r="HTB110" s="41"/>
      <c r="HTC110" s="41"/>
      <c r="HTD110" s="41"/>
      <c r="HTE110" s="41"/>
      <c r="HTF110" s="41"/>
      <c r="HTG110" s="41"/>
      <c r="HTH110" s="41"/>
      <c r="HTI110" s="41"/>
      <c r="HTJ110" s="41"/>
      <c r="HTK110" s="41"/>
      <c r="HTL110" s="41"/>
      <c r="HTM110" s="41"/>
      <c r="HTN110" s="41"/>
      <c r="HTO110" s="41"/>
      <c r="HTP110" s="41"/>
      <c r="HTQ110" s="41"/>
      <c r="HTR110" s="41"/>
      <c r="HTS110" s="41"/>
      <c r="HTT110" s="41"/>
      <c r="HTU110" s="41"/>
      <c r="HTV110" s="41"/>
      <c r="HTW110" s="41"/>
      <c r="HTX110" s="41"/>
      <c r="HTY110" s="41"/>
      <c r="HTZ110" s="41"/>
      <c r="HUA110" s="41"/>
      <c r="HUB110" s="41"/>
      <c r="HUC110" s="41"/>
      <c r="HUD110" s="41"/>
      <c r="HUE110" s="41"/>
      <c r="HUF110" s="41"/>
      <c r="HUG110" s="41"/>
      <c r="HUH110" s="41"/>
      <c r="HUI110" s="41"/>
      <c r="HUJ110" s="41"/>
      <c r="HUK110" s="41"/>
      <c r="HUL110" s="41"/>
      <c r="HUM110" s="41"/>
      <c r="HUN110" s="41"/>
      <c r="HUO110" s="41"/>
      <c r="HUP110" s="41"/>
      <c r="HUQ110" s="41"/>
      <c r="HUR110" s="41"/>
      <c r="HUS110" s="41"/>
      <c r="HUT110" s="41"/>
      <c r="HUU110" s="41"/>
      <c r="HUV110" s="41"/>
      <c r="HUW110" s="41"/>
      <c r="HUX110" s="41"/>
      <c r="HUY110" s="41"/>
      <c r="HUZ110" s="41"/>
      <c r="HVA110" s="41"/>
      <c r="HVB110" s="41"/>
      <c r="HVC110" s="41"/>
      <c r="HVD110" s="41"/>
      <c r="HVE110" s="41"/>
      <c r="HVF110" s="41"/>
      <c r="HVG110" s="41"/>
      <c r="HVH110" s="41"/>
      <c r="HVI110" s="41"/>
      <c r="HVJ110" s="41"/>
      <c r="HVK110" s="41"/>
      <c r="HVL110" s="41"/>
      <c r="HVM110" s="41"/>
      <c r="HVN110" s="41"/>
      <c r="HVO110" s="41"/>
      <c r="HVP110" s="41"/>
      <c r="HVQ110" s="41"/>
      <c r="HVR110" s="41"/>
      <c r="HVS110" s="41"/>
      <c r="HVT110" s="41"/>
      <c r="HVU110" s="41"/>
      <c r="HVV110" s="41"/>
      <c r="HVW110" s="41"/>
      <c r="HVX110" s="41"/>
      <c r="HVY110" s="41"/>
      <c r="HVZ110" s="41"/>
      <c r="HWA110" s="41"/>
      <c r="HWB110" s="41"/>
      <c r="HWC110" s="41"/>
      <c r="HWD110" s="41"/>
      <c r="HWE110" s="41"/>
      <c r="HWF110" s="41"/>
      <c r="HWG110" s="41"/>
      <c r="HWH110" s="41"/>
      <c r="HWI110" s="41"/>
      <c r="HWJ110" s="41"/>
      <c r="HWK110" s="41"/>
      <c r="HWL110" s="41"/>
      <c r="HWM110" s="41"/>
      <c r="HWN110" s="41"/>
      <c r="HWO110" s="41"/>
      <c r="HWP110" s="41"/>
      <c r="HWQ110" s="41"/>
      <c r="HWR110" s="41"/>
      <c r="HWS110" s="41"/>
      <c r="HWT110" s="41"/>
      <c r="HWU110" s="41"/>
      <c r="HWV110" s="41"/>
      <c r="HWW110" s="41"/>
      <c r="HWX110" s="41"/>
      <c r="HWY110" s="41"/>
      <c r="HWZ110" s="41"/>
      <c r="HXA110" s="41"/>
      <c r="HXB110" s="41"/>
      <c r="HXC110" s="41"/>
      <c r="HXD110" s="41"/>
      <c r="HXE110" s="41"/>
      <c r="HXF110" s="41"/>
      <c r="HXG110" s="41"/>
      <c r="HXH110" s="41"/>
      <c r="HXI110" s="41"/>
      <c r="HXJ110" s="41"/>
      <c r="HXK110" s="41"/>
      <c r="HXL110" s="41"/>
      <c r="HXM110" s="41"/>
      <c r="HXN110" s="41"/>
      <c r="HXO110" s="41"/>
      <c r="HXP110" s="41"/>
      <c r="HXQ110" s="41"/>
      <c r="HXR110" s="41"/>
      <c r="HXS110" s="41"/>
      <c r="HXT110" s="41"/>
      <c r="HXU110" s="41"/>
      <c r="HXV110" s="41"/>
      <c r="HXW110" s="41"/>
      <c r="HXX110" s="41"/>
      <c r="HXY110" s="41"/>
      <c r="HXZ110" s="41"/>
      <c r="HYA110" s="41"/>
      <c r="HYB110" s="41"/>
      <c r="HYC110" s="41"/>
      <c r="HYD110" s="41"/>
      <c r="HYE110" s="41"/>
      <c r="HYF110" s="41"/>
      <c r="HYG110" s="41"/>
      <c r="HYH110" s="41"/>
      <c r="HYI110" s="41"/>
      <c r="HYJ110" s="41"/>
      <c r="HYK110" s="41"/>
      <c r="HYL110" s="41"/>
      <c r="HYM110" s="41"/>
      <c r="HYN110" s="41"/>
      <c r="HYO110" s="41"/>
      <c r="HYP110" s="41"/>
      <c r="HYQ110" s="41"/>
      <c r="HYR110" s="41"/>
      <c r="HYS110" s="41"/>
      <c r="HYT110" s="41"/>
      <c r="HYU110" s="41"/>
      <c r="HYV110" s="41"/>
      <c r="HYW110" s="41"/>
      <c r="HYX110" s="41"/>
      <c r="HYY110" s="41"/>
      <c r="HYZ110" s="41"/>
      <c r="HZA110" s="41"/>
      <c r="HZB110" s="41"/>
      <c r="HZC110" s="41"/>
      <c r="HZD110" s="41"/>
      <c r="HZE110" s="41"/>
      <c r="HZF110" s="41"/>
      <c r="HZG110" s="41"/>
      <c r="HZH110" s="41"/>
      <c r="HZI110" s="41"/>
      <c r="HZJ110" s="41"/>
      <c r="HZK110" s="41"/>
      <c r="HZL110" s="41"/>
      <c r="HZM110" s="41"/>
      <c r="HZN110" s="41"/>
      <c r="HZO110" s="41"/>
      <c r="HZP110" s="41"/>
      <c r="HZQ110" s="41"/>
      <c r="HZR110" s="41"/>
      <c r="HZS110" s="41"/>
      <c r="HZT110" s="41"/>
      <c r="HZU110" s="41"/>
      <c r="HZV110" s="41"/>
      <c r="HZW110" s="41"/>
      <c r="HZX110" s="41"/>
      <c r="HZY110" s="41"/>
      <c r="HZZ110" s="41"/>
      <c r="IAA110" s="41"/>
      <c r="IAB110" s="41"/>
      <c r="IAC110" s="41"/>
      <c r="IAD110" s="41"/>
      <c r="IAE110" s="41"/>
      <c r="IAF110" s="41"/>
      <c r="IAG110" s="41"/>
      <c r="IAH110" s="41"/>
      <c r="IAI110" s="41"/>
      <c r="IAJ110" s="41"/>
      <c r="IAK110" s="41"/>
      <c r="IAL110" s="41"/>
      <c r="IAM110" s="41"/>
      <c r="IAN110" s="41"/>
      <c r="IAO110" s="41"/>
      <c r="IAP110" s="41"/>
      <c r="IAQ110" s="41"/>
      <c r="IAR110" s="41"/>
      <c r="IAS110" s="41"/>
      <c r="IAT110" s="41"/>
      <c r="IAU110" s="41"/>
      <c r="IAV110" s="41"/>
      <c r="IAW110" s="41"/>
      <c r="IBD110" s="41"/>
      <c r="IBE110" s="41"/>
      <c r="IBF110" s="41"/>
      <c r="IBG110" s="41"/>
      <c r="IBH110" s="41"/>
      <c r="IBI110" s="41"/>
      <c r="IBJ110" s="41"/>
      <c r="IBK110" s="41"/>
      <c r="IBL110" s="41"/>
      <c r="IBM110" s="41"/>
      <c r="IBN110" s="41"/>
      <c r="IBO110" s="41"/>
      <c r="IBP110" s="41"/>
      <c r="IBQ110" s="41"/>
      <c r="IBR110" s="41"/>
      <c r="IBS110" s="41"/>
      <c r="IBT110" s="41"/>
      <c r="IBU110" s="41"/>
      <c r="IBV110" s="41"/>
      <c r="IBW110" s="41"/>
      <c r="IBX110" s="41"/>
      <c r="IBY110" s="41"/>
      <c r="IBZ110" s="41"/>
      <c r="ICA110" s="41"/>
      <c r="ICB110" s="41"/>
      <c r="ICC110" s="41"/>
      <c r="ICD110" s="41"/>
      <c r="ICE110" s="41"/>
      <c r="ICF110" s="41"/>
      <c r="ICG110" s="41"/>
      <c r="ICH110" s="41"/>
      <c r="ICI110" s="41"/>
      <c r="ICJ110" s="41"/>
      <c r="ICK110" s="41"/>
      <c r="ICL110" s="41"/>
      <c r="ICM110" s="41"/>
      <c r="ICN110" s="41"/>
      <c r="ICO110" s="41"/>
      <c r="ICP110" s="41"/>
      <c r="ICQ110" s="41"/>
      <c r="ICR110" s="41"/>
      <c r="ICS110" s="41"/>
      <c r="ICT110" s="41"/>
      <c r="ICU110" s="41"/>
      <c r="ICV110" s="41"/>
      <c r="ICW110" s="41"/>
      <c r="ICX110" s="41"/>
      <c r="ICY110" s="41"/>
      <c r="ICZ110" s="41"/>
      <c r="IDA110" s="41"/>
      <c r="IDB110" s="41"/>
      <c r="IDC110" s="41"/>
      <c r="IDD110" s="41"/>
      <c r="IDE110" s="41"/>
      <c r="IDF110" s="41"/>
      <c r="IDG110" s="41"/>
      <c r="IDH110" s="41"/>
      <c r="IDI110" s="41"/>
      <c r="IDJ110" s="41"/>
      <c r="IDK110" s="41"/>
      <c r="IDL110" s="41"/>
      <c r="IDM110" s="41"/>
      <c r="IDN110" s="41"/>
      <c r="IDO110" s="41"/>
      <c r="IDP110" s="41"/>
      <c r="IDQ110" s="41"/>
      <c r="IDR110" s="41"/>
      <c r="IDS110" s="41"/>
      <c r="IDT110" s="41"/>
      <c r="IDU110" s="41"/>
      <c r="IDV110" s="41"/>
      <c r="IDW110" s="41"/>
      <c r="IDX110" s="41"/>
      <c r="IDY110" s="41"/>
      <c r="IDZ110" s="41"/>
      <c r="IEA110" s="41"/>
      <c r="IEB110" s="41"/>
      <c r="IEC110" s="41"/>
      <c r="IED110" s="41"/>
      <c r="IEE110" s="41"/>
      <c r="IEF110" s="41"/>
      <c r="IEG110" s="41"/>
      <c r="IEH110" s="41"/>
      <c r="IEI110" s="41"/>
      <c r="IEJ110" s="41"/>
      <c r="IEK110" s="41"/>
      <c r="IEL110" s="41"/>
      <c r="IEM110" s="41"/>
      <c r="IEN110" s="41"/>
      <c r="IEO110" s="41"/>
      <c r="IEP110" s="41"/>
      <c r="IEQ110" s="41"/>
      <c r="IER110" s="41"/>
      <c r="IES110" s="41"/>
      <c r="IET110" s="41"/>
      <c r="IEU110" s="41"/>
      <c r="IEV110" s="41"/>
      <c r="IEW110" s="41"/>
      <c r="IEX110" s="41"/>
      <c r="IEY110" s="41"/>
      <c r="IEZ110" s="41"/>
      <c r="IFA110" s="41"/>
      <c r="IFB110" s="41"/>
      <c r="IFC110" s="41"/>
      <c r="IFD110" s="41"/>
      <c r="IFE110" s="41"/>
      <c r="IFF110" s="41"/>
      <c r="IFG110" s="41"/>
      <c r="IFH110" s="41"/>
      <c r="IFI110" s="41"/>
      <c r="IFJ110" s="41"/>
      <c r="IFK110" s="41"/>
      <c r="IFL110" s="41"/>
      <c r="IFM110" s="41"/>
      <c r="IFN110" s="41"/>
      <c r="IFO110" s="41"/>
      <c r="IFP110" s="41"/>
      <c r="IFQ110" s="41"/>
      <c r="IFR110" s="41"/>
      <c r="IFS110" s="41"/>
      <c r="IFT110" s="41"/>
      <c r="IFU110" s="41"/>
      <c r="IFV110" s="41"/>
      <c r="IFW110" s="41"/>
      <c r="IFX110" s="41"/>
      <c r="IFY110" s="41"/>
      <c r="IFZ110" s="41"/>
      <c r="IGA110" s="41"/>
      <c r="IGB110" s="41"/>
      <c r="IGC110" s="41"/>
      <c r="IGD110" s="41"/>
      <c r="IGE110" s="41"/>
      <c r="IGF110" s="41"/>
      <c r="IGG110" s="41"/>
      <c r="IGH110" s="41"/>
      <c r="IGI110" s="41"/>
      <c r="IGJ110" s="41"/>
      <c r="IGK110" s="41"/>
      <c r="IGL110" s="41"/>
      <c r="IGM110" s="41"/>
      <c r="IGN110" s="41"/>
      <c r="IGO110" s="41"/>
      <c r="IGP110" s="41"/>
      <c r="IGQ110" s="41"/>
      <c r="IGR110" s="41"/>
      <c r="IGS110" s="41"/>
      <c r="IGT110" s="41"/>
      <c r="IGU110" s="41"/>
      <c r="IGV110" s="41"/>
      <c r="IGW110" s="41"/>
      <c r="IGX110" s="41"/>
      <c r="IGY110" s="41"/>
      <c r="IGZ110" s="41"/>
      <c r="IHA110" s="41"/>
      <c r="IHB110" s="41"/>
      <c r="IHC110" s="41"/>
      <c r="IHD110" s="41"/>
      <c r="IHE110" s="41"/>
      <c r="IHF110" s="41"/>
      <c r="IHG110" s="41"/>
      <c r="IHH110" s="41"/>
      <c r="IHI110" s="41"/>
      <c r="IHJ110" s="41"/>
      <c r="IHK110" s="41"/>
      <c r="IHL110" s="41"/>
      <c r="IHM110" s="41"/>
      <c r="IHN110" s="41"/>
      <c r="IHO110" s="41"/>
      <c r="IHP110" s="41"/>
      <c r="IHQ110" s="41"/>
      <c r="IHR110" s="41"/>
      <c r="IHS110" s="41"/>
      <c r="IHT110" s="41"/>
      <c r="IHU110" s="41"/>
      <c r="IHV110" s="41"/>
      <c r="IHW110" s="41"/>
      <c r="IHX110" s="41"/>
      <c r="IHY110" s="41"/>
      <c r="IHZ110" s="41"/>
      <c r="IIA110" s="41"/>
      <c r="IIB110" s="41"/>
      <c r="IIC110" s="41"/>
      <c r="IID110" s="41"/>
      <c r="IIE110" s="41"/>
      <c r="IIF110" s="41"/>
      <c r="IIG110" s="41"/>
      <c r="IIH110" s="41"/>
      <c r="III110" s="41"/>
      <c r="IIJ110" s="41"/>
      <c r="IIK110" s="41"/>
      <c r="IIL110" s="41"/>
      <c r="IIM110" s="41"/>
      <c r="IIN110" s="41"/>
      <c r="IIO110" s="41"/>
      <c r="IIP110" s="41"/>
      <c r="IIQ110" s="41"/>
      <c r="IIR110" s="41"/>
      <c r="IIS110" s="41"/>
      <c r="IIT110" s="41"/>
      <c r="IIU110" s="41"/>
      <c r="IIV110" s="41"/>
      <c r="IIW110" s="41"/>
      <c r="IIX110" s="41"/>
      <c r="IIY110" s="41"/>
      <c r="IIZ110" s="41"/>
      <c r="IJA110" s="41"/>
      <c r="IJB110" s="41"/>
      <c r="IJC110" s="41"/>
      <c r="IJD110" s="41"/>
      <c r="IJE110" s="41"/>
      <c r="IJF110" s="41"/>
      <c r="IJG110" s="41"/>
      <c r="IJH110" s="41"/>
      <c r="IJI110" s="41"/>
      <c r="IJJ110" s="41"/>
      <c r="IJK110" s="41"/>
      <c r="IJL110" s="41"/>
      <c r="IJM110" s="41"/>
      <c r="IJN110" s="41"/>
      <c r="IJO110" s="41"/>
      <c r="IJP110" s="41"/>
      <c r="IJQ110" s="41"/>
      <c r="IJR110" s="41"/>
      <c r="IJS110" s="41"/>
      <c r="IJT110" s="41"/>
      <c r="IJU110" s="41"/>
      <c r="IJV110" s="41"/>
      <c r="IJW110" s="41"/>
      <c r="IJX110" s="41"/>
      <c r="IJY110" s="41"/>
      <c r="IJZ110" s="41"/>
      <c r="IKA110" s="41"/>
      <c r="IKB110" s="41"/>
      <c r="IKC110" s="41"/>
      <c r="IKD110" s="41"/>
      <c r="IKE110" s="41"/>
      <c r="IKF110" s="41"/>
      <c r="IKG110" s="41"/>
      <c r="IKH110" s="41"/>
      <c r="IKI110" s="41"/>
      <c r="IKJ110" s="41"/>
      <c r="IKK110" s="41"/>
      <c r="IKL110" s="41"/>
      <c r="IKM110" s="41"/>
      <c r="IKN110" s="41"/>
      <c r="IKO110" s="41"/>
      <c r="IKP110" s="41"/>
      <c r="IKQ110" s="41"/>
      <c r="IKR110" s="41"/>
      <c r="IKS110" s="41"/>
      <c r="IKZ110" s="41"/>
      <c r="ILA110" s="41"/>
      <c r="ILB110" s="41"/>
      <c r="ILC110" s="41"/>
      <c r="ILD110" s="41"/>
      <c r="ILE110" s="41"/>
      <c r="ILF110" s="41"/>
      <c r="ILG110" s="41"/>
      <c r="ILH110" s="41"/>
      <c r="ILI110" s="41"/>
      <c r="ILJ110" s="41"/>
      <c r="ILK110" s="41"/>
      <c r="ILL110" s="41"/>
      <c r="ILM110" s="41"/>
      <c r="ILN110" s="41"/>
      <c r="ILO110" s="41"/>
      <c r="ILP110" s="41"/>
      <c r="ILQ110" s="41"/>
      <c r="ILR110" s="41"/>
      <c r="ILS110" s="41"/>
      <c r="ILT110" s="41"/>
      <c r="ILU110" s="41"/>
      <c r="ILV110" s="41"/>
      <c r="ILW110" s="41"/>
      <c r="ILX110" s="41"/>
      <c r="ILY110" s="41"/>
      <c r="ILZ110" s="41"/>
      <c r="IMA110" s="41"/>
      <c r="IMB110" s="41"/>
      <c r="IMC110" s="41"/>
      <c r="IMD110" s="41"/>
      <c r="IME110" s="41"/>
      <c r="IMF110" s="41"/>
      <c r="IMG110" s="41"/>
      <c r="IMH110" s="41"/>
      <c r="IMI110" s="41"/>
      <c r="IMJ110" s="41"/>
      <c r="IMK110" s="41"/>
      <c r="IML110" s="41"/>
      <c r="IMM110" s="41"/>
      <c r="IMN110" s="41"/>
      <c r="IMO110" s="41"/>
      <c r="IMP110" s="41"/>
      <c r="IMQ110" s="41"/>
      <c r="IMR110" s="41"/>
      <c r="IMS110" s="41"/>
      <c r="IMT110" s="41"/>
      <c r="IMU110" s="41"/>
      <c r="IMV110" s="41"/>
      <c r="IMW110" s="41"/>
      <c r="IMX110" s="41"/>
      <c r="IMY110" s="41"/>
      <c r="IMZ110" s="41"/>
      <c r="INA110" s="41"/>
      <c r="INB110" s="41"/>
      <c r="INC110" s="41"/>
      <c r="IND110" s="41"/>
      <c r="INE110" s="41"/>
      <c r="INF110" s="41"/>
      <c r="ING110" s="41"/>
      <c r="INH110" s="41"/>
      <c r="INI110" s="41"/>
      <c r="INJ110" s="41"/>
      <c r="INK110" s="41"/>
      <c r="INL110" s="41"/>
      <c r="INM110" s="41"/>
      <c r="INN110" s="41"/>
      <c r="INO110" s="41"/>
      <c r="INP110" s="41"/>
      <c r="INQ110" s="41"/>
      <c r="INR110" s="41"/>
      <c r="INS110" s="41"/>
      <c r="INT110" s="41"/>
      <c r="INU110" s="41"/>
      <c r="INV110" s="41"/>
      <c r="INW110" s="41"/>
      <c r="INX110" s="41"/>
      <c r="INY110" s="41"/>
      <c r="INZ110" s="41"/>
      <c r="IOA110" s="41"/>
      <c r="IOB110" s="41"/>
      <c r="IOC110" s="41"/>
      <c r="IOD110" s="41"/>
      <c r="IOE110" s="41"/>
      <c r="IOF110" s="41"/>
      <c r="IOG110" s="41"/>
      <c r="IOH110" s="41"/>
      <c r="IOI110" s="41"/>
      <c r="IOJ110" s="41"/>
      <c r="IOK110" s="41"/>
      <c r="IOL110" s="41"/>
      <c r="IOM110" s="41"/>
      <c r="ION110" s="41"/>
      <c r="IOO110" s="41"/>
      <c r="IOP110" s="41"/>
      <c r="IOQ110" s="41"/>
      <c r="IOR110" s="41"/>
      <c r="IOS110" s="41"/>
      <c r="IOT110" s="41"/>
      <c r="IOU110" s="41"/>
      <c r="IOV110" s="41"/>
      <c r="IOW110" s="41"/>
      <c r="IOX110" s="41"/>
      <c r="IOY110" s="41"/>
      <c r="IOZ110" s="41"/>
      <c r="IPA110" s="41"/>
      <c r="IPB110" s="41"/>
      <c r="IPC110" s="41"/>
      <c r="IPD110" s="41"/>
      <c r="IPE110" s="41"/>
      <c r="IPF110" s="41"/>
      <c r="IPG110" s="41"/>
      <c r="IPH110" s="41"/>
      <c r="IPI110" s="41"/>
      <c r="IPJ110" s="41"/>
      <c r="IPK110" s="41"/>
      <c r="IPL110" s="41"/>
      <c r="IPM110" s="41"/>
      <c r="IPN110" s="41"/>
      <c r="IPO110" s="41"/>
      <c r="IPP110" s="41"/>
      <c r="IPQ110" s="41"/>
      <c r="IPR110" s="41"/>
      <c r="IPS110" s="41"/>
      <c r="IPT110" s="41"/>
      <c r="IPU110" s="41"/>
      <c r="IPV110" s="41"/>
      <c r="IPW110" s="41"/>
      <c r="IPX110" s="41"/>
      <c r="IPY110" s="41"/>
      <c r="IPZ110" s="41"/>
      <c r="IQA110" s="41"/>
      <c r="IQB110" s="41"/>
      <c r="IQC110" s="41"/>
      <c r="IQD110" s="41"/>
      <c r="IQE110" s="41"/>
      <c r="IQF110" s="41"/>
      <c r="IQG110" s="41"/>
      <c r="IQH110" s="41"/>
      <c r="IQI110" s="41"/>
      <c r="IQJ110" s="41"/>
      <c r="IQK110" s="41"/>
      <c r="IQL110" s="41"/>
      <c r="IQM110" s="41"/>
      <c r="IQN110" s="41"/>
      <c r="IQO110" s="41"/>
      <c r="IQP110" s="41"/>
      <c r="IQQ110" s="41"/>
      <c r="IQR110" s="41"/>
      <c r="IQS110" s="41"/>
      <c r="IQT110" s="41"/>
      <c r="IQU110" s="41"/>
      <c r="IQV110" s="41"/>
      <c r="IQW110" s="41"/>
      <c r="IQX110" s="41"/>
      <c r="IQY110" s="41"/>
      <c r="IQZ110" s="41"/>
      <c r="IRA110" s="41"/>
      <c r="IRB110" s="41"/>
      <c r="IRC110" s="41"/>
      <c r="IRD110" s="41"/>
      <c r="IRE110" s="41"/>
      <c r="IRF110" s="41"/>
      <c r="IRG110" s="41"/>
      <c r="IRH110" s="41"/>
      <c r="IRI110" s="41"/>
      <c r="IRJ110" s="41"/>
      <c r="IRK110" s="41"/>
      <c r="IRL110" s="41"/>
      <c r="IRM110" s="41"/>
      <c r="IRN110" s="41"/>
      <c r="IRO110" s="41"/>
      <c r="IRP110" s="41"/>
      <c r="IRQ110" s="41"/>
      <c r="IRR110" s="41"/>
      <c r="IRS110" s="41"/>
      <c r="IRT110" s="41"/>
      <c r="IRU110" s="41"/>
      <c r="IRV110" s="41"/>
      <c r="IRW110" s="41"/>
      <c r="IRX110" s="41"/>
      <c r="IRY110" s="41"/>
      <c r="IRZ110" s="41"/>
      <c r="ISA110" s="41"/>
      <c r="ISB110" s="41"/>
      <c r="ISC110" s="41"/>
      <c r="ISD110" s="41"/>
      <c r="ISE110" s="41"/>
      <c r="ISF110" s="41"/>
      <c r="ISG110" s="41"/>
      <c r="ISH110" s="41"/>
      <c r="ISI110" s="41"/>
      <c r="ISJ110" s="41"/>
      <c r="ISK110" s="41"/>
      <c r="ISL110" s="41"/>
      <c r="ISM110" s="41"/>
      <c r="ISN110" s="41"/>
      <c r="ISO110" s="41"/>
      <c r="ISP110" s="41"/>
      <c r="ISQ110" s="41"/>
      <c r="ISR110" s="41"/>
      <c r="ISS110" s="41"/>
      <c r="IST110" s="41"/>
      <c r="ISU110" s="41"/>
      <c r="ISV110" s="41"/>
      <c r="ISW110" s="41"/>
      <c r="ISX110" s="41"/>
      <c r="ISY110" s="41"/>
      <c r="ISZ110" s="41"/>
      <c r="ITA110" s="41"/>
      <c r="ITB110" s="41"/>
      <c r="ITC110" s="41"/>
      <c r="ITD110" s="41"/>
      <c r="ITE110" s="41"/>
      <c r="ITF110" s="41"/>
      <c r="ITG110" s="41"/>
      <c r="ITH110" s="41"/>
      <c r="ITI110" s="41"/>
      <c r="ITJ110" s="41"/>
      <c r="ITK110" s="41"/>
      <c r="ITL110" s="41"/>
      <c r="ITM110" s="41"/>
      <c r="ITN110" s="41"/>
      <c r="ITO110" s="41"/>
      <c r="ITP110" s="41"/>
      <c r="ITQ110" s="41"/>
      <c r="ITR110" s="41"/>
      <c r="ITS110" s="41"/>
      <c r="ITT110" s="41"/>
      <c r="ITU110" s="41"/>
      <c r="ITV110" s="41"/>
      <c r="ITW110" s="41"/>
      <c r="ITX110" s="41"/>
      <c r="ITY110" s="41"/>
      <c r="ITZ110" s="41"/>
      <c r="IUA110" s="41"/>
      <c r="IUB110" s="41"/>
      <c r="IUC110" s="41"/>
      <c r="IUD110" s="41"/>
      <c r="IUE110" s="41"/>
      <c r="IUF110" s="41"/>
      <c r="IUG110" s="41"/>
      <c r="IUH110" s="41"/>
      <c r="IUI110" s="41"/>
      <c r="IUJ110" s="41"/>
      <c r="IUK110" s="41"/>
      <c r="IUL110" s="41"/>
      <c r="IUM110" s="41"/>
      <c r="IUN110" s="41"/>
      <c r="IUO110" s="41"/>
      <c r="IUV110" s="41"/>
      <c r="IUW110" s="41"/>
      <c r="IUX110" s="41"/>
      <c r="IUY110" s="41"/>
      <c r="IUZ110" s="41"/>
      <c r="IVA110" s="41"/>
      <c r="IVB110" s="41"/>
      <c r="IVC110" s="41"/>
      <c r="IVD110" s="41"/>
      <c r="IVE110" s="41"/>
      <c r="IVF110" s="41"/>
      <c r="IVG110" s="41"/>
      <c r="IVH110" s="41"/>
      <c r="IVI110" s="41"/>
      <c r="IVJ110" s="41"/>
      <c r="IVK110" s="41"/>
      <c r="IVL110" s="41"/>
      <c r="IVM110" s="41"/>
      <c r="IVN110" s="41"/>
      <c r="IVO110" s="41"/>
      <c r="IVP110" s="41"/>
      <c r="IVQ110" s="41"/>
      <c r="IVR110" s="41"/>
      <c r="IVS110" s="41"/>
      <c r="IVT110" s="41"/>
      <c r="IVU110" s="41"/>
      <c r="IVV110" s="41"/>
      <c r="IVW110" s="41"/>
      <c r="IVX110" s="41"/>
      <c r="IVY110" s="41"/>
      <c r="IVZ110" s="41"/>
      <c r="IWA110" s="41"/>
      <c r="IWB110" s="41"/>
      <c r="IWC110" s="41"/>
      <c r="IWD110" s="41"/>
      <c r="IWE110" s="41"/>
      <c r="IWF110" s="41"/>
      <c r="IWG110" s="41"/>
      <c r="IWH110" s="41"/>
      <c r="IWI110" s="41"/>
      <c r="IWJ110" s="41"/>
      <c r="IWK110" s="41"/>
      <c r="IWL110" s="41"/>
      <c r="IWM110" s="41"/>
      <c r="IWN110" s="41"/>
      <c r="IWO110" s="41"/>
      <c r="IWP110" s="41"/>
      <c r="IWQ110" s="41"/>
      <c r="IWR110" s="41"/>
      <c r="IWS110" s="41"/>
      <c r="IWT110" s="41"/>
      <c r="IWU110" s="41"/>
      <c r="IWV110" s="41"/>
      <c r="IWW110" s="41"/>
      <c r="IWX110" s="41"/>
      <c r="IWY110" s="41"/>
      <c r="IWZ110" s="41"/>
      <c r="IXA110" s="41"/>
      <c r="IXB110" s="41"/>
      <c r="IXC110" s="41"/>
      <c r="IXD110" s="41"/>
      <c r="IXE110" s="41"/>
      <c r="IXF110" s="41"/>
      <c r="IXG110" s="41"/>
      <c r="IXH110" s="41"/>
      <c r="IXI110" s="41"/>
      <c r="IXJ110" s="41"/>
      <c r="IXK110" s="41"/>
      <c r="IXL110" s="41"/>
      <c r="IXM110" s="41"/>
      <c r="IXN110" s="41"/>
      <c r="IXO110" s="41"/>
      <c r="IXP110" s="41"/>
      <c r="IXQ110" s="41"/>
      <c r="IXR110" s="41"/>
      <c r="IXS110" s="41"/>
      <c r="IXT110" s="41"/>
      <c r="IXU110" s="41"/>
      <c r="IXV110" s="41"/>
      <c r="IXW110" s="41"/>
      <c r="IXX110" s="41"/>
      <c r="IXY110" s="41"/>
      <c r="IXZ110" s="41"/>
      <c r="IYA110" s="41"/>
      <c r="IYB110" s="41"/>
      <c r="IYC110" s="41"/>
      <c r="IYD110" s="41"/>
      <c r="IYE110" s="41"/>
      <c r="IYF110" s="41"/>
      <c r="IYG110" s="41"/>
      <c r="IYH110" s="41"/>
      <c r="IYI110" s="41"/>
      <c r="IYJ110" s="41"/>
      <c r="IYK110" s="41"/>
      <c r="IYL110" s="41"/>
      <c r="IYM110" s="41"/>
      <c r="IYN110" s="41"/>
      <c r="IYO110" s="41"/>
      <c r="IYP110" s="41"/>
      <c r="IYQ110" s="41"/>
      <c r="IYR110" s="41"/>
      <c r="IYS110" s="41"/>
      <c r="IYT110" s="41"/>
      <c r="IYU110" s="41"/>
      <c r="IYV110" s="41"/>
      <c r="IYW110" s="41"/>
      <c r="IYX110" s="41"/>
      <c r="IYY110" s="41"/>
      <c r="IYZ110" s="41"/>
      <c r="IZA110" s="41"/>
      <c r="IZB110" s="41"/>
      <c r="IZC110" s="41"/>
      <c r="IZD110" s="41"/>
      <c r="IZE110" s="41"/>
      <c r="IZF110" s="41"/>
      <c r="IZG110" s="41"/>
      <c r="IZH110" s="41"/>
      <c r="IZI110" s="41"/>
      <c r="IZJ110" s="41"/>
      <c r="IZK110" s="41"/>
      <c r="IZL110" s="41"/>
      <c r="IZM110" s="41"/>
      <c r="IZN110" s="41"/>
      <c r="IZO110" s="41"/>
      <c r="IZP110" s="41"/>
      <c r="IZQ110" s="41"/>
      <c r="IZR110" s="41"/>
      <c r="IZS110" s="41"/>
      <c r="IZT110" s="41"/>
      <c r="IZU110" s="41"/>
      <c r="IZV110" s="41"/>
      <c r="IZW110" s="41"/>
      <c r="IZX110" s="41"/>
      <c r="IZY110" s="41"/>
      <c r="IZZ110" s="41"/>
      <c r="JAA110" s="41"/>
      <c r="JAB110" s="41"/>
      <c r="JAC110" s="41"/>
      <c r="JAD110" s="41"/>
      <c r="JAE110" s="41"/>
      <c r="JAF110" s="41"/>
      <c r="JAG110" s="41"/>
      <c r="JAH110" s="41"/>
      <c r="JAI110" s="41"/>
      <c r="JAJ110" s="41"/>
      <c r="JAK110" s="41"/>
      <c r="JAL110" s="41"/>
      <c r="JAM110" s="41"/>
      <c r="JAN110" s="41"/>
      <c r="JAO110" s="41"/>
      <c r="JAP110" s="41"/>
      <c r="JAQ110" s="41"/>
      <c r="JAR110" s="41"/>
      <c r="JAS110" s="41"/>
      <c r="JAT110" s="41"/>
      <c r="JAU110" s="41"/>
      <c r="JAV110" s="41"/>
      <c r="JAW110" s="41"/>
      <c r="JAX110" s="41"/>
      <c r="JAY110" s="41"/>
      <c r="JAZ110" s="41"/>
      <c r="JBA110" s="41"/>
      <c r="JBB110" s="41"/>
      <c r="JBC110" s="41"/>
      <c r="JBD110" s="41"/>
      <c r="JBE110" s="41"/>
      <c r="JBF110" s="41"/>
      <c r="JBG110" s="41"/>
      <c r="JBH110" s="41"/>
      <c r="JBI110" s="41"/>
      <c r="JBJ110" s="41"/>
      <c r="JBK110" s="41"/>
      <c r="JBL110" s="41"/>
      <c r="JBM110" s="41"/>
      <c r="JBN110" s="41"/>
      <c r="JBO110" s="41"/>
      <c r="JBP110" s="41"/>
      <c r="JBQ110" s="41"/>
      <c r="JBR110" s="41"/>
      <c r="JBS110" s="41"/>
      <c r="JBT110" s="41"/>
      <c r="JBU110" s="41"/>
      <c r="JBV110" s="41"/>
      <c r="JBW110" s="41"/>
      <c r="JBX110" s="41"/>
      <c r="JBY110" s="41"/>
      <c r="JBZ110" s="41"/>
      <c r="JCA110" s="41"/>
      <c r="JCB110" s="41"/>
      <c r="JCC110" s="41"/>
      <c r="JCD110" s="41"/>
      <c r="JCE110" s="41"/>
      <c r="JCF110" s="41"/>
      <c r="JCG110" s="41"/>
      <c r="JCH110" s="41"/>
      <c r="JCI110" s="41"/>
      <c r="JCJ110" s="41"/>
      <c r="JCK110" s="41"/>
      <c r="JCL110" s="41"/>
      <c r="JCM110" s="41"/>
      <c r="JCN110" s="41"/>
      <c r="JCO110" s="41"/>
      <c r="JCP110" s="41"/>
      <c r="JCQ110" s="41"/>
      <c r="JCR110" s="41"/>
      <c r="JCS110" s="41"/>
      <c r="JCT110" s="41"/>
      <c r="JCU110" s="41"/>
      <c r="JCV110" s="41"/>
      <c r="JCW110" s="41"/>
      <c r="JCX110" s="41"/>
      <c r="JCY110" s="41"/>
      <c r="JCZ110" s="41"/>
      <c r="JDA110" s="41"/>
      <c r="JDB110" s="41"/>
      <c r="JDC110" s="41"/>
      <c r="JDD110" s="41"/>
      <c r="JDE110" s="41"/>
      <c r="JDF110" s="41"/>
      <c r="JDG110" s="41"/>
      <c r="JDH110" s="41"/>
      <c r="JDI110" s="41"/>
      <c r="JDJ110" s="41"/>
      <c r="JDK110" s="41"/>
      <c r="JDL110" s="41"/>
      <c r="JDM110" s="41"/>
      <c r="JDN110" s="41"/>
      <c r="JDO110" s="41"/>
      <c r="JDP110" s="41"/>
      <c r="JDQ110" s="41"/>
      <c r="JDR110" s="41"/>
      <c r="JDS110" s="41"/>
      <c r="JDT110" s="41"/>
      <c r="JDU110" s="41"/>
      <c r="JDV110" s="41"/>
      <c r="JDW110" s="41"/>
      <c r="JDX110" s="41"/>
      <c r="JDY110" s="41"/>
      <c r="JDZ110" s="41"/>
      <c r="JEA110" s="41"/>
      <c r="JEB110" s="41"/>
      <c r="JEC110" s="41"/>
      <c r="JED110" s="41"/>
      <c r="JEE110" s="41"/>
      <c r="JEF110" s="41"/>
      <c r="JEG110" s="41"/>
      <c r="JEH110" s="41"/>
      <c r="JEI110" s="41"/>
      <c r="JEJ110" s="41"/>
      <c r="JEK110" s="41"/>
      <c r="JER110" s="41"/>
      <c r="JES110" s="41"/>
      <c r="JET110" s="41"/>
      <c r="JEU110" s="41"/>
      <c r="JEV110" s="41"/>
      <c r="JEW110" s="41"/>
      <c r="JEX110" s="41"/>
      <c r="JEY110" s="41"/>
      <c r="JEZ110" s="41"/>
      <c r="JFA110" s="41"/>
      <c r="JFB110" s="41"/>
      <c r="JFC110" s="41"/>
      <c r="JFD110" s="41"/>
      <c r="JFE110" s="41"/>
      <c r="JFF110" s="41"/>
      <c r="JFG110" s="41"/>
      <c r="JFH110" s="41"/>
      <c r="JFI110" s="41"/>
      <c r="JFJ110" s="41"/>
      <c r="JFK110" s="41"/>
      <c r="JFL110" s="41"/>
      <c r="JFM110" s="41"/>
      <c r="JFN110" s="41"/>
      <c r="JFO110" s="41"/>
      <c r="JFP110" s="41"/>
      <c r="JFQ110" s="41"/>
      <c r="JFR110" s="41"/>
      <c r="JFS110" s="41"/>
      <c r="JFT110" s="41"/>
      <c r="JFU110" s="41"/>
      <c r="JFV110" s="41"/>
      <c r="JFW110" s="41"/>
      <c r="JFX110" s="41"/>
      <c r="JFY110" s="41"/>
      <c r="JFZ110" s="41"/>
      <c r="JGA110" s="41"/>
      <c r="JGB110" s="41"/>
      <c r="JGC110" s="41"/>
      <c r="JGD110" s="41"/>
      <c r="JGE110" s="41"/>
      <c r="JGF110" s="41"/>
      <c r="JGG110" s="41"/>
      <c r="JGH110" s="41"/>
      <c r="JGI110" s="41"/>
      <c r="JGJ110" s="41"/>
      <c r="JGK110" s="41"/>
      <c r="JGL110" s="41"/>
      <c r="JGM110" s="41"/>
      <c r="JGN110" s="41"/>
      <c r="JGO110" s="41"/>
      <c r="JGP110" s="41"/>
      <c r="JGQ110" s="41"/>
      <c r="JGR110" s="41"/>
      <c r="JGS110" s="41"/>
      <c r="JGT110" s="41"/>
      <c r="JGU110" s="41"/>
      <c r="JGV110" s="41"/>
      <c r="JGW110" s="41"/>
      <c r="JGX110" s="41"/>
      <c r="JGY110" s="41"/>
      <c r="JGZ110" s="41"/>
      <c r="JHA110" s="41"/>
      <c r="JHB110" s="41"/>
      <c r="JHC110" s="41"/>
      <c r="JHD110" s="41"/>
      <c r="JHE110" s="41"/>
      <c r="JHF110" s="41"/>
      <c r="JHG110" s="41"/>
      <c r="JHH110" s="41"/>
      <c r="JHI110" s="41"/>
      <c r="JHJ110" s="41"/>
      <c r="JHK110" s="41"/>
      <c r="JHL110" s="41"/>
      <c r="JHM110" s="41"/>
      <c r="JHN110" s="41"/>
      <c r="JHO110" s="41"/>
      <c r="JHP110" s="41"/>
      <c r="JHQ110" s="41"/>
      <c r="JHR110" s="41"/>
      <c r="JHS110" s="41"/>
      <c r="JHT110" s="41"/>
      <c r="JHU110" s="41"/>
      <c r="JHV110" s="41"/>
      <c r="JHW110" s="41"/>
      <c r="JHX110" s="41"/>
      <c r="JHY110" s="41"/>
      <c r="JHZ110" s="41"/>
      <c r="JIA110" s="41"/>
      <c r="JIB110" s="41"/>
      <c r="JIC110" s="41"/>
      <c r="JID110" s="41"/>
      <c r="JIE110" s="41"/>
      <c r="JIF110" s="41"/>
      <c r="JIG110" s="41"/>
      <c r="JIH110" s="41"/>
      <c r="JII110" s="41"/>
      <c r="JIJ110" s="41"/>
      <c r="JIK110" s="41"/>
      <c r="JIL110" s="41"/>
      <c r="JIM110" s="41"/>
      <c r="JIN110" s="41"/>
      <c r="JIO110" s="41"/>
      <c r="JIP110" s="41"/>
      <c r="JIQ110" s="41"/>
      <c r="JIR110" s="41"/>
      <c r="JIS110" s="41"/>
      <c r="JIT110" s="41"/>
      <c r="JIU110" s="41"/>
      <c r="JIV110" s="41"/>
      <c r="JIW110" s="41"/>
      <c r="JIX110" s="41"/>
      <c r="JIY110" s="41"/>
      <c r="JIZ110" s="41"/>
      <c r="JJA110" s="41"/>
      <c r="JJB110" s="41"/>
      <c r="JJC110" s="41"/>
      <c r="JJD110" s="41"/>
      <c r="JJE110" s="41"/>
      <c r="JJF110" s="41"/>
      <c r="JJG110" s="41"/>
      <c r="JJH110" s="41"/>
      <c r="JJI110" s="41"/>
      <c r="JJJ110" s="41"/>
      <c r="JJK110" s="41"/>
      <c r="JJL110" s="41"/>
      <c r="JJM110" s="41"/>
      <c r="JJN110" s="41"/>
      <c r="JJO110" s="41"/>
      <c r="JJP110" s="41"/>
      <c r="JJQ110" s="41"/>
      <c r="JJR110" s="41"/>
      <c r="JJS110" s="41"/>
      <c r="JJT110" s="41"/>
      <c r="JJU110" s="41"/>
      <c r="JJV110" s="41"/>
      <c r="JJW110" s="41"/>
      <c r="JJX110" s="41"/>
      <c r="JJY110" s="41"/>
      <c r="JJZ110" s="41"/>
      <c r="JKA110" s="41"/>
      <c r="JKB110" s="41"/>
      <c r="JKC110" s="41"/>
      <c r="JKD110" s="41"/>
      <c r="JKE110" s="41"/>
      <c r="JKF110" s="41"/>
      <c r="JKG110" s="41"/>
      <c r="JKH110" s="41"/>
      <c r="JKI110" s="41"/>
      <c r="JKJ110" s="41"/>
      <c r="JKK110" s="41"/>
      <c r="JKL110" s="41"/>
      <c r="JKM110" s="41"/>
      <c r="JKN110" s="41"/>
      <c r="JKO110" s="41"/>
      <c r="JKP110" s="41"/>
      <c r="JKQ110" s="41"/>
      <c r="JKR110" s="41"/>
      <c r="JKS110" s="41"/>
      <c r="JKT110" s="41"/>
      <c r="JKU110" s="41"/>
      <c r="JKV110" s="41"/>
      <c r="JKW110" s="41"/>
      <c r="JKX110" s="41"/>
      <c r="JKY110" s="41"/>
      <c r="JKZ110" s="41"/>
      <c r="JLA110" s="41"/>
      <c r="JLB110" s="41"/>
      <c r="JLC110" s="41"/>
      <c r="JLD110" s="41"/>
      <c r="JLE110" s="41"/>
      <c r="JLF110" s="41"/>
      <c r="JLG110" s="41"/>
      <c r="JLH110" s="41"/>
      <c r="JLI110" s="41"/>
      <c r="JLJ110" s="41"/>
      <c r="JLK110" s="41"/>
      <c r="JLL110" s="41"/>
      <c r="JLM110" s="41"/>
      <c r="JLN110" s="41"/>
      <c r="JLO110" s="41"/>
      <c r="JLP110" s="41"/>
      <c r="JLQ110" s="41"/>
      <c r="JLR110" s="41"/>
      <c r="JLS110" s="41"/>
      <c r="JLT110" s="41"/>
      <c r="JLU110" s="41"/>
      <c r="JLV110" s="41"/>
      <c r="JLW110" s="41"/>
      <c r="JLX110" s="41"/>
      <c r="JLY110" s="41"/>
      <c r="JLZ110" s="41"/>
      <c r="JMA110" s="41"/>
      <c r="JMB110" s="41"/>
      <c r="JMC110" s="41"/>
      <c r="JMD110" s="41"/>
      <c r="JME110" s="41"/>
      <c r="JMF110" s="41"/>
      <c r="JMG110" s="41"/>
      <c r="JMH110" s="41"/>
      <c r="JMI110" s="41"/>
      <c r="JMJ110" s="41"/>
      <c r="JMK110" s="41"/>
      <c r="JML110" s="41"/>
      <c r="JMM110" s="41"/>
      <c r="JMN110" s="41"/>
      <c r="JMO110" s="41"/>
      <c r="JMP110" s="41"/>
      <c r="JMQ110" s="41"/>
      <c r="JMR110" s="41"/>
      <c r="JMS110" s="41"/>
      <c r="JMT110" s="41"/>
      <c r="JMU110" s="41"/>
      <c r="JMV110" s="41"/>
      <c r="JMW110" s="41"/>
      <c r="JMX110" s="41"/>
      <c r="JMY110" s="41"/>
      <c r="JMZ110" s="41"/>
      <c r="JNA110" s="41"/>
      <c r="JNB110" s="41"/>
      <c r="JNC110" s="41"/>
      <c r="JND110" s="41"/>
      <c r="JNE110" s="41"/>
      <c r="JNF110" s="41"/>
      <c r="JNG110" s="41"/>
      <c r="JNH110" s="41"/>
      <c r="JNI110" s="41"/>
      <c r="JNJ110" s="41"/>
      <c r="JNK110" s="41"/>
      <c r="JNL110" s="41"/>
      <c r="JNM110" s="41"/>
      <c r="JNN110" s="41"/>
      <c r="JNO110" s="41"/>
      <c r="JNP110" s="41"/>
      <c r="JNQ110" s="41"/>
      <c r="JNR110" s="41"/>
      <c r="JNS110" s="41"/>
      <c r="JNT110" s="41"/>
      <c r="JNU110" s="41"/>
      <c r="JNV110" s="41"/>
      <c r="JNW110" s="41"/>
      <c r="JNX110" s="41"/>
      <c r="JNY110" s="41"/>
      <c r="JNZ110" s="41"/>
      <c r="JOA110" s="41"/>
      <c r="JOB110" s="41"/>
      <c r="JOC110" s="41"/>
      <c r="JOD110" s="41"/>
      <c r="JOE110" s="41"/>
      <c r="JOF110" s="41"/>
      <c r="JOG110" s="41"/>
      <c r="JON110" s="41"/>
      <c r="JOO110" s="41"/>
      <c r="JOP110" s="41"/>
      <c r="JOQ110" s="41"/>
      <c r="JOR110" s="41"/>
      <c r="JOS110" s="41"/>
      <c r="JOT110" s="41"/>
      <c r="JOU110" s="41"/>
      <c r="JOV110" s="41"/>
      <c r="JOW110" s="41"/>
      <c r="JOX110" s="41"/>
      <c r="JOY110" s="41"/>
      <c r="JOZ110" s="41"/>
      <c r="JPA110" s="41"/>
      <c r="JPB110" s="41"/>
      <c r="JPC110" s="41"/>
      <c r="JPD110" s="41"/>
      <c r="JPE110" s="41"/>
      <c r="JPF110" s="41"/>
      <c r="JPG110" s="41"/>
      <c r="JPH110" s="41"/>
      <c r="JPI110" s="41"/>
      <c r="JPJ110" s="41"/>
      <c r="JPK110" s="41"/>
      <c r="JPL110" s="41"/>
      <c r="JPM110" s="41"/>
      <c r="JPN110" s="41"/>
      <c r="JPO110" s="41"/>
      <c r="JPP110" s="41"/>
      <c r="JPQ110" s="41"/>
      <c r="JPR110" s="41"/>
      <c r="JPS110" s="41"/>
      <c r="JPT110" s="41"/>
      <c r="JPU110" s="41"/>
      <c r="JPV110" s="41"/>
      <c r="JPW110" s="41"/>
      <c r="JPX110" s="41"/>
      <c r="JPY110" s="41"/>
      <c r="JPZ110" s="41"/>
      <c r="JQA110" s="41"/>
      <c r="JQB110" s="41"/>
      <c r="JQC110" s="41"/>
      <c r="JQD110" s="41"/>
      <c r="JQE110" s="41"/>
      <c r="JQF110" s="41"/>
      <c r="JQG110" s="41"/>
      <c r="JQH110" s="41"/>
      <c r="JQI110" s="41"/>
      <c r="JQJ110" s="41"/>
      <c r="JQK110" s="41"/>
      <c r="JQL110" s="41"/>
      <c r="JQM110" s="41"/>
      <c r="JQN110" s="41"/>
      <c r="JQO110" s="41"/>
      <c r="JQP110" s="41"/>
      <c r="JQQ110" s="41"/>
      <c r="JQR110" s="41"/>
      <c r="JQS110" s="41"/>
      <c r="JQT110" s="41"/>
      <c r="JQU110" s="41"/>
      <c r="JQV110" s="41"/>
      <c r="JQW110" s="41"/>
      <c r="JQX110" s="41"/>
      <c r="JQY110" s="41"/>
      <c r="JQZ110" s="41"/>
      <c r="JRA110" s="41"/>
      <c r="JRB110" s="41"/>
      <c r="JRC110" s="41"/>
      <c r="JRD110" s="41"/>
      <c r="JRE110" s="41"/>
      <c r="JRF110" s="41"/>
      <c r="JRG110" s="41"/>
      <c r="JRH110" s="41"/>
      <c r="JRI110" s="41"/>
      <c r="JRJ110" s="41"/>
      <c r="JRK110" s="41"/>
      <c r="JRL110" s="41"/>
      <c r="JRM110" s="41"/>
      <c r="JRN110" s="41"/>
      <c r="JRO110" s="41"/>
      <c r="JRP110" s="41"/>
      <c r="JRQ110" s="41"/>
      <c r="JRR110" s="41"/>
      <c r="JRS110" s="41"/>
      <c r="JRT110" s="41"/>
      <c r="JRU110" s="41"/>
      <c r="JRV110" s="41"/>
      <c r="JRW110" s="41"/>
      <c r="JRX110" s="41"/>
      <c r="JRY110" s="41"/>
      <c r="JRZ110" s="41"/>
      <c r="JSA110" s="41"/>
      <c r="JSB110" s="41"/>
      <c r="JSC110" s="41"/>
      <c r="JSD110" s="41"/>
      <c r="JSE110" s="41"/>
      <c r="JSF110" s="41"/>
      <c r="JSG110" s="41"/>
      <c r="JSH110" s="41"/>
      <c r="JSI110" s="41"/>
      <c r="JSJ110" s="41"/>
      <c r="JSK110" s="41"/>
      <c r="JSL110" s="41"/>
      <c r="JSM110" s="41"/>
      <c r="JSN110" s="41"/>
      <c r="JSO110" s="41"/>
      <c r="JSP110" s="41"/>
      <c r="JSQ110" s="41"/>
      <c r="JSR110" s="41"/>
      <c r="JSS110" s="41"/>
      <c r="JST110" s="41"/>
      <c r="JSU110" s="41"/>
      <c r="JSV110" s="41"/>
      <c r="JSW110" s="41"/>
      <c r="JSX110" s="41"/>
      <c r="JSY110" s="41"/>
      <c r="JSZ110" s="41"/>
      <c r="JTA110" s="41"/>
      <c r="JTB110" s="41"/>
      <c r="JTC110" s="41"/>
      <c r="JTD110" s="41"/>
      <c r="JTE110" s="41"/>
      <c r="JTF110" s="41"/>
      <c r="JTG110" s="41"/>
      <c r="JTH110" s="41"/>
      <c r="JTI110" s="41"/>
      <c r="JTJ110" s="41"/>
      <c r="JTK110" s="41"/>
      <c r="JTL110" s="41"/>
      <c r="JTM110" s="41"/>
      <c r="JTN110" s="41"/>
      <c r="JTO110" s="41"/>
      <c r="JTP110" s="41"/>
      <c r="JTQ110" s="41"/>
      <c r="JTR110" s="41"/>
      <c r="JTS110" s="41"/>
      <c r="JTT110" s="41"/>
      <c r="JTU110" s="41"/>
      <c r="JTV110" s="41"/>
      <c r="JTW110" s="41"/>
      <c r="JTX110" s="41"/>
      <c r="JTY110" s="41"/>
      <c r="JTZ110" s="41"/>
      <c r="JUA110" s="41"/>
      <c r="JUB110" s="41"/>
      <c r="JUC110" s="41"/>
      <c r="JUD110" s="41"/>
      <c r="JUE110" s="41"/>
      <c r="JUF110" s="41"/>
      <c r="JUG110" s="41"/>
      <c r="JUH110" s="41"/>
      <c r="JUI110" s="41"/>
      <c r="JUJ110" s="41"/>
      <c r="JUK110" s="41"/>
      <c r="JUL110" s="41"/>
      <c r="JUM110" s="41"/>
      <c r="JUN110" s="41"/>
      <c r="JUO110" s="41"/>
      <c r="JUP110" s="41"/>
      <c r="JUQ110" s="41"/>
      <c r="JUR110" s="41"/>
      <c r="JUS110" s="41"/>
      <c r="JUT110" s="41"/>
      <c r="JUU110" s="41"/>
      <c r="JUV110" s="41"/>
      <c r="JUW110" s="41"/>
      <c r="JUX110" s="41"/>
      <c r="JUY110" s="41"/>
      <c r="JUZ110" s="41"/>
      <c r="JVA110" s="41"/>
      <c r="JVB110" s="41"/>
      <c r="JVC110" s="41"/>
      <c r="JVD110" s="41"/>
      <c r="JVE110" s="41"/>
      <c r="JVF110" s="41"/>
      <c r="JVG110" s="41"/>
      <c r="JVH110" s="41"/>
      <c r="JVI110" s="41"/>
      <c r="JVJ110" s="41"/>
      <c r="JVK110" s="41"/>
      <c r="JVL110" s="41"/>
      <c r="JVM110" s="41"/>
      <c r="JVN110" s="41"/>
      <c r="JVO110" s="41"/>
      <c r="JVP110" s="41"/>
      <c r="JVQ110" s="41"/>
      <c r="JVR110" s="41"/>
      <c r="JVS110" s="41"/>
      <c r="JVT110" s="41"/>
      <c r="JVU110" s="41"/>
      <c r="JVV110" s="41"/>
      <c r="JVW110" s="41"/>
      <c r="JVX110" s="41"/>
      <c r="JVY110" s="41"/>
      <c r="JVZ110" s="41"/>
      <c r="JWA110" s="41"/>
      <c r="JWB110" s="41"/>
      <c r="JWC110" s="41"/>
      <c r="JWD110" s="41"/>
      <c r="JWE110" s="41"/>
      <c r="JWF110" s="41"/>
      <c r="JWG110" s="41"/>
      <c r="JWH110" s="41"/>
      <c r="JWI110" s="41"/>
      <c r="JWJ110" s="41"/>
      <c r="JWK110" s="41"/>
      <c r="JWL110" s="41"/>
      <c r="JWM110" s="41"/>
      <c r="JWN110" s="41"/>
      <c r="JWO110" s="41"/>
      <c r="JWP110" s="41"/>
      <c r="JWQ110" s="41"/>
      <c r="JWR110" s="41"/>
      <c r="JWS110" s="41"/>
      <c r="JWT110" s="41"/>
      <c r="JWU110" s="41"/>
      <c r="JWV110" s="41"/>
      <c r="JWW110" s="41"/>
      <c r="JWX110" s="41"/>
      <c r="JWY110" s="41"/>
      <c r="JWZ110" s="41"/>
      <c r="JXA110" s="41"/>
      <c r="JXB110" s="41"/>
      <c r="JXC110" s="41"/>
      <c r="JXD110" s="41"/>
      <c r="JXE110" s="41"/>
      <c r="JXF110" s="41"/>
      <c r="JXG110" s="41"/>
      <c r="JXH110" s="41"/>
      <c r="JXI110" s="41"/>
      <c r="JXJ110" s="41"/>
      <c r="JXK110" s="41"/>
      <c r="JXL110" s="41"/>
      <c r="JXM110" s="41"/>
      <c r="JXN110" s="41"/>
      <c r="JXO110" s="41"/>
      <c r="JXP110" s="41"/>
      <c r="JXQ110" s="41"/>
      <c r="JXR110" s="41"/>
      <c r="JXS110" s="41"/>
      <c r="JXT110" s="41"/>
      <c r="JXU110" s="41"/>
      <c r="JXV110" s="41"/>
      <c r="JXW110" s="41"/>
      <c r="JXX110" s="41"/>
      <c r="JXY110" s="41"/>
      <c r="JXZ110" s="41"/>
      <c r="JYA110" s="41"/>
      <c r="JYB110" s="41"/>
      <c r="JYC110" s="41"/>
      <c r="JYJ110" s="41"/>
      <c r="JYK110" s="41"/>
      <c r="JYL110" s="41"/>
      <c r="JYM110" s="41"/>
      <c r="JYN110" s="41"/>
      <c r="JYO110" s="41"/>
      <c r="JYP110" s="41"/>
      <c r="JYQ110" s="41"/>
      <c r="JYR110" s="41"/>
      <c r="JYS110" s="41"/>
      <c r="JYT110" s="41"/>
      <c r="JYU110" s="41"/>
      <c r="JYV110" s="41"/>
      <c r="JYW110" s="41"/>
      <c r="JYX110" s="41"/>
      <c r="JYY110" s="41"/>
      <c r="JYZ110" s="41"/>
      <c r="JZA110" s="41"/>
      <c r="JZB110" s="41"/>
      <c r="JZC110" s="41"/>
      <c r="JZD110" s="41"/>
      <c r="JZE110" s="41"/>
      <c r="JZF110" s="41"/>
      <c r="JZG110" s="41"/>
      <c r="JZH110" s="41"/>
      <c r="JZI110" s="41"/>
      <c r="JZJ110" s="41"/>
      <c r="JZK110" s="41"/>
      <c r="JZL110" s="41"/>
      <c r="JZM110" s="41"/>
      <c r="JZN110" s="41"/>
      <c r="JZO110" s="41"/>
      <c r="JZP110" s="41"/>
      <c r="JZQ110" s="41"/>
      <c r="JZR110" s="41"/>
      <c r="JZS110" s="41"/>
      <c r="JZT110" s="41"/>
      <c r="JZU110" s="41"/>
      <c r="JZV110" s="41"/>
      <c r="JZW110" s="41"/>
      <c r="JZX110" s="41"/>
      <c r="JZY110" s="41"/>
      <c r="JZZ110" s="41"/>
      <c r="KAA110" s="41"/>
      <c r="KAB110" s="41"/>
      <c r="KAC110" s="41"/>
      <c r="KAD110" s="41"/>
      <c r="KAE110" s="41"/>
      <c r="KAF110" s="41"/>
      <c r="KAG110" s="41"/>
      <c r="KAH110" s="41"/>
      <c r="KAI110" s="41"/>
      <c r="KAJ110" s="41"/>
      <c r="KAK110" s="41"/>
      <c r="KAL110" s="41"/>
      <c r="KAM110" s="41"/>
      <c r="KAN110" s="41"/>
      <c r="KAO110" s="41"/>
      <c r="KAP110" s="41"/>
      <c r="KAQ110" s="41"/>
      <c r="KAR110" s="41"/>
      <c r="KAS110" s="41"/>
      <c r="KAT110" s="41"/>
      <c r="KAU110" s="41"/>
      <c r="KAV110" s="41"/>
      <c r="KAW110" s="41"/>
      <c r="KAX110" s="41"/>
      <c r="KAY110" s="41"/>
      <c r="KAZ110" s="41"/>
      <c r="KBA110" s="41"/>
      <c r="KBB110" s="41"/>
      <c r="KBC110" s="41"/>
      <c r="KBD110" s="41"/>
      <c r="KBE110" s="41"/>
      <c r="KBF110" s="41"/>
      <c r="KBG110" s="41"/>
      <c r="KBH110" s="41"/>
      <c r="KBI110" s="41"/>
      <c r="KBJ110" s="41"/>
      <c r="KBK110" s="41"/>
      <c r="KBL110" s="41"/>
      <c r="KBM110" s="41"/>
      <c r="KBN110" s="41"/>
      <c r="KBO110" s="41"/>
      <c r="KBP110" s="41"/>
      <c r="KBQ110" s="41"/>
      <c r="KBR110" s="41"/>
      <c r="KBS110" s="41"/>
      <c r="KBT110" s="41"/>
      <c r="KBU110" s="41"/>
      <c r="KBV110" s="41"/>
      <c r="KBW110" s="41"/>
      <c r="KBX110" s="41"/>
      <c r="KBY110" s="41"/>
      <c r="KBZ110" s="41"/>
      <c r="KCA110" s="41"/>
      <c r="KCB110" s="41"/>
      <c r="KCC110" s="41"/>
      <c r="KCD110" s="41"/>
      <c r="KCE110" s="41"/>
      <c r="KCF110" s="41"/>
      <c r="KCG110" s="41"/>
      <c r="KCH110" s="41"/>
      <c r="KCI110" s="41"/>
      <c r="KCJ110" s="41"/>
      <c r="KCK110" s="41"/>
      <c r="KCL110" s="41"/>
      <c r="KCM110" s="41"/>
      <c r="KCN110" s="41"/>
      <c r="KCO110" s="41"/>
      <c r="KCP110" s="41"/>
      <c r="KCQ110" s="41"/>
      <c r="KCR110" s="41"/>
      <c r="KCS110" s="41"/>
      <c r="KCT110" s="41"/>
      <c r="KCU110" s="41"/>
      <c r="KCV110" s="41"/>
      <c r="KCW110" s="41"/>
      <c r="KCX110" s="41"/>
      <c r="KCY110" s="41"/>
      <c r="KCZ110" s="41"/>
      <c r="KDA110" s="41"/>
      <c r="KDB110" s="41"/>
      <c r="KDC110" s="41"/>
      <c r="KDD110" s="41"/>
      <c r="KDE110" s="41"/>
      <c r="KDF110" s="41"/>
      <c r="KDG110" s="41"/>
      <c r="KDH110" s="41"/>
      <c r="KDI110" s="41"/>
      <c r="KDJ110" s="41"/>
      <c r="KDK110" s="41"/>
      <c r="KDL110" s="41"/>
      <c r="KDM110" s="41"/>
      <c r="KDN110" s="41"/>
      <c r="KDO110" s="41"/>
      <c r="KDP110" s="41"/>
      <c r="KDQ110" s="41"/>
      <c r="KDR110" s="41"/>
      <c r="KDS110" s="41"/>
      <c r="KDT110" s="41"/>
      <c r="KDU110" s="41"/>
      <c r="KDV110" s="41"/>
      <c r="KDW110" s="41"/>
      <c r="KDX110" s="41"/>
      <c r="KDY110" s="41"/>
      <c r="KDZ110" s="41"/>
      <c r="KEA110" s="41"/>
      <c r="KEB110" s="41"/>
      <c r="KEC110" s="41"/>
      <c r="KED110" s="41"/>
      <c r="KEE110" s="41"/>
      <c r="KEF110" s="41"/>
      <c r="KEG110" s="41"/>
      <c r="KEH110" s="41"/>
      <c r="KEI110" s="41"/>
      <c r="KEJ110" s="41"/>
      <c r="KEK110" s="41"/>
      <c r="KEL110" s="41"/>
      <c r="KEM110" s="41"/>
      <c r="KEN110" s="41"/>
      <c r="KEO110" s="41"/>
      <c r="KEP110" s="41"/>
      <c r="KEQ110" s="41"/>
      <c r="KER110" s="41"/>
      <c r="KES110" s="41"/>
      <c r="KET110" s="41"/>
      <c r="KEU110" s="41"/>
      <c r="KEV110" s="41"/>
      <c r="KEW110" s="41"/>
      <c r="KEX110" s="41"/>
      <c r="KEY110" s="41"/>
      <c r="KEZ110" s="41"/>
      <c r="KFA110" s="41"/>
      <c r="KFB110" s="41"/>
      <c r="KFC110" s="41"/>
      <c r="KFD110" s="41"/>
      <c r="KFE110" s="41"/>
      <c r="KFF110" s="41"/>
      <c r="KFG110" s="41"/>
      <c r="KFH110" s="41"/>
      <c r="KFI110" s="41"/>
      <c r="KFJ110" s="41"/>
      <c r="KFK110" s="41"/>
      <c r="KFL110" s="41"/>
      <c r="KFM110" s="41"/>
      <c r="KFN110" s="41"/>
      <c r="KFO110" s="41"/>
      <c r="KFP110" s="41"/>
      <c r="KFQ110" s="41"/>
      <c r="KFR110" s="41"/>
      <c r="KFS110" s="41"/>
      <c r="KFT110" s="41"/>
      <c r="KFU110" s="41"/>
      <c r="KFV110" s="41"/>
      <c r="KFW110" s="41"/>
      <c r="KFX110" s="41"/>
      <c r="KFY110" s="41"/>
      <c r="KFZ110" s="41"/>
      <c r="KGA110" s="41"/>
      <c r="KGB110" s="41"/>
      <c r="KGC110" s="41"/>
      <c r="KGD110" s="41"/>
      <c r="KGE110" s="41"/>
      <c r="KGF110" s="41"/>
      <c r="KGG110" s="41"/>
      <c r="KGH110" s="41"/>
      <c r="KGI110" s="41"/>
      <c r="KGJ110" s="41"/>
      <c r="KGK110" s="41"/>
      <c r="KGL110" s="41"/>
      <c r="KGM110" s="41"/>
      <c r="KGN110" s="41"/>
      <c r="KGO110" s="41"/>
      <c r="KGP110" s="41"/>
      <c r="KGQ110" s="41"/>
      <c r="KGR110" s="41"/>
      <c r="KGS110" s="41"/>
      <c r="KGT110" s="41"/>
      <c r="KGU110" s="41"/>
      <c r="KGV110" s="41"/>
      <c r="KGW110" s="41"/>
      <c r="KGX110" s="41"/>
      <c r="KGY110" s="41"/>
      <c r="KGZ110" s="41"/>
      <c r="KHA110" s="41"/>
      <c r="KHB110" s="41"/>
      <c r="KHC110" s="41"/>
      <c r="KHD110" s="41"/>
      <c r="KHE110" s="41"/>
      <c r="KHF110" s="41"/>
      <c r="KHG110" s="41"/>
      <c r="KHH110" s="41"/>
      <c r="KHI110" s="41"/>
      <c r="KHJ110" s="41"/>
      <c r="KHK110" s="41"/>
      <c r="KHL110" s="41"/>
      <c r="KHM110" s="41"/>
      <c r="KHN110" s="41"/>
      <c r="KHO110" s="41"/>
      <c r="KHP110" s="41"/>
      <c r="KHQ110" s="41"/>
      <c r="KHR110" s="41"/>
      <c r="KHS110" s="41"/>
      <c r="KHT110" s="41"/>
      <c r="KHU110" s="41"/>
      <c r="KHV110" s="41"/>
      <c r="KHW110" s="41"/>
      <c r="KHX110" s="41"/>
      <c r="KHY110" s="41"/>
      <c r="KIF110" s="41"/>
      <c r="KIG110" s="41"/>
      <c r="KIH110" s="41"/>
      <c r="KII110" s="41"/>
      <c r="KIJ110" s="41"/>
      <c r="KIK110" s="41"/>
      <c r="KIL110" s="41"/>
      <c r="KIM110" s="41"/>
      <c r="KIN110" s="41"/>
      <c r="KIO110" s="41"/>
      <c r="KIP110" s="41"/>
      <c r="KIQ110" s="41"/>
      <c r="KIR110" s="41"/>
      <c r="KIS110" s="41"/>
      <c r="KIT110" s="41"/>
      <c r="KIU110" s="41"/>
      <c r="KIV110" s="41"/>
      <c r="KIW110" s="41"/>
      <c r="KIX110" s="41"/>
      <c r="KIY110" s="41"/>
      <c r="KIZ110" s="41"/>
      <c r="KJA110" s="41"/>
      <c r="KJB110" s="41"/>
      <c r="KJC110" s="41"/>
      <c r="KJD110" s="41"/>
      <c r="KJE110" s="41"/>
      <c r="KJF110" s="41"/>
      <c r="KJG110" s="41"/>
      <c r="KJH110" s="41"/>
      <c r="KJI110" s="41"/>
      <c r="KJJ110" s="41"/>
      <c r="KJK110" s="41"/>
      <c r="KJL110" s="41"/>
      <c r="KJM110" s="41"/>
      <c r="KJN110" s="41"/>
      <c r="KJO110" s="41"/>
      <c r="KJP110" s="41"/>
      <c r="KJQ110" s="41"/>
      <c r="KJR110" s="41"/>
      <c r="KJS110" s="41"/>
      <c r="KJT110" s="41"/>
      <c r="KJU110" s="41"/>
      <c r="KJV110" s="41"/>
      <c r="KJW110" s="41"/>
      <c r="KJX110" s="41"/>
      <c r="KJY110" s="41"/>
      <c r="KJZ110" s="41"/>
      <c r="KKA110" s="41"/>
      <c r="KKB110" s="41"/>
      <c r="KKC110" s="41"/>
      <c r="KKD110" s="41"/>
      <c r="KKE110" s="41"/>
      <c r="KKF110" s="41"/>
      <c r="KKG110" s="41"/>
      <c r="KKH110" s="41"/>
      <c r="KKI110" s="41"/>
      <c r="KKJ110" s="41"/>
      <c r="KKK110" s="41"/>
      <c r="KKL110" s="41"/>
      <c r="KKM110" s="41"/>
      <c r="KKN110" s="41"/>
      <c r="KKO110" s="41"/>
      <c r="KKP110" s="41"/>
      <c r="KKQ110" s="41"/>
      <c r="KKR110" s="41"/>
      <c r="KKS110" s="41"/>
      <c r="KKT110" s="41"/>
      <c r="KKU110" s="41"/>
      <c r="KKV110" s="41"/>
      <c r="KKW110" s="41"/>
      <c r="KKX110" s="41"/>
      <c r="KKY110" s="41"/>
      <c r="KKZ110" s="41"/>
      <c r="KLA110" s="41"/>
      <c r="KLB110" s="41"/>
      <c r="KLC110" s="41"/>
      <c r="KLD110" s="41"/>
      <c r="KLE110" s="41"/>
      <c r="KLF110" s="41"/>
      <c r="KLG110" s="41"/>
      <c r="KLH110" s="41"/>
      <c r="KLI110" s="41"/>
      <c r="KLJ110" s="41"/>
      <c r="KLK110" s="41"/>
      <c r="KLL110" s="41"/>
      <c r="KLM110" s="41"/>
      <c r="KLN110" s="41"/>
      <c r="KLO110" s="41"/>
      <c r="KLP110" s="41"/>
      <c r="KLQ110" s="41"/>
      <c r="KLR110" s="41"/>
      <c r="KLS110" s="41"/>
      <c r="KLT110" s="41"/>
      <c r="KLU110" s="41"/>
      <c r="KLV110" s="41"/>
      <c r="KLW110" s="41"/>
      <c r="KLX110" s="41"/>
      <c r="KLY110" s="41"/>
      <c r="KLZ110" s="41"/>
      <c r="KMA110" s="41"/>
      <c r="KMB110" s="41"/>
      <c r="KMC110" s="41"/>
      <c r="KMD110" s="41"/>
      <c r="KME110" s="41"/>
      <c r="KMF110" s="41"/>
      <c r="KMG110" s="41"/>
      <c r="KMH110" s="41"/>
      <c r="KMI110" s="41"/>
      <c r="KMJ110" s="41"/>
      <c r="KMK110" s="41"/>
      <c r="KML110" s="41"/>
      <c r="KMM110" s="41"/>
      <c r="KMN110" s="41"/>
      <c r="KMO110" s="41"/>
      <c r="KMP110" s="41"/>
      <c r="KMQ110" s="41"/>
      <c r="KMR110" s="41"/>
      <c r="KMS110" s="41"/>
      <c r="KMT110" s="41"/>
      <c r="KMU110" s="41"/>
      <c r="KMV110" s="41"/>
      <c r="KMW110" s="41"/>
      <c r="KMX110" s="41"/>
      <c r="KMY110" s="41"/>
      <c r="KMZ110" s="41"/>
      <c r="KNA110" s="41"/>
      <c r="KNB110" s="41"/>
      <c r="KNC110" s="41"/>
      <c r="KND110" s="41"/>
      <c r="KNE110" s="41"/>
      <c r="KNF110" s="41"/>
      <c r="KNG110" s="41"/>
      <c r="KNH110" s="41"/>
      <c r="KNI110" s="41"/>
      <c r="KNJ110" s="41"/>
      <c r="KNK110" s="41"/>
      <c r="KNL110" s="41"/>
      <c r="KNM110" s="41"/>
      <c r="KNN110" s="41"/>
      <c r="KNO110" s="41"/>
      <c r="KNP110" s="41"/>
      <c r="KNQ110" s="41"/>
      <c r="KNR110" s="41"/>
      <c r="KNS110" s="41"/>
      <c r="KNT110" s="41"/>
      <c r="KNU110" s="41"/>
      <c r="KNV110" s="41"/>
      <c r="KNW110" s="41"/>
      <c r="KNX110" s="41"/>
      <c r="KNY110" s="41"/>
      <c r="KNZ110" s="41"/>
      <c r="KOA110" s="41"/>
      <c r="KOB110" s="41"/>
      <c r="KOC110" s="41"/>
      <c r="KOD110" s="41"/>
      <c r="KOE110" s="41"/>
      <c r="KOF110" s="41"/>
      <c r="KOG110" s="41"/>
      <c r="KOH110" s="41"/>
      <c r="KOI110" s="41"/>
      <c r="KOJ110" s="41"/>
      <c r="KOK110" s="41"/>
      <c r="KOL110" s="41"/>
      <c r="KOM110" s="41"/>
      <c r="KON110" s="41"/>
      <c r="KOO110" s="41"/>
      <c r="KOP110" s="41"/>
      <c r="KOQ110" s="41"/>
      <c r="KOR110" s="41"/>
      <c r="KOS110" s="41"/>
      <c r="KOT110" s="41"/>
      <c r="KOU110" s="41"/>
      <c r="KOV110" s="41"/>
      <c r="KOW110" s="41"/>
      <c r="KOX110" s="41"/>
      <c r="KOY110" s="41"/>
      <c r="KOZ110" s="41"/>
      <c r="KPA110" s="41"/>
      <c r="KPB110" s="41"/>
      <c r="KPC110" s="41"/>
      <c r="KPD110" s="41"/>
      <c r="KPE110" s="41"/>
      <c r="KPF110" s="41"/>
      <c r="KPG110" s="41"/>
      <c r="KPH110" s="41"/>
      <c r="KPI110" s="41"/>
      <c r="KPJ110" s="41"/>
      <c r="KPK110" s="41"/>
      <c r="KPL110" s="41"/>
      <c r="KPM110" s="41"/>
      <c r="KPN110" s="41"/>
      <c r="KPO110" s="41"/>
      <c r="KPP110" s="41"/>
      <c r="KPQ110" s="41"/>
      <c r="KPR110" s="41"/>
      <c r="KPS110" s="41"/>
      <c r="KPT110" s="41"/>
      <c r="KPU110" s="41"/>
      <c r="KPV110" s="41"/>
      <c r="KPW110" s="41"/>
      <c r="KPX110" s="41"/>
      <c r="KPY110" s="41"/>
      <c r="KPZ110" s="41"/>
      <c r="KQA110" s="41"/>
      <c r="KQB110" s="41"/>
      <c r="KQC110" s="41"/>
      <c r="KQD110" s="41"/>
      <c r="KQE110" s="41"/>
      <c r="KQF110" s="41"/>
      <c r="KQG110" s="41"/>
      <c r="KQH110" s="41"/>
      <c r="KQI110" s="41"/>
      <c r="KQJ110" s="41"/>
      <c r="KQK110" s="41"/>
      <c r="KQL110" s="41"/>
      <c r="KQM110" s="41"/>
      <c r="KQN110" s="41"/>
      <c r="KQO110" s="41"/>
      <c r="KQP110" s="41"/>
      <c r="KQQ110" s="41"/>
      <c r="KQR110" s="41"/>
      <c r="KQS110" s="41"/>
      <c r="KQT110" s="41"/>
      <c r="KQU110" s="41"/>
      <c r="KQV110" s="41"/>
      <c r="KQW110" s="41"/>
      <c r="KQX110" s="41"/>
      <c r="KQY110" s="41"/>
      <c r="KQZ110" s="41"/>
      <c r="KRA110" s="41"/>
      <c r="KRB110" s="41"/>
      <c r="KRC110" s="41"/>
      <c r="KRD110" s="41"/>
      <c r="KRE110" s="41"/>
      <c r="KRF110" s="41"/>
      <c r="KRG110" s="41"/>
      <c r="KRH110" s="41"/>
      <c r="KRI110" s="41"/>
      <c r="KRJ110" s="41"/>
      <c r="KRK110" s="41"/>
      <c r="KRL110" s="41"/>
      <c r="KRM110" s="41"/>
      <c r="KRN110" s="41"/>
      <c r="KRO110" s="41"/>
      <c r="KRP110" s="41"/>
      <c r="KRQ110" s="41"/>
      <c r="KRR110" s="41"/>
      <c r="KRS110" s="41"/>
      <c r="KRT110" s="41"/>
      <c r="KRU110" s="41"/>
      <c r="KSB110" s="41"/>
      <c r="KSC110" s="41"/>
      <c r="KSD110" s="41"/>
      <c r="KSE110" s="41"/>
      <c r="KSF110" s="41"/>
      <c r="KSG110" s="41"/>
      <c r="KSH110" s="41"/>
      <c r="KSI110" s="41"/>
      <c r="KSJ110" s="41"/>
      <c r="KSK110" s="41"/>
      <c r="KSL110" s="41"/>
      <c r="KSM110" s="41"/>
      <c r="KSN110" s="41"/>
      <c r="KSO110" s="41"/>
      <c r="KSP110" s="41"/>
      <c r="KSQ110" s="41"/>
      <c r="KSR110" s="41"/>
      <c r="KSS110" s="41"/>
      <c r="KST110" s="41"/>
      <c r="KSU110" s="41"/>
      <c r="KSV110" s="41"/>
      <c r="KSW110" s="41"/>
      <c r="KSX110" s="41"/>
      <c r="KSY110" s="41"/>
      <c r="KSZ110" s="41"/>
      <c r="KTA110" s="41"/>
      <c r="KTB110" s="41"/>
      <c r="KTC110" s="41"/>
      <c r="KTD110" s="41"/>
      <c r="KTE110" s="41"/>
      <c r="KTF110" s="41"/>
      <c r="KTG110" s="41"/>
      <c r="KTH110" s="41"/>
      <c r="KTI110" s="41"/>
      <c r="KTJ110" s="41"/>
      <c r="KTK110" s="41"/>
      <c r="KTL110" s="41"/>
      <c r="KTM110" s="41"/>
      <c r="KTN110" s="41"/>
      <c r="KTO110" s="41"/>
      <c r="KTP110" s="41"/>
      <c r="KTQ110" s="41"/>
      <c r="KTR110" s="41"/>
      <c r="KTS110" s="41"/>
      <c r="KTT110" s="41"/>
      <c r="KTU110" s="41"/>
      <c r="KTV110" s="41"/>
      <c r="KTW110" s="41"/>
      <c r="KTX110" s="41"/>
      <c r="KTY110" s="41"/>
      <c r="KTZ110" s="41"/>
      <c r="KUA110" s="41"/>
      <c r="KUB110" s="41"/>
      <c r="KUC110" s="41"/>
      <c r="KUD110" s="41"/>
      <c r="KUE110" s="41"/>
      <c r="KUF110" s="41"/>
      <c r="KUG110" s="41"/>
      <c r="KUH110" s="41"/>
      <c r="KUI110" s="41"/>
      <c r="KUJ110" s="41"/>
      <c r="KUK110" s="41"/>
      <c r="KUL110" s="41"/>
      <c r="KUM110" s="41"/>
      <c r="KUN110" s="41"/>
      <c r="KUO110" s="41"/>
      <c r="KUP110" s="41"/>
      <c r="KUQ110" s="41"/>
      <c r="KUR110" s="41"/>
      <c r="KUS110" s="41"/>
      <c r="KUT110" s="41"/>
      <c r="KUU110" s="41"/>
      <c r="KUV110" s="41"/>
      <c r="KUW110" s="41"/>
      <c r="KUX110" s="41"/>
      <c r="KUY110" s="41"/>
      <c r="KUZ110" s="41"/>
      <c r="KVA110" s="41"/>
      <c r="KVB110" s="41"/>
      <c r="KVC110" s="41"/>
      <c r="KVD110" s="41"/>
      <c r="KVE110" s="41"/>
      <c r="KVF110" s="41"/>
      <c r="KVG110" s="41"/>
      <c r="KVH110" s="41"/>
      <c r="KVI110" s="41"/>
      <c r="KVJ110" s="41"/>
      <c r="KVK110" s="41"/>
      <c r="KVL110" s="41"/>
      <c r="KVM110" s="41"/>
      <c r="KVN110" s="41"/>
      <c r="KVO110" s="41"/>
      <c r="KVP110" s="41"/>
      <c r="KVQ110" s="41"/>
      <c r="KVR110" s="41"/>
      <c r="KVS110" s="41"/>
      <c r="KVT110" s="41"/>
      <c r="KVU110" s="41"/>
      <c r="KVV110" s="41"/>
      <c r="KVW110" s="41"/>
      <c r="KVX110" s="41"/>
      <c r="KVY110" s="41"/>
      <c r="KVZ110" s="41"/>
      <c r="KWA110" s="41"/>
      <c r="KWB110" s="41"/>
      <c r="KWC110" s="41"/>
      <c r="KWD110" s="41"/>
      <c r="KWE110" s="41"/>
      <c r="KWF110" s="41"/>
      <c r="KWG110" s="41"/>
      <c r="KWH110" s="41"/>
      <c r="KWI110" s="41"/>
      <c r="KWJ110" s="41"/>
      <c r="KWK110" s="41"/>
      <c r="KWL110" s="41"/>
      <c r="KWM110" s="41"/>
      <c r="KWN110" s="41"/>
      <c r="KWO110" s="41"/>
      <c r="KWP110" s="41"/>
      <c r="KWQ110" s="41"/>
      <c r="KWR110" s="41"/>
      <c r="KWS110" s="41"/>
      <c r="KWT110" s="41"/>
      <c r="KWU110" s="41"/>
      <c r="KWV110" s="41"/>
      <c r="KWW110" s="41"/>
      <c r="KWX110" s="41"/>
      <c r="KWY110" s="41"/>
      <c r="KWZ110" s="41"/>
      <c r="KXA110" s="41"/>
      <c r="KXB110" s="41"/>
      <c r="KXC110" s="41"/>
      <c r="KXD110" s="41"/>
      <c r="KXE110" s="41"/>
      <c r="KXF110" s="41"/>
      <c r="KXG110" s="41"/>
      <c r="KXH110" s="41"/>
      <c r="KXI110" s="41"/>
      <c r="KXJ110" s="41"/>
      <c r="KXK110" s="41"/>
      <c r="KXL110" s="41"/>
      <c r="KXM110" s="41"/>
      <c r="KXN110" s="41"/>
      <c r="KXO110" s="41"/>
      <c r="KXP110" s="41"/>
      <c r="KXQ110" s="41"/>
      <c r="KXR110" s="41"/>
      <c r="KXS110" s="41"/>
      <c r="KXT110" s="41"/>
      <c r="KXU110" s="41"/>
      <c r="KXV110" s="41"/>
      <c r="KXW110" s="41"/>
      <c r="KXX110" s="41"/>
      <c r="KXY110" s="41"/>
      <c r="KXZ110" s="41"/>
      <c r="KYA110" s="41"/>
      <c r="KYB110" s="41"/>
      <c r="KYC110" s="41"/>
      <c r="KYD110" s="41"/>
      <c r="KYE110" s="41"/>
      <c r="KYF110" s="41"/>
      <c r="KYG110" s="41"/>
      <c r="KYH110" s="41"/>
      <c r="KYI110" s="41"/>
      <c r="KYJ110" s="41"/>
      <c r="KYK110" s="41"/>
      <c r="KYL110" s="41"/>
      <c r="KYM110" s="41"/>
      <c r="KYN110" s="41"/>
      <c r="KYO110" s="41"/>
      <c r="KYP110" s="41"/>
      <c r="KYQ110" s="41"/>
      <c r="KYR110" s="41"/>
      <c r="KYS110" s="41"/>
      <c r="KYT110" s="41"/>
      <c r="KYU110" s="41"/>
      <c r="KYV110" s="41"/>
      <c r="KYW110" s="41"/>
      <c r="KYX110" s="41"/>
      <c r="KYY110" s="41"/>
      <c r="KYZ110" s="41"/>
      <c r="KZA110" s="41"/>
      <c r="KZB110" s="41"/>
      <c r="KZC110" s="41"/>
      <c r="KZD110" s="41"/>
      <c r="KZE110" s="41"/>
      <c r="KZF110" s="41"/>
      <c r="KZG110" s="41"/>
      <c r="KZH110" s="41"/>
      <c r="KZI110" s="41"/>
      <c r="KZJ110" s="41"/>
      <c r="KZK110" s="41"/>
      <c r="KZL110" s="41"/>
      <c r="KZM110" s="41"/>
      <c r="KZN110" s="41"/>
      <c r="KZO110" s="41"/>
      <c r="KZP110" s="41"/>
      <c r="KZQ110" s="41"/>
      <c r="KZR110" s="41"/>
      <c r="KZS110" s="41"/>
      <c r="KZT110" s="41"/>
      <c r="KZU110" s="41"/>
      <c r="KZV110" s="41"/>
      <c r="KZW110" s="41"/>
      <c r="KZX110" s="41"/>
      <c r="KZY110" s="41"/>
      <c r="KZZ110" s="41"/>
      <c r="LAA110" s="41"/>
      <c r="LAB110" s="41"/>
      <c r="LAC110" s="41"/>
      <c r="LAD110" s="41"/>
      <c r="LAE110" s="41"/>
      <c r="LAF110" s="41"/>
      <c r="LAG110" s="41"/>
      <c r="LAH110" s="41"/>
      <c r="LAI110" s="41"/>
      <c r="LAJ110" s="41"/>
      <c r="LAK110" s="41"/>
      <c r="LAL110" s="41"/>
      <c r="LAM110" s="41"/>
      <c r="LAN110" s="41"/>
      <c r="LAO110" s="41"/>
      <c r="LAP110" s="41"/>
      <c r="LAQ110" s="41"/>
      <c r="LAR110" s="41"/>
      <c r="LAS110" s="41"/>
      <c r="LAT110" s="41"/>
      <c r="LAU110" s="41"/>
      <c r="LAV110" s="41"/>
      <c r="LAW110" s="41"/>
      <c r="LAX110" s="41"/>
      <c r="LAY110" s="41"/>
      <c r="LAZ110" s="41"/>
      <c r="LBA110" s="41"/>
      <c r="LBB110" s="41"/>
      <c r="LBC110" s="41"/>
      <c r="LBD110" s="41"/>
      <c r="LBE110" s="41"/>
      <c r="LBF110" s="41"/>
      <c r="LBG110" s="41"/>
      <c r="LBH110" s="41"/>
      <c r="LBI110" s="41"/>
      <c r="LBJ110" s="41"/>
      <c r="LBK110" s="41"/>
      <c r="LBL110" s="41"/>
      <c r="LBM110" s="41"/>
      <c r="LBN110" s="41"/>
      <c r="LBO110" s="41"/>
      <c r="LBP110" s="41"/>
      <c r="LBQ110" s="41"/>
      <c r="LBX110" s="41"/>
      <c r="LBY110" s="41"/>
      <c r="LBZ110" s="41"/>
      <c r="LCA110" s="41"/>
      <c r="LCB110" s="41"/>
      <c r="LCC110" s="41"/>
      <c r="LCD110" s="41"/>
      <c r="LCE110" s="41"/>
      <c r="LCF110" s="41"/>
      <c r="LCG110" s="41"/>
      <c r="LCH110" s="41"/>
      <c r="LCI110" s="41"/>
      <c r="LCJ110" s="41"/>
      <c r="LCK110" s="41"/>
      <c r="LCL110" s="41"/>
      <c r="LCM110" s="41"/>
      <c r="LCN110" s="41"/>
      <c r="LCO110" s="41"/>
      <c r="LCP110" s="41"/>
      <c r="LCQ110" s="41"/>
      <c r="LCR110" s="41"/>
      <c r="LCS110" s="41"/>
      <c r="LCT110" s="41"/>
      <c r="LCU110" s="41"/>
      <c r="LCV110" s="41"/>
      <c r="LCW110" s="41"/>
      <c r="LCX110" s="41"/>
      <c r="LCY110" s="41"/>
      <c r="LCZ110" s="41"/>
      <c r="LDA110" s="41"/>
      <c r="LDB110" s="41"/>
      <c r="LDC110" s="41"/>
      <c r="LDD110" s="41"/>
      <c r="LDE110" s="41"/>
      <c r="LDF110" s="41"/>
      <c r="LDG110" s="41"/>
      <c r="LDH110" s="41"/>
      <c r="LDI110" s="41"/>
      <c r="LDJ110" s="41"/>
      <c r="LDK110" s="41"/>
      <c r="LDL110" s="41"/>
      <c r="LDM110" s="41"/>
      <c r="LDN110" s="41"/>
      <c r="LDO110" s="41"/>
      <c r="LDP110" s="41"/>
      <c r="LDQ110" s="41"/>
      <c r="LDR110" s="41"/>
      <c r="LDS110" s="41"/>
      <c r="LDT110" s="41"/>
      <c r="LDU110" s="41"/>
      <c r="LDV110" s="41"/>
      <c r="LDW110" s="41"/>
      <c r="LDX110" s="41"/>
      <c r="LDY110" s="41"/>
      <c r="LDZ110" s="41"/>
      <c r="LEA110" s="41"/>
      <c r="LEB110" s="41"/>
      <c r="LEC110" s="41"/>
      <c r="LED110" s="41"/>
      <c r="LEE110" s="41"/>
      <c r="LEF110" s="41"/>
      <c r="LEG110" s="41"/>
      <c r="LEH110" s="41"/>
      <c r="LEI110" s="41"/>
      <c r="LEJ110" s="41"/>
      <c r="LEK110" s="41"/>
      <c r="LEL110" s="41"/>
      <c r="LEM110" s="41"/>
      <c r="LEN110" s="41"/>
      <c r="LEO110" s="41"/>
      <c r="LEP110" s="41"/>
      <c r="LEQ110" s="41"/>
      <c r="LER110" s="41"/>
      <c r="LES110" s="41"/>
      <c r="LET110" s="41"/>
      <c r="LEU110" s="41"/>
      <c r="LEV110" s="41"/>
      <c r="LEW110" s="41"/>
      <c r="LEX110" s="41"/>
      <c r="LEY110" s="41"/>
      <c r="LEZ110" s="41"/>
      <c r="LFA110" s="41"/>
      <c r="LFB110" s="41"/>
      <c r="LFC110" s="41"/>
      <c r="LFD110" s="41"/>
      <c r="LFE110" s="41"/>
      <c r="LFF110" s="41"/>
      <c r="LFG110" s="41"/>
      <c r="LFH110" s="41"/>
      <c r="LFI110" s="41"/>
      <c r="LFJ110" s="41"/>
      <c r="LFK110" s="41"/>
      <c r="LFL110" s="41"/>
      <c r="LFM110" s="41"/>
      <c r="LFN110" s="41"/>
      <c r="LFO110" s="41"/>
      <c r="LFP110" s="41"/>
      <c r="LFQ110" s="41"/>
      <c r="LFR110" s="41"/>
      <c r="LFS110" s="41"/>
      <c r="LFT110" s="41"/>
      <c r="LFU110" s="41"/>
      <c r="LFV110" s="41"/>
      <c r="LFW110" s="41"/>
      <c r="LFX110" s="41"/>
      <c r="LFY110" s="41"/>
      <c r="LFZ110" s="41"/>
      <c r="LGA110" s="41"/>
      <c r="LGB110" s="41"/>
      <c r="LGC110" s="41"/>
      <c r="LGD110" s="41"/>
      <c r="LGE110" s="41"/>
      <c r="LGF110" s="41"/>
      <c r="LGG110" s="41"/>
      <c r="LGH110" s="41"/>
      <c r="LGI110" s="41"/>
      <c r="LGJ110" s="41"/>
      <c r="LGK110" s="41"/>
      <c r="LGL110" s="41"/>
      <c r="LGM110" s="41"/>
      <c r="LGN110" s="41"/>
      <c r="LGO110" s="41"/>
      <c r="LGP110" s="41"/>
      <c r="LGQ110" s="41"/>
      <c r="LGR110" s="41"/>
      <c r="LGS110" s="41"/>
      <c r="LGT110" s="41"/>
      <c r="LGU110" s="41"/>
      <c r="LGV110" s="41"/>
      <c r="LGW110" s="41"/>
      <c r="LGX110" s="41"/>
      <c r="LGY110" s="41"/>
      <c r="LGZ110" s="41"/>
      <c r="LHA110" s="41"/>
      <c r="LHB110" s="41"/>
      <c r="LHC110" s="41"/>
      <c r="LHD110" s="41"/>
      <c r="LHE110" s="41"/>
      <c r="LHF110" s="41"/>
      <c r="LHG110" s="41"/>
      <c r="LHH110" s="41"/>
      <c r="LHI110" s="41"/>
      <c r="LHJ110" s="41"/>
      <c r="LHK110" s="41"/>
      <c r="LHL110" s="41"/>
      <c r="LHM110" s="41"/>
      <c r="LHN110" s="41"/>
      <c r="LHO110" s="41"/>
      <c r="LHP110" s="41"/>
      <c r="LHQ110" s="41"/>
      <c r="LHR110" s="41"/>
      <c r="LHS110" s="41"/>
      <c r="LHT110" s="41"/>
      <c r="LHU110" s="41"/>
      <c r="LHV110" s="41"/>
      <c r="LHW110" s="41"/>
      <c r="LHX110" s="41"/>
      <c r="LHY110" s="41"/>
      <c r="LHZ110" s="41"/>
      <c r="LIA110" s="41"/>
      <c r="LIB110" s="41"/>
      <c r="LIC110" s="41"/>
      <c r="LID110" s="41"/>
      <c r="LIE110" s="41"/>
      <c r="LIF110" s="41"/>
      <c r="LIG110" s="41"/>
      <c r="LIH110" s="41"/>
      <c r="LII110" s="41"/>
      <c r="LIJ110" s="41"/>
      <c r="LIK110" s="41"/>
      <c r="LIL110" s="41"/>
      <c r="LIM110" s="41"/>
      <c r="LIN110" s="41"/>
      <c r="LIO110" s="41"/>
      <c r="LIP110" s="41"/>
      <c r="LIQ110" s="41"/>
      <c r="LIR110" s="41"/>
      <c r="LIS110" s="41"/>
      <c r="LIT110" s="41"/>
      <c r="LIU110" s="41"/>
      <c r="LIV110" s="41"/>
      <c r="LIW110" s="41"/>
      <c r="LIX110" s="41"/>
      <c r="LIY110" s="41"/>
      <c r="LIZ110" s="41"/>
      <c r="LJA110" s="41"/>
      <c r="LJB110" s="41"/>
      <c r="LJC110" s="41"/>
      <c r="LJD110" s="41"/>
      <c r="LJE110" s="41"/>
      <c r="LJF110" s="41"/>
      <c r="LJG110" s="41"/>
      <c r="LJH110" s="41"/>
      <c r="LJI110" s="41"/>
      <c r="LJJ110" s="41"/>
      <c r="LJK110" s="41"/>
      <c r="LJL110" s="41"/>
      <c r="LJM110" s="41"/>
      <c r="LJN110" s="41"/>
      <c r="LJO110" s="41"/>
      <c r="LJP110" s="41"/>
      <c r="LJQ110" s="41"/>
      <c r="LJR110" s="41"/>
      <c r="LJS110" s="41"/>
      <c r="LJT110" s="41"/>
      <c r="LJU110" s="41"/>
      <c r="LJV110" s="41"/>
      <c r="LJW110" s="41"/>
      <c r="LJX110" s="41"/>
      <c r="LJY110" s="41"/>
      <c r="LJZ110" s="41"/>
      <c r="LKA110" s="41"/>
      <c r="LKB110" s="41"/>
      <c r="LKC110" s="41"/>
      <c r="LKD110" s="41"/>
      <c r="LKE110" s="41"/>
      <c r="LKF110" s="41"/>
      <c r="LKG110" s="41"/>
      <c r="LKH110" s="41"/>
      <c r="LKI110" s="41"/>
      <c r="LKJ110" s="41"/>
      <c r="LKK110" s="41"/>
      <c r="LKL110" s="41"/>
      <c r="LKM110" s="41"/>
      <c r="LKN110" s="41"/>
      <c r="LKO110" s="41"/>
      <c r="LKP110" s="41"/>
      <c r="LKQ110" s="41"/>
      <c r="LKR110" s="41"/>
      <c r="LKS110" s="41"/>
      <c r="LKT110" s="41"/>
      <c r="LKU110" s="41"/>
      <c r="LKV110" s="41"/>
      <c r="LKW110" s="41"/>
      <c r="LKX110" s="41"/>
      <c r="LKY110" s="41"/>
      <c r="LKZ110" s="41"/>
      <c r="LLA110" s="41"/>
      <c r="LLB110" s="41"/>
      <c r="LLC110" s="41"/>
      <c r="LLD110" s="41"/>
      <c r="LLE110" s="41"/>
      <c r="LLF110" s="41"/>
      <c r="LLG110" s="41"/>
      <c r="LLH110" s="41"/>
      <c r="LLI110" s="41"/>
      <c r="LLJ110" s="41"/>
      <c r="LLK110" s="41"/>
      <c r="LLL110" s="41"/>
      <c r="LLM110" s="41"/>
      <c r="LLT110" s="41"/>
      <c r="LLU110" s="41"/>
      <c r="LLV110" s="41"/>
      <c r="LLW110" s="41"/>
      <c r="LLX110" s="41"/>
      <c r="LLY110" s="41"/>
      <c r="LLZ110" s="41"/>
      <c r="LMA110" s="41"/>
      <c r="LMB110" s="41"/>
      <c r="LMC110" s="41"/>
      <c r="LMD110" s="41"/>
      <c r="LME110" s="41"/>
      <c r="LMF110" s="41"/>
      <c r="LMG110" s="41"/>
      <c r="LMH110" s="41"/>
      <c r="LMI110" s="41"/>
      <c r="LMJ110" s="41"/>
      <c r="LMK110" s="41"/>
      <c r="LML110" s="41"/>
      <c r="LMM110" s="41"/>
      <c r="LMN110" s="41"/>
      <c r="LMO110" s="41"/>
      <c r="LMP110" s="41"/>
      <c r="LMQ110" s="41"/>
      <c r="LMR110" s="41"/>
      <c r="LMS110" s="41"/>
      <c r="LMT110" s="41"/>
      <c r="LMU110" s="41"/>
      <c r="LMV110" s="41"/>
      <c r="LMW110" s="41"/>
      <c r="LMX110" s="41"/>
      <c r="LMY110" s="41"/>
      <c r="LMZ110" s="41"/>
      <c r="LNA110" s="41"/>
      <c r="LNB110" s="41"/>
      <c r="LNC110" s="41"/>
      <c r="LND110" s="41"/>
      <c r="LNE110" s="41"/>
      <c r="LNF110" s="41"/>
      <c r="LNG110" s="41"/>
      <c r="LNH110" s="41"/>
      <c r="LNI110" s="41"/>
      <c r="LNJ110" s="41"/>
      <c r="LNK110" s="41"/>
      <c r="LNL110" s="41"/>
      <c r="LNM110" s="41"/>
      <c r="LNN110" s="41"/>
      <c r="LNO110" s="41"/>
      <c r="LNP110" s="41"/>
      <c r="LNQ110" s="41"/>
      <c r="LNR110" s="41"/>
      <c r="LNS110" s="41"/>
      <c r="LNT110" s="41"/>
      <c r="LNU110" s="41"/>
      <c r="LNV110" s="41"/>
      <c r="LNW110" s="41"/>
      <c r="LNX110" s="41"/>
      <c r="LNY110" s="41"/>
      <c r="LNZ110" s="41"/>
      <c r="LOA110" s="41"/>
      <c r="LOB110" s="41"/>
      <c r="LOC110" s="41"/>
      <c r="LOD110" s="41"/>
      <c r="LOE110" s="41"/>
      <c r="LOF110" s="41"/>
      <c r="LOG110" s="41"/>
      <c r="LOH110" s="41"/>
      <c r="LOI110" s="41"/>
      <c r="LOJ110" s="41"/>
      <c r="LOK110" s="41"/>
      <c r="LOL110" s="41"/>
      <c r="LOM110" s="41"/>
      <c r="LON110" s="41"/>
      <c r="LOO110" s="41"/>
      <c r="LOP110" s="41"/>
      <c r="LOQ110" s="41"/>
      <c r="LOR110" s="41"/>
      <c r="LOS110" s="41"/>
      <c r="LOT110" s="41"/>
      <c r="LOU110" s="41"/>
      <c r="LOV110" s="41"/>
      <c r="LOW110" s="41"/>
      <c r="LOX110" s="41"/>
      <c r="LOY110" s="41"/>
      <c r="LOZ110" s="41"/>
      <c r="LPA110" s="41"/>
      <c r="LPB110" s="41"/>
      <c r="LPC110" s="41"/>
      <c r="LPD110" s="41"/>
      <c r="LPE110" s="41"/>
      <c r="LPF110" s="41"/>
      <c r="LPG110" s="41"/>
      <c r="LPH110" s="41"/>
      <c r="LPI110" s="41"/>
      <c r="LPJ110" s="41"/>
      <c r="LPK110" s="41"/>
      <c r="LPL110" s="41"/>
      <c r="LPM110" s="41"/>
      <c r="LPN110" s="41"/>
      <c r="LPO110" s="41"/>
      <c r="LPP110" s="41"/>
      <c r="LPQ110" s="41"/>
      <c r="LPR110" s="41"/>
      <c r="LPS110" s="41"/>
      <c r="LPT110" s="41"/>
      <c r="LPU110" s="41"/>
      <c r="LPV110" s="41"/>
      <c r="LPW110" s="41"/>
      <c r="LPX110" s="41"/>
      <c r="LPY110" s="41"/>
      <c r="LPZ110" s="41"/>
      <c r="LQA110" s="41"/>
      <c r="LQB110" s="41"/>
      <c r="LQC110" s="41"/>
      <c r="LQD110" s="41"/>
      <c r="LQE110" s="41"/>
      <c r="LQF110" s="41"/>
      <c r="LQG110" s="41"/>
      <c r="LQH110" s="41"/>
      <c r="LQI110" s="41"/>
      <c r="LQJ110" s="41"/>
      <c r="LQK110" s="41"/>
      <c r="LQL110" s="41"/>
      <c r="LQM110" s="41"/>
      <c r="LQN110" s="41"/>
      <c r="LQO110" s="41"/>
      <c r="LQP110" s="41"/>
      <c r="LQQ110" s="41"/>
      <c r="LQR110" s="41"/>
      <c r="LQS110" s="41"/>
      <c r="LQT110" s="41"/>
      <c r="LQU110" s="41"/>
      <c r="LQV110" s="41"/>
      <c r="LQW110" s="41"/>
      <c r="LQX110" s="41"/>
      <c r="LQY110" s="41"/>
      <c r="LQZ110" s="41"/>
      <c r="LRA110" s="41"/>
      <c r="LRB110" s="41"/>
      <c r="LRC110" s="41"/>
      <c r="LRD110" s="41"/>
      <c r="LRE110" s="41"/>
      <c r="LRF110" s="41"/>
      <c r="LRG110" s="41"/>
      <c r="LRH110" s="41"/>
      <c r="LRI110" s="41"/>
      <c r="LRJ110" s="41"/>
      <c r="LRK110" s="41"/>
      <c r="LRL110" s="41"/>
      <c r="LRM110" s="41"/>
      <c r="LRN110" s="41"/>
      <c r="LRO110" s="41"/>
      <c r="LRP110" s="41"/>
      <c r="LRQ110" s="41"/>
      <c r="LRR110" s="41"/>
      <c r="LRS110" s="41"/>
      <c r="LRT110" s="41"/>
      <c r="LRU110" s="41"/>
      <c r="LRV110" s="41"/>
      <c r="LRW110" s="41"/>
      <c r="LRX110" s="41"/>
      <c r="LRY110" s="41"/>
      <c r="LRZ110" s="41"/>
      <c r="LSA110" s="41"/>
      <c r="LSB110" s="41"/>
      <c r="LSC110" s="41"/>
      <c r="LSD110" s="41"/>
      <c r="LSE110" s="41"/>
      <c r="LSF110" s="41"/>
      <c r="LSG110" s="41"/>
      <c r="LSH110" s="41"/>
      <c r="LSI110" s="41"/>
      <c r="LSJ110" s="41"/>
      <c r="LSK110" s="41"/>
      <c r="LSL110" s="41"/>
      <c r="LSM110" s="41"/>
      <c r="LSN110" s="41"/>
      <c r="LSO110" s="41"/>
      <c r="LSP110" s="41"/>
      <c r="LSQ110" s="41"/>
      <c r="LSR110" s="41"/>
      <c r="LSS110" s="41"/>
      <c r="LST110" s="41"/>
      <c r="LSU110" s="41"/>
      <c r="LSV110" s="41"/>
      <c r="LSW110" s="41"/>
      <c r="LSX110" s="41"/>
      <c r="LSY110" s="41"/>
      <c r="LSZ110" s="41"/>
      <c r="LTA110" s="41"/>
      <c r="LTB110" s="41"/>
      <c r="LTC110" s="41"/>
      <c r="LTD110" s="41"/>
      <c r="LTE110" s="41"/>
      <c r="LTF110" s="41"/>
      <c r="LTG110" s="41"/>
      <c r="LTH110" s="41"/>
      <c r="LTI110" s="41"/>
      <c r="LTJ110" s="41"/>
      <c r="LTK110" s="41"/>
      <c r="LTL110" s="41"/>
      <c r="LTM110" s="41"/>
      <c r="LTN110" s="41"/>
      <c r="LTO110" s="41"/>
      <c r="LTP110" s="41"/>
      <c r="LTQ110" s="41"/>
      <c r="LTR110" s="41"/>
      <c r="LTS110" s="41"/>
      <c r="LTT110" s="41"/>
      <c r="LTU110" s="41"/>
      <c r="LTV110" s="41"/>
      <c r="LTW110" s="41"/>
      <c r="LTX110" s="41"/>
      <c r="LTY110" s="41"/>
      <c r="LTZ110" s="41"/>
      <c r="LUA110" s="41"/>
      <c r="LUB110" s="41"/>
      <c r="LUC110" s="41"/>
      <c r="LUD110" s="41"/>
      <c r="LUE110" s="41"/>
      <c r="LUF110" s="41"/>
      <c r="LUG110" s="41"/>
      <c r="LUH110" s="41"/>
      <c r="LUI110" s="41"/>
      <c r="LUJ110" s="41"/>
      <c r="LUK110" s="41"/>
      <c r="LUL110" s="41"/>
      <c r="LUM110" s="41"/>
      <c r="LUN110" s="41"/>
      <c r="LUO110" s="41"/>
      <c r="LUP110" s="41"/>
      <c r="LUQ110" s="41"/>
      <c r="LUR110" s="41"/>
      <c r="LUS110" s="41"/>
      <c r="LUT110" s="41"/>
      <c r="LUU110" s="41"/>
      <c r="LUV110" s="41"/>
      <c r="LUW110" s="41"/>
      <c r="LUX110" s="41"/>
      <c r="LUY110" s="41"/>
      <c r="LUZ110" s="41"/>
      <c r="LVA110" s="41"/>
      <c r="LVB110" s="41"/>
      <c r="LVC110" s="41"/>
      <c r="LVD110" s="41"/>
      <c r="LVE110" s="41"/>
      <c r="LVF110" s="41"/>
      <c r="LVG110" s="41"/>
      <c r="LVH110" s="41"/>
      <c r="LVI110" s="41"/>
      <c r="LVP110" s="41"/>
      <c r="LVQ110" s="41"/>
      <c r="LVR110" s="41"/>
      <c r="LVS110" s="41"/>
      <c r="LVT110" s="41"/>
      <c r="LVU110" s="41"/>
      <c r="LVV110" s="41"/>
      <c r="LVW110" s="41"/>
      <c r="LVX110" s="41"/>
      <c r="LVY110" s="41"/>
      <c r="LVZ110" s="41"/>
      <c r="LWA110" s="41"/>
      <c r="LWB110" s="41"/>
      <c r="LWC110" s="41"/>
      <c r="LWD110" s="41"/>
      <c r="LWE110" s="41"/>
      <c r="LWF110" s="41"/>
      <c r="LWG110" s="41"/>
      <c r="LWH110" s="41"/>
      <c r="LWI110" s="41"/>
      <c r="LWJ110" s="41"/>
      <c r="LWK110" s="41"/>
      <c r="LWL110" s="41"/>
      <c r="LWM110" s="41"/>
      <c r="LWN110" s="41"/>
      <c r="LWO110" s="41"/>
      <c r="LWP110" s="41"/>
      <c r="LWQ110" s="41"/>
      <c r="LWR110" s="41"/>
      <c r="LWS110" s="41"/>
      <c r="LWT110" s="41"/>
      <c r="LWU110" s="41"/>
      <c r="LWV110" s="41"/>
      <c r="LWW110" s="41"/>
      <c r="LWX110" s="41"/>
      <c r="LWY110" s="41"/>
      <c r="LWZ110" s="41"/>
      <c r="LXA110" s="41"/>
      <c r="LXB110" s="41"/>
      <c r="LXC110" s="41"/>
      <c r="LXD110" s="41"/>
      <c r="LXE110" s="41"/>
      <c r="LXF110" s="41"/>
      <c r="LXG110" s="41"/>
      <c r="LXH110" s="41"/>
      <c r="LXI110" s="41"/>
      <c r="LXJ110" s="41"/>
      <c r="LXK110" s="41"/>
      <c r="LXL110" s="41"/>
      <c r="LXM110" s="41"/>
      <c r="LXN110" s="41"/>
      <c r="LXO110" s="41"/>
      <c r="LXP110" s="41"/>
      <c r="LXQ110" s="41"/>
      <c r="LXR110" s="41"/>
      <c r="LXS110" s="41"/>
      <c r="LXT110" s="41"/>
      <c r="LXU110" s="41"/>
      <c r="LXV110" s="41"/>
      <c r="LXW110" s="41"/>
      <c r="LXX110" s="41"/>
      <c r="LXY110" s="41"/>
      <c r="LXZ110" s="41"/>
      <c r="LYA110" s="41"/>
      <c r="LYB110" s="41"/>
      <c r="LYC110" s="41"/>
      <c r="LYD110" s="41"/>
      <c r="LYE110" s="41"/>
      <c r="LYF110" s="41"/>
      <c r="LYG110" s="41"/>
      <c r="LYH110" s="41"/>
      <c r="LYI110" s="41"/>
      <c r="LYJ110" s="41"/>
      <c r="LYK110" s="41"/>
      <c r="LYL110" s="41"/>
      <c r="LYM110" s="41"/>
      <c r="LYN110" s="41"/>
      <c r="LYO110" s="41"/>
      <c r="LYP110" s="41"/>
      <c r="LYQ110" s="41"/>
      <c r="LYR110" s="41"/>
      <c r="LYS110" s="41"/>
      <c r="LYT110" s="41"/>
      <c r="LYU110" s="41"/>
      <c r="LYV110" s="41"/>
      <c r="LYW110" s="41"/>
      <c r="LYX110" s="41"/>
      <c r="LYY110" s="41"/>
      <c r="LYZ110" s="41"/>
      <c r="LZA110" s="41"/>
      <c r="LZB110" s="41"/>
      <c r="LZC110" s="41"/>
      <c r="LZD110" s="41"/>
      <c r="LZE110" s="41"/>
      <c r="LZF110" s="41"/>
      <c r="LZG110" s="41"/>
      <c r="LZH110" s="41"/>
      <c r="LZI110" s="41"/>
      <c r="LZJ110" s="41"/>
      <c r="LZK110" s="41"/>
      <c r="LZL110" s="41"/>
      <c r="LZM110" s="41"/>
      <c r="LZN110" s="41"/>
      <c r="LZO110" s="41"/>
      <c r="LZP110" s="41"/>
      <c r="LZQ110" s="41"/>
      <c r="LZR110" s="41"/>
      <c r="LZS110" s="41"/>
      <c r="LZT110" s="41"/>
      <c r="LZU110" s="41"/>
      <c r="LZV110" s="41"/>
      <c r="LZW110" s="41"/>
      <c r="LZX110" s="41"/>
      <c r="LZY110" s="41"/>
      <c r="LZZ110" s="41"/>
      <c r="MAA110" s="41"/>
      <c r="MAB110" s="41"/>
      <c r="MAC110" s="41"/>
      <c r="MAD110" s="41"/>
      <c r="MAE110" s="41"/>
      <c r="MAF110" s="41"/>
      <c r="MAG110" s="41"/>
      <c r="MAH110" s="41"/>
      <c r="MAI110" s="41"/>
      <c r="MAJ110" s="41"/>
      <c r="MAK110" s="41"/>
      <c r="MAL110" s="41"/>
      <c r="MAM110" s="41"/>
      <c r="MAN110" s="41"/>
      <c r="MAO110" s="41"/>
      <c r="MAP110" s="41"/>
      <c r="MAQ110" s="41"/>
      <c r="MAR110" s="41"/>
      <c r="MAS110" s="41"/>
      <c r="MAT110" s="41"/>
      <c r="MAU110" s="41"/>
      <c r="MAV110" s="41"/>
      <c r="MAW110" s="41"/>
      <c r="MAX110" s="41"/>
      <c r="MAY110" s="41"/>
      <c r="MAZ110" s="41"/>
      <c r="MBA110" s="41"/>
      <c r="MBB110" s="41"/>
      <c r="MBC110" s="41"/>
      <c r="MBD110" s="41"/>
      <c r="MBE110" s="41"/>
      <c r="MBF110" s="41"/>
      <c r="MBG110" s="41"/>
      <c r="MBH110" s="41"/>
      <c r="MBI110" s="41"/>
      <c r="MBJ110" s="41"/>
      <c r="MBK110" s="41"/>
      <c r="MBL110" s="41"/>
      <c r="MBM110" s="41"/>
      <c r="MBN110" s="41"/>
      <c r="MBO110" s="41"/>
      <c r="MBP110" s="41"/>
      <c r="MBQ110" s="41"/>
      <c r="MBR110" s="41"/>
      <c r="MBS110" s="41"/>
      <c r="MBT110" s="41"/>
      <c r="MBU110" s="41"/>
      <c r="MBV110" s="41"/>
      <c r="MBW110" s="41"/>
      <c r="MBX110" s="41"/>
      <c r="MBY110" s="41"/>
      <c r="MBZ110" s="41"/>
      <c r="MCA110" s="41"/>
      <c r="MCB110" s="41"/>
      <c r="MCC110" s="41"/>
      <c r="MCD110" s="41"/>
      <c r="MCE110" s="41"/>
      <c r="MCF110" s="41"/>
      <c r="MCG110" s="41"/>
      <c r="MCH110" s="41"/>
      <c r="MCI110" s="41"/>
      <c r="MCJ110" s="41"/>
      <c r="MCK110" s="41"/>
      <c r="MCL110" s="41"/>
      <c r="MCM110" s="41"/>
      <c r="MCN110" s="41"/>
      <c r="MCO110" s="41"/>
      <c r="MCP110" s="41"/>
      <c r="MCQ110" s="41"/>
      <c r="MCR110" s="41"/>
      <c r="MCS110" s="41"/>
      <c r="MCT110" s="41"/>
      <c r="MCU110" s="41"/>
      <c r="MCV110" s="41"/>
      <c r="MCW110" s="41"/>
      <c r="MCX110" s="41"/>
      <c r="MCY110" s="41"/>
      <c r="MCZ110" s="41"/>
      <c r="MDA110" s="41"/>
      <c r="MDB110" s="41"/>
      <c r="MDC110" s="41"/>
      <c r="MDD110" s="41"/>
      <c r="MDE110" s="41"/>
      <c r="MDF110" s="41"/>
      <c r="MDG110" s="41"/>
      <c r="MDH110" s="41"/>
      <c r="MDI110" s="41"/>
      <c r="MDJ110" s="41"/>
      <c r="MDK110" s="41"/>
      <c r="MDL110" s="41"/>
      <c r="MDM110" s="41"/>
      <c r="MDN110" s="41"/>
      <c r="MDO110" s="41"/>
      <c r="MDP110" s="41"/>
      <c r="MDQ110" s="41"/>
      <c r="MDR110" s="41"/>
      <c r="MDS110" s="41"/>
      <c r="MDT110" s="41"/>
      <c r="MDU110" s="41"/>
      <c r="MDV110" s="41"/>
      <c r="MDW110" s="41"/>
      <c r="MDX110" s="41"/>
      <c r="MDY110" s="41"/>
      <c r="MDZ110" s="41"/>
      <c r="MEA110" s="41"/>
      <c r="MEB110" s="41"/>
      <c r="MEC110" s="41"/>
      <c r="MED110" s="41"/>
      <c r="MEE110" s="41"/>
      <c r="MEF110" s="41"/>
      <c r="MEG110" s="41"/>
      <c r="MEH110" s="41"/>
      <c r="MEI110" s="41"/>
      <c r="MEJ110" s="41"/>
      <c r="MEK110" s="41"/>
      <c r="MEL110" s="41"/>
      <c r="MEM110" s="41"/>
      <c r="MEN110" s="41"/>
      <c r="MEO110" s="41"/>
      <c r="MEP110" s="41"/>
      <c r="MEQ110" s="41"/>
      <c r="MER110" s="41"/>
      <c r="MES110" s="41"/>
      <c r="MET110" s="41"/>
      <c r="MEU110" s="41"/>
      <c r="MEV110" s="41"/>
      <c r="MEW110" s="41"/>
      <c r="MEX110" s="41"/>
      <c r="MEY110" s="41"/>
      <c r="MEZ110" s="41"/>
      <c r="MFA110" s="41"/>
      <c r="MFB110" s="41"/>
      <c r="MFC110" s="41"/>
      <c r="MFD110" s="41"/>
      <c r="MFE110" s="41"/>
      <c r="MFL110" s="41"/>
      <c r="MFM110" s="41"/>
      <c r="MFN110" s="41"/>
      <c r="MFO110" s="41"/>
      <c r="MFP110" s="41"/>
      <c r="MFQ110" s="41"/>
      <c r="MFR110" s="41"/>
      <c r="MFS110" s="41"/>
      <c r="MFT110" s="41"/>
      <c r="MFU110" s="41"/>
      <c r="MFV110" s="41"/>
      <c r="MFW110" s="41"/>
      <c r="MFX110" s="41"/>
      <c r="MFY110" s="41"/>
      <c r="MFZ110" s="41"/>
      <c r="MGA110" s="41"/>
      <c r="MGB110" s="41"/>
      <c r="MGC110" s="41"/>
      <c r="MGD110" s="41"/>
      <c r="MGE110" s="41"/>
      <c r="MGF110" s="41"/>
      <c r="MGG110" s="41"/>
      <c r="MGH110" s="41"/>
      <c r="MGI110" s="41"/>
      <c r="MGJ110" s="41"/>
      <c r="MGK110" s="41"/>
      <c r="MGL110" s="41"/>
      <c r="MGM110" s="41"/>
      <c r="MGN110" s="41"/>
      <c r="MGO110" s="41"/>
      <c r="MGP110" s="41"/>
      <c r="MGQ110" s="41"/>
      <c r="MGR110" s="41"/>
      <c r="MGS110" s="41"/>
      <c r="MGT110" s="41"/>
      <c r="MGU110" s="41"/>
      <c r="MGV110" s="41"/>
      <c r="MGW110" s="41"/>
      <c r="MGX110" s="41"/>
      <c r="MGY110" s="41"/>
      <c r="MGZ110" s="41"/>
      <c r="MHA110" s="41"/>
      <c r="MHB110" s="41"/>
      <c r="MHC110" s="41"/>
      <c r="MHD110" s="41"/>
      <c r="MHE110" s="41"/>
      <c r="MHF110" s="41"/>
      <c r="MHG110" s="41"/>
      <c r="MHH110" s="41"/>
      <c r="MHI110" s="41"/>
      <c r="MHJ110" s="41"/>
      <c r="MHK110" s="41"/>
      <c r="MHL110" s="41"/>
      <c r="MHM110" s="41"/>
      <c r="MHN110" s="41"/>
      <c r="MHO110" s="41"/>
      <c r="MHP110" s="41"/>
      <c r="MHQ110" s="41"/>
      <c r="MHR110" s="41"/>
      <c r="MHS110" s="41"/>
      <c r="MHT110" s="41"/>
      <c r="MHU110" s="41"/>
      <c r="MHV110" s="41"/>
      <c r="MHW110" s="41"/>
      <c r="MHX110" s="41"/>
      <c r="MHY110" s="41"/>
      <c r="MHZ110" s="41"/>
      <c r="MIA110" s="41"/>
      <c r="MIB110" s="41"/>
      <c r="MIC110" s="41"/>
      <c r="MID110" s="41"/>
      <c r="MIE110" s="41"/>
      <c r="MIF110" s="41"/>
      <c r="MIG110" s="41"/>
      <c r="MIH110" s="41"/>
      <c r="MII110" s="41"/>
      <c r="MIJ110" s="41"/>
      <c r="MIK110" s="41"/>
      <c r="MIL110" s="41"/>
      <c r="MIM110" s="41"/>
      <c r="MIN110" s="41"/>
      <c r="MIO110" s="41"/>
      <c r="MIP110" s="41"/>
      <c r="MIQ110" s="41"/>
      <c r="MIR110" s="41"/>
      <c r="MIS110" s="41"/>
      <c r="MIT110" s="41"/>
      <c r="MIU110" s="41"/>
      <c r="MIV110" s="41"/>
      <c r="MIW110" s="41"/>
      <c r="MIX110" s="41"/>
      <c r="MIY110" s="41"/>
      <c r="MIZ110" s="41"/>
      <c r="MJA110" s="41"/>
      <c r="MJB110" s="41"/>
      <c r="MJC110" s="41"/>
      <c r="MJD110" s="41"/>
      <c r="MJE110" s="41"/>
      <c r="MJF110" s="41"/>
      <c r="MJG110" s="41"/>
      <c r="MJH110" s="41"/>
      <c r="MJI110" s="41"/>
      <c r="MJJ110" s="41"/>
      <c r="MJK110" s="41"/>
      <c r="MJL110" s="41"/>
      <c r="MJM110" s="41"/>
      <c r="MJN110" s="41"/>
      <c r="MJO110" s="41"/>
      <c r="MJP110" s="41"/>
      <c r="MJQ110" s="41"/>
      <c r="MJR110" s="41"/>
      <c r="MJS110" s="41"/>
      <c r="MJT110" s="41"/>
      <c r="MJU110" s="41"/>
      <c r="MJV110" s="41"/>
      <c r="MJW110" s="41"/>
      <c r="MJX110" s="41"/>
      <c r="MJY110" s="41"/>
      <c r="MJZ110" s="41"/>
      <c r="MKA110" s="41"/>
      <c r="MKB110" s="41"/>
      <c r="MKC110" s="41"/>
      <c r="MKD110" s="41"/>
      <c r="MKE110" s="41"/>
      <c r="MKF110" s="41"/>
      <c r="MKG110" s="41"/>
      <c r="MKH110" s="41"/>
      <c r="MKI110" s="41"/>
      <c r="MKJ110" s="41"/>
      <c r="MKK110" s="41"/>
      <c r="MKL110" s="41"/>
      <c r="MKM110" s="41"/>
      <c r="MKN110" s="41"/>
      <c r="MKO110" s="41"/>
      <c r="MKP110" s="41"/>
      <c r="MKQ110" s="41"/>
      <c r="MKR110" s="41"/>
      <c r="MKS110" s="41"/>
      <c r="MKT110" s="41"/>
      <c r="MKU110" s="41"/>
      <c r="MKV110" s="41"/>
      <c r="MKW110" s="41"/>
      <c r="MKX110" s="41"/>
      <c r="MKY110" s="41"/>
      <c r="MKZ110" s="41"/>
      <c r="MLA110" s="41"/>
      <c r="MLB110" s="41"/>
      <c r="MLC110" s="41"/>
      <c r="MLD110" s="41"/>
      <c r="MLE110" s="41"/>
      <c r="MLF110" s="41"/>
      <c r="MLG110" s="41"/>
      <c r="MLH110" s="41"/>
      <c r="MLI110" s="41"/>
      <c r="MLJ110" s="41"/>
      <c r="MLK110" s="41"/>
      <c r="MLL110" s="41"/>
      <c r="MLM110" s="41"/>
      <c r="MLN110" s="41"/>
      <c r="MLO110" s="41"/>
      <c r="MLP110" s="41"/>
      <c r="MLQ110" s="41"/>
      <c r="MLR110" s="41"/>
      <c r="MLS110" s="41"/>
      <c r="MLT110" s="41"/>
      <c r="MLU110" s="41"/>
      <c r="MLV110" s="41"/>
      <c r="MLW110" s="41"/>
      <c r="MLX110" s="41"/>
      <c r="MLY110" s="41"/>
      <c r="MLZ110" s="41"/>
      <c r="MMA110" s="41"/>
      <c r="MMB110" s="41"/>
      <c r="MMC110" s="41"/>
      <c r="MMD110" s="41"/>
      <c r="MME110" s="41"/>
      <c r="MMF110" s="41"/>
      <c r="MMG110" s="41"/>
      <c r="MMH110" s="41"/>
      <c r="MMI110" s="41"/>
      <c r="MMJ110" s="41"/>
      <c r="MMK110" s="41"/>
      <c r="MML110" s="41"/>
      <c r="MMM110" s="41"/>
      <c r="MMN110" s="41"/>
      <c r="MMO110" s="41"/>
      <c r="MMP110" s="41"/>
      <c r="MMQ110" s="41"/>
      <c r="MMR110" s="41"/>
      <c r="MMS110" s="41"/>
      <c r="MMT110" s="41"/>
      <c r="MMU110" s="41"/>
      <c r="MMV110" s="41"/>
      <c r="MMW110" s="41"/>
      <c r="MMX110" s="41"/>
      <c r="MMY110" s="41"/>
      <c r="MMZ110" s="41"/>
      <c r="MNA110" s="41"/>
      <c r="MNB110" s="41"/>
      <c r="MNC110" s="41"/>
      <c r="MND110" s="41"/>
      <c r="MNE110" s="41"/>
      <c r="MNF110" s="41"/>
      <c r="MNG110" s="41"/>
      <c r="MNH110" s="41"/>
      <c r="MNI110" s="41"/>
      <c r="MNJ110" s="41"/>
      <c r="MNK110" s="41"/>
      <c r="MNL110" s="41"/>
      <c r="MNM110" s="41"/>
      <c r="MNN110" s="41"/>
      <c r="MNO110" s="41"/>
      <c r="MNP110" s="41"/>
      <c r="MNQ110" s="41"/>
      <c r="MNR110" s="41"/>
      <c r="MNS110" s="41"/>
      <c r="MNT110" s="41"/>
      <c r="MNU110" s="41"/>
      <c r="MNV110" s="41"/>
      <c r="MNW110" s="41"/>
      <c r="MNX110" s="41"/>
      <c r="MNY110" s="41"/>
      <c r="MNZ110" s="41"/>
      <c r="MOA110" s="41"/>
      <c r="MOB110" s="41"/>
      <c r="MOC110" s="41"/>
      <c r="MOD110" s="41"/>
      <c r="MOE110" s="41"/>
      <c r="MOF110" s="41"/>
      <c r="MOG110" s="41"/>
      <c r="MOH110" s="41"/>
      <c r="MOI110" s="41"/>
      <c r="MOJ110" s="41"/>
      <c r="MOK110" s="41"/>
      <c r="MOL110" s="41"/>
      <c r="MOM110" s="41"/>
      <c r="MON110" s="41"/>
      <c r="MOO110" s="41"/>
      <c r="MOP110" s="41"/>
      <c r="MOQ110" s="41"/>
      <c r="MOR110" s="41"/>
      <c r="MOS110" s="41"/>
      <c r="MOT110" s="41"/>
      <c r="MOU110" s="41"/>
      <c r="MOV110" s="41"/>
      <c r="MOW110" s="41"/>
      <c r="MOX110" s="41"/>
      <c r="MOY110" s="41"/>
      <c r="MOZ110" s="41"/>
      <c r="MPA110" s="41"/>
      <c r="MPH110" s="41"/>
      <c r="MPI110" s="41"/>
      <c r="MPJ110" s="41"/>
      <c r="MPK110" s="41"/>
      <c r="MPL110" s="41"/>
      <c r="MPM110" s="41"/>
      <c r="MPN110" s="41"/>
      <c r="MPO110" s="41"/>
      <c r="MPP110" s="41"/>
      <c r="MPQ110" s="41"/>
      <c r="MPR110" s="41"/>
      <c r="MPS110" s="41"/>
      <c r="MPT110" s="41"/>
      <c r="MPU110" s="41"/>
      <c r="MPV110" s="41"/>
      <c r="MPW110" s="41"/>
      <c r="MPX110" s="41"/>
      <c r="MPY110" s="41"/>
      <c r="MPZ110" s="41"/>
      <c r="MQA110" s="41"/>
      <c r="MQB110" s="41"/>
      <c r="MQC110" s="41"/>
      <c r="MQD110" s="41"/>
      <c r="MQE110" s="41"/>
      <c r="MQF110" s="41"/>
      <c r="MQG110" s="41"/>
      <c r="MQH110" s="41"/>
      <c r="MQI110" s="41"/>
      <c r="MQJ110" s="41"/>
      <c r="MQK110" s="41"/>
      <c r="MQL110" s="41"/>
      <c r="MQM110" s="41"/>
      <c r="MQN110" s="41"/>
      <c r="MQO110" s="41"/>
      <c r="MQP110" s="41"/>
      <c r="MQQ110" s="41"/>
      <c r="MQR110" s="41"/>
      <c r="MQS110" s="41"/>
      <c r="MQT110" s="41"/>
      <c r="MQU110" s="41"/>
      <c r="MQV110" s="41"/>
      <c r="MQW110" s="41"/>
      <c r="MQX110" s="41"/>
      <c r="MQY110" s="41"/>
      <c r="MQZ110" s="41"/>
      <c r="MRA110" s="41"/>
      <c r="MRB110" s="41"/>
      <c r="MRC110" s="41"/>
      <c r="MRD110" s="41"/>
      <c r="MRE110" s="41"/>
      <c r="MRF110" s="41"/>
      <c r="MRG110" s="41"/>
      <c r="MRH110" s="41"/>
      <c r="MRI110" s="41"/>
      <c r="MRJ110" s="41"/>
      <c r="MRK110" s="41"/>
      <c r="MRL110" s="41"/>
      <c r="MRM110" s="41"/>
      <c r="MRN110" s="41"/>
      <c r="MRO110" s="41"/>
      <c r="MRP110" s="41"/>
      <c r="MRQ110" s="41"/>
      <c r="MRR110" s="41"/>
      <c r="MRS110" s="41"/>
      <c r="MRT110" s="41"/>
      <c r="MRU110" s="41"/>
      <c r="MRV110" s="41"/>
      <c r="MRW110" s="41"/>
      <c r="MRX110" s="41"/>
      <c r="MRY110" s="41"/>
      <c r="MRZ110" s="41"/>
      <c r="MSA110" s="41"/>
      <c r="MSB110" s="41"/>
      <c r="MSC110" s="41"/>
      <c r="MSD110" s="41"/>
      <c r="MSE110" s="41"/>
      <c r="MSF110" s="41"/>
      <c r="MSG110" s="41"/>
      <c r="MSH110" s="41"/>
      <c r="MSI110" s="41"/>
      <c r="MSJ110" s="41"/>
      <c r="MSK110" s="41"/>
      <c r="MSL110" s="41"/>
      <c r="MSM110" s="41"/>
      <c r="MSN110" s="41"/>
      <c r="MSO110" s="41"/>
      <c r="MSP110" s="41"/>
      <c r="MSQ110" s="41"/>
      <c r="MSR110" s="41"/>
      <c r="MSS110" s="41"/>
      <c r="MST110" s="41"/>
      <c r="MSU110" s="41"/>
      <c r="MSV110" s="41"/>
      <c r="MSW110" s="41"/>
      <c r="MSX110" s="41"/>
      <c r="MSY110" s="41"/>
      <c r="MSZ110" s="41"/>
      <c r="MTA110" s="41"/>
      <c r="MTB110" s="41"/>
      <c r="MTC110" s="41"/>
      <c r="MTD110" s="41"/>
      <c r="MTE110" s="41"/>
      <c r="MTF110" s="41"/>
      <c r="MTG110" s="41"/>
      <c r="MTH110" s="41"/>
      <c r="MTI110" s="41"/>
      <c r="MTJ110" s="41"/>
      <c r="MTK110" s="41"/>
      <c r="MTL110" s="41"/>
      <c r="MTM110" s="41"/>
      <c r="MTN110" s="41"/>
      <c r="MTO110" s="41"/>
      <c r="MTP110" s="41"/>
      <c r="MTQ110" s="41"/>
      <c r="MTR110" s="41"/>
      <c r="MTS110" s="41"/>
      <c r="MTT110" s="41"/>
      <c r="MTU110" s="41"/>
      <c r="MTV110" s="41"/>
      <c r="MTW110" s="41"/>
      <c r="MTX110" s="41"/>
      <c r="MTY110" s="41"/>
      <c r="MTZ110" s="41"/>
      <c r="MUA110" s="41"/>
      <c r="MUB110" s="41"/>
      <c r="MUC110" s="41"/>
      <c r="MUD110" s="41"/>
      <c r="MUE110" s="41"/>
      <c r="MUF110" s="41"/>
      <c r="MUG110" s="41"/>
      <c r="MUH110" s="41"/>
      <c r="MUI110" s="41"/>
      <c r="MUJ110" s="41"/>
      <c r="MUK110" s="41"/>
      <c r="MUL110" s="41"/>
      <c r="MUM110" s="41"/>
      <c r="MUN110" s="41"/>
      <c r="MUO110" s="41"/>
      <c r="MUP110" s="41"/>
      <c r="MUQ110" s="41"/>
      <c r="MUR110" s="41"/>
      <c r="MUS110" s="41"/>
      <c r="MUT110" s="41"/>
      <c r="MUU110" s="41"/>
      <c r="MUV110" s="41"/>
      <c r="MUW110" s="41"/>
      <c r="MUX110" s="41"/>
      <c r="MUY110" s="41"/>
      <c r="MUZ110" s="41"/>
      <c r="MVA110" s="41"/>
      <c r="MVB110" s="41"/>
      <c r="MVC110" s="41"/>
      <c r="MVD110" s="41"/>
      <c r="MVE110" s="41"/>
      <c r="MVF110" s="41"/>
      <c r="MVG110" s="41"/>
      <c r="MVH110" s="41"/>
      <c r="MVI110" s="41"/>
      <c r="MVJ110" s="41"/>
      <c r="MVK110" s="41"/>
      <c r="MVL110" s="41"/>
      <c r="MVM110" s="41"/>
      <c r="MVN110" s="41"/>
      <c r="MVO110" s="41"/>
      <c r="MVP110" s="41"/>
      <c r="MVQ110" s="41"/>
      <c r="MVR110" s="41"/>
      <c r="MVS110" s="41"/>
      <c r="MVT110" s="41"/>
      <c r="MVU110" s="41"/>
      <c r="MVV110" s="41"/>
      <c r="MVW110" s="41"/>
      <c r="MVX110" s="41"/>
      <c r="MVY110" s="41"/>
      <c r="MVZ110" s="41"/>
      <c r="MWA110" s="41"/>
      <c r="MWB110" s="41"/>
      <c r="MWC110" s="41"/>
      <c r="MWD110" s="41"/>
      <c r="MWE110" s="41"/>
      <c r="MWF110" s="41"/>
      <c r="MWG110" s="41"/>
      <c r="MWH110" s="41"/>
      <c r="MWI110" s="41"/>
      <c r="MWJ110" s="41"/>
      <c r="MWK110" s="41"/>
      <c r="MWL110" s="41"/>
      <c r="MWM110" s="41"/>
      <c r="MWN110" s="41"/>
      <c r="MWO110" s="41"/>
      <c r="MWP110" s="41"/>
      <c r="MWQ110" s="41"/>
      <c r="MWR110" s="41"/>
      <c r="MWS110" s="41"/>
      <c r="MWT110" s="41"/>
      <c r="MWU110" s="41"/>
      <c r="MWV110" s="41"/>
      <c r="MWW110" s="41"/>
      <c r="MWX110" s="41"/>
      <c r="MWY110" s="41"/>
      <c r="MWZ110" s="41"/>
      <c r="MXA110" s="41"/>
      <c r="MXB110" s="41"/>
      <c r="MXC110" s="41"/>
      <c r="MXD110" s="41"/>
      <c r="MXE110" s="41"/>
      <c r="MXF110" s="41"/>
      <c r="MXG110" s="41"/>
      <c r="MXH110" s="41"/>
      <c r="MXI110" s="41"/>
      <c r="MXJ110" s="41"/>
      <c r="MXK110" s="41"/>
      <c r="MXL110" s="41"/>
      <c r="MXM110" s="41"/>
      <c r="MXN110" s="41"/>
      <c r="MXO110" s="41"/>
      <c r="MXP110" s="41"/>
      <c r="MXQ110" s="41"/>
      <c r="MXR110" s="41"/>
      <c r="MXS110" s="41"/>
      <c r="MXT110" s="41"/>
      <c r="MXU110" s="41"/>
      <c r="MXV110" s="41"/>
      <c r="MXW110" s="41"/>
      <c r="MXX110" s="41"/>
      <c r="MXY110" s="41"/>
      <c r="MXZ110" s="41"/>
      <c r="MYA110" s="41"/>
      <c r="MYB110" s="41"/>
      <c r="MYC110" s="41"/>
      <c r="MYD110" s="41"/>
      <c r="MYE110" s="41"/>
      <c r="MYF110" s="41"/>
      <c r="MYG110" s="41"/>
      <c r="MYH110" s="41"/>
      <c r="MYI110" s="41"/>
      <c r="MYJ110" s="41"/>
      <c r="MYK110" s="41"/>
      <c r="MYL110" s="41"/>
      <c r="MYM110" s="41"/>
      <c r="MYN110" s="41"/>
      <c r="MYO110" s="41"/>
      <c r="MYP110" s="41"/>
      <c r="MYQ110" s="41"/>
      <c r="MYR110" s="41"/>
      <c r="MYS110" s="41"/>
      <c r="MYT110" s="41"/>
      <c r="MYU110" s="41"/>
      <c r="MYV110" s="41"/>
      <c r="MYW110" s="41"/>
      <c r="MZD110" s="41"/>
      <c r="MZE110" s="41"/>
      <c r="MZF110" s="41"/>
      <c r="MZG110" s="41"/>
      <c r="MZH110" s="41"/>
      <c r="MZI110" s="41"/>
      <c r="MZJ110" s="41"/>
      <c r="MZK110" s="41"/>
      <c r="MZL110" s="41"/>
      <c r="MZM110" s="41"/>
      <c r="MZN110" s="41"/>
      <c r="MZO110" s="41"/>
      <c r="MZP110" s="41"/>
      <c r="MZQ110" s="41"/>
      <c r="MZR110" s="41"/>
      <c r="MZS110" s="41"/>
      <c r="MZT110" s="41"/>
      <c r="MZU110" s="41"/>
      <c r="MZV110" s="41"/>
      <c r="MZW110" s="41"/>
      <c r="MZX110" s="41"/>
      <c r="MZY110" s="41"/>
      <c r="MZZ110" s="41"/>
      <c r="NAA110" s="41"/>
      <c r="NAB110" s="41"/>
      <c r="NAC110" s="41"/>
      <c r="NAD110" s="41"/>
      <c r="NAE110" s="41"/>
      <c r="NAF110" s="41"/>
      <c r="NAG110" s="41"/>
      <c r="NAH110" s="41"/>
      <c r="NAI110" s="41"/>
      <c r="NAJ110" s="41"/>
      <c r="NAK110" s="41"/>
      <c r="NAL110" s="41"/>
      <c r="NAM110" s="41"/>
      <c r="NAN110" s="41"/>
      <c r="NAO110" s="41"/>
      <c r="NAP110" s="41"/>
      <c r="NAQ110" s="41"/>
      <c r="NAR110" s="41"/>
      <c r="NAS110" s="41"/>
      <c r="NAT110" s="41"/>
      <c r="NAU110" s="41"/>
      <c r="NAV110" s="41"/>
      <c r="NAW110" s="41"/>
      <c r="NAX110" s="41"/>
      <c r="NAY110" s="41"/>
      <c r="NAZ110" s="41"/>
      <c r="NBA110" s="41"/>
      <c r="NBB110" s="41"/>
      <c r="NBC110" s="41"/>
      <c r="NBD110" s="41"/>
      <c r="NBE110" s="41"/>
      <c r="NBF110" s="41"/>
      <c r="NBG110" s="41"/>
      <c r="NBH110" s="41"/>
      <c r="NBI110" s="41"/>
      <c r="NBJ110" s="41"/>
      <c r="NBK110" s="41"/>
      <c r="NBL110" s="41"/>
      <c r="NBM110" s="41"/>
      <c r="NBN110" s="41"/>
      <c r="NBO110" s="41"/>
      <c r="NBP110" s="41"/>
      <c r="NBQ110" s="41"/>
      <c r="NBR110" s="41"/>
      <c r="NBS110" s="41"/>
      <c r="NBT110" s="41"/>
      <c r="NBU110" s="41"/>
      <c r="NBV110" s="41"/>
      <c r="NBW110" s="41"/>
      <c r="NBX110" s="41"/>
      <c r="NBY110" s="41"/>
      <c r="NBZ110" s="41"/>
      <c r="NCA110" s="41"/>
      <c r="NCB110" s="41"/>
      <c r="NCC110" s="41"/>
      <c r="NCD110" s="41"/>
      <c r="NCE110" s="41"/>
      <c r="NCF110" s="41"/>
      <c r="NCG110" s="41"/>
      <c r="NCH110" s="41"/>
      <c r="NCI110" s="41"/>
      <c r="NCJ110" s="41"/>
      <c r="NCK110" s="41"/>
      <c r="NCL110" s="41"/>
      <c r="NCM110" s="41"/>
      <c r="NCN110" s="41"/>
      <c r="NCO110" s="41"/>
      <c r="NCP110" s="41"/>
      <c r="NCQ110" s="41"/>
      <c r="NCR110" s="41"/>
      <c r="NCS110" s="41"/>
      <c r="NCT110" s="41"/>
      <c r="NCU110" s="41"/>
      <c r="NCV110" s="41"/>
      <c r="NCW110" s="41"/>
      <c r="NCX110" s="41"/>
      <c r="NCY110" s="41"/>
      <c r="NCZ110" s="41"/>
      <c r="NDA110" s="41"/>
      <c r="NDB110" s="41"/>
      <c r="NDC110" s="41"/>
      <c r="NDD110" s="41"/>
      <c r="NDE110" s="41"/>
      <c r="NDF110" s="41"/>
      <c r="NDG110" s="41"/>
      <c r="NDH110" s="41"/>
      <c r="NDI110" s="41"/>
      <c r="NDJ110" s="41"/>
      <c r="NDK110" s="41"/>
      <c r="NDL110" s="41"/>
      <c r="NDM110" s="41"/>
      <c r="NDN110" s="41"/>
      <c r="NDO110" s="41"/>
      <c r="NDP110" s="41"/>
      <c r="NDQ110" s="41"/>
      <c r="NDR110" s="41"/>
      <c r="NDS110" s="41"/>
      <c r="NDT110" s="41"/>
      <c r="NDU110" s="41"/>
      <c r="NDV110" s="41"/>
      <c r="NDW110" s="41"/>
      <c r="NDX110" s="41"/>
      <c r="NDY110" s="41"/>
      <c r="NDZ110" s="41"/>
      <c r="NEA110" s="41"/>
      <c r="NEB110" s="41"/>
      <c r="NEC110" s="41"/>
      <c r="NED110" s="41"/>
      <c r="NEE110" s="41"/>
      <c r="NEF110" s="41"/>
      <c r="NEG110" s="41"/>
      <c r="NEH110" s="41"/>
      <c r="NEI110" s="41"/>
      <c r="NEJ110" s="41"/>
      <c r="NEK110" s="41"/>
      <c r="NEL110" s="41"/>
      <c r="NEM110" s="41"/>
      <c r="NEN110" s="41"/>
      <c r="NEO110" s="41"/>
      <c r="NEP110" s="41"/>
      <c r="NEQ110" s="41"/>
      <c r="NER110" s="41"/>
      <c r="NES110" s="41"/>
      <c r="NET110" s="41"/>
      <c r="NEU110" s="41"/>
      <c r="NEV110" s="41"/>
      <c r="NEW110" s="41"/>
      <c r="NEX110" s="41"/>
      <c r="NEY110" s="41"/>
      <c r="NEZ110" s="41"/>
      <c r="NFA110" s="41"/>
      <c r="NFB110" s="41"/>
      <c r="NFC110" s="41"/>
      <c r="NFD110" s="41"/>
      <c r="NFE110" s="41"/>
      <c r="NFF110" s="41"/>
      <c r="NFG110" s="41"/>
      <c r="NFH110" s="41"/>
      <c r="NFI110" s="41"/>
      <c r="NFJ110" s="41"/>
      <c r="NFK110" s="41"/>
      <c r="NFL110" s="41"/>
      <c r="NFM110" s="41"/>
      <c r="NFN110" s="41"/>
      <c r="NFO110" s="41"/>
      <c r="NFP110" s="41"/>
      <c r="NFQ110" s="41"/>
      <c r="NFR110" s="41"/>
      <c r="NFS110" s="41"/>
      <c r="NFT110" s="41"/>
      <c r="NFU110" s="41"/>
      <c r="NFV110" s="41"/>
      <c r="NFW110" s="41"/>
      <c r="NFX110" s="41"/>
      <c r="NFY110" s="41"/>
      <c r="NFZ110" s="41"/>
      <c r="NGA110" s="41"/>
      <c r="NGB110" s="41"/>
      <c r="NGC110" s="41"/>
      <c r="NGD110" s="41"/>
      <c r="NGE110" s="41"/>
      <c r="NGF110" s="41"/>
      <c r="NGG110" s="41"/>
      <c r="NGH110" s="41"/>
      <c r="NGI110" s="41"/>
      <c r="NGJ110" s="41"/>
      <c r="NGK110" s="41"/>
      <c r="NGL110" s="41"/>
      <c r="NGM110" s="41"/>
      <c r="NGN110" s="41"/>
      <c r="NGO110" s="41"/>
      <c r="NGP110" s="41"/>
      <c r="NGQ110" s="41"/>
      <c r="NGR110" s="41"/>
      <c r="NGS110" s="41"/>
      <c r="NGT110" s="41"/>
      <c r="NGU110" s="41"/>
      <c r="NGV110" s="41"/>
      <c r="NGW110" s="41"/>
      <c r="NGX110" s="41"/>
      <c r="NGY110" s="41"/>
      <c r="NGZ110" s="41"/>
      <c r="NHA110" s="41"/>
      <c r="NHB110" s="41"/>
      <c r="NHC110" s="41"/>
      <c r="NHD110" s="41"/>
      <c r="NHE110" s="41"/>
      <c r="NHF110" s="41"/>
      <c r="NHG110" s="41"/>
      <c r="NHH110" s="41"/>
      <c r="NHI110" s="41"/>
      <c r="NHJ110" s="41"/>
      <c r="NHK110" s="41"/>
      <c r="NHL110" s="41"/>
      <c r="NHM110" s="41"/>
      <c r="NHN110" s="41"/>
      <c r="NHO110" s="41"/>
      <c r="NHP110" s="41"/>
      <c r="NHQ110" s="41"/>
      <c r="NHR110" s="41"/>
      <c r="NHS110" s="41"/>
      <c r="NHT110" s="41"/>
      <c r="NHU110" s="41"/>
      <c r="NHV110" s="41"/>
      <c r="NHW110" s="41"/>
      <c r="NHX110" s="41"/>
      <c r="NHY110" s="41"/>
      <c r="NHZ110" s="41"/>
      <c r="NIA110" s="41"/>
      <c r="NIB110" s="41"/>
      <c r="NIC110" s="41"/>
      <c r="NID110" s="41"/>
      <c r="NIE110" s="41"/>
      <c r="NIF110" s="41"/>
      <c r="NIG110" s="41"/>
      <c r="NIH110" s="41"/>
      <c r="NII110" s="41"/>
      <c r="NIJ110" s="41"/>
      <c r="NIK110" s="41"/>
      <c r="NIL110" s="41"/>
      <c r="NIM110" s="41"/>
      <c r="NIN110" s="41"/>
      <c r="NIO110" s="41"/>
      <c r="NIP110" s="41"/>
      <c r="NIQ110" s="41"/>
      <c r="NIR110" s="41"/>
      <c r="NIS110" s="41"/>
      <c r="NIZ110" s="41"/>
      <c r="NJA110" s="41"/>
      <c r="NJB110" s="41"/>
      <c r="NJC110" s="41"/>
      <c r="NJD110" s="41"/>
      <c r="NJE110" s="41"/>
      <c r="NJF110" s="41"/>
      <c r="NJG110" s="41"/>
      <c r="NJH110" s="41"/>
      <c r="NJI110" s="41"/>
      <c r="NJJ110" s="41"/>
      <c r="NJK110" s="41"/>
      <c r="NJL110" s="41"/>
      <c r="NJM110" s="41"/>
      <c r="NJN110" s="41"/>
      <c r="NJO110" s="41"/>
      <c r="NJP110" s="41"/>
      <c r="NJQ110" s="41"/>
      <c r="NJR110" s="41"/>
      <c r="NJS110" s="41"/>
      <c r="NJT110" s="41"/>
      <c r="NJU110" s="41"/>
      <c r="NJV110" s="41"/>
      <c r="NJW110" s="41"/>
      <c r="NJX110" s="41"/>
      <c r="NJY110" s="41"/>
      <c r="NJZ110" s="41"/>
      <c r="NKA110" s="41"/>
      <c r="NKB110" s="41"/>
      <c r="NKC110" s="41"/>
      <c r="NKD110" s="41"/>
      <c r="NKE110" s="41"/>
      <c r="NKF110" s="41"/>
      <c r="NKG110" s="41"/>
      <c r="NKH110" s="41"/>
      <c r="NKI110" s="41"/>
      <c r="NKJ110" s="41"/>
      <c r="NKK110" s="41"/>
      <c r="NKL110" s="41"/>
      <c r="NKM110" s="41"/>
      <c r="NKN110" s="41"/>
      <c r="NKO110" s="41"/>
      <c r="NKP110" s="41"/>
      <c r="NKQ110" s="41"/>
      <c r="NKR110" s="41"/>
      <c r="NKS110" s="41"/>
      <c r="NKT110" s="41"/>
      <c r="NKU110" s="41"/>
      <c r="NKV110" s="41"/>
      <c r="NKW110" s="41"/>
      <c r="NKX110" s="41"/>
      <c r="NKY110" s="41"/>
      <c r="NKZ110" s="41"/>
      <c r="NLA110" s="41"/>
      <c r="NLB110" s="41"/>
      <c r="NLC110" s="41"/>
      <c r="NLD110" s="41"/>
      <c r="NLE110" s="41"/>
      <c r="NLF110" s="41"/>
      <c r="NLG110" s="41"/>
      <c r="NLH110" s="41"/>
      <c r="NLI110" s="41"/>
      <c r="NLJ110" s="41"/>
      <c r="NLK110" s="41"/>
      <c r="NLL110" s="41"/>
      <c r="NLM110" s="41"/>
      <c r="NLN110" s="41"/>
      <c r="NLO110" s="41"/>
      <c r="NLP110" s="41"/>
      <c r="NLQ110" s="41"/>
      <c r="NLR110" s="41"/>
      <c r="NLS110" s="41"/>
      <c r="NLT110" s="41"/>
      <c r="NLU110" s="41"/>
      <c r="NLV110" s="41"/>
      <c r="NLW110" s="41"/>
      <c r="NLX110" s="41"/>
      <c r="NLY110" s="41"/>
      <c r="NLZ110" s="41"/>
      <c r="NMA110" s="41"/>
      <c r="NMB110" s="41"/>
      <c r="NMC110" s="41"/>
      <c r="NMD110" s="41"/>
      <c r="NME110" s="41"/>
      <c r="NMF110" s="41"/>
      <c r="NMG110" s="41"/>
      <c r="NMH110" s="41"/>
      <c r="NMI110" s="41"/>
      <c r="NMJ110" s="41"/>
      <c r="NMK110" s="41"/>
      <c r="NML110" s="41"/>
      <c r="NMM110" s="41"/>
      <c r="NMN110" s="41"/>
      <c r="NMO110" s="41"/>
      <c r="NMP110" s="41"/>
      <c r="NMQ110" s="41"/>
      <c r="NMR110" s="41"/>
      <c r="NMS110" s="41"/>
      <c r="NMT110" s="41"/>
      <c r="NMU110" s="41"/>
      <c r="NMV110" s="41"/>
      <c r="NMW110" s="41"/>
      <c r="NMX110" s="41"/>
      <c r="NMY110" s="41"/>
      <c r="NMZ110" s="41"/>
      <c r="NNA110" s="41"/>
      <c r="NNB110" s="41"/>
      <c r="NNC110" s="41"/>
      <c r="NND110" s="41"/>
      <c r="NNE110" s="41"/>
      <c r="NNF110" s="41"/>
      <c r="NNG110" s="41"/>
      <c r="NNH110" s="41"/>
      <c r="NNI110" s="41"/>
      <c r="NNJ110" s="41"/>
      <c r="NNK110" s="41"/>
      <c r="NNL110" s="41"/>
      <c r="NNM110" s="41"/>
      <c r="NNN110" s="41"/>
      <c r="NNO110" s="41"/>
      <c r="NNP110" s="41"/>
      <c r="NNQ110" s="41"/>
      <c r="NNR110" s="41"/>
      <c r="NNS110" s="41"/>
      <c r="NNT110" s="41"/>
      <c r="NNU110" s="41"/>
      <c r="NNV110" s="41"/>
      <c r="NNW110" s="41"/>
      <c r="NNX110" s="41"/>
      <c r="NNY110" s="41"/>
      <c r="NNZ110" s="41"/>
      <c r="NOA110" s="41"/>
      <c r="NOB110" s="41"/>
      <c r="NOC110" s="41"/>
      <c r="NOD110" s="41"/>
      <c r="NOE110" s="41"/>
      <c r="NOF110" s="41"/>
      <c r="NOG110" s="41"/>
      <c r="NOH110" s="41"/>
      <c r="NOI110" s="41"/>
      <c r="NOJ110" s="41"/>
      <c r="NOK110" s="41"/>
      <c r="NOL110" s="41"/>
      <c r="NOM110" s="41"/>
      <c r="NON110" s="41"/>
      <c r="NOO110" s="41"/>
      <c r="NOP110" s="41"/>
      <c r="NOQ110" s="41"/>
      <c r="NOR110" s="41"/>
      <c r="NOS110" s="41"/>
      <c r="NOT110" s="41"/>
      <c r="NOU110" s="41"/>
      <c r="NOV110" s="41"/>
      <c r="NOW110" s="41"/>
      <c r="NOX110" s="41"/>
      <c r="NOY110" s="41"/>
      <c r="NOZ110" s="41"/>
      <c r="NPA110" s="41"/>
      <c r="NPB110" s="41"/>
      <c r="NPC110" s="41"/>
      <c r="NPD110" s="41"/>
      <c r="NPE110" s="41"/>
      <c r="NPF110" s="41"/>
      <c r="NPG110" s="41"/>
      <c r="NPH110" s="41"/>
      <c r="NPI110" s="41"/>
      <c r="NPJ110" s="41"/>
      <c r="NPK110" s="41"/>
      <c r="NPL110" s="41"/>
      <c r="NPM110" s="41"/>
      <c r="NPN110" s="41"/>
      <c r="NPO110" s="41"/>
      <c r="NPP110" s="41"/>
      <c r="NPQ110" s="41"/>
      <c r="NPR110" s="41"/>
      <c r="NPS110" s="41"/>
      <c r="NPT110" s="41"/>
      <c r="NPU110" s="41"/>
      <c r="NPV110" s="41"/>
      <c r="NPW110" s="41"/>
      <c r="NPX110" s="41"/>
      <c r="NPY110" s="41"/>
      <c r="NPZ110" s="41"/>
      <c r="NQA110" s="41"/>
      <c r="NQB110" s="41"/>
      <c r="NQC110" s="41"/>
      <c r="NQD110" s="41"/>
      <c r="NQE110" s="41"/>
      <c r="NQF110" s="41"/>
      <c r="NQG110" s="41"/>
      <c r="NQH110" s="41"/>
      <c r="NQI110" s="41"/>
      <c r="NQJ110" s="41"/>
      <c r="NQK110" s="41"/>
      <c r="NQL110" s="41"/>
      <c r="NQM110" s="41"/>
      <c r="NQN110" s="41"/>
      <c r="NQO110" s="41"/>
      <c r="NQP110" s="41"/>
      <c r="NQQ110" s="41"/>
      <c r="NQR110" s="41"/>
      <c r="NQS110" s="41"/>
      <c r="NQT110" s="41"/>
      <c r="NQU110" s="41"/>
      <c r="NQV110" s="41"/>
      <c r="NQW110" s="41"/>
      <c r="NQX110" s="41"/>
      <c r="NQY110" s="41"/>
      <c r="NQZ110" s="41"/>
      <c r="NRA110" s="41"/>
      <c r="NRB110" s="41"/>
      <c r="NRC110" s="41"/>
      <c r="NRD110" s="41"/>
      <c r="NRE110" s="41"/>
      <c r="NRF110" s="41"/>
      <c r="NRG110" s="41"/>
      <c r="NRH110" s="41"/>
      <c r="NRI110" s="41"/>
      <c r="NRJ110" s="41"/>
      <c r="NRK110" s="41"/>
      <c r="NRL110" s="41"/>
      <c r="NRM110" s="41"/>
      <c r="NRN110" s="41"/>
      <c r="NRO110" s="41"/>
      <c r="NRP110" s="41"/>
      <c r="NRQ110" s="41"/>
      <c r="NRR110" s="41"/>
      <c r="NRS110" s="41"/>
      <c r="NRT110" s="41"/>
      <c r="NRU110" s="41"/>
      <c r="NRV110" s="41"/>
      <c r="NRW110" s="41"/>
      <c r="NRX110" s="41"/>
      <c r="NRY110" s="41"/>
      <c r="NRZ110" s="41"/>
      <c r="NSA110" s="41"/>
      <c r="NSB110" s="41"/>
      <c r="NSC110" s="41"/>
      <c r="NSD110" s="41"/>
      <c r="NSE110" s="41"/>
      <c r="NSF110" s="41"/>
      <c r="NSG110" s="41"/>
      <c r="NSH110" s="41"/>
      <c r="NSI110" s="41"/>
      <c r="NSJ110" s="41"/>
      <c r="NSK110" s="41"/>
      <c r="NSL110" s="41"/>
      <c r="NSM110" s="41"/>
      <c r="NSN110" s="41"/>
      <c r="NSO110" s="41"/>
      <c r="NSV110" s="41"/>
      <c r="NSW110" s="41"/>
      <c r="NSX110" s="41"/>
      <c r="NSY110" s="41"/>
      <c r="NSZ110" s="41"/>
      <c r="NTA110" s="41"/>
      <c r="NTB110" s="41"/>
      <c r="NTC110" s="41"/>
      <c r="NTD110" s="41"/>
      <c r="NTE110" s="41"/>
      <c r="NTF110" s="41"/>
      <c r="NTG110" s="41"/>
      <c r="NTH110" s="41"/>
      <c r="NTI110" s="41"/>
      <c r="NTJ110" s="41"/>
      <c r="NTK110" s="41"/>
      <c r="NTL110" s="41"/>
      <c r="NTM110" s="41"/>
      <c r="NTN110" s="41"/>
      <c r="NTO110" s="41"/>
      <c r="NTP110" s="41"/>
      <c r="NTQ110" s="41"/>
      <c r="NTR110" s="41"/>
      <c r="NTS110" s="41"/>
      <c r="NTT110" s="41"/>
      <c r="NTU110" s="41"/>
      <c r="NTV110" s="41"/>
      <c r="NTW110" s="41"/>
      <c r="NTX110" s="41"/>
      <c r="NTY110" s="41"/>
      <c r="NTZ110" s="41"/>
      <c r="NUA110" s="41"/>
      <c r="NUB110" s="41"/>
      <c r="NUC110" s="41"/>
      <c r="NUD110" s="41"/>
      <c r="NUE110" s="41"/>
      <c r="NUF110" s="41"/>
      <c r="NUG110" s="41"/>
      <c r="NUH110" s="41"/>
      <c r="NUI110" s="41"/>
      <c r="NUJ110" s="41"/>
      <c r="NUK110" s="41"/>
      <c r="NUL110" s="41"/>
      <c r="NUM110" s="41"/>
      <c r="NUN110" s="41"/>
      <c r="NUO110" s="41"/>
      <c r="NUP110" s="41"/>
      <c r="NUQ110" s="41"/>
      <c r="NUR110" s="41"/>
      <c r="NUS110" s="41"/>
      <c r="NUT110" s="41"/>
      <c r="NUU110" s="41"/>
      <c r="NUV110" s="41"/>
      <c r="NUW110" s="41"/>
      <c r="NUX110" s="41"/>
      <c r="NUY110" s="41"/>
      <c r="NUZ110" s="41"/>
      <c r="NVA110" s="41"/>
      <c r="NVB110" s="41"/>
      <c r="NVC110" s="41"/>
      <c r="NVD110" s="41"/>
      <c r="NVE110" s="41"/>
      <c r="NVF110" s="41"/>
      <c r="NVG110" s="41"/>
      <c r="NVH110" s="41"/>
      <c r="NVI110" s="41"/>
      <c r="NVJ110" s="41"/>
      <c r="NVK110" s="41"/>
      <c r="NVL110" s="41"/>
      <c r="NVM110" s="41"/>
      <c r="NVN110" s="41"/>
      <c r="NVO110" s="41"/>
      <c r="NVP110" s="41"/>
      <c r="NVQ110" s="41"/>
      <c r="NVR110" s="41"/>
      <c r="NVS110" s="41"/>
      <c r="NVT110" s="41"/>
      <c r="NVU110" s="41"/>
      <c r="NVV110" s="41"/>
      <c r="NVW110" s="41"/>
      <c r="NVX110" s="41"/>
      <c r="NVY110" s="41"/>
      <c r="NVZ110" s="41"/>
      <c r="NWA110" s="41"/>
      <c r="NWB110" s="41"/>
      <c r="NWC110" s="41"/>
      <c r="NWD110" s="41"/>
      <c r="NWE110" s="41"/>
      <c r="NWF110" s="41"/>
      <c r="NWG110" s="41"/>
      <c r="NWH110" s="41"/>
      <c r="NWI110" s="41"/>
      <c r="NWJ110" s="41"/>
      <c r="NWK110" s="41"/>
      <c r="NWL110" s="41"/>
      <c r="NWM110" s="41"/>
      <c r="NWN110" s="41"/>
      <c r="NWO110" s="41"/>
      <c r="NWP110" s="41"/>
      <c r="NWQ110" s="41"/>
      <c r="NWR110" s="41"/>
      <c r="NWS110" s="41"/>
      <c r="NWT110" s="41"/>
      <c r="NWU110" s="41"/>
      <c r="NWV110" s="41"/>
      <c r="NWW110" s="41"/>
      <c r="NWX110" s="41"/>
      <c r="NWY110" s="41"/>
      <c r="NWZ110" s="41"/>
      <c r="NXA110" s="41"/>
      <c r="NXB110" s="41"/>
      <c r="NXC110" s="41"/>
      <c r="NXD110" s="41"/>
      <c r="NXE110" s="41"/>
      <c r="NXF110" s="41"/>
      <c r="NXG110" s="41"/>
      <c r="NXH110" s="41"/>
      <c r="NXI110" s="41"/>
      <c r="NXJ110" s="41"/>
      <c r="NXK110" s="41"/>
      <c r="NXL110" s="41"/>
      <c r="NXM110" s="41"/>
      <c r="NXN110" s="41"/>
      <c r="NXO110" s="41"/>
      <c r="NXP110" s="41"/>
      <c r="NXQ110" s="41"/>
      <c r="NXR110" s="41"/>
      <c r="NXS110" s="41"/>
      <c r="NXT110" s="41"/>
      <c r="NXU110" s="41"/>
      <c r="NXV110" s="41"/>
      <c r="NXW110" s="41"/>
      <c r="NXX110" s="41"/>
      <c r="NXY110" s="41"/>
      <c r="NXZ110" s="41"/>
      <c r="NYA110" s="41"/>
      <c r="NYB110" s="41"/>
      <c r="NYC110" s="41"/>
      <c r="NYD110" s="41"/>
      <c r="NYE110" s="41"/>
      <c r="NYF110" s="41"/>
      <c r="NYG110" s="41"/>
      <c r="NYH110" s="41"/>
      <c r="NYI110" s="41"/>
      <c r="NYJ110" s="41"/>
      <c r="NYK110" s="41"/>
      <c r="NYL110" s="41"/>
      <c r="NYM110" s="41"/>
      <c r="NYN110" s="41"/>
      <c r="NYO110" s="41"/>
      <c r="NYP110" s="41"/>
      <c r="NYQ110" s="41"/>
      <c r="NYR110" s="41"/>
      <c r="NYS110" s="41"/>
      <c r="NYT110" s="41"/>
      <c r="NYU110" s="41"/>
      <c r="NYV110" s="41"/>
      <c r="NYW110" s="41"/>
      <c r="NYX110" s="41"/>
      <c r="NYY110" s="41"/>
      <c r="NYZ110" s="41"/>
      <c r="NZA110" s="41"/>
      <c r="NZB110" s="41"/>
      <c r="NZC110" s="41"/>
      <c r="NZD110" s="41"/>
      <c r="NZE110" s="41"/>
      <c r="NZF110" s="41"/>
      <c r="NZG110" s="41"/>
      <c r="NZH110" s="41"/>
      <c r="NZI110" s="41"/>
      <c r="NZJ110" s="41"/>
      <c r="NZK110" s="41"/>
      <c r="NZL110" s="41"/>
      <c r="NZM110" s="41"/>
      <c r="NZN110" s="41"/>
      <c r="NZO110" s="41"/>
      <c r="NZP110" s="41"/>
      <c r="NZQ110" s="41"/>
      <c r="NZR110" s="41"/>
      <c r="NZS110" s="41"/>
      <c r="NZT110" s="41"/>
      <c r="NZU110" s="41"/>
      <c r="NZV110" s="41"/>
      <c r="NZW110" s="41"/>
      <c r="NZX110" s="41"/>
      <c r="NZY110" s="41"/>
      <c r="NZZ110" s="41"/>
      <c r="OAA110" s="41"/>
      <c r="OAB110" s="41"/>
      <c r="OAC110" s="41"/>
      <c r="OAD110" s="41"/>
      <c r="OAE110" s="41"/>
      <c r="OAF110" s="41"/>
      <c r="OAG110" s="41"/>
      <c r="OAH110" s="41"/>
      <c r="OAI110" s="41"/>
      <c r="OAJ110" s="41"/>
      <c r="OAK110" s="41"/>
      <c r="OAL110" s="41"/>
      <c r="OAM110" s="41"/>
      <c r="OAN110" s="41"/>
      <c r="OAO110" s="41"/>
      <c r="OAP110" s="41"/>
      <c r="OAQ110" s="41"/>
      <c r="OAR110" s="41"/>
      <c r="OAS110" s="41"/>
      <c r="OAT110" s="41"/>
      <c r="OAU110" s="41"/>
      <c r="OAV110" s="41"/>
      <c r="OAW110" s="41"/>
      <c r="OAX110" s="41"/>
      <c r="OAY110" s="41"/>
      <c r="OAZ110" s="41"/>
      <c r="OBA110" s="41"/>
      <c r="OBB110" s="41"/>
      <c r="OBC110" s="41"/>
      <c r="OBD110" s="41"/>
      <c r="OBE110" s="41"/>
      <c r="OBF110" s="41"/>
      <c r="OBG110" s="41"/>
      <c r="OBH110" s="41"/>
      <c r="OBI110" s="41"/>
      <c r="OBJ110" s="41"/>
      <c r="OBK110" s="41"/>
      <c r="OBL110" s="41"/>
      <c r="OBM110" s="41"/>
      <c r="OBN110" s="41"/>
      <c r="OBO110" s="41"/>
      <c r="OBP110" s="41"/>
      <c r="OBQ110" s="41"/>
      <c r="OBR110" s="41"/>
      <c r="OBS110" s="41"/>
      <c r="OBT110" s="41"/>
      <c r="OBU110" s="41"/>
      <c r="OBV110" s="41"/>
      <c r="OBW110" s="41"/>
      <c r="OBX110" s="41"/>
      <c r="OBY110" s="41"/>
      <c r="OBZ110" s="41"/>
      <c r="OCA110" s="41"/>
      <c r="OCB110" s="41"/>
      <c r="OCC110" s="41"/>
      <c r="OCD110" s="41"/>
      <c r="OCE110" s="41"/>
      <c r="OCF110" s="41"/>
      <c r="OCG110" s="41"/>
      <c r="OCH110" s="41"/>
      <c r="OCI110" s="41"/>
      <c r="OCJ110" s="41"/>
      <c r="OCK110" s="41"/>
      <c r="OCR110" s="41"/>
      <c r="OCS110" s="41"/>
      <c r="OCT110" s="41"/>
      <c r="OCU110" s="41"/>
      <c r="OCV110" s="41"/>
      <c r="OCW110" s="41"/>
      <c r="OCX110" s="41"/>
      <c r="OCY110" s="41"/>
      <c r="OCZ110" s="41"/>
      <c r="ODA110" s="41"/>
      <c r="ODB110" s="41"/>
      <c r="ODC110" s="41"/>
      <c r="ODD110" s="41"/>
      <c r="ODE110" s="41"/>
      <c r="ODF110" s="41"/>
      <c r="ODG110" s="41"/>
      <c r="ODH110" s="41"/>
      <c r="ODI110" s="41"/>
      <c r="ODJ110" s="41"/>
      <c r="ODK110" s="41"/>
      <c r="ODL110" s="41"/>
      <c r="ODM110" s="41"/>
      <c r="ODN110" s="41"/>
      <c r="ODO110" s="41"/>
      <c r="ODP110" s="41"/>
      <c r="ODQ110" s="41"/>
      <c r="ODR110" s="41"/>
      <c r="ODS110" s="41"/>
      <c r="ODT110" s="41"/>
      <c r="ODU110" s="41"/>
      <c r="ODV110" s="41"/>
      <c r="ODW110" s="41"/>
      <c r="ODX110" s="41"/>
      <c r="ODY110" s="41"/>
      <c r="ODZ110" s="41"/>
      <c r="OEA110" s="41"/>
      <c r="OEB110" s="41"/>
      <c r="OEC110" s="41"/>
      <c r="OED110" s="41"/>
      <c r="OEE110" s="41"/>
      <c r="OEF110" s="41"/>
      <c r="OEG110" s="41"/>
      <c r="OEH110" s="41"/>
      <c r="OEI110" s="41"/>
      <c r="OEJ110" s="41"/>
      <c r="OEK110" s="41"/>
      <c r="OEL110" s="41"/>
      <c r="OEM110" s="41"/>
      <c r="OEN110" s="41"/>
      <c r="OEO110" s="41"/>
      <c r="OEP110" s="41"/>
      <c r="OEQ110" s="41"/>
      <c r="OER110" s="41"/>
      <c r="OES110" s="41"/>
      <c r="OET110" s="41"/>
      <c r="OEU110" s="41"/>
      <c r="OEV110" s="41"/>
      <c r="OEW110" s="41"/>
      <c r="OEX110" s="41"/>
      <c r="OEY110" s="41"/>
      <c r="OEZ110" s="41"/>
      <c r="OFA110" s="41"/>
      <c r="OFB110" s="41"/>
      <c r="OFC110" s="41"/>
      <c r="OFD110" s="41"/>
      <c r="OFE110" s="41"/>
      <c r="OFF110" s="41"/>
      <c r="OFG110" s="41"/>
      <c r="OFH110" s="41"/>
      <c r="OFI110" s="41"/>
      <c r="OFJ110" s="41"/>
      <c r="OFK110" s="41"/>
      <c r="OFL110" s="41"/>
      <c r="OFM110" s="41"/>
      <c r="OFN110" s="41"/>
      <c r="OFO110" s="41"/>
      <c r="OFP110" s="41"/>
      <c r="OFQ110" s="41"/>
      <c r="OFR110" s="41"/>
      <c r="OFS110" s="41"/>
      <c r="OFT110" s="41"/>
      <c r="OFU110" s="41"/>
      <c r="OFV110" s="41"/>
      <c r="OFW110" s="41"/>
      <c r="OFX110" s="41"/>
      <c r="OFY110" s="41"/>
      <c r="OFZ110" s="41"/>
      <c r="OGA110" s="41"/>
      <c r="OGB110" s="41"/>
      <c r="OGC110" s="41"/>
      <c r="OGD110" s="41"/>
      <c r="OGE110" s="41"/>
      <c r="OGF110" s="41"/>
      <c r="OGG110" s="41"/>
      <c r="OGH110" s="41"/>
      <c r="OGI110" s="41"/>
      <c r="OGJ110" s="41"/>
      <c r="OGK110" s="41"/>
      <c r="OGL110" s="41"/>
      <c r="OGM110" s="41"/>
      <c r="OGN110" s="41"/>
      <c r="OGO110" s="41"/>
      <c r="OGP110" s="41"/>
      <c r="OGQ110" s="41"/>
      <c r="OGR110" s="41"/>
      <c r="OGS110" s="41"/>
      <c r="OGT110" s="41"/>
      <c r="OGU110" s="41"/>
      <c r="OGV110" s="41"/>
      <c r="OGW110" s="41"/>
      <c r="OGX110" s="41"/>
      <c r="OGY110" s="41"/>
      <c r="OGZ110" s="41"/>
      <c r="OHA110" s="41"/>
      <c r="OHB110" s="41"/>
      <c r="OHC110" s="41"/>
      <c r="OHD110" s="41"/>
      <c r="OHE110" s="41"/>
      <c r="OHF110" s="41"/>
      <c r="OHG110" s="41"/>
      <c r="OHH110" s="41"/>
      <c r="OHI110" s="41"/>
      <c r="OHJ110" s="41"/>
      <c r="OHK110" s="41"/>
      <c r="OHL110" s="41"/>
      <c r="OHM110" s="41"/>
      <c r="OHN110" s="41"/>
      <c r="OHO110" s="41"/>
      <c r="OHP110" s="41"/>
      <c r="OHQ110" s="41"/>
      <c r="OHR110" s="41"/>
      <c r="OHS110" s="41"/>
      <c r="OHT110" s="41"/>
      <c r="OHU110" s="41"/>
      <c r="OHV110" s="41"/>
      <c r="OHW110" s="41"/>
      <c r="OHX110" s="41"/>
      <c r="OHY110" s="41"/>
      <c r="OHZ110" s="41"/>
      <c r="OIA110" s="41"/>
      <c r="OIB110" s="41"/>
      <c r="OIC110" s="41"/>
      <c r="OID110" s="41"/>
      <c r="OIE110" s="41"/>
      <c r="OIF110" s="41"/>
      <c r="OIG110" s="41"/>
      <c r="OIH110" s="41"/>
      <c r="OII110" s="41"/>
      <c r="OIJ110" s="41"/>
      <c r="OIK110" s="41"/>
      <c r="OIL110" s="41"/>
      <c r="OIM110" s="41"/>
      <c r="OIN110" s="41"/>
      <c r="OIO110" s="41"/>
      <c r="OIP110" s="41"/>
      <c r="OIQ110" s="41"/>
      <c r="OIR110" s="41"/>
      <c r="OIS110" s="41"/>
      <c r="OIT110" s="41"/>
      <c r="OIU110" s="41"/>
      <c r="OIV110" s="41"/>
      <c r="OIW110" s="41"/>
      <c r="OIX110" s="41"/>
      <c r="OIY110" s="41"/>
      <c r="OIZ110" s="41"/>
      <c r="OJA110" s="41"/>
      <c r="OJB110" s="41"/>
      <c r="OJC110" s="41"/>
      <c r="OJD110" s="41"/>
      <c r="OJE110" s="41"/>
      <c r="OJF110" s="41"/>
      <c r="OJG110" s="41"/>
      <c r="OJH110" s="41"/>
      <c r="OJI110" s="41"/>
      <c r="OJJ110" s="41"/>
      <c r="OJK110" s="41"/>
      <c r="OJL110" s="41"/>
      <c r="OJM110" s="41"/>
      <c r="OJN110" s="41"/>
      <c r="OJO110" s="41"/>
      <c r="OJP110" s="41"/>
      <c r="OJQ110" s="41"/>
      <c r="OJR110" s="41"/>
      <c r="OJS110" s="41"/>
      <c r="OJT110" s="41"/>
      <c r="OJU110" s="41"/>
      <c r="OJV110" s="41"/>
      <c r="OJW110" s="41"/>
      <c r="OJX110" s="41"/>
      <c r="OJY110" s="41"/>
      <c r="OJZ110" s="41"/>
      <c r="OKA110" s="41"/>
      <c r="OKB110" s="41"/>
      <c r="OKC110" s="41"/>
      <c r="OKD110" s="41"/>
      <c r="OKE110" s="41"/>
      <c r="OKF110" s="41"/>
      <c r="OKG110" s="41"/>
      <c r="OKH110" s="41"/>
      <c r="OKI110" s="41"/>
      <c r="OKJ110" s="41"/>
      <c r="OKK110" s="41"/>
      <c r="OKL110" s="41"/>
      <c r="OKM110" s="41"/>
      <c r="OKN110" s="41"/>
      <c r="OKO110" s="41"/>
      <c r="OKP110" s="41"/>
      <c r="OKQ110" s="41"/>
      <c r="OKR110" s="41"/>
      <c r="OKS110" s="41"/>
      <c r="OKT110" s="41"/>
      <c r="OKU110" s="41"/>
      <c r="OKV110" s="41"/>
      <c r="OKW110" s="41"/>
      <c r="OKX110" s="41"/>
      <c r="OKY110" s="41"/>
      <c r="OKZ110" s="41"/>
      <c r="OLA110" s="41"/>
      <c r="OLB110" s="41"/>
      <c r="OLC110" s="41"/>
      <c r="OLD110" s="41"/>
      <c r="OLE110" s="41"/>
      <c r="OLF110" s="41"/>
      <c r="OLG110" s="41"/>
      <c r="OLH110" s="41"/>
      <c r="OLI110" s="41"/>
      <c r="OLJ110" s="41"/>
      <c r="OLK110" s="41"/>
      <c r="OLL110" s="41"/>
      <c r="OLM110" s="41"/>
      <c r="OLN110" s="41"/>
      <c r="OLO110" s="41"/>
      <c r="OLP110" s="41"/>
      <c r="OLQ110" s="41"/>
      <c r="OLR110" s="41"/>
      <c r="OLS110" s="41"/>
      <c r="OLT110" s="41"/>
      <c r="OLU110" s="41"/>
      <c r="OLV110" s="41"/>
      <c r="OLW110" s="41"/>
      <c r="OLX110" s="41"/>
      <c r="OLY110" s="41"/>
      <c r="OLZ110" s="41"/>
      <c r="OMA110" s="41"/>
      <c r="OMB110" s="41"/>
      <c r="OMC110" s="41"/>
      <c r="OMD110" s="41"/>
      <c r="OME110" s="41"/>
      <c r="OMF110" s="41"/>
      <c r="OMG110" s="41"/>
      <c r="OMN110" s="41"/>
      <c r="OMO110" s="41"/>
      <c r="OMP110" s="41"/>
      <c r="OMQ110" s="41"/>
      <c r="OMR110" s="41"/>
      <c r="OMS110" s="41"/>
      <c r="OMT110" s="41"/>
      <c r="OMU110" s="41"/>
      <c r="OMV110" s="41"/>
      <c r="OMW110" s="41"/>
      <c r="OMX110" s="41"/>
      <c r="OMY110" s="41"/>
      <c r="OMZ110" s="41"/>
      <c r="ONA110" s="41"/>
      <c r="ONB110" s="41"/>
      <c r="ONC110" s="41"/>
      <c r="OND110" s="41"/>
      <c r="ONE110" s="41"/>
      <c r="ONF110" s="41"/>
      <c r="ONG110" s="41"/>
      <c r="ONH110" s="41"/>
      <c r="ONI110" s="41"/>
      <c r="ONJ110" s="41"/>
      <c r="ONK110" s="41"/>
      <c r="ONL110" s="41"/>
      <c r="ONM110" s="41"/>
      <c r="ONN110" s="41"/>
      <c r="ONO110" s="41"/>
      <c r="ONP110" s="41"/>
      <c r="ONQ110" s="41"/>
      <c r="ONR110" s="41"/>
      <c r="ONS110" s="41"/>
      <c r="ONT110" s="41"/>
      <c r="ONU110" s="41"/>
      <c r="ONV110" s="41"/>
      <c r="ONW110" s="41"/>
      <c r="ONX110" s="41"/>
      <c r="ONY110" s="41"/>
      <c r="ONZ110" s="41"/>
      <c r="OOA110" s="41"/>
      <c r="OOB110" s="41"/>
      <c r="OOC110" s="41"/>
      <c r="OOD110" s="41"/>
      <c r="OOE110" s="41"/>
      <c r="OOF110" s="41"/>
      <c r="OOG110" s="41"/>
      <c r="OOH110" s="41"/>
      <c r="OOI110" s="41"/>
      <c r="OOJ110" s="41"/>
      <c r="OOK110" s="41"/>
      <c r="OOL110" s="41"/>
      <c r="OOM110" s="41"/>
      <c r="OON110" s="41"/>
      <c r="OOO110" s="41"/>
      <c r="OOP110" s="41"/>
      <c r="OOQ110" s="41"/>
      <c r="OOR110" s="41"/>
      <c r="OOS110" s="41"/>
      <c r="OOT110" s="41"/>
      <c r="OOU110" s="41"/>
      <c r="OOV110" s="41"/>
      <c r="OOW110" s="41"/>
      <c r="OOX110" s="41"/>
      <c r="OOY110" s="41"/>
      <c r="OOZ110" s="41"/>
      <c r="OPA110" s="41"/>
      <c r="OPB110" s="41"/>
      <c r="OPC110" s="41"/>
      <c r="OPD110" s="41"/>
      <c r="OPE110" s="41"/>
      <c r="OPF110" s="41"/>
      <c r="OPG110" s="41"/>
      <c r="OPH110" s="41"/>
      <c r="OPI110" s="41"/>
      <c r="OPJ110" s="41"/>
      <c r="OPK110" s="41"/>
      <c r="OPL110" s="41"/>
      <c r="OPM110" s="41"/>
      <c r="OPN110" s="41"/>
      <c r="OPO110" s="41"/>
      <c r="OPP110" s="41"/>
      <c r="OPQ110" s="41"/>
      <c r="OPR110" s="41"/>
      <c r="OPS110" s="41"/>
      <c r="OPT110" s="41"/>
      <c r="OPU110" s="41"/>
      <c r="OPV110" s="41"/>
      <c r="OPW110" s="41"/>
      <c r="OPX110" s="41"/>
      <c r="OPY110" s="41"/>
      <c r="OPZ110" s="41"/>
      <c r="OQA110" s="41"/>
      <c r="OQB110" s="41"/>
      <c r="OQC110" s="41"/>
      <c r="OQD110" s="41"/>
      <c r="OQE110" s="41"/>
      <c r="OQF110" s="41"/>
      <c r="OQG110" s="41"/>
      <c r="OQH110" s="41"/>
      <c r="OQI110" s="41"/>
      <c r="OQJ110" s="41"/>
      <c r="OQK110" s="41"/>
      <c r="OQL110" s="41"/>
      <c r="OQM110" s="41"/>
      <c r="OQN110" s="41"/>
      <c r="OQO110" s="41"/>
      <c r="OQP110" s="41"/>
      <c r="OQQ110" s="41"/>
      <c r="OQR110" s="41"/>
      <c r="OQS110" s="41"/>
      <c r="OQT110" s="41"/>
      <c r="OQU110" s="41"/>
      <c r="OQV110" s="41"/>
      <c r="OQW110" s="41"/>
      <c r="OQX110" s="41"/>
      <c r="OQY110" s="41"/>
      <c r="OQZ110" s="41"/>
      <c r="ORA110" s="41"/>
      <c r="ORB110" s="41"/>
      <c r="ORC110" s="41"/>
      <c r="ORD110" s="41"/>
      <c r="ORE110" s="41"/>
      <c r="ORF110" s="41"/>
      <c r="ORG110" s="41"/>
      <c r="ORH110" s="41"/>
      <c r="ORI110" s="41"/>
      <c r="ORJ110" s="41"/>
      <c r="ORK110" s="41"/>
      <c r="ORL110" s="41"/>
      <c r="ORM110" s="41"/>
      <c r="ORN110" s="41"/>
      <c r="ORO110" s="41"/>
      <c r="ORP110" s="41"/>
      <c r="ORQ110" s="41"/>
      <c r="ORR110" s="41"/>
      <c r="ORS110" s="41"/>
      <c r="ORT110" s="41"/>
      <c r="ORU110" s="41"/>
      <c r="ORV110" s="41"/>
      <c r="ORW110" s="41"/>
      <c r="ORX110" s="41"/>
      <c r="ORY110" s="41"/>
      <c r="ORZ110" s="41"/>
      <c r="OSA110" s="41"/>
      <c r="OSB110" s="41"/>
      <c r="OSC110" s="41"/>
      <c r="OSD110" s="41"/>
      <c r="OSE110" s="41"/>
      <c r="OSF110" s="41"/>
      <c r="OSG110" s="41"/>
      <c r="OSH110" s="41"/>
      <c r="OSI110" s="41"/>
      <c r="OSJ110" s="41"/>
      <c r="OSK110" s="41"/>
      <c r="OSL110" s="41"/>
      <c r="OSM110" s="41"/>
      <c r="OSN110" s="41"/>
      <c r="OSO110" s="41"/>
      <c r="OSP110" s="41"/>
      <c r="OSQ110" s="41"/>
      <c r="OSR110" s="41"/>
      <c r="OSS110" s="41"/>
      <c r="OST110" s="41"/>
      <c r="OSU110" s="41"/>
      <c r="OSV110" s="41"/>
      <c r="OSW110" s="41"/>
      <c r="OSX110" s="41"/>
      <c r="OSY110" s="41"/>
      <c r="OSZ110" s="41"/>
      <c r="OTA110" s="41"/>
      <c r="OTB110" s="41"/>
      <c r="OTC110" s="41"/>
      <c r="OTD110" s="41"/>
      <c r="OTE110" s="41"/>
      <c r="OTF110" s="41"/>
      <c r="OTG110" s="41"/>
      <c r="OTH110" s="41"/>
      <c r="OTI110" s="41"/>
      <c r="OTJ110" s="41"/>
      <c r="OTK110" s="41"/>
      <c r="OTL110" s="41"/>
      <c r="OTM110" s="41"/>
      <c r="OTN110" s="41"/>
      <c r="OTO110" s="41"/>
      <c r="OTP110" s="41"/>
      <c r="OTQ110" s="41"/>
      <c r="OTR110" s="41"/>
      <c r="OTS110" s="41"/>
      <c r="OTT110" s="41"/>
      <c r="OTU110" s="41"/>
      <c r="OTV110" s="41"/>
      <c r="OTW110" s="41"/>
      <c r="OTX110" s="41"/>
      <c r="OTY110" s="41"/>
      <c r="OTZ110" s="41"/>
      <c r="OUA110" s="41"/>
      <c r="OUB110" s="41"/>
      <c r="OUC110" s="41"/>
      <c r="OUD110" s="41"/>
      <c r="OUE110" s="41"/>
      <c r="OUF110" s="41"/>
      <c r="OUG110" s="41"/>
      <c r="OUH110" s="41"/>
      <c r="OUI110" s="41"/>
      <c r="OUJ110" s="41"/>
      <c r="OUK110" s="41"/>
      <c r="OUL110" s="41"/>
      <c r="OUM110" s="41"/>
      <c r="OUN110" s="41"/>
      <c r="OUO110" s="41"/>
      <c r="OUP110" s="41"/>
      <c r="OUQ110" s="41"/>
      <c r="OUR110" s="41"/>
      <c r="OUS110" s="41"/>
      <c r="OUT110" s="41"/>
      <c r="OUU110" s="41"/>
      <c r="OUV110" s="41"/>
      <c r="OUW110" s="41"/>
      <c r="OUX110" s="41"/>
      <c r="OUY110" s="41"/>
      <c r="OUZ110" s="41"/>
      <c r="OVA110" s="41"/>
      <c r="OVB110" s="41"/>
      <c r="OVC110" s="41"/>
      <c r="OVD110" s="41"/>
      <c r="OVE110" s="41"/>
      <c r="OVF110" s="41"/>
      <c r="OVG110" s="41"/>
      <c r="OVH110" s="41"/>
      <c r="OVI110" s="41"/>
      <c r="OVJ110" s="41"/>
      <c r="OVK110" s="41"/>
      <c r="OVL110" s="41"/>
      <c r="OVM110" s="41"/>
      <c r="OVN110" s="41"/>
      <c r="OVO110" s="41"/>
      <c r="OVP110" s="41"/>
      <c r="OVQ110" s="41"/>
      <c r="OVR110" s="41"/>
      <c r="OVS110" s="41"/>
      <c r="OVT110" s="41"/>
      <c r="OVU110" s="41"/>
      <c r="OVV110" s="41"/>
      <c r="OVW110" s="41"/>
      <c r="OVX110" s="41"/>
      <c r="OVY110" s="41"/>
      <c r="OVZ110" s="41"/>
      <c r="OWA110" s="41"/>
      <c r="OWB110" s="41"/>
      <c r="OWC110" s="41"/>
      <c r="OWJ110" s="41"/>
      <c r="OWK110" s="41"/>
      <c r="OWL110" s="41"/>
      <c r="OWM110" s="41"/>
      <c r="OWN110" s="41"/>
      <c r="OWO110" s="41"/>
      <c r="OWP110" s="41"/>
      <c r="OWQ110" s="41"/>
      <c r="OWR110" s="41"/>
      <c r="OWS110" s="41"/>
      <c r="OWT110" s="41"/>
      <c r="OWU110" s="41"/>
      <c r="OWV110" s="41"/>
      <c r="OWW110" s="41"/>
      <c r="OWX110" s="41"/>
      <c r="OWY110" s="41"/>
      <c r="OWZ110" s="41"/>
      <c r="OXA110" s="41"/>
      <c r="OXB110" s="41"/>
      <c r="OXC110" s="41"/>
      <c r="OXD110" s="41"/>
      <c r="OXE110" s="41"/>
      <c r="OXF110" s="41"/>
      <c r="OXG110" s="41"/>
      <c r="OXH110" s="41"/>
      <c r="OXI110" s="41"/>
      <c r="OXJ110" s="41"/>
      <c r="OXK110" s="41"/>
      <c r="OXL110" s="41"/>
      <c r="OXM110" s="41"/>
      <c r="OXN110" s="41"/>
      <c r="OXO110" s="41"/>
      <c r="OXP110" s="41"/>
      <c r="OXQ110" s="41"/>
      <c r="OXR110" s="41"/>
      <c r="OXS110" s="41"/>
      <c r="OXT110" s="41"/>
      <c r="OXU110" s="41"/>
      <c r="OXV110" s="41"/>
      <c r="OXW110" s="41"/>
      <c r="OXX110" s="41"/>
      <c r="OXY110" s="41"/>
      <c r="OXZ110" s="41"/>
      <c r="OYA110" s="41"/>
      <c r="OYB110" s="41"/>
      <c r="OYC110" s="41"/>
      <c r="OYD110" s="41"/>
      <c r="OYE110" s="41"/>
      <c r="OYF110" s="41"/>
      <c r="OYG110" s="41"/>
      <c r="OYH110" s="41"/>
      <c r="OYI110" s="41"/>
      <c r="OYJ110" s="41"/>
      <c r="OYK110" s="41"/>
      <c r="OYL110" s="41"/>
      <c r="OYM110" s="41"/>
      <c r="OYN110" s="41"/>
      <c r="OYO110" s="41"/>
      <c r="OYP110" s="41"/>
      <c r="OYQ110" s="41"/>
      <c r="OYR110" s="41"/>
      <c r="OYS110" s="41"/>
      <c r="OYT110" s="41"/>
      <c r="OYU110" s="41"/>
      <c r="OYV110" s="41"/>
      <c r="OYW110" s="41"/>
      <c r="OYX110" s="41"/>
      <c r="OYY110" s="41"/>
      <c r="OYZ110" s="41"/>
      <c r="OZA110" s="41"/>
      <c r="OZB110" s="41"/>
      <c r="OZC110" s="41"/>
      <c r="OZD110" s="41"/>
      <c r="OZE110" s="41"/>
      <c r="OZF110" s="41"/>
      <c r="OZG110" s="41"/>
      <c r="OZH110" s="41"/>
      <c r="OZI110" s="41"/>
      <c r="OZJ110" s="41"/>
      <c r="OZK110" s="41"/>
      <c r="OZL110" s="41"/>
      <c r="OZM110" s="41"/>
      <c r="OZN110" s="41"/>
      <c r="OZO110" s="41"/>
      <c r="OZP110" s="41"/>
      <c r="OZQ110" s="41"/>
      <c r="OZR110" s="41"/>
      <c r="OZS110" s="41"/>
      <c r="OZT110" s="41"/>
      <c r="OZU110" s="41"/>
      <c r="OZV110" s="41"/>
      <c r="OZW110" s="41"/>
      <c r="OZX110" s="41"/>
      <c r="OZY110" s="41"/>
      <c r="OZZ110" s="41"/>
      <c r="PAA110" s="41"/>
      <c r="PAB110" s="41"/>
      <c r="PAC110" s="41"/>
      <c r="PAD110" s="41"/>
      <c r="PAE110" s="41"/>
      <c r="PAF110" s="41"/>
      <c r="PAG110" s="41"/>
      <c r="PAH110" s="41"/>
      <c r="PAI110" s="41"/>
      <c r="PAJ110" s="41"/>
      <c r="PAK110" s="41"/>
      <c r="PAL110" s="41"/>
      <c r="PAM110" s="41"/>
      <c r="PAN110" s="41"/>
      <c r="PAO110" s="41"/>
      <c r="PAP110" s="41"/>
      <c r="PAQ110" s="41"/>
      <c r="PAR110" s="41"/>
      <c r="PAS110" s="41"/>
      <c r="PAT110" s="41"/>
      <c r="PAU110" s="41"/>
      <c r="PAV110" s="41"/>
      <c r="PAW110" s="41"/>
      <c r="PAX110" s="41"/>
      <c r="PAY110" s="41"/>
      <c r="PAZ110" s="41"/>
      <c r="PBA110" s="41"/>
      <c r="PBB110" s="41"/>
      <c r="PBC110" s="41"/>
      <c r="PBD110" s="41"/>
      <c r="PBE110" s="41"/>
      <c r="PBF110" s="41"/>
      <c r="PBG110" s="41"/>
      <c r="PBH110" s="41"/>
      <c r="PBI110" s="41"/>
      <c r="PBJ110" s="41"/>
      <c r="PBK110" s="41"/>
      <c r="PBL110" s="41"/>
      <c r="PBM110" s="41"/>
      <c r="PBN110" s="41"/>
      <c r="PBO110" s="41"/>
      <c r="PBP110" s="41"/>
      <c r="PBQ110" s="41"/>
      <c r="PBR110" s="41"/>
      <c r="PBS110" s="41"/>
      <c r="PBT110" s="41"/>
      <c r="PBU110" s="41"/>
      <c r="PBV110" s="41"/>
      <c r="PBW110" s="41"/>
      <c r="PBX110" s="41"/>
      <c r="PBY110" s="41"/>
      <c r="PBZ110" s="41"/>
      <c r="PCA110" s="41"/>
      <c r="PCB110" s="41"/>
      <c r="PCC110" s="41"/>
      <c r="PCD110" s="41"/>
      <c r="PCE110" s="41"/>
      <c r="PCF110" s="41"/>
      <c r="PCG110" s="41"/>
      <c r="PCH110" s="41"/>
      <c r="PCI110" s="41"/>
      <c r="PCJ110" s="41"/>
      <c r="PCK110" s="41"/>
      <c r="PCL110" s="41"/>
      <c r="PCM110" s="41"/>
      <c r="PCN110" s="41"/>
      <c r="PCO110" s="41"/>
      <c r="PCP110" s="41"/>
      <c r="PCQ110" s="41"/>
      <c r="PCR110" s="41"/>
      <c r="PCS110" s="41"/>
      <c r="PCT110" s="41"/>
      <c r="PCU110" s="41"/>
      <c r="PCV110" s="41"/>
      <c r="PCW110" s="41"/>
      <c r="PCX110" s="41"/>
      <c r="PCY110" s="41"/>
      <c r="PCZ110" s="41"/>
      <c r="PDA110" s="41"/>
      <c r="PDB110" s="41"/>
      <c r="PDC110" s="41"/>
      <c r="PDD110" s="41"/>
      <c r="PDE110" s="41"/>
      <c r="PDF110" s="41"/>
      <c r="PDG110" s="41"/>
      <c r="PDH110" s="41"/>
      <c r="PDI110" s="41"/>
      <c r="PDJ110" s="41"/>
      <c r="PDK110" s="41"/>
      <c r="PDL110" s="41"/>
      <c r="PDM110" s="41"/>
      <c r="PDN110" s="41"/>
      <c r="PDO110" s="41"/>
      <c r="PDP110" s="41"/>
      <c r="PDQ110" s="41"/>
      <c r="PDR110" s="41"/>
      <c r="PDS110" s="41"/>
      <c r="PDT110" s="41"/>
      <c r="PDU110" s="41"/>
      <c r="PDV110" s="41"/>
      <c r="PDW110" s="41"/>
      <c r="PDX110" s="41"/>
      <c r="PDY110" s="41"/>
      <c r="PDZ110" s="41"/>
      <c r="PEA110" s="41"/>
      <c r="PEB110" s="41"/>
      <c r="PEC110" s="41"/>
      <c r="PED110" s="41"/>
      <c r="PEE110" s="41"/>
      <c r="PEF110" s="41"/>
      <c r="PEG110" s="41"/>
      <c r="PEH110" s="41"/>
      <c r="PEI110" s="41"/>
      <c r="PEJ110" s="41"/>
      <c r="PEK110" s="41"/>
      <c r="PEL110" s="41"/>
      <c r="PEM110" s="41"/>
      <c r="PEN110" s="41"/>
      <c r="PEO110" s="41"/>
      <c r="PEP110" s="41"/>
      <c r="PEQ110" s="41"/>
      <c r="PER110" s="41"/>
      <c r="PES110" s="41"/>
      <c r="PET110" s="41"/>
      <c r="PEU110" s="41"/>
      <c r="PEV110" s="41"/>
      <c r="PEW110" s="41"/>
      <c r="PEX110" s="41"/>
      <c r="PEY110" s="41"/>
      <c r="PEZ110" s="41"/>
      <c r="PFA110" s="41"/>
      <c r="PFB110" s="41"/>
      <c r="PFC110" s="41"/>
      <c r="PFD110" s="41"/>
      <c r="PFE110" s="41"/>
      <c r="PFF110" s="41"/>
      <c r="PFG110" s="41"/>
      <c r="PFH110" s="41"/>
      <c r="PFI110" s="41"/>
      <c r="PFJ110" s="41"/>
      <c r="PFK110" s="41"/>
      <c r="PFL110" s="41"/>
      <c r="PFM110" s="41"/>
      <c r="PFN110" s="41"/>
      <c r="PFO110" s="41"/>
      <c r="PFP110" s="41"/>
      <c r="PFQ110" s="41"/>
      <c r="PFR110" s="41"/>
      <c r="PFS110" s="41"/>
      <c r="PFT110" s="41"/>
      <c r="PFU110" s="41"/>
      <c r="PFV110" s="41"/>
      <c r="PFW110" s="41"/>
      <c r="PFX110" s="41"/>
      <c r="PFY110" s="41"/>
      <c r="PGF110" s="41"/>
      <c r="PGG110" s="41"/>
      <c r="PGH110" s="41"/>
      <c r="PGI110" s="41"/>
      <c r="PGJ110" s="41"/>
      <c r="PGK110" s="41"/>
      <c r="PGL110" s="41"/>
      <c r="PGM110" s="41"/>
      <c r="PGN110" s="41"/>
      <c r="PGO110" s="41"/>
      <c r="PGP110" s="41"/>
      <c r="PGQ110" s="41"/>
      <c r="PGR110" s="41"/>
      <c r="PGS110" s="41"/>
      <c r="PGT110" s="41"/>
      <c r="PGU110" s="41"/>
      <c r="PGV110" s="41"/>
      <c r="PGW110" s="41"/>
      <c r="PGX110" s="41"/>
      <c r="PGY110" s="41"/>
      <c r="PGZ110" s="41"/>
      <c r="PHA110" s="41"/>
      <c r="PHB110" s="41"/>
      <c r="PHC110" s="41"/>
      <c r="PHD110" s="41"/>
      <c r="PHE110" s="41"/>
      <c r="PHF110" s="41"/>
      <c r="PHG110" s="41"/>
      <c r="PHH110" s="41"/>
      <c r="PHI110" s="41"/>
      <c r="PHJ110" s="41"/>
      <c r="PHK110" s="41"/>
      <c r="PHL110" s="41"/>
      <c r="PHM110" s="41"/>
      <c r="PHN110" s="41"/>
      <c r="PHO110" s="41"/>
      <c r="PHP110" s="41"/>
      <c r="PHQ110" s="41"/>
      <c r="PHR110" s="41"/>
      <c r="PHS110" s="41"/>
      <c r="PHT110" s="41"/>
      <c r="PHU110" s="41"/>
      <c r="PHV110" s="41"/>
      <c r="PHW110" s="41"/>
      <c r="PHX110" s="41"/>
      <c r="PHY110" s="41"/>
      <c r="PHZ110" s="41"/>
      <c r="PIA110" s="41"/>
      <c r="PIB110" s="41"/>
      <c r="PIC110" s="41"/>
      <c r="PID110" s="41"/>
      <c r="PIE110" s="41"/>
      <c r="PIF110" s="41"/>
      <c r="PIG110" s="41"/>
      <c r="PIH110" s="41"/>
      <c r="PII110" s="41"/>
      <c r="PIJ110" s="41"/>
      <c r="PIK110" s="41"/>
      <c r="PIL110" s="41"/>
      <c r="PIM110" s="41"/>
      <c r="PIN110" s="41"/>
      <c r="PIO110" s="41"/>
      <c r="PIP110" s="41"/>
      <c r="PIQ110" s="41"/>
      <c r="PIR110" s="41"/>
      <c r="PIS110" s="41"/>
      <c r="PIT110" s="41"/>
      <c r="PIU110" s="41"/>
      <c r="PIV110" s="41"/>
      <c r="PIW110" s="41"/>
      <c r="PIX110" s="41"/>
      <c r="PIY110" s="41"/>
      <c r="PIZ110" s="41"/>
      <c r="PJA110" s="41"/>
      <c r="PJB110" s="41"/>
      <c r="PJC110" s="41"/>
      <c r="PJD110" s="41"/>
      <c r="PJE110" s="41"/>
      <c r="PJF110" s="41"/>
      <c r="PJG110" s="41"/>
      <c r="PJH110" s="41"/>
      <c r="PJI110" s="41"/>
      <c r="PJJ110" s="41"/>
      <c r="PJK110" s="41"/>
      <c r="PJL110" s="41"/>
      <c r="PJM110" s="41"/>
      <c r="PJN110" s="41"/>
      <c r="PJO110" s="41"/>
      <c r="PJP110" s="41"/>
      <c r="PJQ110" s="41"/>
      <c r="PJR110" s="41"/>
      <c r="PJS110" s="41"/>
      <c r="PJT110" s="41"/>
      <c r="PJU110" s="41"/>
      <c r="PJV110" s="41"/>
      <c r="PJW110" s="41"/>
      <c r="PJX110" s="41"/>
      <c r="PJY110" s="41"/>
      <c r="PJZ110" s="41"/>
      <c r="PKA110" s="41"/>
      <c r="PKB110" s="41"/>
      <c r="PKC110" s="41"/>
      <c r="PKD110" s="41"/>
      <c r="PKE110" s="41"/>
      <c r="PKF110" s="41"/>
      <c r="PKG110" s="41"/>
      <c r="PKH110" s="41"/>
      <c r="PKI110" s="41"/>
      <c r="PKJ110" s="41"/>
      <c r="PKK110" s="41"/>
      <c r="PKL110" s="41"/>
      <c r="PKM110" s="41"/>
      <c r="PKN110" s="41"/>
      <c r="PKO110" s="41"/>
      <c r="PKP110" s="41"/>
      <c r="PKQ110" s="41"/>
      <c r="PKR110" s="41"/>
      <c r="PKS110" s="41"/>
      <c r="PKT110" s="41"/>
      <c r="PKU110" s="41"/>
      <c r="PKV110" s="41"/>
      <c r="PKW110" s="41"/>
      <c r="PKX110" s="41"/>
      <c r="PKY110" s="41"/>
      <c r="PKZ110" s="41"/>
      <c r="PLA110" s="41"/>
      <c r="PLB110" s="41"/>
      <c r="PLC110" s="41"/>
      <c r="PLD110" s="41"/>
      <c r="PLE110" s="41"/>
      <c r="PLF110" s="41"/>
      <c r="PLG110" s="41"/>
      <c r="PLH110" s="41"/>
      <c r="PLI110" s="41"/>
      <c r="PLJ110" s="41"/>
      <c r="PLK110" s="41"/>
      <c r="PLL110" s="41"/>
      <c r="PLM110" s="41"/>
      <c r="PLN110" s="41"/>
      <c r="PLO110" s="41"/>
      <c r="PLP110" s="41"/>
      <c r="PLQ110" s="41"/>
      <c r="PLR110" s="41"/>
      <c r="PLS110" s="41"/>
      <c r="PLT110" s="41"/>
      <c r="PLU110" s="41"/>
      <c r="PLV110" s="41"/>
      <c r="PLW110" s="41"/>
      <c r="PLX110" s="41"/>
      <c r="PLY110" s="41"/>
      <c r="PLZ110" s="41"/>
      <c r="PMA110" s="41"/>
      <c r="PMB110" s="41"/>
      <c r="PMC110" s="41"/>
      <c r="PMD110" s="41"/>
      <c r="PME110" s="41"/>
      <c r="PMF110" s="41"/>
      <c r="PMG110" s="41"/>
      <c r="PMH110" s="41"/>
      <c r="PMI110" s="41"/>
      <c r="PMJ110" s="41"/>
      <c r="PMK110" s="41"/>
      <c r="PML110" s="41"/>
      <c r="PMM110" s="41"/>
      <c r="PMN110" s="41"/>
      <c r="PMO110" s="41"/>
      <c r="PMP110" s="41"/>
      <c r="PMQ110" s="41"/>
      <c r="PMR110" s="41"/>
      <c r="PMS110" s="41"/>
      <c r="PMT110" s="41"/>
      <c r="PMU110" s="41"/>
      <c r="PMV110" s="41"/>
      <c r="PMW110" s="41"/>
      <c r="PMX110" s="41"/>
      <c r="PMY110" s="41"/>
      <c r="PMZ110" s="41"/>
      <c r="PNA110" s="41"/>
      <c r="PNB110" s="41"/>
      <c r="PNC110" s="41"/>
      <c r="PND110" s="41"/>
      <c r="PNE110" s="41"/>
      <c r="PNF110" s="41"/>
      <c r="PNG110" s="41"/>
      <c r="PNH110" s="41"/>
      <c r="PNI110" s="41"/>
      <c r="PNJ110" s="41"/>
      <c r="PNK110" s="41"/>
      <c r="PNL110" s="41"/>
      <c r="PNM110" s="41"/>
      <c r="PNN110" s="41"/>
      <c r="PNO110" s="41"/>
      <c r="PNP110" s="41"/>
      <c r="PNQ110" s="41"/>
      <c r="PNR110" s="41"/>
      <c r="PNS110" s="41"/>
      <c r="PNT110" s="41"/>
      <c r="PNU110" s="41"/>
      <c r="PNV110" s="41"/>
      <c r="PNW110" s="41"/>
      <c r="PNX110" s="41"/>
      <c r="PNY110" s="41"/>
      <c r="PNZ110" s="41"/>
      <c r="POA110" s="41"/>
      <c r="POB110" s="41"/>
      <c r="POC110" s="41"/>
      <c r="POD110" s="41"/>
      <c r="POE110" s="41"/>
      <c r="POF110" s="41"/>
      <c r="POG110" s="41"/>
      <c r="POH110" s="41"/>
      <c r="POI110" s="41"/>
      <c r="POJ110" s="41"/>
      <c r="POK110" s="41"/>
      <c r="POL110" s="41"/>
      <c r="POM110" s="41"/>
      <c r="PON110" s="41"/>
      <c r="POO110" s="41"/>
      <c r="POP110" s="41"/>
      <c r="POQ110" s="41"/>
      <c r="POR110" s="41"/>
      <c r="POS110" s="41"/>
      <c r="POT110" s="41"/>
      <c r="POU110" s="41"/>
      <c r="POV110" s="41"/>
      <c r="POW110" s="41"/>
      <c r="POX110" s="41"/>
      <c r="POY110" s="41"/>
      <c r="POZ110" s="41"/>
      <c r="PPA110" s="41"/>
      <c r="PPB110" s="41"/>
      <c r="PPC110" s="41"/>
      <c r="PPD110" s="41"/>
      <c r="PPE110" s="41"/>
      <c r="PPF110" s="41"/>
      <c r="PPG110" s="41"/>
      <c r="PPH110" s="41"/>
      <c r="PPI110" s="41"/>
      <c r="PPJ110" s="41"/>
      <c r="PPK110" s="41"/>
      <c r="PPL110" s="41"/>
      <c r="PPM110" s="41"/>
      <c r="PPN110" s="41"/>
      <c r="PPO110" s="41"/>
      <c r="PPP110" s="41"/>
      <c r="PPQ110" s="41"/>
      <c r="PPR110" s="41"/>
      <c r="PPS110" s="41"/>
      <c r="PPT110" s="41"/>
      <c r="PPU110" s="41"/>
      <c r="PQB110" s="41"/>
      <c r="PQC110" s="41"/>
      <c r="PQD110" s="41"/>
      <c r="PQE110" s="41"/>
      <c r="PQF110" s="41"/>
      <c r="PQG110" s="41"/>
      <c r="PQH110" s="41"/>
      <c r="PQI110" s="41"/>
      <c r="PQJ110" s="41"/>
      <c r="PQK110" s="41"/>
      <c r="PQL110" s="41"/>
      <c r="PQM110" s="41"/>
      <c r="PQN110" s="41"/>
      <c r="PQO110" s="41"/>
      <c r="PQP110" s="41"/>
      <c r="PQQ110" s="41"/>
      <c r="PQR110" s="41"/>
      <c r="PQS110" s="41"/>
      <c r="PQT110" s="41"/>
      <c r="PQU110" s="41"/>
      <c r="PQV110" s="41"/>
      <c r="PQW110" s="41"/>
      <c r="PQX110" s="41"/>
      <c r="PQY110" s="41"/>
      <c r="PQZ110" s="41"/>
      <c r="PRA110" s="41"/>
      <c r="PRB110" s="41"/>
      <c r="PRC110" s="41"/>
      <c r="PRD110" s="41"/>
      <c r="PRE110" s="41"/>
      <c r="PRF110" s="41"/>
      <c r="PRG110" s="41"/>
      <c r="PRH110" s="41"/>
      <c r="PRI110" s="41"/>
      <c r="PRJ110" s="41"/>
      <c r="PRK110" s="41"/>
      <c r="PRL110" s="41"/>
      <c r="PRM110" s="41"/>
      <c r="PRN110" s="41"/>
      <c r="PRO110" s="41"/>
      <c r="PRP110" s="41"/>
      <c r="PRQ110" s="41"/>
      <c r="PRR110" s="41"/>
      <c r="PRS110" s="41"/>
      <c r="PRT110" s="41"/>
      <c r="PRU110" s="41"/>
      <c r="PRV110" s="41"/>
      <c r="PRW110" s="41"/>
      <c r="PRX110" s="41"/>
      <c r="PRY110" s="41"/>
      <c r="PRZ110" s="41"/>
      <c r="PSA110" s="41"/>
      <c r="PSB110" s="41"/>
      <c r="PSC110" s="41"/>
      <c r="PSD110" s="41"/>
      <c r="PSE110" s="41"/>
      <c r="PSF110" s="41"/>
      <c r="PSG110" s="41"/>
      <c r="PSH110" s="41"/>
      <c r="PSI110" s="41"/>
      <c r="PSJ110" s="41"/>
      <c r="PSK110" s="41"/>
      <c r="PSL110" s="41"/>
      <c r="PSM110" s="41"/>
      <c r="PSN110" s="41"/>
      <c r="PSO110" s="41"/>
      <c r="PSP110" s="41"/>
      <c r="PSQ110" s="41"/>
      <c r="PSR110" s="41"/>
      <c r="PSS110" s="41"/>
      <c r="PST110" s="41"/>
      <c r="PSU110" s="41"/>
      <c r="PSV110" s="41"/>
      <c r="PSW110" s="41"/>
      <c r="PSX110" s="41"/>
      <c r="PSY110" s="41"/>
      <c r="PSZ110" s="41"/>
      <c r="PTA110" s="41"/>
      <c r="PTB110" s="41"/>
      <c r="PTC110" s="41"/>
      <c r="PTD110" s="41"/>
      <c r="PTE110" s="41"/>
      <c r="PTF110" s="41"/>
      <c r="PTG110" s="41"/>
      <c r="PTH110" s="41"/>
      <c r="PTI110" s="41"/>
      <c r="PTJ110" s="41"/>
      <c r="PTK110" s="41"/>
      <c r="PTL110" s="41"/>
      <c r="PTM110" s="41"/>
      <c r="PTN110" s="41"/>
      <c r="PTO110" s="41"/>
      <c r="PTP110" s="41"/>
      <c r="PTQ110" s="41"/>
      <c r="PTR110" s="41"/>
      <c r="PTS110" s="41"/>
      <c r="PTT110" s="41"/>
      <c r="PTU110" s="41"/>
      <c r="PTV110" s="41"/>
      <c r="PTW110" s="41"/>
      <c r="PTX110" s="41"/>
      <c r="PTY110" s="41"/>
      <c r="PTZ110" s="41"/>
      <c r="PUA110" s="41"/>
      <c r="PUB110" s="41"/>
      <c r="PUC110" s="41"/>
      <c r="PUD110" s="41"/>
      <c r="PUE110" s="41"/>
      <c r="PUF110" s="41"/>
      <c r="PUG110" s="41"/>
      <c r="PUH110" s="41"/>
      <c r="PUI110" s="41"/>
      <c r="PUJ110" s="41"/>
      <c r="PUK110" s="41"/>
      <c r="PUL110" s="41"/>
      <c r="PUM110" s="41"/>
      <c r="PUN110" s="41"/>
      <c r="PUO110" s="41"/>
      <c r="PUP110" s="41"/>
      <c r="PUQ110" s="41"/>
      <c r="PUR110" s="41"/>
      <c r="PUS110" s="41"/>
      <c r="PUT110" s="41"/>
      <c r="PUU110" s="41"/>
      <c r="PUV110" s="41"/>
      <c r="PUW110" s="41"/>
      <c r="PUX110" s="41"/>
      <c r="PUY110" s="41"/>
      <c r="PUZ110" s="41"/>
      <c r="PVA110" s="41"/>
      <c r="PVB110" s="41"/>
      <c r="PVC110" s="41"/>
      <c r="PVD110" s="41"/>
      <c r="PVE110" s="41"/>
      <c r="PVF110" s="41"/>
      <c r="PVG110" s="41"/>
      <c r="PVH110" s="41"/>
      <c r="PVI110" s="41"/>
      <c r="PVJ110" s="41"/>
      <c r="PVK110" s="41"/>
      <c r="PVL110" s="41"/>
      <c r="PVM110" s="41"/>
      <c r="PVN110" s="41"/>
      <c r="PVO110" s="41"/>
      <c r="PVP110" s="41"/>
      <c r="PVQ110" s="41"/>
      <c r="PVR110" s="41"/>
      <c r="PVS110" s="41"/>
      <c r="PVT110" s="41"/>
      <c r="PVU110" s="41"/>
      <c r="PVV110" s="41"/>
      <c r="PVW110" s="41"/>
      <c r="PVX110" s="41"/>
      <c r="PVY110" s="41"/>
      <c r="PVZ110" s="41"/>
      <c r="PWA110" s="41"/>
      <c r="PWB110" s="41"/>
      <c r="PWC110" s="41"/>
      <c r="PWD110" s="41"/>
      <c r="PWE110" s="41"/>
      <c r="PWF110" s="41"/>
      <c r="PWG110" s="41"/>
      <c r="PWH110" s="41"/>
      <c r="PWI110" s="41"/>
      <c r="PWJ110" s="41"/>
      <c r="PWK110" s="41"/>
      <c r="PWL110" s="41"/>
      <c r="PWM110" s="41"/>
      <c r="PWN110" s="41"/>
      <c r="PWO110" s="41"/>
      <c r="PWP110" s="41"/>
      <c r="PWQ110" s="41"/>
      <c r="PWR110" s="41"/>
      <c r="PWS110" s="41"/>
      <c r="PWT110" s="41"/>
      <c r="PWU110" s="41"/>
      <c r="PWV110" s="41"/>
      <c r="PWW110" s="41"/>
      <c r="PWX110" s="41"/>
      <c r="PWY110" s="41"/>
      <c r="PWZ110" s="41"/>
      <c r="PXA110" s="41"/>
      <c r="PXB110" s="41"/>
      <c r="PXC110" s="41"/>
      <c r="PXD110" s="41"/>
      <c r="PXE110" s="41"/>
      <c r="PXF110" s="41"/>
      <c r="PXG110" s="41"/>
      <c r="PXH110" s="41"/>
      <c r="PXI110" s="41"/>
      <c r="PXJ110" s="41"/>
      <c r="PXK110" s="41"/>
      <c r="PXL110" s="41"/>
      <c r="PXM110" s="41"/>
      <c r="PXN110" s="41"/>
      <c r="PXO110" s="41"/>
      <c r="PXP110" s="41"/>
      <c r="PXQ110" s="41"/>
      <c r="PXR110" s="41"/>
      <c r="PXS110" s="41"/>
      <c r="PXT110" s="41"/>
      <c r="PXU110" s="41"/>
      <c r="PXV110" s="41"/>
      <c r="PXW110" s="41"/>
      <c r="PXX110" s="41"/>
      <c r="PXY110" s="41"/>
      <c r="PXZ110" s="41"/>
      <c r="PYA110" s="41"/>
      <c r="PYB110" s="41"/>
      <c r="PYC110" s="41"/>
      <c r="PYD110" s="41"/>
      <c r="PYE110" s="41"/>
      <c r="PYF110" s="41"/>
      <c r="PYG110" s="41"/>
      <c r="PYH110" s="41"/>
      <c r="PYI110" s="41"/>
      <c r="PYJ110" s="41"/>
      <c r="PYK110" s="41"/>
      <c r="PYL110" s="41"/>
      <c r="PYM110" s="41"/>
      <c r="PYN110" s="41"/>
      <c r="PYO110" s="41"/>
      <c r="PYP110" s="41"/>
      <c r="PYQ110" s="41"/>
      <c r="PYR110" s="41"/>
      <c r="PYS110" s="41"/>
      <c r="PYT110" s="41"/>
      <c r="PYU110" s="41"/>
      <c r="PYV110" s="41"/>
      <c r="PYW110" s="41"/>
      <c r="PYX110" s="41"/>
      <c r="PYY110" s="41"/>
      <c r="PYZ110" s="41"/>
      <c r="PZA110" s="41"/>
      <c r="PZB110" s="41"/>
      <c r="PZC110" s="41"/>
      <c r="PZD110" s="41"/>
      <c r="PZE110" s="41"/>
      <c r="PZF110" s="41"/>
      <c r="PZG110" s="41"/>
      <c r="PZH110" s="41"/>
      <c r="PZI110" s="41"/>
      <c r="PZJ110" s="41"/>
      <c r="PZK110" s="41"/>
      <c r="PZL110" s="41"/>
      <c r="PZM110" s="41"/>
      <c r="PZN110" s="41"/>
      <c r="PZO110" s="41"/>
      <c r="PZP110" s="41"/>
      <c r="PZQ110" s="41"/>
      <c r="PZX110" s="41"/>
      <c r="PZY110" s="41"/>
      <c r="PZZ110" s="41"/>
      <c r="QAA110" s="41"/>
      <c r="QAB110" s="41"/>
      <c r="QAC110" s="41"/>
      <c r="QAD110" s="41"/>
      <c r="QAE110" s="41"/>
      <c r="QAF110" s="41"/>
      <c r="QAG110" s="41"/>
      <c r="QAH110" s="41"/>
      <c r="QAI110" s="41"/>
      <c r="QAJ110" s="41"/>
      <c r="QAK110" s="41"/>
      <c r="QAL110" s="41"/>
      <c r="QAM110" s="41"/>
      <c r="QAN110" s="41"/>
      <c r="QAO110" s="41"/>
      <c r="QAP110" s="41"/>
      <c r="QAQ110" s="41"/>
      <c r="QAR110" s="41"/>
      <c r="QAS110" s="41"/>
      <c r="QAT110" s="41"/>
      <c r="QAU110" s="41"/>
      <c r="QAV110" s="41"/>
      <c r="QAW110" s="41"/>
      <c r="QAX110" s="41"/>
      <c r="QAY110" s="41"/>
      <c r="QAZ110" s="41"/>
      <c r="QBA110" s="41"/>
      <c r="QBB110" s="41"/>
      <c r="QBC110" s="41"/>
      <c r="QBD110" s="41"/>
      <c r="QBE110" s="41"/>
      <c r="QBF110" s="41"/>
      <c r="QBG110" s="41"/>
      <c r="QBH110" s="41"/>
      <c r="QBI110" s="41"/>
      <c r="QBJ110" s="41"/>
      <c r="QBK110" s="41"/>
      <c r="QBL110" s="41"/>
      <c r="QBM110" s="41"/>
      <c r="QBN110" s="41"/>
      <c r="QBO110" s="41"/>
      <c r="QBP110" s="41"/>
      <c r="QBQ110" s="41"/>
      <c r="QBR110" s="41"/>
      <c r="QBS110" s="41"/>
      <c r="QBT110" s="41"/>
      <c r="QBU110" s="41"/>
      <c r="QBV110" s="41"/>
      <c r="QBW110" s="41"/>
      <c r="QBX110" s="41"/>
      <c r="QBY110" s="41"/>
      <c r="QBZ110" s="41"/>
      <c r="QCA110" s="41"/>
      <c r="QCB110" s="41"/>
      <c r="QCC110" s="41"/>
      <c r="QCD110" s="41"/>
      <c r="QCE110" s="41"/>
      <c r="QCF110" s="41"/>
      <c r="QCG110" s="41"/>
      <c r="QCH110" s="41"/>
      <c r="QCI110" s="41"/>
      <c r="QCJ110" s="41"/>
      <c r="QCK110" s="41"/>
      <c r="QCL110" s="41"/>
      <c r="QCM110" s="41"/>
      <c r="QCN110" s="41"/>
      <c r="QCO110" s="41"/>
      <c r="QCP110" s="41"/>
      <c r="QCQ110" s="41"/>
      <c r="QCR110" s="41"/>
      <c r="QCS110" s="41"/>
      <c r="QCT110" s="41"/>
      <c r="QCU110" s="41"/>
      <c r="QCV110" s="41"/>
      <c r="QCW110" s="41"/>
      <c r="QCX110" s="41"/>
      <c r="QCY110" s="41"/>
      <c r="QCZ110" s="41"/>
      <c r="QDA110" s="41"/>
      <c r="QDB110" s="41"/>
      <c r="QDC110" s="41"/>
      <c r="QDD110" s="41"/>
      <c r="QDE110" s="41"/>
      <c r="QDF110" s="41"/>
      <c r="QDG110" s="41"/>
      <c r="QDH110" s="41"/>
      <c r="QDI110" s="41"/>
      <c r="QDJ110" s="41"/>
      <c r="QDK110" s="41"/>
      <c r="QDL110" s="41"/>
      <c r="QDM110" s="41"/>
      <c r="QDN110" s="41"/>
      <c r="QDO110" s="41"/>
      <c r="QDP110" s="41"/>
      <c r="QDQ110" s="41"/>
      <c r="QDR110" s="41"/>
      <c r="QDS110" s="41"/>
      <c r="QDT110" s="41"/>
      <c r="QDU110" s="41"/>
      <c r="QDV110" s="41"/>
      <c r="QDW110" s="41"/>
      <c r="QDX110" s="41"/>
      <c r="QDY110" s="41"/>
      <c r="QDZ110" s="41"/>
      <c r="QEA110" s="41"/>
      <c r="QEB110" s="41"/>
      <c r="QEC110" s="41"/>
      <c r="QED110" s="41"/>
      <c r="QEE110" s="41"/>
      <c r="QEF110" s="41"/>
      <c r="QEG110" s="41"/>
      <c r="QEH110" s="41"/>
      <c r="QEI110" s="41"/>
      <c r="QEJ110" s="41"/>
      <c r="QEK110" s="41"/>
      <c r="QEL110" s="41"/>
      <c r="QEM110" s="41"/>
      <c r="QEN110" s="41"/>
      <c r="QEO110" s="41"/>
      <c r="QEP110" s="41"/>
      <c r="QEQ110" s="41"/>
      <c r="QER110" s="41"/>
      <c r="QES110" s="41"/>
      <c r="QET110" s="41"/>
      <c r="QEU110" s="41"/>
      <c r="QEV110" s="41"/>
      <c r="QEW110" s="41"/>
      <c r="QEX110" s="41"/>
      <c r="QEY110" s="41"/>
      <c r="QEZ110" s="41"/>
      <c r="QFA110" s="41"/>
      <c r="QFB110" s="41"/>
      <c r="QFC110" s="41"/>
      <c r="QFD110" s="41"/>
      <c r="QFE110" s="41"/>
      <c r="QFF110" s="41"/>
      <c r="QFG110" s="41"/>
      <c r="QFH110" s="41"/>
      <c r="QFI110" s="41"/>
      <c r="QFJ110" s="41"/>
      <c r="QFK110" s="41"/>
      <c r="QFL110" s="41"/>
      <c r="QFM110" s="41"/>
      <c r="QFN110" s="41"/>
      <c r="QFO110" s="41"/>
      <c r="QFP110" s="41"/>
      <c r="QFQ110" s="41"/>
      <c r="QFR110" s="41"/>
      <c r="QFS110" s="41"/>
      <c r="QFT110" s="41"/>
      <c r="QFU110" s="41"/>
      <c r="QFV110" s="41"/>
      <c r="QFW110" s="41"/>
      <c r="QFX110" s="41"/>
      <c r="QFY110" s="41"/>
      <c r="QFZ110" s="41"/>
      <c r="QGA110" s="41"/>
      <c r="QGB110" s="41"/>
      <c r="QGC110" s="41"/>
      <c r="QGD110" s="41"/>
      <c r="QGE110" s="41"/>
      <c r="QGF110" s="41"/>
      <c r="QGG110" s="41"/>
      <c r="QGH110" s="41"/>
      <c r="QGI110" s="41"/>
      <c r="QGJ110" s="41"/>
      <c r="QGK110" s="41"/>
      <c r="QGL110" s="41"/>
      <c r="QGM110" s="41"/>
      <c r="QGN110" s="41"/>
      <c r="QGO110" s="41"/>
      <c r="QGP110" s="41"/>
      <c r="QGQ110" s="41"/>
      <c r="QGR110" s="41"/>
      <c r="QGS110" s="41"/>
      <c r="QGT110" s="41"/>
      <c r="QGU110" s="41"/>
      <c r="QGV110" s="41"/>
      <c r="QGW110" s="41"/>
      <c r="QGX110" s="41"/>
      <c r="QGY110" s="41"/>
      <c r="QGZ110" s="41"/>
      <c r="QHA110" s="41"/>
      <c r="QHB110" s="41"/>
      <c r="QHC110" s="41"/>
      <c r="QHD110" s="41"/>
      <c r="QHE110" s="41"/>
      <c r="QHF110" s="41"/>
      <c r="QHG110" s="41"/>
      <c r="QHH110" s="41"/>
      <c r="QHI110" s="41"/>
      <c r="QHJ110" s="41"/>
      <c r="QHK110" s="41"/>
      <c r="QHL110" s="41"/>
      <c r="QHM110" s="41"/>
      <c r="QHN110" s="41"/>
      <c r="QHO110" s="41"/>
      <c r="QHP110" s="41"/>
      <c r="QHQ110" s="41"/>
      <c r="QHR110" s="41"/>
      <c r="QHS110" s="41"/>
      <c r="QHT110" s="41"/>
      <c r="QHU110" s="41"/>
      <c r="QHV110" s="41"/>
      <c r="QHW110" s="41"/>
      <c r="QHX110" s="41"/>
      <c r="QHY110" s="41"/>
      <c r="QHZ110" s="41"/>
      <c r="QIA110" s="41"/>
      <c r="QIB110" s="41"/>
      <c r="QIC110" s="41"/>
      <c r="QID110" s="41"/>
      <c r="QIE110" s="41"/>
      <c r="QIF110" s="41"/>
      <c r="QIG110" s="41"/>
      <c r="QIH110" s="41"/>
      <c r="QII110" s="41"/>
      <c r="QIJ110" s="41"/>
      <c r="QIK110" s="41"/>
      <c r="QIL110" s="41"/>
      <c r="QIM110" s="41"/>
      <c r="QIN110" s="41"/>
      <c r="QIO110" s="41"/>
      <c r="QIP110" s="41"/>
      <c r="QIQ110" s="41"/>
      <c r="QIR110" s="41"/>
      <c r="QIS110" s="41"/>
      <c r="QIT110" s="41"/>
      <c r="QIU110" s="41"/>
      <c r="QIV110" s="41"/>
      <c r="QIW110" s="41"/>
      <c r="QIX110" s="41"/>
      <c r="QIY110" s="41"/>
      <c r="QIZ110" s="41"/>
      <c r="QJA110" s="41"/>
      <c r="QJB110" s="41"/>
      <c r="QJC110" s="41"/>
      <c r="QJD110" s="41"/>
      <c r="QJE110" s="41"/>
      <c r="QJF110" s="41"/>
      <c r="QJG110" s="41"/>
      <c r="QJH110" s="41"/>
      <c r="QJI110" s="41"/>
      <c r="QJJ110" s="41"/>
      <c r="QJK110" s="41"/>
      <c r="QJL110" s="41"/>
      <c r="QJM110" s="41"/>
      <c r="QJT110" s="41"/>
      <c r="QJU110" s="41"/>
      <c r="QJV110" s="41"/>
      <c r="QJW110" s="41"/>
      <c r="QJX110" s="41"/>
      <c r="QJY110" s="41"/>
      <c r="QJZ110" s="41"/>
      <c r="QKA110" s="41"/>
      <c r="QKB110" s="41"/>
      <c r="QKC110" s="41"/>
      <c r="QKD110" s="41"/>
      <c r="QKE110" s="41"/>
      <c r="QKF110" s="41"/>
      <c r="QKG110" s="41"/>
      <c r="QKH110" s="41"/>
      <c r="QKI110" s="41"/>
      <c r="QKJ110" s="41"/>
      <c r="QKK110" s="41"/>
      <c r="QKL110" s="41"/>
      <c r="QKM110" s="41"/>
      <c r="QKN110" s="41"/>
      <c r="QKO110" s="41"/>
      <c r="QKP110" s="41"/>
      <c r="QKQ110" s="41"/>
      <c r="QKR110" s="41"/>
      <c r="QKS110" s="41"/>
      <c r="QKT110" s="41"/>
      <c r="QKU110" s="41"/>
      <c r="QKV110" s="41"/>
      <c r="QKW110" s="41"/>
      <c r="QKX110" s="41"/>
      <c r="QKY110" s="41"/>
      <c r="QKZ110" s="41"/>
      <c r="QLA110" s="41"/>
      <c r="QLB110" s="41"/>
      <c r="QLC110" s="41"/>
      <c r="QLD110" s="41"/>
      <c r="QLE110" s="41"/>
      <c r="QLF110" s="41"/>
      <c r="QLG110" s="41"/>
      <c r="QLH110" s="41"/>
      <c r="QLI110" s="41"/>
      <c r="QLJ110" s="41"/>
      <c r="QLK110" s="41"/>
      <c r="QLL110" s="41"/>
      <c r="QLM110" s="41"/>
      <c r="QLN110" s="41"/>
      <c r="QLO110" s="41"/>
      <c r="QLP110" s="41"/>
      <c r="QLQ110" s="41"/>
      <c r="QLR110" s="41"/>
      <c r="QLS110" s="41"/>
      <c r="QLT110" s="41"/>
      <c r="QLU110" s="41"/>
      <c r="QLV110" s="41"/>
      <c r="QLW110" s="41"/>
      <c r="QLX110" s="41"/>
      <c r="QLY110" s="41"/>
      <c r="QLZ110" s="41"/>
      <c r="QMA110" s="41"/>
      <c r="QMB110" s="41"/>
      <c r="QMC110" s="41"/>
      <c r="QMD110" s="41"/>
      <c r="QME110" s="41"/>
      <c r="QMF110" s="41"/>
      <c r="QMG110" s="41"/>
      <c r="QMH110" s="41"/>
      <c r="QMI110" s="41"/>
      <c r="QMJ110" s="41"/>
      <c r="QMK110" s="41"/>
      <c r="QML110" s="41"/>
      <c r="QMM110" s="41"/>
      <c r="QMN110" s="41"/>
      <c r="QMO110" s="41"/>
      <c r="QMP110" s="41"/>
      <c r="QMQ110" s="41"/>
      <c r="QMR110" s="41"/>
      <c r="QMS110" s="41"/>
      <c r="QMT110" s="41"/>
      <c r="QMU110" s="41"/>
      <c r="QMV110" s="41"/>
      <c r="QMW110" s="41"/>
      <c r="QMX110" s="41"/>
      <c r="QMY110" s="41"/>
      <c r="QMZ110" s="41"/>
      <c r="QNA110" s="41"/>
      <c r="QNB110" s="41"/>
      <c r="QNC110" s="41"/>
      <c r="QND110" s="41"/>
      <c r="QNE110" s="41"/>
      <c r="QNF110" s="41"/>
      <c r="QNG110" s="41"/>
      <c r="QNH110" s="41"/>
      <c r="QNI110" s="41"/>
      <c r="QNJ110" s="41"/>
      <c r="QNK110" s="41"/>
      <c r="QNL110" s="41"/>
      <c r="QNM110" s="41"/>
      <c r="QNN110" s="41"/>
      <c r="QNO110" s="41"/>
      <c r="QNP110" s="41"/>
      <c r="QNQ110" s="41"/>
      <c r="QNR110" s="41"/>
      <c r="QNS110" s="41"/>
      <c r="QNT110" s="41"/>
      <c r="QNU110" s="41"/>
      <c r="QNV110" s="41"/>
      <c r="QNW110" s="41"/>
      <c r="QNX110" s="41"/>
      <c r="QNY110" s="41"/>
      <c r="QNZ110" s="41"/>
      <c r="QOA110" s="41"/>
      <c r="QOB110" s="41"/>
      <c r="QOC110" s="41"/>
      <c r="QOD110" s="41"/>
      <c r="QOE110" s="41"/>
      <c r="QOF110" s="41"/>
      <c r="QOG110" s="41"/>
      <c r="QOH110" s="41"/>
      <c r="QOI110" s="41"/>
      <c r="QOJ110" s="41"/>
      <c r="QOK110" s="41"/>
      <c r="QOL110" s="41"/>
      <c r="QOM110" s="41"/>
      <c r="QON110" s="41"/>
      <c r="QOO110" s="41"/>
      <c r="QOP110" s="41"/>
      <c r="QOQ110" s="41"/>
      <c r="QOR110" s="41"/>
      <c r="QOS110" s="41"/>
      <c r="QOT110" s="41"/>
      <c r="QOU110" s="41"/>
      <c r="QOV110" s="41"/>
      <c r="QOW110" s="41"/>
      <c r="QOX110" s="41"/>
      <c r="QOY110" s="41"/>
      <c r="QOZ110" s="41"/>
      <c r="QPA110" s="41"/>
      <c r="QPB110" s="41"/>
      <c r="QPC110" s="41"/>
      <c r="QPD110" s="41"/>
      <c r="QPE110" s="41"/>
      <c r="QPF110" s="41"/>
      <c r="QPG110" s="41"/>
      <c r="QPH110" s="41"/>
      <c r="QPI110" s="41"/>
      <c r="QPJ110" s="41"/>
      <c r="QPK110" s="41"/>
      <c r="QPL110" s="41"/>
      <c r="QPM110" s="41"/>
      <c r="QPN110" s="41"/>
      <c r="QPO110" s="41"/>
      <c r="QPP110" s="41"/>
      <c r="QPQ110" s="41"/>
      <c r="QPR110" s="41"/>
      <c r="QPS110" s="41"/>
      <c r="QPT110" s="41"/>
      <c r="QPU110" s="41"/>
      <c r="QPV110" s="41"/>
      <c r="QPW110" s="41"/>
      <c r="QPX110" s="41"/>
      <c r="QPY110" s="41"/>
      <c r="QPZ110" s="41"/>
      <c r="QQA110" s="41"/>
      <c r="QQB110" s="41"/>
      <c r="QQC110" s="41"/>
      <c r="QQD110" s="41"/>
      <c r="QQE110" s="41"/>
      <c r="QQF110" s="41"/>
      <c r="QQG110" s="41"/>
      <c r="QQH110" s="41"/>
      <c r="QQI110" s="41"/>
      <c r="QQJ110" s="41"/>
      <c r="QQK110" s="41"/>
      <c r="QQL110" s="41"/>
      <c r="QQM110" s="41"/>
      <c r="QQN110" s="41"/>
      <c r="QQO110" s="41"/>
      <c r="QQP110" s="41"/>
      <c r="QQQ110" s="41"/>
      <c r="QQR110" s="41"/>
      <c r="QQS110" s="41"/>
      <c r="QQT110" s="41"/>
      <c r="QQU110" s="41"/>
      <c r="QQV110" s="41"/>
      <c r="QQW110" s="41"/>
      <c r="QQX110" s="41"/>
      <c r="QQY110" s="41"/>
      <c r="QQZ110" s="41"/>
      <c r="QRA110" s="41"/>
      <c r="QRB110" s="41"/>
      <c r="QRC110" s="41"/>
      <c r="QRD110" s="41"/>
      <c r="QRE110" s="41"/>
      <c r="QRF110" s="41"/>
      <c r="QRG110" s="41"/>
      <c r="QRH110" s="41"/>
      <c r="QRI110" s="41"/>
      <c r="QRJ110" s="41"/>
      <c r="QRK110" s="41"/>
      <c r="QRL110" s="41"/>
      <c r="QRM110" s="41"/>
      <c r="QRN110" s="41"/>
      <c r="QRO110" s="41"/>
      <c r="QRP110" s="41"/>
      <c r="QRQ110" s="41"/>
      <c r="QRR110" s="41"/>
      <c r="QRS110" s="41"/>
      <c r="QRT110" s="41"/>
      <c r="QRU110" s="41"/>
      <c r="QRV110" s="41"/>
      <c r="QRW110" s="41"/>
      <c r="QRX110" s="41"/>
      <c r="QRY110" s="41"/>
      <c r="QRZ110" s="41"/>
      <c r="QSA110" s="41"/>
      <c r="QSB110" s="41"/>
      <c r="QSC110" s="41"/>
      <c r="QSD110" s="41"/>
      <c r="QSE110" s="41"/>
      <c r="QSF110" s="41"/>
      <c r="QSG110" s="41"/>
      <c r="QSH110" s="41"/>
      <c r="QSI110" s="41"/>
      <c r="QSJ110" s="41"/>
      <c r="QSK110" s="41"/>
      <c r="QSL110" s="41"/>
      <c r="QSM110" s="41"/>
      <c r="QSN110" s="41"/>
      <c r="QSO110" s="41"/>
      <c r="QSP110" s="41"/>
      <c r="QSQ110" s="41"/>
      <c r="QSR110" s="41"/>
      <c r="QSS110" s="41"/>
      <c r="QST110" s="41"/>
      <c r="QSU110" s="41"/>
      <c r="QSV110" s="41"/>
      <c r="QSW110" s="41"/>
      <c r="QSX110" s="41"/>
      <c r="QSY110" s="41"/>
      <c r="QSZ110" s="41"/>
      <c r="QTA110" s="41"/>
      <c r="QTB110" s="41"/>
      <c r="QTC110" s="41"/>
      <c r="QTD110" s="41"/>
      <c r="QTE110" s="41"/>
      <c r="QTF110" s="41"/>
      <c r="QTG110" s="41"/>
      <c r="QTH110" s="41"/>
      <c r="QTI110" s="41"/>
      <c r="QTP110" s="41"/>
      <c r="QTQ110" s="41"/>
      <c r="QTR110" s="41"/>
      <c r="QTS110" s="41"/>
      <c r="QTT110" s="41"/>
      <c r="QTU110" s="41"/>
      <c r="QTV110" s="41"/>
      <c r="QTW110" s="41"/>
      <c r="QTX110" s="41"/>
      <c r="QTY110" s="41"/>
      <c r="QTZ110" s="41"/>
      <c r="QUA110" s="41"/>
      <c r="QUB110" s="41"/>
      <c r="QUC110" s="41"/>
      <c r="QUD110" s="41"/>
      <c r="QUE110" s="41"/>
      <c r="QUF110" s="41"/>
      <c r="QUG110" s="41"/>
      <c r="QUH110" s="41"/>
      <c r="QUI110" s="41"/>
      <c r="QUJ110" s="41"/>
      <c r="QUK110" s="41"/>
      <c r="QUL110" s="41"/>
      <c r="QUM110" s="41"/>
      <c r="QUN110" s="41"/>
      <c r="QUO110" s="41"/>
      <c r="QUP110" s="41"/>
      <c r="QUQ110" s="41"/>
      <c r="QUR110" s="41"/>
      <c r="QUS110" s="41"/>
      <c r="QUT110" s="41"/>
      <c r="QUU110" s="41"/>
      <c r="QUV110" s="41"/>
      <c r="QUW110" s="41"/>
      <c r="QUX110" s="41"/>
      <c r="QUY110" s="41"/>
      <c r="QUZ110" s="41"/>
      <c r="QVA110" s="41"/>
      <c r="QVB110" s="41"/>
      <c r="QVC110" s="41"/>
      <c r="QVD110" s="41"/>
      <c r="QVE110" s="41"/>
      <c r="QVF110" s="41"/>
      <c r="QVG110" s="41"/>
      <c r="QVH110" s="41"/>
      <c r="QVI110" s="41"/>
      <c r="QVJ110" s="41"/>
      <c r="QVK110" s="41"/>
      <c r="QVL110" s="41"/>
      <c r="QVM110" s="41"/>
      <c r="QVN110" s="41"/>
      <c r="QVO110" s="41"/>
      <c r="QVP110" s="41"/>
      <c r="QVQ110" s="41"/>
      <c r="QVR110" s="41"/>
      <c r="QVS110" s="41"/>
      <c r="QVT110" s="41"/>
      <c r="QVU110" s="41"/>
      <c r="QVV110" s="41"/>
      <c r="QVW110" s="41"/>
      <c r="QVX110" s="41"/>
      <c r="QVY110" s="41"/>
      <c r="QVZ110" s="41"/>
      <c r="QWA110" s="41"/>
      <c r="QWB110" s="41"/>
      <c r="QWC110" s="41"/>
      <c r="QWD110" s="41"/>
      <c r="QWE110" s="41"/>
      <c r="QWF110" s="41"/>
      <c r="QWG110" s="41"/>
      <c r="QWH110" s="41"/>
      <c r="QWI110" s="41"/>
      <c r="QWJ110" s="41"/>
      <c r="QWK110" s="41"/>
      <c r="QWL110" s="41"/>
      <c r="QWM110" s="41"/>
      <c r="QWN110" s="41"/>
      <c r="QWO110" s="41"/>
      <c r="QWP110" s="41"/>
      <c r="QWQ110" s="41"/>
      <c r="QWR110" s="41"/>
      <c r="QWS110" s="41"/>
      <c r="QWT110" s="41"/>
      <c r="QWU110" s="41"/>
      <c r="QWV110" s="41"/>
      <c r="QWW110" s="41"/>
      <c r="QWX110" s="41"/>
      <c r="QWY110" s="41"/>
      <c r="QWZ110" s="41"/>
      <c r="QXA110" s="41"/>
      <c r="QXB110" s="41"/>
      <c r="QXC110" s="41"/>
      <c r="QXD110" s="41"/>
      <c r="QXE110" s="41"/>
      <c r="QXF110" s="41"/>
      <c r="QXG110" s="41"/>
      <c r="QXH110" s="41"/>
      <c r="QXI110" s="41"/>
      <c r="QXJ110" s="41"/>
      <c r="QXK110" s="41"/>
      <c r="QXL110" s="41"/>
      <c r="QXM110" s="41"/>
      <c r="QXN110" s="41"/>
      <c r="QXO110" s="41"/>
      <c r="QXP110" s="41"/>
      <c r="QXQ110" s="41"/>
      <c r="QXR110" s="41"/>
      <c r="QXS110" s="41"/>
      <c r="QXT110" s="41"/>
      <c r="QXU110" s="41"/>
      <c r="QXV110" s="41"/>
      <c r="QXW110" s="41"/>
      <c r="QXX110" s="41"/>
      <c r="QXY110" s="41"/>
      <c r="QXZ110" s="41"/>
      <c r="QYA110" s="41"/>
      <c r="QYB110" s="41"/>
      <c r="QYC110" s="41"/>
      <c r="QYD110" s="41"/>
      <c r="QYE110" s="41"/>
      <c r="QYF110" s="41"/>
      <c r="QYG110" s="41"/>
      <c r="QYH110" s="41"/>
      <c r="QYI110" s="41"/>
      <c r="QYJ110" s="41"/>
      <c r="QYK110" s="41"/>
      <c r="QYL110" s="41"/>
      <c r="QYM110" s="41"/>
      <c r="QYN110" s="41"/>
      <c r="QYO110" s="41"/>
      <c r="QYP110" s="41"/>
      <c r="QYQ110" s="41"/>
      <c r="QYR110" s="41"/>
      <c r="QYS110" s="41"/>
      <c r="QYT110" s="41"/>
      <c r="QYU110" s="41"/>
      <c r="QYV110" s="41"/>
      <c r="QYW110" s="41"/>
      <c r="QYX110" s="41"/>
      <c r="QYY110" s="41"/>
      <c r="QYZ110" s="41"/>
      <c r="QZA110" s="41"/>
      <c r="QZB110" s="41"/>
      <c r="QZC110" s="41"/>
      <c r="QZD110" s="41"/>
      <c r="QZE110" s="41"/>
      <c r="QZF110" s="41"/>
      <c r="QZG110" s="41"/>
      <c r="QZH110" s="41"/>
      <c r="QZI110" s="41"/>
      <c r="QZJ110" s="41"/>
      <c r="QZK110" s="41"/>
      <c r="QZL110" s="41"/>
      <c r="QZM110" s="41"/>
      <c r="QZN110" s="41"/>
      <c r="QZO110" s="41"/>
      <c r="QZP110" s="41"/>
      <c r="QZQ110" s="41"/>
      <c r="QZR110" s="41"/>
      <c r="QZS110" s="41"/>
      <c r="QZT110" s="41"/>
      <c r="QZU110" s="41"/>
      <c r="QZV110" s="41"/>
      <c r="QZW110" s="41"/>
      <c r="QZX110" s="41"/>
      <c r="QZY110" s="41"/>
      <c r="QZZ110" s="41"/>
      <c r="RAA110" s="41"/>
      <c r="RAB110" s="41"/>
      <c r="RAC110" s="41"/>
      <c r="RAD110" s="41"/>
      <c r="RAE110" s="41"/>
      <c r="RAF110" s="41"/>
      <c r="RAG110" s="41"/>
      <c r="RAH110" s="41"/>
      <c r="RAI110" s="41"/>
      <c r="RAJ110" s="41"/>
      <c r="RAK110" s="41"/>
      <c r="RAL110" s="41"/>
      <c r="RAM110" s="41"/>
      <c r="RAN110" s="41"/>
      <c r="RAO110" s="41"/>
      <c r="RAP110" s="41"/>
      <c r="RAQ110" s="41"/>
      <c r="RAR110" s="41"/>
      <c r="RAS110" s="41"/>
      <c r="RAT110" s="41"/>
      <c r="RAU110" s="41"/>
      <c r="RAV110" s="41"/>
      <c r="RAW110" s="41"/>
      <c r="RAX110" s="41"/>
      <c r="RAY110" s="41"/>
      <c r="RAZ110" s="41"/>
      <c r="RBA110" s="41"/>
      <c r="RBB110" s="41"/>
      <c r="RBC110" s="41"/>
      <c r="RBD110" s="41"/>
      <c r="RBE110" s="41"/>
      <c r="RBF110" s="41"/>
      <c r="RBG110" s="41"/>
      <c r="RBH110" s="41"/>
      <c r="RBI110" s="41"/>
      <c r="RBJ110" s="41"/>
      <c r="RBK110" s="41"/>
      <c r="RBL110" s="41"/>
      <c r="RBM110" s="41"/>
      <c r="RBN110" s="41"/>
      <c r="RBO110" s="41"/>
      <c r="RBP110" s="41"/>
      <c r="RBQ110" s="41"/>
      <c r="RBR110" s="41"/>
      <c r="RBS110" s="41"/>
      <c r="RBT110" s="41"/>
      <c r="RBU110" s="41"/>
      <c r="RBV110" s="41"/>
      <c r="RBW110" s="41"/>
      <c r="RBX110" s="41"/>
      <c r="RBY110" s="41"/>
      <c r="RBZ110" s="41"/>
      <c r="RCA110" s="41"/>
      <c r="RCB110" s="41"/>
      <c r="RCC110" s="41"/>
      <c r="RCD110" s="41"/>
      <c r="RCE110" s="41"/>
      <c r="RCF110" s="41"/>
      <c r="RCG110" s="41"/>
      <c r="RCH110" s="41"/>
      <c r="RCI110" s="41"/>
      <c r="RCJ110" s="41"/>
      <c r="RCK110" s="41"/>
      <c r="RCL110" s="41"/>
      <c r="RCM110" s="41"/>
      <c r="RCN110" s="41"/>
      <c r="RCO110" s="41"/>
      <c r="RCP110" s="41"/>
      <c r="RCQ110" s="41"/>
      <c r="RCR110" s="41"/>
      <c r="RCS110" s="41"/>
      <c r="RCT110" s="41"/>
      <c r="RCU110" s="41"/>
      <c r="RCV110" s="41"/>
      <c r="RCW110" s="41"/>
      <c r="RCX110" s="41"/>
      <c r="RCY110" s="41"/>
      <c r="RCZ110" s="41"/>
      <c r="RDA110" s="41"/>
      <c r="RDB110" s="41"/>
      <c r="RDC110" s="41"/>
      <c r="RDD110" s="41"/>
      <c r="RDE110" s="41"/>
      <c r="RDL110" s="41"/>
      <c r="RDM110" s="41"/>
      <c r="RDN110" s="41"/>
      <c r="RDO110" s="41"/>
      <c r="RDP110" s="41"/>
      <c r="RDQ110" s="41"/>
      <c r="RDR110" s="41"/>
      <c r="RDS110" s="41"/>
      <c r="RDT110" s="41"/>
      <c r="RDU110" s="41"/>
      <c r="RDV110" s="41"/>
      <c r="RDW110" s="41"/>
      <c r="RDX110" s="41"/>
      <c r="RDY110" s="41"/>
      <c r="RDZ110" s="41"/>
      <c r="REA110" s="41"/>
      <c r="REB110" s="41"/>
      <c r="REC110" s="41"/>
      <c r="RED110" s="41"/>
      <c r="REE110" s="41"/>
      <c r="REF110" s="41"/>
      <c r="REG110" s="41"/>
      <c r="REH110" s="41"/>
      <c r="REI110" s="41"/>
      <c r="REJ110" s="41"/>
      <c r="REK110" s="41"/>
      <c r="REL110" s="41"/>
      <c r="REM110" s="41"/>
      <c r="REN110" s="41"/>
      <c r="REO110" s="41"/>
      <c r="REP110" s="41"/>
      <c r="REQ110" s="41"/>
      <c r="RER110" s="41"/>
      <c r="RES110" s="41"/>
      <c r="RET110" s="41"/>
      <c r="REU110" s="41"/>
      <c r="REV110" s="41"/>
      <c r="REW110" s="41"/>
      <c r="REX110" s="41"/>
      <c r="REY110" s="41"/>
      <c r="REZ110" s="41"/>
      <c r="RFA110" s="41"/>
      <c r="RFB110" s="41"/>
      <c r="RFC110" s="41"/>
      <c r="RFD110" s="41"/>
      <c r="RFE110" s="41"/>
      <c r="RFF110" s="41"/>
      <c r="RFG110" s="41"/>
      <c r="RFH110" s="41"/>
      <c r="RFI110" s="41"/>
      <c r="RFJ110" s="41"/>
      <c r="RFK110" s="41"/>
      <c r="RFL110" s="41"/>
      <c r="RFM110" s="41"/>
      <c r="RFN110" s="41"/>
      <c r="RFO110" s="41"/>
      <c r="RFP110" s="41"/>
      <c r="RFQ110" s="41"/>
      <c r="RFR110" s="41"/>
      <c r="RFS110" s="41"/>
      <c r="RFT110" s="41"/>
      <c r="RFU110" s="41"/>
      <c r="RFV110" s="41"/>
      <c r="RFW110" s="41"/>
      <c r="RFX110" s="41"/>
      <c r="RFY110" s="41"/>
      <c r="RFZ110" s="41"/>
      <c r="RGA110" s="41"/>
      <c r="RGB110" s="41"/>
      <c r="RGC110" s="41"/>
      <c r="RGD110" s="41"/>
      <c r="RGE110" s="41"/>
      <c r="RGF110" s="41"/>
      <c r="RGG110" s="41"/>
      <c r="RGH110" s="41"/>
      <c r="RGI110" s="41"/>
      <c r="RGJ110" s="41"/>
      <c r="RGK110" s="41"/>
      <c r="RGL110" s="41"/>
      <c r="RGM110" s="41"/>
      <c r="RGN110" s="41"/>
      <c r="RGO110" s="41"/>
      <c r="RGP110" s="41"/>
      <c r="RGQ110" s="41"/>
      <c r="RGR110" s="41"/>
      <c r="RGS110" s="41"/>
      <c r="RGT110" s="41"/>
      <c r="RGU110" s="41"/>
      <c r="RGV110" s="41"/>
      <c r="RGW110" s="41"/>
      <c r="RGX110" s="41"/>
      <c r="RGY110" s="41"/>
      <c r="RGZ110" s="41"/>
      <c r="RHA110" s="41"/>
      <c r="RHB110" s="41"/>
      <c r="RHC110" s="41"/>
      <c r="RHD110" s="41"/>
      <c r="RHE110" s="41"/>
      <c r="RHF110" s="41"/>
      <c r="RHG110" s="41"/>
      <c r="RHH110" s="41"/>
      <c r="RHI110" s="41"/>
      <c r="RHJ110" s="41"/>
      <c r="RHK110" s="41"/>
      <c r="RHL110" s="41"/>
      <c r="RHM110" s="41"/>
      <c r="RHN110" s="41"/>
      <c r="RHO110" s="41"/>
      <c r="RHP110" s="41"/>
      <c r="RHQ110" s="41"/>
      <c r="RHR110" s="41"/>
      <c r="RHS110" s="41"/>
      <c r="RHT110" s="41"/>
      <c r="RHU110" s="41"/>
      <c r="RHV110" s="41"/>
      <c r="RHW110" s="41"/>
      <c r="RHX110" s="41"/>
      <c r="RHY110" s="41"/>
      <c r="RHZ110" s="41"/>
      <c r="RIA110" s="41"/>
      <c r="RIB110" s="41"/>
      <c r="RIC110" s="41"/>
      <c r="RID110" s="41"/>
      <c r="RIE110" s="41"/>
      <c r="RIF110" s="41"/>
      <c r="RIG110" s="41"/>
      <c r="RIH110" s="41"/>
      <c r="RII110" s="41"/>
      <c r="RIJ110" s="41"/>
      <c r="RIK110" s="41"/>
      <c r="RIL110" s="41"/>
      <c r="RIM110" s="41"/>
      <c r="RIN110" s="41"/>
      <c r="RIO110" s="41"/>
      <c r="RIP110" s="41"/>
      <c r="RIQ110" s="41"/>
      <c r="RIR110" s="41"/>
      <c r="RIS110" s="41"/>
      <c r="RIT110" s="41"/>
      <c r="RIU110" s="41"/>
      <c r="RIV110" s="41"/>
      <c r="RIW110" s="41"/>
      <c r="RIX110" s="41"/>
      <c r="RIY110" s="41"/>
      <c r="RIZ110" s="41"/>
      <c r="RJA110" s="41"/>
      <c r="RJB110" s="41"/>
      <c r="RJC110" s="41"/>
      <c r="RJD110" s="41"/>
      <c r="RJE110" s="41"/>
      <c r="RJF110" s="41"/>
      <c r="RJG110" s="41"/>
      <c r="RJH110" s="41"/>
      <c r="RJI110" s="41"/>
      <c r="RJJ110" s="41"/>
      <c r="RJK110" s="41"/>
      <c r="RJL110" s="41"/>
      <c r="RJM110" s="41"/>
      <c r="RJN110" s="41"/>
      <c r="RJO110" s="41"/>
      <c r="RJP110" s="41"/>
      <c r="RJQ110" s="41"/>
      <c r="RJR110" s="41"/>
      <c r="RJS110" s="41"/>
      <c r="RJT110" s="41"/>
      <c r="RJU110" s="41"/>
      <c r="RJV110" s="41"/>
      <c r="RJW110" s="41"/>
      <c r="RJX110" s="41"/>
      <c r="RJY110" s="41"/>
      <c r="RJZ110" s="41"/>
      <c r="RKA110" s="41"/>
      <c r="RKB110" s="41"/>
      <c r="RKC110" s="41"/>
      <c r="RKD110" s="41"/>
      <c r="RKE110" s="41"/>
      <c r="RKF110" s="41"/>
      <c r="RKG110" s="41"/>
      <c r="RKH110" s="41"/>
      <c r="RKI110" s="41"/>
      <c r="RKJ110" s="41"/>
      <c r="RKK110" s="41"/>
      <c r="RKL110" s="41"/>
      <c r="RKM110" s="41"/>
      <c r="RKN110" s="41"/>
      <c r="RKO110" s="41"/>
      <c r="RKP110" s="41"/>
      <c r="RKQ110" s="41"/>
      <c r="RKR110" s="41"/>
      <c r="RKS110" s="41"/>
      <c r="RKT110" s="41"/>
      <c r="RKU110" s="41"/>
      <c r="RKV110" s="41"/>
      <c r="RKW110" s="41"/>
      <c r="RKX110" s="41"/>
      <c r="RKY110" s="41"/>
      <c r="RKZ110" s="41"/>
      <c r="RLA110" s="41"/>
      <c r="RLB110" s="41"/>
      <c r="RLC110" s="41"/>
      <c r="RLD110" s="41"/>
      <c r="RLE110" s="41"/>
      <c r="RLF110" s="41"/>
      <c r="RLG110" s="41"/>
      <c r="RLH110" s="41"/>
      <c r="RLI110" s="41"/>
      <c r="RLJ110" s="41"/>
      <c r="RLK110" s="41"/>
      <c r="RLL110" s="41"/>
      <c r="RLM110" s="41"/>
      <c r="RLN110" s="41"/>
      <c r="RLO110" s="41"/>
      <c r="RLP110" s="41"/>
      <c r="RLQ110" s="41"/>
      <c r="RLR110" s="41"/>
      <c r="RLS110" s="41"/>
      <c r="RLT110" s="41"/>
      <c r="RLU110" s="41"/>
      <c r="RLV110" s="41"/>
      <c r="RLW110" s="41"/>
      <c r="RLX110" s="41"/>
      <c r="RLY110" s="41"/>
      <c r="RLZ110" s="41"/>
      <c r="RMA110" s="41"/>
      <c r="RMB110" s="41"/>
      <c r="RMC110" s="41"/>
      <c r="RMD110" s="41"/>
      <c r="RME110" s="41"/>
      <c r="RMF110" s="41"/>
      <c r="RMG110" s="41"/>
      <c r="RMH110" s="41"/>
      <c r="RMI110" s="41"/>
      <c r="RMJ110" s="41"/>
      <c r="RMK110" s="41"/>
      <c r="RML110" s="41"/>
      <c r="RMM110" s="41"/>
      <c r="RMN110" s="41"/>
      <c r="RMO110" s="41"/>
      <c r="RMP110" s="41"/>
      <c r="RMQ110" s="41"/>
      <c r="RMR110" s="41"/>
      <c r="RMS110" s="41"/>
      <c r="RMT110" s="41"/>
      <c r="RMU110" s="41"/>
      <c r="RMV110" s="41"/>
      <c r="RMW110" s="41"/>
      <c r="RMX110" s="41"/>
      <c r="RMY110" s="41"/>
      <c r="RMZ110" s="41"/>
      <c r="RNA110" s="41"/>
      <c r="RNH110" s="41"/>
      <c r="RNI110" s="41"/>
      <c r="RNJ110" s="41"/>
      <c r="RNK110" s="41"/>
      <c r="RNL110" s="41"/>
      <c r="RNM110" s="41"/>
      <c r="RNN110" s="41"/>
      <c r="RNO110" s="41"/>
      <c r="RNP110" s="41"/>
      <c r="RNQ110" s="41"/>
      <c r="RNR110" s="41"/>
      <c r="RNS110" s="41"/>
      <c r="RNT110" s="41"/>
      <c r="RNU110" s="41"/>
      <c r="RNV110" s="41"/>
      <c r="RNW110" s="41"/>
      <c r="RNX110" s="41"/>
      <c r="RNY110" s="41"/>
      <c r="RNZ110" s="41"/>
      <c r="ROA110" s="41"/>
      <c r="ROB110" s="41"/>
      <c r="ROC110" s="41"/>
      <c r="ROD110" s="41"/>
      <c r="ROE110" s="41"/>
      <c r="ROF110" s="41"/>
      <c r="ROG110" s="41"/>
      <c r="ROH110" s="41"/>
      <c r="ROI110" s="41"/>
      <c r="ROJ110" s="41"/>
      <c r="ROK110" s="41"/>
      <c r="ROL110" s="41"/>
      <c r="ROM110" s="41"/>
      <c r="RON110" s="41"/>
      <c r="ROO110" s="41"/>
      <c r="ROP110" s="41"/>
      <c r="ROQ110" s="41"/>
      <c r="ROR110" s="41"/>
      <c r="ROS110" s="41"/>
      <c r="ROT110" s="41"/>
      <c r="ROU110" s="41"/>
      <c r="ROV110" s="41"/>
      <c r="ROW110" s="41"/>
      <c r="ROX110" s="41"/>
      <c r="ROY110" s="41"/>
      <c r="ROZ110" s="41"/>
      <c r="RPA110" s="41"/>
      <c r="RPB110" s="41"/>
      <c r="RPC110" s="41"/>
      <c r="RPD110" s="41"/>
      <c r="RPE110" s="41"/>
      <c r="RPF110" s="41"/>
      <c r="RPG110" s="41"/>
      <c r="RPH110" s="41"/>
      <c r="RPI110" s="41"/>
      <c r="RPJ110" s="41"/>
      <c r="RPK110" s="41"/>
      <c r="RPL110" s="41"/>
      <c r="RPM110" s="41"/>
      <c r="RPN110" s="41"/>
      <c r="RPO110" s="41"/>
      <c r="RPP110" s="41"/>
      <c r="RPQ110" s="41"/>
      <c r="RPR110" s="41"/>
      <c r="RPS110" s="41"/>
      <c r="RPT110" s="41"/>
      <c r="RPU110" s="41"/>
      <c r="RPV110" s="41"/>
      <c r="RPW110" s="41"/>
      <c r="RPX110" s="41"/>
      <c r="RPY110" s="41"/>
      <c r="RPZ110" s="41"/>
      <c r="RQA110" s="41"/>
      <c r="RQB110" s="41"/>
      <c r="RQC110" s="41"/>
      <c r="RQD110" s="41"/>
      <c r="RQE110" s="41"/>
      <c r="RQF110" s="41"/>
      <c r="RQG110" s="41"/>
      <c r="RQH110" s="41"/>
      <c r="RQI110" s="41"/>
      <c r="RQJ110" s="41"/>
      <c r="RQK110" s="41"/>
      <c r="RQL110" s="41"/>
      <c r="RQM110" s="41"/>
      <c r="RQN110" s="41"/>
      <c r="RQO110" s="41"/>
      <c r="RQP110" s="41"/>
      <c r="RQQ110" s="41"/>
      <c r="RQR110" s="41"/>
      <c r="RQS110" s="41"/>
      <c r="RQT110" s="41"/>
      <c r="RQU110" s="41"/>
      <c r="RQV110" s="41"/>
      <c r="RQW110" s="41"/>
      <c r="RQX110" s="41"/>
      <c r="RQY110" s="41"/>
      <c r="RQZ110" s="41"/>
      <c r="RRA110" s="41"/>
      <c r="RRB110" s="41"/>
      <c r="RRC110" s="41"/>
      <c r="RRD110" s="41"/>
      <c r="RRE110" s="41"/>
      <c r="RRF110" s="41"/>
      <c r="RRG110" s="41"/>
      <c r="RRH110" s="41"/>
      <c r="RRI110" s="41"/>
      <c r="RRJ110" s="41"/>
      <c r="RRK110" s="41"/>
      <c r="RRL110" s="41"/>
      <c r="RRM110" s="41"/>
      <c r="RRN110" s="41"/>
      <c r="RRO110" s="41"/>
      <c r="RRP110" s="41"/>
      <c r="RRQ110" s="41"/>
      <c r="RRR110" s="41"/>
      <c r="RRS110" s="41"/>
      <c r="RRT110" s="41"/>
      <c r="RRU110" s="41"/>
      <c r="RRV110" s="41"/>
      <c r="RRW110" s="41"/>
      <c r="RRX110" s="41"/>
      <c r="RRY110" s="41"/>
      <c r="RRZ110" s="41"/>
      <c r="RSA110" s="41"/>
      <c r="RSB110" s="41"/>
      <c r="RSC110" s="41"/>
      <c r="RSD110" s="41"/>
      <c r="RSE110" s="41"/>
      <c r="RSF110" s="41"/>
      <c r="RSG110" s="41"/>
      <c r="RSH110" s="41"/>
      <c r="RSI110" s="41"/>
      <c r="RSJ110" s="41"/>
      <c r="RSK110" s="41"/>
      <c r="RSL110" s="41"/>
      <c r="RSM110" s="41"/>
      <c r="RSN110" s="41"/>
      <c r="RSO110" s="41"/>
      <c r="RSP110" s="41"/>
      <c r="RSQ110" s="41"/>
      <c r="RSR110" s="41"/>
      <c r="RSS110" s="41"/>
      <c r="RST110" s="41"/>
      <c r="RSU110" s="41"/>
      <c r="RSV110" s="41"/>
      <c r="RSW110" s="41"/>
      <c r="RSX110" s="41"/>
      <c r="RSY110" s="41"/>
      <c r="RSZ110" s="41"/>
      <c r="RTA110" s="41"/>
      <c r="RTB110" s="41"/>
      <c r="RTC110" s="41"/>
      <c r="RTD110" s="41"/>
      <c r="RTE110" s="41"/>
      <c r="RTF110" s="41"/>
      <c r="RTG110" s="41"/>
      <c r="RTH110" s="41"/>
      <c r="RTI110" s="41"/>
      <c r="RTJ110" s="41"/>
      <c r="RTK110" s="41"/>
      <c r="RTL110" s="41"/>
      <c r="RTM110" s="41"/>
      <c r="RTN110" s="41"/>
      <c r="RTO110" s="41"/>
      <c r="RTP110" s="41"/>
      <c r="RTQ110" s="41"/>
      <c r="RTR110" s="41"/>
      <c r="RTS110" s="41"/>
      <c r="RTT110" s="41"/>
      <c r="RTU110" s="41"/>
      <c r="RTV110" s="41"/>
      <c r="RTW110" s="41"/>
      <c r="RTX110" s="41"/>
      <c r="RTY110" s="41"/>
      <c r="RTZ110" s="41"/>
      <c r="RUA110" s="41"/>
      <c r="RUB110" s="41"/>
      <c r="RUC110" s="41"/>
      <c r="RUD110" s="41"/>
      <c r="RUE110" s="41"/>
      <c r="RUF110" s="41"/>
      <c r="RUG110" s="41"/>
      <c r="RUH110" s="41"/>
      <c r="RUI110" s="41"/>
      <c r="RUJ110" s="41"/>
      <c r="RUK110" s="41"/>
      <c r="RUL110" s="41"/>
      <c r="RUM110" s="41"/>
      <c r="RUN110" s="41"/>
      <c r="RUO110" s="41"/>
      <c r="RUP110" s="41"/>
      <c r="RUQ110" s="41"/>
      <c r="RUR110" s="41"/>
      <c r="RUS110" s="41"/>
      <c r="RUT110" s="41"/>
      <c r="RUU110" s="41"/>
      <c r="RUV110" s="41"/>
      <c r="RUW110" s="41"/>
      <c r="RUX110" s="41"/>
      <c r="RUY110" s="41"/>
      <c r="RUZ110" s="41"/>
      <c r="RVA110" s="41"/>
      <c r="RVB110" s="41"/>
      <c r="RVC110" s="41"/>
      <c r="RVD110" s="41"/>
      <c r="RVE110" s="41"/>
      <c r="RVF110" s="41"/>
      <c r="RVG110" s="41"/>
      <c r="RVH110" s="41"/>
      <c r="RVI110" s="41"/>
      <c r="RVJ110" s="41"/>
      <c r="RVK110" s="41"/>
      <c r="RVL110" s="41"/>
      <c r="RVM110" s="41"/>
      <c r="RVN110" s="41"/>
      <c r="RVO110" s="41"/>
      <c r="RVP110" s="41"/>
      <c r="RVQ110" s="41"/>
      <c r="RVR110" s="41"/>
      <c r="RVS110" s="41"/>
      <c r="RVT110" s="41"/>
      <c r="RVU110" s="41"/>
      <c r="RVV110" s="41"/>
      <c r="RVW110" s="41"/>
      <c r="RVX110" s="41"/>
      <c r="RVY110" s="41"/>
      <c r="RVZ110" s="41"/>
      <c r="RWA110" s="41"/>
      <c r="RWB110" s="41"/>
      <c r="RWC110" s="41"/>
      <c r="RWD110" s="41"/>
      <c r="RWE110" s="41"/>
      <c r="RWF110" s="41"/>
      <c r="RWG110" s="41"/>
      <c r="RWH110" s="41"/>
      <c r="RWI110" s="41"/>
      <c r="RWJ110" s="41"/>
      <c r="RWK110" s="41"/>
      <c r="RWL110" s="41"/>
      <c r="RWM110" s="41"/>
      <c r="RWN110" s="41"/>
      <c r="RWO110" s="41"/>
      <c r="RWP110" s="41"/>
      <c r="RWQ110" s="41"/>
      <c r="RWR110" s="41"/>
      <c r="RWS110" s="41"/>
      <c r="RWT110" s="41"/>
      <c r="RWU110" s="41"/>
      <c r="RWV110" s="41"/>
      <c r="RWW110" s="41"/>
      <c r="RXD110" s="41"/>
      <c r="RXE110" s="41"/>
      <c r="RXF110" s="41"/>
      <c r="RXG110" s="41"/>
      <c r="RXH110" s="41"/>
      <c r="RXI110" s="41"/>
      <c r="RXJ110" s="41"/>
      <c r="RXK110" s="41"/>
      <c r="RXL110" s="41"/>
      <c r="RXM110" s="41"/>
      <c r="RXN110" s="41"/>
      <c r="RXO110" s="41"/>
      <c r="RXP110" s="41"/>
      <c r="RXQ110" s="41"/>
      <c r="RXR110" s="41"/>
      <c r="RXS110" s="41"/>
      <c r="RXT110" s="41"/>
      <c r="RXU110" s="41"/>
      <c r="RXV110" s="41"/>
      <c r="RXW110" s="41"/>
      <c r="RXX110" s="41"/>
      <c r="RXY110" s="41"/>
      <c r="RXZ110" s="41"/>
      <c r="RYA110" s="41"/>
      <c r="RYB110" s="41"/>
      <c r="RYC110" s="41"/>
      <c r="RYD110" s="41"/>
      <c r="RYE110" s="41"/>
      <c r="RYF110" s="41"/>
      <c r="RYG110" s="41"/>
      <c r="RYH110" s="41"/>
      <c r="RYI110" s="41"/>
      <c r="RYJ110" s="41"/>
      <c r="RYK110" s="41"/>
      <c r="RYL110" s="41"/>
      <c r="RYM110" s="41"/>
      <c r="RYN110" s="41"/>
      <c r="RYO110" s="41"/>
      <c r="RYP110" s="41"/>
      <c r="RYQ110" s="41"/>
      <c r="RYR110" s="41"/>
      <c r="RYS110" s="41"/>
      <c r="RYT110" s="41"/>
      <c r="RYU110" s="41"/>
      <c r="RYV110" s="41"/>
      <c r="RYW110" s="41"/>
      <c r="RYX110" s="41"/>
      <c r="RYY110" s="41"/>
      <c r="RYZ110" s="41"/>
      <c r="RZA110" s="41"/>
      <c r="RZB110" s="41"/>
      <c r="RZC110" s="41"/>
      <c r="RZD110" s="41"/>
      <c r="RZE110" s="41"/>
      <c r="RZF110" s="41"/>
      <c r="RZG110" s="41"/>
      <c r="RZH110" s="41"/>
      <c r="RZI110" s="41"/>
      <c r="RZJ110" s="41"/>
      <c r="RZK110" s="41"/>
      <c r="RZL110" s="41"/>
      <c r="RZM110" s="41"/>
      <c r="RZN110" s="41"/>
      <c r="RZO110" s="41"/>
      <c r="RZP110" s="41"/>
      <c r="RZQ110" s="41"/>
      <c r="RZR110" s="41"/>
      <c r="RZS110" s="41"/>
      <c r="RZT110" s="41"/>
      <c r="RZU110" s="41"/>
      <c r="RZV110" s="41"/>
      <c r="RZW110" s="41"/>
      <c r="RZX110" s="41"/>
      <c r="RZY110" s="41"/>
      <c r="RZZ110" s="41"/>
      <c r="SAA110" s="41"/>
      <c r="SAB110" s="41"/>
      <c r="SAC110" s="41"/>
      <c r="SAD110" s="41"/>
      <c r="SAE110" s="41"/>
      <c r="SAF110" s="41"/>
      <c r="SAG110" s="41"/>
      <c r="SAH110" s="41"/>
      <c r="SAI110" s="41"/>
      <c r="SAJ110" s="41"/>
      <c r="SAK110" s="41"/>
      <c r="SAL110" s="41"/>
      <c r="SAM110" s="41"/>
      <c r="SAN110" s="41"/>
      <c r="SAO110" s="41"/>
      <c r="SAP110" s="41"/>
      <c r="SAQ110" s="41"/>
      <c r="SAR110" s="41"/>
      <c r="SAS110" s="41"/>
      <c r="SAT110" s="41"/>
      <c r="SAU110" s="41"/>
      <c r="SAV110" s="41"/>
      <c r="SAW110" s="41"/>
      <c r="SAX110" s="41"/>
      <c r="SAY110" s="41"/>
      <c r="SAZ110" s="41"/>
      <c r="SBA110" s="41"/>
      <c r="SBB110" s="41"/>
      <c r="SBC110" s="41"/>
      <c r="SBD110" s="41"/>
      <c r="SBE110" s="41"/>
      <c r="SBF110" s="41"/>
      <c r="SBG110" s="41"/>
      <c r="SBH110" s="41"/>
      <c r="SBI110" s="41"/>
      <c r="SBJ110" s="41"/>
      <c r="SBK110" s="41"/>
      <c r="SBL110" s="41"/>
      <c r="SBM110" s="41"/>
      <c r="SBN110" s="41"/>
      <c r="SBO110" s="41"/>
      <c r="SBP110" s="41"/>
      <c r="SBQ110" s="41"/>
      <c r="SBR110" s="41"/>
      <c r="SBS110" s="41"/>
      <c r="SBT110" s="41"/>
      <c r="SBU110" s="41"/>
      <c r="SBV110" s="41"/>
      <c r="SBW110" s="41"/>
      <c r="SBX110" s="41"/>
      <c r="SBY110" s="41"/>
      <c r="SBZ110" s="41"/>
      <c r="SCA110" s="41"/>
      <c r="SCB110" s="41"/>
      <c r="SCC110" s="41"/>
      <c r="SCD110" s="41"/>
      <c r="SCE110" s="41"/>
      <c r="SCF110" s="41"/>
      <c r="SCG110" s="41"/>
      <c r="SCH110" s="41"/>
      <c r="SCI110" s="41"/>
      <c r="SCJ110" s="41"/>
      <c r="SCK110" s="41"/>
      <c r="SCL110" s="41"/>
      <c r="SCM110" s="41"/>
      <c r="SCN110" s="41"/>
      <c r="SCO110" s="41"/>
      <c r="SCP110" s="41"/>
      <c r="SCQ110" s="41"/>
      <c r="SCR110" s="41"/>
      <c r="SCS110" s="41"/>
      <c r="SCT110" s="41"/>
      <c r="SCU110" s="41"/>
      <c r="SCV110" s="41"/>
      <c r="SCW110" s="41"/>
      <c r="SCX110" s="41"/>
      <c r="SCY110" s="41"/>
      <c r="SCZ110" s="41"/>
      <c r="SDA110" s="41"/>
      <c r="SDB110" s="41"/>
      <c r="SDC110" s="41"/>
      <c r="SDD110" s="41"/>
      <c r="SDE110" s="41"/>
      <c r="SDF110" s="41"/>
      <c r="SDG110" s="41"/>
      <c r="SDH110" s="41"/>
      <c r="SDI110" s="41"/>
      <c r="SDJ110" s="41"/>
      <c r="SDK110" s="41"/>
      <c r="SDL110" s="41"/>
      <c r="SDM110" s="41"/>
      <c r="SDN110" s="41"/>
      <c r="SDO110" s="41"/>
      <c r="SDP110" s="41"/>
      <c r="SDQ110" s="41"/>
      <c r="SDR110" s="41"/>
      <c r="SDS110" s="41"/>
      <c r="SDT110" s="41"/>
      <c r="SDU110" s="41"/>
      <c r="SDV110" s="41"/>
      <c r="SDW110" s="41"/>
      <c r="SDX110" s="41"/>
      <c r="SDY110" s="41"/>
      <c r="SDZ110" s="41"/>
      <c r="SEA110" s="41"/>
      <c r="SEB110" s="41"/>
      <c r="SEC110" s="41"/>
      <c r="SED110" s="41"/>
      <c r="SEE110" s="41"/>
      <c r="SEF110" s="41"/>
      <c r="SEG110" s="41"/>
      <c r="SEH110" s="41"/>
      <c r="SEI110" s="41"/>
      <c r="SEJ110" s="41"/>
      <c r="SEK110" s="41"/>
      <c r="SEL110" s="41"/>
      <c r="SEM110" s="41"/>
      <c r="SEN110" s="41"/>
      <c r="SEO110" s="41"/>
      <c r="SEP110" s="41"/>
      <c r="SEQ110" s="41"/>
      <c r="SER110" s="41"/>
      <c r="SES110" s="41"/>
      <c r="SET110" s="41"/>
      <c r="SEU110" s="41"/>
      <c r="SEV110" s="41"/>
      <c r="SEW110" s="41"/>
      <c r="SEX110" s="41"/>
      <c r="SEY110" s="41"/>
      <c r="SEZ110" s="41"/>
      <c r="SFA110" s="41"/>
      <c r="SFB110" s="41"/>
      <c r="SFC110" s="41"/>
      <c r="SFD110" s="41"/>
      <c r="SFE110" s="41"/>
      <c r="SFF110" s="41"/>
      <c r="SFG110" s="41"/>
      <c r="SFH110" s="41"/>
      <c r="SFI110" s="41"/>
      <c r="SFJ110" s="41"/>
      <c r="SFK110" s="41"/>
      <c r="SFL110" s="41"/>
      <c r="SFM110" s="41"/>
      <c r="SFN110" s="41"/>
      <c r="SFO110" s="41"/>
      <c r="SFP110" s="41"/>
      <c r="SFQ110" s="41"/>
      <c r="SFR110" s="41"/>
      <c r="SFS110" s="41"/>
      <c r="SFT110" s="41"/>
      <c r="SFU110" s="41"/>
      <c r="SFV110" s="41"/>
      <c r="SFW110" s="41"/>
      <c r="SFX110" s="41"/>
      <c r="SFY110" s="41"/>
      <c r="SFZ110" s="41"/>
      <c r="SGA110" s="41"/>
      <c r="SGB110" s="41"/>
      <c r="SGC110" s="41"/>
      <c r="SGD110" s="41"/>
      <c r="SGE110" s="41"/>
      <c r="SGF110" s="41"/>
      <c r="SGG110" s="41"/>
      <c r="SGH110" s="41"/>
      <c r="SGI110" s="41"/>
      <c r="SGJ110" s="41"/>
      <c r="SGK110" s="41"/>
      <c r="SGL110" s="41"/>
      <c r="SGM110" s="41"/>
      <c r="SGN110" s="41"/>
      <c r="SGO110" s="41"/>
      <c r="SGP110" s="41"/>
      <c r="SGQ110" s="41"/>
      <c r="SGR110" s="41"/>
      <c r="SGS110" s="41"/>
      <c r="SGZ110" s="41"/>
      <c r="SHA110" s="41"/>
      <c r="SHB110" s="41"/>
      <c r="SHC110" s="41"/>
      <c r="SHD110" s="41"/>
      <c r="SHE110" s="41"/>
      <c r="SHF110" s="41"/>
      <c r="SHG110" s="41"/>
      <c r="SHH110" s="41"/>
      <c r="SHI110" s="41"/>
      <c r="SHJ110" s="41"/>
      <c r="SHK110" s="41"/>
      <c r="SHL110" s="41"/>
      <c r="SHM110" s="41"/>
      <c r="SHN110" s="41"/>
      <c r="SHO110" s="41"/>
      <c r="SHP110" s="41"/>
      <c r="SHQ110" s="41"/>
      <c r="SHR110" s="41"/>
      <c r="SHS110" s="41"/>
      <c r="SHT110" s="41"/>
      <c r="SHU110" s="41"/>
      <c r="SHV110" s="41"/>
      <c r="SHW110" s="41"/>
      <c r="SHX110" s="41"/>
      <c r="SHY110" s="41"/>
      <c r="SHZ110" s="41"/>
      <c r="SIA110" s="41"/>
      <c r="SIB110" s="41"/>
      <c r="SIC110" s="41"/>
      <c r="SID110" s="41"/>
      <c r="SIE110" s="41"/>
      <c r="SIF110" s="41"/>
      <c r="SIG110" s="41"/>
      <c r="SIH110" s="41"/>
      <c r="SII110" s="41"/>
      <c r="SIJ110" s="41"/>
      <c r="SIK110" s="41"/>
      <c r="SIL110" s="41"/>
      <c r="SIM110" s="41"/>
      <c r="SIN110" s="41"/>
      <c r="SIO110" s="41"/>
      <c r="SIP110" s="41"/>
      <c r="SIQ110" s="41"/>
      <c r="SIR110" s="41"/>
      <c r="SIS110" s="41"/>
      <c r="SIT110" s="41"/>
      <c r="SIU110" s="41"/>
      <c r="SIV110" s="41"/>
      <c r="SIW110" s="41"/>
      <c r="SIX110" s="41"/>
      <c r="SIY110" s="41"/>
      <c r="SIZ110" s="41"/>
      <c r="SJA110" s="41"/>
      <c r="SJB110" s="41"/>
      <c r="SJC110" s="41"/>
      <c r="SJD110" s="41"/>
      <c r="SJE110" s="41"/>
      <c r="SJF110" s="41"/>
      <c r="SJG110" s="41"/>
      <c r="SJH110" s="41"/>
      <c r="SJI110" s="41"/>
      <c r="SJJ110" s="41"/>
      <c r="SJK110" s="41"/>
      <c r="SJL110" s="41"/>
      <c r="SJM110" s="41"/>
      <c r="SJN110" s="41"/>
      <c r="SJO110" s="41"/>
      <c r="SJP110" s="41"/>
      <c r="SJQ110" s="41"/>
      <c r="SJR110" s="41"/>
      <c r="SJS110" s="41"/>
      <c r="SJT110" s="41"/>
      <c r="SJU110" s="41"/>
      <c r="SJV110" s="41"/>
      <c r="SJW110" s="41"/>
      <c r="SJX110" s="41"/>
      <c r="SJY110" s="41"/>
      <c r="SJZ110" s="41"/>
      <c r="SKA110" s="41"/>
      <c r="SKB110" s="41"/>
      <c r="SKC110" s="41"/>
      <c r="SKD110" s="41"/>
      <c r="SKE110" s="41"/>
      <c r="SKF110" s="41"/>
      <c r="SKG110" s="41"/>
      <c r="SKH110" s="41"/>
      <c r="SKI110" s="41"/>
      <c r="SKJ110" s="41"/>
      <c r="SKK110" s="41"/>
      <c r="SKL110" s="41"/>
      <c r="SKM110" s="41"/>
      <c r="SKN110" s="41"/>
      <c r="SKO110" s="41"/>
      <c r="SKP110" s="41"/>
      <c r="SKQ110" s="41"/>
      <c r="SKR110" s="41"/>
      <c r="SKS110" s="41"/>
      <c r="SKT110" s="41"/>
      <c r="SKU110" s="41"/>
      <c r="SKV110" s="41"/>
      <c r="SKW110" s="41"/>
      <c r="SKX110" s="41"/>
      <c r="SKY110" s="41"/>
      <c r="SKZ110" s="41"/>
      <c r="SLA110" s="41"/>
      <c r="SLB110" s="41"/>
      <c r="SLC110" s="41"/>
      <c r="SLD110" s="41"/>
      <c r="SLE110" s="41"/>
      <c r="SLF110" s="41"/>
      <c r="SLG110" s="41"/>
      <c r="SLH110" s="41"/>
      <c r="SLI110" s="41"/>
      <c r="SLJ110" s="41"/>
      <c r="SLK110" s="41"/>
      <c r="SLL110" s="41"/>
      <c r="SLM110" s="41"/>
      <c r="SLN110" s="41"/>
      <c r="SLO110" s="41"/>
      <c r="SLP110" s="41"/>
      <c r="SLQ110" s="41"/>
      <c r="SLR110" s="41"/>
      <c r="SLS110" s="41"/>
      <c r="SLT110" s="41"/>
      <c r="SLU110" s="41"/>
      <c r="SLV110" s="41"/>
      <c r="SLW110" s="41"/>
      <c r="SLX110" s="41"/>
      <c r="SLY110" s="41"/>
      <c r="SLZ110" s="41"/>
      <c r="SMA110" s="41"/>
      <c r="SMB110" s="41"/>
      <c r="SMC110" s="41"/>
      <c r="SMD110" s="41"/>
      <c r="SME110" s="41"/>
      <c r="SMF110" s="41"/>
      <c r="SMG110" s="41"/>
      <c r="SMH110" s="41"/>
      <c r="SMI110" s="41"/>
      <c r="SMJ110" s="41"/>
      <c r="SMK110" s="41"/>
      <c r="SML110" s="41"/>
      <c r="SMM110" s="41"/>
      <c r="SMN110" s="41"/>
      <c r="SMO110" s="41"/>
      <c r="SMP110" s="41"/>
      <c r="SMQ110" s="41"/>
      <c r="SMR110" s="41"/>
      <c r="SMS110" s="41"/>
      <c r="SMT110" s="41"/>
      <c r="SMU110" s="41"/>
      <c r="SMV110" s="41"/>
      <c r="SMW110" s="41"/>
      <c r="SMX110" s="41"/>
      <c r="SMY110" s="41"/>
      <c r="SMZ110" s="41"/>
      <c r="SNA110" s="41"/>
      <c r="SNB110" s="41"/>
      <c r="SNC110" s="41"/>
      <c r="SND110" s="41"/>
      <c r="SNE110" s="41"/>
      <c r="SNF110" s="41"/>
      <c r="SNG110" s="41"/>
      <c r="SNH110" s="41"/>
      <c r="SNI110" s="41"/>
      <c r="SNJ110" s="41"/>
      <c r="SNK110" s="41"/>
      <c r="SNL110" s="41"/>
      <c r="SNM110" s="41"/>
      <c r="SNN110" s="41"/>
      <c r="SNO110" s="41"/>
      <c r="SNP110" s="41"/>
      <c r="SNQ110" s="41"/>
      <c r="SNR110" s="41"/>
      <c r="SNS110" s="41"/>
      <c r="SNT110" s="41"/>
      <c r="SNU110" s="41"/>
      <c r="SNV110" s="41"/>
      <c r="SNW110" s="41"/>
      <c r="SNX110" s="41"/>
      <c r="SNY110" s="41"/>
      <c r="SNZ110" s="41"/>
      <c r="SOA110" s="41"/>
      <c r="SOB110" s="41"/>
      <c r="SOC110" s="41"/>
      <c r="SOD110" s="41"/>
      <c r="SOE110" s="41"/>
      <c r="SOF110" s="41"/>
      <c r="SOG110" s="41"/>
      <c r="SOH110" s="41"/>
      <c r="SOI110" s="41"/>
      <c r="SOJ110" s="41"/>
      <c r="SOK110" s="41"/>
      <c r="SOL110" s="41"/>
      <c r="SOM110" s="41"/>
      <c r="SON110" s="41"/>
      <c r="SOO110" s="41"/>
      <c r="SOP110" s="41"/>
      <c r="SOQ110" s="41"/>
      <c r="SOR110" s="41"/>
      <c r="SOS110" s="41"/>
      <c r="SOT110" s="41"/>
      <c r="SOU110" s="41"/>
      <c r="SOV110" s="41"/>
      <c r="SOW110" s="41"/>
      <c r="SOX110" s="41"/>
      <c r="SOY110" s="41"/>
      <c r="SOZ110" s="41"/>
      <c r="SPA110" s="41"/>
      <c r="SPB110" s="41"/>
      <c r="SPC110" s="41"/>
      <c r="SPD110" s="41"/>
      <c r="SPE110" s="41"/>
      <c r="SPF110" s="41"/>
      <c r="SPG110" s="41"/>
      <c r="SPH110" s="41"/>
      <c r="SPI110" s="41"/>
      <c r="SPJ110" s="41"/>
      <c r="SPK110" s="41"/>
      <c r="SPL110" s="41"/>
      <c r="SPM110" s="41"/>
      <c r="SPN110" s="41"/>
      <c r="SPO110" s="41"/>
      <c r="SPP110" s="41"/>
      <c r="SPQ110" s="41"/>
      <c r="SPR110" s="41"/>
      <c r="SPS110" s="41"/>
      <c r="SPT110" s="41"/>
      <c r="SPU110" s="41"/>
      <c r="SPV110" s="41"/>
      <c r="SPW110" s="41"/>
      <c r="SPX110" s="41"/>
      <c r="SPY110" s="41"/>
      <c r="SPZ110" s="41"/>
      <c r="SQA110" s="41"/>
      <c r="SQB110" s="41"/>
      <c r="SQC110" s="41"/>
      <c r="SQD110" s="41"/>
      <c r="SQE110" s="41"/>
      <c r="SQF110" s="41"/>
      <c r="SQG110" s="41"/>
      <c r="SQH110" s="41"/>
      <c r="SQI110" s="41"/>
      <c r="SQJ110" s="41"/>
      <c r="SQK110" s="41"/>
      <c r="SQL110" s="41"/>
      <c r="SQM110" s="41"/>
      <c r="SQN110" s="41"/>
      <c r="SQO110" s="41"/>
      <c r="SQV110" s="41"/>
      <c r="SQW110" s="41"/>
      <c r="SQX110" s="41"/>
      <c r="SQY110" s="41"/>
      <c r="SQZ110" s="41"/>
      <c r="SRA110" s="41"/>
      <c r="SRB110" s="41"/>
      <c r="SRC110" s="41"/>
      <c r="SRD110" s="41"/>
      <c r="SRE110" s="41"/>
      <c r="SRF110" s="41"/>
      <c r="SRG110" s="41"/>
      <c r="SRH110" s="41"/>
      <c r="SRI110" s="41"/>
      <c r="SRJ110" s="41"/>
      <c r="SRK110" s="41"/>
      <c r="SRL110" s="41"/>
      <c r="SRM110" s="41"/>
      <c r="SRN110" s="41"/>
      <c r="SRO110" s="41"/>
      <c r="SRP110" s="41"/>
      <c r="SRQ110" s="41"/>
      <c r="SRR110" s="41"/>
      <c r="SRS110" s="41"/>
      <c r="SRT110" s="41"/>
      <c r="SRU110" s="41"/>
      <c r="SRV110" s="41"/>
      <c r="SRW110" s="41"/>
      <c r="SRX110" s="41"/>
      <c r="SRY110" s="41"/>
      <c r="SRZ110" s="41"/>
      <c r="SSA110" s="41"/>
      <c r="SSB110" s="41"/>
      <c r="SSC110" s="41"/>
      <c r="SSD110" s="41"/>
      <c r="SSE110" s="41"/>
      <c r="SSF110" s="41"/>
      <c r="SSG110" s="41"/>
      <c r="SSH110" s="41"/>
      <c r="SSI110" s="41"/>
      <c r="SSJ110" s="41"/>
      <c r="SSK110" s="41"/>
      <c r="SSL110" s="41"/>
      <c r="SSM110" s="41"/>
      <c r="SSN110" s="41"/>
      <c r="SSO110" s="41"/>
      <c r="SSP110" s="41"/>
      <c r="SSQ110" s="41"/>
      <c r="SSR110" s="41"/>
      <c r="SSS110" s="41"/>
      <c r="SST110" s="41"/>
      <c r="SSU110" s="41"/>
      <c r="SSV110" s="41"/>
      <c r="SSW110" s="41"/>
      <c r="SSX110" s="41"/>
      <c r="SSY110" s="41"/>
      <c r="SSZ110" s="41"/>
      <c r="STA110" s="41"/>
      <c r="STB110" s="41"/>
      <c r="STC110" s="41"/>
      <c r="STD110" s="41"/>
      <c r="STE110" s="41"/>
      <c r="STF110" s="41"/>
      <c r="STG110" s="41"/>
      <c r="STH110" s="41"/>
      <c r="STI110" s="41"/>
      <c r="STJ110" s="41"/>
      <c r="STK110" s="41"/>
      <c r="STL110" s="41"/>
      <c r="STM110" s="41"/>
      <c r="STN110" s="41"/>
      <c r="STO110" s="41"/>
      <c r="STP110" s="41"/>
      <c r="STQ110" s="41"/>
      <c r="STR110" s="41"/>
      <c r="STS110" s="41"/>
      <c r="STT110" s="41"/>
      <c r="STU110" s="41"/>
      <c r="STV110" s="41"/>
      <c r="STW110" s="41"/>
      <c r="STX110" s="41"/>
      <c r="STY110" s="41"/>
      <c r="STZ110" s="41"/>
      <c r="SUA110" s="41"/>
      <c r="SUB110" s="41"/>
      <c r="SUC110" s="41"/>
      <c r="SUD110" s="41"/>
      <c r="SUE110" s="41"/>
      <c r="SUF110" s="41"/>
      <c r="SUG110" s="41"/>
      <c r="SUH110" s="41"/>
      <c r="SUI110" s="41"/>
      <c r="SUJ110" s="41"/>
      <c r="SUK110" s="41"/>
      <c r="SUL110" s="41"/>
      <c r="SUM110" s="41"/>
      <c r="SUN110" s="41"/>
      <c r="SUO110" s="41"/>
      <c r="SUP110" s="41"/>
      <c r="SUQ110" s="41"/>
      <c r="SUR110" s="41"/>
      <c r="SUS110" s="41"/>
      <c r="SUT110" s="41"/>
      <c r="SUU110" s="41"/>
      <c r="SUV110" s="41"/>
      <c r="SUW110" s="41"/>
      <c r="SUX110" s="41"/>
      <c r="SUY110" s="41"/>
      <c r="SUZ110" s="41"/>
      <c r="SVA110" s="41"/>
      <c r="SVB110" s="41"/>
      <c r="SVC110" s="41"/>
      <c r="SVD110" s="41"/>
      <c r="SVE110" s="41"/>
      <c r="SVF110" s="41"/>
      <c r="SVG110" s="41"/>
      <c r="SVH110" s="41"/>
      <c r="SVI110" s="41"/>
      <c r="SVJ110" s="41"/>
      <c r="SVK110" s="41"/>
      <c r="SVL110" s="41"/>
      <c r="SVM110" s="41"/>
      <c r="SVN110" s="41"/>
      <c r="SVO110" s="41"/>
      <c r="SVP110" s="41"/>
      <c r="SVQ110" s="41"/>
      <c r="SVR110" s="41"/>
      <c r="SVS110" s="41"/>
      <c r="SVT110" s="41"/>
      <c r="SVU110" s="41"/>
      <c r="SVV110" s="41"/>
      <c r="SVW110" s="41"/>
      <c r="SVX110" s="41"/>
      <c r="SVY110" s="41"/>
      <c r="SVZ110" s="41"/>
      <c r="SWA110" s="41"/>
      <c r="SWB110" s="41"/>
      <c r="SWC110" s="41"/>
      <c r="SWD110" s="41"/>
      <c r="SWE110" s="41"/>
      <c r="SWF110" s="41"/>
      <c r="SWG110" s="41"/>
      <c r="SWH110" s="41"/>
      <c r="SWI110" s="41"/>
      <c r="SWJ110" s="41"/>
      <c r="SWK110" s="41"/>
      <c r="SWL110" s="41"/>
      <c r="SWM110" s="41"/>
      <c r="SWN110" s="41"/>
      <c r="SWO110" s="41"/>
      <c r="SWP110" s="41"/>
      <c r="SWQ110" s="41"/>
      <c r="SWR110" s="41"/>
      <c r="SWS110" s="41"/>
      <c r="SWT110" s="41"/>
      <c r="SWU110" s="41"/>
      <c r="SWV110" s="41"/>
      <c r="SWW110" s="41"/>
      <c r="SWX110" s="41"/>
      <c r="SWY110" s="41"/>
      <c r="SWZ110" s="41"/>
      <c r="SXA110" s="41"/>
      <c r="SXB110" s="41"/>
      <c r="SXC110" s="41"/>
      <c r="SXD110" s="41"/>
      <c r="SXE110" s="41"/>
      <c r="SXF110" s="41"/>
      <c r="SXG110" s="41"/>
      <c r="SXH110" s="41"/>
      <c r="SXI110" s="41"/>
      <c r="SXJ110" s="41"/>
      <c r="SXK110" s="41"/>
      <c r="SXL110" s="41"/>
      <c r="SXM110" s="41"/>
      <c r="SXN110" s="41"/>
      <c r="SXO110" s="41"/>
      <c r="SXP110" s="41"/>
      <c r="SXQ110" s="41"/>
      <c r="SXR110" s="41"/>
      <c r="SXS110" s="41"/>
      <c r="SXT110" s="41"/>
      <c r="SXU110" s="41"/>
      <c r="SXV110" s="41"/>
      <c r="SXW110" s="41"/>
      <c r="SXX110" s="41"/>
      <c r="SXY110" s="41"/>
      <c r="SXZ110" s="41"/>
      <c r="SYA110" s="41"/>
      <c r="SYB110" s="41"/>
      <c r="SYC110" s="41"/>
      <c r="SYD110" s="41"/>
      <c r="SYE110" s="41"/>
      <c r="SYF110" s="41"/>
      <c r="SYG110" s="41"/>
      <c r="SYH110" s="41"/>
      <c r="SYI110" s="41"/>
      <c r="SYJ110" s="41"/>
      <c r="SYK110" s="41"/>
      <c r="SYL110" s="41"/>
      <c r="SYM110" s="41"/>
      <c r="SYN110" s="41"/>
      <c r="SYO110" s="41"/>
      <c r="SYP110" s="41"/>
      <c r="SYQ110" s="41"/>
      <c r="SYR110" s="41"/>
      <c r="SYS110" s="41"/>
      <c r="SYT110" s="41"/>
      <c r="SYU110" s="41"/>
      <c r="SYV110" s="41"/>
      <c r="SYW110" s="41"/>
      <c r="SYX110" s="41"/>
      <c r="SYY110" s="41"/>
      <c r="SYZ110" s="41"/>
      <c r="SZA110" s="41"/>
      <c r="SZB110" s="41"/>
      <c r="SZC110" s="41"/>
      <c r="SZD110" s="41"/>
      <c r="SZE110" s="41"/>
      <c r="SZF110" s="41"/>
      <c r="SZG110" s="41"/>
      <c r="SZH110" s="41"/>
      <c r="SZI110" s="41"/>
      <c r="SZJ110" s="41"/>
      <c r="SZK110" s="41"/>
      <c r="SZL110" s="41"/>
      <c r="SZM110" s="41"/>
      <c r="SZN110" s="41"/>
      <c r="SZO110" s="41"/>
      <c r="SZP110" s="41"/>
      <c r="SZQ110" s="41"/>
      <c r="SZR110" s="41"/>
      <c r="SZS110" s="41"/>
      <c r="SZT110" s="41"/>
      <c r="SZU110" s="41"/>
      <c r="SZV110" s="41"/>
      <c r="SZW110" s="41"/>
      <c r="SZX110" s="41"/>
      <c r="SZY110" s="41"/>
      <c r="SZZ110" s="41"/>
      <c r="TAA110" s="41"/>
      <c r="TAB110" s="41"/>
      <c r="TAC110" s="41"/>
      <c r="TAD110" s="41"/>
      <c r="TAE110" s="41"/>
      <c r="TAF110" s="41"/>
      <c r="TAG110" s="41"/>
      <c r="TAH110" s="41"/>
      <c r="TAI110" s="41"/>
      <c r="TAJ110" s="41"/>
      <c r="TAK110" s="41"/>
      <c r="TAR110" s="41"/>
      <c r="TAS110" s="41"/>
      <c r="TAT110" s="41"/>
      <c r="TAU110" s="41"/>
      <c r="TAV110" s="41"/>
      <c r="TAW110" s="41"/>
      <c r="TAX110" s="41"/>
      <c r="TAY110" s="41"/>
      <c r="TAZ110" s="41"/>
      <c r="TBA110" s="41"/>
      <c r="TBB110" s="41"/>
      <c r="TBC110" s="41"/>
      <c r="TBD110" s="41"/>
      <c r="TBE110" s="41"/>
      <c r="TBF110" s="41"/>
      <c r="TBG110" s="41"/>
      <c r="TBH110" s="41"/>
      <c r="TBI110" s="41"/>
      <c r="TBJ110" s="41"/>
      <c r="TBK110" s="41"/>
      <c r="TBL110" s="41"/>
      <c r="TBM110" s="41"/>
      <c r="TBN110" s="41"/>
      <c r="TBO110" s="41"/>
      <c r="TBP110" s="41"/>
      <c r="TBQ110" s="41"/>
      <c r="TBR110" s="41"/>
      <c r="TBS110" s="41"/>
      <c r="TBT110" s="41"/>
      <c r="TBU110" s="41"/>
      <c r="TBV110" s="41"/>
      <c r="TBW110" s="41"/>
      <c r="TBX110" s="41"/>
      <c r="TBY110" s="41"/>
      <c r="TBZ110" s="41"/>
      <c r="TCA110" s="41"/>
      <c r="TCB110" s="41"/>
      <c r="TCC110" s="41"/>
      <c r="TCD110" s="41"/>
      <c r="TCE110" s="41"/>
      <c r="TCF110" s="41"/>
      <c r="TCG110" s="41"/>
      <c r="TCH110" s="41"/>
      <c r="TCI110" s="41"/>
      <c r="TCJ110" s="41"/>
      <c r="TCK110" s="41"/>
      <c r="TCL110" s="41"/>
      <c r="TCM110" s="41"/>
      <c r="TCN110" s="41"/>
      <c r="TCO110" s="41"/>
      <c r="TCP110" s="41"/>
      <c r="TCQ110" s="41"/>
      <c r="TCR110" s="41"/>
      <c r="TCS110" s="41"/>
      <c r="TCT110" s="41"/>
      <c r="TCU110" s="41"/>
      <c r="TCV110" s="41"/>
      <c r="TCW110" s="41"/>
      <c r="TCX110" s="41"/>
      <c r="TCY110" s="41"/>
      <c r="TCZ110" s="41"/>
      <c r="TDA110" s="41"/>
      <c r="TDB110" s="41"/>
      <c r="TDC110" s="41"/>
      <c r="TDD110" s="41"/>
      <c r="TDE110" s="41"/>
      <c r="TDF110" s="41"/>
      <c r="TDG110" s="41"/>
      <c r="TDH110" s="41"/>
      <c r="TDI110" s="41"/>
      <c r="TDJ110" s="41"/>
      <c r="TDK110" s="41"/>
      <c r="TDL110" s="41"/>
      <c r="TDM110" s="41"/>
      <c r="TDN110" s="41"/>
      <c r="TDO110" s="41"/>
      <c r="TDP110" s="41"/>
      <c r="TDQ110" s="41"/>
      <c r="TDR110" s="41"/>
      <c r="TDS110" s="41"/>
      <c r="TDT110" s="41"/>
      <c r="TDU110" s="41"/>
      <c r="TDV110" s="41"/>
      <c r="TDW110" s="41"/>
      <c r="TDX110" s="41"/>
      <c r="TDY110" s="41"/>
      <c r="TDZ110" s="41"/>
      <c r="TEA110" s="41"/>
      <c r="TEB110" s="41"/>
      <c r="TEC110" s="41"/>
      <c r="TED110" s="41"/>
      <c r="TEE110" s="41"/>
      <c r="TEF110" s="41"/>
      <c r="TEG110" s="41"/>
      <c r="TEH110" s="41"/>
      <c r="TEI110" s="41"/>
      <c r="TEJ110" s="41"/>
      <c r="TEK110" s="41"/>
      <c r="TEL110" s="41"/>
      <c r="TEM110" s="41"/>
      <c r="TEN110" s="41"/>
      <c r="TEO110" s="41"/>
      <c r="TEP110" s="41"/>
      <c r="TEQ110" s="41"/>
      <c r="TER110" s="41"/>
      <c r="TES110" s="41"/>
      <c r="TET110" s="41"/>
      <c r="TEU110" s="41"/>
      <c r="TEV110" s="41"/>
      <c r="TEW110" s="41"/>
      <c r="TEX110" s="41"/>
      <c r="TEY110" s="41"/>
      <c r="TEZ110" s="41"/>
      <c r="TFA110" s="41"/>
      <c r="TFB110" s="41"/>
      <c r="TFC110" s="41"/>
      <c r="TFD110" s="41"/>
      <c r="TFE110" s="41"/>
      <c r="TFF110" s="41"/>
      <c r="TFG110" s="41"/>
      <c r="TFH110" s="41"/>
      <c r="TFI110" s="41"/>
      <c r="TFJ110" s="41"/>
      <c r="TFK110" s="41"/>
      <c r="TFL110" s="41"/>
      <c r="TFM110" s="41"/>
      <c r="TFN110" s="41"/>
      <c r="TFO110" s="41"/>
      <c r="TFP110" s="41"/>
      <c r="TFQ110" s="41"/>
      <c r="TFR110" s="41"/>
      <c r="TFS110" s="41"/>
      <c r="TFT110" s="41"/>
      <c r="TFU110" s="41"/>
      <c r="TFV110" s="41"/>
      <c r="TFW110" s="41"/>
      <c r="TFX110" s="41"/>
      <c r="TFY110" s="41"/>
      <c r="TFZ110" s="41"/>
      <c r="TGA110" s="41"/>
      <c r="TGB110" s="41"/>
      <c r="TGC110" s="41"/>
      <c r="TGD110" s="41"/>
      <c r="TGE110" s="41"/>
      <c r="TGF110" s="41"/>
      <c r="TGG110" s="41"/>
      <c r="TGH110" s="41"/>
      <c r="TGI110" s="41"/>
      <c r="TGJ110" s="41"/>
      <c r="TGK110" s="41"/>
      <c r="TGL110" s="41"/>
      <c r="TGM110" s="41"/>
      <c r="TGN110" s="41"/>
      <c r="TGO110" s="41"/>
      <c r="TGP110" s="41"/>
      <c r="TGQ110" s="41"/>
      <c r="TGR110" s="41"/>
      <c r="TGS110" s="41"/>
      <c r="TGT110" s="41"/>
      <c r="TGU110" s="41"/>
      <c r="TGV110" s="41"/>
      <c r="TGW110" s="41"/>
      <c r="TGX110" s="41"/>
      <c r="TGY110" s="41"/>
      <c r="TGZ110" s="41"/>
      <c r="THA110" s="41"/>
      <c r="THB110" s="41"/>
      <c r="THC110" s="41"/>
      <c r="THD110" s="41"/>
      <c r="THE110" s="41"/>
      <c r="THF110" s="41"/>
      <c r="THG110" s="41"/>
      <c r="THH110" s="41"/>
      <c r="THI110" s="41"/>
      <c r="THJ110" s="41"/>
      <c r="THK110" s="41"/>
      <c r="THL110" s="41"/>
      <c r="THM110" s="41"/>
      <c r="THN110" s="41"/>
      <c r="THO110" s="41"/>
      <c r="THP110" s="41"/>
      <c r="THQ110" s="41"/>
      <c r="THR110" s="41"/>
      <c r="THS110" s="41"/>
      <c r="THT110" s="41"/>
      <c r="THU110" s="41"/>
      <c r="THV110" s="41"/>
      <c r="THW110" s="41"/>
      <c r="THX110" s="41"/>
      <c r="THY110" s="41"/>
      <c r="THZ110" s="41"/>
      <c r="TIA110" s="41"/>
      <c r="TIB110" s="41"/>
      <c r="TIC110" s="41"/>
      <c r="TID110" s="41"/>
      <c r="TIE110" s="41"/>
      <c r="TIF110" s="41"/>
      <c r="TIG110" s="41"/>
      <c r="TIH110" s="41"/>
      <c r="TII110" s="41"/>
      <c r="TIJ110" s="41"/>
      <c r="TIK110" s="41"/>
      <c r="TIL110" s="41"/>
      <c r="TIM110" s="41"/>
      <c r="TIN110" s="41"/>
      <c r="TIO110" s="41"/>
      <c r="TIP110" s="41"/>
      <c r="TIQ110" s="41"/>
      <c r="TIR110" s="41"/>
      <c r="TIS110" s="41"/>
      <c r="TIT110" s="41"/>
      <c r="TIU110" s="41"/>
      <c r="TIV110" s="41"/>
      <c r="TIW110" s="41"/>
      <c r="TIX110" s="41"/>
      <c r="TIY110" s="41"/>
      <c r="TIZ110" s="41"/>
      <c r="TJA110" s="41"/>
      <c r="TJB110" s="41"/>
      <c r="TJC110" s="41"/>
      <c r="TJD110" s="41"/>
      <c r="TJE110" s="41"/>
      <c r="TJF110" s="41"/>
      <c r="TJG110" s="41"/>
      <c r="TJH110" s="41"/>
      <c r="TJI110" s="41"/>
      <c r="TJJ110" s="41"/>
      <c r="TJK110" s="41"/>
      <c r="TJL110" s="41"/>
      <c r="TJM110" s="41"/>
      <c r="TJN110" s="41"/>
      <c r="TJO110" s="41"/>
      <c r="TJP110" s="41"/>
      <c r="TJQ110" s="41"/>
      <c r="TJR110" s="41"/>
      <c r="TJS110" s="41"/>
      <c r="TJT110" s="41"/>
      <c r="TJU110" s="41"/>
      <c r="TJV110" s="41"/>
      <c r="TJW110" s="41"/>
      <c r="TJX110" s="41"/>
      <c r="TJY110" s="41"/>
      <c r="TJZ110" s="41"/>
      <c r="TKA110" s="41"/>
      <c r="TKB110" s="41"/>
      <c r="TKC110" s="41"/>
      <c r="TKD110" s="41"/>
      <c r="TKE110" s="41"/>
      <c r="TKF110" s="41"/>
      <c r="TKG110" s="41"/>
      <c r="TKN110" s="41"/>
      <c r="TKO110" s="41"/>
      <c r="TKP110" s="41"/>
      <c r="TKQ110" s="41"/>
      <c r="TKR110" s="41"/>
      <c r="TKS110" s="41"/>
      <c r="TKT110" s="41"/>
      <c r="TKU110" s="41"/>
      <c r="TKV110" s="41"/>
      <c r="TKW110" s="41"/>
      <c r="TKX110" s="41"/>
      <c r="TKY110" s="41"/>
      <c r="TKZ110" s="41"/>
      <c r="TLA110" s="41"/>
      <c r="TLB110" s="41"/>
      <c r="TLC110" s="41"/>
      <c r="TLD110" s="41"/>
      <c r="TLE110" s="41"/>
      <c r="TLF110" s="41"/>
      <c r="TLG110" s="41"/>
      <c r="TLH110" s="41"/>
      <c r="TLI110" s="41"/>
      <c r="TLJ110" s="41"/>
      <c r="TLK110" s="41"/>
      <c r="TLL110" s="41"/>
      <c r="TLM110" s="41"/>
      <c r="TLN110" s="41"/>
      <c r="TLO110" s="41"/>
      <c r="TLP110" s="41"/>
      <c r="TLQ110" s="41"/>
      <c r="TLR110" s="41"/>
      <c r="TLS110" s="41"/>
      <c r="TLT110" s="41"/>
      <c r="TLU110" s="41"/>
      <c r="TLV110" s="41"/>
      <c r="TLW110" s="41"/>
      <c r="TLX110" s="41"/>
      <c r="TLY110" s="41"/>
      <c r="TLZ110" s="41"/>
      <c r="TMA110" s="41"/>
      <c r="TMB110" s="41"/>
      <c r="TMC110" s="41"/>
      <c r="TMD110" s="41"/>
      <c r="TME110" s="41"/>
      <c r="TMF110" s="41"/>
      <c r="TMG110" s="41"/>
      <c r="TMH110" s="41"/>
      <c r="TMI110" s="41"/>
      <c r="TMJ110" s="41"/>
      <c r="TMK110" s="41"/>
      <c r="TML110" s="41"/>
      <c r="TMM110" s="41"/>
      <c r="TMN110" s="41"/>
      <c r="TMO110" s="41"/>
      <c r="TMP110" s="41"/>
      <c r="TMQ110" s="41"/>
      <c r="TMR110" s="41"/>
      <c r="TMS110" s="41"/>
      <c r="TMT110" s="41"/>
      <c r="TMU110" s="41"/>
      <c r="TMV110" s="41"/>
      <c r="TMW110" s="41"/>
      <c r="TMX110" s="41"/>
      <c r="TMY110" s="41"/>
      <c r="TMZ110" s="41"/>
      <c r="TNA110" s="41"/>
      <c r="TNB110" s="41"/>
      <c r="TNC110" s="41"/>
      <c r="TND110" s="41"/>
      <c r="TNE110" s="41"/>
      <c r="TNF110" s="41"/>
      <c r="TNG110" s="41"/>
      <c r="TNH110" s="41"/>
      <c r="TNI110" s="41"/>
      <c r="TNJ110" s="41"/>
      <c r="TNK110" s="41"/>
      <c r="TNL110" s="41"/>
      <c r="TNM110" s="41"/>
      <c r="TNN110" s="41"/>
      <c r="TNO110" s="41"/>
      <c r="TNP110" s="41"/>
      <c r="TNQ110" s="41"/>
      <c r="TNR110" s="41"/>
      <c r="TNS110" s="41"/>
      <c r="TNT110" s="41"/>
      <c r="TNU110" s="41"/>
      <c r="TNV110" s="41"/>
      <c r="TNW110" s="41"/>
      <c r="TNX110" s="41"/>
      <c r="TNY110" s="41"/>
      <c r="TNZ110" s="41"/>
      <c r="TOA110" s="41"/>
      <c r="TOB110" s="41"/>
      <c r="TOC110" s="41"/>
      <c r="TOD110" s="41"/>
      <c r="TOE110" s="41"/>
      <c r="TOF110" s="41"/>
      <c r="TOG110" s="41"/>
      <c r="TOH110" s="41"/>
      <c r="TOI110" s="41"/>
      <c r="TOJ110" s="41"/>
      <c r="TOK110" s="41"/>
      <c r="TOL110" s="41"/>
      <c r="TOM110" s="41"/>
      <c r="TON110" s="41"/>
      <c r="TOO110" s="41"/>
      <c r="TOP110" s="41"/>
      <c r="TOQ110" s="41"/>
      <c r="TOR110" s="41"/>
      <c r="TOS110" s="41"/>
      <c r="TOT110" s="41"/>
      <c r="TOU110" s="41"/>
      <c r="TOV110" s="41"/>
      <c r="TOW110" s="41"/>
      <c r="TOX110" s="41"/>
      <c r="TOY110" s="41"/>
      <c r="TOZ110" s="41"/>
      <c r="TPA110" s="41"/>
      <c r="TPB110" s="41"/>
      <c r="TPC110" s="41"/>
      <c r="TPD110" s="41"/>
      <c r="TPE110" s="41"/>
      <c r="TPF110" s="41"/>
      <c r="TPG110" s="41"/>
      <c r="TPH110" s="41"/>
      <c r="TPI110" s="41"/>
      <c r="TPJ110" s="41"/>
      <c r="TPK110" s="41"/>
      <c r="TPL110" s="41"/>
      <c r="TPM110" s="41"/>
      <c r="TPN110" s="41"/>
      <c r="TPO110" s="41"/>
      <c r="TPP110" s="41"/>
      <c r="TPQ110" s="41"/>
      <c r="TPR110" s="41"/>
      <c r="TPS110" s="41"/>
      <c r="TPT110" s="41"/>
      <c r="TPU110" s="41"/>
      <c r="TPV110" s="41"/>
      <c r="TPW110" s="41"/>
      <c r="TPX110" s="41"/>
      <c r="TPY110" s="41"/>
      <c r="TPZ110" s="41"/>
      <c r="TQA110" s="41"/>
      <c r="TQB110" s="41"/>
      <c r="TQC110" s="41"/>
      <c r="TQD110" s="41"/>
      <c r="TQE110" s="41"/>
      <c r="TQF110" s="41"/>
      <c r="TQG110" s="41"/>
      <c r="TQH110" s="41"/>
      <c r="TQI110" s="41"/>
      <c r="TQJ110" s="41"/>
      <c r="TQK110" s="41"/>
      <c r="TQL110" s="41"/>
      <c r="TQM110" s="41"/>
      <c r="TQN110" s="41"/>
      <c r="TQO110" s="41"/>
      <c r="TQP110" s="41"/>
      <c r="TQQ110" s="41"/>
      <c r="TQR110" s="41"/>
      <c r="TQS110" s="41"/>
      <c r="TQT110" s="41"/>
      <c r="TQU110" s="41"/>
      <c r="TQV110" s="41"/>
      <c r="TQW110" s="41"/>
      <c r="TQX110" s="41"/>
      <c r="TQY110" s="41"/>
      <c r="TQZ110" s="41"/>
      <c r="TRA110" s="41"/>
      <c r="TRB110" s="41"/>
      <c r="TRC110" s="41"/>
      <c r="TRD110" s="41"/>
      <c r="TRE110" s="41"/>
      <c r="TRF110" s="41"/>
      <c r="TRG110" s="41"/>
      <c r="TRH110" s="41"/>
      <c r="TRI110" s="41"/>
      <c r="TRJ110" s="41"/>
      <c r="TRK110" s="41"/>
      <c r="TRL110" s="41"/>
      <c r="TRM110" s="41"/>
      <c r="TRN110" s="41"/>
      <c r="TRO110" s="41"/>
      <c r="TRP110" s="41"/>
      <c r="TRQ110" s="41"/>
      <c r="TRR110" s="41"/>
      <c r="TRS110" s="41"/>
      <c r="TRT110" s="41"/>
      <c r="TRU110" s="41"/>
      <c r="TRV110" s="41"/>
      <c r="TRW110" s="41"/>
      <c r="TRX110" s="41"/>
      <c r="TRY110" s="41"/>
      <c r="TRZ110" s="41"/>
      <c r="TSA110" s="41"/>
      <c r="TSB110" s="41"/>
      <c r="TSC110" s="41"/>
      <c r="TSD110" s="41"/>
      <c r="TSE110" s="41"/>
      <c r="TSF110" s="41"/>
      <c r="TSG110" s="41"/>
      <c r="TSH110" s="41"/>
      <c r="TSI110" s="41"/>
      <c r="TSJ110" s="41"/>
      <c r="TSK110" s="41"/>
      <c r="TSL110" s="41"/>
      <c r="TSM110" s="41"/>
      <c r="TSN110" s="41"/>
      <c r="TSO110" s="41"/>
      <c r="TSP110" s="41"/>
      <c r="TSQ110" s="41"/>
      <c r="TSR110" s="41"/>
      <c r="TSS110" s="41"/>
      <c r="TST110" s="41"/>
      <c r="TSU110" s="41"/>
      <c r="TSV110" s="41"/>
      <c r="TSW110" s="41"/>
      <c r="TSX110" s="41"/>
      <c r="TSY110" s="41"/>
      <c r="TSZ110" s="41"/>
      <c r="TTA110" s="41"/>
      <c r="TTB110" s="41"/>
      <c r="TTC110" s="41"/>
      <c r="TTD110" s="41"/>
      <c r="TTE110" s="41"/>
      <c r="TTF110" s="41"/>
      <c r="TTG110" s="41"/>
      <c r="TTH110" s="41"/>
      <c r="TTI110" s="41"/>
      <c r="TTJ110" s="41"/>
      <c r="TTK110" s="41"/>
      <c r="TTL110" s="41"/>
      <c r="TTM110" s="41"/>
      <c r="TTN110" s="41"/>
      <c r="TTO110" s="41"/>
      <c r="TTP110" s="41"/>
      <c r="TTQ110" s="41"/>
      <c r="TTR110" s="41"/>
      <c r="TTS110" s="41"/>
      <c r="TTT110" s="41"/>
      <c r="TTU110" s="41"/>
      <c r="TTV110" s="41"/>
      <c r="TTW110" s="41"/>
      <c r="TTX110" s="41"/>
      <c r="TTY110" s="41"/>
      <c r="TTZ110" s="41"/>
      <c r="TUA110" s="41"/>
      <c r="TUB110" s="41"/>
      <c r="TUC110" s="41"/>
      <c r="TUJ110" s="41"/>
      <c r="TUK110" s="41"/>
      <c r="TUL110" s="41"/>
      <c r="TUM110" s="41"/>
      <c r="TUN110" s="41"/>
      <c r="TUO110" s="41"/>
      <c r="TUP110" s="41"/>
      <c r="TUQ110" s="41"/>
      <c r="TUR110" s="41"/>
      <c r="TUS110" s="41"/>
      <c r="TUT110" s="41"/>
      <c r="TUU110" s="41"/>
      <c r="TUV110" s="41"/>
      <c r="TUW110" s="41"/>
      <c r="TUX110" s="41"/>
      <c r="TUY110" s="41"/>
      <c r="TUZ110" s="41"/>
      <c r="TVA110" s="41"/>
      <c r="TVB110" s="41"/>
      <c r="TVC110" s="41"/>
      <c r="TVD110" s="41"/>
      <c r="TVE110" s="41"/>
      <c r="TVF110" s="41"/>
      <c r="TVG110" s="41"/>
      <c r="TVH110" s="41"/>
      <c r="TVI110" s="41"/>
      <c r="TVJ110" s="41"/>
      <c r="TVK110" s="41"/>
      <c r="TVL110" s="41"/>
      <c r="TVM110" s="41"/>
      <c r="TVN110" s="41"/>
      <c r="TVO110" s="41"/>
      <c r="TVP110" s="41"/>
      <c r="TVQ110" s="41"/>
      <c r="TVR110" s="41"/>
      <c r="TVS110" s="41"/>
      <c r="TVT110" s="41"/>
      <c r="TVU110" s="41"/>
      <c r="TVV110" s="41"/>
      <c r="TVW110" s="41"/>
      <c r="TVX110" s="41"/>
      <c r="TVY110" s="41"/>
      <c r="TVZ110" s="41"/>
      <c r="TWA110" s="41"/>
      <c r="TWB110" s="41"/>
      <c r="TWC110" s="41"/>
      <c r="TWD110" s="41"/>
      <c r="TWE110" s="41"/>
      <c r="TWF110" s="41"/>
      <c r="TWG110" s="41"/>
      <c r="TWH110" s="41"/>
      <c r="TWI110" s="41"/>
      <c r="TWJ110" s="41"/>
      <c r="TWK110" s="41"/>
      <c r="TWL110" s="41"/>
      <c r="TWM110" s="41"/>
      <c r="TWN110" s="41"/>
      <c r="TWO110" s="41"/>
      <c r="TWP110" s="41"/>
      <c r="TWQ110" s="41"/>
      <c r="TWR110" s="41"/>
      <c r="TWS110" s="41"/>
      <c r="TWT110" s="41"/>
      <c r="TWU110" s="41"/>
      <c r="TWV110" s="41"/>
      <c r="TWW110" s="41"/>
      <c r="TWX110" s="41"/>
      <c r="TWY110" s="41"/>
      <c r="TWZ110" s="41"/>
      <c r="TXA110" s="41"/>
      <c r="TXB110" s="41"/>
      <c r="TXC110" s="41"/>
      <c r="TXD110" s="41"/>
      <c r="TXE110" s="41"/>
      <c r="TXF110" s="41"/>
      <c r="TXG110" s="41"/>
      <c r="TXH110" s="41"/>
      <c r="TXI110" s="41"/>
      <c r="TXJ110" s="41"/>
      <c r="TXK110" s="41"/>
      <c r="TXL110" s="41"/>
      <c r="TXM110" s="41"/>
      <c r="TXN110" s="41"/>
      <c r="TXO110" s="41"/>
      <c r="TXP110" s="41"/>
      <c r="TXQ110" s="41"/>
      <c r="TXR110" s="41"/>
      <c r="TXS110" s="41"/>
      <c r="TXT110" s="41"/>
      <c r="TXU110" s="41"/>
      <c r="TXV110" s="41"/>
      <c r="TXW110" s="41"/>
      <c r="TXX110" s="41"/>
      <c r="TXY110" s="41"/>
      <c r="TXZ110" s="41"/>
      <c r="TYA110" s="41"/>
      <c r="TYB110" s="41"/>
      <c r="TYC110" s="41"/>
      <c r="TYD110" s="41"/>
      <c r="TYE110" s="41"/>
      <c r="TYF110" s="41"/>
      <c r="TYG110" s="41"/>
      <c r="TYH110" s="41"/>
      <c r="TYI110" s="41"/>
      <c r="TYJ110" s="41"/>
      <c r="TYK110" s="41"/>
      <c r="TYL110" s="41"/>
      <c r="TYM110" s="41"/>
      <c r="TYN110" s="41"/>
      <c r="TYO110" s="41"/>
      <c r="TYP110" s="41"/>
      <c r="TYQ110" s="41"/>
      <c r="TYR110" s="41"/>
      <c r="TYS110" s="41"/>
      <c r="TYT110" s="41"/>
      <c r="TYU110" s="41"/>
      <c r="TYV110" s="41"/>
      <c r="TYW110" s="41"/>
      <c r="TYX110" s="41"/>
      <c r="TYY110" s="41"/>
      <c r="TYZ110" s="41"/>
      <c r="TZA110" s="41"/>
      <c r="TZB110" s="41"/>
      <c r="TZC110" s="41"/>
      <c r="TZD110" s="41"/>
      <c r="TZE110" s="41"/>
      <c r="TZF110" s="41"/>
      <c r="TZG110" s="41"/>
      <c r="TZH110" s="41"/>
      <c r="TZI110" s="41"/>
      <c r="TZJ110" s="41"/>
      <c r="TZK110" s="41"/>
      <c r="TZL110" s="41"/>
      <c r="TZM110" s="41"/>
      <c r="TZN110" s="41"/>
      <c r="TZO110" s="41"/>
      <c r="TZP110" s="41"/>
      <c r="TZQ110" s="41"/>
      <c r="TZR110" s="41"/>
      <c r="TZS110" s="41"/>
      <c r="TZT110" s="41"/>
      <c r="TZU110" s="41"/>
      <c r="TZV110" s="41"/>
      <c r="TZW110" s="41"/>
      <c r="TZX110" s="41"/>
      <c r="TZY110" s="41"/>
      <c r="TZZ110" s="41"/>
      <c r="UAA110" s="41"/>
      <c r="UAB110" s="41"/>
      <c r="UAC110" s="41"/>
      <c r="UAD110" s="41"/>
      <c r="UAE110" s="41"/>
      <c r="UAF110" s="41"/>
      <c r="UAG110" s="41"/>
      <c r="UAH110" s="41"/>
      <c r="UAI110" s="41"/>
      <c r="UAJ110" s="41"/>
      <c r="UAK110" s="41"/>
      <c r="UAL110" s="41"/>
      <c r="UAM110" s="41"/>
      <c r="UAN110" s="41"/>
      <c r="UAO110" s="41"/>
      <c r="UAP110" s="41"/>
      <c r="UAQ110" s="41"/>
      <c r="UAR110" s="41"/>
      <c r="UAS110" s="41"/>
      <c r="UAT110" s="41"/>
      <c r="UAU110" s="41"/>
      <c r="UAV110" s="41"/>
      <c r="UAW110" s="41"/>
      <c r="UAX110" s="41"/>
      <c r="UAY110" s="41"/>
      <c r="UAZ110" s="41"/>
      <c r="UBA110" s="41"/>
      <c r="UBB110" s="41"/>
      <c r="UBC110" s="41"/>
      <c r="UBD110" s="41"/>
      <c r="UBE110" s="41"/>
      <c r="UBF110" s="41"/>
      <c r="UBG110" s="41"/>
      <c r="UBH110" s="41"/>
      <c r="UBI110" s="41"/>
      <c r="UBJ110" s="41"/>
      <c r="UBK110" s="41"/>
      <c r="UBL110" s="41"/>
      <c r="UBM110" s="41"/>
      <c r="UBN110" s="41"/>
      <c r="UBO110" s="41"/>
      <c r="UBP110" s="41"/>
      <c r="UBQ110" s="41"/>
      <c r="UBR110" s="41"/>
      <c r="UBS110" s="41"/>
      <c r="UBT110" s="41"/>
      <c r="UBU110" s="41"/>
      <c r="UBV110" s="41"/>
      <c r="UBW110" s="41"/>
      <c r="UBX110" s="41"/>
      <c r="UBY110" s="41"/>
      <c r="UBZ110" s="41"/>
      <c r="UCA110" s="41"/>
      <c r="UCB110" s="41"/>
      <c r="UCC110" s="41"/>
      <c r="UCD110" s="41"/>
      <c r="UCE110" s="41"/>
      <c r="UCF110" s="41"/>
      <c r="UCG110" s="41"/>
      <c r="UCH110" s="41"/>
      <c r="UCI110" s="41"/>
      <c r="UCJ110" s="41"/>
      <c r="UCK110" s="41"/>
      <c r="UCL110" s="41"/>
      <c r="UCM110" s="41"/>
      <c r="UCN110" s="41"/>
      <c r="UCO110" s="41"/>
      <c r="UCP110" s="41"/>
      <c r="UCQ110" s="41"/>
      <c r="UCR110" s="41"/>
      <c r="UCS110" s="41"/>
      <c r="UCT110" s="41"/>
      <c r="UCU110" s="41"/>
      <c r="UCV110" s="41"/>
      <c r="UCW110" s="41"/>
      <c r="UCX110" s="41"/>
      <c r="UCY110" s="41"/>
      <c r="UCZ110" s="41"/>
      <c r="UDA110" s="41"/>
      <c r="UDB110" s="41"/>
      <c r="UDC110" s="41"/>
      <c r="UDD110" s="41"/>
      <c r="UDE110" s="41"/>
      <c r="UDF110" s="41"/>
      <c r="UDG110" s="41"/>
      <c r="UDH110" s="41"/>
      <c r="UDI110" s="41"/>
      <c r="UDJ110" s="41"/>
      <c r="UDK110" s="41"/>
      <c r="UDL110" s="41"/>
      <c r="UDM110" s="41"/>
      <c r="UDN110" s="41"/>
      <c r="UDO110" s="41"/>
      <c r="UDP110" s="41"/>
      <c r="UDQ110" s="41"/>
      <c r="UDR110" s="41"/>
      <c r="UDS110" s="41"/>
      <c r="UDT110" s="41"/>
      <c r="UDU110" s="41"/>
      <c r="UDV110" s="41"/>
      <c r="UDW110" s="41"/>
      <c r="UDX110" s="41"/>
      <c r="UDY110" s="41"/>
      <c r="UEF110" s="41"/>
      <c r="UEG110" s="41"/>
      <c r="UEH110" s="41"/>
      <c r="UEI110" s="41"/>
      <c r="UEJ110" s="41"/>
      <c r="UEK110" s="41"/>
      <c r="UEL110" s="41"/>
      <c r="UEM110" s="41"/>
      <c r="UEN110" s="41"/>
      <c r="UEO110" s="41"/>
      <c r="UEP110" s="41"/>
      <c r="UEQ110" s="41"/>
      <c r="UER110" s="41"/>
      <c r="UES110" s="41"/>
      <c r="UET110" s="41"/>
      <c r="UEU110" s="41"/>
      <c r="UEV110" s="41"/>
      <c r="UEW110" s="41"/>
      <c r="UEX110" s="41"/>
      <c r="UEY110" s="41"/>
      <c r="UEZ110" s="41"/>
      <c r="UFA110" s="41"/>
      <c r="UFB110" s="41"/>
      <c r="UFC110" s="41"/>
      <c r="UFD110" s="41"/>
      <c r="UFE110" s="41"/>
      <c r="UFF110" s="41"/>
      <c r="UFG110" s="41"/>
      <c r="UFH110" s="41"/>
      <c r="UFI110" s="41"/>
      <c r="UFJ110" s="41"/>
      <c r="UFK110" s="41"/>
      <c r="UFL110" s="41"/>
      <c r="UFM110" s="41"/>
      <c r="UFN110" s="41"/>
      <c r="UFO110" s="41"/>
      <c r="UFP110" s="41"/>
      <c r="UFQ110" s="41"/>
      <c r="UFR110" s="41"/>
      <c r="UFS110" s="41"/>
      <c r="UFT110" s="41"/>
      <c r="UFU110" s="41"/>
      <c r="UFV110" s="41"/>
      <c r="UFW110" s="41"/>
      <c r="UFX110" s="41"/>
      <c r="UFY110" s="41"/>
      <c r="UFZ110" s="41"/>
      <c r="UGA110" s="41"/>
      <c r="UGB110" s="41"/>
      <c r="UGC110" s="41"/>
      <c r="UGD110" s="41"/>
      <c r="UGE110" s="41"/>
      <c r="UGF110" s="41"/>
      <c r="UGG110" s="41"/>
      <c r="UGH110" s="41"/>
      <c r="UGI110" s="41"/>
      <c r="UGJ110" s="41"/>
      <c r="UGK110" s="41"/>
      <c r="UGL110" s="41"/>
      <c r="UGM110" s="41"/>
      <c r="UGN110" s="41"/>
      <c r="UGO110" s="41"/>
      <c r="UGP110" s="41"/>
      <c r="UGQ110" s="41"/>
      <c r="UGR110" s="41"/>
      <c r="UGS110" s="41"/>
      <c r="UGT110" s="41"/>
      <c r="UGU110" s="41"/>
      <c r="UGV110" s="41"/>
      <c r="UGW110" s="41"/>
      <c r="UGX110" s="41"/>
      <c r="UGY110" s="41"/>
      <c r="UGZ110" s="41"/>
      <c r="UHA110" s="41"/>
      <c r="UHB110" s="41"/>
      <c r="UHC110" s="41"/>
      <c r="UHD110" s="41"/>
      <c r="UHE110" s="41"/>
      <c r="UHF110" s="41"/>
      <c r="UHG110" s="41"/>
      <c r="UHH110" s="41"/>
      <c r="UHI110" s="41"/>
      <c r="UHJ110" s="41"/>
      <c r="UHK110" s="41"/>
      <c r="UHL110" s="41"/>
      <c r="UHM110" s="41"/>
      <c r="UHN110" s="41"/>
      <c r="UHO110" s="41"/>
      <c r="UHP110" s="41"/>
      <c r="UHQ110" s="41"/>
      <c r="UHR110" s="41"/>
      <c r="UHS110" s="41"/>
      <c r="UHT110" s="41"/>
      <c r="UHU110" s="41"/>
      <c r="UHV110" s="41"/>
      <c r="UHW110" s="41"/>
      <c r="UHX110" s="41"/>
      <c r="UHY110" s="41"/>
      <c r="UHZ110" s="41"/>
      <c r="UIA110" s="41"/>
      <c r="UIB110" s="41"/>
      <c r="UIC110" s="41"/>
      <c r="UID110" s="41"/>
      <c r="UIE110" s="41"/>
      <c r="UIF110" s="41"/>
      <c r="UIG110" s="41"/>
      <c r="UIH110" s="41"/>
      <c r="UII110" s="41"/>
      <c r="UIJ110" s="41"/>
      <c r="UIK110" s="41"/>
      <c r="UIL110" s="41"/>
      <c r="UIM110" s="41"/>
      <c r="UIN110" s="41"/>
      <c r="UIO110" s="41"/>
      <c r="UIP110" s="41"/>
      <c r="UIQ110" s="41"/>
      <c r="UIR110" s="41"/>
      <c r="UIS110" s="41"/>
      <c r="UIT110" s="41"/>
      <c r="UIU110" s="41"/>
      <c r="UIV110" s="41"/>
      <c r="UIW110" s="41"/>
      <c r="UIX110" s="41"/>
      <c r="UIY110" s="41"/>
      <c r="UIZ110" s="41"/>
      <c r="UJA110" s="41"/>
      <c r="UJB110" s="41"/>
      <c r="UJC110" s="41"/>
      <c r="UJD110" s="41"/>
      <c r="UJE110" s="41"/>
      <c r="UJF110" s="41"/>
      <c r="UJG110" s="41"/>
      <c r="UJH110" s="41"/>
      <c r="UJI110" s="41"/>
      <c r="UJJ110" s="41"/>
      <c r="UJK110" s="41"/>
      <c r="UJL110" s="41"/>
      <c r="UJM110" s="41"/>
      <c r="UJN110" s="41"/>
      <c r="UJO110" s="41"/>
      <c r="UJP110" s="41"/>
      <c r="UJQ110" s="41"/>
      <c r="UJR110" s="41"/>
      <c r="UJS110" s="41"/>
      <c r="UJT110" s="41"/>
      <c r="UJU110" s="41"/>
      <c r="UJV110" s="41"/>
      <c r="UJW110" s="41"/>
      <c r="UJX110" s="41"/>
      <c r="UJY110" s="41"/>
      <c r="UJZ110" s="41"/>
      <c r="UKA110" s="41"/>
      <c r="UKB110" s="41"/>
      <c r="UKC110" s="41"/>
      <c r="UKD110" s="41"/>
      <c r="UKE110" s="41"/>
      <c r="UKF110" s="41"/>
      <c r="UKG110" s="41"/>
      <c r="UKH110" s="41"/>
      <c r="UKI110" s="41"/>
      <c r="UKJ110" s="41"/>
      <c r="UKK110" s="41"/>
      <c r="UKL110" s="41"/>
      <c r="UKM110" s="41"/>
      <c r="UKN110" s="41"/>
      <c r="UKO110" s="41"/>
      <c r="UKP110" s="41"/>
      <c r="UKQ110" s="41"/>
      <c r="UKR110" s="41"/>
      <c r="UKS110" s="41"/>
      <c r="UKT110" s="41"/>
      <c r="UKU110" s="41"/>
      <c r="UKV110" s="41"/>
      <c r="UKW110" s="41"/>
      <c r="UKX110" s="41"/>
      <c r="UKY110" s="41"/>
      <c r="UKZ110" s="41"/>
      <c r="ULA110" s="41"/>
      <c r="ULB110" s="41"/>
      <c r="ULC110" s="41"/>
      <c r="ULD110" s="41"/>
      <c r="ULE110" s="41"/>
      <c r="ULF110" s="41"/>
      <c r="ULG110" s="41"/>
      <c r="ULH110" s="41"/>
      <c r="ULI110" s="41"/>
      <c r="ULJ110" s="41"/>
      <c r="ULK110" s="41"/>
      <c r="ULL110" s="41"/>
      <c r="ULM110" s="41"/>
      <c r="ULN110" s="41"/>
      <c r="ULO110" s="41"/>
      <c r="ULP110" s="41"/>
      <c r="ULQ110" s="41"/>
      <c r="ULR110" s="41"/>
      <c r="ULS110" s="41"/>
      <c r="ULT110" s="41"/>
      <c r="ULU110" s="41"/>
      <c r="ULV110" s="41"/>
      <c r="ULW110" s="41"/>
      <c r="ULX110" s="41"/>
      <c r="ULY110" s="41"/>
      <c r="ULZ110" s="41"/>
      <c r="UMA110" s="41"/>
      <c r="UMB110" s="41"/>
      <c r="UMC110" s="41"/>
      <c r="UMD110" s="41"/>
      <c r="UME110" s="41"/>
      <c r="UMF110" s="41"/>
      <c r="UMG110" s="41"/>
      <c r="UMH110" s="41"/>
      <c r="UMI110" s="41"/>
      <c r="UMJ110" s="41"/>
      <c r="UMK110" s="41"/>
      <c r="UML110" s="41"/>
      <c r="UMM110" s="41"/>
      <c r="UMN110" s="41"/>
      <c r="UMO110" s="41"/>
      <c r="UMP110" s="41"/>
      <c r="UMQ110" s="41"/>
      <c r="UMR110" s="41"/>
      <c r="UMS110" s="41"/>
      <c r="UMT110" s="41"/>
      <c r="UMU110" s="41"/>
      <c r="UMV110" s="41"/>
      <c r="UMW110" s="41"/>
      <c r="UMX110" s="41"/>
      <c r="UMY110" s="41"/>
      <c r="UMZ110" s="41"/>
      <c r="UNA110" s="41"/>
      <c r="UNB110" s="41"/>
      <c r="UNC110" s="41"/>
      <c r="UND110" s="41"/>
      <c r="UNE110" s="41"/>
      <c r="UNF110" s="41"/>
      <c r="UNG110" s="41"/>
      <c r="UNH110" s="41"/>
      <c r="UNI110" s="41"/>
      <c r="UNJ110" s="41"/>
      <c r="UNK110" s="41"/>
      <c r="UNL110" s="41"/>
      <c r="UNM110" s="41"/>
      <c r="UNN110" s="41"/>
      <c r="UNO110" s="41"/>
      <c r="UNP110" s="41"/>
      <c r="UNQ110" s="41"/>
      <c r="UNR110" s="41"/>
      <c r="UNS110" s="41"/>
      <c r="UNT110" s="41"/>
      <c r="UNU110" s="41"/>
      <c r="UOB110" s="41"/>
      <c r="UOC110" s="41"/>
      <c r="UOD110" s="41"/>
      <c r="UOE110" s="41"/>
      <c r="UOF110" s="41"/>
      <c r="UOG110" s="41"/>
      <c r="UOH110" s="41"/>
      <c r="UOI110" s="41"/>
      <c r="UOJ110" s="41"/>
      <c r="UOK110" s="41"/>
      <c r="UOL110" s="41"/>
      <c r="UOM110" s="41"/>
      <c r="UON110" s="41"/>
      <c r="UOO110" s="41"/>
      <c r="UOP110" s="41"/>
      <c r="UOQ110" s="41"/>
      <c r="UOR110" s="41"/>
      <c r="UOS110" s="41"/>
      <c r="UOT110" s="41"/>
      <c r="UOU110" s="41"/>
      <c r="UOV110" s="41"/>
      <c r="UOW110" s="41"/>
      <c r="UOX110" s="41"/>
      <c r="UOY110" s="41"/>
      <c r="UOZ110" s="41"/>
      <c r="UPA110" s="41"/>
      <c r="UPB110" s="41"/>
      <c r="UPC110" s="41"/>
      <c r="UPD110" s="41"/>
      <c r="UPE110" s="41"/>
      <c r="UPF110" s="41"/>
      <c r="UPG110" s="41"/>
      <c r="UPH110" s="41"/>
      <c r="UPI110" s="41"/>
      <c r="UPJ110" s="41"/>
      <c r="UPK110" s="41"/>
      <c r="UPL110" s="41"/>
      <c r="UPM110" s="41"/>
      <c r="UPN110" s="41"/>
      <c r="UPO110" s="41"/>
      <c r="UPP110" s="41"/>
      <c r="UPQ110" s="41"/>
      <c r="UPR110" s="41"/>
      <c r="UPS110" s="41"/>
      <c r="UPT110" s="41"/>
      <c r="UPU110" s="41"/>
      <c r="UPV110" s="41"/>
      <c r="UPW110" s="41"/>
      <c r="UPX110" s="41"/>
      <c r="UPY110" s="41"/>
      <c r="UPZ110" s="41"/>
      <c r="UQA110" s="41"/>
      <c r="UQB110" s="41"/>
      <c r="UQC110" s="41"/>
      <c r="UQD110" s="41"/>
      <c r="UQE110" s="41"/>
      <c r="UQF110" s="41"/>
      <c r="UQG110" s="41"/>
      <c r="UQH110" s="41"/>
      <c r="UQI110" s="41"/>
      <c r="UQJ110" s="41"/>
      <c r="UQK110" s="41"/>
      <c r="UQL110" s="41"/>
      <c r="UQM110" s="41"/>
      <c r="UQN110" s="41"/>
      <c r="UQO110" s="41"/>
      <c r="UQP110" s="41"/>
      <c r="UQQ110" s="41"/>
      <c r="UQR110" s="41"/>
      <c r="UQS110" s="41"/>
      <c r="UQT110" s="41"/>
      <c r="UQU110" s="41"/>
      <c r="UQV110" s="41"/>
      <c r="UQW110" s="41"/>
      <c r="UQX110" s="41"/>
      <c r="UQY110" s="41"/>
      <c r="UQZ110" s="41"/>
      <c r="URA110" s="41"/>
      <c r="URB110" s="41"/>
      <c r="URC110" s="41"/>
      <c r="URD110" s="41"/>
      <c r="URE110" s="41"/>
      <c r="URF110" s="41"/>
      <c r="URG110" s="41"/>
      <c r="URH110" s="41"/>
      <c r="URI110" s="41"/>
      <c r="URJ110" s="41"/>
      <c r="URK110" s="41"/>
      <c r="URL110" s="41"/>
      <c r="URM110" s="41"/>
      <c r="URN110" s="41"/>
      <c r="URO110" s="41"/>
      <c r="URP110" s="41"/>
      <c r="URQ110" s="41"/>
      <c r="URR110" s="41"/>
      <c r="URS110" s="41"/>
      <c r="URT110" s="41"/>
      <c r="URU110" s="41"/>
      <c r="URV110" s="41"/>
      <c r="URW110" s="41"/>
      <c r="URX110" s="41"/>
      <c r="URY110" s="41"/>
      <c r="URZ110" s="41"/>
      <c r="USA110" s="41"/>
      <c r="USB110" s="41"/>
      <c r="USC110" s="41"/>
      <c r="USD110" s="41"/>
      <c r="USE110" s="41"/>
      <c r="USF110" s="41"/>
      <c r="USG110" s="41"/>
      <c r="USH110" s="41"/>
      <c r="USI110" s="41"/>
      <c r="USJ110" s="41"/>
      <c r="USK110" s="41"/>
      <c r="USL110" s="41"/>
      <c r="USM110" s="41"/>
      <c r="USN110" s="41"/>
      <c r="USO110" s="41"/>
      <c r="USP110" s="41"/>
      <c r="USQ110" s="41"/>
      <c r="USR110" s="41"/>
      <c r="USS110" s="41"/>
      <c r="UST110" s="41"/>
      <c r="USU110" s="41"/>
      <c r="USV110" s="41"/>
      <c r="USW110" s="41"/>
      <c r="USX110" s="41"/>
      <c r="USY110" s="41"/>
      <c r="USZ110" s="41"/>
      <c r="UTA110" s="41"/>
      <c r="UTB110" s="41"/>
      <c r="UTC110" s="41"/>
      <c r="UTD110" s="41"/>
      <c r="UTE110" s="41"/>
      <c r="UTF110" s="41"/>
      <c r="UTG110" s="41"/>
      <c r="UTH110" s="41"/>
      <c r="UTI110" s="41"/>
      <c r="UTJ110" s="41"/>
      <c r="UTK110" s="41"/>
      <c r="UTL110" s="41"/>
      <c r="UTM110" s="41"/>
      <c r="UTN110" s="41"/>
      <c r="UTO110" s="41"/>
      <c r="UTP110" s="41"/>
      <c r="UTQ110" s="41"/>
      <c r="UTR110" s="41"/>
      <c r="UTS110" s="41"/>
      <c r="UTT110" s="41"/>
      <c r="UTU110" s="41"/>
      <c r="UTV110" s="41"/>
      <c r="UTW110" s="41"/>
      <c r="UTX110" s="41"/>
      <c r="UTY110" s="41"/>
      <c r="UTZ110" s="41"/>
      <c r="UUA110" s="41"/>
      <c r="UUB110" s="41"/>
      <c r="UUC110" s="41"/>
      <c r="UUD110" s="41"/>
      <c r="UUE110" s="41"/>
      <c r="UUF110" s="41"/>
      <c r="UUG110" s="41"/>
      <c r="UUH110" s="41"/>
      <c r="UUI110" s="41"/>
      <c r="UUJ110" s="41"/>
      <c r="UUK110" s="41"/>
      <c r="UUL110" s="41"/>
      <c r="UUM110" s="41"/>
      <c r="UUN110" s="41"/>
      <c r="UUO110" s="41"/>
      <c r="UUP110" s="41"/>
      <c r="UUQ110" s="41"/>
      <c r="UUR110" s="41"/>
      <c r="UUS110" s="41"/>
      <c r="UUT110" s="41"/>
      <c r="UUU110" s="41"/>
      <c r="UUV110" s="41"/>
      <c r="UUW110" s="41"/>
      <c r="UUX110" s="41"/>
      <c r="UUY110" s="41"/>
      <c r="UUZ110" s="41"/>
      <c r="UVA110" s="41"/>
      <c r="UVB110" s="41"/>
      <c r="UVC110" s="41"/>
      <c r="UVD110" s="41"/>
      <c r="UVE110" s="41"/>
      <c r="UVF110" s="41"/>
      <c r="UVG110" s="41"/>
      <c r="UVH110" s="41"/>
      <c r="UVI110" s="41"/>
      <c r="UVJ110" s="41"/>
      <c r="UVK110" s="41"/>
      <c r="UVL110" s="41"/>
      <c r="UVM110" s="41"/>
      <c r="UVN110" s="41"/>
      <c r="UVO110" s="41"/>
      <c r="UVP110" s="41"/>
      <c r="UVQ110" s="41"/>
      <c r="UVR110" s="41"/>
      <c r="UVS110" s="41"/>
      <c r="UVT110" s="41"/>
      <c r="UVU110" s="41"/>
      <c r="UVV110" s="41"/>
      <c r="UVW110" s="41"/>
      <c r="UVX110" s="41"/>
      <c r="UVY110" s="41"/>
      <c r="UVZ110" s="41"/>
      <c r="UWA110" s="41"/>
      <c r="UWB110" s="41"/>
      <c r="UWC110" s="41"/>
      <c r="UWD110" s="41"/>
      <c r="UWE110" s="41"/>
      <c r="UWF110" s="41"/>
      <c r="UWG110" s="41"/>
      <c r="UWH110" s="41"/>
      <c r="UWI110" s="41"/>
      <c r="UWJ110" s="41"/>
      <c r="UWK110" s="41"/>
      <c r="UWL110" s="41"/>
      <c r="UWM110" s="41"/>
      <c r="UWN110" s="41"/>
      <c r="UWO110" s="41"/>
      <c r="UWP110" s="41"/>
      <c r="UWQ110" s="41"/>
      <c r="UWR110" s="41"/>
      <c r="UWS110" s="41"/>
      <c r="UWT110" s="41"/>
      <c r="UWU110" s="41"/>
      <c r="UWV110" s="41"/>
      <c r="UWW110" s="41"/>
      <c r="UWX110" s="41"/>
      <c r="UWY110" s="41"/>
      <c r="UWZ110" s="41"/>
      <c r="UXA110" s="41"/>
      <c r="UXB110" s="41"/>
      <c r="UXC110" s="41"/>
      <c r="UXD110" s="41"/>
      <c r="UXE110" s="41"/>
      <c r="UXF110" s="41"/>
      <c r="UXG110" s="41"/>
      <c r="UXH110" s="41"/>
      <c r="UXI110" s="41"/>
      <c r="UXJ110" s="41"/>
      <c r="UXK110" s="41"/>
      <c r="UXL110" s="41"/>
      <c r="UXM110" s="41"/>
      <c r="UXN110" s="41"/>
      <c r="UXO110" s="41"/>
      <c r="UXP110" s="41"/>
      <c r="UXQ110" s="41"/>
      <c r="UXX110" s="41"/>
      <c r="UXY110" s="41"/>
      <c r="UXZ110" s="41"/>
      <c r="UYA110" s="41"/>
      <c r="UYB110" s="41"/>
      <c r="UYC110" s="41"/>
      <c r="UYD110" s="41"/>
      <c r="UYE110" s="41"/>
      <c r="UYF110" s="41"/>
      <c r="UYG110" s="41"/>
      <c r="UYH110" s="41"/>
      <c r="UYI110" s="41"/>
      <c r="UYJ110" s="41"/>
      <c r="UYK110" s="41"/>
      <c r="UYL110" s="41"/>
      <c r="UYM110" s="41"/>
      <c r="UYN110" s="41"/>
      <c r="UYO110" s="41"/>
      <c r="UYP110" s="41"/>
      <c r="UYQ110" s="41"/>
      <c r="UYR110" s="41"/>
      <c r="UYS110" s="41"/>
      <c r="UYT110" s="41"/>
      <c r="UYU110" s="41"/>
      <c r="UYV110" s="41"/>
      <c r="UYW110" s="41"/>
      <c r="UYX110" s="41"/>
      <c r="UYY110" s="41"/>
      <c r="UYZ110" s="41"/>
      <c r="UZA110" s="41"/>
      <c r="UZB110" s="41"/>
      <c r="UZC110" s="41"/>
      <c r="UZD110" s="41"/>
      <c r="UZE110" s="41"/>
      <c r="UZF110" s="41"/>
      <c r="UZG110" s="41"/>
      <c r="UZH110" s="41"/>
      <c r="UZI110" s="41"/>
      <c r="UZJ110" s="41"/>
      <c r="UZK110" s="41"/>
      <c r="UZL110" s="41"/>
      <c r="UZM110" s="41"/>
      <c r="UZN110" s="41"/>
      <c r="UZO110" s="41"/>
      <c r="UZP110" s="41"/>
      <c r="UZQ110" s="41"/>
      <c r="UZR110" s="41"/>
      <c r="UZS110" s="41"/>
      <c r="UZT110" s="41"/>
      <c r="UZU110" s="41"/>
      <c r="UZV110" s="41"/>
      <c r="UZW110" s="41"/>
      <c r="UZX110" s="41"/>
      <c r="UZY110" s="41"/>
      <c r="UZZ110" s="41"/>
      <c r="VAA110" s="41"/>
      <c r="VAB110" s="41"/>
      <c r="VAC110" s="41"/>
      <c r="VAD110" s="41"/>
      <c r="VAE110" s="41"/>
      <c r="VAF110" s="41"/>
      <c r="VAG110" s="41"/>
      <c r="VAH110" s="41"/>
      <c r="VAI110" s="41"/>
      <c r="VAJ110" s="41"/>
      <c r="VAK110" s="41"/>
      <c r="VAL110" s="41"/>
      <c r="VAM110" s="41"/>
      <c r="VAN110" s="41"/>
      <c r="VAO110" s="41"/>
      <c r="VAP110" s="41"/>
      <c r="VAQ110" s="41"/>
      <c r="VAR110" s="41"/>
      <c r="VAS110" s="41"/>
      <c r="VAT110" s="41"/>
      <c r="VAU110" s="41"/>
      <c r="VAV110" s="41"/>
      <c r="VAW110" s="41"/>
      <c r="VAX110" s="41"/>
      <c r="VAY110" s="41"/>
      <c r="VAZ110" s="41"/>
      <c r="VBA110" s="41"/>
      <c r="VBB110" s="41"/>
      <c r="VBC110" s="41"/>
      <c r="VBD110" s="41"/>
      <c r="VBE110" s="41"/>
      <c r="VBF110" s="41"/>
      <c r="VBG110" s="41"/>
      <c r="VBH110" s="41"/>
      <c r="VBI110" s="41"/>
      <c r="VBJ110" s="41"/>
      <c r="VBK110" s="41"/>
      <c r="VBL110" s="41"/>
      <c r="VBM110" s="41"/>
      <c r="VBN110" s="41"/>
      <c r="VBO110" s="41"/>
      <c r="VBP110" s="41"/>
      <c r="VBQ110" s="41"/>
      <c r="VBR110" s="41"/>
      <c r="VBS110" s="41"/>
      <c r="VBT110" s="41"/>
      <c r="VBU110" s="41"/>
      <c r="VBV110" s="41"/>
      <c r="VBW110" s="41"/>
      <c r="VBX110" s="41"/>
      <c r="VBY110" s="41"/>
      <c r="VBZ110" s="41"/>
      <c r="VCA110" s="41"/>
      <c r="VCB110" s="41"/>
      <c r="VCC110" s="41"/>
      <c r="VCD110" s="41"/>
      <c r="VCE110" s="41"/>
      <c r="VCF110" s="41"/>
      <c r="VCG110" s="41"/>
      <c r="VCH110" s="41"/>
      <c r="VCI110" s="41"/>
      <c r="VCJ110" s="41"/>
      <c r="VCK110" s="41"/>
      <c r="VCL110" s="41"/>
      <c r="VCM110" s="41"/>
      <c r="VCN110" s="41"/>
      <c r="VCO110" s="41"/>
      <c r="VCP110" s="41"/>
      <c r="VCQ110" s="41"/>
      <c r="VCR110" s="41"/>
      <c r="VCS110" s="41"/>
      <c r="VCT110" s="41"/>
      <c r="VCU110" s="41"/>
      <c r="VCV110" s="41"/>
      <c r="VCW110" s="41"/>
      <c r="VCX110" s="41"/>
      <c r="VCY110" s="41"/>
      <c r="VCZ110" s="41"/>
      <c r="VDA110" s="41"/>
      <c r="VDB110" s="41"/>
      <c r="VDC110" s="41"/>
      <c r="VDD110" s="41"/>
      <c r="VDE110" s="41"/>
      <c r="VDF110" s="41"/>
      <c r="VDG110" s="41"/>
      <c r="VDH110" s="41"/>
      <c r="VDI110" s="41"/>
      <c r="VDJ110" s="41"/>
      <c r="VDK110" s="41"/>
      <c r="VDL110" s="41"/>
      <c r="VDM110" s="41"/>
      <c r="VDN110" s="41"/>
      <c r="VDO110" s="41"/>
      <c r="VDP110" s="41"/>
      <c r="VDQ110" s="41"/>
      <c r="VDR110" s="41"/>
      <c r="VDS110" s="41"/>
      <c r="VDT110" s="41"/>
      <c r="VDU110" s="41"/>
      <c r="VDV110" s="41"/>
      <c r="VDW110" s="41"/>
      <c r="VDX110" s="41"/>
      <c r="VDY110" s="41"/>
      <c r="VDZ110" s="41"/>
      <c r="VEA110" s="41"/>
      <c r="VEB110" s="41"/>
      <c r="VEC110" s="41"/>
      <c r="VED110" s="41"/>
      <c r="VEE110" s="41"/>
      <c r="VEF110" s="41"/>
      <c r="VEG110" s="41"/>
      <c r="VEH110" s="41"/>
      <c r="VEI110" s="41"/>
      <c r="VEJ110" s="41"/>
      <c r="VEK110" s="41"/>
      <c r="VEL110" s="41"/>
      <c r="VEM110" s="41"/>
      <c r="VEN110" s="41"/>
      <c r="VEO110" s="41"/>
      <c r="VEP110" s="41"/>
      <c r="VEQ110" s="41"/>
      <c r="VER110" s="41"/>
      <c r="VES110" s="41"/>
      <c r="VET110" s="41"/>
      <c r="VEU110" s="41"/>
      <c r="VEV110" s="41"/>
      <c r="VEW110" s="41"/>
      <c r="VEX110" s="41"/>
      <c r="VEY110" s="41"/>
      <c r="VEZ110" s="41"/>
      <c r="VFA110" s="41"/>
      <c r="VFB110" s="41"/>
      <c r="VFC110" s="41"/>
      <c r="VFD110" s="41"/>
      <c r="VFE110" s="41"/>
      <c r="VFF110" s="41"/>
      <c r="VFG110" s="41"/>
      <c r="VFH110" s="41"/>
      <c r="VFI110" s="41"/>
      <c r="VFJ110" s="41"/>
      <c r="VFK110" s="41"/>
      <c r="VFL110" s="41"/>
      <c r="VFM110" s="41"/>
      <c r="VFN110" s="41"/>
      <c r="VFO110" s="41"/>
      <c r="VFP110" s="41"/>
      <c r="VFQ110" s="41"/>
      <c r="VFR110" s="41"/>
      <c r="VFS110" s="41"/>
      <c r="VFT110" s="41"/>
      <c r="VFU110" s="41"/>
      <c r="VFV110" s="41"/>
      <c r="VFW110" s="41"/>
      <c r="VFX110" s="41"/>
      <c r="VFY110" s="41"/>
      <c r="VFZ110" s="41"/>
      <c r="VGA110" s="41"/>
      <c r="VGB110" s="41"/>
      <c r="VGC110" s="41"/>
      <c r="VGD110" s="41"/>
      <c r="VGE110" s="41"/>
      <c r="VGF110" s="41"/>
      <c r="VGG110" s="41"/>
      <c r="VGH110" s="41"/>
      <c r="VGI110" s="41"/>
      <c r="VGJ110" s="41"/>
      <c r="VGK110" s="41"/>
      <c r="VGL110" s="41"/>
      <c r="VGM110" s="41"/>
      <c r="VGN110" s="41"/>
      <c r="VGO110" s="41"/>
      <c r="VGP110" s="41"/>
      <c r="VGQ110" s="41"/>
      <c r="VGR110" s="41"/>
      <c r="VGS110" s="41"/>
      <c r="VGT110" s="41"/>
      <c r="VGU110" s="41"/>
      <c r="VGV110" s="41"/>
      <c r="VGW110" s="41"/>
      <c r="VGX110" s="41"/>
      <c r="VGY110" s="41"/>
      <c r="VGZ110" s="41"/>
      <c r="VHA110" s="41"/>
      <c r="VHB110" s="41"/>
      <c r="VHC110" s="41"/>
      <c r="VHD110" s="41"/>
      <c r="VHE110" s="41"/>
      <c r="VHF110" s="41"/>
      <c r="VHG110" s="41"/>
      <c r="VHH110" s="41"/>
      <c r="VHI110" s="41"/>
      <c r="VHJ110" s="41"/>
      <c r="VHK110" s="41"/>
      <c r="VHL110" s="41"/>
      <c r="VHM110" s="41"/>
      <c r="VHT110" s="41"/>
      <c r="VHU110" s="41"/>
      <c r="VHV110" s="41"/>
      <c r="VHW110" s="41"/>
      <c r="VHX110" s="41"/>
      <c r="VHY110" s="41"/>
      <c r="VHZ110" s="41"/>
      <c r="VIA110" s="41"/>
      <c r="VIB110" s="41"/>
      <c r="VIC110" s="41"/>
      <c r="VID110" s="41"/>
      <c r="VIE110" s="41"/>
      <c r="VIF110" s="41"/>
      <c r="VIG110" s="41"/>
      <c r="VIH110" s="41"/>
      <c r="VII110" s="41"/>
      <c r="VIJ110" s="41"/>
      <c r="VIK110" s="41"/>
      <c r="VIL110" s="41"/>
      <c r="VIM110" s="41"/>
      <c r="VIN110" s="41"/>
      <c r="VIO110" s="41"/>
      <c r="VIP110" s="41"/>
      <c r="VIQ110" s="41"/>
      <c r="VIR110" s="41"/>
      <c r="VIS110" s="41"/>
      <c r="VIT110" s="41"/>
      <c r="VIU110" s="41"/>
      <c r="VIV110" s="41"/>
      <c r="VIW110" s="41"/>
      <c r="VIX110" s="41"/>
      <c r="VIY110" s="41"/>
      <c r="VIZ110" s="41"/>
      <c r="VJA110" s="41"/>
      <c r="VJB110" s="41"/>
      <c r="VJC110" s="41"/>
      <c r="VJD110" s="41"/>
      <c r="VJE110" s="41"/>
      <c r="VJF110" s="41"/>
      <c r="VJG110" s="41"/>
      <c r="VJH110" s="41"/>
      <c r="VJI110" s="41"/>
      <c r="VJJ110" s="41"/>
      <c r="VJK110" s="41"/>
      <c r="VJL110" s="41"/>
      <c r="VJM110" s="41"/>
      <c r="VJN110" s="41"/>
      <c r="VJO110" s="41"/>
      <c r="VJP110" s="41"/>
      <c r="VJQ110" s="41"/>
      <c r="VJR110" s="41"/>
      <c r="VJS110" s="41"/>
      <c r="VJT110" s="41"/>
      <c r="VJU110" s="41"/>
      <c r="VJV110" s="41"/>
      <c r="VJW110" s="41"/>
      <c r="VJX110" s="41"/>
      <c r="VJY110" s="41"/>
      <c r="VJZ110" s="41"/>
      <c r="VKA110" s="41"/>
      <c r="VKB110" s="41"/>
      <c r="VKC110" s="41"/>
      <c r="VKD110" s="41"/>
      <c r="VKE110" s="41"/>
      <c r="VKF110" s="41"/>
      <c r="VKG110" s="41"/>
      <c r="VKH110" s="41"/>
      <c r="VKI110" s="41"/>
      <c r="VKJ110" s="41"/>
      <c r="VKK110" s="41"/>
      <c r="VKL110" s="41"/>
      <c r="VKM110" s="41"/>
      <c r="VKN110" s="41"/>
      <c r="VKO110" s="41"/>
      <c r="VKP110" s="41"/>
      <c r="VKQ110" s="41"/>
      <c r="VKR110" s="41"/>
      <c r="VKS110" s="41"/>
      <c r="VKT110" s="41"/>
      <c r="VKU110" s="41"/>
      <c r="VKV110" s="41"/>
      <c r="VKW110" s="41"/>
      <c r="VKX110" s="41"/>
      <c r="VKY110" s="41"/>
      <c r="VKZ110" s="41"/>
      <c r="VLA110" s="41"/>
      <c r="VLB110" s="41"/>
      <c r="VLC110" s="41"/>
      <c r="VLD110" s="41"/>
      <c r="VLE110" s="41"/>
      <c r="VLF110" s="41"/>
      <c r="VLG110" s="41"/>
      <c r="VLH110" s="41"/>
      <c r="VLI110" s="41"/>
      <c r="VLJ110" s="41"/>
      <c r="VLK110" s="41"/>
      <c r="VLL110" s="41"/>
      <c r="VLM110" s="41"/>
      <c r="VLN110" s="41"/>
      <c r="VLO110" s="41"/>
      <c r="VLP110" s="41"/>
      <c r="VLQ110" s="41"/>
      <c r="VLR110" s="41"/>
      <c r="VLS110" s="41"/>
      <c r="VLT110" s="41"/>
      <c r="VLU110" s="41"/>
      <c r="VLV110" s="41"/>
      <c r="VLW110" s="41"/>
      <c r="VLX110" s="41"/>
      <c r="VLY110" s="41"/>
      <c r="VLZ110" s="41"/>
      <c r="VMA110" s="41"/>
      <c r="VMB110" s="41"/>
      <c r="VMC110" s="41"/>
      <c r="VMD110" s="41"/>
      <c r="VME110" s="41"/>
      <c r="VMF110" s="41"/>
      <c r="VMG110" s="41"/>
      <c r="VMH110" s="41"/>
      <c r="VMI110" s="41"/>
      <c r="VMJ110" s="41"/>
      <c r="VMK110" s="41"/>
      <c r="VML110" s="41"/>
      <c r="VMM110" s="41"/>
      <c r="VMN110" s="41"/>
      <c r="VMO110" s="41"/>
      <c r="VMP110" s="41"/>
      <c r="VMQ110" s="41"/>
      <c r="VMR110" s="41"/>
      <c r="VMS110" s="41"/>
      <c r="VMT110" s="41"/>
      <c r="VMU110" s="41"/>
      <c r="VMV110" s="41"/>
      <c r="VMW110" s="41"/>
      <c r="VMX110" s="41"/>
      <c r="VMY110" s="41"/>
      <c r="VMZ110" s="41"/>
      <c r="VNA110" s="41"/>
      <c r="VNB110" s="41"/>
      <c r="VNC110" s="41"/>
      <c r="VND110" s="41"/>
      <c r="VNE110" s="41"/>
      <c r="VNF110" s="41"/>
      <c r="VNG110" s="41"/>
      <c r="VNH110" s="41"/>
      <c r="VNI110" s="41"/>
      <c r="VNJ110" s="41"/>
      <c r="VNK110" s="41"/>
      <c r="VNL110" s="41"/>
      <c r="VNM110" s="41"/>
      <c r="VNN110" s="41"/>
      <c r="VNO110" s="41"/>
      <c r="VNP110" s="41"/>
      <c r="VNQ110" s="41"/>
      <c r="VNR110" s="41"/>
      <c r="VNS110" s="41"/>
      <c r="VNT110" s="41"/>
      <c r="VNU110" s="41"/>
      <c r="VNV110" s="41"/>
      <c r="VNW110" s="41"/>
      <c r="VNX110" s="41"/>
      <c r="VNY110" s="41"/>
      <c r="VNZ110" s="41"/>
      <c r="VOA110" s="41"/>
      <c r="VOB110" s="41"/>
      <c r="VOC110" s="41"/>
      <c r="VOD110" s="41"/>
      <c r="VOE110" s="41"/>
      <c r="VOF110" s="41"/>
      <c r="VOG110" s="41"/>
      <c r="VOH110" s="41"/>
      <c r="VOI110" s="41"/>
      <c r="VOJ110" s="41"/>
      <c r="VOK110" s="41"/>
      <c r="VOL110" s="41"/>
      <c r="VOM110" s="41"/>
      <c r="VON110" s="41"/>
      <c r="VOO110" s="41"/>
      <c r="VOP110" s="41"/>
      <c r="VOQ110" s="41"/>
      <c r="VOR110" s="41"/>
      <c r="VOS110" s="41"/>
      <c r="VOT110" s="41"/>
      <c r="VOU110" s="41"/>
      <c r="VOV110" s="41"/>
      <c r="VOW110" s="41"/>
      <c r="VOX110" s="41"/>
      <c r="VOY110" s="41"/>
      <c r="VOZ110" s="41"/>
      <c r="VPA110" s="41"/>
      <c r="VPB110" s="41"/>
      <c r="VPC110" s="41"/>
      <c r="VPD110" s="41"/>
      <c r="VPE110" s="41"/>
      <c r="VPF110" s="41"/>
      <c r="VPG110" s="41"/>
      <c r="VPH110" s="41"/>
      <c r="VPI110" s="41"/>
      <c r="VPJ110" s="41"/>
      <c r="VPK110" s="41"/>
      <c r="VPL110" s="41"/>
      <c r="VPM110" s="41"/>
      <c r="VPN110" s="41"/>
      <c r="VPO110" s="41"/>
      <c r="VPP110" s="41"/>
      <c r="VPQ110" s="41"/>
      <c r="VPR110" s="41"/>
      <c r="VPS110" s="41"/>
      <c r="VPT110" s="41"/>
      <c r="VPU110" s="41"/>
      <c r="VPV110" s="41"/>
      <c r="VPW110" s="41"/>
      <c r="VPX110" s="41"/>
      <c r="VPY110" s="41"/>
      <c r="VPZ110" s="41"/>
      <c r="VQA110" s="41"/>
      <c r="VQB110" s="41"/>
      <c r="VQC110" s="41"/>
      <c r="VQD110" s="41"/>
      <c r="VQE110" s="41"/>
      <c r="VQF110" s="41"/>
      <c r="VQG110" s="41"/>
      <c r="VQH110" s="41"/>
      <c r="VQI110" s="41"/>
      <c r="VQJ110" s="41"/>
      <c r="VQK110" s="41"/>
      <c r="VQL110" s="41"/>
      <c r="VQM110" s="41"/>
      <c r="VQN110" s="41"/>
      <c r="VQO110" s="41"/>
      <c r="VQP110" s="41"/>
      <c r="VQQ110" s="41"/>
      <c r="VQR110" s="41"/>
      <c r="VQS110" s="41"/>
      <c r="VQT110" s="41"/>
      <c r="VQU110" s="41"/>
      <c r="VQV110" s="41"/>
      <c r="VQW110" s="41"/>
      <c r="VQX110" s="41"/>
      <c r="VQY110" s="41"/>
      <c r="VQZ110" s="41"/>
      <c r="VRA110" s="41"/>
      <c r="VRB110" s="41"/>
      <c r="VRC110" s="41"/>
      <c r="VRD110" s="41"/>
      <c r="VRE110" s="41"/>
      <c r="VRF110" s="41"/>
      <c r="VRG110" s="41"/>
      <c r="VRH110" s="41"/>
      <c r="VRI110" s="41"/>
      <c r="VRP110" s="41"/>
      <c r="VRQ110" s="41"/>
      <c r="VRR110" s="41"/>
      <c r="VRS110" s="41"/>
      <c r="VRT110" s="41"/>
      <c r="VRU110" s="41"/>
      <c r="VRV110" s="41"/>
      <c r="VRW110" s="41"/>
      <c r="VRX110" s="41"/>
      <c r="VRY110" s="41"/>
      <c r="VRZ110" s="41"/>
      <c r="VSA110" s="41"/>
      <c r="VSB110" s="41"/>
      <c r="VSC110" s="41"/>
      <c r="VSD110" s="41"/>
      <c r="VSE110" s="41"/>
      <c r="VSF110" s="41"/>
      <c r="VSG110" s="41"/>
      <c r="VSH110" s="41"/>
      <c r="VSI110" s="41"/>
      <c r="VSJ110" s="41"/>
      <c r="VSK110" s="41"/>
      <c r="VSL110" s="41"/>
      <c r="VSM110" s="41"/>
      <c r="VSN110" s="41"/>
      <c r="VSO110" s="41"/>
      <c r="VSP110" s="41"/>
      <c r="VSQ110" s="41"/>
      <c r="VSR110" s="41"/>
      <c r="VSS110" s="41"/>
      <c r="VST110" s="41"/>
      <c r="VSU110" s="41"/>
      <c r="VSV110" s="41"/>
      <c r="VSW110" s="41"/>
      <c r="VSX110" s="41"/>
      <c r="VSY110" s="41"/>
      <c r="VSZ110" s="41"/>
      <c r="VTA110" s="41"/>
      <c r="VTB110" s="41"/>
      <c r="VTC110" s="41"/>
      <c r="VTD110" s="41"/>
      <c r="VTE110" s="41"/>
      <c r="VTF110" s="41"/>
      <c r="VTG110" s="41"/>
      <c r="VTH110" s="41"/>
      <c r="VTI110" s="41"/>
      <c r="VTJ110" s="41"/>
      <c r="VTK110" s="41"/>
      <c r="VTL110" s="41"/>
      <c r="VTM110" s="41"/>
      <c r="VTN110" s="41"/>
      <c r="VTO110" s="41"/>
      <c r="VTP110" s="41"/>
      <c r="VTQ110" s="41"/>
      <c r="VTR110" s="41"/>
      <c r="VTS110" s="41"/>
      <c r="VTT110" s="41"/>
      <c r="VTU110" s="41"/>
      <c r="VTV110" s="41"/>
      <c r="VTW110" s="41"/>
      <c r="VTX110" s="41"/>
      <c r="VTY110" s="41"/>
      <c r="VTZ110" s="41"/>
      <c r="VUA110" s="41"/>
      <c r="VUB110" s="41"/>
      <c r="VUC110" s="41"/>
      <c r="VUD110" s="41"/>
      <c r="VUE110" s="41"/>
      <c r="VUF110" s="41"/>
      <c r="VUG110" s="41"/>
      <c r="VUH110" s="41"/>
      <c r="VUI110" s="41"/>
      <c r="VUJ110" s="41"/>
      <c r="VUK110" s="41"/>
      <c r="VUL110" s="41"/>
      <c r="VUM110" s="41"/>
      <c r="VUN110" s="41"/>
      <c r="VUO110" s="41"/>
      <c r="VUP110" s="41"/>
      <c r="VUQ110" s="41"/>
      <c r="VUR110" s="41"/>
      <c r="VUS110" s="41"/>
      <c r="VUT110" s="41"/>
      <c r="VUU110" s="41"/>
      <c r="VUV110" s="41"/>
      <c r="VUW110" s="41"/>
      <c r="VUX110" s="41"/>
      <c r="VUY110" s="41"/>
      <c r="VUZ110" s="41"/>
      <c r="VVA110" s="41"/>
      <c r="VVB110" s="41"/>
      <c r="VVC110" s="41"/>
      <c r="VVD110" s="41"/>
      <c r="VVE110" s="41"/>
      <c r="VVF110" s="41"/>
      <c r="VVG110" s="41"/>
      <c r="VVH110" s="41"/>
      <c r="VVI110" s="41"/>
      <c r="VVJ110" s="41"/>
      <c r="VVK110" s="41"/>
      <c r="VVL110" s="41"/>
      <c r="VVM110" s="41"/>
      <c r="VVN110" s="41"/>
      <c r="VVO110" s="41"/>
      <c r="VVP110" s="41"/>
      <c r="VVQ110" s="41"/>
      <c r="VVR110" s="41"/>
      <c r="VVS110" s="41"/>
      <c r="VVT110" s="41"/>
      <c r="VVU110" s="41"/>
      <c r="VVV110" s="41"/>
      <c r="VVW110" s="41"/>
      <c r="VVX110" s="41"/>
      <c r="VVY110" s="41"/>
      <c r="VVZ110" s="41"/>
      <c r="VWA110" s="41"/>
      <c r="VWB110" s="41"/>
      <c r="VWC110" s="41"/>
      <c r="VWD110" s="41"/>
      <c r="VWE110" s="41"/>
      <c r="VWF110" s="41"/>
      <c r="VWG110" s="41"/>
      <c r="VWH110" s="41"/>
      <c r="VWI110" s="41"/>
      <c r="VWJ110" s="41"/>
      <c r="VWK110" s="41"/>
      <c r="VWL110" s="41"/>
      <c r="VWM110" s="41"/>
      <c r="VWN110" s="41"/>
      <c r="VWO110" s="41"/>
      <c r="VWP110" s="41"/>
      <c r="VWQ110" s="41"/>
      <c r="VWR110" s="41"/>
      <c r="VWS110" s="41"/>
      <c r="VWT110" s="41"/>
      <c r="VWU110" s="41"/>
      <c r="VWV110" s="41"/>
      <c r="VWW110" s="41"/>
      <c r="VWX110" s="41"/>
      <c r="VWY110" s="41"/>
      <c r="VWZ110" s="41"/>
      <c r="VXA110" s="41"/>
      <c r="VXB110" s="41"/>
      <c r="VXC110" s="41"/>
      <c r="VXD110" s="41"/>
      <c r="VXE110" s="41"/>
      <c r="VXF110" s="41"/>
      <c r="VXG110" s="41"/>
      <c r="VXH110" s="41"/>
      <c r="VXI110" s="41"/>
      <c r="VXJ110" s="41"/>
      <c r="VXK110" s="41"/>
      <c r="VXL110" s="41"/>
      <c r="VXM110" s="41"/>
      <c r="VXN110" s="41"/>
      <c r="VXO110" s="41"/>
      <c r="VXP110" s="41"/>
      <c r="VXQ110" s="41"/>
      <c r="VXR110" s="41"/>
      <c r="VXS110" s="41"/>
      <c r="VXT110" s="41"/>
      <c r="VXU110" s="41"/>
      <c r="VXV110" s="41"/>
      <c r="VXW110" s="41"/>
      <c r="VXX110" s="41"/>
      <c r="VXY110" s="41"/>
      <c r="VXZ110" s="41"/>
      <c r="VYA110" s="41"/>
      <c r="VYB110" s="41"/>
      <c r="VYC110" s="41"/>
      <c r="VYD110" s="41"/>
      <c r="VYE110" s="41"/>
      <c r="VYF110" s="41"/>
      <c r="VYG110" s="41"/>
      <c r="VYH110" s="41"/>
      <c r="VYI110" s="41"/>
      <c r="VYJ110" s="41"/>
      <c r="VYK110" s="41"/>
      <c r="VYL110" s="41"/>
      <c r="VYM110" s="41"/>
      <c r="VYN110" s="41"/>
      <c r="VYO110" s="41"/>
      <c r="VYP110" s="41"/>
      <c r="VYQ110" s="41"/>
      <c r="VYR110" s="41"/>
      <c r="VYS110" s="41"/>
      <c r="VYT110" s="41"/>
      <c r="VYU110" s="41"/>
      <c r="VYV110" s="41"/>
      <c r="VYW110" s="41"/>
      <c r="VYX110" s="41"/>
      <c r="VYY110" s="41"/>
      <c r="VYZ110" s="41"/>
      <c r="VZA110" s="41"/>
      <c r="VZB110" s="41"/>
      <c r="VZC110" s="41"/>
      <c r="VZD110" s="41"/>
      <c r="VZE110" s="41"/>
      <c r="VZF110" s="41"/>
      <c r="VZG110" s="41"/>
      <c r="VZH110" s="41"/>
      <c r="VZI110" s="41"/>
      <c r="VZJ110" s="41"/>
      <c r="VZK110" s="41"/>
      <c r="VZL110" s="41"/>
      <c r="VZM110" s="41"/>
      <c r="VZN110" s="41"/>
      <c r="VZO110" s="41"/>
      <c r="VZP110" s="41"/>
      <c r="VZQ110" s="41"/>
      <c r="VZR110" s="41"/>
      <c r="VZS110" s="41"/>
      <c r="VZT110" s="41"/>
      <c r="VZU110" s="41"/>
      <c r="VZV110" s="41"/>
      <c r="VZW110" s="41"/>
      <c r="VZX110" s="41"/>
      <c r="VZY110" s="41"/>
      <c r="VZZ110" s="41"/>
      <c r="WAA110" s="41"/>
      <c r="WAB110" s="41"/>
      <c r="WAC110" s="41"/>
      <c r="WAD110" s="41"/>
      <c r="WAE110" s="41"/>
      <c r="WAF110" s="41"/>
      <c r="WAG110" s="41"/>
      <c r="WAH110" s="41"/>
      <c r="WAI110" s="41"/>
      <c r="WAJ110" s="41"/>
      <c r="WAK110" s="41"/>
      <c r="WAL110" s="41"/>
      <c r="WAM110" s="41"/>
      <c r="WAN110" s="41"/>
      <c r="WAO110" s="41"/>
      <c r="WAP110" s="41"/>
      <c r="WAQ110" s="41"/>
      <c r="WAR110" s="41"/>
      <c r="WAS110" s="41"/>
      <c r="WAT110" s="41"/>
      <c r="WAU110" s="41"/>
      <c r="WAV110" s="41"/>
      <c r="WAW110" s="41"/>
      <c r="WAX110" s="41"/>
      <c r="WAY110" s="41"/>
      <c r="WAZ110" s="41"/>
      <c r="WBA110" s="41"/>
      <c r="WBB110" s="41"/>
      <c r="WBC110" s="41"/>
      <c r="WBD110" s="41"/>
      <c r="WBE110" s="41"/>
      <c r="WBL110" s="41"/>
      <c r="WBM110" s="41"/>
      <c r="WBN110" s="41"/>
      <c r="WBO110" s="41"/>
      <c r="WBP110" s="41"/>
      <c r="WBQ110" s="41"/>
      <c r="WBR110" s="41"/>
      <c r="WBS110" s="41"/>
      <c r="WBT110" s="41"/>
      <c r="WBU110" s="41"/>
      <c r="WBV110" s="41"/>
      <c r="WBW110" s="41"/>
      <c r="WBX110" s="41"/>
      <c r="WBY110" s="41"/>
      <c r="WBZ110" s="41"/>
      <c r="WCA110" s="41"/>
      <c r="WCB110" s="41"/>
      <c r="WCC110" s="41"/>
      <c r="WCD110" s="41"/>
      <c r="WCE110" s="41"/>
      <c r="WCF110" s="41"/>
      <c r="WCG110" s="41"/>
      <c r="WCH110" s="41"/>
      <c r="WCI110" s="41"/>
      <c r="WCJ110" s="41"/>
      <c r="WCK110" s="41"/>
      <c r="WCL110" s="41"/>
      <c r="WCM110" s="41"/>
      <c r="WCN110" s="41"/>
      <c r="WCO110" s="41"/>
      <c r="WCP110" s="41"/>
      <c r="WCQ110" s="41"/>
      <c r="WCR110" s="41"/>
      <c r="WCS110" s="41"/>
      <c r="WCT110" s="41"/>
      <c r="WCU110" s="41"/>
      <c r="WCV110" s="41"/>
      <c r="WCW110" s="41"/>
      <c r="WCX110" s="41"/>
      <c r="WCY110" s="41"/>
      <c r="WCZ110" s="41"/>
      <c r="WDA110" s="41"/>
      <c r="WDB110" s="41"/>
      <c r="WDC110" s="41"/>
      <c r="WDD110" s="41"/>
      <c r="WDE110" s="41"/>
      <c r="WDF110" s="41"/>
      <c r="WDG110" s="41"/>
      <c r="WDH110" s="41"/>
      <c r="WDI110" s="41"/>
      <c r="WDJ110" s="41"/>
      <c r="WDK110" s="41"/>
      <c r="WDL110" s="41"/>
      <c r="WDM110" s="41"/>
      <c r="WDN110" s="41"/>
      <c r="WDO110" s="41"/>
      <c r="WDP110" s="41"/>
      <c r="WDQ110" s="41"/>
      <c r="WDR110" s="41"/>
      <c r="WDS110" s="41"/>
      <c r="WDT110" s="41"/>
      <c r="WDU110" s="41"/>
      <c r="WDV110" s="41"/>
      <c r="WDW110" s="41"/>
      <c r="WDX110" s="41"/>
      <c r="WDY110" s="41"/>
      <c r="WDZ110" s="41"/>
      <c r="WEA110" s="41"/>
      <c r="WEB110" s="41"/>
      <c r="WEC110" s="41"/>
      <c r="WED110" s="41"/>
      <c r="WEE110" s="41"/>
      <c r="WEF110" s="41"/>
      <c r="WEG110" s="41"/>
      <c r="WEH110" s="41"/>
      <c r="WEI110" s="41"/>
      <c r="WEJ110" s="41"/>
      <c r="WEK110" s="41"/>
      <c r="WEL110" s="41"/>
      <c r="WEM110" s="41"/>
      <c r="WEN110" s="41"/>
      <c r="WEO110" s="41"/>
      <c r="WEP110" s="41"/>
      <c r="WEQ110" s="41"/>
      <c r="WER110" s="41"/>
      <c r="WES110" s="41"/>
      <c r="WET110" s="41"/>
      <c r="WEU110" s="41"/>
      <c r="WEV110" s="41"/>
      <c r="WEW110" s="41"/>
      <c r="WEX110" s="41"/>
      <c r="WEY110" s="41"/>
      <c r="WEZ110" s="41"/>
      <c r="WFA110" s="41"/>
      <c r="WFB110" s="41"/>
      <c r="WFC110" s="41"/>
      <c r="WFD110" s="41"/>
      <c r="WFE110" s="41"/>
      <c r="WFF110" s="41"/>
      <c r="WFG110" s="41"/>
      <c r="WFH110" s="41"/>
      <c r="WFI110" s="41"/>
      <c r="WFJ110" s="41"/>
      <c r="WFK110" s="41"/>
      <c r="WFL110" s="41"/>
      <c r="WFM110" s="41"/>
      <c r="WFN110" s="41"/>
      <c r="WFO110" s="41"/>
      <c r="WFP110" s="41"/>
      <c r="WFQ110" s="41"/>
      <c r="WFR110" s="41"/>
      <c r="WFS110" s="41"/>
      <c r="WFT110" s="41"/>
      <c r="WFU110" s="41"/>
      <c r="WFV110" s="41"/>
      <c r="WFW110" s="41"/>
      <c r="WFX110" s="41"/>
      <c r="WFY110" s="41"/>
      <c r="WFZ110" s="41"/>
      <c r="WGA110" s="41"/>
      <c r="WGB110" s="41"/>
      <c r="WGC110" s="41"/>
      <c r="WGD110" s="41"/>
      <c r="WGE110" s="41"/>
      <c r="WGF110" s="41"/>
      <c r="WGG110" s="41"/>
      <c r="WGH110" s="41"/>
      <c r="WGI110" s="41"/>
      <c r="WGJ110" s="41"/>
      <c r="WGK110" s="41"/>
      <c r="WGL110" s="41"/>
      <c r="WGM110" s="41"/>
      <c r="WGN110" s="41"/>
      <c r="WGO110" s="41"/>
      <c r="WGP110" s="41"/>
      <c r="WGQ110" s="41"/>
      <c r="WGR110" s="41"/>
      <c r="WGS110" s="41"/>
      <c r="WGT110" s="41"/>
      <c r="WGU110" s="41"/>
      <c r="WGV110" s="41"/>
      <c r="WGW110" s="41"/>
      <c r="WGX110" s="41"/>
      <c r="WGY110" s="41"/>
      <c r="WGZ110" s="41"/>
      <c r="WHA110" s="41"/>
      <c r="WHB110" s="41"/>
      <c r="WHC110" s="41"/>
      <c r="WHD110" s="41"/>
      <c r="WHE110" s="41"/>
      <c r="WHF110" s="41"/>
      <c r="WHG110" s="41"/>
      <c r="WHH110" s="41"/>
      <c r="WHI110" s="41"/>
      <c r="WHJ110" s="41"/>
      <c r="WHK110" s="41"/>
      <c r="WHL110" s="41"/>
      <c r="WHM110" s="41"/>
      <c r="WHN110" s="41"/>
      <c r="WHO110" s="41"/>
      <c r="WHP110" s="41"/>
      <c r="WHQ110" s="41"/>
      <c r="WHR110" s="41"/>
      <c r="WHS110" s="41"/>
      <c r="WHT110" s="41"/>
      <c r="WHU110" s="41"/>
      <c r="WHV110" s="41"/>
      <c r="WHW110" s="41"/>
      <c r="WHX110" s="41"/>
      <c r="WHY110" s="41"/>
      <c r="WHZ110" s="41"/>
      <c r="WIA110" s="41"/>
      <c r="WIB110" s="41"/>
      <c r="WIC110" s="41"/>
      <c r="WID110" s="41"/>
      <c r="WIE110" s="41"/>
      <c r="WIF110" s="41"/>
      <c r="WIG110" s="41"/>
      <c r="WIH110" s="41"/>
      <c r="WII110" s="41"/>
      <c r="WIJ110" s="41"/>
      <c r="WIK110" s="41"/>
      <c r="WIL110" s="41"/>
      <c r="WIM110" s="41"/>
      <c r="WIN110" s="41"/>
      <c r="WIO110" s="41"/>
      <c r="WIP110" s="41"/>
      <c r="WIQ110" s="41"/>
      <c r="WIR110" s="41"/>
      <c r="WIS110" s="41"/>
      <c r="WIT110" s="41"/>
      <c r="WIU110" s="41"/>
      <c r="WIV110" s="41"/>
      <c r="WIW110" s="41"/>
      <c r="WIX110" s="41"/>
      <c r="WIY110" s="41"/>
      <c r="WIZ110" s="41"/>
      <c r="WJA110" s="41"/>
      <c r="WJB110" s="41"/>
      <c r="WJC110" s="41"/>
      <c r="WJD110" s="41"/>
      <c r="WJE110" s="41"/>
      <c r="WJF110" s="41"/>
      <c r="WJG110" s="41"/>
      <c r="WJH110" s="41"/>
      <c r="WJI110" s="41"/>
      <c r="WJJ110" s="41"/>
      <c r="WJK110" s="41"/>
      <c r="WJL110" s="41"/>
      <c r="WJM110" s="41"/>
      <c r="WJN110" s="41"/>
      <c r="WJO110" s="41"/>
      <c r="WJP110" s="41"/>
      <c r="WJQ110" s="41"/>
      <c r="WJR110" s="41"/>
      <c r="WJS110" s="41"/>
      <c r="WJT110" s="41"/>
      <c r="WJU110" s="41"/>
      <c r="WJV110" s="41"/>
      <c r="WJW110" s="41"/>
      <c r="WJX110" s="41"/>
      <c r="WJY110" s="41"/>
      <c r="WJZ110" s="41"/>
      <c r="WKA110" s="41"/>
      <c r="WKB110" s="41"/>
      <c r="WKC110" s="41"/>
      <c r="WKD110" s="41"/>
      <c r="WKE110" s="41"/>
      <c r="WKF110" s="41"/>
      <c r="WKG110" s="41"/>
      <c r="WKH110" s="41"/>
      <c r="WKI110" s="41"/>
      <c r="WKJ110" s="41"/>
      <c r="WKK110" s="41"/>
      <c r="WKL110" s="41"/>
      <c r="WKM110" s="41"/>
      <c r="WKN110" s="41"/>
      <c r="WKO110" s="41"/>
      <c r="WKP110" s="41"/>
      <c r="WKQ110" s="41"/>
      <c r="WKR110" s="41"/>
      <c r="WKS110" s="41"/>
      <c r="WKT110" s="41"/>
      <c r="WKU110" s="41"/>
      <c r="WKV110" s="41"/>
      <c r="WKW110" s="41"/>
      <c r="WKX110" s="41"/>
      <c r="WKY110" s="41"/>
      <c r="WKZ110" s="41"/>
      <c r="WLA110" s="41"/>
      <c r="WLH110" s="41"/>
      <c r="WLI110" s="41"/>
      <c r="WLJ110" s="41"/>
      <c r="WLK110" s="41"/>
      <c r="WLL110" s="41"/>
      <c r="WLM110" s="41"/>
      <c r="WLN110" s="41"/>
      <c r="WLO110" s="41"/>
      <c r="WLP110" s="41"/>
      <c r="WLQ110" s="41"/>
      <c r="WLR110" s="41"/>
      <c r="WLS110" s="41"/>
      <c r="WLT110" s="41"/>
      <c r="WLU110" s="41"/>
      <c r="WLV110" s="41"/>
      <c r="WLW110" s="41"/>
      <c r="WLX110" s="41"/>
      <c r="WLY110" s="41"/>
      <c r="WLZ110" s="41"/>
      <c r="WMA110" s="41"/>
      <c r="WMB110" s="41"/>
      <c r="WMC110" s="41"/>
      <c r="WMD110" s="41"/>
      <c r="WME110" s="41"/>
      <c r="WMF110" s="41"/>
      <c r="WMG110" s="41"/>
      <c r="WMH110" s="41"/>
      <c r="WMI110" s="41"/>
      <c r="WMJ110" s="41"/>
      <c r="WMK110" s="41"/>
      <c r="WML110" s="41"/>
      <c r="WMM110" s="41"/>
      <c r="WMN110" s="41"/>
      <c r="WMO110" s="41"/>
      <c r="WMP110" s="41"/>
      <c r="WMQ110" s="41"/>
      <c r="WMR110" s="41"/>
      <c r="WMS110" s="41"/>
      <c r="WMT110" s="41"/>
      <c r="WMU110" s="41"/>
      <c r="WMV110" s="41"/>
      <c r="WMW110" s="41"/>
      <c r="WMX110" s="41"/>
      <c r="WMY110" s="41"/>
      <c r="WMZ110" s="41"/>
      <c r="WNA110" s="41"/>
      <c r="WNB110" s="41"/>
      <c r="WNC110" s="41"/>
      <c r="WND110" s="41"/>
      <c r="WNE110" s="41"/>
      <c r="WNF110" s="41"/>
      <c r="WNG110" s="41"/>
      <c r="WNH110" s="41"/>
      <c r="WNI110" s="41"/>
      <c r="WNJ110" s="41"/>
      <c r="WNK110" s="41"/>
      <c r="WNL110" s="41"/>
      <c r="WNM110" s="41"/>
      <c r="WNN110" s="41"/>
      <c r="WNO110" s="41"/>
      <c r="WNP110" s="41"/>
      <c r="WNQ110" s="41"/>
      <c r="WNR110" s="41"/>
      <c r="WNS110" s="41"/>
      <c r="WNT110" s="41"/>
      <c r="WNU110" s="41"/>
      <c r="WNV110" s="41"/>
      <c r="WNW110" s="41"/>
      <c r="WNX110" s="41"/>
      <c r="WNY110" s="41"/>
      <c r="WNZ110" s="41"/>
      <c r="WOA110" s="41"/>
      <c r="WOB110" s="41"/>
      <c r="WOC110" s="41"/>
      <c r="WOD110" s="41"/>
      <c r="WOE110" s="41"/>
      <c r="WOF110" s="41"/>
      <c r="WOG110" s="41"/>
      <c r="WOH110" s="41"/>
      <c r="WOI110" s="41"/>
      <c r="WOJ110" s="41"/>
      <c r="WOK110" s="41"/>
      <c r="WOL110" s="41"/>
      <c r="WOM110" s="41"/>
      <c r="WON110" s="41"/>
      <c r="WOO110" s="41"/>
      <c r="WOP110" s="41"/>
      <c r="WOQ110" s="41"/>
      <c r="WOR110" s="41"/>
      <c r="WOS110" s="41"/>
      <c r="WOT110" s="41"/>
      <c r="WOU110" s="41"/>
      <c r="WOV110" s="41"/>
      <c r="WOW110" s="41"/>
      <c r="WOX110" s="41"/>
      <c r="WOY110" s="41"/>
      <c r="WOZ110" s="41"/>
      <c r="WPA110" s="41"/>
      <c r="WPB110" s="41"/>
      <c r="WPC110" s="41"/>
      <c r="WPD110" s="41"/>
      <c r="WPE110" s="41"/>
      <c r="WPF110" s="41"/>
      <c r="WPG110" s="41"/>
      <c r="WPH110" s="41"/>
      <c r="WPI110" s="41"/>
      <c r="WPJ110" s="41"/>
      <c r="WPK110" s="41"/>
      <c r="WPL110" s="41"/>
      <c r="WPM110" s="41"/>
      <c r="WPN110" s="41"/>
      <c r="WPO110" s="41"/>
      <c r="WPP110" s="41"/>
      <c r="WPQ110" s="41"/>
      <c r="WPR110" s="41"/>
      <c r="WPS110" s="41"/>
      <c r="WPT110" s="41"/>
      <c r="WPU110" s="41"/>
      <c r="WPV110" s="41"/>
      <c r="WPW110" s="41"/>
      <c r="WPX110" s="41"/>
      <c r="WPY110" s="41"/>
      <c r="WPZ110" s="41"/>
      <c r="WQA110" s="41"/>
      <c r="WQB110" s="41"/>
      <c r="WQC110" s="41"/>
      <c r="WQD110" s="41"/>
      <c r="WQE110" s="41"/>
      <c r="WQF110" s="41"/>
      <c r="WQG110" s="41"/>
      <c r="WQH110" s="41"/>
      <c r="WQI110" s="41"/>
      <c r="WQJ110" s="41"/>
      <c r="WQK110" s="41"/>
      <c r="WQL110" s="41"/>
      <c r="WQM110" s="41"/>
      <c r="WQN110" s="41"/>
      <c r="WQO110" s="41"/>
      <c r="WQP110" s="41"/>
      <c r="WQQ110" s="41"/>
      <c r="WQR110" s="41"/>
      <c r="WQS110" s="41"/>
      <c r="WQT110" s="41"/>
      <c r="WQU110" s="41"/>
      <c r="WQV110" s="41"/>
      <c r="WQW110" s="41"/>
      <c r="WQX110" s="41"/>
      <c r="WQY110" s="41"/>
      <c r="WQZ110" s="41"/>
      <c r="WRA110" s="41"/>
      <c r="WRB110" s="41"/>
      <c r="WRC110" s="41"/>
      <c r="WRD110" s="41"/>
      <c r="WRE110" s="41"/>
      <c r="WRF110" s="41"/>
      <c r="WRG110" s="41"/>
      <c r="WRH110" s="41"/>
      <c r="WRI110" s="41"/>
      <c r="WRJ110" s="41"/>
      <c r="WRK110" s="41"/>
      <c r="WRL110" s="41"/>
      <c r="WRM110" s="41"/>
      <c r="WRN110" s="41"/>
      <c r="WRO110" s="41"/>
      <c r="WRP110" s="41"/>
      <c r="WRQ110" s="41"/>
      <c r="WRR110" s="41"/>
      <c r="WRS110" s="41"/>
      <c r="WRT110" s="41"/>
      <c r="WRU110" s="41"/>
      <c r="WRV110" s="41"/>
      <c r="WRW110" s="41"/>
      <c r="WRX110" s="41"/>
      <c r="WRY110" s="41"/>
      <c r="WRZ110" s="41"/>
      <c r="WSA110" s="41"/>
      <c r="WSB110" s="41"/>
      <c r="WSC110" s="41"/>
      <c r="WSD110" s="41"/>
      <c r="WSE110" s="41"/>
      <c r="WSF110" s="41"/>
      <c r="WSG110" s="41"/>
      <c r="WSH110" s="41"/>
      <c r="WSI110" s="41"/>
      <c r="WSJ110" s="41"/>
      <c r="WSK110" s="41"/>
      <c r="WSL110" s="41"/>
      <c r="WSM110" s="41"/>
      <c r="WSN110" s="41"/>
      <c r="WSO110" s="41"/>
      <c r="WSP110" s="41"/>
      <c r="WSQ110" s="41"/>
      <c r="WSR110" s="41"/>
      <c r="WSS110" s="41"/>
      <c r="WST110" s="41"/>
      <c r="WSU110" s="41"/>
      <c r="WSV110" s="41"/>
      <c r="WSW110" s="41"/>
      <c r="WSX110" s="41"/>
      <c r="WSY110" s="41"/>
      <c r="WSZ110" s="41"/>
      <c r="WTA110" s="41"/>
      <c r="WTB110" s="41"/>
      <c r="WTC110" s="41"/>
      <c r="WTD110" s="41"/>
      <c r="WTE110" s="41"/>
      <c r="WTF110" s="41"/>
      <c r="WTG110" s="41"/>
      <c r="WTH110" s="41"/>
      <c r="WTI110" s="41"/>
      <c r="WTJ110" s="41"/>
      <c r="WTK110" s="41"/>
      <c r="WTL110" s="41"/>
      <c r="WTM110" s="41"/>
      <c r="WTN110" s="41"/>
      <c r="WTO110" s="41"/>
      <c r="WTP110" s="41"/>
      <c r="WTQ110" s="41"/>
      <c r="WTR110" s="41"/>
      <c r="WTS110" s="41"/>
      <c r="WTT110" s="41"/>
      <c r="WTU110" s="41"/>
      <c r="WTV110" s="41"/>
      <c r="WTW110" s="41"/>
      <c r="WTX110" s="41"/>
      <c r="WTY110" s="41"/>
      <c r="WTZ110" s="41"/>
      <c r="WUA110" s="41"/>
      <c r="WUB110" s="41"/>
      <c r="WUC110" s="41"/>
      <c r="WUD110" s="41"/>
      <c r="WUE110" s="41"/>
      <c r="WUF110" s="41"/>
      <c r="WUG110" s="41"/>
      <c r="WUH110" s="41"/>
      <c r="WUI110" s="41"/>
      <c r="WUJ110" s="41"/>
      <c r="WUK110" s="41"/>
      <c r="WUL110" s="41"/>
      <c r="WUM110" s="41"/>
      <c r="WUN110" s="41"/>
      <c r="WUO110" s="41"/>
      <c r="WUP110" s="41"/>
      <c r="WUQ110" s="41"/>
      <c r="WUR110" s="41"/>
      <c r="WUS110" s="41"/>
      <c r="WUT110" s="41"/>
      <c r="WUU110" s="41"/>
      <c r="WUV110" s="41"/>
      <c r="WUW110" s="41"/>
      <c r="WVD110" s="41"/>
      <c r="WVE110" s="41"/>
      <c r="WVF110" s="41"/>
      <c r="WVG110" s="41"/>
      <c r="WVH110" s="41"/>
      <c r="WVI110" s="41"/>
      <c r="WVJ110" s="41"/>
      <c r="WVK110" s="41"/>
      <c r="WVL110" s="41"/>
      <c r="WVM110" s="41"/>
      <c r="WVN110" s="41"/>
      <c r="WVO110" s="41"/>
      <c r="WVP110" s="41"/>
      <c r="WVQ110" s="41"/>
      <c r="WVR110" s="41"/>
      <c r="WVS110" s="41"/>
      <c r="WVT110" s="41"/>
      <c r="WVU110" s="41"/>
      <c r="WVV110" s="41"/>
      <c r="WVW110" s="41"/>
      <c r="WVX110" s="41"/>
      <c r="WVY110" s="41"/>
      <c r="WVZ110" s="41"/>
      <c r="WWA110" s="41"/>
      <c r="WWB110" s="41"/>
      <c r="WWC110" s="41"/>
      <c r="WWD110" s="41"/>
      <c r="WWE110" s="41"/>
      <c r="WWF110" s="41"/>
      <c r="WWG110" s="41"/>
      <c r="WWH110" s="41"/>
      <c r="WWI110" s="41"/>
      <c r="WWJ110" s="41"/>
      <c r="WWK110" s="41"/>
      <c r="WWL110" s="41"/>
      <c r="WWM110" s="41"/>
      <c r="WWN110" s="41"/>
      <c r="WWO110" s="41"/>
      <c r="WWP110" s="41"/>
      <c r="WWQ110" s="41"/>
      <c r="WWR110" s="41"/>
      <c r="WWS110" s="41"/>
      <c r="WWT110" s="41"/>
      <c r="WWU110" s="41"/>
      <c r="WWV110" s="41"/>
      <c r="WWW110" s="41"/>
      <c r="WWX110" s="41"/>
      <c r="WWY110" s="41"/>
      <c r="WWZ110" s="41"/>
      <c r="WXA110" s="41"/>
      <c r="WXB110" s="41"/>
      <c r="WXC110" s="41"/>
      <c r="WXD110" s="41"/>
      <c r="WXE110" s="41"/>
      <c r="WXF110" s="41"/>
      <c r="WXG110" s="41"/>
      <c r="WXH110" s="41"/>
      <c r="WXI110" s="41"/>
      <c r="WXJ110" s="41"/>
      <c r="WXK110" s="41"/>
      <c r="WXL110" s="41"/>
      <c r="WXM110" s="41"/>
      <c r="WXN110" s="41"/>
      <c r="WXO110" s="41"/>
      <c r="WXP110" s="41"/>
      <c r="WXQ110" s="41"/>
      <c r="WXR110" s="41"/>
      <c r="WXS110" s="41"/>
      <c r="WXT110" s="41"/>
      <c r="WXU110" s="41"/>
      <c r="WXV110" s="41"/>
      <c r="WXW110" s="41"/>
      <c r="WXX110" s="41"/>
      <c r="WXY110" s="41"/>
      <c r="WXZ110" s="41"/>
      <c r="WYA110" s="41"/>
      <c r="WYB110" s="41"/>
      <c r="WYC110" s="41"/>
      <c r="WYD110" s="41"/>
      <c r="WYE110" s="41"/>
      <c r="WYF110" s="41"/>
      <c r="WYG110" s="41"/>
      <c r="WYH110" s="41"/>
      <c r="WYI110" s="41"/>
      <c r="WYJ110" s="41"/>
      <c r="WYK110" s="41"/>
      <c r="WYL110" s="41"/>
      <c r="WYM110" s="41"/>
      <c r="WYN110" s="41"/>
      <c r="WYO110" s="41"/>
      <c r="WYP110" s="41"/>
      <c r="WYQ110" s="41"/>
      <c r="WYR110" s="41"/>
      <c r="WYS110" s="41"/>
      <c r="WYT110" s="41"/>
      <c r="WYU110" s="41"/>
      <c r="WYV110" s="41"/>
      <c r="WYW110" s="41"/>
      <c r="WYX110" s="41"/>
      <c r="WYY110" s="41"/>
      <c r="WYZ110" s="41"/>
      <c r="WZA110" s="41"/>
      <c r="WZB110" s="41"/>
      <c r="WZC110" s="41"/>
      <c r="WZD110" s="41"/>
      <c r="WZE110" s="41"/>
      <c r="WZF110" s="41"/>
      <c r="WZG110" s="41"/>
      <c r="WZH110" s="41"/>
      <c r="WZI110" s="41"/>
      <c r="WZJ110" s="41"/>
      <c r="WZK110" s="41"/>
      <c r="WZL110" s="41"/>
      <c r="WZM110" s="41"/>
      <c r="WZN110" s="41"/>
      <c r="WZO110" s="41"/>
      <c r="WZP110" s="41"/>
      <c r="WZQ110" s="41"/>
      <c r="WZR110" s="41"/>
      <c r="WZS110" s="41"/>
      <c r="WZT110" s="41"/>
      <c r="WZU110" s="41"/>
      <c r="WZV110" s="41"/>
      <c r="WZW110" s="41"/>
      <c r="WZX110" s="41"/>
      <c r="WZY110" s="41"/>
      <c r="WZZ110" s="41"/>
      <c r="XAA110" s="41"/>
      <c r="XAB110" s="41"/>
      <c r="XAC110" s="41"/>
      <c r="XAD110" s="41"/>
      <c r="XAE110" s="41"/>
      <c r="XAF110" s="41"/>
      <c r="XAG110" s="41"/>
      <c r="XAH110" s="41"/>
      <c r="XAI110" s="41"/>
      <c r="XAJ110" s="41"/>
      <c r="XAK110" s="41"/>
      <c r="XAL110" s="41"/>
      <c r="XAM110" s="41"/>
      <c r="XAN110" s="41"/>
      <c r="XAO110" s="41"/>
      <c r="XAP110" s="41"/>
      <c r="XAQ110" s="41"/>
      <c r="XAR110" s="41"/>
      <c r="XAS110" s="41"/>
      <c r="XAT110" s="41"/>
      <c r="XAU110" s="41"/>
      <c r="XAV110" s="41"/>
      <c r="XAW110" s="41"/>
      <c r="XAX110" s="41"/>
      <c r="XAY110" s="41"/>
      <c r="XAZ110" s="41"/>
      <c r="XBA110" s="41"/>
      <c r="XBB110" s="41"/>
      <c r="XBC110" s="41"/>
      <c r="XBD110" s="41"/>
      <c r="XBE110" s="41"/>
      <c r="XBF110" s="41"/>
      <c r="XBG110" s="41"/>
      <c r="XBH110" s="41"/>
      <c r="XBI110" s="41"/>
      <c r="XBJ110" s="41"/>
      <c r="XBK110" s="41"/>
      <c r="XBL110" s="41"/>
      <c r="XBM110" s="41"/>
      <c r="XBN110" s="41"/>
      <c r="XBO110" s="41"/>
      <c r="XBP110" s="41"/>
      <c r="XBQ110" s="41"/>
      <c r="XBR110" s="41"/>
      <c r="XBS110" s="41"/>
      <c r="XBT110" s="41"/>
      <c r="XBU110" s="41"/>
      <c r="XBV110" s="41"/>
      <c r="XBW110" s="41"/>
      <c r="XBX110" s="41"/>
      <c r="XBY110" s="41"/>
      <c r="XBZ110" s="41"/>
      <c r="XCA110" s="41"/>
      <c r="XCB110" s="41"/>
      <c r="XCC110" s="41"/>
      <c r="XCD110" s="41"/>
      <c r="XCE110" s="41"/>
      <c r="XCF110" s="41"/>
      <c r="XCG110" s="41"/>
      <c r="XCH110" s="41"/>
      <c r="XCI110" s="41"/>
      <c r="XCJ110" s="41"/>
      <c r="XCK110" s="41"/>
      <c r="XCL110" s="41"/>
      <c r="XCM110" s="41"/>
      <c r="XCN110" s="41"/>
      <c r="XCO110" s="41"/>
      <c r="XCP110" s="41"/>
      <c r="XCQ110" s="41"/>
      <c r="XCR110" s="41"/>
      <c r="XCS110" s="41"/>
      <c r="XCT110" s="41"/>
      <c r="XCU110" s="41"/>
      <c r="XCV110" s="41"/>
      <c r="XCW110" s="41"/>
      <c r="XCX110" s="41"/>
      <c r="XCY110" s="41"/>
      <c r="XCZ110" s="41"/>
      <c r="XDA110" s="41"/>
      <c r="XDB110" s="41"/>
      <c r="XDC110" s="41"/>
      <c r="XDD110" s="41"/>
      <c r="XDE110" s="41"/>
      <c r="XDF110" s="41"/>
      <c r="XDG110" s="41"/>
      <c r="XDH110" s="41"/>
      <c r="XDI110" s="41"/>
      <c r="XDJ110" s="41"/>
      <c r="XDK110" s="41"/>
      <c r="XDL110" s="41"/>
      <c r="XDM110" s="41"/>
      <c r="XDN110" s="41"/>
      <c r="XDO110" s="41"/>
      <c r="XDP110" s="41"/>
      <c r="XDQ110" s="41"/>
      <c r="XDR110" s="41"/>
      <c r="XDS110" s="41"/>
      <c r="XDT110" s="41"/>
      <c r="XDU110" s="41"/>
      <c r="XDV110" s="41"/>
      <c r="XDW110" s="41"/>
      <c r="XDX110" s="41"/>
      <c r="XDY110" s="41"/>
      <c r="XDZ110" s="41"/>
      <c r="XEA110" s="41"/>
      <c r="XEB110" s="41"/>
      <c r="XEC110" s="41"/>
      <c r="XED110" s="41"/>
      <c r="XEE110" s="41"/>
      <c r="XEF110" s="41"/>
      <c r="XEG110" s="41"/>
      <c r="XEH110" s="41"/>
      <c r="XEI110" s="41"/>
      <c r="XEJ110" s="41"/>
      <c r="XEK110" s="41"/>
      <c r="XEL110" s="41"/>
      <c r="XEM110" s="41"/>
      <c r="XEN110" s="41"/>
    </row>
    <row r="111" spans="1:16368" ht="84" customHeight="1" x14ac:dyDescent="0.25">
      <c r="A111" s="13" t="s">
        <v>8</v>
      </c>
      <c r="B111" s="367" t="s">
        <v>52</v>
      </c>
      <c r="C111" s="367" t="s">
        <v>4</v>
      </c>
      <c r="D111" s="376">
        <v>122640</v>
      </c>
      <c r="E111" s="376">
        <v>128843.64</v>
      </c>
      <c r="F111" s="376">
        <v>0</v>
      </c>
      <c r="G111" s="7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F111" s="41"/>
      <c r="AG111" s="41"/>
      <c r="AH111" s="41"/>
      <c r="AI111" s="41"/>
      <c r="AJ111" s="41"/>
      <c r="AK111" s="41"/>
      <c r="AL111" s="41"/>
      <c r="AM111" s="41"/>
      <c r="AN111" s="41"/>
      <c r="AO111" s="41"/>
      <c r="AP111" s="41"/>
      <c r="AQ111" s="41"/>
      <c r="AR111" s="41"/>
      <c r="AS111" s="41"/>
      <c r="AT111" s="41"/>
      <c r="AU111" s="41"/>
      <c r="AV111" s="41"/>
      <c r="AW111" s="41"/>
      <c r="AX111" s="41"/>
      <c r="AY111" s="41"/>
      <c r="AZ111" s="41"/>
      <c r="BA111" s="41"/>
      <c r="BB111" s="41"/>
      <c r="BC111" s="41"/>
      <c r="BD111" s="41"/>
      <c r="BE111" s="41"/>
      <c r="BF111" s="41"/>
      <c r="BG111" s="41"/>
      <c r="BH111" s="41"/>
      <c r="BI111" s="41"/>
      <c r="BJ111" s="41"/>
      <c r="BK111" s="41"/>
      <c r="BL111" s="41"/>
      <c r="BM111" s="41"/>
      <c r="BN111" s="41"/>
      <c r="BO111" s="41"/>
      <c r="BP111" s="41"/>
      <c r="BQ111" s="41"/>
      <c r="BR111" s="41"/>
      <c r="BS111" s="41"/>
      <c r="BT111" s="41"/>
      <c r="BU111" s="41"/>
      <c r="BV111" s="41"/>
      <c r="BW111" s="41"/>
      <c r="BX111" s="41"/>
      <c r="BY111" s="41"/>
      <c r="BZ111" s="41"/>
      <c r="CA111" s="41"/>
      <c r="CB111" s="41"/>
      <c r="CC111" s="41"/>
      <c r="CD111" s="41"/>
      <c r="CE111" s="41"/>
      <c r="CF111" s="41"/>
      <c r="CG111" s="41"/>
      <c r="CH111" s="41"/>
      <c r="CI111" s="41"/>
      <c r="CJ111" s="41"/>
      <c r="CK111" s="41"/>
      <c r="CL111" s="41"/>
      <c r="CM111" s="41"/>
      <c r="CN111" s="41"/>
      <c r="CO111" s="41"/>
      <c r="CP111" s="41"/>
      <c r="CQ111" s="41"/>
      <c r="CR111" s="41"/>
      <c r="CS111" s="41"/>
      <c r="CT111" s="41"/>
      <c r="CU111" s="41"/>
      <c r="CV111" s="41"/>
      <c r="CW111" s="41"/>
      <c r="CX111" s="41"/>
      <c r="CY111" s="41"/>
      <c r="CZ111" s="41"/>
      <c r="DA111" s="41"/>
      <c r="DB111" s="41"/>
      <c r="DC111" s="41"/>
      <c r="DD111" s="41"/>
      <c r="DE111" s="41"/>
      <c r="DF111" s="41"/>
      <c r="DG111" s="41"/>
      <c r="DH111" s="41"/>
      <c r="DI111" s="41"/>
      <c r="DJ111" s="41"/>
      <c r="DK111" s="41"/>
      <c r="DL111" s="41"/>
      <c r="DM111" s="41"/>
      <c r="DN111" s="41"/>
      <c r="DO111" s="41"/>
      <c r="DP111" s="41"/>
      <c r="DQ111" s="41"/>
      <c r="DR111" s="41"/>
      <c r="DS111" s="41"/>
      <c r="DT111" s="41"/>
      <c r="DU111" s="41"/>
      <c r="DV111" s="41"/>
      <c r="DW111" s="41"/>
      <c r="DX111" s="41"/>
      <c r="DY111" s="41"/>
      <c r="DZ111" s="41"/>
      <c r="EA111" s="41"/>
      <c r="EB111" s="41"/>
      <c r="EC111" s="41"/>
      <c r="ED111" s="41"/>
      <c r="EE111" s="41"/>
      <c r="EF111" s="41"/>
      <c r="EG111" s="41"/>
      <c r="EH111" s="41"/>
      <c r="EI111" s="41"/>
      <c r="EJ111" s="41"/>
      <c r="EK111" s="41"/>
      <c r="EL111" s="41"/>
      <c r="EM111" s="41"/>
      <c r="EN111" s="41"/>
      <c r="EO111" s="41"/>
      <c r="EP111" s="41"/>
      <c r="EQ111" s="41"/>
      <c r="ER111" s="41"/>
      <c r="ES111" s="41"/>
      <c r="ET111" s="41"/>
      <c r="EU111" s="41"/>
      <c r="EV111" s="41"/>
      <c r="EW111" s="41"/>
      <c r="EX111" s="41"/>
      <c r="EY111" s="41"/>
      <c r="EZ111" s="41"/>
      <c r="FA111" s="41"/>
      <c r="FB111" s="41"/>
      <c r="FC111" s="41"/>
      <c r="FD111" s="41"/>
      <c r="FE111" s="41"/>
      <c r="FF111" s="41"/>
      <c r="FG111" s="41"/>
      <c r="FH111" s="41"/>
      <c r="FI111" s="41"/>
      <c r="FJ111" s="41"/>
      <c r="FK111" s="41"/>
      <c r="FL111" s="41"/>
      <c r="FM111" s="41"/>
      <c r="FN111" s="41"/>
      <c r="FO111" s="41"/>
      <c r="FP111" s="41"/>
      <c r="FQ111" s="41"/>
      <c r="FR111" s="41"/>
      <c r="FS111" s="41"/>
      <c r="FT111" s="41"/>
      <c r="FU111" s="41"/>
      <c r="FV111" s="41"/>
      <c r="FW111" s="41"/>
      <c r="FX111" s="41"/>
      <c r="FY111" s="41"/>
      <c r="FZ111" s="41"/>
      <c r="GA111" s="41"/>
      <c r="GB111" s="41"/>
      <c r="GC111" s="41"/>
      <c r="GD111" s="41"/>
      <c r="GE111" s="41"/>
      <c r="GF111" s="41"/>
      <c r="GG111" s="41"/>
      <c r="GH111" s="41"/>
      <c r="GI111" s="41"/>
      <c r="GJ111" s="41"/>
      <c r="GK111" s="41"/>
      <c r="GL111" s="41"/>
      <c r="GM111" s="41"/>
      <c r="GN111" s="41"/>
      <c r="GO111" s="41"/>
      <c r="GP111" s="41"/>
      <c r="GQ111" s="41"/>
      <c r="GR111" s="41"/>
      <c r="GS111" s="41"/>
      <c r="GT111" s="41"/>
      <c r="GU111" s="41"/>
      <c r="GV111" s="41"/>
      <c r="GW111" s="41"/>
      <c r="GX111" s="41"/>
      <c r="GY111" s="41"/>
      <c r="GZ111" s="41"/>
      <c r="HA111" s="41"/>
      <c r="HB111" s="41"/>
      <c r="HC111" s="41"/>
      <c r="HD111" s="41"/>
      <c r="HE111" s="41"/>
      <c r="HF111" s="41"/>
      <c r="HG111" s="41"/>
      <c r="HH111" s="41"/>
      <c r="HI111" s="41"/>
      <c r="HJ111" s="41"/>
      <c r="HK111" s="41"/>
      <c r="HL111" s="41"/>
      <c r="HM111" s="41"/>
      <c r="HN111" s="41"/>
      <c r="HO111" s="41"/>
      <c r="HP111" s="41"/>
      <c r="HQ111" s="41"/>
      <c r="HR111" s="41"/>
      <c r="HS111" s="41"/>
      <c r="HT111" s="41"/>
      <c r="HU111" s="41"/>
      <c r="HV111" s="41"/>
      <c r="HW111" s="41"/>
      <c r="HX111" s="41"/>
      <c r="HY111" s="41"/>
      <c r="HZ111" s="41"/>
      <c r="IA111" s="41"/>
      <c r="IB111" s="41"/>
      <c r="IC111" s="41"/>
      <c r="ID111" s="41"/>
      <c r="IE111" s="41"/>
      <c r="IF111" s="41"/>
      <c r="IG111" s="41"/>
      <c r="IH111" s="41"/>
      <c r="II111" s="41"/>
      <c r="IJ111" s="41"/>
      <c r="IK111" s="41"/>
      <c r="IR111" s="41"/>
      <c r="IS111" s="41"/>
      <c r="IT111" s="41"/>
      <c r="IU111" s="41"/>
      <c r="IV111" s="41"/>
      <c r="IW111" s="41"/>
      <c r="IX111" s="41"/>
      <c r="IY111" s="41"/>
      <c r="IZ111" s="41"/>
      <c r="JA111" s="41"/>
      <c r="JB111" s="41"/>
      <c r="JC111" s="41"/>
      <c r="JD111" s="41"/>
      <c r="JE111" s="41"/>
      <c r="JF111" s="41"/>
      <c r="JG111" s="41"/>
      <c r="JH111" s="41"/>
      <c r="JI111" s="41"/>
      <c r="JJ111" s="41"/>
      <c r="JK111" s="41"/>
      <c r="JL111" s="41"/>
      <c r="JM111" s="41"/>
      <c r="JN111" s="41"/>
      <c r="JO111" s="41"/>
      <c r="JP111" s="41"/>
      <c r="JQ111" s="41"/>
      <c r="JR111" s="41"/>
      <c r="JS111" s="41"/>
      <c r="JT111" s="41"/>
      <c r="JU111" s="41"/>
      <c r="JV111" s="41"/>
      <c r="JW111" s="41"/>
      <c r="JX111" s="41"/>
      <c r="JY111" s="41"/>
      <c r="JZ111" s="41"/>
      <c r="KA111" s="41"/>
      <c r="KB111" s="41"/>
      <c r="KC111" s="41"/>
      <c r="KD111" s="41"/>
      <c r="KE111" s="41"/>
      <c r="KF111" s="41"/>
      <c r="KG111" s="41"/>
      <c r="KH111" s="41"/>
      <c r="KI111" s="41"/>
      <c r="KJ111" s="41"/>
      <c r="KK111" s="41"/>
      <c r="KL111" s="41"/>
      <c r="KM111" s="41"/>
      <c r="KN111" s="41"/>
      <c r="KO111" s="41"/>
      <c r="KP111" s="41"/>
      <c r="KQ111" s="41"/>
      <c r="KR111" s="41"/>
      <c r="KS111" s="41"/>
      <c r="KT111" s="41"/>
      <c r="KU111" s="41"/>
      <c r="KV111" s="41"/>
      <c r="KW111" s="41"/>
      <c r="KX111" s="41"/>
      <c r="KY111" s="41"/>
      <c r="KZ111" s="41"/>
      <c r="LA111" s="41"/>
      <c r="LB111" s="41"/>
      <c r="LC111" s="41"/>
      <c r="LD111" s="41"/>
      <c r="LE111" s="41"/>
      <c r="LF111" s="41"/>
      <c r="LG111" s="41"/>
      <c r="LH111" s="41"/>
      <c r="LI111" s="41"/>
      <c r="LJ111" s="41"/>
      <c r="LK111" s="41"/>
      <c r="LL111" s="41"/>
      <c r="LM111" s="41"/>
      <c r="LN111" s="41"/>
      <c r="LO111" s="41"/>
      <c r="LP111" s="41"/>
      <c r="LQ111" s="41"/>
      <c r="LR111" s="41"/>
      <c r="LS111" s="41"/>
      <c r="LT111" s="41"/>
      <c r="LU111" s="41"/>
      <c r="LV111" s="41"/>
      <c r="LW111" s="41"/>
      <c r="LX111" s="41"/>
      <c r="LY111" s="41"/>
      <c r="LZ111" s="41"/>
      <c r="MA111" s="41"/>
      <c r="MB111" s="41"/>
      <c r="MC111" s="41"/>
      <c r="MD111" s="41"/>
      <c r="ME111" s="41"/>
      <c r="MF111" s="41"/>
      <c r="MG111" s="41"/>
      <c r="MH111" s="41"/>
      <c r="MI111" s="41"/>
      <c r="MJ111" s="41"/>
      <c r="MK111" s="41"/>
      <c r="ML111" s="41"/>
      <c r="MM111" s="41"/>
      <c r="MN111" s="41"/>
      <c r="MO111" s="41"/>
      <c r="MP111" s="41"/>
      <c r="MQ111" s="41"/>
      <c r="MR111" s="41"/>
      <c r="MS111" s="41"/>
      <c r="MT111" s="41"/>
      <c r="MU111" s="41"/>
      <c r="MV111" s="41"/>
      <c r="MW111" s="41"/>
      <c r="MX111" s="41"/>
      <c r="MY111" s="41"/>
      <c r="MZ111" s="41"/>
      <c r="NA111" s="41"/>
      <c r="NB111" s="41"/>
      <c r="NC111" s="41"/>
      <c r="ND111" s="41"/>
      <c r="NE111" s="41"/>
      <c r="NF111" s="41"/>
      <c r="NG111" s="41"/>
      <c r="NH111" s="41"/>
      <c r="NI111" s="41"/>
      <c r="NJ111" s="41"/>
      <c r="NK111" s="41"/>
      <c r="NL111" s="41"/>
      <c r="NM111" s="41"/>
      <c r="NN111" s="41"/>
      <c r="NO111" s="41"/>
      <c r="NP111" s="41"/>
      <c r="NQ111" s="41"/>
      <c r="NR111" s="41"/>
      <c r="NS111" s="41"/>
      <c r="NT111" s="41"/>
      <c r="NU111" s="41"/>
      <c r="NV111" s="41"/>
      <c r="NW111" s="41"/>
      <c r="NX111" s="41"/>
      <c r="NY111" s="41"/>
      <c r="NZ111" s="41"/>
      <c r="OA111" s="41"/>
      <c r="OB111" s="41"/>
      <c r="OC111" s="41"/>
      <c r="OD111" s="41"/>
      <c r="OE111" s="41"/>
      <c r="OF111" s="41"/>
      <c r="OG111" s="41"/>
      <c r="OH111" s="41"/>
      <c r="OI111" s="41"/>
      <c r="OJ111" s="41"/>
      <c r="OK111" s="41"/>
      <c r="OL111" s="41"/>
      <c r="OM111" s="41"/>
      <c r="ON111" s="41"/>
      <c r="OO111" s="41"/>
      <c r="OP111" s="41"/>
      <c r="OQ111" s="41"/>
      <c r="OR111" s="41"/>
      <c r="OS111" s="41"/>
      <c r="OT111" s="41"/>
      <c r="OU111" s="41"/>
      <c r="OV111" s="41"/>
      <c r="OW111" s="41"/>
      <c r="OX111" s="41"/>
      <c r="OY111" s="41"/>
      <c r="OZ111" s="41"/>
      <c r="PA111" s="41"/>
      <c r="PB111" s="41"/>
      <c r="PC111" s="41"/>
      <c r="PD111" s="41"/>
      <c r="PE111" s="41"/>
      <c r="PF111" s="41"/>
      <c r="PG111" s="41"/>
      <c r="PH111" s="41"/>
      <c r="PI111" s="41"/>
      <c r="PJ111" s="41"/>
      <c r="PK111" s="41"/>
      <c r="PL111" s="41"/>
      <c r="PM111" s="41"/>
      <c r="PN111" s="41"/>
      <c r="PO111" s="41"/>
      <c r="PP111" s="41"/>
      <c r="PQ111" s="41"/>
      <c r="PR111" s="41"/>
      <c r="PS111" s="41"/>
      <c r="PT111" s="41"/>
      <c r="PU111" s="41"/>
      <c r="PV111" s="41"/>
      <c r="PW111" s="41"/>
      <c r="PX111" s="41"/>
      <c r="PY111" s="41"/>
      <c r="PZ111" s="41"/>
      <c r="QA111" s="41"/>
      <c r="QB111" s="41"/>
      <c r="QC111" s="41"/>
      <c r="QD111" s="41"/>
      <c r="QE111" s="41"/>
      <c r="QF111" s="41"/>
      <c r="QG111" s="41"/>
      <c r="QH111" s="41"/>
      <c r="QI111" s="41"/>
      <c r="QJ111" s="41"/>
      <c r="QK111" s="41"/>
      <c r="QL111" s="41"/>
      <c r="QM111" s="41"/>
      <c r="QN111" s="41"/>
      <c r="QO111" s="41"/>
      <c r="QP111" s="41"/>
      <c r="QQ111" s="41"/>
      <c r="QR111" s="41"/>
      <c r="QS111" s="41"/>
      <c r="QT111" s="41"/>
      <c r="QU111" s="41"/>
      <c r="QV111" s="41"/>
      <c r="QW111" s="41"/>
      <c r="QX111" s="41"/>
      <c r="QY111" s="41"/>
      <c r="QZ111" s="41"/>
      <c r="RA111" s="41"/>
      <c r="RB111" s="41"/>
      <c r="RC111" s="41"/>
      <c r="RD111" s="41"/>
      <c r="RE111" s="41"/>
      <c r="RF111" s="41"/>
      <c r="RG111" s="41"/>
      <c r="RH111" s="41"/>
      <c r="RI111" s="41"/>
      <c r="RJ111" s="41"/>
      <c r="RK111" s="41"/>
      <c r="RL111" s="41"/>
      <c r="RM111" s="41"/>
      <c r="RN111" s="41"/>
      <c r="RO111" s="41"/>
      <c r="RP111" s="41"/>
      <c r="RQ111" s="41"/>
      <c r="RR111" s="41"/>
      <c r="RS111" s="41"/>
      <c r="RT111" s="41"/>
      <c r="RU111" s="41"/>
      <c r="RV111" s="41"/>
      <c r="RW111" s="41"/>
      <c r="RX111" s="41"/>
      <c r="RY111" s="41"/>
      <c r="RZ111" s="41"/>
      <c r="SA111" s="41"/>
      <c r="SB111" s="41"/>
      <c r="SC111" s="41"/>
      <c r="SD111" s="41"/>
      <c r="SE111" s="41"/>
      <c r="SF111" s="41"/>
      <c r="SG111" s="41"/>
      <c r="SN111" s="41"/>
      <c r="SO111" s="41"/>
      <c r="SP111" s="41"/>
      <c r="SQ111" s="41"/>
      <c r="SR111" s="41"/>
      <c r="SS111" s="41"/>
      <c r="ST111" s="41"/>
      <c r="SU111" s="41"/>
      <c r="SV111" s="41"/>
      <c r="SW111" s="41"/>
      <c r="SX111" s="41"/>
      <c r="SY111" s="41"/>
      <c r="SZ111" s="41"/>
      <c r="TA111" s="41"/>
      <c r="TB111" s="41"/>
      <c r="TC111" s="41"/>
      <c r="TD111" s="41"/>
      <c r="TE111" s="41"/>
      <c r="TF111" s="41"/>
      <c r="TG111" s="41"/>
      <c r="TH111" s="41"/>
      <c r="TI111" s="41"/>
      <c r="TJ111" s="41"/>
      <c r="TK111" s="41"/>
      <c r="TL111" s="41"/>
      <c r="TM111" s="41"/>
      <c r="TN111" s="41"/>
      <c r="TO111" s="41"/>
      <c r="TP111" s="41"/>
      <c r="TQ111" s="41"/>
      <c r="TR111" s="41"/>
      <c r="TS111" s="41"/>
      <c r="TT111" s="41"/>
      <c r="TU111" s="41"/>
      <c r="TV111" s="41"/>
      <c r="TW111" s="41"/>
      <c r="TX111" s="41"/>
      <c r="TY111" s="41"/>
      <c r="TZ111" s="41"/>
      <c r="UA111" s="41"/>
      <c r="UB111" s="41"/>
      <c r="UC111" s="41"/>
      <c r="UD111" s="41"/>
      <c r="UE111" s="41"/>
      <c r="UF111" s="41"/>
      <c r="UG111" s="41"/>
      <c r="UH111" s="41"/>
      <c r="UI111" s="41"/>
      <c r="UJ111" s="41"/>
      <c r="UK111" s="41"/>
      <c r="UL111" s="41"/>
      <c r="UM111" s="41"/>
      <c r="UN111" s="41"/>
      <c r="UO111" s="41"/>
      <c r="UP111" s="41"/>
      <c r="UQ111" s="41"/>
      <c r="UR111" s="41"/>
      <c r="US111" s="41"/>
      <c r="UT111" s="41"/>
      <c r="UU111" s="41"/>
      <c r="UV111" s="41"/>
      <c r="UW111" s="41"/>
      <c r="UX111" s="41"/>
      <c r="UY111" s="41"/>
      <c r="UZ111" s="41"/>
      <c r="VA111" s="41"/>
      <c r="VB111" s="41"/>
      <c r="VC111" s="41"/>
      <c r="VD111" s="41"/>
      <c r="VE111" s="41"/>
      <c r="VF111" s="41"/>
      <c r="VG111" s="41"/>
      <c r="VH111" s="41"/>
      <c r="VI111" s="41"/>
      <c r="VJ111" s="41"/>
      <c r="VK111" s="41"/>
      <c r="VL111" s="41"/>
      <c r="VM111" s="41"/>
      <c r="VN111" s="41"/>
      <c r="VO111" s="41"/>
      <c r="VP111" s="41"/>
      <c r="VQ111" s="41"/>
      <c r="VR111" s="41"/>
      <c r="VS111" s="41"/>
      <c r="VT111" s="41"/>
      <c r="VU111" s="41"/>
      <c r="VV111" s="41"/>
      <c r="VW111" s="41"/>
      <c r="VX111" s="41"/>
      <c r="VY111" s="41"/>
      <c r="VZ111" s="41"/>
      <c r="WA111" s="41"/>
      <c r="WB111" s="41"/>
      <c r="WC111" s="41"/>
      <c r="WD111" s="41"/>
      <c r="WE111" s="41"/>
      <c r="WF111" s="41"/>
      <c r="WG111" s="41"/>
      <c r="WH111" s="41"/>
      <c r="WI111" s="41"/>
      <c r="WJ111" s="41"/>
      <c r="WK111" s="41"/>
      <c r="WL111" s="41"/>
      <c r="WM111" s="41"/>
      <c r="WN111" s="41"/>
      <c r="WO111" s="41"/>
      <c r="WP111" s="41"/>
      <c r="WQ111" s="41"/>
      <c r="WR111" s="41"/>
      <c r="WS111" s="41"/>
      <c r="WT111" s="41"/>
      <c r="WU111" s="41"/>
      <c r="WV111" s="41"/>
      <c r="WW111" s="41"/>
      <c r="WX111" s="41"/>
      <c r="WY111" s="41"/>
      <c r="WZ111" s="41"/>
      <c r="XA111" s="41"/>
      <c r="XB111" s="41"/>
      <c r="XC111" s="41"/>
      <c r="XD111" s="41"/>
      <c r="XE111" s="41"/>
      <c r="XF111" s="41"/>
      <c r="XG111" s="41"/>
      <c r="XH111" s="41"/>
      <c r="XI111" s="41"/>
      <c r="XJ111" s="41"/>
      <c r="XK111" s="41"/>
      <c r="XL111" s="41"/>
      <c r="XM111" s="41"/>
      <c r="XN111" s="41"/>
      <c r="XO111" s="41"/>
      <c r="XP111" s="41"/>
      <c r="XQ111" s="41"/>
      <c r="XR111" s="41"/>
      <c r="XS111" s="41"/>
      <c r="XT111" s="41"/>
      <c r="XU111" s="41"/>
      <c r="XV111" s="41"/>
      <c r="XW111" s="41"/>
      <c r="XX111" s="41"/>
      <c r="XY111" s="41"/>
      <c r="XZ111" s="41"/>
      <c r="YA111" s="41"/>
      <c r="YB111" s="41"/>
      <c r="YC111" s="41"/>
      <c r="YD111" s="41"/>
      <c r="YE111" s="41"/>
      <c r="YF111" s="41"/>
      <c r="YG111" s="41"/>
      <c r="YH111" s="41"/>
      <c r="YI111" s="41"/>
      <c r="YJ111" s="41"/>
      <c r="YK111" s="41"/>
      <c r="YL111" s="41"/>
      <c r="YM111" s="41"/>
      <c r="YN111" s="41"/>
      <c r="YO111" s="41"/>
      <c r="YP111" s="41"/>
      <c r="YQ111" s="41"/>
      <c r="YR111" s="41"/>
      <c r="YS111" s="41"/>
      <c r="YT111" s="41"/>
      <c r="YU111" s="41"/>
      <c r="YV111" s="41"/>
      <c r="YW111" s="41"/>
      <c r="YX111" s="41"/>
      <c r="YY111" s="41"/>
      <c r="YZ111" s="41"/>
      <c r="ZA111" s="41"/>
      <c r="ZB111" s="41"/>
      <c r="ZC111" s="41"/>
      <c r="ZD111" s="41"/>
      <c r="ZE111" s="41"/>
      <c r="ZF111" s="41"/>
      <c r="ZG111" s="41"/>
      <c r="ZH111" s="41"/>
      <c r="ZI111" s="41"/>
      <c r="ZJ111" s="41"/>
      <c r="ZK111" s="41"/>
      <c r="ZL111" s="41"/>
      <c r="ZM111" s="41"/>
      <c r="ZN111" s="41"/>
      <c r="ZO111" s="41"/>
      <c r="ZP111" s="41"/>
      <c r="ZQ111" s="41"/>
      <c r="ZR111" s="41"/>
      <c r="ZS111" s="41"/>
      <c r="ZT111" s="41"/>
      <c r="ZU111" s="41"/>
      <c r="ZV111" s="41"/>
      <c r="ZW111" s="41"/>
      <c r="ZX111" s="41"/>
      <c r="ZY111" s="41"/>
      <c r="ZZ111" s="41"/>
      <c r="AAA111" s="41"/>
      <c r="AAB111" s="41"/>
      <c r="AAC111" s="41"/>
      <c r="AAD111" s="41"/>
      <c r="AAE111" s="41"/>
      <c r="AAF111" s="41"/>
      <c r="AAG111" s="41"/>
      <c r="AAH111" s="41"/>
      <c r="AAI111" s="41"/>
      <c r="AAJ111" s="41"/>
      <c r="AAK111" s="41"/>
      <c r="AAL111" s="41"/>
      <c r="AAM111" s="41"/>
      <c r="AAN111" s="41"/>
      <c r="AAO111" s="41"/>
      <c r="AAP111" s="41"/>
      <c r="AAQ111" s="41"/>
      <c r="AAR111" s="41"/>
      <c r="AAS111" s="41"/>
      <c r="AAT111" s="41"/>
      <c r="AAU111" s="41"/>
      <c r="AAV111" s="41"/>
      <c r="AAW111" s="41"/>
      <c r="AAX111" s="41"/>
      <c r="AAY111" s="41"/>
      <c r="AAZ111" s="41"/>
      <c r="ABA111" s="41"/>
      <c r="ABB111" s="41"/>
      <c r="ABC111" s="41"/>
      <c r="ABD111" s="41"/>
      <c r="ABE111" s="41"/>
      <c r="ABF111" s="41"/>
      <c r="ABG111" s="41"/>
      <c r="ABH111" s="41"/>
      <c r="ABI111" s="41"/>
      <c r="ABJ111" s="41"/>
      <c r="ABK111" s="41"/>
      <c r="ABL111" s="41"/>
      <c r="ABM111" s="41"/>
      <c r="ABN111" s="41"/>
      <c r="ABO111" s="41"/>
      <c r="ABP111" s="41"/>
      <c r="ABQ111" s="41"/>
      <c r="ABR111" s="41"/>
      <c r="ABS111" s="41"/>
      <c r="ABT111" s="41"/>
      <c r="ABU111" s="41"/>
      <c r="ABV111" s="41"/>
      <c r="ABW111" s="41"/>
      <c r="ABX111" s="41"/>
      <c r="ABY111" s="41"/>
      <c r="ABZ111" s="41"/>
      <c r="ACA111" s="41"/>
      <c r="ACB111" s="41"/>
      <c r="ACC111" s="41"/>
      <c r="ACJ111" s="41"/>
      <c r="ACK111" s="41"/>
      <c r="ACL111" s="41"/>
      <c r="ACM111" s="41"/>
      <c r="ACN111" s="41"/>
      <c r="ACO111" s="41"/>
      <c r="ACP111" s="41"/>
      <c r="ACQ111" s="41"/>
      <c r="ACR111" s="41"/>
      <c r="ACS111" s="41"/>
      <c r="ACT111" s="41"/>
      <c r="ACU111" s="41"/>
      <c r="ACV111" s="41"/>
      <c r="ACW111" s="41"/>
      <c r="ACX111" s="41"/>
      <c r="ACY111" s="41"/>
      <c r="ACZ111" s="41"/>
      <c r="ADA111" s="41"/>
      <c r="ADB111" s="41"/>
      <c r="ADC111" s="41"/>
      <c r="ADD111" s="41"/>
      <c r="ADE111" s="41"/>
      <c r="ADF111" s="41"/>
      <c r="ADG111" s="41"/>
      <c r="ADH111" s="41"/>
      <c r="ADI111" s="41"/>
      <c r="ADJ111" s="41"/>
      <c r="ADK111" s="41"/>
      <c r="ADL111" s="41"/>
      <c r="ADM111" s="41"/>
      <c r="ADN111" s="41"/>
      <c r="ADO111" s="41"/>
      <c r="ADP111" s="41"/>
      <c r="ADQ111" s="41"/>
      <c r="ADR111" s="41"/>
      <c r="ADS111" s="41"/>
      <c r="ADT111" s="41"/>
      <c r="ADU111" s="41"/>
      <c r="ADV111" s="41"/>
      <c r="ADW111" s="41"/>
      <c r="ADX111" s="41"/>
      <c r="ADY111" s="41"/>
      <c r="ADZ111" s="41"/>
      <c r="AEA111" s="41"/>
      <c r="AEB111" s="41"/>
      <c r="AEC111" s="41"/>
      <c r="AED111" s="41"/>
      <c r="AEE111" s="41"/>
      <c r="AEF111" s="41"/>
      <c r="AEG111" s="41"/>
      <c r="AEH111" s="41"/>
      <c r="AEI111" s="41"/>
      <c r="AEJ111" s="41"/>
      <c r="AEK111" s="41"/>
      <c r="AEL111" s="41"/>
      <c r="AEM111" s="41"/>
      <c r="AEN111" s="41"/>
      <c r="AEO111" s="41"/>
      <c r="AEP111" s="41"/>
      <c r="AEQ111" s="41"/>
      <c r="AER111" s="41"/>
      <c r="AES111" s="41"/>
      <c r="AET111" s="41"/>
      <c r="AEU111" s="41"/>
      <c r="AEV111" s="41"/>
      <c r="AEW111" s="41"/>
      <c r="AEX111" s="41"/>
      <c r="AEY111" s="41"/>
      <c r="AEZ111" s="41"/>
      <c r="AFA111" s="41"/>
      <c r="AFB111" s="41"/>
      <c r="AFC111" s="41"/>
      <c r="AFD111" s="41"/>
      <c r="AFE111" s="41"/>
      <c r="AFF111" s="41"/>
      <c r="AFG111" s="41"/>
      <c r="AFH111" s="41"/>
      <c r="AFI111" s="41"/>
      <c r="AFJ111" s="41"/>
      <c r="AFK111" s="41"/>
      <c r="AFL111" s="41"/>
      <c r="AFM111" s="41"/>
      <c r="AFN111" s="41"/>
      <c r="AFO111" s="41"/>
      <c r="AFP111" s="41"/>
      <c r="AFQ111" s="41"/>
      <c r="AFR111" s="41"/>
      <c r="AFS111" s="41"/>
      <c r="AFT111" s="41"/>
      <c r="AFU111" s="41"/>
      <c r="AFV111" s="41"/>
      <c r="AFW111" s="41"/>
      <c r="AFX111" s="41"/>
      <c r="AFY111" s="41"/>
      <c r="AFZ111" s="41"/>
      <c r="AGA111" s="41"/>
      <c r="AGB111" s="41"/>
      <c r="AGC111" s="41"/>
      <c r="AGD111" s="41"/>
      <c r="AGE111" s="41"/>
      <c r="AGF111" s="41"/>
      <c r="AGG111" s="41"/>
      <c r="AGH111" s="41"/>
      <c r="AGI111" s="41"/>
      <c r="AGJ111" s="41"/>
      <c r="AGK111" s="41"/>
      <c r="AGL111" s="41"/>
      <c r="AGM111" s="41"/>
      <c r="AGN111" s="41"/>
      <c r="AGO111" s="41"/>
      <c r="AGP111" s="41"/>
      <c r="AGQ111" s="41"/>
      <c r="AGR111" s="41"/>
      <c r="AGS111" s="41"/>
      <c r="AGT111" s="41"/>
      <c r="AGU111" s="41"/>
      <c r="AGV111" s="41"/>
      <c r="AGW111" s="41"/>
      <c r="AGX111" s="41"/>
      <c r="AGY111" s="41"/>
      <c r="AGZ111" s="41"/>
      <c r="AHA111" s="41"/>
      <c r="AHB111" s="41"/>
      <c r="AHC111" s="41"/>
      <c r="AHD111" s="41"/>
      <c r="AHE111" s="41"/>
      <c r="AHF111" s="41"/>
      <c r="AHG111" s="41"/>
      <c r="AHH111" s="41"/>
      <c r="AHI111" s="41"/>
      <c r="AHJ111" s="41"/>
      <c r="AHK111" s="41"/>
      <c r="AHL111" s="41"/>
      <c r="AHM111" s="41"/>
      <c r="AHN111" s="41"/>
      <c r="AHO111" s="41"/>
      <c r="AHP111" s="41"/>
      <c r="AHQ111" s="41"/>
      <c r="AHR111" s="41"/>
      <c r="AHS111" s="41"/>
      <c r="AHT111" s="41"/>
      <c r="AHU111" s="41"/>
      <c r="AHV111" s="41"/>
      <c r="AHW111" s="41"/>
      <c r="AHX111" s="41"/>
      <c r="AHY111" s="41"/>
      <c r="AHZ111" s="41"/>
      <c r="AIA111" s="41"/>
      <c r="AIB111" s="41"/>
      <c r="AIC111" s="41"/>
      <c r="AID111" s="41"/>
      <c r="AIE111" s="41"/>
      <c r="AIF111" s="41"/>
      <c r="AIG111" s="41"/>
      <c r="AIH111" s="41"/>
      <c r="AII111" s="41"/>
      <c r="AIJ111" s="41"/>
      <c r="AIK111" s="41"/>
      <c r="AIL111" s="41"/>
      <c r="AIM111" s="41"/>
      <c r="AIN111" s="41"/>
      <c r="AIO111" s="41"/>
      <c r="AIP111" s="41"/>
      <c r="AIQ111" s="41"/>
      <c r="AIR111" s="41"/>
      <c r="AIS111" s="41"/>
      <c r="AIT111" s="41"/>
      <c r="AIU111" s="41"/>
      <c r="AIV111" s="41"/>
      <c r="AIW111" s="41"/>
      <c r="AIX111" s="41"/>
      <c r="AIY111" s="41"/>
      <c r="AIZ111" s="41"/>
      <c r="AJA111" s="41"/>
      <c r="AJB111" s="41"/>
      <c r="AJC111" s="41"/>
      <c r="AJD111" s="41"/>
      <c r="AJE111" s="41"/>
      <c r="AJF111" s="41"/>
      <c r="AJG111" s="41"/>
      <c r="AJH111" s="41"/>
      <c r="AJI111" s="41"/>
      <c r="AJJ111" s="41"/>
      <c r="AJK111" s="41"/>
      <c r="AJL111" s="41"/>
      <c r="AJM111" s="41"/>
      <c r="AJN111" s="41"/>
      <c r="AJO111" s="41"/>
      <c r="AJP111" s="41"/>
      <c r="AJQ111" s="41"/>
      <c r="AJR111" s="41"/>
      <c r="AJS111" s="41"/>
      <c r="AJT111" s="41"/>
      <c r="AJU111" s="41"/>
      <c r="AJV111" s="41"/>
      <c r="AJW111" s="41"/>
      <c r="AJX111" s="41"/>
      <c r="AJY111" s="41"/>
      <c r="AJZ111" s="41"/>
      <c r="AKA111" s="41"/>
      <c r="AKB111" s="41"/>
      <c r="AKC111" s="41"/>
      <c r="AKD111" s="41"/>
      <c r="AKE111" s="41"/>
      <c r="AKF111" s="41"/>
      <c r="AKG111" s="41"/>
      <c r="AKH111" s="41"/>
      <c r="AKI111" s="41"/>
      <c r="AKJ111" s="41"/>
      <c r="AKK111" s="41"/>
      <c r="AKL111" s="41"/>
      <c r="AKM111" s="41"/>
      <c r="AKN111" s="41"/>
      <c r="AKO111" s="41"/>
      <c r="AKP111" s="41"/>
      <c r="AKQ111" s="41"/>
      <c r="AKR111" s="41"/>
      <c r="AKS111" s="41"/>
      <c r="AKT111" s="41"/>
      <c r="AKU111" s="41"/>
      <c r="AKV111" s="41"/>
      <c r="AKW111" s="41"/>
      <c r="AKX111" s="41"/>
      <c r="AKY111" s="41"/>
      <c r="AKZ111" s="41"/>
      <c r="ALA111" s="41"/>
      <c r="ALB111" s="41"/>
      <c r="ALC111" s="41"/>
      <c r="ALD111" s="41"/>
      <c r="ALE111" s="41"/>
      <c r="ALF111" s="41"/>
      <c r="ALG111" s="41"/>
      <c r="ALH111" s="41"/>
      <c r="ALI111" s="41"/>
      <c r="ALJ111" s="41"/>
      <c r="ALK111" s="41"/>
      <c r="ALL111" s="41"/>
      <c r="ALM111" s="41"/>
      <c r="ALN111" s="41"/>
      <c r="ALO111" s="41"/>
      <c r="ALP111" s="41"/>
      <c r="ALQ111" s="41"/>
      <c r="ALR111" s="41"/>
      <c r="ALS111" s="41"/>
      <c r="ALT111" s="41"/>
      <c r="ALU111" s="41"/>
      <c r="ALV111" s="41"/>
      <c r="ALW111" s="41"/>
      <c r="ALX111" s="41"/>
      <c r="ALY111" s="41"/>
      <c r="AMF111" s="41"/>
      <c r="AMG111" s="41"/>
      <c r="AMH111" s="41"/>
      <c r="AMI111" s="41"/>
      <c r="AMJ111" s="41"/>
      <c r="AMK111" s="41"/>
      <c r="AML111" s="41"/>
      <c r="AMM111" s="41"/>
      <c r="AMN111" s="41"/>
      <c r="AMO111" s="41"/>
      <c r="AMP111" s="41"/>
      <c r="AMQ111" s="41"/>
      <c r="AMR111" s="41"/>
      <c r="AMS111" s="41"/>
      <c r="AMT111" s="41"/>
      <c r="AMU111" s="41"/>
      <c r="AMV111" s="41"/>
      <c r="AMW111" s="41"/>
      <c r="AMX111" s="41"/>
      <c r="AMY111" s="41"/>
      <c r="AMZ111" s="41"/>
      <c r="ANA111" s="41"/>
      <c r="ANB111" s="41"/>
      <c r="ANC111" s="41"/>
      <c r="AND111" s="41"/>
      <c r="ANE111" s="41"/>
      <c r="ANF111" s="41"/>
      <c r="ANG111" s="41"/>
      <c r="ANH111" s="41"/>
      <c r="ANI111" s="41"/>
      <c r="ANJ111" s="41"/>
      <c r="ANK111" s="41"/>
      <c r="ANL111" s="41"/>
      <c r="ANM111" s="41"/>
      <c r="ANN111" s="41"/>
      <c r="ANO111" s="41"/>
      <c r="ANP111" s="41"/>
      <c r="ANQ111" s="41"/>
      <c r="ANR111" s="41"/>
      <c r="ANS111" s="41"/>
      <c r="ANT111" s="41"/>
      <c r="ANU111" s="41"/>
      <c r="ANV111" s="41"/>
      <c r="ANW111" s="41"/>
      <c r="ANX111" s="41"/>
      <c r="ANY111" s="41"/>
      <c r="ANZ111" s="41"/>
      <c r="AOA111" s="41"/>
      <c r="AOB111" s="41"/>
      <c r="AOC111" s="41"/>
      <c r="AOD111" s="41"/>
      <c r="AOE111" s="41"/>
      <c r="AOF111" s="41"/>
      <c r="AOG111" s="41"/>
      <c r="AOH111" s="41"/>
      <c r="AOI111" s="41"/>
      <c r="AOJ111" s="41"/>
      <c r="AOK111" s="41"/>
      <c r="AOL111" s="41"/>
      <c r="AOM111" s="41"/>
      <c r="AON111" s="41"/>
      <c r="AOO111" s="41"/>
      <c r="AOP111" s="41"/>
      <c r="AOQ111" s="41"/>
      <c r="AOR111" s="41"/>
      <c r="AOS111" s="41"/>
      <c r="AOT111" s="41"/>
      <c r="AOU111" s="41"/>
      <c r="AOV111" s="41"/>
      <c r="AOW111" s="41"/>
      <c r="AOX111" s="41"/>
      <c r="AOY111" s="41"/>
      <c r="AOZ111" s="41"/>
      <c r="APA111" s="41"/>
      <c r="APB111" s="41"/>
      <c r="APC111" s="41"/>
      <c r="APD111" s="41"/>
      <c r="APE111" s="41"/>
      <c r="APF111" s="41"/>
      <c r="APG111" s="41"/>
      <c r="APH111" s="41"/>
      <c r="API111" s="41"/>
      <c r="APJ111" s="41"/>
      <c r="APK111" s="41"/>
      <c r="APL111" s="41"/>
      <c r="APM111" s="41"/>
      <c r="APN111" s="41"/>
      <c r="APO111" s="41"/>
      <c r="APP111" s="41"/>
      <c r="APQ111" s="41"/>
      <c r="APR111" s="41"/>
      <c r="APS111" s="41"/>
      <c r="APT111" s="41"/>
      <c r="APU111" s="41"/>
      <c r="APV111" s="41"/>
      <c r="APW111" s="41"/>
      <c r="APX111" s="41"/>
      <c r="APY111" s="41"/>
      <c r="APZ111" s="41"/>
      <c r="AQA111" s="41"/>
      <c r="AQB111" s="41"/>
      <c r="AQC111" s="41"/>
      <c r="AQD111" s="41"/>
      <c r="AQE111" s="41"/>
      <c r="AQF111" s="41"/>
      <c r="AQG111" s="41"/>
      <c r="AQH111" s="41"/>
      <c r="AQI111" s="41"/>
      <c r="AQJ111" s="41"/>
      <c r="AQK111" s="41"/>
      <c r="AQL111" s="41"/>
      <c r="AQM111" s="41"/>
      <c r="AQN111" s="41"/>
      <c r="AQO111" s="41"/>
      <c r="AQP111" s="41"/>
      <c r="AQQ111" s="41"/>
      <c r="AQR111" s="41"/>
      <c r="AQS111" s="41"/>
      <c r="AQT111" s="41"/>
      <c r="AQU111" s="41"/>
      <c r="AQV111" s="41"/>
      <c r="AQW111" s="41"/>
      <c r="AQX111" s="41"/>
      <c r="AQY111" s="41"/>
      <c r="AQZ111" s="41"/>
      <c r="ARA111" s="41"/>
      <c r="ARB111" s="41"/>
      <c r="ARC111" s="41"/>
      <c r="ARD111" s="41"/>
      <c r="ARE111" s="41"/>
      <c r="ARF111" s="41"/>
      <c r="ARG111" s="41"/>
      <c r="ARH111" s="41"/>
      <c r="ARI111" s="41"/>
      <c r="ARJ111" s="41"/>
      <c r="ARK111" s="41"/>
      <c r="ARL111" s="41"/>
      <c r="ARM111" s="41"/>
      <c r="ARN111" s="41"/>
      <c r="ARO111" s="41"/>
      <c r="ARP111" s="41"/>
      <c r="ARQ111" s="41"/>
      <c r="ARR111" s="41"/>
      <c r="ARS111" s="41"/>
      <c r="ART111" s="41"/>
      <c r="ARU111" s="41"/>
      <c r="ARV111" s="41"/>
      <c r="ARW111" s="41"/>
      <c r="ARX111" s="41"/>
      <c r="ARY111" s="41"/>
      <c r="ARZ111" s="41"/>
      <c r="ASA111" s="41"/>
      <c r="ASB111" s="41"/>
      <c r="ASC111" s="41"/>
      <c r="ASD111" s="41"/>
      <c r="ASE111" s="41"/>
      <c r="ASF111" s="41"/>
      <c r="ASG111" s="41"/>
      <c r="ASH111" s="41"/>
      <c r="ASI111" s="41"/>
      <c r="ASJ111" s="41"/>
      <c r="ASK111" s="41"/>
      <c r="ASL111" s="41"/>
      <c r="ASM111" s="41"/>
      <c r="ASN111" s="41"/>
      <c r="ASO111" s="41"/>
      <c r="ASP111" s="41"/>
      <c r="ASQ111" s="41"/>
      <c r="ASR111" s="41"/>
      <c r="ASS111" s="41"/>
      <c r="AST111" s="41"/>
      <c r="ASU111" s="41"/>
      <c r="ASV111" s="41"/>
      <c r="ASW111" s="41"/>
      <c r="ASX111" s="41"/>
      <c r="ASY111" s="41"/>
      <c r="ASZ111" s="41"/>
      <c r="ATA111" s="41"/>
      <c r="ATB111" s="41"/>
      <c r="ATC111" s="41"/>
      <c r="ATD111" s="41"/>
      <c r="ATE111" s="41"/>
      <c r="ATF111" s="41"/>
      <c r="ATG111" s="41"/>
      <c r="ATH111" s="41"/>
      <c r="ATI111" s="41"/>
      <c r="ATJ111" s="41"/>
      <c r="ATK111" s="41"/>
      <c r="ATL111" s="41"/>
      <c r="ATM111" s="41"/>
      <c r="ATN111" s="41"/>
      <c r="ATO111" s="41"/>
      <c r="ATP111" s="41"/>
      <c r="ATQ111" s="41"/>
      <c r="ATR111" s="41"/>
      <c r="ATS111" s="41"/>
      <c r="ATT111" s="41"/>
      <c r="ATU111" s="41"/>
      <c r="ATV111" s="41"/>
      <c r="ATW111" s="41"/>
      <c r="ATX111" s="41"/>
      <c r="ATY111" s="41"/>
      <c r="ATZ111" s="41"/>
      <c r="AUA111" s="41"/>
      <c r="AUB111" s="41"/>
      <c r="AUC111" s="41"/>
      <c r="AUD111" s="41"/>
      <c r="AUE111" s="41"/>
      <c r="AUF111" s="41"/>
      <c r="AUG111" s="41"/>
      <c r="AUH111" s="41"/>
      <c r="AUI111" s="41"/>
      <c r="AUJ111" s="41"/>
      <c r="AUK111" s="41"/>
      <c r="AUL111" s="41"/>
      <c r="AUM111" s="41"/>
      <c r="AUN111" s="41"/>
      <c r="AUO111" s="41"/>
      <c r="AUP111" s="41"/>
      <c r="AUQ111" s="41"/>
      <c r="AUR111" s="41"/>
      <c r="AUS111" s="41"/>
      <c r="AUT111" s="41"/>
      <c r="AUU111" s="41"/>
      <c r="AUV111" s="41"/>
      <c r="AUW111" s="41"/>
      <c r="AUX111" s="41"/>
      <c r="AUY111" s="41"/>
      <c r="AUZ111" s="41"/>
      <c r="AVA111" s="41"/>
      <c r="AVB111" s="41"/>
      <c r="AVC111" s="41"/>
      <c r="AVD111" s="41"/>
      <c r="AVE111" s="41"/>
      <c r="AVF111" s="41"/>
      <c r="AVG111" s="41"/>
      <c r="AVH111" s="41"/>
      <c r="AVI111" s="41"/>
      <c r="AVJ111" s="41"/>
      <c r="AVK111" s="41"/>
      <c r="AVL111" s="41"/>
      <c r="AVM111" s="41"/>
      <c r="AVN111" s="41"/>
      <c r="AVO111" s="41"/>
      <c r="AVP111" s="41"/>
      <c r="AVQ111" s="41"/>
      <c r="AVR111" s="41"/>
      <c r="AVS111" s="41"/>
      <c r="AVT111" s="41"/>
      <c r="AVU111" s="41"/>
      <c r="AWB111" s="41"/>
      <c r="AWC111" s="41"/>
      <c r="AWD111" s="41"/>
      <c r="AWE111" s="41"/>
      <c r="AWF111" s="41"/>
      <c r="AWG111" s="41"/>
      <c r="AWH111" s="41"/>
      <c r="AWI111" s="41"/>
      <c r="AWJ111" s="41"/>
      <c r="AWK111" s="41"/>
      <c r="AWL111" s="41"/>
      <c r="AWM111" s="41"/>
      <c r="AWN111" s="41"/>
      <c r="AWO111" s="41"/>
      <c r="AWP111" s="41"/>
      <c r="AWQ111" s="41"/>
      <c r="AWR111" s="41"/>
      <c r="AWS111" s="41"/>
      <c r="AWT111" s="41"/>
      <c r="AWU111" s="41"/>
      <c r="AWV111" s="41"/>
      <c r="AWW111" s="41"/>
      <c r="AWX111" s="41"/>
      <c r="AWY111" s="41"/>
      <c r="AWZ111" s="41"/>
      <c r="AXA111" s="41"/>
      <c r="AXB111" s="41"/>
      <c r="AXC111" s="41"/>
      <c r="AXD111" s="41"/>
      <c r="AXE111" s="41"/>
      <c r="AXF111" s="41"/>
      <c r="AXG111" s="41"/>
      <c r="AXH111" s="41"/>
      <c r="AXI111" s="41"/>
      <c r="AXJ111" s="41"/>
      <c r="AXK111" s="41"/>
      <c r="AXL111" s="41"/>
      <c r="AXM111" s="41"/>
      <c r="AXN111" s="41"/>
      <c r="AXO111" s="41"/>
      <c r="AXP111" s="41"/>
      <c r="AXQ111" s="41"/>
      <c r="AXR111" s="41"/>
      <c r="AXS111" s="41"/>
      <c r="AXT111" s="41"/>
      <c r="AXU111" s="41"/>
      <c r="AXV111" s="41"/>
      <c r="AXW111" s="41"/>
      <c r="AXX111" s="41"/>
      <c r="AXY111" s="41"/>
      <c r="AXZ111" s="41"/>
      <c r="AYA111" s="41"/>
      <c r="AYB111" s="41"/>
      <c r="AYC111" s="41"/>
      <c r="AYD111" s="41"/>
      <c r="AYE111" s="41"/>
      <c r="AYF111" s="41"/>
      <c r="AYG111" s="41"/>
      <c r="AYH111" s="41"/>
      <c r="AYI111" s="41"/>
      <c r="AYJ111" s="41"/>
      <c r="AYK111" s="41"/>
      <c r="AYL111" s="41"/>
      <c r="AYM111" s="41"/>
      <c r="AYN111" s="41"/>
      <c r="AYO111" s="41"/>
      <c r="AYP111" s="41"/>
      <c r="AYQ111" s="41"/>
      <c r="AYR111" s="41"/>
      <c r="AYS111" s="41"/>
      <c r="AYT111" s="41"/>
      <c r="AYU111" s="41"/>
      <c r="AYV111" s="41"/>
      <c r="AYW111" s="41"/>
      <c r="AYX111" s="41"/>
      <c r="AYY111" s="41"/>
      <c r="AYZ111" s="41"/>
      <c r="AZA111" s="41"/>
      <c r="AZB111" s="41"/>
      <c r="AZC111" s="41"/>
      <c r="AZD111" s="41"/>
      <c r="AZE111" s="41"/>
      <c r="AZF111" s="41"/>
      <c r="AZG111" s="41"/>
      <c r="AZH111" s="41"/>
      <c r="AZI111" s="41"/>
      <c r="AZJ111" s="41"/>
      <c r="AZK111" s="41"/>
      <c r="AZL111" s="41"/>
      <c r="AZM111" s="41"/>
      <c r="AZN111" s="41"/>
      <c r="AZO111" s="41"/>
      <c r="AZP111" s="41"/>
      <c r="AZQ111" s="41"/>
      <c r="AZR111" s="41"/>
      <c r="AZS111" s="41"/>
      <c r="AZT111" s="41"/>
      <c r="AZU111" s="41"/>
      <c r="AZV111" s="41"/>
      <c r="AZW111" s="41"/>
      <c r="AZX111" s="41"/>
      <c r="AZY111" s="41"/>
      <c r="AZZ111" s="41"/>
      <c r="BAA111" s="41"/>
      <c r="BAB111" s="41"/>
      <c r="BAC111" s="41"/>
      <c r="BAD111" s="41"/>
      <c r="BAE111" s="41"/>
      <c r="BAF111" s="41"/>
      <c r="BAG111" s="41"/>
      <c r="BAH111" s="41"/>
      <c r="BAI111" s="41"/>
      <c r="BAJ111" s="41"/>
      <c r="BAK111" s="41"/>
      <c r="BAL111" s="41"/>
      <c r="BAM111" s="41"/>
      <c r="BAN111" s="41"/>
      <c r="BAO111" s="41"/>
      <c r="BAP111" s="41"/>
      <c r="BAQ111" s="41"/>
      <c r="BAR111" s="41"/>
      <c r="BAS111" s="41"/>
      <c r="BAT111" s="41"/>
      <c r="BAU111" s="41"/>
      <c r="BAV111" s="41"/>
      <c r="BAW111" s="41"/>
      <c r="BAX111" s="41"/>
      <c r="BAY111" s="41"/>
      <c r="BAZ111" s="41"/>
      <c r="BBA111" s="41"/>
      <c r="BBB111" s="41"/>
      <c r="BBC111" s="41"/>
      <c r="BBD111" s="41"/>
      <c r="BBE111" s="41"/>
      <c r="BBF111" s="41"/>
      <c r="BBG111" s="41"/>
      <c r="BBH111" s="41"/>
      <c r="BBI111" s="41"/>
      <c r="BBJ111" s="41"/>
      <c r="BBK111" s="41"/>
      <c r="BBL111" s="41"/>
      <c r="BBM111" s="41"/>
      <c r="BBN111" s="41"/>
      <c r="BBO111" s="41"/>
      <c r="BBP111" s="41"/>
      <c r="BBQ111" s="41"/>
      <c r="BBR111" s="41"/>
      <c r="BBS111" s="41"/>
      <c r="BBT111" s="41"/>
      <c r="BBU111" s="41"/>
      <c r="BBV111" s="41"/>
      <c r="BBW111" s="41"/>
      <c r="BBX111" s="41"/>
      <c r="BBY111" s="41"/>
      <c r="BBZ111" s="41"/>
      <c r="BCA111" s="41"/>
      <c r="BCB111" s="41"/>
      <c r="BCC111" s="41"/>
      <c r="BCD111" s="41"/>
      <c r="BCE111" s="41"/>
      <c r="BCF111" s="41"/>
      <c r="BCG111" s="41"/>
      <c r="BCH111" s="41"/>
      <c r="BCI111" s="41"/>
      <c r="BCJ111" s="41"/>
      <c r="BCK111" s="41"/>
      <c r="BCL111" s="41"/>
      <c r="BCM111" s="41"/>
      <c r="BCN111" s="41"/>
      <c r="BCO111" s="41"/>
      <c r="BCP111" s="41"/>
      <c r="BCQ111" s="41"/>
      <c r="BCR111" s="41"/>
      <c r="BCS111" s="41"/>
      <c r="BCT111" s="41"/>
      <c r="BCU111" s="41"/>
      <c r="BCV111" s="41"/>
      <c r="BCW111" s="41"/>
      <c r="BCX111" s="41"/>
      <c r="BCY111" s="41"/>
      <c r="BCZ111" s="41"/>
      <c r="BDA111" s="41"/>
      <c r="BDB111" s="41"/>
      <c r="BDC111" s="41"/>
      <c r="BDD111" s="41"/>
      <c r="BDE111" s="41"/>
      <c r="BDF111" s="41"/>
      <c r="BDG111" s="41"/>
      <c r="BDH111" s="41"/>
      <c r="BDI111" s="41"/>
      <c r="BDJ111" s="41"/>
      <c r="BDK111" s="41"/>
      <c r="BDL111" s="41"/>
      <c r="BDM111" s="41"/>
      <c r="BDN111" s="41"/>
      <c r="BDO111" s="41"/>
      <c r="BDP111" s="41"/>
      <c r="BDQ111" s="41"/>
      <c r="BDR111" s="41"/>
      <c r="BDS111" s="41"/>
      <c r="BDT111" s="41"/>
      <c r="BDU111" s="41"/>
      <c r="BDV111" s="41"/>
      <c r="BDW111" s="41"/>
      <c r="BDX111" s="41"/>
      <c r="BDY111" s="41"/>
      <c r="BDZ111" s="41"/>
      <c r="BEA111" s="41"/>
      <c r="BEB111" s="41"/>
      <c r="BEC111" s="41"/>
      <c r="BED111" s="41"/>
      <c r="BEE111" s="41"/>
      <c r="BEF111" s="41"/>
      <c r="BEG111" s="41"/>
      <c r="BEH111" s="41"/>
      <c r="BEI111" s="41"/>
      <c r="BEJ111" s="41"/>
      <c r="BEK111" s="41"/>
      <c r="BEL111" s="41"/>
      <c r="BEM111" s="41"/>
      <c r="BEN111" s="41"/>
      <c r="BEO111" s="41"/>
      <c r="BEP111" s="41"/>
      <c r="BEQ111" s="41"/>
      <c r="BER111" s="41"/>
      <c r="BES111" s="41"/>
      <c r="BET111" s="41"/>
      <c r="BEU111" s="41"/>
      <c r="BEV111" s="41"/>
      <c r="BEW111" s="41"/>
      <c r="BEX111" s="41"/>
      <c r="BEY111" s="41"/>
      <c r="BEZ111" s="41"/>
      <c r="BFA111" s="41"/>
      <c r="BFB111" s="41"/>
      <c r="BFC111" s="41"/>
      <c r="BFD111" s="41"/>
      <c r="BFE111" s="41"/>
      <c r="BFF111" s="41"/>
      <c r="BFG111" s="41"/>
      <c r="BFH111" s="41"/>
      <c r="BFI111" s="41"/>
      <c r="BFJ111" s="41"/>
      <c r="BFK111" s="41"/>
      <c r="BFL111" s="41"/>
      <c r="BFM111" s="41"/>
      <c r="BFN111" s="41"/>
      <c r="BFO111" s="41"/>
      <c r="BFP111" s="41"/>
      <c r="BFQ111" s="41"/>
      <c r="BFX111" s="41"/>
      <c r="BFY111" s="41"/>
      <c r="BFZ111" s="41"/>
      <c r="BGA111" s="41"/>
      <c r="BGB111" s="41"/>
      <c r="BGC111" s="41"/>
      <c r="BGD111" s="41"/>
      <c r="BGE111" s="41"/>
      <c r="BGF111" s="41"/>
      <c r="BGG111" s="41"/>
      <c r="BGH111" s="41"/>
      <c r="BGI111" s="41"/>
      <c r="BGJ111" s="41"/>
      <c r="BGK111" s="41"/>
      <c r="BGL111" s="41"/>
      <c r="BGM111" s="41"/>
      <c r="BGN111" s="41"/>
      <c r="BGO111" s="41"/>
      <c r="BGP111" s="41"/>
      <c r="BGQ111" s="41"/>
      <c r="BGR111" s="41"/>
      <c r="BGS111" s="41"/>
      <c r="BGT111" s="41"/>
      <c r="BGU111" s="41"/>
      <c r="BGV111" s="41"/>
      <c r="BGW111" s="41"/>
      <c r="BGX111" s="41"/>
      <c r="BGY111" s="41"/>
      <c r="BGZ111" s="41"/>
      <c r="BHA111" s="41"/>
      <c r="BHB111" s="41"/>
      <c r="BHC111" s="41"/>
      <c r="BHD111" s="41"/>
      <c r="BHE111" s="41"/>
      <c r="BHF111" s="41"/>
      <c r="BHG111" s="41"/>
      <c r="BHH111" s="41"/>
      <c r="BHI111" s="41"/>
      <c r="BHJ111" s="41"/>
      <c r="BHK111" s="41"/>
      <c r="BHL111" s="41"/>
      <c r="BHM111" s="41"/>
      <c r="BHN111" s="41"/>
      <c r="BHO111" s="41"/>
      <c r="BHP111" s="41"/>
      <c r="BHQ111" s="41"/>
      <c r="BHR111" s="41"/>
      <c r="BHS111" s="41"/>
      <c r="BHT111" s="41"/>
      <c r="BHU111" s="41"/>
      <c r="BHV111" s="41"/>
      <c r="BHW111" s="41"/>
      <c r="BHX111" s="41"/>
      <c r="BHY111" s="41"/>
      <c r="BHZ111" s="41"/>
      <c r="BIA111" s="41"/>
      <c r="BIB111" s="41"/>
      <c r="BIC111" s="41"/>
      <c r="BID111" s="41"/>
      <c r="BIE111" s="41"/>
      <c r="BIF111" s="41"/>
      <c r="BIG111" s="41"/>
      <c r="BIH111" s="41"/>
      <c r="BII111" s="41"/>
      <c r="BIJ111" s="41"/>
      <c r="BIK111" s="41"/>
      <c r="BIL111" s="41"/>
      <c r="BIM111" s="41"/>
      <c r="BIN111" s="41"/>
      <c r="BIO111" s="41"/>
      <c r="BIP111" s="41"/>
      <c r="BIQ111" s="41"/>
      <c r="BIR111" s="41"/>
      <c r="BIS111" s="41"/>
      <c r="BIT111" s="41"/>
      <c r="BIU111" s="41"/>
      <c r="BIV111" s="41"/>
      <c r="BIW111" s="41"/>
      <c r="BIX111" s="41"/>
      <c r="BIY111" s="41"/>
      <c r="BIZ111" s="41"/>
      <c r="BJA111" s="41"/>
      <c r="BJB111" s="41"/>
      <c r="BJC111" s="41"/>
      <c r="BJD111" s="41"/>
      <c r="BJE111" s="41"/>
      <c r="BJF111" s="41"/>
      <c r="BJG111" s="41"/>
      <c r="BJH111" s="41"/>
      <c r="BJI111" s="41"/>
      <c r="BJJ111" s="41"/>
      <c r="BJK111" s="41"/>
      <c r="BJL111" s="41"/>
      <c r="BJM111" s="41"/>
      <c r="BJN111" s="41"/>
      <c r="BJO111" s="41"/>
      <c r="BJP111" s="41"/>
      <c r="BJQ111" s="41"/>
      <c r="BJR111" s="41"/>
      <c r="BJS111" s="41"/>
      <c r="BJT111" s="41"/>
      <c r="BJU111" s="41"/>
      <c r="BJV111" s="41"/>
      <c r="BJW111" s="41"/>
      <c r="BJX111" s="41"/>
      <c r="BJY111" s="41"/>
      <c r="BJZ111" s="41"/>
      <c r="BKA111" s="41"/>
      <c r="BKB111" s="41"/>
      <c r="BKC111" s="41"/>
      <c r="BKD111" s="41"/>
      <c r="BKE111" s="41"/>
      <c r="BKF111" s="41"/>
      <c r="BKG111" s="41"/>
      <c r="BKH111" s="41"/>
      <c r="BKI111" s="41"/>
      <c r="BKJ111" s="41"/>
      <c r="BKK111" s="41"/>
      <c r="BKL111" s="41"/>
      <c r="BKM111" s="41"/>
      <c r="BKN111" s="41"/>
      <c r="BKO111" s="41"/>
      <c r="BKP111" s="41"/>
      <c r="BKQ111" s="41"/>
      <c r="BKR111" s="41"/>
      <c r="BKS111" s="41"/>
      <c r="BKT111" s="41"/>
      <c r="BKU111" s="41"/>
      <c r="BKV111" s="41"/>
      <c r="BKW111" s="41"/>
      <c r="BKX111" s="41"/>
      <c r="BKY111" s="41"/>
      <c r="BKZ111" s="41"/>
      <c r="BLA111" s="41"/>
      <c r="BLB111" s="41"/>
      <c r="BLC111" s="41"/>
      <c r="BLD111" s="41"/>
      <c r="BLE111" s="41"/>
      <c r="BLF111" s="41"/>
      <c r="BLG111" s="41"/>
      <c r="BLH111" s="41"/>
      <c r="BLI111" s="41"/>
      <c r="BLJ111" s="41"/>
      <c r="BLK111" s="41"/>
      <c r="BLL111" s="41"/>
      <c r="BLM111" s="41"/>
      <c r="BLN111" s="41"/>
      <c r="BLO111" s="41"/>
      <c r="BLP111" s="41"/>
      <c r="BLQ111" s="41"/>
      <c r="BLR111" s="41"/>
      <c r="BLS111" s="41"/>
      <c r="BLT111" s="41"/>
      <c r="BLU111" s="41"/>
      <c r="BLV111" s="41"/>
      <c r="BLW111" s="41"/>
      <c r="BLX111" s="41"/>
      <c r="BLY111" s="41"/>
      <c r="BLZ111" s="41"/>
      <c r="BMA111" s="41"/>
      <c r="BMB111" s="41"/>
      <c r="BMC111" s="41"/>
      <c r="BMD111" s="41"/>
      <c r="BME111" s="41"/>
      <c r="BMF111" s="41"/>
      <c r="BMG111" s="41"/>
      <c r="BMH111" s="41"/>
      <c r="BMI111" s="41"/>
      <c r="BMJ111" s="41"/>
      <c r="BMK111" s="41"/>
      <c r="BML111" s="41"/>
      <c r="BMM111" s="41"/>
      <c r="BMN111" s="41"/>
      <c r="BMO111" s="41"/>
      <c r="BMP111" s="41"/>
      <c r="BMQ111" s="41"/>
      <c r="BMR111" s="41"/>
      <c r="BMS111" s="41"/>
      <c r="BMT111" s="41"/>
      <c r="BMU111" s="41"/>
      <c r="BMV111" s="41"/>
      <c r="BMW111" s="41"/>
      <c r="BMX111" s="41"/>
      <c r="BMY111" s="41"/>
      <c r="BMZ111" s="41"/>
      <c r="BNA111" s="41"/>
      <c r="BNB111" s="41"/>
      <c r="BNC111" s="41"/>
      <c r="BND111" s="41"/>
      <c r="BNE111" s="41"/>
      <c r="BNF111" s="41"/>
      <c r="BNG111" s="41"/>
      <c r="BNH111" s="41"/>
      <c r="BNI111" s="41"/>
      <c r="BNJ111" s="41"/>
      <c r="BNK111" s="41"/>
      <c r="BNL111" s="41"/>
      <c r="BNM111" s="41"/>
      <c r="BNN111" s="41"/>
      <c r="BNO111" s="41"/>
      <c r="BNP111" s="41"/>
      <c r="BNQ111" s="41"/>
      <c r="BNR111" s="41"/>
      <c r="BNS111" s="41"/>
      <c r="BNT111" s="41"/>
      <c r="BNU111" s="41"/>
      <c r="BNV111" s="41"/>
      <c r="BNW111" s="41"/>
      <c r="BNX111" s="41"/>
      <c r="BNY111" s="41"/>
      <c r="BNZ111" s="41"/>
      <c r="BOA111" s="41"/>
      <c r="BOB111" s="41"/>
      <c r="BOC111" s="41"/>
      <c r="BOD111" s="41"/>
      <c r="BOE111" s="41"/>
      <c r="BOF111" s="41"/>
      <c r="BOG111" s="41"/>
      <c r="BOH111" s="41"/>
      <c r="BOI111" s="41"/>
      <c r="BOJ111" s="41"/>
      <c r="BOK111" s="41"/>
      <c r="BOL111" s="41"/>
      <c r="BOM111" s="41"/>
      <c r="BON111" s="41"/>
      <c r="BOO111" s="41"/>
      <c r="BOP111" s="41"/>
      <c r="BOQ111" s="41"/>
      <c r="BOR111" s="41"/>
      <c r="BOS111" s="41"/>
      <c r="BOT111" s="41"/>
      <c r="BOU111" s="41"/>
      <c r="BOV111" s="41"/>
      <c r="BOW111" s="41"/>
      <c r="BOX111" s="41"/>
      <c r="BOY111" s="41"/>
      <c r="BOZ111" s="41"/>
      <c r="BPA111" s="41"/>
      <c r="BPB111" s="41"/>
      <c r="BPC111" s="41"/>
      <c r="BPD111" s="41"/>
      <c r="BPE111" s="41"/>
      <c r="BPF111" s="41"/>
      <c r="BPG111" s="41"/>
      <c r="BPH111" s="41"/>
      <c r="BPI111" s="41"/>
      <c r="BPJ111" s="41"/>
      <c r="BPK111" s="41"/>
      <c r="BPL111" s="41"/>
      <c r="BPM111" s="41"/>
      <c r="BPT111" s="41"/>
      <c r="BPU111" s="41"/>
      <c r="BPV111" s="41"/>
      <c r="BPW111" s="41"/>
      <c r="BPX111" s="41"/>
      <c r="BPY111" s="41"/>
      <c r="BPZ111" s="41"/>
      <c r="BQA111" s="41"/>
      <c r="BQB111" s="41"/>
      <c r="BQC111" s="41"/>
      <c r="BQD111" s="41"/>
      <c r="BQE111" s="41"/>
      <c r="BQF111" s="41"/>
      <c r="BQG111" s="41"/>
      <c r="BQH111" s="41"/>
      <c r="BQI111" s="41"/>
      <c r="BQJ111" s="41"/>
      <c r="BQK111" s="41"/>
      <c r="BQL111" s="41"/>
      <c r="BQM111" s="41"/>
      <c r="BQN111" s="41"/>
      <c r="BQO111" s="41"/>
      <c r="BQP111" s="41"/>
      <c r="BQQ111" s="41"/>
      <c r="BQR111" s="41"/>
      <c r="BQS111" s="41"/>
      <c r="BQT111" s="41"/>
      <c r="BQU111" s="41"/>
      <c r="BQV111" s="41"/>
      <c r="BQW111" s="41"/>
      <c r="BQX111" s="41"/>
      <c r="BQY111" s="41"/>
      <c r="BQZ111" s="41"/>
      <c r="BRA111" s="41"/>
      <c r="BRB111" s="41"/>
      <c r="BRC111" s="41"/>
      <c r="BRD111" s="41"/>
      <c r="BRE111" s="41"/>
      <c r="BRF111" s="41"/>
      <c r="BRG111" s="41"/>
      <c r="BRH111" s="41"/>
      <c r="BRI111" s="41"/>
      <c r="BRJ111" s="41"/>
      <c r="BRK111" s="41"/>
      <c r="BRL111" s="41"/>
      <c r="BRM111" s="41"/>
      <c r="BRN111" s="41"/>
      <c r="BRO111" s="41"/>
      <c r="BRP111" s="41"/>
      <c r="BRQ111" s="41"/>
      <c r="BRR111" s="41"/>
      <c r="BRS111" s="41"/>
      <c r="BRT111" s="41"/>
      <c r="BRU111" s="41"/>
      <c r="BRV111" s="41"/>
      <c r="BRW111" s="41"/>
      <c r="BRX111" s="41"/>
      <c r="BRY111" s="41"/>
      <c r="BRZ111" s="41"/>
      <c r="BSA111" s="41"/>
      <c r="BSB111" s="41"/>
      <c r="BSC111" s="41"/>
      <c r="BSD111" s="41"/>
      <c r="BSE111" s="41"/>
      <c r="BSF111" s="41"/>
      <c r="BSG111" s="41"/>
      <c r="BSH111" s="41"/>
      <c r="BSI111" s="41"/>
      <c r="BSJ111" s="41"/>
      <c r="BSK111" s="41"/>
      <c r="BSL111" s="41"/>
      <c r="BSM111" s="41"/>
      <c r="BSN111" s="41"/>
      <c r="BSO111" s="41"/>
      <c r="BSP111" s="41"/>
      <c r="BSQ111" s="41"/>
      <c r="BSR111" s="41"/>
      <c r="BSS111" s="41"/>
      <c r="BST111" s="41"/>
      <c r="BSU111" s="41"/>
      <c r="BSV111" s="41"/>
      <c r="BSW111" s="41"/>
      <c r="BSX111" s="41"/>
      <c r="BSY111" s="41"/>
      <c r="BSZ111" s="41"/>
      <c r="BTA111" s="41"/>
      <c r="BTB111" s="41"/>
      <c r="BTC111" s="41"/>
      <c r="BTD111" s="41"/>
      <c r="BTE111" s="41"/>
      <c r="BTF111" s="41"/>
      <c r="BTG111" s="41"/>
      <c r="BTH111" s="41"/>
      <c r="BTI111" s="41"/>
      <c r="BTJ111" s="41"/>
      <c r="BTK111" s="41"/>
      <c r="BTL111" s="41"/>
      <c r="BTM111" s="41"/>
      <c r="BTN111" s="41"/>
      <c r="BTO111" s="41"/>
      <c r="BTP111" s="41"/>
      <c r="BTQ111" s="41"/>
      <c r="BTR111" s="41"/>
      <c r="BTS111" s="41"/>
      <c r="BTT111" s="41"/>
      <c r="BTU111" s="41"/>
      <c r="BTV111" s="41"/>
      <c r="BTW111" s="41"/>
      <c r="BTX111" s="41"/>
      <c r="BTY111" s="41"/>
      <c r="BTZ111" s="41"/>
      <c r="BUA111" s="41"/>
      <c r="BUB111" s="41"/>
      <c r="BUC111" s="41"/>
      <c r="BUD111" s="41"/>
      <c r="BUE111" s="41"/>
      <c r="BUF111" s="41"/>
      <c r="BUG111" s="41"/>
      <c r="BUH111" s="41"/>
      <c r="BUI111" s="41"/>
      <c r="BUJ111" s="41"/>
      <c r="BUK111" s="41"/>
      <c r="BUL111" s="41"/>
      <c r="BUM111" s="41"/>
      <c r="BUN111" s="41"/>
      <c r="BUO111" s="41"/>
      <c r="BUP111" s="41"/>
      <c r="BUQ111" s="41"/>
      <c r="BUR111" s="41"/>
      <c r="BUS111" s="41"/>
      <c r="BUT111" s="41"/>
      <c r="BUU111" s="41"/>
      <c r="BUV111" s="41"/>
      <c r="BUW111" s="41"/>
      <c r="BUX111" s="41"/>
      <c r="BUY111" s="41"/>
      <c r="BUZ111" s="41"/>
      <c r="BVA111" s="41"/>
      <c r="BVB111" s="41"/>
      <c r="BVC111" s="41"/>
      <c r="BVD111" s="41"/>
      <c r="BVE111" s="41"/>
      <c r="BVF111" s="41"/>
      <c r="BVG111" s="41"/>
      <c r="BVH111" s="41"/>
      <c r="BVI111" s="41"/>
      <c r="BVJ111" s="41"/>
      <c r="BVK111" s="41"/>
      <c r="BVL111" s="41"/>
      <c r="BVM111" s="41"/>
      <c r="BVN111" s="41"/>
      <c r="BVO111" s="41"/>
      <c r="BVP111" s="41"/>
      <c r="BVQ111" s="41"/>
      <c r="BVR111" s="41"/>
      <c r="BVS111" s="41"/>
      <c r="BVT111" s="41"/>
      <c r="BVU111" s="41"/>
      <c r="BVV111" s="41"/>
      <c r="BVW111" s="41"/>
      <c r="BVX111" s="41"/>
      <c r="BVY111" s="41"/>
      <c r="BVZ111" s="41"/>
      <c r="BWA111" s="41"/>
      <c r="BWB111" s="41"/>
      <c r="BWC111" s="41"/>
      <c r="BWD111" s="41"/>
      <c r="BWE111" s="41"/>
      <c r="BWF111" s="41"/>
      <c r="BWG111" s="41"/>
      <c r="BWH111" s="41"/>
      <c r="BWI111" s="41"/>
      <c r="BWJ111" s="41"/>
      <c r="BWK111" s="41"/>
      <c r="BWL111" s="41"/>
      <c r="BWM111" s="41"/>
      <c r="BWN111" s="41"/>
      <c r="BWO111" s="41"/>
      <c r="BWP111" s="41"/>
      <c r="BWQ111" s="41"/>
      <c r="BWR111" s="41"/>
      <c r="BWS111" s="41"/>
      <c r="BWT111" s="41"/>
      <c r="BWU111" s="41"/>
      <c r="BWV111" s="41"/>
      <c r="BWW111" s="41"/>
      <c r="BWX111" s="41"/>
      <c r="BWY111" s="41"/>
      <c r="BWZ111" s="41"/>
      <c r="BXA111" s="41"/>
      <c r="BXB111" s="41"/>
      <c r="BXC111" s="41"/>
      <c r="BXD111" s="41"/>
      <c r="BXE111" s="41"/>
      <c r="BXF111" s="41"/>
      <c r="BXG111" s="41"/>
      <c r="BXH111" s="41"/>
      <c r="BXI111" s="41"/>
      <c r="BXJ111" s="41"/>
      <c r="BXK111" s="41"/>
      <c r="BXL111" s="41"/>
      <c r="BXM111" s="41"/>
      <c r="BXN111" s="41"/>
      <c r="BXO111" s="41"/>
      <c r="BXP111" s="41"/>
      <c r="BXQ111" s="41"/>
      <c r="BXR111" s="41"/>
      <c r="BXS111" s="41"/>
      <c r="BXT111" s="41"/>
      <c r="BXU111" s="41"/>
      <c r="BXV111" s="41"/>
      <c r="BXW111" s="41"/>
      <c r="BXX111" s="41"/>
      <c r="BXY111" s="41"/>
      <c r="BXZ111" s="41"/>
      <c r="BYA111" s="41"/>
      <c r="BYB111" s="41"/>
      <c r="BYC111" s="41"/>
      <c r="BYD111" s="41"/>
      <c r="BYE111" s="41"/>
      <c r="BYF111" s="41"/>
      <c r="BYG111" s="41"/>
      <c r="BYH111" s="41"/>
      <c r="BYI111" s="41"/>
      <c r="BYJ111" s="41"/>
      <c r="BYK111" s="41"/>
      <c r="BYL111" s="41"/>
      <c r="BYM111" s="41"/>
      <c r="BYN111" s="41"/>
      <c r="BYO111" s="41"/>
      <c r="BYP111" s="41"/>
      <c r="BYQ111" s="41"/>
      <c r="BYR111" s="41"/>
      <c r="BYS111" s="41"/>
      <c r="BYT111" s="41"/>
      <c r="BYU111" s="41"/>
      <c r="BYV111" s="41"/>
      <c r="BYW111" s="41"/>
      <c r="BYX111" s="41"/>
      <c r="BYY111" s="41"/>
      <c r="BYZ111" s="41"/>
      <c r="BZA111" s="41"/>
      <c r="BZB111" s="41"/>
      <c r="BZC111" s="41"/>
      <c r="BZD111" s="41"/>
      <c r="BZE111" s="41"/>
      <c r="BZF111" s="41"/>
      <c r="BZG111" s="41"/>
      <c r="BZH111" s="41"/>
      <c r="BZI111" s="41"/>
      <c r="BZP111" s="41"/>
      <c r="BZQ111" s="41"/>
      <c r="BZR111" s="41"/>
      <c r="BZS111" s="41"/>
      <c r="BZT111" s="41"/>
      <c r="BZU111" s="41"/>
      <c r="BZV111" s="41"/>
      <c r="BZW111" s="41"/>
      <c r="BZX111" s="41"/>
      <c r="BZY111" s="41"/>
      <c r="BZZ111" s="41"/>
      <c r="CAA111" s="41"/>
      <c r="CAB111" s="41"/>
      <c r="CAC111" s="41"/>
      <c r="CAD111" s="41"/>
      <c r="CAE111" s="41"/>
      <c r="CAF111" s="41"/>
      <c r="CAG111" s="41"/>
      <c r="CAH111" s="41"/>
      <c r="CAI111" s="41"/>
      <c r="CAJ111" s="41"/>
      <c r="CAK111" s="41"/>
      <c r="CAL111" s="41"/>
      <c r="CAM111" s="41"/>
      <c r="CAN111" s="41"/>
      <c r="CAO111" s="41"/>
      <c r="CAP111" s="41"/>
      <c r="CAQ111" s="41"/>
      <c r="CAR111" s="41"/>
      <c r="CAS111" s="41"/>
      <c r="CAT111" s="41"/>
      <c r="CAU111" s="41"/>
      <c r="CAV111" s="41"/>
      <c r="CAW111" s="41"/>
      <c r="CAX111" s="41"/>
      <c r="CAY111" s="41"/>
      <c r="CAZ111" s="41"/>
      <c r="CBA111" s="41"/>
      <c r="CBB111" s="41"/>
      <c r="CBC111" s="41"/>
      <c r="CBD111" s="41"/>
      <c r="CBE111" s="41"/>
      <c r="CBF111" s="41"/>
      <c r="CBG111" s="41"/>
      <c r="CBH111" s="41"/>
      <c r="CBI111" s="41"/>
      <c r="CBJ111" s="41"/>
      <c r="CBK111" s="41"/>
      <c r="CBL111" s="41"/>
      <c r="CBM111" s="41"/>
      <c r="CBN111" s="41"/>
      <c r="CBO111" s="41"/>
      <c r="CBP111" s="41"/>
      <c r="CBQ111" s="41"/>
      <c r="CBR111" s="41"/>
      <c r="CBS111" s="41"/>
      <c r="CBT111" s="41"/>
      <c r="CBU111" s="41"/>
      <c r="CBV111" s="41"/>
      <c r="CBW111" s="41"/>
      <c r="CBX111" s="41"/>
      <c r="CBY111" s="41"/>
      <c r="CBZ111" s="41"/>
      <c r="CCA111" s="41"/>
      <c r="CCB111" s="41"/>
      <c r="CCC111" s="41"/>
      <c r="CCD111" s="41"/>
      <c r="CCE111" s="41"/>
      <c r="CCF111" s="41"/>
      <c r="CCG111" s="41"/>
      <c r="CCH111" s="41"/>
      <c r="CCI111" s="41"/>
      <c r="CCJ111" s="41"/>
      <c r="CCK111" s="41"/>
      <c r="CCL111" s="41"/>
      <c r="CCM111" s="41"/>
      <c r="CCN111" s="41"/>
      <c r="CCO111" s="41"/>
      <c r="CCP111" s="41"/>
      <c r="CCQ111" s="41"/>
      <c r="CCR111" s="41"/>
      <c r="CCS111" s="41"/>
      <c r="CCT111" s="41"/>
      <c r="CCU111" s="41"/>
      <c r="CCV111" s="41"/>
      <c r="CCW111" s="41"/>
      <c r="CCX111" s="41"/>
      <c r="CCY111" s="41"/>
      <c r="CCZ111" s="41"/>
      <c r="CDA111" s="41"/>
      <c r="CDB111" s="41"/>
      <c r="CDC111" s="41"/>
      <c r="CDD111" s="41"/>
      <c r="CDE111" s="41"/>
      <c r="CDF111" s="41"/>
      <c r="CDG111" s="41"/>
      <c r="CDH111" s="41"/>
      <c r="CDI111" s="41"/>
      <c r="CDJ111" s="41"/>
      <c r="CDK111" s="41"/>
      <c r="CDL111" s="41"/>
      <c r="CDM111" s="41"/>
      <c r="CDN111" s="41"/>
      <c r="CDO111" s="41"/>
      <c r="CDP111" s="41"/>
      <c r="CDQ111" s="41"/>
      <c r="CDR111" s="41"/>
      <c r="CDS111" s="41"/>
      <c r="CDT111" s="41"/>
      <c r="CDU111" s="41"/>
      <c r="CDV111" s="41"/>
      <c r="CDW111" s="41"/>
      <c r="CDX111" s="41"/>
      <c r="CDY111" s="41"/>
      <c r="CDZ111" s="41"/>
      <c r="CEA111" s="41"/>
      <c r="CEB111" s="41"/>
      <c r="CEC111" s="41"/>
      <c r="CED111" s="41"/>
      <c r="CEE111" s="41"/>
      <c r="CEF111" s="41"/>
      <c r="CEG111" s="41"/>
      <c r="CEH111" s="41"/>
      <c r="CEI111" s="41"/>
      <c r="CEJ111" s="41"/>
      <c r="CEK111" s="41"/>
      <c r="CEL111" s="41"/>
      <c r="CEM111" s="41"/>
      <c r="CEN111" s="41"/>
      <c r="CEO111" s="41"/>
      <c r="CEP111" s="41"/>
      <c r="CEQ111" s="41"/>
      <c r="CER111" s="41"/>
      <c r="CES111" s="41"/>
      <c r="CET111" s="41"/>
      <c r="CEU111" s="41"/>
      <c r="CEV111" s="41"/>
      <c r="CEW111" s="41"/>
      <c r="CEX111" s="41"/>
      <c r="CEY111" s="41"/>
      <c r="CEZ111" s="41"/>
      <c r="CFA111" s="41"/>
      <c r="CFB111" s="41"/>
      <c r="CFC111" s="41"/>
      <c r="CFD111" s="41"/>
      <c r="CFE111" s="41"/>
      <c r="CFF111" s="41"/>
      <c r="CFG111" s="41"/>
      <c r="CFH111" s="41"/>
      <c r="CFI111" s="41"/>
      <c r="CFJ111" s="41"/>
      <c r="CFK111" s="41"/>
      <c r="CFL111" s="41"/>
      <c r="CFM111" s="41"/>
      <c r="CFN111" s="41"/>
      <c r="CFO111" s="41"/>
      <c r="CFP111" s="41"/>
      <c r="CFQ111" s="41"/>
      <c r="CFR111" s="41"/>
      <c r="CFS111" s="41"/>
      <c r="CFT111" s="41"/>
      <c r="CFU111" s="41"/>
      <c r="CFV111" s="41"/>
      <c r="CFW111" s="41"/>
      <c r="CFX111" s="41"/>
      <c r="CFY111" s="41"/>
      <c r="CFZ111" s="41"/>
      <c r="CGA111" s="41"/>
      <c r="CGB111" s="41"/>
      <c r="CGC111" s="41"/>
      <c r="CGD111" s="41"/>
      <c r="CGE111" s="41"/>
      <c r="CGF111" s="41"/>
      <c r="CGG111" s="41"/>
      <c r="CGH111" s="41"/>
      <c r="CGI111" s="41"/>
      <c r="CGJ111" s="41"/>
      <c r="CGK111" s="41"/>
      <c r="CGL111" s="41"/>
      <c r="CGM111" s="41"/>
      <c r="CGN111" s="41"/>
      <c r="CGO111" s="41"/>
      <c r="CGP111" s="41"/>
      <c r="CGQ111" s="41"/>
      <c r="CGR111" s="41"/>
      <c r="CGS111" s="41"/>
      <c r="CGT111" s="41"/>
      <c r="CGU111" s="41"/>
      <c r="CGV111" s="41"/>
      <c r="CGW111" s="41"/>
      <c r="CGX111" s="41"/>
      <c r="CGY111" s="41"/>
      <c r="CGZ111" s="41"/>
      <c r="CHA111" s="41"/>
      <c r="CHB111" s="41"/>
      <c r="CHC111" s="41"/>
      <c r="CHD111" s="41"/>
      <c r="CHE111" s="41"/>
      <c r="CHF111" s="41"/>
      <c r="CHG111" s="41"/>
      <c r="CHH111" s="41"/>
      <c r="CHI111" s="41"/>
      <c r="CHJ111" s="41"/>
      <c r="CHK111" s="41"/>
      <c r="CHL111" s="41"/>
      <c r="CHM111" s="41"/>
      <c r="CHN111" s="41"/>
      <c r="CHO111" s="41"/>
      <c r="CHP111" s="41"/>
      <c r="CHQ111" s="41"/>
      <c r="CHR111" s="41"/>
      <c r="CHS111" s="41"/>
      <c r="CHT111" s="41"/>
      <c r="CHU111" s="41"/>
      <c r="CHV111" s="41"/>
      <c r="CHW111" s="41"/>
      <c r="CHX111" s="41"/>
      <c r="CHY111" s="41"/>
      <c r="CHZ111" s="41"/>
      <c r="CIA111" s="41"/>
      <c r="CIB111" s="41"/>
      <c r="CIC111" s="41"/>
      <c r="CID111" s="41"/>
      <c r="CIE111" s="41"/>
      <c r="CIF111" s="41"/>
      <c r="CIG111" s="41"/>
      <c r="CIH111" s="41"/>
      <c r="CII111" s="41"/>
      <c r="CIJ111" s="41"/>
      <c r="CIK111" s="41"/>
      <c r="CIL111" s="41"/>
      <c r="CIM111" s="41"/>
      <c r="CIN111" s="41"/>
      <c r="CIO111" s="41"/>
      <c r="CIP111" s="41"/>
      <c r="CIQ111" s="41"/>
      <c r="CIR111" s="41"/>
      <c r="CIS111" s="41"/>
      <c r="CIT111" s="41"/>
      <c r="CIU111" s="41"/>
      <c r="CIV111" s="41"/>
      <c r="CIW111" s="41"/>
      <c r="CIX111" s="41"/>
      <c r="CIY111" s="41"/>
      <c r="CIZ111" s="41"/>
      <c r="CJA111" s="41"/>
      <c r="CJB111" s="41"/>
      <c r="CJC111" s="41"/>
      <c r="CJD111" s="41"/>
      <c r="CJE111" s="41"/>
      <c r="CJL111" s="41"/>
      <c r="CJM111" s="41"/>
      <c r="CJN111" s="41"/>
      <c r="CJO111" s="41"/>
      <c r="CJP111" s="41"/>
      <c r="CJQ111" s="41"/>
      <c r="CJR111" s="41"/>
      <c r="CJS111" s="41"/>
      <c r="CJT111" s="41"/>
      <c r="CJU111" s="41"/>
      <c r="CJV111" s="41"/>
      <c r="CJW111" s="41"/>
      <c r="CJX111" s="41"/>
      <c r="CJY111" s="41"/>
      <c r="CJZ111" s="41"/>
      <c r="CKA111" s="41"/>
      <c r="CKB111" s="41"/>
      <c r="CKC111" s="41"/>
      <c r="CKD111" s="41"/>
      <c r="CKE111" s="41"/>
      <c r="CKF111" s="41"/>
      <c r="CKG111" s="41"/>
      <c r="CKH111" s="41"/>
      <c r="CKI111" s="41"/>
      <c r="CKJ111" s="41"/>
      <c r="CKK111" s="41"/>
      <c r="CKL111" s="41"/>
      <c r="CKM111" s="41"/>
      <c r="CKN111" s="41"/>
      <c r="CKO111" s="41"/>
      <c r="CKP111" s="41"/>
      <c r="CKQ111" s="41"/>
      <c r="CKR111" s="41"/>
      <c r="CKS111" s="41"/>
      <c r="CKT111" s="41"/>
      <c r="CKU111" s="41"/>
      <c r="CKV111" s="41"/>
      <c r="CKW111" s="41"/>
      <c r="CKX111" s="41"/>
      <c r="CKY111" s="41"/>
      <c r="CKZ111" s="41"/>
      <c r="CLA111" s="41"/>
      <c r="CLB111" s="41"/>
      <c r="CLC111" s="41"/>
      <c r="CLD111" s="41"/>
      <c r="CLE111" s="41"/>
      <c r="CLF111" s="41"/>
      <c r="CLG111" s="41"/>
      <c r="CLH111" s="41"/>
      <c r="CLI111" s="41"/>
      <c r="CLJ111" s="41"/>
      <c r="CLK111" s="41"/>
      <c r="CLL111" s="41"/>
      <c r="CLM111" s="41"/>
      <c r="CLN111" s="41"/>
      <c r="CLO111" s="41"/>
      <c r="CLP111" s="41"/>
      <c r="CLQ111" s="41"/>
      <c r="CLR111" s="41"/>
      <c r="CLS111" s="41"/>
      <c r="CLT111" s="41"/>
      <c r="CLU111" s="41"/>
      <c r="CLV111" s="41"/>
      <c r="CLW111" s="41"/>
      <c r="CLX111" s="41"/>
      <c r="CLY111" s="41"/>
      <c r="CLZ111" s="41"/>
      <c r="CMA111" s="41"/>
      <c r="CMB111" s="41"/>
      <c r="CMC111" s="41"/>
      <c r="CMD111" s="41"/>
      <c r="CME111" s="41"/>
      <c r="CMF111" s="41"/>
      <c r="CMG111" s="41"/>
      <c r="CMH111" s="41"/>
      <c r="CMI111" s="41"/>
      <c r="CMJ111" s="41"/>
      <c r="CMK111" s="41"/>
      <c r="CML111" s="41"/>
      <c r="CMM111" s="41"/>
      <c r="CMN111" s="41"/>
      <c r="CMO111" s="41"/>
      <c r="CMP111" s="41"/>
      <c r="CMQ111" s="41"/>
      <c r="CMR111" s="41"/>
      <c r="CMS111" s="41"/>
      <c r="CMT111" s="41"/>
      <c r="CMU111" s="41"/>
      <c r="CMV111" s="41"/>
      <c r="CMW111" s="41"/>
      <c r="CMX111" s="41"/>
      <c r="CMY111" s="41"/>
      <c r="CMZ111" s="41"/>
      <c r="CNA111" s="41"/>
      <c r="CNB111" s="41"/>
      <c r="CNC111" s="41"/>
      <c r="CND111" s="41"/>
      <c r="CNE111" s="41"/>
      <c r="CNF111" s="41"/>
      <c r="CNG111" s="41"/>
      <c r="CNH111" s="41"/>
      <c r="CNI111" s="41"/>
      <c r="CNJ111" s="41"/>
      <c r="CNK111" s="41"/>
      <c r="CNL111" s="41"/>
      <c r="CNM111" s="41"/>
      <c r="CNN111" s="41"/>
      <c r="CNO111" s="41"/>
      <c r="CNP111" s="41"/>
      <c r="CNQ111" s="41"/>
      <c r="CNR111" s="41"/>
      <c r="CNS111" s="41"/>
      <c r="CNT111" s="41"/>
      <c r="CNU111" s="41"/>
      <c r="CNV111" s="41"/>
      <c r="CNW111" s="41"/>
      <c r="CNX111" s="41"/>
      <c r="CNY111" s="41"/>
      <c r="CNZ111" s="41"/>
      <c r="COA111" s="41"/>
      <c r="COB111" s="41"/>
      <c r="COC111" s="41"/>
      <c r="COD111" s="41"/>
      <c r="COE111" s="41"/>
      <c r="COF111" s="41"/>
      <c r="COG111" s="41"/>
      <c r="COH111" s="41"/>
      <c r="COI111" s="41"/>
      <c r="COJ111" s="41"/>
      <c r="COK111" s="41"/>
      <c r="COL111" s="41"/>
      <c r="COM111" s="41"/>
      <c r="CON111" s="41"/>
      <c r="COO111" s="41"/>
      <c r="COP111" s="41"/>
      <c r="COQ111" s="41"/>
      <c r="COR111" s="41"/>
      <c r="COS111" s="41"/>
      <c r="COT111" s="41"/>
      <c r="COU111" s="41"/>
      <c r="COV111" s="41"/>
      <c r="COW111" s="41"/>
      <c r="COX111" s="41"/>
      <c r="COY111" s="41"/>
      <c r="COZ111" s="41"/>
      <c r="CPA111" s="41"/>
      <c r="CPB111" s="41"/>
      <c r="CPC111" s="41"/>
      <c r="CPD111" s="41"/>
      <c r="CPE111" s="41"/>
      <c r="CPF111" s="41"/>
      <c r="CPG111" s="41"/>
      <c r="CPH111" s="41"/>
      <c r="CPI111" s="41"/>
      <c r="CPJ111" s="41"/>
      <c r="CPK111" s="41"/>
      <c r="CPL111" s="41"/>
      <c r="CPM111" s="41"/>
      <c r="CPN111" s="41"/>
      <c r="CPO111" s="41"/>
      <c r="CPP111" s="41"/>
      <c r="CPQ111" s="41"/>
      <c r="CPR111" s="41"/>
      <c r="CPS111" s="41"/>
      <c r="CPT111" s="41"/>
      <c r="CPU111" s="41"/>
      <c r="CPV111" s="41"/>
      <c r="CPW111" s="41"/>
      <c r="CPX111" s="41"/>
      <c r="CPY111" s="41"/>
      <c r="CPZ111" s="41"/>
      <c r="CQA111" s="41"/>
      <c r="CQB111" s="41"/>
      <c r="CQC111" s="41"/>
      <c r="CQD111" s="41"/>
      <c r="CQE111" s="41"/>
      <c r="CQF111" s="41"/>
      <c r="CQG111" s="41"/>
      <c r="CQH111" s="41"/>
      <c r="CQI111" s="41"/>
      <c r="CQJ111" s="41"/>
      <c r="CQK111" s="41"/>
      <c r="CQL111" s="41"/>
      <c r="CQM111" s="41"/>
      <c r="CQN111" s="41"/>
      <c r="CQO111" s="41"/>
      <c r="CQP111" s="41"/>
      <c r="CQQ111" s="41"/>
      <c r="CQR111" s="41"/>
      <c r="CQS111" s="41"/>
      <c r="CQT111" s="41"/>
      <c r="CQU111" s="41"/>
      <c r="CQV111" s="41"/>
      <c r="CQW111" s="41"/>
      <c r="CQX111" s="41"/>
      <c r="CQY111" s="41"/>
      <c r="CQZ111" s="41"/>
      <c r="CRA111" s="41"/>
      <c r="CRB111" s="41"/>
      <c r="CRC111" s="41"/>
      <c r="CRD111" s="41"/>
      <c r="CRE111" s="41"/>
      <c r="CRF111" s="41"/>
      <c r="CRG111" s="41"/>
      <c r="CRH111" s="41"/>
      <c r="CRI111" s="41"/>
      <c r="CRJ111" s="41"/>
      <c r="CRK111" s="41"/>
      <c r="CRL111" s="41"/>
      <c r="CRM111" s="41"/>
      <c r="CRN111" s="41"/>
      <c r="CRO111" s="41"/>
      <c r="CRP111" s="41"/>
      <c r="CRQ111" s="41"/>
      <c r="CRR111" s="41"/>
      <c r="CRS111" s="41"/>
      <c r="CRT111" s="41"/>
      <c r="CRU111" s="41"/>
      <c r="CRV111" s="41"/>
      <c r="CRW111" s="41"/>
      <c r="CRX111" s="41"/>
      <c r="CRY111" s="41"/>
      <c r="CRZ111" s="41"/>
      <c r="CSA111" s="41"/>
      <c r="CSB111" s="41"/>
      <c r="CSC111" s="41"/>
      <c r="CSD111" s="41"/>
      <c r="CSE111" s="41"/>
      <c r="CSF111" s="41"/>
      <c r="CSG111" s="41"/>
      <c r="CSH111" s="41"/>
      <c r="CSI111" s="41"/>
      <c r="CSJ111" s="41"/>
      <c r="CSK111" s="41"/>
      <c r="CSL111" s="41"/>
      <c r="CSM111" s="41"/>
      <c r="CSN111" s="41"/>
      <c r="CSO111" s="41"/>
      <c r="CSP111" s="41"/>
      <c r="CSQ111" s="41"/>
      <c r="CSR111" s="41"/>
      <c r="CSS111" s="41"/>
      <c r="CST111" s="41"/>
      <c r="CSU111" s="41"/>
      <c r="CSV111" s="41"/>
      <c r="CSW111" s="41"/>
      <c r="CSX111" s="41"/>
      <c r="CSY111" s="41"/>
      <c r="CSZ111" s="41"/>
      <c r="CTA111" s="41"/>
      <c r="CTH111" s="41"/>
      <c r="CTI111" s="41"/>
      <c r="CTJ111" s="41"/>
      <c r="CTK111" s="41"/>
      <c r="CTL111" s="41"/>
      <c r="CTM111" s="41"/>
      <c r="CTN111" s="41"/>
      <c r="CTO111" s="41"/>
      <c r="CTP111" s="41"/>
      <c r="CTQ111" s="41"/>
      <c r="CTR111" s="41"/>
      <c r="CTS111" s="41"/>
      <c r="CTT111" s="41"/>
      <c r="CTU111" s="41"/>
      <c r="CTV111" s="41"/>
      <c r="CTW111" s="41"/>
      <c r="CTX111" s="41"/>
      <c r="CTY111" s="41"/>
      <c r="CTZ111" s="41"/>
      <c r="CUA111" s="41"/>
      <c r="CUB111" s="41"/>
      <c r="CUC111" s="41"/>
      <c r="CUD111" s="41"/>
      <c r="CUE111" s="41"/>
      <c r="CUF111" s="41"/>
      <c r="CUG111" s="41"/>
      <c r="CUH111" s="41"/>
      <c r="CUI111" s="41"/>
      <c r="CUJ111" s="41"/>
      <c r="CUK111" s="41"/>
      <c r="CUL111" s="41"/>
      <c r="CUM111" s="41"/>
      <c r="CUN111" s="41"/>
      <c r="CUO111" s="41"/>
      <c r="CUP111" s="41"/>
      <c r="CUQ111" s="41"/>
      <c r="CUR111" s="41"/>
      <c r="CUS111" s="41"/>
      <c r="CUT111" s="41"/>
      <c r="CUU111" s="41"/>
      <c r="CUV111" s="41"/>
      <c r="CUW111" s="41"/>
      <c r="CUX111" s="41"/>
      <c r="CUY111" s="41"/>
      <c r="CUZ111" s="41"/>
      <c r="CVA111" s="41"/>
      <c r="CVB111" s="41"/>
      <c r="CVC111" s="41"/>
      <c r="CVD111" s="41"/>
      <c r="CVE111" s="41"/>
      <c r="CVF111" s="41"/>
      <c r="CVG111" s="41"/>
      <c r="CVH111" s="41"/>
      <c r="CVI111" s="41"/>
      <c r="CVJ111" s="41"/>
      <c r="CVK111" s="41"/>
      <c r="CVL111" s="41"/>
      <c r="CVM111" s="41"/>
      <c r="CVN111" s="41"/>
      <c r="CVO111" s="41"/>
      <c r="CVP111" s="41"/>
      <c r="CVQ111" s="41"/>
      <c r="CVR111" s="41"/>
      <c r="CVS111" s="41"/>
      <c r="CVT111" s="41"/>
      <c r="CVU111" s="41"/>
      <c r="CVV111" s="41"/>
      <c r="CVW111" s="41"/>
      <c r="CVX111" s="41"/>
      <c r="CVY111" s="41"/>
      <c r="CVZ111" s="41"/>
      <c r="CWA111" s="41"/>
      <c r="CWB111" s="41"/>
      <c r="CWC111" s="41"/>
      <c r="CWD111" s="41"/>
      <c r="CWE111" s="41"/>
      <c r="CWF111" s="41"/>
      <c r="CWG111" s="41"/>
      <c r="CWH111" s="41"/>
      <c r="CWI111" s="41"/>
      <c r="CWJ111" s="41"/>
      <c r="CWK111" s="41"/>
      <c r="CWL111" s="41"/>
      <c r="CWM111" s="41"/>
      <c r="CWN111" s="41"/>
      <c r="CWO111" s="41"/>
      <c r="CWP111" s="41"/>
      <c r="CWQ111" s="41"/>
      <c r="CWR111" s="41"/>
      <c r="CWS111" s="41"/>
      <c r="CWT111" s="41"/>
      <c r="CWU111" s="41"/>
      <c r="CWV111" s="41"/>
      <c r="CWW111" s="41"/>
      <c r="CWX111" s="41"/>
      <c r="CWY111" s="41"/>
      <c r="CWZ111" s="41"/>
      <c r="CXA111" s="41"/>
      <c r="CXB111" s="41"/>
      <c r="CXC111" s="41"/>
      <c r="CXD111" s="41"/>
      <c r="CXE111" s="41"/>
      <c r="CXF111" s="41"/>
      <c r="CXG111" s="41"/>
      <c r="CXH111" s="41"/>
      <c r="CXI111" s="41"/>
      <c r="CXJ111" s="41"/>
      <c r="CXK111" s="41"/>
      <c r="CXL111" s="41"/>
      <c r="CXM111" s="41"/>
      <c r="CXN111" s="41"/>
      <c r="CXO111" s="41"/>
      <c r="CXP111" s="41"/>
      <c r="CXQ111" s="41"/>
      <c r="CXR111" s="41"/>
      <c r="CXS111" s="41"/>
      <c r="CXT111" s="41"/>
      <c r="CXU111" s="41"/>
      <c r="CXV111" s="41"/>
      <c r="CXW111" s="41"/>
      <c r="CXX111" s="41"/>
      <c r="CXY111" s="41"/>
      <c r="CXZ111" s="41"/>
      <c r="CYA111" s="41"/>
      <c r="CYB111" s="41"/>
      <c r="CYC111" s="41"/>
      <c r="CYD111" s="41"/>
      <c r="CYE111" s="41"/>
      <c r="CYF111" s="41"/>
      <c r="CYG111" s="41"/>
      <c r="CYH111" s="41"/>
      <c r="CYI111" s="41"/>
      <c r="CYJ111" s="41"/>
      <c r="CYK111" s="41"/>
      <c r="CYL111" s="41"/>
      <c r="CYM111" s="41"/>
      <c r="CYN111" s="41"/>
      <c r="CYO111" s="41"/>
      <c r="CYP111" s="41"/>
      <c r="CYQ111" s="41"/>
      <c r="CYR111" s="41"/>
      <c r="CYS111" s="41"/>
      <c r="CYT111" s="41"/>
      <c r="CYU111" s="41"/>
      <c r="CYV111" s="41"/>
      <c r="CYW111" s="41"/>
      <c r="CYX111" s="41"/>
      <c r="CYY111" s="41"/>
      <c r="CYZ111" s="41"/>
      <c r="CZA111" s="41"/>
      <c r="CZB111" s="41"/>
      <c r="CZC111" s="41"/>
      <c r="CZD111" s="41"/>
      <c r="CZE111" s="41"/>
      <c r="CZF111" s="41"/>
      <c r="CZG111" s="41"/>
      <c r="CZH111" s="41"/>
      <c r="CZI111" s="41"/>
      <c r="CZJ111" s="41"/>
      <c r="CZK111" s="41"/>
      <c r="CZL111" s="41"/>
      <c r="CZM111" s="41"/>
      <c r="CZN111" s="41"/>
      <c r="CZO111" s="41"/>
      <c r="CZP111" s="41"/>
      <c r="CZQ111" s="41"/>
      <c r="CZR111" s="41"/>
      <c r="CZS111" s="41"/>
      <c r="CZT111" s="41"/>
      <c r="CZU111" s="41"/>
      <c r="CZV111" s="41"/>
      <c r="CZW111" s="41"/>
      <c r="CZX111" s="41"/>
      <c r="CZY111" s="41"/>
      <c r="CZZ111" s="41"/>
      <c r="DAA111" s="41"/>
      <c r="DAB111" s="41"/>
      <c r="DAC111" s="41"/>
      <c r="DAD111" s="41"/>
      <c r="DAE111" s="41"/>
      <c r="DAF111" s="41"/>
      <c r="DAG111" s="41"/>
      <c r="DAH111" s="41"/>
      <c r="DAI111" s="41"/>
      <c r="DAJ111" s="41"/>
      <c r="DAK111" s="41"/>
      <c r="DAL111" s="41"/>
      <c r="DAM111" s="41"/>
      <c r="DAN111" s="41"/>
      <c r="DAO111" s="41"/>
      <c r="DAP111" s="41"/>
      <c r="DAQ111" s="41"/>
      <c r="DAR111" s="41"/>
      <c r="DAS111" s="41"/>
      <c r="DAT111" s="41"/>
      <c r="DAU111" s="41"/>
      <c r="DAV111" s="41"/>
      <c r="DAW111" s="41"/>
      <c r="DAX111" s="41"/>
      <c r="DAY111" s="41"/>
      <c r="DAZ111" s="41"/>
      <c r="DBA111" s="41"/>
      <c r="DBB111" s="41"/>
      <c r="DBC111" s="41"/>
      <c r="DBD111" s="41"/>
      <c r="DBE111" s="41"/>
      <c r="DBF111" s="41"/>
      <c r="DBG111" s="41"/>
      <c r="DBH111" s="41"/>
      <c r="DBI111" s="41"/>
      <c r="DBJ111" s="41"/>
      <c r="DBK111" s="41"/>
      <c r="DBL111" s="41"/>
      <c r="DBM111" s="41"/>
      <c r="DBN111" s="41"/>
      <c r="DBO111" s="41"/>
      <c r="DBP111" s="41"/>
      <c r="DBQ111" s="41"/>
      <c r="DBR111" s="41"/>
      <c r="DBS111" s="41"/>
      <c r="DBT111" s="41"/>
      <c r="DBU111" s="41"/>
      <c r="DBV111" s="41"/>
      <c r="DBW111" s="41"/>
      <c r="DBX111" s="41"/>
      <c r="DBY111" s="41"/>
      <c r="DBZ111" s="41"/>
      <c r="DCA111" s="41"/>
      <c r="DCB111" s="41"/>
      <c r="DCC111" s="41"/>
      <c r="DCD111" s="41"/>
      <c r="DCE111" s="41"/>
      <c r="DCF111" s="41"/>
      <c r="DCG111" s="41"/>
      <c r="DCH111" s="41"/>
      <c r="DCI111" s="41"/>
      <c r="DCJ111" s="41"/>
      <c r="DCK111" s="41"/>
      <c r="DCL111" s="41"/>
      <c r="DCM111" s="41"/>
      <c r="DCN111" s="41"/>
      <c r="DCO111" s="41"/>
      <c r="DCP111" s="41"/>
      <c r="DCQ111" s="41"/>
      <c r="DCR111" s="41"/>
      <c r="DCS111" s="41"/>
      <c r="DCT111" s="41"/>
      <c r="DCU111" s="41"/>
      <c r="DCV111" s="41"/>
      <c r="DCW111" s="41"/>
      <c r="DDD111" s="41"/>
      <c r="DDE111" s="41"/>
      <c r="DDF111" s="41"/>
      <c r="DDG111" s="41"/>
      <c r="DDH111" s="41"/>
      <c r="DDI111" s="41"/>
      <c r="DDJ111" s="41"/>
      <c r="DDK111" s="41"/>
      <c r="DDL111" s="41"/>
      <c r="DDM111" s="41"/>
      <c r="DDN111" s="41"/>
      <c r="DDO111" s="41"/>
      <c r="DDP111" s="41"/>
      <c r="DDQ111" s="41"/>
      <c r="DDR111" s="41"/>
      <c r="DDS111" s="41"/>
      <c r="DDT111" s="41"/>
      <c r="DDU111" s="41"/>
      <c r="DDV111" s="41"/>
      <c r="DDW111" s="41"/>
      <c r="DDX111" s="41"/>
      <c r="DDY111" s="41"/>
      <c r="DDZ111" s="41"/>
      <c r="DEA111" s="41"/>
      <c r="DEB111" s="41"/>
      <c r="DEC111" s="41"/>
      <c r="DED111" s="41"/>
      <c r="DEE111" s="41"/>
      <c r="DEF111" s="41"/>
      <c r="DEG111" s="41"/>
      <c r="DEH111" s="41"/>
      <c r="DEI111" s="41"/>
      <c r="DEJ111" s="41"/>
      <c r="DEK111" s="41"/>
      <c r="DEL111" s="41"/>
      <c r="DEM111" s="41"/>
      <c r="DEN111" s="41"/>
      <c r="DEO111" s="41"/>
      <c r="DEP111" s="41"/>
      <c r="DEQ111" s="41"/>
      <c r="DER111" s="41"/>
      <c r="DES111" s="41"/>
      <c r="DET111" s="41"/>
      <c r="DEU111" s="41"/>
      <c r="DEV111" s="41"/>
      <c r="DEW111" s="41"/>
      <c r="DEX111" s="41"/>
      <c r="DEY111" s="41"/>
      <c r="DEZ111" s="41"/>
      <c r="DFA111" s="41"/>
      <c r="DFB111" s="41"/>
      <c r="DFC111" s="41"/>
      <c r="DFD111" s="41"/>
      <c r="DFE111" s="41"/>
      <c r="DFF111" s="41"/>
      <c r="DFG111" s="41"/>
      <c r="DFH111" s="41"/>
      <c r="DFI111" s="41"/>
      <c r="DFJ111" s="41"/>
      <c r="DFK111" s="41"/>
      <c r="DFL111" s="41"/>
      <c r="DFM111" s="41"/>
      <c r="DFN111" s="41"/>
      <c r="DFO111" s="41"/>
      <c r="DFP111" s="41"/>
      <c r="DFQ111" s="41"/>
      <c r="DFR111" s="41"/>
      <c r="DFS111" s="41"/>
      <c r="DFT111" s="41"/>
      <c r="DFU111" s="41"/>
      <c r="DFV111" s="41"/>
      <c r="DFW111" s="41"/>
      <c r="DFX111" s="41"/>
      <c r="DFY111" s="41"/>
      <c r="DFZ111" s="41"/>
      <c r="DGA111" s="41"/>
      <c r="DGB111" s="41"/>
      <c r="DGC111" s="41"/>
      <c r="DGD111" s="41"/>
      <c r="DGE111" s="41"/>
      <c r="DGF111" s="41"/>
      <c r="DGG111" s="41"/>
      <c r="DGH111" s="41"/>
      <c r="DGI111" s="41"/>
      <c r="DGJ111" s="41"/>
      <c r="DGK111" s="41"/>
      <c r="DGL111" s="41"/>
      <c r="DGM111" s="41"/>
      <c r="DGN111" s="41"/>
      <c r="DGO111" s="41"/>
      <c r="DGP111" s="41"/>
      <c r="DGQ111" s="41"/>
      <c r="DGR111" s="41"/>
      <c r="DGS111" s="41"/>
      <c r="DGT111" s="41"/>
      <c r="DGU111" s="41"/>
      <c r="DGV111" s="41"/>
      <c r="DGW111" s="41"/>
      <c r="DGX111" s="41"/>
      <c r="DGY111" s="41"/>
      <c r="DGZ111" s="41"/>
      <c r="DHA111" s="41"/>
      <c r="DHB111" s="41"/>
      <c r="DHC111" s="41"/>
      <c r="DHD111" s="41"/>
      <c r="DHE111" s="41"/>
      <c r="DHF111" s="41"/>
      <c r="DHG111" s="41"/>
      <c r="DHH111" s="41"/>
      <c r="DHI111" s="41"/>
      <c r="DHJ111" s="41"/>
      <c r="DHK111" s="41"/>
      <c r="DHL111" s="41"/>
      <c r="DHM111" s="41"/>
      <c r="DHN111" s="41"/>
      <c r="DHO111" s="41"/>
      <c r="DHP111" s="41"/>
      <c r="DHQ111" s="41"/>
      <c r="DHR111" s="41"/>
      <c r="DHS111" s="41"/>
      <c r="DHT111" s="41"/>
      <c r="DHU111" s="41"/>
      <c r="DHV111" s="41"/>
      <c r="DHW111" s="41"/>
      <c r="DHX111" s="41"/>
      <c r="DHY111" s="41"/>
      <c r="DHZ111" s="41"/>
      <c r="DIA111" s="41"/>
      <c r="DIB111" s="41"/>
      <c r="DIC111" s="41"/>
      <c r="DID111" s="41"/>
      <c r="DIE111" s="41"/>
      <c r="DIF111" s="41"/>
      <c r="DIG111" s="41"/>
      <c r="DIH111" s="41"/>
      <c r="DII111" s="41"/>
      <c r="DIJ111" s="41"/>
      <c r="DIK111" s="41"/>
      <c r="DIL111" s="41"/>
      <c r="DIM111" s="41"/>
      <c r="DIN111" s="41"/>
      <c r="DIO111" s="41"/>
      <c r="DIP111" s="41"/>
      <c r="DIQ111" s="41"/>
      <c r="DIR111" s="41"/>
      <c r="DIS111" s="41"/>
      <c r="DIT111" s="41"/>
      <c r="DIU111" s="41"/>
      <c r="DIV111" s="41"/>
      <c r="DIW111" s="41"/>
      <c r="DIX111" s="41"/>
      <c r="DIY111" s="41"/>
      <c r="DIZ111" s="41"/>
      <c r="DJA111" s="41"/>
      <c r="DJB111" s="41"/>
      <c r="DJC111" s="41"/>
      <c r="DJD111" s="41"/>
      <c r="DJE111" s="41"/>
      <c r="DJF111" s="41"/>
      <c r="DJG111" s="41"/>
      <c r="DJH111" s="41"/>
      <c r="DJI111" s="41"/>
      <c r="DJJ111" s="41"/>
      <c r="DJK111" s="41"/>
      <c r="DJL111" s="41"/>
      <c r="DJM111" s="41"/>
      <c r="DJN111" s="41"/>
      <c r="DJO111" s="41"/>
      <c r="DJP111" s="41"/>
      <c r="DJQ111" s="41"/>
      <c r="DJR111" s="41"/>
      <c r="DJS111" s="41"/>
      <c r="DJT111" s="41"/>
      <c r="DJU111" s="41"/>
      <c r="DJV111" s="41"/>
      <c r="DJW111" s="41"/>
      <c r="DJX111" s="41"/>
      <c r="DJY111" s="41"/>
      <c r="DJZ111" s="41"/>
      <c r="DKA111" s="41"/>
      <c r="DKB111" s="41"/>
      <c r="DKC111" s="41"/>
      <c r="DKD111" s="41"/>
      <c r="DKE111" s="41"/>
      <c r="DKF111" s="41"/>
      <c r="DKG111" s="41"/>
      <c r="DKH111" s="41"/>
      <c r="DKI111" s="41"/>
      <c r="DKJ111" s="41"/>
      <c r="DKK111" s="41"/>
      <c r="DKL111" s="41"/>
      <c r="DKM111" s="41"/>
      <c r="DKN111" s="41"/>
      <c r="DKO111" s="41"/>
      <c r="DKP111" s="41"/>
      <c r="DKQ111" s="41"/>
      <c r="DKR111" s="41"/>
      <c r="DKS111" s="41"/>
      <c r="DKT111" s="41"/>
      <c r="DKU111" s="41"/>
      <c r="DKV111" s="41"/>
      <c r="DKW111" s="41"/>
      <c r="DKX111" s="41"/>
      <c r="DKY111" s="41"/>
      <c r="DKZ111" s="41"/>
      <c r="DLA111" s="41"/>
      <c r="DLB111" s="41"/>
      <c r="DLC111" s="41"/>
      <c r="DLD111" s="41"/>
      <c r="DLE111" s="41"/>
      <c r="DLF111" s="41"/>
      <c r="DLG111" s="41"/>
      <c r="DLH111" s="41"/>
      <c r="DLI111" s="41"/>
      <c r="DLJ111" s="41"/>
      <c r="DLK111" s="41"/>
      <c r="DLL111" s="41"/>
      <c r="DLM111" s="41"/>
      <c r="DLN111" s="41"/>
      <c r="DLO111" s="41"/>
      <c r="DLP111" s="41"/>
      <c r="DLQ111" s="41"/>
      <c r="DLR111" s="41"/>
      <c r="DLS111" s="41"/>
      <c r="DLT111" s="41"/>
      <c r="DLU111" s="41"/>
      <c r="DLV111" s="41"/>
      <c r="DLW111" s="41"/>
      <c r="DLX111" s="41"/>
      <c r="DLY111" s="41"/>
      <c r="DLZ111" s="41"/>
      <c r="DMA111" s="41"/>
      <c r="DMB111" s="41"/>
      <c r="DMC111" s="41"/>
      <c r="DMD111" s="41"/>
      <c r="DME111" s="41"/>
      <c r="DMF111" s="41"/>
      <c r="DMG111" s="41"/>
      <c r="DMH111" s="41"/>
      <c r="DMI111" s="41"/>
      <c r="DMJ111" s="41"/>
      <c r="DMK111" s="41"/>
      <c r="DML111" s="41"/>
      <c r="DMM111" s="41"/>
      <c r="DMN111" s="41"/>
      <c r="DMO111" s="41"/>
      <c r="DMP111" s="41"/>
      <c r="DMQ111" s="41"/>
      <c r="DMR111" s="41"/>
      <c r="DMS111" s="41"/>
      <c r="DMZ111" s="41"/>
      <c r="DNA111" s="41"/>
      <c r="DNB111" s="41"/>
      <c r="DNC111" s="41"/>
      <c r="DND111" s="41"/>
      <c r="DNE111" s="41"/>
      <c r="DNF111" s="41"/>
      <c r="DNG111" s="41"/>
      <c r="DNH111" s="41"/>
      <c r="DNI111" s="41"/>
      <c r="DNJ111" s="41"/>
      <c r="DNK111" s="41"/>
      <c r="DNL111" s="41"/>
      <c r="DNM111" s="41"/>
      <c r="DNN111" s="41"/>
      <c r="DNO111" s="41"/>
      <c r="DNP111" s="41"/>
      <c r="DNQ111" s="41"/>
      <c r="DNR111" s="41"/>
      <c r="DNS111" s="41"/>
      <c r="DNT111" s="41"/>
      <c r="DNU111" s="41"/>
      <c r="DNV111" s="41"/>
      <c r="DNW111" s="41"/>
      <c r="DNX111" s="41"/>
      <c r="DNY111" s="41"/>
      <c r="DNZ111" s="41"/>
      <c r="DOA111" s="41"/>
      <c r="DOB111" s="41"/>
      <c r="DOC111" s="41"/>
      <c r="DOD111" s="41"/>
      <c r="DOE111" s="41"/>
      <c r="DOF111" s="41"/>
      <c r="DOG111" s="41"/>
      <c r="DOH111" s="41"/>
      <c r="DOI111" s="41"/>
      <c r="DOJ111" s="41"/>
      <c r="DOK111" s="41"/>
      <c r="DOL111" s="41"/>
      <c r="DOM111" s="41"/>
      <c r="DON111" s="41"/>
      <c r="DOO111" s="41"/>
      <c r="DOP111" s="41"/>
      <c r="DOQ111" s="41"/>
      <c r="DOR111" s="41"/>
      <c r="DOS111" s="41"/>
      <c r="DOT111" s="41"/>
      <c r="DOU111" s="41"/>
      <c r="DOV111" s="41"/>
      <c r="DOW111" s="41"/>
      <c r="DOX111" s="41"/>
      <c r="DOY111" s="41"/>
      <c r="DOZ111" s="41"/>
      <c r="DPA111" s="41"/>
      <c r="DPB111" s="41"/>
      <c r="DPC111" s="41"/>
      <c r="DPD111" s="41"/>
      <c r="DPE111" s="41"/>
      <c r="DPF111" s="41"/>
      <c r="DPG111" s="41"/>
      <c r="DPH111" s="41"/>
      <c r="DPI111" s="41"/>
      <c r="DPJ111" s="41"/>
      <c r="DPK111" s="41"/>
      <c r="DPL111" s="41"/>
      <c r="DPM111" s="41"/>
      <c r="DPN111" s="41"/>
      <c r="DPO111" s="41"/>
      <c r="DPP111" s="41"/>
      <c r="DPQ111" s="41"/>
      <c r="DPR111" s="41"/>
      <c r="DPS111" s="41"/>
      <c r="DPT111" s="41"/>
      <c r="DPU111" s="41"/>
      <c r="DPV111" s="41"/>
      <c r="DPW111" s="41"/>
      <c r="DPX111" s="41"/>
      <c r="DPY111" s="41"/>
      <c r="DPZ111" s="41"/>
      <c r="DQA111" s="41"/>
      <c r="DQB111" s="41"/>
      <c r="DQC111" s="41"/>
      <c r="DQD111" s="41"/>
      <c r="DQE111" s="41"/>
      <c r="DQF111" s="41"/>
      <c r="DQG111" s="41"/>
      <c r="DQH111" s="41"/>
      <c r="DQI111" s="41"/>
      <c r="DQJ111" s="41"/>
      <c r="DQK111" s="41"/>
      <c r="DQL111" s="41"/>
      <c r="DQM111" s="41"/>
      <c r="DQN111" s="41"/>
      <c r="DQO111" s="41"/>
      <c r="DQP111" s="41"/>
      <c r="DQQ111" s="41"/>
      <c r="DQR111" s="41"/>
      <c r="DQS111" s="41"/>
      <c r="DQT111" s="41"/>
      <c r="DQU111" s="41"/>
      <c r="DQV111" s="41"/>
      <c r="DQW111" s="41"/>
      <c r="DQX111" s="41"/>
      <c r="DQY111" s="41"/>
      <c r="DQZ111" s="41"/>
      <c r="DRA111" s="41"/>
      <c r="DRB111" s="41"/>
      <c r="DRC111" s="41"/>
      <c r="DRD111" s="41"/>
      <c r="DRE111" s="41"/>
      <c r="DRF111" s="41"/>
      <c r="DRG111" s="41"/>
      <c r="DRH111" s="41"/>
      <c r="DRI111" s="41"/>
      <c r="DRJ111" s="41"/>
      <c r="DRK111" s="41"/>
      <c r="DRL111" s="41"/>
      <c r="DRM111" s="41"/>
      <c r="DRN111" s="41"/>
      <c r="DRO111" s="41"/>
      <c r="DRP111" s="41"/>
      <c r="DRQ111" s="41"/>
      <c r="DRR111" s="41"/>
      <c r="DRS111" s="41"/>
      <c r="DRT111" s="41"/>
      <c r="DRU111" s="41"/>
      <c r="DRV111" s="41"/>
      <c r="DRW111" s="41"/>
      <c r="DRX111" s="41"/>
      <c r="DRY111" s="41"/>
      <c r="DRZ111" s="41"/>
      <c r="DSA111" s="41"/>
      <c r="DSB111" s="41"/>
      <c r="DSC111" s="41"/>
      <c r="DSD111" s="41"/>
      <c r="DSE111" s="41"/>
      <c r="DSF111" s="41"/>
      <c r="DSG111" s="41"/>
      <c r="DSH111" s="41"/>
      <c r="DSI111" s="41"/>
      <c r="DSJ111" s="41"/>
      <c r="DSK111" s="41"/>
      <c r="DSL111" s="41"/>
      <c r="DSM111" s="41"/>
      <c r="DSN111" s="41"/>
      <c r="DSO111" s="41"/>
      <c r="DSP111" s="41"/>
      <c r="DSQ111" s="41"/>
      <c r="DSR111" s="41"/>
      <c r="DSS111" s="41"/>
      <c r="DST111" s="41"/>
      <c r="DSU111" s="41"/>
      <c r="DSV111" s="41"/>
      <c r="DSW111" s="41"/>
      <c r="DSX111" s="41"/>
      <c r="DSY111" s="41"/>
      <c r="DSZ111" s="41"/>
      <c r="DTA111" s="41"/>
      <c r="DTB111" s="41"/>
      <c r="DTC111" s="41"/>
      <c r="DTD111" s="41"/>
      <c r="DTE111" s="41"/>
      <c r="DTF111" s="41"/>
      <c r="DTG111" s="41"/>
      <c r="DTH111" s="41"/>
      <c r="DTI111" s="41"/>
      <c r="DTJ111" s="41"/>
      <c r="DTK111" s="41"/>
      <c r="DTL111" s="41"/>
      <c r="DTM111" s="41"/>
      <c r="DTN111" s="41"/>
      <c r="DTO111" s="41"/>
      <c r="DTP111" s="41"/>
      <c r="DTQ111" s="41"/>
      <c r="DTR111" s="41"/>
      <c r="DTS111" s="41"/>
      <c r="DTT111" s="41"/>
      <c r="DTU111" s="41"/>
      <c r="DTV111" s="41"/>
      <c r="DTW111" s="41"/>
      <c r="DTX111" s="41"/>
      <c r="DTY111" s="41"/>
      <c r="DTZ111" s="41"/>
      <c r="DUA111" s="41"/>
      <c r="DUB111" s="41"/>
      <c r="DUC111" s="41"/>
      <c r="DUD111" s="41"/>
      <c r="DUE111" s="41"/>
      <c r="DUF111" s="41"/>
      <c r="DUG111" s="41"/>
      <c r="DUH111" s="41"/>
      <c r="DUI111" s="41"/>
      <c r="DUJ111" s="41"/>
      <c r="DUK111" s="41"/>
      <c r="DUL111" s="41"/>
      <c r="DUM111" s="41"/>
      <c r="DUN111" s="41"/>
      <c r="DUO111" s="41"/>
      <c r="DUP111" s="41"/>
      <c r="DUQ111" s="41"/>
      <c r="DUR111" s="41"/>
      <c r="DUS111" s="41"/>
      <c r="DUT111" s="41"/>
      <c r="DUU111" s="41"/>
      <c r="DUV111" s="41"/>
      <c r="DUW111" s="41"/>
      <c r="DUX111" s="41"/>
      <c r="DUY111" s="41"/>
      <c r="DUZ111" s="41"/>
      <c r="DVA111" s="41"/>
      <c r="DVB111" s="41"/>
      <c r="DVC111" s="41"/>
      <c r="DVD111" s="41"/>
      <c r="DVE111" s="41"/>
      <c r="DVF111" s="41"/>
      <c r="DVG111" s="41"/>
      <c r="DVH111" s="41"/>
      <c r="DVI111" s="41"/>
      <c r="DVJ111" s="41"/>
      <c r="DVK111" s="41"/>
      <c r="DVL111" s="41"/>
      <c r="DVM111" s="41"/>
      <c r="DVN111" s="41"/>
      <c r="DVO111" s="41"/>
      <c r="DVP111" s="41"/>
      <c r="DVQ111" s="41"/>
      <c r="DVR111" s="41"/>
      <c r="DVS111" s="41"/>
      <c r="DVT111" s="41"/>
      <c r="DVU111" s="41"/>
      <c r="DVV111" s="41"/>
      <c r="DVW111" s="41"/>
      <c r="DVX111" s="41"/>
      <c r="DVY111" s="41"/>
      <c r="DVZ111" s="41"/>
      <c r="DWA111" s="41"/>
      <c r="DWB111" s="41"/>
      <c r="DWC111" s="41"/>
      <c r="DWD111" s="41"/>
      <c r="DWE111" s="41"/>
      <c r="DWF111" s="41"/>
      <c r="DWG111" s="41"/>
      <c r="DWH111" s="41"/>
      <c r="DWI111" s="41"/>
      <c r="DWJ111" s="41"/>
      <c r="DWK111" s="41"/>
      <c r="DWL111" s="41"/>
      <c r="DWM111" s="41"/>
      <c r="DWN111" s="41"/>
      <c r="DWO111" s="41"/>
      <c r="DWV111" s="41"/>
      <c r="DWW111" s="41"/>
      <c r="DWX111" s="41"/>
      <c r="DWY111" s="41"/>
      <c r="DWZ111" s="41"/>
      <c r="DXA111" s="41"/>
      <c r="DXB111" s="41"/>
      <c r="DXC111" s="41"/>
      <c r="DXD111" s="41"/>
      <c r="DXE111" s="41"/>
      <c r="DXF111" s="41"/>
      <c r="DXG111" s="41"/>
      <c r="DXH111" s="41"/>
      <c r="DXI111" s="41"/>
      <c r="DXJ111" s="41"/>
      <c r="DXK111" s="41"/>
      <c r="DXL111" s="41"/>
      <c r="DXM111" s="41"/>
      <c r="DXN111" s="41"/>
      <c r="DXO111" s="41"/>
      <c r="DXP111" s="41"/>
      <c r="DXQ111" s="41"/>
      <c r="DXR111" s="41"/>
      <c r="DXS111" s="41"/>
      <c r="DXT111" s="41"/>
      <c r="DXU111" s="41"/>
      <c r="DXV111" s="41"/>
      <c r="DXW111" s="41"/>
      <c r="DXX111" s="41"/>
      <c r="DXY111" s="41"/>
      <c r="DXZ111" s="41"/>
      <c r="DYA111" s="41"/>
      <c r="DYB111" s="41"/>
      <c r="DYC111" s="41"/>
      <c r="DYD111" s="41"/>
      <c r="DYE111" s="41"/>
      <c r="DYF111" s="41"/>
      <c r="DYG111" s="41"/>
      <c r="DYH111" s="41"/>
      <c r="DYI111" s="41"/>
      <c r="DYJ111" s="41"/>
      <c r="DYK111" s="41"/>
      <c r="DYL111" s="41"/>
      <c r="DYM111" s="41"/>
      <c r="DYN111" s="41"/>
      <c r="DYO111" s="41"/>
      <c r="DYP111" s="41"/>
      <c r="DYQ111" s="41"/>
      <c r="DYR111" s="41"/>
      <c r="DYS111" s="41"/>
      <c r="DYT111" s="41"/>
      <c r="DYU111" s="41"/>
      <c r="DYV111" s="41"/>
      <c r="DYW111" s="41"/>
      <c r="DYX111" s="41"/>
      <c r="DYY111" s="41"/>
      <c r="DYZ111" s="41"/>
      <c r="DZA111" s="41"/>
      <c r="DZB111" s="41"/>
      <c r="DZC111" s="41"/>
      <c r="DZD111" s="41"/>
      <c r="DZE111" s="41"/>
      <c r="DZF111" s="41"/>
      <c r="DZG111" s="41"/>
      <c r="DZH111" s="41"/>
      <c r="DZI111" s="41"/>
      <c r="DZJ111" s="41"/>
      <c r="DZK111" s="41"/>
      <c r="DZL111" s="41"/>
      <c r="DZM111" s="41"/>
      <c r="DZN111" s="41"/>
      <c r="DZO111" s="41"/>
      <c r="DZP111" s="41"/>
      <c r="DZQ111" s="41"/>
      <c r="DZR111" s="41"/>
      <c r="DZS111" s="41"/>
      <c r="DZT111" s="41"/>
      <c r="DZU111" s="41"/>
      <c r="DZV111" s="41"/>
      <c r="DZW111" s="41"/>
      <c r="DZX111" s="41"/>
      <c r="DZY111" s="41"/>
      <c r="DZZ111" s="41"/>
      <c r="EAA111" s="41"/>
      <c r="EAB111" s="41"/>
      <c r="EAC111" s="41"/>
      <c r="EAD111" s="41"/>
      <c r="EAE111" s="41"/>
      <c r="EAF111" s="41"/>
      <c r="EAG111" s="41"/>
      <c r="EAH111" s="41"/>
      <c r="EAI111" s="41"/>
      <c r="EAJ111" s="41"/>
      <c r="EAK111" s="41"/>
      <c r="EAL111" s="41"/>
      <c r="EAM111" s="41"/>
      <c r="EAN111" s="41"/>
      <c r="EAO111" s="41"/>
      <c r="EAP111" s="41"/>
      <c r="EAQ111" s="41"/>
      <c r="EAR111" s="41"/>
      <c r="EAS111" s="41"/>
      <c r="EAT111" s="41"/>
      <c r="EAU111" s="41"/>
      <c r="EAV111" s="41"/>
      <c r="EAW111" s="41"/>
      <c r="EAX111" s="41"/>
      <c r="EAY111" s="41"/>
      <c r="EAZ111" s="41"/>
      <c r="EBA111" s="41"/>
      <c r="EBB111" s="41"/>
      <c r="EBC111" s="41"/>
      <c r="EBD111" s="41"/>
      <c r="EBE111" s="41"/>
      <c r="EBF111" s="41"/>
      <c r="EBG111" s="41"/>
      <c r="EBH111" s="41"/>
      <c r="EBI111" s="41"/>
      <c r="EBJ111" s="41"/>
      <c r="EBK111" s="41"/>
      <c r="EBL111" s="41"/>
      <c r="EBM111" s="41"/>
      <c r="EBN111" s="41"/>
      <c r="EBO111" s="41"/>
      <c r="EBP111" s="41"/>
      <c r="EBQ111" s="41"/>
      <c r="EBR111" s="41"/>
      <c r="EBS111" s="41"/>
      <c r="EBT111" s="41"/>
      <c r="EBU111" s="41"/>
      <c r="EBV111" s="41"/>
      <c r="EBW111" s="41"/>
      <c r="EBX111" s="41"/>
      <c r="EBY111" s="41"/>
      <c r="EBZ111" s="41"/>
      <c r="ECA111" s="41"/>
      <c r="ECB111" s="41"/>
      <c r="ECC111" s="41"/>
      <c r="ECD111" s="41"/>
      <c r="ECE111" s="41"/>
      <c r="ECF111" s="41"/>
      <c r="ECG111" s="41"/>
      <c r="ECH111" s="41"/>
      <c r="ECI111" s="41"/>
      <c r="ECJ111" s="41"/>
      <c r="ECK111" s="41"/>
      <c r="ECL111" s="41"/>
      <c r="ECM111" s="41"/>
      <c r="ECN111" s="41"/>
      <c r="ECO111" s="41"/>
      <c r="ECP111" s="41"/>
      <c r="ECQ111" s="41"/>
      <c r="ECR111" s="41"/>
      <c r="ECS111" s="41"/>
      <c r="ECT111" s="41"/>
      <c r="ECU111" s="41"/>
      <c r="ECV111" s="41"/>
      <c r="ECW111" s="41"/>
      <c r="ECX111" s="41"/>
      <c r="ECY111" s="41"/>
      <c r="ECZ111" s="41"/>
      <c r="EDA111" s="41"/>
      <c r="EDB111" s="41"/>
      <c r="EDC111" s="41"/>
      <c r="EDD111" s="41"/>
      <c r="EDE111" s="41"/>
      <c r="EDF111" s="41"/>
      <c r="EDG111" s="41"/>
      <c r="EDH111" s="41"/>
      <c r="EDI111" s="41"/>
      <c r="EDJ111" s="41"/>
      <c r="EDK111" s="41"/>
      <c r="EDL111" s="41"/>
      <c r="EDM111" s="41"/>
      <c r="EDN111" s="41"/>
      <c r="EDO111" s="41"/>
      <c r="EDP111" s="41"/>
      <c r="EDQ111" s="41"/>
      <c r="EDR111" s="41"/>
      <c r="EDS111" s="41"/>
      <c r="EDT111" s="41"/>
      <c r="EDU111" s="41"/>
      <c r="EDV111" s="41"/>
      <c r="EDW111" s="41"/>
      <c r="EDX111" s="41"/>
      <c r="EDY111" s="41"/>
      <c r="EDZ111" s="41"/>
      <c r="EEA111" s="41"/>
      <c r="EEB111" s="41"/>
      <c r="EEC111" s="41"/>
      <c r="EED111" s="41"/>
      <c r="EEE111" s="41"/>
      <c r="EEF111" s="41"/>
      <c r="EEG111" s="41"/>
      <c r="EEH111" s="41"/>
      <c r="EEI111" s="41"/>
      <c r="EEJ111" s="41"/>
      <c r="EEK111" s="41"/>
      <c r="EEL111" s="41"/>
      <c r="EEM111" s="41"/>
      <c r="EEN111" s="41"/>
      <c r="EEO111" s="41"/>
      <c r="EEP111" s="41"/>
      <c r="EEQ111" s="41"/>
      <c r="EER111" s="41"/>
      <c r="EES111" s="41"/>
      <c r="EET111" s="41"/>
      <c r="EEU111" s="41"/>
      <c r="EEV111" s="41"/>
      <c r="EEW111" s="41"/>
      <c r="EEX111" s="41"/>
      <c r="EEY111" s="41"/>
      <c r="EEZ111" s="41"/>
      <c r="EFA111" s="41"/>
      <c r="EFB111" s="41"/>
      <c r="EFC111" s="41"/>
      <c r="EFD111" s="41"/>
      <c r="EFE111" s="41"/>
      <c r="EFF111" s="41"/>
      <c r="EFG111" s="41"/>
      <c r="EFH111" s="41"/>
      <c r="EFI111" s="41"/>
      <c r="EFJ111" s="41"/>
      <c r="EFK111" s="41"/>
      <c r="EFL111" s="41"/>
      <c r="EFM111" s="41"/>
      <c r="EFN111" s="41"/>
      <c r="EFO111" s="41"/>
      <c r="EFP111" s="41"/>
      <c r="EFQ111" s="41"/>
      <c r="EFR111" s="41"/>
      <c r="EFS111" s="41"/>
      <c r="EFT111" s="41"/>
      <c r="EFU111" s="41"/>
      <c r="EFV111" s="41"/>
      <c r="EFW111" s="41"/>
      <c r="EFX111" s="41"/>
      <c r="EFY111" s="41"/>
      <c r="EFZ111" s="41"/>
      <c r="EGA111" s="41"/>
      <c r="EGB111" s="41"/>
      <c r="EGC111" s="41"/>
      <c r="EGD111" s="41"/>
      <c r="EGE111" s="41"/>
      <c r="EGF111" s="41"/>
      <c r="EGG111" s="41"/>
      <c r="EGH111" s="41"/>
      <c r="EGI111" s="41"/>
      <c r="EGJ111" s="41"/>
      <c r="EGK111" s="41"/>
      <c r="EGR111" s="41"/>
      <c r="EGS111" s="41"/>
      <c r="EGT111" s="41"/>
      <c r="EGU111" s="41"/>
      <c r="EGV111" s="41"/>
      <c r="EGW111" s="41"/>
      <c r="EGX111" s="41"/>
      <c r="EGY111" s="41"/>
      <c r="EGZ111" s="41"/>
      <c r="EHA111" s="41"/>
      <c r="EHB111" s="41"/>
      <c r="EHC111" s="41"/>
      <c r="EHD111" s="41"/>
      <c r="EHE111" s="41"/>
      <c r="EHF111" s="41"/>
      <c r="EHG111" s="41"/>
      <c r="EHH111" s="41"/>
      <c r="EHI111" s="41"/>
      <c r="EHJ111" s="41"/>
      <c r="EHK111" s="41"/>
      <c r="EHL111" s="41"/>
      <c r="EHM111" s="41"/>
      <c r="EHN111" s="41"/>
      <c r="EHO111" s="41"/>
      <c r="EHP111" s="41"/>
      <c r="EHQ111" s="41"/>
      <c r="EHR111" s="41"/>
      <c r="EHS111" s="41"/>
      <c r="EHT111" s="41"/>
      <c r="EHU111" s="41"/>
      <c r="EHV111" s="41"/>
      <c r="EHW111" s="41"/>
      <c r="EHX111" s="41"/>
      <c r="EHY111" s="41"/>
      <c r="EHZ111" s="41"/>
      <c r="EIA111" s="41"/>
      <c r="EIB111" s="41"/>
      <c r="EIC111" s="41"/>
      <c r="EID111" s="41"/>
      <c r="EIE111" s="41"/>
      <c r="EIF111" s="41"/>
      <c r="EIG111" s="41"/>
      <c r="EIH111" s="41"/>
      <c r="EII111" s="41"/>
      <c r="EIJ111" s="41"/>
      <c r="EIK111" s="41"/>
      <c r="EIL111" s="41"/>
      <c r="EIM111" s="41"/>
      <c r="EIN111" s="41"/>
      <c r="EIO111" s="41"/>
      <c r="EIP111" s="41"/>
      <c r="EIQ111" s="41"/>
      <c r="EIR111" s="41"/>
      <c r="EIS111" s="41"/>
      <c r="EIT111" s="41"/>
      <c r="EIU111" s="41"/>
      <c r="EIV111" s="41"/>
      <c r="EIW111" s="41"/>
      <c r="EIX111" s="41"/>
      <c r="EIY111" s="41"/>
      <c r="EIZ111" s="41"/>
      <c r="EJA111" s="41"/>
      <c r="EJB111" s="41"/>
      <c r="EJC111" s="41"/>
      <c r="EJD111" s="41"/>
      <c r="EJE111" s="41"/>
      <c r="EJF111" s="41"/>
      <c r="EJG111" s="41"/>
      <c r="EJH111" s="41"/>
      <c r="EJI111" s="41"/>
      <c r="EJJ111" s="41"/>
      <c r="EJK111" s="41"/>
      <c r="EJL111" s="41"/>
      <c r="EJM111" s="41"/>
      <c r="EJN111" s="41"/>
      <c r="EJO111" s="41"/>
      <c r="EJP111" s="41"/>
      <c r="EJQ111" s="41"/>
      <c r="EJR111" s="41"/>
      <c r="EJS111" s="41"/>
      <c r="EJT111" s="41"/>
      <c r="EJU111" s="41"/>
      <c r="EJV111" s="41"/>
      <c r="EJW111" s="41"/>
      <c r="EJX111" s="41"/>
      <c r="EJY111" s="41"/>
      <c r="EJZ111" s="41"/>
      <c r="EKA111" s="41"/>
      <c r="EKB111" s="41"/>
      <c r="EKC111" s="41"/>
      <c r="EKD111" s="41"/>
      <c r="EKE111" s="41"/>
      <c r="EKF111" s="41"/>
      <c r="EKG111" s="41"/>
      <c r="EKH111" s="41"/>
      <c r="EKI111" s="41"/>
      <c r="EKJ111" s="41"/>
      <c r="EKK111" s="41"/>
      <c r="EKL111" s="41"/>
      <c r="EKM111" s="41"/>
      <c r="EKN111" s="41"/>
      <c r="EKO111" s="41"/>
      <c r="EKP111" s="41"/>
      <c r="EKQ111" s="41"/>
      <c r="EKR111" s="41"/>
      <c r="EKS111" s="41"/>
      <c r="EKT111" s="41"/>
      <c r="EKU111" s="41"/>
      <c r="EKV111" s="41"/>
      <c r="EKW111" s="41"/>
      <c r="EKX111" s="41"/>
      <c r="EKY111" s="41"/>
      <c r="EKZ111" s="41"/>
      <c r="ELA111" s="41"/>
      <c r="ELB111" s="41"/>
      <c r="ELC111" s="41"/>
      <c r="ELD111" s="41"/>
      <c r="ELE111" s="41"/>
      <c r="ELF111" s="41"/>
      <c r="ELG111" s="41"/>
      <c r="ELH111" s="41"/>
      <c r="ELI111" s="41"/>
      <c r="ELJ111" s="41"/>
      <c r="ELK111" s="41"/>
      <c r="ELL111" s="41"/>
      <c r="ELM111" s="41"/>
      <c r="ELN111" s="41"/>
      <c r="ELO111" s="41"/>
      <c r="ELP111" s="41"/>
      <c r="ELQ111" s="41"/>
      <c r="ELR111" s="41"/>
      <c r="ELS111" s="41"/>
      <c r="ELT111" s="41"/>
      <c r="ELU111" s="41"/>
      <c r="ELV111" s="41"/>
      <c r="ELW111" s="41"/>
      <c r="ELX111" s="41"/>
      <c r="ELY111" s="41"/>
      <c r="ELZ111" s="41"/>
      <c r="EMA111" s="41"/>
      <c r="EMB111" s="41"/>
      <c r="EMC111" s="41"/>
      <c r="EMD111" s="41"/>
      <c r="EME111" s="41"/>
      <c r="EMF111" s="41"/>
      <c r="EMG111" s="41"/>
      <c r="EMH111" s="41"/>
      <c r="EMI111" s="41"/>
      <c r="EMJ111" s="41"/>
      <c r="EMK111" s="41"/>
      <c r="EML111" s="41"/>
      <c r="EMM111" s="41"/>
      <c r="EMN111" s="41"/>
      <c r="EMO111" s="41"/>
      <c r="EMP111" s="41"/>
      <c r="EMQ111" s="41"/>
      <c r="EMR111" s="41"/>
      <c r="EMS111" s="41"/>
      <c r="EMT111" s="41"/>
      <c r="EMU111" s="41"/>
      <c r="EMV111" s="41"/>
      <c r="EMW111" s="41"/>
      <c r="EMX111" s="41"/>
      <c r="EMY111" s="41"/>
      <c r="EMZ111" s="41"/>
      <c r="ENA111" s="41"/>
      <c r="ENB111" s="41"/>
      <c r="ENC111" s="41"/>
      <c r="END111" s="41"/>
      <c r="ENE111" s="41"/>
      <c r="ENF111" s="41"/>
      <c r="ENG111" s="41"/>
      <c r="ENH111" s="41"/>
      <c r="ENI111" s="41"/>
      <c r="ENJ111" s="41"/>
      <c r="ENK111" s="41"/>
      <c r="ENL111" s="41"/>
      <c r="ENM111" s="41"/>
      <c r="ENN111" s="41"/>
      <c r="ENO111" s="41"/>
      <c r="ENP111" s="41"/>
      <c r="ENQ111" s="41"/>
      <c r="ENR111" s="41"/>
      <c r="ENS111" s="41"/>
      <c r="ENT111" s="41"/>
      <c r="ENU111" s="41"/>
      <c r="ENV111" s="41"/>
      <c r="ENW111" s="41"/>
      <c r="ENX111" s="41"/>
      <c r="ENY111" s="41"/>
      <c r="ENZ111" s="41"/>
      <c r="EOA111" s="41"/>
      <c r="EOB111" s="41"/>
      <c r="EOC111" s="41"/>
      <c r="EOD111" s="41"/>
      <c r="EOE111" s="41"/>
      <c r="EOF111" s="41"/>
      <c r="EOG111" s="41"/>
      <c r="EOH111" s="41"/>
      <c r="EOI111" s="41"/>
      <c r="EOJ111" s="41"/>
      <c r="EOK111" s="41"/>
      <c r="EOL111" s="41"/>
      <c r="EOM111" s="41"/>
      <c r="EON111" s="41"/>
      <c r="EOO111" s="41"/>
      <c r="EOP111" s="41"/>
      <c r="EOQ111" s="41"/>
      <c r="EOR111" s="41"/>
      <c r="EOS111" s="41"/>
      <c r="EOT111" s="41"/>
      <c r="EOU111" s="41"/>
      <c r="EOV111" s="41"/>
      <c r="EOW111" s="41"/>
      <c r="EOX111" s="41"/>
      <c r="EOY111" s="41"/>
      <c r="EOZ111" s="41"/>
      <c r="EPA111" s="41"/>
      <c r="EPB111" s="41"/>
      <c r="EPC111" s="41"/>
      <c r="EPD111" s="41"/>
      <c r="EPE111" s="41"/>
      <c r="EPF111" s="41"/>
      <c r="EPG111" s="41"/>
      <c r="EPH111" s="41"/>
      <c r="EPI111" s="41"/>
      <c r="EPJ111" s="41"/>
      <c r="EPK111" s="41"/>
      <c r="EPL111" s="41"/>
      <c r="EPM111" s="41"/>
      <c r="EPN111" s="41"/>
      <c r="EPO111" s="41"/>
      <c r="EPP111" s="41"/>
      <c r="EPQ111" s="41"/>
      <c r="EPR111" s="41"/>
      <c r="EPS111" s="41"/>
      <c r="EPT111" s="41"/>
      <c r="EPU111" s="41"/>
      <c r="EPV111" s="41"/>
      <c r="EPW111" s="41"/>
      <c r="EPX111" s="41"/>
      <c r="EPY111" s="41"/>
      <c r="EPZ111" s="41"/>
      <c r="EQA111" s="41"/>
      <c r="EQB111" s="41"/>
      <c r="EQC111" s="41"/>
      <c r="EQD111" s="41"/>
      <c r="EQE111" s="41"/>
      <c r="EQF111" s="41"/>
      <c r="EQG111" s="41"/>
      <c r="EQN111" s="41"/>
      <c r="EQO111" s="41"/>
      <c r="EQP111" s="41"/>
      <c r="EQQ111" s="41"/>
      <c r="EQR111" s="41"/>
      <c r="EQS111" s="41"/>
      <c r="EQT111" s="41"/>
      <c r="EQU111" s="41"/>
      <c r="EQV111" s="41"/>
      <c r="EQW111" s="41"/>
      <c r="EQX111" s="41"/>
      <c r="EQY111" s="41"/>
      <c r="EQZ111" s="41"/>
      <c r="ERA111" s="41"/>
      <c r="ERB111" s="41"/>
      <c r="ERC111" s="41"/>
      <c r="ERD111" s="41"/>
      <c r="ERE111" s="41"/>
      <c r="ERF111" s="41"/>
      <c r="ERG111" s="41"/>
      <c r="ERH111" s="41"/>
      <c r="ERI111" s="41"/>
      <c r="ERJ111" s="41"/>
      <c r="ERK111" s="41"/>
      <c r="ERL111" s="41"/>
      <c r="ERM111" s="41"/>
      <c r="ERN111" s="41"/>
      <c r="ERO111" s="41"/>
      <c r="ERP111" s="41"/>
      <c r="ERQ111" s="41"/>
      <c r="ERR111" s="41"/>
      <c r="ERS111" s="41"/>
      <c r="ERT111" s="41"/>
      <c r="ERU111" s="41"/>
      <c r="ERV111" s="41"/>
      <c r="ERW111" s="41"/>
      <c r="ERX111" s="41"/>
      <c r="ERY111" s="41"/>
      <c r="ERZ111" s="41"/>
      <c r="ESA111" s="41"/>
      <c r="ESB111" s="41"/>
      <c r="ESC111" s="41"/>
      <c r="ESD111" s="41"/>
      <c r="ESE111" s="41"/>
      <c r="ESF111" s="41"/>
      <c r="ESG111" s="41"/>
      <c r="ESH111" s="41"/>
      <c r="ESI111" s="41"/>
      <c r="ESJ111" s="41"/>
      <c r="ESK111" s="41"/>
      <c r="ESL111" s="41"/>
      <c r="ESM111" s="41"/>
      <c r="ESN111" s="41"/>
      <c r="ESO111" s="41"/>
      <c r="ESP111" s="41"/>
      <c r="ESQ111" s="41"/>
      <c r="ESR111" s="41"/>
      <c r="ESS111" s="41"/>
      <c r="EST111" s="41"/>
      <c r="ESU111" s="41"/>
      <c r="ESV111" s="41"/>
      <c r="ESW111" s="41"/>
      <c r="ESX111" s="41"/>
      <c r="ESY111" s="41"/>
      <c r="ESZ111" s="41"/>
      <c r="ETA111" s="41"/>
      <c r="ETB111" s="41"/>
      <c r="ETC111" s="41"/>
      <c r="ETD111" s="41"/>
      <c r="ETE111" s="41"/>
      <c r="ETF111" s="41"/>
      <c r="ETG111" s="41"/>
      <c r="ETH111" s="41"/>
      <c r="ETI111" s="41"/>
      <c r="ETJ111" s="41"/>
      <c r="ETK111" s="41"/>
      <c r="ETL111" s="41"/>
      <c r="ETM111" s="41"/>
      <c r="ETN111" s="41"/>
      <c r="ETO111" s="41"/>
      <c r="ETP111" s="41"/>
      <c r="ETQ111" s="41"/>
      <c r="ETR111" s="41"/>
      <c r="ETS111" s="41"/>
      <c r="ETT111" s="41"/>
      <c r="ETU111" s="41"/>
      <c r="ETV111" s="41"/>
      <c r="ETW111" s="41"/>
      <c r="ETX111" s="41"/>
      <c r="ETY111" s="41"/>
      <c r="ETZ111" s="41"/>
      <c r="EUA111" s="41"/>
      <c r="EUB111" s="41"/>
      <c r="EUC111" s="41"/>
      <c r="EUD111" s="41"/>
      <c r="EUE111" s="41"/>
      <c r="EUF111" s="41"/>
      <c r="EUG111" s="41"/>
      <c r="EUH111" s="41"/>
      <c r="EUI111" s="41"/>
      <c r="EUJ111" s="41"/>
      <c r="EUK111" s="41"/>
      <c r="EUL111" s="41"/>
      <c r="EUM111" s="41"/>
      <c r="EUN111" s="41"/>
      <c r="EUO111" s="41"/>
      <c r="EUP111" s="41"/>
      <c r="EUQ111" s="41"/>
      <c r="EUR111" s="41"/>
      <c r="EUS111" s="41"/>
      <c r="EUT111" s="41"/>
      <c r="EUU111" s="41"/>
      <c r="EUV111" s="41"/>
      <c r="EUW111" s="41"/>
      <c r="EUX111" s="41"/>
      <c r="EUY111" s="41"/>
      <c r="EUZ111" s="41"/>
      <c r="EVA111" s="41"/>
      <c r="EVB111" s="41"/>
      <c r="EVC111" s="41"/>
      <c r="EVD111" s="41"/>
      <c r="EVE111" s="41"/>
      <c r="EVF111" s="41"/>
      <c r="EVG111" s="41"/>
      <c r="EVH111" s="41"/>
      <c r="EVI111" s="41"/>
      <c r="EVJ111" s="41"/>
      <c r="EVK111" s="41"/>
      <c r="EVL111" s="41"/>
      <c r="EVM111" s="41"/>
      <c r="EVN111" s="41"/>
      <c r="EVO111" s="41"/>
      <c r="EVP111" s="41"/>
      <c r="EVQ111" s="41"/>
      <c r="EVR111" s="41"/>
      <c r="EVS111" s="41"/>
      <c r="EVT111" s="41"/>
      <c r="EVU111" s="41"/>
      <c r="EVV111" s="41"/>
      <c r="EVW111" s="41"/>
      <c r="EVX111" s="41"/>
      <c r="EVY111" s="41"/>
      <c r="EVZ111" s="41"/>
      <c r="EWA111" s="41"/>
      <c r="EWB111" s="41"/>
      <c r="EWC111" s="41"/>
      <c r="EWD111" s="41"/>
      <c r="EWE111" s="41"/>
      <c r="EWF111" s="41"/>
      <c r="EWG111" s="41"/>
      <c r="EWH111" s="41"/>
      <c r="EWI111" s="41"/>
      <c r="EWJ111" s="41"/>
      <c r="EWK111" s="41"/>
      <c r="EWL111" s="41"/>
      <c r="EWM111" s="41"/>
      <c r="EWN111" s="41"/>
      <c r="EWO111" s="41"/>
      <c r="EWP111" s="41"/>
      <c r="EWQ111" s="41"/>
      <c r="EWR111" s="41"/>
      <c r="EWS111" s="41"/>
      <c r="EWT111" s="41"/>
      <c r="EWU111" s="41"/>
      <c r="EWV111" s="41"/>
      <c r="EWW111" s="41"/>
      <c r="EWX111" s="41"/>
      <c r="EWY111" s="41"/>
      <c r="EWZ111" s="41"/>
      <c r="EXA111" s="41"/>
      <c r="EXB111" s="41"/>
      <c r="EXC111" s="41"/>
      <c r="EXD111" s="41"/>
      <c r="EXE111" s="41"/>
      <c r="EXF111" s="41"/>
      <c r="EXG111" s="41"/>
      <c r="EXH111" s="41"/>
      <c r="EXI111" s="41"/>
      <c r="EXJ111" s="41"/>
      <c r="EXK111" s="41"/>
      <c r="EXL111" s="41"/>
      <c r="EXM111" s="41"/>
      <c r="EXN111" s="41"/>
      <c r="EXO111" s="41"/>
      <c r="EXP111" s="41"/>
      <c r="EXQ111" s="41"/>
      <c r="EXR111" s="41"/>
      <c r="EXS111" s="41"/>
      <c r="EXT111" s="41"/>
      <c r="EXU111" s="41"/>
      <c r="EXV111" s="41"/>
      <c r="EXW111" s="41"/>
      <c r="EXX111" s="41"/>
      <c r="EXY111" s="41"/>
      <c r="EXZ111" s="41"/>
      <c r="EYA111" s="41"/>
      <c r="EYB111" s="41"/>
      <c r="EYC111" s="41"/>
      <c r="EYD111" s="41"/>
      <c r="EYE111" s="41"/>
      <c r="EYF111" s="41"/>
      <c r="EYG111" s="41"/>
      <c r="EYH111" s="41"/>
      <c r="EYI111" s="41"/>
      <c r="EYJ111" s="41"/>
      <c r="EYK111" s="41"/>
      <c r="EYL111" s="41"/>
      <c r="EYM111" s="41"/>
      <c r="EYN111" s="41"/>
      <c r="EYO111" s="41"/>
      <c r="EYP111" s="41"/>
      <c r="EYQ111" s="41"/>
      <c r="EYR111" s="41"/>
      <c r="EYS111" s="41"/>
      <c r="EYT111" s="41"/>
      <c r="EYU111" s="41"/>
      <c r="EYV111" s="41"/>
      <c r="EYW111" s="41"/>
      <c r="EYX111" s="41"/>
      <c r="EYY111" s="41"/>
      <c r="EYZ111" s="41"/>
      <c r="EZA111" s="41"/>
      <c r="EZB111" s="41"/>
      <c r="EZC111" s="41"/>
      <c r="EZD111" s="41"/>
      <c r="EZE111" s="41"/>
      <c r="EZF111" s="41"/>
      <c r="EZG111" s="41"/>
      <c r="EZH111" s="41"/>
      <c r="EZI111" s="41"/>
      <c r="EZJ111" s="41"/>
      <c r="EZK111" s="41"/>
      <c r="EZL111" s="41"/>
      <c r="EZM111" s="41"/>
      <c r="EZN111" s="41"/>
      <c r="EZO111" s="41"/>
      <c r="EZP111" s="41"/>
      <c r="EZQ111" s="41"/>
      <c r="EZR111" s="41"/>
      <c r="EZS111" s="41"/>
      <c r="EZT111" s="41"/>
      <c r="EZU111" s="41"/>
      <c r="EZV111" s="41"/>
      <c r="EZW111" s="41"/>
      <c r="EZX111" s="41"/>
      <c r="EZY111" s="41"/>
      <c r="EZZ111" s="41"/>
      <c r="FAA111" s="41"/>
      <c r="FAB111" s="41"/>
      <c r="FAC111" s="41"/>
      <c r="FAJ111" s="41"/>
      <c r="FAK111" s="41"/>
      <c r="FAL111" s="41"/>
      <c r="FAM111" s="41"/>
      <c r="FAN111" s="41"/>
      <c r="FAO111" s="41"/>
      <c r="FAP111" s="41"/>
      <c r="FAQ111" s="41"/>
      <c r="FAR111" s="41"/>
      <c r="FAS111" s="41"/>
      <c r="FAT111" s="41"/>
      <c r="FAU111" s="41"/>
      <c r="FAV111" s="41"/>
      <c r="FAW111" s="41"/>
      <c r="FAX111" s="41"/>
      <c r="FAY111" s="41"/>
      <c r="FAZ111" s="41"/>
      <c r="FBA111" s="41"/>
      <c r="FBB111" s="41"/>
      <c r="FBC111" s="41"/>
      <c r="FBD111" s="41"/>
      <c r="FBE111" s="41"/>
      <c r="FBF111" s="41"/>
      <c r="FBG111" s="41"/>
      <c r="FBH111" s="41"/>
      <c r="FBI111" s="41"/>
      <c r="FBJ111" s="41"/>
      <c r="FBK111" s="41"/>
      <c r="FBL111" s="41"/>
      <c r="FBM111" s="41"/>
      <c r="FBN111" s="41"/>
      <c r="FBO111" s="41"/>
      <c r="FBP111" s="41"/>
      <c r="FBQ111" s="41"/>
      <c r="FBR111" s="41"/>
      <c r="FBS111" s="41"/>
      <c r="FBT111" s="41"/>
      <c r="FBU111" s="41"/>
      <c r="FBV111" s="41"/>
      <c r="FBW111" s="41"/>
      <c r="FBX111" s="41"/>
      <c r="FBY111" s="41"/>
      <c r="FBZ111" s="41"/>
      <c r="FCA111" s="41"/>
      <c r="FCB111" s="41"/>
      <c r="FCC111" s="41"/>
      <c r="FCD111" s="41"/>
      <c r="FCE111" s="41"/>
      <c r="FCF111" s="41"/>
      <c r="FCG111" s="41"/>
      <c r="FCH111" s="41"/>
      <c r="FCI111" s="41"/>
      <c r="FCJ111" s="41"/>
      <c r="FCK111" s="41"/>
      <c r="FCL111" s="41"/>
      <c r="FCM111" s="41"/>
      <c r="FCN111" s="41"/>
      <c r="FCO111" s="41"/>
      <c r="FCP111" s="41"/>
      <c r="FCQ111" s="41"/>
      <c r="FCR111" s="41"/>
      <c r="FCS111" s="41"/>
      <c r="FCT111" s="41"/>
      <c r="FCU111" s="41"/>
      <c r="FCV111" s="41"/>
      <c r="FCW111" s="41"/>
      <c r="FCX111" s="41"/>
      <c r="FCY111" s="41"/>
      <c r="FCZ111" s="41"/>
      <c r="FDA111" s="41"/>
      <c r="FDB111" s="41"/>
      <c r="FDC111" s="41"/>
      <c r="FDD111" s="41"/>
      <c r="FDE111" s="41"/>
      <c r="FDF111" s="41"/>
      <c r="FDG111" s="41"/>
      <c r="FDH111" s="41"/>
      <c r="FDI111" s="41"/>
      <c r="FDJ111" s="41"/>
      <c r="FDK111" s="41"/>
      <c r="FDL111" s="41"/>
      <c r="FDM111" s="41"/>
      <c r="FDN111" s="41"/>
      <c r="FDO111" s="41"/>
      <c r="FDP111" s="41"/>
      <c r="FDQ111" s="41"/>
      <c r="FDR111" s="41"/>
      <c r="FDS111" s="41"/>
      <c r="FDT111" s="41"/>
      <c r="FDU111" s="41"/>
      <c r="FDV111" s="41"/>
      <c r="FDW111" s="41"/>
      <c r="FDX111" s="41"/>
      <c r="FDY111" s="41"/>
      <c r="FDZ111" s="41"/>
      <c r="FEA111" s="41"/>
      <c r="FEB111" s="41"/>
      <c r="FEC111" s="41"/>
      <c r="FED111" s="41"/>
      <c r="FEE111" s="41"/>
      <c r="FEF111" s="41"/>
      <c r="FEG111" s="41"/>
      <c r="FEH111" s="41"/>
      <c r="FEI111" s="41"/>
      <c r="FEJ111" s="41"/>
      <c r="FEK111" s="41"/>
      <c r="FEL111" s="41"/>
      <c r="FEM111" s="41"/>
      <c r="FEN111" s="41"/>
      <c r="FEO111" s="41"/>
      <c r="FEP111" s="41"/>
      <c r="FEQ111" s="41"/>
      <c r="FER111" s="41"/>
      <c r="FES111" s="41"/>
      <c r="FET111" s="41"/>
      <c r="FEU111" s="41"/>
      <c r="FEV111" s="41"/>
      <c r="FEW111" s="41"/>
      <c r="FEX111" s="41"/>
      <c r="FEY111" s="41"/>
      <c r="FEZ111" s="41"/>
      <c r="FFA111" s="41"/>
      <c r="FFB111" s="41"/>
      <c r="FFC111" s="41"/>
      <c r="FFD111" s="41"/>
      <c r="FFE111" s="41"/>
      <c r="FFF111" s="41"/>
      <c r="FFG111" s="41"/>
      <c r="FFH111" s="41"/>
      <c r="FFI111" s="41"/>
      <c r="FFJ111" s="41"/>
      <c r="FFK111" s="41"/>
      <c r="FFL111" s="41"/>
      <c r="FFM111" s="41"/>
      <c r="FFN111" s="41"/>
      <c r="FFO111" s="41"/>
      <c r="FFP111" s="41"/>
      <c r="FFQ111" s="41"/>
      <c r="FFR111" s="41"/>
      <c r="FFS111" s="41"/>
      <c r="FFT111" s="41"/>
      <c r="FFU111" s="41"/>
      <c r="FFV111" s="41"/>
      <c r="FFW111" s="41"/>
      <c r="FFX111" s="41"/>
      <c r="FFY111" s="41"/>
      <c r="FFZ111" s="41"/>
      <c r="FGA111" s="41"/>
      <c r="FGB111" s="41"/>
      <c r="FGC111" s="41"/>
      <c r="FGD111" s="41"/>
      <c r="FGE111" s="41"/>
      <c r="FGF111" s="41"/>
      <c r="FGG111" s="41"/>
      <c r="FGH111" s="41"/>
      <c r="FGI111" s="41"/>
      <c r="FGJ111" s="41"/>
      <c r="FGK111" s="41"/>
      <c r="FGL111" s="41"/>
      <c r="FGM111" s="41"/>
      <c r="FGN111" s="41"/>
      <c r="FGO111" s="41"/>
      <c r="FGP111" s="41"/>
      <c r="FGQ111" s="41"/>
      <c r="FGR111" s="41"/>
      <c r="FGS111" s="41"/>
      <c r="FGT111" s="41"/>
      <c r="FGU111" s="41"/>
      <c r="FGV111" s="41"/>
      <c r="FGW111" s="41"/>
      <c r="FGX111" s="41"/>
      <c r="FGY111" s="41"/>
      <c r="FGZ111" s="41"/>
      <c r="FHA111" s="41"/>
      <c r="FHB111" s="41"/>
      <c r="FHC111" s="41"/>
      <c r="FHD111" s="41"/>
      <c r="FHE111" s="41"/>
      <c r="FHF111" s="41"/>
      <c r="FHG111" s="41"/>
      <c r="FHH111" s="41"/>
      <c r="FHI111" s="41"/>
      <c r="FHJ111" s="41"/>
      <c r="FHK111" s="41"/>
      <c r="FHL111" s="41"/>
      <c r="FHM111" s="41"/>
      <c r="FHN111" s="41"/>
      <c r="FHO111" s="41"/>
      <c r="FHP111" s="41"/>
      <c r="FHQ111" s="41"/>
      <c r="FHR111" s="41"/>
      <c r="FHS111" s="41"/>
      <c r="FHT111" s="41"/>
      <c r="FHU111" s="41"/>
      <c r="FHV111" s="41"/>
      <c r="FHW111" s="41"/>
      <c r="FHX111" s="41"/>
      <c r="FHY111" s="41"/>
      <c r="FHZ111" s="41"/>
      <c r="FIA111" s="41"/>
      <c r="FIB111" s="41"/>
      <c r="FIC111" s="41"/>
      <c r="FID111" s="41"/>
      <c r="FIE111" s="41"/>
      <c r="FIF111" s="41"/>
      <c r="FIG111" s="41"/>
      <c r="FIH111" s="41"/>
      <c r="FII111" s="41"/>
      <c r="FIJ111" s="41"/>
      <c r="FIK111" s="41"/>
      <c r="FIL111" s="41"/>
      <c r="FIM111" s="41"/>
      <c r="FIN111" s="41"/>
      <c r="FIO111" s="41"/>
      <c r="FIP111" s="41"/>
      <c r="FIQ111" s="41"/>
      <c r="FIR111" s="41"/>
      <c r="FIS111" s="41"/>
      <c r="FIT111" s="41"/>
      <c r="FIU111" s="41"/>
      <c r="FIV111" s="41"/>
      <c r="FIW111" s="41"/>
      <c r="FIX111" s="41"/>
      <c r="FIY111" s="41"/>
      <c r="FIZ111" s="41"/>
      <c r="FJA111" s="41"/>
      <c r="FJB111" s="41"/>
      <c r="FJC111" s="41"/>
      <c r="FJD111" s="41"/>
      <c r="FJE111" s="41"/>
      <c r="FJF111" s="41"/>
      <c r="FJG111" s="41"/>
      <c r="FJH111" s="41"/>
      <c r="FJI111" s="41"/>
      <c r="FJJ111" s="41"/>
      <c r="FJK111" s="41"/>
      <c r="FJL111" s="41"/>
      <c r="FJM111" s="41"/>
      <c r="FJN111" s="41"/>
      <c r="FJO111" s="41"/>
      <c r="FJP111" s="41"/>
      <c r="FJQ111" s="41"/>
      <c r="FJR111" s="41"/>
      <c r="FJS111" s="41"/>
      <c r="FJT111" s="41"/>
      <c r="FJU111" s="41"/>
      <c r="FJV111" s="41"/>
      <c r="FJW111" s="41"/>
      <c r="FJX111" s="41"/>
      <c r="FJY111" s="41"/>
      <c r="FKF111" s="41"/>
      <c r="FKG111" s="41"/>
      <c r="FKH111" s="41"/>
      <c r="FKI111" s="41"/>
      <c r="FKJ111" s="41"/>
      <c r="FKK111" s="41"/>
      <c r="FKL111" s="41"/>
      <c r="FKM111" s="41"/>
      <c r="FKN111" s="41"/>
      <c r="FKO111" s="41"/>
      <c r="FKP111" s="41"/>
      <c r="FKQ111" s="41"/>
      <c r="FKR111" s="41"/>
      <c r="FKS111" s="41"/>
      <c r="FKT111" s="41"/>
      <c r="FKU111" s="41"/>
      <c r="FKV111" s="41"/>
      <c r="FKW111" s="41"/>
      <c r="FKX111" s="41"/>
      <c r="FKY111" s="41"/>
      <c r="FKZ111" s="41"/>
      <c r="FLA111" s="41"/>
      <c r="FLB111" s="41"/>
      <c r="FLC111" s="41"/>
      <c r="FLD111" s="41"/>
      <c r="FLE111" s="41"/>
      <c r="FLF111" s="41"/>
      <c r="FLG111" s="41"/>
      <c r="FLH111" s="41"/>
      <c r="FLI111" s="41"/>
      <c r="FLJ111" s="41"/>
      <c r="FLK111" s="41"/>
      <c r="FLL111" s="41"/>
      <c r="FLM111" s="41"/>
      <c r="FLN111" s="41"/>
      <c r="FLO111" s="41"/>
      <c r="FLP111" s="41"/>
      <c r="FLQ111" s="41"/>
      <c r="FLR111" s="41"/>
      <c r="FLS111" s="41"/>
      <c r="FLT111" s="41"/>
      <c r="FLU111" s="41"/>
      <c r="FLV111" s="41"/>
      <c r="FLW111" s="41"/>
      <c r="FLX111" s="41"/>
      <c r="FLY111" s="41"/>
      <c r="FLZ111" s="41"/>
      <c r="FMA111" s="41"/>
      <c r="FMB111" s="41"/>
      <c r="FMC111" s="41"/>
      <c r="FMD111" s="41"/>
      <c r="FME111" s="41"/>
      <c r="FMF111" s="41"/>
      <c r="FMG111" s="41"/>
      <c r="FMH111" s="41"/>
      <c r="FMI111" s="41"/>
      <c r="FMJ111" s="41"/>
      <c r="FMK111" s="41"/>
      <c r="FML111" s="41"/>
      <c r="FMM111" s="41"/>
      <c r="FMN111" s="41"/>
      <c r="FMO111" s="41"/>
      <c r="FMP111" s="41"/>
      <c r="FMQ111" s="41"/>
      <c r="FMR111" s="41"/>
      <c r="FMS111" s="41"/>
      <c r="FMT111" s="41"/>
      <c r="FMU111" s="41"/>
      <c r="FMV111" s="41"/>
      <c r="FMW111" s="41"/>
      <c r="FMX111" s="41"/>
      <c r="FMY111" s="41"/>
      <c r="FMZ111" s="41"/>
      <c r="FNA111" s="41"/>
      <c r="FNB111" s="41"/>
      <c r="FNC111" s="41"/>
      <c r="FND111" s="41"/>
      <c r="FNE111" s="41"/>
      <c r="FNF111" s="41"/>
      <c r="FNG111" s="41"/>
      <c r="FNH111" s="41"/>
      <c r="FNI111" s="41"/>
      <c r="FNJ111" s="41"/>
      <c r="FNK111" s="41"/>
      <c r="FNL111" s="41"/>
      <c r="FNM111" s="41"/>
      <c r="FNN111" s="41"/>
      <c r="FNO111" s="41"/>
      <c r="FNP111" s="41"/>
      <c r="FNQ111" s="41"/>
      <c r="FNR111" s="41"/>
      <c r="FNS111" s="41"/>
      <c r="FNT111" s="41"/>
      <c r="FNU111" s="41"/>
      <c r="FNV111" s="41"/>
      <c r="FNW111" s="41"/>
      <c r="FNX111" s="41"/>
      <c r="FNY111" s="41"/>
      <c r="FNZ111" s="41"/>
      <c r="FOA111" s="41"/>
      <c r="FOB111" s="41"/>
      <c r="FOC111" s="41"/>
      <c r="FOD111" s="41"/>
      <c r="FOE111" s="41"/>
      <c r="FOF111" s="41"/>
      <c r="FOG111" s="41"/>
      <c r="FOH111" s="41"/>
      <c r="FOI111" s="41"/>
      <c r="FOJ111" s="41"/>
      <c r="FOK111" s="41"/>
      <c r="FOL111" s="41"/>
      <c r="FOM111" s="41"/>
      <c r="FON111" s="41"/>
      <c r="FOO111" s="41"/>
      <c r="FOP111" s="41"/>
      <c r="FOQ111" s="41"/>
      <c r="FOR111" s="41"/>
      <c r="FOS111" s="41"/>
      <c r="FOT111" s="41"/>
      <c r="FOU111" s="41"/>
      <c r="FOV111" s="41"/>
      <c r="FOW111" s="41"/>
      <c r="FOX111" s="41"/>
      <c r="FOY111" s="41"/>
      <c r="FOZ111" s="41"/>
      <c r="FPA111" s="41"/>
      <c r="FPB111" s="41"/>
      <c r="FPC111" s="41"/>
      <c r="FPD111" s="41"/>
      <c r="FPE111" s="41"/>
      <c r="FPF111" s="41"/>
      <c r="FPG111" s="41"/>
      <c r="FPH111" s="41"/>
      <c r="FPI111" s="41"/>
      <c r="FPJ111" s="41"/>
      <c r="FPK111" s="41"/>
      <c r="FPL111" s="41"/>
      <c r="FPM111" s="41"/>
      <c r="FPN111" s="41"/>
      <c r="FPO111" s="41"/>
      <c r="FPP111" s="41"/>
      <c r="FPQ111" s="41"/>
      <c r="FPR111" s="41"/>
      <c r="FPS111" s="41"/>
      <c r="FPT111" s="41"/>
      <c r="FPU111" s="41"/>
      <c r="FPV111" s="41"/>
      <c r="FPW111" s="41"/>
      <c r="FPX111" s="41"/>
      <c r="FPY111" s="41"/>
      <c r="FPZ111" s="41"/>
      <c r="FQA111" s="41"/>
      <c r="FQB111" s="41"/>
      <c r="FQC111" s="41"/>
      <c r="FQD111" s="41"/>
      <c r="FQE111" s="41"/>
      <c r="FQF111" s="41"/>
      <c r="FQG111" s="41"/>
      <c r="FQH111" s="41"/>
      <c r="FQI111" s="41"/>
      <c r="FQJ111" s="41"/>
      <c r="FQK111" s="41"/>
      <c r="FQL111" s="41"/>
      <c r="FQM111" s="41"/>
      <c r="FQN111" s="41"/>
      <c r="FQO111" s="41"/>
      <c r="FQP111" s="41"/>
      <c r="FQQ111" s="41"/>
      <c r="FQR111" s="41"/>
      <c r="FQS111" s="41"/>
      <c r="FQT111" s="41"/>
      <c r="FQU111" s="41"/>
      <c r="FQV111" s="41"/>
      <c r="FQW111" s="41"/>
      <c r="FQX111" s="41"/>
      <c r="FQY111" s="41"/>
      <c r="FQZ111" s="41"/>
      <c r="FRA111" s="41"/>
      <c r="FRB111" s="41"/>
      <c r="FRC111" s="41"/>
      <c r="FRD111" s="41"/>
      <c r="FRE111" s="41"/>
      <c r="FRF111" s="41"/>
      <c r="FRG111" s="41"/>
      <c r="FRH111" s="41"/>
      <c r="FRI111" s="41"/>
      <c r="FRJ111" s="41"/>
      <c r="FRK111" s="41"/>
      <c r="FRL111" s="41"/>
      <c r="FRM111" s="41"/>
      <c r="FRN111" s="41"/>
      <c r="FRO111" s="41"/>
      <c r="FRP111" s="41"/>
      <c r="FRQ111" s="41"/>
      <c r="FRR111" s="41"/>
      <c r="FRS111" s="41"/>
      <c r="FRT111" s="41"/>
      <c r="FRU111" s="41"/>
      <c r="FRV111" s="41"/>
      <c r="FRW111" s="41"/>
      <c r="FRX111" s="41"/>
      <c r="FRY111" s="41"/>
      <c r="FRZ111" s="41"/>
      <c r="FSA111" s="41"/>
      <c r="FSB111" s="41"/>
      <c r="FSC111" s="41"/>
      <c r="FSD111" s="41"/>
      <c r="FSE111" s="41"/>
      <c r="FSF111" s="41"/>
      <c r="FSG111" s="41"/>
      <c r="FSH111" s="41"/>
      <c r="FSI111" s="41"/>
      <c r="FSJ111" s="41"/>
      <c r="FSK111" s="41"/>
      <c r="FSL111" s="41"/>
      <c r="FSM111" s="41"/>
      <c r="FSN111" s="41"/>
      <c r="FSO111" s="41"/>
      <c r="FSP111" s="41"/>
      <c r="FSQ111" s="41"/>
      <c r="FSR111" s="41"/>
      <c r="FSS111" s="41"/>
      <c r="FST111" s="41"/>
      <c r="FSU111" s="41"/>
      <c r="FSV111" s="41"/>
      <c r="FSW111" s="41"/>
      <c r="FSX111" s="41"/>
      <c r="FSY111" s="41"/>
      <c r="FSZ111" s="41"/>
      <c r="FTA111" s="41"/>
      <c r="FTB111" s="41"/>
      <c r="FTC111" s="41"/>
      <c r="FTD111" s="41"/>
      <c r="FTE111" s="41"/>
      <c r="FTF111" s="41"/>
      <c r="FTG111" s="41"/>
      <c r="FTH111" s="41"/>
      <c r="FTI111" s="41"/>
      <c r="FTJ111" s="41"/>
      <c r="FTK111" s="41"/>
      <c r="FTL111" s="41"/>
      <c r="FTM111" s="41"/>
      <c r="FTN111" s="41"/>
      <c r="FTO111" s="41"/>
      <c r="FTP111" s="41"/>
      <c r="FTQ111" s="41"/>
      <c r="FTR111" s="41"/>
      <c r="FTS111" s="41"/>
      <c r="FTT111" s="41"/>
      <c r="FTU111" s="41"/>
      <c r="FUB111" s="41"/>
      <c r="FUC111" s="41"/>
      <c r="FUD111" s="41"/>
      <c r="FUE111" s="41"/>
      <c r="FUF111" s="41"/>
      <c r="FUG111" s="41"/>
      <c r="FUH111" s="41"/>
      <c r="FUI111" s="41"/>
      <c r="FUJ111" s="41"/>
      <c r="FUK111" s="41"/>
      <c r="FUL111" s="41"/>
      <c r="FUM111" s="41"/>
      <c r="FUN111" s="41"/>
      <c r="FUO111" s="41"/>
      <c r="FUP111" s="41"/>
      <c r="FUQ111" s="41"/>
      <c r="FUR111" s="41"/>
      <c r="FUS111" s="41"/>
      <c r="FUT111" s="41"/>
      <c r="FUU111" s="41"/>
      <c r="FUV111" s="41"/>
      <c r="FUW111" s="41"/>
      <c r="FUX111" s="41"/>
      <c r="FUY111" s="41"/>
      <c r="FUZ111" s="41"/>
      <c r="FVA111" s="41"/>
      <c r="FVB111" s="41"/>
      <c r="FVC111" s="41"/>
      <c r="FVD111" s="41"/>
      <c r="FVE111" s="41"/>
      <c r="FVF111" s="41"/>
      <c r="FVG111" s="41"/>
      <c r="FVH111" s="41"/>
      <c r="FVI111" s="41"/>
      <c r="FVJ111" s="41"/>
      <c r="FVK111" s="41"/>
      <c r="FVL111" s="41"/>
      <c r="FVM111" s="41"/>
      <c r="FVN111" s="41"/>
      <c r="FVO111" s="41"/>
      <c r="FVP111" s="41"/>
      <c r="FVQ111" s="41"/>
      <c r="FVR111" s="41"/>
      <c r="FVS111" s="41"/>
      <c r="FVT111" s="41"/>
      <c r="FVU111" s="41"/>
      <c r="FVV111" s="41"/>
      <c r="FVW111" s="41"/>
      <c r="FVX111" s="41"/>
      <c r="FVY111" s="41"/>
      <c r="FVZ111" s="41"/>
      <c r="FWA111" s="41"/>
      <c r="FWB111" s="41"/>
      <c r="FWC111" s="41"/>
      <c r="FWD111" s="41"/>
      <c r="FWE111" s="41"/>
      <c r="FWF111" s="41"/>
      <c r="FWG111" s="41"/>
      <c r="FWH111" s="41"/>
      <c r="FWI111" s="41"/>
      <c r="FWJ111" s="41"/>
      <c r="FWK111" s="41"/>
      <c r="FWL111" s="41"/>
      <c r="FWM111" s="41"/>
      <c r="FWN111" s="41"/>
      <c r="FWO111" s="41"/>
      <c r="FWP111" s="41"/>
      <c r="FWQ111" s="41"/>
      <c r="FWR111" s="41"/>
      <c r="FWS111" s="41"/>
      <c r="FWT111" s="41"/>
      <c r="FWU111" s="41"/>
      <c r="FWV111" s="41"/>
      <c r="FWW111" s="41"/>
      <c r="FWX111" s="41"/>
      <c r="FWY111" s="41"/>
      <c r="FWZ111" s="41"/>
      <c r="FXA111" s="41"/>
      <c r="FXB111" s="41"/>
      <c r="FXC111" s="41"/>
      <c r="FXD111" s="41"/>
      <c r="FXE111" s="41"/>
      <c r="FXF111" s="41"/>
      <c r="FXG111" s="41"/>
      <c r="FXH111" s="41"/>
      <c r="FXI111" s="41"/>
      <c r="FXJ111" s="41"/>
      <c r="FXK111" s="41"/>
      <c r="FXL111" s="41"/>
      <c r="FXM111" s="41"/>
      <c r="FXN111" s="41"/>
      <c r="FXO111" s="41"/>
      <c r="FXP111" s="41"/>
      <c r="FXQ111" s="41"/>
      <c r="FXR111" s="41"/>
      <c r="FXS111" s="41"/>
      <c r="FXT111" s="41"/>
      <c r="FXU111" s="41"/>
      <c r="FXV111" s="41"/>
      <c r="FXW111" s="41"/>
      <c r="FXX111" s="41"/>
      <c r="FXY111" s="41"/>
      <c r="FXZ111" s="41"/>
      <c r="FYA111" s="41"/>
      <c r="FYB111" s="41"/>
      <c r="FYC111" s="41"/>
      <c r="FYD111" s="41"/>
      <c r="FYE111" s="41"/>
      <c r="FYF111" s="41"/>
      <c r="FYG111" s="41"/>
      <c r="FYH111" s="41"/>
      <c r="FYI111" s="41"/>
      <c r="FYJ111" s="41"/>
      <c r="FYK111" s="41"/>
      <c r="FYL111" s="41"/>
      <c r="FYM111" s="41"/>
      <c r="FYN111" s="41"/>
      <c r="FYO111" s="41"/>
      <c r="FYP111" s="41"/>
      <c r="FYQ111" s="41"/>
      <c r="FYR111" s="41"/>
      <c r="FYS111" s="41"/>
      <c r="FYT111" s="41"/>
      <c r="FYU111" s="41"/>
      <c r="FYV111" s="41"/>
      <c r="FYW111" s="41"/>
      <c r="FYX111" s="41"/>
      <c r="FYY111" s="41"/>
      <c r="FYZ111" s="41"/>
      <c r="FZA111" s="41"/>
      <c r="FZB111" s="41"/>
      <c r="FZC111" s="41"/>
      <c r="FZD111" s="41"/>
      <c r="FZE111" s="41"/>
      <c r="FZF111" s="41"/>
      <c r="FZG111" s="41"/>
      <c r="FZH111" s="41"/>
      <c r="FZI111" s="41"/>
      <c r="FZJ111" s="41"/>
      <c r="FZK111" s="41"/>
      <c r="FZL111" s="41"/>
      <c r="FZM111" s="41"/>
      <c r="FZN111" s="41"/>
      <c r="FZO111" s="41"/>
      <c r="FZP111" s="41"/>
      <c r="FZQ111" s="41"/>
      <c r="FZR111" s="41"/>
      <c r="FZS111" s="41"/>
      <c r="FZT111" s="41"/>
      <c r="FZU111" s="41"/>
      <c r="FZV111" s="41"/>
      <c r="FZW111" s="41"/>
      <c r="FZX111" s="41"/>
      <c r="FZY111" s="41"/>
      <c r="FZZ111" s="41"/>
      <c r="GAA111" s="41"/>
      <c r="GAB111" s="41"/>
      <c r="GAC111" s="41"/>
      <c r="GAD111" s="41"/>
      <c r="GAE111" s="41"/>
      <c r="GAF111" s="41"/>
      <c r="GAG111" s="41"/>
      <c r="GAH111" s="41"/>
      <c r="GAI111" s="41"/>
      <c r="GAJ111" s="41"/>
      <c r="GAK111" s="41"/>
      <c r="GAL111" s="41"/>
      <c r="GAM111" s="41"/>
      <c r="GAN111" s="41"/>
      <c r="GAO111" s="41"/>
      <c r="GAP111" s="41"/>
      <c r="GAQ111" s="41"/>
      <c r="GAR111" s="41"/>
      <c r="GAS111" s="41"/>
      <c r="GAT111" s="41"/>
      <c r="GAU111" s="41"/>
      <c r="GAV111" s="41"/>
      <c r="GAW111" s="41"/>
      <c r="GAX111" s="41"/>
      <c r="GAY111" s="41"/>
      <c r="GAZ111" s="41"/>
      <c r="GBA111" s="41"/>
      <c r="GBB111" s="41"/>
      <c r="GBC111" s="41"/>
      <c r="GBD111" s="41"/>
      <c r="GBE111" s="41"/>
      <c r="GBF111" s="41"/>
      <c r="GBG111" s="41"/>
      <c r="GBH111" s="41"/>
      <c r="GBI111" s="41"/>
      <c r="GBJ111" s="41"/>
      <c r="GBK111" s="41"/>
      <c r="GBL111" s="41"/>
      <c r="GBM111" s="41"/>
      <c r="GBN111" s="41"/>
      <c r="GBO111" s="41"/>
      <c r="GBP111" s="41"/>
      <c r="GBQ111" s="41"/>
      <c r="GBR111" s="41"/>
      <c r="GBS111" s="41"/>
      <c r="GBT111" s="41"/>
      <c r="GBU111" s="41"/>
      <c r="GBV111" s="41"/>
      <c r="GBW111" s="41"/>
      <c r="GBX111" s="41"/>
      <c r="GBY111" s="41"/>
      <c r="GBZ111" s="41"/>
      <c r="GCA111" s="41"/>
      <c r="GCB111" s="41"/>
      <c r="GCC111" s="41"/>
      <c r="GCD111" s="41"/>
      <c r="GCE111" s="41"/>
      <c r="GCF111" s="41"/>
      <c r="GCG111" s="41"/>
      <c r="GCH111" s="41"/>
      <c r="GCI111" s="41"/>
      <c r="GCJ111" s="41"/>
      <c r="GCK111" s="41"/>
      <c r="GCL111" s="41"/>
      <c r="GCM111" s="41"/>
      <c r="GCN111" s="41"/>
      <c r="GCO111" s="41"/>
      <c r="GCP111" s="41"/>
      <c r="GCQ111" s="41"/>
      <c r="GCR111" s="41"/>
      <c r="GCS111" s="41"/>
      <c r="GCT111" s="41"/>
      <c r="GCU111" s="41"/>
      <c r="GCV111" s="41"/>
      <c r="GCW111" s="41"/>
      <c r="GCX111" s="41"/>
      <c r="GCY111" s="41"/>
      <c r="GCZ111" s="41"/>
      <c r="GDA111" s="41"/>
      <c r="GDB111" s="41"/>
      <c r="GDC111" s="41"/>
      <c r="GDD111" s="41"/>
      <c r="GDE111" s="41"/>
      <c r="GDF111" s="41"/>
      <c r="GDG111" s="41"/>
      <c r="GDH111" s="41"/>
      <c r="GDI111" s="41"/>
      <c r="GDJ111" s="41"/>
      <c r="GDK111" s="41"/>
      <c r="GDL111" s="41"/>
      <c r="GDM111" s="41"/>
      <c r="GDN111" s="41"/>
      <c r="GDO111" s="41"/>
      <c r="GDP111" s="41"/>
      <c r="GDQ111" s="41"/>
      <c r="GDX111" s="41"/>
      <c r="GDY111" s="41"/>
      <c r="GDZ111" s="41"/>
      <c r="GEA111" s="41"/>
      <c r="GEB111" s="41"/>
      <c r="GEC111" s="41"/>
      <c r="GED111" s="41"/>
      <c r="GEE111" s="41"/>
      <c r="GEF111" s="41"/>
      <c r="GEG111" s="41"/>
      <c r="GEH111" s="41"/>
      <c r="GEI111" s="41"/>
      <c r="GEJ111" s="41"/>
      <c r="GEK111" s="41"/>
      <c r="GEL111" s="41"/>
      <c r="GEM111" s="41"/>
      <c r="GEN111" s="41"/>
      <c r="GEO111" s="41"/>
      <c r="GEP111" s="41"/>
      <c r="GEQ111" s="41"/>
      <c r="GER111" s="41"/>
      <c r="GES111" s="41"/>
      <c r="GET111" s="41"/>
      <c r="GEU111" s="41"/>
      <c r="GEV111" s="41"/>
      <c r="GEW111" s="41"/>
      <c r="GEX111" s="41"/>
      <c r="GEY111" s="41"/>
      <c r="GEZ111" s="41"/>
      <c r="GFA111" s="41"/>
      <c r="GFB111" s="41"/>
      <c r="GFC111" s="41"/>
      <c r="GFD111" s="41"/>
      <c r="GFE111" s="41"/>
      <c r="GFF111" s="41"/>
      <c r="GFG111" s="41"/>
      <c r="GFH111" s="41"/>
      <c r="GFI111" s="41"/>
      <c r="GFJ111" s="41"/>
      <c r="GFK111" s="41"/>
      <c r="GFL111" s="41"/>
      <c r="GFM111" s="41"/>
      <c r="GFN111" s="41"/>
      <c r="GFO111" s="41"/>
      <c r="GFP111" s="41"/>
      <c r="GFQ111" s="41"/>
      <c r="GFR111" s="41"/>
      <c r="GFS111" s="41"/>
      <c r="GFT111" s="41"/>
      <c r="GFU111" s="41"/>
      <c r="GFV111" s="41"/>
      <c r="GFW111" s="41"/>
      <c r="GFX111" s="41"/>
      <c r="GFY111" s="41"/>
      <c r="GFZ111" s="41"/>
      <c r="GGA111" s="41"/>
      <c r="GGB111" s="41"/>
      <c r="GGC111" s="41"/>
      <c r="GGD111" s="41"/>
      <c r="GGE111" s="41"/>
      <c r="GGF111" s="41"/>
      <c r="GGG111" s="41"/>
      <c r="GGH111" s="41"/>
      <c r="GGI111" s="41"/>
      <c r="GGJ111" s="41"/>
      <c r="GGK111" s="41"/>
      <c r="GGL111" s="41"/>
      <c r="GGM111" s="41"/>
      <c r="GGN111" s="41"/>
      <c r="GGO111" s="41"/>
      <c r="GGP111" s="41"/>
      <c r="GGQ111" s="41"/>
      <c r="GGR111" s="41"/>
      <c r="GGS111" s="41"/>
      <c r="GGT111" s="41"/>
      <c r="GGU111" s="41"/>
      <c r="GGV111" s="41"/>
      <c r="GGW111" s="41"/>
      <c r="GGX111" s="41"/>
      <c r="GGY111" s="41"/>
      <c r="GGZ111" s="41"/>
      <c r="GHA111" s="41"/>
      <c r="GHB111" s="41"/>
      <c r="GHC111" s="41"/>
      <c r="GHD111" s="41"/>
      <c r="GHE111" s="41"/>
      <c r="GHF111" s="41"/>
      <c r="GHG111" s="41"/>
      <c r="GHH111" s="41"/>
      <c r="GHI111" s="41"/>
      <c r="GHJ111" s="41"/>
      <c r="GHK111" s="41"/>
      <c r="GHL111" s="41"/>
      <c r="GHM111" s="41"/>
      <c r="GHN111" s="41"/>
      <c r="GHO111" s="41"/>
      <c r="GHP111" s="41"/>
      <c r="GHQ111" s="41"/>
      <c r="GHR111" s="41"/>
      <c r="GHS111" s="41"/>
      <c r="GHT111" s="41"/>
      <c r="GHU111" s="41"/>
      <c r="GHV111" s="41"/>
      <c r="GHW111" s="41"/>
      <c r="GHX111" s="41"/>
      <c r="GHY111" s="41"/>
      <c r="GHZ111" s="41"/>
      <c r="GIA111" s="41"/>
      <c r="GIB111" s="41"/>
      <c r="GIC111" s="41"/>
      <c r="GID111" s="41"/>
      <c r="GIE111" s="41"/>
      <c r="GIF111" s="41"/>
      <c r="GIG111" s="41"/>
      <c r="GIH111" s="41"/>
      <c r="GII111" s="41"/>
      <c r="GIJ111" s="41"/>
      <c r="GIK111" s="41"/>
      <c r="GIL111" s="41"/>
      <c r="GIM111" s="41"/>
      <c r="GIN111" s="41"/>
      <c r="GIO111" s="41"/>
      <c r="GIP111" s="41"/>
      <c r="GIQ111" s="41"/>
      <c r="GIR111" s="41"/>
      <c r="GIS111" s="41"/>
      <c r="GIT111" s="41"/>
      <c r="GIU111" s="41"/>
      <c r="GIV111" s="41"/>
      <c r="GIW111" s="41"/>
      <c r="GIX111" s="41"/>
      <c r="GIY111" s="41"/>
      <c r="GIZ111" s="41"/>
      <c r="GJA111" s="41"/>
      <c r="GJB111" s="41"/>
      <c r="GJC111" s="41"/>
      <c r="GJD111" s="41"/>
      <c r="GJE111" s="41"/>
      <c r="GJF111" s="41"/>
      <c r="GJG111" s="41"/>
      <c r="GJH111" s="41"/>
      <c r="GJI111" s="41"/>
      <c r="GJJ111" s="41"/>
      <c r="GJK111" s="41"/>
      <c r="GJL111" s="41"/>
      <c r="GJM111" s="41"/>
      <c r="GJN111" s="41"/>
      <c r="GJO111" s="41"/>
      <c r="GJP111" s="41"/>
      <c r="GJQ111" s="41"/>
      <c r="GJR111" s="41"/>
      <c r="GJS111" s="41"/>
      <c r="GJT111" s="41"/>
      <c r="GJU111" s="41"/>
      <c r="GJV111" s="41"/>
      <c r="GJW111" s="41"/>
      <c r="GJX111" s="41"/>
      <c r="GJY111" s="41"/>
      <c r="GJZ111" s="41"/>
      <c r="GKA111" s="41"/>
      <c r="GKB111" s="41"/>
      <c r="GKC111" s="41"/>
      <c r="GKD111" s="41"/>
      <c r="GKE111" s="41"/>
      <c r="GKF111" s="41"/>
      <c r="GKG111" s="41"/>
      <c r="GKH111" s="41"/>
      <c r="GKI111" s="41"/>
      <c r="GKJ111" s="41"/>
      <c r="GKK111" s="41"/>
      <c r="GKL111" s="41"/>
      <c r="GKM111" s="41"/>
      <c r="GKN111" s="41"/>
      <c r="GKO111" s="41"/>
      <c r="GKP111" s="41"/>
      <c r="GKQ111" s="41"/>
      <c r="GKR111" s="41"/>
      <c r="GKS111" s="41"/>
      <c r="GKT111" s="41"/>
      <c r="GKU111" s="41"/>
      <c r="GKV111" s="41"/>
      <c r="GKW111" s="41"/>
      <c r="GKX111" s="41"/>
      <c r="GKY111" s="41"/>
      <c r="GKZ111" s="41"/>
      <c r="GLA111" s="41"/>
      <c r="GLB111" s="41"/>
      <c r="GLC111" s="41"/>
      <c r="GLD111" s="41"/>
      <c r="GLE111" s="41"/>
      <c r="GLF111" s="41"/>
      <c r="GLG111" s="41"/>
      <c r="GLH111" s="41"/>
      <c r="GLI111" s="41"/>
      <c r="GLJ111" s="41"/>
      <c r="GLK111" s="41"/>
      <c r="GLL111" s="41"/>
      <c r="GLM111" s="41"/>
      <c r="GLN111" s="41"/>
      <c r="GLO111" s="41"/>
      <c r="GLP111" s="41"/>
      <c r="GLQ111" s="41"/>
      <c r="GLR111" s="41"/>
      <c r="GLS111" s="41"/>
      <c r="GLT111" s="41"/>
      <c r="GLU111" s="41"/>
      <c r="GLV111" s="41"/>
      <c r="GLW111" s="41"/>
      <c r="GLX111" s="41"/>
      <c r="GLY111" s="41"/>
      <c r="GLZ111" s="41"/>
      <c r="GMA111" s="41"/>
      <c r="GMB111" s="41"/>
      <c r="GMC111" s="41"/>
      <c r="GMD111" s="41"/>
      <c r="GME111" s="41"/>
      <c r="GMF111" s="41"/>
      <c r="GMG111" s="41"/>
      <c r="GMH111" s="41"/>
      <c r="GMI111" s="41"/>
      <c r="GMJ111" s="41"/>
      <c r="GMK111" s="41"/>
      <c r="GML111" s="41"/>
      <c r="GMM111" s="41"/>
      <c r="GMN111" s="41"/>
      <c r="GMO111" s="41"/>
      <c r="GMP111" s="41"/>
      <c r="GMQ111" s="41"/>
      <c r="GMR111" s="41"/>
      <c r="GMS111" s="41"/>
      <c r="GMT111" s="41"/>
      <c r="GMU111" s="41"/>
      <c r="GMV111" s="41"/>
      <c r="GMW111" s="41"/>
      <c r="GMX111" s="41"/>
      <c r="GMY111" s="41"/>
      <c r="GMZ111" s="41"/>
      <c r="GNA111" s="41"/>
      <c r="GNB111" s="41"/>
      <c r="GNC111" s="41"/>
      <c r="GND111" s="41"/>
      <c r="GNE111" s="41"/>
      <c r="GNF111" s="41"/>
      <c r="GNG111" s="41"/>
      <c r="GNH111" s="41"/>
      <c r="GNI111" s="41"/>
      <c r="GNJ111" s="41"/>
      <c r="GNK111" s="41"/>
      <c r="GNL111" s="41"/>
      <c r="GNM111" s="41"/>
      <c r="GNT111" s="41"/>
      <c r="GNU111" s="41"/>
      <c r="GNV111" s="41"/>
      <c r="GNW111" s="41"/>
      <c r="GNX111" s="41"/>
      <c r="GNY111" s="41"/>
      <c r="GNZ111" s="41"/>
      <c r="GOA111" s="41"/>
      <c r="GOB111" s="41"/>
      <c r="GOC111" s="41"/>
      <c r="GOD111" s="41"/>
      <c r="GOE111" s="41"/>
      <c r="GOF111" s="41"/>
      <c r="GOG111" s="41"/>
      <c r="GOH111" s="41"/>
      <c r="GOI111" s="41"/>
      <c r="GOJ111" s="41"/>
      <c r="GOK111" s="41"/>
      <c r="GOL111" s="41"/>
      <c r="GOM111" s="41"/>
      <c r="GON111" s="41"/>
      <c r="GOO111" s="41"/>
      <c r="GOP111" s="41"/>
      <c r="GOQ111" s="41"/>
      <c r="GOR111" s="41"/>
      <c r="GOS111" s="41"/>
      <c r="GOT111" s="41"/>
      <c r="GOU111" s="41"/>
      <c r="GOV111" s="41"/>
      <c r="GOW111" s="41"/>
      <c r="GOX111" s="41"/>
      <c r="GOY111" s="41"/>
      <c r="GOZ111" s="41"/>
      <c r="GPA111" s="41"/>
      <c r="GPB111" s="41"/>
      <c r="GPC111" s="41"/>
      <c r="GPD111" s="41"/>
      <c r="GPE111" s="41"/>
      <c r="GPF111" s="41"/>
      <c r="GPG111" s="41"/>
      <c r="GPH111" s="41"/>
      <c r="GPI111" s="41"/>
      <c r="GPJ111" s="41"/>
      <c r="GPK111" s="41"/>
      <c r="GPL111" s="41"/>
      <c r="GPM111" s="41"/>
      <c r="GPN111" s="41"/>
      <c r="GPO111" s="41"/>
      <c r="GPP111" s="41"/>
      <c r="GPQ111" s="41"/>
      <c r="GPR111" s="41"/>
      <c r="GPS111" s="41"/>
      <c r="GPT111" s="41"/>
      <c r="GPU111" s="41"/>
      <c r="GPV111" s="41"/>
      <c r="GPW111" s="41"/>
      <c r="GPX111" s="41"/>
      <c r="GPY111" s="41"/>
      <c r="GPZ111" s="41"/>
      <c r="GQA111" s="41"/>
      <c r="GQB111" s="41"/>
      <c r="GQC111" s="41"/>
      <c r="GQD111" s="41"/>
      <c r="GQE111" s="41"/>
      <c r="GQF111" s="41"/>
      <c r="GQG111" s="41"/>
      <c r="GQH111" s="41"/>
      <c r="GQI111" s="41"/>
      <c r="GQJ111" s="41"/>
      <c r="GQK111" s="41"/>
      <c r="GQL111" s="41"/>
      <c r="GQM111" s="41"/>
      <c r="GQN111" s="41"/>
      <c r="GQO111" s="41"/>
      <c r="GQP111" s="41"/>
      <c r="GQQ111" s="41"/>
      <c r="GQR111" s="41"/>
      <c r="GQS111" s="41"/>
      <c r="GQT111" s="41"/>
      <c r="GQU111" s="41"/>
      <c r="GQV111" s="41"/>
      <c r="GQW111" s="41"/>
      <c r="GQX111" s="41"/>
      <c r="GQY111" s="41"/>
      <c r="GQZ111" s="41"/>
      <c r="GRA111" s="41"/>
      <c r="GRB111" s="41"/>
      <c r="GRC111" s="41"/>
      <c r="GRD111" s="41"/>
      <c r="GRE111" s="41"/>
      <c r="GRF111" s="41"/>
      <c r="GRG111" s="41"/>
      <c r="GRH111" s="41"/>
      <c r="GRI111" s="41"/>
      <c r="GRJ111" s="41"/>
      <c r="GRK111" s="41"/>
      <c r="GRL111" s="41"/>
      <c r="GRM111" s="41"/>
      <c r="GRN111" s="41"/>
      <c r="GRO111" s="41"/>
      <c r="GRP111" s="41"/>
      <c r="GRQ111" s="41"/>
      <c r="GRR111" s="41"/>
      <c r="GRS111" s="41"/>
      <c r="GRT111" s="41"/>
      <c r="GRU111" s="41"/>
      <c r="GRV111" s="41"/>
      <c r="GRW111" s="41"/>
      <c r="GRX111" s="41"/>
      <c r="GRY111" s="41"/>
      <c r="GRZ111" s="41"/>
      <c r="GSA111" s="41"/>
      <c r="GSB111" s="41"/>
      <c r="GSC111" s="41"/>
      <c r="GSD111" s="41"/>
      <c r="GSE111" s="41"/>
      <c r="GSF111" s="41"/>
      <c r="GSG111" s="41"/>
      <c r="GSH111" s="41"/>
      <c r="GSI111" s="41"/>
      <c r="GSJ111" s="41"/>
      <c r="GSK111" s="41"/>
      <c r="GSL111" s="41"/>
      <c r="GSM111" s="41"/>
      <c r="GSN111" s="41"/>
      <c r="GSO111" s="41"/>
      <c r="GSP111" s="41"/>
      <c r="GSQ111" s="41"/>
      <c r="GSR111" s="41"/>
      <c r="GSS111" s="41"/>
      <c r="GST111" s="41"/>
      <c r="GSU111" s="41"/>
      <c r="GSV111" s="41"/>
      <c r="GSW111" s="41"/>
      <c r="GSX111" s="41"/>
      <c r="GSY111" s="41"/>
      <c r="GSZ111" s="41"/>
      <c r="GTA111" s="41"/>
      <c r="GTB111" s="41"/>
      <c r="GTC111" s="41"/>
      <c r="GTD111" s="41"/>
      <c r="GTE111" s="41"/>
      <c r="GTF111" s="41"/>
      <c r="GTG111" s="41"/>
      <c r="GTH111" s="41"/>
      <c r="GTI111" s="41"/>
      <c r="GTJ111" s="41"/>
      <c r="GTK111" s="41"/>
      <c r="GTL111" s="41"/>
      <c r="GTM111" s="41"/>
      <c r="GTN111" s="41"/>
      <c r="GTO111" s="41"/>
      <c r="GTP111" s="41"/>
      <c r="GTQ111" s="41"/>
      <c r="GTR111" s="41"/>
      <c r="GTS111" s="41"/>
      <c r="GTT111" s="41"/>
      <c r="GTU111" s="41"/>
      <c r="GTV111" s="41"/>
      <c r="GTW111" s="41"/>
      <c r="GTX111" s="41"/>
      <c r="GTY111" s="41"/>
      <c r="GTZ111" s="41"/>
      <c r="GUA111" s="41"/>
      <c r="GUB111" s="41"/>
      <c r="GUC111" s="41"/>
      <c r="GUD111" s="41"/>
      <c r="GUE111" s="41"/>
      <c r="GUF111" s="41"/>
      <c r="GUG111" s="41"/>
      <c r="GUH111" s="41"/>
      <c r="GUI111" s="41"/>
      <c r="GUJ111" s="41"/>
      <c r="GUK111" s="41"/>
      <c r="GUL111" s="41"/>
      <c r="GUM111" s="41"/>
      <c r="GUN111" s="41"/>
      <c r="GUO111" s="41"/>
      <c r="GUP111" s="41"/>
      <c r="GUQ111" s="41"/>
      <c r="GUR111" s="41"/>
      <c r="GUS111" s="41"/>
      <c r="GUT111" s="41"/>
      <c r="GUU111" s="41"/>
      <c r="GUV111" s="41"/>
      <c r="GUW111" s="41"/>
      <c r="GUX111" s="41"/>
      <c r="GUY111" s="41"/>
      <c r="GUZ111" s="41"/>
      <c r="GVA111" s="41"/>
      <c r="GVB111" s="41"/>
      <c r="GVC111" s="41"/>
      <c r="GVD111" s="41"/>
      <c r="GVE111" s="41"/>
      <c r="GVF111" s="41"/>
      <c r="GVG111" s="41"/>
      <c r="GVH111" s="41"/>
      <c r="GVI111" s="41"/>
      <c r="GVJ111" s="41"/>
      <c r="GVK111" s="41"/>
      <c r="GVL111" s="41"/>
      <c r="GVM111" s="41"/>
      <c r="GVN111" s="41"/>
      <c r="GVO111" s="41"/>
      <c r="GVP111" s="41"/>
      <c r="GVQ111" s="41"/>
      <c r="GVR111" s="41"/>
      <c r="GVS111" s="41"/>
      <c r="GVT111" s="41"/>
      <c r="GVU111" s="41"/>
      <c r="GVV111" s="41"/>
      <c r="GVW111" s="41"/>
      <c r="GVX111" s="41"/>
      <c r="GVY111" s="41"/>
      <c r="GVZ111" s="41"/>
      <c r="GWA111" s="41"/>
      <c r="GWB111" s="41"/>
      <c r="GWC111" s="41"/>
      <c r="GWD111" s="41"/>
      <c r="GWE111" s="41"/>
      <c r="GWF111" s="41"/>
      <c r="GWG111" s="41"/>
      <c r="GWH111" s="41"/>
      <c r="GWI111" s="41"/>
      <c r="GWJ111" s="41"/>
      <c r="GWK111" s="41"/>
      <c r="GWL111" s="41"/>
      <c r="GWM111" s="41"/>
      <c r="GWN111" s="41"/>
      <c r="GWO111" s="41"/>
      <c r="GWP111" s="41"/>
      <c r="GWQ111" s="41"/>
      <c r="GWR111" s="41"/>
      <c r="GWS111" s="41"/>
      <c r="GWT111" s="41"/>
      <c r="GWU111" s="41"/>
      <c r="GWV111" s="41"/>
      <c r="GWW111" s="41"/>
      <c r="GWX111" s="41"/>
      <c r="GWY111" s="41"/>
      <c r="GWZ111" s="41"/>
      <c r="GXA111" s="41"/>
      <c r="GXB111" s="41"/>
      <c r="GXC111" s="41"/>
      <c r="GXD111" s="41"/>
      <c r="GXE111" s="41"/>
      <c r="GXF111" s="41"/>
      <c r="GXG111" s="41"/>
      <c r="GXH111" s="41"/>
      <c r="GXI111" s="41"/>
      <c r="GXP111" s="41"/>
      <c r="GXQ111" s="41"/>
      <c r="GXR111" s="41"/>
      <c r="GXS111" s="41"/>
      <c r="GXT111" s="41"/>
      <c r="GXU111" s="41"/>
      <c r="GXV111" s="41"/>
      <c r="GXW111" s="41"/>
      <c r="GXX111" s="41"/>
      <c r="GXY111" s="41"/>
      <c r="GXZ111" s="41"/>
      <c r="GYA111" s="41"/>
      <c r="GYB111" s="41"/>
      <c r="GYC111" s="41"/>
      <c r="GYD111" s="41"/>
      <c r="GYE111" s="41"/>
      <c r="GYF111" s="41"/>
      <c r="GYG111" s="41"/>
      <c r="GYH111" s="41"/>
      <c r="GYI111" s="41"/>
      <c r="GYJ111" s="41"/>
      <c r="GYK111" s="41"/>
      <c r="GYL111" s="41"/>
      <c r="GYM111" s="41"/>
      <c r="GYN111" s="41"/>
      <c r="GYO111" s="41"/>
      <c r="GYP111" s="41"/>
      <c r="GYQ111" s="41"/>
      <c r="GYR111" s="41"/>
      <c r="GYS111" s="41"/>
      <c r="GYT111" s="41"/>
      <c r="GYU111" s="41"/>
      <c r="GYV111" s="41"/>
      <c r="GYW111" s="41"/>
      <c r="GYX111" s="41"/>
      <c r="GYY111" s="41"/>
      <c r="GYZ111" s="41"/>
      <c r="GZA111" s="41"/>
      <c r="GZB111" s="41"/>
      <c r="GZC111" s="41"/>
      <c r="GZD111" s="41"/>
      <c r="GZE111" s="41"/>
      <c r="GZF111" s="41"/>
      <c r="GZG111" s="41"/>
      <c r="GZH111" s="41"/>
      <c r="GZI111" s="41"/>
      <c r="GZJ111" s="41"/>
      <c r="GZK111" s="41"/>
      <c r="GZL111" s="41"/>
      <c r="GZM111" s="41"/>
      <c r="GZN111" s="41"/>
      <c r="GZO111" s="41"/>
      <c r="GZP111" s="41"/>
      <c r="GZQ111" s="41"/>
      <c r="GZR111" s="41"/>
      <c r="GZS111" s="41"/>
      <c r="GZT111" s="41"/>
      <c r="GZU111" s="41"/>
      <c r="GZV111" s="41"/>
      <c r="GZW111" s="41"/>
      <c r="GZX111" s="41"/>
      <c r="GZY111" s="41"/>
      <c r="GZZ111" s="41"/>
      <c r="HAA111" s="41"/>
      <c r="HAB111" s="41"/>
      <c r="HAC111" s="41"/>
      <c r="HAD111" s="41"/>
      <c r="HAE111" s="41"/>
      <c r="HAF111" s="41"/>
      <c r="HAG111" s="41"/>
      <c r="HAH111" s="41"/>
      <c r="HAI111" s="41"/>
      <c r="HAJ111" s="41"/>
      <c r="HAK111" s="41"/>
      <c r="HAL111" s="41"/>
      <c r="HAM111" s="41"/>
      <c r="HAN111" s="41"/>
      <c r="HAO111" s="41"/>
      <c r="HAP111" s="41"/>
      <c r="HAQ111" s="41"/>
      <c r="HAR111" s="41"/>
      <c r="HAS111" s="41"/>
      <c r="HAT111" s="41"/>
      <c r="HAU111" s="41"/>
      <c r="HAV111" s="41"/>
      <c r="HAW111" s="41"/>
      <c r="HAX111" s="41"/>
      <c r="HAY111" s="41"/>
      <c r="HAZ111" s="41"/>
      <c r="HBA111" s="41"/>
      <c r="HBB111" s="41"/>
      <c r="HBC111" s="41"/>
      <c r="HBD111" s="41"/>
      <c r="HBE111" s="41"/>
      <c r="HBF111" s="41"/>
      <c r="HBG111" s="41"/>
      <c r="HBH111" s="41"/>
      <c r="HBI111" s="41"/>
      <c r="HBJ111" s="41"/>
      <c r="HBK111" s="41"/>
      <c r="HBL111" s="41"/>
      <c r="HBM111" s="41"/>
      <c r="HBN111" s="41"/>
      <c r="HBO111" s="41"/>
      <c r="HBP111" s="41"/>
      <c r="HBQ111" s="41"/>
      <c r="HBR111" s="41"/>
      <c r="HBS111" s="41"/>
      <c r="HBT111" s="41"/>
      <c r="HBU111" s="41"/>
      <c r="HBV111" s="41"/>
      <c r="HBW111" s="41"/>
      <c r="HBX111" s="41"/>
      <c r="HBY111" s="41"/>
      <c r="HBZ111" s="41"/>
      <c r="HCA111" s="41"/>
      <c r="HCB111" s="41"/>
      <c r="HCC111" s="41"/>
      <c r="HCD111" s="41"/>
      <c r="HCE111" s="41"/>
      <c r="HCF111" s="41"/>
      <c r="HCG111" s="41"/>
      <c r="HCH111" s="41"/>
      <c r="HCI111" s="41"/>
      <c r="HCJ111" s="41"/>
      <c r="HCK111" s="41"/>
      <c r="HCL111" s="41"/>
      <c r="HCM111" s="41"/>
      <c r="HCN111" s="41"/>
      <c r="HCO111" s="41"/>
      <c r="HCP111" s="41"/>
      <c r="HCQ111" s="41"/>
      <c r="HCR111" s="41"/>
      <c r="HCS111" s="41"/>
      <c r="HCT111" s="41"/>
      <c r="HCU111" s="41"/>
      <c r="HCV111" s="41"/>
      <c r="HCW111" s="41"/>
      <c r="HCX111" s="41"/>
      <c r="HCY111" s="41"/>
      <c r="HCZ111" s="41"/>
      <c r="HDA111" s="41"/>
      <c r="HDB111" s="41"/>
      <c r="HDC111" s="41"/>
      <c r="HDD111" s="41"/>
      <c r="HDE111" s="41"/>
      <c r="HDF111" s="41"/>
      <c r="HDG111" s="41"/>
      <c r="HDH111" s="41"/>
      <c r="HDI111" s="41"/>
      <c r="HDJ111" s="41"/>
      <c r="HDK111" s="41"/>
      <c r="HDL111" s="41"/>
      <c r="HDM111" s="41"/>
      <c r="HDN111" s="41"/>
      <c r="HDO111" s="41"/>
      <c r="HDP111" s="41"/>
      <c r="HDQ111" s="41"/>
      <c r="HDR111" s="41"/>
      <c r="HDS111" s="41"/>
      <c r="HDT111" s="41"/>
      <c r="HDU111" s="41"/>
      <c r="HDV111" s="41"/>
      <c r="HDW111" s="41"/>
      <c r="HDX111" s="41"/>
      <c r="HDY111" s="41"/>
      <c r="HDZ111" s="41"/>
      <c r="HEA111" s="41"/>
      <c r="HEB111" s="41"/>
      <c r="HEC111" s="41"/>
      <c r="HED111" s="41"/>
      <c r="HEE111" s="41"/>
      <c r="HEF111" s="41"/>
      <c r="HEG111" s="41"/>
      <c r="HEH111" s="41"/>
      <c r="HEI111" s="41"/>
      <c r="HEJ111" s="41"/>
      <c r="HEK111" s="41"/>
      <c r="HEL111" s="41"/>
      <c r="HEM111" s="41"/>
      <c r="HEN111" s="41"/>
      <c r="HEO111" s="41"/>
      <c r="HEP111" s="41"/>
      <c r="HEQ111" s="41"/>
      <c r="HER111" s="41"/>
      <c r="HES111" s="41"/>
      <c r="HET111" s="41"/>
      <c r="HEU111" s="41"/>
      <c r="HEV111" s="41"/>
      <c r="HEW111" s="41"/>
      <c r="HEX111" s="41"/>
      <c r="HEY111" s="41"/>
      <c r="HEZ111" s="41"/>
      <c r="HFA111" s="41"/>
      <c r="HFB111" s="41"/>
      <c r="HFC111" s="41"/>
      <c r="HFD111" s="41"/>
      <c r="HFE111" s="41"/>
      <c r="HFF111" s="41"/>
      <c r="HFG111" s="41"/>
      <c r="HFH111" s="41"/>
      <c r="HFI111" s="41"/>
      <c r="HFJ111" s="41"/>
      <c r="HFK111" s="41"/>
      <c r="HFL111" s="41"/>
      <c r="HFM111" s="41"/>
      <c r="HFN111" s="41"/>
      <c r="HFO111" s="41"/>
      <c r="HFP111" s="41"/>
      <c r="HFQ111" s="41"/>
      <c r="HFR111" s="41"/>
      <c r="HFS111" s="41"/>
      <c r="HFT111" s="41"/>
      <c r="HFU111" s="41"/>
      <c r="HFV111" s="41"/>
      <c r="HFW111" s="41"/>
      <c r="HFX111" s="41"/>
      <c r="HFY111" s="41"/>
      <c r="HFZ111" s="41"/>
      <c r="HGA111" s="41"/>
      <c r="HGB111" s="41"/>
      <c r="HGC111" s="41"/>
      <c r="HGD111" s="41"/>
      <c r="HGE111" s="41"/>
      <c r="HGF111" s="41"/>
      <c r="HGG111" s="41"/>
      <c r="HGH111" s="41"/>
      <c r="HGI111" s="41"/>
      <c r="HGJ111" s="41"/>
      <c r="HGK111" s="41"/>
      <c r="HGL111" s="41"/>
      <c r="HGM111" s="41"/>
      <c r="HGN111" s="41"/>
      <c r="HGO111" s="41"/>
      <c r="HGP111" s="41"/>
      <c r="HGQ111" s="41"/>
      <c r="HGR111" s="41"/>
      <c r="HGS111" s="41"/>
      <c r="HGT111" s="41"/>
      <c r="HGU111" s="41"/>
      <c r="HGV111" s="41"/>
      <c r="HGW111" s="41"/>
      <c r="HGX111" s="41"/>
      <c r="HGY111" s="41"/>
      <c r="HGZ111" s="41"/>
      <c r="HHA111" s="41"/>
      <c r="HHB111" s="41"/>
      <c r="HHC111" s="41"/>
      <c r="HHD111" s="41"/>
      <c r="HHE111" s="41"/>
      <c r="HHL111" s="41"/>
      <c r="HHM111" s="41"/>
      <c r="HHN111" s="41"/>
      <c r="HHO111" s="41"/>
      <c r="HHP111" s="41"/>
      <c r="HHQ111" s="41"/>
      <c r="HHR111" s="41"/>
      <c r="HHS111" s="41"/>
      <c r="HHT111" s="41"/>
      <c r="HHU111" s="41"/>
      <c r="HHV111" s="41"/>
      <c r="HHW111" s="41"/>
      <c r="HHX111" s="41"/>
      <c r="HHY111" s="41"/>
      <c r="HHZ111" s="41"/>
      <c r="HIA111" s="41"/>
      <c r="HIB111" s="41"/>
      <c r="HIC111" s="41"/>
      <c r="HID111" s="41"/>
      <c r="HIE111" s="41"/>
      <c r="HIF111" s="41"/>
      <c r="HIG111" s="41"/>
      <c r="HIH111" s="41"/>
      <c r="HII111" s="41"/>
      <c r="HIJ111" s="41"/>
      <c r="HIK111" s="41"/>
      <c r="HIL111" s="41"/>
      <c r="HIM111" s="41"/>
      <c r="HIN111" s="41"/>
      <c r="HIO111" s="41"/>
      <c r="HIP111" s="41"/>
      <c r="HIQ111" s="41"/>
      <c r="HIR111" s="41"/>
      <c r="HIS111" s="41"/>
      <c r="HIT111" s="41"/>
      <c r="HIU111" s="41"/>
      <c r="HIV111" s="41"/>
      <c r="HIW111" s="41"/>
      <c r="HIX111" s="41"/>
      <c r="HIY111" s="41"/>
      <c r="HIZ111" s="41"/>
      <c r="HJA111" s="41"/>
      <c r="HJB111" s="41"/>
      <c r="HJC111" s="41"/>
      <c r="HJD111" s="41"/>
      <c r="HJE111" s="41"/>
      <c r="HJF111" s="41"/>
      <c r="HJG111" s="41"/>
      <c r="HJH111" s="41"/>
      <c r="HJI111" s="41"/>
      <c r="HJJ111" s="41"/>
      <c r="HJK111" s="41"/>
      <c r="HJL111" s="41"/>
      <c r="HJM111" s="41"/>
      <c r="HJN111" s="41"/>
      <c r="HJO111" s="41"/>
      <c r="HJP111" s="41"/>
      <c r="HJQ111" s="41"/>
      <c r="HJR111" s="41"/>
      <c r="HJS111" s="41"/>
      <c r="HJT111" s="41"/>
      <c r="HJU111" s="41"/>
      <c r="HJV111" s="41"/>
      <c r="HJW111" s="41"/>
      <c r="HJX111" s="41"/>
      <c r="HJY111" s="41"/>
      <c r="HJZ111" s="41"/>
      <c r="HKA111" s="41"/>
      <c r="HKB111" s="41"/>
      <c r="HKC111" s="41"/>
      <c r="HKD111" s="41"/>
      <c r="HKE111" s="41"/>
      <c r="HKF111" s="41"/>
      <c r="HKG111" s="41"/>
      <c r="HKH111" s="41"/>
      <c r="HKI111" s="41"/>
      <c r="HKJ111" s="41"/>
      <c r="HKK111" s="41"/>
      <c r="HKL111" s="41"/>
      <c r="HKM111" s="41"/>
      <c r="HKN111" s="41"/>
      <c r="HKO111" s="41"/>
      <c r="HKP111" s="41"/>
      <c r="HKQ111" s="41"/>
      <c r="HKR111" s="41"/>
      <c r="HKS111" s="41"/>
      <c r="HKT111" s="41"/>
      <c r="HKU111" s="41"/>
      <c r="HKV111" s="41"/>
      <c r="HKW111" s="41"/>
      <c r="HKX111" s="41"/>
      <c r="HKY111" s="41"/>
      <c r="HKZ111" s="41"/>
      <c r="HLA111" s="41"/>
      <c r="HLB111" s="41"/>
      <c r="HLC111" s="41"/>
      <c r="HLD111" s="41"/>
      <c r="HLE111" s="41"/>
      <c r="HLF111" s="41"/>
      <c r="HLG111" s="41"/>
      <c r="HLH111" s="41"/>
      <c r="HLI111" s="41"/>
      <c r="HLJ111" s="41"/>
      <c r="HLK111" s="41"/>
      <c r="HLL111" s="41"/>
      <c r="HLM111" s="41"/>
      <c r="HLN111" s="41"/>
      <c r="HLO111" s="41"/>
      <c r="HLP111" s="41"/>
      <c r="HLQ111" s="41"/>
      <c r="HLR111" s="41"/>
      <c r="HLS111" s="41"/>
      <c r="HLT111" s="41"/>
      <c r="HLU111" s="41"/>
      <c r="HLV111" s="41"/>
      <c r="HLW111" s="41"/>
      <c r="HLX111" s="41"/>
      <c r="HLY111" s="41"/>
      <c r="HLZ111" s="41"/>
      <c r="HMA111" s="41"/>
      <c r="HMB111" s="41"/>
      <c r="HMC111" s="41"/>
      <c r="HMD111" s="41"/>
      <c r="HME111" s="41"/>
      <c r="HMF111" s="41"/>
      <c r="HMG111" s="41"/>
      <c r="HMH111" s="41"/>
      <c r="HMI111" s="41"/>
      <c r="HMJ111" s="41"/>
      <c r="HMK111" s="41"/>
      <c r="HML111" s="41"/>
      <c r="HMM111" s="41"/>
      <c r="HMN111" s="41"/>
      <c r="HMO111" s="41"/>
      <c r="HMP111" s="41"/>
      <c r="HMQ111" s="41"/>
      <c r="HMR111" s="41"/>
      <c r="HMS111" s="41"/>
      <c r="HMT111" s="41"/>
      <c r="HMU111" s="41"/>
      <c r="HMV111" s="41"/>
      <c r="HMW111" s="41"/>
      <c r="HMX111" s="41"/>
      <c r="HMY111" s="41"/>
      <c r="HMZ111" s="41"/>
      <c r="HNA111" s="41"/>
      <c r="HNB111" s="41"/>
      <c r="HNC111" s="41"/>
      <c r="HND111" s="41"/>
      <c r="HNE111" s="41"/>
      <c r="HNF111" s="41"/>
      <c r="HNG111" s="41"/>
      <c r="HNH111" s="41"/>
      <c r="HNI111" s="41"/>
      <c r="HNJ111" s="41"/>
      <c r="HNK111" s="41"/>
      <c r="HNL111" s="41"/>
      <c r="HNM111" s="41"/>
      <c r="HNN111" s="41"/>
      <c r="HNO111" s="41"/>
      <c r="HNP111" s="41"/>
      <c r="HNQ111" s="41"/>
      <c r="HNR111" s="41"/>
      <c r="HNS111" s="41"/>
      <c r="HNT111" s="41"/>
      <c r="HNU111" s="41"/>
      <c r="HNV111" s="41"/>
      <c r="HNW111" s="41"/>
      <c r="HNX111" s="41"/>
      <c r="HNY111" s="41"/>
      <c r="HNZ111" s="41"/>
      <c r="HOA111" s="41"/>
      <c r="HOB111" s="41"/>
      <c r="HOC111" s="41"/>
      <c r="HOD111" s="41"/>
      <c r="HOE111" s="41"/>
      <c r="HOF111" s="41"/>
      <c r="HOG111" s="41"/>
      <c r="HOH111" s="41"/>
      <c r="HOI111" s="41"/>
      <c r="HOJ111" s="41"/>
      <c r="HOK111" s="41"/>
      <c r="HOL111" s="41"/>
      <c r="HOM111" s="41"/>
      <c r="HON111" s="41"/>
      <c r="HOO111" s="41"/>
      <c r="HOP111" s="41"/>
      <c r="HOQ111" s="41"/>
      <c r="HOR111" s="41"/>
      <c r="HOS111" s="41"/>
      <c r="HOT111" s="41"/>
      <c r="HOU111" s="41"/>
      <c r="HOV111" s="41"/>
      <c r="HOW111" s="41"/>
      <c r="HOX111" s="41"/>
      <c r="HOY111" s="41"/>
      <c r="HOZ111" s="41"/>
      <c r="HPA111" s="41"/>
      <c r="HPB111" s="41"/>
      <c r="HPC111" s="41"/>
      <c r="HPD111" s="41"/>
      <c r="HPE111" s="41"/>
      <c r="HPF111" s="41"/>
      <c r="HPG111" s="41"/>
      <c r="HPH111" s="41"/>
      <c r="HPI111" s="41"/>
      <c r="HPJ111" s="41"/>
      <c r="HPK111" s="41"/>
      <c r="HPL111" s="41"/>
      <c r="HPM111" s="41"/>
      <c r="HPN111" s="41"/>
      <c r="HPO111" s="41"/>
      <c r="HPP111" s="41"/>
      <c r="HPQ111" s="41"/>
      <c r="HPR111" s="41"/>
      <c r="HPS111" s="41"/>
      <c r="HPT111" s="41"/>
      <c r="HPU111" s="41"/>
      <c r="HPV111" s="41"/>
      <c r="HPW111" s="41"/>
      <c r="HPX111" s="41"/>
      <c r="HPY111" s="41"/>
      <c r="HPZ111" s="41"/>
      <c r="HQA111" s="41"/>
      <c r="HQB111" s="41"/>
      <c r="HQC111" s="41"/>
      <c r="HQD111" s="41"/>
      <c r="HQE111" s="41"/>
      <c r="HQF111" s="41"/>
      <c r="HQG111" s="41"/>
      <c r="HQH111" s="41"/>
      <c r="HQI111" s="41"/>
      <c r="HQJ111" s="41"/>
      <c r="HQK111" s="41"/>
      <c r="HQL111" s="41"/>
      <c r="HQM111" s="41"/>
      <c r="HQN111" s="41"/>
      <c r="HQO111" s="41"/>
      <c r="HQP111" s="41"/>
      <c r="HQQ111" s="41"/>
      <c r="HQR111" s="41"/>
      <c r="HQS111" s="41"/>
      <c r="HQT111" s="41"/>
      <c r="HQU111" s="41"/>
      <c r="HQV111" s="41"/>
      <c r="HQW111" s="41"/>
      <c r="HQX111" s="41"/>
      <c r="HQY111" s="41"/>
      <c r="HQZ111" s="41"/>
      <c r="HRA111" s="41"/>
      <c r="HRH111" s="41"/>
      <c r="HRI111" s="41"/>
      <c r="HRJ111" s="41"/>
      <c r="HRK111" s="41"/>
      <c r="HRL111" s="41"/>
      <c r="HRM111" s="41"/>
      <c r="HRN111" s="41"/>
      <c r="HRO111" s="41"/>
      <c r="HRP111" s="41"/>
      <c r="HRQ111" s="41"/>
      <c r="HRR111" s="41"/>
      <c r="HRS111" s="41"/>
      <c r="HRT111" s="41"/>
      <c r="HRU111" s="41"/>
      <c r="HRV111" s="41"/>
      <c r="HRW111" s="41"/>
      <c r="HRX111" s="41"/>
      <c r="HRY111" s="41"/>
      <c r="HRZ111" s="41"/>
      <c r="HSA111" s="41"/>
      <c r="HSB111" s="41"/>
      <c r="HSC111" s="41"/>
      <c r="HSD111" s="41"/>
      <c r="HSE111" s="41"/>
      <c r="HSF111" s="41"/>
      <c r="HSG111" s="41"/>
      <c r="HSH111" s="41"/>
      <c r="HSI111" s="41"/>
      <c r="HSJ111" s="41"/>
      <c r="HSK111" s="41"/>
      <c r="HSL111" s="41"/>
      <c r="HSM111" s="41"/>
      <c r="HSN111" s="41"/>
      <c r="HSO111" s="41"/>
      <c r="HSP111" s="41"/>
      <c r="HSQ111" s="41"/>
      <c r="HSR111" s="41"/>
      <c r="HSS111" s="41"/>
      <c r="HST111" s="41"/>
      <c r="HSU111" s="41"/>
      <c r="HSV111" s="41"/>
      <c r="HSW111" s="41"/>
      <c r="HSX111" s="41"/>
      <c r="HSY111" s="41"/>
      <c r="HSZ111" s="41"/>
      <c r="HTA111" s="41"/>
      <c r="HTB111" s="41"/>
      <c r="HTC111" s="41"/>
      <c r="HTD111" s="41"/>
      <c r="HTE111" s="41"/>
      <c r="HTF111" s="41"/>
      <c r="HTG111" s="41"/>
      <c r="HTH111" s="41"/>
      <c r="HTI111" s="41"/>
      <c r="HTJ111" s="41"/>
      <c r="HTK111" s="41"/>
      <c r="HTL111" s="41"/>
      <c r="HTM111" s="41"/>
      <c r="HTN111" s="41"/>
      <c r="HTO111" s="41"/>
      <c r="HTP111" s="41"/>
      <c r="HTQ111" s="41"/>
      <c r="HTR111" s="41"/>
      <c r="HTS111" s="41"/>
      <c r="HTT111" s="41"/>
      <c r="HTU111" s="41"/>
      <c r="HTV111" s="41"/>
      <c r="HTW111" s="41"/>
      <c r="HTX111" s="41"/>
      <c r="HTY111" s="41"/>
      <c r="HTZ111" s="41"/>
      <c r="HUA111" s="41"/>
      <c r="HUB111" s="41"/>
      <c r="HUC111" s="41"/>
      <c r="HUD111" s="41"/>
      <c r="HUE111" s="41"/>
      <c r="HUF111" s="41"/>
      <c r="HUG111" s="41"/>
      <c r="HUH111" s="41"/>
      <c r="HUI111" s="41"/>
      <c r="HUJ111" s="41"/>
      <c r="HUK111" s="41"/>
      <c r="HUL111" s="41"/>
      <c r="HUM111" s="41"/>
      <c r="HUN111" s="41"/>
      <c r="HUO111" s="41"/>
      <c r="HUP111" s="41"/>
      <c r="HUQ111" s="41"/>
      <c r="HUR111" s="41"/>
      <c r="HUS111" s="41"/>
      <c r="HUT111" s="41"/>
      <c r="HUU111" s="41"/>
      <c r="HUV111" s="41"/>
      <c r="HUW111" s="41"/>
      <c r="HUX111" s="41"/>
      <c r="HUY111" s="41"/>
      <c r="HUZ111" s="41"/>
      <c r="HVA111" s="41"/>
      <c r="HVB111" s="41"/>
      <c r="HVC111" s="41"/>
      <c r="HVD111" s="41"/>
      <c r="HVE111" s="41"/>
      <c r="HVF111" s="41"/>
      <c r="HVG111" s="41"/>
      <c r="HVH111" s="41"/>
      <c r="HVI111" s="41"/>
      <c r="HVJ111" s="41"/>
      <c r="HVK111" s="41"/>
      <c r="HVL111" s="41"/>
      <c r="HVM111" s="41"/>
      <c r="HVN111" s="41"/>
      <c r="HVO111" s="41"/>
      <c r="HVP111" s="41"/>
      <c r="HVQ111" s="41"/>
      <c r="HVR111" s="41"/>
      <c r="HVS111" s="41"/>
      <c r="HVT111" s="41"/>
      <c r="HVU111" s="41"/>
      <c r="HVV111" s="41"/>
      <c r="HVW111" s="41"/>
      <c r="HVX111" s="41"/>
      <c r="HVY111" s="41"/>
      <c r="HVZ111" s="41"/>
      <c r="HWA111" s="41"/>
      <c r="HWB111" s="41"/>
      <c r="HWC111" s="41"/>
      <c r="HWD111" s="41"/>
      <c r="HWE111" s="41"/>
      <c r="HWF111" s="41"/>
      <c r="HWG111" s="41"/>
      <c r="HWH111" s="41"/>
      <c r="HWI111" s="41"/>
      <c r="HWJ111" s="41"/>
      <c r="HWK111" s="41"/>
      <c r="HWL111" s="41"/>
      <c r="HWM111" s="41"/>
      <c r="HWN111" s="41"/>
      <c r="HWO111" s="41"/>
      <c r="HWP111" s="41"/>
      <c r="HWQ111" s="41"/>
      <c r="HWR111" s="41"/>
      <c r="HWS111" s="41"/>
      <c r="HWT111" s="41"/>
      <c r="HWU111" s="41"/>
      <c r="HWV111" s="41"/>
      <c r="HWW111" s="41"/>
      <c r="HWX111" s="41"/>
      <c r="HWY111" s="41"/>
      <c r="HWZ111" s="41"/>
      <c r="HXA111" s="41"/>
      <c r="HXB111" s="41"/>
      <c r="HXC111" s="41"/>
      <c r="HXD111" s="41"/>
      <c r="HXE111" s="41"/>
      <c r="HXF111" s="41"/>
      <c r="HXG111" s="41"/>
      <c r="HXH111" s="41"/>
      <c r="HXI111" s="41"/>
      <c r="HXJ111" s="41"/>
      <c r="HXK111" s="41"/>
      <c r="HXL111" s="41"/>
      <c r="HXM111" s="41"/>
      <c r="HXN111" s="41"/>
      <c r="HXO111" s="41"/>
      <c r="HXP111" s="41"/>
      <c r="HXQ111" s="41"/>
      <c r="HXR111" s="41"/>
      <c r="HXS111" s="41"/>
      <c r="HXT111" s="41"/>
      <c r="HXU111" s="41"/>
      <c r="HXV111" s="41"/>
      <c r="HXW111" s="41"/>
      <c r="HXX111" s="41"/>
      <c r="HXY111" s="41"/>
      <c r="HXZ111" s="41"/>
      <c r="HYA111" s="41"/>
      <c r="HYB111" s="41"/>
      <c r="HYC111" s="41"/>
      <c r="HYD111" s="41"/>
      <c r="HYE111" s="41"/>
      <c r="HYF111" s="41"/>
      <c r="HYG111" s="41"/>
      <c r="HYH111" s="41"/>
      <c r="HYI111" s="41"/>
      <c r="HYJ111" s="41"/>
      <c r="HYK111" s="41"/>
      <c r="HYL111" s="41"/>
      <c r="HYM111" s="41"/>
      <c r="HYN111" s="41"/>
      <c r="HYO111" s="41"/>
      <c r="HYP111" s="41"/>
      <c r="HYQ111" s="41"/>
      <c r="HYR111" s="41"/>
      <c r="HYS111" s="41"/>
      <c r="HYT111" s="41"/>
      <c r="HYU111" s="41"/>
      <c r="HYV111" s="41"/>
      <c r="HYW111" s="41"/>
      <c r="HYX111" s="41"/>
      <c r="HYY111" s="41"/>
      <c r="HYZ111" s="41"/>
      <c r="HZA111" s="41"/>
      <c r="HZB111" s="41"/>
      <c r="HZC111" s="41"/>
      <c r="HZD111" s="41"/>
      <c r="HZE111" s="41"/>
      <c r="HZF111" s="41"/>
      <c r="HZG111" s="41"/>
      <c r="HZH111" s="41"/>
      <c r="HZI111" s="41"/>
      <c r="HZJ111" s="41"/>
      <c r="HZK111" s="41"/>
      <c r="HZL111" s="41"/>
      <c r="HZM111" s="41"/>
      <c r="HZN111" s="41"/>
      <c r="HZO111" s="41"/>
      <c r="HZP111" s="41"/>
      <c r="HZQ111" s="41"/>
      <c r="HZR111" s="41"/>
      <c r="HZS111" s="41"/>
      <c r="HZT111" s="41"/>
      <c r="HZU111" s="41"/>
      <c r="HZV111" s="41"/>
      <c r="HZW111" s="41"/>
      <c r="HZX111" s="41"/>
      <c r="HZY111" s="41"/>
      <c r="HZZ111" s="41"/>
      <c r="IAA111" s="41"/>
      <c r="IAB111" s="41"/>
      <c r="IAC111" s="41"/>
      <c r="IAD111" s="41"/>
      <c r="IAE111" s="41"/>
      <c r="IAF111" s="41"/>
      <c r="IAG111" s="41"/>
      <c r="IAH111" s="41"/>
      <c r="IAI111" s="41"/>
      <c r="IAJ111" s="41"/>
      <c r="IAK111" s="41"/>
      <c r="IAL111" s="41"/>
      <c r="IAM111" s="41"/>
      <c r="IAN111" s="41"/>
      <c r="IAO111" s="41"/>
      <c r="IAP111" s="41"/>
      <c r="IAQ111" s="41"/>
      <c r="IAR111" s="41"/>
      <c r="IAS111" s="41"/>
      <c r="IAT111" s="41"/>
      <c r="IAU111" s="41"/>
      <c r="IAV111" s="41"/>
      <c r="IAW111" s="41"/>
      <c r="IBD111" s="41"/>
      <c r="IBE111" s="41"/>
      <c r="IBF111" s="41"/>
      <c r="IBG111" s="41"/>
      <c r="IBH111" s="41"/>
      <c r="IBI111" s="41"/>
      <c r="IBJ111" s="41"/>
      <c r="IBK111" s="41"/>
      <c r="IBL111" s="41"/>
      <c r="IBM111" s="41"/>
      <c r="IBN111" s="41"/>
      <c r="IBO111" s="41"/>
      <c r="IBP111" s="41"/>
      <c r="IBQ111" s="41"/>
      <c r="IBR111" s="41"/>
      <c r="IBS111" s="41"/>
      <c r="IBT111" s="41"/>
      <c r="IBU111" s="41"/>
      <c r="IBV111" s="41"/>
      <c r="IBW111" s="41"/>
      <c r="IBX111" s="41"/>
      <c r="IBY111" s="41"/>
      <c r="IBZ111" s="41"/>
      <c r="ICA111" s="41"/>
      <c r="ICB111" s="41"/>
      <c r="ICC111" s="41"/>
      <c r="ICD111" s="41"/>
      <c r="ICE111" s="41"/>
      <c r="ICF111" s="41"/>
      <c r="ICG111" s="41"/>
      <c r="ICH111" s="41"/>
      <c r="ICI111" s="41"/>
      <c r="ICJ111" s="41"/>
      <c r="ICK111" s="41"/>
      <c r="ICL111" s="41"/>
      <c r="ICM111" s="41"/>
      <c r="ICN111" s="41"/>
      <c r="ICO111" s="41"/>
      <c r="ICP111" s="41"/>
      <c r="ICQ111" s="41"/>
      <c r="ICR111" s="41"/>
      <c r="ICS111" s="41"/>
      <c r="ICT111" s="41"/>
      <c r="ICU111" s="41"/>
      <c r="ICV111" s="41"/>
      <c r="ICW111" s="41"/>
      <c r="ICX111" s="41"/>
      <c r="ICY111" s="41"/>
      <c r="ICZ111" s="41"/>
      <c r="IDA111" s="41"/>
      <c r="IDB111" s="41"/>
      <c r="IDC111" s="41"/>
      <c r="IDD111" s="41"/>
      <c r="IDE111" s="41"/>
      <c r="IDF111" s="41"/>
      <c r="IDG111" s="41"/>
      <c r="IDH111" s="41"/>
      <c r="IDI111" s="41"/>
      <c r="IDJ111" s="41"/>
      <c r="IDK111" s="41"/>
      <c r="IDL111" s="41"/>
      <c r="IDM111" s="41"/>
      <c r="IDN111" s="41"/>
      <c r="IDO111" s="41"/>
      <c r="IDP111" s="41"/>
      <c r="IDQ111" s="41"/>
      <c r="IDR111" s="41"/>
      <c r="IDS111" s="41"/>
      <c r="IDT111" s="41"/>
      <c r="IDU111" s="41"/>
      <c r="IDV111" s="41"/>
      <c r="IDW111" s="41"/>
      <c r="IDX111" s="41"/>
      <c r="IDY111" s="41"/>
      <c r="IDZ111" s="41"/>
      <c r="IEA111" s="41"/>
      <c r="IEB111" s="41"/>
      <c r="IEC111" s="41"/>
      <c r="IED111" s="41"/>
      <c r="IEE111" s="41"/>
      <c r="IEF111" s="41"/>
      <c r="IEG111" s="41"/>
      <c r="IEH111" s="41"/>
      <c r="IEI111" s="41"/>
      <c r="IEJ111" s="41"/>
      <c r="IEK111" s="41"/>
      <c r="IEL111" s="41"/>
      <c r="IEM111" s="41"/>
      <c r="IEN111" s="41"/>
      <c r="IEO111" s="41"/>
      <c r="IEP111" s="41"/>
      <c r="IEQ111" s="41"/>
      <c r="IER111" s="41"/>
      <c r="IES111" s="41"/>
      <c r="IET111" s="41"/>
      <c r="IEU111" s="41"/>
      <c r="IEV111" s="41"/>
      <c r="IEW111" s="41"/>
      <c r="IEX111" s="41"/>
      <c r="IEY111" s="41"/>
      <c r="IEZ111" s="41"/>
      <c r="IFA111" s="41"/>
      <c r="IFB111" s="41"/>
      <c r="IFC111" s="41"/>
      <c r="IFD111" s="41"/>
      <c r="IFE111" s="41"/>
      <c r="IFF111" s="41"/>
      <c r="IFG111" s="41"/>
      <c r="IFH111" s="41"/>
      <c r="IFI111" s="41"/>
      <c r="IFJ111" s="41"/>
      <c r="IFK111" s="41"/>
      <c r="IFL111" s="41"/>
      <c r="IFM111" s="41"/>
      <c r="IFN111" s="41"/>
      <c r="IFO111" s="41"/>
      <c r="IFP111" s="41"/>
      <c r="IFQ111" s="41"/>
      <c r="IFR111" s="41"/>
      <c r="IFS111" s="41"/>
      <c r="IFT111" s="41"/>
      <c r="IFU111" s="41"/>
      <c r="IFV111" s="41"/>
      <c r="IFW111" s="41"/>
      <c r="IFX111" s="41"/>
      <c r="IFY111" s="41"/>
      <c r="IFZ111" s="41"/>
      <c r="IGA111" s="41"/>
      <c r="IGB111" s="41"/>
      <c r="IGC111" s="41"/>
      <c r="IGD111" s="41"/>
      <c r="IGE111" s="41"/>
      <c r="IGF111" s="41"/>
      <c r="IGG111" s="41"/>
      <c r="IGH111" s="41"/>
      <c r="IGI111" s="41"/>
      <c r="IGJ111" s="41"/>
      <c r="IGK111" s="41"/>
      <c r="IGL111" s="41"/>
      <c r="IGM111" s="41"/>
      <c r="IGN111" s="41"/>
      <c r="IGO111" s="41"/>
      <c r="IGP111" s="41"/>
      <c r="IGQ111" s="41"/>
      <c r="IGR111" s="41"/>
      <c r="IGS111" s="41"/>
      <c r="IGT111" s="41"/>
      <c r="IGU111" s="41"/>
      <c r="IGV111" s="41"/>
      <c r="IGW111" s="41"/>
      <c r="IGX111" s="41"/>
      <c r="IGY111" s="41"/>
      <c r="IGZ111" s="41"/>
      <c r="IHA111" s="41"/>
      <c r="IHB111" s="41"/>
      <c r="IHC111" s="41"/>
      <c r="IHD111" s="41"/>
      <c r="IHE111" s="41"/>
      <c r="IHF111" s="41"/>
      <c r="IHG111" s="41"/>
      <c r="IHH111" s="41"/>
      <c r="IHI111" s="41"/>
      <c r="IHJ111" s="41"/>
      <c r="IHK111" s="41"/>
      <c r="IHL111" s="41"/>
      <c r="IHM111" s="41"/>
      <c r="IHN111" s="41"/>
      <c r="IHO111" s="41"/>
      <c r="IHP111" s="41"/>
      <c r="IHQ111" s="41"/>
      <c r="IHR111" s="41"/>
      <c r="IHS111" s="41"/>
      <c r="IHT111" s="41"/>
      <c r="IHU111" s="41"/>
      <c r="IHV111" s="41"/>
      <c r="IHW111" s="41"/>
      <c r="IHX111" s="41"/>
      <c r="IHY111" s="41"/>
      <c r="IHZ111" s="41"/>
      <c r="IIA111" s="41"/>
      <c r="IIB111" s="41"/>
      <c r="IIC111" s="41"/>
      <c r="IID111" s="41"/>
      <c r="IIE111" s="41"/>
      <c r="IIF111" s="41"/>
      <c r="IIG111" s="41"/>
      <c r="IIH111" s="41"/>
      <c r="III111" s="41"/>
      <c r="IIJ111" s="41"/>
      <c r="IIK111" s="41"/>
      <c r="IIL111" s="41"/>
      <c r="IIM111" s="41"/>
      <c r="IIN111" s="41"/>
      <c r="IIO111" s="41"/>
      <c r="IIP111" s="41"/>
      <c r="IIQ111" s="41"/>
      <c r="IIR111" s="41"/>
      <c r="IIS111" s="41"/>
      <c r="IIT111" s="41"/>
      <c r="IIU111" s="41"/>
      <c r="IIV111" s="41"/>
      <c r="IIW111" s="41"/>
      <c r="IIX111" s="41"/>
      <c r="IIY111" s="41"/>
      <c r="IIZ111" s="41"/>
      <c r="IJA111" s="41"/>
      <c r="IJB111" s="41"/>
      <c r="IJC111" s="41"/>
      <c r="IJD111" s="41"/>
      <c r="IJE111" s="41"/>
      <c r="IJF111" s="41"/>
      <c r="IJG111" s="41"/>
      <c r="IJH111" s="41"/>
      <c r="IJI111" s="41"/>
      <c r="IJJ111" s="41"/>
      <c r="IJK111" s="41"/>
      <c r="IJL111" s="41"/>
      <c r="IJM111" s="41"/>
      <c r="IJN111" s="41"/>
      <c r="IJO111" s="41"/>
      <c r="IJP111" s="41"/>
      <c r="IJQ111" s="41"/>
      <c r="IJR111" s="41"/>
      <c r="IJS111" s="41"/>
      <c r="IJT111" s="41"/>
      <c r="IJU111" s="41"/>
      <c r="IJV111" s="41"/>
      <c r="IJW111" s="41"/>
      <c r="IJX111" s="41"/>
      <c r="IJY111" s="41"/>
      <c r="IJZ111" s="41"/>
      <c r="IKA111" s="41"/>
      <c r="IKB111" s="41"/>
      <c r="IKC111" s="41"/>
      <c r="IKD111" s="41"/>
      <c r="IKE111" s="41"/>
      <c r="IKF111" s="41"/>
      <c r="IKG111" s="41"/>
      <c r="IKH111" s="41"/>
      <c r="IKI111" s="41"/>
      <c r="IKJ111" s="41"/>
      <c r="IKK111" s="41"/>
      <c r="IKL111" s="41"/>
      <c r="IKM111" s="41"/>
      <c r="IKN111" s="41"/>
      <c r="IKO111" s="41"/>
      <c r="IKP111" s="41"/>
      <c r="IKQ111" s="41"/>
      <c r="IKR111" s="41"/>
      <c r="IKS111" s="41"/>
      <c r="IKZ111" s="41"/>
      <c r="ILA111" s="41"/>
      <c r="ILB111" s="41"/>
      <c r="ILC111" s="41"/>
      <c r="ILD111" s="41"/>
      <c r="ILE111" s="41"/>
      <c r="ILF111" s="41"/>
      <c r="ILG111" s="41"/>
      <c r="ILH111" s="41"/>
      <c r="ILI111" s="41"/>
      <c r="ILJ111" s="41"/>
      <c r="ILK111" s="41"/>
      <c r="ILL111" s="41"/>
      <c r="ILM111" s="41"/>
      <c r="ILN111" s="41"/>
      <c r="ILO111" s="41"/>
      <c r="ILP111" s="41"/>
      <c r="ILQ111" s="41"/>
      <c r="ILR111" s="41"/>
      <c r="ILS111" s="41"/>
      <c r="ILT111" s="41"/>
      <c r="ILU111" s="41"/>
      <c r="ILV111" s="41"/>
      <c r="ILW111" s="41"/>
      <c r="ILX111" s="41"/>
      <c r="ILY111" s="41"/>
      <c r="ILZ111" s="41"/>
      <c r="IMA111" s="41"/>
      <c r="IMB111" s="41"/>
      <c r="IMC111" s="41"/>
      <c r="IMD111" s="41"/>
      <c r="IME111" s="41"/>
      <c r="IMF111" s="41"/>
      <c r="IMG111" s="41"/>
      <c r="IMH111" s="41"/>
      <c r="IMI111" s="41"/>
      <c r="IMJ111" s="41"/>
      <c r="IMK111" s="41"/>
      <c r="IML111" s="41"/>
      <c r="IMM111" s="41"/>
      <c r="IMN111" s="41"/>
      <c r="IMO111" s="41"/>
      <c r="IMP111" s="41"/>
      <c r="IMQ111" s="41"/>
      <c r="IMR111" s="41"/>
      <c r="IMS111" s="41"/>
      <c r="IMT111" s="41"/>
      <c r="IMU111" s="41"/>
      <c r="IMV111" s="41"/>
      <c r="IMW111" s="41"/>
      <c r="IMX111" s="41"/>
      <c r="IMY111" s="41"/>
      <c r="IMZ111" s="41"/>
      <c r="INA111" s="41"/>
      <c r="INB111" s="41"/>
      <c r="INC111" s="41"/>
      <c r="IND111" s="41"/>
      <c r="INE111" s="41"/>
      <c r="INF111" s="41"/>
      <c r="ING111" s="41"/>
      <c r="INH111" s="41"/>
      <c r="INI111" s="41"/>
      <c r="INJ111" s="41"/>
      <c r="INK111" s="41"/>
      <c r="INL111" s="41"/>
      <c r="INM111" s="41"/>
      <c r="INN111" s="41"/>
      <c r="INO111" s="41"/>
      <c r="INP111" s="41"/>
      <c r="INQ111" s="41"/>
      <c r="INR111" s="41"/>
      <c r="INS111" s="41"/>
      <c r="INT111" s="41"/>
      <c r="INU111" s="41"/>
      <c r="INV111" s="41"/>
      <c r="INW111" s="41"/>
      <c r="INX111" s="41"/>
      <c r="INY111" s="41"/>
      <c r="INZ111" s="41"/>
      <c r="IOA111" s="41"/>
      <c r="IOB111" s="41"/>
      <c r="IOC111" s="41"/>
      <c r="IOD111" s="41"/>
      <c r="IOE111" s="41"/>
      <c r="IOF111" s="41"/>
      <c r="IOG111" s="41"/>
      <c r="IOH111" s="41"/>
      <c r="IOI111" s="41"/>
      <c r="IOJ111" s="41"/>
      <c r="IOK111" s="41"/>
      <c r="IOL111" s="41"/>
      <c r="IOM111" s="41"/>
      <c r="ION111" s="41"/>
      <c r="IOO111" s="41"/>
      <c r="IOP111" s="41"/>
      <c r="IOQ111" s="41"/>
      <c r="IOR111" s="41"/>
      <c r="IOS111" s="41"/>
      <c r="IOT111" s="41"/>
      <c r="IOU111" s="41"/>
      <c r="IOV111" s="41"/>
      <c r="IOW111" s="41"/>
      <c r="IOX111" s="41"/>
      <c r="IOY111" s="41"/>
      <c r="IOZ111" s="41"/>
      <c r="IPA111" s="41"/>
      <c r="IPB111" s="41"/>
      <c r="IPC111" s="41"/>
      <c r="IPD111" s="41"/>
      <c r="IPE111" s="41"/>
      <c r="IPF111" s="41"/>
      <c r="IPG111" s="41"/>
      <c r="IPH111" s="41"/>
      <c r="IPI111" s="41"/>
      <c r="IPJ111" s="41"/>
      <c r="IPK111" s="41"/>
      <c r="IPL111" s="41"/>
      <c r="IPM111" s="41"/>
      <c r="IPN111" s="41"/>
      <c r="IPO111" s="41"/>
      <c r="IPP111" s="41"/>
      <c r="IPQ111" s="41"/>
      <c r="IPR111" s="41"/>
      <c r="IPS111" s="41"/>
      <c r="IPT111" s="41"/>
      <c r="IPU111" s="41"/>
      <c r="IPV111" s="41"/>
      <c r="IPW111" s="41"/>
      <c r="IPX111" s="41"/>
      <c r="IPY111" s="41"/>
      <c r="IPZ111" s="41"/>
      <c r="IQA111" s="41"/>
      <c r="IQB111" s="41"/>
      <c r="IQC111" s="41"/>
      <c r="IQD111" s="41"/>
      <c r="IQE111" s="41"/>
      <c r="IQF111" s="41"/>
      <c r="IQG111" s="41"/>
      <c r="IQH111" s="41"/>
      <c r="IQI111" s="41"/>
      <c r="IQJ111" s="41"/>
      <c r="IQK111" s="41"/>
      <c r="IQL111" s="41"/>
      <c r="IQM111" s="41"/>
      <c r="IQN111" s="41"/>
      <c r="IQO111" s="41"/>
      <c r="IQP111" s="41"/>
      <c r="IQQ111" s="41"/>
      <c r="IQR111" s="41"/>
      <c r="IQS111" s="41"/>
      <c r="IQT111" s="41"/>
      <c r="IQU111" s="41"/>
      <c r="IQV111" s="41"/>
      <c r="IQW111" s="41"/>
      <c r="IQX111" s="41"/>
      <c r="IQY111" s="41"/>
      <c r="IQZ111" s="41"/>
      <c r="IRA111" s="41"/>
      <c r="IRB111" s="41"/>
      <c r="IRC111" s="41"/>
      <c r="IRD111" s="41"/>
      <c r="IRE111" s="41"/>
      <c r="IRF111" s="41"/>
      <c r="IRG111" s="41"/>
      <c r="IRH111" s="41"/>
      <c r="IRI111" s="41"/>
      <c r="IRJ111" s="41"/>
      <c r="IRK111" s="41"/>
      <c r="IRL111" s="41"/>
      <c r="IRM111" s="41"/>
      <c r="IRN111" s="41"/>
      <c r="IRO111" s="41"/>
      <c r="IRP111" s="41"/>
      <c r="IRQ111" s="41"/>
      <c r="IRR111" s="41"/>
      <c r="IRS111" s="41"/>
      <c r="IRT111" s="41"/>
      <c r="IRU111" s="41"/>
      <c r="IRV111" s="41"/>
      <c r="IRW111" s="41"/>
      <c r="IRX111" s="41"/>
      <c r="IRY111" s="41"/>
      <c r="IRZ111" s="41"/>
      <c r="ISA111" s="41"/>
      <c r="ISB111" s="41"/>
      <c r="ISC111" s="41"/>
      <c r="ISD111" s="41"/>
      <c r="ISE111" s="41"/>
      <c r="ISF111" s="41"/>
      <c r="ISG111" s="41"/>
      <c r="ISH111" s="41"/>
      <c r="ISI111" s="41"/>
      <c r="ISJ111" s="41"/>
      <c r="ISK111" s="41"/>
      <c r="ISL111" s="41"/>
      <c r="ISM111" s="41"/>
      <c r="ISN111" s="41"/>
      <c r="ISO111" s="41"/>
      <c r="ISP111" s="41"/>
      <c r="ISQ111" s="41"/>
      <c r="ISR111" s="41"/>
      <c r="ISS111" s="41"/>
      <c r="IST111" s="41"/>
      <c r="ISU111" s="41"/>
      <c r="ISV111" s="41"/>
      <c r="ISW111" s="41"/>
      <c r="ISX111" s="41"/>
      <c r="ISY111" s="41"/>
      <c r="ISZ111" s="41"/>
      <c r="ITA111" s="41"/>
      <c r="ITB111" s="41"/>
      <c r="ITC111" s="41"/>
      <c r="ITD111" s="41"/>
      <c r="ITE111" s="41"/>
      <c r="ITF111" s="41"/>
      <c r="ITG111" s="41"/>
      <c r="ITH111" s="41"/>
      <c r="ITI111" s="41"/>
      <c r="ITJ111" s="41"/>
      <c r="ITK111" s="41"/>
      <c r="ITL111" s="41"/>
      <c r="ITM111" s="41"/>
      <c r="ITN111" s="41"/>
      <c r="ITO111" s="41"/>
      <c r="ITP111" s="41"/>
      <c r="ITQ111" s="41"/>
      <c r="ITR111" s="41"/>
      <c r="ITS111" s="41"/>
      <c r="ITT111" s="41"/>
      <c r="ITU111" s="41"/>
      <c r="ITV111" s="41"/>
      <c r="ITW111" s="41"/>
      <c r="ITX111" s="41"/>
      <c r="ITY111" s="41"/>
      <c r="ITZ111" s="41"/>
      <c r="IUA111" s="41"/>
      <c r="IUB111" s="41"/>
      <c r="IUC111" s="41"/>
      <c r="IUD111" s="41"/>
      <c r="IUE111" s="41"/>
      <c r="IUF111" s="41"/>
      <c r="IUG111" s="41"/>
      <c r="IUH111" s="41"/>
      <c r="IUI111" s="41"/>
      <c r="IUJ111" s="41"/>
      <c r="IUK111" s="41"/>
      <c r="IUL111" s="41"/>
      <c r="IUM111" s="41"/>
      <c r="IUN111" s="41"/>
      <c r="IUO111" s="41"/>
      <c r="IUV111" s="41"/>
      <c r="IUW111" s="41"/>
      <c r="IUX111" s="41"/>
      <c r="IUY111" s="41"/>
      <c r="IUZ111" s="41"/>
      <c r="IVA111" s="41"/>
      <c r="IVB111" s="41"/>
      <c r="IVC111" s="41"/>
      <c r="IVD111" s="41"/>
      <c r="IVE111" s="41"/>
      <c r="IVF111" s="41"/>
      <c r="IVG111" s="41"/>
      <c r="IVH111" s="41"/>
      <c r="IVI111" s="41"/>
      <c r="IVJ111" s="41"/>
      <c r="IVK111" s="41"/>
      <c r="IVL111" s="41"/>
      <c r="IVM111" s="41"/>
      <c r="IVN111" s="41"/>
      <c r="IVO111" s="41"/>
      <c r="IVP111" s="41"/>
      <c r="IVQ111" s="41"/>
      <c r="IVR111" s="41"/>
      <c r="IVS111" s="41"/>
      <c r="IVT111" s="41"/>
      <c r="IVU111" s="41"/>
      <c r="IVV111" s="41"/>
      <c r="IVW111" s="41"/>
      <c r="IVX111" s="41"/>
      <c r="IVY111" s="41"/>
      <c r="IVZ111" s="41"/>
      <c r="IWA111" s="41"/>
      <c r="IWB111" s="41"/>
      <c r="IWC111" s="41"/>
      <c r="IWD111" s="41"/>
      <c r="IWE111" s="41"/>
      <c r="IWF111" s="41"/>
      <c r="IWG111" s="41"/>
      <c r="IWH111" s="41"/>
      <c r="IWI111" s="41"/>
      <c r="IWJ111" s="41"/>
      <c r="IWK111" s="41"/>
      <c r="IWL111" s="41"/>
      <c r="IWM111" s="41"/>
      <c r="IWN111" s="41"/>
      <c r="IWO111" s="41"/>
      <c r="IWP111" s="41"/>
      <c r="IWQ111" s="41"/>
      <c r="IWR111" s="41"/>
      <c r="IWS111" s="41"/>
      <c r="IWT111" s="41"/>
      <c r="IWU111" s="41"/>
      <c r="IWV111" s="41"/>
      <c r="IWW111" s="41"/>
      <c r="IWX111" s="41"/>
      <c r="IWY111" s="41"/>
      <c r="IWZ111" s="41"/>
      <c r="IXA111" s="41"/>
      <c r="IXB111" s="41"/>
      <c r="IXC111" s="41"/>
      <c r="IXD111" s="41"/>
      <c r="IXE111" s="41"/>
      <c r="IXF111" s="41"/>
      <c r="IXG111" s="41"/>
      <c r="IXH111" s="41"/>
      <c r="IXI111" s="41"/>
      <c r="IXJ111" s="41"/>
      <c r="IXK111" s="41"/>
      <c r="IXL111" s="41"/>
      <c r="IXM111" s="41"/>
      <c r="IXN111" s="41"/>
      <c r="IXO111" s="41"/>
      <c r="IXP111" s="41"/>
      <c r="IXQ111" s="41"/>
      <c r="IXR111" s="41"/>
      <c r="IXS111" s="41"/>
      <c r="IXT111" s="41"/>
      <c r="IXU111" s="41"/>
      <c r="IXV111" s="41"/>
      <c r="IXW111" s="41"/>
      <c r="IXX111" s="41"/>
      <c r="IXY111" s="41"/>
      <c r="IXZ111" s="41"/>
      <c r="IYA111" s="41"/>
      <c r="IYB111" s="41"/>
      <c r="IYC111" s="41"/>
      <c r="IYD111" s="41"/>
      <c r="IYE111" s="41"/>
      <c r="IYF111" s="41"/>
      <c r="IYG111" s="41"/>
      <c r="IYH111" s="41"/>
      <c r="IYI111" s="41"/>
      <c r="IYJ111" s="41"/>
      <c r="IYK111" s="41"/>
      <c r="IYL111" s="41"/>
      <c r="IYM111" s="41"/>
      <c r="IYN111" s="41"/>
      <c r="IYO111" s="41"/>
      <c r="IYP111" s="41"/>
      <c r="IYQ111" s="41"/>
      <c r="IYR111" s="41"/>
      <c r="IYS111" s="41"/>
      <c r="IYT111" s="41"/>
      <c r="IYU111" s="41"/>
      <c r="IYV111" s="41"/>
      <c r="IYW111" s="41"/>
      <c r="IYX111" s="41"/>
      <c r="IYY111" s="41"/>
      <c r="IYZ111" s="41"/>
      <c r="IZA111" s="41"/>
      <c r="IZB111" s="41"/>
      <c r="IZC111" s="41"/>
      <c r="IZD111" s="41"/>
      <c r="IZE111" s="41"/>
      <c r="IZF111" s="41"/>
      <c r="IZG111" s="41"/>
      <c r="IZH111" s="41"/>
      <c r="IZI111" s="41"/>
      <c r="IZJ111" s="41"/>
      <c r="IZK111" s="41"/>
      <c r="IZL111" s="41"/>
      <c r="IZM111" s="41"/>
      <c r="IZN111" s="41"/>
      <c r="IZO111" s="41"/>
      <c r="IZP111" s="41"/>
      <c r="IZQ111" s="41"/>
      <c r="IZR111" s="41"/>
      <c r="IZS111" s="41"/>
      <c r="IZT111" s="41"/>
      <c r="IZU111" s="41"/>
      <c r="IZV111" s="41"/>
      <c r="IZW111" s="41"/>
      <c r="IZX111" s="41"/>
      <c r="IZY111" s="41"/>
      <c r="IZZ111" s="41"/>
      <c r="JAA111" s="41"/>
      <c r="JAB111" s="41"/>
      <c r="JAC111" s="41"/>
      <c r="JAD111" s="41"/>
      <c r="JAE111" s="41"/>
      <c r="JAF111" s="41"/>
      <c r="JAG111" s="41"/>
      <c r="JAH111" s="41"/>
      <c r="JAI111" s="41"/>
      <c r="JAJ111" s="41"/>
      <c r="JAK111" s="41"/>
      <c r="JAL111" s="41"/>
      <c r="JAM111" s="41"/>
      <c r="JAN111" s="41"/>
      <c r="JAO111" s="41"/>
      <c r="JAP111" s="41"/>
      <c r="JAQ111" s="41"/>
      <c r="JAR111" s="41"/>
      <c r="JAS111" s="41"/>
      <c r="JAT111" s="41"/>
      <c r="JAU111" s="41"/>
      <c r="JAV111" s="41"/>
      <c r="JAW111" s="41"/>
      <c r="JAX111" s="41"/>
      <c r="JAY111" s="41"/>
      <c r="JAZ111" s="41"/>
      <c r="JBA111" s="41"/>
      <c r="JBB111" s="41"/>
      <c r="JBC111" s="41"/>
      <c r="JBD111" s="41"/>
      <c r="JBE111" s="41"/>
      <c r="JBF111" s="41"/>
      <c r="JBG111" s="41"/>
      <c r="JBH111" s="41"/>
      <c r="JBI111" s="41"/>
      <c r="JBJ111" s="41"/>
      <c r="JBK111" s="41"/>
      <c r="JBL111" s="41"/>
      <c r="JBM111" s="41"/>
      <c r="JBN111" s="41"/>
      <c r="JBO111" s="41"/>
      <c r="JBP111" s="41"/>
      <c r="JBQ111" s="41"/>
      <c r="JBR111" s="41"/>
      <c r="JBS111" s="41"/>
      <c r="JBT111" s="41"/>
      <c r="JBU111" s="41"/>
      <c r="JBV111" s="41"/>
      <c r="JBW111" s="41"/>
      <c r="JBX111" s="41"/>
      <c r="JBY111" s="41"/>
      <c r="JBZ111" s="41"/>
      <c r="JCA111" s="41"/>
      <c r="JCB111" s="41"/>
      <c r="JCC111" s="41"/>
      <c r="JCD111" s="41"/>
      <c r="JCE111" s="41"/>
      <c r="JCF111" s="41"/>
      <c r="JCG111" s="41"/>
      <c r="JCH111" s="41"/>
      <c r="JCI111" s="41"/>
      <c r="JCJ111" s="41"/>
      <c r="JCK111" s="41"/>
      <c r="JCL111" s="41"/>
      <c r="JCM111" s="41"/>
      <c r="JCN111" s="41"/>
      <c r="JCO111" s="41"/>
      <c r="JCP111" s="41"/>
      <c r="JCQ111" s="41"/>
      <c r="JCR111" s="41"/>
      <c r="JCS111" s="41"/>
      <c r="JCT111" s="41"/>
      <c r="JCU111" s="41"/>
      <c r="JCV111" s="41"/>
      <c r="JCW111" s="41"/>
      <c r="JCX111" s="41"/>
      <c r="JCY111" s="41"/>
      <c r="JCZ111" s="41"/>
      <c r="JDA111" s="41"/>
      <c r="JDB111" s="41"/>
      <c r="JDC111" s="41"/>
      <c r="JDD111" s="41"/>
      <c r="JDE111" s="41"/>
      <c r="JDF111" s="41"/>
      <c r="JDG111" s="41"/>
      <c r="JDH111" s="41"/>
      <c r="JDI111" s="41"/>
      <c r="JDJ111" s="41"/>
      <c r="JDK111" s="41"/>
      <c r="JDL111" s="41"/>
      <c r="JDM111" s="41"/>
      <c r="JDN111" s="41"/>
      <c r="JDO111" s="41"/>
      <c r="JDP111" s="41"/>
      <c r="JDQ111" s="41"/>
      <c r="JDR111" s="41"/>
      <c r="JDS111" s="41"/>
      <c r="JDT111" s="41"/>
      <c r="JDU111" s="41"/>
      <c r="JDV111" s="41"/>
      <c r="JDW111" s="41"/>
      <c r="JDX111" s="41"/>
      <c r="JDY111" s="41"/>
      <c r="JDZ111" s="41"/>
      <c r="JEA111" s="41"/>
      <c r="JEB111" s="41"/>
      <c r="JEC111" s="41"/>
      <c r="JED111" s="41"/>
      <c r="JEE111" s="41"/>
      <c r="JEF111" s="41"/>
      <c r="JEG111" s="41"/>
      <c r="JEH111" s="41"/>
      <c r="JEI111" s="41"/>
      <c r="JEJ111" s="41"/>
      <c r="JEK111" s="41"/>
      <c r="JER111" s="41"/>
      <c r="JES111" s="41"/>
      <c r="JET111" s="41"/>
      <c r="JEU111" s="41"/>
      <c r="JEV111" s="41"/>
      <c r="JEW111" s="41"/>
      <c r="JEX111" s="41"/>
      <c r="JEY111" s="41"/>
      <c r="JEZ111" s="41"/>
      <c r="JFA111" s="41"/>
      <c r="JFB111" s="41"/>
      <c r="JFC111" s="41"/>
      <c r="JFD111" s="41"/>
      <c r="JFE111" s="41"/>
      <c r="JFF111" s="41"/>
      <c r="JFG111" s="41"/>
      <c r="JFH111" s="41"/>
      <c r="JFI111" s="41"/>
      <c r="JFJ111" s="41"/>
      <c r="JFK111" s="41"/>
      <c r="JFL111" s="41"/>
      <c r="JFM111" s="41"/>
      <c r="JFN111" s="41"/>
      <c r="JFO111" s="41"/>
      <c r="JFP111" s="41"/>
      <c r="JFQ111" s="41"/>
      <c r="JFR111" s="41"/>
      <c r="JFS111" s="41"/>
      <c r="JFT111" s="41"/>
      <c r="JFU111" s="41"/>
      <c r="JFV111" s="41"/>
      <c r="JFW111" s="41"/>
      <c r="JFX111" s="41"/>
      <c r="JFY111" s="41"/>
      <c r="JFZ111" s="41"/>
      <c r="JGA111" s="41"/>
      <c r="JGB111" s="41"/>
      <c r="JGC111" s="41"/>
      <c r="JGD111" s="41"/>
      <c r="JGE111" s="41"/>
      <c r="JGF111" s="41"/>
      <c r="JGG111" s="41"/>
      <c r="JGH111" s="41"/>
      <c r="JGI111" s="41"/>
      <c r="JGJ111" s="41"/>
      <c r="JGK111" s="41"/>
      <c r="JGL111" s="41"/>
      <c r="JGM111" s="41"/>
      <c r="JGN111" s="41"/>
      <c r="JGO111" s="41"/>
      <c r="JGP111" s="41"/>
      <c r="JGQ111" s="41"/>
      <c r="JGR111" s="41"/>
      <c r="JGS111" s="41"/>
      <c r="JGT111" s="41"/>
      <c r="JGU111" s="41"/>
      <c r="JGV111" s="41"/>
      <c r="JGW111" s="41"/>
      <c r="JGX111" s="41"/>
      <c r="JGY111" s="41"/>
      <c r="JGZ111" s="41"/>
      <c r="JHA111" s="41"/>
      <c r="JHB111" s="41"/>
      <c r="JHC111" s="41"/>
      <c r="JHD111" s="41"/>
      <c r="JHE111" s="41"/>
      <c r="JHF111" s="41"/>
      <c r="JHG111" s="41"/>
      <c r="JHH111" s="41"/>
      <c r="JHI111" s="41"/>
      <c r="JHJ111" s="41"/>
      <c r="JHK111" s="41"/>
      <c r="JHL111" s="41"/>
      <c r="JHM111" s="41"/>
      <c r="JHN111" s="41"/>
      <c r="JHO111" s="41"/>
      <c r="JHP111" s="41"/>
      <c r="JHQ111" s="41"/>
      <c r="JHR111" s="41"/>
      <c r="JHS111" s="41"/>
      <c r="JHT111" s="41"/>
      <c r="JHU111" s="41"/>
      <c r="JHV111" s="41"/>
      <c r="JHW111" s="41"/>
      <c r="JHX111" s="41"/>
      <c r="JHY111" s="41"/>
      <c r="JHZ111" s="41"/>
      <c r="JIA111" s="41"/>
      <c r="JIB111" s="41"/>
      <c r="JIC111" s="41"/>
      <c r="JID111" s="41"/>
      <c r="JIE111" s="41"/>
      <c r="JIF111" s="41"/>
      <c r="JIG111" s="41"/>
      <c r="JIH111" s="41"/>
      <c r="JII111" s="41"/>
      <c r="JIJ111" s="41"/>
      <c r="JIK111" s="41"/>
      <c r="JIL111" s="41"/>
      <c r="JIM111" s="41"/>
      <c r="JIN111" s="41"/>
      <c r="JIO111" s="41"/>
      <c r="JIP111" s="41"/>
      <c r="JIQ111" s="41"/>
      <c r="JIR111" s="41"/>
      <c r="JIS111" s="41"/>
      <c r="JIT111" s="41"/>
      <c r="JIU111" s="41"/>
      <c r="JIV111" s="41"/>
      <c r="JIW111" s="41"/>
      <c r="JIX111" s="41"/>
      <c r="JIY111" s="41"/>
      <c r="JIZ111" s="41"/>
      <c r="JJA111" s="41"/>
      <c r="JJB111" s="41"/>
      <c r="JJC111" s="41"/>
      <c r="JJD111" s="41"/>
      <c r="JJE111" s="41"/>
      <c r="JJF111" s="41"/>
      <c r="JJG111" s="41"/>
      <c r="JJH111" s="41"/>
      <c r="JJI111" s="41"/>
      <c r="JJJ111" s="41"/>
      <c r="JJK111" s="41"/>
      <c r="JJL111" s="41"/>
      <c r="JJM111" s="41"/>
      <c r="JJN111" s="41"/>
      <c r="JJO111" s="41"/>
      <c r="JJP111" s="41"/>
      <c r="JJQ111" s="41"/>
      <c r="JJR111" s="41"/>
      <c r="JJS111" s="41"/>
      <c r="JJT111" s="41"/>
      <c r="JJU111" s="41"/>
      <c r="JJV111" s="41"/>
      <c r="JJW111" s="41"/>
      <c r="JJX111" s="41"/>
      <c r="JJY111" s="41"/>
      <c r="JJZ111" s="41"/>
      <c r="JKA111" s="41"/>
      <c r="JKB111" s="41"/>
      <c r="JKC111" s="41"/>
      <c r="JKD111" s="41"/>
      <c r="JKE111" s="41"/>
      <c r="JKF111" s="41"/>
      <c r="JKG111" s="41"/>
      <c r="JKH111" s="41"/>
      <c r="JKI111" s="41"/>
      <c r="JKJ111" s="41"/>
      <c r="JKK111" s="41"/>
      <c r="JKL111" s="41"/>
      <c r="JKM111" s="41"/>
      <c r="JKN111" s="41"/>
      <c r="JKO111" s="41"/>
      <c r="JKP111" s="41"/>
      <c r="JKQ111" s="41"/>
      <c r="JKR111" s="41"/>
      <c r="JKS111" s="41"/>
      <c r="JKT111" s="41"/>
      <c r="JKU111" s="41"/>
      <c r="JKV111" s="41"/>
      <c r="JKW111" s="41"/>
      <c r="JKX111" s="41"/>
      <c r="JKY111" s="41"/>
      <c r="JKZ111" s="41"/>
      <c r="JLA111" s="41"/>
      <c r="JLB111" s="41"/>
      <c r="JLC111" s="41"/>
      <c r="JLD111" s="41"/>
      <c r="JLE111" s="41"/>
      <c r="JLF111" s="41"/>
      <c r="JLG111" s="41"/>
      <c r="JLH111" s="41"/>
      <c r="JLI111" s="41"/>
      <c r="JLJ111" s="41"/>
      <c r="JLK111" s="41"/>
      <c r="JLL111" s="41"/>
      <c r="JLM111" s="41"/>
      <c r="JLN111" s="41"/>
      <c r="JLO111" s="41"/>
      <c r="JLP111" s="41"/>
      <c r="JLQ111" s="41"/>
      <c r="JLR111" s="41"/>
      <c r="JLS111" s="41"/>
      <c r="JLT111" s="41"/>
      <c r="JLU111" s="41"/>
      <c r="JLV111" s="41"/>
      <c r="JLW111" s="41"/>
      <c r="JLX111" s="41"/>
      <c r="JLY111" s="41"/>
      <c r="JLZ111" s="41"/>
      <c r="JMA111" s="41"/>
      <c r="JMB111" s="41"/>
      <c r="JMC111" s="41"/>
      <c r="JMD111" s="41"/>
      <c r="JME111" s="41"/>
      <c r="JMF111" s="41"/>
      <c r="JMG111" s="41"/>
      <c r="JMH111" s="41"/>
      <c r="JMI111" s="41"/>
      <c r="JMJ111" s="41"/>
      <c r="JMK111" s="41"/>
      <c r="JML111" s="41"/>
      <c r="JMM111" s="41"/>
      <c r="JMN111" s="41"/>
      <c r="JMO111" s="41"/>
      <c r="JMP111" s="41"/>
      <c r="JMQ111" s="41"/>
      <c r="JMR111" s="41"/>
      <c r="JMS111" s="41"/>
      <c r="JMT111" s="41"/>
      <c r="JMU111" s="41"/>
      <c r="JMV111" s="41"/>
      <c r="JMW111" s="41"/>
      <c r="JMX111" s="41"/>
      <c r="JMY111" s="41"/>
      <c r="JMZ111" s="41"/>
      <c r="JNA111" s="41"/>
      <c r="JNB111" s="41"/>
      <c r="JNC111" s="41"/>
      <c r="JND111" s="41"/>
      <c r="JNE111" s="41"/>
      <c r="JNF111" s="41"/>
      <c r="JNG111" s="41"/>
      <c r="JNH111" s="41"/>
      <c r="JNI111" s="41"/>
      <c r="JNJ111" s="41"/>
      <c r="JNK111" s="41"/>
      <c r="JNL111" s="41"/>
      <c r="JNM111" s="41"/>
      <c r="JNN111" s="41"/>
      <c r="JNO111" s="41"/>
      <c r="JNP111" s="41"/>
      <c r="JNQ111" s="41"/>
      <c r="JNR111" s="41"/>
      <c r="JNS111" s="41"/>
      <c r="JNT111" s="41"/>
      <c r="JNU111" s="41"/>
      <c r="JNV111" s="41"/>
      <c r="JNW111" s="41"/>
      <c r="JNX111" s="41"/>
      <c r="JNY111" s="41"/>
      <c r="JNZ111" s="41"/>
      <c r="JOA111" s="41"/>
      <c r="JOB111" s="41"/>
      <c r="JOC111" s="41"/>
      <c r="JOD111" s="41"/>
      <c r="JOE111" s="41"/>
      <c r="JOF111" s="41"/>
      <c r="JOG111" s="41"/>
      <c r="JON111" s="41"/>
      <c r="JOO111" s="41"/>
      <c r="JOP111" s="41"/>
      <c r="JOQ111" s="41"/>
      <c r="JOR111" s="41"/>
      <c r="JOS111" s="41"/>
      <c r="JOT111" s="41"/>
      <c r="JOU111" s="41"/>
      <c r="JOV111" s="41"/>
      <c r="JOW111" s="41"/>
      <c r="JOX111" s="41"/>
      <c r="JOY111" s="41"/>
      <c r="JOZ111" s="41"/>
      <c r="JPA111" s="41"/>
      <c r="JPB111" s="41"/>
      <c r="JPC111" s="41"/>
      <c r="JPD111" s="41"/>
      <c r="JPE111" s="41"/>
      <c r="JPF111" s="41"/>
      <c r="JPG111" s="41"/>
      <c r="JPH111" s="41"/>
      <c r="JPI111" s="41"/>
      <c r="JPJ111" s="41"/>
      <c r="JPK111" s="41"/>
      <c r="JPL111" s="41"/>
      <c r="JPM111" s="41"/>
      <c r="JPN111" s="41"/>
      <c r="JPO111" s="41"/>
      <c r="JPP111" s="41"/>
      <c r="JPQ111" s="41"/>
      <c r="JPR111" s="41"/>
      <c r="JPS111" s="41"/>
      <c r="JPT111" s="41"/>
      <c r="JPU111" s="41"/>
      <c r="JPV111" s="41"/>
      <c r="JPW111" s="41"/>
      <c r="JPX111" s="41"/>
      <c r="JPY111" s="41"/>
      <c r="JPZ111" s="41"/>
      <c r="JQA111" s="41"/>
      <c r="JQB111" s="41"/>
      <c r="JQC111" s="41"/>
      <c r="JQD111" s="41"/>
      <c r="JQE111" s="41"/>
      <c r="JQF111" s="41"/>
      <c r="JQG111" s="41"/>
      <c r="JQH111" s="41"/>
      <c r="JQI111" s="41"/>
      <c r="JQJ111" s="41"/>
      <c r="JQK111" s="41"/>
      <c r="JQL111" s="41"/>
      <c r="JQM111" s="41"/>
      <c r="JQN111" s="41"/>
      <c r="JQO111" s="41"/>
      <c r="JQP111" s="41"/>
      <c r="JQQ111" s="41"/>
      <c r="JQR111" s="41"/>
      <c r="JQS111" s="41"/>
      <c r="JQT111" s="41"/>
      <c r="JQU111" s="41"/>
      <c r="JQV111" s="41"/>
      <c r="JQW111" s="41"/>
      <c r="JQX111" s="41"/>
      <c r="JQY111" s="41"/>
      <c r="JQZ111" s="41"/>
      <c r="JRA111" s="41"/>
      <c r="JRB111" s="41"/>
      <c r="JRC111" s="41"/>
      <c r="JRD111" s="41"/>
      <c r="JRE111" s="41"/>
      <c r="JRF111" s="41"/>
      <c r="JRG111" s="41"/>
      <c r="JRH111" s="41"/>
      <c r="JRI111" s="41"/>
      <c r="JRJ111" s="41"/>
      <c r="JRK111" s="41"/>
      <c r="JRL111" s="41"/>
      <c r="JRM111" s="41"/>
      <c r="JRN111" s="41"/>
      <c r="JRO111" s="41"/>
      <c r="JRP111" s="41"/>
      <c r="JRQ111" s="41"/>
      <c r="JRR111" s="41"/>
      <c r="JRS111" s="41"/>
      <c r="JRT111" s="41"/>
      <c r="JRU111" s="41"/>
      <c r="JRV111" s="41"/>
      <c r="JRW111" s="41"/>
      <c r="JRX111" s="41"/>
      <c r="JRY111" s="41"/>
      <c r="JRZ111" s="41"/>
      <c r="JSA111" s="41"/>
      <c r="JSB111" s="41"/>
      <c r="JSC111" s="41"/>
      <c r="JSD111" s="41"/>
      <c r="JSE111" s="41"/>
      <c r="JSF111" s="41"/>
      <c r="JSG111" s="41"/>
      <c r="JSH111" s="41"/>
      <c r="JSI111" s="41"/>
      <c r="JSJ111" s="41"/>
      <c r="JSK111" s="41"/>
      <c r="JSL111" s="41"/>
      <c r="JSM111" s="41"/>
      <c r="JSN111" s="41"/>
      <c r="JSO111" s="41"/>
      <c r="JSP111" s="41"/>
      <c r="JSQ111" s="41"/>
      <c r="JSR111" s="41"/>
      <c r="JSS111" s="41"/>
      <c r="JST111" s="41"/>
      <c r="JSU111" s="41"/>
      <c r="JSV111" s="41"/>
      <c r="JSW111" s="41"/>
      <c r="JSX111" s="41"/>
      <c r="JSY111" s="41"/>
      <c r="JSZ111" s="41"/>
      <c r="JTA111" s="41"/>
      <c r="JTB111" s="41"/>
      <c r="JTC111" s="41"/>
      <c r="JTD111" s="41"/>
      <c r="JTE111" s="41"/>
      <c r="JTF111" s="41"/>
      <c r="JTG111" s="41"/>
      <c r="JTH111" s="41"/>
      <c r="JTI111" s="41"/>
      <c r="JTJ111" s="41"/>
      <c r="JTK111" s="41"/>
      <c r="JTL111" s="41"/>
      <c r="JTM111" s="41"/>
      <c r="JTN111" s="41"/>
      <c r="JTO111" s="41"/>
      <c r="JTP111" s="41"/>
      <c r="JTQ111" s="41"/>
      <c r="JTR111" s="41"/>
      <c r="JTS111" s="41"/>
      <c r="JTT111" s="41"/>
      <c r="JTU111" s="41"/>
      <c r="JTV111" s="41"/>
      <c r="JTW111" s="41"/>
      <c r="JTX111" s="41"/>
      <c r="JTY111" s="41"/>
      <c r="JTZ111" s="41"/>
      <c r="JUA111" s="41"/>
      <c r="JUB111" s="41"/>
      <c r="JUC111" s="41"/>
      <c r="JUD111" s="41"/>
      <c r="JUE111" s="41"/>
      <c r="JUF111" s="41"/>
      <c r="JUG111" s="41"/>
      <c r="JUH111" s="41"/>
      <c r="JUI111" s="41"/>
      <c r="JUJ111" s="41"/>
      <c r="JUK111" s="41"/>
      <c r="JUL111" s="41"/>
      <c r="JUM111" s="41"/>
      <c r="JUN111" s="41"/>
      <c r="JUO111" s="41"/>
      <c r="JUP111" s="41"/>
      <c r="JUQ111" s="41"/>
      <c r="JUR111" s="41"/>
      <c r="JUS111" s="41"/>
      <c r="JUT111" s="41"/>
      <c r="JUU111" s="41"/>
      <c r="JUV111" s="41"/>
      <c r="JUW111" s="41"/>
      <c r="JUX111" s="41"/>
      <c r="JUY111" s="41"/>
      <c r="JUZ111" s="41"/>
      <c r="JVA111" s="41"/>
      <c r="JVB111" s="41"/>
      <c r="JVC111" s="41"/>
      <c r="JVD111" s="41"/>
      <c r="JVE111" s="41"/>
      <c r="JVF111" s="41"/>
      <c r="JVG111" s="41"/>
      <c r="JVH111" s="41"/>
      <c r="JVI111" s="41"/>
      <c r="JVJ111" s="41"/>
      <c r="JVK111" s="41"/>
      <c r="JVL111" s="41"/>
      <c r="JVM111" s="41"/>
      <c r="JVN111" s="41"/>
      <c r="JVO111" s="41"/>
      <c r="JVP111" s="41"/>
      <c r="JVQ111" s="41"/>
      <c r="JVR111" s="41"/>
      <c r="JVS111" s="41"/>
      <c r="JVT111" s="41"/>
      <c r="JVU111" s="41"/>
      <c r="JVV111" s="41"/>
      <c r="JVW111" s="41"/>
      <c r="JVX111" s="41"/>
      <c r="JVY111" s="41"/>
      <c r="JVZ111" s="41"/>
      <c r="JWA111" s="41"/>
      <c r="JWB111" s="41"/>
      <c r="JWC111" s="41"/>
      <c r="JWD111" s="41"/>
      <c r="JWE111" s="41"/>
      <c r="JWF111" s="41"/>
      <c r="JWG111" s="41"/>
      <c r="JWH111" s="41"/>
      <c r="JWI111" s="41"/>
      <c r="JWJ111" s="41"/>
      <c r="JWK111" s="41"/>
      <c r="JWL111" s="41"/>
      <c r="JWM111" s="41"/>
      <c r="JWN111" s="41"/>
      <c r="JWO111" s="41"/>
      <c r="JWP111" s="41"/>
      <c r="JWQ111" s="41"/>
      <c r="JWR111" s="41"/>
      <c r="JWS111" s="41"/>
      <c r="JWT111" s="41"/>
      <c r="JWU111" s="41"/>
      <c r="JWV111" s="41"/>
      <c r="JWW111" s="41"/>
      <c r="JWX111" s="41"/>
      <c r="JWY111" s="41"/>
      <c r="JWZ111" s="41"/>
      <c r="JXA111" s="41"/>
      <c r="JXB111" s="41"/>
      <c r="JXC111" s="41"/>
      <c r="JXD111" s="41"/>
      <c r="JXE111" s="41"/>
      <c r="JXF111" s="41"/>
      <c r="JXG111" s="41"/>
      <c r="JXH111" s="41"/>
      <c r="JXI111" s="41"/>
      <c r="JXJ111" s="41"/>
      <c r="JXK111" s="41"/>
      <c r="JXL111" s="41"/>
      <c r="JXM111" s="41"/>
      <c r="JXN111" s="41"/>
      <c r="JXO111" s="41"/>
      <c r="JXP111" s="41"/>
      <c r="JXQ111" s="41"/>
      <c r="JXR111" s="41"/>
      <c r="JXS111" s="41"/>
      <c r="JXT111" s="41"/>
      <c r="JXU111" s="41"/>
      <c r="JXV111" s="41"/>
      <c r="JXW111" s="41"/>
      <c r="JXX111" s="41"/>
      <c r="JXY111" s="41"/>
      <c r="JXZ111" s="41"/>
      <c r="JYA111" s="41"/>
      <c r="JYB111" s="41"/>
      <c r="JYC111" s="41"/>
      <c r="JYJ111" s="41"/>
      <c r="JYK111" s="41"/>
      <c r="JYL111" s="41"/>
      <c r="JYM111" s="41"/>
      <c r="JYN111" s="41"/>
      <c r="JYO111" s="41"/>
      <c r="JYP111" s="41"/>
      <c r="JYQ111" s="41"/>
      <c r="JYR111" s="41"/>
      <c r="JYS111" s="41"/>
      <c r="JYT111" s="41"/>
      <c r="JYU111" s="41"/>
      <c r="JYV111" s="41"/>
      <c r="JYW111" s="41"/>
      <c r="JYX111" s="41"/>
      <c r="JYY111" s="41"/>
      <c r="JYZ111" s="41"/>
      <c r="JZA111" s="41"/>
      <c r="JZB111" s="41"/>
      <c r="JZC111" s="41"/>
      <c r="JZD111" s="41"/>
      <c r="JZE111" s="41"/>
      <c r="JZF111" s="41"/>
      <c r="JZG111" s="41"/>
      <c r="JZH111" s="41"/>
      <c r="JZI111" s="41"/>
      <c r="JZJ111" s="41"/>
      <c r="JZK111" s="41"/>
      <c r="JZL111" s="41"/>
      <c r="JZM111" s="41"/>
      <c r="JZN111" s="41"/>
      <c r="JZO111" s="41"/>
      <c r="JZP111" s="41"/>
      <c r="JZQ111" s="41"/>
      <c r="JZR111" s="41"/>
      <c r="JZS111" s="41"/>
      <c r="JZT111" s="41"/>
      <c r="JZU111" s="41"/>
      <c r="JZV111" s="41"/>
      <c r="JZW111" s="41"/>
      <c r="JZX111" s="41"/>
      <c r="JZY111" s="41"/>
      <c r="JZZ111" s="41"/>
      <c r="KAA111" s="41"/>
      <c r="KAB111" s="41"/>
      <c r="KAC111" s="41"/>
      <c r="KAD111" s="41"/>
      <c r="KAE111" s="41"/>
      <c r="KAF111" s="41"/>
      <c r="KAG111" s="41"/>
      <c r="KAH111" s="41"/>
      <c r="KAI111" s="41"/>
      <c r="KAJ111" s="41"/>
      <c r="KAK111" s="41"/>
      <c r="KAL111" s="41"/>
      <c r="KAM111" s="41"/>
      <c r="KAN111" s="41"/>
      <c r="KAO111" s="41"/>
      <c r="KAP111" s="41"/>
      <c r="KAQ111" s="41"/>
      <c r="KAR111" s="41"/>
      <c r="KAS111" s="41"/>
      <c r="KAT111" s="41"/>
      <c r="KAU111" s="41"/>
      <c r="KAV111" s="41"/>
      <c r="KAW111" s="41"/>
      <c r="KAX111" s="41"/>
      <c r="KAY111" s="41"/>
      <c r="KAZ111" s="41"/>
      <c r="KBA111" s="41"/>
      <c r="KBB111" s="41"/>
      <c r="KBC111" s="41"/>
      <c r="KBD111" s="41"/>
      <c r="KBE111" s="41"/>
      <c r="KBF111" s="41"/>
      <c r="KBG111" s="41"/>
      <c r="KBH111" s="41"/>
      <c r="KBI111" s="41"/>
      <c r="KBJ111" s="41"/>
      <c r="KBK111" s="41"/>
      <c r="KBL111" s="41"/>
      <c r="KBM111" s="41"/>
      <c r="KBN111" s="41"/>
      <c r="KBO111" s="41"/>
      <c r="KBP111" s="41"/>
      <c r="KBQ111" s="41"/>
      <c r="KBR111" s="41"/>
      <c r="KBS111" s="41"/>
      <c r="KBT111" s="41"/>
      <c r="KBU111" s="41"/>
      <c r="KBV111" s="41"/>
      <c r="KBW111" s="41"/>
      <c r="KBX111" s="41"/>
      <c r="KBY111" s="41"/>
      <c r="KBZ111" s="41"/>
      <c r="KCA111" s="41"/>
      <c r="KCB111" s="41"/>
      <c r="KCC111" s="41"/>
      <c r="KCD111" s="41"/>
      <c r="KCE111" s="41"/>
      <c r="KCF111" s="41"/>
      <c r="KCG111" s="41"/>
      <c r="KCH111" s="41"/>
      <c r="KCI111" s="41"/>
      <c r="KCJ111" s="41"/>
      <c r="KCK111" s="41"/>
      <c r="KCL111" s="41"/>
      <c r="KCM111" s="41"/>
      <c r="KCN111" s="41"/>
      <c r="KCO111" s="41"/>
      <c r="KCP111" s="41"/>
      <c r="KCQ111" s="41"/>
      <c r="KCR111" s="41"/>
      <c r="KCS111" s="41"/>
      <c r="KCT111" s="41"/>
      <c r="KCU111" s="41"/>
      <c r="KCV111" s="41"/>
      <c r="KCW111" s="41"/>
      <c r="KCX111" s="41"/>
      <c r="KCY111" s="41"/>
      <c r="KCZ111" s="41"/>
      <c r="KDA111" s="41"/>
      <c r="KDB111" s="41"/>
      <c r="KDC111" s="41"/>
      <c r="KDD111" s="41"/>
      <c r="KDE111" s="41"/>
      <c r="KDF111" s="41"/>
      <c r="KDG111" s="41"/>
      <c r="KDH111" s="41"/>
      <c r="KDI111" s="41"/>
      <c r="KDJ111" s="41"/>
      <c r="KDK111" s="41"/>
      <c r="KDL111" s="41"/>
      <c r="KDM111" s="41"/>
      <c r="KDN111" s="41"/>
      <c r="KDO111" s="41"/>
      <c r="KDP111" s="41"/>
      <c r="KDQ111" s="41"/>
      <c r="KDR111" s="41"/>
      <c r="KDS111" s="41"/>
      <c r="KDT111" s="41"/>
      <c r="KDU111" s="41"/>
      <c r="KDV111" s="41"/>
      <c r="KDW111" s="41"/>
      <c r="KDX111" s="41"/>
      <c r="KDY111" s="41"/>
      <c r="KDZ111" s="41"/>
      <c r="KEA111" s="41"/>
      <c r="KEB111" s="41"/>
      <c r="KEC111" s="41"/>
      <c r="KED111" s="41"/>
      <c r="KEE111" s="41"/>
      <c r="KEF111" s="41"/>
      <c r="KEG111" s="41"/>
      <c r="KEH111" s="41"/>
      <c r="KEI111" s="41"/>
      <c r="KEJ111" s="41"/>
      <c r="KEK111" s="41"/>
      <c r="KEL111" s="41"/>
      <c r="KEM111" s="41"/>
      <c r="KEN111" s="41"/>
      <c r="KEO111" s="41"/>
      <c r="KEP111" s="41"/>
      <c r="KEQ111" s="41"/>
      <c r="KER111" s="41"/>
      <c r="KES111" s="41"/>
      <c r="KET111" s="41"/>
      <c r="KEU111" s="41"/>
      <c r="KEV111" s="41"/>
      <c r="KEW111" s="41"/>
      <c r="KEX111" s="41"/>
      <c r="KEY111" s="41"/>
      <c r="KEZ111" s="41"/>
      <c r="KFA111" s="41"/>
      <c r="KFB111" s="41"/>
      <c r="KFC111" s="41"/>
      <c r="KFD111" s="41"/>
      <c r="KFE111" s="41"/>
      <c r="KFF111" s="41"/>
      <c r="KFG111" s="41"/>
      <c r="KFH111" s="41"/>
      <c r="KFI111" s="41"/>
      <c r="KFJ111" s="41"/>
      <c r="KFK111" s="41"/>
      <c r="KFL111" s="41"/>
      <c r="KFM111" s="41"/>
      <c r="KFN111" s="41"/>
      <c r="KFO111" s="41"/>
      <c r="KFP111" s="41"/>
      <c r="KFQ111" s="41"/>
      <c r="KFR111" s="41"/>
      <c r="KFS111" s="41"/>
      <c r="KFT111" s="41"/>
      <c r="KFU111" s="41"/>
      <c r="KFV111" s="41"/>
      <c r="KFW111" s="41"/>
      <c r="KFX111" s="41"/>
      <c r="KFY111" s="41"/>
      <c r="KFZ111" s="41"/>
      <c r="KGA111" s="41"/>
      <c r="KGB111" s="41"/>
      <c r="KGC111" s="41"/>
      <c r="KGD111" s="41"/>
      <c r="KGE111" s="41"/>
      <c r="KGF111" s="41"/>
      <c r="KGG111" s="41"/>
      <c r="KGH111" s="41"/>
      <c r="KGI111" s="41"/>
      <c r="KGJ111" s="41"/>
      <c r="KGK111" s="41"/>
      <c r="KGL111" s="41"/>
      <c r="KGM111" s="41"/>
      <c r="KGN111" s="41"/>
      <c r="KGO111" s="41"/>
      <c r="KGP111" s="41"/>
      <c r="KGQ111" s="41"/>
      <c r="KGR111" s="41"/>
      <c r="KGS111" s="41"/>
      <c r="KGT111" s="41"/>
      <c r="KGU111" s="41"/>
      <c r="KGV111" s="41"/>
      <c r="KGW111" s="41"/>
      <c r="KGX111" s="41"/>
      <c r="KGY111" s="41"/>
      <c r="KGZ111" s="41"/>
      <c r="KHA111" s="41"/>
      <c r="KHB111" s="41"/>
      <c r="KHC111" s="41"/>
      <c r="KHD111" s="41"/>
      <c r="KHE111" s="41"/>
      <c r="KHF111" s="41"/>
      <c r="KHG111" s="41"/>
      <c r="KHH111" s="41"/>
      <c r="KHI111" s="41"/>
      <c r="KHJ111" s="41"/>
      <c r="KHK111" s="41"/>
      <c r="KHL111" s="41"/>
      <c r="KHM111" s="41"/>
      <c r="KHN111" s="41"/>
      <c r="KHO111" s="41"/>
      <c r="KHP111" s="41"/>
      <c r="KHQ111" s="41"/>
      <c r="KHR111" s="41"/>
      <c r="KHS111" s="41"/>
      <c r="KHT111" s="41"/>
      <c r="KHU111" s="41"/>
      <c r="KHV111" s="41"/>
      <c r="KHW111" s="41"/>
      <c r="KHX111" s="41"/>
      <c r="KHY111" s="41"/>
      <c r="KIF111" s="41"/>
      <c r="KIG111" s="41"/>
      <c r="KIH111" s="41"/>
      <c r="KII111" s="41"/>
      <c r="KIJ111" s="41"/>
      <c r="KIK111" s="41"/>
      <c r="KIL111" s="41"/>
      <c r="KIM111" s="41"/>
      <c r="KIN111" s="41"/>
      <c r="KIO111" s="41"/>
      <c r="KIP111" s="41"/>
      <c r="KIQ111" s="41"/>
      <c r="KIR111" s="41"/>
      <c r="KIS111" s="41"/>
      <c r="KIT111" s="41"/>
      <c r="KIU111" s="41"/>
      <c r="KIV111" s="41"/>
      <c r="KIW111" s="41"/>
      <c r="KIX111" s="41"/>
      <c r="KIY111" s="41"/>
      <c r="KIZ111" s="41"/>
      <c r="KJA111" s="41"/>
      <c r="KJB111" s="41"/>
      <c r="KJC111" s="41"/>
      <c r="KJD111" s="41"/>
      <c r="KJE111" s="41"/>
      <c r="KJF111" s="41"/>
      <c r="KJG111" s="41"/>
      <c r="KJH111" s="41"/>
      <c r="KJI111" s="41"/>
      <c r="KJJ111" s="41"/>
      <c r="KJK111" s="41"/>
      <c r="KJL111" s="41"/>
      <c r="KJM111" s="41"/>
      <c r="KJN111" s="41"/>
      <c r="KJO111" s="41"/>
      <c r="KJP111" s="41"/>
      <c r="KJQ111" s="41"/>
      <c r="KJR111" s="41"/>
      <c r="KJS111" s="41"/>
      <c r="KJT111" s="41"/>
      <c r="KJU111" s="41"/>
      <c r="KJV111" s="41"/>
      <c r="KJW111" s="41"/>
      <c r="KJX111" s="41"/>
      <c r="KJY111" s="41"/>
      <c r="KJZ111" s="41"/>
      <c r="KKA111" s="41"/>
      <c r="KKB111" s="41"/>
      <c r="KKC111" s="41"/>
      <c r="KKD111" s="41"/>
      <c r="KKE111" s="41"/>
      <c r="KKF111" s="41"/>
      <c r="KKG111" s="41"/>
      <c r="KKH111" s="41"/>
      <c r="KKI111" s="41"/>
      <c r="KKJ111" s="41"/>
      <c r="KKK111" s="41"/>
      <c r="KKL111" s="41"/>
      <c r="KKM111" s="41"/>
      <c r="KKN111" s="41"/>
      <c r="KKO111" s="41"/>
      <c r="KKP111" s="41"/>
      <c r="KKQ111" s="41"/>
      <c r="KKR111" s="41"/>
      <c r="KKS111" s="41"/>
      <c r="KKT111" s="41"/>
      <c r="KKU111" s="41"/>
      <c r="KKV111" s="41"/>
      <c r="KKW111" s="41"/>
      <c r="KKX111" s="41"/>
      <c r="KKY111" s="41"/>
      <c r="KKZ111" s="41"/>
      <c r="KLA111" s="41"/>
      <c r="KLB111" s="41"/>
      <c r="KLC111" s="41"/>
      <c r="KLD111" s="41"/>
      <c r="KLE111" s="41"/>
      <c r="KLF111" s="41"/>
      <c r="KLG111" s="41"/>
      <c r="KLH111" s="41"/>
      <c r="KLI111" s="41"/>
      <c r="KLJ111" s="41"/>
      <c r="KLK111" s="41"/>
      <c r="KLL111" s="41"/>
      <c r="KLM111" s="41"/>
      <c r="KLN111" s="41"/>
      <c r="KLO111" s="41"/>
      <c r="KLP111" s="41"/>
      <c r="KLQ111" s="41"/>
      <c r="KLR111" s="41"/>
      <c r="KLS111" s="41"/>
      <c r="KLT111" s="41"/>
      <c r="KLU111" s="41"/>
      <c r="KLV111" s="41"/>
      <c r="KLW111" s="41"/>
      <c r="KLX111" s="41"/>
      <c r="KLY111" s="41"/>
      <c r="KLZ111" s="41"/>
      <c r="KMA111" s="41"/>
      <c r="KMB111" s="41"/>
      <c r="KMC111" s="41"/>
      <c r="KMD111" s="41"/>
      <c r="KME111" s="41"/>
      <c r="KMF111" s="41"/>
      <c r="KMG111" s="41"/>
      <c r="KMH111" s="41"/>
      <c r="KMI111" s="41"/>
      <c r="KMJ111" s="41"/>
      <c r="KMK111" s="41"/>
      <c r="KML111" s="41"/>
      <c r="KMM111" s="41"/>
      <c r="KMN111" s="41"/>
      <c r="KMO111" s="41"/>
      <c r="KMP111" s="41"/>
      <c r="KMQ111" s="41"/>
      <c r="KMR111" s="41"/>
      <c r="KMS111" s="41"/>
      <c r="KMT111" s="41"/>
      <c r="KMU111" s="41"/>
      <c r="KMV111" s="41"/>
      <c r="KMW111" s="41"/>
      <c r="KMX111" s="41"/>
      <c r="KMY111" s="41"/>
      <c r="KMZ111" s="41"/>
      <c r="KNA111" s="41"/>
      <c r="KNB111" s="41"/>
      <c r="KNC111" s="41"/>
      <c r="KND111" s="41"/>
      <c r="KNE111" s="41"/>
      <c r="KNF111" s="41"/>
      <c r="KNG111" s="41"/>
      <c r="KNH111" s="41"/>
      <c r="KNI111" s="41"/>
      <c r="KNJ111" s="41"/>
      <c r="KNK111" s="41"/>
      <c r="KNL111" s="41"/>
      <c r="KNM111" s="41"/>
      <c r="KNN111" s="41"/>
      <c r="KNO111" s="41"/>
      <c r="KNP111" s="41"/>
      <c r="KNQ111" s="41"/>
      <c r="KNR111" s="41"/>
      <c r="KNS111" s="41"/>
      <c r="KNT111" s="41"/>
      <c r="KNU111" s="41"/>
      <c r="KNV111" s="41"/>
      <c r="KNW111" s="41"/>
      <c r="KNX111" s="41"/>
      <c r="KNY111" s="41"/>
      <c r="KNZ111" s="41"/>
      <c r="KOA111" s="41"/>
      <c r="KOB111" s="41"/>
      <c r="KOC111" s="41"/>
      <c r="KOD111" s="41"/>
      <c r="KOE111" s="41"/>
      <c r="KOF111" s="41"/>
      <c r="KOG111" s="41"/>
      <c r="KOH111" s="41"/>
      <c r="KOI111" s="41"/>
      <c r="KOJ111" s="41"/>
      <c r="KOK111" s="41"/>
      <c r="KOL111" s="41"/>
      <c r="KOM111" s="41"/>
      <c r="KON111" s="41"/>
      <c r="KOO111" s="41"/>
      <c r="KOP111" s="41"/>
      <c r="KOQ111" s="41"/>
      <c r="KOR111" s="41"/>
      <c r="KOS111" s="41"/>
      <c r="KOT111" s="41"/>
      <c r="KOU111" s="41"/>
      <c r="KOV111" s="41"/>
      <c r="KOW111" s="41"/>
      <c r="KOX111" s="41"/>
      <c r="KOY111" s="41"/>
      <c r="KOZ111" s="41"/>
      <c r="KPA111" s="41"/>
      <c r="KPB111" s="41"/>
      <c r="KPC111" s="41"/>
      <c r="KPD111" s="41"/>
      <c r="KPE111" s="41"/>
      <c r="KPF111" s="41"/>
      <c r="KPG111" s="41"/>
      <c r="KPH111" s="41"/>
      <c r="KPI111" s="41"/>
      <c r="KPJ111" s="41"/>
      <c r="KPK111" s="41"/>
      <c r="KPL111" s="41"/>
      <c r="KPM111" s="41"/>
      <c r="KPN111" s="41"/>
      <c r="KPO111" s="41"/>
      <c r="KPP111" s="41"/>
      <c r="KPQ111" s="41"/>
      <c r="KPR111" s="41"/>
      <c r="KPS111" s="41"/>
      <c r="KPT111" s="41"/>
      <c r="KPU111" s="41"/>
      <c r="KPV111" s="41"/>
      <c r="KPW111" s="41"/>
      <c r="KPX111" s="41"/>
      <c r="KPY111" s="41"/>
      <c r="KPZ111" s="41"/>
      <c r="KQA111" s="41"/>
      <c r="KQB111" s="41"/>
      <c r="KQC111" s="41"/>
      <c r="KQD111" s="41"/>
      <c r="KQE111" s="41"/>
      <c r="KQF111" s="41"/>
      <c r="KQG111" s="41"/>
      <c r="KQH111" s="41"/>
      <c r="KQI111" s="41"/>
      <c r="KQJ111" s="41"/>
      <c r="KQK111" s="41"/>
      <c r="KQL111" s="41"/>
      <c r="KQM111" s="41"/>
      <c r="KQN111" s="41"/>
      <c r="KQO111" s="41"/>
      <c r="KQP111" s="41"/>
      <c r="KQQ111" s="41"/>
      <c r="KQR111" s="41"/>
      <c r="KQS111" s="41"/>
      <c r="KQT111" s="41"/>
      <c r="KQU111" s="41"/>
      <c r="KQV111" s="41"/>
      <c r="KQW111" s="41"/>
      <c r="KQX111" s="41"/>
      <c r="KQY111" s="41"/>
      <c r="KQZ111" s="41"/>
      <c r="KRA111" s="41"/>
      <c r="KRB111" s="41"/>
      <c r="KRC111" s="41"/>
      <c r="KRD111" s="41"/>
      <c r="KRE111" s="41"/>
      <c r="KRF111" s="41"/>
      <c r="KRG111" s="41"/>
      <c r="KRH111" s="41"/>
      <c r="KRI111" s="41"/>
      <c r="KRJ111" s="41"/>
      <c r="KRK111" s="41"/>
      <c r="KRL111" s="41"/>
      <c r="KRM111" s="41"/>
      <c r="KRN111" s="41"/>
      <c r="KRO111" s="41"/>
      <c r="KRP111" s="41"/>
      <c r="KRQ111" s="41"/>
      <c r="KRR111" s="41"/>
      <c r="KRS111" s="41"/>
      <c r="KRT111" s="41"/>
      <c r="KRU111" s="41"/>
      <c r="KSB111" s="41"/>
      <c r="KSC111" s="41"/>
      <c r="KSD111" s="41"/>
      <c r="KSE111" s="41"/>
      <c r="KSF111" s="41"/>
      <c r="KSG111" s="41"/>
      <c r="KSH111" s="41"/>
      <c r="KSI111" s="41"/>
      <c r="KSJ111" s="41"/>
      <c r="KSK111" s="41"/>
      <c r="KSL111" s="41"/>
      <c r="KSM111" s="41"/>
      <c r="KSN111" s="41"/>
      <c r="KSO111" s="41"/>
      <c r="KSP111" s="41"/>
      <c r="KSQ111" s="41"/>
      <c r="KSR111" s="41"/>
      <c r="KSS111" s="41"/>
      <c r="KST111" s="41"/>
      <c r="KSU111" s="41"/>
      <c r="KSV111" s="41"/>
      <c r="KSW111" s="41"/>
      <c r="KSX111" s="41"/>
      <c r="KSY111" s="41"/>
      <c r="KSZ111" s="41"/>
      <c r="KTA111" s="41"/>
      <c r="KTB111" s="41"/>
      <c r="KTC111" s="41"/>
      <c r="KTD111" s="41"/>
      <c r="KTE111" s="41"/>
      <c r="KTF111" s="41"/>
      <c r="KTG111" s="41"/>
      <c r="KTH111" s="41"/>
      <c r="KTI111" s="41"/>
      <c r="KTJ111" s="41"/>
      <c r="KTK111" s="41"/>
      <c r="KTL111" s="41"/>
      <c r="KTM111" s="41"/>
      <c r="KTN111" s="41"/>
      <c r="KTO111" s="41"/>
      <c r="KTP111" s="41"/>
      <c r="KTQ111" s="41"/>
      <c r="KTR111" s="41"/>
      <c r="KTS111" s="41"/>
      <c r="KTT111" s="41"/>
      <c r="KTU111" s="41"/>
      <c r="KTV111" s="41"/>
      <c r="KTW111" s="41"/>
      <c r="KTX111" s="41"/>
      <c r="KTY111" s="41"/>
      <c r="KTZ111" s="41"/>
      <c r="KUA111" s="41"/>
      <c r="KUB111" s="41"/>
      <c r="KUC111" s="41"/>
      <c r="KUD111" s="41"/>
      <c r="KUE111" s="41"/>
      <c r="KUF111" s="41"/>
      <c r="KUG111" s="41"/>
      <c r="KUH111" s="41"/>
      <c r="KUI111" s="41"/>
      <c r="KUJ111" s="41"/>
      <c r="KUK111" s="41"/>
      <c r="KUL111" s="41"/>
      <c r="KUM111" s="41"/>
      <c r="KUN111" s="41"/>
      <c r="KUO111" s="41"/>
      <c r="KUP111" s="41"/>
      <c r="KUQ111" s="41"/>
      <c r="KUR111" s="41"/>
      <c r="KUS111" s="41"/>
      <c r="KUT111" s="41"/>
      <c r="KUU111" s="41"/>
      <c r="KUV111" s="41"/>
      <c r="KUW111" s="41"/>
      <c r="KUX111" s="41"/>
      <c r="KUY111" s="41"/>
      <c r="KUZ111" s="41"/>
      <c r="KVA111" s="41"/>
      <c r="KVB111" s="41"/>
      <c r="KVC111" s="41"/>
      <c r="KVD111" s="41"/>
      <c r="KVE111" s="41"/>
      <c r="KVF111" s="41"/>
      <c r="KVG111" s="41"/>
      <c r="KVH111" s="41"/>
      <c r="KVI111" s="41"/>
      <c r="KVJ111" s="41"/>
      <c r="KVK111" s="41"/>
      <c r="KVL111" s="41"/>
      <c r="KVM111" s="41"/>
      <c r="KVN111" s="41"/>
      <c r="KVO111" s="41"/>
      <c r="KVP111" s="41"/>
      <c r="KVQ111" s="41"/>
      <c r="KVR111" s="41"/>
      <c r="KVS111" s="41"/>
      <c r="KVT111" s="41"/>
      <c r="KVU111" s="41"/>
      <c r="KVV111" s="41"/>
      <c r="KVW111" s="41"/>
      <c r="KVX111" s="41"/>
      <c r="KVY111" s="41"/>
      <c r="KVZ111" s="41"/>
      <c r="KWA111" s="41"/>
      <c r="KWB111" s="41"/>
      <c r="KWC111" s="41"/>
      <c r="KWD111" s="41"/>
      <c r="KWE111" s="41"/>
      <c r="KWF111" s="41"/>
      <c r="KWG111" s="41"/>
      <c r="KWH111" s="41"/>
      <c r="KWI111" s="41"/>
      <c r="KWJ111" s="41"/>
      <c r="KWK111" s="41"/>
      <c r="KWL111" s="41"/>
      <c r="KWM111" s="41"/>
      <c r="KWN111" s="41"/>
      <c r="KWO111" s="41"/>
      <c r="KWP111" s="41"/>
      <c r="KWQ111" s="41"/>
      <c r="KWR111" s="41"/>
      <c r="KWS111" s="41"/>
      <c r="KWT111" s="41"/>
      <c r="KWU111" s="41"/>
      <c r="KWV111" s="41"/>
      <c r="KWW111" s="41"/>
      <c r="KWX111" s="41"/>
      <c r="KWY111" s="41"/>
      <c r="KWZ111" s="41"/>
      <c r="KXA111" s="41"/>
      <c r="KXB111" s="41"/>
      <c r="KXC111" s="41"/>
      <c r="KXD111" s="41"/>
      <c r="KXE111" s="41"/>
      <c r="KXF111" s="41"/>
      <c r="KXG111" s="41"/>
      <c r="KXH111" s="41"/>
      <c r="KXI111" s="41"/>
      <c r="KXJ111" s="41"/>
      <c r="KXK111" s="41"/>
      <c r="KXL111" s="41"/>
      <c r="KXM111" s="41"/>
      <c r="KXN111" s="41"/>
      <c r="KXO111" s="41"/>
      <c r="KXP111" s="41"/>
      <c r="KXQ111" s="41"/>
      <c r="KXR111" s="41"/>
      <c r="KXS111" s="41"/>
      <c r="KXT111" s="41"/>
      <c r="KXU111" s="41"/>
      <c r="KXV111" s="41"/>
      <c r="KXW111" s="41"/>
      <c r="KXX111" s="41"/>
      <c r="KXY111" s="41"/>
      <c r="KXZ111" s="41"/>
      <c r="KYA111" s="41"/>
      <c r="KYB111" s="41"/>
      <c r="KYC111" s="41"/>
      <c r="KYD111" s="41"/>
      <c r="KYE111" s="41"/>
      <c r="KYF111" s="41"/>
      <c r="KYG111" s="41"/>
      <c r="KYH111" s="41"/>
      <c r="KYI111" s="41"/>
      <c r="KYJ111" s="41"/>
      <c r="KYK111" s="41"/>
      <c r="KYL111" s="41"/>
      <c r="KYM111" s="41"/>
      <c r="KYN111" s="41"/>
      <c r="KYO111" s="41"/>
      <c r="KYP111" s="41"/>
      <c r="KYQ111" s="41"/>
      <c r="KYR111" s="41"/>
      <c r="KYS111" s="41"/>
      <c r="KYT111" s="41"/>
      <c r="KYU111" s="41"/>
      <c r="KYV111" s="41"/>
      <c r="KYW111" s="41"/>
      <c r="KYX111" s="41"/>
      <c r="KYY111" s="41"/>
      <c r="KYZ111" s="41"/>
      <c r="KZA111" s="41"/>
      <c r="KZB111" s="41"/>
      <c r="KZC111" s="41"/>
      <c r="KZD111" s="41"/>
      <c r="KZE111" s="41"/>
      <c r="KZF111" s="41"/>
      <c r="KZG111" s="41"/>
      <c r="KZH111" s="41"/>
      <c r="KZI111" s="41"/>
      <c r="KZJ111" s="41"/>
      <c r="KZK111" s="41"/>
      <c r="KZL111" s="41"/>
      <c r="KZM111" s="41"/>
      <c r="KZN111" s="41"/>
      <c r="KZO111" s="41"/>
      <c r="KZP111" s="41"/>
      <c r="KZQ111" s="41"/>
      <c r="KZR111" s="41"/>
      <c r="KZS111" s="41"/>
      <c r="KZT111" s="41"/>
      <c r="KZU111" s="41"/>
      <c r="KZV111" s="41"/>
      <c r="KZW111" s="41"/>
      <c r="KZX111" s="41"/>
      <c r="KZY111" s="41"/>
      <c r="KZZ111" s="41"/>
      <c r="LAA111" s="41"/>
      <c r="LAB111" s="41"/>
      <c r="LAC111" s="41"/>
      <c r="LAD111" s="41"/>
      <c r="LAE111" s="41"/>
      <c r="LAF111" s="41"/>
      <c r="LAG111" s="41"/>
      <c r="LAH111" s="41"/>
      <c r="LAI111" s="41"/>
      <c r="LAJ111" s="41"/>
      <c r="LAK111" s="41"/>
      <c r="LAL111" s="41"/>
      <c r="LAM111" s="41"/>
      <c r="LAN111" s="41"/>
      <c r="LAO111" s="41"/>
      <c r="LAP111" s="41"/>
      <c r="LAQ111" s="41"/>
      <c r="LAR111" s="41"/>
      <c r="LAS111" s="41"/>
      <c r="LAT111" s="41"/>
      <c r="LAU111" s="41"/>
      <c r="LAV111" s="41"/>
      <c r="LAW111" s="41"/>
      <c r="LAX111" s="41"/>
      <c r="LAY111" s="41"/>
      <c r="LAZ111" s="41"/>
      <c r="LBA111" s="41"/>
      <c r="LBB111" s="41"/>
      <c r="LBC111" s="41"/>
      <c r="LBD111" s="41"/>
      <c r="LBE111" s="41"/>
      <c r="LBF111" s="41"/>
      <c r="LBG111" s="41"/>
      <c r="LBH111" s="41"/>
      <c r="LBI111" s="41"/>
      <c r="LBJ111" s="41"/>
      <c r="LBK111" s="41"/>
      <c r="LBL111" s="41"/>
      <c r="LBM111" s="41"/>
      <c r="LBN111" s="41"/>
      <c r="LBO111" s="41"/>
      <c r="LBP111" s="41"/>
      <c r="LBQ111" s="41"/>
      <c r="LBX111" s="41"/>
      <c r="LBY111" s="41"/>
      <c r="LBZ111" s="41"/>
      <c r="LCA111" s="41"/>
      <c r="LCB111" s="41"/>
      <c r="LCC111" s="41"/>
      <c r="LCD111" s="41"/>
      <c r="LCE111" s="41"/>
      <c r="LCF111" s="41"/>
      <c r="LCG111" s="41"/>
      <c r="LCH111" s="41"/>
      <c r="LCI111" s="41"/>
      <c r="LCJ111" s="41"/>
      <c r="LCK111" s="41"/>
      <c r="LCL111" s="41"/>
      <c r="LCM111" s="41"/>
      <c r="LCN111" s="41"/>
      <c r="LCO111" s="41"/>
      <c r="LCP111" s="41"/>
      <c r="LCQ111" s="41"/>
      <c r="LCR111" s="41"/>
      <c r="LCS111" s="41"/>
      <c r="LCT111" s="41"/>
      <c r="LCU111" s="41"/>
      <c r="LCV111" s="41"/>
      <c r="LCW111" s="41"/>
      <c r="LCX111" s="41"/>
      <c r="LCY111" s="41"/>
      <c r="LCZ111" s="41"/>
      <c r="LDA111" s="41"/>
      <c r="LDB111" s="41"/>
      <c r="LDC111" s="41"/>
      <c r="LDD111" s="41"/>
      <c r="LDE111" s="41"/>
      <c r="LDF111" s="41"/>
      <c r="LDG111" s="41"/>
      <c r="LDH111" s="41"/>
      <c r="LDI111" s="41"/>
      <c r="LDJ111" s="41"/>
      <c r="LDK111" s="41"/>
      <c r="LDL111" s="41"/>
      <c r="LDM111" s="41"/>
      <c r="LDN111" s="41"/>
      <c r="LDO111" s="41"/>
      <c r="LDP111" s="41"/>
      <c r="LDQ111" s="41"/>
      <c r="LDR111" s="41"/>
      <c r="LDS111" s="41"/>
      <c r="LDT111" s="41"/>
      <c r="LDU111" s="41"/>
      <c r="LDV111" s="41"/>
      <c r="LDW111" s="41"/>
      <c r="LDX111" s="41"/>
      <c r="LDY111" s="41"/>
      <c r="LDZ111" s="41"/>
      <c r="LEA111" s="41"/>
      <c r="LEB111" s="41"/>
      <c r="LEC111" s="41"/>
      <c r="LED111" s="41"/>
      <c r="LEE111" s="41"/>
      <c r="LEF111" s="41"/>
      <c r="LEG111" s="41"/>
      <c r="LEH111" s="41"/>
      <c r="LEI111" s="41"/>
      <c r="LEJ111" s="41"/>
      <c r="LEK111" s="41"/>
      <c r="LEL111" s="41"/>
      <c r="LEM111" s="41"/>
      <c r="LEN111" s="41"/>
      <c r="LEO111" s="41"/>
      <c r="LEP111" s="41"/>
      <c r="LEQ111" s="41"/>
      <c r="LER111" s="41"/>
      <c r="LES111" s="41"/>
      <c r="LET111" s="41"/>
      <c r="LEU111" s="41"/>
      <c r="LEV111" s="41"/>
      <c r="LEW111" s="41"/>
      <c r="LEX111" s="41"/>
      <c r="LEY111" s="41"/>
      <c r="LEZ111" s="41"/>
      <c r="LFA111" s="41"/>
      <c r="LFB111" s="41"/>
      <c r="LFC111" s="41"/>
      <c r="LFD111" s="41"/>
      <c r="LFE111" s="41"/>
      <c r="LFF111" s="41"/>
      <c r="LFG111" s="41"/>
      <c r="LFH111" s="41"/>
      <c r="LFI111" s="41"/>
      <c r="LFJ111" s="41"/>
      <c r="LFK111" s="41"/>
      <c r="LFL111" s="41"/>
      <c r="LFM111" s="41"/>
      <c r="LFN111" s="41"/>
      <c r="LFO111" s="41"/>
      <c r="LFP111" s="41"/>
      <c r="LFQ111" s="41"/>
      <c r="LFR111" s="41"/>
      <c r="LFS111" s="41"/>
      <c r="LFT111" s="41"/>
      <c r="LFU111" s="41"/>
      <c r="LFV111" s="41"/>
      <c r="LFW111" s="41"/>
      <c r="LFX111" s="41"/>
      <c r="LFY111" s="41"/>
      <c r="LFZ111" s="41"/>
      <c r="LGA111" s="41"/>
      <c r="LGB111" s="41"/>
      <c r="LGC111" s="41"/>
      <c r="LGD111" s="41"/>
      <c r="LGE111" s="41"/>
      <c r="LGF111" s="41"/>
      <c r="LGG111" s="41"/>
      <c r="LGH111" s="41"/>
      <c r="LGI111" s="41"/>
      <c r="LGJ111" s="41"/>
      <c r="LGK111" s="41"/>
      <c r="LGL111" s="41"/>
      <c r="LGM111" s="41"/>
      <c r="LGN111" s="41"/>
      <c r="LGO111" s="41"/>
      <c r="LGP111" s="41"/>
      <c r="LGQ111" s="41"/>
      <c r="LGR111" s="41"/>
      <c r="LGS111" s="41"/>
      <c r="LGT111" s="41"/>
      <c r="LGU111" s="41"/>
      <c r="LGV111" s="41"/>
      <c r="LGW111" s="41"/>
      <c r="LGX111" s="41"/>
      <c r="LGY111" s="41"/>
      <c r="LGZ111" s="41"/>
      <c r="LHA111" s="41"/>
      <c r="LHB111" s="41"/>
      <c r="LHC111" s="41"/>
      <c r="LHD111" s="41"/>
      <c r="LHE111" s="41"/>
      <c r="LHF111" s="41"/>
      <c r="LHG111" s="41"/>
      <c r="LHH111" s="41"/>
      <c r="LHI111" s="41"/>
      <c r="LHJ111" s="41"/>
      <c r="LHK111" s="41"/>
      <c r="LHL111" s="41"/>
      <c r="LHM111" s="41"/>
      <c r="LHN111" s="41"/>
      <c r="LHO111" s="41"/>
      <c r="LHP111" s="41"/>
      <c r="LHQ111" s="41"/>
      <c r="LHR111" s="41"/>
      <c r="LHS111" s="41"/>
      <c r="LHT111" s="41"/>
      <c r="LHU111" s="41"/>
      <c r="LHV111" s="41"/>
      <c r="LHW111" s="41"/>
      <c r="LHX111" s="41"/>
      <c r="LHY111" s="41"/>
      <c r="LHZ111" s="41"/>
      <c r="LIA111" s="41"/>
      <c r="LIB111" s="41"/>
      <c r="LIC111" s="41"/>
      <c r="LID111" s="41"/>
      <c r="LIE111" s="41"/>
      <c r="LIF111" s="41"/>
      <c r="LIG111" s="41"/>
      <c r="LIH111" s="41"/>
      <c r="LII111" s="41"/>
      <c r="LIJ111" s="41"/>
      <c r="LIK111" s="41"/>
      <c r="LIL111" s="41"/>
      <c r="LIM111" s="41"/>
      <c r="LIN111" s="41"/>
      <c r="LIO111" s="41"/>
      <c r="LIP111" s="41"/>
      <c r="LIQ111" s="41"/>
      <c r="LIR111" s="41"/>
      <c r="LIS111" s="41"/>
      <c r="LIT111" s="41"/>
      <c r="LIU111" s="41"/>
      <c r="LIV111" s="41"/>
      <c r="LIW111" s="41"/>
      <c r="LIX111" s="41"/>
      <c r="LIY111" s="41"/>
      <c r="LIZ111" s="41"/>
      <c r="LJA111" s="41"/>
      <c r="LJB111" s="41"/>
      <c r="LJC111" s="41"/>
      <c r="LJD111" s="41"/>
      <c r="LJE111" s="41"/>
      <c r="LJF111" s="41"/>
      <c r="LJG111" s="41"/>
      <c r="LJH111" s="41"/>
      <c r="LJI111" s="41"/>
      <c r="LJJ111" s="41"/>
      <c r="LJK111" s="41"/>
      <c r="LJL111" s="41"/>
      <c r="LJM111" s="41"/>
      <c r="LJN111" s="41"/>
      <c r="LJO111" s="41"/>
      <c r="LJP111" s="41"/>
      <c r="LJQ111" s="41"/>
      <c r="LJR111" s="41"/>
      <c r="LJS111" s="41"/>
      <c r="LJT111" s="41"/>
      <c r="LJU111" s="41"/>
      <c r="LJV111" s="41"/>
      <c r="LJW111" s="41"/>
      <c r="LJX111" s="41"/>
      <c r="LJY111" s="41"/>
      <c r="LJZ111" s="41"/>
      <c r="LKA111" s="41"/>
      <c r="LKB111" s="41"/>
      <c r="LKC111" s="41"/>
      <c r="LKD111" s="41"/>
      <c r="LKE111" s="41"/>
      <c r="LKF111" s="41"/>
      <c r="LKG111" s="41"/>
      <c r="LKH111" s="41"/>
      <c r="LKI111" s="41"/>
      <c r="LKJ111" s="41"/>
      <c r="LKK111" s="41"/>
      <c r="LKL111" s="41"/>
      <c r="LKM111" s="41"/>
      <c r="LKN111" s="41"/>
      <c r="LKO111" s="41"/>
      <c r="LKP111" s="41"/>
      <c r="LKQ111" s="41"/>
      <c r="LKR111" s="41"/>
      <c r="LKS111" s="41"/>
      <c r="LKT111" s="41"/>
      <c r="LKU111" s="41"/>
      <c r="LKV111" s="41"/>
      <c r="LKW111" s="41"/>
      <c r="LKX111" s="41"/>
      <c r="LKY111" s="41"/>
      <c r="LKZ111" s="41"/>
      <c r="LLA111" s="41"/>
      <c r="LLB111" s="41"/>
      <c r="LLC111" s="41"/>
      <c r="LLD111" s="41"/>
      <c r="LLE111" s="41"/>
      <c r="LLF111" s="41"/>
      <c r="LLG111" s="41"/>
      <c r="LLH111" s="41"/>
      <c r="LLI111" s="41"/>
      <c r="LLJ111" s="41"/>
      <c r="LLK111" s="41"/>
      <c r="LLL111" s="41"/>
      <c r="LLM111" s="41"/>
      <c r="LLT111" s="41"/>
      <c r="LLU111" s="41"/>
      <c r="LLV111" s="41"/>
      <c r="LLW111" s="41"/>
      <c r="LLX111" s="41"/>
      <c r="LLY111" s="41"/>
      <c r="LLZ111" s="41"/>
      <c r="LMA111" s="41"/>
      <c r="LMB111" s="41"/>
      <c r="LMC111" s="41"/>
      <c r="LMD111" s="41"/>
      <c r="LME111" s="41"/>
      <c r="LMF111" s="41"/>
      <c r="LMG111" s="41"/>
      <c r="LMH111" s="41"/>
      <c r="LMI111" s="41"/>
      <c r="LMJ111" s="41"/>
      <c r="LMK111" s="41"/>
      <c r="LML111" s="41"/>
      <c r="LMM111" s="41"/>
      <c r="LMN111" s="41"/>
      <c r="LMO111" s="41"/>
      <c r="LMP111" s="41"/>
      <c r="LMQ111" s="41"/>
      <c r="LMR111" s="41"/>
      <c r="LMS111" s="41"/>
      <c r="LMT111" s="41"/>
      <c r="LMU111" s="41"/>
      <c r="LMV111" s="41"/>
      <c r="LMW111" s="41"/>
      <c r="LMX111" s="41"/>
      <c r="LMY111" s="41"/>
      <c r="LMZ111" s="41"/>
      <c r="LNA111" s="41"/>
      <c r="LNB111" s="41"/>
      <c r="LNC111" s="41"/>
      <c r="LND111" s="41"/>
      <c r="LNE111" s="41"/>
      <c r="LNF111" s="41"/>
      <c r="LNG111" s="41"/>
      <c r="LNH111" s="41"/>
      <c r="LNI111" s="41"/>
      <c r="LNJ111" s="41"/>
      <c r="LNK111" s="41"/>
      <c r="LNL111" s="41"/>
      <c r="LNM111" s="41"/>
      <c r="LNN111" s="41"/>
      <c r="LNO111" s="41"/>
      <c r="LNP111" s="41"/>
      <c r="LNQ111" s="41"/>
      <c r="LNR111" s="41"/>
      <c r="LNS111" s="41"/>
      <c r="LNT111" s="41"/>
      <c r="LNU111" s="41"/>
      <c r="LNV111" s="41"/>
      <c r="LNW111" s="41"/>
      <c r="LNX111" s="41"/>
      <c r="LNY111" s="41"/>
      <c r="LNZ111" s="41"/>
      <c r="LOA111" s="41"/>
      <c r="LOB111" s="41"/>
      <c r="LOC111" s="41"/>
      <c r="LOD111" s="41"/>
      <c r="LOE111" s="41"/>
      <c r="LOF111" s="41"/>
      <c r="LOG111" s="41"/>
      <c r="LOH111" s="41"/>
      <c r="LOI111" s="41"/>
      <c r="LOJ111" s="41"/>
      <c r="LOK111" s="41"/>
      <c r="LOL111" s="41"/>
      <c r="LOM111" s="41"/>
      <c r="LON111" s="41"/>
      <c r="LOO111" s="41"/>
      <c r="LOP111" s="41"/>
      <c r="LOQ111" s="41"/>
      <c r="LOR111" s="41"/>
      <c r="LOS111" s="41"/>
      <c r="LOT111" s="41"/>
      <c r="LOU111" s="41"/>
      <c r="LOV111" s="41"/>
      <c r="LOW111" s="41"/>
      <c r="LOX111" s="41"/>
      <c r="LOY111" s="41"/>
      <c r="LOZ111" s="41"/>
      <c r="LPA111" s="41"/>
      <c r="LPB111" s="41"/>
      <c r="LPC111" s="41"/>
      <c r="LPD111" s="41"/>
      <c r="LPE111" s="41"/>
      <c r="LPF111" s="41"/>
      <c r="LPG111" s="41"/>
      <c r="LPH111" s="41"/>
      <c r="LPI111" s="41"/>
      <c r="LPJ111" s="41"/>
      <c r="LPK111" s="41"/>
      <c r="LPL111" s="41"/>
      <c r="LPM111" s="41"/>
      <c r="LPN111" s="41"/>
      <c r="LPO111" s="41"/>
      <c r="LPP111" s="41"/>
      <c r="LPQ111" s="41"/>
      <c r="LPR111" s="41"/>
      <c r="LPS111" s="41"/>
      <c r="LPT111" s="41"/>
      <c r="LPU111" s="41"/>
      <c r="LPV111" s="41"/>
      <c r="LPW111" s="41"/>
      <c r="LPX111" s="41"/>
      <c r="LPY111" s="41"/>
      <c r="LPZ111" s="41"/>
      <c r="LQA111" s="41"/>
      <c r="LQB111" s="41"/>
      <c r="LQC111" s="41"/>
      <c r="LQD111" s="41"/>
      <c r="LQE111" s="41"/>
      <c r="LQF111" s="41"/>
      <c r="LQG111" s="41"/>
      <c r="LQH111" s="41"/>
      <c r="LQI111" s="41"/>
      <c r="LQJ111" s="41"/>
      <c r="LQK111" s="41"/>
      <c r="LQL111" s="41"/>
      <c r="LQM111" s="41"/>
      <c r="LQN111" s="41"/>
      <c r="LQO111" s="41"/>
      <c r="LQP111" s="41"/>
      <c r="LQQ111" s="41"/>
      <c r="LQR111" s="41"/>
      <c r="LQS111" s="41"/>
      <c r="LQT111" s="41"/>
      <c r="LQU111" s="41"/>
      <c r="LQV111" s="41"/>
      <c r="LQW111" s="41"/>
      <c r="LQX111" s="41"/>
      <c r="LQY111" s="41"/>
      <c r="LQZ111" s="41"/>
      <c r="LRA111" s="41"/>
      <c r="LRB111" s="41"/>
      <c r="LRC111" s="41"/>
      <c r="LRD111" s="41"/>
      <c r="LRE111" s="41"/>
      <c r="LRF111" s="41"/>
      <c r="LRG111" s="41"/>
      <c r="LRH111" s="41"/>
      <c r="LRI111" s="41"/>
      <c r="LRJ111" s="41"/>
      <c r="LRK111" s="41"/>
      <c r="LRL111" s="41"/>
      <c r="LRM111" s="41"/>
      <c r="LRN111" s="41"/>
      <c r="LRO111" s="41"/>
      <c r="LRP111" s="41"/>
      <c r="LRQ111" s="41"/>
      <c r="LRR111" s="41"/>
      <c r="LRS111" s="41"/>
      <c r="LRT111" s="41"/>
      <c r="LRU111" s="41"/>
      <c r="LRV111" s="41"/>
      <c r="LRW111" s="41"/>
      <c r="LRX111" s="41"/>
      <c r="LRY111" s="41"/>
      <c r="LRZ111" s="41"/>
      <c r="LSA111" s="41"/>
      <c r="LSB111" s="41"/>
      <c r="LSC111" s="41"/>
      <c r="LSD111" s="41"/>
      <c r="LSE111" s="41"/>
      <c r="LSF111" s="41"/>
      <c r="LSG111" s="41"/>
      <c r="LSH111" s="41"/>
      <c r="LSI111" s="41"/>
      <c r="LSJ111" s="41"/>
      <c r="LSK111" s="41"/>
      <c r="LSL111" s="41"/>
      <c r="LSM111" s="41"/>
      <c r="LSN111" s="41"/>
      <c r="LSO111" s="41"/>
      <c r="LSP111" s="41"/>
      <c r="LSQ111" s="41"/>
      <c r="LSR111" s="41"/>
      <c r="LSS111" s="41"/>
      <c r="LST111" s="41"/>
      <c r="LSU111" s="41"/>
      <c r="LSV111" s="41"/>
      <c r="LSW111" s="41"/>
      <c r="LSX111" s="41"/>
      <c r="LSY111" s="41"/>
      <c r="LSZ111" s="41"/>
      <c r="LTA111" s="41"/>
      <c r="LTB111" s="41"/>
      <c r="LTC111" s="41"/>
      <c r="LTD111" s="41"/>
      <c r="LTE111" s="41"/>
      <c r="LTF111" s="41"/>
      <c r="LTG111" s="41"/>
      <c r="LTH111" s="41"/>
      <c r="LTI111" s="41"/>
      <c r="LTJ111" s="41"/>
      <c r="LTK111" s="41"/>
      <c r="LTL111" s="41"/>
      <c r="LTM111" s="41"/>
      <c r="LTN111" s="41"/>
      <c r="LTO111" s="41"/>
      <c r="LTP111" s="41"/>
      <c r="LTQ111" s="41"/>
      <c r="LTR111" s="41"/>
      <c r="LTS111" s="41"/>
      <c r="LTT111" s="41"/>
      <c r="LTU111" s="41"/>
      <c r="LTV111" s="41"/>
      <c r="LTW111" s="41"/>
      <c r="LTX111" s="41"/>
      <c r="LTY111" s="41"/>
      <c r="LTZ111" s="41"/>
      <c r="LUA111" s="41"/>
      <c r="LUB111" s="41"/>
      <c r="LUC111" s="41"/>
      <c r="LUD111" s="41"/>
      <c r="LUE111" s="41"/>
      <c r="LUF111" s="41"/>
      <c r="LUG111" s="41"/>
      <c r="LUH111" s="41"/>
      <c r="LUI111" s="41"/>
      <c r="LUJ111" s="41"/>
      <c r="LUK111" s="41"/>
      <c r="LUL111" s="41"/>
      <c r="LUM111" s="41"/>
      <c r="LUN111" s="41"/>
      <c r="LUO111" s="41"/>
      <c r="LUP111" s="41"/>
      <c r="LUQ111" s="41"/>
      <c r="LUR111" s="41"/>
      <c r="LUS111" s="41"/>
      <c r="LUT111" s="41"/>
      <c r="LUU111" s="41"/>
      <c r="LUV111" s="41"/>
      <c r="LUW111" s="41"/>
      <c r="LUX111" s="41"/>
      <c r="LUY111" s="41"/>
      <c r="LUZ111" s="41"/>
      <c r="LVA111" s="41"/>
      <c r="LVB111" s="41"/>
      <c r="LVC111" s="41"/>
      <c r="LVD111" s="41"/>
      <c r="LVE111" s="41"/>
      <c r="LVF111" s="41"/>
      <c r="LVG111" s="41"/>
      <c r="LVH111" s="41"/>
      <c r="LVI111" s="41"/>
      <c r="LVP111" s="41"/>
      <c r="LVQ111" s="41"/>
      <c r="LVR111" s="41"/>
      <c r="LVS111" s="41"/>
      <c r="LVT111" s="41"/>
      <c r="LVU111" s="41"/>
      <c r="LVV111" s="41"/>
      <c r="LVW111" s="41"/>
      <c r="LVX111" s="41"/>
      <c r="LVY111" s="41"/>
      <c r="LVZ111" s="41"/>
      <c r="LWA111" s="41"/>
      <c r="LWB111" s="41"/>
      <c r="LWC111" s="41"/>
      <c r="LWD111" s="41"/>
      <c r="LWE111" s="41"/>
      <c r="LWF111" s="41"/>
      <c r="LWG111" s="41"/>
      <c r="LWH111" s="41"/>
      <c r="LWI111" s="41"/>
      <c r="LWJ111" s="41"/>
      <c r="LWK111" s="41"/>
      <c r="LWL111" s="41"/>
      <c r="LWM111" s="41"/>
      <c r="LWN111" s="41"/>
      <c r="LWO111" s="41"/>
      <c r="LWP111" s="41"/>
      <c r="LWQ111" s="41"/>
      <c r="LWR111" s="41"/>
      <c r="LWS111" s="41"/>
      <c r="LWT111" s="41"/>
      <c r="LWU111" s="41"/>
      <c r="LWV111" s="41"/>
      <c r="LWW111" s="41"/>
      <c r="LWX111" s="41"/>
      <c r="LWY111" s="41"/>
      <c r="LWZ111" s="41"/>
      <c r="LXA111" s="41"/>
      <c r="LXB111" s="41"/>
      <c r="LXC111" s="41"/>
      <c r="LXD111" s="41"/>
      <c r="LXE111" s="41"/>
      <c r="LXF111" s="41"/>
      <c r="LXG111" s="41"/>
      <c r="LXH111" s="41"/>
      <c r="LXI111" s="41"/>
      <c r="LXJ111" s="41"/>
      <c r="LXK111" s="41"/>
      <c r="LXL111" s="41"/>
      <c r="LXM111" s="41"/>
      <c r="LXN111" s="41"/>
      <c r="LXO111" s="41"/>
      <c r="LXP111" s="41"/>
      <c r="LXQ111" s="41"/>
      <c r="LXR111" s="41"/>
      <c r="LXS111" s="41"/>
      <c r="LXT111" s="41"/>
      <c r="LXU111" s="41"/>
      <c r="LXV111" s="41"/>
      <c r="LXW111" s="41"/>
      <c r="LXX111" s="41"/>
      <c r="LXY111" s="41"/>
      <c r="LXZ111" s="41"/>
      <c r="LYA111" s="41"/>
      <c r="LYB111" s="41"/>
      <c r="LYC111" s="41"/>
      <c r="LYD111" s="41"/>
      <c r="LYE111" s="41"/>
      <c r="LYF111" s="41"/>
      <c r="LYG111" s="41"/>
      <c r="LYH111" s="41"/>
      <c r="LYI111" s="41"/>
      <c r="LYJ111" s="41"/>
      <c r="LYK111" s="41"/>
      <c r="LYL111" s="41"/>
      <c r="LYM111" s="41"/>
      <c r="LYN111" s="41"/>
      <c r="LYO111" s="41"/>
      <c r="LYP111" s="41"/>
      <c r="LYQ111" s="41"/>
      <c r="LYR111" s="41"/>
      <c r="LYS111" s="41"/>
      <c r="LYT111" s="41"/>
      <c r="LYU111" s="41"/>
      <c r="LYV111" s="41"/>
      <c r="LYW111" s="41"/>
      <c r="LYX111" s="41"/>
      <c r="LYY111" s="41"/>
      <c r="LYZ111" s="41"/>
      <c r="LZA111" s="41"/>
      <c r="LZB111" s="41"/>
      <c r="LZC111" s="41"/>
      <c r="LZD111" s="41"/>
      <c r="LZE111" s="41"/>
      <c r="LZF111" s="41"/>
      <c r="LZG111" s="41"/>
      <c r="LZH111" s="41"/>
      <c r="LZI111" s="41"/>
      <c r="LZJ111" s="41"/>
      <c r="LZK111" s="41"/>
      <c r="LZL111" s="41"/>
      <c r="LZM111" s="41"/>
      <c r="LZN111" s="41"/>
      <c r="LZO111" s="41"/>
      <c r="LZP111" s="41"/>
      <c r="LZQ111" s="41"/>
      <c r="LZR111" s="41"/>
      <c r="LZS111" s="41"/>
      <c r="LZT111" s="41"/>
      <c r="LZU111" s="41"/>
      <c r="LZV111" s="41"/>
      <c r="LZW111" s="41"/>
      <c r="LZX111" s="41"/>
      <c r="LZY111" s="41"/>
      <c r="LZZ111" s="41"/>
      <c r="MAA111" s="41"/>
      <c r="MAB111" s="41"/>
      <c r="MAC111" s="41"/>
      <c r="MAD111" s="41"/>
      <c r="MAE111" s="41"/>
      <c r="MAF111" s="41"/>
      <c r="MAG111" s="41"/>
      <c r="MAH111" s="41"/>
      <c r="MAI111" s="41"/>
      <c r="MAJ111" s="41"/>
      <c r="MAK111" s="41"/>
      <c r="MAL111" s="41"/>
      <c r="MAM111" s="41"/>
      <c r="MAN111" s="41"/>
      <c r="MAO111" s="41"/>
      <c r="MAP111" s="41"/>
      <c r="MAQ111" s="41"/>
      <c r="MAR111" s="41"/>
      <c r="MAS111" s="41"/>
      <c r="MAT111" s="41"/>
      <c r="MAU111" s="41"/>
      <c r="MAV111" s="41"/>
      <c r="MAW111" s="41"/>
      <c r="MAX111" s="41"/>
      <c r="MAY111" s="41"/>
      <c r="MAZ111" s="41"/>
      <c r="MBA111" s="41"/>
      <c r="MBB111" s="41"/>
      <c r="MBC111" s="41"/>
      <c r="MBD111" s="41"/>
      <c r="MBE111" s="41"/>
      <c r="MBF111" s="41"/>
      <c r="MBG111" s="41"/>
      <c r="MBH111" s="41"/>
      <c r="MBI111" s="41"/>
      <c r="MBJ111" s="41"/>
      <c r="MBK111" s="41"/>
      <c r="MBL111" s="41"/>
      <c r="MBM111" s="41"/>
      <c r="MBN111" s="41"/>
      <c r="MBO111" s="41"/>
      <c r="MBP111" s="41"/>
      <c r="MBQ111" s="41"/>
      <c r="MBR111" s="41"/>
      <c r="MBS111" s="41"/>
      <c r="MBT111" s="41"/>
      <c r="MBU111" s="41"/>
      <c r="MBV111" s="41"/>
      <c r="MBW111" s="41"/>
      <c r="MBX111" s="41"/>
      <c r="MBY111" s="41"/>
      <c r="MBZ111" s="41"/>
      <c r="MCA111" s="41"/>
      <c r="MCB111" s="41"/>
      <c r="MCC111" s="41"/>
      <c r="MCD111" s="41"/>
      <c r="MCE111" s="41"/>
      <c r="MCF111" s="41"/>
      <c r="MCG111" s="41"/>
      <c r="MCH111" s="41"/>
      <c r="MCI111" s="41"/>
      <c r="MCJ111" s="41"/>
      <c r="MCK111" s="41"/>
      <c r="MCL111" s="41"/>
      <c r="MCM111" s="41"/>
      <c r="MCN111" s="41"/>
      <c r="MCO111" s="41"/>
      <c r="MCP111" s="41"/>
      <c r="MCQ111" s="41"/>
      <c r="MCR111" s="41"/>
      <c r="MCS111" s="41"/>
      <c r="MCT111" s="41"/>
      <c r="MCU111" s="41"/>
      <c r="MCV111" s="41"/>
      <c r="MCW111" s="41"/>
      <c r="MCX111" s="41"/>
      <c r="MCY111" s="41"/>
      <c r="MCZ111" s="41"/>
      <c r="MDA111" s="41"/>
      <c r="MDB111" s="41"/>
      <c r="MDC111" s="41"/>
      <c r="MDD111" s="41"/>
      <c r="MDE111" s="41"/>
      <c r="MDF111" s="41"/>
      <c r="MDG111" s="41"/>
      <c r="MDH111" s="41"/>
      <c r="MDI111" s="41"/>
      <c r="MDJ111" s="41"/>
      <c r="MDK111" s="41"/>
      <c r="MDL111" s="41"/>
      <c r="MDM111" s="41"/>
      <c r="MDN111" s="41"/>
      <c r="MDO111" s="41"/>
      <c r="MDP111" s="41"/>
      <c r="MDQ111" s="41"/>
      <c r="MDR111" s="41"/>
      <c r="MDS111" s="41"/>
      <c r="MDT111" s="41"/>
      <c r="MDU111" s="41"/>
      <c r="MDV111" s="41"/>
      <c r="MDW111" s="41"/>
      <c r="MDX111" s="41"/>
      <c r="MDY111" s="41"/>
      <c r="MDZ111" s="41"/>
      <c r="MEA111" s="41"/>
      <c r="MEB111" s="41"/>
      <c r="MEC111" s="41"/>
      <c r="MED111" s="41"/>
      <c r="MEE111" s="41"/>
      <c r="MEF111" s="41"/>
      <c r="MEG111" s="41"/>
      <c r="MEH111" s="41"/>
      <c r="MEI111" s="41"/>
      <c r="MEJ111" s="41"/>
      <c r="MEK111" s="41"/>
      <c r="MEL111" s="41"/>
      <c r="MEM111" s="41"/>
      <c r="MEN111" s="41"/>
      <c r="MEO111" s="41"/>
      <c r="MEP111" s="41"/>
      <c r="MEQ111" s="41"/>
      <c r="MER111" s="41"/>
      <c r="MES111" s="41"/>
      <c r="MET111" s="41"/>
      <c r="MEU111" s="41"/>
      <c r="MEV111" s="41"/>
      <c r="MEW111" s="41"/>
      <c r="MEX111" s="41"/>
      <c r="MEY111" s="41"/>
      <c r="MEZ111" s="41"/>
      <c r="MFA111" s="41"/>
      <c r="MFB111" s="41"/>
      <c r="MFC111" s="41"/>
      <c r="MFD111" s="41"/>
      <c r="MFE111" s="41"/>
      <c r="MFL111" s="41"/>
      <c r="MFM111" s="41"/>
      <c r="MFN111" s="41"/>
      <c r="MFO111" s="41"/>
      <c r="MFP111" s="41"/>
      <c r="MFQ111" s="41"/>
      <c r="MFR111" s="41"/>
      <c r="MFS111" s="41"/>
      <c r="MFT111" s="41"/>
      <c r="MFU111" s="41"/>
      <c r="MFV111" s="41"/>
      <c r="MFW111" s="41"/>
      <c r="MFX111" s="41"/>
      <c r="MFY111" s="41"/>
      <c r="MFZ111" s="41"/>
      <c r="MGA111" s="41"/>
      <c r="MGB111" s="41"/>
      <c r="MGC111" s="41"/>
      <c r="MGD111" s="41"/>
      <c r="MGE111" s="41"/>
      <c r="MGF111" s="41"/>
      <c r="MGG111" s="41"/>
      <c r="MGH111" s="41"/>
      <c r="MGI111" s="41"/>
      <c r="MGJ111" s="41"/>
      <c r="MGK111" s="41"/>
      <c r="MGL111" s="41"/>
      <c r="MGM111" s="41"/>
      <c r="MGN111" s="41"/>
      <c r="MGO111" s="41"/>
      <c r="MGP111" s="41"/>
      <c r="MGQ111" s="41"/>
      <c r="MGR111" s="41"/>
      <c r="MGS111" s="41"/>
      <c r="MGT111" s="41"/>
      <c r="MGU111" s="41"/>
      <c r="MGV111" s="41"/>
      <c r="MGW111" s="41"/>
      <c r="MGX111" s="41"/>
      <c r="MGY111" s="41"/>
      <c r="MGZ111" s="41"/>
      <c r="MHA111" s="41"/>
      <c r="MHB111" s="41"/>
      <c r="MHC111" s="41"/>
      <c r="MHD111" s="41"/>
      <c r="MHE111" s="41"/>
      <c r="MHF111" s="41"/>
      <c r="MHG111" s="41"/>
      <c r="MHH111" s="41"/>
      <c r="MHI111" s="41"/>
      <c r="MHJ111" s="41"/>
      <c r="MHK111" s="41"/>
      <c r="MHL111" s="41"/>
      <c r="MHM111" s="41"/>
      <c r="MHN111" s="41"/>
      <c r="MHO111" s="41"/>
      <c r="MHP111" s="41"/>
      <c r="MHQ111" s="41"/>
      <c r="MHR111" s="41"/>
      <c r="MHS111" s="41"/>
      <c r="MHT111" s="41"/>
      <c r="MHU111" s="41"/>
      <c r="MHV111" s="41"/>
      <c r="MHW111" s="41"/>
      <c r="MHX111" s="41"/>
      <c r="MHY111" s="41"/>
      <c r="MHZ111" s="41"/>
      <c r="MIA111" s="41"/>
      <c r="MIB111" s="41"/>
      <c r="MIC111" s="41"/>
      <c r="MID111" s="41"/>
      <c r="MIE111" s="41"/>
      <c r="MIF111" s="41"/>
      <c r="MIG111" s="41"/>
      <c r="MIH111" s="41"/>
      <c r="MII111" s="41"/>
      <c r="MIJ111" s="41"/>
      <c r="MIK111" s="41"/>
      <c r="MIL111" s="41"/>
      <c r="MIM111" s="41"/>
      <c r="MIN111" s="41"/>
      <c r="MIO111" s="41"/>
      <c r="MIP111" s="41"/>
      <c r="MIQ111" s="41"/>
      <c r="MIR111" s="41"/>
      <c r="MIS111" s="41"/>
      <c r="MIT111" s="41"/>
      <c r="MIU111" s="41"/>
      <c r="MIV111" s="41"/>
      <c r="MIW111" s="41"/>
      <c r="MIX111" s="41"/>
      <c r="MIY111" s="41"/>
      <c r="MIZ111" s="41"/>
      <c r="MJA111" s="41"/>
      <c r="MJB111" s="41"/>
      <c r="MJC111" s="41"/>
      <c r="MJD111" s="41"/>
      <c r="MJE111" s="41"/>
      <c r="MJF111" s="41"/>
      <c r="MJG111" s="41"/>
      <c r="MJH111" s="41"/>
      <c r="MJI111" s="41"/>
      <c r="MJJ111" s="41"/>
      <c r="MJK111" s="41"/>
      <c r="MJL111" s="41"/>
      <c r="MJM111" s="41"/>
      <c r="MJN111" s="41"/>
      <c r="MJO111" s="41"/>
      <c r="MJP111" s="41"/>
      <c r="MJQ111" s="41"/>
      <c r="MJR111" s="41"/>
      <c r="MJS111" s="41"/>
      <c r="MJT111" s="41"/>
      <c r="MJU111" s="41"/>
      <c r="MJV111" s="41"/>
      <c r="MJW111" s="41"/>
      <c r="MJX111" s="41"/>
      <c r="MJY111" s="41"/>
      <c r="MJZ111" s="41"/>
      <c r="MKA111" s="41"/>
      <c r="MKB111" s="41"/>
      <c r="MKC111" s="41"/>
      <c r="MKD111" s="41"/>
      <c r="MKE111" s="41"/>
      <c r="MKF111" s="41"/>
      <c r="MKG111" s="41"/>
      <c r="MKH111" s="41"/>
      <c r="MKI111" s="41"/>
      <c r="MKJ111" s="41"/>
      <c r="MKK111" s="41"/>
      <c r="MKL111" s="41"/>
      <c r="MKM111" s="41"/>
      <c r="MKN111" s="41"/>
      <c r="MKO111" s="41"/>
      <c r="MKP111" s="41"/>
      <c r="MKQ111" s="41"/>
      <c r="MKR111" s="41"/>
      <c r="MKS111" s="41"/>
      <c r="MKT111" s="41"/>
      <c r="MKU111" s="41"/>
      <c r="MKV111" s="41"/>
      <c r="MKW111" s="41"/>
      <c r="MKX111" s="41"/>
      <c r="MKY111" s="41"/>
      <c r="MKZ111" s="41"/>
      <c r="MLA111" s="41"/>
      <c r="MLB111" s="41"/>
      <c r="MLC111" s="41"/>
      <c r="MLD111" s="41"/>
      <c r="MLE111" s="41"/>
      <c r="MLF111" s="41"/>
      <c r="MLG111" s="41"/>
      <c r="MLH111" s="41"/>
      <c r="MLI111" s="41"/>
      <c r="MLJ111" s="41"/>
      <c r="MLK111" s="41"/>
      <c r="MLL111" s="41"/>
      <c r="MLM111" s="41"/>
      <c r="MLN111" s="41"/>
      <c r="MLO111" s="41"/>
      <c r="MLP111" s="41"/>
      <c r="MLQ111" s="41"/>
      <c r="MLR111" s="41"/>
      <c r="MLS111" s="41"/>
      <c r="MLT111" s="41"/>
      <c r="MLU111" s="41"/>
      <c r="MLV111" s="41"/>
      <c r="MLW111" s="41"/>
      <c r="MLX111" s="41"/>
      <c r="MLY111" s="41"/>
      <c r="MLZ111" s="41"/>
      <c r="MMA111" s="41"/>
      <c r="MMB111" s="41"/>
      <c r="MMC111" s="41"/>
      <c r="MMD111" s="41"/>
      <c r="MME111" s="41"/>
      <c r="MMF111" s="41"/>
      <c r="MMG111" s="41"/>
      <c r="MMH111" s="41"/>
      <c r="MMI111" s="41"/>
      <c r="MMJ111" s="41"/>
      <c r="MMK111" s="41"/>
      <c r="MML111" s="41"/>
      <c r="MMM111" s="41"/>
      <c r="MMN111" s="41"/>
      <c r="MMO111" s="41"/>
      <c r="MMP111" s="41"/>
      <c r="MMQ111" s="41"/>
      <c r="MMR111" s="41"/>
      <c r="MMS111" s="41"/>
      <c r="MMT111" s="41"/>
      <c r="MMU111" s="41"/>
      <c r="MMV111" s="41"/>
      <c r="MMW111" s="41"/>
      <c r="MMX111" s="41"/>
      <c r="MMY111" s="41"/>
      <c r="MMZ111" s="41"/>
      <c r="MNA111" s="41"/>
      <c r="MNB111" s="41"/>
      <c r="MNC111" s="41"/>
      <c r="MND111" s="41"/>
      <c r="MNE111" s="41"/>
      <c r="MNF111" s="41"/>
      <c r="MNG111" s="41"/>
      <c r="MNH111" s="41"/>
      <c r="MNI111" s="41"/>
      <c r="MNJ111" s="41"/>
      <c r="MNK111" s="41"/>
      <c r="MNL111" s="41"/>
      <c r="MNM111" s="41"/>
      <c r="MNN111" s="41"/>
      <c r="MNO111" s="41"/>
      <c r="MNP111" s="41"/>
      <c r="MNQ111" s="41"/>
      <c r="MNR111" s="41"/>
      <c r="MNS111" s="41"/>
      <c r="MNT111" s="41"/>
      <c r="MNU111" s="41"/>
      <c r="MNV111" s="41"/>
      <c r="MNW111" s="41"/>
      <c r="MNX111" s="41"/>
      <c r="MNY111" s="41"/>
      <c r="MNZ111" s="41"/>
      <c r="MOA111" s="41"/>
      <c r="MOB111" s="41"/>
      <c r="MOC111" s="41"/>
      <c r="MOD111" s="41"/>
      <c r="MOE111" s="41"/>
      <c r="MOF111" s="41"/>
      <c r="MOG111" s="41"/>
      <c r="MOH111" s="41"/>
      <c r="MOI111" s="41"/>
      <c r="MOJ111" s="41"/>
      <c r="MOK111" s="41"/>
      <c r="MOL111" s="41"/>
      <c r="MOM111" s="41"/>
      <c r="MON111" s="41"/>
      <c r="MOO111" s="41"/>
      <c r="MOP111" s="41"/>
      <c r="MOQ111" s="41"/>
      <c r="MOR111" s="41"/>
      <c r="MOS111" s="41"/>
      <c r="MOT111" s="41"/>
      <c r="MOU111" s="41"/>
      <c r="MOV111" s="41"/>
      <c r="MOW111" s="41"/>
      <c r="MOX111" s="41"/>
      <c r="MOY111" s="41"/>
      <c r="MOZ111" s="41"/>
      <c r="MPA111" s="41"/>
      <c r="MPH111" s="41"/>
      <c r="MPI111" s="41"/>
      <c r="MPJ111" s="41"/>
      <c r="MPK111" s="41"/>
      <c r="MPL111" s="41"/>
      <c r="MPM111" s="41"/>
      <c r="MPN111" s="41"/>
      <c r="MPO111" s="41"/>
      <c r="MPP111" s="41"/>
      <c r="MPQ111" s="41"/>
      <c r="MPR111" s="41"/>
      <c r="MPS111" s="41"/>
      <c r="MPT111" s="41"/>
      <c r="MPU111" s="41"/>
      <c r="MPV111" s="41"/>
      <c r="MPW111" s="41"/>
      <c r="MPX111" s="41"/>
      <c r="MPY111" s="41"/>
      <c r="MPZ111" s="41"/>
      <c r="MQA111" s="41"/>
      <c r="MQB111" s="41"/>
      <c r="MQC111" s="41"/>
      <c r="MQD111" s="41"/>
      <c r="MQE111" s="41"/>
      <c r="MQF111" s="41"/>
      <c r="MQG111" s="41"/>
      <c r="MQH111" s="41"/>
      <c r="MQI111" s="41"/>
      <c r="MQJ111" s="41"/>
      <c r="MQK111" s="41"/>
      <c r="MQL111" s="41"/>
      <c r="MQM111" s="41"/>
      <c r="MQN111" s="41"/>
      <c r="MQO111" s="41"/>
      <c r="MQP111" s="41"/>
      <c r="MQQ111" s="41"/>
      <c r="MQR111" s="41"/>
      <c r="MQS111" s="41"/>
      <c r="MQT111" s="41"/>
      <c r="MQU111" s="41"/>
      <c r="MQV111" s="41"/>
      <c r="MQW111" s="41"/>
      <c r="MQX111" s="41"/>
      <c r="MQY111" s="41"/>
      <c r="MQZ111" s="41"/>
      <c r="MRA111" s="41"/>
      <c r="MRB111" s="41"/>
      <c r="MRC111" s="41"/>
      <c r="MRD111" s="41"/>
      <c r="MRE111" s="41"/>
      <c r="MRF111" s="41"/>
      <c r="MRG111" s="41"/>
      <c r="MRH111" s="41"/>
      <c r="MRI111" s="41"/>
      <c r="MRJ111" s="41"/>
      <c r="MRK111" s="41"/>
      <c r="MRL111" s="41"/>
      <c r="MRM111" s="41"/>
      <c r="MRN111" s="41"/>
      <c r="MRO111" s="41"/>
      <c r="MRP111" s="41"/>
      <c r="MRQ111" s="41"/>
      <c r="MRR111" s="41"/>
      <c r="MRS111" s="41"/>
      <c r="MRT111" s="41"/>
      <c r="MRU111" s="41"/>
      <c r="MRV111" s="41"/>
      <c r="MRW111" s="41"/>
      <c r="MRX111" s="41"/>
      <c r="MRY111" s="41"/>
      <c r="MRZ111" s="41"/>
      <c r="MSA111" s="41"/>
      <c r="MSB111" s="41"/>
      <c r="MSC111" s="41"/>
      <c r="MSD111" s="41"/>
      <c r="MSE111" s="41"/>
      <c r="MSF111" s="41"/>
      <c r="MSG111" s="41"/>
      <c r="MSH111" s="41"/>
      <c r="MSI111" s="41"/>
      <c r="MSJ111" s="41"/>
      <c r="MSK111" s="41"/>
      <c r="MSL111" s="41"/>
      <c r="MSM111" s="41"/>
      <c r="MSN111" s="41"/>
      <c r="MSO111" s="41"/>
      <c r="MSP111" s="41"/>
      <c r="MSQ111" s="41"/>
      <c r="MSR111" s="41"/>
      <c r="MSS111" s="41"/>
      <c r="MST111" s="41"/>
      <c r="MSU111" s="41"/>
      <c r="MSV111" s="41"/>
      <c r="MSW111" s="41"/>
      <c r="MSX111" s="41"/>
      <c r="MSY111" s="41"/>
      <c r="MSZ111" s="41"/>
      <c r="MTA111" s="41"/>
      <c r="MTB111" s="41"/>
      <c r="MTC111" s="41"/>
      <c r="MTD111" s="41"/>
      <c r="MTE111" s="41"/>
      <c r="MTF111" s="41"/>
      <c r="MTG111" s="41"/>
      <c r="MTH111" s="41"/>
      <c r="MTI111" s="41"/>
      <c r="MTJ111" s="41"/>
      <c r="MTK111" s="41"/>
      <c r="MTL111" s="41"/>
      <c r="MTM111" s="41"/>
      <c r="MTN111" s="41"/>
      <c r="MTO111" s="41"/>
      <c r="MTP111" s="41"/>
      <c r="MTQ111" s="41"/>
      <c r="MTR111" s="41"/>
      <c r="MTS111" s="41"/>
      <c r="MTT111" s="41"/>
      <c r="MTU111" s="41"/>
      <c r="MTV111" s="41"/>
      <c r="MTW111" s="41"/>
      <c r="MTX111" s="41"/>
      <c r="MTY111" s="41"/>
      <c r="MTZ111" s="41"/>
      <c r="MUA111" s="41"/>
      <c r="MUB111" s="41"/>
      <c r="MUC111" s="41"/>
      <c r="MUD111" s="41"/>
      <c r="MUE111" s="41"/>
      <c r="MUF111" s="41"/>
      <c r="MUG111" s="41"/>
      <c r="MUH111" s="41"/>
      <c r="MUI111" s="41"/>
      <c r="MUJ111" s="41"/>
      <c r="MUK111" s="41"/>
      <c r="MUL111" s="41"/>
      <c r="MUM111" s="41"/>
      <c r="MUN111" s="41"/>
      <c r="MUO111" s="41"/>
      <c r="MUP111" s="41"/>
      <c r="MUQ111" s="41"/>
      <c r="MUR111" s="41"/>
      <c r="MUS111" s="41"/>
      <c r="MUT111" s="41"/>
      <c r="MUU111" s="41"/>
      <c r="MUV111" s="41"/>
      <c r="MUW111" s="41"/>
      <c r="MUX111" s="41"/>
      <c r="MUY111" s="41"/>
      <c r="MUZ111" s="41"/>
      <c r="MVA111" s="41"/>
      <c r="MVB111" s="41"/>
      <c r="MVC111" s="41"/>
      <c r="MVD111" s="41"/>
      <c r="MVE111" s="41"/>
      <c r="MVF111" s="41"/>
      <c r="MVG111" s="41"/>
      <c r="MVH111" s="41"/>
      <c r="MVI111" s="41"/>
      <c r="MVJ111" s="41"/>
      <c r="MVK111" s="41"/>
      <c r="MVL111" s="41"/>
      <c r="MVM111" s="41"/>
      <c r="MVN111" s="41"/>
      <c r="MVO111" s="41"/>
      <c r="MVP111" s="41"/>
      <c r="MVQ111" s="41"/>
      <c r="MVR111" s="41"/>
      <c r="MVS111" s="41"/>
      <c r="MVT111" s="41"/>
      <c r="MVU111" s="41"/>
      <c r="MVV111" s="41"/>
      <c r="MVW111" s="41"/>
      <c r="MVX111" s="41"/>
      <c r="MVY111" s="41"/>
      <c r="MVZ111" s="41"/>
      <c r="MWA111" s="41"/>
      <c r="MWB111" s="41"/>
      <c r="MWC111" s="41"/>
      <c r="MWD111" s="41"/>
      <c r="MWE111" s="41"/>
      <c r="MWF111" s="41"/>
      <c r="MWG111" s="41"/>
      <c r="MWH111" s="41"/>
      <c r="MWI111" s="41"/>
      <c r="MWJ111" s="41"/>
      <c r="MWK111" s="41"/>
      <c r="MWL111" s="41"/>
      <c r="MWM111" s="41"/>
      <c r="MWN111" s="41"/>
      <c r="MWO111" s="41"/>
      <c r="MWP111" s="41"/>
      <c r="MWQ111" s="41"/>
      <c r="MWR111" s="41"/>
      <c r="MWS111" s="41"/>
      <c r="MWT111" s="41"/>
      <c r="MWU111" s="41"/>
      <c r="MWV111" s="41"/>
      <c r="MWW111" s="41"/>
      <c r="MWX111" s="41"/>
      <c r="MWY111" s="41"/>
      <c r="MWZ111" s="41"/>
      <c r="MXA111" s="41"/>
      <c r="MXB111" s="41"/>
      <c r="MXC111" s="41"/>
      <c r="MXD111" s="41"/>
      <c r="MXE111" s="41"/>
      <c r="MXF111" s="41"/>
      <c r="MXG111" s="41"/>
      <c r="MXH111" s="41"/>
      <c r="MXI111" s="41"/>
      <c r="MXJ111" s="41"/>
      <c r="MXK111" s="41"/>
      <c r="MXL111" s="41"/>
      <c r="MXM111" s="41"/>
      <c r="MXN111" s="41"/>
      <c r="MXO111" s="41"/>
      <c r="MXP111" s="41"/>
      <c r="MXQ111" s="41"/>
      <c r="MXR111" s="41"/>
      <c r="MXS111" s="41"/>
      <c r="MXT111" s="41"/>
      <c r="MXU111" s="41"/>
      <c r="MXV111" s="41"/>
      <c r="MXW111" s="41"/>
      <c r="MXX111" s="41"/>
      <c r="MXY111" s="41"/>
      <c r="MXZ111" s="41"/>
      <c r="MYA111" s="41"/>
      <c r="MYB111" s="41"/>
      <c r="MYC111" s="41"/>
      <c r="MYD111" s="41"/>
      <c r="MYE111" s="41"/>
      <c r="MYF111" s="41"/>
      <c r="MYG111" s="41"/>
      <c r="MYH111" s="41"/>
      <c r="MYI111" s="41"/>
      <c r="MYJ111" s="41"/>
      <c r="MYK111" s="41"/>
      <c r="MYL111" s="41"/>
      <c r="MYM111" s="41"/>
      <c r="MYN111" s="41"/>
      <c r="MYO111" s="41"/>
      <c r="MYP111" s="41"/>
      <c r="MYQ111" s="41"/>
      <c r="MYR111" s="41"/>
      <c r="MYS111" s="41"/>
      <c r="MYT111" s="41"/>
      <c r="MYU111" s="41"/>
      <c r="MYV111" s="41"/>
      <c r="MYW111" s="41"/>
      <c r="MZD111" s="41"/>
      <c r="MZE111" s="41"/>
      <c r="MZF111" s="41"/>
      <c r="MZG111" s="41"/>
      <c r="MZH111" s="41"/>
      <c r="MZI111" s="41"/>
      <c r="MZJ111" s="41"/>
      <c r="MZK111" s="41"/>
      <c r="MZL111" s="41"/>
      <c r="MZM111" s="41"/>
      <c r="MZN111" s="41"/>
      <c r="MZO111" s="41"/>
      <c r="MZP111" s="41"/>
      <c r="MZQ111" s="41"/>
      <c r="MZR111" s="41"/>
      <c r="MZS111" s="41"/>
      <c r="MZT111" s="41"/>
      <c r="MZU111" s="41"/>
      <c r="MZV111" s="41"/>
      <c r="MZW111" s="41"/>
      <c r="MZX111" s="41"/>
      <c r="MZY111" s="41"/>
      <c r="MZZ111" s="41"/>
      <c r="NAA111" s="41"/>
      <c r="NAB111" s="41"/>
      <c r="NAC111" s="41"/>
      <c r="NAD111" s="41"/>
      <c r="NAE111" s="41"/>
      <c r="NAF111" s="41"/>
      <c r="NAG111" s="41"/>
      <c r="NAH111" s="41"/>
      <c r="NAI111" s="41"/>
      <c r="NAJ111" s="41"/>
      <c r="NAK111" s="41"/>
      <c r="NAL111" s="41"/>
      <c r="NAM111" s="41"/>
      <c r="NAN111" s="41"/>
      <c r="NAO111" s="41"/>
      <c r="NAP111" s="41"/>
      <c r="NAQ111" s="41"/>
      <c r="NAR111" s="41"/>
      <c r="NAS111" s="41"/>
      <c r="NAT111" s="41"/>
      <c r="NAU111" s="41"/>
      <c r="NAV111" s="41"/>
      <c r="NAW111" s="41"/>
      <c r="NAX111" s="41"/>
      <c r="NAY111" s="41"/>
      <c r="NAZ111" s="41"/>
      <c r="NBA111" s="41"/>
      <c r="NBB111" s="41"/>
      <c r="NBC111" s="41"/>
      <c r="NBD111" s="41"/>
      <c r="NBE111" s="41"/>
      <c r="NBF111" s="41"/>
      <c r="NBG111" s="41"/>
      <c r="NBH111" s="41"/>
      <c r="NBI111" s="41"/>
      <c r="NBJ111" s="41"/>
      <c r="NBK111" s="41"/>
      <c r="NBL111" s="41"/>
      <c r="NBM111" s="41"/>
      <c r="NBN111" s="41"/>
      <c r="NBO111" s="41"/>
      <c r="NBP111" s="41"/>
      <c r="NBQ111" s="41"/>
      <c r="NBR111" s="41"/>
      <c r="NBS111" s="41"/>
      <c r="NBT111" s="41"/>
      <c r="NBU111" s="41"/>
      <c r="NBV111" s="41"/>
      <c r="NBW111" s="41"/>
      <c r="NBX111" s="41"/>
      <c r="NBY111" s="41"/>
      <c r="NBZ111" s="41"/>
      <c r="NCA111" s="41"/>
      <c r="NCB111" s="41"/>
      <c r="NCC111" s="41"/>
      <c r="NCD111" s="41"/>
      <c r="NCE111" s="41"/>
      <c r="NCF111" s="41"/>
      <c r="NCG111" s="41"/>
      <c r="NCH111" s="41"/>
      <c r="NCI111" s="41"/>
      <c r="NCJ111" s="41"/>
      <c r="NCK111" s="41"/>
      <c r="NCL111" s="41"/>
      <c r="NCM111" s="41"/>
      <c r="NCN111" s="41"/>
      <c r="NCO111" s="41"/>
      <c r="NCP111" s="41"/>
      <c r="NCQ111" s="41"/>
      <c r="NCR111" s="41"/>
      <c r="NCS111" s="41"/>
      <c r="NCT111" s="41"/>
      <c r="NCU111" s="41"/>
      <c r="NCV111" s="41"/>
      <c r="NCW111" s="41"/>
      <c r="NCX111" s="41"/>
      <c r="NCY111" s="41"/>
      <c r="NCZ111" s="41"/>
      <c r="NDA111" s="41"/>
      <c r="NDB111" s="41"/>
      <c r="NDC111" s="41"/>
      <c r="NDD111" s="41"/>
      <c r="NDE111" s="41"/>
      <c r="NDF111" s="41"/>
      <c r="NDG111" s="41"/>
      <c r="NDH111" s="41"/>
      <c r="NDI111" s="41"/>
      <c r="NDJ111" s="41"/>
      <c r="NDK111" s="41"/>
      <c r="NDL111" s="41"/>
      <c r="NDM111" s="41"/>
      <c r="NDN111" s="41"/>
      <c r="NDO111" s="41"/>
      <c r="NDP111" s="41"/>
      <c r="NDQ111" s="41"/>
      <c r="NDR111" s="41"/>
      <c r="NDS111" s="41"/>
      <c r="NDT111" s="41"/>
      <c r="NDU111" s="41"/>
      <c r="NDV111" s="41"/>
      <c r="NDW111" s="41"/>
      <c r="NDX111" s="41"/>
      <c r="NDY111" s="41"/>
      <c r="NDZ111" s="41"/>
      <c r="NEA111" s="41"/>
      <c r="NEB111" s="41"/>
      <c r="NEC111" s="41"/>
      <c r="NED111" s="41"/>
      <c r="NEE111" s="41"/>
      <c r="NEF111" s="41"/>
      <c r="NEG111" s="41"/>
      <c r="NEH111" s="41"/>
      <c r="NEI111" s="41"/>
      <c r="NEJ111" s="41"/>
      <c r="NEK111" s="41"/>
      <c r="NEL111" s="41"/>
      <c r="NEM111" s="41"/>
      <c r="NEN111" s="41"/>
      <c r="NEO111" s="41"/>
      <c r="NEP111" s="41"/>
      <c r="NEQ111" s="41"/>
      <c r="NER111" s="41"/>
      <c r="NES111" s="41"/>
      <c r="NET111" s="41"/>
      <c r="NEU111" s="41"/>
      <c r="NEV111" s="41"/>
      <c r="NEW111" s="41"/>
      <c r="NEX111" s="41"/>
      <c r="NEY111" s="41"/>
      <c r="NEZ111" s="41"/>
      <c r="NFA111" s="41"/>
      <c r="NFB111" s="41"/>
      <c r="NFC111" s="41"/>
      <c r="NFD111" s="41"/>
      <c r="NFE111" s="41"/>
      <c r="NFF111" s="41"/>
      <c r="NFG111" s="41"/>
      <c r="NFH111" s="41"/>
      <c r="NFI111" s="41"/>
      <c r="NFJ111" s="41"/>
      <c r="NFK111" s="41"/>
      <c r="NFL111" s="41"/>
      <c r="NFM111" s="41"/>
      <c r="NFN111" s="41"/>
      <c r="NFO111" s="41"/>
      <c r="NFP111" s="41"/>
      <c r="NFQ111" s="41"/>
      <c r="NFR111" s="41"/>
      <c r="NFS111" s="41"/>
      <c r="NFT111" s="41"/>
      <c r="NFU111" s="41"/>
      <c r="NFV111" s="41"/>
      <c r="NFW111" s="41"/>
      <c r="NFX111" s="41"/>
      <c r="NFY111" s="41"/>
      <c r="NFZ111" s="41"/>
      <c r="NGA111" s="41"/>
      <c r="NGB111" s="41"/>
      <c r="NGC111" s="41"/>
      <c r="NGD111" s="41"/>
      <c r="NGE111" s="41"/>
      <c r="NGF111" s="41"/>
      <c r="NGG111" s="41"/>
      <c r="NGH111" s="41"/>
      <c r="NGI111" s="41"/>
      <c r="NGJ111" s="41"/>
      <c r="NGK111" s="41"/>
      <c r="NGL111" s="41"/>
      <c r="NGM111" s="41"/>
      <c r="NGN111" s="41"/>
      <c r="NGO111" s="41"/>
      <c r="NGP111" s="41"/>
      <c r="NGQ111" s="41"/>
      <c r="NGR111" s="41"/>
      <c r="NGS111" s="41"/>
      <c r="NGT111" s="41"/>
      <c r="NGU111" s="41"/>
      <c r="NGV111" s="41"/>
      <c r="NGW111" s="41"/>
      <c r="NGX111" s="41"/>
      <c r="NGY111" s="41"/>
      <c r="NGZ111" s="41"/>
      <c r="NHA111" s="41"/>
      <c r="NHB111" s="41"/>
      <c r="NHC111" s="41"/>
      <c r="NHD111" s="41"/>
      <c r="NHE111" s="41"/>
      <c r="NHF111" s="41"/>
      <c r="NHG111" s="41"/>
      <c r="NHH111" s="41"/>
      <c r="NHI111" s="41"/>
      <c r="NHJ111" s="41"/>
      <c r="NHK111" s="41"/>
      <c r="NHL111" s="41"/>
      <c r="NHM111" s="41"/>
      <c r="NHN111" s="41"/>
      <c r="NHO111" s="41"/>
      <c r="NHP111" s="41"/>
      <c r="NHQ111" s="41"/>
      <c r="NHR111" s="41"/>
      <c r="NHS111" s="41"/>
      <c r="NHT111" s="41"/>
      <c r="NHU111" s="41"/>
      <c r="NHV111" s="41"/>
      <c r="NHW111" s="41"/>
      <c r="NHX111" s="41"/>
      <c r="NHY111" s="41"/>
      <c r="NHZ111" s="41"/>
      <c r="NIA111" s="41"/>
      <c r="NIB111" s="41"/>
      <c r="NIC111" s="41"/>
      <c r="NID111" s="41"/>
      <c r="NIE111" s="41"/>
      <c r="NIF111" s="41"/>
      <c r="NIG111" s="41"/>
      <c r="NIH111" s="41"/>
      <c r="NII111" s="41"/>
      <c r="NIJ111" s="41"/>
      <c r="NIK111" s="41"/>
      <c r="NIL111" s="41"/>
      <c r="NIM111" s="41"/>
      <c r="NIN111" s="41"/>
      <c r="NIO111" s="41"/>
      <c r="NIP111" s="41"/>
      <c r="NIQ111" s="41"/>
      <c r="NIR111" s="41"/>
      <c r="NIS111" s="41"/>
      <c r="NIZ111" s="41"/>
      <c r="NJA111" s="41"/>
      <c r="NJB111" s="41"/>
      <c r="NJC111" s="41"/>
      <c r="NJD111" s="41"/>
      <c r="NJE111" s="41"/>
      <c r="NJF111" s="41"/>
      <c r="NJG111" s="41"/>
      <c r="NJH111" s="41"/>
      <c r="NJI111" s="41"/>
      <c r="NJJ111" s="41"/>
      <c r="NJK111" s="41"/>
      <c r="NJL111" s="41"/>
      <c r="NJM111" s="41"/>
      <c r="NJN111" s="41"/>
      <c r="NJO111" s="41"/>
      <c r="NJP111" s="41"/>
      <c r="NJQ111" s="41"/>
      <c r="NJR111" s="41"/>
      <c r="NJS111" s="41"/>
      <c r="NJT111" s="41"/>
      <c r="NJU111" s="41"/>
      <c r="NJV111" s="41"/>
      <c r="NJW111" s="41"/>
      <c r="NJX111" s="41"/>
      <c r="NJY111" s="41"/>
      <c r="NJZ111" s="41"/>
      <c r="NKA111" s="41"/>
      <c r="NKB111" s="41"/>
      <c r="NKC111" s="41"/>
      <c r="NKD111" s="41"/>
      <c r="NKE111" s="41"/>
      <c r="NKF111" s="41"/>
      <c r="NKG111" s="41"/>
      <c r="NKH111" s="41"/>
      <c r="NKI111" s="41"/>
      <c r="NKJ111" s="41"/>
      <c r="NKK111" s="41"/>
      <c r="NKL111" s="41"/>
      <c r="NKM111" s="41"/>
      <c r="NKN111" s="41"/>
      <c r="NKO111" s="41"/>
      <c r="NKP111" s="41"/>
      <c r="NKQ111" s="41"/>
      <c r="NKR111" s="41"/>
      <c r="NKS111" s="41"/>
      <c r="NKT111" s="41"/>
      <c r="NKU111" s="41"/>
      <c r="NKV111" s="41"/>
      <c r="NKW111" s="41"/>
      <c r="NKX111" s="41"/>
      <c r="NKY111" s="41"/>
      <c r="NKZ111" s="41"/>
      <c r="NLA111" s="41"/>
      <c r="NLB111" s="41"/>
      <c r="NLC111" s="41"/>
      <c r="NLD111" s="41"/>
      <c r="NLE111" s="41"/>
      <c r="NLF111" s="41"/>
      <c r="NLG111" s="41"/>
      <c r="NLH111" s="41"/>
      <c r="NLI111" s="41"/>
      <c r="NLJ111" s="41"/>
      <c r="NLK111" s="41"/>
      <c r="NLL111" s="41"/>
      <c r="NLM111" s="41"/>
      <c r="NLN111" s="41"/>
      <c r="NLO111" s="41"/>
      <c r="NLP111" s="41"/>
      <c r="NLQ111" s="41"/>
      <c r="NLR111" s="41"/>
      <c r="NLS111" s="41"/>
      <c r="NLT111" s="41"/>
      <c r="NLU111" s="41"/>
      <c r="NLV111" s="41"/>
      <c r="NLW111" s="41"/>
      <c r="NLX111" s="41"/>
      <c r="NLY111" s="41"/>
      <c r="NLZ111" s="41"/>
      <c r="NMA111" s="41"/>
      <c r="NMB111" s="41"/>
      <c r="NMC111" s="41"/>
      <c r="NMD111" s="41"/>
      <c r="NME111" s="41"/>
      <c r="NMF111" s="41"/>
      <c r="NMG111" s="41"/>
      <c r="NMH111" s="41"/>
      <c r="NMI111" s="41"/>
      <c r="NMJ111" s="41"/>
      <c r="NMK111" s="41"/>
      <c r="NML111" s="41"/>
      <c r="NMM111" s="41"/>
      <c r="NMN111" s="41"/>
      <c r="NMO111" s="41"/>
      <c r="NMP111" s="41"/>
      <c r="NMQ111" s="41"/>
      <c r="NMR111" s="41"/>
      <c r="NMS111" s="41"/>
      <c r="NMT111" s="41"/>
      <c r="NMU111" s="41"/>
      <c r="NMV111" s="41"/>
      <c r="NMW111" s="41"/>
      <c r="NMX111" s="41"/>
      <c r="NMY111" s="41"/>
      <c r="NMZ111" s="41"/>
      <c r="NNA111" s="41"/>
      <c r="NNB111" s="41"/>
      <c r="NNC111" s="41"/>
      <c r="NND111" s="41"/>
      <c r="NNE111" s="41"/>
      <c r="NNF111" s="41"/>
      <c r="NNG111" s="41"/>
      <c r="NNH111" s="41"/>
      <c r="NNI111" s="41"/>
      <c r="NNJ111" s="41"/>
      <c r="NNK111" s="41"/>
      <c r="NNL111" s="41"/>
      <c r="NNM111" s="41"/>
      <c r="NNN111" s="41"/>
      <c r="NNO111" s="41"/>
      <c r="NNP111" s="41"/>
      <c r="NNQ111" s="41"/>
      <c r="NNR111" s="41"/>
      <c r="NNS111" s="41"/>
      <c r="NNT111" s="41"/>
      <c r="NNU111" s="41"/>
      <c r="NNV111" s="41"/>
      <c r="NNW111" s="41"/>
      <c r="NNX111" s="41"/>
      <c r="NNY111" s="41"/>
      <c r="NNZ111" s="41"/>
      <c r="NOA111" s="41"/>
      <c r="NOB111" s="41"/>
      <c r="NOC111" s="41"/>
      <c r="NOD111" s="41"/>
      <c r="NOE111" s="41"/>
      <c r="NOF111" s="41"/>
      <c r="NOG111" s="41"/>
      <c r="NOH111" s="41"/>
      <c r="NOI111" s="41"/>
      <c r="NOJ111" s="41"/>
      <c r="NOK111" s="41"/>
      <c r="NOL111" s="41"/>
      <c r="NOM111" s="41"/>
      <c r="NON111" s="41"/>
      <c r="NOO111" s="41"/>
      <c r="NOP111" s="41"/>
      <c r="NOQ111" s="41"/>
      <c r="NOR111" s="41"/>
      <c r="NOS111" s="41"/>
      <c r="NOT111" s="41"/>
      <c r="NOU111" s="41"/>
      <c r="NOV111" s="41"/>
      <c r="NOW111" s="41"/>
      <c r="NOX111" s="41"/>
      <c r="NOY111" s="41"/>
      <c r="NOZ111" s="41"/>
      <c r="NPA111" s="41"/>
      <c r="NPB111" s="41"/>
      <c r="NPC111" s="41"/>
      <c r="NPD111" s="41"/>
      <c r="NPE111" s="41"/>
      <c r="NPF111" s="41"/>
      <c r="NPG111" s="41"/>
      <c r="NPH111" s="41"/>
      <c r="NPI111" s="41"/>
      <c r="NPJ111" s="41"/>
      <c r="NPK111" s="41"/>
      <c r="NPL111" s="41"/>
      <c r="NPM111" s="41"/>
      <c r="NPN111" s="41"/>
      <c r="NPO111" s="41"/>
      <c r="NPP111" s="41"/>
      <c r="NPQ111" s="41"/>
      <c r="NPR111" s="41"/>
      <c r="NPS111" s="41"/>
      <c r="NPT111" s="41"/>
      <c r="NPU111" s="41"/>
      <c r="NPV111" s="41"/>
      <c r="NPW111" s="41"/>
      <c r="NPX111" s="41"/>
      <c r="NPY111" s="41"/>
      <c r="NPZ111" s="41"/>
      <c r="NQA111" s="41"/>
      <c r="NQB111" s="41"/>
      <c r="NQC111" s="41"/>
      <c r="NQD111" s="41"/>
      <c r="NQE111" s="41"/>
      <c r="NQF111" s="41"/>
      <c r="NQG111" s="41"/>
      <c r="NQH111" s="41"/>
      <c r="NQI111" s="41"/>
      <c r="NQJ111" s="41"/>
      <c r="NQK111" s="41"/>
      <c r="NQL111" s="41"/>
      <c r="NQM111" s="41"/>
      <c r="NQN111" s="41"/>
      <c r="NQO111" s="41"/>
      <c r="NQP111" s="41"/>
      <c r="NQQ111" s="41"/>
      <c r="NQR111" s="41"/>
      <c r="NQS111" s="41"/>
      <c r="NQT111" s="41"/>
      <c r="NQU111" s="41"/>
      <c r="NQV111" s="41"/>
      <c r="NQW111" s="41"/>
      <c r="NQX111" s="41"/>
      <c r="NQY111" s="41"/>
      <c r="NQZ111" s="41"/>
      <c r="NRA111" s="41"/>
      <c r="NRB111" s="41"/>
      <c r="NRC111" s="41"/>
      <c r="NRD111" s="41"/>
      <c r="NRE111" s="41"/>
      <c r="NRF111" s="41"/>
      <c r="NRG111" s="41"/>
      <c r="NRH111" s="41"/>
      <c r="NRI111" s="41"/>
      <c r="NRJ111" s="41"/>
      <c r="NRK111" s="41"/>
      <c r="NRL111" s="41"/>
      <c r="NRM111" s="41"/>
      <c r="NRN111" s="41"/>
      <c r="NRO111" s="41"/>
      <c r="NRP111" s="41"/>
      <c r="NRQ111" s="41"/>
      <c r="NRR111" s="41"/>
      <c r="NRS111" s="41"/>
      <c r="NRT111" s="41"/>
      <c r="NRU111" s="41"/>
      <c r="NRV111" s="41"/>
      <c r="NRW111" s="41"/>
      <c r="NRX111" s="41"/>
      <c r="NRY111" s="41"/>
      <c r="NRZ111" s="41"/>
      <c r="NSA111" s="41"/>
      <c r="NSB111" s="41"/>
      <c r="NSC111" s="41"/>
      <c r="NSD111" s="41"/>
      <c r="NSE111" s="41"/>
      <c r="NSF111" s="41"/>
      <c r="NSG111" s="41"/>
      <c r="NSH111" s="41"/>
      <c r="NSI111" s="41"/>
      <c r="NSJ111" s="41"/>
      <c r="NSK111" s="41"/>
      <c r="NSL111" s="41"/>
      <c r="NSM111" s="41"/>
      <c r="NSN111" s="41"/>
      <c r="NSO111" s="41"/>
      <c r="NSV111" s="41"/>
      <c r="NSW111" s="41"/>
      <c r="NSX111" s="41"/>
      <c r="NSY111" s="41"/>
      <c r="NSZ111" s="41"/>
      <c r="NTA111" s="41"/>
      <c r="NTB111" s="41"/>
      <c r="NTC111" s="41"/>
      <c r="NTD111" s="41"/>
      <c r="NTE111" s="41"/>
      <c r="NTF111" s="41"/>
      <c r="NTG111" s="41"/>
      <c r="NTH111" s="41"/>
      <c r="NTI111" s="41"/>
      <c r="NTJ111" s="41"/>
      <c r="NTK111" s="41"/>
      <c r="NTL111" s="41"/>
      <c r="NTM111" s="41"/>
      <c r="NTN111" s="41"/>
      <c r="NTO111" s="41"/>
      <c r="NTP111" s="41"/>
      <c r="NTQ111" s="41"/>
      <c r="NTR111" s="41"/>
      <c r="NTS111" s="41"/>
      <c r="NTT111" s="41"/>
      <c r="NTU111" s="41"/>
      <c r="NTV111" s="41"/>
      <c r="NTW111" s="41"/>
      <c r="NTX111" s="41"/>
      <c r="NTY111" s="41"/>
      <c r="NTZ111" s="41"/>
      <c r="NUA111" s="41"/>
      <c r="NUB111" s="41"/>
      <c r="NUC111" s="41"/>
      <c r="NUD111" s="41"/>
      <c r="NUE111" s="41"/>
      <c r="NUF111" s="41"/>
      <c r="NUG111" s="41"/>
      <c r="NUH111" s="41"/>
      <c r="NUI111" s="41"/>
      <c r="NUJ111" s="41"/>
      <c r="NUK111" s="41"/>
      <c r="NUL111" s="41"/>
      <c r="NUM111" s="41"/>
      <c r="NUN111" s="41"/>
      <c r="NUO111" s="41"/>
      <c r="NUP111" s="41"/>
      <c r="NUQ111" s="41"/>
      <c r="NUR111" s="41"/>
      <c r="NUS111" s="41"/>
      <c r="NUT111" s="41"/>
      <c r="NUU111" s="41"/>
      <c r="NUV111" s="41"/>
      <c r="NUW111" s="41"/>
      <c r="NUX111" s="41"/>
      <c r="NUY111" s="41"/>
      <c r="NUZ111" s="41"/>
      <c r="NVA111" s="41"/>
      <c r="NVB111" s="41"/>
      <c r="NVC111" s="41"/>
      <c r="NVD111" s="41"/>
      <c r="NVE111" s="41"/>
      <c r="NVF111" s="41"/>
      <c r="NVG111" s="41"/>
      <c r="NVH111" s="41"/>
      <c r="NVI111" s="41"/>
      <c r="NVJ111" s="41"/>
      <c r="NVK111" s="41"/>
      <c r="NVL111" s="41"/>
      <c r="NVM111" s="41"/>
      <c r="NVN111" s="41"/>
      <c r="NVO111" s="41"/>
      <c r="NVP111" s="41"/>
      <c r="NVQ111" s="41"/>
      <c r="NVR111" s="41"/>
      <c r="NVS111" s="41"/>
      <c r="NVT111" s="41"/>
      <c r="NVU111" s="41"/>
      <c r="NVV111" s="41"/>
      <c r="NVW111" s="41"/>
      <c r="NVX111" s="41"/>
      <c r="NVY111" s="41"/>
      <c r="NVZ111" s="41"/>
      <c r="NWA111" s="41"/>
      <c r="NWB111" s="41"/>
      <c r="NWC111" s="41"/>
      <c r="NWD111" s="41"/>
      <c r="NWE111" s="41"/>
      <c r="NWF111" s="41"/>
      <c r="NWG111" s="41"/>
      <c r="NWH111" s="41"/>
      <c r="NWI111" s="41"/>
      <c r="NWJ111" s="41"/>
      <c r="NWK111" s="41"/>
      <c r="NWL111" s="41"/>
      <c r="NWM111" s="41"/>
      <c r="NWN111" s="41"/>
      <c r="NWO111" s="41"/>
      <c r="NWP111" s="41"/>
      <c r="NWQ111" s="41"/>
      <c r="NWR111" s="41"/>
      <c r="NWS111" s="41"/>
      <c r="NWT111" s="41"/>
      <c r="NWU111" s="41"/>
      <c r="NWV111" s="41"/>
      <c r="NWW111" s="41"/>
      <c r="NWX111" s="41"/>
      <c r="NWY111" s="41"/>
      <c r="NWZ111" s="41"/>
      <c r="NXA111" s="41"/>
      <c r="NXB111" s="41"/>
      <c r="NXC111" s="41"/>
      <c r="NXD111" s="41"/>
      <c r="NXE111" s="41"/>
      <c r="NXF111" s="41"/>
      <c r="NXG111" s="41"/>
      <c r="NXH111" s="41"/>
      <c r="NXI111" s="41"/>
      <c r="NXJ111" s="41"/>
      <c r="NXK111" s="41"/>
      <c r="NXL111" s="41"/>
      <c r="NXM111" s="41"/>
      <c r="NXN111" s="41"/>
      <c r="NXO111" s="41"/>
      <c r="NXP111" s="41"/>
      <c r="NXQ111" s="41"/>
      <c r="NXR111" s="41"/>
      <c r="NXS111" s="41"/>
      <c r="NXT111" s="41"/>
      <c r="NXU111" s="41"/>
      <c r="NXV111" s="41"/>
      <c r="NXW111" s="41"/>
      <c r="NXX111" s="41"/>
      <c r="NXY111" s="41"/>
      <c r="NXZ111" s="41"/>
      <c r="NYA111" s="41"/>
      <c r="NYB111" s="41"/>
      <c r="NYC111" s="41"/>
      <c r="NYD111" s="41"/>
      <c r="NYE111" s="41"/>
      <c r="NYF111" s="41"/>
      <c r="NYG111" s="41"/>
      <c r="NYH111" s="41"/>
      <c r="NYI111" s="41"/>
      <c r="NYJ111" s="41"/>
      <c r="NYK111" s="41"/>
      <c r="NYL111" s="41"/>
      <c r="NYM111" s="41"/>
      <c r="NYN111" s="41"/>
      <c r="NYO111" s="41"/>
      <c r="NYP111" s="41"/>
      <c r="NYQ111" s="41"/>
      <c r="NYR111" s="41"/>
      <c r="NYS111" s="41"/>
      <c r="NYT111" s="41"/>
      <c r="NYU111" s="41"/>
      <c r="NYV111" s="41"/>
      <c r="NYW111" s="41"/>
      <c r="NYX111" s="41"/>
      <c r="NYY111" s="41"/>
      <c r="NYZ111" s="41"/>
      <c r="NZA111" s="41"/>
      <c r="NZB111" s="41"/>
      <c r="NZC111" s="41"/>
      <c r="NZD111" s="41"/>
      <c r="NZE111" s="41"/>
      <c r="NZF111" s="41"/>
      <c r="NZG111" s="41"/>
      <c r="NZH111" s="41"/>
      <c r="NZI111" s="41"/>
      <c r="NZJ111" s="41"/>
      <c r="NZK111" s="41"/>
      <c r="NZL111" s="41"/>
      <c r="NZM111" s="41"/>
      <c r="NZN111" s="41"/>
      <c r="NZO111" s="41"/>
      <c r="NZP111" s="41"/>
      <c r="NZQ111" s="41"/>
      <c r="NZR111" s="41"/>
      <c r="NZS111" s="41"/>
      <c r="NZT111" s="41"/>
      <c r="NZU111" s="41"/>
      <c r="NZV111" s="41"/>
      <c r="NZW111" s="41"/>
      <c r="NZX111" s="41"/>
      <c r="NZY111" s="41"/>
      <c r="NZZ111" s="41"/>
      <c r="OAA111" s="41"/>
      <c r="OAB111" s="41"/>
      <c r="OAC111" s="41"/>
      <c r="OAD111" s="41"/>
      <c r="OAE111" s="41"/>
      <c r="OAF111" s="41"/>
      <c r="OAG111" s="41"/>
      <c r="OAH111" s="41"/>
      <c r="OAI111" s="41"/>
      <c r="OAJ111" s="41"/>
      <c r="OAK111" s="41"/>
      <c r="OAL111" s="41"/>
      <c r="OAM111" s="41"/>
      <c r="OAN111" s="41"/>
      <c r="OAO111" s="41"/>
      <c r="OAP111" s="41"/>
      <c r="OAQ111" s="41"/>
      <c r="OAR111" s="41"/>
      <c r="OAS111" s="41"/>
      <c r="OAT111" s="41"/>
      <c r="OAU111" s="41"/>
      <c r="OAV111" s="41"/>
      <c r="OAW111" s="41"/>
      <c r="OAX111" s="41"/>
      <c r="OAY111" s="41"/>
      <c r="OAZ111" s="41"/>
      <c r="OBA111" s="41"/>
      <c r="OBB111" s="41"/>
      <c r="OBC111" s="41"/>
      <c r="OBD111" s="41"/>
      <c r="OBE111" s="41"/>
      <c r="OBF111" s="41"/>
      <c r="OBG111" s="41"/>
      <c r="OBH111" s="41"/>
      <c r="OBI111" s="41"/>
      <c r="OBJ111" s="41"/>
      <c r="OBK111" s="41"/>
      <c r="OBL111" s="41"/>
      <c r="OBM111" s="41"/>
      <c r="OBN111" s="41"/>
      <c r="OBO111" s="41"/>
      <c r="OBP111" s="41"/>
      <c r="OBQ111" s="41"/>
      <c r="OBR111" s="41"/>
      <c r="OBS111" s="41"/>
      <c r="OBT111" s="41"/>
      <c r="OBU111" s="41"/>
      <c r="OBV111" s="41"/>
      <c r="OBW111" s="41"/>
      <c r="OBX111" s="41"/>
      <c r="OBY111" s="41"/>
      <c r="OBZ111" s="41"/>
      <c r="OCA111" s="41"/>
      <c r="OCB111" s="41"/>
      <c r="OCC111" s="41"/>
      <c r="OCD111" s="41"/>
      <c r="OCE111" s="41"/>
      <c r="OCF111" s="41"/>
      <c r="OCG111" s="41"/>
      <c r="OCH111" s="41"/>
      <c r="OCI111" s="41"/>
      <c r="OCJ111" s="41"/>
      <c r="OCK111" s="41"/>
      <c r="OCR111" s="41"/>
      <c r="OCS111" s="41"/>
      <c r="OCT111" s="41"/>
      <c r="OCU111" s="41"/>
      <c r="OCV111" s="41"/>
      <c r="OCW111" s="41"/>
      <c r="OCX111" s="41"/>
      <c r="OCY111" s="41"/>
      <c r="OCZ111" s="41"/>
      <c r="ODA111" s="41"/>
      <c r="ODB111" s="41"/>
      <c r="ODC111" s="41"/>
      <c r="ODD111" s="41"/>
      <c r="ODE111" s="41"/>
      <c r="ODF111" s="41"/>
      <c r="ODG111" s="41"/>
      <c r="ODH111" s="41"/>
      <c r="ODI111" s="41"/>
      <c r="ODJ111" s="41"/>
      <c r="ODK111" s="41"/>
      <c r="ODL111" s="41"/>
      <c r="ODM111" s="41"/>
      <c r="ODN111" s="41"/>
      <c r="ODO111" s="41"/>
      <c r="ODP111" s="41"/>
      <c r="ODQ111" s="41"/>
      <c r="ODR111" s="41"/>
      <c r="ODS111" s="41"/>
      <c r="ODT111" s="41"/>
      <c r="ODU111" s="41"/>
      <c r="ODV111" s="41"/>
      <c r="ODW111" s="41"/>
      <c r="ODX111" s="41"/>
      <c r="ODY111" s="41"/>
      <c r="ODZ111" s="41"/>
      <c r="OEA111" s="41"/>
      <c r="OEB111" s="41"/>
      <c r="OEC111" s="41"/>
      <c r="OED111" s="41"/>
      <c r="OEE111" s="41"/>
      <c r="OEF111" s="41"/>
      <c r="OEG111" s="41"/>
      <c r="OEH111" s="41"/>
      <c r="OEI111" s="41"/>
      <c r="OEJ111" s="41"/>
      <c r="OEK111" s="41"/>
      <c r="OEL111" s="41"/>
      <c r="OEM111" s="41"/>
      <c r="OEN111" s="41"/>
      <c r="OEO111" s="41"/>
      <c r="OEP111" s="41"/>
      <c r="OEQ111" s="41"/>
      <c r="OER111" s="41"/>
      <c r="OES111" s="41"/>
      <c r="OET111" s="41"/>
      <c r="OEU111" s="41"/>
      <c r="OEV111" s="41"/>
      <c r="OEW111" s="41"/>
      <c r="OEX111" s="41"/>
      <c r="OEY111" s="41"/>
      <c r="OEZ111" s="41"/>
      <c r="OFA111" s="41"/>
      <c r="OFB111" s="41"/>
      <c r="OFC111" s="41"/>
      <c r="OFD111" s="41"/>
      <c r="OFE111" s="41"/>
      <c r="OFF111" s="41"/>
      <c r="OFG111" s="41"/>
      <c r="OFH111" s="41"/>
      <c r="OFI111" s="41"/>
      <c r="OFJ111" s="41"/>
      <c r="OFK111" s="41"/>
      <c r="OFL111" s="41"/>
      <c r="OFM111" s="41"/>
      <c r="OFN111" s="41"/>
      <c r="OFO111" s="41"/>
      <c r="OFP111" s="41"/>
      <c r="OFQ111" s="41"/>
      <c r="OFR111" s="41"/>
      <c r="OFS111" s="41"/>
      <c r="OFT111" s="41"/>
      <c r="OFU111" s="41"/>
      <c r="OFV111" s="41"/>
      <c r="OFW111" s="41"/>
      <c r="OFX111" s="41"/>
      <c r="OFY111" s="41"/>
      <c r="OFZ111" s="41"/>
      <c r="OGA111" s="41"/>
      <c r="OGB111" s="41"/>
      <c r="OGC111" s="41"/>
      <c r="OGD111" s="41"/>
      <c r="OGE111" s="41"/>
      <c r="OGF111" s="41"/>
      <c r="OGG111" s="41"/>
      <c r="OGH111" s="41"/>
      <c r="OGI111" s="41"/>
      <c r="OGJ111" s="41"/>
      <c r="OGK111" s="41"/>
      <c r="OGL111" s="41"/>
      <c r="OGM111" s="41"/>
      <c r="OGN111" s="41"/>
      <c r="OGO111" s="41"/>
      <c r="OGP111" s="41"/>
      <c r="OGQ111" s="41"/>
      <c r="OGR111" s="41"/>
      <c r="OGS111" s="41"/>
      <c r="OGT111" s="41"/>
      <c r="OGU111" s="41"/>
      <c r="OGV111" s="41"/>
      <c r="OGW111" s="41"/>
      <c r="OGX111" s="41"/>
      <c r="OGY111" s="41"/>
      <c r="OGZ111" s="41"/>
      <c r="OHA111" s="41"/>
      <c r="OHB111" s="41"/>
      <c r="OHC111" s="41"/>
      <c r="OHD111" s="41"/>
      <c r="OHE111" s="41"/>
      <c r="OHF111" s="41"/>
      <c r="OHG111" s="41"/>
      <c r="OHH111" s="41"/>
      <c r="OHI111" s="41"/>
      <c r="OHJ111" s="41"/>
      <c r="OHK111" s="41"/>
      <c r="OHL111" s="41"/>
      <c r="OHM111" s="41"/>
      <c r="OHN111" s="41"/>
      <c r="OHO111" s="41"/>
      <c r="OHP111" s="41"/>
      <c r="OHQ111" s="41"/>
      <c r="OHR111" s="41"/>
      <c r="OHS111" s="41"/>
      <c r="OHT111" s="41"/>
      <c r="OHU111" s="41"/>
      <c r="OHV111" s="41"/>
      <c r="OHW111" s="41"/>
      <c r="OHX111" s="41"/>
      <c r="OHY111" s="41"/>
      <c r="OHZ111" s="41"/>
      <c r="OIA111" s="41"/>
      <c r="OIB111" s="41"/>
      <c r="OIC111" s="41"/>
      <c r="OID111" s="41"/>
      <c r="OIE111" s="41"/>
      <c r="OIF111" s="41"/>
      <c r="OIG111" s="41"/>
      <c r="OIH111" s="41"/>
      <c r="OII111" s="41"/>
      <c r="OIJ111" s="41"/>
      <c r="OIK111" s="41"/>
      <c r="OIL111" s="41"/>
      <c r="OIM111" s="41"/>
      <c r="OIN111" s="41"/>
      <c r="OIO111" s="41"/>
      <c r="OIP111" s="41"/>
      <c r="OIQ111" s="41"/>
      <c r="OIR111" s="41"/>
      <c r="OIS111" s="41"/>
      <c r="OIT111" s="41"/>
      <c r="OIU111" s="41"/>
      <c r="OIV111" s="41"/>
      <c r="OIW111" s="41"/>
      <c r="OIX111" s="41"/>
      <c r="OIY111" s="41"/>
      <c r="OIZ111" s="41"/>
      <c r="OJA111" s="41"/>
      <c r="OJB111" s="41"/>
      <c r="OJC111" s="41"/>
      <c r="OJD111" s="41"/>
      <c r="OJE111" s="41"/>
      <c r="OJF111" s="41"/>
      <c r="OJG111" s="41"/>
      <c r="OJH111" s="41"/>
      <c r="OJI111" s="41"/>
      <c r="OJJ111" s="41"/>
      <c r="OJK111" s="41"/>
      <c r="OJL111" s="41"/>
      <c r="OJM111" s="41"/>
      <c r="OJN111" s="41"/>
      <c r="OJO111" s="41"/>
      <c r="OJP111" s="41"/>
      <c r="OJQ111" s="41"/>
      <c r="OJR111" s="41"/>
      <c r="OJS111" s="41"/>
      <c r="OJT111" s="41"/>
      <c r="OJU111" s="41"/>
      <c r="OJV111" s="41"/>
      <c r="OJW111" s="41"/>
      <c r="OJX111" s="41"/>
      <c r="OJY111" s="41"/>
      <c r="OJZ111" s="41"/>
      <c r="OKA111" s="41"/>
      <c r="OKB111" s="41"/>
      <c r="OKC111" s="41"/>
      <c r="OKD111" s="41"/>
      <c r="OKE111" s="41"/>
      <c r="OKF111" s="41"/>
      <c r="OKG111" s="41"/>
      <c r="OKH111" s="41"/>
      <c r="OKI111" s="41"/>
      <c r="OKJ111" s="41"/>
      <c r="OKK111" s="41"/>
      <c r="OKL111" s="41"/>
      <c r="OKM111" s="41"/>
      <c r="OKN111" s="41"/>
      <c r="OKO111" s="41"/>
      <c r="OKP111" s="41"/>
      <c r="OKQ111" s="41"/>
      <c r="OKR111" s="41"/>
      <c r="OKS111" s="41"/>
      <c r="OKT111" s="41"/>
      <c r="OKU111" s="41"/>
      <c r="OKV111" s="41"/>
      <c r="OKW111" s="41"/>
      <c r="OKX111" s="41"/>
      <c r="OKY111" s="41"/>
      <c r="OKZ111" s="41"/>
      <c r="OLA111" s="41"/>
      <c r="OLB111" s="41"/>
      <c r="OLC111" s="41"/>
      <c r="OLD111" s="41"/>
      <c r="OLE111" s="41"/>
      <c r="OLF111" s="41"/>
      <c r="OLG111" s="41"/>
      <c r="OLH111" s="41"/>
      <c r="OLI111" s="41"/>
      <c r="OLJ111" s="41"/>
      <c r="OLK111" s="41"/>
      <c r="OLL111" s="41"/>
      <c r="OLM111" s="41"/>
      <c r="OLN111" s="41"/>
      <c r="OLO111" s="41"/>
      <c r="OLP111" s="41"/>
      <c r="OLQ111" s="41"/>
      <c r="OLR111" s="41"/>
      <c r="OLS111" s="41"/>
      <c r="OLT111" s="41"/>
      <c r="OLU111" s="41"/>
      <c r="OLV111" s="41"/>
      <c r="OLW111" s="41"/>
      <c r="OLX111" s="41"/>
      <c r="OLY111" s="41"/>
      <c r="OLZ111" s="41"/>
      <c r="OMA111" s="41"/>
      <c r="OMB111" s="41"/>
      <c r="OMC111" s="41"/>
      <c r="OMD111" s="41"/>
      <c r="OME111" s="41"/>
      <c r="OMF111" s="41"/>
      <c r="OMG111" s="41"/>
      <c r="OMN111" s="41"/>
      <c r="OMO111" s="41"/>
      <c r="OMP111" s="41"/>
      <c r="OMQ111" s="41"/>
      <c r="OMR111" s="41"/>
      <c r="OMS111" s="41"/>
      <c r="OMT111" s="41"/>
      <c r="OMU111" s="41"/>
      <c r="OMV111" s="41"/>
      <c r="OMW111" s="41"/>
      <c r="OMX111" s="41"/>
      <c r="OMY111" s="41"/>
      <c r="OMZ111" s="41"/>
      <c r="ONA111" s="41"/>
      <c r="ONB111" s="41"/>
      <c r="ONC111" s="41"/>
      <c r="OND111" s="41"/>
      <c r="ONE111" s="41"/>
      <c r="ONF111" s="41"/>
      <c r="ONG111" s="41"/>
      <c r="ONH111" s="41"/>
      <c r="ONI111" s="41"/>
      <c r="ONJ111" s="41"/>
      <c r="ONK111" s="41"/>
      <c r="ONL111" s="41"/>
      <c r="ONM111" s="41"/>
      <c r="ONN111" s="41"/>
      <c r="ONO111" s="41"/>
      <c r="ONP111" s="41"/>
      <c r="ONQ111" s="41"/>
      <c r="ONR111" s="41"/>
      <c r="ONS111" s="41"/>
      <c r="ONT111" s="41"/>
      <c r="ONU111" s="41"/>
      <c r="ONV111" s="41"/>
      <c r="ONW111" s="41"/>
      <c r="ONX111" s="41"/>
      <c r="ONY111" s="41"/>
      <c r="ONZ111" s="41"/>
      <c r="OOA111" s="41"/>
      <c r="OOB111" s="41"/>
      <c r="OOC111" s="41"/>
      <c r="OOD111" s="41"/>
      <c r="OOE111" s="41"/>
      <c r="OOF111" s="41"/>
      <c r="OOG111" s="41"/>
      <c r="OOH111" s="41"/>
      <c r="OOI111" s="41"/>
      <c r="OOJ111" s="41"/>
      <c r="OOK111" s="41"/>
      <c r="OOL111" s="41"/>
      <c r="OOM111" s="41"/>
      <c r="OON111" s="41"/>
      <c r="OOO111" s="41"/>
      <c r="OOP111" s="41"/>
      <c r="OOQ111" s="41"/>
      <c r="OOR111" s="41"/>
      <c r="OOS111" s="41"/>
      <c r="OOT111" s="41"/>
      <c r="OOU111" s="41"/>
      <c r="OOV111" s="41"/>
      <c r="OOW111" s="41"/>
      <c r="OOX111" s="41"/>
      <c r="OOY111" s="41"/>
      <c r="OOZ111" s="41"/>
      <c r="OPA111" s="41"/>
      <c r="OPB111" s="41"/>
      <c r="OPC111" s="41"/>
      <c r="OPD111" s="41"/>
      <c r="OPE111" s="41"/>
      <c r="OPF111" s="41"/>
      <c r="OPG111" s="41"/>
      <c r="OPH111" s="41"/>
      <c r="OPI111" s="41"/>
      <c r="OPJ111" s="41"/>
      <c r="OPK111" s="41"/>
      <c r="OPL111" s="41"/>
      <c r="OPM111" s="41"/>
      <c r="OPN111" s="41"/>
      <c r="OPO111" s="41"/>
      <c r="OPP111" s="41"/>
      <c r="OPQ111" s="41"/>
      <c r="OPR111" s="41"/>
      <c r="OPS111" s="41"/>
      <c r="OPT111" s="41"/>
      <c r="OPU111" s="41"/>
      <c r="OPV111" s="41"/>
      <c r="OPW111" s="41"/>
      <c r="OPX111" s="41"/>
      <c r="OPY111" s="41"/>
      <c r="OPZ111" s="41"/>
      <c r="OQA111" s="41"/>
      <c r="OQB111" s="41"/>
      <c r="OQC111" s="41"/>
      <c r="OQD111" s="41"/>
      <c r="OQE111" s="41"/>
      <c r="OQF111" s="41"/>
      <c r="OQG111" s="41"/>
      <c r="OQH111" s="41"/>
      <c r="OQI111" s="41"/>
      <c r="OQJ111" s="41"/>
      <c r="OQK111" s="41"/>
      <c r="OQL111" s="41"/>
      <c r="OQM111" s="41"/>
      <c r="OQN111" s="41"/>
      <c r="OQO111" s="41"/>
      <c r="OQP111" s="41"/>
      <c r="OQQ111" s="41"/>
      <c r="OQR111" s="41"/>
      <c r="OQS111" s="41"/>
      <c r="OQT111" s="41"/>
      <c r="OQU111" s="41"/>
      <c r="OQV111" s="41"/>
      <c r="OQW111" s="41"/>
      <c r="OQX111" s="41"/>
      <c r="OQY111" s="41"/>
      <c r="OQZ111" s="41"/>
      <c r="ORA111" s="41"/>
      <c r="ORB111" s="41"/>
      <c r="ORC111" s="41"/>
      <c r="ORD111" s="41"/>
      <c r="ORE111" s="41"/>
      <c r="ORF111" s="41"/>
      <c r="ORG111" s="41"/>
      <c r="ORH111" s="41"/>
      <c r="ORI111" s="41"/>
      <c r="ORJ111" s="41"/>
      <c r="ORK111" s="41"/>
      <c r="ORL111" s="41"/>
      <c r="ORM111" s="41"/>
      <c r="ORN111" s="41"/>
      <c r="ORO111" s="41"/>
      <c r="ORP111" s="41"/>
      <c r="ORQ111" s="41"/>
      <c r="ORR111" s="41"/>
      <c r="ORS111" s="41"/>
      <c r="ORT111" s="41"/>
      <c r="ORU111" s="41"/>
      <c r="ORV111" s="41"/>
      <c r="ORW111" s="41"/>
      <c r="ORX111" s="41"/>
      <c r="ORY111" s="41"/>
      <c r="ORZ111" s="41"/>
      <c r="OSA111" s="41"/>
      <c r="OSB111" s="41"/>
      <c r="OSC111" s="41"/>
      <c r="OSD111" s="41"/>
      <c r="OSE111" s="41"/>
      <c r="OSF111" s="41"/>
      <c r="OSG111" s="41"/>
      <c r="OSH111" s="41"/>
      <c r="OSI111" s="41"/>
      <c r="OSJ111" s="41"/>
      <c r="OSK111" s="41"/>
      <c r="OSL111" s="41"/>
      <c r="OSM111" s="41"/>
      <c r="OSN111" s="41"/>
      <c r="OSO111" s="41"/>
      <c r="OSP111" s="41"/>
      <c r="OSQ111" s="41"/>
      <c r="OSR111" s="41"/>
      <c r="OSS111" s="41"/>
      <c r="OST111" s="41"/>
      <c r="OSU111" s="41"/>
      <c r="OSV111" s="41"/>
      <c r="OSW111" s="41"/>
      <c r="OSX111" s="41"/>
      <c r="OSY111" s="41"/>
      <c r="OSZ111" s="41"/>
      <c r="OTA111" s="41"/>
      <c r="OTB111" s="41"/>
      <c r="OTC111" s="41"/>
      <c r="OTD111" s="41"/>
      <c r="OTE111" s="41"/>
      <c r="OTF111" s="41"/>
      <c r="OTG111" s="41"/>
      <c r="OTH111" s="41"/>
      <c r="OTI111" s="41"/>
      <c r="OTJ111" s="41"/>
      <c r="OTK111" s="41"/>
      <c r="OTL111" s="41"/>
      <c r="OTM111" s="41"/>
      <c r="OTN111" s="41"/>
      <c r="OTO111" s="41"/>
      <c r="OTP111" s="41"/>
      <c r="OTQ111" s="41"/>
      <c r="OTR111" s="41"/>
      <c r="OTS111" s="41"/>
      <c r="OTT111" s="41"/>
      <c r="OTU111" s="41"/>
      <c r="OTV111" s="41"/>
      <c r="OTW111" s="41"/>
      <c r="OTX111" s="41"/>
      <c r="OTY111" s="41"/>
      <c r="OTZ111" s="41"/>
      <c r="OUA111" s="41"/>
      <c r="OUB111" s="41"/>
      <c r="OUC111" s="41"/>
      <c r="OUD111" s="41"/>
      <c r="OUE111" s="41"/>
      <c r="OUF111" s="41"/>
      <c r="OUG111" s="41"/>
      <c r="OUH111" s="41"/>
      <c r="OUI111" s="41"/>
      <c r="OUJ111" s="41"/>
      <c r="OUK111" s="41"/>
      <c r="OUL111" s="41"/>
      <c r="OUM111" s="41"/>
      <c r="OUN111" s="41"/>
      <c r="OUO111" s="41"/>
      <c r="OUP111" s="41"/>
      <c r="OUQ111" s="41"/>
      <c r="OUR111" s="41"/>
      <c r="OUS111" s="41"/>
      <c r="OUT111" s="41"/>
      <c r="OUU111" s="41"/>
      <c r="OUV111" s="41"/>
      <c r="OUW111" s="41"/>
      <c r="OUX111" s="41"/>
      <c r="OUY111" s="41"/>
      <c r="OUZ111" s="41"/>
      <c r="OVA111" s="41"/>
      <c r="OVB111" s="41"/>
      <c r="OVC111" s="41"/>
      <c r="OVD111" s="41"/>
      <c r="OVE111" s="41"/>
      <c r="OVF111" s="41"/>
      <c r="OVG111" s="41"/>
      <c r="OVH111" s="41"/>
      <c r="OVI111" s="41"/>
      <c r="OVJ111" s="41"/>
      <c r="OVK111" s="41"/>
      <c r="OVL111" s="41"/>
      <c r="OVM111" s="41"/>
      <c r="OVN111" s="41"/>
      <c r="OVO111" s="41"/>
      <c r="OVP111" s="41"/>
      <c r="OVQ111" s="41"/>
      <c r="OVR111" s="41"/>
      <c r="OVS111" s="41"/>
      <c r="OVT111" s="41"/>
      <c r="OVU111" s="41"/>
      <c r="OVV111" s="41"/>
      <c r="OVW111" s="41"/>
      <c r="OVX111" s="41"/>
      <c r="OVY111" s="41"/>
      <c r="OVZ111" s="41"/>
      <c r="OWA111" s="41"/>
      <c r="OWB111" s="41"/>
      <c r="OWC111" s="41"/>
      <c r="OWJ111" s="41"/>
      <c r="OWK111" s="41"/>
      <c r="OWL111" s="41"/>
      <c r="OWM111" s="41"/>
      <c r="OWN111" s="41"/>
      <c r="OWO111" s="41"/>
      <c r="OWP111" s="41"/>
      <c r="OWQ111" s="41"/>
      <c r="OWR111" s="41"/>
      <c r="OWS111" s="41"/>
      <c r="OWT111" s="41"/>
      <c r="OWU111" s="41"/>
      <c r="OWV111" s="41"/>
      <c r="OWW111" s="41"/>
      <c r="OWX111" s="41"/>
      <c r="OWY111" s="41"/>
      <c r="OWZ111" s="41"/>
      <c r="OXA111" s="41"/>
      <c r="OXB111" s="41"/>
      <c r="OXC111" s="41"/>
      <c r="OXD111" s="41"/>
      <c r="OXE111" s="41"/>
      <c r="OXF111" s="41"/>
      <c r="OXG111" s="41"/>
      <c r="OXH111" s="41"/>
      <c r="OXI111" s="41"/>
      <c r="OXJ111" s="41"/>
      <c r="OXK111" s="41"/>
      <c r="OXL111" s="41"/>
      <c r="OXM111" s="41"/>
      <c r="OXN111" s="41"/>
      <c r="OXO111" s="41"/>
      <c r="OXP111" s="41"/>
      <c r="OXQ111" s="41"/>
      <c r="OXR111" s="41"/>
      <c r="OXS111" s="41"/>
      <c r="OXT111" s="41"/>
      <c r="OXU111" s="41"/>
      <c r="OXV111" s="41"/>
      <c r="OXW111" s="41"/>
      <c r="OXX111" s="41"/>
      <c r="OXY111" s="41"/>
      <c r="OXZ111" s="41"/>
      <c r="OYA111" s="41"/>
      <c r="OYB111" s="41"/>
      <c r="OYC111" s="41"/>
      <c r="OYD111" s="41"/>
      <c r="OYE111" s="41"/>
      <c r="OYF111" s="41"/>
      <c r="OYG111" s="41"/>
      <c r="OYH111" s="41"/>
      <c r="OYI111" s="41"/>
      <c r="OYJ111" s="41"/>
      <c r="OYK111" s="41"/>
      <c r="OYL111" s="41"/>
      <c r="OYM111" s="41"/>
      <c r="OYN111" s="41"/>
      <c r="OYO111" s="41"/>
      <c r="OYP111" s="41"/>
      <c r="OYQ111" s="41"/>
      <c r="OYR111" s="41"/>
      <c r="OYS111" s="41"/>
      <c r="OYT111" s="41"/>
      <c r="OYU111" s="41"/>
      <c r="OYV111" s="41"/>
      <c r="OYW111" s="41"/>
      <c r="OYX111" s="41"/>
      <c r="OYY111" s="41"/>
      <c r="OYZ111" s="41"/>
      <c r="OZA111" s="41"/>
      <c r="OZB111" s="41"/>
      <c r="OZC111" s="41"/>
      <c r="OZD111" s="41"/>
      <c r="OZE111" s="41"/>
      <c r="OZF111" s="41"/>
      <c r="OZG111" s="41"/>
      <c r="OZH111" s="41"/>
      <c r="OZI111" s="41"/>
      <c r="OZJ111" s="41"/>
      <c r="OZK111" s="41"/>
      <c r="OZL111" s="41"/>
      <c r="OZM111" s="41"/>
      <c r="OZN111" s="41"/>
      <c r="OZO111" s="41"/>
      <c r="OZP111" s="41"/>
      <c r="OZQ111" s="41"/>
      <c r="OZR111" s="41"/>
      <c r="OZS111" s="41"/>
      <c r="OZT111" s="41"/>
      <c r="OZU111" s="41"/>
      <c r="OZV111" s="41"/>
      <c r="OZW111" s="41"/>
      <c r="OZX111" s="41"/>
      <c r="OZY111" s="41"/>
      <c r="OZZ111" s="41"/>
      <c r="PAA111" s="41"/>
      <c r="PAB111" s="41"/>
      <c r="PAC111" s="41"/>
      <c r="PAD111" s="41"/>
      <c r="PAE111" s="41"/>
      <c r="PAF111" s="41"/>
      <c r="PAG111" s="41"/>
      <c r="PAH111" s="41"/>
      <c r="PAI111" s="41"/>
      <c r="PAJ111" s="41"/>
      <c r="PAK111" s="41"/>
      <c r="PAL111" s="41"/>
      <c r="PAM111" s="41"/>
      <c r="PAN111" s="41"/>
      <c r="PAO111" s="41"/>
      <c r="PAP111" s="41"/>
      <c r="PAQ111" s="41"/>
      <c r="PAR111" s="41"/>
      <c r="PAS111" s="41"/>
      <c r="PAT111" s="41"/>
      <c r="PAU111" s="41"/>
      <c r="PAV111" s="41"/>
      <c r="PAW111" s="41"/>
      <c r="PAX111" s="41"/>
      <c r="PAY111" s="41"/>
      <c r="PAZ111" s="41"/>
      <c r="PBA111" s="41"/>
      <c r="PBB111" s="41"/>
      <c r="PBC111" s="41"/>
      <c r="PBD111" s="41"/>
      <c r="PBE111" s="41"/>
      <c r="PBF111" s="41"/>
      <c r="PBG111" s="41"/>
      <c r="PBH111" s="41"/>
      <c r="PBI111" s="41"/>
      <c r="PBJ111" s="41"/>
      <c r="PBK111" s="41"/>
      <c r="PBL111" s="41"/>
      <c r="PBM111" s="41"/>
      <c r="PBN111" s="41"/>
      <c r="PBO111" s="41"/>
      <c r="PBP111" s="41"/>
      <c r="PBQ111" s="41"/>
      <c r="PBR111" s="41"/>
      <c r="PBS111" s="41"/>
      <c r="PBT111" s="41"/>
      <c r="PBU111" s="41"/>
      <c r="PBV111" s="41"/>
      <c r="PBW111" s="41"/>
      <c r="PBX111" s="41"/>
      <c r="PBY111" s="41"/>
      <c r="PBZ111" s="41"/>
      <c r="PCA111" s="41"/>
      <c r="PCB111" s="41"/>
      <c r="PCC111" s="41"/>
      <c r="PCD111" s="41"/>
      <c r="PCE111" s="41"/>
      <c r="PCF111" s="41"/>
      <c r="PCG111" s="41"/>
      <c r="PCH111" s="41"/>
      <c r="PCI111" s="41"/>
      <c r="PCJ111" s="41"/>
      <c r="PCK111" s="41"/>
      <c r="PCL111" s="41"/>
      <c r="PCM111" s="41"/>
      <c r="PCN111" s="41"/>
      <c r="PCO111" s="41"/>
      <c r="PCP111" s="41"/>
      <c r="PCQ111" s="41"/>
      <c r="PCR111" s="41"/>
      <c r="PCS111" s="41"/>
      <c r="PCT111" s="41"/>
      <c r="PCU111" s="41"/>
      <c r="PCV111" s="41"/>
      <c r="PCW111" s="41"/>
      <c r="PCX111" s="41"/>
      <c r="PCY111" s="41"/>
      <c r="PCZ111" s="41"/>
      <c r="PDA111" s="41"/>
      <c r="PDB111" s="41"/>
      <c r="PDC111" s="41"/>
      <c r="PDD111" s="41"/>
      <c r="PDE111" s="41"/>
      <c r="PDF111" s="41"/>
      <c r="PDG111" s="41"/>
      <c r="PDH111" s="41"/>
      <c r="PDI111" s="41"/>
      <c r="PDJ111" s="41"/>
      <c r="PDK111" s="41"/>
      <c r="PDL111" s="41"/>
      <c r="PDM111" s="41"/>
      <c r="PDN111" s="41"/>
      <c r="PDO111" s="41"/>
      <c r="PDP111" s="41"/>
      <c r="PDQ111" s="41"/>
      <c r="PDR111" s="41"/>
      <c r="PDS111" s="41"/>
      <c r="PDT111" s="41"/>
      <c r="PDU111" s="41"/>
      <c r="PDV111" s="41"/>
      <c r="PDW111" s="41"/>
      <c r="PDX111" s="41"/>
      <c r="PDY111" s="41"/>
      <c r="PDZ111" s="41"/>
      <c r="PEA111" s="41"/>
      <c r="PEB111" s="41"/>
      <c r="PEC111" s="41"/>
      <c r="PED111" s="41"/>
      <c r="PEE111" s="41"/>
      <c r="PEF111" s="41"/>
      <c r="PEG111" s="41"/>
      <c r="PEH111" s="41"/>
      <c r="PEI111" s="41"/>
      <c r="PEJ111" s="41"/>
      <c r="PEK111" s="41"/>
      <c r="PEL111" s="41"/>
      <c r="PEM111" s="41"/>
      <c r="PEN111" s="41"/>
      <c r="PEO111" s="41"/>
      <c r="PEP111" s="41"/>
      <c r="PEQ111" s="41"/>
      <c r="PER111" s="41"/>
      <c r="PES111" s="41"/>
      <c r="PET111" s="41"/>
      <c r="PEU111" s="41"/>
      <c r="PEV111" s="41"/>
      <c r="PEW111" s="41"/>
      <c r="PEX111" s="41"/>
      <c r="PEY111" s="41"/>
      <c r="PEZ111" s="41"/>
      <c r="PFA111" s="41"/>
      <c r="PFB111" s="41"/>
      <c r="PFC111" s="41"/>
      <c r="PFD111" s="41"/>
      <c r="PFE111" s="41"/>
      <c r="PFF111" s="41"/>
      <c r="PFG111" s="41"/>
      <c r="PFH111" s="41"/>
      <c r="PFI111" s="41"/>
      <c r="PFJ111" s="41"/>
      <c r="PFK111" s="41"/>
      <c r="PFL111" s="41"/>
      <c r="PFM111" s="41"/>
      <c r="PFN111" s="41"/>
      <c r="PFO111" s="41"/>
      <c r="PFP111" s="41"/>
      <c r="PFQ111" s="41"/>
      <c r="PFR111" s="41"/>
      <c r="PFS111" s="41"/>
      <c r="PFT111" s="41"/>
      <c r="PFU111" s="41"/>
      <c r="PFV111" s="41"/>
      <c r="PFW111" s="41"/>
      <c r="PFX111" s="41"/>
      <c r="PFY111" s="41"/>
      <c r="PGF111" s="41"/>
      <c r="PGG111" s="41"/>
      <c r="PGH111" s="41"/>
      <c r="PGI111" s="41"/>
      <c r="PGJ111" s="41"/>
      <c r="PGK111" s="41"/>
      <c r="PGL111" s="41"/>
      <c r="PGM111" s="41"/>
      <c r="PGN111" s="41"/>
      <c r="PGO111" s="41"/>
      <c r="PGP111" s="41"/>
      <c r="PGQ111" s="41"/>
      <c r="PGR111" s="41"/>
      <c r="PGS111" s="41"/>
      <c r="PGT111" s="41"/>
      <c r="PGU111" s="41"/>
      <c r="PGV111" s="41"/>
      <c r="PGW111" s="41"/>
      <c r="PGX111" s="41"/>
      <c r="PGY111" s="41"/>
      <c r="PGZ111" s="41"/>
      <c r="PHA111" s="41"/>
      <c r="PHB111" s="41"/>
      <c r="PHC111" s="41"/>
      <c r="PHD111" s="41"/>
      <c r="PHE111" s="41"/>
      <c r="PHF111" s="41"/>
      <c r="PHG111" s="41"/>
      <c r="PHH111" s="41"/>
      <c r="PHI111" s="41"/>
      <c r="PHJ111" s="41"/>
      <c r="PHK111" s="41"/>
      <c r="PHL111" s="41"/>
      <c r="PHM111" s="41"/>
      <c r="PHN111" s="41"/>
      <c r="PHO111" s="41"/>
      <c r="PHP111" s="41"/>
      <c r="PHQ111" s="41"/>
      <c r="PHR111" s="41"/>
      <c r="PHS111" s="41"/>
      <c r="PHT111" s="41"/>
      <c r="PHU111" s="41"/>
      <c r="PHV111" s="41"/>
      <c r="PHW111" s="41"/>
      <c r="PHX111" s="41"/>
      <c r="PHY111" s="41"/>
      <c r="PHZ111" s="41"/>
      <c r="PIA111" s="41"/>
      <c r="PIB111" s="41"/>
      <c r="PIC111" s="41"/>
      <c r="PID111" s="41"/>
      <c r="PIE111" s="41"/>
      <c r="PIF111" s="41"/>
      <c r="PIG111" s="41"/>
      <c r="PIH111" s="41"/>
      <c r="PII111" s="41"/>
      <c r="PIJ111" s="41"/>
      <c r="PIK111" s="41"/>
      <c r="PIL111" s="41"/>
      <c r="PIM111" s="41"/>
      <c r="PIN111" s="41"/>
      <c r="PIO111" s="41"/>
      <c r="PIP111" s="41"/>
      <c r="PIQ111" s="41"/>
      <c r="PIR111" s="41"/>
      <c r="PIS111" s="41"/>
      <c r="PIT111" s="41"/>
      <c r="PIU111" s="41"/>
      <c r="PIV111" s="41"/>
      <c r="PIW111" s="41"/>
      <c r="PIX111" s="41"/>
      <c r="PIY111" s="41"/>
      <c r="PIZ111" s="41"/>
      <c r="PJA111" s="41"/>
      <c r="PJB111" s="41"/>
      <c r="PJC111" s="41"/>
      <c r="PJD111" s="41"/>
      <c r="PJE111" s="41"/>
      <c r="PJF111" s="41"/>
      <c r="PJG111" s="41"/>
      <c r="PJH111" s="41"/>
      <c r="PJI111" s="41"/>
      <c r="PJJ111" s="41"/>
      <c r="PJK111" s="41"/>
      <c r="PJL111" s="41"/>
      <c r="PJM111" s="41"/>
      <c r="PJN111" s="41"/>
      <c r="PJO111" s="41"/>
      <c r="PJP111" s="41"/>
      <c r="PJQ111" s="41"/>
      <c r="PJR111" s="41"/>
      <c r="PJS111" s="41"/>
      <c r="PJT111" s="41"/>
      <c r="PJU111" s="41"/>
      <c r="PJV111" s="41"/>
      <c r="PJW111" s="41"/>
      <c r="PJX111" s="41"/>
      <c r="PJY111" s="41"/>
      <c r="PJZ111" s="41"/>
      <c r="PKA111" s="41"/>
      <c r="PKB111" s="41"/>
      <c r="PKC111" s="41"/>
      <c r="PKD111" s="41"/>
      <c r="PKE111" s="41"/>
      <c r="PKF111" s="41"/>
      <c r="PKG111" s="41"/>
      <c r="PKH111" s="41"/>
      <c r="PKI111" s="41"/>
      <c r="PKJ111" s="41"/>
      <c r="PKK111" s="41"/>
      <c r="PKL111" s="41"/>
      <c r="PKM111" s="41"/>
      <c r="PKN111" s="41"/>
      <c r="PKO111" s="41"/>
      <c r="PKP111" s="41"/>
      <c r="PKQ111" s="41"/>
      <c r="PKR111" s="41"/>
      <c r="PKS111" s="41"/>
      <c r="PKT111" s="41"/>
      <c r="PKU111" s="41"/>
      <c r="PKV111" s="41"/>
      <c r="PKW111" s="41"/>
      <c r="PKX111" s="41"/>
      <c r="PKY111" s="41"/>
      <c r="PKZ111" s="41"/>
      <c r="PLA111" s="41"/>
      <c r="PLB111" s="41"/>
      <c r="PLC111" s="41"/>
      <c r="PLD111" s="41"/>
      <c r="PLE111" s="41"/>
      <c r="PLF111" s="41"/>
      <c r="PLG111" s="41"/>
      <c r="PLH111" s="41"/>
      <c r="PLI111" s="41"/>
      <c r="PLJ111" s="41"/>
      <c r="PLK111" s="41"/>
      <c r="PLL111" s="41"/>
      <c r="PLM111" s="41"/>
      <c r="PLN111" s="41"/>
      <c r="PLO111" s="41"/>
      <c r="PLP111" s="41"/>
      <c r="PLQ111" s="41"/>
      <c r="PLR111" s="41"/>
      <c r="PLS111" s="41"/>
      <c r="PLT111" s="41"/>
      <c r="PLU111" s="41"/>
      <c r="PLV111" s="41"/>
      <c r="PLW111" s="41"/>
      <c r="PLX111" s="41"/>
      <c r="PLY111" s="41"/>
      <c r="PLZ111" s="41"/>
      <c r="PMA111" s="41"/>
      <c r="PMB111" s="41"/>
      <c r="PMC111" s="41"/>
      <c r="PMD111" s="41"/>
      <c r="PME111" s="41"/>
      <c r="PMF111" s="41"/>
      <c r="PMG111" s="41"/>
      <c r="PMH111" s="41"/>
      <c r="PMI111" s="41"/>
      <c r="PMJ111" s="41"/>
      <c r="PMK111" s="41"/>
      <c r="PML111" s="41"/>
      <c r="PMM111" s="41"/>
      <c r="PMN111" s="41"/>
      <c r="PMO111" s="41"/>
      <c r="PMP111" s="41"/>
      <c r="PMQ111" s="41"/>
      <c r="PMR111" s="41"/>
      <c r="PMS111" s="41"/>
      <c r="PMT111" s="41"/>
      <c r="PMU111" s="41"/>
      <c r="PMV111" s="41"/>
      <c r="PMW111" s="41"/>
      <c r="PMX111" s="41"/>
      <c r="PMY111" s="41"/>
      <c r="PMZ111" s="41"/>
      <c r="PNA111" s="41"/>
      <c r="PNB111" s="41"/>
      <c r="PNC111" s="41"/>
      <c r="PND111" s="41"/>
      <c r="PNE111" s="41"/>
      <c r="PNF111" s="41"/>
      <c r="PNG111" s="41"/>
      <c r="PNH111" s="41"/>
      <c r="PNI111" s="41"/>
      <c r="PNJ111" s="41"/>
      <c r="PNK111" s="41"/>
      <c r="PNL111" s="41"/>
      <c r="PNM111" s="41"/>
      <c r="PNN111" s="41"/>
      <c r="PNO111" s="41"/>
      <c r="PNP111" s="41"/>
      <c r="PNQ111" s="41"/>
      <c r="PNR111" s="41"/>
      <c r="PNS111" s="41"/>
      <c r="PNT111" s="41"/>
      <c r="PNU111" s="41"/>
      <c r="PNV111" s="41"/>
      <c r="PNW111" s="41"/>
      <c r="PNX111" s="41"/>
      <c r="PNY111" s="41"/>
      <c r="PNZ111" s="41"/>
      <c r="POA111" s="41"/>
      <c r="POB111" s="41"/>
      <c r="POC111" s="41"/>
      <c r="POD111" s="41"/>
      <c r="POE111" s="41"/>
      <c r="POF111" s="41"/>
      <c r="POG111" s="41"/>
      <c r="POH111" s="41"/>
      <c r="POI111" s="41"/>
      <c r="POJ111" s="41"/>
      <c r="POK111" s="41"/>
      <c r="POL111" s="41"/>
      <c r="POM111" s="41"/>
      <c r="PON111" s="41"/>
      <c r="POO111" s="41"/>
      <c r="POP111" s="41"/>
      <c r="POQ111" s="41"/>
      <c r="POR111" s="41"/>
      <c r="POS111" s="41"/>
      <c r="POT111" s="41"/>
      <c r="POU111" s="41"/>
      <c r="POV111" s="41"/>
      <c r="POW111" s="41"/>
      <c r="POX111" s="41"/>
      <c r="POY111" s="41"/>
      <c r="POZ111" s="41"/>
      <c r="PPA111" s="41"/>
      <c r="PPB111" s="41"/>
      <c r="PPC111" s="41"/>
      <c r="PPD111" s="41"/>
      <c r="PPE111" s="41"/>
      <c r="PPF111" s="41"/>
      <c r="PPG111" s="41"/>
      <c r="PPH111" s="41"/>
      <c r="PPI111" s="41"/>
      <c r="PPJ111" s="41"/>
      <c r="PPK111" s="41"/>
      <c r="PPL111" s="41"/>
      <c r="PPM111" s="41"/>
      <c r="PPN111" s="41"/>
      <c r="PPO111" s="41"/>
      <c r="PPP111" s="41"/>
      <c r="PPQ111" s="41"/>
      <c r="PPR111" s="41"/>
      <c r="PPS111" s="41"/>
      <c r="PPT111" s="41"/>
      <c r="PPU111" s="41"/>
      <c r="PQB111" s="41"/>
      <c r="PQC111" s="41"/>
      <c r="PQD111" s="41"/>
      <c r="PQE111" s="41"/>
      <c r="PQF111" s="41"/>
      <c r="PQG111" s="41"/>
      <c r="PQH111" s="41"/>
      <c r="PQI111" s="41"/>
      <c r="PQJ111" s="41"/>
      <c r="PQK111" s="41"/>
      <c r="PQL111" s="41"/>
      <c r="PQM111" s="41"/>
      <c r="PQN111" s="41"/>
      <c r="PQO111" s="41"/>
      <c r="PQP111" s="41"/>
      <c r="PQQ111" s="41"/>
      <c r="PQR111" s="41"/>
      <c r="PQS111" s="41"/>
      <c r="PQT111" s="41"/>
      <c r="PQU111" s="41"/>
      <c r="PQV111" s="41"/>
      <c r="PQW111" s="41"/>
      <c r="PQX111" s="41"/>
      <c r="PQY111" s="41"/>
      <c r="PQZ111" s="41"/>
      <c r="PRA111" s="41"/>
      <c r="PRB111" s="41"/>
      <c r="PRC111" s="41"/>
      <c r="PRD111" s="41"/>
      <c r="PRE111" s="41"/>
      <c r="PRF111" s="41"/>
      <c r="PRG111" s="41"/>
      <c r="PRH111" s="41"/>
      <c r="PRI111" s="41"/>
      <c r="PRJ111" s="41"/>
      <c r="PRK111" s="41"/>
      <c r="PRL111" s="41"/>
      <c r="PRM111" s="41"/>
      <c r="PRN111" s="41"/>
      <c r="PRO111" s="41"/>
      <c r="PRP111" s="41"/>
      <c r="PRQ111" s="41"/>
      <c r="PRR111" s="41"/>
      <c r="PRS111" s="41"/>
      <c r="PRT111" s="41"/>
      <c r="PRU111" s="41"/>
      <c r="PRV111" s="41"/>
      <c r="PRW111" s="41"/>
      <c r="PRX111" s="41"/>
      <c r="PRY111" s="41"/>
      <c r="PRZ111" s="41"/>
      <c r="PSA111" s="41"/>
      <c r="PSB111" s="41"/>
      <c r="PSC111" s="41"/>
      <c r="PSD111" s="41"/>
      <c r="PSE111" s="41"/>
      <c r="PSF111" s="41"/>
      <c r="PSG111" s="41"/>
      <c r="PSH111" s="41"/>
      <c r="PSI111" s="41"/>
      <c r="PSJ111" s="41"/>
      <c r="PSK111" s="41"/>
      <c r="PSL111" s="41"/>
      <c r="PSM111" s="41"/>
      <c r="PSN111" s="41"/>
      <c r="PSO111" s="41"/>
      <c r="PSP111" s="41"/>
      <c r="PSQ111" s="41"/>
      <c r="PSR111" s="41"/>
      <c r="PSS111" s="41"/>
      <c r="PST111" s="41"/>
      <c r="PSU111" s="41"/>
      <c r="PSV111" s="41"/>
      <c r="PSW111" s="41"/>
      <c r="PSX111" s="41"/>
      <c r="PSY111" s="41"/>
      <c r="PSZ111" s="41"/>
      <c r="PTA111" s="41"/>
      <c r="PTB111" s="41"/>
      <c r="PTC111" s="41"/>
      <c r="PTD111" s="41"/>
      <c r="PTE111" s="41"/>
      <c r="PTF111" s="41"/>
      <c r="PTG111" s="41"/>
      <c r="PTH111" s="41"/>
      <c r="PTI111" s="41"/>
      <c r="PTJ111" s="41"/>
      <c r="PTK111" s="41"/>
      <c r="PTL111" s="41"/>
      <c r="PTM111" s="41"/>
      <c r="PTN111" s="41"/>
      <c r="PTO111" s="41"/>
      <c r="PTP111" s="41"/>
      <c r="PTQ111" s="41"/>
      <c r="PTR111" s="41"/>
      <c r="PTS111" s="41"/>
      <c r="PTT111" s="41"/>
      <c r="PTU111" s="41"/>
      <c r="PTV111" s="41"/>
      <c r="PTW111" s="41"/>
      <c r="PTX111" s="41"/>
      <c r="PTY111" s="41"/>
      <c r="PTZ111" s="41"/>
      <c r="PUA111" s="41"/>
      <c r="PUB111" s="41"/>
      <c r="PUC111" s="41"/>
      <c r="PUD111" s="41"/>
      <c r="PUE111" s="41"/>
      <c r="PUF111" s="41"/>
      <c r="PUG111" s="41"/>
      <c r="PUH111" s="41"/>
      <c r="PUI111" s="41"/>
      <c r="PUJ111" s="41"/>
      <c r="PUK111" s="41"/>
      <c r="PUL111" s="41"/>
      <c r="PUM111" s="41"/>
      <c r="PUN111" s="41"/>
      <c r="PUO111" s="41"/>
      <c r="PUP111" s="41"/>
      <c r="PUQ111" s="41"/>
      <c r="PUR111" s="41"/>
      <c r="PUS111" s="41"/>
      <c r="PUT111" s="41"/>
      <c r="PUU111" s="41"/>
      <c r="PUV111" s="41"/>
      <c r="PUW111" s="41"/>
      <c r="PUX111" s="41"/>
      <c r="PUY111" s="41"/>
      <c r="PUZ111" s="41"/>
      <c r="PVA111" s="41"/>
      <c r="PVB111" s="41"/>
      <c r="PVC111" s="41"/>
      <c r="PVD111" s="41"/>
      <c r="PVE111" s="41"/>
      <c r="PVF111" s="41"/>
      <c r="PVG111" s="41"/>
      <c r="PVH111" s="41"/>
      <c r="PVI111" s="41"/>
      <c r="PVJ111" s="41"/>
      <c r="PVK111" s="41"/>
      <c r="PVL111" s="41"/>
      <c r="PVM111" s="41"/>
      <c r="PVN111" s="41"/>
      <c r="PVO111" s="41"/>
      <c r="PVP111" s="41"/>
      <c r="PVQ111" s="41"/>
      <c r="PVR111" s="41"/>
      <c r="PVS111" s="41"/>
      <c r="PVT111" s="41"/>
      <c r="PVU111" s="41"/>
      <c r="PVV111" s="41"/>
      <c r="PVW111" s="41"/>
      <c r="PVX111" s="41"/>
      <c r="PVY111" s="41"/>
      <c r="PVZ111" s="41"/>
      <c r="PWA111" s="41"/>
      <c r="PWB111" s="41"/>
      <c r="PWC111" s="41"/>
      <c r="PWD111" s="41"/>
      <c r="PWE111" s="41"/>
      <c r="PWF111" s="41"/>
      <c r="PWG111" s="41"/>
      <c r="PWH111" s="41"/>
      <c r="PWI111" s="41"/>
      <c r="PWJ111" s="41"/>
      <c r="PWK111" s="41"/>
      <c r="PWL111" s="41"/>
      <c r="PWM111" s="41"/>
      <c r="PWN111" s="41"/>
      <c r="PWO111" s="41"/>
      <c r="PWP111" s="41"/>
      <c r="PWQ111" s="41"/>
      <c r="PWR111" s="41"/>
      <c r="PWS111" s="41"/>
      <c r="PWT111" s="41"/>
      <c r="PWU111" s="41"/>
      <c r="PWV111" s="41"/>
      <c r="PWW111" s="41"/>
      <c r="PWX111" s="41"/>
      <c r="PWY111" s="41"/>
      <c r="PWZ111" s="41"/>
      <c r="PXA111" s="41"/>
      <c r="PXB111" s="41"/>
      <c r="PXC111" s="41"/>
      <c r="PXD111" s="41"/>
      <c r="PXE111" s="41"/>
      <c r="PXF111" s="41"/>
      <c r="PXG111" s="41"/>
      <c r="PXH111" s="41"/>
      <c r="PXI111" s="41"/>
      <c r="PXJ111" s="41"/>
      <c r="PXK111" s="41"/>
      <c r="PXL111" s="41"/>
      <c r="PXM111" s="41"/>
      <c r="PXN111" s="41"/>
      <c r="PXO111" s="41"/>
      <c r="PXP111" s="41"/>
      <c r="PXQ111" s="41"/>
      <c r="PXR111" s="41"/>
      <c r="PXS111" s="41"/>
      <c r="PXT111" s="41"/>
      <c r="PXU111" s="41"/>
      <c r="PXV111" s="41"/>
      <c r="PXW111" s="41"/>
      <c r="PXX111" s="41"/>
      <c r="PXY111" s="41"/>
      <c r="PXZ111" s="41"/>
      <c r="PYA111" s="41"/>
      <c r="PYB111" s="41"/>
      <c r="PYC111" s="41"/>
      <c r="PYD111" s="41"/>
      <c r="PYE111" s="41"/>
      <c r="PYF111" s="41"/>
      <c r="PYG111" s="41"/>
      <c r="PYH111" s="41"/>
      <c r="PYI111" s="41"/>
      <c r="PYJ111" s="41"/>
      <c r="PYK111" s="41"/>
      <c r="PYL111" s="41"/>
      <c r="PYM111" s="41"/>
      <c r="PYN111" s="41"/>
      <c r="PYO111" s="41"/>
      <c r="PYP111" s="41"/>
      <c r="PYQ111" s="41"/>
      <c r="PYR111" s="41"/>
      <c r="PYS111" s="41"/>
      <c r="PYT111" s="41"/>
      <c r="PYU111" s="41"/>
      <c r="PYV111" s="41"/>
      <c r="PYW111" s="41"/>
      <c r="PYX111" s="41"/>
      <c r="PYY111" s="41"/>
      <c r="PYZ111" s="41"/>
      <c r="PZA111" s="41"/>
      <c r="PZB111" s="41"/>
      <c r="PZC111" s="41"/>
      <c r="PZD111" s="41"/>
      <c r="PZE111" s="41"/>
      <c r="PZF111" s="41"/>
      <c r="PZG111" s="41"/>
      <c r="PZH111" s="41"/>
      <c r="PZI111" s="41"/>
      <c r="PZJ111" s="41"/>
      <c r="PZK111" s="41"/>
      <c r="PZL111" s="41"/>
      <c r="PZM111" s="41"/>
      <c r="PZN111" s="41"/>
      <c r="PZO111" s="41"/>
      <c r="PZP111" s="41"/>
      <c r="PZQ111" s="41"/>
      <c r="PZX111" s="41"/>
      <c r="PZY111" s="41"/>
      <c r="PZZ111" s="41"/>
      <c r="QAA111" s="41"/>
      <c r="QAB111" s="41"/>
      <c r="QAC111" s="41"/>
      <c r="QAD111" s="41"/>
      <c r="QAE111" s="41"/>
      <c r="QAF111" s="41"/>
      <c r="QAG111" s="41"/>
      <c r="QAH111" s="41"/>
      <c r="QAI111" s="41"/>
      <c r="QAJ111" s="41"/>
      <c r="QAK111" s="41"/>
      <c r="QAL111" s="41"/>
      <c r="QAM111" s="41"/>
      <c r="QAN111" s="41"/>
      <c r="QAO111" s="41"/>
      <c r="QAP111" s="41"/>
      <c r="QAQ111" s="41"/>
      <c r="QAR111" s="41"/>
      <c r="QAS111" s="41"/>
      <c r="QAT111" s="41"/>
      <c r="QAU111" s="41"/>
      <c r="QAV111" s="41"/>
      <c r="QAW111" s="41"/>
      <c r="QAX111" s="41"/>
      <c r="QAY111" s="41"/>
      <c r="QAZ111" s="41"/>
      <c r="QBA111" s="41"/>
      <c r="QBB111" s="41"/>
      <c r="QBC111" s="41"/>
      <c r="QBD111" s="41"/>
      <c r="QBE111" s="41"/>
      <c r="QBF111" s="41"/>
      <c r="QBG111" s="41"/>
      <c r="QBH111" s="41"/>
      <c r="QBI111" s="41"/>
      <c r="QBJ111" s="41"/>
      <c r="QBK111" s="41"/>
      <c r="QBL111" s="41"/>
      <c r="QBM111" s="41"/>
      <c r="QBN111" s="41"/>
      <c r="QBO111" s="41"/>
      <c r="QBP111" s="41"/>
      <c r="QBQ111" s="41"/>
      <c r="QBR111" s="41"/>
      <c r="QBS111" s="41"/>
      <c r="QBT111" s="41"/>
      <c r="QBU111" s="41"/>
      <c r="QBV111" s="41"/>
      <c r="QBW111" s="41"/>
      <c r="QBX111" s="41"/>
      <c r="QBY111" s="41"/>
      <c r="QBZ111" s="41"/>
      <c r="QCA111" s="41"/>
      <c r="QCB111" s="41"/>
      <c r="QCC111" s="41"/>
      <c r="QCD111" s="41"/>
      <c r="QCE111" s="41"/>
      <c r="QCF111" s="41"/>
      <c r="QCG111" s="41"/>
      <c r="QCH111" s="41"/>
      <c r="QCI111" s="41"/>
      <c r="QCJ111" s="41"/>
      <c r="QCK111" s="41"/>
      <c r="QCL111" s="41"/>
      <c r="QCM111" s="41"/>
      <c r="QCN111" s="41"/>
      <c r="QCO111" s="41"/>
      <c r="QCP111" s="41"/>
      <c r="QCQ111" s="41"/>
      <c r="QCR111" s="41"/>
      <c r="QCS111" s="41"/>
      <c r="QCT111" s="41"/>
      <c r="QCU111" s="41"/>
      <c r="QCV111" s="41"/>
      <c r="QCW111" s="41"/>
      <c r="QCX111" s="41"/>
      <c r="QCY111" s="41"/>
      <c r="QCZ111" s="41"/>
      <c r="QDA111" s="41"/>
      <c r="QDB111" s="41"/>
      <c r="QDC111" s="41"/>
      <c r="QDD111" s="41"/>
      <c r="QDE111" s="41"/>
      <c r="QDF111" s="41"/>
      <c r="QDG111" s="41"/>
      <c r="QDH111" s="41"/>
      <c r="QDI111" s="41"/>
      <c r="QDJ111" s="41"/>
      <c r="QDK111" s="41"/>
      <c r="QDL111" s="41"/>
      <c r="QDM111" s="41"/>
      <c r="QDN111" s="41"/>
      <c r="QDO111" s="41"/>
      <c r="QDP111" s="41"/>
      <c r="QDQ111" s="41"/>
      <c r="QDR111" s="41"/>
      <c r="QDS111" s="41"/>
      <c r="QDT111" s="41"/>
      <c r="QDU111" s="41"/>
      <c r="QDV111" s="41"/>
      <c r="QDW111" s="41"/>
      <c r="QDX111" s="41"/>
      <c r="QDY111" s="41"/>
      <c r="QDZ111" s="41"/>
      <c r="QEA111" s="41"/>
      <c r="QEB111" s="41"/>
      <c r="QEC111" s="41"/>
      <c r="QED111" s="41"/>
      <c r="QEE111" s="41"/>
      <c r="QEF111" s="41"/>
      <c r="QEG111" s="41"/>
      <c r="QEH111" s="41"/>
      <c r="QEI111" s="41"/>
      <c r="QEJ111" s="41"/>
      <c r="QEK111" s="41"/>
      <c r="QEL111" s="41"/>
      <c r="QEM111" s="41"/>
      <c r="QEN111" s="41"/>
      <c r="QEO111" s="41"/>
      <c r="QEP111" s="41"/>
      <c r="QEQ111" s="41"/>
      <c r="QER111" s="41"/>
      <c r="QES111" s="41"/>
      <c r="QET111" s="41"/>
      <c r="QEU111" s="41"/>
      <c r="QEV111" s="41"/>
      <c r="QEW111" s="41"/>
      <c r="QEX111" s="41"/>
      <c r="QEY111" s="41"/>
      <c r="QEZ111" s="41"/>
      <c r="QFA111" s="41"/>
      <c r="QFB111" s="41"/>
      <c r="QFC111" s="41"/>
      <c r="QFD111" s="41"/>
      <c r="QFE111" s="41"/>
      <c r="QFF111" s="41"/>
      <c r="QFG111" s="41"/>
      <c r="QFH111" s="41"/>
      <c r="QFI111" s="41"/>
      <c r="QFJ111" s="41"/>
      <c r="QFK111" s="41"/>
      <c r="QFL111" s="41"/>
      <c r="QFM111" s="41"/>
      <c r="QFN111" s="41"/>
      <c r="QFO111" s="41"/>
      <c r="QFP111" s="41"/>
      <c r="QFQ111" s="41"/>
      <c r="QFR111" s="41"/>
      <c r="QFS111" s="41"/>
      <c r="QFT111" s="41"/>
      <c r="QFU111" s="41"/>
      <c r="QFV111" s="41"/>
      <c r="QFW111" s="41"/>
      <c r="QFX111" s="41"/>
      <c r="QFY111" s="41"/>
      <c r="QFZ111" s="41"/>
      <c r="QGA111" s="41"/>
      <c r="QGB111" s="41"/>
      <c r="QGC111" s="41"/>
      <c r="QGD111" s="41"/>
      <c r="QGE111" s="41"/>
      <c r="QGF111" s="41"/>
      <c r="QGG111" s="41"/>
      <c r="QGH111" s="41"/>
      <c r="QGI111" s="41"/>
      <c r="QGJ111" s="41"/>
      <c r="QGK111" s="41"/>
      <c r="QGL111" s="41"/>
      <c r="QGM111" s="41"/>
      <c r="QGN111" s="41"/>
      <c r="QGO111" s="41"/>
      <c r="QGP111" s="41"/>
      <c r="QGQ111" s="41"/>
      <c r="QGR111" s="41"/>
      <c r="QGS111" s="41"/>
      <c r="QGT111" s="41"/>
      <c r="QGU111" s="41"/>
      <c r="QGV111" s="41"/>
      <c r="QGW111" s="41"/>
      <c r="QGX111" s="41"/>
      <c r="QGY111" s="41"/>
      <c r="QGZ111" s="41"/>
      <c r="QHA111" s="41"/>
      <c r="QHB111" s="41"/>
      <c r="QHC111" s="41"/>
      <c r="QHD111" s="41"/>
      <c r="QHE111" s="41"/>
      <c r="QHF111" s="41"/>
      <c r="QHG111" s="41"/>
      <c r="QHH111" s="41"/>
      <c r="QHI111" s="41"/>
      <c r="QHJ111" s="41"/>
      <c r="QHK111" s="41"/>
      <c r="QHL111" s="41"/>
      <c r="QHM111" s="41"/>
      <c r="QHN111" s="41"/>
      <c r="QHO111" s="41"/>
      <c r="QHP111" s="41"/>
      <c r="QHQ111" s="41"/>
      <c r="QHR111" s="41"/>
      <c r="QHS111" s="41"/>
      <c r="QHT111" s="41"/>
      <c r="QHU111" s="41"/>
      <c r="QHV111" s="41"/>
      <c r="QHW111" s="41"/>
      <c r="QHX111" s="41"/>
      <c r="QHY111" s="41"/>
      <c r="QHZ111" s="41"/>
      <c r="QIA111" s="41"/>
      <c r="QIB111" s="41"/>
      <c r="QIC111" s="41"/>
      <c r="QID111" s="41"/>
      <c r="QIE111" s="41"/>
      <c r="QIF111" s="41"/>
      <c r="QIG111" s="41"/>
      <c r="QIH111" s="41"/>
      <c r="QII111" s="41"/>
      <c r="QIJ111" s="41"/>
      <c r="QIK111" s="41"/>
      <c r="QIL111" s="41"/>
      <c r="QIM111" s="41"/>
      <c r="QIN111" s="41"/>
      <c r="QIO111" s="41"/>
      <c r="QIP111" s="41"/>
      <c r="QIQ111" s="41"/>
      <c r="QIR111" s="41"/>
      <c r="QIS111" s="41"/>
      <c r="QIT111" s="41"/>
      <c r="QIU111" s="41"/>
      <c r="QIV111" s="41"/>
      <c r="QIW111" s="41"/>
      <c r="QIX111" s="41"/>
      <c r="QIY111" s="41"/>
      <c r="QIZ111" s="41"/>
      <c r="QJA111" s="41"/>
      <c r="QJB111" s="41"/>
      <c r="QJC111" s="41"/>
      <c r="QJD111" s="41"/>
      <c r="QJE111" s="41"/>
      <c r="QJF111" s="41"/>
      <c r="QJG111" s="41"/>
      <c r="QJH111" s="41"/>
      <c r="QJI111" s="41"/>
      <c r="QJJ111" s="41"/>
      <c r="QJK111" s="41"/>
      <c r="QJL111" s="41"/>
      <c r="QJM111" s="41"/>
      <c r="QJT111" s="41"/>
      <c r="QJU111" s="41"/>
      <c r="QJV111" s="41"/>
      <c r="QJW111" s="41"/>
      <c r="QJX111" s="41"/>
      <c r="QJY111" s="41"/>
      <c r="QJZ111" s="41"/>
      <c r="QKA111" s="41"/>
      <c r="QKB111" s="41"/>
      <c r="QKC111" s="41"/>
      <c r="QKD111" s="41"/>
      <c r="QKE111" s="41"/>
      <c r="QKF111" s="41"/>
      <c r="QKG111" s="41"/>
      <c r="QKH111" s="41"/>
      <c r="QKI111" s="41"/>
      <c r="QKJ111" s="41"/>
      <c r="QKK111" s="41"/>
      <c r="QKL111" s="41"/>
      <c r="QKM111" s="41"/>
      <c r="QKN111" s="41"/>
      <c r="QKO111" s="41"/>
      <c r="QKP111" s="41"/>
      <c r="QKQ111" s="41"/>
      <c r="QKR111" s="41"/>
      <c r="QKS111" s="41"/>
      <c r="QKT111" s="41"/>
      <c r="QKU111" s="41"/>
      <c r="QKV111" s="41"/>
      <c r="QKW111" s="41"/>
      <c r="QKX111" s="41"/>
      <c r="QKY111" s="41"/>
      <c r="QKZ111" s="41"/>
      <c r="QLA111" s="41"/>
      <c r="QLB111" s="41"/>
      <c r="QLC111" s="41"/>
      <c r="QLD111" s="41"/>
      <c r="QLE111" s="41"/>
      <c r="QLF111" s="41"/>
      <c r="QLG111" s="41"/>
      <c r="QLH111" s="41"/>
      <c r="QLI111" s="41"/>
      <c r="QLJ111" s="41"/>
      <c r="QLK111" s="41"/>
      <c r="QLL111" s="41"/>
      <c r="QLM111" s="41"/>
      <c r="QLN111" s="41"/>
      <c r="QLO111" s="41"/>
      <c r="QLP111" s="41"/>
      <c r="QLQ111" s="41"/>
      <c r="QLR111" s="41"/>
      <c r="QLS111" s="41"/>
      <c r="QLT111" s="41"/>
      <c r="QLU111" s="41"/>
      <c r="QLV111" s="41"/>
      <c r="QLW111" s="41"/>
      <c r="QLX111" s="41"/>
      <c r="QLY111" s="41"/>
      <c r="QLZ111" s="41"/>
      <c r="QMA111" s="41"/>
      <c r="QMB111" s="41"/>
      <c r="QMC111" s="41"/>
      <c r="QMD111" s="41"/>
      <c r="QME111" s="41"/>
      <c r="QMF111" s="41"/>
      <c r="QMG111" s="41"/>
      <c r="QMH111" s="41"/>
      <c r="QMI111" s="41"/>
      <c r="QMJ111" s="41"/>
      <c r="QMK111" s="41"/>
      <c r="QML111" s="41"/>
      <c r="QMM111" s="41"/>
      <c r="QMN111" s="41"/>
      <c r="QMO111" s="41"/>
      <c r="QMP111" s="41"/>
      <c r="QMQ111" s="41"/>
      <c r="QMR111" s="41"/>
      <c r="QMS111" s="41"/>
      <c r="QMT111" s="41"/>
      <c r="QMU111" s="41"/>
      <c r="QMV111" s="41"/>
      <c r="QMW111" s="41"/>
      <c r="QMX111" s="41"/>
      <c r="QMY111" s="41"/>
      <c r="QMZ111" s="41"/>
      <c r="QNA111" s="41"/>
      <c r="QNB111" s="41"/>
      <c r="QNC111" s="41"/>
      <c r="QND111" s="41"/>
      <c r="QNE111" s="41"/>
      <c r="QNF111" s="41"/>
      <c r="QNG111" s="41"/>
      <c r="QNH111" s="41"/>
      <c r="QNI111" s="41"/>
      <c r="QNJ111" s="41"/>
      <c r="QNK111" s="41"/>
      <c r="QNL111" s="41"/>
      <c r="QNM111" s="41"/>
      <c r="QNN111" s="41"/>
      <c r="QNO111" s="41"/>
      <c r="QNP111" s="41"/>
      <c r="QNQ111" s="41"/>
      <c r="QNR111" s="41"/>
      <c r="QNS111" s="41"/>
      <c r="QNT111" s="41"/>
      <c r="QNU111" s="41"/>
      <c r="QNV111" s="41"/>
      <c r="QNW111" s="41"/>
      <c r="QNX111" s="41"/>
      <c r="QNY111" s="41"/>
      <c r="QNZ111" s="41"/>
      <c r="QOA111" s="41"/>
      <c r="QOB111" s="41"/>
      <c r="QOC111" s="41"/>
      <c r="QOD111" s="41"/>
      <c r="QOE111" s="41"/>
      <c r="QOF111" s="41"/>
      <c r="QOG111" s="41"/>
      <c r="QOH111" s="41"/>
      <c r="QOI111" s="41"/>
      <c r="QOJ111" s="41"/>
      <c r="QOK111" s="41"/>
      <c r="QOL111" s="41"/>
      <c r="QOM111" s="41"/>
      <c r="QON111" s="41"/>
      <c r="QOO111" s="41"/>
      <c r="QOP111" s="41"/>
      <c r="QOQ111" s="41"/>
      <c r="QOR111" s="41"/>
      <c r="QOS111" s="41"/>
      <c r="QOT111" s="41"/>
      <c r="QOU111" s="41"/>
      <c r="QOV111" s="41"/>
      <c r="QOW111" s="41"/>
      <c r="QOX111" s="41"/>
      <c r="QOY111" s="41"/>
      <c r="QOZ111" s="41"/>
      <c r="QPA111" s="41"/>
      <c r="QPB111" s="41"/>
      <c r="QPC111" s="41"/>
      <c r="QPD111" s="41"/>
      <c r="QPE111" s="41"/>
      <c r="QPF111" s="41"/>
      <c r="QPG111" s="41"/>
      <c r="QPH111" s="41"/>
      <c r="QPI111" s="41"/>
      <c r="QPJ111" s="41"/>
      <c r="QPK111" s="41"/>
      <c r="QPL111" s="41"/>
      <c r="QPM111" s="41"/>
      <c r="QPN111" s="41"/>
      <c r="QPO111" s="41"/>
      <c r="QPP111" s="41"/>
      <c r="QPQ111" s="41"/>
      <c r="QPR111" s="41"/>
      <c r="QPS111" s="41"/>
      <c r="QPT111" s="41"/>
      <c r="QPU111" s="41"/>
      <c r="QPV111" s="41"/>
      <c r="QPW111" s="41"/>
      <c r="QPX111" s="41"/>
      <c r="QPY111" s="41"/>
      <c r="QPZ111" s="41"/>
      <c r="QQA111" s="41"/>
      <c r="QQB111" s="41"/>
      <c r="QQC111" s="41"/>
      <c r="QQD111" s="41"/>
      <c r="QQE111" s="41"/>
      <c r="QQF111" s="41"/>
      <c r="QQG111" s="41"/>
      <c r="QQH111" s="41"/>
      <c r="QQI111" s="41"/>
      <c r="QQJ111" s="41"/>
      <c r="QQK111" s="41"/>
      <c r="QQL111" s="41"/>
      <c r="QQM111" s="41"/>
      <c r="QQN111" s="41"/>
      <c r="QQO111" s="41"/>
      <c r="QQP111" s="41"/>
      <c r="QQQ111" s="41"/>
      <c r="QQR111" s="41"/>
      <c r="QQS111" s="41"/>
      <c r="QQT111" s="41"/>
      <c r="QQU111" s="41"/>
      <c r="QQV111" s="41"/>
      <c r="QQW111" s="41"/>
      <c r="QQX111" s="41"/>
      <c r="QQY111" s="41"/>
      <c r="QQZ111" s="41"/>
      <c r="QRA111" s="41"/>
      <c r="QRB111" s="41"/>
      <c r="QRC111" s="41"/>
      <c r="QRD111" s="41"/>
      <c r="QRE111" s="41"/>
      <c r="QRF111" s="41"/>
      <c r="QRG111" s="41"/>
      <c r="QRH111" s="41"/>
      <c r="QRI111" s="41"/>
      <c r="QRJ111" s="41"/>
      <c r="QRK111" s="41"/>
      <c r="QRL111" s="41"/>
      <c r="QRM111" s="41"/>
      <c r="QRN111" s="41"/>
      <c r="QRO111" s="41"/>
      <c r="QRP111" s="41"/>
      <c r="QRQ111" s="41"/>
      <c r="QRR111" s="41"/>
      <c r="QRS111" s="41"/>
      <c r="QRT111" s="41"/>
      <c r="QRU111" s="41"/>
      <c r="QRV111" s="41"/>
      <c r="QRW111" s="41"/>
      <c r="QRX111" s="41"/>
      <c r="QRY111" s="41"/>
      <c r="QRZ111" s="41"/>
      <c r="QSA111" s="41"/>
      <c r="QSB111" s="41"/>
      <c r="QSC111" s="41"/>
      <c r="QSD111" s="41"/>
      <c r="QSE111" s="41"/>
      <c r="QSF111" s="41"/>
      <c r="QSG111" s="41"/>
      <c r="QSH111" s="41"/>
      <c r="QSI111" s="41"/>
      <c r="QSJ111" s="41"/>
      <c r="QSK111" s="41"/>
      <c r="QSL111" s="41"/>
      <c r="QSM111" s="41"/>
      <c r="QSN111" s="41"/>
      <c r="QSO111" s="41"/>
      <c r="QSP111" s="41"/>
      <c r="QSQ111" s="41"/>
      <c r="QSR111" s="41"/>
      <c r="QSS111" s="41"/>
      <c r="QST111" s="41"/>
      <c r="QSU111" s="41"/>
      <c r="QSV111" s="41"/>
      <c r="QSW111" s="41"/>
      <c r="QSX111" s="41"/>
      <c r="QSY111" s="41"/>
      <c r="QSZ111" s="41"/>
      <c r="QTA111" s="41"/>
      <c r="QTB111" s="41"/>
      <c r="QTC111" s="41"/>
      <c r="QTD111" s="41"/>
      <c r="QTE111" s="41"/>
      <c r="QTF111" s="41"/>
      <c r="QTG111" s="41"/>
      <c r="QTH111" s="41"/>
      <c r="QTI111" s="41"/>
      <c r="QTP111" s="41"/>
      <c r="QTQ111" s="41"/>
      <c r="QTR111" s="41"/>
      <c r="QTS111" s="41"/>
      <c r="QTT111" s="41"/>
      <c r="QTU111" s="41"/>
      <c r="QTV111" s="41"/>
      <c r="QTW111" s="41"/>
      <c r="QTX111" s="41"/>
      <c r="QTY111" s="41"/>
      <c r="QTZ111" s="41"/>
      <c r="QUA111" s="41"/>
      <c r="QUB111" s="41"/>
      <c r="QUC111" s="41"/>
      <c r="QUD111" s="41"/>
      <c r="QUE111" s="41"/>
      <c r="QUF111" s="41"/>
      <c r="QUG111" s="41"/>
      <c r="QUH111" s="41"/>
      <c r="QUI111" s="41"/>
      <c r="QUJ111" s="41"/>
      <c r="QUK111" s="41"/>
      <c r="QUL111" s="41"/>
      <c r="QUM111" s="41"/>
      <c r="QUN111" s="41"/>
      <c r="QUO111" s="41"/>
      <c r="QUP111" s="41"/>
      <c r="QUQ111" s="41"/>
      <c r="QUR111" s="41"/>
      <c r="QUS111" s="41"/>
      <c r="QUT111" s="41"/>
      <c r="QUU111" s="41"/>
      <c r="QUV111" s="41"/>
      <c r="QUW111" s="41"/>
      <c r="QUX111" s="41"/>
      <c r="QUY111" s="41"/>
      <c r="QUZ111" s="41"/>
      <c r="QVA111" s="41"/>
      <c r="QVB111" s="41"/>
      <c r="QVC111" s="41"/>
      <c r="QVD111" s="41"/>
      <c r="QVE111" s="41"/>
      <c r="QVF111" s="41"/>
      <c r="QVG111" s="41"/>
      <c r="QVH111" s="41"/>
      <c r="QVI111" s="41"/>
      <c r="QVJ111" s="41"/>
      <c r="QVK111" s="41"/>
      <c r="QVL111" s="41"/>
      <c r="QVM111" s="41"/>
      <c r="QVN111" s="41"/>
      <c r="QVO111" s="41"/>
      <c r="QVP111" s="41"/>
      <c r="QVQ111" s="41"/>
      <c r="QVR111" s="41"/>
      <c r="QVS111" s="41"/>
      <c r="QVT111" s="41"/>
      <c r="QVU111" s="41"/>
      <c r="QVV111" s="41"/>
      <c r="QVW111" s="41"/>
      <c r="QVX111" s="41"/>
      <c r="QVY111" s="41"/>
      <c r="QVZ111" s="41"/>
      <c r="QWA111" s="41"/>
      <c r="QWB111" s="41"/>
      <c r="QWC111" s="41"/>
      <c r="QWD111" s="41"/>
      <c r="QWE111" s="41"/>
      <c r="QWF111" s="41"/>
      <c r="QWG111" s="41"/>
      <c r="QWH111" s="41"/>
      <c r="QWI111" s="41"/>
      <c r="QWJ111" s="41"/>
      <c r="QWK111" s="41"/>
      <c r="QWL111" s="41"/>
      <c r="QWM111" s="41"/>
      <c r="QWN111" s="41"/>
      <c r="QWO111" s="41"/>
      <c r="QWP111" s="41"/>
      <c r="QWQ111" s="41"/>
      <c r="QWR111" s="41"/>
      <c r="QWS111" s="41"/>
      <c r="QWT111" s="41"/>
      <c r="QWU111" s="41"/>
      <c r="QWV111" s="41"/>
      <c r="QWW111" s="41"/>
      <c r="QWX111" s="41"/>
      <c r="QWY111" s="41"/>
      <c r="QWZ111" s="41"/>
      <c r="QXA111" s="41"/>
      <c r="QXB111" s="41"/>
      <c r="QXC111" s="41"/>
      <c r="QXD111" s="41"/>
      <c r="QXE111" s="41"/>
      <c r="QXF111" s="41"/>
      <c r="QXG111" s="41"/>
      <c r="QXH111" s="41"/>
      <c r="QXI111" s="41"/>
      <c r="QXJ111" s="41"/>
      <c r="QXK111" s="41"/>
      <c r="QXL111" s="41"/>
      <c r="QXM111" s="41"/>
      <c r="QXN111" s="41"/>
      <c r="QXO111" s="41"/>
      <c r="QXP111" s="41"/>
      <c r="QXQ111" s="41"/>
      <c r="QXR111" s="41"/>
      <c r="QXS111" s="41"/>
      <c r="QXT111" s="41"/>
      <c r="QXU111" s="41"/>
      <c r="QXV111" s="41"/>
      <c r="QXW111" s="41"/>
      <c r="QXX111" s="41"/>
      <c r="QXY111" s="41"/>
      <c r="QXZ111" s="41"/>
      <c r="QYA111" s="41"/>
      <c r="QYB111" s="41"/>
      <c r="QYC111" s="41"/>
      <c r="QYD111" s="41"/>
      <c r="QYE111" s="41"/>
      <c r="QYF111" s="41"/>
      <c r="QYG111" s="41"/>
      <c r="QYH111" s="41"/>
      <c r="QYI111" s="41"/>
      <c r="QYJ111" s="41"/>
      <c r="QYK111" s="41"/>
      <c r="QYL111" s="41"/>
      <c r="QYM111" s="41"/>
      <c r="QYN111" s="41"/>
      <c r="QYO111" s="41"/>
      <c r="QYP111" s="41"/>
      <c r="QYQ111" s="41"/>
      <c r="QYR111" s="41"/>
      <c r="QYS111" s="41"/>
      <c r="QYT111" s="41"/>
      <c r="QYU111" s="41"/>
      <c r="QYV111" s="41"/>
      <c r="QYW111" s="41"/>
      <c r="QYX111" s="41"/>
      <c r="QYY111" s="41"/>
      <c r="QYZ111" s="41"/>
      <c r="QZA111" s="41"/>
      <c r="QZB111" s="41"/>
      <c r="QZC111" s="41"/>
      <c r="QZD111" s="41"/>
      <c r="QZE111" s="41"/>
      <c r="QZF111" s="41"/>
      <c r="QZG111" s="41"/>
      <c r="QZH111" s="41"/>
      <c r="QZI111" s="41"/>
      <c r="QZJ111" s="41"/>
      <c r="QZK111" s="41"/>
      <c r="QZL111" s="41"/>
      <c r="QZM111" s="41"/>
      <c r="QZN111" s="41"/>
      <c r="QZO111" s="41"/>
      <c r="QZP111" s="41"/>
      <c r="QZQ111" s="41"/>
      <c r="QZR111" s="41"/>
      <c r="QZS111" s="41"/>
      <c r="QZT111" s="41"/>
      <c r="QZU111" s="41"/>
      <c r="QZV111" s="41"/>
      <c r="QZW111" s="41"/>
      <c r="QZX111" s="41"/>
      <c r="QZY111" s="41"/>
      <c r="QZZ111" s="41"/>
      <c r="RAA111" s="41"/>
      <c r="RAB111" s="41"/>
      <c r="RAC111" s="41"/>
      <c r="RAD111" s="41"/>
      <c r="RAE111" s="41"/>
      <c r="RAF111" s="41"/>
      <c r="RAG111" s="41"/>
      <c r="RAH111" s="41"/>
      <c r="RAI111" s="41"/>
      <c r="RAJ111" s="41"/>
      <c r="RAK111" s="41"/>
      <c r="RAL111" s="41"/>
      <c r="RAM111" s="41"/>
      <c r="RAN111" s="41"/>
      <c r="RAO111" s="41"/>
      <c r="RAP111" s="41"/>
      <c r="RAQ111" s="41"/>
      <c r="RAR111" s="41"/>
      <c r="RAS111" s="41"/>
      <c r="RAT111" s="41"/>
      <c r="RAU111" s="41"/>
      <c r="RAV111" s="41"/>
      <c r="RAW111" s="41"/>
      <c r="RAX111" s="41"/>
      <c r="RAY111" s="41"/>
      <c r="RAZ111" s="41"/>
      <c r="RBA111" s="41"/>
      <c r="RBB111" s="41"/>
      <c r="RBC111" s="41"/>
      <c r="RBD111" s="41"/>
      <c r="RBE111" s="41"/>
      <c r="RBF111" s="41"/>
      <c r="RBG111" s="41"/>
      <c r="RBH111" s="41"/>
      <c r="RBI111" s="41"/>
      <c r="RBJ111" s="41"/>
      <c r="RBK111" s="41"/>
      <c r="RBL111" s="41"/>
      <c r="RBM111" s="41"/>
      <c r="RBN111" s="41"/>
      <c r="RBO111" s="41"/>
      <c r="RBP111" s="41"/>
      <c r="RBQ111" s="41"/>
      <c r="RBR111" s="41"/>
      <c r="RBS111" s="41"/>
      <c r="RBT111" s="41"/>
      <c r="RBU111" s="41"/>
      <c r="RBV111" s="41"/>
      <c r="RBW111" s="41"/>
      <c r="RBX111" s="41"/>
      <c r="RBY111" s="41"/>
      <c r="RBZ111" s="41"/>
      <c r="RCA111" s="41"/>
      <c r="RCB111" s="41"/>
      <c r="RCC111" s="41"/>
      <c r="RCD111" s="41"/>
      <c r="RCE111" s="41"/>
      <c r="RCF111" s="41"/>
      <c r="RCG111" s="41"/>
      <c r="RCH111" s="41"/>
      <c r="RCI111" s="41"/>
      <c r="RCJ111" s="41"/>
      <c r="RCK111" s="41"/>
      <c r="RCL111" s="41"/>
      <c r="RCM111" s="41"/>
      <c r="RCN111" s="41"/>
      <c r="RCO111" s="41"/>
      <c r="RCP111" s="41"/>
      <c r="RCQ111" s="41"/>
      <c r="RCR111" s="41"/>
      <c r="RCS111" s="41"/>
      <c r="RCT111" s="41"/>
      <c r="RCU111" s="41"/>
      <c r="RCV111" s="41"/>
      <c r="RCW111" s="41"/>
      <c r="RCX111" s="41"/>
      <c r="RCY111" s="41"/>
      <c r="RCZ111" s="41"/>
      <c r="RDA111" s="41"/>
      <c r="RDB111" s="41"/>
      <c r="RDC111" s="41"/>
      <c r="RDD111" s="41"/>
      <c r="RDE111" s="41"/>
      <c r="RDL111" s="41"/>
      <c r="RDM111" s="41"/>
      <c r="RDN111" s="41"/>
      <c r="RDO111" s="41"/>
      <c r="RDP111" s="41"/>
      <c r="RDQ111" s="41"/>
      <c r="RDR111" s="41"/>
      <c r="RDS111" s="41"/>
      <c r="RDT111" s="41"/>
      <c r="RDU111" s="41"/>
      <c r="RDV111" s="41"/>
      <c r="RDW111" s="41"/>
      <c r="RDX111" s="41"/>
      <c r="RDY111" s="41"/>
      <c r="RDZ111" s="41"/>
      <c r="REA111" s="41"/>
      <c r="REB111" s="41"/>
      <c r="REC111" s="41"/>
      <c r="RED111" s="41"/>
      <c r="REE111" s="41"/>
      <c r="REF111" s="41"/>
      <c r="REG111" s="41"/>
      <c r="REH111" s="41"/>
      <c r="REI111" s="41"/>
      <c r="REJ111" s="41"/>
      <c r="REK111" s="41"/>
      <c r="REL111" s="41"/>
      <c r="REM111" s="41"/>
      <c r="REN111" s="41"/>
      <c r="REO111" s="41"/>
      <c r="REP111" s="41"/>
      <c r="REQ111" s="41"/>
      <c r="RER111" s="41"/>
      <c r="RES111" s="41"/>
      <c r="RET111" s="41"/>
      <c r="REU111" s="41"/>
      <c r="REV111" s="41"/>
      <c r="REW111" s="41"/>
      <c r="REX111" s="41"/>
      <c r="REY111" s="41"/>
      <c r="REZ111" s="41"/>
      <c r="RFA111" s="41"/>
      <c r="RFB111" s="41"/>
      <c r="RFC111" s="41"/>
      <c r="RFD111" s="41"/>
      <c r="RFE111" s="41"/>
      <c r="RFF111" s="41"/>
      <c r="RFG111" s="41"/>
      <c r="RFH111" s="41"/>
      <c r="RFI111" s="41"/>
      <c r="RFJ111" s="41"/>
      <c r="RFK111" s="41"/>
      <c r="RFL111" s="41"/>
      <c r="RFM111" s="41"/>
      <c r="RFN111" s="41"/>
      <c r="RFO111" s="41"/>
      <c r="RFP111" s="41"/>
      <c r="RFQ111" s="41"/>
      <c r="RFR111" s="41"/>
      <c r="RFS111" s="41"/>
      <c r="RFT111" s="41"/>
      <c r="RFU111" s="41"/>
      <c r="RFV111" s="41"/>
      <c r="RFW111" s="41"/>
      <c r="RFX111" s="41"/>
      <c r="RFY111" s="41"/>
      <c r="RFZ111" s="41"/>
      <c r="RGA111" s="41"/>
      <c r="RGB111" s="41"/>
      <c r="RGC111" s="41"/>
      <c r="RGD111" s="41"/>
      <c r="RGE111" s="41"/>
      <c r="RGF111" s="41"/>
      <c r="RGG111" s="41"/>
      <c r="RGH111" s="41"/>
      <c r="RGI111" s="41"/>
      <c r="RGJ111" s="41"/>
      <c r="RGK111" s="41"/>
      <c r="RGL111" s="41"/>
      <c r="RGM111" s="41"/>
      <c r="RGN111" s="41"/>
      <c r="RGO111" s="41"/>
      <c r="RGP111" s="41"/>
      <c r="RGQ111" s="41"/>
      <c r="RGR111" s="41"/>
      <c r="RGS111" s="41"/>
      <c r="RGT111" s="41"/>
      <c r="RGU111" s="41"/>
      <c r="RGV111" s="41"/>
      <c r="RGW111" s="41"/>
      <c r="RGX111" s="41"/>
      <c r="RGY111" s="41"/>
      <c r="RGZ111" s="41"/>
      <c r="RHA111" s="41"/>
      <c r="RHB111" s="41"/>
      <c r="RHC111" s="41"/>
      <c r="RHD111" s="41"/>
      <c r="RHE111" s="41"/>
      <c r="RHF111" s="41"/>
      <c r="RHG111" s="41"/>
      <c r="RHH111" s="41"/>
      <c r="RHI111" s="41"/>
      <c r="RHJ111" s="41"/>
      <c r="RHK111" s="41"/>
      <c r="RHL111" s="41"/>
      <c r="RHM111" s="41"/>
      <c r="RHN111" s="41"/>
      <c r="RHO111" s="41"/>
      <c r="RHP111" s="41"/>
      <c r="RHQ111" s="41"/>
      <c r="RHR111" s="41"/>
      <c r="RHS111" s="41"/>
      <c r="RHT111" s="41"/>
      <c r="RHU111" s="41"/>
      <c r="RHV111" s="41"/>
      <c r="RHW111" s="41"/>
      <c r="RHX111" s="41"/>
      <c r="RHY111" s="41"/>
      <c r="RHZ111" s="41"/>
      <c r="RIA111" s="41"/>
      <c r="RIB111" s="41"/>
      <c r="RIC111" s="41"/>
      <c r="RID111" s="41"/>
      <c r="RIE111" s="41"/>
      <c r="RIF111" s="41"/>
      <c r="RIG111" s="41"/>
      <c r="RIH111" s="41"/>
      <c r="RII111" s="41"/>
      <c r="RIJ111" s="41"/>
      <c r="RIK111" s="41"/>
      <c r="RIL111" s="41"/>
      <c r="RIM111" s="41"/>
      <c r="RIN111" s="41"/>
      <c r="RIO111" s="41"/>
      <c r="RIP111" s="41"/>
      <c r="RIQ111" s="41"/>
      <c r="RIR111" s="41"/>
      <c r="RIS111" s="41"/>
      <c r="RIT111" s="41"/>
      <c r="RIU111" s="41"/>
      <c r="RIV111" s="41"/>
      <c r="RIW111" s="41"/>
      <c r="RIX111" s="41"/>
      <c r="RIY111" s="41"/>
      <c r="RIZ111" s="41"/>
      <c r="RJA111" s="41"/>
      <c r="RJB111" s="41"/>
      <c r="RJC111" s="41"/>
      <c r="RJD111" s="41"/>
      <c r="RJE111" s="41"/>
      <c r="RJF111" s="41"/>
      <c r="RJG111" s="41"/>
      <c r="RJH111" s="41"/>
      <c r="RJI111" s="41"/>
      <c r="RJJ111" s="41"/>
      <c r="RJK111" s="41"/>
      <c r="RJL111" s="41"/>
      <c r="RJM111" s="41"/>
      <c r="RJN111" s="41"/>
      <c r="RJO111" s="41"/>
      <c r="RJP111" s="41"/>
      <c r="RJQ111" s="41"/>
      <c r="RJR111" s="41"/>
      <c r="RJS111" s="41"/>
      <c r="RJT111" s="41"/>
      <c r="RJU111" s="41"/>
      <c r="RJV111" s="41"/>
      <c r="RJW111" s="41"/>
      <c r="RJX111" s="41"/>
      <c r="RJY111" s="41"/>
      <c r="RJZ111" s="41"/>
      <c r="RKA111" s="41"/>
      <c r="RKB111" s="41"/>
      <c r="RKC111" s="41"/>
      <c r="RKD111" s="41"/>
      <c r="RKE111" s="41"/>
      <c r="RKF111" s="41"/>
      <c r="RKG111" s="41"/>
      <c r="RKH111" s="41"/>
      <c r="RKI111" s="41"/>
      <c r="RKJ111" s="41"/>
      <c r="RKK111" s="41"/>
      <c r="RKL111" s="41"/>
      <c r="RKM111" s="41"/>
      <c r="RKN111" s="41"/>
      <c r="RKO111" s="41"/>
      <c r="RKP111" s="41"/>
      <c r="RKQ111" s="41"/>
      <c r="RKR111" s="41"/>
      <c r="RKS111" s="41"/>
      <c r="RKT111" s="41"/>
      <c r="RKU111" s="41"/>
      <c r="RKV111" s="41"/>
      <c r="RKW111" s="41"/>
      <c r="RKX111" s="41"/>
      <c r="RKY111" s="41"/>
      <c r="RKZ111" s="41"/>
      <c r="RLA111" s="41"/>
      <c r="RLB111" s="41"/>
      <c r="RLC111" s="41"/>
      <c r="RLD111" s="41"/>
      <c r="RLE111" s="41"/>
      <c r="RLF111" s="41"/>
      <c r="RLG111" s="41"/>
      <c r="RLH111" s="41"/>
      <c r="RLI111" s="41"/>
      <c r="RLJ111" s="41"/>
      <c r="RLK111" s="41"/>
      <c r="RLL111" s="41"/>
      <c r="RLM111" s="41"/>
      <c r="RLN111" s="41"/>
      <c r="RLO111" s="41"/>
      <c r="RLP111" s="41"/>
      <c r="RLQ111" s="41"/>
      <c r="RLR111" s="41"/>
      <c r="RLS111" s="41"/>
      <c r="RLT111" s="41"/>
      <c r="RLU111" s="41"/>
      <c r="RLV111" s="41"/>
      <c r="RLW111" s="41"/>
      <c r="RLX111" s="41"/>
      <c r="RLY111" s="41"/>
      <c r="RLZ111" s="41"/>
      <c r="RMA111" s="41"/>
      <c r="RMB111" s="41"/>
      <c r="RMC111" s="41"/>
      <c r="RMD111" s="41"/>
      <c r="RME111" s="41"/>
      <c r="RMF111" s="41"/>
      <c r="RMG111" s="41"/>
      <c r="RMH111" s="41"/>
      <c r="RMI111" s="41"/>
      <c r="RMJ111" s="41"/>
      <c r="RMK111" s="41"/>
      <c r="RML111" s="41"/>
      <c r="RMM111" s="41"/>
      <c r="RMN111" s="41"/>
      <c r="RMO111" s="41"/>
      <c r="RMP111" s="41"/>
      <c r="RMQ111" s="41"/>
      <c r="RMR111" s="41"/>
      <c r="RMS111" s="41"/>
      <c r="RMT111" s="41"/>
      <c r="RMU111" s="41"/>
      <c r="RMV111" s="41"/>
      <c r="RMW111" s="41"/>
      <c r="RMX111" s="41"/>
      <c r="RMY111" s="41"/>
      <c r="RMZ111" s="41"/>
      <c r="RNA111" s="41"/>
      <c r="RNH111" s="41"/>
      <c r="RNI111" s="41"/>
      <c r="RNJ111" s="41"/>
      <c r="RNK111" s="41"/>
      <c r="RNL111" s="41"/>
      <c r="RNM111" s="41"/>
      <c r="RNN111" s="41"/>
      <c r="RNO111" s="41"/>
      <c r="RNP111" s="41"/>
      <c r="RNQ111" s="41"/>
      <c r="RNR111" s="41"/>
      <c r="RNS111" s="41"/>
      <c r="RNT111" s="41"/>
      <c r="RNU111" s="41"/>
      <c r="RNV111" s="41"/>
      <c r="RNW111" s="41"/>
      <c r="RNX111" s="41"/>
      <c r="RNY111" s="41"/>
      <c r="RNZ111" s="41"/>
      <c r="ROA111" s="41"/>
      <c r="ROB111" s="41"/>
      <c r="ROC111" s="41"/>
      <c r="ROD111" s="41"/>
      <c r="ROE111" s="41"/>
      <c r="ROF111" s="41"/>
      <c r="ROG111" s="41"/>
      <c r="ROH111" s="41"/>
      <c r="ROI111" s="41"/>
      <c r="ROJ111" s="41"/>
      <c r="ROK111" s="41"/>
      <c r="ROL111" s="41"/>
      <c r="ROM111" s="41"/>
      <c r="RON111" s="41"/>
      <c r="ROO111" s="41"/>
      <c r="ROP111" s="41"/>
      <c r="ROQ111" s="41"/>
      <c r="ROR111" s="41"/>
      <c r="ROS111" s="41"/>
      <c r="ROT111" s="41"/>
      <c r="ROU111" s="41"/>
      <c r="ROV111" s="41"/>
      <c r="ROW111" s="41"/>
      <c r="ROX111" s="41"/>
      <c r="ROY111" s="41"/>
      <c r="ROZ111" s="41"/>
      <c r="RPA111" s="41"/>
      <c r="RPB111" s="41"/>
      <c r="RPC111" s="41"/>
      <c r="RPD111" s="41"/>
      <c r="RPE111" s="41"/>
      <c r="RPF111" s="41"/>
      <c r="RPG111" s="41"/>
      <c r="RPH111" s="41"/>
      <c r="RPI111" s="41"/>
      <c r="RPJ111" s="41"/>
      <c r="RPK111" s="41"/>
      <c r="RPL111" s="41"/>
      <c r="RPM111" s="41"/>
      <c r="RPN111" s="41"/>
      <c r="RPO111" s="41"/>
      <c r="RPP111" s="41"/>
      <c r="RPQ111" s="41"/>
      <c r="RPR111" s="41"/>
      <c r="RPS111" s="41"/>
      <c r="RPT111" s="41"/>
      <c r="RPU111" s="41"/>
      <c r="RPV111" s="41"/>
      <c r="RPW111" s="41"/>
      <c r="RPX111" s="41"/>
      <c r="RPY111" s="41"/>
      <c r="RPZ111" s="41"/>
      <c r="RQA111" s="41"/>
      <c r="RQB111" s="41"/>
      <c r="RQC111" s="41"/>
      <c r="RQD111" s="41"/>
      <c r="RQE111" s="41"/>
      <c r="RQF111" s="41"/>
      <c r="RQG111" s="41"/>
      <c r="RQH111" s="41"/>
      <c r="RQI111" s="41"/>
      <c r="RQJ111" s="41"/>
      <c r="RQK111" s="41"/>
      <c r="RQL111" s="41"/>
      <c r="RQM111" s="41"/>
      <c r="RQN111" s="41"/>
      <c r="RQO111" s="41"/>
      <c r="RQP111" s="41"/>
      <c r="RQQ111" s="41"/>
      <c r="RQR111" s="41"/>
      <c r="RQS111" s="41"/>
      <c r="RQT111" s="41"/>
      <c r="RQU111" s="41"/>
      <c r="RQV111" s="41"/>
      <c r="RQW111" s="41"/>
      <c r="RQX111" s="41"/>
      <c r="RQY111" s="41"/>
      <c r="RQZ111" s="41"/>
      <c r="RRA111" s="41"/>
      <c r="RRB111" s="41"/>
      <c r="RRC111" s="41"/>
      <c r="RRD111" s="41"/>
      <c r="RRE111" s="41"/>
      <c r="RRF111" s="41"/>
      <c r="RRG111" s="41"/>
      <c r="RRH111" s="41"/>
      <c r="RRI111" s="41"/>
      <c r="RRJ111" s="41"/>
      <c r="RRK111" s="41"/>
      <c r="RRL111" s="41"/>
      <c r="RRM111" s="41"/>
      <c r="RRN111" s="41"/>
      <c r="RRO111" s="41"/>
      <c r="RRP111" s="41"/>
      <c r="RRQ111" s="41"/>
      <c r="RRR111" s="41"/>
      <c r="RRS111" s="41"/>
      <c r="RRT111" s="41"/>
      <c r="RRU111" s="41"/>
      <c r="RRV111" s="41"/>
      <c r="RRW111" s="41"/>
      <c r="RRX111" s="41"/>
      <c r="RRY111" s="41"/>
      <c r="RRZ111" s="41"/>
      <c r="RSA111" s="41"/>
      <c r="RSB111" s="41"/>
      <c r="RSC111" s="41"/>
      <c r="RSD111" s="41"/>
      <c r="RSE111" s="41"/>
      <c r="RSF111" s="41"/>
      <c r="RSG111" s="41"/>
      <c r="RSH111" s="41"/>
      <c r="RSI111" s="41"/>
      <c r="RSJ111" s="41"/>
      <c r="RSK111" s="41"/>
      <c r="RSL111" s="41"/>
      <c r="RSM111" s="41"/>
      <c r="RSN111" s="41"/>
      <c r="RSO111" s="41"/>
      <c r="RSP111" s="41"/>
      <c r="RSQ111" s="41"/>
      <c r="RSR111" s="41"/>
      <c r="RSS111" s="41"/>
      <c r="RST111" s="41"/>
      <c r="RSU111" s="41"/>
      <c r="RSV111" s="41"/>
      <c r="RSW111" s="41"/>
      <c r="RSX111" s="41"/>
      <c r="RSY111" s="41"/>
      <c r="RSZ111" s="41"/>
      <c r="RTA111" s="41"/>
      <c r="RTB111" s="41"/>
      <c r="RTC111" s="41"/>
      <c r="RTD111" s="41"/>
      <c r="RTE111" s="41"/>
      <c r="RTF111" s="41"/>
      <c r="RTG111" s="41"/>
      <c r="RTH111" s="41"/>
      <c r="RTI111" s="41"/>
      <c r="RTJ111" s="41"/>
      <c r="RTK111" s="41"/>
      <c r="RTL111" s="41"/>
      <c r="RTM111" s="41"/>
      <c r="RTN111" s="41"/>
      <c r="RTO111" s="41"/>
      <c r="RTP111" s="41"/>
      <c r="RTQ111" s="41"/>
      <c r="RTR111" s="41"/>
      <c r="RTS111" s="41"/>
      <c r="RTT111" s="41"/>
      <c r="RTU111" s="41"/>
      <c r="RTV111" s="41"/>
      <c r="RTW111" s="41"/>
      <c r="RTX111" s="41"/>
      <c r="RTY111" s="41"/>
      <c r="RTZ111" s="41"/>
      <c r="RUA111" s="41"/>
      <c r="RUB111" s="41"/>
      <c r="RUC111" s="41"/>
      <c r="RUD111" s="41"/>
      <c r="RUE111" s="41"/>
      <c r="RUF111" s="41"/>
      <c r="RUG111" s="41"/>
      <c r="RUH111" s="41"/>
      <c r="RUI111" s="41"/>
      <c r="RUJ111" s="41"/>
      <c r="RUK111" s="41"/>
      <c r="RUL111" s="41"/>
      <c r="RUM111" s="41"/>
      <c r="RUN111" s="41"/>
      <c r="RUO111" s="41"/>
      <c r="RUP111" s="41"/>
      <c r="RUQ111" s="41"/>
      <c r="RUR111" s="41"/>
      <c r="RUS111" s="41"/>
      <c r="RUT111" s="41"/>
      <c r="RUU111" s="41"/>
      <c r="RUV111" s="41"/>
      <c r="RUW111" s="41"/>
      <c r="RUX111" s="41"/>
      <c r="RUY111" s="41"/>
      <c r="RUZ111" s="41"/>
      <c r="RVA111" s="41"/>
      <c r="RVB111" s="41"/>
      <c r="RVC111" s="41"/>
      <c r="RVD111" s="41"/>
      <c r="RVE111" s="41"/>
      <c r="RVF111" s="41"/>
      <c r="RVG111" s="41"/>
      <c r="RVH111" s="41"/>
      <c r="RVI111" s="41"/>
      <c r="RVJ111" s="41"/>
      <c r="RVK111" s="41"/>
      <c r="RVL111" s="41"/>
      <c r="RVM111" s="41"/>
      <c r="RVN111" s="41"/>
      <c r="RVO111" s="41"/>
      <c r="RVP111" s="41"/>
      <c r="RVQ111" s="41"/>
      <c r="RVR111" s="41"/>
      <c r="RVS111" s="41"/>
      <c r="RVT111" s="41"/>
      <c r="RVU111" s="41"/>
      <c r="RVV111" s="41"/>
      <c r="RVW111" s="41"/>
      <c r="RVX111" s="41"/>
      <c r="RVY111" s="41"/>
      <c r="RVZ111" s="41"/>
      <c r="RWA111" s="41"/>
      <c r="RWB111" s="41"/>
      <c r="RWC111" s="41"/>
      <c r="RWD111" s="41"/>
      <c r="RWE111" s="41"/>
      <c r="RWF111" s="41"/>
      <c r="RWG111" s="41"/>
      <c r="RWH111" s="41"/>
      <c r="RWI111" s="41"/>
      <c r="RWJ111" s="41"/>
      <c r="RWK111" s="41"/>
      <c r="RWL111" s="41"/>
      <c r="RWM111" s="41"/>
      <c r="RWN111" s="41"/>
      <c r="RWO111" s="41"/>
      <c r="RWP111" s="41"/>
      <c r="RWQ111" s="41"/>
      <c r="RWR111" s="41"/>
      <c r="RWS111" s="41"/>
      <c r="RWT111" s="41"/>
      <c r="RWU111" s="41"/>
      <c r="RWV111" s="41"/>
      <c r="RWW111" s="41"/>
      <c r="RXD111" s="41"/>
      <c r="RXE111" s="41"/>
      <c r="RXF111" s="41"/>
      <c r="RXG111" s="41"/>
      <c r="RXH111" s="41"/>
      <c r="RXI111" s="41"/>
      <c r="RXJ111" s="41"/>
      <c r="RXK111" s="41"/>
      <c r="RXL111" s="41"/>
      <c r="RXM111" s="41"/>
      <c r="RXN111" s="41"/>
      <c r="RXO111" s="41"/>
      <c r="RXP111" s="41"/>
      <c r="RXQ111" s="41"/>
      <c r="RXR111" s="41"/>
      <c r="RXS111" s="41"/>
      <c r="RXT111" s="41"/>
      <c r="RXU111" s="41"/>
      <c r="RXV111" s="41"/>
      <c r="RXW111" s="41"/>
      <c r="RXX111" s="41"/>
      <c r="RXY111" s="41"/>
      <c r="RXZ111" s="41"/>
      <c r="RYA111" s="41"/>
      <c r="RYB111" s="41"/>
      <c r="RYC111" s="41"/>
      <c r="RYD111" s="41"/>
      <c r="RYE111" s="41"/>
      <c r="RYF111" s="41"/>
      <c r="RYG111" s="41"/>
      <c r="RYH111" s="41"/>
      <c r="RYI111" s="41"/>
      <c r="RYJ111" s="41"/>
      <c r="RYK111" s="41"/>
      <c r="RYL111" s="41"/>
      <c r="RYM111" s="41"/>
      <c r="RYN111" s="41"/>
      <c r="RYO111" s="41"/>
      <c r="RYP111" s="41"/>
      <c r="RYQ111" s="41"/>
      <c r="RYR111" s="41"/>
      <c r="RYS111" s="41"/>
      <c r="RYT111" s="41"/>
      <c r="RYU111" s="41"/>
      <c r="RYV111" s="41"/>
      <c r="RYW111" s="41"/>
      <c r="RYX111" s="41"/>
      <c r="RYY111" s="41"/>
      <c r="RYZ111" s="41"/>
      <c r="RZA111" s="41"/>
      <c r="RZB111" s="41"/>
      <c r="RZC111" s="41"/>
      <c r="RZD111" s="41"/>
      <c r="RZE111" s="41"/>
      <c r="RZF111" s="41"/>
      <c r="RZG111" s="41"/>
      <c r="RZH111" s="41"/>
      <c r="RZI111" s="41"/>
      <c r="RZJ111" s="41"/>
      <c r="RZK111" s="41"/>
      <c r="RZL111" s="41"/>
      <c r="RZM111" s="41"/>
      <c r="RZN111" s="41"/>
      <c r="RZO111" s="41"/>
      <c r="RZP111" s="41"/>
      <c r="RZQ111" s="41"/>
      <c r="RZR111" s="41"/>
      <c r="RZS111" s="41"/>
      <c r="RZT111" s="41"/>
      <c r="RZU111" s="41"/>
      <c r="RZV111" s="41"/>
      <c r="RZW111" s="41"/>
      <c r="RZX111" s="41"/>
      <c r="RZY111" s="41"/>
      <c r="RZZ111" s="41"/>
      <c r="SAA111" s="41"/>
      <c r="SAB111" s="41"/>
      <c r="SAC111" s="41"/>
      <c r="SAD111" s="41"/>
      <c r="SAE111" s="41"/>
      <c r="SAF111" s="41"/>
      <c r="SAG111" s="41"/>
      <c r="SAH111" s="41"/>
      <c r="SAI111" s="41"/>
      <c r="SAJ111" s="41"/>
      <c r="SAK111" s="41"/>
      <c r="SAL111" s="41"/>
      <c r="SAM111" s="41"/>
      <c r="SAN111" s="41"/>
      <c r="SAO111" s="41"/>
      <c r="SAP111" s="41"/>
      <c r="SAQ111" s="41"/>
      <c r="SAR111" s="41"/>
      <c r="SAS111" s="41"/>
      <c r="SAT111" s="41"/>
      <c r="SAU111" s="41"/>
      <c r="SAV111" s="41"/>
      <c r="SAW111" s="41"/>
      <c r="SAX111" s="41"/>
      <c r="SAY111" s="41"/>
      <c r="SAZ111" s="41"/>
      <c r="SBA111" s="41"/>
      <c r="SBB111" s="41"/>
      <c r="SBC111" s="41"/>
      <c r="SBD111" s="41"/>
      <c r="SBE111" s="41"/>
      <c r="SBF111" s="41"/>
      <c r="SBG111" s="41"/>
      <c r="SBH111" s="41"/>
      <c r="SBI111" s="41"/>
      <c r="SBJ111" s="41"/>
      <c r="SBK111" s="41"/>
      <c r="SBL111" s="41"/>
      <c r="SBM111" s="41"/>
      <c r="SBN111" s="41"/>
      <c r="SBO111" s="41"/>
      <c r="SBP111" s="41"/>
      <c r="SBQ111" s="41"/>
      <c r="SBR111" s="41"/>
      <c r="SBS111" s="41"/>
      <c r="SBT111" s="41"/>
      <c r="SBU111" s="41"/>
      <c r="SBV111" s="41"/>
      <c r="SBW111" s="41"/>
      <c r="SBX111" s="41"/>
      <c r="SBY111" s="41"/>
      <c r="SBZ111" s="41"/>
      <c r="SCA111" s="41"/>
      <c r="SCB111" s="41"/>
      <c r="SCC111" s="41"/>
      <c r="SCD111" s="41"/>
      <c r="SCE111" s="41"/>
      <c r="SCF111" s="41"/>
      <c r="SCG111" s="41"/>
      <c r="SCH111" s="41"/>
      <c r="SCI111" s="41"/>
      <c r="SCJ111" s="41"/>
      <c r="SCK111" s="41"/>
      <c r="SCL111" s="41"/>
      <c r="SCM111" s="41"/>
      <c r="SCN111" s="41"/>
      <c r="SCO111" s="41"/>
      <c r="SCP111" s="41"/>
      <c r="SCQ111" s="41"/>
      <c r="SCR111" s="41"/>
      <c r="SCS111" s="41"/>
      <c r="SCT111" s="41"/>
      <c r="SCU111" s="41"/>
      <c r="SCV111" s="41"/>
      <c r="SCW111" s="41"/>
      <c r="SCX111" s="41"/>
      <c r="SCY111" s="41"/>
      <c r="SCZ111" s="41"/>
      <c r="SDA111" s="41"/>
      <c r="SDB111" s="41"/>
      <c r="SDC111" s="41"/>
      <c r="SDD111" s="41"/>
      <c r="SDE111" s="41"/>
      <c r="SDF111" s="41"/>
      <c r="SDG111" s="41"/>
      <c r="SDH111" s="41"/>
      <c r="SDI111" s="41"/>
      <c r="SDJ111" s="41"/>
      <c r="SDK111" s="41"/>
      <c r="SDL111" s="41"/>
      <c r="SDM111" s="41"/>
      <c r="SDN111" s="41"/>
      <c r="SDO111" s="41"/>
      <c r="SDP111" s="41"/>
      <c r="SDQ111" s="41"/>
      <c r="SDR111" s="41"/>
      <c r="SDS111" s="41"/>
      <c r="SDT111" s="41"/>
      <c r="SDU111" s="41"/>
      <c r="SDV111" s="41"/>
      <c r="SDW111" s="41"/>
      <c r="SDX111" s="41"/>
      <c r="SDY111" s="41"/>
      <c r="SDZ111" s="41"/>
      <c r="SEA111" s="41"/>
      <c r="SEB111" s="41"/>
      <c r="SEC111" s="41"/>
      <c r="SED111" s="41"/>
      <c r="SEE111" s="41"/>
      <c r="SEF111" s="41"/>
      <c r="SEG111" s="41"/>
      <c r="SEH111" s="41"/>
      <c r="SEI111" s="41"/>
      <c r="SEJ111" s="41"/>
      <c r="SEK111" s="41"/>
      <c r="SEL111" s="41"/>
      <c r="SEM111" s="41"/>
      <c r="SEN111" s="41"/>
      <c r="SEO111" s="41"/>
      <c r="SEP111" s="41"/>
      <c r="SEQ111" s="41"/>
      <c r="SER111" s="41"/>
      <c r="SES111" s="41"/>
      <c r="SET111" s="41"/>
      <c r="SEU111" s="41"/>
      <c r="SEV111" s="41"/>
      <c r="SEW111" s="41"/>
      <c r="SEX111" s="41"/>
      <c r="SEY111" s="41"/>
      <c r="SEZ111" s="41"/>
      <c r="SFA111" s="41"/>
      <c r="SFB111" s="41"/>
      <c r="SFC111" s="41"/>
      <c r="SFD111" s="41"/>
      <c r="SFE111" s="41"/>
      <c r="SFF111" s="41"/>
      <c r="SFG111" s="41"/>
      <c r="SFH111" s="41"/>
      <c r="SFI111" s="41"/>
      <c r="SFJ111" s="41"/>
      <c r="SFK111" s="41"/>
      <c r="SFL111" s="41"/>
      <c r="SFM111" s="41"/>
      <c r="SFN111" s="41"/>
      <c r="SFO111" s="41"/>
      <c r="SFP111" s="41"/>
      <c r="SFQ111" s="41"/>
      <c r="SFR111" s="41"/>
      <c r="SFS111" s="41"/>
      <c r="SFT111" s="41"/>
      <c r="SFU111" s="41"/>
      <c r="SFV111" s="41"/>
      <c r="SFW111" s="41"/>
      <c r="SFX111" s="41"/>
      <c r="SFY111" s="41"/>
      <c r="SFZ111" s="41"/>
      <c r="SGA111" s="41"/>
      <c r="SGB111" s="41"/>
      <c r="SGC111" s="41"/>
      <c r="SGD111" s="41"/>
      <c r="SGE111" s="41"/>
      <c r="SGF111" s="41"/>
      <c r="SGG111" s="41"/>
      <c r="SGH111" s="41"/>
      <c r="SGI111" s="41"/>
      <c r="SGJ111" s="41"/>
      <c r="SGK111" s="41"/>
      <c r="SGL111" s="41"/>
      <c r="SGM111" s="41"/>
      <c r="SGN111" s="41"/>
      <c r="SGO111" s="41"/>
      <c r="SGP111" s="41"/>
      <c r="SGQ111" s="41"/>
      <c r="SGR111" s="41"/>
      <c r="SGS111" s="41"/>
      <c r="SGZ111" s="41"/>
      <c r="SHA111" s="41"/>
      <c r="SHB111" s="41"/>
      <c r="SHC111" s="41"/>
      <c r="SHD111" s="41"/>
      <c r="SHE111" s="41"/>
      <c r="SHF111" s="41"/>
      <c r="SHG111" s="41"/>
      <c r="SHH111" s="41"/>
      <c r="SHI111" s="41"/>
      <c r="SHJ111" s="41"/>
      <c r="SHK111" s="41"/>
      <c r="SHL111" s="41"/>
      <c r="SHM111" s="41"/>
      <c r="SHN111" s="41"/>
      <c r="SHO111" s="41"/>
      <c r="SHP111" s="41"/>
      <c r="SHQ111" s="41"/>
      <c r="SHR111" s="41"/>
      <c r="SHS111" s="41"/>
      <c r="SHT111" s="41"/>
      <c r="SHU111" s="41"/>
      <c r="SHV111" s="41"/>
      <c r="SHW111" s="41"/>
      <c r="SHX111" s="41"/>
      <c r="SHY111" s="41"/>
      <c r="SHZ111" s="41"/>
      <c r="SIA111" s="41"/>
      <c r="SIB111" s="41"/>
      <c r="SIC111" s="41"/>
      <c r="SID111" s="41"/>
      <c r="SIE111" s="41"/>
      <c r="SIF111" s="41"/>
      <c r="SIG111" s="41"/>
      <c r="SIH111" s="41"/>
      <c r="SII111" s="41"/>
      <c r="SIJ111" s="41"/>
      <c r="SIK111" s="41"/>
      <c r="SIL111" s="41"/>
      <c r="SIM111" s="41"/>
      <c r="SIN111" s="41"/>
      <c r="SIO111" s="41"/>
      <c r="SIP111" s="41"/>
      <c r="SIQ111" s="41"/>
      <c r="SIR111" s="41"/>
      <c r="SIS111" s="41"/>
      <c r="SIT111" s="41"/>
      <c r="SIU111" s="41"/>
      <c r="SIV111" s="41"/>
      <c r="SIW111" s="41"/>
      <c r="SIX111" s="41"/>
      <c r="SIY111" s="41"/>
      <c r="SIZ111" s="41"/>
      <c r="SJA111" s="41"/>
      <c r="SJB111" s="41"/>
      <c r="SJC111" s="41"/>
      <c r="SJD111" s="41"/>
      <c r="SJE111" s="41"/>
      <c r="SJF111" s="41"/>
      <c r="SJG111" s="41"/>
      <c r="SJH111" s="41"/>
      <c r="SJI111" s="41"/>
      <c r="SJJ111" s="41"/>
      <c r="SJK111" s="41"/>
      <c r="SJL111" s="41"/>
      <c r="SJM111" s="41"/>
      <c r="SJN111" s="41"/>
      <c r="SJO111" s="41"/>
      <c r="SJP111" s="41"/>
      <c r="SJQ111" s="41"/>
      <c r="SJR111" s="41"/>
      <c r="SJS111" s="41"/>
      <c r="SJT111" s="41"/>
      <c r="SJU111" s="41"/>
      <c r="SJV111" s="41"/>
      <c r="SJW111" s="41"/>
      <c r="SJX111" s="41"/>
      <c r="SJY111" s="41"/>
      <c r="SJZ111" s="41"/>
      <c r="SKA111" s="41"/>
      <c r="SKB111" s="41"/>
      <c r="SKC111" s="41"/>
      <c r="SKD111" s="41"/>
      <c r="SKE111" s="41"/>
      <c r="SKF111" s="41"/>
      <c r="SKG111" s="41"/>
      <c r="SKH111" s="41"/>
      <c r="SKI111" s="41"/>
      <c r="SKJ111" s="41"/>
      <c r="SKK111" s="41"/>
      <c r="SKL111" s="41"/>
      <c r="SKM111" s="41"/>
      <c r="SKN111" s="41"/>
      <c r="SKO111" s="41"/>
      <c r="SKP111" s="41"/>
      <c r="SKQ111" s="41"/>
      <c r="SKR111" s="41"/>
      <c r="SKS111" s="41"/>
      <c r="SKT111" s="41"/>
      <c r="SKU111" s="41"/>
      <c r="SKV111" s="41"/>
      <c r="SKW111" s="41"/>
      <c r="SKX111" s="41"/>
      <c r="SKY111" s="41"/>
      <c r="SKZ111" s="41"/>
      <c r="SLA111" s="41"/>
      <c r="SLB111" s="41"/>
      <c r="SLC111" s="41"/>
      <c r="SLD111" s="41"/>
      <c r="SLE111" s="41"/>
      <c r="SLF111" s="41"/>
      <c r="SLG111" s="41"/>
      <c r="SLH111" s="41"/>
      <c r="SLI111" s="41"/>
      <c r="SLJ111" s="41"/>
      <c r="SLK111" s="41"/>
      <c r="SLL111" s="41"/>
      <c r="SLM111" s="41"/>
      <c r="SLN111" s="41"/>
      <c r="SLO111" s="41"/>
      <c r="SLP111" s="41"/>
      <c r="SLQ111" s="41"/>
      <c r="SLR111" s="41"/>
      <c r="SLS111" s="41"/>
      <c r="SLT111" s="41"/>
      <c r="SLU111" s="41"/>
      <c r="SLV111" s="41"/>
      <c r="SLW111" s="41"/>
      <c r="SLX111" s="41"/>
      <c r="SLY111" s="41"/>
      <c r="SLZ111" s="41"/>
      <c r="SMA111" s="41"/>
      <c r="SMB111" s="41"/>
      <c r="SMC111" s="41"/>
      <c r="SMD111" s="41"/>
      <c r="SME111" s="41"/>
      <c r="SMF111" s="41"/>
      <c r="SMG111" s="41"/>
      <c r="SMH111" s="41"/>
      <c r="SMI111" s="41"/>
      <c r="SMJ111" s="41"/>
      <c r="SMK111" s="41"/>
      <c r="SML111" s="41"/>
      <c r="SMM111" s="41"/>
      <c r="SMN111" s="41"/>
      <c r="SMO111" s="41"/>
      <c r="SMP111" s="41"/>
      <c r="SMQ111" s="41"/>
      <c r="SMR111" s="41"/>
      <c r="SMS111" s="41"/>
      <c r="SMT111" s="41"/>
      <c r="SMU111" s="41"/>
      <c r="SMV111" s="41"/>
      <c r="SMW111" s="41"/>
      <c r="SMX111" s="41"/>
      <c r="SMY111" s="41"/>
      <c r="SMZ111" s="41"/>
      <c r="SNA111" s="41"/>
      <c r="SNB111" s="41"/>
      <c r="SNC111" s="41"/>
      <c r="SND111" s="41"/>
      <c r="SNE111" s="41"/>
      <c r="SNF111" s="41"/>
      <c r="SNG111" s="41"/>
      <c r="SNH111" s="41"/>
      <c r="SNI111" s="41"/>
      <c r="SNJ111" s="41"/>
      <c r="SNK111" s="41"/>
      <c r="SNL111" s="41"/>
      <c r="SNM111" s="41"/>
      <c r="SNN111" s="41"/>
      <c r="SNO111" s="41"/>
      <c r="SNP111" s="41"/>
      <c r="SNQ111" s="41"/>
      <c r="SNR111" s="41"/>
      <c r="SNS111" s="41"/>
      <c r="SNT111" s="41"/>
      <c r="SNU111" s="41"/>
      <c r="SNV111" s="41"/>
      <c r="SNW111" s="41"/>
      <c r="SNX111" s="41"/>
      <c r="SNY111" s="41"/>
      <c r="SNZ111" s="41"/>
      <c r="SOA111" s="41"/>
      <c r="SOB111" s="41"/>
      <c r="SOC111" s="41"/>
      <c r="SOD111" s="41"/>
      <c r="SOE111" s="41"/>
      <c r="SOF111" s="41"/>
      <c r="SOG111" s="41"/>
      <c r="SOH111" s="41"/>
      <c r="SOI111" s="41"/>
      <c r="SOJ111" s="41"/>
      <c r="SOK111" s="41"/>
      <c r="SOL111" s="41"/>
      <c r="SOM111" s="41"/>
      <c r="SON111" s="41"/>
      <c r="SOO111" s="41"/>
      <c r="SOP111" s="41"/>
      <c r="SOQ111" s="41"/>
      <c r="SOR111" s="41"/>
      <c r="SOS111" s="41"/>
      <c r="SOT111" s="41"/>
      <c r="SOU111" s="41"/>
      <c r="SOV111" s="41"/>
      <c r="SOW111" s="41"/>
      <c r="SOX111" s="41"/>
      <c r="SOY111" s="41"/>
      <c r="SOZ111" s="41"/>
      <c r="SPA111" s="41"/>
      <c r="SPB111" s="41"/>
      <c r="SPC111" s="41"/>
      <c r="SPD111" s="41"/>
      <c r="SPE111" s="41"/>
      <c r="SPF111" s="41"/>
      <c r="SPG111" s="41"/>
      <c r="SPH111" s="41"/>
      <c r="SPI111" s="41"/>
      <c r="SPJ111" s="41"/>
      <c r="SPK111" s="41"/>
      <c r="SPL111" s="41"/>
      <c r="SPM111" s="41"/>
      <c r="SPN111" s="41"/>
      <c r="SPO111" s="41"/>
      <c r="SPP111" s="41"/>
      <c r="SPQ111" s="41"/>
      <c r="SPR111" s="41"/>
      <c r="SPS111" s="41"/>
      <c r="SPT111" s="41"/>
      <c r="SPU111" s="41"/>
      <c r="SPV111" s="41"/>
      <c r="SPW111" s="41"/>
      <c r="SPX111" s="41"/>
      <c r="SPY111" s="41"/>
      <c r="SPZ111" s="41"/>
      <c r="SQA111" s="41"/>
      <c r="SQB111" s="41"/>
      <c r="SQC111" s="41"/>
      <c r="SQD111" s="41"/>
      <c r="SQE111" s="41"/>
      <c r="SQF111" s="41"/>
      <c r="SQG111" s="41"/>
      <c r="SQH111" s="41"/>
      <c r="SQI111" s="41"/>
      <c r="SQJ111" s="41"/>
      <c r="SQK111" s="41"/>
      <c r="SQL111" s="41"/>
      <c r="SQM111" s="41"/>
      <c r="SQN111" s="41"/>
      <c r="SQO111" s="41"/>
      <c r="SQV111" s="41"/>
      <c r="SQW111" s="41"/>
      <c r="SQX111" s="41"/>
      <c r="SQY111" s="41"/>
      <c r="SQZ111" s="41"/>
      <c r="SRA111" s="41"/>
      <c r="SRB111" s="41"/>
      <c r="SRC111" s="41"/>
      <c r="SRD111" s="41"/>
      <c r="SRE111" s="41"/>
      <c r="SRF111" s="41"/>
      <c r="SRG111" s="41"/>
      <c r="SRH111" s="41"/>
      <c r="SRI111" s="41"/>
      <c r="SRJ111" s="41"/>
      <c r="SRK111" s="41"/>
      <c r="SRL111" s="41"/>
      <c r="SRM111" s="41"/>
      <c r="SRN111" s="41"/>
      <c r="SRO111" s="41"/>
      <c r="SRP111" s="41"/>
      <c r="SRQ111" s="41"/>
      <c r="SRR111" s="41"/>
      <c r="SRS111" s="41"/>
      <c r="SRT111" s="41"/>
      <c r="SRU111" s="41"/>
      <c r="SRV111" s="41"/>
      <c r="SRW111" s="41"/>
      <c r="SRX111" s="41"/>
      <c r="SRY111" s="41"/>
      <c r="SRZ111" s="41"/>
      <c r="SSA111" s="41"/>
      <c r="SSB111" s="41"/>
      <c r="SSC111" s="41"/>
      <c r="SSD111" s="41"/>
      <c r="SSE111" s="41"/>
      <c r="SSF111" s="41"/>
      <c r="SSG111" s="41"/>
      <c r="SSH111" s="41"/>
      <c r="SSI111" s="41"/>
      <c r="SSJ111" s="41"/>
      <c r="SSK111" s="41"/>
      <c r="SSL111" s="41"/>
      <c r="SSM111" s="41"/>
      <c r="SSN111" s="41"/>
      <c r="SSO111" s="41"/>
      <c r="SSP111" s="41"/>
      <c r="SSQ111" s="41"/>
      <c r="SSR111" s="41"/>
      <c r="SSS111" s="41"/>
      <c r="SST111" s="41"/>
      <c r="SSU111" s="41"/>
      <c r="SSV111" s="41"/>
      <c r="SSW111" s="41"/>
      <c r="SSX111" s="41"/>
      <c r="SSY111" s="41"/>
      <c r="SSZ111" s="41"/>
      <c r="STA111" s="41"/>
      <c r="STB111" s="41"/>
      <c r="STC111" s="41"/>
      <c r="STD111" s="41"/>
      <c r="STE111" s="41"/>
      <c r="STF111" s="41"/>
      <c r="STG111" s="41"/>
      <c r="STH111" s="41"/>
      <c r="STI111" s="41"/>
      <c r="STJ111" s="41"/>
      <c r="STK111" s="41"/>
      <c r="STL111" s="41"/>
      <c r="STM111" s="41"/>
      <c r="STN111" s="41"/>
      <c r="STO111" s="41"/>
      <c r="STP111" s="41"/>
      <c r="STQ111" s="41"/>
      <c r="STR111" s="41"/>
      <c r="STS111" s="41"/>
      <c r="STT111" s="41"/>
      <c r="STU111" s="41"/>
      <c r="STV111" s="41"/>
      <c r="STW111" s="41"/>
      <c r="STX111" s="41"/>
      <c r="STY111" s="41"/>
      <c r="STZ111" s="41"/>
      <c r="SUA111" s="41"/>
      <c r="SUB111" s="41"/>
      <c r="SUC111" s="41"/>
      <c r="SUD111" s="41"/>
      <c r="SUE111" s="41"/>
      <c r="SUF111" s="41"/>
      <c r="SUG111" s="41"/>
      <c r="SUH111" s="41"/>
      <c r="SUI111" s="41"/>
      <c r="SUJ111" s="41"/>
      <c r="SUK111" s="41"/>
      <c r="SUL111" s="41"/>
      <c r="SUM111" s="41"/>
      <c r="SUN111" s="41"/>
      <c r="SUO111" s="41"/>
      <c r="SUP111" s="41"/>
      <c r="SUQ111" s="41"/>
      <c r="SUR111" s="41"/>
      <c r="SUS111" s="41"/>
      <c r="SUT111" s="41"/>
      <c r="SUU111" s="41"/>
      <c r="SUV111" s="41"/>
      <c r="SUW111" s="41"/>
      <c r="SUX111" s="41"/>
      <c r="SUY111" s="41"/>
      <c r="SUZ111" s="41"/>
      <c r="SVA111" s="41"/>
      <c r="SVB111" s="41"/>
      <c r="SVC111" s="41"/>
      <c r="SVD111" s="41"/>
      <c r="SVE111" s="41"/>
      <c r="SVF111" s="41"/>
      <c r="SVG111" s="41"/>
      <c r="SVH111" s="41"/>
      <c r="SVI111" s="41"/>
      <c r="SVJ111" s="41"/>
      <c r="SVK111" s="41"/>
      <c r="SVL111" s="41"/>
      <c r="SVM111" s="41"/>
      <c r="SVN111" s="41"/>
      <c r="SVO111" s="41"/>
      <c r="SVP111" s="41"/>
      <c r="SVQ111" s="41"/>
      <c r="SVR111" s="41"/>
      <c r="SVS111" s="41"/>
      <c r="SVT111" s="41"/>
      <c r="SVU111" s="41"/>
      <c r="SVV111" s="41"/>
      <c r="SVW111" s="41"/>
      <c r="SVX111" s="41"/>
      <c r="SVY111" s="41"/>
      <c r="SVZ111" s="41"/>
      <c r="SWA111" s="41"/>
      <c r="SWB111" s="41"/>
      <c r="SWC111" s="41"/>
      <c r="SWD111" s="41"/>
      <c r="SWE111" s="41"/>
      <c r="SWF111" s="41"/>
      <c r="SWG111" s="41"/>
      <c r="SWH111" s="41"/>
      <c r="SWI111" s="41"/>
      <c r="SWJ111" s="41"/>
      <c r="SWK111" s="41"/>
      <c r="SWL111" s="41"/>
      <c r="SWM111" s="41"/>
      <c r="SWN111" s="41"/>
      <c r="SWO111" s="41"/>
      <c r="SWP111" s="41"/>
      <c r="SWQ111" s="41"/>
      <c r="SWR111" s="41"/>
      <c r="SWS111" s="41"/>
      <c r="SWT111" s="41"/>
      <c r="SWU111" s="41"/>
      <c r="SWV111" s="41"/>
      <c r="SWW111" s="41"/>
      <c r="SWX111" s="41"/>
      <c r="SWY111" s="41"/>
      <c r="SWZ111" s="41"/>
      <c r="SXA111" s="41"/>
      <c r="SXB111" s="41"/>
      <c r="SXC111" s="41"/>
      <c r="SXD111" s="41"/>
      <c r="SXE111" s="41"/>
      <c r="SXF111" s="41"/>
      <c r="SXG111" s="41"/>
      <c r="SXH111" s="41"/>
      <c r="SXI111" s="41"/>
      <c r="SXJ111" s="41"/>
      <c r="SXK111" s="41"/>
      <c r="SXL111" s="41"/>
      <c r="SXM111" s="41"/>
      <c r="SXN111" s="41"/>
      <c r="SXO111" s="41"/>
      <c r="SXP111" s="41"/>
      <c r="SXQ111" s="41"/>
      <c r="SXR111" s="41"/>
      <c r="SXS111" s="41"/>
      <c r="SXT111" s="41"/>
      <c r="SXU111" s="41"/>
      <c r="SXV111" s="41"/>
      <c r="SXW111" s="41"/>
      <c r="SXX111" s="41"/>
      <c r="SXY111" s="41"/>
      <c r="SXZ111" s="41"/>
      <c r="SYA111" s="41"/>
      <c r="SYB111" s="41"/>
      <c r="SYC111" s="41"/>
      <c r="SYD111" s="41"/>
      <c r="SYE111" s="41"/>
      <c r="SYF111" s="41"/>
      <c r="SYG111" s="41"/>
      <c r="SYH111" s="41"/>
      <c r="SYI111" s="41"/>
      <c r="SYJ111" s="41"/>
      <c r="SYK111" s="41"/>
      <c r="SYL111" s="41"/>
      <c r="SYM111" s="41"/>
      <c r="SYN111" s="41"/>
      <c r="SYO111" s="41"/>
      <c r="SYP111" s="41"/>
      <c r="SYQ111" s="41"/>
      <c r="SYR111" s="41"/>
      <c r="SYS111" s="41"/>
      <c r="SYT111" s="41"/>
      <c r="SYU111" s="41"/>
      <c r="SYV111" s="41"/>
      <c r="SYW111" s="41"/>
      <c r="SYX111" s="41"/>
      <c r="SYY111" s="41"/>
      <c r="SYZ111" s="41"/>
      <c r="SZA111" s="41"/>
      <c r="SZB111" s="41"/>
      <c r="SZC111" s="41"/>
      <c r="SZD111" s="41"/>
      <c r="SZE111" s="41"/>
      <c r="SZF111" s="41"/>
      <c r="SZG111" s="41"/>
      <c r="SZH111" s="41"/>
      <c r="SZI111" s="41"/>
      <c r="SZJ111" s="41"/>
      <c r="SZK111" s="41"/>
      <c r="SZL111" s="41"/>
      <c r="SZM111" s="41"/>
      <c r="SZN111" s="41"/>
      <c r="SZO111" s="41"/>
      <c r="SZP111" s="41"/>
      <c r="SZQ111" s="41"/>
      <c r="SZR111" s="41"/>
      <c r="SZS111" s="41"/>
      <c r="SZT111" s="41"/>
      <c r="SZU111" s="41"/>
      <c r="SZV111" s="41"/>
      <c r="SZW111" s="41"/>
      <c r="SZX111" s="41"/>
      <c r="SZY111" s="41"/>
      <c r="SZZ111" s="41"/>
      <c r="TAA111" s="41"/>
      <c r="TAB111" s="41"/>
      <c r="TAC111" s="41"/>
      <c r="TAD111" s="41"/>
      <c r="TAE111" s="41"/>
      <c r="TAF111" s="41"/>
      <c r="TAG111" s="41"/>
      <c r="TAH111" s="41"/>
      <c r="TAI111" s="41"/>
      <c r="TAJ111" s="41"/>
      <c r="TAK111" s="41"/>
      <c r="TAR111" s="41"/>
      <c r="TAS111" s="41"/>
      <c r="TAT111" s="41"/>
      <c r="TAU111" s="41"/>
      <c r="TAV111" s="41"/>
      <c r="TAW111" s="41"/>
      <c r="TAX111" s="41"/>
      <c r="TAY111" s="41"/>
      <c r="TAZ111" s="41"/>
      <c r="TBA111" s="41"/>
      <c r="TBB111" s="41"/>
      <c r="TBC111" s="41"/>
      <c r="TBD111" s="41"/>
      <c r="TBE111" s="41"/>
      <c r="TBF111" s="41"/>
      <c r="TBG111" s="41"/>
      <c r="TBH111" s="41"/>
      <c r="TBI111" s="41"/>
      <c r="TBJ111" s="41"/>
      <c r="TBK111" s="41"/>
      <c r="TBL111" s="41"/>
      <c r="TBM111" s="41"/>
      <c r="TBN111" s="41"/>
      <c r="TBO111" s="41"/>
      <c r="TBP111" s="41"/>
      <c r="TBQ111" s="41"/>
      <c r="TBR111" s="41"/>
      <c r="TBS111" s="41"/>
      <c r="TBT111" s="41"/>
      <c r="TBU111" s="41"/>
      <c r="TBV111" s="41"/>
      <c r="TBW111" s="41"/>
      <c r="TBX111" s="41"/>
      <c r="TBY111" s="41"/>
      <c r="TBZ111" s="41"/>
      <c r="TCA111" s="41"/>
      <c r="TCB111" s="41"/>
      <c r="TCC111" s="41"/>
      <c r="TCD111" s="41"/>
      <c r="TCE111" s="41"/>
      <c r="TCF111" s="41"/>
      <c r="TCG111" s="41"/>
      <c r="TCH111" s="41"/>
      <c r="TCI111" s="41"/>
      <c r="TCJ111" s="41"/>
      <c r="TCK111" s="41"/>
      <c r="TCL111" s="41"/>
      <c r="TCM111" s="41"/>
      <c r="TCN111" s="41"/>
      <c r="TCO111" s="41"/>
      <c r="TCP111" s="41"/>
      <c r="TCQ111" s="41"/>
      <c r="TCR111" s="41"/>
      <c r="TCS111" s="41"/>
      <c r="TCT111" s="41"/>
      <c r="TCU111" s="41"/>
      <c r="TCV111" s="41"/>
      <c r="TCW111" s="41"/>
      <c r="TCX111" s="41"/>
      <c r="TCY111" s="41"/>
      <c r="TCZ111" s="41"/>
      <c r="TDA111" s="41"/>
      <c r="TDB111" s="41"/>
      <c r="TDC111" s="41"/>
      <c r="TDD111" s="41"/>
      <c r="TDE111" s="41"/>
      <c r="TDF111" s="41"/>
      <c r="TDG111" s="41"/>
      <c r="TDH111" s="41"/>
      <c r="TDI111" s="41"/>
      <c r="TDJ111" s="41"/>
      <c r="TDK111" s="41"/>
      <c r="TDL111" s="41"/>
      <c r="TDM111" s="41"/>
      <c r="TDN111" s="41"/>
      <c r="TDO111" s="41"/>
      <c r="TDP111" s="41"/>
      <c r="TDQ111" s="41"/>
      <c r="TDR111" s="41"/>
      <c r="TDS111" s="41"/>
      <c r="TDT111" s="41"/>
      <c r="TDU111" s="41"/>
      <c r="TDV111" s="41"/>
      <c r="TDW111" s="41"/>
      <c r="TDX111" s="41"/>
      <c r="TDY111" s="41"/>
      <c r="TDZ111" s="41"/>
      <c r="TEA111" s="41"/>
      <c r="TEB111" s="41"/>
      <c r="TEC111" s="41"/>
      <c r="TED111" s="41"/>
      <c r="TEE111" s="41"/>
      <c r="TEF111" s="41"/>
      <c r="TEG111" s="41"/>
      <c r="TEH111" s="41"/>
      <c r="TEI111" s="41"/>
      <c r="TEJ111" s="41"/>
      <c r="TEK111" s="41"/>
      <c r="TEL111" s="41"/>
      <c r="TEM111" s="41"/>
      <c r="TEN111" s="41"/>
      <c r="TEO111" s="41"/>
      <c r="TEP111" s="41"/>
      <c r="TEQ111" s="41"/>
      <c r="TER111" s="41"/>
      <c r="TES111" s="41"/>
      <c r="TET111" s="41"/>
      <c r="TEU111" s="41"/>
      <c r="TEV111" s="41"/>
      <c r="TEW111" s="41"/>
      <c r="TEX111" s="41"/>
      <c r="TEY111" s="41"/>
      <c r="TEZ111" s="41"/>
      <c r="TFA111" s="41"/>
      <c r="TFB111" s="41"/>
      <c r="TFC111" s="41"/>
      <c r="TFD111" s="41"/>
      <c r="TFE111" s="41"/>
      <c r="TFF111" s="41"/>
      <c r="TFG111" s="41"/>
      <c r="TFH111" s="41"/>
      <c r="TFI111" s="41"/>
      <c r="TFJ111" s="41"/>
      <c r="TFK111" s="41"/>
      <c r="TFL111" s="41"/>
      <c r="TFM111" s="41"/>
      <c r="TFN111" s="41"/>
      <c r="TFO111" s="41"/>
      <c r="TFP111" s="41"/>
      <c r="TFQ111" s="41"/>
      <c r="TFR111" s="41"/>
      <c r="TFS111" s="41"/>
      <c r="TFT111" s="41"/>
      <c r="TFU111" s="41"/>
      <c r="TFV111" s="41"/>
      <c r="TFW111" s="41"/>
      <c r="TFX111" s="41"/>
      <c r="TFY111" s="41"/>
      <c r="TFZ111" s="41"/>
      <c r="TGA111" s="41"/>
      <c r="TGB111" s="41"/>
      <c r="TGC111" s="41"/>
      <c r="TGD111" s="41"/>
      <c r="TGE111" s="41"/>
      <c r="TGF111" s="41"/>
      <c r="TGG111" s="41"/>
      <c r="TGH111" s="41"/>
      <c r="TGI111" s="41"/>
      <c r="TGJ111" s="41"/>
      <c r="TGK111" s="41"/>
      <c r="TGL111" s="41"/>
      <c r="TGM111" s="41"/>
      <c r="TGN111" s="41"/>
      <c r="TGO111" s="41"/>
      <c r="TGP111" s="41"/>
      <c r="TGQ111" s="41"/>
      <c r="TGR111" s="41"/>
      <c r="TGS111" s="41"/>
      <c r="TGT111" s="41"/>
      <c r="TGU111" s="41"/>
      <c r="TGV111" s="41"/>
      <c r="TGW111" s="41"/>
      <c r="TGX111" s="41"/>
      <c r="TGY111" s="41"/>
      <c r="TGZ111" s="41"/>
      <c r="THA111" s="41"/>
      <c r="THB111" s="41"/>
      <c r="THC111" s="41"/>
      <c r="THD111" s="41"/>
      <c r="THE111" s="41"/>
      <c r="THF111" s="41"/>
      <c r="THG111" s="41"/>
      <c r="THH111" s="41"/>
      <c r="THI111" s="41"/>
      <c r="THJ111" s="41"/>
      <c r="THK111" s="41"/>
      <c r="THL111" s="41"/>
      <c r="THM111" s="41"/>
      <c r="THN111" s="41"/>
      <c r="THO111" s="41"/>
      <c r="THP111" s="41"/>
      <c r="THQ111" s="41"/>
      <c r="THR111" s="41"/>
      <c r="THS111" s="41"/>
      <c r="THT111" s="41"/>
      <c r="THU111" s="41"/>
      <c r="THV111" s="41"/>
      <c r="THW111" s="41"/>
      <c r="THX111" s="41"/>
      <c r="THY111" s="41"/>
      <c r="THZ111" s="41"/>
      <c r="TIA111" s="41"/>
      <c r="TIB111" s="41"/>
      <c r="TIC111" s="41"/>
      <c r="TID111" s="41"/>
      <c r="TIE111" s="41"/>
      <c r="TIF111" s="41"/>
      <c r="TIG111" s="41"/>
      <c r="TIH111" s="41"/>
      <c r="TII111" s="41"/>
      <c r="TIJ111" s="41"/>
      <c r="TIK111" s="41"/>
      <c r="TIL111" s="41"/>
      <c r="TIM111" s="41"/>
      <c r="TIN111" s="41"/>
      <c r="TIO111" s="41"/>
      <c r="TIP111" s="41"/>
      <c r="TIQ111" s="41"/>
      <c r="TIR111" s="41"/>
      <c r="TIS111" s="41"/>
      <c r="TIT111" s="41"/>
      <c r="TIU111" s="41"/>
      <c r="TIV111" s="41"/>
      <c r="TIW111" s="41"/>
      <c r="TIX111" s="41"/>
      <c r="TIY111" s="41"/>
      <c r="TIZ111" s="41"/>
      <c r="TJA111" s="41"/>
      <c r="TJB111" s="41"/>
      <c r="TJC111" s="41"/>
      <c r="TJD111" s="41"/>
      <c r="TJE111" s="41"/>
      <c r="TJF111" s="41"/>
      <c r="TJG111" s="41"/>
      <c r="TJH111" s="41"/>
      <c r="TJI111" s="41"/>
      <c r="TJJ111" s="41"/>
      <c r="TJK111" s="41"/>
      <c r="TJL111" s="41"/>
      <c r="TJM111" s="41"/>
      <c r="TJN111" s="41"/>
      <c r="TJO111" s="41"/>
      <c r="TJP111" s="41"/>
      <c r="TJQ111" s="41"/>
      <c r="TJR111" s="41"/>
      <c r="TJS111" s="41"/>
      <c r="TJT111" s="41"/>
      <c r="TJU111" s="41"/>
      <c r="TJV111" s="41"/>
      <c r="TJW111" s="41"/>
      <c r="TJX111" s="41"/>
      <c r="TJY111" s="41"/>
      <c r="TJZ111" s="41"/>
      <c r="TKA111" s="41"/>
      <c r="TKB111" s="41"/>
      <c r="TKC111" s="41"/>
      <c r="TKD111" s="41"/>
      <c r="TKE111" s="41"/>
      <c r="TKF111" s="41"/>
      <c r="TKG111" s="41"/>
      <c r="TKN111" s="41"/>
      <c r="TKO111" s="41"/>
      <c r="TKP111" s="41"/>
      <c r="TKQ111" s="41"/>
      <c r="TKR111" s="41"/>
      <c r="TKS111" s="41"/>
      <c r="TKT111" s="41"/>
      <c r="TKU111" s="41"/>
      <c r="TKV111" s="41"/>
      <c r="TKW111" s="41"/>
      <c r="TKX111" s="41"/>
      <c r="TKY111" s="41"/>
      <c r="TKZ111" s="41"/>
      <c r="TLA111" s="41"/>
      <c r="TLB111" s="41"/>
      <c r="TLC111" s="41"/>
      <c r="TLD111" s="41"/>
      <c r="TLE111" s="41"/>
      <c r="TLF111" s="41"/>
      <c r="TLG111" s="41"/>
      <c r="TLH111" s="41"/>
      <c r="TLI111" s="41"/>
      <c r="TLJ111" s="41"/>
      <c r="TLK111" s="41"/>
      <c r="TLL111" s="41"/>
      <c r="TLM111" s="41"/>
      <c r="TLN111" s="41"/>
      <c r="TLO111" s="41"/>
      <c r="TLP111" s="41"/>
      <c r="TLQ111" s="41"/>
      <c r="TLR111" s="41"/>
      <c r="TLS111" s="41"/>
      <c r="TLT111" s="41"/>
      <c r="TLU111" s="41"/>
      <c r="TLV111" s="41"/>
      <c r="TLW111" s="41"/>
      <c r="TLX111" s="41"/>
      <c r="TLY111" s="41"/>
      <c r="TLZ111" s="41"/>
      <c r="TMA111" s="41"/>
      <c r="TMB111" s="41"/>
      <c r="TMC111" s="41"/>
      <c r="TMD111" s="41"/>
      <c r="TME111" s="41"/>
      <c r="TMF111" s="41"/>
      <c r="TMG111" s="41"/>
      <c r="TMH111" s="41"/>
      <c r="TMI111" s="41"/>
      <c r="TMJ111" s="41"/>
      <c r="TMK111" s="41"/>
      <c r="TML111" s="41"/>
      <c r="TMM111" s="41"/>
      <c r="TMN111" s="41"/>
      <c r="TMO111" s="41"/>
      <c r="TMP111" s="41"/>
      <c r="TMQ111" s="41"/>
      <c r="TMR111" s="41"/>
      <c r="TMS111" s="41"/>
      <c r="TMT111" s="41"/>
      <c r="TMU111" s="41"/>
      <c r="TMV111" s="41"/>
      <c r="TMW111" s="41"/>
      <c r="TMX111" s="41"/>
      <c r="TMY111" s="41"/>
      <c r="TMZ111" s="41"/>
      <c r="TNA111" s="41"/>
      <c r="TNB111" s="41"/>
      <c r="TNC111" s="41"/>
      <c r="TND111" s="41"/>
      <c r="TNE111" s="41"/>
      <c r="TNF111" s="41"/>
      <c r="TNG111" s="41"/>
      <c r="TNH111" s="41"/>
      <c r="TNI111" s="41"/>
      <c r="TNJ111" s="41"/>
      <c r="TNK111" s="41"/>
      <c r="TNL111" s="41"/>
      <c r="TNM111" s="41"/>
      <c r="TNN111" s="41"/>
      <c r="TNO111" s="41"/>
      <c r="TNP111" s="41"/>
      <c r="TNQ111" s="41"/>
      <c r="TNR111" s="41"/>
      <c r="TNS111" s="41"/>
      <c r="TNT111" s="41"/>
      <c r="TNU111" s="41"/>
      <c r="TNV111" s="41"/>
      <c r="TNW111" s="41"/>
      <c r="TNX111" s="41"/>
      <c r="TNY111" s="41"/>
      <c r="TNZ111" s="41"/>
      <c r="TOA111" s="41"/>
      <c r="TOB111" s="41"/>
      <c r="TOC111" s="41"/>
      <c r="TOD111" s="41"/>
      <c r="TOE111" s="41"/>
      <c r="TOF111" s="41"/>
      <c r="TOG111" s="41"/>
      <c r="TOH111" s="41"/>
      <c r="TOI111" s="41"/>
      <c r="TOJ111" s="41"/>
      <c r="TOK111" s="41"/>
      <c r="TOL111" s="41"/>
      <c r="TOM111" s="41"/>
      <c r="TON111" s="41"/>
      <c r="TOO111" s="41"/>
      <c r="TOP111" s="41"/>
      <c r="TOQ111" s="41"/>
      <c r="TOR111" s="41"/>
      <c r="TOS111" s="41"/>
      <c r="TOT111" s="41"/>
      <c r="TOU111" s="41"/>
      <c r="TOV111" s="41"/>
      <c r="TOW111" s="41"/>
      <c r="TOX111" s="41"/>
      <c r="TOY111" s="41"/>
      <c r="TOZ111" s="41"/>
      <c r="TPA111" s="41"/>
      <c r="TPB111" s="41"/>
      <c r="TPC111" s="41"/>
      <c r="TPD111" s="41"/>
      <c r="TPE111" s="41"/>
      <c r="TPF111" s="41"/>
      <c r="TPG111" s="41"/>
      <c r="TPH111" s="41"/>
      <c r="TPI111" s="41"/>
      <c r="TPJ111" s="41"/>
      <c r="TPK111" s="41"/>
      <c r="TPL111" s="41"/>
      <c r="TPM111" s="41"/>
      <c r="TPN111" s="41"/>
      <c r="TPO111" s="41"/>
      <c r="TPP111" s="41"/>
      <c r="TPQ111" s="41"/>
      <c r="TPR111" s="41"/>
      <c r="TPS111" s="41"/>
      <c r="TPT111" s="41"/>
      <c r="TPU111" s="41"/>
      <c r="TPV111" s="41"/>
      <c r="TPW111" s="41"/>
      <c r="TPX111" s="41"/>
      <c r="TPY111" s="41"/>
      <c r="TPZ111" s="41"/>
      <c r="TQA111" s="41"/>
      <c r="TQB111" s="41"/>
      <c r="TQC111" s="41"/>
      <c r="TQD111" s="41"/>
      <c r="TQE111" s="41"/>
      <c r="TQF111" s="41"/>
      <c r="TQG111" s="41"/>
      <c r="TQH111" s="41"/>
      <c r="TQI111" s="41"/>
      <c r="TQJ111" s="41"/>
      <c r="TQK111" s="41"/>
      <c r="TQL111" s="41"/>
      <c r="TQM111" s="41"/>
      <c r="TQN111" s="41"/>
      <c r="TQO111" s="41"/>
      <c r="TQP111" s="41"/>
      <c r="TQQ111" s="41"/>
      <c r="TQR111" s="41"/>
      <c r="TQS111" s="41"/>
      <c r="TQT111" s="41"/>
      <c r="TQU111" s="41"/>
      <c r="TQV111" s="41"/>
      <c r="TQW111" s="41"/>
      <c r="TQX111" s="41"/>
      <c r="TQY111" s="41"/>
      <c r="TQZ111" s="41"/>
      <c r="TRA111" s="41"/>
      <c r="TRB111" s="41"/>
      <c r="TRC111" s="41"/>
      <c r="TRD111" s="41"/>
      <c r="TRE111" s="41"/>
      <c r="TRF111" s="41"/>
      <c r="TRG111" s="41"/>
      <c r="TRH111" s="41"/>
      <c r="TRI111" s="41"/>
      <c r="TRJ111" s="41"/>
      <c r="TRK111" s="41"/>
      <c r="TRL111" s="41"/>
      <c r="TRM111" s="41"/>
      <c r="TRN111" s="41"/>
      <c r="TRO111" s="41"/>
      <c r="TRP111" s="41"/>
      <c r="TRQ111" s="41"/>
      <c r="TRR111" s="41"/>
      <c r="TRS111" s="41"/>
      <c r="TRT111" s="41"/>
      <c r="TRU111" s="41"/>
      <c r="TRV111" s="41"/>
      <c r="TRW111" s="41"/>
      <c r="TRX111" s="41"/>
      <c r="TRY111" s="41"/>
      <c r="TRZ111" s="41"/>
      <c r="TSA111" s="41"/>
      <c r="TSB111" s="41"/>
      <c r="TSC111" s="41"/>
      <c r="TSD111" s="41"/>
      <c r="TSE111" s="41"/>
      <c r="TSF111" s="41"/>
      <c r="TSG111" s="41"/>
      <c r="TSH111" s="41"/>
      <c r="TSI111" s="41"/>
      <c r="TSJ111" s="41"/>
      <c r="TSK111" s="41"/>
      <c r="TSL111" s="41"/>
      <c r="TSM111" s="41"/>
      <c r="TSN111" s="41"/>
      <c r="TSO111" s="41"/>
      <c r="TSP111" s="41"/>
      <c r="TSQ111" s="41"/>
      <c r="TSR111" s="41"/>
      <c r="TSS111" s="41"/>
      <c r="TST111" s="41"/>
      <c r="TSU111" s="41"/>
      <c r="TSV111" s="41"/>
      <c r="TSW111" s="41"/>
      <c r="TSX111" s="41"/>
      <c r="TSY111" s="41"/>
      <c r="TSZ111" s="41"/>
      <c r="TTA111" s="41"/>
      <c r="TTB111" s="41"/>
      <c r="TTC111" s="41"/>
      <c r="TTD111" s="41"/>
      <c r="TTE111" s="41"/>
      <c r="TTF111" s="41"/>
      <c r="TTG111" s="41"/>
      <c r="TTH111" s="41"/>
      <c r="TTI111" s="41"/>
      <c r="TTJ111" s="41"/>
      <c r="TTK111" s="41"/>
      <c r="TTL111" s="41"/>
      <c r="TTM111" s="41"/>
      <c r="TTN111" s="41"/>
      <c r="TTO111" s="41"/>
      <c r="TTP111" s="41"/>
      <c r="TTQ111" s="41"/>
      <c r="TTR111" s="41"/>
      <c r="TTS111" s="41"/>
      <c r="TTT111" s="41"/>
      <c r="TTU111" s="41"/>
      <c r="TTV111" s="41"/>
      <c r="TTW111" s="41"/>
      <c r="TTX111" s="41"/>
      <c r="TTY111" s="41"/>
      <c r="TTZ111" s="41"/>
      <c r="TUA111" s="41"/>
      <c r="TUB111" s="41"/>
      <c r="TUC111" s="41"/>
      <c r="TUJ111" s="41"/>
      <c r="TUK111" s="41"/>
      <c r="TUL111" s="41"/>
      <c r="TUM111" s="41"/>
      <c r="TUN111" s="41"/>
      <c r="TUO111" s="41"/>
      <c r="TUP111" s="41"/>
      <c r="TUQ111" s="41"/>
      <c r="TUR111" s="41"/>
      <c r="TUS111" s="41"/>
      <c r="TUT111" s="41"/>
      <c r="TUU111" s="41"/>
      <c r="TUV111" s="41"/>
      <c r="TUW111" s="41"/>
      <c r="TUX111" s="41"/>
      <c r="TUY111" s="41"/>
      <c r="TUZ111" s="41"/>
      <c r="TVA111" s="41"/>
      <c r="TVB111" s="41"/>
      <c r="TVC111" s="41"/>
      <c r="TVD111" s="41"/>
      <c r="TVE111" s="41"/>
      <c r="TVF111" s="41"/>
      <c r="TVG111" s="41"/>
      <c r="TVH111" s="41"/>
      <c r="TVI111" s="41"/>
      <c r="TVJ111" s="41"/>
      <c r="TVK111" s="41"/>
      <c r="TVL111" s="41"/>
      <c r="TVM111" s="41"/>
      <c r="TVN111" s="41"/>
      <c r="TVO111" s="41"/>
      <c r="TVP111" s="41"/>
      <c r="TVQ111" s="41"/>
      <c r="TVR111" s="41"/>
      <c r="TVS111" s="41"/>
      <c r="TVT111" s="41"/>
      <c r="TVU111" s="41"/>
      <c r="TVV111" s="41"/>
      <c r="TVW111" s="41"/>
      <c r="TVX111" s="41"/>
      <c r="TVY111" s="41"/>
      <c r="TVZ111" s="41"/>
      <c r="TWA111" s="41"/>
      <c r="TWB111" s="41"/>
      <c r="TWC111" s="41"/>
      <c r="TWD111" s="41"/>
      <c r="TWE111" s="41"/>
      <c r="TWF111" s="41"/>
      <c r="TWG111" s="41"/>
      <c r="TWH111" s="41"/>
      <c r="TWI111" s="41"/>
      <c r="TWJ111" s="41"/>
      <c r="TWK111" s="41"/>
      <c r="TWL111" s="41"/>
      <c r="TWM111" s="41"/>
      <c r="TWN111" s="41"/>
      <c r="TWO111" s="41"/>
      <c r="TWP111" s="41"/>
      <c r="TWQ111" s="41"/>
      <c r="TWR111" s="41"/>
      <c r="TWS111" s="41"/>
      <c r="TWT111" s="41"/>
      <c r="TWU111" s="41"/>
      <c r="TWV111" s="41"/>
      <c r="TWW111" s="41"/>
      <c r="TWX111" s="41"/>
      <c r="TWY111" s="41"/>
      <c r="TWZ111" s="41"/>
      <c r="TXA111" s="41"/>
      <c r="TXB111" s="41"/>
      <c r="TXC111" s="41"/>
      <c r="TXD111" s="41"/>
      <c r="TXE111" s="41"/>
      <c r="TXF111" s="41"/>
      <c r="TXG111" s="41"/>
      <c r="TXH111" s="41"/>
      <c r="TXI111" s="41"/>
      <c r="TXJ111" s="41"/>
      <c r="TXK111" s="41"/>
      <c r="TXL111" s="41"/>
      <c r="TXM111" s="41"/>
      <c r="TXN111" s="41"/>
      <c r="TXO111" s="41"/>
      <c r="TXP111" s="41"/>
      <c r="TXQ111" s="41"/>
      <c r="TXR111" s="41"/>
      <c r="TXS111" s="41"/>
      <c r="TXT111" s="41"/>
      <c r="TXU111" s="41"/>
      <c r="TXV111" s="41"/>
      <c r="TXW111" s="41"/>
      <c r="TXX111" s="41"/>
      <c r="TXY111" s="41"/>
      <c r="TXZ111" s="41"/>
      <c r="TYA111" s="41"/>
      <c r="TYB111" s="41"/>
      <c r="TYC111" s="41"/>
      <c r="TYD111" s="41"/>
      <c r="TYE111" s="41"/>
      <c r="TYF111" s="41"/>
      <c r="TYG111" s="41"/>
      <c r="TYH111" s="41"/>
      <c r="TYI111" s="41"/>
      <c r="TYJ111" s="41"/>
      <c r="TYK111" s="41"/>
      <c r="TYL111" s="41"/>
      <c r="TYM111" s="41"/>
      <c r="TYN111" s="41"/>
      <c r="TYO111" s="41"/>
      <c r="TYP111" s="41"/>
      <c r="TYQ111" s="41"/>
      <c r="TYR111" s="41"/>
      <c r="TYS111" s="41"/>
      <c r="TYT111" s="41"/>
      <c r="TYU111" s="41"/>
      <c r="TYV111" s="41"/>
      <c r="TYW111" s="41"/>
      <c r="TYX111" s="41"/>
      <c r="TYY111" s="41"/>
      <c r="TYZ111" s="41"/>
      <c r="TZA111" s="41"/>
      <c r="TZB111" s="41"/>
      <c r="TZC111" s="41"/>
      <c r="TZD111" s="41"/>
      <c r="TZE111" s="41"/>
      <c r="TZF111" s="41"/>
      <c r="TZG111" s="41"/>
      <c r="TZH111" s="41"/>
      <c r="TZI111" s="41"/>
      <c r="TZJ111" s="41"/>
      <c r="TZK111" s="41"/>
      <c r="TZL111" s="41"/>
      <c r="TZM111" s="41"/>
      <c r="TZN111" s="41"/>
      <c r="TZO111" s="41"/>
      <c r="TZP111" s="41"/>
      <c r="TZQ111" s="41"/>
      <c r="TZR111" s="41"/>
      <c r="TZS111" s="41"/>
      <c r="TZT111" s="41"/>
      <c r="TZU111" s="41"/>
      <c r="TZV111" s="41"/>
      <c r="TZW111" s="41"/>
      <c r="TZX111" s="41"/>
      <c r="TZY111" s="41"/>
      <c r="TZZ111" s="41"/>
      <c r="UAA111" s="41"/>
      <c r="UAB111" s="41"/>
      <c r="UAC111" s="41"/>
      <c r="UAD111" s="41"/>
      <c r="UAE111" s="41"/>
      <c r="UAF111" s="41"/>
      <c r="UAG111" s="41"/>
      <c r="UAH111" s="41"/>
      <c r="UAI111" s="41"/>
      <c r="UAJ111" s="41"/>
      <c r="UAK111" s="41"/>
      <c r="UAL111" s="41"/>
      <c r="UAM111" s="41"/>
      <c r="UAN111" s="41"/>
      <c r="UAO111" s="41"/>
      <c r="UAP111" s="41"/>
      <c r="UAQ111" s="41"/>
      <c r="UAR111" s="41"/>
      <c r="UAS111" s="41"/>
      <c r="UAT111" s="41"/>
      <c r="UAU111" s="41"/>
      <c r="UAV111" s="41"/>
      <c r="UAW111" s="41"/>
      <c r="UAX111" s="41"/>
      <c r="UAY111" s="41"/>
      <c r="UAZ111" s="41"/>
      <c r="UBA111" s="41"/>
      <c r="UBB111" s="41"/>
      <c r="UBC111" s="41"/>
      <c r="UBD111" s="41"/>
      <c r="UBE111" s="41"/>
      <c r="UBF111" s="41"/>
      <c r="UBG111" s="41"/>
      <c r="UBH111" s="41"/>
      <c r="UBI111" s="41"/>
      <c r="UBJ111" s="41"/>
      <c r="UBK111" s="41"/>
      <c r="UBL111" s="41"/>
      <c r="UBM111" s="41"/>
      <c r="UBN111" s="41"/>
      <c r="UBO111" s="41"/>
      <c r="UBP111" s="41"/>
      <c r="UBQ111" s="41"/>
      <c r="UBR111" s="41"/>
      <c r="UBS111" s="41"/>
      <c r="UBT111" s="41"/>
      <c r="UBU111" s="41"/>
      <c r="UBV111" s="41"/>
      <c r="UBW111" s="41"/>
      <c r="UBX111" s="41"/>
      <c r="UBY111" s="41"/>
      <c r="UBZ111" s="41"/>
      <c r="UCA111" s="41"/>
      <c r="UCB111" s="41"/>
      <c r="UCC111" s="41"/>
      <c r="UCD111" s="41"/>
      <c r="UCE111" s="41"/>
      <c r="UCF111" s="41"/>
      <c r="UCG111" s="41"/>
      <c r="UCH111" s="41"/>
      <c r="UCI111" s="41"/>
      <c r="UCJ111" s="41"/>
      <c r="UCK111" s="41"/>
      <c r="UCL111" s="41"/>
      <c r="UCM111" s="41"/>
      <c r="UCN111" s="41"/>
      <c r="UCO111" s="41"/>
      <c r="UCP111" s="41"/>
      <c r="UCQ111" s="41"/>
      <c r="UCR111" s="41"/>
      <c r="UCS111" s="41"/>
      <c r="UCT111" s="41"/>
      <c r="UCU111" s="41"/>
      <c r="UCV111" s="41"/>
      <c r="UCW111" s="41"/>
      <c r="UCX111" s="41"/>
      <c r="UCY111" s="41"/>
      <c r="UCZ111" s="41"/>
      <c r="UDA111" s="41"/>
      <c r="UDB111" s="41"/>
      <c r="UDC111" s="41"/>
      <c r="UDD111" s="41"/>
      <c r="UDE111" s="41"/>
      <c r="UDF111" s="41"/>
      <c r="UDG111" s="41"/>
      <c r="UDH111" s="41"/>
      <c r="UDI111" s="41"/>
      <c r="UDJ111" s="41"/>
      <c r="UDK111" s="41"/>
      <c r="UDL111" s="41"/>
      <c r="UDM111" s="41"/>
      <c r="UDN111" s="41"/>
      <c r="UDO111" s="41"/>
      <c r="UDP111" s="41"/>
      <c r="UDQ111" s="41"/>
      <c r="UDR111" s="41"/>
      <c r="UDS111" s="41"/>
      <c r="UDT111" s="41"/>
      <c r="UDU111" s="41"/>
      <c r="UDV111" s="41"/>
      <c r="UDW111" s="41"/>
      <c r="UDX111" s="41"/>
      <c r="UDY111" s="41"/>
      <c r="UEF111" s="41"/>
      <c r="UEG111" s="41"/>
      <c r="UEH111" s="41"/>
      <c r="UEI111" s="41"/>
      <c r="UEJ111" s="41"/>
      <c r="UEK111" s="41"/>
      <c r="UEL111" s="41"/>
      <c r="UEM111" s="41"/>
      <c r="UEN111" s="41"/>
      <c r="UEO111" s="41"/>
      <c r="UEP111" s="41"/>
      <c r="UEQ111" s="41"/>
      <c r="UER111" s="41"/>
      <c r="UES111" s="41"/>
      <c r="UET111" s="41"/>
      <c r="UEU111" s="41"/>
      <c r="UEV111" s="41"/>
      <c r="UEW111" s="41"/>
      <c r="UEX111" s="41"/>
      <c r="UEY111" s="41"/>
      <c r="UEZ111" s="41"/>
      <c r="UFA111" s="41"/>
      <c r="UFB111" s="41"/>
      <c r="UFC111" s="41"/>
      <c r="UFD111" s="41"/>
      <c r="UFE111" s="41"/>
      <c r="UFF111" s="41"/>
      <c r="UFG111" s="41"/>
      <c r="UFH111" s="41"/>
      <c r="UFI111" s="41"/>
      <c r="UFJ111" s="41"/>
      <c r="UFK111" s="41"/>
      <c r="UFL111" s="41"/>
      <c r="UFM111" s="41"/>
      <c r="UFN111" s="41"/>
      <c r="UFO111" s="41"/>
      <c r="UFP111" s="41"/>
      <c r="UFQ111" s="41"/>
      <c r="UFR111" s="41"/>
      <c r="UFS111" s="41"/>
      <c r="UFT111" s="41"/>
      <c r="UFU111" s="41"/>
      <c r="UFV111" s="41"/>
      <c r="UFW111" s="41"/>
      <c r="UFX111" s="41"/>
      <c r="UFY111" s="41"/>
      <c r="UFZ111" s="41"/>
      <c r="UGA111" s="41"/>
      <c r="UGB111" s="41"/>
      <c r="UGC111" s="41"/>
      <c r="UGD111" s="41"/>
      <c r="UGE111" s="41"/>
      <c r="UGF111" s="41"/>
      <c r="UGG111" s="41"/>
      <c r="UGH111" s="41"/>
      <c r="UGI111" s="41"/>
      <c r="UGJ111" s="41"/>
      <c r="UGK111" s="41"/>
      <c r="UGL111" s="41"/>
      <c r="UGM111" s="41"/>
      <c r="UGN111" s="41"/>
      <c r="UGO111" s="41"/>
      <c r="UGP111" s="41"/>
      <c r="UGQ111" s="41"/>
      <c r="UGR111" s="41"/>
      <c r="UGS111" s="41"/>
      <c r="UGT111" s="41"/>
      <c r="UGU111" s="41"/>
      <c r="UGV111" s="41"/>
      <c r="UGW111" s="41"/>
      <c r="UGX111" s="41"/>
      <c r="UGY111" s="41"/>
      <c r="UGZ111" s="41"/>
      <c r="UHA111" s="41"/>
      <c r="UHB111" s="41"/>
      <c r="UHC111" s="41"/>
      <c r="UHD111" s="41"/>
      <c r="UHE111" s="41"/>
      <c r="UHF111" s="41"/>
      <c r="UHG111" s="41"/>
      <c r="UHH111" s="41"/>
      <c r="UHI111" s="41"/>
      <c r="UHJ111" s="41"/>
      <c r="UHK111" s="41"/>
      <c r="UHL111" s="41"/>
      <c r="UHM111" s="41"/>
      <c r="UHN111" s="41"/>
      <c r="UHO111" s="41"/>
      <c r="UHP111" s="41"/>
      <c r="UHQ111" s="41"/>
      <c r="UHR111" s="41"/>
      <c r="UHS111" s="41"/>
      <c r="UHT111" s="41"/>
      <c r="UHU111" s="41"/>
      <c r="UHV111" s="41"/>
      <c r="UHW111" s="41"/>
      <c r="UHX111" s="41"/>
      <c r="UHY111" s="41"/>
      <c r="UHZ111" s="41"/>
      <c r="UIA111" s="41"/>
      <c r="UIB111" s="41"/>
      <c r="UIC111" s="41"/>
      <c r="UID111" s="41"/>
      <c r="UIE111" s="41"/>
      <c r="UIF111" s="41"/>
      <c r="UIG111" s="41"/>
      <c r="UIH111" s="41"/>
      <c r="UII111" s="41"/>
      <c r="UIJ111" s="41"/>
      <c r="UIK111" s="41"/>
      <c r="UIL111" s="41"/>
      <c r="UIM111" s="41"/>
      <c r="UIN111" s="41"/>
      <c r="UIO111" s="41"/>
      <c r="UIP111" s="41"/>
      <c r="UIQ111" s="41"/>
      <c r="UIR111" s="41"/>
      <c r="UIS111" s="41"/>
      <c r="UIT111" s="41"/>
      <c r="UIU111" s="41"/>
      <c r="UIV111" s="41"/>
      <c r="UIW111" s="41"/>
      <c r="UIX111" s="41"/>
      <c r="UIY111" s="41"/>
      <c r="UIZ111" s="41"/>
      <c r="UJA111" s="41"/>
      <c r="UJB111" s="41"/>
      <c r="UJC111" s="41"/>
      <c r="UJD111" s="41"/>
      <c r="UJE111" s="41"/>
      <c r="UJF111" s="41"/>
      <c r="UJG111" s="41"/>
      <c r="UJH111" s="41"/>
      <c r="UJI111" s="41"/>
      <c r="UJJ111" s="41"/>
      <c r="UJK111" s="41"/>
      <c r="UJL111" s="41"/>
      <c r="UJM111" s="41"/>
      <c r="UJN111" s="41"/>
      <c r="UJO111" s="41"/>
      <c r="UJP111" s="41"/>
      <c r="UJQ111" s="41"/>
      <c r="UJR111" s="41"/>
      <c r="UJS111" s="41"/>
      <c r="UJT111" s="41"/>
      <c r="UJU111" s="41"/>
      <c r="UJV111" s="41"/>
      <c r="UJW111" s="41"/>
      <c r="UJX111" s="41"/>
      <c r="UJY111" s="41"/>
      <c r="UJZ111" s="41"/>
      <c r="UKA111" s="41"/>
      <c r="UKB111" s="41"/>
      <c r="UKC111" s="41"/>
      <c r="UKD111" s="41"/>
      <c r="UKE111" s="41"/>
      <c r="UKF111" s="41"/>
      <c r="UKG111" s="41"/>
      <c r="UKH111" s="41"/>
      <c r="UKI111" s="41"/>
      <c r="UKJ111" s="41"/>
      <c r="UKK111" s="41"/>
      <c r="UKL111" s="41"/>
      <c r="UKM111" s="41"/>
      <c r="UKN111" s="41"/>
      <c r="UKO111" s="41"/>
      <c r="UKP111" s="41"/>
      <c r="UKQ111" s="41"/>
      <c r="UKR111" s="41"/>
      <c r="UKS111" s="41"/>
      <c r="UKT111" s="41"/>
      <c r="UKU111" s="41"/>
      <c r="UKV111" s="41"/>
      <c r="UKW111" s="41"/>
      <c r="UKX111" s="41"/>
      <c r="UKY111" s="41"/>
      <c r="UKZ111" s="41"/>
      <c r="ULA111" s="41"/>
      <c r="ULB111" s="41"/>
      <c r="ULC111" s="41"/>
      <c r="ULD111" s="41"/>
      <c r="ULE111" s="41"/>
      <c r="ULF111" s="41"/>
      <c r="ULG111" s="41"/>
      <c r="ULH111" s="41"/>
      <c r="ULI111" s="41"/>
      <c r="ULJ111" s="41"/>
      <c r="ULK111" s="41"/>
      <c r="ULL111" s="41"/>
      <c r="ULM111" s="41"/>
      <c r="ULN111" s="41"/>
      <c r="ULO111" s="41"/>
      <c r="ULP111" s="41"/>
      <c r="ULQ111" s="41"/>
      <c r="ULR111" s="41"/>
      <c r="ULS111" s="41"/>
      <c r="ULT111" s="41"/>
      <c r="ULU111" s="41"/>
      <c r="ULV111" s="41"/>
      <c r="ULW111" s="41"/>
      <c r="ULX111" s="41"/>
      <c r="ULY111" s="41"/>
      <c r="ULZ111" s="41"/>
      <c r="UMA111" s="41"/>
      <c r="UMB111" s="41"/>
      <c r="UMC111" s="41"/>
      <c r="UMD111" s="41"/>
      <c r="UME111" s="41"/>
      <c r="UMF111" s="41"/>
      <c r="UMG111" s="41"/>
      <c r="UMH111" s="41"/>
      <c r="UMI111" s="41"/>
      <c r="UMJ111" s="41"/>
      <c r="UMK111" s="41"/>
      <c r="UML111" s="41"/>
      <c r="UMM111" s="41"/>
      <c r="UMN111" s="41"/>
      <c r="UMO111" s="41"/>
      <c r="UMP111" s="41"/>
      <c r="UMQ111" s="41"/>
      <c r="UMR111" s="41"/>
      <c r="UMS111" s="41"/>
      <c r="UMT111" s="41"/>
      <c r="UMU111" s="41"/>
      <c r="UMV111" s="41"/>
      <c r="UMW111" s="41"/>
      <c r="UMX111" s="41"/>
      <c r="UMY111" s="41"/>
      <c r="UMZ111" s="41"/>
      <c r="UNA111" s="41"/>
      <c r="UNB111" s="41"/>
      <c r="UNC111" s="41"/>
      <c r="UND111" s="41"/>
      <c r="UNE111" s="41"/>
      <c r="UNF111" s="41"/>
      <c r="UNG111" s="41"/>
      <c r="UNH111" s="41"/>
      <c r="UNI111" s="41"/>
      <c r="UNJ111" s="41"/>
      <c r="UNK111" s="41"/>
      <c r="UNL111" s="41"/>
      <c r="UNM111" s="41"/>
      <c r="UNN111" s="41"/>
      <c r="UNO111" s="41"/>
      <c r="UNP111" s="41"/>
      <c r="UNQ111" s="41"/>
      <c r="UNR111" s="41"/>
      <c r="UNS111" s="41"/>
      <c r="UNT111" s="41"/>
      <c r="UNU111" s="41"/>
      <c r="UOB111" s="41"/>
      <c r="UOC111" s="41"/>
      <c r="UOD111" s="41"/>
      <c r="UOE111" s="41"/>
      <c r="UOF111" s="41"/>
      <c r="UOG111" s="41"/>
      <c r="UOH111" s="41"/>
      <c r="UOI111" s="41"/>
      <c r="UOJ111" s="41"/>
      <c r="UOK111" s="41"/>
      <c r="UOL111" s="41"/>
      <c r="UOM111" s="41"/>
      <c r="UON111" s="41"/>
      <c r="UOO111" s="41"/>
      <c r="UOP111" s="41"/>
      <c r="UOQ111" s="41"/>
      <c r="UOR111" s="41"/>
      <c r="UOS111" s="41"/>
      <c r="UOT111" s="41"/>
      <c r="UOU111" s="41"/>
      <c r="UOV111" s="41"/>
      <c r="UOW111" s="41"/>
      <c r="UOX111" s="41"/>
      <c r="UOY111" s="41"/>
      <c r="UOZ111" s="41"/>
      <c r="UPA111" s="41"/>
      <c r="UPB111" s="41"/>
      <c r="UPC111" s="41"/>
      <c r="UPD111" s="41"/>
      <c r="UPE111" s="41"/>
      <c r="UPF111" s="41"/>
      <c r="UPG111" s="41"/>
      <c r="UPH111" s="41"/>
      <c r="UPI111" s="41"/>
      <c r="UPJ111" s="41"/>
      <c r="UPK111" s="41"/>
      <c r="UPL111" s="41"/>
      <c r="UPM111" s="41"/>
      <c r="UPN111" s="41"/>
      <c r="UPO111" s="41"/>
      <c r="UPP111" s="41"/>
      <c r="UPQ111" s="41"/>
      <c r="UPR111" s="41"/>
      <c r="UPS111" s="41"/>
      <c r="UPT111" s="41"/>
      <c r="UPU111" s="41"/>
      <c r="UPV111" s="41"/>
      <c r="UPW111" s="41"/>
      <c r="UPX111" s="41"/>
      <c r="UPY111" s="41"/>
      <c r="UPZ111" s="41"/>
      <c r="UQA111" s="41"/>
      <c r="UQB111" s="41"/>
      <c r="UQC111" s="41"/>
      <c r="UQD111" s="41"/>
      <c r="UQE111" s="41"/>
      <c r="UQF111" s="41"/>
      <c r="UQG111" s="41"/>
      <c r="UQH111" s="41"/>
      <c r="UQI111" s="41"/>
      <c r="UQJ111" s="41"/>
      <c r="UQK111" s="41"/>
      <c r="UQL111" s="41"/>
      <c r="UQM111" s="41"/>
      <c r="UQN111" s="41"/>
      <c r="UQO111" s="41"/>
      <c r="UQP111" s="41"/>
      <c r="UQQ111" s="41"/>
      <c r="UQR111" s="41"/>
      <c r="UQS111" s="41"/>
      <c r="UQT111" s="41"/>
      <c r="UQU111" s="41"/>
      <c r="UQV111" s="41"/>
      <c r="UQW111" s="41"/>
      <c r="UQX111" s="41"/>
      <c r="UQY111" s="41"/>
      <c r="UQZ111" s="41"/>
      <c r="URA111" s="41"/>
      <c r="URB111" s="41"/>
      <c r="URC111" s="41"/>
      <c r="URD111" s="41"/>
      <c r="URE111" s="41"/>
      <c r="URF111" s="41"/>
      <c r="URG111" s="41"/>
      <c r="URH111" s="41"/>
      <c r="URI111" s="41"/>
      <c r="URJ111" s="41"/>
      <c r="URK111" s="41"/>
      <c r="URL111" s="41"/>
      <c r="URM111" s="41"/>
      <c r="URN111" s="41"/>
      <c r="URO111" s="41"/>
      <c r="URP111" s="41"/>
      <c r="URQ111" s="41"/>
      <c r="URR111" s="41"/>
      <c r="URS111" s="41"/>
      <c r="URT111" s="41"/>
      <c r="URU111" s="41"/>
      <c r="URV111" s="41"/>
      <c r="URW111" s="41"/>
      <c r="URX111" s="41"/>
      <c r="URY111" s="41"/>
      <c r="URZ111" s="41"/>
      <c r="USA111" s="41"/>
      <c r="USB111" s="41"/>
      <c r="USC111" s="41"/>
      <c r="USD111" s="41"/>
      <c r="USE111" s="41"/>
      <c r="USF111" s="41"/>
      <c r="USG111" s="41"/>
      <c r="USH111" s="41"/>
      <c r="USI111" s="41"/>
      <c r="USJ111" s="41"/>
      <c r="USK111" s="41"/>
      <c r="USL111" s="41"/>
      <c r="USM111" s="41"/>
      <c r="USN111" s="41"/>
      <c r="USO111" s="41"/>
      <c r="USP111" s="41"/>
      <c r="USQ111" s="41"/>
      <c r="USR111" s="41"/>
      <c r="USS111" s="41"/>
      <c r="UST111" s="41"/>
      <c r="USU111" s="41"/>
      <c r="USV111" s="41"/>
      <c r="USW111" s="41"/>
      <c r="USX111" s="41"/>
      <c r="USY111" s="41"/>
      <c r="USZ111" s="41"/>
      <c r="UTA111" s="41"/>
      <c r="UTB111" s="41"/>
      <c r="UTC111" s="41"/>
      <c r="UTD111" s="41"/>
      <c r="UTE111" s="41"/>
      <c r="UTF111" s="41"/>
      <c r="UTG111" s="41"/>
      <c r="UTH111" s="41"/>
      <c r="UTI111" s="41"/>
      <c r="UTJ111" s="41"/>
      <c r="UTK111" s="41"/>
      <c r="UTL111" s="41"/>
      <c r="UTM111" s="41"/>
      <c r="UTN111" s="41"/>
      <c r="UTO111" s="41"/>
      <c r="UTP111" s="41"/>
      <c r="UTQ111" s="41"/>
      <c r="UTR111" s="41"/>
      <c r="UTS111" s="41"/>
      <c r="UTT111" s="41"/>
      <c r="UTU111" s="41"/>
      <c r="UTV111" s="41"/>
      <c r="UTW111" s="41"/>
      <c r="UTX111" s="41"/>
      <c r="UTY111" s="41"/>
      <c r="UTZ111" s="41"/>
      <c r="UUA111" s="41"/>
      <c r="UUB111" s="41"/>
      <c r="UUC111" s="41"/>
      <c r="UUD111" s="41"/>
      <c r="UUE111" s="41"/>
      <c r="UUF111" s="41"/>
      <c r="UUG111" s="41"/>
      <c r="UUH111" s="41"/>
      <c r="UUI111" s="41"/>
      <c r="UUJ111" s="41"/>
      <c r="UUK111" s="41"/>
      <c r="UUL111" s="41"/>
      <c r="UUM111" s="41"/>
      <c r="UUN111" s="41"/>
      <c r="UUO111" s="41"/>
      <c r="UUP111" s="41"/>
      <c r="UUQ111" s="41"/>
      <c r="UUR111" s="41"/>
      <c r="UUS111" s="41"/>
      <c r="UUT111" s="41"/>
      <c r="UUU111" s="41"/>
      <c r="UUV111" s="41"/>
      <c r="UUW111" s="41"/>
      <c r="UUX111" s="41"/>
      <c r="UUY111" s="41"/>
      <c r="UUZ111" s="41"/>
      <c r="UVA111" s="41"/>
      <c r="UVB111" s="41"/>
      <c r="UVC111" s="41"/>
      <c r="UVD111" s="41"/>
      <c r="UVE111" s="41"/>
      <c r="UVF111" s="41"/>
      <c r="UVG111" s="41"/>
      <c r="UVH111" s="41"/>
      <c r="UVI111" s="41"/>
      <c r="UVJ111" s="41"/>
      <c r="UVK111" s="41"/>
      <c r="UVL111" s="41"/>
      <c r="UVM111" s="41"/>
      <c r="UVN111" s="41"/>
      <c r="UVO111" s="41"/>
      <c r="UVP111" s="41"/>
      <c r="UVQ111" s="41"/>
      <c r="UVR111" s="41"/>
      <c r="UVS111" s="41"/>
      <c r="UVT111" s="41"/>
      <c r="UVU111" s="41"/>
      <c r="UVV111" s="41"/>
      <c r="UVW111" s="41"/>
      <c r="UVX111" s="41"/>
      <c r="UVY111" s="41"/>
      <c r="UVZ111" s="41"/>
      <c r="UWA111" s="41"/>
      <c r="UWB111" s="41"/>
      <c r="UWC111" s="41"/>
      <c r="UWD111" s="41"/>
      <c r="UWE111" s="41"/>
      <c r="UWF111" s="41"/>
      <c r="UWG111" s="41"/>
      <c r="UWH111" s="41"/>
      <c r="UWI111" s="41"/>
      <c r="UWJ111" s="41"/>
      <c r="UWK111" s="41"/>
      <c r="UWL111" s="41"/>
      <c r="UWM111" s="41"/>
      <c r="UWN111" s="41"/>
      <c r="UWO111" s="41"/>
      <c r="UWP111" s="41"/>
      <c r="UWQ111" s="41"/>
      <c r="UWR111" s="41"/>
      <c r="UWS111" s="41"/>
      <c r="UWT111" s="41"/>
      <c r="UWU111" s="41"/>
      <c r="UWV111" s="41"/>
      <c r="UWW111" s="41"/>
      <c r="UWX111" s="41"/>
      <c r="UWY111" s="41"/>
      <c r="UWZ111" s="41"/>
      <c r="UXA111" s="41"/>
      <c r="UXB111" s="41"/>
      <c r="UXC111" s="41"/>
      <c r="UXD111" s="41"/>
      <c r="UXE111" s="41"/>
      <c r="UXF111" s="41"/>
      <c r="UXG111" s="41"/>
      <c r="UXH111" s="41"/>
      <c r="UXI111" s="41"/>
      <c r="UXJ111" s="41"/>
      <c r="UXK111" s="41"/>
      <c r="UXL111" s="41"/>
      <c r="UXM111" s="41"/>
      <c r="UXN111" s="41"/>
      <c r="UXO111" s="41"/>
      <c r="UXP111" s="41"/>
      <c r="UXQ111" s="41"/>
      <c r="UXX111" s="41"/>
      <c r="UXY111" s="41"/>
      <c r="UXZ111" s="41"/>
      <c r="UYA111" s="41"/>
      <c r="UYB111" s="41"/>
      <c r="UYC111" s="41"/>
      <c r="UYD111" s="41"/>
      <c r="UYE111" s="41"/>
      <c r="UYF111" s="41"/>
      <c r="UYG111" s="41"/>
      <c r="UYH111" s="41"/>
      <c r="UYI111" s="41"/>
      <c r="UYJ111" s="41"/>
      <c r="UYK111" s="41"/>
      <c r="UYL111" s="41"/>
      <c r="UYM111" s="41"/>
      <c r="UYN111" s="41"/>
      <c r="UYO111" s="41"/>
      <c r="UYP111" s="41"/>
      <c r="UYQ111" s="41"/>
      <c r="UYR111" s="41"/>
      <c r="UYS111" s="41"/>
      <c r="UYT111" s="41"/>
      <c r="UYU111" s="41"/>
      <c r="UYV111" s="41"/>
      <c r="UYW111" s="41"/>
      <c r="UYX111" s="41"/>
      <c r="UYY111" s="41"/>
      <c r="UYZ111" s="41"/>
      <c r="UZA111" s="41"/>
      <c r="UZB111" s="41"/>
      <c r="UZC111" s="41"/>
      <c r="UZD111" s="41"/>
      <c r="UZE111" s="41"/>
      <c r="UZF111" s="41"/>
      <c r="UZG111" s="41"/>
      <c r="UZH111" s="41"/>
      <c r="UZI111" s="41"/>
      <c r="UZJ111" s="41"/>
      <c r="UZK111" s="41"/>
      <c r="UZL111" s="41"/>
      <c r="UZM111" s="41"/>
      <c r="UZN111" s="41"/>
      <c r="UZO111" s="41"/>
      <c r="UZP111" s="41"/>
      <c r="UZQ111" s="41"/>
      <c r="UZR111" s="41"/>
      <c r="UZS111" s="41"/>
      <c r="UZT111" s="41"/>
      <c r="UZU111" s="41"/>
      <c r="UZV111" s="41"/>
      <c r="UZW111" s="41"/>
      <c r="UZX111" s="41"/>
      <c r="UZY111" s="41"/>
      <c r="UZZ111" s="41"/>
      <c r="VAA111" s="41"/>
      <c r="VAB111" s="41"/>
      <c r="VAC111" s="41"/>
      <c r="VAD111" s="41"/>
      <c r="VAE111" s="41"/>
      <c r="VAF111" s="41"/>
      <c r="VAG111" s="41"/>
      <c r="VAH111" s="41"/>
      <c r="VAI111" s="41"/>
      <c r="VAJ111" s="41"/>
      <c r="VAK111" s="41"/>
      <c r="VAL111" s="41"/>
      <c r="VAM111" s="41"/>
      <c r="VAN111" s="41"/>
      <c r="VAO111" s="41"/>
      <c r="VAP111" s="41"/>
      <c r="VAQ111" s="41"/>
      <c r="VAR111" s="41"/>
      <c r="VAS111" s="41"/>
      <c r="VAT111" s="41"/>
      <c r="VAU111" s="41"/>
      <c r="VAV111" s="41"/>
      <c r="VAW111" s="41"/>
      <c r="VAX111" s="41"/>
      <c r="VAY111" s="41"/>
      <c r="VAZ111" s="41"/>
      <c r="VBA111" s="41"/>
      <c r="VBB111" s="41"/>
      <c r="VBC111" s="41"/>
      <c r="VBD111" s="41"/>
      <c r="VBE111" s="41"/>
      <c r="VBF111" s="41"/>
      <c r="VBG111" s="41"/>
      <c r="VBH111" s="41"/>
      <c r="VBI111" s="41"/>
      <c r="VBJ111" s="41"/>
      <c r="VBK111" s="41"/>
      <c r="VBL111" s="41"/>
      <c r="VBM111" s="41"/>
      <c r="VBN111" s="41"/>
      <c r="VBO111" s="41"/>
      <c r="VBP111" s="41"/>
      <c r="VBQ111" s="41"/>
      <c r="VBR111" s="41"/>
      <c r="VBS111" s="41"/>
      <c r="VBT111" s="41"/>
      <c r="VBU111" s="41"/>
      <c r="VBV111" s="41"/>
      <c r="VBW111" s="41"/>
      <c r="VBX111" s="41"/>
      <c r="VBY111" s="41"/>
      <c r="VBZ111" s="41"/>
      <c r="VCA111" s="41"/>
      <c r="VCB111" s="41"/>
      <c r="VCC111" s="41"/>
      <c r="VCD111" s="41"/>
      <c r="VCE111" s="41"/>
      <c r="VCF111" s="41"/>
      <c r="VCG111" s="41"/>
      <c r="VCH111" s="41"/>
      <c r="VCI111" s="41"/>
      <c r="VCJ111" s="41"/>
      <c r="VCK111" s="41"/>
      <c r="VCL111" s="41"/>
      <c r="VCM111" s="41"/>
      <c r="VCN111" s="41"/>
      <c r="VCO111" s="41"/>
      <c r="VCP111" s="41"/>
      <c r="VCQ111" s="41"/>
      <c r="VCR111" s="41"/>
      <c r="VCS111" s="41"/>
      <c r="VCT111" s="41"/>
      <c r="VCU111" s="41"/>
      <c r="VCV111" s="41"/>
      <c r="VCW111" s="41"/>
      <c r="VCX111" s="41"/>
      <c r="VCY111" s="41"/>
      <c r="VCZ111" s="41"/>
      <c r="VDA111" s="41"/>
      <c r="VDB111" s="41"/>
      <c r="VDC111" s="41"/>
      <c r="VDD111" s="41"/>
      <c r="VDE111" s="41"/>
      <c r="VDF111" s="41"/>
      <c r="VDG111" s="41"/>
      <c r="VDH111" s="41"/>
      <c r="VDI111" s="41"/>
      <c r="VDJ111" s="41"/>
      <c r="VDK111" s="41"/>
      <c r="VDL111" s="41"/>
      <c r="VDM111" s="41"/>
      <c r="VDN111" s="41"/>
      <c r="VDO111" s="41"/>
      <c r="VDP111" s="41"/>
      <c r="VDQ111" s="41"/>
      <c r="VDR111" s="41"/>
      <c r="VDS111" s="41"/>
      <c r="VDT111" s="41"/>
      <c r="VDU111" s="41"/>
      <c r="VDV111" s="41"/>
      <c r="VDW111" s="41"/>
      <c r="VDX111" s="41"/>
      <c r="VDY111" s="41"/>
      <c r="VDZ111" s="41"/>
      <c r="VEA111" s="41"/>
      <c r="VEB111" s="41"/>
      <c r="VEC111" s="41"/>
      <c r="VED111" s="41"/>
      <c r="VEE111" s="41"/>
      <c r="VEF111" s="41"/>
      <c r="VEG111" s="41"/>
      <c r="VEH111" s="41"/>
      <c r="VEI111" s="41"/>
      <c r="VEJ111" s="41"/>
      <c r="VEK111" s="41"/>
      <c r="VEL111" s="41"/>
      <c r="VEM111" s="41"/>
      <c r="VEN111" s="41"/>
      <c r="VEO111" s="41"/>
      <c r="VEP111" s="41"/>
      <c r="VEQ111" s="41"/>
      <c r="VER111" s="41"/>
      <c r="VES111" s="41"/>
      <c r="VET111" s="41"/>
      <c r="VEU111" s="41"/>
      <c r="VEV111" s="41"/>
      <c r="VEW111" s="41"/>
      <c r="VEX111" s="41"/>
      <c r="VEY111" s="41"/>
      <c r="VEZ111" s="41"/>
      <c r="VFA111" s="41"/>
      <c r="VFB111" s="41"/>
      <c r="VFC111" s="41"/>
      <c r="VFD111" s="41"/>
      <c r="VFE111" s="41"/>
      <c r="VFF111" s="41"/>
      <c r="VFG111" s="41"/>
      <c r="VFH111" s="41"/>
      <c r="VFI111" s="41"/>
      <c r="VFJ111" s="41"/>
      <c r="VFK111" s="41"/>
      <c r="VFL111" s="41"/>
      <c r="VFM111" s="41"/>
      <c r="VFN111" s="41"/>
      <c r="VFO111" s="41"/>
      <c r="VFP111" s="41"/>
      <c r="VFQ111" s="41"/>
      <c r="VFR111" s="41"/>
      <c r="VFS111" s="41"/>
      <c r="VFT111" s="41"/>
      <c r="VFU111" s="41"/>
      <c r="VFV111" s="41"/>
      <c r="VFW111" s="41"/>
      <c r="VFX111" s="41"/>
      <c r="VFY111" s="41"/>
      <c r="VFZ111" s="41"/>
      <c r="VGA111" s="41"/>
      <c r="VGB111" s="41"/>
      <c r="VGC111" s="41"/>
      <c r="VGD111" s="41"/>
      <c r="VGE111" s="41"/>
      <c r="VGF111" s="41"/>
      <c r="VGG111" s="41"/>
      <c r="VGH111" s="41"/>
      <c r="VGI111" s="41"/>
      <c r="VGJ111" s="41"/>
      <c r="VGK111" s="41"/>
      <c r="VGL111" s="41"/>
      <c r="VGM111" s="41"/>
      <c r="VGN111" s="41"/>
      <c r="VGO111" s="41"/>
      <c r="VGP111" s="41"/>
      <c r="VGQ111" s="41"/>
      <c r="VGR111" s="41"/>
      <c r="VGS111" s="41"/>
      <c r="VGT111" s="41"/>
      <c r="VGU111" s="41"/>
      <c r="VGV111" s="41"/>
      <c r="VGW111" s="41"/>
      <c r="VGX111" s="41"/>
      <c r="VGY111" s="41"/>
      <c r="VGZ111" s="41"/>
      <c r="VHA111" s="41"/>
      <c r="VHB111" s="41"/>
      <c r="VHC111" s="41"/>
      <c r="VHD111" s="41"/>
      <c r="VHE111" s="41"/>
      <c r="VHF111" s="41"/>
      <c r="VHG111" s="41"/>
      <c r="VHH111" s="41"/>
      <c r="VHI111" s="41"/>
      <c r="VHJ111" s="41"/>
      <c r="VHK111" s="41"/>
      <c r="VHL111" s="41"/>
      <c r="VHM111" s="41"/>
      <c r="VHT111" s="41"/>
      <c r="VHU111" s="41"/>
      <c r="VHV111" s="41"/>
      <c r="VHW111" s="41"/>
      <c r="VHX111" s="41"/>
      <c r="VHY111" s="41"/>
      <c r="VHZ111" s="41"/>
      <c r="VIA111" s="41"/>
      <c r="VIB111" s="41"/>
      <c r="VIC111" s="41"/>
      <c r="VID111" s="41"/>
      <c r="VIE111" s="41"/>
      <c r="VIF111" s="41"/>
      <c r="VIG111" s="41"/>
      <c r="VIH111" s="41"/>
      <c r="VII111" s="41"/>
      <c r="VIJ111" s="41"/>
      <c r="VIK111" s="41"/>
      <c r="VIL111" s="41"/>
      <c r="VIM111" s="41"/>
      <c r="VIN111" s="41"/>
      <c r="VIO111" s="41"/>
      <c r="VIP111" s="41"/>
      <c r="VIQ111" s="41"/>
      <c r="VIR111" s="41"/>
      <c r="VIS111" s="41"/>
      <c r="VIT111" s="41"/>
      <c r="VIU111" s="41"/>
      <c r="VIV111" s="41"/>
      <c r="VIW111" s="41"/>
      <c r="VIX111" s="41"/>
      <c r="VIY111" s="41"/>
      <c r="VIZ111" s="41"/>
      <c r="VJA111" s="41"/>
      <c r="VJB111" s="41"/>
      <c r="VJC111" s="41"/>
      <c r="VJD111" s="41"/>
      <c r="VJE111" s="41"/>
      <c r="VJF111" s="41"/>
      <c r="VJG111" s="41"/>
      <c r="VJH111" s="41"/>
      <c r="VJI111" s="41"/>
      <c r="VJJ111" s="41"/>
      <c r="VJK111" s="41"/>
      <c r="VJL111" s="41"/>
      <c r="VJM111" s="41"/>
      <c r="VJN111" s="41"/>
      <c r="VJO111" s="41"/>
      <c r="VJP111" s="41"/>
      <c r="VJQ111" s="41"/>
      <c r="VJR111" s="41"/>
      <c r="VJS111" s="41"/>
      <c r="VJT111" s="41"/>
      <c r="VJU111" s="41"/>
      <c r="VJV111" s="41"/>
      <c r="VJW111" s="41"/>
      <c r="VJX111" s="41"/>
      <c r="VJY111" s="41"/>
      <c r="VJZ111" s="41"/>
      <c r="VKA111" s="41"/>
      <c r="VKB111" s="41"/>
      <c r="VKC111" s="41"/>
      <c r="VKD111" s="41"/>
      <c r="VKE111" s="41"/>
      <c r="VKF111" s="41"/>
      <c r="VKG111" s="41"/>
      <c r="VKH111" s="41"/>
      <c r="VKI111" s="41"/>
      <c r="VKJ111" s="41"/>
      <c r="VKK111" s="41"/>
      <c r="VKL111" s="41"/>
      <c r="VKM111" s="41"/>
      <c r="VKN111" s="41"/>
      <c r="VKO111" s="41"/>
      <c r="VKP111" s="41"/>
      <c r="VKQ111" s="41"/>
      <c r="VKR111" s="41"/>
      <c r="VKS111" s="41"/>
      <c r="VKT111" s="41"/>
      <c r="VKU111" s="41"/>
      <c r="VKV111" s="41"/>
      <c r="VKW111" s="41"/>
      <c r="VKX111" s="41"/>
      <c r="VKY111" s="41"/>
      <c r="VKZ111" s="41"/>
      <c r="VLA111" s="41"/>
      <c r="VLB111" s="41"/>
      <c r="VLC111" s="41"/>
      <c r="VLD111" s="41"/>
      <c r="VLE111" s="41"/>
      <c r="VLF111" s="41"/>
      <c r="VLG111" s="41"/>
      <c r="VLH111" s="41"/>
      <c r="VLI111" s="41"/>
      <c r="VLJ111" s="41"/>
      <c r="VLK111" s="41"/>
      <c r="VLL111" s="41"/>
      <c r="VLM111" s="41"/>
      <c r="VLN111" s="41"/>
      <c r="VLO111" s="41"/>
      <c r="VLP111" s="41"/>
      <c r="VLQ111" s="41"/>
      <c r="VLR111" s="41"/>
      <c r="VLS111" s="41"/>
      <c r="VLT111" s="41"/>
      <c r="VLU111" s="41"/>
      <c r="VLV111" s="41"/>
      <c r="VLW111" s="41"/>
      <c r="VLX111" s="41"/>
      <c r="VLY111" s="41"/>
      <c r="VLZ111" s="41"/>
      <c r="VMA111" s="41"/>
      <c r="VMB111" s="41"/>
      <c r="VMC111" s="41"/>
      <c r="VMD111" s="41"/>
      <c r="VME111" s="41"/>
      <c r="VMF111" s="41"/>
      <c r="VMG111" s="41"/>
      <c r="VMH111" s="41"/>
      <c r="VMI111" s="41"/>
      <c r="VMJ111" s="41"/>
      <c r="VMK111" s="41"/>
      <c r="VML111" s="41"/>
      <c r="VMM111" s="41"/>
      <c r="VMN111" s="41"/>
      <c r="VMO111" s="41"/>
      <c r="VMP111" s="41"/>
      <c r="VMQ111" s="41"/>
      <c r="VMR111" s="41"/>
      <c r="VMS111" s="41"/>
      <c r="VMT111" s="41"/>
      <c r="VMU111" s="41"/>
      <c r="VMV111" s="41"/>
      <c r="VMW111" s="41"/>
      <c r="VMX111" s="41"/>
      <c r="VMY111" s="41"/>
      <c r="VMZ111" s="41"/>
      <c r="VNA111" s="41"/>
      <c r="VNB111" s="41"/>
      <c r="VNC111" s="41"/>
      <c r="VND111" s="41"/>
      <c r="VNE111" s="41"/>
      <c r="VNF111" s="41"/>
      <c r="VNG111" s="41"/>
      <c r="VNH111" s="41"/>
      <c r="VNI111" s="41"/>
      <c r="VNJ111" s="41"/>
      <c r="VNK111" s="41"/>
      <c r="VNL111" s="41"/>
      <c r="VNM111" s="41"/>
      <c r="VNN111" s="41"/>
      <c r="VNO111" s="41"/>
      <c r="VNP111" s="41"/>
      <c r="VNQ111" s="41"/>
      <c r="VNR111" s="41"/>
      <c r="VNS111" s="41"/>
      <c r="VNT111" s="41"/>
      <c r="VNU111" s="41"/>
      <c r="VNV111" s="41"/>
      <c r="VNW111" s="41"/>
      <c r="VNX111" s="41"/>
      <c r="VNY111" s="41"/>
      <c r="VNZ111" s="41"/>
      <c r="VOA111" s="41"/>
      <c r="VOB111" s="41"/>
      <c r="VOC111" s="41"/>
      <c r="VOD111" s="41"/>
      <c r="VOE111" s="41"/>
      <c r="VOF111" s="41"/>
      <c r="VOG111" s="41"/>
      <c r="VOH111" s="41"/>
      <c r="VOI111" s="41"/>
      <c r="VOJ111" s="41"/>
      <c r="VOK111" s="41"/>
      <c r="VOL111" s="41"/>
      <c r="VOM111" s="41"/>
      <c r="VON111" s="41"/>
      <c r="VOO111" s="41"/>
      <c r="VOP111" s="41"/>
      <c r="VOQ111" s="41"/>
      <c r="VOR111" s="41"/>
      <c r="VOS111" s="41"/>
      <c r="VOT111" s="41"/>
      <c r="VOU111" s="41"/>
      <c r="VOV111" s="41"/>
      <c r="VOW111" s="41"/>
      <c r="VOX111" s="41"/>
      <c r="VOY111" s="41"/>
      <c r="VOZ111" s="41"/>
      <c r="VPA111" s="41"/>
      <c r="VPB111" s="41"/>
      <c r="VPC111" s="41"/>
      <c r="VPD111" s="41"/>
      <c r="VPE111" s="41"/>
      <c r="VPF111" s="41"/>
      <c r="VPG111" s="41"/>
      <c r="VPH111" s="41"/>
      <c r="VPI111" s="41"/>
      <c r="VPJ111" s="41"/>
      <c r="VPK111" s="41"/>
      <c r="VPL111" s="41"/>
      <c r="VPM111" s="41"/>
      <c r="VPN111" s="41"/>
      <c r="VPO111" s="41"/>
      <c r="VPP111" s="41"/>
      <c r="VPQ111" s="41"/>
      <c r="VPR111" s="41"/>
      <c r="VPS111" s="41"/>
      <c r="VPT111" s="41"/>
      <c r="VPU111" s="41"/>
      <c r="VPV111" s="41"/>
      <c r="VPW111" s="41"/>
      <c r="VPX111" s="41"/>
      <c r="VPY111" s="41"/>
      <c r="VPZ111" s="41"/>
      <c r="VQA111" s="41"/>
      <c r="VQB111" s="41"/>
      <c r="VQC111" s="41"/>
      <c r="VQD111" s="41"/>
      <c r="VQE111" s="41"/>
      <c r="VQF111" s="41"/>
      <c r="VQG111" s="41"/>
      <c r="VQH111" s="41"/>
      <c r="VQI111" s="41"/>
      <c r="VQJ111" s="41"/>
      <c r="VQK111" s="41"/>
      <c r="VQL111" s="41"/>
      <c r="VQM111" s="41"/>
      <c r="VQN111" s="41"/>
      <c r="VQO111" s="41"/>
      <c r="VQP111" s="41"/>
      <c r="VQQ111" s="41"/>
      <c r="VQR111" s="41"/>
      <c r="VQS111" s="41"/>
      <c r="VQT111" s="41"/>
      <c r="VQU111" s="41"/>
      <c r="VQV111" s="41"/>
      <c r="VQW111" s="41"/>
      <c r="VQX111" s="41"/>
      <c r="VQY111" s="41"/>
      <c r="VQZ111" s="41"/>
      <c r="VRA111" s="41"/>
      <c r="VRB111" s="41"/>
      <c r="VRC111" s="41"/>
      <c r="VRD111" s="41"/>
      <c r="VRE111" s="41"/>
      <c r="VRF111" s="41"/>
      <c r="VRG111" s="41"/>
      <c r="VRH111" s="41"/>
      <c r="VRI111" s="41"/>
      <c r="VRP111" s="41"/>
      <c r="VRQ111" s="41"/>
      <c r="VRR111" s="41"/>
      <c r="VRS111" s="41"/>
      <c r="VRT111" s="41"/>
      <c r="VRU111" s="41"/>
      <c r="VRV111" s="41"/>
      <c r="VRW111" s="41"/>
      <c r="VRX111" s="41"/>
      <c r="VRY111" s="41"/>
      <c r="VRZ111" s="41"/>
      <c r="VSA111" s="41"/>
      <c r="VSB111" s="41"/>
      <c r="VSC111" s="41"/>
      <c r="VSD111" s="41"/>
      <c r="VSE111" s="41"/>
      <c r="VSF111" s="41"/>
      <c r="VSG111" s="41"/>
      <c r="VSH111" s="41"/>
      <c r="VSI111" s="41"/>
      <c r="VSJ111" s="41"/>
      <c r="VSK111" s="41"/>
      <c r="VSL111" s="41"/>
      <c r="VSM111" s="41"/>
      <c r="VSN111" s="41"/>
      <c r="VSO111" s="41"/>
      <c r="VSP111" s="41"/>
      <c r="VSQ111" s="41"/>
      <c r="VSR111" s="41"/>
      <c r="VSS111" s="41"/>
      <c r="VST111" s="41"/>
      <c r="VSU111" s="41"/>
      <c r="VSV111" s="41"/>
      <c r="VSW111" s="41"/>
      <c r="VSX111" s="41"/>
      <c r="VSY111" s="41"/>
      <c r="VSZ111" s="41"/>
      <c r="VTA111" s="41"/>
      <c r="VTB111" s="41"/>
      <c r="VTC111" s="41"/>
      <c r="VTD111" s="41"/>
      <c r="VTE111" s="41"/>
      <c r="VTF111" s="41"/>
      <c r="VTG111" s="41"/>
      <c r="VTH111" s="41"/>
      <c r="VTI111" s="41"/>
      <c r="VTJ111" s="41"/>
      <c r="VTK111" s="41"/>
      <c r="VTL111" s="41"/>
      <c r="VTM111" s="41"/>
      <c r="VTN111" s="41"/>
      <c r="VTO111" s="41"/>
      <c r="VTP111" s="41"/>
      <c r="VTQ111" s="41"/>
      <c r="VTR111" s="41"/>
      <c r="VTS111" s="41"/>
      <c r="VTT111" s="41"/>
      <c r="VTU111" s="41"/>
      <c r="VTV111" s="41"/>
      <c r="VTW111" s="41"/>
      <c r="VTX111" s="41"/>
      <c r="VTY111" s="41"/>
      <c r="VTZ111" s="41"/>
      <c r="VUA111" s="41"/>
      <c r="VUB111" s="41"/>
      <c r="VUC111" s="41"/>
      <c r="VUD111" s="41"/>
      <c r="VUE111" s="41"/>
      <c r="VUF111" s="41"/>
      <c r="VUG111" s="41"/>
      <c r="VUH111" s="41"/>
      <c r="VUI111" s="41"/>
      <c r="VUJ111" s="41"/>
      <c r="VUK111" s="41"/>
      <c r="VUL111" s="41"/>
      <c r="VUM111" s="41"/>
      <c r="VUN111" s="41"/>
      <c r="VUO111" s="41"/>
      <c r="VUP111" s="41"/>
      <c r="VUQ111" s="41"/>
      <c r="VUR111" s="41"/>
      <c r="VUS111" s="41"/>
      <c r="VUT111" s="41"/>
      <c r="VUU111" s="41"/>
      <c r="VUV111" s="41"/>
      <c r="VUW111" s="41"/>
      <c r="VUX111" s="41"/>
      <c r="VUY111" s="41"/>
      <c r="VUZ111" s="41"/>
      <c r="VVA111" s="41"/>
      <c r="VVB111" s="41"/>
      <c r="VVC111" s="41"/>
      <c r="VVD111" s="41"/>
      <c r="VVE111" s="41"/>
      <c r="VVF111" s="41"/>
      <c r="VVG111" s="41"/>
      <c r="VVH111" s="41"/>
      <c r="VVI111" s="41"/>
      <c r="VVJ111" s="41"/>
      <c r="VVK111" s="41"/>
      <c r="VVL111" s="41"/>
      <c r="VVM111" s="41"/>
      <c r="VVN111" s="41"/>
      <c r="VVO111" s="41"/>
      <c r="VVP111" s="41"/>
      <c r="VVQ111" s="41"/>
      <c r="VVR111" s="41"/>
      <c r="VVS111" s="41"/>
      <c r="VVT111" s="41"/>
      <c r="VVU111" s="41"/>
      <c r="VVV111" s="41"/>
      <c r="VVW111" s="41"/>
      <c r="VVX111" s="41"/>
      <c r="VVY111" s="41"/>
      <c r="VVZ111" s="41"/>
      <c r="VWA111" s="41"/>
      <c r="VWB111" s="41"/>
      <c r="VWC111" s="41"/>
      <c r="VWD111" s="41"/>
      <c r="VWE111" s="41"/>
      <c r="VWF111" s="41"/>
      <c r="VWG111" s="41"/>
      <c r="VWH111" s="41"/>
      <c r="VWI111" s="41"/>
      <c r="VWJ111" s="41"/>
      <c r="VWK111" s="41"/>
      <c r="VWL111" s="41"/>
      <c r="VWM111" s="41"/>
      <c r="VWN111" s="41"/>
      <c r="VWO111" s="41"/>
      <c r="VWP111" s="41"/>
      <c r="VWQ111" s="41"/>
      <c r="VWR111" s="41"/>
      <c r="VWS111" s="41"/>
      <c r="VWT111" s="41"/>
      <c r="VWU111" s="41"/>
      <c r="VWV111" s="41"/>
      <c r="VWW111" s="41"/>
      <c r="VWX111" s="41"/>
      <c r="VWY111" s="41"/>
      <c r="VWZ111" s="41"/>
      <c r="VXA111" s="41"/>
      <c r="VXB111" s="41"/>
      <c r="VXC111" s="41"/>
      <c r="VXD111" s="41"/>
      <c r="VXE111" s="41"/>
      <c r="VXF111" s="41"/>
      <c r="VXG111" s="41"/>
      <c r="VXH111" s="41"/>
      <c r="VXI111" s="41"/>
      <c r="VXJ111" s="41"/>
      <c r="VXK111" s="41"/>
      <c r="VXL111" s="41"/>
      <c r="VXM111" s="41"/>
      <c r="VXN111" s="41"/>
      <c r="VXO111" s="41"/>
      <c r="VXP111" s="41"/>
      <c r="VXQ111" s="41"/>
      <c r="VXR111" s="41"/>
      <c r="VXS111" s="41"/>
      <c r="VXT111" s="41"/>
      <c r="VXU111" s="41"/>
      <c r="VXV111" s="41"/>
      <c r="VXW111" s="41"/>
      <c r="VXX111" s="41"/>
      <c r="VXY111" s="41"/>
      <c r="VXZ111" s="41"/>
      <c r="VYA111" s="41"/>
      <c r="VYB111" s="41"/>
      <c r="VYC111" s="41"/>
      <c r="VYD111" s="41"/>
      <c r="VYE111" s="41"/>
      <c r="VYF111" s="41"/>
      <c r="VYG111" s="41"/>
      <c r="VYH111" s="41"/>
      <c r="VYI111" s="41"/>
      <c r="VYJ111" s="41"/>
      <c r="VYK111" s="41"/>
      <c r="VYL111" s="41"/>
      <c r="VYM111" s="41"/>
      <c r="VYN111" s="41"/>
      <c r="VYO111" s="41"/>
      <c r="VYP111" s="41"/>
      <c r="VYQ111" s="41"/>
      <c r="VYR111" s="41"/>
      <c r="VYS111" s="41"/>
      <c r="VYT111" s="41"/>
      <c r="VYU111" s="41"/>
      <c r="VYV111" s="41"/>
      <c r="VYW111" s="41"/>
      <c r="VYX111" s="41"/>
      <c r="VYY111" s="41"/>
      <c r="VYZ111" s="41"/>
      <c r="VZA111" s="41"/>
      <c r="VZB111" s="41"/>
      <c r="VZC111" s="41"/>
      <c r="VZD111" s="41"/>
      <c r="VZE111" s="41"/>
      <c r="VZF111" s="41"/>
      <c r="VZG111" s="41"/>
      <c r="VZH111" s="41"/>
      <c r="VZI111" s="41"/>
      <c r="VZJ111" s="41"/>
      <c r="VZK111" s="41"/>
      <c r="VZL111" s="41"/>
      <c r="VZM111" s="41"/>
      <c r="VZN111" s="41"/>
      <c r="VZO111" s="41"/>
      <c r="VZP111" s="41"/>
      <c r="VZQ111" s="41"/>
      <c r="VZR111" s="41"/>
      <c r="VZS111" s="41"/>
      <c r="VZT111" s="41"/>
      <c r="VZU111" s="41"/>
      <c r="VZV111" s="41"/>
      <c r="VZW111" s="41"/>
      <c r="VZX111" s="41"/>
      <c r="VZY111" s="41"/>
      <c r="VZZ111" s="41"/>
      <c r="WAA111" s="41"/>
      <c r="WAB111" s="41"/>
      <c r="WAC111" s="41"/>
      <c r="WAD111" s="41"/>
      <c r="WAE111" s="41"/>
      <c r="WAF111" s="41"/>
      <c r="WAG111" s="41"/>
      <c r="WAH111" s="41"/>
      <c r="WAI111" s="41"/>
      <c r="WAJ111" s="41"/>
      <c r="WAK111" s="41"/>
      <c r="WAL111" s="41"/>
      <c r="WAM111" s="41"/>
      <c r="WAN111" s="41"/>
      <c r="WAO111" s="41"/>
      <c r="WAP111" s="41"/>
      <c r="WAQ111" s="41"/>
      <c r="WAR111" s="41"/>
      <c r="WAS111" s="41"/>
      <c r="WAT111" s="41"/>
      <c r="WAU111" s="41"/>
      <c r="WAV111" s="41"/>
      <c r="WAW111" s="41"/>
      <c r="WAX111" s="41"/>
      <c r="WAY111" s="41"/>
      <c r="WAZ111" s="41"/>
      <c r="WBA111" s="41"/>
      <c r="WBB111" s="41"/>
      <c r="WBC111" s="41"/>
      <c r="WBD111" s="41"/>
      <c r="WBE111" s="41"/>
      <c r="WBL111" s="41"/>
      <c r="WBM111" s="41"/>
      <c r="WBN111" s="41"/>
      <c r="WBO111" s="41"/>
      <c r="WBP111" s="41"/>
      <c r="WBQ111" s="41"/>
      <c r="WBR111" s="41"/>
      <c r="WBS111" s="41"/>
      <c r="WBT111" s="41"/>
      <c r="WBU111" s="41"/>
      <c r="WBV111" s="41"/>
      <c r="WBW111" s="41"/>
      <c r="WBX111" s="41"/>
      <c r="WBY111" s="41"/>
      <c r="WBZ111" s="41"/>
      <c r="WCA111" s="41"/>
      <c r="WCB111" s="41"/>
      <c r="WCC111" s="41"/>
      <c r="WCD111" s="41"/>
      <c r="WCE111" s="41"/>
      <c r="WCF111" s="41"/>
      <c r="WCG111" s="41"/>
      <c r="WCH111" s="41"/>
      <c r="WCI111" s="41"/>
      <c r="WCJ111" s="41"/>
      <c r="WCK111" s="41"/>
      <c r="WCL111" s="41"/>
      <c r="WCM111" s="41"/>
      <c r="WCN111" s="41"/>
      <c r="WCO111" s="41"/>
      <c r="WCP111" s="41"/>
      <c r="WCQ111" s="41"/>
      <c r="WCR111" s="41"/>
      <c r="WCS111" s="41"/>
      <c r="WCT111" s="41"/>
      <c r="WCU111" s="41"/>
      <c r="WCV111" s="41"/>
      <c r="WCW111" s="41"/>
      <c r="WCX111" s="41"/>
      <c r="WCY111" s="41"/>
      <c r="WCZ111" s="41"/>
      <c r="WDA111" s="41"/>
      <c r="WDB111" s="41"/>
      <c r="WDC111" s="41"/>
      <c r="WDD111" s="41"/>
      <c r="WDE111" s="41"/>
      <c r="WDF111" s="41"/>
      <c r="WDG111" s="41"/>
      <c r="WDH111" s="41"/>
      <c r="WDI111" s="41"/>
      <c r="WDJ111" s="41"/>
      <c r="WDK111" s="41"/>
      <c r="WDL111" s="41"/>
      <c r="WDM111" s="41"/>
      <c r="WDN111" s="41"/>
      <c r="WDO111" s="41"/>
      <c r="WDP111" s="41"/>
      <c r="WDQ111" s="41"/>
      <c r="WDR111" s="41"/>
      <c r="WDS111" s="41"/>
      <c r="WDT111" s="41"/>
      <c r="WDU111" s="41"/>
      <c r="WDV111" s="41"/>
      <c r="WDW111" s="41"/>
      <c r="WDX111" s="41"/>
      <c r="WDY111" s="41"/>
      <c r="WDZ111" s="41"/>
      <c r="WEA111" s="41"/>
      <c r="WEB111" s="41"/>
      <c r="WEC111" s="41"/>
      <c r="WED111" s="41"/>
      <c r="WEE111" s="41"/>
      <c r="WEF111" s="41"/>
      <c r="WEG111" s="41"/>
      <c r="WEH111" s="41"/>
      <c r="WEI111" s="41"/>
      <c r="WEJ111" s="41"/>
      <c r="WEK111" s="41"/>
      <c r="WEL111" s="41"/>
      <c r="WEM111" s="41"/>
      <c r="WEN111" s="41"/>
      <c r="WEO111" s="41"/>
      <c r="WEP111" s="41"/>
      <c r="WEQ111" s="41"/>
      <c r="WER111" s="41"/>
      <c r="WES111" s="41"/>
      <c r="WET111" s="41"/>
      <c r="WEU111" s="41"/>
      <c r="WEV111" s="41"/>
      <c r="WEW111" s="41"/>
      <c r="WEX111" s="41"/>
      <c r="WEY111" s="41"/>
      <c r="WEZ111" s="41"/>
      <c r="WFA111" s="41"/>
      <c r="WFB111" s="41"/>
      <c r="WFC111" s="41"/>
      <c r="WFD111" s="41"/>
      <c r="WFE111" s="41"/>
      <c r="WFF111" s="41"/>
      <c r="WFG111" s="41"/>
      <c r="WFH111" s="41"/>
      <c r="WFI111" s="41"/>
      <c r="WFJ111" s="41"/>
      <c r="WFK111" s="41"/>
      <c r="WFL111" s="41"/>
      <c r="WFM111" s="41"/>
      <c r="WFN111" s="41"/>
      <c r="WFO111" s="41"/>
      <c r="WFP111" s="41"/>
      <c r="WFQ111" s="41"/>
      <c r="WFR111" s="41"/>
      <c r="WFS111" s="41"/>
      <c r="WFT111" s="41"/>
      <c r="WFU111" s="41"/>
      <c r="WFV111" s="41"/>
      <c r="WFW111" s="41"/>
      <c r="WFX111" s="41"/>
      <c r="WFY111" s="41"/>
      <c r="WFZ111" s="41"/>
      <c r="WGA111" s="41"/>
      <c r="WGB111" s="41"/>
      <c r="WGC111" s="41"/>
      <c r="WGD111" s="41"/>
      <c r="WGE111" s="41"/>
      <c r="WGF111" s="41"/>
      <c r="WGG111" s="41"/>
      <c r="WGH111" s="41"/>
      <c r="WGI111" s="41"/>
      <c r="WGJ111" s="41"/>
      <c r="WGK111" s="41"/>
      <c r="WGL111" s="41"/>
      <c r="WGM111" s="41"/>
      <c r="WGN111" s="41"/>
      <c r="WGO111" s="41"/>
      <c r="WGP111" s="41"/>
      <c r="WGQ111" s="41"/>
      <c r="WGR111" s="41"/>
      <c r="WGS111" s="41"/>
      <c r="WGT111" s="41"/>
      <c r="WGU111" s="41"/>
      <c r="WGV111" s="41"/>
      <c r="WGW111" s="41"/>
      <c r="WGX111" s="41"/>
      <c r="WGY111" s="41"/>
      <c r="WGZ111" s="41"/>
      <c r="WHA111" s="41"/>
      <c r="WHB111" s="41"/>
      <c r="WHC111" s="41"/>
      <c r="WHD111" s="41"/>
      <c r="WHE111" s="41"/>
      <c r="WHF111" s="41"/>
      <c r="WHG111" s="41"/>
      <c r="WHH111" s="41"/>
      <c r="WHI111" s="41"/>
      <c r="WHJ111" s="41"/>
      <c r="WHK111" s="41"/>
      <c r="WHL111" s="41"/>
      <c r="WHM111" s="41"/>
      <c r="WHN111" s="41"/>
      <c r="WHO111" s="41"/>
      <c r="WHP111" s="41"/>
      <c r="WHQ111" s="41"/>
      <c r="WHR111" s="41"/>
      <c r="WHS111" s="41"/>
      <c r="WHT111" s="41"/>
      <c r="WHU111" s="41"/>
      <c r="WHV111" s="41"/>
      <c r="WHW111" s="41"/>
      <c r="WHX111" s="41"/>
      <c r="WHY111" s="41"/>
      <c r="WHZ111" s="41"/>
      <c r="WIA111" s="41"/>
      <c r="WIB111" s="41"/>
      <c r="WIC111" s="41"/>
      <c r="WID111" s="41"/>
      <c r="WIE111" s="41"/>
      <c r="WIF111" s="41"/>
      <c r="WIG111" s="41"/>
      <c r="WIH111" s="41"/>
      <c r="WII111" s="41"/>
      <c r="WIJ111" s="41"/>
      <c r="WIK111" s="41"/>
      <c r="WIL111" s="41"/>
      <c r="WIM111" s="41"/>
      <c r="WIN111" s="41"/>
      <c r="WIO111" s="41"/>
      <c r="WIP111" s="41"/>
      <c r="WIQ111" s="41"/>
      <c r="WIR111" s="41"/>
      <c r="WIS111" s="41"/>
      <c r="WIT111" s="41"/>
      <c r="WIU111" s="41"/>
      <c r="WIV111" s="41"/>
      <c r="WIW111" s="41"/>
      <c r="WIX111" s="41"/>
      <c r="WIY111" s="41"/>
      <c r="WIZ111" s="41"/>
      <c r="WJA111" s="41"/>
      <c r="WJB111" s="41"/>
      <c r="WJC111" s="41"/>
      <c r="WJD111" s="41"/>
      <c r="WJE111" s="41"/>
      <c r="WJF111" s="41"/>
      <c r="WJG111" s="41"/>
      <c r="WJH111" s="41"/>
      <c r="WJI111" s="41"/>
      <c r="WJJ111" s="41"/>
      <c r="WJK111" s="41"/>
      <c r="WJL111" s="41"/>
      <c r="WJM111" s="41"/>
      <c r="WJN111" s="41"/>
      <c r="WJO111" s="41"/>
      <c r="WJP111" s="41"/>
      <c r="WJQ111" s="41"/>
      <c r="WJR111" s="41"/>
      <c r="WJS111" s="41"/>
      <c r="WJT111" s="41"/>
      <c r="WJU111" s="41"/>
      <c r="WJV111" s="41"/>
      <c r="WJW111" s="41"/>
      <c r="WJX111" s="41"/>
      <c r="WJY111" s="41"/>
      <c r="WJZ111" s="41"/>
      <c r="WKA111" s="41"/>
      <c r="WKB111" s="41"/>
      <c r="WKC111" s="41"/>
      <c r="WKD111" s="41"/>
      <c r="WKE111" s="41"/>
      <c r="WKF111" s="41"/>
      <c r="WKG111" s="41"/>
      <c r="WKH111" s="41"/>
      <c r="WKI111" s="41"/>
      <c r="WKJ111" s="41"/>
      <c r="WKK111" s="41"/>
      <c r="WKL111" s="41"/>
      <c r="WKM111" s="41"/>
      <c r="WKN111" s="41"/>
      <c r="WKO111" s="41"/>
      <c r="WKP111" s="41"/>
      <c r="WKQ111" s="41"/>
      <c r="WKR111" s="41"/>
      <c r="WKS111" s="41"/>
      <c r="WKT111" s="41"/>
      <c r="WKU111" s="41"/>
      <c r="WKV111" s="41"/>
      <c r="WKW111" s="41"/>
      <c r="WKX111" s="41"/>
      <c r="WKY111" s="41"/>
      <c r="WKZ111" s="41"/>
      <c r="WLA111" s="41"/>
      <c r="WLH111" s="41"/>
      <c r="WLI111" s="41"/>
      <c r="WLJ111" s="41"/>
      <c r="WLK111" s="41"/>
      <c r="WLL111" s="41"/>
      <c r="WLM111" s="41"/>
      <c r="WLN111" s="41"/>
      <c r="WLO111" s="41"/>
      <c r="WLP111" s="41"/>
      <c r="WLQ111" s="41"/>
      <c r="WLR111" s="41"/>
      <c r="WLS111" s="41"/>
      <c r="WLT111" s="41"/>
      <c r="WLU111" s="41"/>
      <c r="WLV111" s="41"/>
      <c r="WLW111" s="41"/>
      <c r="WLX111" s="41"/>
      <c r="WLY111" s="41"/>
      <c r="WLZ111" s="41"/>
      <c r="WMA111" s="41"/>
      <c r="WMB111" s="41"/>
      <c r="WMC111" s="41"/>
      <c r="WMD111" s="41"/>
      <c r="WME111" s="41"/>
      <c r="WMF111" s="41"/>
      <c r="WMG111" s="41"/>
      <c r="WMH111" s="41"/>
      <c r="WMI111" s="41"/>
      <c r="WMJ111" s="41"/>
      <c r="WMK111" s="41"/>
      <c r="WML111" s="41"/>
      <c r="WMM111" s="41"/>
      <c r="WMN111" s="41"/>
      <c r="WMO111" s="41"/>
      <c r="WMP111" s="41"/>
      <c r="WMQ111" s="41"/>
      <c r="WMR111" s="41"/>
      <c r="WMS111" s="41"/>
      <c r="WMT111" s="41"/>
      <c r="WMU111" s="41"/>
      <c r="WMV111" s="41"/>
      <c r="WMW111" s="41"/>
      <c r="WMX111" s="41"/>
      <c r="WMY111" s="41"/>
      <c r="WMZ111" s="41"/>
      <c r="WNA111" s="41"/>
      <c r="WNB111" s="41"/>
      <c r="WNC111" s="41"/>
      <c r="WND111" s="41"/>
      <c r="WNE111" s="41"/>
      <c r="WNF111" s="41"/>
      <c r="WNG111" s="41"/>
      <c r="WNH111" s="41"/>
      <c r="WNI111" s="41"/>
      <c r="WNJ111" s="41"/>
      <c r="WNK111" s="41"/>
      <c r="WNL111" s="41"/>
      <c r="WNM111" s="41"/>
      <c r="WNN111" s="41"/>
      <c r="WNO111" s="41"/>
      <c r="WNP111" s="41"/>
      <c r="WNQ111" s="41"/>
      <c r="WNR111" s="41"/>
      <c r="WNS111" s="41"/>
      <c r="WNT111" s="41"/>
      <c r="WNU111" s="41"/>
      <c r="WNV111" s="41"/>
      <c r="WNW111" s="41"/>
      <c r="WNX111" s="41"/>
      <c r="WNY111" s="41"/>
      <c r="WNZ111" s="41"/>
      <c r="WOA111" s="41"/>
      <c r="WOB111" s="41"/>
      <c r="WOC111" s="41"/>
      <c r="WOD111" s="41"/>
      <c r="WOE111" s="41"/>
      <c r="WOF111" s="41"/>
      <c r="WOG111" s="41"/>
      <c r="WOH111" s="41"/>
      <c r="WOI111" s="41"/>
      <c r="WOJ111" s="41"/>
      <c r="WOK111" s="41"/>
      <c r="WOL111" s="41"/>
      <c r="WOM111" s="41"/>
      <c r="WON111" s="41"/>
      <c r="WOO111" s="41"/>
      <c r="WOP111" s="41"/>
      <c r="WOQ111" s="41"/>
      <c r="WOR111" s="41"/>
      <c r="WOS111" s="41"/>
      <c r="WOT111" s="41"/>
      <c r="WOU111" s="41"/>
      <c r="WOV111" s="41"/>
      <c r="WOW111" s="41"/>
      <c r="WOX111" s="41"/>
      <c r="WOY111" s="41"/>
      <c r="WOZ111" s="41"/>
      <c r="WPA111" s="41"/>
      <c r="WPB111" s="41"/>
      <c r="WPC111" s="41"/>
      <c r="WPD111" s="41"/>
      <c r="WPE111" s="41"/>
      <c r="WPF111" s="41"/>
      <c r="WPG111" s="41"/>
      <c r="WPH111" s="41"/>
      <c r="WPI111" s="41"/>
      <c r="WPJ111" s="41"/>
      <c r="WPK111" s="41"/>
      <c r="WPL111" s="41"/>
      <c r="WPM111" s="41"/>
      <c r="WPN111" s="41"/>
      <c r="WPO111" s="41"/>
      <c r="WPP111" s="41"/>
      <c r="WPQ111" s="41"/>
      <c r="WPR111" s="41"/>
      <c r="WPS111" s="41"/>
      <c r="WPT111" s="41"/>
      <c r="WPU111" s="41"/>
      <c r="WPV111" s="41"/>
      <c r="WPW111" s="41"/>
      <c r="WPX111" s="41"/>
      <c r="WPY111" s="41"/>
      <c r="WPZ111" s="41"/>
      <c r="WQA111" s="41"/>
      <c r="WQB111" s="41"/>
      <c r="WQC111" s="41"/>
      <c r="WQD111" s="41"/>
      <c r="WQE111" s="41"/>
      <c r="WQF111" s="41"/>
      <c r="WQG111" s="41"/>
      <c r="WQH111" s="41"/>
      <c r="WQI111" s="41"/>
      <c r="WQJ111" s="41"/>
      <c r="WQK111" s="41"/>
      <c r="WQL111" s="41"/>
      <c r="WQM111" s="41"/>
      <c r="WQN111" s="41"/>
      <c r="WQO111" s="41"/>
      <c r="WQP111" s="41"/>
      <c r="WQQ111" s="41"/>
      <c r="WQR111" s="41"/>
      <c r="WQS111" s="41"/>
      <c r="WQT111" s="41"/>
      <c r="WQU111" s="41"/>
      <c r="WQV111" s="41"/>
      <c r="WQW111" s="41"/>
      <c r="WQX111" s="41"/>
      <c r="WQY111" s="41"/>
      <c r="WQZ111" s="41"/>
      <c r="WRA111" s="41"/>
      <c r="WRB111" s="41"/>
      <c r="WRC111" s="41"/>
      <c r="WRD111" s="41"/>
      <c r="WRE111" s="41"/>
      <c r="WRF111" s="41"/>
      <c r="WRG111" s="41"/>
      <c r="WRH111" s="41"/>
      <c r="WRI111" s="41"/>
      <c r="WRJ111" s="41"/>
      <c r="WRK111" s="41"/>
      <c r="WRL111" s="41"/>
      <c r="WRM111" s="41"/>
      <c r="WRN111" s="41"/>
      <c r="WRO111" s="41"/>
      <c r="WRP111" s="41"/>
      <c r="WRQ111" s="41"/>
      <c r="WRR111" s="41"/>
      <c r="WRS111" s="41"/>
      <c r="WRT111" s="41"/>
      <c r="WRU111" s="41"/>
      <c r="WRV111" s="41"/>
      <c r="WRW111" s="41"/>
      <c r="WRX111" s="41"/>
      <c r="WRY111" s="41"/>
      <c r="WRZ111" s="41"/>
      <c r="WSA111" s="41"/>
      <c r="WSB111" s="41"/>
      <c r="WSC111" s="41"/>
      <c r="WSD111" s="41"/>
      <c r="WSE111" s="41"/>
      <c r="WSF111" s="41"/>
      <c r="WSG111" s="41"/>
      <c r="WSH111" s="41"/>
      <c r="WSI111" s="41"/>
      <c r="WSJ111" s="41"/>
      <c r="WSK111" s="41"/>
      <c r="WSL111" s="41"/>
      <c r="WSM111" s="41"/>
      <c r="WSN111" s="41"/>
      <c r="WSO111" s="41"/>
      <c r="WSP111" s="41"/>
      <c r="WSQ111" s="41"/>
      <c r="WSR111" s="41"/>
      <c r="WSS111" s="41"/>
      <c r="WST111" s="41"/>
      <c r="WSU111" s="41"/>
      <c r="WSV111" s="41"/>
      <c r="WSW111" s="41"/>
      <c r="WSX111" s="41"/>
      <c r="WSY111" s="41"/>
      <c r="WSZ111" s="41"/>
      <c r="WTA111" s="41"/>
      <c r="WTB111" s="41"/>
      <c r="WTC111" s="41"/>
      <c r="WTD111" s="41"/>
      <c r="WTE111" s="41"/>
      <c r="WTF111" s="41"/>
      <c r="WTG111" s="41"/>
      <c r="WTH111" s="41"/>
      <c r="WTI111" s="41"/>
      <c r="WTJ111" s="41"/>
      <c r="WTK111" s="41"/>
      <c r="WTL111" s="41"/>
      <c r="WTM111" s="41"/>
      <c r="WTN111" s="41"/>
      <c r="WTO111" s="41"/>
      <c r="WTP111" s="41"/>
      <c r="WTQ111" s="41"/>
      <c r="WTR111" s="41"/>
      <c r="WTS111" s="41"/>
      <c r="WTT111" s="41"/>
      <c r="WTU111" s="41"/>
      <c r="WTV111" s="41"/>
      <c r="WTW111" s="41"/>
      <c r="WTX111" s="41"/>
      <c r="WTY111" s="41"/>
      <c r="WTZ111" s="41"/>
      <c r="WUA111" s="41"/>
      <c r="WUB111" s="41"/>
      <c r="WUC111" s="41"/>
      <c r="WUD111" s="41"/>
      <c r="WUE111" s="41"/>
      <c r="WUF111" s="41"/>
      <c r="WUG111" s="41"/>
      <c r="WUH111" s="41"/>
      <c r="WUI111" s="41"/>
      <c r="WUJ111" s="41"/>
      <c r="WUK111" s="41"/>
      <c r="WUL111" s="41"/>
      <c r="WUM111" s="41"/>
      <c r="WUN111" s="41"/>
      <c r="WUO111" s="41"/>
      <c r="WUP111" s="41"/>
      <c r="WUQ111" s="41"/>
      <c r="WUR111" s="41"/>
      <c r="WUS111" s="41"/>
      <c r="WUT111" s="41"/>
      <c r="WUU111" s="41"/>
      <c r="WUV111" s="41"/>
      <c r="WUW111" s="41"/>
      <c r="WVD111" s="41"/>
      <c r="WVE111" s="41"/>
      <c r="WVF111" s="41"/>
      <c r="WVG111" s="41"/>
      <c r="WVH111" s="41"/>
      <c r="WVI111" s="41"/>
      <c r="WVJ111" s="41"/>
      <c r="WVK111" s="41"/>
      <c r="WVL111" s="41"/>
      <c r="WVM111" s="41"/>
      <c r="WVN111" s="41"/>
      <c r="WVO111" s="41"/>
      <c r="WVP111" s="41"/>
      <c r="WVQ111" s="41"/>
      <c r="WVR111" s="41"/>
      <c r="WVS111" s="41"/>
      <c r="WVT111" s="41"/>
      <c r="WVU111" s="41"/>
      <c r="WVV111" s="41"/>
      <c r="WVW111" s="41"/>
      <c r="WVX111" s="41"/>
      <c r="WVY111" s="41"/>
      <c r="WVZ111" s="41"/>
      <c r="WWA111" s="41"/>
      <c r="WWB111" s="41"/>
      <c r="WWC111" s="41"/>
      <c r="WWD111" s="41"/>
      <c r="WWE111" s="41"/>
      <c r="WWF111" s="41"/>
      <c r="WWG111" s="41"/>
      <c r="WWH111" s="41"/>
      <c r="WWI111" s="41"/>
      <c r="WWJ111" s="41"/>
      <c r="WWK111" s="41"/>
      <c r="WWL111" s="41"/>
      <c r="WWM111" s="41"/>
      <c r="WWN111" s="41"/>
      <c r="WWO111" s="41"/>
      <c r="WWP111" s="41"/>
      <c r="WWQ111" s="41"/>
      <c r="WWR111" s="41"/>
      <c r="WWS111" s="41"/>
      <c r="WWT111" s="41"/>
      <c r="WWU111" s="41"/>
      <c r="WWV111" s="41"/>
      <c r="WWW111" s="41"/>
      <c r="WWX111" s="41"/>
      <c r="WWY111" s="41"/>
      <c r="WWZ111" s="41"/>
      <c r="WXA111" s="41"/>
      <c r="WXB111" s="41"/>
      <c r="WXC111" s="41"/>
      <c r="WXD111" s="41"/>
      <c r="WXE111" s="41"/>
      <c r="WXF111" s="41"/>
      <c r="WXG111" s="41"/>
      <c r="WXH111" s="41"/>
      <c r="WXI111" s="41"/>
      <c r="WXJ111" s="41"/>
      <c r="WXK111" s="41"/>
      <c r="WXL111" s="41"/>
      <c r="WXM111" s="41"/>
      <c r="WXN111" s="41"/>
      <c r="WXO111" s="41"/>
      <c r="WXP111" s="41"/>
      <c r="WXQ111" s="41"/>
      <c r="WXR111" s="41"/>
      <c r="WXS111" s="41"/>
      <c r="WXT111" s="41"/>
      <c r="WXU111" s="41"/>
      <c r="WXV111" s="41"/>
      <c r="WXW111" s="41"/>
      <c r="WXX111" s="41"/>
      <c r="WXY111" s="41"/>
      <c r="WXZ111" s="41"/>
      <c r="WYA111" s="41"/>
      <c r="WYB111" s="41"/>
      <c r="WYC111" s="41"/>
      <c r="WYD111" s="41"/>
      <c r="WYE111" s="41"/>
      <c r="WYF111" s="41"/>
      <c r="WYG111" s="41"/>
      <c r="WYH111" s="41"/>
      <c r="WYI111" s="41"/>
      <c r="WYJ111" s="41"/>
      <c r="WYK111" s="41"/>
      <c r="WYL111" s="41"/>
      <c r="WYM111" s="41"/>
      <c r="WYN111" s="41"/>
      <c r="WYO111" s="41"/>
      <c r="WYP111" s="41"/>
      <c r="WYQ111" s="41"/>
      <c r="WYR111" s="41"/>
      <c r="WYS111" s="41"/>
      <c r="WYT111" s="41"/>
      <c r="WYU111" s="41"/>
      <c r="WYV111" s="41"/>
      <c r="WYW111" s="41"/>
      <c r="WYX111" s="41"/>
      <c r="WYY111" s="41"/>
      <c r="WYZ111" s="41"/>
      <c r="WZA111" s="41"/>
      <c r="WZB111" s="41"/>
      <c r="WZC111" s="41"/>
      <c r="WZD111" s="41"/>
      <c r="WZE111" s="41"/>
      <c r="WZF111" s="41"/>
      <c r="WZG111" s="41"/>
      <c r="WZH111" s="41"/>
      <c r="WZI111" s="41"/>
      <c r="WZJ111" s="41"/>
      <c r="WZK111" s="41"/>
      <c r="WZL111" s="41"/>
      <c r="WZM111" s="41"/>
      <c r="WZN111" s="41"/>
      <c r="WZO111" s="41"/>
      <c r="WZP111" s="41"/>
      <c r="WZQ111" s="41"/>
      <c r="WZR111" s="41"/>
      <c r="WZS111" s="41"/>
      <c r="WZT111" s="41"/>
      <c r="WZU111" s="41"/>
      <c r="WZV111" s="41"/>
      <c r="WZW111" s="41"/>
      <c r="WZX111" s="41"/>
      <c r="WZY111" s="41"/>
      <c r="WZZ111" s="41"/>
      <c r="XAA111" s="41"/>
      <c r="XAB111" s="41"/>
      <c r="XAC111" s="41"/>
      <c r="XAD111" s="41"/>
      <c r="XAE111" s="41"/>
      <c r="XAF111" s="41"/>
      <c r="XAG111" s="41"/>
      <c r="XAH111" s="41"/>
      <c r="XAI111" s="41"/>
      <c r="XAJ111" s="41"/>
      <c r="XAK111" s="41"/>
      <c r="XAL111" s="41"/>
      <c r="XAM111" s="41"/>
      <c r="XAN111" s="41"/>
      <c r="XAO111" s="41"/>
      <c r="XAP111" s="41"/>
      <c r="XAQ111" s="41"/>
      <c r="XAR111" s="41"/>
      <c r="XAS111" s="41"/>
      <c r="XAT111" s="41"/>
      <c r="XAU111" s="41"/>
      <c r="XAV111" s="41"/>
      <c r="XAW111" s="41"/>
      <c r="XAX111" s="41"/>
      <c r="XAY111" s="41"/>
      <c r="XAZ111" s="41"/>
      <c r="XBA111" s="41"/>
      <c r="XBB111" s="41"/>
      <c r="XBC111" s="41"/>
      <c r="XBD111" s="41"/>
      <c r="XBE111" s="41"/>
      <c r="XBF111" s="41"/>
      <c r="XBG111" s="41"/>
      <c r="XBH111" s="41"/>
      <c r="XBI111" s="41"/>
      <c r="XBJ111" s="41"/>
      <c r="XBK111" s="41"/>
      <c r="XBL111" s="41"/>
      <c r="XBM111" s="41"/>
      <c r="XBN111" s="41"/>
      <c r="XBO111" s="41"/>
      <c r="XBP111" s="41"/>
      <c r="XBQ111" s="41"/>
      <c r="XBR111" s="41"/>
      <c r="XBS111" s="41"/>
      <c r="XBT111" s="41"/>
      <c r="XBU111" s="41"/>
      <c r="XBV111" s="41"/>
      <c r="XBW111" s="41"/>
      <c r="XBX111" s="41"/>
      <c r="XBY111" s="41"/>
      <c r="XBZ111" s="41"/>
      <c r="XCA111" s="41"/>
      <c r="XCB111" s="41"/>
      <c r="XCC111" s="41"/>
      <c r="XCD111" s="41"/>
      <c r="XCE111" s="41"/>
      <c r="XCF111" s="41"/>
      <c r="XCG111" s="41"/>
      <c r="XCH111" s="41"/>
      <c r="XCI111" s="41"/>
      <c r="XCJ111" s="41"/>
      <c r="XCK111" s="41"/>
      <c r="XCL111" s="41"/>
      <c r="XCM111" s="41"/>
      <c r="XCN111" s="41"/>
      <c r="XCO111" s="41"/>
      <c r="XCP111" s="41"/>
      <c r="XCQ111" s="41"/>
      <c r="XCR111" s="41"/>
      <c r="XCS111" s="41"/>
      <c r="XCT111" s="41"/>
      <c r="XCU111" s="41"/>
      <c r="XCV111" s="41"/>
      <c r="XCW111" s="41"/>
      <c r="XCX111" s="41"/>
      <c r="XCY111" s="41"/>
      <c r="XCZ111" s="41"/>
      <c r="XDA111" s="41"/>
      <c r="XDB111" s="41"/>
      <c r="XDC111" s="41"/>
      <c r="XDD111" s="41"/>
      <c r="XDE111" s="41"/>
      <c r="XDF111" s="41"/>
      <c r="XDG111" s="41"/>
      <c r="XDH111" s="41"/>
      <c r="XDI111" s="41"/>
      <c r="XDJ111" s="41"/>
      <c r="XDK111" s="41"/>
      <c r="XDL111" s="41"/>
      <c r="XDM111" s="41"/>
      <c r="XDN111" s="41"/>
      <c r="XDO111" s="41"/>
      <c r="XDP111" s="41"/>
      <c r="XDQ111" s="41"/>
      <c r="XDR111" s="41"/>
      <c r="XDS111" s="41"/>
      <c r="XDT111" s="41"/>
      <c r="XDU111" s="41"/>
      <c r="XDV111" s="41"/>
      <c r="XDW111" s="41"/>
      <c r="XDX111" s="41"/>
      <c r="XDY111" s="41"/>
      <c r="XDZ111" s="41"/>
      <c r="XEA111" s="41"/>
      <c r="XEB111" s="41"/>
      <c r="XEC111" s="41"/>
      <c r="XED111" s="41"/>
      <c r="XEE111" s="41"/>
      <c r="XEF111" s="41"/>
      <c r="XEG111" s="41"/>
      <c r="XEH111" s="41"/>
      <c r="XEI111" s="41"/>
      <c r="XEJ111" s="41"/>
      <c r="XEK111" s="41"/>
      <c r="XEL111" s="41"/>
      <c r="XEM111" s="41"/>
      <c r="XEN111" s="41"/>
    </row>
    <row r="112" spans="1:16368" ht="30.75" x14ac:dyDescent="0.25">
      <c r="A112" s="13" t="s">
        <v>61</v>
      </c>
      <c r="B112" s="367" t="s">
        <v>52</v>
      </c>
      <c r="C112" s="367" t="s">
        <v>5</v>
      </c>
      <c r="D112" s="376">
        <v>950324</v>
      </c>
      <c r="E112" s="376">
        <v>1235428.95</v>
      </c>
      <c r="F112" s="376">
        <v>2476791.85</v>
      </c>
      <c r="G112" s="7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F112" s="41"/>
      <c r="AG112" s="41"/>
      <c r="AH112" s="41"/>
      <c r="AI112" s="41"/>
      <c r="AJ112" s="41"/>
      <c r="AK112" s="41"/>
      <c r="AL112" s="41"/>
      <c r="AM112" s="41"/>
      <c r="AN112" s="41"/>
      <c r="AO112" s="41"/>
      <c r="AP112" s="41"/>
      <c r="AQ112" s="41"/>
      <c r="AR112" s="41"/>
      <c r="AS112" s="41"/>
      <c r="AT112" s="41"/>
      <c r="AU112" s="41"/>
      <c r="AV112" s="41"/>
      <c r="AW112" s="41"/>
      <c r="AX112" s="41"/>
      <c r="AY112" s="41"/>
      <c r="AZ112" s="41"/>
      <c r="BA112" s="41"/>
      <c r="BB112" s="41"/>
      <c r="BC112" s="41"/>
      <c r="BD112" s="41"/>
      <c r="BE112" s="41"/>
      <c r="BF112" s="41"/>
      <c r="BG112" s="41"/>
      <c r="BH112" s="41"/>
      <c r="BI112" s="41"/>
      <c r="BJ112" s="41"/>
      <c r="BK112" s="41"/>
      <c r="BL112" s="41"/>
      <c r="BM112" s="41"/>
      <c r="BN112" s="41"/>
      <c r="BO112" s="41"/>
      <c r="BP112" s="41"/>
      <c r="BQ112" s="41"/>
      <c r="BR112" s="41"/>
      <c r="BS112" s="41"/>
      <c r="BT112" s="41"/>
      <c r="BU112" s="41"/>
      <c r="BV112" s="41"/>
      <c r="BW112" s="41"/>
      <c r="BX112" s="41"/>
      <c r="BY112" s="41"/>
      <c r="BZ112" s="41"/>
      <c r="CA112" s="41"/>
      <c r="CB112" s="41"/>
      <c r="CC112" s="41"/>
      <c r="CD112" s="41"/>
      <c r="CE112" s="41"/>
      <c r="CF112" s="41"/>
      <c r="CG112" s="41"/>
      <c r="CH112" s="41"/>
      <c r="CI112" s="41"/>
      <c r="CJ112" s="41"/>
      <c r="CK112" s="41"/>
      <c r="CL112" s="41"/>
      <c r="CM112" s="41"/>
      <c r="CN112" s="41"/>
      <c r="CO112" s="41"/>
      <c r="CP112" s="41"/>
      <c r="CQ112" s="41"/>
      <c r="CR112" s="41"/>
      <c r="CS112" s="41"/>
      <c r="CT112" s="41"/>
      <c r="CU112" s="41"/>
      <c r="CV112" s="41"/>
      <c r="CW112" s="41"/>
      <c r="CX112" s="41"/>
      <c r="CY112" s="41"/>
      <c r="CZ112" s="41"/>
      <c r="DA112" s="41"/>
      <c r="DB112" s="41"/>
      <c r="DC112" s="41"/>
      <c r="DD112" s="41"/>
      <c r="DE112" s="41"/>
      <c r="DF112" s="41"/>
      <c r="DG112" s="41"/>
      <c r="DH112" s="41"/>
      <c r="DI112" s="41"/>
      <c r="DJ112" s="41"/>
      <c r="DK112" s="41"/>
      <c r="DL112" s="41"/>
      <c r="DM112" s="41"/>
      <c r="DN112" s="41"/>
      <c r="DO112" s="41"/>
      <c r="DP112" s="41"/>
      <c r="DQ112" s="41"/>
      <c r="DR112" s="41"/>
      <c r="DS112" s="41"/>
      <c r="DT112" s="41"/>
      <c r="DU112" s="41"/>
      <c r="DV112" s="41"/>
      <c r="DW112" s="41"/>
      <c r="DX112" s="41"/>
      <c r="DY112" s="41"/>
      <c r="DZ112" s="41"/>
      <c r="EA112" s="41"/>
      <c r="EB112" s="41"/>
      <c r="EC112" s="41"/>
      <c r="ED112" s="41"/>
      <c r="EE112" s="41"/>
      <c r="EF112" s="41"/>
      <c r="EG112" s="41"/>
      <c r="EH112" s="41"/>
      <c r="EI112" s="41"/>
      <c r="EJ112" s="41"/>
      <c r="EK112" s="41"/>
      <c r="EL112" s="41"/>
      <c r="EM112" s="41"/>
      <c r="EN112" s="41"/>
      <c r="EO112" s="41"/>
      <c r="EP112" s="41"/>
      <c r="EQ112" s="41"/>
      <c r="ER112" s="41"/>
      <c r="ES112" s="41"/>
      <c r="ET112" s="41"/>
      <c r="EU112" s="41"/>
      <c r="EV112" s="41"/>
      <c r="EW112" s="41"/>
      <c r="EX112" s="41"/>
      <c r="EY112" s="41"/>
      <c r="EZ112" s="41"/>
      <c r="FA112" s="41"/>
      <c r="FB112" s="41"/>
      <c r="FC112" s="41"/>
      <c r="FD112" s="41"/>
      <c r="FE112" s="41"/>
      <c r="FF112" s="41"/>
      <c r="FG112" s="41"/>
      <c r="FH112" s="41"/>
      <c r="FI112" s="41"/>
      <c r="FJ112" s="41"/>
      <c r="FK112" s="41"/>
      <c r="FL112" s="41"/>
      <c r="FM112" s="41"/>
      <c r="FN112" s="41"/>
      <c r="FO112" s="41"/>
      <c r="FP112" s="41"/>
      <c r="FQ112" s="41"/>
      <c r="FR112" s="41"/>
      <c r="FS112" s="41"/>
      <c r="FT112" s="41"/>
      <c r="FU112" s="41"/>
      <c r="FV112" s="41"/>
      <c r="FW112" s="41"/>
      <c r="FX112" s="41"/>
      <c r="FY112" s="41"/>
      <c r="FZ112" s="41"/>
      <c r="GA112" s="41"/>
      <c r="GB112" s="41"/>
      <c r="GC112" s="41"/>
      <c r="GD112" s="41"/>
      <c r="GE112" s="41"/>
      <c r="GF112" s="41"/>
      <c r="GG112" s="41"/>
      <c r="GH112" s="41"/>
      <c r="GI112" s="41"/>
      <c r="GJ112" s="41"/>
      <c r="GK112" s="41"/>
      <c r="GL112" s="41"/>
      <c r="GM112" s="41"/>
      <c r="GN112" s="41"/>
      <c r="GO112" s="41"/>
      <c r="GP112" s="41"/>
      <c r="GQ112" s="41"/>
      <c r="GR112" s="41"/>
      <c r="GS112" s="41"/>
      <c r="GT112" s="41"/>
      <c r="GU112" s="41"/>
      <c r="GV112" s="41"/>
      <c r="GW112" s="41"/>
      <c r="GX112" s="41"/>
      <c r="GY112" s="41"/>
      <c r="GZ112" s="41"/>
      <c r="HA112" s="41"/>
      <c r="HB112" s="41"/>
      <c r="HC112" s="41"/>
      <c r="HD112" s="41"/>
      <c r="HE112" s="41"/>
      <c r="HF112" s="41"/>
      <c r="HG112" s="41"/>
      <c r="HH112" s="41"/>
      <c r="HI112" s="41"/>
      <c r="HJ112" s="41"/>
      <c r="HK112" s="41"/>
      <c r="HL112" s="41"/>
      <c r="HM112" s="41"/>
      <c r="HN112" s="41"/>
      <c r="HO112" s="41"/>
      <c r="HP112" s="41"/>
      <c r="HQ112" s="41"/>
      <c r="HR112" s="41"/>
      <c r="HS112" s="41"/>
      <c r="HT112" s="41"/>
      <c r="HU112" s="41"/>
      <c r="HV112" s="41"/>
      <c r="HW112" s="41"/>
      <c r="HX112" s="41"/>
      <c r="HY112" s="41"/>
      <c r="HZ112" s="41"/>
      <c r="IA112" s="41"/>
      <c r="IB112" s="41"/>
      <c r="IC112" s="41"/>
      <c r="ID112" s="41"/>
      <c r="IE112" s="41"/>
      <c r="IF112" s="41"/>
      <c r="IG112" s="41"/>
      <c r="IH112" s="41"/>
      <c r="II112" s="41"/>
      <c r="IJ112" s="41"/>
      <c r="IK112" s="41"/>
      <c r="IR112" s="41"/>
      <c r="IS112" s="41"/>
      <c r="IT112" s="41"/>
      <c r="IU112" s="41"/>
      <c r="IV112" s="41"/>
      <c r="IW112" s="41"/>
      <c r="IX112" s="41"/>
      <c r="IY112" s="41"/>
      <c r="IZ112" s="41"/>
      <c r="JA112" s="41"/>
      <c r="JB112" s="41"/>
      <c r="JC112" s="41"/>
      <c r="JD112" s="41"/>
      <c r="JE112" s="41"/>
      <c r="JF112" s="41"/>
      <c r="JG112" s="41"/>
      <c r="JH112" s="41"/>
      <c r="JI112" s="41"/>
      <c r="JJ112" s="41"/>
      <c r="JK112" s="41"/>
      <c r="JL112" s="41"/>
      <c r="JM112" s="41"/>
      <c r="JN112" s="41"/>
      <c r="JO112" s="41"/>
      <c r="JP112" s="41"/>
      <c r="JQ112" s="41"/>
      <c r="JR112" s="41"/>
      <c r="JS112" s="41"/>
      <c r="JT112" s="41"/>
      <c r="JU112" s="41"/>
      <c r="JV112" s="41"/>
      <c r="JW112" s="41"/>
      <c r="JX112" s="41"/>
      <c r="JY112" s="41"/>
      <c r="JZ112" s="41"/>
      <c r="KA112" s="41"/>
      <c r="KB112" s="41"/>
      <c r="KC112" s="41"/>
      <c r="KD112" s="41"/>
      <c r="KE112" s="41"/>
      <c r="KF112" s="41"/>
      <c r="KG112" s="41"/>
      <c r="KH112" s="41"/>
      <c r="KI112" s="41"/>
      <c r="KJ112" s="41"/>
      <c r="KK112" s="41"/>
      <c r="KL112" s="41"/>
      <c r="KM112" s="41"/>
      <c r="KN112" s="41"/>
      <c r="KO112" s="41"/>
      <c r="KP112" s="41"/>
      <c r="KQ112" s="41"/>
      <c r="KR112" s="41"/>
      <c r="KS112" s="41"/>
      <c r="KT112" s="41"/>
      <c r="KU112" s="41"/>
      <c r="KV112" s="41"/>
      <c r="KW112" s="41"/>
      <c r="KX112" s="41"/>
      <c r="KY112" s="41"/>
      <c r="KZ112" s="41"/>
      <c r="LA112" s="41"/>
      <c r="LB112" s="41"/>
      <c r="LC112" s="41"/>
      <c r="LD112" s="41"/>
      <c r="LE112" s="41"/>
      <c r="LF112" s="41"/>
      <c r="LG112" s="41"/>
      <c r="LH112" s="41"/>
      <c r="LI112" s="41"/>
      <c r="LJ112" s="41"/>
      <c r="LK112" s="41"/>
      <c r="LL112" s="41"/>
      <c r="LM112" s="41"/>
      <c r="LN112" s="41"/>
      <c r="LO112" s="41"/>
      <c r="LP112" s="41"/>
      <c r="LQ112" s="41"/>
      <c r="LR112" s="41"/>
      <c r="LS112" s="41"/>
      <c r="LT112" s="41"/>
      <c r="LU112" s="41"/>
      <c r="LV112" s="41"/>
      <c r="LW112" s="41"/>
      <c r="LX112" s="41"/>
      <c r="LY112" s="41"/>
      <c r="LZ112" s="41"/>
      <c r="MA112" s="41"/>
      <c r="MB112" s="41"/>
      <c r="MC112" s="41"/>
      <c r="MD112" s="41"/>
      <c r="ME112" s="41"/>
      <c r="MF112" s="41"/>
      <c r="MG112" s="41"/>
      <c r="MH112" s="41"/>
      <c r="MI112" s="41"/>
      <c r="MJ112" s="41"/>
      <c r="MK112" s="41"/>
      <c r="ML112" s="41"/>
      <c r="MM112" s="41"/>
      <c r="MN112" s="41"/>
      <c r="MO112" s="41"/>
      <c r="MP112" s="41"/>
      <c r="MQ112" s="41"/>
      <c r="MR112" s="41"/>
      <c r="MS112" s="41"/>
      <c r="MT112" s="41"/>
      <c r="MU112" s="41"/>
      <c r="MV112" s="41"/>
      <c r="MW112" s="41"/>
      <c r="MX112" s="41"/>
      <c r="MY112" s="41"/>
      <c r="MZ112" s="41"/>
      <c r="NA112" s="41"/>
      <c r="NB112" s="41"/>
      <c r="NC112" s="41"/>
      <c r="ND112" s="41"/>
      <c r="NE112" s="41"/>
      <c r="NF112" s="41"/>
      <c r="NG112" s="41"/>
      <c r="NH112" s="41"/>
      <c r="NI112" s="41"/>
      <c r="NJ112" s="41"/>
      <c r="NK112" s="41"/>
      <c r="NL112" s="41"/>
      <c r="NM112" s="41"/>
      <c r="NN112" s="41"/>
      <c r="NO112" s="41"/>
      <c r="NP112" s="41"/>
      <c r="NQ112" s="41"/>
      <c r="NR112" s="41"/>
      <c r="NS112" s="41"/>
      <c r="NT112" s="41"/>
      <c r="NU112" s="41"/>
      <c r="NV112" s="41"/>
      <c r="NW112" s="41"/>
      <c r="NX112" s="41"/>
      <c r="NY112" s="41"/>
      <c r="NZ112" s="41"/>
      <c r="OA112" s="41"/>
      <c r="OB112" s="41"/>
      <c r="OC112" s="41"/>
      <c r="OD112" s="41"/>
      <c r="OE112" s="41"/>
      <c r="OF112" s="41"/>
      <c r="OG112" s="41"/>
      <c r="OH112" s="41"/>
      <c r="OI112" s="41"/>
      <c r="OJ112" s="41"/>
      <c r="OK112" s="41"/>
      <c r="OL112" s="41"/>
      <c r="OM112" s="41"/>
      <c r="ON112" s="41"/>
      <c r="OO112" s="41"/>
      <c r="OP112" s="41"/>
      <c r="OQ112" s="41"/>
      <c r="OR112" s="41"/>
      <c r="OS112" s="41"/>
      <c r="OT112" s="41"/>
      <c r="OU112" s="41"/>
      <c r="OV112" s="41"/>
      <c r="OW112" s="41"/>
      <c r="OX112" s="41"/>
      <c r="OY112" s="41"/>
      <c r="OZ112" s="41"/>
      <c r="PA112" s="41"/>
      <c r="PB112" s="41"/>
      <c r="PC112" s="41"/>
      <c r="PD112" s="41"/>
      <c r="PE112" s="41"/>
      <c r="PF112" s="41"/>
      <c r="PG112" s="41"/>
      <c r="PH112" s="41"/>
      <c r="PI112" s="41"/>
      <c r="PJ112" s="41"/>
      <c r="PK112" s="41"/>
      <c r="PL112" s="41"/>
      <c r="PM112" s="41"/>
      <c r="PN112" s="41"/>
      <c r="PO112" s="41"/>
      <c r="PP112" s="41"/>
      <c r="PQ112" s="41"/>
      <c r="PR112" s="41"/>
      <c r="PS112" s="41"/>
      <c r="PT112" s="41"/>
      <c r="PU112" s="41"/>
      <c r="PV112" s="41"/>
      <c r="PW112" s="41"/>
      <c r="PX112" s="41"/>
      <c r="PY112" s="41"/>
      <c r="PZ112" s="41"/>
      <c r="QA112" s="41"/>
      <c r="QB112" s="41"/>
      <c r="QC112" s="41"/>
      <c r="QD112" s="41"/>
      <c r="QE112" s="41"/>
      <c r="QF112" s="41"/>
      <c r="QG112" s="41"/>
      <c r="QH112" s="41"/>
      <c r="QI112" s="41"/>
      <c r="QJ112" s="41"/>
      <c r="QK112" s="41"/>
      <c r="QL112" s="41"/>
      <c r="QM112" s="41"/>
      <c r="QN112" s="41"/>
      <c r="QO112" s="41"/>
      <c r="QP112" s="41"/>
      <c r="QQ112" s="41"/>
      <c r="QR112" s="41"/>
      <c r="QS112" s="41"/>
      <c r="QT112" s="41"/>
      <c r="QU112" s="41"/>
      <c r="QV112" s="41"/>
      <c r="QW112" s="41"/>
      <c r="QX112" s="41"/>
      <c r="QY112" s="41"/>
      <c r="QZ112" s="41"/>
      <c r="RA112" s="41"/>
      <c r="RB112" s="41"/>
      <c r="RC112" s="41"/>
      <c r="RD112" s="41"/>
      <c r="RE112" s="41"/>
      <c r="RF112" s="41"/>
      <c r="RG112" s="41"/>
      <c r="RH112" s="41"/>
      <c r="RI112" s="41"/>
      <c r="RJ112" s="41"/>
      <c r="RK112" s="41"/>
      <c r="RL112" s="41"/>
      <c r="RM112" s="41"/>
      <c r="RN112" s="41"/>
      <c r="RO112" s="41"/>
      <c r="RP112" s="41"/>
      <c r="RQ112" s="41"/>
      <c r="RR112" s="41"/>
      <c r="RS112" s="41"/>
      <c r="RT112" s="41"/>
      <c r="RU112" s="41"/>
      <c r="RV112" s="41"/>
      <c r="RW112" s="41"/>
      <c r="RX112" s="41"/>
      <c r="RY112" s="41"/>
      <c r="RZ112" s="41"/>
      <c r="SA112" s="41"/>
      <c r="SB112" s="41"/>
      <c r="SC112" s="41"/>
      <c r="SD112" s="41"/>
      <c r="SE112" s="41"/>
      <c r="SF112" s="41"/>
      <c r="SG112" s="41"/>
      <c r="SN112" s="41"/>
      <c r="SO112" s="41"/>
      <c r="SP112" s="41"/>
      <c r="SQ112" s="41"/>
      <c r="SR112" s="41"/>
      <c r="SS112" s="41"/>
      <c r="ST112" s="41"/>
      <c r="SU112" s="41"/>
      <c r="SV112" s="41"/>
      <c r="SW112" s="41"/>
      <c r="SX112" s="41"/>
      <c r="SY112" s="41"/>
      <c r="SZ112" s="41"/>
      <c r="TA112" s="41"/>
      <c r="TB112" s="41"/>
      <c r="TC112" s="41"/>
      <c r="TD112" s="41"/>
      <c r="TE112" s="41"/>
      <c r="TF112" s="41"/>
      <c r="TG112" s="41"/>
      <c r="TH112" s="41"/>
      <c r="TI112" s="41"/>
      <c r="TJ112" s="41"/>
      <c r="TK112" s="41"/>
      <c r="TL112" s="41"/>
      <c r="TM112" s="41"/>
      <c r="TN112" s="41"/>
      <c r="TO112" s="41"/>
      <c r="TP112" s="41"/>
      <c r="TQ112" s="41"/>
      <c r="TR112" s="41"/>
      <c r="TS112" s="41"/>
      <c r="TT112" s="41"/>
      <c r="TU112" s="41"/>
      <c r="TV112" s="41"/>
      <c r="TW112" s="41"/>
      <c r="TX112" s="41"/>
      <c r="TY112" s="41"/>
      <c r="TZ112" s="41"/>
      <c r="UA112" s="41"/>
      <c r="UB112" s="41"/>
      <c r="UC112" s="41"/>
      <c r="UD112" s="41"/>
      <c r="UE112" s="41"/>
      <c r="UF112" s="41"/>
      <c r="UG112" s="41"/>
      <c r="UH112" s="41"/>
      <c r="UI112" s="41"/>
      <c r="UJ112" s="41"/>
      <c r="UK112" s="41"/>
      <c r="UL112" s="41"/>
      <c r="UM112" s="41"/>
      <c r="UN112" s="41"/>
      <c r="UO112" s="41"/>
      <c r="UP112" s="41"/>
      <c r="UQ112" s="41"/>
      <c r="UR112" s="41"/>
      <c r="US112" s="41"/>
      <c r="UT112" s="41"/>
      <c r="UU112" s="41"/>
      <c r="UV112" s="41"/>
      <c r="UW112" s="41"/>
      <c r="UX112" s="41"/>
      <c r="UY112" s="41"/>
      <c r="UZ112" s="41"/>
      <c r="VA112" s="41"/>
      <c r="VB112" s="41"/>
      <c r="VC112" s="41"/>
      <c r="VD112" s="41"/>
      <c r="VE112" s="41"/>
      <c r="VF112" s="41"/>
      <c r="VG112" s="41"/>
      <c r="VH112" s="41"/>
      <c r="VI112" s="41"/>
      <c r="VJ112" s="41"/>
      <c r="VK112" s="41"/>
      <c r="VL112" s="41"/>
      <c r="VM112" s="41"/>
      <c r="VN112" s="41"/>
      <c r="VO112" s="41"/>
      <c r="VP112" s="41"/>
      <c r="VQ112" s="41"/>
      <c r="VR112" s="41"/>
      <c r="VS112" s="41"/>
      <c r="VT112" s="41"/>
      <c r="VU112" s="41"/>
      <c r="VV112" s="41"/>
      <c r="VW112" s="41"/>
      <c r="VX112" s="41"/>
      <c r="VY112" s="41"/>
      <c r="VZ112" s="41"/>
      <c r="WA112" s="41"/>
      <c r="WB112" s="41"/>
      <c r="WC112" s="41"/>
      <c r="WD112" s="41"/>
      <c r="WE112" s="41"/>
      <c r="WF112" s="41"/>
      <c r="WG112" s="41"/>
      <c r="WH112" s="41"/>
      <c r="WI112" s="41"/>
      <c r="WJ112" s="41"/>
      <c r="WK112" s="41"/>
      <c r="WL112" s="41"/>
      <c r="WM112" s="41"/>
      <c r="WN112" s="41"/>
      <c r="WO112" s="41"/>
      <c r="WP112" s="41"/>
      <c r="WQ112" s="41"/>
      <c r="WR112" s="41"/>
      <c r="WS112" s="41"/>
      <c r="WT112" s="41"/>
      <c r="WU112" s="41"/>
      <c r="WV112" s="41"/>
      <c r="WW112" s="41"/>
      <c r="WX112" s="41"/>
      <c r="WY112" s="41"/>
      <c r="WZ112" s="41"/>
      <c r="XA112" s="41"/>
      <c r="XB112" s="41"/>
      <c r="XC112" s="41"/>
      <c r="XD112" s="41"/>
      <c r="XE112" s="41"/>
      <c r="XF112" s="41"/>
      <c r="XG112" s="41"/>
      <c r="XH112" s="41"/>
      <c r="XI112" s="41"/>
      <c r="XJ112" s="41"/>
      <c r="XK112" s="41"/>
      <c r="XL112" s="41"/>
      <c r="XM112" s="41"/>
      <c r="XN112" s="41"/>
      <c r="XO112" s="41"/>
      <c r="XP112" s="41"/>
      <c r="XQ112" s="41"/>
      <c r="XR112" s="41"/>
      <c r="XS112" s="41"/>
      <c r="XT112" s="41"/>
      <c r="XU112" s="41"/>
      <c r="XV112" s="41"/>
      <c r="XW112" s="41"/>
      <c r="XX112" s="41"/>
      <c r="XY112" s="41"/>
      <c r="XZ112" s="41"/>
      <c r="YA112" s="41"/>
      <c r="YB112" s="41"/>
      <c r="YC112" s="41"/>
      <c r="YD112" s="41"/>
      <c r="YE112" s="41"/>
      <c r="YF112" s="41"/>
      <c r="YG112" s="41"/>
      <c r="YH112" s="41"/>
      <c r="YI112" s="41"/>
      <c r="YJ112" s="41"/>
      <c r="YK112" s="41"/>
      <c r="YL112" s="41"/>
      <c r="YM112" s="41"/>
      <c r="YN112" s="41"/>
      <c r="YO112" s="41"/>
      <c r="YP112" s="41"/>
      <c r="YQ112" s="41"/>
      <c r="YR112" s="41"/>
      <c r="YS112" s="41"/>
      <c r="YT112" s="41"/>
      <c r="YU112" s="41"/>
      <c r="YV112" s="41"/>
      <c r="YW112" s="41"/>
      <c r="YX112" s="41"/>
      <c r="YY112" s="41"/>
      <c r="YZ112" s="41"/>
      <c r="ZA112" s="41"/>
      <c r="ZB112" s="41"/>
      <c r="ZC112" s="41"/>
      <c r="ZD112" s="41"/>
      <c r="ZE112" s="41"/>
      <c r="ZF112" s="41"/>
      <c r="ZG112" s="41"/>
      <c r="ZH112" s="41"/>
      <c r="ZI112" s="41"/>
      <c r="ZJ112" s="41"/>
      <c r="ZK112" s="41"/>
      <c r="ZL112" s="41"/>
      <c r="ZM112" s="41"/>
      <c r="ZN112" s="41"/>
      <c r="ZO112" s="41"/>
      <c r="ZP112" s="41"/>
      <c r="ZQ112" s="41"/>
      <c r="ZR112" s="41"/>
      <c r="ZS112" s="41"/>
      <c r="ZT112" s="41"/>
      <c r="ZU112" s="41"/>
      <c r="ZV112" s="41"/>
      <c r="ZW112" s="41"/>
      <c r="ZX112" s="41"/>
      <c r="ZY112" s="41"/>
      <c r="ZZ112" s="41"/>
      <c r="AAA112" s="41"/>
      <c r="AAB112" s="41"/>
      <c r="AAC112" s="41"/>
      <c r="AAD112" s="41"/>
      <c r="AAE112" s="41"/>
      <c r="AAF112" s="41"/>
      <c r="AAG112" s="41"/>
      <c r="AAH112" s="41"/>
      <c r="AAI112" s="41"/>
      <c r="AAJ112" s="41"/>
      <c r="AAK112" s="41"/>
      <c r="AAL112" s="41"/>
      <c r="AAM112" s="41"/>
      <c r="AAN112" s="41"/>
      <c r="AAO112" s="41"/>
      <c r="AAP112" s="41"/>
      <c r="AAQ112" s="41"/>
      <c r="AAR112" s="41"/>
      <c r="AAS112" s="41"/>
      <c r="AAT112" s="41"/>
      <c r="AAU112" s="41"/>
      <c r="AAV112" s="41"/>
      <c r="AAW112" s="41"/>
      <c r="AAX112" s="41"/>
      <c r="AAY112" s="41"/>
      <c r="AAZ112" s="41"/>
      <c r="ABA112" s="41"/>
      <c r="ABB112" s="41"/>
      <c r="ABC112" s="41"/>
      <c r="ABD112" s="41"/>
      <c r="ABE112" s="41"/>
      <c r="ABF112" s="41"/>
      <c r="ABG112" s="41"/>
      <c r="ABH112" s="41"/>
      <c r="ABI112" s="41"/>
      <c r="ABJ112" s="41"/>
      <c r="ABK112" s="41"/>
      <c r="ABL112" s="41"/>
      <c r="ABM112" s="41"/>
      <c r="ABN112" s="41"/>
      <c r="ABO112" s="41"/>
      <c r="ABP112" s="41"/>
      <c r="ABQ112" s="41"/>
      <c r="ABR112" s="41"/>
      <c r="ABS112" s="41"/>
      <c r="ABT112" s="41"/>
      <c r="ABU112" s="41"/>
      <c r="ABV112" s="41"/>
      <c r="ABW112" s="41"/>
      <c r="ABX112" s="41"/>
      <c r="ABY112" s="41"/>
      <c r="ABZ112" s="41"/>
      <c r="ACA112" s="41"/>
      <c r="ACB112" s="41"/>
      <c r="ACC112" s="41"/>
      <c r="ACJ112" s="41"/>
      <c r="ACK112" s="41"/>
      <c r="ACL112" s="41"/>
      <c r="ACM112" s="41"/>
      <c r="ACN112" s="41"/>
      <c r="ACO112" s="41"/>
      <c r="ACP112" s="41"/>
      <c r="ACQ112" s="41"/>
      <c r="ACR112" s="41"/>
      <c r="ACS112" s="41"/>
      <c r="ACT112" s="41"/>
      <c r="ACU112" s="41"/>
      <c r="ACV112" s="41"/>
      <c r="ACW112" s="41"/>
      <c r="ACX112" s="41"/>
      <c r="ACY112" s="41"/>
      <c r="ACZ112" s="41"/>
      <c r="ADA112" s="41"/>
      <c r="ADB112" s="41"/>
      <c r="ADC112" s="41"/>
      <c r="ADD112" s="41"/>
      <c r="ADE112" s="41"/>
      <c r="ADF112" s="41"/>
      <c r="ADG112" s="41"/>
      <c r="ADH112" s="41"/>
      <c r="ADI112" s="41"/>
      <c r="ADJ112" s="41"/>
      <c r="ADK112" s="41"/>
      <c r="ADL112" s="41"/>
      <c r="ADM112" s="41"/>
      <c r="ADN112" s="41"/>
      <c r="ADO112" s="41"/>
      <c r="ADP112" s="41"/>
      <c r="ADQ112" s="41"/>
      <c r="ADR112" s="41"/>
      <c r="ADS112" s="41"/>
      <c r="ADT112" s="41"/>
      <c r="ADU112" s="41"/>
      <c r="ADV112" s="41"/>
      <c r="ADW112" s="41"/>
      <c r="ADX112" s="41"/>
      <c r="ADY112" s="41"/>
      <c r="ADZ112" s="41"/>
      <c r="AEA112" s="41"/>
      <c r="AEB112" s="41"/>
      <c r="AEC112" s="41"/>
      <c r="AED112" s="41"/>
      <c r="AEE112" s="41"/>
      <c r="AEF112" s="41"/>
      <c r="AEG112" s="41"/>
      <c r="AEH112" s="41"/>
      <c r="AEI112" s="41"/>
      <c r="AEJ112" s="41"/>
      <c r="AEK112" s="41"/>
      <c r="AEL112" s="41"/>
      <c r="AEM112" s="41"/>
      <c r="AEN112" s="41"/>
      <c r="AEO112" s="41"/>
      <c r="AEP112" s="41"/>
      <c r="AEQ112" s="41"/>
      <c r="AER112" s="41"/>
      <c r="AES112" s="41"/>
      <c r="AET112" s="41"/>
      <c r="AEU112" s="41"/>
      <c r="AEV112" s="41"/>
      <c r="AEW112" s="41"/>
      <c r="AEX112" s="41"/>
      <c r="AEY112" s="41"/>
      <c r="AEZ112" s="41"/>
      <c r="AFA112" s="41"/>
      <c r="AFB112" s="41"/>
      <c r="AFC112" s="41"/>
      <c r="AFD112" s="41"/>
      <c r="AFE112" s="41"/>
      <c r="AFF112" s="41"/>
      <c r="AFG112" s="41"/>
      <c r="AFH112" s="41"/>
      <c r="AFI112" s="41"/>
      <c r="AFJ112" s="41"/>
      <c r="AFK112" s="41"/>
      <c r="AFL112" s="41"/>
      <c r="AFM112" s="41"/>
      <c r="AFN112" s="41"/>
      <c r="AFO112" s="41"/>
      <c r="AFP112" s="41"/>
      <c r="AFQ112" s="41"/>
      <c r="AFR112" s="41"/>
      <c r="AFS112" s="41"/>
      <c r="AFT112" s="41"/>
      <c r="AFU112" s="41"/>
      <c r="AFV112" s="41"/>
      <c r="AFW112" s="41"/>
      <c r="AFX112" s="41"/>
      <c r="AFY112" s="41"/>
      <c r="AFZ112" s="41"/>
      <c r="AGA112" s="41"/>
      <c r="AGB112" s="41"/>
      <c r="AGC112" s="41"/>
      <c r="AGD112" s="41"/>
      <c r="AGE112" s="41"/>
      <c r="AGF112" s="41"/>
      <c r="AGG112" s="41"/>
      <c r="AGH112" s="41"/>
      <c r="AGI112" s="41"/>
      <c r="AGJ112" s="41"/>
      <c r="AGK112" s="41"/>
      <c r="AGL112" s="41"/>
      <c r="AGM112" s="41"/>
      <c r="AGN112" s="41"/>
      <c r="AGO112" s="41"/>
      <c r="AGP112" s="41"/>
      <c r="AGQ112" s="41"/>
      <c r="AGR112" s="41"/>
      <c r="AGS112" s="41"/>
      <c r="AGT112" s="41"/>
      <c r="AGU112" s="41"/>
      <c r="AGV112" s="41"/>
      <c r="AGW112" s="41"/>
      <c r="AGX112" s="41"/>
      <c r="AGY112" s="41"/>
      <c r="AGZ112" s="41"/>
      <c r="AHA112" s="41"/>
      <c r="AHB112" s="41"/>
      <c r="AHC112" s="41"/>
      <c r="AHD112" s="41"/>
      <c r="AHE112" s="41"/>
      <c r="AHF112" s="41"/>
      <c r="AHG112" s="41"/>
      <c r="AHH112" s="41"/>
      <c r="AHI112" s="41"/>
      <c r="AHJ112" s="41"/>
      <c r="AHK112" s="41"/>
      <c r="AHL112" s="41"/>
      <c r="AHM112" s="41"/>
      <c r="AHN112" s="41"/>
      <c r="AHO112" s="41"/>
      <c r="AHP112" s="41"/>
      <c r="AHQ112" s="41"/>
      <c r="AHR112" s="41"/>
      <c r="AHS112" s="41"/>
      <c r="AHT112" s="41"/>
      <c r="AHU112" s="41"/>
      <c r="AHV112" s="41"/>
      <c r="AHW112" s="41"/>
      <c r="AHX112" s="41"/>
      <c r="AHY112" s="41"/>
      <c r="AHZ112" s="41"/>
      <c r="AIA112" s="41"/>
      <c r="AIB112" s="41"/>
      <c r="AIC112" s="41"/>
      <c r="AID112" s="41"/>
      <c r="AIE112" s="41"/>
      <c r="AIF112" s="41"/>
      <c r="AIG112" s="41"/>
      <c r="AIH112" s="41"/>
      <c r="AII112" s="41"/>
      <c r="AIJ112" s="41"/>
      <c r="AIK112" s="41"/>
      <c r="AIL112" s="41"/>
      <c r="AIM112" s="41"/>
      <c r="AIN112" s="41"/>
      <c r="AIO112" s="41"/>
      <c r="AIP112" s="41"/>
      <c r="AIQ112" s="41"/>
      <c r="AIR112" s="41"/>
      <c r="AIS112" s="41"/>
      <c r="AIT112" s="41"/>
      <c r="AIU112" s="41"/>
      <c r="AIV112" s="41"/>
      <c r="AIW112" s="41"/>
      <c r="AIX112" s="41"/>
      <c r="AIY112" s="41"/>
      <c r="AIZ112" s="41"/>
      <c r="AJA112" s="41"/>
      <c r="AJB112" s="41"/>
      <c r="AJC112" s="41"/>
      <c r="AJD112" s="41"/>
      <c r="AJE112" s="41"/>
      <c r="AJF112" s="41"/>
      <c r="AJG112" s="41"/>
      <c r="AJH112" s="41"/>
      <c r="AJI112" s="41"/>
      <c r="AJJ112" s="41"/>
      <c r="AJK112" s="41"/>
      <c r="AJL112" s="41"/>
      <c r="AJM112" s="41"/>
      <c r="AJN112" s="41"/>
      <c r="AJO112" s="41"/>
      <c r="AJP112" s="41"/>
      <c r="AJQ112" s="41"/>
      <c r="AJR112" s="41"/>
      <c r="AJS112" s="41"/>
      <c r="AJT112" s="41"/>
      <c r="AJU112" s="41"/>
      <c r="AJV112" s="41"/>
      <c r="AJW112" s="41"/>
      <c r="AJX112" s="41"/>
      <c r="AJY112" s="41"/>
      <c r="AJZ112" s="41"/>
      <c r="AKA112" s="41"/>
      <c r="AKB112" s="41"/>
      <c r="AKC112" s="41"/>
      <c r="AKD112" s="41"/>
      <c r="AKE112" s="41"/>
      <c r="AKF112" s="41"/>
      <c r="AKG112" s="41"/>
      <c r="AKH112" s="41"/>
      <c r="AKI112" s="41"/>
      <c r="AKJ112" s="41"/>
      <c r="AKK112" s="41"/>
      <c r="AKL112" s="41"/>
      <c r="AKM112" s="41"/>
      <c r="AKN112" s="41"/>
      <c r="AKO112" s="41"/>
      <c r="AKP112" s="41"/>
      <c r="AKQ112" s="41"/>
      <c r="AKR112" s="41"/>
      <c r="AKS112" s="41"/>
      <c r="AKT112" s="41"/>
      <c r="AKU112" s="41"/>
      <c r="AKV112" s="41"/>
      <c r="AKW112" s="41"/>
      <c r="AKX112" s="41"/>
      <c r="AKY112" s="41"/>
      <c r="AKZ112" s="41"/>
      <c r="ALA112" s="41"/>
      <c r="ALB112" s="41"/>
      <c r="ALC112" s="41"/>
      <c r="ALD112" s="41"/>
      <c r="ALE112" s="41"/>
      <c r="ALF112" s="41"/>
      <c r="ALG112" s="41"/>
      <c r="ALH112" s="41"/>
      <c r="ALI112" s="41"/>
      <c r="ALJ112" s="41"/>
      <c r="ALK112" s="41"/>
      <c r="ALL112" s="41"/>
      <c r="ALM112" s="41"/>
      <c r="ALN112" s="41"/>
      <c r="ALO112" s="41"/>
      <c r="ALP112" s="41"/>
      <c r="ALQ112" s="41"/>
      <c r="ALR112" s="41"/>
      <c r="ALS112" s="41"/>
      <c r="ALT112" s="41"/>
      <c r="ALU112" s="41"/>
      <c r="ALV112" s="41"/>
      <c r="ALW112" s="41"/>
      <c r="ALX112" s="41"/>
      <c r="ALY112" s="41"/>
      <c r="AMF112" s="41"/>
      <c r="AMG112" s="41"/>
      <c r="AMH112" s="41"/>
      <c r="AMI112" s="41"/>
      <c r="AMJ112" s="41"/>
      <c r="AMK112" s="41"/>
      <c r="AML112" s="41"/>
      <c r="AMM112" s="41"/>
      <c r="AMN112" s="41"/>
      <c r="AMO112" s="41"/>
      <c r="AMP112" s="41"/>
      <c r="AMQ112" s="41"/>
      <c r="AMR112" s="41"/>
      <c r="AMS112" s="41"/>
      <c r="AMT112" s="41"/>
      <c r="AMU112" s="41"/>
      <c r="AMV112" s="41"/>
      <c r="AMW112" s="41"/>
      <c r="AMX112" s="41"/>
      <c r="AMY112" s="41"/>
      <c r="AMZ112" s="41"/>
      <c r="ANA112" s="41"/>
      <c r="ANB112" s="41"/>
      <c r="ANC112" s="41"/>
      <c r="AND112" s="41"/>
      <c r="ANE112" s="41"/>
      <c r="ANF112" s="41"/>
      <c r="ANG112" s="41"/>
      <c r="ANH112" s="41"/>
      <c r="ANI112" s="41"/>
      <c r="ANJ112" s="41"/>
      <c r="ANK112" s="41"/>
      <c r="ANL112" s="41"/>
      <c r="ANM112" s="41"/>
      <c r="ANN112" s="41"/>
      <c r="ANO112" s="41"/>
      <c r="ANP112" s="41"/>
      <c r="ANQ112" s="41"/>
      <c r="ANR112" s="41"/>
      <c r="ANS112" s="41"/>
      <c r="ANT112" s="41"/>
      <c r="ANU112" s="41"/>
      <c r="ANV112" s="41"/>
      <c r="ANW112" s="41"/>
      <c r="ANX112" s="41"/>
      <c r="ANY112" s="41"/>
      <c r="ANZ112" s="41"/>
      <c r="AOA112" s="41"/>
      <c r="AOB112" s="41"/>
      <c r="AOC112" s="41"/>
      <c r="AOD112" s="41"/>
      <c r="AOE112" s="41"/>
      <c r="AOF112" s="41"/>
      <c r="AOG112" s="41"/>
      <c r="AOH112" s="41"/>
      <c r="AOI112" s="41"/>
      <c r="AOJ112" s="41"/>
      <c r="AOK112" s="41"/>
      <c r="AOL112" s="41"/>
      <c r="AOM112" s="41"/>
      <c r="AON112" s="41"/>
      <c r="AOO112" s="41"/>
      <c r="AOP112" s="41"/>
      <c r="AOQ112" s="41"/>
      <c r="AOR112" s="41"/>
      <c r="AOS112" s="41"/>
      <c r="AOT112" s="41"/>
      <c r="AOU112" s="41"/>
      <c r="AOV112" s="41"/>
      <c r="AOW112" s="41"/>
      <c r="AOX112" s="41"/>
      <c r="AOY112" s="41"/>
      <c r="AOZ112" s="41"/>
      <c r="APA112" s="41"/>
      <c r="APB112" s="41"/>
      <c r="APC112" s="41"/>
      <c r="APD112" s="41"/>
      <c r="APE112" s="41"/>
      <c r="APF112" s="41"/>
      <c r="APG112" s="41"/>
      <c r="APH112" s="41"/>
      <c r="API112" s="41"/>
      <c r="APJ112" s="41"/>
      <c r="APK112" s="41"/>
      <c r="APL112" s="41"/>
      <c r="APM112" s="41"/>
      <c r="APN112" s="41"/>
      <c r="APO112" s="41"/>
      <c r="APP112" s="41"/>
      <c r="APQ112" s="41"/>
      <c r="APR112" s="41"/>
      <c r="APS112" s="41"/>
      <c r="APT112" s="41"/>
      <c r="APU112" s="41"/>
      <c r="APV112" s="41"/>
      <c r="APW112" s="41"/>
      <c r="APX112" s="41"/>
      <c r="APY112" s="41"/>
      <c r="APZ112" s="41"/>
      <c r="AQA112" s="41"/>
      <c r="AQB112" s="41"/>
      <c r="AQC112" s="41"/>
      <c r="AQD112" s="41"/>
      <c r="AQE112" s="41"/>
      <c r="AQF112" s="41"/>
      <c r="AQG112" s="41"/>
      <c r="AQH112" s="41"/>
      <c r="AQI112" s="41"/>
      <c r="AQJ112" s="41"/>
      <c r="AQK112" s="41"/>
      <c r="AQL112" s="41"/>
      <c r="AQM112" s="41"/>
      <c r="AQN112" s="41"/>
      <c r="AQO112" s="41"/>
      <c r="AQP112" s="41"/>
      <c r="AQQ112" s="41"/>
      <c r="AQR112" s="41"/>
      <c r="AQS112" s="41"/>
      <c r="AQT112" s="41"/>
      <c r="AQU112" s="41"/>
      <c r="AQV112" s="41"/>
      <c r="AQW112" s="41"/>
      <c r="AQX112" s="41"/>
      <c r="AQY112" s="41"/>
      <c r="AQZ112" s="41"/>
      <c r="ARA112" s="41"/>
      <c r="ARB112" s="41"/>
      <c r="ARC112" s="41"/>
      <c r="ARD112" s="41"/>
      <c r="ARE112" s="41"/>
      <c r="ARF112" s="41"/>
      <c r="ARG112" s="41"/>
      <c r="ARH112" s="41"/>
      <c r="ARI112" s="41"/>
      <c r="ARJ112" s="41"/>
      <c r="ARK112" s="41"/>
      <c r="ARL112" s="41"/>
      <c r="ARM112" s="41"/>
      <c r="ARN112" s="41"/>
      <c r="ARO112" s="41"/>
      <c r="ARP112" s="41"/>
      <c r="ARQ112" s="41"/>
      <c r="ARR112" s="41"/>
      <c r="ARS112" s="41"/>
      <c r="ART112" s="41"/>
      <c r="ARU112" s="41"/>
      <c r="ARV112" s="41"/>
      <c r="ARW112" s="41"/>
      <c r="ARX112" s="41"/>
      <c r="ARY112" s="41"/>
      <c r="ARZ112" s="41"/>
      <c r="ASA112" s="41"/>
      <c r="ASB112" s="41"/>
      <c r="ASC112" s="41"/>
      <c r="ASD112" s="41"/>
      <c r="ASE112" s="41"/>
      <c r="ASF112" s="41"/>
      <c r="ASG112" s="41"/>
      <c r="ASH112" s="41"/>
      <c r="ASI112" s="41"/>
      <c r="ASJ112" s="41"/>
      <c r="ASK112" s="41"/>
      <c r="ASL112" s="41"/>
      <c r="ASM112" s="41"/>
      <c r="ASN112" s="41"/>
      <c r="ASO112" s="41"/>
      <c r="ASP112" s="41"/>
      <c r="ASQ112" s="41"/>
      <c r="ASR112" s="41"/>
      <c r="ASS112" s="41"/>
      <c r="AST112" s="41"/>
      <c r="ASU112" s="41"/>
      <c r="ASV112" s="41"/>
      <c r="ASW112" s="41"/>
      <c r="ASX112" s="41"/>
      <c r="ASY112" s="41"/>
      <c r="ASZ112" s="41"/>
      <c r="ATA112" s="41"/>
      <c r="ATB112" s="41"/>
      <c r="ATC112" s="41"/>
      <c r="ATD112" s="41"/>
      <c r="ATE112" s="41"/>
      <c r="ATF112" s="41"/>
      <c r="ATG112" s="41"/>
      <c r="ATH112" s="41"/>
      <c r="ATI112" s="41"/>
      <c r="ATJ112" s="41"/>
      <c r="ATK112" s="41"/>
      <c r="ATL112" s="41"/>
      <c r="ATM112" s="41"/>
      <c r="ATN112" s="41"/>
      <c r="ATO112" s="41"/>
      <c r="ATP112" s="41"/>
      <c r="ATQ112" s="41"/>
      <c r="ATR112" s="41"/>
      <c r="ATS112" s="41"/>
      <c r="ATT112" s="41"/>
      <c r="ATU112" s="41"/>
      <c r="ATV112" s="41"/>
      <c r="ATW112" s="41"/>
      <c r="ATX112" s="41"/>
      <c r="ATY112" s="41"/>
      <c r="ATZ112" s="41"/>
      <c r="AUA112" s="41"/>
      <c r="AUB112" s="41"/>
      <c r="AUC112" s="41"/>
      <c r="AUD112" s="41"/>
      <c r="AUE112" s="41"/>
      <c r="AUF112" s="41"/>
      <c r="AUG112" s="41"/>
      <c r="AUH112" s="41"/>
      <c r="AUI112" s="41"/>
      <c r="AUJ112" s="41"/>
      <c r="AUK112" s="41"/>
      <c r="AUL112" s="41"/>
      <c r="AUM112" s="41"/>
      <c r="AUN112" s="41"/>
      <c r="AUO112" s="41"/>
      <c r="AUP112" s="41"/>
      <c r="AUQ112" s="41"/>
      <c r="AUR112" s="41"/>
      <c r="AUS112" s="41"/>
      <c r="AUT112" s="41"/>
      <c r="AUU112" s="41"/>
      <c r="AUV112" s="41"/>
      <c r="AUW112" s="41"/>
      <c r="AUX112" s="41"/>
      <c r="AUY112" s="41"/>
      <c r="AUZ112" s="41"/>
      <c r="AVA112" s="41"/>
      <c r="AVB112" s="41"/>
      <c r="AVC112" s="41"/>
      <c r="AVD112" s="41"/>
      <c r="AVE112" s="41"/>
      <c r="AVF112" s="41"/>
      <c r="AVG112" s="41"/>
      <c r="AVH112" s="41"/>
      <c r="AVI112" s="41"/>
      <c r="AVJ112" s="41"/>
      <c r="AVK112" s="41"/>
      <c r="AVL112" s="41"/>
      <c r="AVM112" s="41"/>
      <c r="AVN112" s="41"/>
      <c r="AVO112" s="41"/>
      <c r="AVP112" s="41"/>
      <c r="AVQ112" s="41"/>
      <c r="AVR112" s="41"/>
      <c r="AVS112" s="41"/>
      <c r="AVT112" s="41"/>
      <c r="AVU112" s="41"/>
      <c r="AWB112" s="41"/>
      <c r="AWC112" s="41"/>
      <c r="AWD112" s="41"/>
      <c r="AWE112" s="41"/>
      <c r="AWF112" s="41"/>
      <c r="AWG112" s="41"/>
      <c r="AWH112" s="41"/>
      <c r="AWI112" s="41"/>
      <c r="AWJ112" s="41"/>
      <c r="AWK112" s="41"/>
      <c r="AWL112" s="41"/>
      <c r="AWM112" s="41"/>
      <c r="AWN112" s="41"/>
      <c r="AWO112" s="41"/>
      <c r="AWP112" s="41"/>
      <c r="AWQ112" s="41"/>
      <c r="AWR112" s="41"/>
      <c r="AWS112" s="41"/>
      <c r="AWT112" s="41"/>
      <c r="AWU112" s="41"/>
      <c r="AWV112" s="41"/>
      <c r="AWW112" s="41"/>
      <c r="AWX112" s="41"/>
      <c r="AWY112" s="41"/>
      <c r="AWZ112" s="41"/>
      <c r="AXA112" s="41"/>
      <c r="AXB112" s="41"/>
      <c r="AXC112" s="41"/>
      <c r="AXD112" s="41"/>
      <c r="AXE112" s="41"/>
      <c r="AXF112" s="41"/>
      <c r="AXG112" s="41"/>
      <c r="AXH112" s="41"/>
      <c r="AXI112" s="41"/>
      <c r="AXJ112" s="41"/>
      <c r="AXK112" s="41"/>
      <c r="AXL112" s="41"/>
      <c r="AXM112" s="41"/>
      <c r="AXN112" s="41"/>
      <c r="AXO112" s="41"/>
      <c r="AXP112" s="41"/>
      <c r="AXQ112" s="41"/>
      <c r="AXR112" s="41"/>
      <c r="AXS112" s="41"/>
      <c r="AXT112" s="41"/>
      <c r="AXU112" s="41"/>
      <c r="AXV112" s="41"/>
      <c r="AXW112" s="41"/>
      <c r="AXX112" s="41"/>
      <c r="AXY112" s="41"/>
      <c r="AXZ112" s="41"/>
      <c r="AYA112" s="41"/>
      <c r="AYB112" s="41"/>
      <c r="AYC112" s="41"/>
      <c r="AYD112" s="41"/>
      <c r="AYE112" s="41"/>
      <c r="AYF112" s="41"/>
      <c r="AYG112" s="41"/>
      <c r="AYH112" s="41"/>
      <c r="AYI112" s="41"/>
      <c r="AYJ112" s="41"/>
      <c r="AYK112" s="41"/>
      <c r="AYL112" s="41"/>
      <c r="AYM112" s="41"/>
      <c r="AYN112" s="41"/>
      <c r="AYO112" s="41"/>
      <c r="AYP112" s="41"/>
      <c r="AYQ112" s="41"/>
      <c r="AYR112" s="41"/>
      <c r="AYS112" s="41"/>
      <c r="AYT112" s="41"/>
      <c r="AYU112" s="41"/>
      <c r="AYV112" s="41"/>
      <c r="AYW112" s="41"/>
      <c r="AYX112" s="41"/>
      <c r="AYY112" s="41"/>
      <c r="AYZ112" s="41"/>
      <c r="AZA112" s="41"/>
      <c r="AZB112" s="41"/>
      <c r="AZC112" s="41"/>
      <c r="AZD112" s="41"/>
      <c r="AZE112" s="41"/>
      <c r="AZF112" s="41"/>
      <c r="AZG112" s="41"/>
      <c r="AZH112" s="41"/>
      <c r="AZI112" s="41"/>
      <c r="AZJ112" s="41"/>
      <c r="AZK112" s="41"/>
      <c r="AZL112" s="41"/>
      <c r="AZM112" s="41"/>
      <c r="AZN112" s="41"/>
      <c r="AZO112" s="41"/>
      <c r="AZP112" s="41"/>
      <c r="AZQ112" s="41"/>
      <c r="AZR112" s="41"/>
      <c r="AZS112" s="41"/>
      <c r="AZT112" s="41"/>
      <c r="AZU112" s="41"/>
      <c r="AZV112" s="41"/>
      <c r="AZW112" s="41"/>
      <c r="AZX112" s="41"/>
      <c r="AZY112" s="41"/>
      <c r="AZZ112" s="41"/>
      <c r="BAA112" s="41"/>
      <c r="BAB112" s="41"/>
      <c r="BAC112" s="41"/>
      <c r="BAD112" s="41"/>
      <c r="BAE112" s="41"/>
      <c r="BAF112" s="41"/>
      <c r="BAG112" s="41"/>
      <c r="BAH112" s="41"/>
      <c r="BAI112" s="41"/>
      <c r="BAJ112" s="41"/>
      <c r="BAK112" s="41"/>
      <c r="BAL112" s="41"/>
      <c r="BAM112" s="41"/>
      <c r="BAN112" s="41"/>
      <c r="BAO112" s="41"/>
      <c r="BAP112" s="41"/>
      <c r="BAQ112" s="41"/>
      <c r="BAR112" s="41"/>
      <c r="BAS112" s="41"/>
      <c r="BAT112" s="41"/>
      <c r="BAU112" s="41"/>
      <c r="BAV112" s="41"/>
      <c r="BAW112" s="41"/>
      <c r="BAX112" s="41"/>
      <c r="BAY112" s="41"/>
      <c r="BAZ112" s="41"/>
      <c r="BBA112" s="41"/>
      <c r="BBB112" s="41"/>
      <c r="BBC112" s="41"/>
      <c r="BBD112" s="41"/>
      <c r="BBE112" s="41"/>
      <c r="BBF112" s="41"/>
      <c r="BBG112" s="41"/>
      <c r="BBH112" s="41"/>
      <c r="BBI112" s="41"/>
      <c r="BBJ112" s="41"/>
      <c r="BBK112" s="41"/>
      <c r="BBL112" s="41"/>
      <c r="BBM112" s="41"/>
      <c r="BBN112" s="41"/>
      <c r="BBO112" s="41"/>
      <c r="BBP112" s="41"/>
      <c r="BBQ112" s="41"/>
      <c r="BBR112" s="41"/>
      <c r="BBS112" s="41"/>
      <c r="BBT112" s="41"/>
      <c r="BBU112" s="41"/>
      <c r="BBV112" s="41"/>
      <c r="BBW112" s="41"/>
      <c r="BBX112" s="41"/>
      <c r="BBY112" s="41"/>
      <c r="BBZ112" s="41"/>
      <c r="BCA112" s="41"/>
      <c r="BCB112" s="41"/>
      <c r="BCC112" s="41"/>
      <c r="BCD112" s="41"/>
      <c r="BCE112" s="41"/>
      <c r="BCF112" s="41"/>
      <c r="BCG112" s="41"/>
      <c r="BCH112" s="41"/>
      <c r="BCI112" s="41"/>
      <c r="BCJ112" s="41"/>
      <c r="BCK112" s="41"/>
      <c r="BCL112" s="41"/>
      <c r="BCM112" s="41"/>
      <c r="BCN112" s="41"/>
      <c r="BCO112" s="41"/>
      <c r="BCP112" s="41"/>
      <c r="BCQ112" s="41"/>
      <c r="BCR112" s="41"/>
      <c r="BCS112" s="41"/>
      <c r="BCT112" s="41"/>
      <c r="BCU112" s="41"/>
      <c r="BCV112" s="41"/>
      <c r="BCW112" s="41"/>
      <c r="BCX112" s="41"/>
      <c r="BCY112" s="41"/>
      <c r="BCZ112" s="41"/>
      <c r="BDA112" s="41"/>
      <c r="BDB112" s="41"/>
      <c r="BDC112" s="41"/>
      <c r="BDD112" s="41"/>
      <c r="BDE112" s="41"/>
      <c r="BDF112" s="41"/>
      <c r="BDG112" s="41"/>
      <c r="BDH112" s="41"/>
      <c r="BDI112" s="41"/>
      <c r="BDJ112" s="41"/>
      <c r="BDK112" s="41"/>
      <c r="BDL112" s="41"/>
      <c r="BDM112" s="41"/>
      <c r="BDN112" s="41"/>
      <c r="BDO112" s="41"/>
      <c r="BDP112" s="41"/>
      <c r="BDQ112" s="41"/>
      <c r="BDR112" s="41"/>
      <c r="BDS112" s="41"/>
      <c r="BDT112" s="41"/>
      <c r="BDU112" s="41"/>
      <c r="BDV112" s="41"/>
      <c r="BDW112" s="41"/>
      <c r="BDX112" s="41"/>
      <c r="BDY112" s="41"/>
      <c r="BDZ112" s="41"/>
      <c r="BEA112" s="41"/>
      <c r="BEB112" s="41"/>
      <c r="BEC112" s="41"/>
      <c r="BED112" s="41"/>
      <c r="BEE112" s="41"/>
      <c r="BEF112" s="41"/>
      <c r="BEG112" s="41"/>
      <c r="BEH112" s="41"/>
      <c r="BEI112" s="41"/>
      <c r="BEJ112" s="41"/>
      <c r="BEK112" s="41"/>
      <c r="BEL112" s="41"/>
      <c r="BEM112" s="41"/>
      <c r="BEN112" s="41"/>
      <c r="BEO112" s="41"/>
      <c r="BEP112" s="41"/>
      <c r="BEQ112" s="41"/>
      <c r="BER112" s="41"/>
      <c r="BES112" s="41"/>
      <c r="BET112" s="41"/>
      <c r="BEU112" s="41"/>
      <c r="BEV112" s="41"/>
      <c r="BEW112" s="41"/>
      <c r="BEX112" s="41"/>
      <c r="BEY112" s="41"/>
      <c r="BEZ112" s="41"/>
      <c r="BFA112" s="41"/>
      <c r="BFB112" s="41"/>
      <c r="BFC112" s="41"/>
      <c r="BFD112" s="41"/>
      <c r="BFE112" s="41"/>
      <c r="BFF112" s="41"/>
      <c r="BFG112" s="41"/>
      <c r="BFH112" s="41"/>
      <c r="BFI112" s="41"/>
      <c r="BFJ112" s="41"/>
      <c r="BFK112" s="41"/>
      <c r="BFL112" s="41"/>
      <c r="BFM112" s="41"/>
      <c r="BFN112" s="41"/>
      <c r="BFO112" s="41"/>
      <c r="BFP112" s="41"/>
      <c r="BFQ112" s="41"/>
      <c r="BFX112" s="41"/>
      <c r="BFY112" s="41"/>
      <c r="BFZ112" s="41"/>
      <c r="BGA112" s="41"/>
      <c r="BGB112" s="41"/>
      <c r="BGC112" s="41"/>
      <c r="BGD112" s="41"/>
      <c r="BGE112" s="41"/>
      <c r="BGF112" s="41"/>
      <c r="BGG112" s="41"/>
      <c r="BGH112" s="41"/>
      <c r="BGI112" s="41"/>
      <c r="BGJ112" s="41"/>
      <c r="BGK112" s="41"/>
      <c r="BGL112" s="41"/>
      <c r="BGM112" s="41"/>
      <c r="BGN112" s="41"/>
      <c r="BGO112" s="41"/>
      <c r="BGP112" s="41"/>
      <c r="BGQ112" s="41"/>
      <c r="BGR112" s="41"/>
      <c r="BGS112" s="41"/>
      <c r="BGT112" s="41"/>
      <c r="BGU112" s="41"/>
      <c r="BGV112" s="41"/>
      <c r="BGW112" s="41"/>
      <c r="BGX112" s="41"/>
      <c r="BGY112" s="41"/>
      <c r="BGZ112" s="41"/>
      <c r="BHA112" s="41"/>
      <c r="BHB112" s="41"/>
      <c r="BHC112" s="41"/>
      <c r="BHD112" s="41"/>
      <c r="BHE112" s="41"/>
      <c r="BHF112" s="41"/>
      <c r="BHG112" s="41"/>
      <c r="BHH112" s="41"/>
      <c r="BHI112" s="41"/>
      <c r="BHJ112" s="41"/>
      <c r="BHK112" s="41"/>
      <c r="BHL112" s="41"/>
      <c r="BHM112" s="41"/>
      <c r="BHN112" s="41"/>
      <c r="BHO112" s="41"/>
      <c r="BHP112" s="41"/>
      <c r="BHQ112" s="41"/>
      <c r="BHR112" s="41"/>
      <c r="BHS112" s="41"/>
      <c r="BHT112" s="41"/>
      <c r="BHU112" s="41"/>
      <c r="BHV112" s="41"/>
      <c r="BHW112" s="41"/>
      <c r="BHX112" s="41"/>
      <c r="BHY112" s="41"/>
      <c r="BHZ112" s="41"/>
      <c r="BIA112" s="41"/>
      <c r="BIB112" s="41"/>
      <c r="BIC112" s="41"/>
      <c r="BID112" s="41"/>
      <c r="BIE112" s="41"/>
      <c r="BIF112" s="41"/>
      <c r="BIG112" s="41"/>
      <c r="BIH112" s="41"/>
      <c r="BII112" s="41"/>
      <c r="BIJ112" s="41"/>
      <c r="BIK112" s="41"/>
      <c r="BIL112" s="41"/>
      <c r="BIM112" s="41"/>
      <c r="BIN112" s="41"/>
      <c r="BIO112" s="41"/>
      <c r="BIP112" s="41"/>
      <c r="BIQ112" s="41"/>
      <c r="BIR112" s="41"/>
      <c r="BIS112" s="41"/>
      <c r="BIT112" s="41"/>
      <c r="BIU112" s="41"/>
      <c r="BIV112" s="41"/>
      <c r="BIW112" s="41"/>
      <c r="BIX112" s="41"/>
      <c r="BIY112" s="41"/>
      <c r="BIZ112" s="41"/>
      <c r="BJA112" s="41"/>
      <c r="BJB112" s="41"/>
      <c r="BJC112" s="41"/>
      <c r="BJD112" s="41"/>
      <c r="BJE112" s="41"/>
      <c r="BJF112" s="41"/>
      <c r="BJG112" s="41"/>
      <c r="BJH112" s="41"/>
      <c r="BJI112" s="41"/>
      <c r="BJJ112" s="41"/>
      <c r="BJK112" s="41"/>
      <c r="BJL112" s="41"/>
      <c r="BJM112" s="41"/>
      <c r="BJN112" s="41"/>
      <c r="BJO112" s="41"/>
      <c r="BJP112" s="41"/>
      <c r="BJQ112" s="41"/>
      <c r="BJR112" s="41"/>
      <c r="BJS112" s="41"/>
      <c r="BJT112" s="41"/>
      <c r="BJU112" s="41"/>
      <c r="BJV112" s="41"/>
      <c r="BJW112" s="41"/>
      <c r="BJX112" s="41"/>
      <c r="BJY112" s="41"/>
      <c r="BJZ112" s="41"/>
      <c r="BKA112" s="41"/>
      <c r="BKB112" s="41"/>
      <c r="BKC112" s="41"/>
      <c r="BKD112" s="41"/>
      <c r="BKE112" s="41"/>
      <c r="BKF112" s="41"/>
      <c r="BKG112" s="41"/>
      <c r="BKH112" s="41"/>
      <c r="BKI112" s="41"/>
      <c r="BKJ112" s="41"/>
      <c r="BKK112" s="41"/>
      <c r="BKL112" s="41"/>
      <c r="BKM112" s="41"/>
      <c r="BKN112" s="41"/>
      <c r="BKO112" s="41"/>
      <c r="BKP112" s="41"/>
      <c r="BKQ112" s="41"/>
      <c r="BKR112" s="41"/>
      <c r="BKS112" s="41"/>
      <c r="BKT112" s="41"/>
      <c r="BKU112" s="41"/>
      <c r="BKV112" s="41"/>
      <c r="BKW112" s="41"/>
      <c r="BKX112" s="41"/>
      <c r="BKY112" s="41"/>
      <c r="BKZ112" s="41"/>
      <c r="BLA112" s="41"/>
      <c r="BLB112" s="41"/>
      <c r="BLC112" s="41"/>
      <c r="BLD112" s="41"/>
      <c r="BLE112" s="41"/>
      <c r="BLF112" s="41"/>
      <c r="BLG112" s="41"/>
      <c r="BLH112" s="41"/>
      <c r="BLI112" s="41"/>
      <c r="BLJ112" s="41"/>
      <c r="BLK112" s="41"/>
      <c r="BLL112" s="41"/>
      <c r="BLM112" s="41"/>
      <c r="BLN112" s="41"/>
      <c r="BLO112" s="41"/>
      <c r="BLP112" s="41"/>
      <c r="BLQ112" s="41"/>
      <c r="BLR112" s="41"/>
      <c r="BLS112" s="41"/>
      <c r="BLT112" s="41"/>
      <c r="BLU112" s="41"/>
      <c r="BLV112" s="41"/>
      <c r="BLW112" s="41"/>
      <c r="BLX112" s="41"/>
      <c r="BLY112" s="41"/>
      <c r="BLZ112" s="41"/>
      <c r="BMA112" s="41"/>
      <c r="BMB112" s="41"/>
      <c r="BMC112" s="41"/>
      <c r="BMD112" s="41"/>
      <c r="BME112" s="41"/>
      <c r="BMF112" s="41"/>
      <c r="BMG112" s="41"/>
      <c r="BMH112" s="41"/>
      <c r="BMI112" s="41"/>
      <c r="BMJ112" s="41"/>
      <c r="BMK112" s="41"/>
      <c r="BML112" s="41"/>
      <c r="BMM112" s="41"/>
      <c r="BMN112" s="41"/>
      <c r="BMO112" s="41"/>
      <c r="BMP112" s="41"/>
      <c r="BMQ112" s="41"/>
      <c r="BMR112" s="41"/>
      <c r="BMS112" s="41"/>
      <c r="BMT112" s="41"/>
      <c r="BMU112" s="41"/>
      <c r="BMV112" s="41"/>
      <c r="BMW112" s="41"/>
      <c r="BMX112" s="41"/>
      <c r="BMY112" s="41"/>
      <c r="BMZ112" s="41"/>
      <c r="BNA112" s="41"/>
      <c r="BNB112" s="41"/>
      <c r="BNC112" s="41"/>
      <c r="BND112" s="41"/>
      <c r="BNE112" s="41"/>
      <c r="BNF112" s="41"/>
      <c r="BNG112" s="41"/>
      <c r="BNH112" s="41"/>
      <c r="BNI112" s="41"/>
      <c r="BNJ112" s="41"/>
      <c r="BNK112" s="41"/>
      <c r="BNL112" s="41"/>
      <c r="BNM112" s="41"/>
      <c r="BNN112" s="41"/>
      <c r="BNO112" s="41"/>
      <c r="BNP112" s="41"/>
      <c r="BNQ112" s="41"/>
      <c r="BNR112" s="41"/>
      <c r="BNS112" s="41"/>
      <c r="BNT112" s="41"/>
      <c r="BNU112" s="41"/>
      <c r="BNV112" s="41"/>
      <c r="BNW112" s="41"/>
      <c r="BNX112" s="41"/>
      <c r="BNY112" s="41"/>
      <c r="BNZ112" s="41"/>
      <c r="BOA112" s="41"/>
      <c r="BOB112" s="41"/>
      <c r="BOC112" s="41"/>
      <c r="BOD112" s="41"/>
      <c r="BOE112" s="41"/>
      <c r="BOF112" s="41"/>
      <c r="BOG112" s="41"/>
      <c r="BOH112" s="41"/>
      <c r="BOI112" s="41"/>
      <c r="BOJ112" s="41"/>
      <c r="BOK112" s="41"/>
      <c r="BOL112" s="41"/>
      <c r="BOM112" s="41"/>
      <c r="BON112" s="41"/>
      <c r="BOO112" s="41"/>
      <c r="BOP112" s="41"/>
      <c r="BOQ112" s="41"/>
      <c r="BOR112" s="41"/>
      <c r="BOS112" s="41"/>
      <c r="BOT112" s="41"/>
      <c r="BOU112" s="41"/>
      <c r="BOV112" s="41"/>
      <c r="BOW112" s="41"/>
      <c r="BOX112" s="41"/>
      <c r="BOY112" s="41"/>
      <c r="BOZ112" s="41"/>
      <c r="BPA112" s="41"/>
      <c r="BPB112" s="41"/>
      <c r="BPC112" s="41"/>
      <c r="BPD112" s="41"/>
      <c r="BPE112" s="41"/>
      <c r="BPF112" s="41"/>
      <c r="BPG112" s="41"/>
      <c r="BPH112" s="41"/>
      <c r="BPI112" s="41"/>
      <c r="BPJ112" s="41"/>
      <c r="BPK112" s="41"/>
      <c r="BPL112" s="41"/>
      <c r="BPM112" s="41"/>
      <c r="BPT112" s="41"/>
      <c r="BPU112" s="41"/>
      <c r="BPV112" s="41"/>
      <c r="BPW112" s="41"/>
      <c r="BPX112" s="41"/>
      <c r="BPY112" s="41"/>
      <c r="BPZ112" s="41"/>
      <c r="BQA112" s="41"/>
      <c r="BQB112" s="41"/>
      <c r="BQC112" s="41"/>
      <c r="BQD112" s="41"/>
      <c r="BQE112" s="41"/>
      <c r="BQF112" s="41"/>
      <c r="BQG112" s="41"/>
      <c r="BQH112" s="41"/>
      <c r="BQI112" s="41"/>
      <c r="BQJ112" s="41"/>
      <c r="BQK112" s="41"/>
      <c r="BQL112" s="41"/>
      <c r="BQM112" s="41"/>
      <c r="BQN112" s="41"/>
      <c r="BQO112" s="41"/>
      <c r="BQP112" s="41"/>
      <c r="BQQ112" s="41"/>
      <c r="BQR112" s="41"/>
      <c r="BQS112" s="41"/>
      <c r="BQT112" s="41"/>
      <c r="BQU112" s="41"/>
      <c r="BQV112" s="41"/>
      <c r="BQW112" s="41"/>
      <c r="BQX112" s="41"/>
      <c r="BQY112" s="41"/>
      <c r="BQZ112" s="41"/>
      <c r="BRA112" s="41"/>
      <c r="BRB112" s="41"/>
      <c r="BRC112" s="41"/>
      <c r="BRD112" s="41"/>
      <c r="BRE112" s="41"/>
      <c r="BRF112" s="41"/>
      <c r="BRG112" s="41"/>
      <c r="BRH112" s="41"/>
      <c r="BRI112" s="41"/>
      <c r="BRJ112" s="41"/>
      <c r="BRK112" s="41"/>
      <c r="BRL112" s="41"/>
      <c r="BRM112" s="41"/>
      <c r="BRN112" s="41"/>
      <c r="BRO112" s="41"/>
      <c r="BRP112" s="41"/>
      <c r="BRQ112" s="41"/>
      <c r="BRR112" s="41"/>
      <c r="BRS112" s="41"/>
      <c r="BRT112" s="41"/>
      <c r="BRU112" s="41"/>
      <c r="BRV112" s="41"/>
      <c r="BRW112" s="41"/>
      <c r="BRX112" s="41"/>
      <c r="BRY112" s="41"/>
      <c r="BRZ112" s="41"/>
      <c r="BSA112" s="41"/>
      <c r="BSB112" s="41"/>
      <c r="BSC112" s="41"/>
      <c r="BSD112" s="41"/>
      <c r="BSE112" s="41"/>
      <c r="BSF112" s="41"/>
      <c r="BSG112" s="41"/>
      <c r="BSH112" s="41"/>
      <c r="BSI112" s="41"/>
      <c r="BSJ112" s="41"/>
      <c r="BSK112" s="41"/>
      <c r="BSL112" s="41"/>
      <c r="BSM112" s="41"/>
      <c r="BSN112" s="41"/>
      <c r="BSO112" s="41"/>
      <c r="BSP112" s="41"/>
      <c r="BSQ112" s="41"/>
      <c r="BSR112" s="41"/>
      <c r="BSS112" s="41"/>
      <c r="BST112" s="41"/>
      <c r="BSU112" s="41"/>
      <c r="BSV112" s="41"/>
      <c r="BSW112" s="41"/>
      <c r="BSX112" s="41"/>
      <c r="BSY112" s="41"/>
      <c r="BSZ112" s="41"/>
      <c r="BTA112" s="41"/>
      <c r="BTB112" s="41"/>
      <c r="BTC112" s="41"/>
      <c r="BTD112" s="41"/>
      <c r="BTE112" s="41"/>
      <c r="BTF112" s="41"/>
      <c r="BTG112" s="41"/>
      <c r="BTH112" s="41"/>
      <c r="BTI112" s="41"/>
      <c r="BTJ112" s="41"/>
      <c r="BTK112" s="41"/>
      <c r="BTL112" s="41"/>
      <c r="BTM112" s="41"/>
      <c r="BTN112" s="41"/>
      <c r="BTO112" s="41"/>
      <c r="BTP112" s="41"/>
      <c r="BTQ112" s="41"/>
      <c r="BTR112" s="41"/>
      <c r="BTS112" s="41"/>
      <c r="BTT112" s="41"/>
      <c r="BTU112" s="41"/>
      <c r="BTV112" s="41"/>
      <c r="BTW112" s="41"/>
      <c r="BTX112" s="41"/>
      <c r="BTY112" s="41"/>
      <c r="BTZ112" s="41"/>
      <c r="BUA112" s="41"/>
      <c r="BUB112" s="41"/>
      <c r="BUC112" s="41"/>
      <c r="BUD112" s="41"/>
      <c r="BUE112" s="41"/>
      <c r="BUF112" s="41"/>
      <c r="BUG112" s="41"/>
      <c r="BUH112" s="41"/>
      <c r="BUI112" s="41"/>
      <c r="BUJ112" s="41"/>
      <c r="BUK112" s="41"/>
      <c r="BUL112" s="41"/>
      <c r="BUM112" s="41"/>
      <c r="BUN112" s="41"/>
      <c r="BUO112" s="41"/>
      <c r="BUP112" s="41"/>
      <c r="BUQ112" s="41"/>
      <c r="BUR112" s="41"/>
      <c r="BUS112" s="41"/>
      <c r="BUT112" s="41"/>
      <c r="BUU112" s="41"/>
      <c r="BUV112" s="41"/>
      <c r="BUW112" s="41"/>
      <c r="BUX112" s="41"/>
      <c r="BUY112" s="41"/>
      <c r="BUZ112" s="41"/>
      <c r="BVA112" s="41"/>
      <c r="BVB112" s="41"/>
      <c r="BVC112" s="41"/>
      <c r="BVD112" s="41"/>
      <c r="BVE112" s="41"/>
      <c r="BVF112" s="41"/>
      <c r="BVG112" s="41"/>
      <c r="BVH112" s="41"/>
      <c r="BVI112" s="41"/>
      <c r="BVJ112" s="41"/>
      <c r="BVK112" s="41"/>
      <c r="BVL112" s="41"/>
      <c r="BVM112" s="41"/>
      <c r="BVN112" s="41"/>
      <c r="BVO112" s="41"/>
      <c r="BVP112" s="41"/>
      <c r="BVQ112" s="41"/>
      <c r="BVR112" s="41"/>
      <c r="BVS112" s="41"/>
      <c r="BVT112" s="41"/>
      <c r="BVU112" s="41"/>
      <c r="BVV112" s="41"/>
      <c r="BVW112" s="41"/>
      <c r="BVX112" s="41"/>
      <c r="BVY112" s="41"/>
      <c r="BVZ112" s="41"/>
      <c r="BWA112" s="41"/>
      <c r="BWB112" s="41"/>
      <c r="BWC112" s="41"/>
      <c r="BWD112" s="41"/>
      <c r="BWE112" s="41"/>
      <c r="BWF112" s="41"/>
      <c r="BWG112" s="41"/>
      <c r="BWH112" s="41"/>
      <c r="BWI112" s="41"/>
      <c r="BWJ112" s="41"/>
      <c r="BWK112" s="41"/>
      <c r="BWL112" s="41"/>
      <c r="BWM112" s="41"/>
      <c r="BWN112" s="41"/>
      <c r="BWO112" s="41"/>
      <c r="BWP112" s="41"/>
      <c r="BWQ112" s="41"/>
      <c r="BWR112" s="41"/>
      <c r="BWS112" s="41"/>
      <c r="BWT112" s="41"/>
      <c r="BWU112" s="41"/>
      <c r="BWV112" s="41"/>
      <c r="BWW112" s="41"/>
      <c r="BWX112" s="41"/>
      <c r="BWY112" s="41"/>
      <c r="BWZ112" s="41"/>
      <c r="BXA112" s="41"/>
      <c r="BXB112" s="41"/>
      <c r="BXC112" s="41"/>
      <c r="BXD112" s="41"/>
      <c r="BXE112" s="41"/>
      <c r="BXF112" s="41"/>
      <c r="BXG112" s="41"/>
      <c r="BXH112" s="41"/>
      <c r="BXI112" s="41"/>
      <c r="BXJ112" s="41"/>
      <c r="BXK112" s="41"/>
      <c r="BXL112" s="41"/>
      <c r="BXM112" s="41"/>
      <c r="BXN112" s="41"/>
      <c r="BXO112" s="41"/>
      <c r="BXP112" s="41"/>
      <c r="BXQ112" s="41"/>
      <c r="BXR112" s="41"/>
      <c r="BXS112" s="41"/>
      <c r="BXT112" s="41"/>
      <c r="BXU112" s="41"/>
      <c r="BXV112" s="41"/>
      <c r="BXW112" s="41"/>
      <c r="BXX112" s="41"/>
      <c r="BXY112" s="41"/>
      <c r="BXZ112" s="41"/>
      <c r="BYA112" s="41"/>
      <c r="BYB112" s="41"/>
      <c r="BYC112" s="41"/>
      <c r="BYD112" s="41"/>
      <c r="BYE112" s="41"/>
      <c r="BYF112" s="41"/>
      <c r="BYG112" s="41"/>
      <c r="BYH112" s="41"/>
      <c r="BYI112" s="41"/>
      <c r="BYJ112" s="41"/>
      <c r="BYK112" s="41"/>
      <c r="BYL112" s="41"/>
      <c r="BYM112" s="41"/>
      <c r="BYN112" s="41"/>
      <c r="BYO112" s="41"/>
      <c r="BYP112" s="41"/>
      <c r="BYQ112" s="41"/>
      <c r="BYR112" s="41"/>
      <c r="BYS112" s="41"/>
      <c r="BYT112" s="41"/>
      <c r="BYU112" s="41"/>
      <c r="BYV112" s="41"/>
      <c r="BYW112" s="41"/>
      <c r="BYX112" s="41"/>
      <c r="BYY112" s="41"/>
      <c r="BYZ112" s="41"/>
      <c r="BZA112" s="41"/>
      <c r="BZB112" s="41"/>
      <c r="BZC112" s="41"/>
      <c r="BZD112" s="41"/>
      <c r="BZE112" s="41"/>
      <c r="BZF112" s="41"/>
      <c r="BZG112" s="41"/>
      <c r="BZH112" s="41"/>
      <c r="BZI112" s="41"/>
      <c r="BZP112" s="41"/>
      <c r="BZQ112" s="41"/>
      <c r="BZR112" s="41"/>
      <c r="BZS112" s="41"/>
      <c r="BZT112" s="41"/>
      <c r="BZU112" s="41"/>
      <c r="BZV112" s="41"/>
      <c r="BZW112" s="41"/>
      <c r="BZX112" s="41"/>
      <c r="BZY112" s="41"/>
      <c r="BZZ112" s="41"/>
      <c r="CAA112" s="41"/>
      <c r="CAB112" s="41"/>
      <c r="CAC112" s="41"/>
      <c r="CAD112" s="41"/>
      <c r="CAE112" s="41"/>
      <c r="CAF112" s="41"/>
      <c r="CAG112" s="41"/>
      <c r="CAH112" s="41"/>
      <c r="CAI112" s="41"/>
      <c r="CAJ112" s="41"/>
      <c r="CAK112" s="41"/>
      <c r="CAL112" s="41"/>
      <c r="CAM112" s="41"/>
      <c r="CAN112" s="41"/>
      <c r="CAO112" s="41"/>
      <c r="CAP112" s="41"/>
      <c r="CAQ112" s="41"/>
      <c r="CAR112" s="41"/>
      <c r="CAS112" s="41"/>
      <c r="CAT112" s="41"/>
      <c r="CAU112" s="41"/>
      <c r="CAV112" s="41"/>
      <c r="CAW112" s="41"/>
      <c r="CAX112" s="41"/>
      <c r="CAY112" s="41"/>
      <c r="CAZ112" s="41"/>
      <c r="CBA112" s="41"/>
      <c r="CBB112" s="41"/>
      <c r="CBC112" s="41"/>
      <c r="CBD112" s="41"/>
      <c r="CBE112" s="41"/>
      <c r="CBF112" s="41"/>
      <c r="CBG112" s="41"/>
      <c r="CBH112" s="41"/>
      <c r="CBI112" s="41"/>
      <c r="CBJ112" s="41"/>
      <c r="CBK112" s="41"/>
      <c r="CBL112" s="41"/>
      <c r="CBM112" s="41"/>
      <c r="CBN112" s="41"/>
      <c r="CBO112" s="41"/>
      <c r="CBP112" s="41"/>
      <c r="CBQ112" s="41"/>
      <c r="CBR112" s="41"/>
      <c r="CBS112" s="41"/>
      <c r="CBT112" s="41"/>
      <c r="CBU112" s="41"/>
      <c r="CBV112" s="41"/>
      <c r="CBW112" s="41"/>
      <c r="CBX112" s="41"/>
      <c r="CBY112" s="41"/>
      <c r="CBZ112" s="41"/>
      <c r="CCA112" s="41"/>
      <c r="CCB112" s="41"/>
      <c r="CCC112" s="41"/>
      <c r="CCD112" s="41"/>
      <c r="CCE112" s="41"/>
      <c r="CCF112" s="41"/>
      <c r="CCG112" s="41"/>
      <c r="CCH112" s="41"/>
      <c r="CCI112" s="41"/>
      <c r="CCJ112" s="41"/>
      <c r="CCK112" s="41"/>
      <c r="CCL112" s="41"/>
      <c r="CCM112" s="41"/>
      <c r="CCN112" s="41"/>
      <c r="CCO112" s="41"/>
      <c r="CCP112" s="41"/>
      <c r="CCQ112" s="41"/>
      <c r="CCR112" s="41"/>
      <c r="CCS112" s="41"/>
      <c r="CCT112" s="41"/>
      <c r="CCU112" s="41"/>
      <c r="CCV112" s="41"/>
      <c r="CCW112" s="41"/>
      <c r="CCX112" s="41"/>
      <c r="CCY112" s="41"/>
      <c r="CCZ112" s="41"/>
      <c r="CDA112" s="41"/>
      <c r="CDB112" s="41"/>
      <c r="CDC112" s="41"/>
      <c r="CDD112" s="41"/>
      <c r="CDE112" s="41"/>
      <c r="CDF112" s="41"/>
      <c r="CDG112" s="41"/>
      <c r="CDH112" s="41"/>
      <c r="CDI112" s="41"/>
      <c r="CDJ112" s="41"/>
      <c r="CDK112" s="41"/>
      <c r="CDL112" s="41"/>
      <c r="CDM112" s="41"/>
      <c r="CDN112" s="41"/>
      <c r="CDO112" s="41"/>
      <c r="CDP112" s="41"/>
      <c r="CDQ112" s="41"/>
      <c r="CDR112" s="41"/>
      <c r="CDS112" s="41"/>
      <c r="CDT112" s="41"/>
      <c r="CDU112" s="41"/>
      <c r="CDV112" s="41"/>
      <c r="CDW112" s="41"/>
      <c r="CDX112" s="41"/>
      <c r="CDY112" s="41"/>
      <c r="CDZ112" s="41"/>
      <c r="CEA112" s="41"/>
      <c r="CEB112" s="41"/>
      <c r="CEC112" s="41"/>
      <c r="CED112" s="41"/>
      <c r="CEE112" s="41"/>
      <c r="CEF112" s="41"/>
      <c r="CEG112" s="41"/>
      <c r="CEH112" s="41"/>
      <c r="CEI112" s="41"/>
      <c r="CEJ112" s="41"/>
      <c r="CEK112" s="41"/>
      <c r="CEL112" s="41"/>
      <c r="CEM112" s="41"/>
      <c r="CEN112" s="41"/>
      <c r="CEO112" s="41"/>
      <c r="CEP112" s="41"/>
      <c r="CEQ112" s="41"/>
      <c r="CER112" s="41"/>
      <c r="CES112" s="41"/>
      <c r="CET112" s="41"/>
      <c r="CEU112" s="41"/>
      <c r="CEV112" s="41"/>
      <c r="CEW112" s="41"/>
      <c r="CEX112" s="41"/>
      <c r="CEY112" s="41"/>
      <c r="CEZ112" s="41"/>
      <c r="CFA112" s="41"/>
      <c r="CFB112" s="41"/>
      <c r="CFC112" s="41"/>
      <c r="CFD112" s="41"/>
      <c r="CFE112" s="41"/>
      <c r="CFF112" s="41"/>
      <c r="CFG112" s="41"/>
      <c r="CFH112" s="41"/>
      <c r="CFI112" s="41"/>
      <c r="CFJ112" s="41"/>
      <c r="CFK112" s="41"/>
      <c r="CFL112" s="41"/>
      <c r="CFM112" s="41"/>
      <c r="CFN112" s="41"/>
      <c r="CFO112" s="41"/>
      <c r="CFP112" s="41"/>
      <c r="CFQ112" s="41"/>
      <c r="CFR112" s="41"/>
      <c r="CFS112" s="41"/>
      <c r="CFT112" s="41"/>
      <c r="CFU112" s="41"/>
      <c r="CFV112" s="41"/>
      <c r="CFW112" s="41"/>
      <c r="CFX112" s="41"/>
      <c r="CFY112" s="41"/>
      <c r="CFZ112" s="41"/>
      <c r="CGA112" s="41"/>
      <c r="CGB112" s="41"/>
      <c r="CGC112" s="41"/>
      <c r="CGD112" s="41"/>
      <c r="CGE112" s="41"/>
      <c r="CGF112" s="41"/>
      <c r="CGG112" s="41"/>
      <c r="CGH112" s="41"/>
      <c r="CGI112" s="41"/>
      <c r="CGJ112" s="41"/>
      <c r="CGK112" s="41"/>
      <c r="CGL112" s="41"/>
      <c r="CGM112" s="41"/>
      <c r="CGN112" s="41"/>
      <c r="CGO112" s="41"/>
      <c r="CGP112" s="41"/>
      <c r="CGQ112" s="41"/>
      <c r="CGR112" s="41"/>
      <c r="CGS112" s="41"/>
      <c r="CGT112" s="41"/>
      <c r="CGU112" s="41"/>
      <c r="CGV112" s="41"/>
      <c r="CGW112" s="41"/>
      <c r="CGX112" s="41"/>
      <c r="CGY112" s="41"/>
      <c r="CGZ112" s="41"/>
      <c r="CHA112" s="41"/>
      <c r="CHB112" s="41"/>
      <c r="CHC112" s="41"/>
      <c r="CHD112" s="41"/>
      <c r="CHE112" s="41"/>
      <c r="CHF112" s="41"/>
      <c r="CHG112" s="41"/>
      <c r="CHH112" s="41"/>
      <c r="CHI112" s="41"/>
      <c r="CHJ112" s="41"/>
      <c r="CHK112" s="41"/>
      <c r="CHL112" s="41"/>
      <c r="CHM112" s="41"/>
      <c r="CHN112" s="41"/>
      <c r="CHO112" s="41"/>
      <c r="CHP112" s="41"/>
      <c r="CHQ112" s="41"/>
      <c r="CHR112" s="41"/>
      <c r="CHS112" s="41"/>
      <c r="CHT112" s="41"/>
      <c r="CHU112" s="41"/>
      <c r="CHV112" s="41"/>
      <c r="CHW112" s="41"/>
      <c r="CHX112" s="41"/>
      <c r="CHY112" s="41"/>
      <c r="CHZ112" s="41"/>
      <c r="CIA112" s="41"/>
      <c r="CIB112" s="41"/>
      <c r="CIC112" s="41"/>
      <c r="CID112" s="41"/>
      <c r="CIE112" s="41"/>
      <c r="CIF112" s="41"/>
      <c r="CIG112" s="41"/>
      <c r="CIH112" s="41"/>
      <c r="CII112" s="41"/>
      <c r="CIJ112" s="41"/>
      <c r="CIK112" s="41"/>
      <c r="CIL112" s="41"/>
      <c r="CIM112" s="41"/>
      <c r="CIN112" s="41"/>
      <c r="CIO112" s="41"/>
      <c r="CIP112" s="41"/>
      <c r="CIQ112" s="41"/>
      <c r="CIR112" s="41"/>
      <c r="CIS112" s="41"/>
      <c r="CIT112" s="41"/>
      <c r="CIU112" s="41"/>
      <c r="CIV112" s="41"/>
      <c r="CIW112" s="41"/>
      <c r="CIX112" s="41"/>
      <c r="CIY112" s="41"/>
      <c r="CIZ112" s="41"/>
      <c r="CJA112" s="41"/>
      <c r="CJB112" s="41"/>
      <c r="CJC112" s="41"/>
      <c r="CJD112" s="41"/>
      <c r="CJE112" s="41"/>
      <c r="CJL112" s="41"/>
      <c r="CJM112" s="41"/>
      <c r="CJN112" s="41"/>
      <c r="CJO112" s="41"/>
      <c r="CJP112" s="41"/>
      <c r="CJQ112" s="41"/>
      <c r="CJR112" s="41"/>
      <c r="CJS112" s="41"/>
      <c r="CJT112" s="41"/>
      <c r="CJU112" s="41"/>
      <c r="CJV112" s="41"/>
      <c r="CJW112" s="41"/>
      <c r="CJX112" s="41"/>
      <c r="CJY112" s="41"/>
      <c r="CJZ112" s="41"/>
      <c r="CKA112" s="41"/>
      <c r="CKB112" s="41"/>
      <c r="CKC112" s="41"/>
      <c r="CKD112" s="41"/>
      <c r="CKE112" s="41"/>
      <c r="CKF112" s="41"/>
      <c r="CKG112" s="41"/>
      <c r="CKH112" s="41"/>
      <c r="CKI112" s="41"/>
      <c r="CKJ112" s="41"/>
      <c r="CKK112" s="41"/>
      <c r="CKL112" s="41"/>
      <c r="CKM112" s="41"/>
      <c r="CKN112" s="41"/>
      <c r="CKO112" s="41"/>
      <c r="CKP112" s="41"/>
      <c r="CKQ112" s="41"/>
      <c r="CKR112" s="41"/>
      <c r="CKS112" s="41"/>
      <c r="CKT112" s="41"/>
      <c r="CKU112" s="41"/>
      <c r="CKV112" s="41"/>
      <c r="CKW112" s="41"/>
      <c r="CKX112" s="41"/>
      <c r="CKY112" s="41"/>
      <c r="CKZ112" s="41"/>
      <c r="CLA112" s="41"/>
      <c r="CLB112" s="41"/>
      <c r="CLC112" s="41"/>
      <c r="CLD112" s="41"/>
      <c r="CLE112" s="41"/>
      <c r="CLF112" s="41"/>
      <c r="CLG112" s="41"/>
      <c r="CLH112" s="41"/>
      <c r="CLI112" s="41"/>
      <c r="CLJ112" s="41"/>
      <c r="CLK112" s="41"/>
      <c r="CLL112" s="41"/>
      <c r="CLM112" s="41"/>
      <c r="CLN112" s="41"/>
      <c r="CLO112" s="41"/>
      <c r="CLP112" s="41"/>
      <c r="CLQ112" s="41"/>
      <c r="CLR112" s="41"/>
      <c r="CLS112" s="41"/>
      <c r="CLT112" s="41"/>
      <c r="CLU112" s="41"/>
      <c r="CLV112" s="41"/>
      <c r="CLW112" s="41"/>
      <c r="CLX112" s="41"/>
      <c r="CLY112" s="41"/>
      <c r="CLZ112" s="41"/>
      <c r="CMA112" s="41"/>
      <c r="CMB112" s="41"/>
      <c r="CMC112" s="41"/>
      <c r="CMD112" s="41"/>
      <c r="CME112" s="41"/>
      <c r="CMF112" s="41"/>
      <c r="CMG112" s="41"/>
      <c r="CMH112" s="41"/>
      <c r="CMI112" s="41"/>
      <c r="CMJ112" s="41"/>
      <c r="CMK112" s="41"/>
      <c r="CML112" s="41"/>
      <c r="CMM112" s="41"/>
      <c r="CMN112" s="41"/>
      <c r="CMO112" s="41"/>
      <c r="CMP112" s="41"/>
      <c r="CMQ112" s="41"/>
      <c r="CMR112" s="41"/>
      <c r="CMS112" s="41"/>
      <c r="CMT112" s="41"/>
      <c r="CMU112" s="41"/>
      <c r="CMV112" s="41"/>
      <c r="CMW112" s="41"/>
      <c r="CMX112" s="41"/>
      <c r="CMY112" s="41"/>
      <c r="CMZ112" s="41"/>
      <c r="CNA112" s="41"/>
      <c r="CNB112" s="41"/>
      <c r="CNC112" s="41"/>
      <c r="CND112" s="41"/>
      <c r="CNE112" s="41"/>
      <c r="CNF112" s="41"/>
      <c r="CNG112" s="41"/>
      <c r="CNH112" s="41"/>
      <c r="CNI112" s="41"/>
      <c r="CNJ112" s="41"/>
      <c r="CNK112" s="41"/>
      <c r="CNL112" s="41"/>
      <c r="CNM112" s="41"/>
      <c r="CNN112" s="41"/>
      <c r="CNO112" s="41"/>
      <c r="CNP112" s="41"/>
      <c r="CNQ112" s="41"/>
      <c r="CNR112" s="41"/>
      <c r="CNS112" s="41"/>
      <c r="CNT112" s="41"/>
      <c r="CNU112" s="41"/>
      <c r="CNV112" s="41"/>
      <c r="CNW112" s="41"/>
      <c r="CNX112" s="41"/>
      <c r="CNY112" s="41"/>
      <c r="CNZ112" s="41"/>
      <c r="COA112" s="41"/>
      <c r="COB112" s="41"/>
      <c r="COC112" s="41"/>
      <c r="COD112" s="41"/>
      <c r="COE112" s="41"/>
      <c r="COF112" s="41"/>
      <c r="COG112" s="41"/>
      <c r="COH112" s="41"/>
      <c r="COI112" s="41"/>
      <c r="COJ112" s="41"/>
      <c r="COK112" s="41"/>
      <c r="COL112" s="41"/>
      <c r="COM112" s="41"/>
      <c r="CON112" s="41"/>
      <c r="COO112" s="41"/>
      <c r="COP112" s="41"/>
      <c r="COQ112" s="41"/>
      <c r="COR112" s="41"/>
      <c r="COS112" s="41"/>
      <c r="COT112" s="41"/>
      <c r="COU112" s="41"/>
      <c r="COV112" s="41"/>
      <c r="COW112" s="41"/>
      <c r="COX112" s="41"/>
      <c r="COY112" s="41"/>
      <c r="COZ112" s="41"/>
      <c r="CPA112" s="41"/>
      <c r="CPB112" s="41"/>
      <c r="CPC112" s="41"/>
      <c r="CPD112" s="41"/>
      <c r="CPE112" s="41"/>
      <c r="CPF112" s="41"/>
      <c r="CPG112" s="41"/>
      <c r="CPH112" s="41"/>
      <c r="CPI112" s="41"/>
      <c r="CPJ112" s="41"/>
      <c r="CPK112" s="41"/>
      <c r="CPL112" s="41"/>
      <c r="CPM112" s="41"/>
      <c r="CPN112" s="41"/>
      <c r="CPO112" s="41"/>
      <c r="CPP112" s="41"/>
      <c r="CPQ112" s="41"/>
      <c r="CPR112" s="41"/>
      <c r="CPS112" s="41"/>
      <c r="CPT112" s="41"/>
      <c r="CPU112" s="41"/>
      <c r="CPV112" s="41"/>
      <c r="CPW112" s="41"/>
      <c r="CPX112" s="41"/>
      <c r="CPY112" s="41"/>
      <c r="CPZ112" s="41"/>
      <c r="CQA112" s="41"/>
      <c r="CQB112" s="41"/>
      <c r="CQC112" s="41"/>
      <c r="CQD112" s="41"/>
      <c r="CQE112" s="41"/>
      <c r="CQF112" s="41"/>
      <c r="CQG112" s="41"/>
      <c r="CQH112" s="41"/>
      <c r="CQI112" s="41"/>
      <c r="CQJ112" s="41"/>
      <c r="CQK112" s="41"/>
      <c r="CQL112" s="41"/>
      <c r="CQM112" s="41"/>
      <c r="CQN112" s="41"/>
      <c r="CQO112" s="41"/>
      <c r="CQP112" s="41"/>
      <c r="CQQ112" s="41"/>
      <c r="CQR112" s="41"/>
      <c r="CQS112" s="41"/>
      <c r="CQT112" s="41"/>
      <c r="CQU112" s="41"/>
      <c r="CQV112" s="41"/>
      <c r="CQW112" s="41"/>
      <c r="CQX112" s="41"/>
      <c r="CQY112" s="41"/>
      <c r="CQZ112" s="41"/>
      <c r="CRA112" s="41"/>
      <c r="CRB112" s="41"/>
      <c r="CRC112" s="41"/>
      <c r="CRD112" s="41"/>
      <c r="CRE112" s="41"/>
      <c r="CRF112" s="41"/>
      <c r="CRG112" s="41"/>
      <c r="CRH112" s="41"/>
      <c r="CRI112" s="41"/>
      <c r="CRJ112" s="41"/>
      <c r="CRK112" s="41"/>
      <c r="CRL112" s="41"/>
      <c r="CRM112" s="41"/>
      <c r="CRN112" s="41"/>
      <c r="CRO112" s="41"/>
      <c r="CRP112" s="41"/>
      <c r="CRQ112" s="41"/>
      <c r="CRR112" s="41"/>
      <c r="CRS112" s="41"/>
      <c r="CRT112" s="41"/>
      <c r="CRU112" s="41"/>
      <c r="CRV112" s="41"/>
      <c r="CRW112" s="41"/>
      <c r="CRX112" s="41"/>
      <c r="CRY112" s="41"/>
      <c r="CRZ112" s="41"/>
      <c r="CSA112" s="41"/>
      <c r="CSB112" s="41"/>
      <c r="CSC112" s="41"/>
      <c r="CSD112" s="41"/>
      <c r="CSE112" s="41"/>
      <c r="CSF112" s="41"/>
      <c r="CSG112" s="41"/>
      <c r="CSH112" s="41"/>
      <c r="CSI112" s="41"/>
      <c r="CSJ112" s="41"/>
      <c r="CSK112" s="41"/>
      <c r="CSL112" s="41"/>
      <c r="CSM112" s="41"/>
      <c r="CSN112" s="41"/>
      <c r="CSO112" s="41"/>
      <c r="CSP112" s="41"/>
      <c r="CSQ112" s="41"/>
      <c r="CSR112" s="41"/>
      <c r="CSS112" s="41"/>
      <c r="CST112" s="41"/>
      <c r="CSU112" s="41"/>
      <c r="CSV112" s="41"/>
      <c r="CSW112" s="41"/>
      <c r="CSX112" s="41"/>
      <c r="CSY112" s="41"/>
      <c r="CSZ112" s="41"/>
      <c r="CTA112" s="41"/>
      <c r="CTH112" s="41"/>
      <c r="CTI112" s="41"/>
      <c r="CTJ112" s="41"/>
      <c r="CTK112" s="41"/>
      <c r="CTL112" s="41"/>
      <c r="CTM112" s="41"/>
      <c r="CTN112" s="41"/>
      <c r="CTO112" s="41"/>
      <c r="CTP112" s="41"/>
      <c r="CTQ112" s="41"/>
      <c r="CTR112" s="41"/>
      <c r="CTS112" s="41"/>
      <c r="CTT112" s="41"/>
      <c r="CTU112" s="41"/>
      <c r="CTV112" s="41"/>
      <c r="CTW112" s="41"/>
      <c r="CTX112" s="41"/>
      <c r="CTY112" s="41"/>
      <c r="CTZ112" s="41"/>
      <c r="CUA112" s="41"/>
      <c r="CUB112" s="41"/>
      <c r="CUC112" s="41"/>
      <c r="CUD112" s="41"/>
      <c r="CUE112" s="41"/>
      <c r="CUF112" s="41"/>
      <c r="CUG112" s="41"/>
      <c r="CUH112" s="41"/>
      <c r="CUI112" s="41"/>
      <c r="CUJ112" s="41"/>
      <c r="CUK112" s="41"/>
      <c r="CUL112" s="41"/>
      <c r="CUM112" s="41"/>
      <c r="CUN112" s="41"/>
      <c r="CUO112" s="41"/>
      <c r="CUP112" s="41"/>
      <c r="CUQ112" s="41"/>
      <c r="CUR112" s="41"/>
      <c r="CUS112" s="41"/>
      <c r="CUT112" s="41"/>
      <c r="CUU112" s="41"/>
      <c r="CUV112" s="41"/>
      <c r="CUW112" s="41"/>
      <c r="CUX112" s="41"/>
      <c r="CUY112" s="41"/>
      <c r="CUZ112" s="41"/>
      <c r="CVA112" s="41"/>
      <c r="CVB112" s="41"/>
      <c r="CVC112" s="41"/>
      <c r="CVD112" s="41"/>
      <c r="CVE112" s="41"/>
      <c r="CVF112" s="41"/>
      <c r="CVG112" s="41"/>
      <c r="CVH112" s="41"/>
      <c r="CVI112" s="41"/>
      <c r="CVJ112" s="41"/>
      <c r="CVK112" s="41"/>
      <c r="CVL112" s="41"/>
      <c r="CVM112" s="41"/>
      <c r="CVN112" s="41"/>
      <c r="CVO112" s="41"/>
      <c r="CVP112" s="41"/>
      <c r="CVQ112" s="41"/>
      <c r="CVR112" s="41"/>
      <c r="CVS112" s="41"/>
      <c r="CVT112" s="41"/>
      <c r="CVU112" s="41"/>
      <c r="CVV112" s="41"/>
      <c r="CVW112" s="41"/>
      <c r="CVX112" s="41"/>
      <c r="CVY112" s="41"/>
      <c r="CVZ112" s="41"/>
      <c r="CWA112" s="41"/>
      <c r="CWB112" s="41"/>
      <c r="CWC112" s="41"/>
      <c r="CWD112" s="41"/>
      <c r="CWE112" s="41"/>
      <c r="CWF112" s="41"/>
      <c r="CWG112" s="41"/>
      <c r="CWH112" s="41"/>
      <c r="CWI112" s="41"/>
      <c r="CWJ112" s="41"/>
      <c r="CWK112" s="41"/>
      <c r="CWL112" s="41"/>
      <c r="CWM112" s="41"/>
      <c r="CWN112" s="41"/>
      <c r="CWO112" s="41"/>
      <c r="CWP112" s="41"/>
      <c r="CWQ112" s="41"/>
      <c r="CWR112" s="41"/>
      <c r="CWS112" s="41"/>
      <c r="CWT112" s="41"/>
      <c r="CWU112" s="41"/>
      <c r="CWV112" s="41"/>
      <c r="CWW112" s="41"/>
      <c r="CWX112" s="41"/>
      <c r="CWY112" s="41"/>
      <c r="CWZ112" s="41"/>
      <c r="CXA112" s="41"/>
      <c r="CXB112" s="41"/>
      <c r="CXC112" s="41"/>
      <c r="CXD112" s="41"/>
      <c r="CXE112" s="41"/>
      <c r="CXF112" s="41"/>
      <c r="CXG112" s="41"/>
      <c r="CXH112" s="41"/>
      <c r="CXI112" s="41"/>
      <c r="CXJ112" s="41"/>
      <c r="CXK112" s="41"/>
      <c r="CXL112" s="41"/>
      <c r="CXM112" s="41"/>
      <c r="CXN112" s="41"/>
      <c r="CXO112" s="41"/>
      <c r="CXP112" s="41"/>
      <c r="CXQ112" s="41"/>
      <c r="CXR112" s="41"/>
      <c r="CXS112" s="41"/>
      <c r="CXT112" s="41"/>
      <c r="CXU112" s="41"/>
      <c r="CXV112" s="41"/>
      <c r="CXW112" s="41"/>
      <c r="CXX112" s="41"/>
      <c r="CXY112" s="41"/>
      <c r="CXZ112" s="41"/>
      <c r="CYA112" s="41"/>
      <c r="CYB112" s="41"/>
      <c r="CYC112" s="41"/>
      <c r="CYD112" s="41"/>
      <c r="CYE112" s="41"/>
      <c r="CYF112" s="41"/>
      <c r="CYG112" s="41"/>
      <c r="CYH112" s="41"/>
      <c r="CYI112" s="41"/>
      <c r="CYJ112" s="41"/>
      <c r="CYK112" s="41"/>
      <c r="CYL112" s="41"/>
      <c r="CYM112" s="41"/>
      <c r="CYN112" s="41"/>
      <c r="CYO112" s="41"/>
      <c r="CYP112" s="41"/>
      <c r="CYQ112" s="41"/>
      <c r="CYR112" s="41"/>
      <c r="CYS112" s="41"/>
      <c r="CYT112" s="41"/>
      <c r="CYU112" s="41"/>
      <c r="CYV112" s="41"/>
      <c r="CYW112" s="41"/>
      <c r="CYX112" s="41"/>
      <c r="CYY112" s="41"/>
      <c r="CYZ112" s="41"/>
      <c r="CZA112" s="41"/>
      <c r="CZB112" s="41"/>
      <c r="CZC112" s="41"/>
      <c r="CZD112" s="41"/>
      <c r="CZE112" s="41"/>
      <c r="CZF112" s="41"/>
      <c r="CZG112" s="41"/>
      <c r="CZH112" s="41"/>
      <c r="CZI112" s="41"/>
      <c r="CZJ112" s="41"/>
      <c r="CZK112" s="41"/>
      <c r="CZL112" s="41"/>
      <c r="CZM112" s="41"/>
      <c r="CZN112" s="41"/>
      <c r="CZO112" s="41"/>
      <c r="CZP112" s="41"/>
      <c r="CZQ112" s="41"/>
      <c r="CZR112" s="41"/>
      <c r="CZS112" s="41"/>
      <c r="CZT112" s="41"/>
      <c r="CZU112" s="41"/>
      <c r="CZV112" s="41"/>
      <c r="CZW112" s="41"/>
      <c r="CZX112" s="41"/>
      <c r="CZY112" s="41"/>
      <c r="CZZ112" s="41"/>
      <c r="DAA112" s="41"/>
      <c r="DAB112" s="41"/>
      <c r="DAC112" s="41"/>
      <c r="DAD112" s="41"/>
      <c r="DAE112" s="41"/>
      <c r="DAF112" s="41"/>
      <c r="DAG112" s="41"/>
      <c r="DAH112" s="41"/>
      <c r="DAI112" s="41"/>
      <c r="DAJ112" s="41"/>
      <c r="DAK112" s="41"/>
      <c r="DAL112" s="41"/>
      <c r="DAM112" s="41"/>
      <c r="DAN112" s="41"/>
      <c r="DAO112" s="41"/>
      <c r="DAP112" s="41"/>
      <c r="DAQ112" s="41"/>
      <c r="DAR112" s="41"/>
      <c r="DAS112" s="41"/>
      <c r="DAT112" s="41"/>
      <c r="DAU112" s="41"/>
      <c r="DAV112" s="41"/>
      <c r="DAW112" s="41"/>
      <c r="DAX112" s="41"/>
      <c r="DAY112" s="41"/>
      <c r="DAZ112" s="41"/>
      <c r="DBA112" s="41"/>
      <c r="DBB112" s="41"/>
      <c r="DBC112" s="41"/>
      <c r="DBD112" s="41"/>
      <c r="DBE112" s="41"/>
      <c r="DBF112" s="41"/>
      <c r="DBG112" s="41"/>
      <c r="DBH112" s="41"/>
      <c r="DBI112" s="41"/>
      <c r="DBJ112" s="41"/>
      <c r="DBK112" s="41"/>
      <c r="DBL112" s="41"/>
      <c r="DBM112" s="41"/>
      <c r="DBN112" s="41"/>
      <c r="DBO112" s="41"/>
      <c r="DBP112" s="41"/>
      <c r="DBQ112" s="41"/>
      <c r="DBR112" s="41"/>
      <c r="DBS112" s="41"/>
      <c r="DBT112" s="41"/>
      <c r="DBU112" s="41"/>
      <c r="DBV112" s="41"/>
      <c r="DBW112" s="41"/>
      <c r="DBX112" s="41"/>
      <c r="DBY112" s="41"/>
      <c r="DBZ112" s="41"/>
      <c r="DCA112" s="41"/>
      <c r="DCB112" s="41"/>
      <c r="DCC112" s="41"/>
      <c r="DCD112" s="41"/>
      <c r="DCE112" s="41"/>
      <c r="DCF112" s="41"/>
      <c r="DCG112" s="41"/>
      <c r="DCH112" s="41"/>
      <c r="DCI112" s="41"/>
      <c r="DCJ112" s="41"/>
      <c r="DCK112" s="41"/>
      <c r="DCL112" s="41"/>
      <c r="DCM112" s="41"/>
      <c r="DCN112" s="41"/>
      <c r="DCO112" s="41"/>
      <c r="DCP112" s="41"/>
      <c r="DCQ112" s="41"/>
      <c r="DCR112" s="41"/>
      <c r="DCS112" s="41"/>
      <c r="DCT112" s="41"/>
      <c r="DCU112" s="41"/>
      <c r="DCV112" s="41"/>
      <c r="DCW112" s="41"/>
      <c r="DDD112" s="41"/>
      <c r="DDE112" s="41"/>
      <c r="DDF112" s="41"/>
      <c r="DDG112" s="41"/>
      <c r="DDH112" s="41"/>
      <c r="DDI112" s="41"/>
      <c r="DDJ112" s="41"/>
      <c r="DDK112" s="41"/>
      <c r="DDL112" s="41"/>
      <c r="DDM112" s="41"/>
      <c r="DDN112" s="41"/>
      <c r="DDO112" s="41"/>
      <c r="DDP112" s="41"/>
      <c r="DDQ112" s="41"/>
      <c r="DDR112" s="41"/>
      <c r="DDS112" s="41"/>
      <c r="DDT112" s="41"/>
      <c r="DDU112" s="41"/>
      <c r="DDV112" s="41"/>
      <c r="DDW112" s="41"/>
      <c r="DDX112" s="41"/>
      <c r="DDY112" s="41"/>
      <c r="DDZ112" s="41"/>
      <c r="DEA112" s="41"/>
      <c r="DEB112" s="41"/>
      <c r="DEC112" s="41"/>
      <c r="DED112" s="41"/>
      <c r="DEE112" s="41"/>
      <c r="DEF112" s="41"/>
      <c r="DEG112" s="41"/>
      <c r="DEH112" s="41"/>
      <c r="DEI112" s="41"/>
      <c r="DEJ112" s="41"/>
      <c r="DEK112" s="41"/>
      <c r="DEL112" s="41"/>
      <c r="DEM112" s="41"/>
      <c r="DEN112" s="41"/>
      <c r="DEO112" s="41"/>
      <c r="DEP112" s="41"/>
      <c r="DEQ112" s="41"/>
      <c r="DER112" s="41"/>
      <c r="DES112" s="41"/>
      <c r="DET112" s="41"/>
      <c r="DEU112" s="41"/>
      <c r="DEV112" s="41"/>
      <c r="DEW112" s="41"/>
      <c r="DEX112" s="41"/>
      <c r="DEY112" s="41"/>
      <c r="DEZ112" s="41"/>
      <c r="DFA112" s="41"/>
      <c r="DFB112" s="41"/>
      <c r="DFC112" s="41"/>
      <c r="DFD112" s="41"/>
      <c r="DFE112" s="41"/>
      <c r="DFF112" s="41"/>
      <c r="DFG112" s="41"/>
      <c r="DFH112" s="41"/>
      <c r="DFI112" s="41"/>
      <c r="DFJ112" s="41"/>
      <c r="DFK112" s="41"/>
      <c r="DFL112" s="41"/>
      <c r="DFM112" s="41"/>
      <c r="DFN112" s="41"/>
      <c r="DFO112" s="41"/>
      <c r="DFP112" s="41"/>
      <c r="DFQ112" s="41"/>
      <c r="DFR112" s="41"/>
      <c r="DFS112" s="41"/>
      <c r="DFT112" s="41"/>
      <c r="DFU112" s="41"/>
      <c r="DFV112" s="41"/>
      <c r="DFW112" s="41"/>
      <c r="DFX112" s="41"/>
      <c r="DFY112" s="41"/>
      <c r="DFZ112" s="41"/>
      <c r="DGA112" s="41"/>
      <c r="DGB112" s="41"/>
      <c r="DGC112" s="41"/>
      <c r="DGD112" s="41"/>
      <c r="DGE112" s="41"/>
      <c r="DGF112" s="41"/>
      <c r="DGG112" s="41"/>
      <c r="DGH112" s="41"/>
      <c r="DGI112" s="41"/>
      <c r="DGJ112" s="41"/>
      <c r="DGK112" s="41"/>
      <c r="DGL112" s="41"/>
      <c r="DGM112" s="41"/>
      <c r="DGN112" s="41"/>
      <c r="DGO112" s="41"/>
      <c r="DGP112" s="41"/>
      <c r="DGQ112" s="41"/>
      <c r="DGR112" s="41"/>
      <c r="DGS112" s="41"/>
      <c r="DGT112" s="41"/>
      <c r="DGU112" s="41"/>
      <c r="DGV112" s="41"/>
      <c r="DGW112" s="41"/>
      <c r="DGX112" s="41"/>
      <c r="DGY112" s="41"/>
      <c r="DGZ112" s="41"/>
      <c r="DHA112" s="41"/>
      <c r="DHB112" s="41"/>
      <c r="DHC112" s="41"/>
      <c r="DHD112" s="41"/>
      <c r="DHE112" s="41"/>
      <c r="DHF112" s="41"/>
      <c r="DHG112" s="41"/>
      <c r="DHH112" s="41"/>
      <c r="DHI112" s="41"/>
      <c r="DHJ112" s="41"/>
      <c r="DHK112" s="41"/>
      <c r="DHL112" s="41"/>
      <c r="DHM112" s="41"/>
      <c r="DHN112" s="41"/>
      <c r="DHO112" s="41"/>
      <c r="DHP112" s="41"/>
      <c r="DHQ112" s="41"/>
      <c r="DHR112" s="41"/>
      <c r="DHS112" s="41"/>
      <c r="DHT112" s="41"/>
      <c r="DHU112" s="41"/>
      <c r="DHV112" s="41"/>
      <c r="DHW112" s="41"/>
      <c r="DHX112" s="41"/>
      <c r="DHY112" s="41"/>
      <c r="DHZ112" s="41"/>
      <c r="DIA112" s="41"/>
      <c r="DIB112" s="41"/>
      <c r="DIC112" s="41"/>
      <c r="DID112" s="41"/>
      <c r="DIE112" s="41"/>
      <c r="DIF112" s="41"/>
      <c r="DIG112" s="41"/>
      <c r="DIH112" s="41"/>
      <c r="DII112" s="41"/>
      <c r="DIJ112" s="41"/>
      <c r="DIK112" s="41"/>
      <c r="DIL112" s="41"/>
      <c r="DIM112" s="41"/>
      <c r="DIN112" s="41"/>
      <c r="DIO112" s="41"/>
      <c r="DIP112" s="41"/>
      <c r="DIQ112" s="41"/>
      <c r="DIR112" s="41"/>
      <c r="DIS112" s="41"/>
      <c r="DIT112" s="41"/>
      <c r="DIU112" s="41"/>
      <c r="DIV112" s="41"/>
      <c r="DIW112" s="41"/>
      <c r="DIX112" s="41"/>
      <c r="DIY112" s="41"/>
      <c r="DIZ112" s="41"/>
      <c r="DJA112" s="41"/>
      <c r="DJB112" s="41"/>
      <c r="DJC112" s="41"/>
      <c r="DJD112" s="41"/>
      <c r="DJE112" s="41"/>
      <c r="DJF112" s="41"/>
      <c r="DJG112" s="41"/>
      <c r="DJH112" s="41"/>
      <c r="DJI112" s="41"/>
      <c r="DJJ112" s="41"/>
      <c r="DJK112" s="41"/>
      <c r="DJL112" s="41"/>
      <c r="DJM112" s="41"/>
      <c r="DJN112" s="41"/>
      <c r="DJO112" s="41"/>
      <c r="DJP112" s="41"/>
      <c r="DJQ112" s="41"/>
      <c r="DJR112" s="41"/>
      <c r="DJS112" s="41"/>
      <c r="DJT112" s="41"/>
      <c r="DJU112" s="41"/>
      <c r="DJV112" s="41"/>
      <c r="DJW112" s="41"/>
      <c r="DJX112" s="41"/>
      <c r="DJY112" s="41"/>
      <c r="DJZ112" s="41"/>
      <c r="DKA112" s="41"/>
      <c r="DKB112" s="41"/>
      <c r="DKC112" s="41"/>
      <c r="DKD112" s="41"/>
      <c r="DKE112" s="41"/>
      <c r="DKF112" s="41"/>
      <c r="DKG112" s="41"/>
      <c r="DKH112" s="41"/>
      <c r="DKI112" s="41"/>
      <c r="DKJ112" s="41"/>
      <c r="DKK112" s="41"/>
      <c r="DKL112" s="41"/>
      <c r="DKM112" s="41"/>
      <c r="DKN112" s="41"/>
      <c r="DKO112" s="41"/>
      <c r="DKP112" s="41"/>
      <c r="DKQ112" s="41"/>
      <c r="DKR112" s="41"/>
      <c r="DKS112" s="41"/>
      <c r="DKT112" s="41"/>
      <c r="DKU112" s="41"/>
      <c r="DKV112" s="41"/>
      <c r="DKW112" s="41"/>
      <c r="DKX112" s="41"/>
      <c r="DKY112" s="41"/>
      <c r="DKZ112" s="41"/>
      <c r="DLA112" s="41"/>
      <c r="DLB112" s="41"/>
      <c r="DLC112" s="41"/>
      <c r="DLD112" s="41"/>
      <c r="DLE112" s="41"/>
      <c r="DLF112" s="41"/>
      <c r="DLG112" s="41"/>
      <c r="DLH112" s="41"/>
      <c r="DLI112" s="41"/>
      <c r="DLJ112" s="41"/>
      <c r="DLK112" s="41"/>
      <c r="DLL112" s="41"/>
      <c r="DLM112" s="41"/>
      <c r="DLN112" s="41"/>
      <c r="DLO112" s="41"/>
      <c r="DLP112" s="41"/>
      <c r="DLQ112" s="41"/>
      <c r="DLR112" s="41"/>
      <c r="DLS112" s="41"/>
      <c r="DLT112" s="41"/>
      <c r="DLU112" s="41"/>
      <c r="DLV112" s="41"/>
      <c r="DLW112" s="41"/>
      <c r="DLX112" s="41"/>
      <c r="DLY112" s="41"/>
      <c r="DLZ112" s="41"/>
      <c r="DMA112" s="41"/>
      <c r="DMB112" s="41"/>
      <c r="DMC112" s="41"/>
      <c r="DMD112" s="41"/>
      <c r="DME112" s="41"/>
      <c r="DMF112" s="41"/>
      <c r="DMG112" s="41"/>
      <c r="DMH112" s="41"/>
      <c r="DMI112" s="41"/>
      <c r="DMJ112" s="41"/>
      <c r="DMK112" s="41"/>
      <c r="DML112" s="41"/>
      <c r="DMM112" s="41"/>
      <c r="DMN112" s="41"/>
      <c r="DMO112" s="41"/>
      <c r="DMP112" s="41"/>
      <c r="DMQ112" s="41"/>
      <c r="DMR112" s="41"/>
      <c r="DMS112" s="41"/>
      <c r="DMZ112" s="41"/>
      <c r="DNA112" s="41"/>
      <c r="DNB112" s="41"/>
      <c r="DNC112" s="41"/>
      <c r="DND112" s="41"/>
      <c r="DNE112" s="41"/>
      <c r="DNF112" s="41"/>
      <c r="DNG112" s="41"/>
      <c r="DNH112" s="41"/>
      <c r="DNI112" s="41"/>
      <c r="DNJ112" s="41"/>
      <c r="DNK112" s="41"/>
      <c r="DNL112" s="41"/>
      <c r="DNM112" s="41"/>
      <c r="DNN112" s="41"/>
      <c r="DNO112" s="41"/>
      <c r="DNP112" s="41"/>
      <c r="DNQ112" s="41"/>
      <c r="DNR112" s="41"/>
      <c r="DNS112" s="41"/>
      <c r="DNT112" s="41"/>
      <c r="DNU112" s="41"/>
      <c r="DNV112" s="41"/>
      <c r="DNW112" s="41"/>
      <c r="DNX112" s="41"/>
      <c r="DNY112" s="41"/>
      <c r="DNZ112" s="41"/>
      <c r="DOA112" s="41"/>
      <c r="DOB112" s="41"/>
      <c r="DOC112" s="41"/>
      <c r="DOD112" s="41"/>
      <c r="DOE112" s="41"/>
      <c r="DOF112" s="41"/>
      <c r="DOG112" s="41"/>
      <c r="DOH112" s="41"/>
      <c r="DOI112" s="41"/>
      <c r="DOJ112" s="41"/>
      <c r="DOK112" s="41"/>
      <c r="DOL112" s="41"/>
      <c r="DOM112" s="41"/>
      <c r="DON112" s="41"/>
      <c r="DOO112" s="41"/>
      <c r="DOP112" s="41"/>
      <c r="DOQ112" s="41"/>
      <c r="DOR112" s="41"/>
      <c r="DOS112" s="41"/>
      <c r="DOT112" s="41"/>
      <c r="DOU112" s="41"/>
      <c r="DOV112" s="41"/>
      <c r="DOW112" s="41"/>
      <c r="DOX112" s="41"/>
      <c r="DOY112" s="41"/>
      <c r="DOZ112" s="41"/>
      <c r="DPA112" s="41"/>
      <c r="DPB112" s="41"/>
      <c r="DPC112" s="41"/>
      <c r="DPD112" s="41"/>
      <c r="DPE112" s="41"/>
      <c r="DPF112" s="41"/>
      <c r="DPG112" s="41"/>
      <c r="DPH112" s="41"/>
      <c r="DPI112" s="41"/>
      <c r="DPJ112" s="41"/>
      <c r="DPK112" s="41"/>
      <c r="DPL112" s="41"/>
      <c r="DPM112" s="41"/>
      <c r="DPN112" s="41"/>
      <c r="DPO112" s="41"/>
      <c r="DPP112" s="41"/>
      <c r="DPQ112" s="41"/>
      <c r="DPR112" s="41"/>
      <c r="DPS112" s="41"/>
      <c r="DPT112" s="41"/>
      <c r="DPU112" s="41"/>
      <c r="DPV112" s="41"/>
      <c r="DPW112" s="41"/>
      <c r="DPX112" s="41"/>
      <c r="DPY112" s="41"/>
      <c r="DPZ112" s="41"/>
      <c r="DQA112" s="41"/>
      <c r="DQB112" s="41"/>
      <c r="DQC112" s="41"/>
      <c r="DQD112" s="41"/>
      <c r="DQE112" s="41"/>
      <c r="DQF112" s="41"/>
      <c r="DQG112" s="41"/>
      <c r="DQH112" s="41"/>
      <c r="DQI112" s="41"/>
      <c r="DQJ112" s="41"/>
      <c r="DQK112" s="41"/>
      <c r="DQL112" s="41"/>
      <c r="DQM112" s="41"/>
      <c r="DQN112" s="41"/>
      <c r="DQO112" s="41"/>
      <c r="DQP112" s="41"/>
      <c r="DQQ112" s="41"/>
      <c r="DQR112" s="41"/>
      <c r="DQS112" s="41"/>
      <c r="DQT112" s="41"/>
      <c r="DQU112" s="41"/>
      <c r="DQV112" s="41"/>
      <c r="DQW112" s="41"/>
      <c r="DQX112" s="41"/>
      <c r="DQY112" s="41"/>
      <c r="DQZ112" s="41"/>
      <c r="DRA112" s="41"/>
      <c r="DRB112" s="41"/>
      <c r="DRC112" s="41"/>
      <c r="DRD112" s="41"/>
      <c r="DRE112" s="41"/>
      <c r="DRF112" s="41"/>
      <c r="DRG112" s="41"/>
      <c r="DRH112" s="41"/>
      <c r="DRI112" s="41"/>
      <c r="DRJ112" s="41"/>
      <c r="DRK112" s="41"/>
      <c r="DRL112" s="41"/>
      <c r="DRM112" s="41"/>
      <c r="DRN112" s="41"/>
      <c r="DRO112" s="41"/>
      <c r="DRP112" s="41"/>
      <c r="DRQ112" s="41"/>
      <c r="DRR112" s="41"/>
      <c r="DRS112" s="41"/>
      <c r="DRT112" s="41"/>
      <c r="DRU112" s="41"/>
      <c r="DRV112" s="41"/>
      <c r="DRW112" s="41"/>
      <c r="DRX112" s="41"/>
      <c r="DRY112" s="41"/>
      <c r="DRZ112" s="41"/>
      <c r="DSA112" s="41"/>
      <c r="DSB112" s="41"/>
      <c r="DSC112" s="41"/>
      <c r="DSD112" s="41"/>
      <c r="DSE112" s="41"/>
      <c r="DSF112" s="41"/>
      <c r="DSG112" s="41"/>
      <c r="DSH112" s="41"/>
      <c r="DSI112" s="41"/>
      <c r="DSJ112" s="41"/>
      <c r="DSK112" s="41"/>
      <c r="DSL112" s="41"/>
      <c r="DSM112" s="41"/>
      <c r="DSN112" s="41"/>
      <c r="DSO112" s="41"/>
      <c r="DSP112" s="41"/>
      <c r="DSQ112" s="41"/>
      <c r="DSR112" s="41"/>
      <c r="DSS112" s="41"/>
      <c r="DST112" s="41"/>
      <c r="DSU112" s="41"/>
      <c r="DSV112" s="41"/>
      <c r="DSW112" s="41"/>
      <c r="DSX112" s="41"/>
      <c r="DSY112" s="41"/>
      <c r="DSZ112" s="41"/>
      <c r="DTA112" s="41"/>
      <c r="DTB112" s="41"/>
      <c r="DTC112" s="41"/>
      <c r="DTD112" s="41"/>
      <c r="DTE112" s="41"/>
      <c r="DTF112" s="41"/>
      <c r="DTG112" s="41"/>
      <c r="DTH112" s="41"/>
      <c r="DTI112" s="41"/>
      <c r="DTJ112" s="41"/>
      <c r="DTK112" s="41"/>
      <c r="DTL112" s="41"/>
      <c r="DTM112" s="41"/>
      <c r="DTN112" s="41"/>
      <c r="DTO112" s="41"/>
      <c r="DTP112" s="41"/>
      <c r="DTQ112" s="41"/>
      <c r="DTR112" s="41"/>
      <c r="DTS112" s="41"/>
      <c r="DTT112" s="41"/>
      <c r="DTU112" s="41"/>
      <c r="DTV112" s="41"/>
      <c r="DTW112" s="41"/>
      <c r="DTX112" s="41"/>
      <c r="DTY112" s="41"/>
      <c r="DTZ112" s="41"/>
      <c r="DUA112" s="41"/>
      <c r="DUB112" s="41"/>
      <c r="DUC112" s="41"/>
      <c r="DUD112" s="41"/>
      <c r="DUE112" s="41"/>
      <c r="DUF112" s="41"/>
      <c r="DUG112" s="41"/>
      <c r="DUH112" s="41"/>
      <c r="DUI112" s="41"/>
      <c r="DUJ112" s="41"/>
      <c r="DUK112" s="41"/>
      <c r="DUL112" s="41"/>
      <c r="DUM112" s="41"/>
      <c r="DUN112" s="41"/>
      <c r="DUO112" s="41"/>
      <c r="DUP112" s="41"/>
      <c r="DUQ112" s="41"/>
      <c r="DUR112" s="41"/>
      <c r="DUS112" s="41"/>
      <c r="DUT112" s="41"/>
      <c r="DUU112" s="41"/>
      <c r="DUV112" s="41"/>
      <c r="DUW112" s="41"/>
      <c r="DUX112" s="41"/>
      <c r="DUY112" s="41"/>
      <c r="DUZ112" s="41"/>
      <c r="DVA112" s="41"/>
      <c r="DVB112" s="41"/>
      <c r="DVC112" s="41"/>
      <c r="DVD112" s="41"/>
      <c r="DVE112" s="41"/>
      <c r="DVF112" s="41"/>
      <c r="DVG112" s="41"/>
      <c r="DVH112" s="41"/>
      <c r="DVI112" s="41"/>
      <c r="DVJ112" s="41"/>
      <c r="DVK112" s="41"/>
      <c r="DVL112" s="41"/>
      <c r="DVM112" s="41"/>
      <c r="DVN112" s="41"/>
      <c r="DVO112" s="41"/>
      <c r="DVP112" s="41"/>
      <c r="DVQ112" s="41"/>
      <c r="DVR112" s="41"/>
      <c r="DVS112" s="41"/>
      <c r="DVT112" s="41"/>
      <c r="DVU112" s="41"/>
      <c r="DVV112" s="41"/>
      <c r="DVW112" s="41"/>
      <c r="DVX112" s="41"/>
      <c r="DVY112" s="41"/>
      <c r="DVZ112" s="41"/>
      <c r="DWA112" s="41"/>
      <c r="DWB112" s="41"/>
      <c r="DWC112" s="41"/>
      <c r="DWD112" s="41"/>
      <c r="DWE112" s="41"/>
      <c r="DWF112" s="41"/>
      <c r="DWG112" s="41"/>
      <c r="DWH112" s="41"/>
      <c r="DWI112" s="41"/>
      <c r="DWJ112" s="41"/>
      <c r="DWK112" s="41"/>
      <c r="DWL112" s="41"/>
      <c r="DWM112" s="41"/>
      <c r="DWN112" s="41"/>
      <c r="DWO112" s="41"/>
      <c r="DWV112" s="41"/>
      <c r="DWW112" s="41"/>
      <c r="DWX112" s="41"/>
      <c r="DWY112" s="41"/>
      <c r="DWZ112" s="41"/>
      <c r="DXA112" s="41"/>
      <c r="DXB112" s="41"/>
      <c r="DXC112" s="41"/>
      <c r="DXD112" s="41"/>
      <c r="DXE112" s="41"/>
      <c r="DXF112" s="41"/>
      <c r="DXG112" s="41"/>
      <c r="DXH112" s="41"/>
      <c r="DXI112" s="41"/>
      <c r="DXJ112" s="41"/>
      <c r="DXK112" s="41"/>
      <c r="DXL112" s="41"/>
      <c r="DXM112" s="41"/>
      <c r="DXN112" s="41"/>
      <c r="DXO112" s="41"/>
      <c r="DXP112" s="41"/>
      <c r="DXQ112" s="41"/>
      <c r="DXR112" s="41"/>
      <c r="DXS112" s="41"/>
      <c r="DXT112" s="41"/>
      <c r="DXU112" s="41"/>
      <c r="DXV112" s="41"/>
      <c r="DXW112" s="41"/>
      <c r="DXX112" s="41"/>
      <c r="DXY112" s="41"/>
      <c r="DXZ112" s="41"/>
      <c r="DYA112" s="41"/>
      <c r="DYB112" s="41"/>
      <c r="DYC112" s="41"/>
      <c r="DYD112" s="41"/>
      <c r="DYE112" s="41"/>
      <c r="DYF112" s="41"/>
      <c r="DYG112" s="41"/>
      <c r="DYH112" s="41"/>
      <c r="DYI112" s="41"/>
      <c r="DYJ112" s="41"/>
      <c r="DYK112" s="41"/>
      <c r="DYL112" s="41"/>
      <c r="DYM112" s="41"/>
      <c r="DYN112" s="41"/>
      <c r="DYO112" s="41"/>
      <c r="DYP112" s="41"/>
      <c r="DYQ112" s="41"/>
      <c r="DYR112" s="41"/>
      <c r="DYS112" s="41"/>
      <c r="DYT112" s="41"/>
      <c r="DYU112" s="41"/>
      <c r="DYV112" s="41"/>
      <c r="DYW112" s="41"/>
      <c r="DYX112" s="41"/>
      <c r="DYY112" s="41"/>
      <c r="DYZ112" s="41"/>
      <c r="DZA112" s="41"/>
      <c r="DZB112" s="41"/>
      <c r="DZC112" s="41"/>
      <c r="DZD112" s="41"/>
      <c r="DZE112" s="41"/>
      <c r="DZF112" s="41"/>
      <c r="DZG112" s="41"/>
      <c r="DZH112" s="41"/>
      <c r="DZI112" s="41"/>
      <c r="DZJ112" s="41"/>
      <c r="DZK112" s="41"/>
      <c r="DZL112" s="41"/>
      <c r="DZM112" s="41"/>
      <c r="DZN112" s="41"/>
      <c r="DZO112" s="41"/>
      <c r="DZP112" s="41"/>
      <c r="DZQ112" s="41"/>
      <c r="DZR112" s="41"/>
      <c r="DZS112" s="41"/>
      <c r="DZT112" s="41"/>
      <c r="DZU112" s="41"/>
      <c r="DZV112" s="41"/>
      <c r="DZW112" s="41"/>
      <c r="DZX112" s="41"/>
      <c r="DZY112" s="41"/>
      <c r="DZZ112" s="41"/>
      <c r="EAA112" s="41"/>
      <c r="EAB112" s="41"/>
      <c r="EAC112" s="41"/>
      <c r="EAD112" s="41"/>
      <c r="EAE112" s="41"/>
      <c r="EAF112" s="41"/>
      <c r="EAG112" s="41"/>
      <c r="EAH112" s="41"/>
      <c r="EAI112" s="41"/>
      <c r="EAJ112" s="41"/>
      <c r="EAK112" s="41"/>
      <c r="EAL112" s="41"/>
      <c r="EAM112" s="41"/>
      <c r="EAN112" s="41"/>
      <c r="EAO112" s="41"/>
      <c r="EAP112" s="41"/>
      <c r="EAQ112" s="41"/>
      <c r="EAR112" s="41"/>
      <c r="EAS112" s="41"/>
      <c r="EAT112" s="41"/>
      <c r="EAU112" s="41"/>
      <c r="EAV112" s="41"/>
      <c r="EAW112" s="41"/>
      <c r="EAX112" s="41"/>
      <c r="EAY112" s="41"/>
      <c r="EAZ112" s="41"/>
      <c r="EBA112" s="41"/>
      <c r="EBB112" s="41"/>
      <c r="EBC112" s="41"/>
      <c r="EBD112" s="41"/>
      <c r="EBE112" s="41"/>
      <c r="EBF112" s="41"/>
      <c r="EBG112" s="41"/>
      <c r="EBH112" s="41"/>
      <c r="EBI112" s="41"/>
      <c r="EBJ112" s="41"/>
      <c r="EBK112" s="41"/>
      <c r="EBL112" s="41"/>
      <c r="EBM112" s="41"/>
      <c r="EBN112" s="41"/>
      <c r="EBO112" s="41"/>
      <c r="EBP112" s="41"/>
      <c r="EBQ112" s="41"/>
      <c r="EBR112" s="41"/>
      <c r="EBS112" s="41"/>
      <c r="EBT112" s="41"/>
      <c r="EBU112" s="41"/>
      <c r="EBV112" s="41"/>
      <c r="EBW112" s="41"/>
      <c r="EBX112" s="41"/>
      <c r="EBY112" s="41"/>
      <c r="EBZ112" s="41"/>
      <c r="ECA112" s="41"/>
      <c r="ECB112" s="41"/>
      <c r="ECC112" s="41"/>
      <c r="ECD112" s="41"/>
      <c r="ECE112" s="41"/>
      <c r="ECF112" s="41"/>
      <c r="ECG112" s="41"/>
      <c r="ECH112" s="41"/>
      <c r="ECI112" s="41"/>
      <c r="ECJ112" s="41"/>
      <c r="ECK112" s="41"/>
      <c r="ECL112" s="41"/>
      <c r="ECM112" s="41"/>
      <c r="ECN112" s="41"/>
      <c r="ECO112" s="41"/>
      <c r="ECP112" s="41"/>
      <c r="ECQ112" s="41"/>
      <c r="ECR112" s="41"/>
      <c r="ECS112" s="41"/>
      <c r="ECT112" s="41"/>
      <c r="ECU112" s="41"/>
      <c r="ECV112" s="41"/>
      <c r="ECW112" s="41"/>
      <c r="ECX112" s="41"/>
      <c r="ECY112" s="41"/>
      <c r="ECZ112" s="41"/>
      <c r="EDA112" s="41"/>
      <c r="EDB112" s="41"/>
      <c r="EDC112" s="41"/>
      <c r="EDD112" s="41"/>
      <c r="EDE112" s="41"/>
      <c r="EDF112" s="41"/>
      <c r="EDG112" s="41"/>
      <c r="EDH112" s="41"/>
      <c r="EDI112" s="41"/>
      <c r="EDJ112" s="41"/>
      <c r="EDK112" s="41"/>
      <c r="EDL112" s="41"/>
      <c r="EDM112" s="41"/>
      <c r="EDN112" s="41"/>
      <c r="EDO112" s="41"/>
      <c r="EDP112" s="41"/>
      <c r="EDQ112" s="41"/>
      <c r="EDR112" s="41"/>
      <c r="EDS112" s="41"/>
      <c r="EDT112" s="41"/>
      <c r="EDU112" s="41"/>
      <c r="EDV112" s="41"/>
      <c r="EDW112" s="41"/>
      <c r="EDX112" s="41"/>
      <c r="EDY112" s="41"/>
      <c r="EDZ112" s="41"/>
      <c r="EEA112" s="41"/>
      <c r="EEB112" s="41"/>
      <c r="EEC112" s="41"/>
      <c r="EED112" s="41"/>
      <c r="EEE112" s="41"/>
      <c r="EEF112" s="41"/>
      <c r="EEG112" s="41"/>
      <c r="EEH112" s="41"/>
      <c r="EEI112" s="41"/>
      <c r="EEJ112" s="41"/>
      <c r="EEK112" s="41"/>
      <c r="EEL112" s="41"/>
      <c r="EEM112" s="41"/>
      <c r="EEN112" s="41"/>
      <c r="EEO112" s="41"/>
      <c r="EEP112" s="41"/>
      <c r="EEQ112" s="41"/>
      <c r="EER112" s="41"/>
      <c r="EES112" s="41"/>
      <c r="EET112" s="41"/>
      <c r="EEU112" s="41"/>
      <c r="EEV112" s="41"/>
      <c r="EEW112" s="41"/>
      <c r="EEX112" s="41"/>
      <c r="EEY112" s="41"/>
      <c r="EEZ112" s="41"/>
      <c r="EFA112" s="41"/>
      <c r="EFB112" s="41"/>
      <c r="EFC112" s="41"/>
      <c r="EFD112" s="41"/>
      <c r="EFE112" s="41"/>
      <c r="EFF112" s="41"/>
      <c r="EFG112" s="41"/>
      <c r="EFH112" s="41"/>
      <c r="EFI112" s="41"/>
      <c r="EFJ112" s="41"/>
      <c r="EFK112" s="41"/>
      <c r="EFL112" s="41"/>
      <c r="EFM112" s="41"/>
      <c r="EFN112" s="41"/>
      <c r="EFO112" s="41"/>
      <c r="EFP112" s="41"/>
      <c r="EFQ112" s="41"/>
      <c r="EFR112" s="41"/>
      <c r="EFS112" s="41"/>
      <c r="EFT112" s="41"/>
      <c r="EFU112" s="41"/>
      <c r="EFV112" s="41"/>
      <c r="EFW112" s="41"/>
      <c r="EFX112" s="41"/>
      <c r="EFY112" s="41"/>
      <c r="EFZ112" s="41"/>
      <c r="EGA112" s="41"/>
      <c r="EGB112" s="41"/>
      <c r="EGC112" s="41"/>
      <c r="EGD112" s="41"/>
      <c r="EGE112" s="41"/>
      <c r="EGF112" s="41"/>
      <c r="EGG112" s="41"/>
      <c r="EGH112" s="41"/>
      <c r="EGI112" s="41"/>
      <c r="EGJ112" s="41"/>
      <c r="EGK112" s="41"/>
      <c r="EGR112" s="41"/>
      <c r="EGS112" s="41"/>
      <c r="EGT112" s="41"/>
      <c r="EGU112" s="41"/>
      <c r="EGV112" s="41"/>
      <c r="EGW112" s="41"/>
      <c r="EGX112" s="41"/>
      <c r="EGY112" s="41"/>
      <c r="EGZ112" s="41"/>
      <c r="EHA112" s="41"/>
      <c r="EHB112" s="41"/>
      <c r="EHC112" s="41"/>
      <c r="EHD112" s="41"/>
      <c r="EHE112" s="41"/>
      <c r="EHF112" s="41"/>
      <c r="EHG112" s="41"/>
      <c r="EHH112" s="41"/>
      <c r="EHI112" s="41"/>
      <c r="EHJ112" s="41"/>
      <c r="EHK112" s="41"/>
      <c r="EHL112" s="41"/>
      <c r="EHM112" s="41"/>
      <c r="EHN112" s="41"/>
      <c r="EHO112" s="41"/>
      <c r="EHP112" s="41"/>
      <c r="EHQ112" s="41"/>
      <c r="EHR112" s="41"/>
      <c r="EHS112" s="41"/>
      <c r="EHT112" s="41"/>
      <c r="EHU112" s="41"/>
      <c r="EHV112" s="41"/>
      <c r="EHW112" s="41"/>
      <c r="EHX112" s="41"/>
      <c r="EHY112" s="41"/>
      <c r="EHZ112" s="41"/>
      <c r="EIA112" s="41"/>
      <c r="EIB112" s="41"/>
      <c r="EIC112" s="41"/>
      <c r="EID112" s="41"/>
      <c r="EIE112" s="41"/>
      <c r="EIF112" s="41"/>
      <c r="EIG112" s="41"/>
      <c r="EIH112" s="41"/>
      <c r="EII112" s="41"/>
      <c r="EIJ112" s="41"/>
      <c r="EIK112" s="41"/>
      <c r="EIL112" s="41"/>
      <c r="EIM112" s="41"/>
      <c r="EIN112" s="41"/>
      <c r="EIO112" s="41"/>
      <c r="EIP112" s="41"/>
      <c r="EIQ112" s="41"/>
      <c r="EIR112" s="41"/>
      <c r="EIS112" s="41"/>
      <c r="EIT112" s="41"/>
      <c r="EIU112" s="41"/>
      <c r="EIV112" s="41"/>
      <c r="EIW112" s="41"/>
      <c r="EIX112" s="41"/>
      <c r="EIY112" s="41"/>
      <c r="EIZ112" s="41"/>
      <c r="EJA112" s="41"/>
      <c r="EJB112" s="41"/>
      <c r="EJC112" s="41"/>
      <c r="EJD112" s="41"/>
      <c r="EJE112" s="41"/>
      <c r="EJF112" s="41"/>
      <c r="EJG112" s="41"/>
      <c r="EJH112" s="41"/>
      <c r="EJI112" s="41"/>
      <c r="EJJ112" s="41"/>
      <c r="EJK112" s="41"/>
      <c r="EJL112" s="41"/>
      <c r="EJM112" s="41"/>
      <c r="EJN112" s="41"/>
      <c r="EJO112" s="41"/>
      <c r="EJP112" s="41"/>
      <c r="EJQ112" s="41"/>
      <c r="EJR112" s="41"/>
      <c r="EJS112" s="41"/>
      <c r="EJT112" s="41"/>
      <c r="EJU112" s="41"/>
      <c r="EJV112" s="41"/>
      <c r="EJW112" s="41"/>
      <c r="EJX112" s="41"/>
      <c r="EJY112" s="41"/>
      <c r="EJZ112" s="41"/>
      <c r="EKA112" s="41"/>
      <c r="EKB112" s="41"/>
      <c r="EKC112" s="41"/>
      <c r="EKD112" s="41"/>
      <c r="EKE112" s="41"/>
      <c r="EKF112" s="41"/>
      <c r="EKG112" s="41"/>
      <c r="EKH112" s="41"/>
      <c r="EKI112" s="41"/>
      <c r="EKJ112" s="41"/>
      <c r="EKK112" s="41"/>
      <c r="EKL112" s="41"/>
      <c r="EKM112" s="41"/>
      <c r="EKN112" s="41"/>
      <c r="EKO112" s="41"/>
      <c r="EKP112" s="41"/>
      <c r="EKQ112" s="41"/>
      <c r="EKR112" s="41"/>
      <c r="EKS112" s="41"/>
      <c r="EKT112" s="41"/>
      <c r="EKU112" s="41"/>
      <c r="EKV112" s="41"/>
      <c r="EKW112" s="41"/>
      <c r="EKX112" s="41"/>
      <c r="EKY112" s="41"/>
      <c r="EKZ112" s="41"/>
      <c r="ELA112" s="41"/>
      <c r="ELB112" s="41"/>
      <c r="ELC112" s="41"/>
      <c r="ELD112" s="41"/>
      <c r="ELE112" s="41"/>
      <c r="ELF112" s="41"/>
      <c r="ELG112" s="41"/>
      <c r="ELH112" s="41"/>
      <c r="ELI112" s="41"/>
      <c r="ELJ112" s="41"/>
      <c r="ELK112" s="41"/>
      <c r="ELL112" s="41"/>
      <c r="ELM112" s="41"/>
      <c r="ELN112" s="41"/>
      <c r="ELO112" s="41"/>
      <c r="ELP112" s="41"/>
      <c r="ELQ112" s="41"/>
      <c r="ELR112" s="41"/>
      <c r="ELS112" s="41"/>
      <c r="ELT112" s="41"/>
      <c r="ELU112" s="41"/>
      <c r="ELV112" s="41"/>
      <c r="ELW112" s="41"/>
      <c r="ELX112" s="41"/>
      <c r="ELY112" s="41"/>
      <c r="ELZ112" s="41"/>
      <c r="EMA112" s="41"/>
      <c r="EMB112" s="41"/>
      <c r="EMC112" s="41"/>
      <c r="EMD112" s="41"/>
      <c r="EME112" s="41"/>
      <c r="EMF112" s="41"/>
      <c r="EMG112" s="41"/>
      <c r="EMH112" s="41"/>
      <c r="EMI112" s="41"/>
      <c r="EMJ112" s="41"/>
      <c r="EMK112" s="41"/>
      <c r="EML112" s="41"/>
      <c r="EMM112" s="41"/>
      <c r="EMN112" s="41"/>
      <c r="EMO112" s="41"/>
      <c r="EMP112" s="41"/>
      <c r="EMQ112" s="41"/>
      <c r="EMR112" s="41"/>
      <c r="EMS112" s="41"/>
      <c r="EMT112" s="41"/>
      <c r="EMU112" s="41"/>
      <c r="EMV112" s="41"/>
      <c r="EMW112" s="41"/>
      <c r="EMX112" s="41"/>
      <c r="EMY112" s="41"/>
      <c r="EMZ112" s="41"/>
      <c r="ENA112" s="41"/>
      <c r="ENB112" s="41"/>
      <c r="ENC112" s="41"/>
      <c r="END112" s="41"/>
      <c r="ENE112" s="41"/>
      <c r="ENF112" s="41"/>
      <c r="ENG112" s="41"/>
      <c r="ENH112" s="41"/>
      <c r="ENI112" s="41"/>
      <c r="ENJ112" s="41"/>
      <c r="ENK112" s="41"/>
      <c r="ENL112" s="41"/>
      <c r="ENM112" s="41"/>
      <c r="ENN112" s="41"/>
      <c r="ENO112" s="41"/>
      <c r="ENP112" s="41"/>
      <c r="ENQ112" s="41"/>
      <c r="ENR112" s="41"/>
      <c r="ENS112" s="41"/>
      <c r="ENT112" s="41"/>
      <c r="ENU112" s="41"/>
      <c r="ENV112" s="41"/>
      <c r="ENW112" s="41"/>
      <c r="ENX112" s="41"/>
      <c r="ENY112" s="41"/>
      <c r="ENZ112" s="41"/>
      <c r="EOA112" s="41"/>
      <c r="EOB112" s="41"/>
      <c r="EOC112" s="41"/>
      <c r="EOD112" s="41"/>
      <c r="EOE112" s="41"/>
      <c r="EOF112" s="41"/>
      <c r="EOG112" s="41"/>
      <c r="EOH112" s="41"/>
      <c r="EOI112" s="41"/>
      <c r="EOJ112" s="41"/>
      <c r="EOK112" s="41"/>
      <c r="EOL112" s="41"/>
      <c r="EOM112" s="41"/>
      <c r="EON112" s="41"/>
      <c r="EOO112" s="41"/>
      <c r="EOP112" s="41"/>
      <c r="EOQ112" s="41"/>
      <c r="EOR112" s="41"/>
      <c r="EOS112" s="41"/>
      <c r="EOT112" s="41"/>
      <c r="EOU112" s="41"/>
      <c r="EOV112" s="41"/>
      <c r="EOW112" s="41"/>
      <c r="EOX112" s="41"/>
      <c r="EOY112" s="41"/>
      <c r="EOZ112" s="41"/>
      <c r="EPA112" s="41"/>
      <c r="EPB112" s="41"/>
      <c r="EPC112" s="41"/>
      <c r="EPD112" s="41"/>
      <c r="EPE112" s="41"/>
      <c r="EPF112" s="41"/>
      <c r="EPG112" s="41"/>
      <c r="EPH112" s="41"/>
      <c r="EPI112" s="41"/>
      <c r="EPJ112" s="41"/>
      <c r="EPK112" s="41"/>
      <c r="EPL112" s="41"/>
      <c r="EPM112" s="41"/>
      <c r="EPN112" s="41"/>
      <c r="EPO112" s="41"/>
      <c r="EPP112" s="41"/>
      <c r="EPQ112" s="41"/>
      <c r="EPR112" s="41"/>
      <c r="EPS112" s="41"/>
      <c r="EPT112" s="41"/>
      <c r="EPU112" s="41"/>
      <c r="EPV112" s="41"/>
      <c r="EPW112" s="41"/>
      <c r="EPX112" s="41"/>
      <c r="EPY112" s="41"/>
      <c r="EPZ112" s="41"/>
      <c r="EQA112" s="41"/>
      <c r="EQB112" s="41"/>
      <c r="EQC112" s="41"/>
      <c r="EQD112" s="41"/>
      <c r="EQE112" s="41"/>
      <c r="EQF112" s="41"/>
      <c r="EQG112" s="41"/>
      <c r="EQN112" s="41"/>
      <c r="EQO112" s="41"/>
      <c r="EQP112" s="41"/>
      <c r="EQQ112" s="41"/>
      <c r="EQR112" s="41"/>
      <c r="EQS112" s="41"/>
      <c r="EQT112" s="41"/>
      <c r="EQU112" s="41"/>
      <c r="EQV112" s="41"/>
      <c r="EQW112" s="41"/>
      <c r="EQX112" s="41"/>
      <c r="EQY112" s="41"/>
      <c r="EQZ112" s="41"/>
      <c r="ERA112" s="41"/>
      <c r="ERB112" s="41"/>
      <c r="ERC112" s="41"/>
      <c r="ERD112" s="41"/>
      <c r="ERE112" s="41"/>
      <c r="ERF112" s="41"/>
      <c r="ERG112" s="41"/>
      <c r="ERH112" s="41"/>
      <c r="ERI112" s="41"/>
      <c r="ERJ112" s="41"/>
      <c r="ERK112" s="41"/>
      <c r="ERL112" s="41"/>
      <c r="ERM112" s="41"/>
      <c r="ERN112" s="41"/>
      <c r="ERO112" s="41"/>
      <c r="ERP112" s="41"/>
      <c r="ERQ112" s="41"/>
      <c r="ERR112" s="41"/>
      <c r="ERS112" s="41"/>
      <c r="ERT112" s="41"/>
      <c r="ERU112" s="41"/>
      <c r="ERV112" s="41"/>
      <c r="ERW112" s="41"/>
      <c r="ERX112" s="41"/>
      <c r="ERY112" s="41"/>
      <c r="ERZ112" s="41"/>
      <c r="ESA112" s="41"/>
      <c r="ESB112" s="41"/>
      <c r="ESC112" s="41"/>
      <c r="ESD112" s="41"/>
      <c r="ESE112" s="41"/>
      <c r="ESF112" s="41"/>
      <c r="ESG112" s="41"/>
      <c r="ESH112" s="41"/>
      <c r="ESI112" s="41"/>
      <c r="ESJ112" s="41"/>
      <c r="ESK112" s="41"/>
      <c r="ESL112" s="41"/>
      <c r="ESM112" s="41"/>
      <c r="ESN112" s="41"/>
      <c r="ESO112" s="41"/>
      <c r="ESP112" s="41"/>
      <c r="ESQ112" s="41"/>
      <c r="ESR112" s="41"/>
      <c r="ESS112" s="41"/>
      <c r="EST112" s="41"/>
      <c r="ESU112" s="41"/>
      <c r="ESV112" s="41"/>
      <c r="ESW112" s="41"/>
      <c r="ESX112" s="41"/>
      <c r="ESY112" s="41"/>
      <c r="ESZ112" s="41"/>
      <c r="ETA112" s="41"/>
      <c r="ETB112" s="41"/>
      <c r="ETC112" s="41"/>
      <c r="ETD112" s="41"/>
      <c r="ETE112" s="41"/>
      <c r="ETF112" s="41"/>
      <c r="ETG112" s="41"/>
      <c r="ETH112" s="41"/>
      <c r="ETI112" s="41"/>
      <c r="ETJ112" s="41"/>
      <c r="ETK112" s="41"/>
      <c r="ETL112" s="41"/>
      <c r="ETM112" s="41"/>
      <c r="ETN112" s="41"/>
      <c r="ETO112" s="41"/>
      <c r="ETP112" s="41"/>
      <c r="ETQ112" s="41"/>
      <c r="ETR112" s="41"/>
      <c r="ETS112" s="41"/>
      <c r="ETT112" s="41"/>
      <c r="ETU112" s="41"/>
      <c r="ETV112" s="41"/>
      <c r="ETW112" s="41"/>
      <c r="ETX112" s="41"/>
      <c r="ETY112" s="41"/>
      <c r="ETZ112" s="41"/>
      <c r="EUA112" s="41"/>
      <c r="EUB112" s="41"/>
      <c r="EUC112" s="41"/>
      <c r="EUD112" s="41"/>
      <c r="EUE112" s="41"/>
      <c r="EUF112" s="41"/>
      <c r="EUG112" s="41"/>
      <c r="EUH112" s="41"/>
      <c r="EUI112" s="41"/>
      <c r="EUJ112" s="41"/>
      <c r="EUK112" s="41"/>
      <c r="EUL112" s="41"/>
      <c r="EUM112" s="41"/>
      <c r="EUN112" s="41"/>
      <c r="EUO112" s="41"/>
      <c r="EUP112" s="41"/>
      <c r="EUQ112" s="41"/>
      <c r="EUR112" s="41"/>
      <c r="EUS112" s="41"/>
      <c r="EUT112" s="41"/>
      <c r="EUU112" s="41"/>
      <c r="EUV112" s="41"/>
      <c r="EUW112" s="41"/>
      <c r="EUX112" s="41"/>
      <c r="EUY112" s="41"/>
      <c r="EUZ112" s="41"/>
      <c r="EVA112" s="41"/>
      <c r="EVB112" s="41"/>
      <c r="EVC112" s="41"/>
      <c r="EVD112" s="41"/>
      <c r="EVE112" s="41"/>
      <c r="EVF112" s="41"/>
      <c r="EVG112" s="41"/>
      <c r="EVH112" s="41"/>
      <c r="EVI112" s="41"/>
      <c r="EVJ112" s="41"/>
      <c r="EVK112" s="41"/>
      <c r="EVL112" s="41"/>
      <c r="EVM112" s="41"/>
      <c r="EVN112" s="41"/>
      <c r="EVO112" s="41"/>
      <c r="EVP112" s="41"/>
      <c r="EVQ112" s="41"/>
      <c r="EVR112" s="41"/>
      <c r="EVS112" s="41"/>
      <c r="EVT112" s="41"/>
      <c r="EVU112" s="41"/>
      <c r="EVV112" s="41"/>
      <c r="EVW112" s="41"/>
      <c r="EVX112" s="41"/>
      <c r="EVY112" s="41"/>
      <c r="EVZ112" s="41"/>
      <c r="EWA112" s="41"/>
      <c r="EWB112" s="41"/>
      <c r="EWC112" s="41"/>
      <c r="EWD112" s="41"/>
      <c r="EWE112" s="41"/>
      <c r="EWF112" s="41"/>
      <c r="EWG112" s="41"/>
      <c r="EWH112" s="41"/>
      <c r="EWI112" s="41"/>
      <c r="EWJ112" s="41"/>
      <c r="EWK112" s="41"/>
      <c r="EWL112" s="41"/>
      <c r="EWM112" s="41"/>
      <c r="EWN112" s="41"/>
      <c r="EWO112" s="41"/>
      <c r="EWP112" s="41"/>
      <c r="EWQ112" s="41"/>
      <c r="EWR112" s="41"/>
      <c r="EWS112" s="41"/>
      <c r="EWT112" s="41"/>
      <c r="EWU112" s="41"/>
      <c r="EWV112" s="41"/>
      <c r="EWW112" s="41"/>
      <c r="EWX112" s="41"/>
      <c r="EWY112" s="41"/>
      <c r="EWZ112" s="41"/>
      <c r="EXA112" s="41"/>
      <c r="EXB112" s="41"/>
      <c r="EXC112" s="41"/>
      <c r="EXD112" s="41"/>
      <c r="EXE112" s="41"/>
      <c r="EXF112" s="41"/>
      <c r="EXG112" s="41"/>
      <c r="EXH112" s="41"/>
      <c r="EXI112" s="41"/>
      <c r="EXJ112" s="41"/>
      <c r="EXK112" s="41"/>
      <c r="EXL112" s="41"/>
      <c r="EXM112" s="41"/>
      <c r="EXN112" s="41"/>
      <c r="EXO112" s="41"/>
      <c r="EXP112" s="41"/>
      <c r="EXQ112" s="41"/>
      <c r="EXR112" s="41"/>
      <c r="EXS112" s="41"/>
      <c r="EXT112" s="41"/>
      <c r="EXU112" s="41"/>
      <c r="EXV112" s="41"/>
      <c r="EXW112" s="41"/>
      <c r="EXX112" s="41"/>
      <c r="EXY112" s="41"/>
      <c r="EXZ112" s="41"/>
      <c r="EYA112" s="41"/>
      <c r="EYB112" s="41"/>
      <c r="EYC112" s="41"/>
      <c r="EYD112" s="41"/>
      <c r="EYE112" s="41"/>
      <c r="EYF112" s="41"/>
      <c r="EYG112" s="41"/>
      <c r="EYH112" s="41"/>
      <c r="EYI112" s="41"/>
      <c r="EYJ112" s="41"/>
      <c r="EYK112" s="41"/>
      <c r="EYL112" s="41"/>
      <c r="EYM112" s="41"/>
      <c r="EYN112" s="41"/>
      <c r="EYO112" s="41"/>
      <c r="EYP112" s="41"/>
      <c r="EYQ112" s="41"/>
      <c r="EYR112" s="41"/>
      <c r="EYS112" s="41"/>
      <c r="EYT112" s="41"/>
      <c r="EYU112" s="41"/>
      <c r="EYV112" s="41"/>
      <c r="EYW112" s="41"/>
      <c r="EYX112" s="41"/>
      <c r="EYY112" s="41"/>
      <c r="EYZ112" s="41"/>
      <c r="EZA112" s="41"/>
      <c r="EZB112" s="41"/>
      <c r="EZC112" s="41"/>
      <c r="EZD112" s="41"/>
      <c r="EZE112" s="41"/>
      <c r="EZF112" s="41"/>
      <c r="EZG112" s="41"/>
      <c r="EZH112" s="41"/>
      <c r="EZI112" s="41"/>
      <c r="EZJ112" s="41"/>
      <c r="EZK112" s="41"/>
      <c r="EZL112" s="41"/>
      <c r="EZM112" s="41"/>
      <c r="EZN112" s="41"/>
      <c r="EZO112" s="41"/>
      <c r="EZP112" s="41"/>
      <c r="EZQ112" s="41"/>
      <c r="EZR112" s="41"/>
      <c r="EZS112" s="41"/>
      <c r="EZT112" s="41"/>
      <c r="EZU112" s="41"/>
      <c r="EZV112" s="41"/>
      <c r="EZW112" s="41"/>
      <c r="EZX112" s="41"/>
      <c r="EZY112" s="41"/>
      <c r="EZZ112" s="41"/>
      <c r="FAA112" s="41"/>
      <c r="FAB112" s="41"/>
      <c r="FAC112" s="41"/>
      <c r="FAJ112" s="41"/>
      <c r="FAK112" s="41"/>
      <c r="FAL112" s="41"/>
      <c r="FAM112" s="41"/>
      <c r="FAN112" s="41"/>
      <c r="FAO112" s="41"/>
      <c r="FAP112" s="41"/>
      <c r="FAQ112" s="41"/>
      <c r="FAR112" s="41"/>
      <c r="FAS112" s="41"/>
      <c r="FAT112" s="41"/>
      <c r="FAU112" s="41"/>
      <c r="FAV112" s="41"/>
      <c r="FAW112" s="41"/>
      <c r="FAX112" s="41"/>
      <c r="FAY112" s="41"/>
      <c r="FAZ112" s="41"/>
      <c r="FBA112" s="41"/>
      <c r="FBB112" s="41"/>
      <c r="FBC112" s="41"/>
      <c r="FBD112" s="41"/>
      <c r="FBE112" s="41"/>
      <c r="FBF112" s="41"/>
      <c r="FBG112" s="41"/>
      <c r="FBH112" s="41"/>
      <c r="FBI112" s="41"/>
      <c r="FBJ112" s="41"/>
      <c r="FBK112" s="41"/>
      <c r="FBL112" s="41"/>
      <c r="FBM112" s="41"/>
      <c r="FBN112" s="41"/>
      <c r="FBO112" s="41"/>
      <c r="FBP112" s="41"/>
      <c r="FBQ112" s="41"/>
      <c r="FBR112" s="41"/>
      <c r="FBS112" s="41"/>
      <c r="FBT112" s="41"/>
      <c r="FBU112" s="41"/>
      <c r="FBV112" s="41"/>
      <c r="FBW112" s="41"/>
      <c r="FBX112" s="41"/>
      <c r="FBY112" s="41"/>
      <c r="FBZ112" s="41"/>
      <c r="FCA112" s="41"/>
      <c r="FCB112" s="41"/>
      <c r="FCC112" s="41"/>
      <c r="FCD112" s="41"/>
      <c r="FCE112" s="41"/>
      <c r="FCF112" s="41"/>
      <c r="FCG112" s="41"/>
      <c r="FCH112" s="41"/>
      <c r="FCI112" s="41"/>
      <c r="FCJ112" s="41"/>
      <c r="FCK112" s="41"/>
      <c r="FCL112" s="41"/>
      <c r="FCM112" s="41"/>
      <c r="FCN112" s="41"/>
      <c r="FCO112" s="41"/>
      <c r="FCP112" s="41"/>
      <c r="FCQ112" s="41"/>
      <c r="FCR112" s="41"/>
      <c r="FCS112" s="41"/>
      <c r="FCT112" s="41"/>
      <c r="FCU112" s="41"/>
      <c r="FCV112" s="41"/>
      <c r="FCW112" s="41"/>
      <c r="FCX112" s="41"/>
      <c r="FCY112" s="41"/>
      <c r="FCZ112" s="41"/>
      <c r="FDA112" s="41"/>
      <c r="FDB112" s="41"/>
      <c r="FDC112" s="41"/>
      <c r="FDD112" s="41"/>
      <c r="FDE112" s="41"/>
      <c r="FDF112" s="41"/>
      <c r="FDG112" s="41"/>
      <c r="FDH112" s="41"/>
      <c r="FDI112" s="41"/>
      <c r="FDJ112" s="41"/>
      <c r="FDK112" s="41"/>
      <c r="FDL112" s="41"/>
      <c r="FDM112" s="41"/>
      <c r="FDN112" s="41"/>
      <c r="FDO112" s="41"/>
      <c r="FDP112" s="41"/>
      <c r="FDQ112" s="41"/>
      <c r="FDR112" s="41"/>
      <c r="FDS112" s="41"/>
      <c r="FDT112" s="41"/>
      <c r="FDU112" s="41"/>
      <c r="FDV112" s="41"/>
      <c r="FDW112" s="41"/>
      <c r="FDX112" s="41"/>
      <c r="FDY112" s="41"/>
      <c r="FDZ112" s="41"/>
      <c r="FEA112" s="41"/>
      <c r="FEB112" s="41"/>
      <c r="FEC112" s="41"/>
      <c r="FED112" s="41"/>
      <c r="FEE112" s="41"/>
      <c r="FEF112" s="41"/>
      <c r="FEG112" s="41"/>
      <c r="FEH112" s="41"/>
      <c r="FEI112" s="41"/>
      <c r="FEJ112" s="41"/>
      <c r="FEK112" s="41"/>
      <c r="FEL112" s="41"/>
      <c r="FEM112" s="41"/>
      <c r="FEN112" s="41"/>
      <c r="FEO112" s="41"/>
      <c r="FEP112" s="41"/>
      <c r="FEQ112" s="41"/>
      <c r="FER112" s="41"/>
      <c r="FES112" s="41"/>
      <c r="FET112" s="41"/>
      <c r="FEU112" s="41"/>
      <c r="FEV112" s="41"/>
      <c r="FEW112" s="41"/>
      <c r="FEX112" s="41"/>
      <c r="FEY112" s="41"/>
      <c r="FEZ112" s="41"/>
      <c r="FFA112" s="41"/>
      <c r="FFB112" s="41"/>
      <c r="FFC112" s="41"/>
      <c r="FFD112" s="41"/>
      <c r="FFE112" s="41"/>
      <c r="FFF112" s="41"/>
      <c r="FFG112" s="41"/>
      <c r="FFH112" s="41"/>
      <c r="FFI112" s="41"/>
      <c r="FFJ112" s="41"/>
      <c r="FFK112" s="41"/>
      <c r="FFL112" s="41"/>
      <c r="FFM112" s="41"/>
      <c r="FFN112" s="41"/>
      <c r="FFO112" s="41"/>
      <c r="FFP112" s="41"/>
      <c r="FFQ112" s="41"/>
      <c r="FFR112" s="41"/>
      <c r="FFS112" s="41"/>
      <c r="FFT112" s="41"/>
      <c r="FFU112" s="41"/>
      <c r="FFV112" s="41"/>
      <c r="FFW112" s="41"/>
      <c r="FFX112" s="41"/>
      <c r="FFY112" s="41"/>
      <c r="FFZ112" s="41"/>
      <c r="FGA112" s="41"/>
      <c r="FGB112" s="41"/>
      <c r="FGC112" s="41"/>
      <c r="FGD112" s="41"/>
      <c r="FGE112" s="41"/>
      <c r="FGF112" s="41"/>
      <c r="FGG112" s="41"/>
      <c r="FGH112" s="41"/>
      <c r="FGI112" s="41"/>
      <c r="FGJ112" s="41"/>
      <c r="FGK112" s="41"/>
      <c r="FGL112" s="41"/>
      <c r="FGM112" s="41"/>
      <c r="FGN112" s="41"/>
      <c r="FGO112" s="41"/>
      <c r="FGP112" s="41"/>
      <c r="FGQ112" s="41"/>
      <c r="FGR112" s="41"/>
      <c r="FGS112" s="41"/>
      <c r="FGT112" s="41"/>
      <c r="FGU112" s="41"/>
      <c r="FGV112" s="41"/>
      <c r="FGW112" s="41"/>
      <c r="FGX112" s="41"/>
      <c r="FGY112" s="41"/>
      <c r="FGZ112" s="41"/>
      <c r="FHA112" s="41"/>
      <c r="FHB112" s="41"/>
      <c r="FHC112" s="41"/>
      <c r="FHD112" s="41"/>
      <c r="FHE112" s="41"/>
      <c r="FHF112" s="41"/>
      <c r="FHG112" s="41"/>
      <c r="FHH112" s="41"/>
      <c r="FHI112" s="41"/>
      <c r="FHJ112" s="41"/>
      <c r="FHK112" s="41"/>
      <c r="FHL112" s="41"/>
      <c r="FHM112" s="41"/>
      <c r="FHN112" s="41"/>
      <c r="FHO112" s="41"/>
      <c r="FHP112" s="41"/>
      <c r="FHQ112" s="41"/>
      <c r="FHR112" s="41"/>
      <c r="FHS112" s="41"/>
      <c r="FHT112" s="41"/>
      <c r="FHU112" s="41"/>
      <c r="FHV112" s="41"/>
      <c r="FHW112" s="41"/>
      <c r="FHX112" s="41"/>
      <c r="FHY112" s="41"/>
      <c r="FHZ112" s="41"/>
      <c r="FIA112" s="41"/>
      <c r="FIB112" s="41"/>
      <c r="FIC112" s="41"/>
      <c r="FID112" s="41"/>
      <c r="FIE112" s="41"/>
      <c r="FIF112" s="41"/>
      <c r="FIG112" s="41"/>
      <c r="FIH112" s="41"/>
      <c r="FII112" s="41"/>
      <c r="FIJ112" s="41"/>
      <c r="FIK112" s="41"/>
      <c r="FIL112" s="41"/>
      <c r="FIM112" s="41"/>
      <c r="FIN112" s="41"/>
      <c r="FIO112" s="41"/>
      <c r="FIP112" s="41"/>
      <c r="FIQ112" s="41"/>
      <c r="FIR112" s="41"/>
      <c r="FIS112" s="41"/>
      <c r="FIT112" s="41"/>
      <c r="FIU112" s="41"/>
      <c r="FIV112" s="41"/>
      <c r="FIW112" s="41"/>
      <c r="FIX112" s="41"/>
      <c r="FIY112" s="41"/>
      <c r="FIZ112" s="41"/>
      <c r="FJA112" s="41"/>
      <c r="FJB112" s="41"/>
      <c r="FJC112" s="41"/>
      <c r="FJD112" s="41"/>
      <c r="FJE112" s="41"/>
      <c r="FJF112" s="41"/>
      <c r="FJG112" s="41"/>
      <c r="FJH112" s="41"/>
      <c r="FJI112" s="41"/>
      <c r="FJJ112" s="41"/>
      <c r="FJK112" s="41"/>
      <c r="FJL112" s="41"/>
      <c r="FJM112" s="41"/>
      <c r="FJN112" s="41"/>
      <c r="FJO112" s="41"/>
      <c r="FJP112" s="41"/>
      <c r="FJQ112" s="41"/>
      <c r="FJR112" s="41"/>
      <c r="FJS112" s="41"/>
      <c r="FJT112" s="41"/>
      <c r="FJU112" s="41"/>
      <c r="FJV112" s="41"/>
      <c r="FJW112" s="41"/>
      <c r="FJX112" s="41"/>
      <c r="FJY112" s="41"/>
      <c r="FKF112" s="41"/>
      <c r="FKG112" s="41"/>
      <c r="FKH112" s="41"/>
      <c r="FKI112" s="41"/>
      <c r="FKJ112" s="41"/>
      <c r="FKK112" s="41"/>
      <c r="FKL112" s="41"/>
      <c r="FKM112" s="41"/>
      <c r="FKN112" s="41"/>
      <c r="FKO112" s="41"/>
      <c r="FKP112" s="41"/>
      <c r="FKQ112" s="41"/>
      <c r="FKR112" s="41"/>
      <c r="FKS112" s="41"/>
      <c r="FKT112" s="41"/>
      <c r="FKU112" s="41"/>
      <c r="FKV112" s="41"/>
      <c r="FKW112" s="41"/>
      <c r="FKX112" s="41"/>
      <c r="FKY112" s="41"/>
      <c r="FKZ112" s="41"/>
      <c r="FLA112" s="41"/>
      <c r="FLB112" s="41"/>
      <c r="FLC112" s="41"/>
      <c r="FLD112" s="41"/>
      <c r="FLE112" s="41"/>
      <c r="FLF112" s="41"/>
      <c r="FLG112" s="41"/>
      <c r="FLH112" s="41"/>
      <c r="FLI112" s="41"/>
      <c r="FLJ112" s="41"/>
      <c r="FLK112" s="41"/>
      <c r="FLL112" s="41"/>
      <c r="FLM112" s="41"/>
      <c r="FLN112" s="41"/>
      <c r="FLO112" s="41"/>
      <c r="FLP112" s="41"/>
      <c r="FLQ112" s="41"/>
      <c r="FLR112" s="41"/>
      <c r="FLS112" s="41"/>
      <c r="FLT112" s="41"/>
      <c r="FLU112" s="41"/>
      <c r="FLV112" s="41"/>
      <c r="FLW112" s="41"/>
      <c r="FLX112" s="41"/>
      <c r="FLY112" s="41"/>
      <c r="FLZ112" s="41"/>
      <c r="FMA112" s="41"/>
      <c r="FMB112" s="41"/>
      <c r="FMC112" s="41"/>
      <c r="FMD112" s="41"/>
      <c r="FME112" s="41"/>
      <c r="FMF112" s="41"/>
      <c r="FMG112" s="41"/>
      <c r="FMH112" s="41"/>
      <c r="FMI112" s="41"/>
      <c r="FMJ112" s="41"/>
      <c r="FMK112" s="41"/>
      <c r="FML112" s="41"/>
      <c r="FMM112" s="41"/>
      <c r="FMN112" s="41"/>
      <c r="FMO112" s="41"/>
      <c r="FMP112" s="41"/>
      <c r="FMQ112" s="41"/>
      <c r="FMR112" s="41"/>
      <c r="FMS112" s="41"/>
      <c r="FMT112" s="41"/>
      <c r="FMU112" s="41"/>
      <c r="FMV112" s="41"/>
      <c r="FMW112" s="41"/>
      <c r="FMX112" s="41"/>
      <c r="FMY112" s="41"/>
      <c r="FMZ112" s="41"/>
      <c r="FNA112" s="41"/>
      <c r="FNB112" s="41"/>
      <c r="FNC112" s="41"/>
      <c r="FND112" s="41"/>
      <c r="FNE112" s="41"/>
      <c r="FNF112" s="41"/>
      <c r="FNG112" s="41"/>
      <c r="FNH112" s="41"/>
      <c r="FNI112" s="41"/>
      <c r="FNJ112" s="41"/>
      <c r="FNK112" s="41"/>
      <c r="FNL112" s="41"/>
      <c r="FNM112" s="41"/>
      <c r="FNN112" s="41"/>
      <c r="FNO112" s="41"/>
      <c r="FNP112" s="41"/>
      <c r="FNQ112" s="41"/>
      <c r="FNR112" s="41"/>
      <c r="FNS112" s="41"/>
      <c r="FNT112" s="41"/>
      <c r="FNU112" s="41"/>
      <c r="FNV112" s="41"/>
      <c r="FNW112" s="41"/>
      <c r="FNX112" s="41"/>
      <c r="FNY112" s="41"/>
      <c r="FNZ112" s="41"/>
      <c r="FOA112" s="41"/>
      <c r="FOB112" s="41"/>
      <c r="FOC112" s="41"/>
      <c r="FOD112" s="41"/>
      <c r="FOE112" s="41"/>
      <c r="FOF112" s="41"/>
      <c r="FOG112" s="41"/>
      <c r="FOH112" s="41"/>
      <c r="FOI112" s="41"/>
      <c r="FOJ112" s="41"/>
      <c r="FOK112" s="41"/>
      <c r="FOL112" s="41"/>
      <c r="FOM112" s="41"/>
      <c r="FON112" s="41"/>
      <c r="FOO112" s="41"/>
      <c r="FOP112" s="41"/>
      <c r="FOQ112" s="41"/>
      <c r="FOR112" s="41"/>
      <c r="FOS112" s="41"/>
      <c r="FOT112" s="41"/>
      <c r="FOU112" s="41"/>
      <c r="FOV112" s="41"/>
      <c r="FOW112" s="41"/>
      <c r="FOX112" s="41"/>
      <c r="FOY112" s="41"/>
      <c r="FOZ112" s="41"/>
      <c r="FPA112" s="41"/>
      <c r="FPB112" s="41"/>
      <c r="FPC112" s="41"/>
      <c r="FPD112" s="41"/>
      <c r="FPE112" s="41"/>
      <c r="FPF112" s="41"/>
      <c r="FPG112" s="41"/>
      <c r="FPH112" s="41"/>
      <c r="FPI112" s="41"/>
      <c r="FPJ112" s="41"/>
      <c r="FPK112" s="41"/>
      <c r="FPL112" s="41"/>
      <c r="FPM112" s="41"/>
      <c r="FPN112" s="41"/>
      <c r="FPO112" s="41"/>
      <c r="FPP112" s="41"/>
      <c r="FPQ112" s="41"/>
      <c r="FPR112" s="41"/>
      <c r="FPS112" s="41"/>
      <c r="FPT112" s="41"/>
      <c r="FPU112" s="41"/>
      <c r="FPV112" s="41"/>
      <c r="FPW112" s="41"/>
      <c r="FPX112" s="41"/>
      <c r="FPY112" s="41"/>
      <c r="FPZ112" s="41"/>
      <c r="FQA112" s="41"/>
      <c r="FQB112" s="41"/>
      <c r="FQC112" s="41"/>
      <c r="FQD112" s="41"/>
      <c r="FQE112" s="41"/>
      <c r="FQF112" s="41"/>
      <c r="FQG112" s="41"/>
      <c r="FQH112" s="41"/>
      <c r="FQI112" s="41"/>
      <c r="FQJ112" s="41"/>
      <c r="FQK112" s="41"/>
      <c r="FQL112" s="41"/>
      <c r="FQM112" s="41"/>
      <c r="FQN112" s="41"/>
      <c r="FQO112" s="41"/>
      <c r="FQP112" s="41"/>
      <c r="FQQ112" s="41"/>
      <c r="FQR112" s="41"/>
      <c r="FQS112" s="41"/>
      <c r="FQT112" s="41"/>
      <c r="FQU112" s="41"/>
      <c r="FQV112" s="41"/>
      <c r="FQW112" s="41"/>
      <c r="FQX112" s="41"/>
      <c r="FQY112" s="41"/>
      <c r="FQZ112" s="41"/>
      <c r="FRA112" s="41"/>
      <c r="FRB112" s="41"/>
      <c r="FRC112" s="41"/>
      <c r="FRD112" s="41"/>
      <c r="FRE112" s="41"/>
      <c r="FRF112" s="41"/>
      <c r="FRG112" s="41"/>
      <c r="FRH112" s="41"/>
      <c r="FRI112" s="41"/>
      <c r="FRJ112" s="41"/>
      <c r="FRK112" s="41"/>
      <c r="FRL112" s="41"/>
      <c r="FRM112" s="41"/>
      <c r="FRN112" s="41"/>
      <c r="FRO112" s="41"/>
      <c r="FRP112" s="41"/>
      <c r="FRQ112" s="41"/>
      <c r="FRR112" s="41"/>
      <c r="FRS112" s="41"/>
      <c r="FRT112" s="41"/>
      <c r="FRU112" s="41"/>
      <c r="FRV112" s="41"/>
      <c r="FRW112" s="41"/>
      <c r="FRX112" s="41"/>
      <c r="FRY112" s="41"/>
      <c r="FRZ112" s="41"/>
      <c r="FSA112" s="41"/>
      <c r="FSB112" s="41"/>
      <c r="FSC112" s="41"/>
      <c r="FSD112" s="41"/>
      <c r="FSE112" s="41"/>
      <c r="FSF112" s="41"/>
      <c r="FSG112" s="41"/>
      <c r="FSH112" s="41"/>
      <c r="FSI112" s="41"/>
      <c r="FSJ112" s="41"/>
      <c r="FSK112" s="41"/>
      <c r="FSL112" s="41"/>
      <c r="FSM112" s="41"/>
      <c r="FSN112" s="41"/>
      <c r="FSO112" s="41"/>
      <c r="FSP112" s="41"/>
      <c r="FSQ112" s="41"/>
      <c r="FSR112" s="41"/>
      <c r="FSS112" s="41"/>
      <c r="FST112" s="41"/>
      <c r="FSU112" s="41"/>
      <c r="FSV112" s="41"/>
      <c r="FSW112" s="41"/>
      <c r="FSX112" s="41"/>
      <c r="FSY112" s="41"/>
      <c r="FSZ112" s="41"/>
      <c r="FTA112" s="41"/>
      <c r="FTB112" s="41"/>
      <c r="FTC112" s="41"/>
      <c r="FTD112" s="41"/>
      <c r="FTE112" s="41"/>
      <c r="FTF112" s="41"/>
      <c r="FTG112" s="41"/>
      <c r="FTH112" s="41"/>
      <c r="FTI112" s="41"/>
      <c r="FTJ112" s="41"/>
      <c r="FTK112" s="41"/>
      <c r="FTL112" s="41"/>
      <c r="FTM112" s="41"/>
      <c r="FTN112" s="41"/>
      <c r="FTO112" s="41"/>
      <c r="FTP112" s="41"/>
      <c r="FTQ112" s="41"/>
      <c r="FTR112" s="41"/>
      <c r="FTS112" s="41"/>
      <c r="FTT112" s="41"/>
      <c r="FTU112" s="41"/>
      <c r="FUB112" s="41"/>
      <c r="FUC112" s="41"/>
      <c r="FUD112" s="41"/>
      <c r="FUE112" s="41"/>
      <c r="FUF112" s="41"/>
      <c r="FUG112" s="41"/>
      <c r="FUH112" s="41"/>
      <c r="FUI112" s="41"/>
      <c r="FUJ112" s="41"/>
      <c r="FUK112" s="41"/>
      <c r="FUL112" s="41"/>
      <c r="FUM112" s="41"/>
      <c r="FUN112" s="41"/>
      <c r="FUO112" s="41"/>
      <c r="FUP112" s="41"/>
      <c r="FUQ112" s="41"/>
      <c r="FUR112" s="41"/>
      <c r="FUS112" s="41"/>
      <c r="FUT112" s="41"/>
      <c r="FUU112" s="41"/>
      <c r="FUV112" s="41"/>
      <c r="FUW112" s="41"/>
      <c r="FUX112" s="41"/>
      <c r="FUY112" s="41"/>
      <c r="FUZ112" s="41"/>
      <c r="FVA112" s="41"/>
      <c r="FVB112" s="41"/>
      <c r="FVC112" s="41"/>
      <c r="FVD112" s="41"/>
      <c r="FVE112" s="41"/>
      <c r="FVF112" s="41"/>
      <c r="FVG112" s="41"/>
      <c r="FVH112" s="41"/>
      <c r="FVI112" s="41"/>
      <c r="FVJ112" s="41"/>
      <c r="FVK112" s="41"/>
      <c r="FVL112" s="41"/>
      <c r="FVM112" s="41"/>
      <c r="FVN112" s="41"/>
      <c r="FVO112" s="41"/>
      <c r="FVP112" s="41"/>
      <c r="FVQ112" s="41"/>
      <c r="FVR112" s="41"/>
      <c r="FVS112" s="41"/>
      <c r="FVT112" s="41"/>
      <c r="FVU112" s="41"/>
      <c r="FVV112" s="41"/>
      <c r="FVW112" s="41"/>
      <c r="FVX112" s="41"/>
      <c r="FVY112" s="41"/>
      <c r="FVZ112" s="41"/>
      <c r="FWA112" s="41"/>
      <c r="FWB112" s="41"/>
      <c r="FWC112" s="41"/>
      <c r="FWD112" s="41"/>
      <c r="FWE112" s="41"/>
      <c r="FWF112" s="41"/>
      <c r="FWG112" s="41"/>
      <c r="FWH112" s="41"/>
      <c r="FWI112" s="41"/>
      <c r="FWJ112" s="41"/>
      <c r="FWK112" s="41"/>
      <c r="FWL112" s="41"/>
      <c r="FWM112" s="41"/>
      <c r="FWN112" s="41"/>
      <c r="FWO112" s="41"/>
      <c r="FWP112" s="41"/>
      <c r="FWQ112" s="41"/>
      <c r="FWR112" s="41"/>
      <c r="FWS112" s="41"/>
      <c r="FWT112" s="41"/>
      <c r="FWU112" s="41"/>
      <c r="FWV112" s="41"/>
      <c r="FWW112" s="41"/>
      <c r="FWX112" s="41"/>
      <c r="FWY112" s="41"/>
      <c r="FWZ112" s="41"/>
      <c r="FXA112" s="41"/>
      <c r="FXB112" s="41"/>
      <c r="FXC112" s="41"/>
      <c r="FXD112" s="41"/>
      <c r="FXE112" s="41"/>
      <c r="FXF112" s="41"/>
      <c r="FXG112" s="41"/>
      <c r="FXH112" s="41"/>
      <c r="FXI112" s="41"/>
      <c r="FXJ112" s="41"/>
      <c r="FXK112" s="41"/>
      <c r="FXL112" s="41"/>
      <c r="FXM112" s="41"/>
      <c r="FXN112" s="41"/>
      <c r="FXO112" s="41"/>
      <c r="FXP112" s="41"/>
      <c r="FXQ112" s="41"/>
      <c r="FXR112" s="41"/>
      <c r="FXS112" s="41"/>
      <c r="FXT112" s="41"/>
      <c r="FXU112" s="41"/>
      <c r="FXV112" s="41"/>
      <c r="FXW112" s="41"/>
      <c r="FXX112" s="41"/>
      <c r="FXY112" s="41"/>
      <c r="FXZ112" s="41"/>
      <c r="FYA112" s="41"/>
      <c r="FYB112" s="41"/>
      <c r="FYC112" s="41"/>
      <c r="FYD112" s="41"/>
      <c r="FYE112" s="41"/>
      <c r="FYF112" s="41"/>
      <c r="FYG112" s="41"/>
      <c r="FYH112" s="41"/>
      <c r="FYI112" s="41"/>
      <c r="FYJ112" s="41"/>
      <c r="FYK112" s="41"/>
      <c r="FYL112" s="41"/>
      <c r="FYM112" s="41"/>
      <c r="FYN112" s="41"/>
      <c r="FYO112" s="41"/>
      <c r="FYP112" s="41"/>
      <c r="FYQ112" s="41"/>
      <c r="FYR112" s="41"/>
      <c r="FYS112" s="41"/>
      <c r="FYT112" s="41"/>
      <c r="FYU112" s="41"/>
      <c r="FYV112" s="41"/>
      <c r="FYW112" s="41"/>
      <c r="FYX112" s="41"/>
      <c r="FYY112" s="41"/>
      <c r="FYZ112" s="41"/>
      <c r="FZA112" s="41"/>
      <c r="FZB112" s="41"/>
      <c r="FZC112" s="41"/>
      <c r="FZD112" s="41"/>
      <c r="FZE112" s="41"/>
      <c r="FZF112" s="41"/>
      <c r="FZG112" s="41"/>
      <c r="FZH112" s="41"/>
      <c r="FZI112" s="41"/>
      <c r="FZJ112" s="41"/>
      <c r="FZK112" s="41"/>
      <c r="FZL112" s="41"/>
      <c r="FZM112" s="41"/>
      <c r="FZN112" s="41"/>
      <c r="FZO112" s="41"/>
      <c r="FZP112" s="41"/>
      <c r="FZQ112" s="41"/>
      <c r="FZR112" s="41"/>
      <c r="FZS112" s="41"/>
      <c r="FZT112" s="41"/>
      <c r="FZU112" s="41"/>
      <c r="FZV112" s="41"/>
      <c r="FZW112" s="41"/>
      <c r="FZX112" s="41"/>
      <c r="FZY112" s="41"/>
      <c r="FZZ112" s="41"/>
      <c r="GAA112" s="41"/>
      <c r="GAB112" s="41"/>
      <c r="GAC112" s="41"/>
      <c r="GAD112" s="41"/>
      <c r="GAE112" s="41"/>
      <c r="GAF112" s="41"/>
      <c r="GAG112" s="41"/>
      <c r="GAH112" s="41"/>
      <c r="GAI112" s="41"/>
      <c r="GAJ112" s="41"/>
      <c r="GAK112" s="41"/>
      <c r="GAL112" s="41"/>
      <c r="GAM112" s="41"/>
      <c r="GAN112" s="41"/>
      <c r="GAO112" s="41"/>
      <c r="GAP112" s="41"/>
      <c r="GAQ112" s="41"/>
      <c r="GAR112" s="41"/>
      <c r="GAS112" s="41"/>
      <c r="GAT112" s="41"/>
      <c r="GAU112" s="41"/>
      <c r="GAV112" s="41"/>
      <c r="GAW112" s="41"/>
      <c r="GAX112" s="41"/>
      <c r="GAY112" s="41"/>
      <c r="GAZ112" s="41"/>
      <c r="GBA112" s="41"/>
      <c r="GBB112" s="41"/>
      <c r="GBC112" s="41"/>
      <c r="GBD112" s="41"/>
      <c r="GBE112" s="41"/>
      <c r="GBF112" s="41"/>
      <c r="GBG112" s="41"/>
      <c r="GBH112" s="41"/>
      <c r="GBI112" s="41"/>
      <c r="GBJ112" s="41"/>
      <c r="GBK112" s="41"/>
      <c r="GBL112" s="41"/>
      <c r="GBM112" s="41"/>
      <c r="GBN112" s="41"/>
      <c r="GBO112" s="41"/>
      <c r="GBP112" s="41"/>
      <c r="GBQ112" s="41"/>
      <c r="GBR112" s="41"/>
      <c r="GBS112" s="41"/>
      <c r="GBT112" s="41"/>
      <c r="GBU112" s="41"/>
      <c r="GBV112" s="41"/>
      <c r="GBW112" s="41"/>
      <c r="GBX112" s="41"/>
      <c r="GBY112" s="41"/>
      <c r="GBZ112" s="41"/>
      <c r="GCA112" s="41"/>
      <c r="GCB112" s="41"/>
      <c r="GCC112" s="41"/>
      <c r="GCD112" s="41"/>
      <c r="GCE112" s="41"/>
      <c r="GCF112" s="41"/>
      <c r="GCG112" s="41"/>
      <c r="GCH112" s="41"/>
      <c r="GCI112" s="41"/>
      <c r="GCJ112" s="41"/>
      <c r="GCK112" s="41"/>
      <c r="GCL112" s="41"/>
      <c r="GCM112" s="41"/>
      <c r="GCN112" s="41"/>
      <c r="GCO112" s="41"/>
      <c r="GCP112" s="41"/>
      <c r="GCQ112" s="41"/>
      <c r="GCR112" s="41"/>
      <c r="GCS112" s="41"/>
      <c r="GCT112" s="41"/>
      <c r="GCU112" s="41"/>
      <c r="GCV112" s="41"/>
      <c r="GCW112" s="41"/>
      <c r="GCX112" s="41"/>
      <c r="GCY112" s="41"/>
      <c r="GCZ112" s="41"/>
      <c r="GDA112" s="41"/>
      <c r="GDB112" s="41"/>
      <c r="GDC112" s="41"/>
      <c r="GDD112" s="41"/>
      <c r="GDE112" s="41"/>
      <c r="GDF112" s="41"/>
      <c r="GDG112" s="41"/>
      <c r="GDH112" s="41"/>
      <c r="GDI112" s="41"/>
      <c r="GDJ112" s="41"/>
      <c r="GDK112" s="41"/>
      <c r="GDL112" s="41"/>
      <c r="GDM112" s="41"/>
      <c r="GDN112" s="41"/>
      <c r="GDO112" s="41"/>
      <c r="GDP112" s="41"/>
      <c r="GDQ112" s="41"/>
      <c r="GDX112" s="41"/>
      <c r="GDY112" s="41"/>
      <c r="GDZ112" s="41"/>
      <c r="GEA112" s="41"/>
      <c r="GEB112" s="41"/>
      <c r="GEC112" s="41"/>
      <c r="GED112" s="41"/>
      <c r="GEE112" s="41"/>
      <c r="GEF112" s="41"/>
      <c r="GEG112" s="41"/>
      <c r="GEH112" s="41"/>
      <c r="GEI112" s="41"/>
      <c r="GEJ112" s="41"/>
      <c r="GEK112" s="41"/>
      <c r="GEL112" s="41"/>
      <c r="GEM112" s="41"/>
      <c r="GEN112" s="41"/>
      <c r="GEO112" s="41"/>
      <c r="GEP112" s="41"/>
      <c r="GEQ112" s="41"/>
      <c r="GER112" s="41"/>
      <c r="GES112" s="41"/>
      <c r="GET112" s="41"/>
      <c r="GEU112" s="41"/>
      <c r="GEV112" s="41"/>
      <c r="GEW112" s="41"/>
      <c r="GEX112" s="41"/>
      <c r="GEY112" s="41"/>
      <c r="GEZ112" s="41"/>
      <c r="GFA112" s="41"/>
      <c r="GFB112" s="41"/>
      <c r="GFC112" s="41"/>
      <c r="GFD112" s="41"/>
      <c r="GFE112" s="41"/>
      <c r="GFF112" s="41"/>
      <c r="GFG112" s="41"/>
      <c r="GFH112" s="41"/>
      <c r="GFI112" s="41"/>
      <c r="GFJ112" s="41"/>
      <c r="GFK112" s="41"/>
      <c r="GFL112" s="41"/>
      <c r="GFM112" s="41"/>
      <c r="GFN112" s="41"/>
      <c r="GFO112" s="41"/>
      <c r="GFP112" s="41"/>
      <c r="GFQ112" s="41"/>
      <c r="GFR112" s="41"/>
      <c r="GFS112" s="41"/>
      <c r="GFT112" s="41"/>
      <c r="GFU112" s="41"/>
      <c r="GFV112" s="41"/>
      <c r="GFW112" s="41"/>
      <c r="GFX112" s="41"/>
      <c r="GFY112" s="41"/>
      <c r="GFZ112" s="41"/>
      <c r="GGA112" s="41"/>
      <c r="GGB112" s="41"/>
      <c r="GGC112" s="41"/>
      <c r="GGD112" s="41"/>
      <c r="GGE112" s="41"/>
      <c r="GGF112" s="41"/>
      <c r="GGG112" s="41"/>
      <c r="GGH112" s="41"/>
      <c r="GGI112" s="41"/>
      <c r="GGJ112" s="41"/>
      <c r="GGK112" s="41"/>
      <c r="GGL112" s="41"/>
      <c r="GGM112" s="41"/>
      <c r="GGN112" s="41"/>
      <c r="GGO112" s="41"/>
      <c r="GGP112" s="41"/>
      <c r="GGQ112" s="41"/>
      <c r="GGR112" s="41"/>
      <c r="GGS112" s="41"/>
      <c r="GGT112" s="41"/>
      <c r="GGU112" s="41"/>
      <c r="GGV112" s="41"/>
      <c r="GGW112" s="41"/>
      <c r="GGX112" s="41"/>
      <c r="GGY112" s="41"/>
      <c r="GGZ112" s="41"/>
      <c r="GHA112" s="41"/>
      <c r="GHB112" s="41"/>
      <c r="GHC112" s="41"/>
      <c r="GHD112" s="41"/>
      <c r="GHE112" s="41"/>
      <c r="GHF112" s="41"/>
      <c r="GHG112" s="41"/>
      <c r="GHH112" s="41"/>
      <c r="GHI112" s="41"/>
      <c r="GHJ112" s="41"/>
      <c r="GHK112" s="41"/>
      <c r="GHL112" s="41"/>
      <c r="GHM112" s="41"/>
      <c r="GHN112" s="41"/>
      <c r="GHO112" s="41"/>
      <c r="GHP112" s="41"/>
      <c r="GHQ112" s="41"/>
      <c r="GHR112" s="41"/>
      <c r="GHS112" s="41"/>
      <c r="GHT112" s="41"/>
      <c r="GHU112" s="41"/>
      <c r="GHV112" s="41"/>
      <c r="GHW112" s="41"/>
      <c r="GHX112" s="41"/>
      <c r="GHY112" s="41"/>
      <c r="GHZ112" s="41"/>
      <c r="GIA112" s="41"/>
      <c r="GIB112" s="41"/>
      <c r="GIC112" s="41"/>
      <c r="GID112" s="41"/>
      <c r="GIE112" s="41"/>
      <c r="GIF112" s="41"/>
      <c r="GIG112" s="41"/>
      <c r="GIH112" s="41"/>
      <c r="GII112" s="41"/>
      <c r="GIJ112" s="41"/>
      <c r="GIK112" s="41"/>
      <c r="GIL112" s="41"/>
      <c r="GIM112" s="41"/>
      <c r="GIN112" s="41"/>
      <c r="GIO112" s="41"/>
      <c r="GIP112" s="41"/>
      <c r="GIQ112" s="41"/>
      <c r="GIR112" s="41"/>
      <c r="GIS112" s="41"/>
      <c r="GIT112" s="41"/>
      <c r="GIU112" s="41"/>
      <c r="GIV112" s="41"/>
      <c r="GIW112" s="41"/>
      <c r="GIX112" s="41"/>
      <c r="GIY112" s="41"/>
      <c r="GIZ112" s="41"/>
      <c r="GJA112" s="41"/>
      <c r="GJB112" s="41"/>
      <c r="GJC112" s="41"/>
      <c r="GJD112" s="41"/>
      <c r="GJE112" s="41"/>
      <c r="GJF112" s="41"/>
      <c r="GJG112" s="41"/>
      <c r="GJH112" s="41"/>
      <c r="GJI112" s="41"/>
      <c r="GJJ112" s="41"/>
      <c r="GJK112" s="41"/>
      <c r="GJL112" s="41"/>
      <c r="GJM112" s="41"/>
      <c r="GJN112" s="41"/>
      <c r="GJO112" s="41"/>
      <c r="GJP112" s="41"/>
      <c r="GJQ112" s="41"/>
      <c r="GJR112" s="41"/>
      <c r="GJS112" s="41"/>
      <c r="GJT112" s="41"/>
      <c r="GJU112" s="41"/>
      <c r="GJV112" s="41"/>
      <c r="GJW112" s="41"/>
      <c r="GJX112" s="41"/>
      <c r="GJY112" s="41"/>
      <c r="GJZ112" s="41"/>
      <c r="GKA112" s="41"/>
      <c r="GKB112" s="41"/>
      <c r="GKC112" s="41"/>
      <c r="GKD112" s="41"/>
      <c r="GKE112" s="41"/>
      <c r="GKF112" s="41"/>
      <c r="GKG112" s="41"/>
      <c r="GKH112" s="41"/>
      <c r="GKI112" s="41"/>
      <c r="GKJ112" s="41"/>
      <c r="GKK112" s="41"/>
      <c r="GKL112" s="41"/>
      <c r="GKM112" s="41"/>
      <c r="GKN112" s="41"/>
      <c r="GKO112" s="41"/>
      <c r="GKP112" s="41"/>
      <c r="GKQ112" s="41"/>
      <c r="GKR112" s="41"/>
      <c r="GKS112" s="41"/>
      <c r="GKT112" s="41"/>
      <c r="GKU112" s="41"/>
      <c r="GKV112" s="41"/>
      <c r="GKW112" s="41"/>
      <c r="GKX112" s="41"/>
      <c r="GKY112" s="41"/>
      <c r="GKZ112" s="41"/>
      <c r="GLA112" s="41"/>
      <c r="GLB112" s="41"/>
      <c r="GLC112" s="41"/>
      <c r="GLD112" s="41"/>
      <c r="GLE112" s="41"/>
      <c r="GLF112" s="41"/>
      <c r="GLG112" s="41"/>
      <c r="GLH112" s="41"/>
      <c r="GLI112" s="41"/>
      <c r="GLJ112" s="41"/>
      <c r="GLK112" s="41"/>
      <c r="GLL112" s="41"/>
      <c r="GLM112" s="41"/>
      <c r="GLN112" s="41"/>
      <c r="GLO112" s="41"/>
      <c r="GLP112" s="41"/>
      <c r="GLQ112" s="41"/>
      <c r="GLR112" s="41"/>
      <c r="GLS112" s="41"/>
      <c r="GLT112" s="41"/>
      <c r="GLU112" s="41"/>
      <c r="GLV112" s="41"/>
      <c r="GLW112" s="41"/>
      <c r="GLX112" s="41"/>
      <c r="GLY112" s="41"/>
      <c r="GLZ112" s="41"/>
      <c r="GMA112" s="41"/>
      <c r="GMB112" s="41"/>
      <c r="GMC112" s="41"/>
      <c r="GMD112" s="41"/>
      <c r="GME112" s="41"/>
      <c r="GMF112" s="41"/>
      <c r="GMG112" s="41"/>
      <c r="GMH112" s="41"/>
      <c r="GMI112" s="41"/>
      <c r="GMJ112" s="41"/>
      <c r="GMK112" s="41"/>
      <c r="GML112" s="41"/>
      <c r="GMM112" s="41"/>
      <c r="GMN112" s="41"/>
      <c r="GMO112" s="41"/>
      <c r="GMP112" s="41"/>
      <c r="GMQ112" s="41"/>
      <c r="GMR112" s="41"/>
      <c r="GMS112" s="41"/>
      <c r="GMT112" s="41"/>
      <c r="GMU112" s="41"/>
      <c r="GMV112" s="41"/>
      <c r="GMW112" s="41"/>
      <c r="GMX112" s="41"/>
      <c r="GMY112" s="41"/>
      <c r="GMZ112" s="41"/>
      <c r="GNA112" s="41"/>
      <c r="GNB112" s="41"/>
      <c r="GNC112" s="41"/>
      <c r="GND112" s="41"/>
      <c r="GNE112" s="41"/>
      <c r="GNF112" s="41"/>
      <c r="GNG112" s="41"/>
      <c r="GNH112" s="41"/>
      <c r="GNI112" s="41"/>
      <c r="GNJ112" s="41"/>
      <c r="GNK112" s="41"/>
      <c r="GNL112" s="41"/>
      <c r="GNM112" s="41"/>
      <c r="GNT112" s="41"/>
      <c r="GNU112" s="41"/>
      <c r="GNV112" s="41"/>
      <c r="GNW112" s="41"/>
      <c r="GNX112" s="41"/>
      <c r="GNY112" s="41"/>
      <c r="GNZ112" s="41"/>
      <c r="GOA112" s="41"/>
      <c r="GOB112" s="41"/>
      <c r="GOC112" s="41"/>
      <c r="GOD112" s="41"/>
      <c r="GOE112" s="41"/>
      <c r="GOF112" s="41"/>
      <c r="GOG112" s="41"/>
      <c r="GOH112" s="41"/>
      <c r="GOI112" s="41"/>
      <c r="GOJ112" s="41"/>
      <c r="GOK112" s="41"/>
      <c r="GOL112" s="41"/>
      <c r="GOM112" s="41"/>
      <c r="GON112" s="41"/>
      <c r="GOO112" s="41"/>
      <c r="GOP112" s="41"/>
      <c r="GOQ112" s="41"/>
      <c r="GOR112" s="41"/>
      <c r="GOS112" s="41"/>
      <c r="GOT112" s="41"/>
      <c r="GOU112" s="41"/>
      <c r="GOV112" s="41"/>
      <c r="GOW112" s="41"/>
      <c r="GOX112" s="41"/>
      <c r="GOY112" s="41"/>
      <c r="GOZ112" s="41"/>
      <c r="GPA112" s="41"/>
      <c r="GPB112" s="41"/>
      <c r="GPC112" s="41"/>
      <c r="GPD112" s="41"/>
      <c r="GPE112" s="41"/>
      <c r="GPF112" s="41"/>
      <c r="GPG112" s="41"/>
      <c r="GPH112" s="41"/>
      <c r="GPI112" s="41"/>
      <c r="GPJ112" s="41"/>
      <c r="GPK112" s="41"/>
      <c r="GPL112" s="41"/>
      <c r="GPM112" s="41"/>
      <c r="GPN112" s="41"/>
      <c r="GPO112" s="41"/>
      <c r="GPP112" s="41"/>
      <c r="GPQ112" s="41"/>
      <c r="GPR112" s="41"/>
      <c r="GPS112" s="41"/>
      <c r="GPT112" s="41"/>
      <c r="GPU112" s="41"/>
      <c r="GPV112" s="41"/>
      <c r="GPW112" s="41"/>
      <c r="GPX112" s="41"/>
      <c r="GPY112" s="41"/>
      <c r="GPZ112" s="41"/>
      <c r="GQA112" s="41"/>
      <c r="GQB112" s="41"/>
      <c r="GQC112" s="41"/>
      <c r="GQD112" s="41"/>
      <c r="GQE112" s="41"/>
      <c r="GQF112" s="41"/>
      <c r="GQG112" s="41"/>
      <c r="GQH112" s="41"/>
      <c r="GQI112" s="41"/>
      <c r="GQJ112" s="41"/>
      <c r="GQK112" s="41"/>
      <c r="GQL112" s="41"/>
      <c r="GQM112" s="41"/>
      <c r="GQN112" s="41"/>
      <c r="GQO112" s="41"/>
      <c r="GQP112" s="41"/>
      <c r="GQQ112" s="41"/>
      <c r="GQR112" s="41"/>
      <c r="GQS112" s="41"/>
      <c r="GQT112" s="41"/>
      <c r="GQU112" s="41"/>
      <c r="GQV112" s="41"/>
      <c r="GQW112" s="41"/>
      <c r="GQX112" s="41"/>
      <c r="GQY112" s="41"/>
      <c r="GQZ112" s="41"/>
      <c r="GRA112" s="41"/>
      <c r="GRB112" s="41"/>
      <c r="GRC112" s="41"/>
      <c r="GRD112" s="41"/>
      <c r="GRE112" s="41"/>
      <c r="GRF112" s="41"/>
      <c r="GRG112" s="41"/>
      <c r="GRH112" s="41"/>
      <c r="GRI112" s="41"/>
      <c r="GRJ112" s="41"/>
      <c r="GRK112" s="41"/>
      <c r="GRL112" s="41"/>
      <c r="GRM112" s="41"/>
      <c r="GRN112" s="41"/>
      <c r="GRO112" s="41"/>
      <c r="GRP112" s="41"/>
      <c r="GRQ112" s="41"/>
      <c r="GRR112" s="41"/>
      <c r="GRS112" s="41"/>
      <c r="GRT112" s="41"/>
      <c r="GRU112" s="41"/>
      <c r="GRV112" s="41"/>
      <c r="GRW112" s="41"/>
      <c r="GRX112" s="41"/>
      <c r="GRY112" s="41"/>
      <c r="GRZ112" s="41"/>
      <c r="GSA112" s="41"/>
      <c r="GSB112" s="41"/>
      <c r="GSC112" s="41"/>
      <c r="GSD112" s="41"/>
      <c r="GSE112" s="41"/>
      <c r="GSF112" s="41"/>
      <c r="GSG112" s="41"/>
      <c r="GSH112" s="41"/>
      <c r="GSI112" s="41"/>
      <c r="GSJ112" s="41"/>
      <c r="GSK112" s="41"/>
      <c r="GSL112" s="41"/>
      <c r="GSM112" s="41"/>
      <c r="GSN112" s="41"/>
      <c r="GSO112" s="41"/>
      <c r="GSP112" s="41"/>
      <c r="GSQ112" s="41"/>
      <c r="GSR112" s="41"/>
      <c r="GSS112" s="41"/>
      <c r="GST112" s="41"/>
      <c r="GSU112" s="41"/>
      <c r="GSV112" s="41"/>
      <c r="GSW112" s="41"/>
      <c r="GSX112" s="41"/>
      <c r="GSY112" s="41"/>
      <c r="GSZ112" s="41"/>
      <c r="GTA112" s="41"/>
      <c r="GTB112" s="41"/>
      <c r="GTC112" s="41"/>
      <c r="GTD112" s="41"/>
      <c r="GTE112" s="41"/>
      <c r="GTF112" s="41"/>
      <c r="GTG112" s="41"/>
      <c r="GTH112" s="41"/>
      <c r="GTI112" s="41"/>
      <c r="GTJ112" s="41"/>
      <c r="GTK112" s="41"/>
      <c r="GTL112" s="41"/>
      <c r="GTM112" s="41"/>
      <c r="GTN112" s="41"/>
      <c r="GTO112" s="41"/>
      <c r="GTP112" s="41"/>
      <c r="GTQ112" s="41"/>
      <c r="GTR112" s="41"/>
      <c r="GTS112" s="41"/>
      <c r="GTT112" s="41"/>
      <c r="GTU112" s="41"/>
      <c r="GTV112" s="41"/>
      <c r="GTW112" s="41"/>
      <c r="GTX112" s="41"/>
      <c r="GTY112" s="41"/>
      <c r="GTZ112" s="41"/>
      <c r="GUA112" s="41"/>
      <c r="GUB112" s="41"/>
      <c r="GUC112" s="41"/>
      <c r="GUD112" s="41"/>
      <c r="GUE112" s="41"/>
      <c r="GUF112" s="41"/>
      <c r="GUG112" s="41"/>
      <c r="GUH112" s="41"/>
      <c r="GUI112" s="41"/>
      <c r="GUJ112" s="41"/>
      <c r="GUK112" s="41"/>
      <c r="GUL112" s="41"/>
      <c r="GUM112" s="41"/>
      <c r="GUN112" s="41"/>
      <c r="GUO112" s="41"/>
      <c r="GUP112" s="41"/>
      <c r="GUQ112" s="41"/>
      <c r="GUR112" s="41"/>
      <c r="GUS112" s="41"/>
      <c r="GUT112" s="41"/>
      <c r="GUU112" s="41"/>
      <c r="GUV112" s="41"/>
      <c r="GUW112" s="41"/>
      <c r="GUX112" s="41"/>
      <c r="GUY112" s="41"/>
      <c r="GUZ112" s="41"/>
      <c r="GVA112" s="41"/>
      <c r="GVB112" s="41"/>
      <c r="GVC112" s="41"/>
      <c r="GVD112" s="41"/>
      <c r="GVE112" s="41"/>
      <c r="GVF112" s="41"/>
      <c r="GVG112" s="41"/>
      <c r="GVH112" s="41"/>
      <c r="GVI112" s="41"/>
      <c r="GVJ112" s="41"/>
      <c r="GVK112" s="41"/>
      <c r="GVL112" s="41"/>
      <c r="GVM112" s="41"/>
      <c r="GVN112" s="41"/>
      <c r="GVO112" s="41"/>
      <c r="GVP112" s="41"/>
      <c r="GVQ112" s="41"/>
      <c r="GVR112" s="41"/>
      <c r="GVS112" s="41"/>
      <c r="GVT112" s="41"/>
      <c r="GVU112" s="41"/>
      <c r="GVV112" s="41"/>
      <c r="GVW112" s="41"/>
      <c r="GVX112" s="41"/>
      <c r="GVY112" s="41"/>
      <c r="GVZ112" s="41"/>
      <c r="GWA112" s="41"/>
      <c r="GWB112" s="41"/>
      <c r="GWC112" s="41"/>
      <c r="GWD112" s="41"/>
      <c r="GWE112" s="41"/>
      <c r="GWF112" s="41"/>
      <c r="GWG112" s="41"/>
      <c r="GWH112" s="41"/>
      <c r="GWI112" s="41"/>
      <c r="GWJ112" s="41"/>
      <c r="GWK112" s="41"/>
      <c r="GWL112" s="41"/>
      <c r="GWM112" s="41"/>
      <c r="GWN112" s="41"/>
      <c r="GWO112" s="41"/>
      <c r="GWP112" s="41"/>
      <c r="GWQ112" s="41"/>
      <c r="GWR112" s="41"/>
      <c r="GWS112" s="41"/>
      <c r="GWT112" s="41"/>
      <c r="GWU112" s="41"/>
      <c r="GWV112" s="41"/>
      <c r="GWW112" s="41"/>
      <c r="GWX112" s="41"/>
      <c r="GWY112" s="41"/>
      <c r="GWZ112" s="41"/>
      <c r="GXA112" s="41"/>
      <c r="GXB112" s="41"/>
      <c r="GXC112" s="41"/>
      <c r="GXD112" s="41"/>
      <c r="GXE112" s="41"/>
      <c r="GXF112" s="41"/>
      <c r="GXG112" s="41"/>
      <c r="GXH112" s="41"/>
      <c r="GXI112" s="41"/>
      <c r="GXP112" s="41"/>
      <c r="GXQ112" s="41"/>
      <c r="GXR112" s="41"/>
      <c r="GXS112" s="41"/>
      <c r="GXT112" s="41"/>
      <c r="GXU112" s="41"/>
      <c r="GXV112" s="41"/>
      <c r="GXW112" s="41"/>
      <c r="GXX112" s="41"/>
      <c r="GXY112" s="41"/>
      <c r="GXZ112" s="41"/>
      <c r="GYA112" s="41"/>
      <c r="GYB112" s="41"/>
      <c r="GYC112" s="41"/>
      <c r="GYD112" s="41"/>
      <c r="GYE112" s="41"/>
      <c r="GYF112" s="41"/>
      <c r="GYG112" s="41"/>
      <c r="GYH112" s="41"/>
      <c r="GYI112" s="41"/>
      <c r="GYJ112" s="41"/>
      <c r="GYK112" s="41"/>
      <c r="GYL112" s="41"/>
      <c r="GYM112" s="41"/>
      <c r="GYN112" s="41"/>
      <c r="GYO112" s="41"/>
      <c r="GYP112" s="41"/>
      <c r="GYQ112" s="41"/>
      <c r="GYR112" s="41"/>
      <c r="GYS112" s="41"/>
      <c r="GYT112" s="41"/>
      <c r="GYU112" s="41"/>
      <c r="GYV112" s="41"/>
      <c r="GYW112" s="41"/>
      <c r="GYX112" s="41"/>
      <c r="GYY112" s="41"/>
      <c r="GYZ112" s="41"/>
      <c r="GZA112" s="41"/>
      <c r="GZB112" s="41"/>
      <c r="GZC112" s="41"/>
      <c r="GZD112" s="41"/>
      <c r="GZE112" s="41"/>
      <c r="GZF112" s="41"/>
      <c r="GZG112" s="41"/>
      <c r="GZH112" s="41"/>
      <c r="GZI112" s="41"/>
      <c r="GZJ112" s="41"/>
      <c r="GZK112" s="41"/>
      <c r="GZL112" s="41"/>
      <c r="GZM112" s="41"/>
      <c r="GZN112" s="41"/>
      <c r="GZO112" s="41"/>
      <c r="GZP112" s="41"/>
      <c r="GZQ112" s="41"/>
      <c r="GZR112" s="41"/>
      <c r="GZS112" s="41"/>
      <c r="GZT112" s="41"/>
      <c r="GZU112" s="41"/>
      <c r="GZV112" s="41"/>
      <c r="GZW112" s="41"/>
      <c r="GZX112" s="41"/>
      <c r="GZY112" s="41"/>
      <c r="GZZ112" s="41"/>
      <c r="HAA112" s="41"/>
      <c r="HAB112" s="41"/>
      <c r="HAC112" s="41"/>
      <c r="HAD112" s="41"/>
      <c r="HAE112" s="41"/>
      <c r="HAF112" s="41"/>
      <c r="HAG112" s="41"/>
      <c r="HAH112" s="41"/>
      <c r="HAI112" s="41"/>
      <c r="HAJ112" s="41"/>
      <c r="HAK112" s="41"/>
      <c r="HAL112" s="41"/>
      <c r="HAM112" s="41"/>
      <c r="HAN112" s="41"/>
      <c r="HAO112" s="41"/>
      <c r="HAP112" s="41"/>
      <c r="HAQ112" s="41"/>
      <c r="HAR112" s="41"/>
      <c r="HAS112" s="41"/>
      <c r="HAT112" s="41"/>
      <c r="HAU112" s="41"/>
      <c r="HAV112" s="41"/>
      <c r="HAW112" s="41"/>
      <c r="HAX112" s="41"/>
      <c r="HAY112" s="41"/>
      <c r="HAZ112" s="41"/>
      <c r="HBA112" s="41"/>
      <c r="HBB112" s="41"/>
      <c r="HBC112" s="41"/>
      <c r="HBD112" s="41"/>
      <c r="HBE112" s="41"/>
      <c r="HBF112" s="41"/>
      <c r="HBG112" s="41"/>
      <c r="HBH112" s="41"/>
      <c r="HBI112" s="41"/>
      <c r="HBJ112" s="41"/>
      <c r="HBK112" s="41"/>
      <c r="HBL112" s="41"/>
      <c r="HBM112" s="41"/>
      <c r="HBN112" s="41"/>
      <c r="HBO112" s="41"/>
      <c r="HBP112" s="41"/>
      <c r="HBQ112" s="41"/>
      <c r="HBR112" s="41"/>
      <c r="HBS112" s="41"/>
      <c r="HBT112" s="41"/>
      <c r="HBU112" s="41"/>
      <c r="HBV112" s="41"/>
      <c r="HBW112" s="41"/>
      <c r="HBX112" s="41"/>
      <c r="HBY112" s="41"/>
      <c r="HBZ112" s="41"/>
      <c r="HCA112" s="41"/>
      <c r="HCB112" s="41"/>
      <c r="HCC112" s="41"/>
      <c r="HCD112" s="41"/>
      <c r="HCE112" s="41"/>
      <c r="HCF112" s="41"/>
      <c r="HCG112" s="41"/>
      <c r="HCH112" s="41"/>
      <c r="HCI112" s="41"/>
      <c r="HCJ112" s="41"/>
      <c r="HCK112" s="41"/>
      <c r="HCL112" s="41"/>
      <c r="HCM112" s="41"/>
      <c r="HCN112" s="41"/>
      <c r="HCO112" s="41"/>
      <c r="HCP112" s="41"/>
      <c r="HCQ112" s="41"/>
      <c r="HCR112" s="41"/>
      <c r="HCS112" s="41"/>
      <c r="HCT112" s="41"/>
      <c r="HCU112" s="41"/>
      <c r="HCV112" s="41"/>
      <c r="HCW112" s="41"/>
      <c r="HCX112" s="41"/>
      <c r="HCY112" s="41"/>
      <c r="HCZ112" s="41"/>
      <c r="HDA112" s="41"/>
      <c r="HDB112" s="41"/>
      <c r="HDC112" s="41"/>
      <c r="HDD112" s="41"/>
      <c r="HDE112" s="41"/>
      <c r="HDF112" s="41"/>
      <c r="HDG112" s="41"/>
      <c r="HDH112" s="41"/>
      <c r="HDI112" s="41"/>
      <c r="HDJ112" s="41"/>
      <c r="HDK112" s="41"/>
      <c r="HDL112" s="41"/>
      <c r="HDM112" s="41"/>
      <c r="HDN112" s="41"/>
      <c r="HDO112" s="41"/>
      <c r="HDP112" s="41"/>
      <c r="HDQ112" s="41"/>
      <c r="HDR112" s="41"/>
      <c r="HDS112" s="41"/>
      <c r="HDT112" s="41"/>
      <c r="HDU112" s="41"/>
      <c r="HDV112" s="41"/>
      <c r="HDW112" s="41"/>
      <c r="HDX112" s="41"/>
      <c r="HDY112" s="41"/>
      <c r="HDZ112" s="41"/>
      <c r="HEA112" s="41"/>
      <c r="HEB112" s="41"/>
      <c r="HEC112" s="41"/>
      <c r="HED112" s="41"/>
      <c r="HEE112" s="41"/>
      <c r="HEF112" s="41"/>
      <c r="HEG112" s="41"/>
      <c r="HEH112" s="41"/>
      <c r="HEI112" s="41"/>
      <c r="HEJ112" s="41"/>
      <c r="HEK112" s="41"/>
      <c r="HEL112" s="41"/>
      <c r="HEM112" s="41"/>
      <c r="HEN112" s="41"/>
      <c r="HEO112" s="41"/>
      <c r="HEP112" s="41"/>
      <c r="HEQ112" s="41"/>
      <c r="HER112" s="41"/>
      <c r="HES112" s="41"/>
      <c r="HET112" s="41"/>
      <c r="HEU112" s="41"/>
      <c r="HEV112" s="41"/>
      <c r="HEW112" s="41"/>
      <c r="HEX112" s="41"/>
      <c r="HEY112" s="41"/>
      <c r="HEZ112" s="41"/>
      <c r="HFA112" s="41"/>
      <c r="HFB112" s="41"/>
      <c r="HFC112" s="41"/>
      <c r="HFD112" s="41"/>
      <c r="HFE112" s="41"/>
      <c r="HFF112" s="41"/>
      <c r="HFG112" s="41"/>
      <c r="HFH112" s="41"/>
      <c r="HFI112" s="41"/>
      <c r="HFJ112" s="41"/>
      <c r="HFK112" s="41"/>
      <c r="HFL112" s="41"/>
      <c r="HFM112" s="41"/>
      <c r="HFN112" s="41"/>
      <c r="HFO112" s="41"/>
      <c r="HFP112" s="41"/>
      <c r="HFQ112" s="41"/>
      <c r="HFR112" s="41"/>
      <c r="HFS112" s="41"/>
      <c r="HFT112" s="41"/>
      <c r="HFU112" s="41"/>
      <c r="HFV112" s="41"/>
      <c r="HFW112" s="41"/>
      <c r="HFX112" s="41"/>
      <c r="HFY112" s="41"/>
      <c r="HFZ112" s="41"/>
      <c r="HGA112" s="41"/>
      <c r="HGB112" s="41"/>
      <c r="HGC112" s="41"/>
      <c r="HGD112" s="41"/>
      <c r="HGE112" s="41"/>
      <c r="HGF112" s="41"/>
      <c r="HGG112" s="41"/>
      <c r="HGH112" s="41"/>
      <c r="HGI112" s="41"/>
      <c r="HGJ112" s="41"/>
      <c r="HGK112" s="41"/>
      <c r="HGL112" s="41"/>
      <c r="HGM112" s="41"/>
      <c r="HGN112" s="41"/>
      <c r="HGO112" s="41"/>
      <c r="HGP112" s="41"/>
      <c r="HGQ112" s="41"/>
      <c r="HGR112" s="41"/>
      <c r="HGS112" s="41"/>
      <c r="HGT112" s="41"/>
      <c r="HGU112" s="41"/>
      <c r="HGV112" s="41"/>
      <c r="HGW112" s="41"/>
      <c r="HGX112" s="41"/>
      <c r="HGY112" s="41"/>
      <c r="HGZ112" s="41"/>
      <c r="HHA112" s="41"/>
      <c r="HHB112" s="41"/>
      <c r="HHC112" s="41"/>
      <c r="HHD112" s="41"/>
      <c r="HHE112" s="41"/>
      <c r="HHL112" s="41"/>
      <c r="HHM112" s="41"/>
      <c r="HHN112" s="41"/>
      <c r="HHO112" s="41"/>
      <c r="HHP112" s="41"/>
      <c r="HHQ112" s="41"/>
      <c r="HHR112" s="41"/>
      <c r="HHS112" s="41"/>
      <c r="HHT112" s="41"/>
      <c r="HHU112" s="41"/>
      <c r="HHV112" s="41"/>
      <c r="HHW112" s="41"/>
      <c r="HHX112" s="41"/>
      <c r="HHY112" s="41"/>
      <c r="HHZ112" s="41"/>
      <c r="HIA112" s="41"/>
      <c r="HIB112" s="41"/>
      <c r="HIC112" s="41"/>
      <c r="HID112" s="41"/>
      <c r="HIE112" s="41"/>
      <c r="HIF112" s="41"/>
      <c r="HIG112" s="41"/>
      <c r="HIH112" s="41"/>
      <c r="HII112" s="41"/>
      <c r="HIJ112" s="41"/>
      <c r="HIK112" s="41"/>
      <c r="HIL112" s="41"/>
      <c r="HIM112" s="41"/>
      <c r="HIN112" s="41"/>
      <c r="HIO112" s="41"/>
      <c r="HIP112" s="41"/>
      <c r="HIQ112" s="41"/>
      <c r="HIR112" s="41"/>
      <c r="HIS112" s="41"/>
      <c r="HIT112" s="41"/>
      <c r="HIU112" s="41"/>
      <c r="HIV112" s="41"/>
      <c r="HIW112" s="41"/>
      <c r="HIX112" s="41"/>
      <c r="HIY112" s="41"/>
      <c r="HIZ112" s="41"/>
      <c r="HJA112" s="41"/>
      <c r="HJB112" s="41"/>
      <c r="HJC112" s="41"/>
      <c r="HJD112" s="41"/>
      <c r="HJE112" s="41"/>
      <c r="HJF112" s="41"/>
      <c r="HJG112" s="41"/>
      <c r="HJH112" s="41"/>
      <c r="HJI112" s="41"/>
      <c r="HJJ112" s="41"/>
      <c r="HJK112" s="41"/>
      <c r="HJL112" s="41"/>
      <c r="HJM112" s="41"/>
      <c r="HJN112" s="41"/>
      <c r="HJO112" s="41"/>
      <c r="HJP112" s="41"/>
      <c r="HJQ112" s="41"/>
      <c r="HJR112" s="41"/>
      <c r="HJS112" s="41"/>
      <c r="HJT112" s="41"/>
      <c r="HJU112" s="41"/>
      <c r="HJV112" s="41"/>
      <c r="HJW112" s="41"/>
      <c r="HJX112" s="41"/>
      <c r="HJY112" s="41"/>
      <c r="HJZ112" s="41"/>
      <c r="HKA112" s="41"/>
      <c r="HKB112" s="41"/>
      <c r="HKC112" s="41"/>
      <c r="HKD112" s="41"/>
      <c r="HKE112" s="41"/>
      <c r="HKF112" s="41"/>
      <c r="HKG112" s="41"/>
      <c r="HKH112" s="41"/>
      <c r="HKI112" s="41"/>
      <c r="HKJ112" s="41"/>
      <c r="HKK112" s="41"/>
      <c r="HKL112" s="41"/>
      <c r="HKM112" s="41"/>
      <c r="HKN112" s="41"/>
      <c r="HKO112" s="41"/>
      <c r="HKP112" s="41"/>
      <c r="HKQ112" s="41"/>
      <c r="HKR112" s="41"/>
      <c r="HKS112" s="41"/>
      <c r="HKT112" s="41"/>
      <c r="HKU112" s="41"/>
      <c r="HKV112" s="41"/>
      <c r="HKW112" s="41"/>
      <c r="HKX112" s="41"/>
      <c r="HKY112" s="41"/>
      <c r="HKZ112" s="41"/>
      <c r="HLA112" s="41"/>
      <c r="HLB112" s="41"/>
      <c r="HLC112" s="41"/>
      <c r="HLD112" s="41"/>
      <c r="HLE112" s="41"/>
      <c r="HLF112" s="41"/>
      <c r="HLG112" s="41"/>
      <c r="HLH112" s="41"/>
      <c r="HLI112" s="41"/>
      <c r="HLJ112" s="41"/>
      <c r="HLK112" s="41"/>
      <c r="HLL112" s="41"/>
      <c r="HLM112" s="41"/>
      <c r="HLN112" s="41"/>
      <c r="HLO112" s="41"/>
      <c r="HLP112" s="41"/>
      <c r="HLQ112" s="41"/>
      <c r="HLR112" s="41"/>
      <c r="HLS112" s="41"/>
      <c r="HLT112" s="41"/>
      <c r="HLU112" s="41"/>
      <c r="HLV112" s="41"/>
      <c r="HLW112" s="41"/>
      <c r="HLX112" s="41"/>
      <c r="HLY112" s="41"/>
      <c r="HLZ112" s="41"/>
      <c r="HMA112" s="41"/>
      <c r="HMB112" s="41"/>
      <c r="HMC112" s="41"/>
      <c r="HMD112" s="41"/>
      <c r="HME112" s="41"/>
      <c r="HMF112" s="41"/>
      <c r="HMG112" s="41"/>
      <c r="HMH112" s="41"/>
      <c r="HMI112" s="41"/>
      <c r="HMJ112" s="41"/>
      <c r="HMK112" s="41"/>
      <c r="HML112" s="41"/>
      <c r="HMM112" s="41"/>
      <c r="HMN112" s="41"/>
      <c r="HMO112" s="41"/>
      <c r="HMP112" s="41"/>
      <c r="HMQ112" s="41"/>
      <c r="HMR112" s="41"/>
      <c r="HMS112" s="41"/>
      <c r="HMT112" s="41"/>
      <c r="HMU112" s="41"/>
      <c r="HMV112" s="41"/>
      <c r="HMW112" s="41"/>
      <c r="HMX112" s="41"/>
      <c r="HMY112" s="41"/>
      <c r="HMZ112" s="41"/>
      <c r="HNA112" s="41"/>
      <c r="HNB112" s="41"/>
      <c r="HNC112" s="41"/>
      <c r="HND112" s="41"/>
      <c r="HNE112" s="41"/>
      <c r="HNF112" s="41"/>
      <c r="HNG112" s="41"/>
      <c r="HNH112" s="41"/>
      <c r="HNI112" s="41"/>
      <c r="HNJ112" s="41"/>
      <c r="HNK112" s="41"/>
      <c r="HNL112" s="41"/>
      <c r="HNM112" s="41"/>
      <c r="HNN112" s="41"/>
      <c r="HNO112" s="41"/>
      <c r="HNP112" s="41"/>
      <c r="HNQ112" s="41"/>
      <c r="HNR112" s="41"/>
      <c r="HNS112" s="41"/>
      <c r="HNT112" s="41"/>
      <c r="HNU112" s="41"/>
      <c r="HNV112" s="41"/>
      <c r="HNW112" s="41"/>
      <c r="HNX112" s="41"/>
      <c r="HNY112" s="41"/>
      <c r="HNZ112" s="41"/>
      <c r="HOA112" s="41"/>
      <c r="HOB112" s="41"/>
      <c r="HOC112" s="41"/>
      <c r="HOD112" s="41"/>
      <c r="HOE112" s="41"/>
      <c r="HOF112" s="41"/>
      <c r="HOG112" s="41"/>
      <c r="HOH112" s="41"/>
      <c r="HOI112" s="41"/>
      <c r="HOJ112" s="41"/>
      <c r="HOK112" s="41"/>
      <c r="HOL112" s="41"/>
      <c r="HOM112" s="41"/>
      <c r="HON112" s="41"/>
      <c r="HOO112" s="41"/>
      <c r="HOP112" s="41"/>
      <c r="HOQ112" s="41"/>
      <c r="HOR112" s="41"/>
      <c r="HOS112" s="41"/>
      <c r="HOT112" s="41"/>
      <c r="HOU112" s="41"/>
      <c r="HOV112" s="41"/>
      <c r="HOW112" s="41"/>
      <c r="HOX112" s="41"/>
      <c r="HOY112" s="41"/>
      <c r="HOZ112" s="41"/>
      <c r="HPA112" s="41"/>
      <c r="HPB112" s="41"/>
      <c r="HPC112" s="41"/>
      <c r="HPD112" s="41"/>
      <c r="HPE112" s="41"/>
      <c r="HPF112" s="41"/>
      <c r="HPG112" s="41"/>
      <c r="HPH112" s="41"/>
      <c r="HPI112" s="41"/>
      <c r="HPJ112" s="41"/>
      <c r="HPK112" s="41"/>
      <c r="HPL112" s="41"/>
      <c r="HPM112" s="41"/>
      <c r="HPN112" s="41"/>
      <c r="HPO112" s="41"/>
      <c r="HPP112" s="41"/>
      <c r="HPQ112" s="41"/>
      <c r="HPR112" s="41"/>
      <c r="HPS112" s="41"/>
      <c r="HPT112" s="41"/>
      <c r="HPU112" s="41"/>
      <c r="HPV112" s="41"/>
      <c r="HPW112" s="41"/>
      <c r="HPX112" s="41"/>
      <c r="HPY112" s="41"/>
      <c r="HPZ112" s="41"/>
      <c r="HQA112" s="41"/>
      <c r="HQB112" s="41"/>
      <c r="HQC112" s="41"/>
      <c r="HQD112" s="41"/>
      <c r="HQE112" s="41"/>
      <c r="HQF112" s="41"/>
      <c r="HQG112" s="41"/>
      <c r="HQH112" s="41"/>
      <c r="HQI112" s="41"/>
      <c r="HQJ112" s="41"/>
      <c r="HQK112" s="41"/>
      <c r="HQL112" s="41"/>
      <c r="HQM112" s="41"/>
      <c r="HQN112" s="41"/>
      <c r="HQO112" s="41"/>
      <c r="HQP112" s="41"/>
      <c r="HQQ112" s="41"/>
      <c r="HQR112" s="41"/>
      <c r="HQS112" s="41"/>
      <c r="HQT112" s="41"/>
      <c r="HQU112" s="41"/>
      <c r="HQV112" s="41"/>
      <c r="HQW112" s="41"/>
      <c r="HQX112" s="41"/>
      <c r="HQY112" s="41"/>
      <c r="HQZ112" s="41"/>
      <c r="HRA112" s="41"/>
      <c r="HRH112" s="41"/>
      <c r="HRI112" s="41"/>
      <c r="HRJ112" s="41"/>
      <c r="HRK112" s="41"/>
      <c r="HRL112" s="41"/>
      <c r="HRM112" s="41"/>
      <c r="HRN112" s="41"/>
      <c r="HRO112" s="41"/>
      <c r="HRP112" s="41"/>
      <c r="HRQ112" s="41"/>
      <c r="HRR112" s="41"/>
      <c r="HRS112" s="41"/>
      <c r="HRT112" s="41"/>
      <c r="HRU112" s="41"/>
      <c r="HRV112" s="41"/>
      <c r="HRW112" s="41"/>
      <c r="HRX112" s="41"/>
      <c r="HRY112" s="41"/>
      <c r="HRZ112" s="41"/>
      <c r="HSA112" s="41"/>
      <c r="HSB112" s="41"/>
      <c r="HSC112" s="41"/>
      <c r="HSD112" s="41"/>
      <c r="HSE112" s="41"/>
      <c r="HSF112" s="41"/>
      <c r="HSG112" s="41"/>
      <c r="HSH112" s="41"/>
      <c r="HSI112" s="41"/>
      <c r="HSJ112" s="41"/>
      <c r="HSK112" s="41"/>
      <c r="HSL112" s="41"/>
      <c r="HSM112" s="41"/>
      <c r="HSN112" s="41"/>
      <c r="HSO112" s="41"/>
      <c r="HSP112" s="41"/>
      <c r="HSQ112" s="41"/>
      <c r="HSR112" s="41"/>
      <c r="HSS112" s="41"/>
      <c r="HST112" s="41"/>
      <c r="HSU112" s="41"/>
      <c r="HSV112" s="41"/>
      <c r="HSW112" s="41"/>
      <c r="HSX112" s="41"/>
      <c r="HSY112" s="41"/>
      <c r="HSZ112" s="41"/>
      <c r="HTA112" s="41"/>
      <c r="HTB112" s="41"/>
      <c r="HTC112" s="41"/>
      <c r="HTD112" s="41"/>
      <c r="HTE112" s="41"/>
      <c r="HTF112" s="41"/>
      <c r="HTG112" s="41"/>
      <c r="HTH112" s="41"/>
      <c r="HTI112" s="41"/>
      <c r="HTJ112" s="41"/>
      <c r="HTK112" s="41"/>
      <c r="HTL112" s="41"/>
      <c r="HTM112" s="41"/>
      <c r="HTN112" s="41"/>
      <c r="HTO112" s="41"/>
      <c r="HTP112" s="41"/>
      <c r="HTQ112" s="41"/>
      <c r="HTR112" s="41"/>
      <c r="HTS112" s="41"/>
      <c r="HTT112" s="41"/>
      <c r="HTU112" s="41"/>
      <c r="HTV112" s="41"/>
      <c r="HTW112" s="41"/>
      <c r="HTX112" s="41"/>
      <c r="HTY112" s="41"/>
      <c r="HTZ112" s="41"/>
      <c r="HUA112" s="41"/>
      <c r="HUB112" s="41"/>
      <c r="HUC112" s="41"/>
      <c r="HUD112" s="41"/>
      <c r="HUE112" s="41"/>
      <c r="HUF112" s="41"/>
      <c r="HUG112" s="41"/>
      <c r="HUH112" s="41"/>
      <c r="HUI112" s="41"/>
      <c r="HUJ112" s="41"/>
      <c r="HUK112" s="41"/>
      <c r="HUL112" s="41"/>
      <c r="HUM112" s="41"/>
      <c r="HUN112" s="41"/>
      <c r="HUO112" s="41"/>
      <c r="HUP112" s="41"/>
      <c r="HUQ112" s="41"/>
      <c r="HUR112" s="41"/>
      <c r="HUS112" s="41"/>
      <c r="HUT112" s="41"/>
      <c r="HUU112" s="41"/>
      <c r="HUV112" s="41"/>
      <c r="HUW112" s="41"/>
      <c r="HUX112" s="41"/>
      <c r="HUY112" s="41"/>
      <c r="HUZ112" s="41"/>
      <c r="HVA112" s="41"/>
      <c r="HVB112" s="41"/>
      <c r="HVC112" s="41"/>
      <c r="HVD112" s="41"/>
      <c r="HVE112" s="41"/>
      <c r="HVF112" s="41"/>
      <c r="HVG112" s="41"/>
      <c r="HVH112" s="41"/>
      <c r="HVI112" s="41"/>
      <c r="HVJ112" s="41"/>
      <c r="HVK112" s="41"/>
      <c r="HVL112" s="41"/>
      <c r="HVM112" s="41"/>
      <c r="HVN112" s="41"/>
      <c r="HVO112" s="41"/>
      <c r="HVP112" s="41"/>
      <c r="HVQ112" s="41"/>
      <c r="HVR112" s="41"/>
      <c r="HVS112" s="41"/>
      <c r="HVT112" s="41"/>
      <c r="HVU112" s="41"/>
      <c r="HVV112" s="41"/>
      <c r="HVW112" s="41"/>
      <c r="HVX112" s="41"/>
      <c r="HVY112" s="41"/>
      <c r="HVZ112" s="41"/>
      <c r="HWA112" s="41"/>
      <c r="HWB112" s="41"/>
      <c r="HWC112" s="41"/>
      <c r="HWD112" s="41"/>
      <c r="HWE112" s="41"/>
      <c r="HWF112" s="41"/>
      <c r="HWG112" s="41"/>
      <c r="HWH112" s="41"/>
      <c r="HWI112" s="41"/>
      <c r="HWJ112" s="41"/>
      <c r="HWK112" s="41"/>
      <c r="HWL112" s="41"/>
      <c r="HWM112" s="41"/>
      <c r="HWN112" s="41"/>
      <c r="HWO112" s="41"/>
      <c r="HWP112" s="41"/>
      <c r="HWQ112" s="41"/>
      <c r="HWR112" s="41"/>
      <c r="HWS112" s="41"/>
      <c r="HWT112" s="41"/>
      <c r="HWU112" s="41"/>
      <c r="HWV112" s="41"/>
      <c r="HWW112" s="41"/>
      <c r="HWX112" s="41"/>
      <c r="HWY112" s="41"/>
      <c r="HWZ112" s="41"/>
      <c r="HXA112" s="41"/>
      <c r="HXB112" s="41"/>
      <c r="HXC112" s="41"/>
      <c r="HXD112" s="41"/>
      <c r="HXE112" s="41"/>
      <c r="HXF112" s="41"/>
      <c r="HXG112" s="41"/>
      <c r="HXH112" s="41"/>
      <c r="HXI112" s="41"/>
      <c r="HXJ112" s="41"/>
      <c r="HXK112" s="41"/>
      <c r="HXL112" s="41"/>
      <c r="HXM112" s="41"/>
      <c r="HXN112" s="41"/>
      <c r="HXO112" s="41"/>
      <c r="HXP112" s="41"/>
      <c r="HXQ112" s="41"/>
      <c r="HXR112" s="41"/>
      <c r="HXS112" s="41"/>
      <c r="HXT112" s="41"/>
      <c r="HXU112" s="41"/>
      <c r="HXV112" s="41"/>
      <c r="HXW112" s="41"/>
      <c r="HXX112" s="41"/>
      <c r="HXY112" s="41"/>
      <c r="HXZ112" s="41"/>
      <c r="HYA112" s="41"/>
      <c r="HYB112" s="41"/>
      <c r="HYC112" s="41"/>
      <c r="HYD112" s="41"/>
      <c r="HYE112" s="41"/>
      <c r="HYF112" s="41"/>
      <c r="HYG112" s="41"/>
      <c r="HYH112" s="41"/>
      <c r="HYI112" s="41"/>
      <c r="HYJ112" s="41"/>
      <c r="HYK112" s="41"/>
      <c r="HYL112" s="41"/>
      <c r="HYM112" s="41"/>
      <c r="HYN112" s="41"/>
      <c r="HYO112" s="41"/>
      <c r="HYP112" s="41"/>
      <c r="HYQ112" s="41"/>
      <c r="HYR112" s="41"/>
      <c r="HYS112" s="41"/>
      <c r="HYT112" s="41"/>
      <c r="HYU112" s="41"/>
      <c r="HYV112" s="41"/>
      <c r="HYW112" s="41"/>
      <c r="HYX112" s="41"/>
      <c r="HYY112" s="41"/>
      <c r="HYZ112" s="41"/>
      <c r="HZA112" s="41"/>
      <c r="HZB112" s="41"/>
      <c r="HZC112" s="41"/>
      <c r="HZD112" s="41"/>
      <c r="HZE112" s="41"/>
      <c r="HZF112" s="41"/>
      <c r="HZG112" s="41"/>
      <c r="HZH112" s="41"/>
      <c r="HZI112" s="41"/>
      <c r="HZJ112" s="41"/>
      <c r="HZK112" s="41"/>
      <c r="HZL112" s="41"/>
      <c r="HZM112" s="41"/>
      <c r="HZN112" s="41"/>
      <c r="HZO112" s="41"/>
      <c r="HZP112" s="41"/>
      <c r="HZQ112" s="41"/>
      <c r="HZR112" s="41"/>
      <c r="HZS112" s="41"/>
      <c r="HZT112" s="41"/>
      <c r="HZU112" s="41"/>
      <c r="HZV112" s="41"/>
      <c r="HZW112" s="41"/>
      <c r="HZX112" s="41"/>
      <c r="HZY112" s="41"/>
      <c r="HZZ112" s="41"/>
      <c r="IAA112" s="41"/>
      <c r="IAB112" s="41"/>
      <c r="IAC112" s="41"/>
      <c r="IAD112" s="41"/>
      <c r="IAE112" s="41"/>
      <c r="IAF112" s="41"/>
      <c r="IAG112" s="41"/>
      <c r="IAH112" s="41"/>
      <c r="IAI112" s="41"/>
      <c r="IAJ112" s="41"/>
      <c r="IAK112" s="41"/>
      <c r="IAL112" s="41"/>
      <c r="IAM112" s="41"/>
      <c r="IAN112" s="41"/>
      <c r="IAO112" s="41"/>
      <c r="IAP112" s="41"/>
      <c r="IAQ112" s="41"/>
      <c r="IAR112" s="41"/>
      <c r="IAS112" s="41"/>
      <c r="IAT112" s="41"/>
      <c r="IAU112" s="41"/>
      <c r="IAV112" s="41"/>
      <c r="IAW112" s="41"/>
      <c r="IBD112" s="41"/>
      <c r="IBE112" s="41"/>
      <c r="IBF112" s="41"/>
      <c r="IBG112" s="41"/>
      <c r="IBH112" s="41"/>
      <c r="IBI112" s="41"/>
      <c r="IBJ112" s="41"/>
      <c r="IBK112" s="41"/>
      <c r="IBL112" s="41"/>
      <c r="IBM112" s="41"/>
      <c r="IBN112" s="41"/>
      <c r="IBO112" s="41"/>
      <c r="IBP112" s="41"/>
      <c r="IBQ112" s="41"/>
      <c r="IBR112" s="41"/>
      <c r="IBS112" s="41"/>
      <c r="IBT112" s="41"/>
      <c r="IBU112" s="41"/>
      <c r="IBV112" s="41"/>
      <c r="IBW112" s="41"/>
      <c r="IBX112" s="41"/>
      <c r="IBY112" s="41"/>
      <c r="IBZ112" s="41"/>
      <c r="ICA112" s="41"/>
      <c r="ICB112" s="41"/>
      <c r="ICC112" s="41"/>
      <c r="ICD112" s="41"/>
      <c r="ICE112" s="41"/>
      <c r="ICF112" s="41"/>
      <c r="ICG112" s="41"/>
      <c r="ICH112" s="41"/>
      <c r="ICI112" s="41"/>
      <c r="ICJ112" s="41"/>
      <c r="ICK112" s="41"/>
      <c r="ICL112" s="41"/>
      <c r="ICM112" s="41"/>
      <c r="ICN112" s="41"/>
      <c r="ICO112" s="41"/>
      <c r="ICP112" s="41"/>
      <c r="ICQ112" s="41"/>
      <c r="ICR112" s="41"/>
      <c r="ICS112" s="41"/>
      <c r="ICT112" s="41"/>
      <c r="ICU112" s="41"/>
      <c r="ICV112" s="41"/>
      <c r="ICW112" s="41"/>
      <c r="ICX112" s="41"/>
      <c r="ICY112" s="41"/>
      <c r="ICZ112" s="41"/>
      <c r="IDA112" s="41"/>
      <c r="IDB112" s="41"/>
      <c r="IDC112" s="41"/>
      <c r="IDD112" s="41"/>
      <c r="IDE112" s="41"/>
      <c r="IDF112" s="41"/>
      <c r="IDG112" s="41"/>
      <c r="IDH112" s="41"/>
      <c r="IDI112" s="41"/>
      <c r="IDJ112" s="41"/>
      <c r="IDK112" s="41"/>
      <c r="IDL112" s="41"/>
      <c r="IDM112" s="41"/>
      <c r="IDN112" s="41"/>
      <c r="IDO112" s="41"/>
      <c r="IDP112" s="41"/>
      <c r="IDQ112" s="41"/>
      <c r="IDR112" s="41"/>
      <c r="IDS112" s="41"/>
      <c r="IDT112" s="41"/>
      <c r="IDU112" s="41"/>
      <c r="IDV112" s="41"/>
      <c r="IDW112" s="41"/>
      <c r="IDX112" s="41"/>
      <c r="IDY112" s="41"/>
      <c r="IDZ112" s="41"/>
      <c r="IEA112" s="41"/>
      <c r="IEB112" s="41"/>
      <c r="IEC112" s="41"/>
      <c r="IED112" s="41"/>
      <c r="IEE112" s="41"/>
      <c r="IEF112" s="41"/>
      <c r="IEG112" s="41"/>
      <c r="IEH112" s="41"/>
      <c r="IEI112" s="41"/>
      <c r="IEJ112" s="41"/>
      <c r="IEK112" s="41"/>
      <c r="IEL112" s="41"/>
      <c r="IEM112" s="41"/>
      <c r="IEN112" s="41"/>
      <c r="IEO112" s="41"/>
      <c r="IEP112" s="41"/>
      <c r="IEQ112" s="41"/>
      <c r="IER112" s="41"/>
      <c r="IES112" s="41"/>
      <c r="IET112" s="41"/>
      <c r="IEU112" s="41"/>
      <c r="IEV112" s="41"/>
      <c r="IEW112" s="41"/>
      <c r="IEX112" s="41"/>
      <c r="IEY112" s="41"/>
      <c r="IEZ112" s="41"/>
      <c r="IFA112" s="41"/>
      <c r="IFB112" s="41"/>
      <c r="IFC112" s="41"/>
      <c r="IFD112" s="41"/>
      <c r="IFE112" s="41"/>
      <c r="IFF112" s="41"/>
      <c r="IFG112" s="41"/>
      <c r="IFH112" s="41"/>
      <c r="IFI112" s="41"/>
      <c r="IFJ112" s="41"/>
      <c r="IFK112" s="41"/>
      <c r="IFL112" s="41"/>
      <c r="IFM112" s="41"/>
      <c r="IFN112" s="41"/>
      <c r="IFO112" s="41"/>
      <c r="IFP112" s="41"/>
      <c r="IFQ112" s="41"/>
      <c r="IFR112" s="41"/>
      <c r="IFS112" s="41"/>
      <c r="IFT112" s="41"/>
      <c r="IFU112" s="41"/>
      <c r="IFV112" s="41"/>
      <c r="IFW112" s="41"/>
      <c r="IFX112" s="41"/>
      <c r="IFY112" s="41"/>
      <c r="IFZ112" s="41"/>
      <c r="IGA112" s="41"/>
      <c r="IGB112" s="41"/>
      <c r="IGC112" s="41"/>
      <c r="IGD112" s="41"/>
      <c r="IGE112" s="41"/>
      <c r="IGF112" s="41"/>
      <c r="IGG112" s="41"/>
      <c r="IGH112" s="41"/>
      <c r="IGI112" s="41"/>
      <c r="IGJ112" s="41"/>
      <c r="IGK112" s="41"/>
      <c r="IGL112" s="41"/>
      <c r="IGM112" s="41"/>
      <c r="IGN112" s="41"/>
      <c r="IGO112" s="41"/>
      <c r="IGP112" s="41"/>
      <c r="IGQ112" s="41"/>
      <c r="IGR112" s="41"/>
      <c r="IGS112" s="41"/>
      <c r="IGT112" s="41"/>
      <c r="IGU112" s="41"/>
      <c r="IGV112" s="41"/>
      <c r="IGW112" s="41"/>
      <c r="IGX112" s="41"/>
      <c r="IGY112" s="41"/>
      <c r="IGZ112" s="41"/>
      <c r="IHA112" s="41"/>
      <c r="IHB112" s="41"/>
      <c r="IHC112" s="41"/>
      <c r="IHD112" s="41"/>
      <c r="IHE112" s="41"/>
      <c r="IHF112" s="41"/>
      <c r="IHG112" s="41"/>
      <c r="IHH112" s="41"/>
      <c r="IHI112" s="41"/>
      <c r="IHJ112" s="41"/>
      <c r="IHK112" s="41"/>
      <c r="IHL112" s="41"/>
      <c r="IHM112" s="41"/>
      <c r="IHN112" s="41"/>
      <c r="IHO112" s="41"/>
      <c r="IHP112" s="41"/>
      <c r="IHQ112" s="41"/>
      <c r="IHR112" s="41"/>
      <c r="IHS112" s="41"/>
      <c r="IHT112" s="41"/>
      <c r="IHU112" s="41"/>
      <c r="IHV112" s="41"/>
      <c r="IHW112" s="41"/>
      <c r="IHX112" s="41"/>
      <c r="IHY112" s="41"/>
      <c r="IHZ112" s="41"/>
      <c r="IIA112" s="41"/>
      <c r="IIB112" s="41"/>
      <c r="IIC112" s="41"/>
      <c r="IID112" s="41"/>
      <c r="IIE112" s="41"/>
      <c r="IIF112" s="41"/>
      <c r="IIG112" s="41"/>
      <c r="IIH112" s="41"/>
      <c r="III112" s="41"/>
      <c r="IIJ112" s="41"/>
      <c r="IIK112" s="41"/>
      <c r="IIL112" s="41"/>
      <c r="IIM112" s="41"/>
      <c r="IIN112" s="41"/>
      <c r="IIO112" s="41"/>
      <c r="IIP112" s="41"/>
      <c r="IIQ112" s="41"/>
      <c r="IIR112" s="41"/>
      <c r="IIS112" s="41"/>
      <c r="IIT112" s="41"/>
      <c r="IIU112" s="41"/>
      <c r="IIV112" s="41"/>
      <c r="IIW112" s="41"/>
      <c r="IIX112" s="41"/>
      <c r="IIY112" s="41"/>
      <c r="IIZ112" s="41"/>
      <c r="IJA112" s="41"/>
      <c r="IJB112" s="41"/>
      <c r="IJC112" s="41"/>
      <c r="IJD112" s="41"/>
      <c r="IJE112" s="41"/>
      <c r="IJF112" s="41"/>
      <c r="IJG112" s="41"/>
      <c r="IJH112" s="41"/>
      <c r="IJI112" s="41"/>
      <c r="IJJ112" s="41"/>
      <c r="IJK112" s="41"/>
      <c r="IJL112" s="41"/>
      <c r="IJM112" s="41"/>
      <c r="IJN112" s="41"/>
      <c r="IJO112" s="41"/>
      <c r="IJP112" s="41"/>
      <c r="IJQ112" s="41"/>
      <c r="IJR112" s="41"/>
      <c r="IJS112" s="41"/>
      <c r="IJT112" s="41"/>
      <c r="IJU112" s="41"/>
      <c r="IJV112" s="41"/>
      <c r="IJW112" s="41"/>
      <c r="IJX112" s="41"/>
      <c r="IJY112" s="41"/>
      <c r="IJZ112" s="41"/>
      <c r="IKA112" s="41"/>
      <c r="IKB112" s="41"/>
      <c r="IKC112" s="41"/>
      <c r="IKD112" s="41"/>
      <c r="IKE112" s="41"/>
      <c r="IKF112" s="41"/>
      <c r="IKG112" s="41"/>
      <c r="IKH112" s="41"/>
      <c r="IKI112" s="41"/>
      <c r="IKJ112" s="41"/>
      <c r="IKK112" s="41"/>
      <c r="IKL112" s="41"/>
      <c r="IKM112" s="41"/>
      <c r="IKN112" s="41"/>
      <c r="IKO112" s="41"/>
      <c r="IKP112" s="41"/>
      <c r="IKQ112" s="41"/>
      <c r="IKR112" s="41"/>
      <c r="IKS112" s="41"/>
      <c r="IKZ112" s="41"/>
      <c r="ILA112" s="41"/>
      <c r="ILB112" s="41"/>
      <c r="ILC112" s="41"/>
      <c r="ILD112" s="41"/>
      <c r="ILE112" s="41"/>
      <c r="ILF112" s="41"/>
      <c r="ILG112" s="41"/>
      <c r="ILH112" s="41"/>
      <c r="ILI112" s="41"/>
      <c r="ILJ112" s="41"/>
      <c r="ILK112" s="41"/>
      <c r="ILL112" s="41"/>
      <c r="ILM112" s="41"/>
      <c r="ILN112" s="41"/>
      <c r="ILO112" s="41"/>
      <c r="ILP112" s="41"/>
      <c r="ILQ112" s="41"/>
      <c r="ILR112" s="41"/>
      <c r="ILS112" s="41"/>
      <c r="ILT112" s="41"/>
      <c r="ILU112" s="41"/>
      <c r="ILV112" s="41"/>
      <c r="ILW112" s="41"/>
      <c r="ILX112" s="41"/>
      <c r="ILY112" s="41"/>
      <c r="ILZ112" s="41"/>
      <c r="IMA112" s="41"/>
      <c r="IMB112" s="41"/>
      <c r="IMC112" s="41"/>
      <c r="IMD112" s="41"/>
      <c r="IME112" s="41"/>
      <c r="IMF112" s="41"/>
      <c r="IMG112" s="41"/>
      <c r="IMH112" s="41"/>
      <c r="IMI112" s="41"/>
      <c r="IMJ112" s="41"/>
      <c r="IMK112" s="41"/>
      <c r="IML112" s="41"/>
      <c r="IMM112" s="41"/>
      <c r="IMN112" s="41"/>
      <c r="IMO112" s="41"/>
      <c r="IMP112" s="41"/>
      <c r="IMQ112" s="41"/>
      <c r="IMR112" s="41"/>
      <c r="IMS112" s="41"/>
      <c r="IMT112" s="41"/>
      <c r="IMU112" s="41"/>
      <c r="IMV112" s="41"/>
      <c r="IMW112" s="41"/>
      <c r="IMX112" s="41"/>
      <c r="IMY112" s="41"/>
      <c r="IMZ112" s="41"/>
      <c r="INA112" s="41"/>
      <c r="INB112" s="41"/>
      <c r="INC112" s="41"/>
      <c r="IND112" s="41"/>
      <c r="INE112" s="41"/>
      <c r="INF112" s="41"/>
      <c r="ING112" s="41"/>
      <c r="INH112" s="41"/>
      <c r="INI112" s="41"/>
      <c r="INJ112" s="41"/>
      <c r="INK112" s="41"/>
      <c r="INL112" s="41"/>
      <c r="INM112" s="41"/>
      <c r="INN112" s="41"/>
      <c r="INO112" s="41"/>
      <c r="INP112" s="41"/>
      <c r="INQ112" s="41"/>
      <c r="INR112" s="41"/>
      <c r="INS112" s="41"/>
      <c r="INT112" s="41"/>
      <c r="INU112" s="41"/>
      <c r="INV112" s="41"/>
      <c r="INW112" s="41"/>
      <c r="INX112" s="41"/>
      <c r="INY112" s="41"/>
      <c r="INZ112" s="41"/>
      <c r="IOA112" s="41"/>
      <c r="IOB112" s="41"/>
      <c r="IOC112" s="41"/>
      <c r="IOD112" s="41"/>
      <c r="IOE112" s="41"/>
      <c r="IOF112" s="41"/>
      <c r="IOG112" s="41"/>
      <c r="IOH112" s="41"/>
      <c r="IOI112" s="41"/>
      <c r="IOJ112" s="41"/>
      <c r="IOK112" s="41"/>
      <c r="IOL112" s="41"/>
      <c r="IOM112" s="41"/>
      <c r="ION112" s="41"/>
      <c r="IOO112" s="41"/>
      <c r="IOP112" s="41"/>
      <c r="IOQ112" s="41"/>
      <c r="IOR112" s="41"/>
      <c r="IOS112" s="41"/>
      <c r="IOT112" s="41"/>
      <c r="IOU112" s="41"/>
      <c r="IOV112" s="41"/>
      <c r="IOW112" s="41"/>
      <c r="IOX112" s="41"/>
      <c r="IOY112" s="41"/>
      <c r="IOZ112" s="41"/>
      <c r="IPA112" s="41"/>
      <c r="IPB112" s="41"/>
      <c r="IPC112" s="41"/>
      <c r="IPD112" s="41"/>
      <c r="IPE112" s="41"/>
      <c r="IPF112" s="41"/>
      <c r="IPG112" s="41"/>
      <c r="IPH112" s="41"/>
      <c r="IPI112" s="41"/>
      <c r="IPJ112" s="41"/>
      <c r="IPK112" s="41"/>
      <c r="IPL112" s="41"/>
      <c r="IPM112" s="41"/>
      <c r="IPN112" s="41"/>
      <c r="IPO112" s="41"/>
      <c r="IPP112" s="41"/>
      <c r="IPQ112" s="41"/>
      <c r="IPR112" s="41"/>
      <c r="IPS112" s="41"/>
      <c r="IPT112" s="41"/>
      <c r="IPU112" s="41"/>
      <c r="IPV112" s="41"/>
      <c r="IPW112" s="41"/>
      <c r="IPX112" s="41"/>
      <c r="IPY112" s="41"/>
      <c r="IPZ112" s="41"/>
      <c r="IQA112" s="41"/>
      <c r="IQB112" s="41"/>
      <c r="IQC112" s="41"/>
      <c r="IQD112" s="41"/>
      <c r="IQE112" s="41"/>
      <c r="IQF112" s="41"/>
      <c r="IQG112" s="41"/>
      <c r="IQH112" s="41"/>
      <c r="IQI112" s="41"/>
      <c r="IQJ112" s="41"/>
      <c r="IQK112" s="41"/>
      <c r="IQL112" s="41"/>
      <c r="IQM112" s="41"/>
      <c r="IQN112" s="41"/>
      <c r="IQO112" s="41"/>
      <c r="IQP112" s="41"/>
      <c r="IQQ112" s="41"/>
      <c r="IQR112" s="41"/>
      <c r="IQS112" s="41"/>
      <c r="IQT112" s="41"/>
      <c r="IQU112" s="41"/>
      <c r="IQV112" s="41"/>
      <c r="IQW112" s="41"/>
      <c r="IQX112" s="41"/>
      <c r="IQY112" s="41"/>
      <c r="IQZ112" s="41"/>
      <c r="IRA112" s="41"/>
      <c r="IRB112" s="41"/>
      <c r="IRC112" s="41"/>
      <c r="IRD112" s="41"/>
      <c r="IRE112" s="41"/>
      <c r="IRF112" s="41"/>
      <c r="IRG112" s="41"/>
      <c r="IRH112" s="41"/>
      <c r="IRI112" s="41"/>
      <c r="IRJ112" s="41"/>
      <c r="IRK112" s="41"/>
      <c r="IRL112" s="41"/>
      <c r="IRM112" s="41"/>
      <c r="IRN112" s="41"/>
      <c r="IRO112" s="41"/>
      <c r="IRP112" s="41"/>
      <c r="IRQ112" s="41"/>
      <c r="IRR112" s="41"/>
      <c r="IRS112" s="41"/>
      <c r="IRT112" s="41"/>
      <c r="IRU112" s="41"/>
      <c r="IRV112" s="41"/>
      <c r="IRW112" s="41"/>
      <c r="IRX112" s="41"/>
      <c r="IRY112" s="41"/>
      <c r="IRZ112" s="41"/>
      <c r="ISA112" s="41"/>
      <c r="ISB112" s="41"/>
      <c r="ISC112" s="41"/>
      <c r="ISD112" s="41"/>
      <c r="ISE112" s="41"/>
      <c r="ISF112" s="41"/>
      <c r="ISG112" s="41"/>
      <c r="ISH112" s="41"/>
      <c r="ISI112" s="41"/>
      <c r="ISJ112" s="41"/>
      <c r="ISK112" s="41"/>
      <c r="ISL112" s="41"/>
      <c r="ISM112" s="41"/>
      <c r="ISN112" s="41"/>
      <c r="ISO112" s="41"/>
      <c r="ISP112" s="41"/>
      <c r="ISQ112" s="41"/>
      <c r="ISR112" s="41"/>
      <c r="ISS112" s="41"/>
      <c r="IST112" s="41"/>
      <c r="ISU112" s="41"/>
      <c r="ISV112" s="41"/>
      <c r="ISW112" s="41"/>
      <c r="ISX112" s="41"/>
      <c r="ISY112" s="41"/>
      <c r="ISZ112" s="41"/>
      <c r="ITA112" s="41"/>
      <c r="ITB112" s="41"/>
      <c r="ITC112" s="41"/>
      <c r="ITD112" s="41"/>
      <c r="ITE112" s="41"/>
      <c r="ITF112" s="41"/>
      <c r="ITG112" s="41"/>
      <c r="ITH112" s="41"/>
      <c r="ITI112" s="41"/>
      <c r="ITJ112" s="41"/>
      <c r="ITK112" s="41"/>
      <c r="ITL112" s="41"/>
      <c r="ITM112" s="41"/>
      <c r="ITN112" s="41"/>
      <c r="ITO112" s="41"/>
      <c r="ITP112" s="41"/>
      <c r="ITQ112" s="41"/>
      <c r="ITR112" s="41"/>
      <c r="ITS112" s="41"/>
      <c r="ITT112" s="41"/>
      <c r="ITU112" s="41"/>
      <c r="ITV112" s="41"/>
      <c r="ITW112" s="41"/>
      <c r="ITX112" s="41"/>
      <c r="ITY112" s="41"/>
      <c r="ITZ112" s="41"/>
      <c r="IUA112" s="41"/>
      <c r="IUB112" s="41"/>
      <c r="IUC112" s="41"/>
      <c r="IUD112" s="41"/>
      <c r="IUE112" s="41"/>
      <c r="IUF112" s="41"/>
      <c r="IUG112" s="41"/>
      <c r="IUH112" s="41"/>
      <c r="IUI112" s="41"/>
      <c r="IUJ112" s="41"/>
      <c r="IUK112" s="41"/>
      <c r="IUL112" s="41"/>
      <c r="IUM112" s="41"/>
      <c r="IUN112" s="41"/>
      <c r="IUO112" s="41"/>
      <c r="IUV112" s="41"/>
      <c r="IUW112" s="41"/>
      <c r="IUX112" s="41"/>
      <c r="IUY112" s="41"/>
      <c r="IUZ112" s="41"/>
      <c r="IVA112" s="41"/>
      <c r="IVB112" s="41"/>
      <c r="IVC112" s="41"/>
      <c r="IVD112" s="41"/>
      <c r="IVE112" s="41"/>
      <c r="IVF112" s="41"/>
      <c r="IVG112" s="41"/>
      <c r="IVH112" s="41"/>
      <c r="IVI112" s="41"/>
      <c r="IVJ112" s="41"/>
      <c r="IVK112" s="41"/>
      <c r="IVL112" s="41"/>
      <c r="IVM112" s="41"/>
      <c r="IVN112" s="41"/>
      <c r="IVO112" s="41"/>
      <c r="IVP112" s="41"/>
      <c r="IVQ112" s="41"/>
      <c r="IVR112" s="41"/>
      <c r="IVS112" s="41"/>
      <c r="IVT112" s="41"/>
      <c r="IVU112" s="41"/>
      <c r="IVV112" s="41"/>
      <c r="IVW112" s="41"/>
      <c r="IVX112" s="41"/>
      <c r="IVY112" s="41"/>
      <c r="IVZ112" s="41"/>
      <c r="IWA112" s="41"/>
      <c r="IWB112" s="41"/>
      <c r="IWC112" s="41"/>
      <c r="IWD112" s="41"/>
      <c r="IWE112" s="41"/>
      <c r="IWF112" s="41"/>
      <c r="IWG112" s="41"/>
      <c r="IWH112" s="41"/>
      <c r="IWI112" s="41"/>
      <c r="IWJ112" s="41"/>
      <c r="IWK112" s="41"/>
      <c r="IWL112" s="41"/>
      <c r="IWM112" s="41"/>
      <c r="IWN112" s="41"/>
      <c r="IWO112" s="41"/>
      <c r="IWP112" s="41"/>
      <c r="IWQ112" s="41"/>
      <c r="IWR112" s="41"/>
      <c r="IWS112" s="41"/>
      <c r="IWT112" s="41"/>
      <c r="IWU112" s="41"/>
      <c r="IWV112" s="41"/>
      <c r="IWW112" s="41"/>
      <c r="IWX112" s="41"/>
      <c r="IWY112" s="41"/>
      <c r="IWZ112" s="41"/>
      <c r="IXA112" s="41"/>
      <c r="IXB112" s="41"/>
      <c r="IXC112" s="41"/>
      <c r="IXD112" s="41"/>
      <c r="IXE112" s="41"/>
      <c r="IXF112" s="41"/>
      <c r="IXG112" s="41"/>
      <c r="IXH112" s="41"/>
      <c r="IXI112" s="41"/>
      <c r="IXJ112" s="41"/>
      <c r="IXK112" s="41"/>
      <c r="IXL112" s="41"/>
      <c r="IXM112" s="41"/>
      <c r="IXN112" s="41"/>
      <c r="IXO112" s="41"/>
      <c r="IXP112" s="41"/>
      <c r="IXQ112" s="41"/>
      <c r="IXR112" s="41"/>
      <c r="IXS112" s="41"/>
      <c r="IXT112" s="41"/>
      <c r="IXU112" s="41"/>
      <c r="IXV112" s="41"/>
      <c r="IXW112" s="41"/>
      <c r="IXX112" s="41"/>
      <c r="IXY112" s="41"/>
      <c r="IXZ112" s="41"/>
      <c r="IYA112" s="41"/>
      <c r="IYB112" s="41"/>
      <c r="IYC112" s="41"/>
      <c r="IYD112" s="41"/>
      <c r="IYE112" s="41"/>
      <c r="IYF112" s="41"/>
      <c r="IYG112" s="41"/>
      <c r="IYH112" s="41"/>
      <c r="IYI112" s="41"/>
      <c r="IYJ112" s="41"/>
      <c r="IYK112" s="41"/>
      <c r="IYL112" s="41"/>
      <c r="IYM112" s="41"/>
      <c r="IYN112" s="41"/>
      <c r="IYO112" s="41"/>
      <c r="IYP112" s="41"/>
      <c r="IYQ112" s="41"/>
      <c r="IYR112" s="41"/>
      <c r="IYS112" s="41"/>
      <c r="IYT112" s="41"/>
      <c r="IYU112" s="41"/>
      <c r="IYV112" s="41"/>
      <c r="IYW112" s="41"/>
      <c r="IYX112" s="41"/>
      <c r="IYY112" s="41"/>
      <c r="IYZ112" s="41"/>
      <c r="IZA112" s="41"/>
      <c r="IZB112" s="41"/>
      <c r="IZC112" s="41"/>
      <c r="IZD112" s="41"/>
      <c r="IZE112" s="41"/>
      <c r="IZF112" s="41"/>
      <c r="IZG112" s="41"/>
      <c r="IZH112" s="41"/>
      <c r="IZI112" s="41"/>
      <c r="IZJ112" s="41"/>
      <c r="IZK112" s="41"/>
      <c r="IZL112" s="41"/>
      <c r="IZM112" s="41"/>
      <c r="IZN112" s="41"/>
      <c r="IZO112" s="41"/>
      <c r="IZP112" s="41"/>
      <c r="IZQ112" s="41"/>
      <c r="IZR112" s="41"/>
      <c r="IZS112" s="41"/>
      <c r="IZT112" s="41"/>
      <c r="IZU112" s="41"/>
      <c r="IZV112" s="41"/>
      <c r="IZW112" s="41"/>
      <c r="IZX112" s="41"/>
      <c r="IZY112" s="41"/>
      <c r="IZZ112" s="41"/>
      <c r="JAA112" s="41"/>
      <c r="JAB112" s="41"/>
      <c r="JAC112" s="41"/>
      <c r="JAD112" s="41"/>
      <c r="JAE112" s="41"/>
      <c r="JAF112" s="41"/>
      <c r="JAG112" s="41"/>
      <c r="JAH112" s="41"/>
      <c r="JAI112" s="41"/>
      <c r="JAJ112" s="41"/>
      <c r="JAK112" s="41"/>
      <c r="JAL112" s="41"/>
      <c r="JAM112" s="41"/>
      <c r="JAN112" s="41"/>
      <c r="JAO112" s="41"/>
      <c r="JAP112" s="41"/>
      <c r="JAQ112" s="41"/>
      <c r="JAR112" s="41"/>
      <c r="JAS112" s="41"/>
      <c r="JAT112" s="41"/>
      <c r="JAU112" s="41"/>
      <c r="JAV112" s="41"/>
      <c r="JAW112" s="41"/>
      <c r="JAX112" s="41"/>
      <c r="JAY112" s="41"/>
      <c r="JAZ112" s="41"/>
      <c r="JBA112" s="41"/>
      <c r="JBB112" s="41"/>
      <c r="JBC112" s="41"/>
      <c r="JBD112" s="41"/>
      <c r="JBE112" s="41"/>
      <c r="JBF112" s="41"/>
      <c r="JBG112" s="41"/>
      <c r="JBH112" s="41"/>
      <c r="JBI112" s="41"/>
      <c r="JBJ112" s="41"/>
      <c r="JBK112" s="41"/>
      <c r="JBL112" s="41"/>
      <c r="JBM112" s="41"/>
      <c r="JBN112" s="41"/>
      <c r="JBO112" s="41"/>
      <c r="JBP112" s="41"/>
      <c r="JBQ112" s="41"/>
      <c r="JBR112" s="41"/>
      <c r="JBS112" s="41"/>
      <c r="JBT112" s="41"/>
      <c r="JBU112" s="41"/>
      <c r="JBV112" s="41"/>
      <c r="JBW112" s="41"/>
      <c r="JBX112" s="41"/>
      <c r="JBY112" s="41"/>
      <c r="JBZ112" s="41"/>
      <c r="JCA112" s="41"/>
      <c r="JCB112" s="41"/>
      <c r="JCC112" s="41"/>
      <c r="JCD112" s="41"/>
      <c r="JCE112" s="41"/>
      <c r="JCF112" s="41"/>
      <c r="JCG112" s="41"/>
      <c r="JCH112" s="41"/>
      <c r="JCI112" s="41"/>
      <c r="JCJ112" s="41"/>
      <c r="JCK112" s="41"/>
      <c r="JCL112" s="41"/>
      <c r="JCM112" s="41"/>
      <c r="JCN112" s="41"/>
      <c r="JCO112" s="41"/>
      <c r="JCP112" s="41"/>
      <c r="JCQ112" s="41"/>
      <c r="JCR112" s="41"/>
      <c r="JCS112" s="41"/>
      <c r="JCT112" s="41"/>
      <c r="JCU112" s="41"/>
      <c r="JCV112" s="41"/>
      <c r="JCW112" s="41"/>
      <c r="JCX112" s="41"/>
      <c r="JCY112" s="41"/>
      <c r="JCZ112" s="41"/>
      <c r="JDA112" s="41"/>
      <c r="JDB112" s="41"/>
      <c r="JDC112" s="41"/>
      <c r="JDD112" s="41"/>
      <c r="JDE112" s="41"/>
      <c r="JDF112" s="41"/>
      <c r="JDG112" s="41"/>
      <c r="JDH112" s="41"/>
      <c r="JDI112" s="41"/>
      <c r="JDJ112" s="41"/>
      <c r="JDK112" s="41"/>
      <c r="JDL112" s="41"/>
      <c r="JDM112" s="41"/>
      <c r="JDN112" s="41"/>
      <c r="JDO112" s="41"/>
      <c r="JDP112" s="41"/>
      <c r="JDQ112" s="41"/>
      <c r="JDR112" s="41"/>
      <c r="JDS112" s="41"/>
      <c r="JDT112" s="41"/>
      <c r="JDU112" s="41"/>
      <c r="JDV112" s="41"/>
      <c r="JDW112" s="41"/>
      <c r="JDX112" s="41"/>
      <c r="JDY112" s="41"/>
      <c r="JDZ112" s="41"/>
      <c r="JEA112" s="41"/>
      <c r="JEB112" s="41"/>
      <c r="JEC112" s="41"/>
      <c r="JED112" s="41"/>
      <c r="JEE112" s="41"/>
      <c r="JEF112" s="41"/>
      <c r="JEG112" s="41"/>
      <c r="JEH112" s="41"/>
      <c r="JEI112" s="41"/>
      <c r="JEJ112" s="41"/>
      <c r="JEK112" s="41"/>
      <c r="JER112" s="41"/>
      <c r="JES112" s="41"/>
      <c r="JET112" s="41"/>
      <c r="JEU112" s="41"/>
      <c r="JEV112" s="41"/>
      <c r="JEW112" s="41"/>
      <c r="JEX112" s="41"/>
      <c r="JEY112" s="41"/>
      <c r="JEZ112" s="41"/>
      <c r="JFA112" s="41"/>
      <c r="JFB112" s="41"/>
      <c r="JFC112" s="41"/>
      <c r="JFD112" s="41"/>
      <c r="JFE112" s="41"/>
      <c r="JFF112" s="41"/>
      <c r="JFG112" s="41"/>
      <c r="JFH112" s="41"/>
      <c r="JFI112" s="41"/>
      <c r="JFJ112" s="41"/>
      <c r="JFK112" s="41"/>
      <c r="JFL112" s="41"/>
      <c r="JFM112" s="41"/>
      <c r="JFN112" s="41"/>
      <c r="JFO112" s="41"/>
      <c r="JFP112" s="41"/>
      <c r="JFQ112" s="41"/>
      <c r="JFR112" s="41"/>
      <c r="JFS112" s="41"/>
      <c r="JFT112" s="41"/>
      <c r="JFU112" s="41"/>
      <c r="JFV112" s="41"/>
      <c r="JFW112" s="41"/>
      <c r="JFX112" s="41"/>
      <c r="JFY112" s="41"/>
      <c r="JFZ112" s="41"/>
      <c r="JGA112" s="41"/>
      <c r="JGB112" s="41"/>
      <c r="JGC112" s="41"/>
      <c r="JGD112" s="41"/>
      <c r="JGE112" s="41"/>
      <c r="JGF112" s="41"/>
      <c r="JGG112" s="41"/>
      <c r="JGH112" s="41"/>
      <c r="JGI112" s="41"/>
      <c r="JGJ112" s="41"/>
      <c r="JGK112" s="41"/>
      <c r="JGL112" s="41"/>
      <c r="JGM112" s="41"/>
      <c r="JGN112" s="41"/>
      <c r="JGO112" s="41"/>
      <c r="JGP112" s="41"/>
      <c r="JGQ112" s="41"/>
      <c r="JGR112" s="41"/>
      <c r="JGS112" s="41"/>
      <c r="JGT112" s="41"/>
      <c r="JGU112" s="41"/>
      <c r="JGV112" s="41"/>
      <c r="JGW112" s="41"/>
      <c r="JGX112" s="41"/>
      <c r="JGY112" s="41"/>
      <c r="JGZ112" s="41"/>
      <c r="JHA112" s="41"/>
      <c r="JHB112" s="41"/>
      <c r="JHC112" s="41"/>
      <c r="JHD112" s="41"/>
      <c r="JHE112" s="41"/>
      <c r="JHF112" s="41"/>
      <c r="JHG112" s="41"/>
      <c r="JHH112" s="41"/>
      <c r="JHI112" s="41"/>
      <c r="JHJ112" s="41"/>
      <c r="JHK112" s="41"/>
      <c r="JHL112" s="41"/>
      <c r="JHM112" s="41"/>
      <c r="JHN112" s="41"/>
      <c r="JHO112" s="41"/>
      <c r="JHP112" s="41"/>
      <c r="JHQ112" s="41"/>
      <c r="JHR112" s="41"/>
      <c r="JHS112" s="41"/>
      <c r="JHT112" s="41"/>
      <c r="JHU112" s="41"/>
      <c r="JHV112" s="41"/>
      <c r="JHW112" s="41"/>
      <c r="JHX112" s="41"/>
      <c r="JHY112" s="41"/>
      <c r="JHZ112" s="41"/>
      <c r="JIA112" s="41"/>
      <c r="JIB112" s="41"/>
      <c r="JIC112" s="41"/>
      <c r="JID112" s="41"/>
      <c r="JIE112" s="41"/>
      <c r="JIF112" s="41"/>
      <c r="JIG112" s="41"/>
      <c r="JIH112" s="41"/>
      <c r="JII112" s="41"/>
      <c r="JIJ112" s="41"/>
      <c r="JIK112" s="41"/>
      <c r="JIL112" s="41"/>
      <c r="JIM112" s="41"/>
      <c r="JIN112" s="41"/>
      <c r="JIO112" s="41"/>
      <c r="JIP112" s="41"/>
      <c r="JIQ112" s="41"/>
      <c r="JIR112" s="41"/>
      <c r="JIS112" s="41"/>
      <c r="JIT112" s="41"/>
      <c r="JIU112" s="41"/>
      <c r="JIV112" s="41"/>
      <c r="JIW112" s="41"/>
      <c r="JIX112" s="41"/>
      <c r="JIY112" s="41"/>
      <c r="JIZ112" s="41"/>
      <c r="JJA112" s="41"/>
      <c r="JJB112" s="41"/>
      <c r="JJC112" s="41"/>
      <c r="JJD112" s="41"/>
      <c r="JJE112" s="41"/>
      <c r="JJF112" s="41"/>
      <c r="JJG112" s="41"/>
      <c r="JJH112" s="41"/>
      <c r="JJI112" s="41"/>
      <c r="JJJ112" s="41"/>
      <c r="JJK112" s="41"/>
      <c r="JJL112" s="41"/>
      <c r="JJM112" s="41"/>
      <c r="JJN112" s="41"/>
      <c r="JJO112" s="41"/>
      <c r="JJP112" s="41"/>
      <c r="JJQ112" s="41"/>
      <c r="JJR112" s="41"/>
      <c r="JJS112" s="41"/>
      <c r="JJT112" s="41"/>
      <c r="JJU112" s="41"/>
      <c r="JJV112" s="41"/>
      <c r="JJW112" s="41"/>
      <c r="JJX112" s="41"/>
      <c r="JJY112" s="41"/>
      <c r="JJZ112" s="41"/>
      <c r="JKA112" s="41"/>
      <c r="JKB112" s="41"/>
      <c r="JKC112" s="41"/>
      <c r="JKD112" s="41"/>
      <c r="JKE112" s="41"/>
      <c r="JKF112" s="41"/>
      <c r="JKG112" s="41"/>
      <c r="JKH112" s="41"/>
      <c r="JKI112" s="41"/>
      <c r="JKJ112" s="41"/>
      <c r="JKK112" s="41"/>
      <c r="JKL112" s="41"/>
      <c r="JKM112" s="41"/>
      <c r="JKN112" s="41"/>
      <c r="JKO112" s="41"/>
      <c r="JKP112" s="41"/>
      <c r="JKQ112" s="41"/>
      <c r="JKR112" s="41"/>
      <c r="JKS112" s="41"/>
      <c r="JKT112" s="41"/>
      <c r="JKU112" s="41"/>
      <c r="JKV112" s="41"/>
      <c r="JKW112" s="41"/>
      <c r="JKX112" s="41"/>
      <c r="JKY112" s="41"/>
      <c r="JKZ112" s="41"/>
      <c r="JLA112" s="41"/>
      <c r="JLB112" s="41"/>
      <c r="JLC112" s="41"/>
      <c r="JLD112" s="41"/>
      <c r="JLE112" s="41"/>
      <c r="JLF112" s="41"/>
      <c r="JLG112" s="41"/>
      <c r="JLH112" s="41"/>
      <c r="JLI112" s="41"/>
      <c r="JLJ112" s="41"/>
      <c r="JLK112" s="41"/>
      <c r="JLL112" s="41"/>
      <c r="JLM112" s="41"/>
      <c r="JLN112" s="41"/>
      <c r="JLO112" s="41"/>
      <c r="JLP112" s="41"/>
      <c r="JLQ112" s="41"/>
      <c r="JLR112" s="41"/>
      <c r="JLS112" s="41"/>
      <c r="JLT112" s="41"/>
      <c r="JLU112" s="41"/>
      <c r="JLV112" s="41"/>
      <c r="JLW112" s="41"/>
      <c r="JLX112" s="41"/>
      <c r="JLY112" s="41"/>
      <c r="JLZ112" s="41"/>
      <c r="JMA112" s="41"/>
      <c r="JMB112" s="41"/>
      <c r="JMC112" s="41"/>
      <c r="JMD112" s="41"/>
      <c r="JME112" s="41"/>
      <c r="JMF112" s="41"/>
      <c r="JMG112" s="41"/>
      <c r="JMH112" s="41"/>
      <c r="JMI112" s="41"/>
      <c r="JMJ112" s="41"/>
      <c r="JMK112" s="41"/>
      <c r="JML112" s="41"/>
      <c r="JMM112" s="41"/>
      <c r="JMN112" s="41"/>
      <c r="JMO112" s="41"/>
      <c r="JMP112" s="41"/>
      <c r="JMQ112" s="41"/>
      <c r="JMR112" s="41"/>
      <c r="JMS112" s="41"/>
      <c r="JMT112" s="41"/>
      <c r="JMU112" s="41"/>
      <c r="JMV112" s="41"/>
      <c r="JMW112" s="41"/>
      <c r="JMX112" s="41"/>
      <c r="JMY112" s="41"/>
      <c r="JMZ112" s="41"/>
      <c r="JNA112" s="41"/>
      <c r="JNB112" s="41"/>
      <c r="JNC112" s="41"/>
      <c r="JND112" s="41"/>
      <c r="JNE112" s="41"/>
      <c r="JNF112" s="41"/>
      <c r="JNG112" s="41"/>
      <c r="JNH112" s="41"/>
      <c r="JNI112" s="41"/>
      <c r="JNJ112" s="41"/>
      <c r="JNK112" s="41"/>
      <c r="JNL112" s="41"/>
      <c r="JNM112" s="41"/>
      <c r="JNN112" s="41"/>
      <c r="JNO112" s="41"/>
      <c r="JNP112" s="41"/>
      <c r="JNQ112" s="41"/>
      <c r="JNR112" s="41"/>
      <c r="JNS112" s="41"/>
      <c r="JNT112" s="41"/>
      <c r="JNU112" s="41"/>
      <c r="JNV112" s="41"/>
      <c r="JNW112" s="41"/>
      <c r="JNX112" s="41"/>
      <c r="JNY112" s="41"/>
      <c r="JNZ112" s="41"/>
      <c r="JOA112" s="41"/>
      <c r="JOB112" s="41"/>
      <c r="JOC112" s="41"/>
      <c r="JOD112" s="41"/>
      <c r="JOE112" s="41"/>
      <c r="JOF112" s="41"/>
      <c r="JOG112" s="41"/>
      <c r="JON112" s="41"/>
      <c r="JOO112" s="41"/>
      <c r="JOP112" s="41"/>
      <c r="JOQ112" s="41"/>
      <c r="JOR112" s="41"/>
      <c r="JOS112" s="41"/>
      <c r="JOT112" s="41"/>
      <c r="JOU112" s="41"/>
      <c r="JOV112" s="41"/>
      <c r="JOW112" s="41"/>
      <c r="JOX112" s="41"/>
      <c r="JOY112" s="41"/>
      <c r="JOZ112" s="41"/>
      <c r="JPA112" s="41"/>
      <c r="JPB112" s="41"/>
      <c r="JPC112" s="41"/>
      <c r="JPD112" s="41"/>
      <c r="JPE112" s="41"/>
      <c r="JPF112" s="41"/>
      <c r="JPG112" s="41"/>
      <c r="JPH112" s="41"/>
      <c r="JPI112" s="41"/>
      <c r="JPJ112" s="41"/>
      <c r="JPK112" s="41"/>
      <c r="JPL112" s="41"/>
      <c r="JPM112" s="41"/>
      <c r="JPN112" s="41"/>
      <c r="JPO112" s="41"/>
      <c r="JPP112" s="41"/>
      <c r="JPQ112" s="41"/>
      <c r="JPR112" s="41"/>
      <c r="JPS112" s="41"/>
      <c r="JPT112" s="41"/>
      <c r="JPU112" s="41"/>
      <c r="JPV112" s="41"/>
      <c r="JPW112" s="41"/>
      <c r="JPX112" s="41"/>
      <c r="JPY112" s="41"/>
      <c r="JPZ112" s="41"/>
      <c r="JQA112" s="41"/>
      <c r="JQB112" s="41"/>
      <c r="JQC112" s="41"/>
      <c r="JQD112" s="41"/>
      <c r="JQE112" s="41"/>
      <c r="JQF112" s="41"/>
      <c r="JQG112" s="41"/>
      <c r="JQH112" s="41"/>
      <c r="JQI112" s="41"/>
      <c r="JQJ112" s="41"/>
      <c r="JQK112" s="41"/>
      <c r="JQL112" s="41"/>
      <c r="JQM112" s="41"/>
      <c r="JQN112" s="41"/>
      <c r="JQO112" s="41"/>
      <c r="JQP112" s="41"/>
      <c r="JQQ112" s="41"/>
      <c r="JQR112" s="41"/>
      <c r="JQS112" s="41"/>
      <c r="JQT112" s="41"/>
      <c r="JQU112" s="41"/>
      <c r="JQV112" s="41"/>
      <c r="JQW112" s="41"/>
      <c r="JQX112" s="41"/>
      <c r="JQY112" s="41"/>
      <c r="JQZ112" s="41"/>
      <c r="JRA112" s="41"/>
      <c r="JRB112" s="41"/>
      <c r="JRC112" s="41"/>
      <c r="JRD112" s="41"/>
      <c r="JRE112" s="41"/>
      <c r="JRF112" s="41"/>
      <c r="JRG112" s="41"/>
      <c r="JRH112" s="41"/>
      <c r="JRI112" s="41"/>
      <c r="JRJ112" s="41"/>
      <c r="JRK112" s="41"/>
      <c r="JRL112" s="41"/>
      <c r="JRM112" s="41"/>
      <c r="JRN112" s="41"/>
      <c r="JRO112" s="41"/>
      <c r="JRP112" s="41"/>
      <c r="JRQ112" s="41"/>
      <c r="JRR112" s="41"/>
      <c r="JRS112" s="41"/>
      <c r="JRT112" s="41"/>
      <c r="JRU112" s="41"/>
      <c r="JRV112" s="41"/>
      <c r="JRW112" s="41"/>
      <c r="JRX112" s="41"/>
      <c r="JRY112" s="41"/>
      <c r="JRZ112" s="41"/>
      <c r="JSA112" s="41"/>
      <c r="JSB112" s="41"/>
      <c r="JSC112" s="41"/>
      <c r="JSD112" s="41"/>
      <c r="JSE112" s="41"/>
      <c r="JSF112" s="41"/>
      <c r="JSG112" s="41"/>
      <c r="JSH112" s="41"/>
      <c r="JSI112" s="41"/>
      <c r="JSJ112" s="41"/>
      <c r="JSK112" s="41"/>
      <c r="JSL112" s="41"/>
      <c r="JSM112" s="41"/>
      <c r="JSN112" s="41"/>
      <c r="JSO112" s="41"/>
      <c r="JSP112" s="41"/>
      <c r="JSQ112" s="41"/>
      <c r="JSR112" s="41"/>
      <c r="JSS112" s="41"/>
      <c r="JST112" s="41"/>
      <c r="JSU112" s="41"/>
      <c r="JSV112" s="41"/>
      <c r="JSW112" s="41"/>
      <c r="JSX112" s="41"/>
      <c r="JSY112" s="41"/>
      <c r="JSZ112" s="41"/>
      <c r="JTA112" s="41"/>
      <c r="JTB112" s="41"/>
      <c r="JTC112" s="41"/>
      <c r="JTD112" s="41"/>
      <c r="JTE112" s="41"/>
      <c r="JTF112" s="41"/>
      <c r="JTG112" s="41"/>
      <c r="JTH112" s="41"/>
      <c r="JTI112" s="41"/>
      <c r="JTJ112" s="41"/>
      <c r="JTK112" s="41"/>
      <c r="JTL112" s="41"/>
      <c r="JTM112" s="41"/>
      <c r="JTN112" s="41"/>
      <c r="JTO112" s="41"/>
      <c r="JTP112" s="41"/>
      <c r="JTQ112" s="41"/>
      <c r="JTR112" s="41"/>
      <c r="JTS112" s="41"/>
      <c r="JTT112" s="41"/>
      <c r="JTU112" s="41"/>
      <c r="JTV112" s="41"/>
      <c r="JTW112" s="41"/>
      <c r="JTX112" s="41"/>
      <c r="JTY112" s="41"/>
      <c r="JTZ112" s="41"/>
      <c r="JUA112" s="41"/>
      <c r="JUB112" s="41"/>
      <c r="JUC112" s="41"/>
      <c r="JUD112" s="41"/>
      <c r="JUE112" s="41"/>
      <c r="JUF112" s="41"/>
      <c r="JUG112" s="41"/>
      <c r="JUH112" s="41"/>
      <c r="JUI112" s="41"/>
      <c r="JUJ112" s="41"/>
      <c r="JUK112" s="41"/>
      <c r="JUL112" s="41"/>
      <c r="JUM112" s="41"/>
      <c r="JUN112" s="41"/>
      <c r="JUO112" s="41"/>
      <c r="JUP112" s="41"/>
      <c r="JUQ112" s="41"/>
      <c r="JUR112" s="41"/>
      <c r="JUS112" s="41"/>
      <c r="JUT112" s="41"/>
      <c r="JUU112" s="41"/>
      <c r="JUV112" s="41"/>
      <c r="JUW112" s="41"/>
      <c r="JUX112" s="41"/>
      <c r="JUY112" s="41"/>
      <c r="JUZ112" s="41"/>
      <c r="JVA112" s="41"/>
      <c r="JVB112" s="41"/>
      <c r="JVC112" s="41"/>
      <c r="JVD112" s="41"/>
      <c r="JVE112" s="41"/>
      <c r="JVF112" s="41"/>
      <c r="JVG112" s="41"/>
      <c r="JVH112" s="41"/>
      <c r="JVI112" s="41"/>
      <c r="JVJ112" s="41"/>
      <c r="JVK112" s="41"/>
      <c r="JVL112" s="41"/>
      <c r="JVM112" s="41"/>
      <c r="JVN112" s="41"/>
      <c r="JVO112" s="41"/>
      <c r="JVP112" s="41"/>
      <c r="JVQ112" s="41"/>
      <c r="JVR112" s="41"/>
      <c r="JVS112" s="41"/>
      <c r="JVT112" s="41"/>
      <c r="JVU112" s="41"/>
      <c r="JVV112" s="41"/>
      <c r="JVW112" s="41"/>
      <c r="JVX112" s="41"/>
      <c r="JVY112" s="41"/>
      <c r="JVZ112" s="41"/>
      <c r="JWA112" s="41"/>
      <c r="JWB112" s="41"/>
      <c r="JWC112" s="41"/>
      <c r="JWD112" s="41"/>
      <c r="JWE112" s="41"/>
      <c r="JWF112" s="41"/>
      <c r="JWG112" s="41"/>
      <c r="JWH112" s="41"/>
      <c r="JWI112" s="41"/>
      <c r="JWJ112" s="41"/>
      <c r="JWK112" s="41"/>
      <c r="JWL112" s="41"/>
      <c r="JWM112" s="41"/>
      <c r="JWN112" s="41"/>
      <c r="JWO112" s="41"/>
      <c r="JWP112" s="41"/>
      <c r="JWQ112" s="41"/>
      <c r="JWR112" s="41"/>
      <c r="JWS112" s="41"/>
      <c r="JWT112" s="41"/>
      <c r="JWU112" s="41"/>
      <c r="JWV112" s="41"/>
      <c r="JWW112" s="41"/>
      <c r="JWX112" s="41"/>
      <c r="JWY112" s="41"/>
      <c r="JWZ112" s="41"/>
      <c r="JXA112" s="41"/>
      <c r="JXB112" s="41"/>
      <c r="JXC112" s="41"/>
      <c r="JXD112" s="41"/>
      <c r="JXE112" s="41"/>
      <c r="JXF112" s="41"/>
      <c r="JXG112" s="41"/>
      <c r="JXH112" s="41"/>
      <c r="JXI112" s="41"/>
      <c r="JXJ112" s="41"/>
      <c r="JXK112" s="41"/>
      <c r="JXL112" s="41"/>
      <c r="JXM112" s="41"/>
      <c r="JXN112" s="41"/>
      <c r="JXO112" s="41"/>
      <c r="JXP112" s="41"/>
      <c r="JXQ112" s="41"/>
      <c r="JXR112" s="41"/>
      <c r="JXS112" s="41"/>
      <c r="JXT112" s="41"/>
      <c r="JXU112" s="41"/>
      <c r="JXV112" s="41"/>
      <c r="JXW112" s="41"/>
      <c r="JXX112" s="41"/>
      <c r="JXY112" s="41"/>
      <c r="JXZ112" s="41"/>
      <c r="JYA112" s="41"/>
      <c r="JYB112" s="41"/>
      <c r="JYC112" s="41"/>
      <c r="JYJ112" s="41"/>
      <c r="JYK112" s="41"/>
      <c r="JYL112" s="41"/>
      <c r="JYM112" s="41"/>
      <c r="JYN112" s="41"/>
      <c r="JYO112" s="41"/>
      <c r="JYP112" s="41"/>
      <c r="JYQ112" s="41"/>
      <c r="JYR112" s="41"/>
      <c r="JYS112" s="41"/>
      <c r="JYT112" s="41"/>
      <c r="JYU112" s="41"/>
      <c r="JYV112" s="41"/>
      <c r="JYW112" s="41"/>
      <c r="JYX112" s="41"/>
      <c r="JYY112" s="41"/>
      <c r="JYZ112" s="41"/>
      <c r="JZA112" s="41"/>
      <c r="JZB112" s="41"/>
      <c r="JZC112" s="41"/>
      <c r="JZD112" s="41"/>
      <c r="JZE112" s="41"/>
      <c r="JZF112" s="41"/>
      <c r="JZG112" s="41"/>
      <c r="JZH112" s="41"/>
      <c r="JZI112" s="41"/>
      <c r="JZJ112" s="41"/>
      <c r="JZK112" s="41"/>
      <c r="JZL112" s="41"/>
      <c r="JZM112" s="41"/>
      <c r="JZN112" s="41"/>
      <c r="JZO112" s="41"/>
      <c r="JZP112" s="41"/>
      <c r="JZQ112" s="41"/>
      <c r="JZR112" s="41"/>
      <c r="JZS112" s="41"/>
      <c r="JZT112" s="41"/>
      <c r="JZU112" s="41"/>
      <c r="JZV112" s="41"/>
      <c r="JZW112" s="41"/>
      <c r="JZX112" s="41"/>
      <c r="JZY112" s="41"/>
      <c r="JZZ112" s="41"/>
      <c r="KAA112" s="41"/>
      <c r="KAB112" s="41"/>
      <c r="KAC112" s="41"/>
      <c r="KAD112" s="41"/>
      <c r="KAE112" s="41"/>
      <c r="KAF112" s="41"/>
      <c r="KAG112" s="41"/>
      <c r="KAH112" s="41"/>
      <c r="KAI112" s="41"/>
      <c r="KAJ112" s="41"/>
      <c r="KAK112" s="41"/>
      <c r="KAL112" s="41"/>
      <c r="KAM112" s="41"/>
      <c r="KAN112" s="41"/>
      <c r="KAO112" s="41"/>
      <c r="KAP112" s="41"/>
      <c r="KAQ112" s="41"/>
      <c r="KAR112" s="41"/>
      <c r="KAS112" s="41"/>
      <c r="KAT112" s="41"/>
      <c r="KAU112" s="41"/>
      <c r="KAV112" s="41"/>
      <c r="KAW112" s="41"/>
      <c r="KAX112" s="41"/>
      <c r="KAY112" s="41"/>
      <c r="KAZ112" s="41"/>
      <c r="KBA112" s="41"/>
      <c r="KBB112" s="41"/>
      <c r="KBC112" s="41"/>
      <c r="KBD112" s="41"/>
      <c r="KBE112" s="41"/>
      <c r="KBF112" s="41"/>
      <c r="KBG112" s="41"/>
      <c r="KBH112" s="41"/>
      <c r="KBI112" s="41"/>
      <c r="KBJ112" s="41"/>
      <c r="KBK112" s="41"/>
      <c r="KBL112" s="41"/>
      <c r="KBM112" s="41"/>
      <c r="KBN112" s="41"/>
      <c r="KBO112" s="41"/>
      <c r="KBP112" s="41"/>
      <c r="KBQ112" s="41"/>
      <c r="KBR112" s="41"/>
      <c r="KBS112" s="41"/>
      <c r="KBT112" s="41"/>
      <c r="KBU112" s="41"/>
      <c r="KBV112" s="41"/>
      <c r="KBW112" s="41"/>
      <c r="KBX112" s="41"/>
      <c r="KBY112" s="41"/>
      <c r="KBZ112" s="41"/>
      <c r="KCA112" s="41"/>
      <c r="KCB112" s="41"/>
      <c r="KCC112" s="41"/>
      <c r="KCD112" s="41"/>
      <c r="KCE112" s="41"/>
      <c r="KCF112" s="41"/>
      <c r="KCG112" s="41"/>
      <c r="KCH112" s="41"/>
      <c r="KCI112" s="41"/>
      <c r="KCJ112" s="41"/>
      <c r="KCK112" s="41"/>
      <c r="KCL112" s="41"/>
      <c r="KCM112" s="41"/>
      <c r="KCN112" s="41"/>
      <c r="KCO112" s="41"/>
      <c r="KCP112" s="41"/>
      <c r="KCQ112" s="41"/>
      <c r="KCR112" s="41"/>
      <c r="KCS112" s="41"/>
      <c r="KCT112" s="41"/>
      <c r="KCU112" s="41"/>
      <c r="KCV112" s="41"/>
      <c r="KCW112" s="41"/>
      <c r="KCX112" s="41"/>
      <c r="KCY112" s="41"/>
      <c r="KCZ112" s="41"/>
      <c r="KDA112" s="41"/>
      <c r="KDB112" s="41"/>
      <c r="KDC112" s="41"/>
      <c r="KDD112" s="41"/>
      <c r="KDE112" s="41"/>
      <c r="KDF112" s="41"/>
      <c r="KDG112" s="41"/>
      <c r="KDH112" s="41"/>
      <c r="KDI112" s="41"/>
      <c r="KDJ112" s="41"/>
      <c r="KDK112" s="41"/>
      <c r="KDL112" s="41"/>
      <c r="KDM112" s="41"/>
      <c r="KDN112" s="41"/>
      <c r="KDO112" s="41"/>
      <c r="KDP112" s="41"/>
      <c r="KDQ112" s="41"/>
      <c r="KDR112" s="41"/>
      <c r="KDS112" s="41"/>
      <c r="KDT112" s="41"/>
      <c r="KDU112" s="41"/>
      <c r="KDV112" s="41"/>
      <c r="KDW112" s="41"/>
      <c r="KDX112" s="41"/>
      <c r="KDY112" s="41"/>
      <c r="KDZ112" s="41"/>
      <c r="KEA112" s="41"/>
      <c r="KEB112" s="41"/>
      <c r="KEC112" s="41"/>
      <c r="KED112" s="41"/>
      <c r="KEE112" s="41"/>
      <c r="KEF112" s="41"/>
      <c r="KEG112" s="41"/>
      <c r="KEH112" s="41"/>
      <c r="KEI112" s="41"/>
      <c r="KEJ112" s="41"/>
      <c r="KEK112" s="41"/>
      <c r="KEL112" s="41"/>
      <c r="KEM112" s="41"/>
      <c r="KEN112" s="41"/>
      <c r="KEO112" s="41"/>
      <c r="KEP112" s="41"/>
      <c r="KEQ112" s="41"/>
      <c r="KER112" s="41"/>
      <c r="KES112" s="41"/>
      <c r="KET112" s="41"/>
      <c r="KEU112" s="41"/>
      <c r="KEV112" s="41"/>
      <c r="KEW112" s="41"/>
      <c r="KEX112" s="41"/>
      <c r="KEY112" s="41"/>
      <c r="KEZ112" s="41"/>
      <c r="KFA112" s="41"/>
      <c r="KFB112" s="41"/>
      <c r="KFC112" s="41"/>
      <c r="KFD112" s="41"/>
      <c r="KFE112" s="41"/>
      <c r="KFF112" s="41"/>
      <c r="KFG112" s="41"/>
      <c r="KFH112" s="41"/>
      <c r="KFI112" s="41"/>
      <c r="KFJ112" s="41"/>
      <c r="KFK112" s="41"/>
      <c r="KFL112" s="41"/>
      <c r="KFM112" s="41"/>
      <c r="KFN112" s="41"/>
      <c r="KFO112" s="41"/>
      <c r="KFP112" s="41"/>
      <c r="KFQ112" s="41"/>
      <c r="KFR112" s="41"/>
      <c r="KFS112" s="41"/>
      <c r="KFT112" s="41"/>
      <c r="KFU112" s="41"/>
      <c r="KFV112" s="41"/>
      <c r="KFW112" s="41"/>
      <c r="KFX112" s="41"/>
      <c r="KFY112" s="41"/>
      <c r="KFZ112" s="41"/>
      <c r="KGA112" s="41"/>
      <c r="KGB112" s="41"/>
      <c r="KGC112" s="41"/>
      <c r="KGD112" s="41"/>
      <c r="KGE112" s="41"/>
      <c r="KGF112" s="41"/>
      <c r="KGG112" s="41"/>
      <c r="KGH112" s="41"/>
      <c r="KGI112" s="41"/>
      <c r="KGJ112" s="41"/>
      <c r="KGK112" s="41"/>
      <c r="KGL112" s="41"/>
      <c r="KGM112" s="41"/>
      <c r="KGN112" s="41"/>
      <c r="KGO112" s="41"/>
      <c r="KGP112" s="41"/>
      <c r="KGQ112" s="41"/>
      <c r="KGR112" s="41"/>
      <c r="KGS112" s="41"/>
      <c r="KGT112" s="41"/>
      <c r="KGU112" s="41"/>
      <c r="KGV112" s="41"/>
      <c r="KGW112" s="41"/>
      <c r="KGX112" s="41"/>
      <c r="KGY112" s="41"/>
      <c r="KGZ112" s="41"/>
      <c r="KHA112" s="41"/>
      <c r="KHB112" s="41"/>
      <c r="KHC112" s="41"/>
      <c r="KHD112" s="41"/>
      <c r="KHE112" s="41"/>
      <c r="KHF112" s="41"/>
      <c r="KHG112" s="41"/>
      <c r="KHH112" s="41"/>
      <c r="KHI112" s="41"/>
      <c r="KHJ112" s="41"/>
      <c r="KHK112" s="41"/>
      <c r="KHL112" s="41"/>
      <c r="KHM112" s="41"/>
      <c r="KHN112" s="41"/>
      <c r="KHO112" s="41"/>
      <c r="KHP112" s="41"/>
      <c r="KHQ112" s="41"/>
      <c r="KHR112" s="41"/>
      <c r="KHS112" s="41"/>
      <c r="KHT112" s="41"/>
      <c r="KHU112" s="41"/>
      <c r="KHV112" s="41"/>
      <c r="KHW112" s="41"/>
      <c r="KHX112" s="41"/>
      <c r="KHY112" s="41"/>
      <c r="KIF112" s="41"/>
      <c r="KIG112" s="41"/>
      <c r="KIH112" s="41"/>
      <c r="KII112" s="41"/>
      <c r="KIJ112" s="41"/>
      <c r="KIK112" s="41"/>
      <c r="KIL112" s="41"/>
      <c r="KIM112" s="41"/>
      <c r="KIN112" s="41"/>
      <c r="KIO112" s="41"/>
      <c r="KIP112" s="41"/>
      <c r="KIQ112" s="41"/>
      <c r="KIR112" s="41"/>
      <c r="KIS112" s="41"/>
      <c r="KIT112" s="41"/>
      <c r="KIU112" s="41"/>
      <c r="KIV112" s="41"/>
      <c r="KIW112" s="41"/>
      <c r="KIX112" s="41"/>
      <c r="KIY112" s="41"/>
      <c r="KIZ112" s="41"/>
      <c r="KJA112" s="41"/>
      <c r="KJB112" s="41"/>
      <c r="KJC112" s="41"/>
      <c r="KJD112" s="41"/>
      <c r="KJE112" s="41"/>
      <c r="KJF112" s="41"/>
      <c r="KJG112" s="41"/>
      <c r="KJH112" s="41"/>
      <c r="KJI112" s="41"/>
      <c r="KJJ112" s="41"/>
      <c r="KJK112" s="41"/>
      <c r="KJL112" s="41"/>
      <c r="KJM112" s="41"/>
      <c r="KJN112" s="41"/>
      <c r="KJO112" s="41"/>
      <c r="KJP112" s="41"/>
      <c r="KJQ112" s="41"/>
      <c r="KJR112" s="41"/>
      <c r="KJS112" s="41"/>
      <c r="KJT112" s="41"/>
      <c r="KJU112" s="41"/>
      <c r="KJV112" s="41"/>
      <c r="KJW112" s="41"/>
      <c r="KJX112" s="41"/>
      <c r="KJY112" s="41"/>
      <c r="KJZ112" s="41"/>
      <c r="KKA112" s="41"/>
      <c r="KKB112" s="41"/>
      <c r="KKC112" s="41"/>
      <c r="KKD112" s="41"/>
      <c r="KKE112" s="41"/>
      <c r="KKF112" s="41"/>
      <c r="KKG112" s="41"/>
      <c r="KKH112" s="41"/>
      <c r="KKI112" s="41"/>
      <c r="KKJ112" s="41"/>
      <c r="KKK112" s="41"/>
      <c r="KKL112" s="41"/>
      <c r="KKM112" s="41"/>
      <c r="KKN112" s="41"/>
      <c r="KKO112" s="41"/>
      <c r="KKP112" s="41"/>
      <c r="KKQ112" s="41"/>
      <c r="KKR112" s="41"/>
      <c r="KKS112" s="41"/>
      <c r="KKT112" s="41"/>
      <c r="KKU112" s="41"/>
      <c r="KKV112" s="41"/>
      <c r="KKW112" s="41"/>
      <c r="KKX112" s="41"/>
      <c r="KKY112" s="41"/>
      <c r="KKZ112" s="41"/>
      <c r="KLA112" s="41"/>
      <c r="KLB112" s="41"/>
      <c r="KLC112" s="41"/>
      <c r="KLD112" s="41"/>
      <c r="KLE112" s="41"/>
      <c r="KLF112" s="41"/>
      <c r="KLG112" s="41"/>
      <c r="KLH112" s="41"/>
      <c r="KLI112" s="41"/>
      <c r="KLJ112" s="41"/>
      <c r="KLK112" s="41"/>
      <c r="KLL112" s="41"/>
      <c r="KLM112" s="41"/>
      <c r="KLN112" s="41"/>
      <c r="KLO112" s="41"/>
      <c r="KLP112" s="41"/>
      <c r="KLQ112" s="41"/>
      <c r="KLR112" s="41"/>
      <c r="KLS112" s="41"/>
      <c r="KLT112" s="41"/>
      <c r="KLU112" s="41"/>
      <c r="KLV112" s="41"/>
      <c r="KLW112" s="41"/>
      <c r="KLX112" s="41"/>
      <c r="KLY112" s="41"/>
      <c r="KLZ112" s="41"/>
      <c r="KMA112" s="41"/>
      <c r="KMB112" s="41"/>
      <c r="KMC112" s="41"/>
      <c r="KMD112" s="41"/>
      <c r="KME112" s="41"/>
      <c r="KMF112" s="41"/>
      <c r="KMG112" s="41"/>
      <c r="KMH112" s="41"/>
      <c r="KMI112" s="41"/>
      <c r="KMJ112" s="41"/>
      <c r="KMK112" s="41"/>
      <c r="KML112" s="41"/>
      <c r="KMM112" s="41"/>
      <c r="KMN112" s="41"/>
      <c r="KMO112" s="41"/>
      <c r="KMP112" s="41"/>
      <c r="KMQ112" s="41"/>
      <c r="KMR112" s="41"/>
      <c r="KMS112" s="41"/>
      <c r="KMT112" s="41"/>
      <c r="KMU112" s="41"/>
      <c r="KMV112" s="41"/>
      <c r="KMW112" s="41"/>
      <c r="KMX112" s="41"/>
      <c r="KMY112" s="41"/>
      <c r="KMZ112" s="41"/>
      <c r="KNA112" s="41"/>
      <c r="KNB112" s="41"/>
      <c r="KNC112" s="41"/>
      <c r="KND112" s="41"/>
      <c r="KNE112" s="41"/>
      <c r="KNF112" s="41"/>
      <c r="KNG112" s="41"/>
      <c r="KNH112" s="41"/>
      <c r="KNI112" s="41"/>
      <c r="KNJ112" s="41"/>
      <c r="KNK112" s="41"/>
      <c r="KNL112" s="41"/>
      <c r="KNM112" s="41"/>
      <c r="KNN112" s="41"/>
      <c r="KNO112" s="41"/>
      <c r="KNP112" s="41"/>
      <c r="KNQ112" s="41"/>
      <c r="KNR112" s="41"/>
      <c r="KNS112" s="41"/>
      <c r="KNT112" s="41"/>
      <c r="KNU112" s="41"/>
      <c r="KNV112" s="41"/>
      <c r="KNW112" s="41"/>
      <c r="KNX112" s="41"/>
      <c r="KNY112" s="41"/>
      <c r="KNZ112" s="41"/>
      <c r="KOA112" s="41"/>
      <c r="KOB112" s="41"/>
      <c r="KOC112" s="41"/>
      <c r="KOD112" s="41"/>
      <c r="KOE112" s="41"/>
      <c r="KOF112" s="41"/>
      <c r="KOG112" s="41"/>
      <c r="KOH112" s="41"/>
      <c r="KOI112" s="41"/>
      <c r="KOJ112" s="41"/>
      <c r="KOK112" s="41"/>
      <c r="KOL112" s="41"/>
      <c r="KOM112" s="41"/>
      <c r="KON112" s="41"/>
      <c r="KOO112" s="41"/>
      <c r="KOP112" s="41"/>
      <c r="KOQ112" s="41"/>
      <c r="KOR112" s="41"/>
      <c r="KOS112" s="41"/>
      <c r="KOT112" s="41"/>
      <c r="KOU112" s="41"/>
      <c r="KOV112" s="41"/>
      <c r="KOW112" s="41"/>
      <c r="KOX112" s="41"/>
      <c r="KOY112" s="41"/>
      <c r="KOZ112" s="41"/>
      <c r="KPA112" s="41"/>
      <c r="KPB112" s="41"/>
      <c r="KPC112" s="41"/>
      <c r="KPD112" s="41"/>
      <c r="KPE112" s="41"/>
      <c r="KPF112" s="41"/>
      <c r="KPG112" s="41"/>
      <c r="KPH112" s="41"/>
      <c r="KPI112" s="41"/>
      <c r="KPJ112" s="41"/>
      <c r="KPK112" s="41"/>
      <c r="KPL112" s="41"/>
      <c r="KPM112" s="41"/>
      <c r="KPN112" s="41"/>
      <c r="KPO112" s="41"/>
      <c r="KPP112" s="41"/>
      <c r="KPQ112" s="41"/>
      <c r="KPR112" s="41"/>
      <c r="KPS112" s="41"/>
      <c r="KPT112" s="41"/>
      <c r="KPU112" s="41"/>
      <c r="KPV112" s="41"/>
      <c r="KPW112" s="41"/>
      <c r="KPX112" s="41"/>
      <c r="KPY112" s="41"/>
      <c r="KPZ112" s="41"/>
      <c r="KQA112" s="41"/>
      <c r="KQB112" s="41"/>
      <c r="KQC112" s="41"/>
      <c r="KQD112" s="41"/>
      <c r="KQE112" s="41"/>
      <c r="KQF112" s="41"/>
      <c r="KQG112" s="41"/>
      <c r="KQH112" s="41"/>
      <c r="KQI112" s="41"/>
      <c r="KQJ112" s="41"/>
      <c r="KQK112" s="41"/>
      <c r="KQL112" s="41"/>
      <c r="KQM112" s="41"/>
      <c r="KQN112" s="41"/>
      <c r="KQO112" s="41"/>
      <c r="KQP112" s="41"/>
      <c r="KQQ112" s="41"/>
      <c r="KQR112" s="41"/>
      <c r="KQS112" s="41"/>
      <c r="KQT112" s="41"/>
      <c r="KQU112" s="41"/>
      <c r="KQV112" s="41"/>
      <c r="KQW112" s="41"/>
      <c r="KQX112" s="41"/>
      <c r="KQY112" s="41"/>
      <c r="KQZ112" s="41"/>
      <c r="KRA112" s="41"/>
      <c r="KRB112" s="41"/>
      <c r="KRC112" s="41"/>
      <c r="KRD112" s="41"/>
      <c r="KRE112" s="41"/>
      <c r="KRF112" s="41"/>
      <c r="KRG112" s="41"/>
      <c r="KRH112" s="41"/>
      <c r="KRI112" s="41"/>
      <c r="KRJ112" s="41"/>
      <c r="KRK112" s="41"/>
      <c r="KRL112" s="41"/>
      <c r="KRM112" s="41"/>
      <c r="KRN112" s="41"/>
      <c r="KRO112" s="41"/>
      <c r="KRP112" s="41"/>
      <c r="KRQ112" s="41"/>
      <c r="KRR112" s="41"/>
      <c r="KRS112" s="41"/>
      <c r="KRT112" s="41"/>
      <c r="KRU112" s="41"/>
      <c r="KSB112" s="41"/>
      <c r="KSC112" s="41"/>
      <c r="KSD112" s="41"/>
      <c r="KSE112" s="41"/>
      <c r="KSF112" s="41"/>
      <c r="KSG112" s="41"/>
      <c r="KSH112" s="41"/>
      <c r="KSI112" s="41"/>
      <c r="KSJ112" s="41"/>
      <c r="KSK112" s="41"/>
      <c r="KSL112" s="41"/>
      <c r="KSM112" s="41"/>
      <c r="KSN112" s="41"/>
      <c r="KSO112" s="41"/>
      <c r="KSP112" s="41"/>
      <c r="KSQ112" s="41"/>
      <c r="KSR112" s="41"/>
      <c r="KSS112" s="41"/>
      <c r="KST112" s="41"/>
      <c r="KSU112" s="41"/>
      <c r="KSV112" s="41"/>
      <c r="KSW112" s="41"/>
      <c r="KSX112" s="41"/>
      <c r="KSY112" s="41"/>
      <c r="KSZ112" s="41"/>
      <c r="KTA112" s="41"/>
      <c r="KTB112" s="41"/>
      <c r="KTC112" s="41"/>
      <c r="KTD112" s="41"/>
      <c r="KTE112" s="41"/>
      <c r="KTF112" s="41"/>
      <c r="KTG112" s="41"/>
      <c r="KTH112" s="41"/>
      <c r="KTI112" s="41"/>
      <c r="KTJ112" s="41"/>
      <c r="KTK112" s="41"/>
      <c r="KTL112" s="41"/>
      <c r="KTM112" s="41"/>
      <c r="KTN112" s="41"/>
      <c r="KTO112" s="41"/>
      <c r="KTP112" s="41"/>
      <c r="KTQ112" s="41"/>
      <c r="KTR112" s="41"/>
      <c r="KTS112" s="41"/>
      <c r="KTT112" s="41"/>
      <c r="KTU112" s="41"/>
      <c r="KTV112" s="41"/>
      <c r="KTW112" s="41"/>
      <c r="KTX112" s="41"/>
      <c r="KTY112" s="41"/>
      <c r="KTZ112" s="41"/>
      <c r="KUA112" s="41"/>
      <c r="KUB112" s="41"/>
      <c r="KUC112" s="41"/>
      <c r="KUD112" s="41"/>
      <c r="KUE112" s="41"/>
      <c r="KUF112" s="41"/>
      <c r="KUG112" s="41"/>
      <c r="KUH112" s="41"/>
      <c r="KUI112" s="41"/>
      <c r="KUJ112" s="41"/>
      <c r="KUK112" s="41"/>
      <c r="KUL112" s="41"/>
      <c r="KUM112" s="41"/>
      <c r="KUN112" s="41"/>
      <c r="KUO112" s="41"/>
      <c r="KUP112" s="41"/>
      <c r="KUQ112" s="41"/>
      <c r="KUR112" s="41"/>
      <c r="KUS112" s="41"/>
      <c r="KUT112" s="41"/>
      <c r="KUU112" s="41"/>
      <c r="KUV112" s="41"/>
      <c r="KUW112" s="41"/>
      <c r="KUX112" s="41"/>
      <c r="KUY112" s="41"/>
      <c r="KUZ112" s="41"/>
      <c r="KVA112" s="41"/>
      <c r="KVB112" s="41"/>
      <c r="KVC112" s="41"/>
      <c r="KVD112" s="41"/>
      <c r="KVE112" s="41"/>
      <c r="KVF112" s="41"/>
      <c r="KVG112" s="41"/>
      <c r="KVH112" s="41"/>
      <c r="KVI112" s="41"/>
      <c r="KVJ112" s="41"/>
      <c r="KVK112" s="41"/>
      <c r="KVL112" s="41"/>
      <c r="KVM112" s="41"/>
      <c r="KVN112" s="41"/>
      <c r="KVO112" s="41"/>
      <c r="KVP112" s="41"/>
      <c r="KVQ112" s="41"/>
      <c r="KVR112" s="41"/>
      <c r="KVS112" s="41"/>
      <c r="KVT112" s="41"/>
      <c r="KVU112" s="41"/>
      <c r="KVV112" s="41"/>
      <c r="KVW112" s="41"/>
      <c r="KVX112" s="41"/>
      <c r="KVY112" s="41"/>
      <c r="KVZ112" s="41"/>
      <c r="KWA112" s="41"/>
      <c r="KWB112" s="41"/>
      <c r="KWC112" s="41"/>
      <c r="KWD112" s="41"/>
      <c r="KWE112" s="41"/>
      <c r="KWF112" s="41"/>
      <c r="KWG112" s="41"/>
      <c r="KWH112" s="41"/>
      <c r="KWI112" s="41"/>
      <c r="KWJ112" s="41"/>
      <c r="KWK112" s="41"/>
      <c r="KWL112" s="41"/>
      <c r="KWM112" s="41"/>
      <c r="KWN112" s="41"/>
      <c r="KWO112" s="41"/>
      <c r="KWP112" s="41"/>
      <c r="KWQ112" s="41"/>
      <c r="KWR112" s="41"/>
      <c r="KWS112" s="41"/>
      <c r="KWT112" s="41"/>
      <c r="KWU112" s="41"/>
      <c r="KWV112" s="41"/>
      <c r="KWW112" s="41"/>
      <c r="KWX112" s="41"/>
      <c r="KWY112" s="41"/>
      <c r="KWZ112" s="41"/>
      <c r="KXA112" s="41"/>
      <c r="KXB112" s="41"/>
      <c r="KXC112" s="41"/>
      <c r="KXD112" s="41"/>
      <c r="KXE112" s="41"/>
      <c r="KXF112" s="41"/>
      <c r="KXG112" s="41"/>
      <c r="KXH112" s="41"/>
      <c r="KXI112" s="41"/>
      <c r="KXJ112" s="41"/>
      <c r="KXK112" s="41"/>
      <c r="KXL112" s="41"/>
      <c r="KXM112" s="41"/>
      <c r="KXN112" s="41"/>
      <c r="KXO112" s="41"/>
      <c r="KXP112" s="41"/>
      <c r="KXQ112" s="41"/>
      <c r="KXR112" s="41"/>
      <c r="KXS112" s="41"/>
      <c r="KXT112" s="41"/>
      <c r="KXU112" s="41"/>
      <c r="KXV112" s="41"/>
      <c r="KXW112" s="41"/>
      <c r="KXX112" s="41"/>
      <c r="KXY112" s="41"/>
      <c r="KXZ112" s="41"/>
      <c r="KYA112" s="41"/>
      <c r="KYB112" s="41"/>
      <c r="KYC112" s="41"/>
      <c r="KYD112" s="41"/>
      <c r="KYE112" s="41"/>
      <c r="KYF112" s="41"/>
      <c r="KYG112" s="41"/>
      <c r="KYH112" s="41"/>
      <c r="KYI112" s="41"/>
      <c r="KYJ112" s="41"/>
      <c r="KYK112" s="41"/>
      <c r="KYL112" s="41"/>
      <c r="KYM112" s="41"/>
      <c r="KYN112" s="41"/>
      <c r="KYO112" s="41"/>
      <c r="KYP112" s="41"/>
      <c r="KYQ112" s="41"/>
      <c r="KYR112" s="41"/>
      <c r="KYS112" s="41"/>
      <c r="KYT112" s="41"/>
      <c r="KYU112" s="41"/>
      <c r="KYV112" s="41"/>
      <c r="KYW112" s="41"/>
      <c r="KYX112" s="41"/>
      <c r="KYY112" s="41"/>
      <c r="KYZ112" s="41"/>
      <c r="KZA112" s="41"/>
      <c r="KZB112" s="41"/>
      <c r="KZC112" s="41"/>
      <c r="KZD112" s="41"/>
      <c r="KZE112" s="41"/>
      <c r="KZF112" s="41"/>
      <c r="KZG112" s="41"/>
      <c r="KZH112" s="41"/>
      <c r="KZI112" s="41"/>
      <c r="KZJ112" s="41"/>
      <c r="KZK112" s="41"/>
      <c r="KZL112" s="41"/>
      <c r="KZM112" s="41"/>
      <c r="KZN112" s="41"/>
      <c r="KZO112" s="41"/>
      <c r="KZP112" s="41"/>
      <c r="KZQ112" s="41"/>
      <c r="KZR112" s="41"/>
      <c r="KZS112" s="41"/>
      <c r="KZT112" s="41"/>
      <c r="KZU112" s="41"/>
      <c r="KZV112" s="41"/>
      <c r="KZW112" s="41"/>
      <c r="KZX112" s="41"/>
      <c r="KZY112" s="41"/>
      <c r="KZZ112" s="41"/>
      <c r="LAA112" s="41"/>
      <c r="LAB112" s="41"/>
      <c r="LAC112" s="41"/>
      <c r="LAD112" s="41"/>
      <c r="LAE112" s="41"/>
      <c r="LAF112" s="41"/>
      <c r="LAG112" s="41"/>
      <c r="LAH112" s="41"/>
      <c r="LAI112" s="41"/>
      <c r="LAJ112" s="41"/>
      <c r="LAK112" s="41"/>
      <c r="LAL112" s="41"/>
      <c r="LAM112" s="41"/>
      <c r="LAN112" s="41"/>
      <c r="LAO112" s="41"/>
      <c r="LAP112" s="41"/>
      <c r="LAQ112" s="41"/>
      <c r="LAR112" s="41"/>
      <c r="LAS112" s="41"/>
      <c r="LAT112" s="41"/>
      <c r="LAU112" s="41"/>
      <c r="LAV112" s="41"/>
      <c r="LAW112" s="41"/>
      <c r="LAX112" s="41"/>
      <c r="LAY112" s="41"/>
      <c r="LAZ112" s="41"/>
      <c r="LBA112" s="41"/>
      <c r="LBB112" s="41"/>
      <c r="LBC112" s="41"/>
      <c r="LBD112" s="41"/>
      <c r="LBE112" s="41"/>
      <c r="LBF112" s="41"/>
      <c r="LBG112" s="41"/>
      <c r="LBH112" s="41"/>
      <c r="LBI112" s="41"/>
      <c r="LBJ112" s="41"/>
      <c r="LBK112" s="41"/>
      <c r="LBL112" s="41"/>
      <c r="LBM112" s="41"/>
      <c r="LBN112" s="41"/>
      <c r="LBO112" s="41"/>
      <c r="LBP112" s="41"/>
      <c r="LBQ112" s="41"/>
      <c r="LBX112" s="41"/>
      <c r="LBY112" s="41"/>
      <c r="LBZ112" s="41"/>
      <c r="LCA112" s="41"/>
      <c r="LCB112" s="41"/>
      <c r="LCC112" s="41"/>
      <c r="LCD112" s="41"/>
      <c r="LCE112" s="41"/>
      <c r="LCF112" s="41"/>
      <c r="LCG112" s="41"/>
      <c r="LCH112" s="41"/>
      <c r="LCI112" s="41"/>
      <c r="LCJ112" s="41"/>
      <c r="LCK112" s="41"/>
      <c r="LCL112" s="41"/>
      <c r="LCM112" s="41"/>
      <c r="LCN112" s="41"/>
      <c r="LCO112" s="41"/>
      <c r="LCP112" s="41"/>
      <c r="LCQ112" s="41"/>
      <c r="LCR112" s="41"/>
      <c r="LCS112" s="41"/>
      <c r="LCT112" s="41"/>
      <c r="LCU112" s="41"/>
      <c r="LCV112" s="41"/>
      <c r="LCW112" s="41"/>
      <c r="LCX112" s="41"/>
      <c r="LCY112" s="41"/>
      <c r="LCZ112" s="41"/>
      <c r="LDA112" s="41"/>
      <c r="LDB112" s="41"/>
      <c r="LDC112" s="41"/>
      <c r="LDD112" s="41"/>
      <c r="LDE112" s="41"/>
      <c r="LDF112" s="41"/>
      <c r="LDG112" s="41"/>
      <c r="LDH112" s="41"/>
      <c r="LDI112" s="41"/>
      <c r="LDJ112" s="41"/>
      <c r="LDK112" s="41"/>
      <c r="LDL112" s="41"/>
      <c r="LDM112" s="41"/>
      <c r="LDN112" s="41"/>
      <c r="LDO112" s="41"/>
      <c r="LDP112" s="41"/>
      <c r="LDQ112" s="41"/>
      <c r="LDR112" s="41"/>
      <c r="LDS112" s="41"/>
      <c r="LDT112" s="41"/>
      <c r="LDU112" s="41"/>
      <c r="LDV112" s="41"/>
      <c r="LDW112" s="41"/>
      <c r="LDX112" s="41"/>
      <c r="LDY112" s="41"/>
      <c r="LDZ112" s="41"/>
      <c r="LEA112" s="41"/>
      <c r="LEB112" s="41"/>
      <c r="LEC112" s="41"/>
      <c r="LED112" s="41"/>
      <c r="LEE112" s="41"/>
      <c r="LEF112" s="41"/>
      <c r="LEG112" s="41"/>
      <c r="LEH112" s="41"/>
      <c r="LEI112" s="41"/>
      <c r="LEJ112" s="41"/>
      <c r="LEK112" s="41"/>
      <c r="LEL112" s="41"/>
      <c r="LEM112" s="41"/>
      <c r="LEN112" s="41"/>
      <c r="LEO112" s="41"/>
      <c r="LEP112" s="41"/>
      <c r="LEQ112" s="41"/>
      <c r="LER112" s="41"/>
      <c r="LES112" s="41"/>
      <c r="LET112" s="41"/>
      <c r="LEU112" s="41"/>
      <c r="LEV112" s="41"/>
      <c r="LEW112" s="41"/>
      <c r="LEX112" s="41"/>
      <c r="LEY112" s="41"/>
      <c r="LEZ112" s="41"/>
      <c r="LFA112" s="41"/>
      <c r="LFB112" s="41"/>
      <c r="LFC112" s="41"/>
      <c r="LFD112" s="41"/>
      <c r="LFE112" s="41"/>
      <c r="LFF112" s="41"/>
      <c r="LFG112" s="41"/>
      <c r="LFH112" s="41"/>
      <c r="LFI112" s="41"/>
      <c r="LFJ112" s="41"/>
      <c r="LFK112" s="41"/>
      <c r="LFL112" s="41"/>
      <c r="LFM112" s="41"/>
      <c r="LFN112" s="41"/>
      <c r="LFO112" s="41"/>
      <c r="LFP112" s="41"/>
      <c r="LFQ112" s="41"/>
      <c r="LFR112" s="41"/>
      <c r="LFS112" s="41"/>
      <c r="LFT112" s="41"/>
      <c r="LFU112" s="41"/>
      <c r="LFV112" s="41"/>
      <c r="LFW112" s="41"/>
      <c r="LFX112" s="41"/>
      <c r="LFY112" s="41"/>
      <c r="LFZ112" s="41"/>
      <c r="LGA112" s="41"/>
      <c r="LGB112" s="41"/>
      <c r="LGC112" s="41"/>
      <c r="LGD112" s="41"/>
      <c r="LGE112" s="41"/>
      <c r="LGF112" s="41"/>
      <c r="LGG112" s="41"/>
      <c r="LGH112" s="41"/>
      <c r="LGI112" s="41"/>
      <c r="LGJ112" s="41"/>
      <c r="LGK112" s="41"/>
      <c r="LGL112" s="41"/>
      <c r="LGM112" s="41"/>
      <c r="LGN112" s="41"/>
      <c r="LGO112" s="41"/>
      <c r="LGP112" s="41"/>
      <c r="LGQ112" s="41"/>
      <c r="LGR112" s="41"/>
      <c r="LGS112" s="41"/>
      <c r="LGT112" s="41"/>
      <c r="LGU112" s="41"/>
      <c r="LGV112" s="41"/>
      <c r="LGW112" s="41"/>
      <c r="LGX112" s="41"/>
      <c r="LGY112" s="41"/>
      <c r="LGZ112" s="41"/>
      <c r="LHA112" s="41"/>
      <c r="LHB112" s="41"/>
      <c r="LHC112" s="41"/>
      <c r="LHD112" s="41"/>
      <c r="LHE112" s="41"/>
      <c r="LHF112" s="41"/>
      <c r="LHG112" s="41"/>
      <c r="LHH112" s="41"/>
      <c r="LHI112" s="41"/>
      <c r="LHJ112" s="41"/>
      <c r="LHK112" s="41"/>
      <c r="LHL112" s="41"/>
      <c r="LHM112" s="41"/>
      <c r="LHN112" s="41"/>
      <c r="LHO112" s="41"/>
      <c r="LHP112" s="41"/>
      <c r="LHQ112" s="41"/>
      <c r="LHR112" s="41"/>
      <c r="LHS112" s="41"/>
      <c r="LHT112" s="41"/>
      <c r="LHU112" s="41"/>
      <c r="LHV112" s="41"/>
      <c r="LHW112" s="41"/>
      <c r="LHX112" s="41"/>
      <c r="LHY112" s="41"/>
      <c r="LHZ112" s="41"/>
      <c r="LIA112" s="41"/>
      <c r="LIB112" s="41"/>
      <c r="LIC112" s="41"/>
      <c r="LID112" s="41"/>
      <c r="LIE112" s="41"/>
      <c r="LIF112" s="41"/>
      <c r="LIG112" s="41"/>
      <c r="LIH112" s="41"/>
      <c r="LII112" s="41"/>
      <c r="LIJ112" s="41"/>
      <c r="LIK112" s="41"/>
      <c r="LIL112" s="41"/>
      <c r="LIM112" s="41"/>
      <c r="LIN112" s="41"/>
      <c r="LIO112" s="41"/>
      <c r="LIP112" s="41"/>
      <c r="LIQ112" s="41"/>
      <c r="LIR112" s="41"/>
      <c r="LIS112" s="41"/>
      <c r="LIT112" s="41"/>
      <c r="LIU112" s="41"/>
      <c r="LIV112" s="41"/>
      <c r="LIW112" s="41"/>
      <c r="LIX112" s="41"/>
      <c r="LIY112" s="41"/>
      <c r="LIZ112" s="41"/>
      <c r="LJA112" s="41"/>
      <c r="LJB112" s="41"/>
      <c r="LJC112" s="41"/>
      <c r="LJD112" s="41"/>
      <c r="LJE112" s="41"/>
      <c r="LJF112" s="41"/>
      <c r="LJG112" s="41"/>
      <c r="LJH112" s="41"/>
      <c r="LJI112" s="41"/>
      <c r="LJJ112" s="41"/>
      <c r="LJK112" s="41"/>
      <c r="LJL112" s="41"/>
      <c r="LJM112" s="41"/>
      <c r="LJN112" s="41"/>
      <c r="LJO112" s="41"/>
      <c r="LJP112" s="41"/>
      <c r="LJQ112" s="41"/>
      <c r="LJR112" s="41"/>
      <c r="LJS112" s="41"/>
      <c r="LJT112" s="41"/>
      <c r="LJU112" s="41"/>
      <c r="LJV112" s="41"/>
      <c r="LJW112" s="41"/>
      <c r="LJX112" s="41"/>
      <c r="LJY112" s="41"/>
      <c r="LJZ112" s="41"/>
      <c r="LKA112" s="41"/>
      <c r="LKB112" s="41"/>
      <c r="LKC112" s="41"/>
      <c r="LKD112" s="41"/>
      <c r="LKE112" s="41"/>
      <c r="LKF112" s="41"/>
      <c r="LKG112" s="41"/>
      <c r="LKH112" s="41"/>
      <c r="LKI112" s="41"/>
      <c r="LKJ112" s="41"/>
      <c r="LKK112" s="41"/>
      <c r="LKL112" s="41"/>
      <c r="LKM112" s="41"/>
      <c r="LKN112" s="41"/>
      <c r="LKO112" s="41"/>
      <c r="LKP112" s="41"/>
      <c r="LKQ112" s="41"/>
      <c r="LKR112" s="41"/>
      <c r="LKS112" s="41"/>
      <c r="LKT112" s="41"/>
      <c r="LKU112" s="41"/>
      <c r="LKV112" s="41"/>
      <c r="LKW112" s="41"/>
      <c r="LKX112" s="41"/>
      <c r="LKY112" s="41"/>
      <c r="LKZ112" s="41"/>
      <c r="LLA112" s="41"/>
      <c r="LLB112" s="41"/>
      <c r="LLC112" s="41"/>
      <c r="LLD112" s="41"/>
      <c r="LLE112" s="41"/>
      <c r="LLF112" s="41"/>
      <c r="LLG112" s="41"/>
      <c r="LLH112" s="41"/>
      <c r="LLI112" s="41"/>
      <c r="LLJ112" s="41"/>
      <c r="LLK112" s="41"/>
      <c r="LLL112" s="41"/>
      <c r="LLM112" s="41"/>
      <c r="LLT112" s="41"/>
      <c r="LLU112" s="41"/>
      <c r="LLV112" s="41"/>
      <c r="LLW112" s="41"/>
      <c r="LLX112" s="41"/>
      <c r="LLY112" s="41"/>
      <c r="LLZ112" s="41"/>
      <c r="LMA112" s="41"/>
      <c r="LMB112" s="41"/>
      <c r="LMC112" s="41"/>
      <c r="LMD112" s="41"/>
      <c r="LME112" s="41"/>
      <c r="LMF112" s="41"/>
      <c r="LMG112" s="41"/>
      <c r="LMH112" s="41"/>
      <c r="LMI112" s="41"/>
      <c r="LMJ112" s="41"/>
      <c r="LMK112" s="41"/>
      <c r="LML112" s="41"/>
      <c r="LMM112" s="41"/>
      <c r="LMN112" s="41"/>
      <c r="LMO112" s="41"/>
      <c r="LMP112" s="41"/>
      <c r="LMQ112" s="41"/>
      <c r="LMR112" s="41"/>
      <c r="LMS112" s="41"/>
      <c r="LMT112" s="41"/>
      <c r="LMU112" s="41"/>
      <c r="LMV112" s="41"/>
      <c r="LMW112" s="41"/>
      <c r="LMX112" s="41"/>
      <c r="LMY112" s="41"/>
      <c r="LMZ112" s="41"/>
      <c r="LNA112" s="41"/>
      <c r="LNB112" s="41"/>
      <c r="LNC112" s="41"/>
      <c r="LND112" s="41"/>
      <c r="LNE112" s="41"/>
      <c r="LNF112" s="41"/>
      <c r="LNG112" s="41"/>
      <c r="LNH112" s="41"/>
      <c r="LNI112" s="41"/>
      <c r="LNJ112" s="41"/>
      <c r="LNK112" s="41"/>
      <c r="LNL112" s="41"/>
      <c r="LNM112" s="41"/>
      <c r="LNN112" s="41"/>
      <c r="LNO112" s="41"/>
      <c r="LNP112" s="41"/>
      <c r="LNQ112" s="41"/>
      <c r="LNR112" s="41"/>
      <c r="LNS112" s="41"/>
      <c r="LNT112" s="41"/>
      <c r="LNU112" s="41"/>
      <c r="LNV112" s="41"/>
      <c r="LNW112" s="41"/>
      <c r="LNX112" s="41"/>
      <c r="LNY112" s="41"/>
      <c r="LNZ112" s="41"/>
      <c r="LOA112" s="41"/>
      <c r="LOB112" s="41"/>
      <c r="LOC112" s="41"/>
      <c r="LOD112" s="41"/>
      <c r="LOE112" s="41"/>
      <c r="LOF112" s="41"/>
      <c r="LOG112" s="41"/>
      <c r="LOH112" s="41"/>
      <c r="LOI112" s="41"/>
      <c r="LOJ112" s="41"/>
      <c r="LOK112" s="41"/>
      <c r="LOL112" s="41"/>
      <c r="LOM112" s="41"/>
      <c r="LON112" s="41"/>
      <c r="LOO112" s="41"/>
      <c r="LOP112" s="41"/>
      <c r="LOQ112" s="41"/>
      <c r="LOR112" s="41"/>
      <c r="LOS112" s="41"/>
      <c r="LOT112" s="41"/>
      <c r="LOU112" s="41"/>
      <c r="LOV112" s="41"/>
      <c r="LOW112" s="41"/>
      <c r="LOX112" s="41"/>
      <c r="LOY112" s="41"/>
      <c r="LOZ112" s="41"/>
      <c r="LPA112" s="41"/>
      <c r="LPB112" s="41"/>
      <c r="LPC112" s="41"/>
      <c r="LPD112" s="41"/>
      <c r="LPE112" s="41"/>
      <c r="LPF112" s="41"/>
      <c r="LPG112" s="41"/>
      <c r="LPH112" s="41"/>
      <c r="LPI112" s="41"/>
      <c r="LPJ112" s="41"/>
      <c r="LPK112" s="41"/>
      <c r="LPL112" s="41"/>
      <c r="LPM112" s="41"/>
      <c r="LPN112" s="41"/>
      <c r="LPO112" s="41"/>
      <c r="LPP112" s="41"/>
      <c r="LPQ112" s="41"/>
      <c r="LPR112" s="41"/>
      <c r="LPS112" s="41"/>
      <c r="LPT112" s="41"/>
      <c r="LPU112" s="41"/>
      <c r="LPV112" s="41"/>
      <c r="LPW112" s="41"/>
      <c r="LPX112" s="41"/>
      <c r="LPY112" s="41"/>
      <c r="LPZ112" s="41"/>
      <c r="LQA112" s="41"/>
      <c r="LQB112" s="41"/>
      <c r="LQC112" s="41"/>
      <c r="LQD112" s="41"/>
      <c r="LQE112" s="41"/>
      <c r="LQF112" s="41"/>
      <c r="LQG112" s="41"/>
      <c r="LQH112" s="41"/>
      <c r="LQI112" s="41"/>
      <c r="LQJ112" s="41"/>
      <c r="LQK112" s="41"/>
      <c r="LQL112" s="41"/>
      <c r="LQM112" s="41"/>
      <c r="LQN112" s="41"/>
      <c r="LQO112" s="41"/>
      <c r="LQP112" s="41"/>
      <c r="LQQ112" s="41"/>
      <c r="LQR112" s="41"/>
      <c r="LQS112" s="41"/>
      <c r="LQT112" s="41"/>
      <c r="LQU112" s="41"/>
      <c r="LQV112" s="41"/>
      <c r="LQW112" s="41"/>
      <c r="LQX112" s="41"/>
      <c r="LQY112" s="41"/>
      <c r="LQZ112" s="41"/>
      <c r="LRA112" s="41"/>
      <c r="LRB112" s="41"/>
      <c r="LRC112" s="41"/>
      <c r="LRD112" s="41"/>
      <c r="LRE112" s="41"/>
      <c r="LRF112" s="41"/>
      <c r="LRG112" s="41"/>
      <c r="LRH112" s="41"/>
      <c r="LRI112" s="41"/>
      <c r="LRJ112" s="41"/>
      <c r="LRK112" s="41"/>
      <c r="LRL112" s="41"/>
      <c r="LRM112" s="41"/>
      <c r="LRN112" s="41"/>
      <c r="LRO112" s="41"/>
      <c r="LRP112" s="41"/>
      <c r="LRQ112" s="41"/>
      <c r="LRR112" s="41"/>
      <c r="LRS112" s="41"/>
      <c r="LRT112" s="41"/>
      <c r="LRU112" s="41"/>
      <c r="LRV112" s="41"/>
      <c r="LRW112" s="41"/>
      <c r="LRX112" s="41"/>
      <c r="LRY112" s="41"/>
      <c r="LRZ112" s="41"/>
      <c r="LSA112" s="41"/>
      <c r="LSB112" s="41"/>
      <c r="LSC112" s="41"/>
      <c r="LSD112" s="41"/>
      <c r="LSE112" s="41"/>
      <c r="LSF112" s="41"/>
      <c r="LSG112" s="41"/>
      <c r="LSH112" s="41"/>
      <c r="LSI112" s="41"/>
      <c r="LSJ112" s="41"/>
      <c r="LSK112" s="41"/>
      <c r="LSL112" s="41"/>
      <c r="LSM112" s="41"/>
      <c r="LSN112" s="41"/>
      <c r="LSO112" s="41"/>
      <c r="LSP112" s="41"/>
      <c r="LSQ112" s="41"/>
      <c r="LSR112" s="41"/>
      <c r="LSS112" s="41"/>
      <c r="LST112" s="41"/>
      <c r="LSU112" s="41"/>
      <c r="LSV112" s="41"/>
      <c r="LSW112" s="41"/>
      <c r="LSX112" s="41"/>
      <c r="LSY112" s="41"/>
      <c r="LSZ112" s="41"/>
      <c r="LTA112" s="41"/>
      <c r="LTB112" s="41"/>
      <c r="LTC112" s="41"/>
      <c r="LTD112" s="41"/>
      <c r="LTE112" s="41"/>
      <c r="LTF112" s="41"/>
      <c r="LTG112" s="41"/>
      <c r="LTH112" s="41"/>
      <c r="LTI112" s="41"/>
      <c r="LTJ112" s="41"/>
      <c r="LTK112" s="41"/>
      <c r="LTL112" s="41"/>
      <c r="LTM112" s="41"/>
      <c r="LTN112" s="41"/>
      <c r="LTO112" s="41"/>
      <c r="LTP112" s="41"/>
      <c r="LTQ112" s="41"/>
      <c r="LTR112" s="41"/>
      <c r="LTS112" s="41"/>
      <c r="LTT112" s="41"/>
      <c r="LTU112" s="41"/>
      <c r="LTV112" s="41"/>
      <c r="LTW112" s="41"/>
      <c r="LTX112" s="41"/>
      <c r="LTY112" s="41"/>
      <c r="LTZ112" s="41"/>
      <c r="LUA112" s="41"/>
      <c r="LUB112" s="41"/>
      <c r="LUC112" s="41"/>
      <c r="LUD112" s="41"/>
      <c r="LUE112" s="41"/>
      <c r="LUF112" s="41"/>
      <c r="LUG112" s="41"/>
      <c r="LUH112" s="41"/>
      <c r="LUI112" s="41"/>
      <c r="LUJ112" s="41"/>
      <c r="LUK112" s="41"/>
      <c r="LUL112" s="41"/>
      <c r="LUM112" s="41"/>
      <c r="LUN112" s="41"/>
      <c r="LUO112" s="41"/>
      <c r="LUP112" s="41"/>
      <c r="LUQ112" s="41"/>
      <c r="LUR112" s="41"/>
      <c r="LUS112" s="41"/>
      <c r="LUT112" s="41"/>
      <c r="LUU112" s="41"/>
      <c r="LUV112" s="41"/>
      <c r="LUW112" s="41"/>
      <c r="LUX112" s="41"/>
      <c r="LUY112" s="41"/>
      <c r="LUZ112" s="41"/>
      <c r="LVA112" s="41"/>
      <c r="LVB112" s="41"/>
      <c r="LVC112" s="41"/>
      <c r="LVD112" s="41"/>
      <c r="LVE112" s="41"/>
      <c r="LVF112" s="41"/>
      <c r="LVG112" s="41"/>
      <c r="LVH112" s="41"/>
      <c r="LVI112" s="41"/>
      <c r="LVP112" s="41"/>
      <c r="LVQ112" s="41"/>
      <c r="LVR112" s="41"/>
      <c r="LVS112" s="41"/>
      <c r="LVT112" s="41"/>
      <c r="LVU112" s="41"/>
      <c r="LVV112" s="41"/>
      <c r="LVW112" s="41"/>
      <c r="LVX112" s="41"/>
      <c r="LVY112" s="41"/>
      <c r="LVZ112" s="41"/>
      <c r="LWA112" s="41"/>
      <c r="LWB112" s="41"/>
      <c r="LWC112" s="41"/>
      <c r="LWD112" s="41"/>
      <c r="LWE112" s="41"/>
      <c r="LWF112" s="41"/>
      <c r="LWG112" s="41"/>
      <c r="LWH112" s="41"/>
      <c r="LWI112" s="41"/>
      <c r="LWJ112" s="41"/>
      <c r="LWK112" s="41"/>
      <c r="LWL112" s="41"/>
      <c r="LWM112" s="41"/>
      <c r="LWN112" s="41"/>
      <c r="LWO112" s="41"/>
      <c r="LWP112" s="41"/>
      <c r="LWQ112" s="41"/>
      <c r="LWR112" s="41"/>
      <c r="LWS112" s="41"/>
      <c r="LWT112" s="41"/>
      <c r="LWU112" s="41"/>
      <c r="LWV112" s="41"/>
      <c r="LWW112" s="41"/>
      <c r="LWX112" s="41"/>
      <c r="LWY112" s="41"/>
      <c r="LWZ112" s="41"/>
      <c r="LXA112" s="41"/>
      <c r="LXB112" s="41"/>
      <c r="LXC112" s="41"/>
      <c r="LXD112" s="41"/>
      <c r="LXE112" s="41"/>
      <c r="LXF112" s="41"/>
      <c r="LXG112" s="41"/>
      <c r="LXH112" s="41"/>
      <c r="LXI112" s="41"/>
      <c r="LXJ112" s="41"/>
      <c r="LXK112" s="41"/>
      <c r="LXL112" s="41"/>
      <c r="LXM112" s="41"/>
      <c r="LXN112" s="41"/>
      <c r="LXO112" s="41"/>
      <c r="LXP112" s="41"/>
      <c r="LXQ112" s="41"/>
      <c r="LXR112" s="41"/>
      <c r="LXS112" s="41"/>
      <c r="LXT112" s="41"/>
      <c r="LXU112" s="41"/>
      <c r="LXV112" s="41"/>
      <c r="LXW112" s="41"/>
      <c r="LXX112" s="41"/>
      <c r="LXY112" s="41"/>
      <c r="LXZ112" s="41"/>
      <c r="LYA112" s="41"/>
      <c r="LYB112" s="41"/>
      <c r="LYC112" s="41"/>
      <c r="LYD112" s="41"/>
      <c r="LYE112" s="41"/>
      <c r="LYF112" s="41"/>
      <c r="LYG112" s="41"/>
      <c r="LYH112" s="41"/>
      <c r="LYI112" s="41"/>
      <c r="LYJ112" s="41"/>
      <c r="LYK112" s="41"/>
      <c r="LYL112" s="41"/>
      <c r="LYM112" s="41"/>
      <c r="LYN112" s="41"/>
      <c r="LYO112" s="41"/>
      <c r="LYP112" s="41"/>
      <c r="LYQ112" s="41"/>
      <c r="LYR112" s="41"/>
      <c r="LYS112" s="41"/>
      <c r="LYT112" s="41"/>
      <c r="LYU112" s="41"/>
      <c r="LYV112" s="41"/>
      <c r="LYW112" s="41"/>
      <c r="LYX112" s="41"/>
      <c r="LYY112" s="41"/>
      <c r="LYZ112" s="41"/>
      <c r="LZA112" s="41"/>
      <c r="LZB112" s="41"/>
      <c r="LZC112" s="41"/>
      <c r="LZD112" s="41"/>
      <c r="LZE112" s="41"/>
      <c r="LZF112" s="41"/>
      <c r="LZG112" s="41"/>
      <c r="LZH112" s="41"/>
      <c r="LZI112" s="41"/>
      <c r="LZJ112" s="41"/>
      <c r="LZK112" s="41"/>
      <c r="LZL112" s="41"/>
      <c r="LZM112" s="41"/>
      <c r="LZN112" s="41"/>
      <c r="LZO112" s="41"/>
      <c r="LZP112" s="41"/>
      <c r="LZQ112" s="41"/>
      <c r="LZR112" s="41"/>
      <c r="LZS112" s="41"/>
      <c r="LZT112" s="41"/>
      <c r="LZU112" s="41"/>
      <c r="LZV112" s="41"/>
      <c r="LZW112" s="41"/>
      <c r="LZX112" s="41"/>
      <c r="LZY112" s="41"/>
      <c r="LZZ112" s="41"/>
      <c r="MAA112" s="41"/>
      <c r="MAB112" s="41"/>
      <c r="MAC112" s="41"/>
      <c r="MAD112" s="41"/>
      <c r="MAE112" s="41"/>
      <c r="MAF112" s="41"/>
      <c r="MAG112" s="41"/>
      <c r="MAH112" s="41"/>
      <c r="MAI112" s="41"/>
      <c r="MAJ112" s="41"/>
      <c r="MAK112" s="41"/>
      <c r="MAL112" s="41"/>
      <c r="MAM112" s="41"/>
      <c r="MAN112" s="41"/>
      <c r="MAO112" s="41"/>
      <c r="MAP112" s="41"/>
      <c r="MAQ112" s="41"/>
      <c r="MAR112" s="41"/>
      <c r="MAS112" s="41"/>
      <c r="MAT112" s="41"/>
      <c r="MAU112" s="41"/>
      <c r="MAV112" s="41"/>
      <c r="MAW112" s="41"/>
      <c r="MAX112" s="41"/>
      <c r="MAY112" s="41"/>
      <c r="MAZ112" s="41"/>
      <c r="MBA112" s="41"/>
      <c r="MBB112" s="41"/>
      <c r="MBC112" s="41"/>
      <c r="MBD112" s="41"/>
      <c r="MBE112" s="41"/>
      <c r="MBF112" s="41"/>
      <c r="MBG112" s="41"/>
      <c r="MBH112" s="41"/>
      <c r="MBI112" s="41"/>
      <c r="MBJ112" s="41"/>
      <c r="MBK112" s="41"/>
      <c r="MBL112" s="41"/>
      <c r="MBM112" s="41"/>
      <c r="MBN112" s="41"/>
      <c r="MBO112" s="41"/>
      <c r="MBP112" s="41"/>
      <c r="MBQ112" s="41"/>
      <c r="MBR112" s="41"/>
      <c r="MBS112" s="41"/>
      <c r="MBT112" s="41"/>
      <c r="MBU112" s="41"/>
      <c r="MBV112" s="41"/>
      <c r="MBW112" s="41"/>
      <c r="MBX112" s="41"/>
      <c r="MBY112" s="41"/>
      <c r="MBZ112" s="41"/>
      <c r="MCA112" s="41"/>
      <c r="MCB112" s="41"/>
      <c r="MCC112" s="41"/>
      <c r="MCD112" s="41"/>
      <c r="MCE112" s="41"/>
      <c r="MCF112" s="41"/>
      <c r="MCG112" s="41"/>
      <c r="MCH112" s="41"/>
      <c r="MCI112" s="41"/>
      <c r="MCJ112" s="41"/>
      <c r="MCK112" s="41"/>
      <c r="MCL112" s="41"/>
      <c r="MCM112" s="41"/>
      <c r="MCN112" s="41"/>
      <c r="MCO112" s="41"/>
      <c r="MCP112" s="41"/>
      <c r="MCQ112" s="41"/>
      <c r="MCR112" s="41"/>
      <c r="MCS112" s="41"/>
      <c r="MCT112" s="41"/>
      <c r="MCU112" s="41"/>
      <c r="MCV112" s="41"/>
      <c r="MCW112" s="41"/>
      <c r="MCX112" s="41"/>
      <c r="MCY112" s="41"/>
      <c r="MCZ112" s="41"/>
      <c r="MDA112" s="41"/>
      <c r="MDB112" s="41"/>
      <c r="MDC112" s="41"/>
      <c r="MDD112" s="41"/>
      <c r="MDE112" s="41"/>
      <c r="MDF112" s="41"/>
      <c r="MDG112" s="41"/>
      <c r="MDH112" s="41"/>
      <c r="MDI112" s="41"/>
      <c r="MDJ112" s="41"/>
      <c r="MDK112" s="41"/>
      <c r="MDL112" s="41"/>
      <c r="MDM112" s="41"/>
      <c r="MDN112" s="41"/>
      <c r="MDO112" s="41"/>
      <c r="MDP112" s="41"/>
      <c r="MDQ112" s="41"/>
      <c r="MDR112" s="41"/>
      <c r="MDS112" s="41"/>
      <c r="MDT112" s="41"/>
      <c r="MDU112" s="41"/>
      <c r="MDV112" s="41"/>
      <c r="MDW112" s="41"/>
      <c r="MDX112" s="41"/>
      <c r="MDY112" s="41"/>
      <c r="MDZ112" s="41"/>
      <c r="MEA112" s="41"/>
      <c r="MEB112" s="41"/>
      <c r="MEC112" s="41"/>
      <c r="MED112" s="41"/>
      <c r="MEE112" s="41"/>
      <c r="MEF112" s="41"/>
      <c r="MEG112" s="41"/>
      <c r="MEH112" s="41"/>
      <c r="MEI112" s="41"/>
      <c r="MEJ112" s="41"/>
      <c r="MEK112" s="41"/>
      <c r="MEL112" s="41"/>
      <c r="MEM112" s="41"/>
      <c r="MEN112" s="41"/>
      <c r="MEO112" s="41"/>
      <c r="MEP112" s="41"/>
      <c r="MEQ112" s="41"/>
      <c r="MER112" s="41"/>
      <c r="MES112" s="41"/>
      <c r="MET112" s="41"/>
      <c r="MEU112" s="41"/>
      <c r="MEV112" s="41"/>
      <c r="MEW112" s="41"/>
      <c r="MEX112" s="41"/>
      <c r="MEY112" s="41"/>
      <c r="MEZ112" s="41"/>
      <c r="MFA112" s="41"/>
      <c r="MFB112" s="41"/>
      <c r="MFC112" s="41"/>
      <c r="MFD112" s="41"/>
      <c r="MFE112" s="41"/>
      <c r="MFL112" s="41"/>
      <c r="MFM112" s="41"/>
      <c r="MFN112" s="41"/>
      <c r="MFO112" s="41"/>
      <c r="MFP112" s="41"/>
      <c r="MFQ112" s="41"/>
      <c r="MFR112" s="41"/>
      <c r="MFS112" s="41"/>
      <c r="MFT112" s="41"/>
      <c r="MFU112" s="41"/>
      <c r="MFV112" s="41"/>
      <c r="MFW112" s="41"/>
      <c r="MFX112" s="41"/>
      <c r="MFY112" s="41"/>
      <c r="MFZ112" s="41"/>
      <c r="MGA112" s="41"/>
      <c r="MGB112" s="41"/>
      <c r="MGC112" s="41"/>
      <c r="MGD112" s="41"/>
      <c r="MGE112" s="41"/>
      <c r="MGF112" s="41"/>
      <c r="MGG112" s="41"/>
      <c r="MGH112" s="41"/>
      <c r="MGI112" s="41"/>
      <c r="MGJ112" s="41"/>
      <c r="MGK112" s="41"/>
      <c r="MGL112" s="41"/>
      <c r="MGM112" s="41"/>
      <c r="MGN112" s="41"/>
      <c r="MGO112" s="41"/>
      <c r="MGP112" s="41"/>
      <c r="MGQ112" s="41"/>
      <c r="MGR112" s="41"/>
      <c r="MGS112" s="41"/>
      <c r="MGT112" s="41"/>
      <c r="MGU112" s="41"/>
      <c r="MGV112" s="41"/>
      <c r="MGW112" s="41"/>
      <c r="MGX112" s="41"/>
      <c r="MGY112" s="41"/>
      <c r="MGZ112" s="41"/>
      <c r="MHA112" s="41"/>
      <c r="MHB112" s="41"/>
      <c r="MHC112" s="41"/>
      <c r="MHD112" s="41"/>
      <c r="MHE112" s="41"/>
      <c r="MHF112" s="41"/>
      <c r="MHG112" s="41"/>
      <c r="MHH112" s="41"/>
      <c r="MHI112" s="41"/>
      <c r="MHJ112" s="41"/>
      <c r="MHK112" s="41"/>
      <c r="MHL112" s="41"/>
      <c r="MHM112" s="41"/>
      <c r="MHN112" s="41"/>
      <c r="MHO112" s="41"/>
      <c r="MHP112" s="41"/>
      <c r="MHQ112" s="41"/>
      <c r="MHR112" s="41"/>
      <c r="MHS112" s="41"/>
      <c r="MHT112" s="41"/>
      <c r="MHU112" s="41"/>
      <c r="MHV112" s="41"/>
      <c r="MHW112" s="41"/>
      <c r="MHX112" s="41"/>
      <c r="MHY112" s="41"/>
      <c r="MHZ112" s="41"/>
      <c r="MIA112" s="41"/>
      <c r="MIB112" s="41"/>
      <c r="MIC112" s="41"/>
      <c r="MID112" s="41"/>
      <c r="MIE112" s="41"/>
      <c r="MIF112" s="41"/>
      <c r="MIG112" s="41"/>
      <c r="MIH112" s="41"/>
      <c r="MII112" s="41"/>
      <c r="MIJ112" s="41"/>
      <c r="MIK112" s="41"/>
      <c r="MIL112" s="41"/>
      <c r="MIM112" s="41"/>
      <c r="MIN112" s="41"/>
      <c r="MIO112" s="41"/>
      <c r="MIP112" s="41"/>
      <c r="MIQ112" s="41"/>
      <c r="MIR112" s="41"/>
      <c r="MIS112" s="41"/>
      <c r="MIT112" s="41"/>
      <c r="MIU112" s="41"/>
      <c r="MIV112" s="41"/>
      <c r="MIW112" s="41"/>
      <c r="MIX112" s="41"/>
      <c r="MIY112" s="41"/>
      <c r="MIZ112" s="41"/>
      <c r="MJA112" s="41"/>
      <c r="MJB112" s="41"/>
      <c r="MJC112" s="41"/>
      <c r="MJD112" s="41"/>
      <c r="MJE112" s="41"/>
      <c r="MJF112" s="41"/>
      <c r="MJG112" s="41"/>
      <c r="MJH112" s="41"/>
      <c r="MJI112" s="41"/>
      <c r="MJJ112" s="41"/>
      <c r="MJK112" s="41"/>
      <c r="MJL112" s="41"/>
      <c r="MJM112" s="41"/>
      <c r="MJN112" s="41"/>
      <c r="MJO112" s="41"/>
      <c r="MJP112" s="41"/>
      <c r="MJQ112" s="41"/>
      <c r="MJR112" s="41"/>
      <c r="MJS112" s="41"/>
      <c r="MJT112" s="41"/>
      <c r="MJU112" s="41"/>
      <c r="MJV112" s="41"/>
      <c r="MJW112" s="41"/>
      <c r="MJX112" s="41"/>
      <c r="MJY112" s="41"/>
      <c r="MJZ112" s="41"/>
      <c r="MKA112" s="41"/>
      <c r="MKB112" s="41"/>
      <c r="MKC112" s="41"/>
      <c r="MKD112" s="41"/>
      <c r="MKE112" s="41"/>
      <c r="MKF112" s="41"/>
      <c r="MKG112" s="41"/>
      <c r="MKH112" s="41"/>
      <c r="MKI112" s="41"/>
      <c r="MKJ112" s="41"/>
      <c r="MKK112" s="41"/>
      <c r="MKL112" s="41"/>
      <c r="MKM112" s="41"/>
      <c r="MKN112" s="41"/>
      <c r="MKO112" s="41"/>
      <c r="MKP112" s="41"/>
      <c r="MKQ112" s="41"/>
      <c r="MKR112" s="41"/>
      <c r="MKS112" s="41"/>
      <c r="MKT112" s="41"/>
      <c r="MKU112" s="41"/>
      <c r="MKV112" s="41"/>
      <c r="MKW112" s="41"/>
      <c r="MKX112" s="41"/>
      <c r="MKY112" s="41"/>
      <c r="MKZ112" s="41"/>
      <c r="MLA112" s="41"/>
      <c r="MLB112" s="41"/>
      <c r="MLC112" s="41"/>
      <c r="MLD112" s="41"/>
      <c r="MLE112" s="41"/>
      <c r="MLF112" s="41"/>
      <c r="MLG112" s="41"/>
      <c r="MLH112" s="41"/>
      <c r="MLI112" s="41"/>
      <c r="MLJ112" s="41"/>
      <c r="MLK112" s="41"/>
      <c r="MLL112" s="41"/>
      <c r="MLM112" s="41"/>
      <c r="MLN112" s="41"/>
      <c r="MLO112" s="41"/>
      <c r="MLP112" s="41"/>
      <c r="MLQ112" s="41"/>
      <c r="MLR112" s="41"/>
      <c r="MLS112" s="41"/>
      <c r="MLT112" s="41"/>
      <c r="MLU112" s="41"/>
      <c r="MLV112" s="41"/>
      <c r="MLW112" s="41"/>
      <c r="MLX112" s="41"/>
      <c r="MLY112" s="41"/>
      <c r="MLZ112" s="41"/>
      <c r="MMA112" s="41"/>
      <c r="MMB112" s="41"/>
      <c r="MMC112" s="41"/>
      <c r="MMD112" s="41"/>
      <c r="MME112" s="41"/>
      <c r="MMF112" s="41"/>
      <c r="MMG112" s="41"/>
      <c r="MMH112" s="41"/>
      <c r="MMI112" s="41"/>
      <c r="MMJ112" s="41"/>
      <c r="MMK112" s="41"/>
      <c r="MML112" s="41"/>
      <c r="MMM112" s="41"/>
      <c r="MMN112" s="41"/>
      <c r="MMO112" s="41"/>
      <c r="MMP112" s="41"/>
      <c r="MMQ112" s="41"/>
      <c r="MMR112" s="41"/>
      <c r="MMS112" s="41"/>
      <c r="MMT112" s="41"/>
      <c r="MMU112" s="41"/>
      <c r="MMV112" s="41"/>
      <c r="MMW112" s="41"/>
      <c r="MMX112" s="41"/>
      <c r="MMY112" s="41"/>
      <c r="MMZ112" s="41"/>
      <c r="MNA112" s="41"/>
      <c r="MNB112" s="41"/>
      <c r="MNC112" s="41"/>
      <c r="MND112" s="41"/>
      <c r="MNE112" s="41"/>
      <c r="MNF112" s="41"/>
      <c r="MNG112" s="41"/>
      <c r="MNH112" s="41"/>
      <c r="MNI112" s="41"/>
      <c r="MNJ112" s="41"/>
      <c r="MNK112" s="41"/>
      <c r="MNL112" s="41"/>
      <c r="MNM112" s="41"/>
      <c r="MNN112" s="41"/>
      <c r="MNO112" s="41"/>
      <c r="MNP112" s="41"/>
      <c r="MNQ112" s="41"/>
      <c r="MNR112" s="41"/>
      <c r="MNS112" s="41"/>
      <c r="MNT112" s="41"/>
      <c r="MNU112" s="41"/>
      <c r="MNV112" s="41"/>
      <c r="MNW112" s="41"/>
      <c r="MNX112" s="41"/>
      <c r="MNY112" s="41"/>
      <c r="MNZ112" s="41"/>
      <c r="MOA112" s="41"/>
      <c r="MOB112" s="41"/>
      <c r="MOC112" s="41"/>
      <c r="MOD112" s="41"/>
      <c r="MOE112" s="41"/>
      <c r="MOF112" s="41"/>
      <c r="MOG112" s="41"/>
      <c r="MOH112" s="41"/>
      <c r="MOI112" s="41"/>
      <c r="MOJ112" s="41"/>
      <c r="MOK112" s="41"/>
      <c r="MOL112" s="41"/>
      <c r="MOM112" s="41"/>
      <c r="MON112" s="41"/>
      <c r="MOO112" s="41"/>
      <c r="MOP112" s="41"/>
      <c r="MOQ112" s="41"/>
      <c r="MOR112" s="41"/>
      <c r="MOS112" s="41"/>
      <c r="MOT112" s="41"/>
      <c r="MOU112" s="41"/>
      <c r="MOV112" s="41"/>
      <c r="MOW112" s="41"/>
      <c r="MOX112" s="41"/>
      <c r="MOY112" s="41"/>
      <c r="MOZ112" s="41"/>
      <c r="MPA112" s="41"/>
      <c r="MPH112" s="41"/>
      <c r="MPI112" s="41"/>
      <c r="MPJ112" s="41"/>
      <c r="MPK112" s="41"/>
      <c r="MPL112" s="41"/>
      <c r="MPM112" s="41"/>
      <c r="MPN112" s="41"/>
      <c r="MPO112" s="41"/>
      <c r="MPP112" s="41"/>
      <c r="MPQ112" s="41"/>
      <c r="MPR112" s="41"/>
      <c r="MPS112" s="41"/>
      <c r="MPT112" s="41"/>
      <c r="MPU112" s="41"/>
      <c r="MPV112" s="41"/>
      <c r="MPW112" s="41"/>
      <c r="MPX112" s="41"/>
      <c r="MPY112" s="41"/>
      <c r="MPZ112" s="41"/>
      <c r="MQA112" s="41"/>
      <c r="MQB112" s="41"/>
      <c r="MQC112" s="41"/>
      <c r="MQD112" s="41"/>
      <c r="MQE112" s="41"/>
      <c r="MQF112" s="41"/>
      <c r="MQG112" s="41"/>
      <c r="MQH112" s="41"/>
      <c r="MQI112" s="41"/>
      <c r="MQJ112" s="41"/>
      <c r="MQK112" s="41"/>
      <c r="MQL112" s="41"/>
      <c r="MQM112" s="41"/>
      <c r="MQN112" s="41"/>
      <c r="MQO112" s="41"/>
      <c r="MQP112" s="41"/>
      <c r="MQQ112" s="41"/>
      <c r="MQR112" s="41"/>
      <c r="MQS112" s="41"/>
      <c r="MQT112" s="41"/>
      <c r="MQU112" s="41"/>
      <c r="MQV112" s="41"/>
      <c r="MQW112" s="41"/>
      <c r="MQX112" s="41"/>
      <c r="MQY112" s="41"/>
      <c r="MQZ112" s="41"/>
      <c r="MRA112" s="41"/>
      <c r="MRB112" s="41"/>
      <c r="MRC112" s="41"/>
      <c r="MRD112" s="41"/>
      <c r="MRE112" s="41"/>
      <c r="MRF112" s="41"/>
      <c r="MRG112" s="41"/>
      <c r="MRH112" s="41"/>
      <c r="MRI112" s="41"/>
      <c r="MRJ112" s="41"/>
      <c r="MRK112" s="41"/>
      <c r="MRL112" s="41"/>
      <c r="MRM112" s="41"/>
      <c r="MRN112" s="41"/>
      <c r="MRO112" s="41"/>
      <c r="MRP112" s="41"/>
      <c r="MRQ112" s="41"/>
      <c r="MRR112" s="41"/>
      <c r="MRS112" s="41"/>
      <c r="MRT112" s="41"/>
      <c r="MRU112" s="41"/>
      <c r="MRV112" s="41"/>
      <c r="MRW112" s="41"/>
      <c r="MRX112" s="41"/>
      <c r="MRY112" s="41"/>
      <c r="MRZ112" s="41"/>
      <c r="MSA112" s="41"/>
      <c r="MSB112" s="41"/>
      <c r="MSC112" s="41"/>
      <c r="MSD112" s="41"/>
      <c r="MSE112" s="41"/>
      <c r="MSF112" s="41"/>
      <c r="MSG112" s="41"/>
      <c r="MSH112" s="41"/>
      <c r="MSI112" s="41"/>
      <c r="MSJ112" s="41"/>
      <c r="MSK112" s="41"/>
      <c r="MSL112" s="41"/>
      <c r="MSM112" s="41"/>
      <c r="MSN112" s="41"/>
      <c r="MSO112" s="41"/>
      <c r="MSP112" s="41"/>
      <c r="MSQ112" s="41"/>
      <c r="MSR112" s="41"/>
      <c r="MSS112" s="41"/>
      <c r="MST112" s="41"/>
      <c r="MSU112" s="41"/>
      <c r="MSV112" s="41"/>
      <c r="MSW112" s="41"/>
      <c r="MSX112" s="41"/>
      <c r="MSY112" s="41"/>
      <c r="MSZ112" s="41"/>
      <c r="MTA112" s="41"/>
      <c r="MTB112" s="41"/>
      <c r="MTC112" s="41"/>
      <c r="MTD112" s="41"/>
      <c r="MTE112" s="41"/>
      <c r="MTF112" s="41"/>
      <c r="MTG112" s="41"/>
      <c r="MTH112" s="41"/>
      <c r="MTI112" s="41"/>
      <c r="MTJ112" s="41"/>
      <c r="MTK112" s="41"/>
      <c r="MTL112" s="41"/>
      <c r="MTM112" s="41"/>
      <c r="MTN112" s="41"/>
      <c r="MTO112" s="41"/>
      <c r="MTP112" s="41"/>
      <c r="MTQ112" s="41"/>
      <c r="MTR112" s="41"/>
      <c r="MTS112" s="41"/>
      <c r="MTT112" s="41"/>
      <c r="MTU112" s="41"/>
      <c r="MTV112" s="41"/>
      <c r="MTW112" s="41"/>
      <c r="MTX112" s="41"/>
      <c r="MTY112" s="41"/>
      <c r="MTZ112" s="41"/>
      <c r="MUA112" s="41"/>
      <c r="MUB112" s="41"/>
      <c r="MUC112" s="41"/>
      <c r="MUD112" s="41"/>
      <c r="MUE112" s="41"/>
      <c r="MUF112" s="41"/>
      <c r="MUG112" s="41"/>
      <c r="MUH112" s="41"/>
      <c r="MUI112" s="41"/>
      <c r="MUJ112" s="41"/>
      <c r="MUK112" s="41"/>
      <c r="MUL112" s="41"/>
      <c r="MUM112" s="41"/>
      <c r="MUN112" s="41"/>
      <c r="MUO112" s="41"/>
      <c r="MUP112" s="41"/>
      <c r="MUQ112" s="41"/>
      <c r="MUR112" s="41"/>
      <c r="MUS112" s="41"/>
      <c r="MUT112" s="41"/>
      <c r="MUU112" s="41"/>
      <c r="MUV112" s="41"/>
      <c r="MUW112" s="41"/>
      <c r="MUX112" s="41"/>
      <c r="MUY112" s="41"/>
      <c r="MUZ112" s="41"/>
      <c r="MVA112" s="41"/>
      <c r="MVB112" s="41"/>
      <c r="MVC112" s="41"/>
      <c r="MVD112" s="41"/>
      <c r="MVE112" s="41"/>
      <c r="MVF112" s="41"/>
      <c r="MVG112" s="41"/>
      <c r="MVH112" s="41"/>
      <c r="MVI112" s="41"/>
      <c r="MVJ112" s="41"/>
      <c r="MVK112" s="41"/>
      <c r="MVL112" s="41"/>
      <c r="MVM112" s="41"/>
      <c r="MVN112" s="41"/>
      <c r="MVO112" s="41"/>
      <c r="MVP112" s="41"/>
      <c r="MVQ112" s="41"/>
      <c r="MVR112" s="41"/>
      <c r="MVS112" s="41"/>
      <c r="MVT112" s="41"/>
      <c r="MVU112" s="41"/>
      <c r="MVV112" s="41"/>
      <c r="MVW112" s="41"/>
      <c r="MVX112" s="41"/>
      <c r="MVY112" s="41"/>
      <c r="MVZ112" s="41"/>
      <c r="MWA112" s="41"/>
      <c r="MWB112" s="41"/>
      <c r="MWC112" s="41"/>
      <c r="MWD112" s="41"/>
      <c r="MWE112" s="41"/>
      <c r="MWF112" s="41"/>
      <c r="MWG112" s="41"/>
      <c r="MWH112" s="41"/>
      <c r="MWI112" s="41"/>
      <c r="MWJ112" s="41"/>
      <c r="MWK112" s="41"/>
      <c r="MWL112" s="41"/>
      <c r="MWM112" s="41"/>
      <c r="MWN112" s="41"/>
      <c r="MWO112" s="41"/>
      <c r="MWP112" s="41"/>
      <c r="MWQ112" s="41"/>
      <c r="MWR112" s="41"/>
      <c r="MWS112" s="41"/>
      <c r="MWT112" s="41"/>
      <c r="MWU112" s="41"/>
      <c r="MWV112" s="41"/>
      <c r="MWW112" s="41"/>
      <c r="MWX112" s="41"/>
      <c r="MWY112" s="41"/>
      <c r="MWZ112" s="41"/>
      <c r="MXA112" s="41"/>
      <c r="MXB112" s="41"/>
      <c r="MXC112" s="41"/>
      <c r="MXD112" s="41"/>
      <c r="MXE112" s="41"/>
      <c r="MXF112" s="41"/>
      <c r="MXG112" s="41"/>
      <c r="MXH112" s="41"/>
      <c r="MXI112" s="41"/>
      <c r="MXJ112" s="41"/>
      <c r="MXK112" s="41"/>
      <c r="MXL112" s="41"/>
      <c r="MXM112" s="41"/>
      <c r="MXN112" s="41"/>
      <c r="MXO112" s="41"/>
      <c r="MXP112" s="41"/>
      <c r="MXQ112" s="41"/>
      <c r="MXR112" s="41"/>
      <c r="MXS112" s="41"/>
      <c r="MXT112" s="41"/>
      <c r="MXU112" s="41"/>
      <c r="MXV112" s="41"/>
      <c r="MXW112" s="41"/>
      <c r="MXX112" s="41"/>
      <c r="MXY112" s="41"/>
      <c r="MXZ112" s="41"/>
      <c r="MYA112" s="41"/>
      <c r="MYB112" s="41"/>
      <c r="MYC112" s="41"/>
      <c r="MYD112" s="41"/>
      <c r="MYE112" s="41"/>
      <c r="MYF112" s="41"/>
      <c r="MYG112" s="41"/>
      <c r="MYH112" s="41"/>
      <c r="MYI112" s="41"/>
      <c r="MYJ112" s="41"/>
      <c r="MYK112" s="41"/>
      <c r="MYL112" s="41"/>
      <c r="MYM112" s="41"/>
      <c r="MYN112" s="41"/>
      <c r="MYO112" s="41"/>
      <c r="MYP112" s="41"/>
      <c r="MYQ112" s="41"/>
      <c r="MYR112" s="41"/>
      <c r="MYS112" s="41"/>
      <c r="MYT112" s="41"/>
      <c r="MYU112" s="41"/>
      <c r="MYV112" s="41"/>
      <c r="MYW112" s="41"/>
      <c r="MZD112" s="41"/>
      <c r="MZE112" s="41"/>
      <c r="MZF112" s="41"/>
      <c r="MZG112" s="41"/>
      <c r="MZH112" s="41"/>
      <c r="MZI112" s="41"/>
      <c r="MZJ112" s="41"/>
      <c r="MZK112" s="41"/>
      <c r="MZL112" s="41"/>
      <c r="MZM112" s="41"/>
      <c r="MZN112" s="41"/>
      <c r="MZO112" s="41"/>
      <c r="MZP112" s="41"/>
      <c r="MZQ112" s="41"/>
      <c r="MZR112" s="41"/>
      <c r="MZS112" s="41"/>
      <c r="MZT112" s="41"/>
      <c r="MZU112" s="41"/>
      <c r="MZV112" s="41"/>
      <c r="MZW112" s="41"/>
      <c r="MZX112" s="41"/>
      <c r="MZY112" s="41"/>
      <c r="MZZ112" s="41"/>
      <c r="NAA112" s="41"/>
      <c r="NAB112" s="41"/>
      <c r="NAC112" s="41"/>
      <c r="NAD112" s="41"/>
      <c r="NAE112" s="41"/>
      <c r="NAF112" s="41"/>
      <c r="NAG112" s="41"/>
      <c r="NAH112" s="41"/>
      <c r="NAI112" s="41"/>
      <c r="NAJ112" s="41"/>
      <c r="NAK112" s="41"/>
      <c r="NAL112" s="41"/>
      <c r="NAM112" s="41"/>
      <c r="NAN112" s="41"/>
      <c r="NAO112" s="41"/>
      <c r="NAP112" s="41"/>
      <c r="NAQ112" s="41"/>
      <c r="NAR112" s="41"/>
      <c r="NAS112" s="41"/>
      <c r="NAT112" s="41"/>
      <c r="NAU112" s="41"/>
      <c r="NAV112" s="41"/>
      <c r="NAW112" s="41"/>
      <c r="NAX112" s="41"/>
      <c r="NAY112" s="41"/>
      <c r="NAZ112" s="41"/>
      <c r="NBA112" s="41"/>
      <c r="NBB112" s="41"/>
      <c r="NBC112" s="41"/>
      <c r="NBD112" s="41"/>
      <c r="NBE112" s="41"/>
      <c r="NBF112" s="41"/>
      <c r="NBG112" s="41"/>
      <c r="NBH112" s="41"/>
      <c r="NBI112" s="41"/>
      <c r="NBJ112" s="41"/>
      <c r="NBK112" s="41"/>
      <c r="NBL112" s="41"/>
      <c r="NBM112" s="41"/>
      <c r="NBN112" s="41"/>
      <c r="NBO112" s="41"/>
      <c r="NBP112" s="41"/>
      <c r="NBQ112" s="41"/>
      <c r="NBR112" s="41"/>
      <c r="NBS112" s="41"/>
      <c r="NBT112" s="41"/>
      <c r="NBU112" s="41"/>
      <c r="NBV112" s="41"/>
      <c r="NBW112" s="41"/>
      <c r="NBX112" s="41"/>
      <c r="NBY112" s="41"/>
      <c r="NBZ112" s="41"/>
      <c r="NCA112" s="41"/>
      <c r="NCB112" s="41"/>
      <c r="NCC112" s="41"/>
      <c r="NCD112" s="41"/>
      <c r="NCE112" s="41"/>
      <c r="NCF112" s="41"/>
      <c r="NCG112" s="41"/>
      <c r="NCH112" s="41"/>
      <c r="NCI112" s="41"/>
      <c r="NCJ112" s="41"/>
      <c r="NCK112" s="41"/>
      <c r="NCL112" s="41"/>
      <c r="NCM112" s="41"/>
      <c r="NCN112" s="41"/>
      <c r="NCO112" s="41"/>
      <c r="NCP112" s="41"/>
      <c r="NCQ112" s="41"/>
      <c r="NCR112" s="41"/>
      <c r="NCS112" s="41"/>
      <c r="NCT112" s="41"/>
      <c r="NCU112" s="41"/>
      <c r="NCV112" s="41"/>
      <c r="NCW112" s="41"/>
      <c r="NCX112" s="41"/>
      <c r="NCY112" s="41"/>
      <c r="NCZ112" s="41"/>
      <c r="NDA112" s="41"/>
      <c r="NDB112" s="41"/>
      <c r="NDC112" s="41"/>
      <c r="NDD112" s="41"/>
      <c r="NDE112" s="41"/>
      <c r="NDF112" s="41"/>
      <c r="NDG112" s="41"/>
      <c r="NDH112" s="41"/>
      <c r="NDI112" s="41"/>
      <c r="NDJ112" s="41"/>
      <c r="NDK112" s="41"/>
      <c r="NDL112" s="41"/>
      <c r="NDM112" s="41"/>
      <c r="NDN112" s="41"/>
      <c r="NDO112" s="41"/>
      <c r="NDP112" s="41"/>
      <c r="NDQ112" s="41"/>
      <c r="NDR112" s="41"/>
      <c r="NDS112" s="41"/>
      <c r="NDT112" s="41"/>
      <c r="NDU112" s="41"/>
      <c r="NDV112" s="41"/>
      <c r="NDW112" s="41"/>
      <c r="NDX112" s="41"/>
      <c r="NDY112" s="41"/>
      <c r="NDZ112" s="41"/>
      <c r="NEA112" s="41"/>
      <c r="NEB112" s="41"/>
      <c r="NEC112" s="41"/>
      <c r="NED112" s="41"/>
      <c r="NEE112" s="41"/>
      <c r="NEF112" s="41"/>
      <c r="NEG112" s="41"/>
      <c r="NEH112" s="41"/>
      <c r="NEI112" s="41"/>
      <c r="NEJ112" s="41"/>
      <c r="NEK112" s="41"/>
      <c r="NEL112" s="41"/>
      <c r="NEM112" s="41"/>
      <c r="NEN112" s="41"/>
      <c r="NEO112" s="41"/>
      <c r="NEP112" s="41"/>
      <c r="NEQ112" s="41"/>
      <c r="NER112" s="41"/>
      <c r="NES112" s="41"/>
      <c r="NET112" s="41"/>
      <c r="NEU112" s="41"/>
      <c r="NEV112" s="41"/>
      <c r="NEW112" s="41"/>
      <c r="NEX112" s="41"/>
      <c r="NEY112" s="41"/>
      <c r="NEZ112" s="41"/>
      <c r="NFA112" s="41"/>
      <c r="NFB112" s="41"/>
      <c r="NFC112" s="41"/>
      <c r="NFD112" s="41"/>
      <c r="NFE112" s="41"/>
      <c r="NFF112" s="41"/>
      <c r="NFG112" s="41"/>
      <c r="NFH112" s="41"/>
      <c r="NFI112" s="41"/>
      <c r="NFJ112" s="41"/>
      <c r="NFK112" s="41"/>
      <c r="NFL112" s="41"/>
      <c r="NFM112" s="41"/>
      <c r="NFN112" s="41"/>
      <c r="NFO112" s="41"/>
      <c r="NFP112" s="41"/>
      <c r="NFQ112" s="41"/>
      <c r="NFR112" s="41"/>
      <c r="NFS112" s="41"/>
      <c r="NFT112" s="41"/>
      <c r="NFU112" s="41"/>
      <c r="NFV112" s="41"/>
      <c r="NFW112" s="41"/>
      <c r="NFX112" s="41"/>
      <c r="NFY112" s="41"/>
      <c r="NFZ112" s="41"/>
      <c r="NGA112" s="41"/>
      <c r="NGB112" s="41"/>
      <c r="NGC112" s="41"/>
      <c r="NGD112" s="41"/>
      <c r="NGE112" s="41"/>
      <c r="NGF112" s="41"/>
      <c r="NGG112" s="41"/>
      <c r="NGH112" s="41"/>
      <c r="NGI112" s="41"/>
      <c r="NGJ112" s="41"/>
      <c r="NGK112" s="41"/>
      <c r="NGL112" s="41"/>
      <c r="NGM112" s="41"/>
      <c r="NGN112" s="41"/>
      <c r="NGO112" s="41"/>
      <c r="NGP112" s="41"/>
      <c r="NGQ112" s="41"/>
      <c r="NGR112" s="41"/>
      <c r="NGS112" s="41"/>
      <c r="NGT112" s="41"/>
      <c r="NGU112" s="41"/>
      <c r="NGV112" s="41"/>
      <c r="NGW112" s="41"/>
      <c r="NGX112" s="41"/>
      <c r="NGY112" s="41"/>
      <c r="NGZ112" s="41"/>
      <c r="NHA112" s="41"/>
      <c r="NHB112" s="41"/>
      <c r="NHC112" s="41"/>
      <c r="NHD112" s="41"/>
      <c r="NHE112" s="41"/>
      <c r="NHF112" s="41"/>
      <c r="NHG112" s="41"/>
      <c r="NHH112" s="41"/>
      <c r="NHI112" s="41"/>
      <c r="NHJ112" s="41"/>
      <c r="NHK112" s="41"/>
      <c r="NHL112" s="41"/>
      <c r="NHM112" s="41"/>
      <c r="NHN112" s="41"/>
      <c r="NHO112" s="41"/>
      <c r="NHP112" s="41"/>
      <c r="NHQ112" s="41"/>
      <c r="NHR112" s="41"/>
      <c r="NHS112" s="41"/>
      <c r="NHT112" s="41"/>
      <c r="NHU112" s="41"/>
      <c r="NHV112" s="41"/>
      <c r="NHW112" s="41"/>
      <c r="NHX112" s="41"/>
      <c r="NHY112" s="41"/>
      <c r="NHZ112" s="41"/>
      <c r="NIA112" s="41"/>
      <c r="NIB112" s="41"/>
      <c r="NIC112" s="41"/>
      <c r="NID112" s="41"/>
      <c r="NIE112" s="41"/>
      <c r="NIF112" s="41"/>
      <c r="NIG112" s="41"/>
      <c r="NIH112" s="41"/>
      <c r="NII112" s="41"/>
      <c r="NIJ112" s="41"/>
      <c r="NIK112" s="41"/>
      <c r="NIL112" s="41"/>
      <c r="NIM112" s="41"/>
      <c r="NIN112" s="41"/>
      <c r="NIO112" s="41"/>
      <c r="NIP112" s="41"/>
      <c r="NIQ112" s="41"/>
      <c r="NIR112" s="41"/>
      <c r="NIS112" s="41"/>
      <c r="NIZ112" s="41"/>
      <c r="NJA112" s="41"/>
      <c r="NJB112" s="41"/>
      <c r="NJC112" s="41"/>
      <c r="NJD112" s="41"/>
      <c r="NJE112" s="41"/>
      <c r="NJF112" s="41"/>
      <c r="NJG112" s="41"/>
      <c r="NJH112" s="41"/>
      <c r="NJI112" s="41"/>
      <c r="NJJ112" s="41"/>
      <c r="NJK112" s="41"/>
      <c r="NJL112" s="41"/>
      <c r="NJM112" s="41"/>
      <c r="NJN112" s="41"/>
      <c r="NJO112" s="41"/>
      <c r="NJP112" s="41"/>
      <c r="NJQ112" s="41"/>
      <c r="NJR112" s="41"/>
      <c r="NJS112" s="41"/>
      <c r="NJT112" s="41"/>
      <c r="NJU112" s="41"/>
      <c r="NJV112" s="41"/>
      <c r="NJW112" s="41"/>
      <c r="NJX112" s="41"/>
      <c r="NJY112" s="41"/>
      <c r="NJZ112" s="41"/>
      <c r="NKA112" s="41"/>
      <c r="NKB112" s="41"/>
      <c r="NKC112" s="41"/>
      <c r="NKD112" s="41"/>
      <c r="NKE112" s="41"/>
      <c r="NKF112" s="41"/>
      <c r="NKG112" s="41"/>
      <c r="NKH112" s="41"/>
      <c r="NKI112" s="41"/>
      <c r="NKJ112" s="41"/>
      <c r="NKK112" s="41"/>
      <c r="NKL112" s="41"/>
      <c r="NKM112" s="41"/>
      <c r="NKN112" s="41"/>
      <c r="NKO112" s="41"/>
      <c r="NKP112" s="41"/>
      <c r="NKQ112" s="41"/>
      <c r="NKR112" s="41"/>
      <c r="NKS112" s="41"/>
      <c r="NKT112" s="41"/>
      <c r="NKU112" s="41"/>
      <c r="NKV112" s="41"/>
      <c r="NKW112" s="41"/>
      <c r="NKX112" s="41"/>
      <c r="NKY112" s="41"/>
      <c r="NKZ112" s="41"/>
      <c r="NLA112" s="41"/>
      <c r="NLB112" s="41"/>
      <c r="NLC112" s="41"/>
      <c r="NLD112" s="41"/>
      <c r="NLE112" s="41"/>
      <c r="NLF112" s="41"/>
      <c r="NLG112" s="41"/>
      <c r="NLH112" s="41"/>
      <c r="NLI112" s="41"/>
      <c r="NLJ112" s="41"/>
      <c r="NLK112" s="41"/>
      <c r="NLL112" s="41"/>
      <c r="NLM112" s="41"/>
      <c r="NLN112" s="41"/>
      <c r="NLO112" s="41"/>
      <c r="NLP112" s="41"/>
      <c r="NLQ112" s="41"/>
      <c r="NLR112" s="41"/>
      <c r="NLS112" s="41"/>
      <c r="NLT112" s="41"/>
      <c r="NLU112" s="41"/>
      <c r="NLV112" s="41"/>
      <c r="NLW112" s="41"/>
      <c r="NLX112" s="41"/>
      <c r="NLY112" s="41"/>
      <c r="NLZ112" s="41"/>
      <c r="NMA112" s="41"/>
      <c r="NMB112" s="41"/>
      <c r="NMC112" s="41"/>
      <c r="NMD112" s="41"/>
      <c r="NME112" s="41"/>
      <c r="NMF112" s="41"/>
      <c r="NMG112" s="41"/>
      <c r="NMH112" s="41"/>
      <c r="NMI112" s="41"/>
      <c r="NMJ112" s="41"/>
      <c r="NMK112" s="41"/>
      <c r="NML112" s="41"/>
      <c r="NMM112" s="41"/>
      <c r="NMN112" s="41"/>
      <c r="NMO112" s="41"/>
      <c r="NMP112" s="41"/>
      <c r="NMQ112" s="41"/>
      <c r="NMR112" s="41"/>
      <c r="NMS112" s="41"/>
      <c r="NMT112" s="41"/>
      <c r="NMU112" s="41"/>
      <c r="NMV112" s="41"/>
      <c r="NMW112" s="41"/>
      <c r="NMX112" s="41"/>
      <c r="NMY112" s="41"/>
      <c r="NMZ112" s="41"/>
      <c r="NNA112" s="41"/>
      <c r="NNB112" s="41"/>
      <c r="NNC112" s="41"/>
      <c r="NND112" s="41"/>
      <c r="NNE112" s="41"/>
      <c r="NNF112" s="41"/>
      <c r="NNG112" s="41"/>
      <c r="NNH112" s="41"/>
      <c r="NNI112" s="41"/>
      <c r="NNJ112" s="41"/>
      <c r="NNK112" s="41"/>
      <c r="NNL112" s="41"/>
      <c r="NNM112" s="41"/>
      <c r="NNN112" s="41"/>
      <c r="NNO112" s="41"/>
      <c r="NNP112" s="41"/>
      <c r="NNQ112" s="41"/>
      <c r="NNR112" s="41"/>
      <c r="NNS112" s="41"/>
      <c r="NNT112" s="41"/>
      <c r="NNU112" s="41"/>
      <c r="NNV112" s="41"/>
      <c r="NNW112" s="41"/>
      <c r="NNX112" s="41"/>
      <c r="NNY112" s="41"/>
      <c r="NNZ112" s="41"/>
      <c r="NOA112" s="41"/>
      <c r="NOB112" s="41"/>
      <c r="NOC112" s="41"/>
      <c r="NOD112" s="41"/>
      <c r="NOE112" s="41"/>
      <c r="NOF112" s="41"/>
      <c r="NOG112" s="41"/>
      <c r="NOH112" s="41"/>
      <c r="NOI112" s="41"/>
      <c r="NOJ112" s="41"/>
      <c r="NOK112" s="41"/>
      <c r="NOL112" s="41"/>
      <c r="NOM112" s="41"/>
      <c r="NON112" s="41"/>
      <c r="NOO112" s="41"/>
      <c r="NOP112" s="41"/>
      <c r="NOQ112" s="41"/>
      <c r="NOR112" s="41"/>
      <c r="NOS112" s="41"/>
      <c r="NOT112" s="41"/>
      <c r="NOU112" s="41"/>
      <c r="NOV112" s="41"/>
      <c r="NOW112" s="41"/>
      <c r="NOX112" s="41"/>
      <c r="NOY112" s="41"/>
      <c r="NOZ112" s="41"/>
      <c r="NPA112" s="41"/>
      <c r="NPB112" s="41"/>
      <c r="NPC112" s="41"/>
      <c r="NPD112" s="41"/>
      <c r="NPE112" s="41"/>
      <c r="NPF112" s="41"/>
      <c r="NPG112" s="41"/>
      <c r="NPH112" s="41"/>
      <c r="NPI112" s="41"/>
      <c r="NPJ112" s="41"/>
      <c r="NPK112" s="41"/>
      <c r="NPL112" s="41"/>
      <c r="NPM112" s="41"/>
      <c r="NPN112" s="41"/>
      <c r="NPO112" s="41"/>
      <c r="NPP112" s="41"/>
      <c r="NPQ112" s="41"/>
      <c r="NPR112" s="41"/>
      <c r="NPS112" s="41"/>
      <c r="NPT112" s="41"/>
      <c r="NPU112" s="41"/>
      <c r="NPV112" s="41"/>
      <c r="NPW112" s="41"/>
      <c r="NPX112" s="41"/>
      <c r="NPY112" s="41"/>
      <c r="NPZ112" s="41"/>
      <c r="NQA112" s="41"/>
      <c r="NQB112" s="41"/>
      <c r="NQC112" s="41"/>
      <c r="NQD112" s="41"/>
      <c r="NQE112" s="41"/>
      <c r="NQF112" s="41"/>
      <c r="NQG112" s="41"/>
      <c r="NQH112" s="41"/>
      <c r="NQI112" s="41"/>
      <c r="NQJ112" s="41"/>
      <c r="NQK112" s="41"/>
      <c r="NQL112" s="41"/>
      <c r="NQM112" s="41"/>
      <c r="NQN112" s="41"/>
      <c r="NQO112" s="41"/>
      <c r="NQP112" s="41"/>
      <c r="NQQ112" s="41"/>
      <c r="NQR112" s="41"/>
      <c r="NQS112" s="41"/>
      <c r="NQT112" s="41"/>
      <c r="NQU112" s="41"/>
      <c r="NQV112" s="41"/>
      <c r="NQW112" s="41"/>
      <c r="NQX112" s="41"/>
      <c r="NQY112" s="41"/>
      <c r="NQZ112" s="41"/>
      <c r="NRA112" s="41"/>
      <c r="NRB112" s="41"/>
      <c r="NRC112" s="41"/>
      <c r="NRD112" s="41"/>
      <c r="NRE112" s="41"/>
      <c r="NRF112" s="41"/>
      <c r="NRG112" s="41"/>
      <c r="NRH112" s="41"/>
      <c r="NRI112" s="41"/>
      <c r="NRJ112" s="41"/>
      <c r="NRK112" s="41"/>
      <c r="NRL112" s="41"/>
      <c r="NRM112" s="41"/>
      <c r="NRN112" s="41"/>
      <c r="NRO112" s="41"/>
      <c r="NRP112" s="41"/>
      <c r="NRQ112" s="41"/>
      <c r="NRR112" s="41"/>
      <c r="NRS112" s="41"/>
      <c r="NRT112" s="41"/>
      <c r="NRU112" s="41"/>
      <c r="NRV112" s="41"/>
      <c r="NRW112" s="41"/>
      <c r="NRX112" s="41"/>
      <c r="NRY112" s="41"/>
      <c r="NRZ112" s="41"/>
      <c r="NSA112" s="41"/>
      <c r="NSB112" s="41"/>
      <c r="NSC112" s="41"/>
      <c r="NSD112" s="41"/>
      <c r="NSE112" s="41"/>
      <c r="NSF112" s="41"/>
      <c r="NSG112" s="41"/>
      <c r="NSH112" s="41"/>
      <c r="NSI112" s="41"/>
      <c r="NSJ112" s="41"/>
      <c r="NSK112" s="41"/>
      <c r="NSL112" s="41"/>
      <c r="NSM112" s="41"/>
      <c r="NSN112" s="41"/>
      <c r="NSO112" s="41"/>
      <c r="NSV112" s="41"/>
      <c r="NSW112" s="41"/>
      <c r="NSX112" s="41"/>
      <c r="NSY112" s="41"/>
      <c r="NSZ112" s="41"/>
      <c r="NTA112" s="41"/>
      <c r="NTB112" s="41"/>
      <c r="NTC112" s="41"/>
      <c r="NTD112" s="41"/>
      <c r="NTE112" s="41"/>
      <c r="NTF112" s="41"/>
      <c r="NTG112" s="41"/>
      <c r="NTH112" s="41"/>
      <c r="NTI112" s="41"/>
      <c r="NTJ112" s="41"/>
      <c r="NTK112" s="41"/>
      <c r="NTL112" s="41"/>
      <c r="NTM112" s="41"/>
      <c r="NTN112" s="41"/>
      <c r="NTO112" s="41"/>
      <c r="NTP112" s="41"/>
      <c r="NTQ112" s="41"/>
      <c r="NTR112" s="41"/>
      <c r="NTS112" s="41"/>
      <c r="NTT112" s="41"/>
      <c r="NTU112" s="41"/>
      <c r="NTV112" s="41"/>
      <c r="NTW112" s="41"/>
      <c r="NTX112" s="41"/>
      <c r="NTY112" s="41"/>
      <c r="NTZ112" s="41"/>
      <c r="NUA112" s="41"/>
      <c r="NUB112" s="41"/>
      <c r="NUC112" s="41"/>
      <c r="NUD112" s="41"/>
      <c r="NUE112" s="41"/>
      <c r="NUF112" s="41"/>
      <c r="NUG112" s="41"/>
      <c r="NUH112" s="41"/>
      <c r="NUI112" s="41"/>
      <c r="NUJ112" s="41"/>
      <c r="NUK112" s="41"/>
      <c r="NUL112" s="41"/>
      <c r="NUM112" s="41"/>
      <c r="NUN112" s="41"/>
      <c r="NUO112" s="41"/>
      <c r="NUP112" s="41"/>
      <c r="NUQ112" s="41"/>
      <c r="NUR112" s="41"/>
      <c r="NUS112" s="41"/>
      <c r="NUT112" s="41"/>
      <c r="NUU112" s="41"/>
      <c r="NUV112" s="41"/>
      <c r="NUW112" s="41"/>
      <c r="NUX112" s="41"/>
      <c r="NUY112" s="41"/>
      <c r="NUZ112" s="41"/>
      <c r="NVA112" s="41"/>
      <c r="NVB112" s="41"/>
      <c r="NVC112" s="41"/>
      <c r="NVD112" s="41"/>
      <c r="NVE112" s="41"/>
      <c r="NVF112" s="41"/>
      <c r="NVG112" s="41"/>
      <c r="NVH112" s="41"/>
      <c r="NVI112" s="41"/>
      <c r="NVJ112" s="41"/>
      <c r="NVK112" s="41"/>
      <c r="NVL112" s="41"/>
      <c r="NVM112" s="41"/>
      <c r="NVN112" s="41"/>
      <c r="NVO112" s="41"/>
      <c r="NVP112" s="41"/>
      <c r="NVQ112" s="41"/>
      <c r="NVR112" s="41"/>
      <c r="NVS112" s="41"/>
      <c r="NVT112" s="41"/>
      <c r="NVU112" s="41"/>
      <c r="NVV112" s="41"/>
      <c r="NVW112" s="41"/>
      <c r="NVX112" s="41"/>
      <c r="NVY112" s="41"/>
      <c r="NVZ112" s="41"/>
      <c r="NWA112" s="41"/>
      <c r="NWB112" s="41"/>
      <c r="NWC112" s="41"/>
      <c r="NWD112" s="41"/>
      <c r="NWE112" s="41"/>
      <c r="NWF112" s="41"/>
      <c r="NWG112" s="41"/>
      <c r="NWH112" s="41"/>
      <c r="NWI112" s="41"/>
      <c r="NWJ112" s="41"/>
      <c r="NWK112" s="41"/>
      <c r="NWL112" s="41"/>
      <c r="NWM112" s="41"/>
      <c r="NWN112" s="41"/>
      <c r="NWO112" s="41"/>
      <c r="NWP112" s="41"/>
      <c r="NWQ112" s="41"/>
      <c r="NWR112" s="41"/>
      <c r="NWS112" s="41"/>
      <c r="NWT112" s="41"/>
      <c r="NWU112" s="41"/>
      <c r="NWV112" s="41"/>
      <c r="NWW112" s="41"/>
      <c r="NWX112" s="41"/>
      <c r="NWY112" s="41"/>
      <c r="NWZ112" s="41"/>
      <c r="NXA112" s="41"/>
      <c r="NXB112" s="41"/>
      <c r="NXC112" s="41"/>
      <c r="NXD112" s="41"/>
      <c r="NXE112" s="41"/>
      <c r="NXF112" s="41"/>
      <c r="NXG112" s="41"/>
      <c r="NXH112" s="41"/>
      <c r="NXI112" s="41"/>
      <c r="NXJ112" s="41"/>
      <c r="NXK112" s="41"/>
      <c r="NXL112" s="41"/>
      <c r="NXM112" s="41"/>
      <c r="NXN112" s="41"/>
      <c r="NXO112" s="41"/>
      <c r="NXP112" s="41"/>
      <c r="NXQ112" s="41"/>
      <c r="NXR112" s="41"/>
      <c r="NXS112" s="41"/>
      <c r="NXT112" s="41"/>
      <c r="NXU112" s="41"/>
      <c r="NXV112" s="41"/>
      <c r="NXW112" s="41"/>
      <c r="NXX112" s="41"/>
      <c r="NXY112" s="41"/>
      <c r="NXZ112" s="41"/>
      <c r="NYA112" s="41"/>
      <c r="NYB112" s="41"/>
      <c r="NYC112" s="41"/>
      <c r="NYD112" s="41"/>
      <c r="NYE112" s="41"/>
      <c r="NYF112" s="41"/>
      <c r="NYG112" s="41"/>
      <c r="NYH112" s="41"/>
      <c r="NYI112" s="41"/>
      <c r="NYJ112" s="41"/>
      <c r="NYK112" s="41"/>
      <c r="NYL112" s="41"/>
      <c r="NYM112" s="41"/>
      <c r="NYN112" s="41"/>
      <c r="NYO112" s="41"/>
      <c r="NYP112" s="41"/>
      <c r="NYQ112" s="41"/>
      <c r="NYR112" s="41"/>
      <c r="NYS112" s="41"/>
      <c r="NYT112" s="41"/>
      <c r="NYU112" s="41"/>
      <c r="NYV112" s="41"/>
      <c r="NYW112" s="41"/>
      <c r="NYX112" s="41"/>
      <c r="NYY112" s="41"/>
      <c r="NYZ112" s="41"/>
      <c r="NZA112" s="41"/>
      <c r="NZB112" s="41"/>
      <c r="NZC112" s="41"/>
      <c r="NZD112" s="41"/>
      <c r="NZE112" s="41"/>
      <c r="NZF112" s="41"/>
      <c r="NZG112" s="41"/>
      <c r="NZH112" s="41"/>
      <c r="NZI112" s="41"/>
      <c r="NZJ112" s="41"/>
      <c r="NZK112" s="41"/>
      <c r="NZL112" s="41"/>
      <c r="NZM112" s="41"/>
      <c r="NZN112" s="41"/>
      <c r="NZO112" s="41"/>
      <c r="NZP112" s="41"/>
      <c r="NZQ112" s="41"/>
      <c r="NZR112" s="41"/>
      <c r="NZS112" s="41"/>
      <c r="NZT112" s="41"/>
      <c r="NZU112" s="41"/>
      <c r="NZV112" s="41"/>
      <c r="NZW112" s="41"/>
      <c r="NZX112" s="41"/>
      <c r="NZY112" s="41"/>
      <c r="NZZ112" s="41"/>
      <c r="OAA112" s="41"/>
      <c r="OAB112" s="41"/>
      <c r="OAC112" s="41"/>
      <c r="OAD112" s="41"/>
      <c r="OAE112" s="41"/>
      <c r="OAF112" s="41"/>
      <c r="OAG112" s="41"/>
      <c r="OAH112" s="41"/>
      <c r="OAI112" s="41"/>
      <c r="OAJ112" s="41"/>
      <c r="OAK112" s="41"/>
      <c r="OAL112" s="41"/>
      <c r="OAM112" s="41"/>
      <c r="OAN112" s="41"/>
      <c r="OAO112" s="41"/>
      <c r="OAP112" s="41"/>
      <c r="OAQ112" s="41"/>
      <c r="OAR112" s="41"/>
      <c r="OAS112" s="41"/>
      <c r="OAT112" s="41"/>
      <c r="OAU112" s="41"/>
      <c r="OAV112" s="41"/>
      <c r="OAW112" s="41"/>
      <c r="OAX112" s="41"/>
      <c r="OAY112" s="41"/>
      <c r="OAZ112" s="41"/>
      <c r="OBA112" s="41"/>
      <c r="OBB112" s="41"/>
      <c r="OBC112" s="41"/>
      <c r="OBD112" s="41"/>
      <c r="OBE112" s="41"/>
      <c r="OBF112" s="41"/>
      <c r="OBG112" s="41"/>
      <c r="OBH112" s="41"/>
      <c r="OBI112" s="41"/>
      <c r="OBJ112" s="41"/>
      <c r="OBK112" s="41"/>
      <c r="OBL112" s="41"/>
      <c r="OBM112" s="41"/>
      <c r="OBN112" s="41"/>
      <c r="OBO112" s="41"/>
      <c r="OBP112" s="41"/>
      <c r="OBQ112" s="41"/>
      <c r="OBR112" s="41"/>
      <c r="OBS112" s="41"/>
      <c r="OBT112" s="41"/>
      <c r="OBU112" s="41"/>
      <c r="OBV112" s="41"/>
      <c r="OBW112" s="41"/>
      <c r="OBX112" s="41"/>
      <c r="OBY112" s="41"/>
      <c r="OBZ112" s="41"/>
      <c r="OCA112" s="41"/>
      <c r="OCB112" s="41"/>
      <c r="OCC112" s="41"/>
      <c r="OCD112" s="41"/>
      <c r="OCE112" s="41"/>
      <c r="OCF112" s="41"/>
      <c r="OCG112" s="41"/>
      <c r="OCH112" s="41"/>
      <c r="OCI112" s="41"/>
      <c r="OCJ112" s="41"/>
      <c r="OCK112" s="41"/>
      <c r="OCR112" s="41"/>
      <c r="OCS112" s="41"/>
      <c r="OCT112" s="41"/>
      <c r="OCU112" s="41"/>
      <c r="OCV112" s="41"/>
      <c r="OCW112" s="41"/>
      <c r="OCX112" s="41"/>
      <c r="OCY112" s="41"/>
      <c r="OCZ112" s="41"/>
      <c r="ODA112" s="41"/>
      <c r="ODB112" s="41"/>
      <c r="ODC112" s="41"/>
      <c r="ODD112" s="41"/>
      <c r="ODE112" s="41"/>
      <c r="ODF112" s="41"/>
      <c r="ODG112" s="41"/>
      <c r="ODH112" s="41"/>
      <c r="ODI112" s="41"/>
      <c r="ODJ112" s="41"/>
      <c r="ODK112" s="41"/>
      <c r="ODL112" s="41"/>
      <c r="ODM112" s="41"/>
      <c r="ODN112" s="41"/>
      <c r="ODO112" s="41"/>
      <c r="ODP112" s="41"/>
      <c r="ODQ112" s="41"/>
      <c r="ODR112" s="41"/>
      <c r="ODS112" s="41"/>
      <c r="ODT112" s="41"/>
      <c r="ODU112" s="41"/>
      <c r="ODV112" s="41"/>
      <c r="ODW112" s="41"/>
      <c r="ODX112" s="41"/>
      <c r="ODY112" s="41"/>
      <c r="ODZ112" s="41"/>
      <c r="OEA112" s="41"/>
      <c r="OEB112" s="41"/>
      <c r="OEC112" s="41"/>
      <c r="OED112" s="41"/>
      <c r="OEE112" s="41"/>
      <c r="OEF112" s="41"/>
      <c r="OEG112" s="41"/>
      <c r="OEH112" s="41"/>
      <c r="OEI112" s="41"/>
      <c r="OEJ112" s="41"/>
      <c r="OEK112" s="41"/>
      <c r="OEL112" s="41"/>
      <c r="OEM112" s="41"/>
      <c r="OEN112" s="41"/>
      <c r="OEO112" s="41"/>
      <c r="OEP112" s="41"/>
      <c r="OEQ112" s="41"/>
      <c r="OER112" s="41"/>
      <c r="OES112" s="41"/>
      <c r="OET112" s="41"/>
      <c r="OEU112" s="41"/>
      <c r="OEV112" s="41"/>
      <c r="OEW112" s="41"/>
      <c r="OEX112" s="41"/>
      <c r="OEY112" s="41"/>
      <c r="OEZ112" s="41"/>
      <c r="OFA112" s="41"/>
      <c r="OFB112" s="41"/>
      <c r="OFC112" s="41"/>
      <c r="OFD112" s="41"/>
      <c r="OFE112" s="41"/>
      <c r="OFF112" s="41"/>
      <c r="OFG112" s="41"/>
      <c r="OFH112" s="41"/>
      <c r="OFI112" s="41"/>
      <c r="OFJ112" s="41"/>
      <c r="OFK112" s="41"/>
      <c r="OFL112" s="41"/>
      <c r="OFM112" s="41"/>
      <c r="OFN112" s="41"/>
      <c r="OFO112" s="41"/>
      <c r="OFP112" s="41"/>
      <c r="OFQ112" s="41"/>
      <c r="OFR112" s="41"/>
      <c r="OFS112" s="41"/>
      <c r="OFT112" s="41"/>
      <c r="OFU112" s="41"/>
      <c r="OFV112" s="41"/>
      <c r="OFW112" s="41"/>
      <c r="OFX112" s="41"/>
      <c r="OFY112" s="41"/>
      <c r="OFZ112" s="41"/>
      <c r="OGA112" s="41"/>
      <c r="OGB112" s="41"/>
      <c r="OGC112" s="41"/>
      <c r="OGD112" s="41"/>
      <c r="OGE112" s="41"/>
      <c r="OGF112" s="41"/>
      <c r="OGG112" s="41"/>
      <c r="OGH112" s="41"/>
      <c r="OGI112" s="41"/>
      <c r="OGJ112" s="41"/>
      <c r="OGK112" s="41"/>
      <c r="OGL112" s="41"/>
      <c r="OGM112" s="41"/>
      <c r="OGN112" s="41"/>
      <c r="OGO112" s="41"/>
      <c r="OGP112" s="41"/>
      <c r="OGQ112" s="41"/>
      <c r="OGR112" s="41"/>
      <c r="OGS112" s="41"/>
      <c r="OGT112" s="41"/>
      <c r="OGU112" s="41"/>
      <c r="OGV112" s="41"/>
      <c r="OGW112" s="41"/>
      <c r="OGX112" s="41"/>
      <c r="OGY112" s="41"/>
      <c r="OGZ112" s="41"/>
      <c r="OHA112" s="41"/>
      <c r="OHB112" s="41"/>
      <c r="OHC112" s="41"/>
      <c r="OHD112" s="41"/>
      <c r="OHE112" s="41"/>
      <c r="OHF112" s="41"/>
      <c r="OHG112" s="41"/>
      <c r="OHH112" s="41"/>
      <c r="OHI112" s="41"/>
      <c r="OHJ112" s="41"/>
      <c r="OHK112" s="41"/>
      <c r="OHL112" s="41"/>
      <c r="OHM112" s="41"/>
      <c r="OHN112" s="41"/>
      <c r="OHO112" s="41"/>
      <c r="OHP112" s="41"/>
      <c r="OHQ112" s="41"/>
      <c r="OHR112" s="41"/>
      <c r="OHS112" s="41"/>
      <c r="OHT112" s="41"/>
      <c r="OHU112" s="41"/>
      <c r="OHV112" s="41"/>
      <c r="OHW112" s="41"/>
      <c r="OHX112" s="41"/>
      <c r="OHY112" s="41"/>
      <c r="OHZ112" s="41"/>
      <c r="OIA112" s="41"/>
      <c r="OIB112" s="41"/>
      <c r="OIC112" s="41"/>
      <c r="OID112" s="41"/>
      <c r="OIE112" s="41"/>
      <c r="OIF112" s="41"/>
      <c r="OIG112" s="41"/>
      <c r="OIH112" s="41"/>
      <c r="OII112" s="41"/>
      <c r="OIJ112" s="41"/>
      <c r="OIK112" s="41"/>
      <c r="OIL112" s="41"/>
      <c r="OIM112" s="41"/>
      <c r="OIN112" s="41"/>
      <c r="OIO112" s="41"/>
      <c r="OIP112" s="41"/>
      <c r="OIQ112" s="41"/>
      <c r="OIR112" s="41"/>
      <c r="OIS112" s="41"/>
      <c r="OIT112" s="41"/>
      <c r="OIU112" s="41"/>
      <c r="OIV112" s="41"/>
      <c r="OIW112" s="41"/>
      <c r="OIX112" s="41"/>
      <c r="OIY112" s="41"/>
      <c r="OIZ112" s="41"/>
      <c r="OJA112" s="41"/>
      <c r="OJB112" s="41"/>
      <c r="OJC112" s="41"/>
      <c r="OJD112" s="41"/>
      <c r="OJE112" s="41"/>
      <c r="OJF112" s="41"/>
      <c r="OJG112" s="41"/>
      <c r="OJH112" s="41"/>
      <c r="OJI112" s="41"/>
      <c r="OJJ112" s="41"/>
      <c r="OJK112" s="41"/>
      <c r="OJL112" s="41"/>
      <c r="OJM112" s="41"/>
      <c r="OJN112" s="41"/>
      <c r="OJO112" s="41"/>
      <c r="OJP112" s="41"/>
      <c r="OJQ112" s="41"/>
      <c r="OJR112" s="41"/>
      <c r="OJS112" s="41"/>
      <c r="OJT112" s="41"/>
      <c r="OJU112" s="41"/>
      <c r="OJV112" s="41"/>
      <c r="OJW112" s="41"/>
      <c r="OJX112" s="41"/>
      <c r="OJY112" s="41"/>
      <c r="OJZ112" s="41"/>
      <c r="OKA112" s="41"/>
      <c r="OKB112" s="41"/>
      <c r="OKC112" s="41"/>
      <c r="OKD112" s="41"/>
      <c r="OKE112" s="41"/>
      <c r="OKF112" s="41"/>
      <c r="OKG112" s="41"/>
      <c r="OKH112" s="41"/>
      <c r="OKI112" s="41"/>
      <c r="OKJ112" s="41"/>
      <c r="OKK112" s="41"/>
      <c r="OKL112" s="41"/>
      <c r="OKM112" s="41"/>
      <c r="OKN112" s="41"/>
      <c r="OKO112" s="41"/>
      <c r="OKP112" s="41"/>
      <c r="OKQ112" s="41"/>
      <c r="OKR112" s="41"/>
      <c r="OKS112" s="41"/>
      <c r="OKT112" s="41"/>
      <c r="OKU112" s="41"/>
      <c r="OKV112" s="41"/>
      <c r="OKW112" s="41"/>
      <c r="OKX112" s="41"/>
      <c r="OKY112" s="41"/>
      <c r="OKZ112" s="41"/>
      <c r="OLA112" s="41"/>
      <c r="OLB112" s="41"/>
      <c r="OLC112" s="41"/>
      <c r="OLD112" s="41"/>
      <c r="OLE112" s="41"/>
      <c r="OLF112" s="41"/>
      <c r="OLG112" s="41"/>
      <c r="OLH112" s="41"/>
      <c r="OLI112" s="41"/>
      <c r="OLJ112" s="41"/>
      <c r="OLK112" s="41"/>
      <c r="OLL112" s="41"/>
      <c r="OLM112" s="41"/>
      <c r="OLN112" s="41"/>
      <c r="OLO112" s="41"/>
      <c r="OLP112" s="41"/>
      <c r="OLQ112" s="41"/>
      <c r="OLR112" s="41"/>
      <c r="OLS112" s="41"/>
      <c r="OLT112" s="41"/>
      <c r="OLU112" s="41"/>
      <c r="OLV112" s="41"/>
      <c r="OLW112" s="41"/>
      <c r="OLX112" s="41"/>
      <c r="OLY112" s="41"/>
      <c r="OLZ112" s="41"/>
      <c r="OMA112" s="41"/>
      <c r="OMB112" s="41"/>
      <c r="OMC112" s="41"/>
      <c r="OMD112" s="41"/>
      <c r="OME112" s="41"/>
      <c r="OMF112" s="41"/>
      <c r="OMG112" s="41"/>
      <c r="OMN112" s="41"/>
      <c r="OMO112" s="41"/>
      <c r="OMP112" s="41"/>
      <c r="OMQ112" s="41"/>
      <c r="OMR112" s="41"/>
      <c r="OMS112" s="41"/>
      <c r="OMT112" s="41"/>
      <c r="OMU112" s="41"/>
      <c r="OMV112" s="41"/>
      <c r="OMW112" s="41"/>
      <c r="OMX112" s="41"/>
      <c r="OMY112" s="41"/>
      <c r="OMZ112" s="41"/>
      <c r="ONA112" s="41"/>
      <c r="ONB112" s="41"/>
      <c r="ONC112" s="41"/>
      <c r="OND112" s="41"/>
      <c r="ONE112" s="41"/>
      <c r="ONF112" s="41"/>
      <c r="ONG112" s="41"/>
      <c r="ONH112" s="41"/>
      <c r="ONI112" s="41"/>
      <c r="ONJ112" s="41"/>
      <c r="ONK112" s="41"/>
      <c r="ONL112" s="41"/>
      <c r="ONM112" s="41"/>
      <c r="ONN112" s="41"/>
      <c r="ONO112" s="41"/>
      <c r="ONP112" s="41"/>
      <c r="ONQ112" s="41"/>
      <c r="ONR112" s="41"/>
      <c r="ONS112" s="41"/>
      <c r="ONT112" s="41"/>
      <c r="ONU112" s="41"/>
      <c r="ONV112" s="41"/>
      <c r="ONW112" s="41"/>
      <c r="ONX112" s="41"/>
      <c r="ONY112" s="41"/>
      <c r="ONZ112" s="41"/>
      <c r="OOA112" s="41"/>
      <c r="OOB112" s="41"/>
      <c r="OOC112" s="41"/>
      <c r="OOD112" s="41"/>
      <c r="OOE112" s="41"/>
      <c r="OOF112" s="41"/>
      <c r="OOG112" s="41"/>
      <c r="OOH112" s="41"/>
      <c r="OOI112" s="41"/>
      <c r="OOJ112" s="41"/>
      <c r="OOK112" s="41"/>
      <c r="OOL112" s="41"/>
      <c r="OOM112" s="41"/>
      <c r="OON112" s="41"/>
      <c r="OOO112" s="41"/>
      <c r="OOP112" s="41"/>
      <c r="OOQ112" s="41"/>
      <c r="OOR112" s="41"/>
      <c r="OOS112" s="41"/>
      <c r="OOT112" s="41"/>
      <c r="OOU112" s="41"/>
      <c r="OOV112" s="41"/>
      <c r="OOW112" s="41"/>
      <c r="OOX112" s="41"/>
      <c r="OOY112" s="41"/>
      <c r="OOZ112" s="41"/>
      <c r="OPA112" s="41"/>
      <c r="OPB112" s="41"/>
      <c r="OPC112" s="41"/>
      <c r="OPD112" s="41"/>
      <c r="OPE112" s="41"/>
      <c r="OPF112" s="41"/>
      <c r="OPG112" s="41"/>
      <c r="OPH112" s="41"/>
      <c r="OPI112" s="41"/>
      <c r="OPJ112" s="41"/>
      <c r="OPK112" s="41"/>
      <c r="OPL112" s="41"/>
      <c r="OPM112" s="41"/>
      <c r="OPN112" s="41"/>
      <c r="OPO112" s="41"/>
      <c r="OPP112" s="41"/>
      <c r="OPQ112" s="41"/>
      <c r="OPR112" s="41"/>
      <c r="OPS112" s="41"/>
      <c r="OPT112" s="41"/>
      <c r="OPU112" s="41"/>
      <c r="OPV112" s="41"/>
      <c r="OPW112" s="41"/>
      <c r="OPX112" s="41"/>
      <c r="OPY112" s="41"/>
      <c r="OPZ112" s="41"/>
      <c r="OQA112" s="41"/>
      <c r="OQB112" s="41"/>
      <c r="OQC112" s="41"/>
      <c r="OQD112" s="41"/>
      <c r="OQE112" s="41"/>
      <c r="OQF112" s="41"/>
      <c r="OQG112" s="41"/>
      <c r="OQH112" s="41"/>
      <c r="OQI112" s="41"/>
      <c r="OQJ112" s="41"/>
      <c r="OQK112" s="41"/>
      <c r="OQL112" s="41"/>
      <c r="OQM112" s="41"/>
      <c r="OQN112" s="41"/>
      <c r="OQO112" s="41"/>
      <c r="OQP112" s="41"/>
      <c r="OQQ112" s="41"/>
      <c r="OQR112" s="41"/>
      <c r="OQS112" s="41"/>
      <c r="OQT112" s="41"/>
      <c r="OQU112" s="41"/>
      <c r="OQV112" s="41"/>
      <c r="OQW112" s="41"/>
      <c r="OQX112" s="41"/>
      <c r="OQY112" s="41"/>
      <c r="OQZ112" s="41"/>
      <c r="ORA112" s="41"/>
      <c r="ORB112" s="41"/>
      <c r="ORC112" s="41"/>
      <c r="ORD112" s="41"/>
      <c r="ORE112" s="41"/>
      <c r="ORF112" s="41"/>
      <c r="ORG112" s="41"/>
      <c r="ORH112" s="41"/>
      <c r="ORI112" s="41"/>
      <c r="ORJ112" s="41"/>
      <c r="ORK112" s="41"/>
      <c r="ORL112" s="41"/>
      <c r="ORM112" s="41"/>
      <c r="ORN112" s="41"/>
      <c r="ORO112" s="41"/>
      <c r="ORP112" s="41"/>
      <c r="ORQ112" s="41"/>
      <c r="ORR112" s="41"/>
      <c r="ORS112" s="41"/>
      <c r="ORT112" s="41"/>
      <c r="ORU112" s="41"/>
      <c r="ORV112" s="41"/>
      <c r="ORW112" s="41"/>
      <c r="ORX112" s="41"/>
      <c r="ORY112" s="41"/>
      <c r="ORZ112" s="41"/>
      <c r="OSA112" s="41"/>
      <c r="OSB112" s="41"/>
      <c r="OSC112" s="41"/>
      <c r="OSD112" s="41"/>
      <c r="OSE112" s="41"/>
      <c r="OSF112" s="41"/>
      <c r="OSG112" s="41"/>
      <c r="OSH112" s="41"/>
      <c r="OSI112" s="41"/>
      <c r="OSJ112" s="41"/>
      <c r="OSK112" s="41"/>
      <c r="OSL112" s="41"/>
      <c r="OSM112" s="41"/>
      <c r="OSN112" s="41"/>
      <c r="OSO112" s="41"/>
      <c r="OSP112" s="41"/>
      <c r="OSQ112" s="41"/>
      <c r="OSR112" s="41"/>
      <c r="OSS112" s="41"/>
      <c r="OST112" s="41"/>
      <c r="OSU112" s="41"/>
      <c r="OSV112" s="41"/>
      <c r="OSW112" s="41"/>
      <c r="OSX112" s="41"/>
      <c r="OSY112" s="41"/>
      <c r="OSZ112" s="41"/>
      <c r="OTA112" s="41"/>
      <c r="OTB112" s="41"/>
      <c r="OTC112" s="41"/>
      <c r="OTD112" s="41"/>
      <c r="OTE112" s="41"/>
      <c r="OTF112" s="41"/>
      <c r="OTG112" s="41"/>
      <c r="OTH112" s="41"/>
      <c r="OTI112" s="41"/>
      <c r="OTJ112" s="41"/>
      <c r="OTK112" s="41"/>
      <c r="OTL112" s="41"/>
      <c r="OTM112" s="41"/>
      <c r="OTN112" s="41"/>
      <c r="OTO112" s="41"/>
      <c r="OTP112" s="41"/>
      <c r="OTQ112" s="41"/>
      <c r="OTR112" s="41"/>
      <c r="OTS112" s="41"/>
      <c r="OTT112" s="41"/>
      <c r="OTU112" s="41"/>
      <c r="OTV112" s="41"/>
      <c r="OTW112" s="41"/>
      <c r="OTX112" s="41"/>
      <c r="OTY112" s="41"/>
      <c r="OTZ112" s="41"/>
      <c r="OUA112" s="41"/>
      <c r="OUB112" s="41"/>
      <c r="OUC112" s="41"/>
      <c r="OUD112" s="41"/>
      <c r="OUE112" s="41"/>
      <c r="OUF112" s="41"/>
      <c r="OUG112" s="41"/>
      <c r="OUH112" s="41"/>
      <c r="OUI112" s="41"/>
      <c r="OUJ112" s="41"/>
      <c r="OUK112" s="41"/>
      <c r="OUL112" s="41"/>
      <c r="OUM112" s="41"/>
      <c r="OUN112" s="41"/>
      <c r="OUO112" s="41"/>
      <c r="OUP112" s="41"/>
      <c r="OUQ112" s="41"/>
      <c r="OUR112" s="41"/>
      <c r="OUS112" s="41"/>
      <c r="OUT112" s="41"/>
      <c r="OUU112" s="41"/>
      <c r="OUV112" s="41"/>
      <c r="OUW112" s="41"/>
      <c r="OUX112" s="41"/>
      <c r="OUY112" s="41"/>
      <c r="OUZ112" s="41"/>
      <c r="OVA112" s="41"/>
      <c r="OVB112" s="41"/>
      <c r="OVC112" s="41"/>
      <c r="OVD112" s="41"/>
      <c r="OVE112" s="41"/>
      <c r="OVF112" s="41"/>
      <c r="OVG112" s="41"/>
      <c r="OVH112" s="41"/>
      <c r="OVI112" s="41"/>
      <c r="OVJ112" s="41"/>
      <c r="OVK112" s="41"/>
      <c r="OVL112" s="41"/>
      <c r="OVM112" s="41"/>
      <c r="OVN112" s="41"/>
      <c r="OVO112" s="41"/>
      <c r="OVP112" s="41"/>
      <c r="OVQ112" s="41"/>
      <c r="OVR112" s="41"/>
      <c r="OVS112" s="41"/>
      <c r="OVT112" s="41"/>
      <c r="OVU112" s="41"/>
      <c r="OVV112" s="41"/>
      <c r="OVW112" s="41"/>
      <c r="OVX112" s="41"/>
      <c r="OVY112" s="41"/>
      <c r="OVZ112" s="41"/>
      <c r="OWA112" s="41"/>
      <c r="OWB112" s="41"/>
      <c r="OWC112" s="41"/>
      <c r="OWJ112" s="41"/>
      <c r="OWK112" s="41"/>
      <c r="OWL112" s="41"/>
      <c r="OWM112" s="41"/>
      <c r="OWN112" s="41"/>
      <c r="OWO112" s="41"/>
      <c r="OWP112" s="41"/>
      <c r="OWQ112" s="41"/>
      <c r="OWR112" s="41"/>
      <c r="OWS112" s="41"/>
      <c r="OWT112" s="41"/>
      <c r="OWU112" s="41"/>
      <c r="OWV112" s="41"/>
      <c r="OWW112" s="41"/>
      <c r="OWX112" s="41"/>
      <c r="OWY112" s="41"/>
      <c r="OWZ112" s="41"/>
      <c r="OXA112" s="41"/>
      <c r="OXB112" s="41"/>
      <c r="OXC112" s="41"/>
      <c r="OXD112" s="41"/>
      <c r="OXE112" s="41"/>
      <c r="OXF112" s="41"/>
      <c r="OXG112" s="41"/>
      <c r="OXH112" s="41"/>
      <c r="OXI112" s="41"/>
      <c r="OXJ112" s="41"/>
      <c r="OXK112" s="41"/>
      <c r="OXL112" s="41"/>
      <c r="OXM112" s="41"/>
      <c r="OXN112" s="41"/>
      <c r="OXO112" s="41"/>
      <c r="OXP112" s="41"/>
      <c r="OXQ112" s="41"/>
      <c r="OXR112" s="41"/>
      <c r="OXS112" s="41"/>
      <c r="OXT112" s="41"/>
      <c r="OXU112" s="41"/>
      <c r="OXV112" s="41"/>
      <c r="OXW112" s="41"/>
      <c r="OXX112" s="41"/>
      <c r="OXY112" s="41"/>
      <c r="OXZ112" s="41"/>
      <c r="OYA112" s="41"/>
      <c r="OYB112" s="41"/>
      <c r="OYC112" s="41"/>
      <c r="OYD112" s="41"/>
      <c r="OYE112" s="41"/>
      <c r="OYF112" s="41"/>
      <c r="OYG112" s="41"/>
      <c r="OYH112" s="41"/>
      <c r="OYI112" s="41"/>
      <c r="OYJ112" s="41"/>
      <c r="OYK112" s="41"/>
      <c r="OYL112" s="41"/>
      <c r="OYM112" s="41"/>
      <c r="OYN112" s="41"/>
      <c r="OYO112" s="41"/>
      <c r="OYP112" s="41"/>
      <c r="OYQ112" s="41"/>
      <c r="OYR112" s="41"/>
      <c r="OYS112" s="41"/>
      <c r="OYT112" s="41"/>
      <c r="OYU112" s="41"/>
      <c r="OYV112" s="41"/>
      <c r="OYW112" s="41"/>
      <c r="OYX112" s="41"/>
      <c r="OYY112" s="41"/>
      <c r="OYZ112" s="41"/>
      <c r="OZA112" s="41"/>
      <c r="OZB112" s="41"/>
      <c r="OZC112" s="41"/>
      <c r="OZD112" s="41"/>
      <c r="OZE112" s="41"/>
      <c r="OZF112" s="41"/>
      <c r="OZG112" s="41"/>
      <c r="OZH112" s="41"/>
      <c r="OZI112" s="41"/>
      <c r="OZJ112" s="41"/>
      <c r="OZK112" s="41"/>
      <c r="OZL112" s="41"/>
      <c r="OZM112" s="41"/>
      <c r="OZN112" s="41"/>
      <c r="OZO112" s="41"/>
      <c r="OZP112" s="41"/>
      <c r="OZQ112" s="41"/>
      <c r="OZR112" s="41"/>
      <c r="OZS112" s="41"/>
      <c r="OZT112" s="41"/>
      <c r="OZU112" s="41"/>
      <c r="OZV112" s="41"/>
      <c r="OZW112" s="41"/>
      <c r="OZX112" s="41"/>
      <c r="OZY112" s="41"/>
      <c r="OZZ112" s="41"/>
      <c r="PAA112" s="41"/>
      <c r="PAB112" s="41"/>
      <c r="PAC112" s="41"/>
      <c r="PAD112" s="41"/>
      <c r="PAE112" s="41"/>
      <c r="PAF112" s="41"/>
      <c r="PAG112" s="41"/>
      <c r="PAH112" s="41"/>
      <c r="PAI112" s="41"/>
      <c r="PAJ112" s="41"/>
      <c r="PAK112" s="41"/>
      <c r="PAL112" s="41"/>
      <c r="PAM112" s="41"/>
      <c r="PAN112" s="41"/>
      <c r="PAO112" s="41"/>
      <c r="PAP112" s="41"/>
      <c r="PAQ112" s="41"/>
      <c r="PAR112" s="41"/>
      <c r="PAS112" s="41"/>
      <c r="PAT112" s="41"/>
      <c r="PAU112" s="41"/>
      <c r="PAV112" s="41"/>
      <c r="PAW112" s="41"/>
      <c r="PAX112" s="41"/>
      <c r="PAY112" s="41"/>
      <c r="PAZ112" s="41"/>
      <c r="PBA112" s="41"/>
      <c r="PBB112" s="41"/>
      <c r="PBC112" s="41"/>
      <c r="PBD112" s="41"/>
      <c r="PBE112" s="41"/>
      <c r="PBF112" s="41"/>
      <c r="PBG112" s="41"/>
      <c r="PBH112" s="41"/>
      <c r="PBI112" s="41"/>
      <c r="PBJ112" s="41"/>
      <c r="PBK112" s="41"/>
      <c r="PBL112" s="41"/>
      <c r="PBM112" s="41"/>
      <c r="PBN112" s="41"/>
      <c r="PBO112" s="41"/>
      <c r="PBP112" s="41"/>
      <c r="PBQ112" s="41"/>
      <c r="PBR112" s="41"/>
      <c r="PBS112" s="41"/>
      <c r="PBT112" s="41"/>
      <c r="PBU112" s="41"/>
      <c r="PBV112" s="41"/>
      <c r="PBW112" s="41"/>
      <c r="PBX112" s="41"/>
      <c r="PBY112" s="41"/>
      <c r="PBZ112" s="41"/>
      <c r="PCA112" s="41"/>
      <c r="PCB112" s="41"/>
      <c r="PCC112" s="41"/>
      <c r="PCD112" s="41"/>
      <c r="PCE112" s="41"/>
      <c r="PCF112" s="41"/>
      <c r="PCG112" s="41"/>
      <c r="PCH112" s="41"/>
      <c r="PCI112" s="41"/>
      <c r="PCJ112" s="41"/>
      <c r="PCK112" s="41"/>
      <c r="PCL112" s="41"/>
      <c r="PCM112" s="41"/>
      <c r="PCN112" s="41"/>
      <c r="PCO112" s="41"/>
      <c r="PCP112" s="41"/>
      <c r="PCQ112" s="41"/>
      <c r="PCR112" s="41"/>
      <c r="PCS112" s="41"/>
      <c r="PCT112" s="41"/>
      <c r="PCU112" s="41"/>
      <c r="PCV112" s="41"/>
      <c r="PCW112" s="41"/>
      <c r="PCX112" s="41"/>
      <c r="PCY112" s="41"/>
      <c r="PCZ112" s="41"/>
      <c r="PDA112" s="41"/>
      <c r="PDB112" s="41"/>
      <c r="PDC112" s="41"/>
      <c r="PDD112" s="41"/>
      <c r="PDE112" s="41"/>
      <c r="PDF112" s="41"/>
      <c r="PDG112" s="41"/>
      <c r="PDH112" s="41"/>
      <c r="PDI112" s="41"/>
      <c r="PDJ112" s="41"/>
      <c r="PDK112" s="41"/>
      <c r="PDL112" s="41"/>
      <c r="PDM112" s="41"/>
      <c r="PDN112" s="41"/>
      <c r="PDO112" s="41"/>
      <c r="PDP112" s="41"/>
      <c r="PDQ112" s="41"/>
      <c r="PDR112" s="41"/>
      <c r="PDS112" s="41"/>
      <c r="PDT112" s="41"/>
      <c r="PDU112" s="41"/>
      <c r="PDV112" s="41"/>
      <c r="PDW112" s="41"/>
      <c r="PDX112" s="41"/>
      <c r="PDY112" s="41"/>
      <c r="PDZ112" s="41"/>
      <c r="PEA112" s="41"/>
      <c r="PEB112" s="41"/>
      <c r="PEC112" s="41"/>
      <c r="PED112" s="41"/>
      <c r="PEE112" s="41"/>
      <c r="PEF112" s="41"/>
      <c r="PEG112" s="41"/>
      <c r="PEH112" s="41"/>
      <c r="PEI112" s="41"/>
      <c r="PEJ112" s="41"/>
      <c r="PEK112" s="41"/>
      <c r="PEL112" s="41"/>
      <c r="PEM112" s="41"/>
      <c r="PEN112" s="41"/>
      <c r="PEO112" s="41"/>
      <c r="PEP112" s="41"/>
      <c r="PEQ112" s="41"/>
      <c r="PER112" s="41"/>
      <c r="PES112" s="41"/>
      <c r="PET112" s="41"/>
      <c r="PEU112" s="41"/>
      <c r="PEV112" s="41"/>
      <c r="PEW112" s="41"/>
      <c r="PEX112" s="41"/>
      <c r="PEY112" s="41"/>
      <c r="PEZ112" s="41"/>
      <c r="PFA112" s="41"/>
      <c r="PFB112" s="41"/>
      <c r="PFC112" s="41"/>
      <c r="PFD112" s="41"/>
      <c r="PFE112" s="41"/>
      <c r="PFF112" s="41"/>
      <c r="PFG112" s="41"/>
      <c r="PFH112" s="41"/>
      <c r="PFI112" s="41"/>
      <c r="PFJ112" s="41"/>
      <c r="PFK112" s="41"/>
      <c r="PFL112" s="41"/>
      <c r="PFM112" s="41"/>
      <c r="PFN112" s="41"/>
      <c r="PFO112" s="41"/>
      <c r="PFP112" s="41"/>
      <c r="PFQ112" s="41"/>
      <c r="PFR112" s="41"/>
      <c r="PFS112" s="41"/>
      <c r="PFT112" s="41"/>
      <c r="PFU112" s="41"/>
      <c r="PFV112" s="41"/>
      <c r="PFW112" s="41"/>
      <c r="PFX112" s="41"/>
      <c r="PFY112" s="41"/>
      <c r="PGF112" s="41"/>
      <c r="PGG112" s="41"/>
      <c r="PGH112" s="41"/>
      <c r="PGI112" s="41"/>
      <c r="PGJ112" s="41"/>
      <c r="PGK112" s="41"/>
      <c r="PGL112" s="41"/>
      <c r="PGM112" s="41"/>
      <c r="PGN112" s="41"/>
      <c r="PGO112" s="41"/>
      <c r="PGP112" s="41"/>
      <c r="PGQ112" s="41"/>
      <c r="PGR112" s="41"/>
      <c r="PGS112" s="41"/>
      <c r="PGT112" s="41"/>
      <c r="PGU112" s="41"/>
      <c r="PGV112" s="41"/>
      <c r="PGW112" s="41"/>
      <c r="PGX112" s="41"/>
      <c r="PGY112" s="41"/>
      <c r="PGZ112" s="41"/>
      <c r="PHA112" s="41"/>
      <c r="PHB112" s="41"/>
      <c r="PHC112" s="41"/>
      <c r="PHD112" s="41"/>
      <c r="PHE112" s="41"/>
      <c r="PHF112" s="41"/>
      <c r="PHG112" s="41"/>
      <c r="PHH112" s="41"/>
      <c r="PHI112" s="41"/>
      <c r="PHJ112" s="41"/>
      <c r="PHK112" s="41"/>
      <c r="PHL112" s="41"/>
      <c r="PHM112" s="41"/>
      <c r="PHN112" s="41"/>
      <c r="PHO112" s="41"/>
      <c r="PHP112" s="41"/>
      <c r="PHQ112" s="41"/>
      <c r="PHR112" s="41"/>
      <c r="PHS112" s="41"/>
      <c r="PHT112" s="41"/>
      <c r="PHU112" s="41"/>
      <c r="PHV112" s="41"/>
      <c r="PHW112" s="41"/>
      <c r="PHX112" s="41"/>
      <c r="PHY112" s="41"/>
      <c r="PHZ112" s="41"/>
      <c r="PIA112" s="41"/>
      <c r="PIB112" s="41"/>
      <c r="PIC112" s="41"/>
      <c r="PID112" s="41"/>
      <c r="PIE112" s="41"/>
      <c r="PIF112" s="41"/>
      <c r="PIG112" s="41"/>
      <c r="PIH112" s="41"/>
      <c r="PII112" s="41"/>
      <c r="PIJ112" s="41"/>
      <c r="PIK112" s="41"/>
      <c r="PIL112" s="41"/>
      <c r="PIM112" s="41"/>
      <c r="PIN112" s="41"/>
      <c r="PIO112" s="41"/>
      <c r="PIP112" s="41"/>
      <c r="PIQ112" s="41"/>
      <c r="PIR112" s="41"/>
      <c r="PIS112" s="41"/>
      <c r="PIT112" s="41"/>
      <c r="PIU112" s="41"/>
      <c r="PIV112" s="41"/>
      <c r="PIW112" s="41"/>
      <c r="PIX112" s="41"/>
      <c r="PIY112" s="41"/>
      <c r="PIZ112" s="41"/>
      <c r="PJA112" s="41"/>
      <c r="PJB112" s="41"/>
      <c r="PJC112" s="41"/>
      <c r="PJD112" s="41"/>
      <c r="PJE112" s="41"/>
      <c r="PJF112" s="41"/>
      <c r="PJG112" s="41"/>
      <c r="PJH112" s="41"/>
      <c r="PJI112" s="41"/>
      <c r="PJJ112" s="41"/>
      <c r="PJK112" s="41"/>
      <c r="PJL112" s="41"/>
      <c r="PJM112" s="41"/>
      <c r="PJN112" s="41"/>
      <c r="PJO112" s="41"/>
      <c r="PJP112" s="41"/>
      <c r="PJQ112" s="41"/>
      <c r="PJR112" s="41"/>
      <c r="PJS112" s="41"/>
      <c r="PJT112" s="41"/>
      <c r="PJU112" s="41"/>
      <c r="PJV112" s="41"/>
      <c r="PJW112" s="41"/>
      <c r="PJX112" s="41"/>
      <c r="PJY112" s="41"/>
      <c r="PJZ112" s="41"/>
      <c r="PKA112" s="41"/>
      <c r="PKB112" s="41"/>
      <c r="PKC112" s="41"/>
      <c r="PKD112" s="41"/>
      <c r="PKE112" s="41"/>
      <c r="PKF112" s="41"/>
      <c r="PKG112" s="41"/>
      <c r="PKH112" s="41"/>
      <c r="PKI112" s="41"/>
      <c r="PKJ112" s="41"/>
      <c r="PKK112" s="41"/>
      <c r="PKL112" s="41"/>
      <c r="PKM112" s="41"/>
      <c r="PKN112" s="41"/>
      <c r="PKO112" s="41"/>
      <c r="PKP112" s="41"/>
      <c r="PKQ112" s="41"/>
      <c r="PKR112" s="41"/>
      <c r="PKS112" s="41"/>
      <c r="PKT112" s="41"/>
      <c r="PKU112" s="41"/>
      <c r="PKV112" s="41"/>
      <c r="PKW112" s="41"/>
      <c r="PKX112" s="41"/>
      <c r="PKY112" s="41"/>
      <c r="PKZ112" s="41"/>
      <c r="PLA112" s="41"/>
      <c r="PLB112" s="41"/>
      <c r="PLC112" s="41"/>
      <c r="PLD112" s="41"/>
      <c r="PLE112" s="41"/>
      <c r="PLF112" s="41"/>
      <c r="PLG112" s="41"/>
      <c r="PLH112" s="41"/>
      <c r="PLI112" s="41"/>
      <c r="PLJ112" s="41"/>
      <c r="PLK112" s="41"/>
      <c r="PLL112" s="41"/>
      <c r="PLM112" s="41"/>
      <c r="PLN112" s="41"/>
      <c r="PLO112" s="41"/>
      <c r="PLP112" s="41"/>
      <c r="PLQ112" s="41"/>
      <c r="PLR112" s="41"/>
      <c r="PLS112" s="41"/>
      <c r="PLT112" s="41"/>
      <c r="PLU112" s="41"/>
      <c r="PLV112" s="41"/>
      <c r="PLW112" s="41"/>
      <c r="PLX112" s="41"/>
      <c r="PLY112" s="41"/>
      <c r="PLZ112" s="41"/>
      <c r="PMA112" s="41"/>
      <c r="PMB112" s="41"/>
      <c r="PMC112" s="41"/>
      <c r="PMD112" s="41"/>
      <c r="PME112" s="41"/>
      <c r="PMF112" s="41"/>
      <c r="PMG112" s="41"/>
      <c r="PMH112" s="41"/>
      <c r="PMI112" s="41"/>
      <c r="PMJ112" s="41"/>
      <c r="PMK112" s="41"/>
      <c r="PML112" s="41"/>
      <c r="PMM112" s="41"/>
      <c r="PMN112" s="41"/>
      <c r="PMO112" s="41"/>
      <c r="PMP112" s="41"/>
      <c r="PMQ112" s="41"/>
      <c r="PMR112" s="41"/>
      <c r="PMS112" s="41"/>
      <c r="PMT112" s="41"/>
      <c r="PMU112" s="41"/>
      <c r="PMV112" s="41"/>
      <c r="PMW112" s="41"/>
      <c r="PMX112" s="41"/>
      <c r="PMY112" s="41"/>
      <c r="PMZ112" s="41"/>
      <c r="PNA112" s="41"/>
      <c r="PNB112" s="41"/>
      <c r="PNC112" s="41"/>
      <c r="PND112" s="41"/>
      <c r="PNE112" s="41"/>
      <c r="PNF112" s="41"/>
      <c r="PNG112" s="41"/>
      <c r="PNH112" s="41"/>
      <c r="PNI112" s="41"/>
      <c r="PNJ112" s="41"/>
      <c r="PNK112" s="41"/>
      <c r="PNL112" s="41"/>
      <c r="PNM112" s="41"/>
      <c r="PNN112" s="41"/>
      <c r="PNO112" s="41"/>
      <c r="PNP112" s="41"/>
      <c r="PNQ112" s="41"/>
      <c r="PNR112" s="41"/>
      <c r="PNS112" s="41"/>
      <c r="PNT112" s="41"/>
      <c r="PNU112" s="41"/>
      <c r="PNV112" s="41"/>
      <c r="PNW112" s="41"/>
      <c r="PNX112" s="41"/>
      <c r="PNY112" s="41"/>
      <c r="PNZ112" s="41"/>
      <c r="POA112" s="41"/>
      <c r="POB112" s="41"/>
      <c r="POC112" s="41"/>
      <c r="POD112" s="41"/>
      <c r="POE112" s="41"/>
      <c r="POF112" s="41"/>
      <c r="POG112" s="41"/>
      <c r="POH112" s="41"/>
      <c r="POI112" s="41"/>
      <c r="POJ112" s="41"/>
      <c r="POK112" s="41"/>
      <c r="POL112" s="41"/>
      <c r="POM112" s="41"/>
      <c r="PON112" s="41"/>
      <c r="POO112" s="41"/>
      <c r="POP112" s="41"/>
      <c r="POQ112" s="41"/>
      <c r="POR112" s="41"/>
      <c r="POS112" s="41"/>
      <c r="POT112" s="41"/>
      <c r="POU112" s="41"/>
      <c r="POV112" s="41"/>
      <c r="POW112" s="41"/>
      <c r="POX112" s="41"/>
      <c r="POY112" s="41"/>
      <c r="POZ112" s="41"/>
      <c r="PPA112" s="41"/>
      <c r="PPB112" s="41"/>
      <c r="PPC112" s="41"/>
      <c r="PPD112" s="41"/>
      <c r="PPE112" s="41"/>
      <c r="PPF112" s="41"/>
      <c r="PPG112" s="41"/>
      <c r="PPH112" s="41"/>
      <c r="PPI112" s="41"/>
      <c r="PPJ112" s="41"/>
      <c r="PPK112" s="41"/>
      <c r="PPL112" s="41"/>
      <c r="PPM112" s="41"/>
      <c r="PPN112" s="41"/>
      <c r="PPO112" s="41"/>
      <c r="PPP112" s="41"/>
      <c r="PPQ112" s="41"/>
      <c r="PPR112" s="41"/>
      <c r="PPS112" s="41"/>
      <c r="PPT112" s="41"/>
      <c r="PPU112" s="41"/>
      <c r="PQB112" s="41"/>
      <c r="PQC112" s="41"/>
      <c r="PQD112" s="41"/>
      <c r="PQE112" s="41"/>
      <c r="PQF112" s="41"/>
      <c r="PQG112" s="41"/>
      <c r="PQH112" s="41"/>
      <c r="PQI112" s="41"/>
      <c r="PQJ112" s="41"/>
      <c r="PQK112" s="41"/>
      <c r="PQL112" s="41"/>
      <c r="PQM112" s="41"/>
      <c r="PQN112" s="41"/>
      <c r="PQO112" s="41"/>
      <c r="PQP112" s="41"/>
      <c r="PQQ112" s="41"/>
      <c r="PQR112" s="41"/>
      <c r="PQS112" s="41"/>
      <c r="PQT112" s="41"/>
      <c r="PQU112" s="41"/>
      <c r="PQV112" s="41"/>
      <c r="PQW112" s="41"/>
      <c r="PQX112" s="41"/>
      <c r="PQY112" s="41"/>
      <c r="PQZ112" s="41"/>
      <c r="PRA112" s="41"/>
      <c r="PRB112" s="41"/>
      <c r="PRC112" s="41"/>
      <c r="PRD112" s="41"/>
      <c r="PRE112" s="41"/>
      <c r="PRF112" s="41"/>
      <c r="PRG112" s="41"/>
      <c r="PRH112" s="41"/>
      <c r="PRI112" s="41"/>
      <c r="PRJ112" s="41"/>
      <c r="PRK112" s="41"/>
      <c r="PRL112" s="41"/>
      <c r="PRM112" s="41"/>
      <c r="PRN112" s="41"/>
      <c r="PRO112" s="41"/>
      <c r="PRP112" s="41"/>
      <c r="PRQ112" s="41"/>
      <c r="PRR112" s="41"/>
      <c r="PRS112" s="41"/>
      <c r="PRT112" s="41"/>
      <c r="PRU112" s="41"/>
      <c r="PRV112" s="41"/>
      <c r="PRW112" s="41"/>
      <c r="PRX112" s="41"/>
      <c r="PRY112" s="41"/>
      <c r="PRZ112" s="41"/>
      <c r="PSA112" s="41"/>
      <c r="PSB112" s="41"/>
      <c r="PSC112" s="41"/>
      <c r="PSD112" s="41"/>
      <c r="PSE112" s="41"/>
      <c r="PSF112" s="41"/>
      <c r="PSG112" s="41"/>
      <c r="PSH112" s="41"/>
      <c r="PSI112" s="41"/>
      <c r="PSJ112" s="41"/>
      <c r="PSK112" s="41"/>
      <c r="PSL112" s="41"/>
      <c r="PSM112" s="41"/>
      <c r="PSN112" s="41"/>
      <c r="PSO112" s="41"/>
      <c r="PSP112" s="41"/>
      <c r="PSQ112" s="41"/>
      <c r="PSR112" s="41"/>
      <c r="PSS112" s="41"/>
      <c r="PST112" s="41"/>
      <c r="PSU112" s="41"/>
      <c r="PSV112" s="41"/>
      <c r="PSW112" s="41"/>
      <c r="PSX112" s="41"/>
      <c r="PSY112" s="41"/>
      <c r="PSZ112" s="41"/>
      <c r="PTA112" s="41"/>
      <c r="PTB112" s="41"/>
      <c r="PTC112" s="41"/>
      <c r="PTD112" s="41"/>
      <c r="PTE112" s="41"/>
      <c r="PTF112" s="41"/>
      <c r="PTG112" s="41"/>
      <c r="PTH112" s="41"/>
      <c r="PTI112" s="41"/>
      <c r="PTJ112" s="41"/>
      <c r="PTK112" s="41"/>
      <c r="PTL112" s="41"/>
      <c r="PTM112" s="41"/>
      <c r="PTN112" s="41"/>
      <c r="PTO112" s="41"/>
      <c r="PTP112" s="41"/>
      <c r="PTQ112" s="41"/>
      <c r="PTR112" s="41"/>
      <c r="PTS112" s="41"/>
      <c r="PTT112" s="41"/>
      <c r="PTU112" s="41"/>
      <c r="PTV112" s="41"/>
      <c r="PTW112" s="41"/>
      <c r="PTX112" s="41"/>
      <c r="PTY112" s="41"/>
      <c r="PTZ112" s="41"/>
      <c r="PUA112" s="41"/>
      <c r="PUB112" s="41"/>
      <c r="PUC112" s="41"/>
      <c r="PUD112" s="41"/>
      <c r="PUE112" s="41"/>
      <c r="PUF112" s="41"/>
      <c r="PUG112" s="41"/>
      <c r="PUH112" s="41"/>
      <c r="PUI112" s="41"/>
      <c r="PUJ112" s="41"/>
      <c r="PUK112" s="41"/>
      <c r="PUL112" s="41"/>
      <c r="PUM112" s="41"/>
      <c r="PUN112" s="41"/>
      <c r="PUO112" s="41"/>
      <c r="PUP112" s="41"/>
      <c r="PUQ112" s="41"/>
      <c r="PUR112" s="41"/>
      <c r="PUS112" s="41"/>
      <c r="PUT112" s="41"/>
      <c r="PUU112" s="41"/>
      <c r="PUV112" s="41"/>
      <c r="PUW112" s="41"/>
      <c r="PUX112" s="41"/>
      <c r="PUY112" s="41"/>
      <c r="PUZ112" s="41"/>
      <c r="PVA112" s="41"/>
      <c r="PVB112" s="41"/>
      <c r="PVC112" s="41"/>
      <c r="PVD112" s="41"/>
      <c r="PVE112" s="41"/>
      <c r="PVF112" s="41"/>
      <c r="PVG112" s="41"/>
      <c r="PVH112" s="41"/>
      <c r="PVI112" s="41"/>
      <c r="PVJ112" s="41"/>
      <c r="PVK112" s="41"/>
      <c r="PVL112" s="41"/>
      <c r="PVM112" s="41"/>
      <c r="PVN112" s="41"/>
      <c r="PVO112" s="41"/>
      <c r="PVP112" s="41"/>
      <c r="PVQ112" s="41"/>
      <c r="PVR112" s="41"/>
      <c r="PVS112" s="41"/>
      <c r="PVT112" s="41"/>
      <c r="PVU112" s="41"/>
      <c r="PVV112" s="41"/>
      <c r="PVW112" s="41"/>
      <c r="PVX112" s="41"/>
      <c r="PVY112" s="41"/>
      <c r="PVZ112" s="41"/>
      <c r="PWA112" s="41"/>
      <c r="PWB112" s="41"/>
      <c r="PWC112" s="41"/>
      <c r="PWD112" s="41"/>
      <c r="PWE112" s="41"/>
      <c r="PWF112" s="41"/>
      <c r="PWG112" s="41"/>
      <c r="PWH112" s="41"/>
      <c r="PWI112" s="41"/>
      <c r="PWJ112" s="41"/>
      <c r="PWK112" s="41"/>
      <c r="PWL112" s="41"/>
      <c r="PWM112" s="41"/>
      <c r="PWN112" s="41"/>
      <c r="PWO112" s="41"/>
      <c r="PWP112" s="41"/>
      <c r="PWQ112" s="41"/>
      <c r="PWR112" s="41"/>
      <c r="PWS112" s="41"/>
      <c r="PWT112" s="41"/>
      <c r="PWU112" s="41"/>
      <c r="PWV112" s="41"/>
      <c r="PWW112" s="41"/>
      <c r="PWX112" s="41"/>
      <c r="PWY112" s="41"/>
      <c r="PWZ112" s="41"/>
      <c r="PXA112" s="41"/>
      <c r="PXB112" s="41"/>
      <c r="PXC112" s="41"/>
      <c r="PXD112" s="41"/>
      <c r="PXE112" s="41"/>
      <c r="PXF112" s="41"/>
      <c r="PXG112" s="41"/>
      <c r="PXH112" s="41"/>
      <c r="PXI112" s="41"/>
      <c r="PXJ112" s="41"/>
      <c r="PXK112" s="41"/>
      <c r="PXL112" s="41"/>
      <c r="PXM112" s="41"/>
      <c r="PXN112" s="41"/>
      <c r="PXO112" s="41"/>
      <c r="PXP112" s="41"/>
      <c r="PXQ112" s="41"/>
      <c r="PXR112" s="41"/>
      <c r="PXS112" s="41"/>
      <c r="PXT112" s="41"/>
      <c r="PXU112" s="41"/>
      <c r="PXV112" s="41"/>
      <c r="PXW112" s="41"/>
      <c r="PXX112" s="41"/>
      <c r="PXY112" s="41"/>
      <c r="PXZ112" s="41"/>
      <c r="PYA112" s="41"/>
      <c r="PYB112" s="41"/>
      <c r="PYC112" s="41"/>
      <c r="PYD112" s="41"/>
      <c r="PYE112" s="41"/>
      <c r="PYF112" s="41"/>
      <c r="PYG112" s="41"/>
      <c r="PYH112" s="41"/>
      <c r="PYI112" s="41"/>
      <c r="PYJ112" s="41"/>
      <c r="PYK112" s="41"/>
      <c r="PYL112" s="41"/>
      <c r="PYM112" s="41"/>
      <c r="PYN112" s="41"/>
      <c r="PYO112" s="41"/>
      <c r="PYP112" s="41"/>
      <c r="PYQ112" s="41"/>
      <c r="PYR112" s="41"/>
      <c r="PYS112" s="41"/>
      <c r="PYT112" s="41"/>
      <c r="PYU112" s="41"/>
      <c r="PYV112" s="41"/>
      <c r="PYW112" s="41"/>
      <c r="PYX112" s="41"/>
      <c r="PYY112" s="41"/>
      <c r="PYZ112" s="41"/>
      <c r="PZA112" s="41"/>
      <c r="PZB112" s="41"/>
      <c r="PZC112" s="41"/>
      <c r="PZD112" s="41"/>
      <c r="PZE112" s="41"/>
      <c r="PZF112" s="41"/>
      <c r="PZG112" s="41"/>
      <c r="PZH112" s="41"/>
      <c r="PZI112" s="41"/>
      <c r="PZJ112" s="41"/>
      <c r="PZK112" s="41"/>
      <c r="PZL112" s="41"/>
      <c r="PZM112" s="41"/>
      <c r="PZN112" s="41"/>
      <c r="PZO112" s="41"/>
      <c r="PZP112" s="41"/>
      <c r="PZQ112" s="41"/>
      <c r="PZX112" s="41"/>
      <c r="PZY112" s="41"/>
      <c r="PZZ112" s="41"/>
      <c r="QAA112" s="41"/>
      <c r="QAB112" s="41"/>
      <c r="QAC112" s="41"/>
      <c r="QAD112" s="41"/>
      <c r="QAE112" s="41"/>
      <c r="QAF112" s="41"/>
      <c r="QAG112" s="41"/>
      <c r="QAH112" s="41"/>
      <c r="QAI112" s="41"/>
      <c r="QAJ112" s="41"/>
      <c r="QAK112" s="41"/>
      <c r="QAL112" s="41"/>
      <c r="QAM112" s="41"/>
      <c r="QAN112" s="41"/>
      <c r="QAO112" s="41"/>
      <c r="QAP112" s="41"/>
      <c r="QAQ112" s="41"/>
      <c r="QAR112" s="41"/>
      <c r="QAS112" s="41"/>
      <c r="QAT112" s="41"/>
      <c r="QAU112" s="41"/>
      <c r="QAV112" s="41"/>
      <c r="QAW112" s="41"/>
      <c r="QAX112" s="41"/>
      <c r="QAY112" s="41"/>
      <c r="QAZ112" s="41"/>
      <c r="QBA112" s="41"/>
      <c r="QBB112" s="41"/>
      <c r="QBC112" s="41"/>
      <c r="QBD112" s="41"/>
      <c r="QBE112" s="41"/>
      <c r="QBF112" s="41"/>
      <c r="QBG112" s="41"/>
      <c r="QBH112" s="41"/>
      <c r="QBI112" s="41"/>
      <c r="QBJ112" s="41"/>
      <c r="QBK112" s="41"/>
      <c r="QBL112" s="41"/>
      <c r="QBM112" s="41"/>
      <c r="QBN112" s="41"/>
      <c r="QBO112" s="41"/>
      <c r="QBP112" s="41"/>
      <c r="QBQ112" s="41"/>
      <c r="QBR112" s="41"/>
      <c r="QBS112" s="41"/>
      <c r="QBT112" s="41"/>
      <c r="QBU112" s="41"/>
      <c r="QBV112" s="41"/>
      <c r="QBW112" s="41"/>
      <c r="QBX112" s="41"/>
      <c r="QBY112" s="41"/>
      <c r="QBZ112" s="41"/>
      <c r="QCA112" s="41"/>
      <c r="QCB112" s="41"/>
      <c r="QCC112" s="41"/>
      <c r="QCD112" s="41"/>
      <c r="QCE112" s="41"/>
      <c r="QCF112" s="41"/>
      <c r="QCG112" s="41"/>
      <c r="QCH112" s="41"/>
      <c r="QCI112" s="41"/>
      <c r="QCJ112" s="41"/>
      <c r="QCK112" s="41"/>
      <c r="QCL112" s="41"/>
      <c r="QCM112" s="41"/>
      <c r="QCN112" s="41"/>
      <c r="QCO112" s="41"/>
      <c r="QCP112" s="41"/>
      <c r="QCQ112" s="41"/>
      <c r="QCR112" s="41"/>
      <c r="QCS112" s="41"/>
      <c r="QCT112" s="41"/>
      <c r="QCU112" s="41"/>
      <c r="QCV112" s="41"/>
      <c r="QCW112" s="41"/>
      <c r="QCX112" s="41"/>
      <c r="QCY112" s="41"/>
      <c r="QCZ112" s="41"/>
      <c r="QDA112" s="41"/>
      <c r="QDB112" s="41"/>
      <c r="QDC112" s="41"/>
      <c r="QDD112" s="41"/>
      <c r="QDE112" s="41"/>
      <c r="QDF112" s="41"/>
      <c r="QDG112" s="41"/>
      <c r="QDH112" s="41"/>
      <c r="QDI112" s="41"/>
      <c r="QDJ112" s="41"/>
      <c r="QDK112" s="41"/>
      <c r="QDL112" s="41"/>
      <c r="QDM112" s="41"/>
      <c r="QDN112" s="41"/>
      <c r="QDO112" s="41"/>
      <c r="QDP112" s="41"/>
      <c r="QDQ112" s="41"/>
      <c r="QDR112" s="41"/>
      <c r="QDS112" s="41"/>
      <c r="QDT112" s="41"/>
      <c r="QDU112" s="41"/>
      <c r="QDV112" s="41"/>
      <c r="QDW112" s="41"/>
      <c r="QDX112" s="41"/>
      <c r="QDY112" s="41"/>
      <c r="QDZ112" s="41"/>
      <c r="QEA112" s="41"/>
      <c r="QEB112" s="41"/>
      <c r="QEC112" s="41"/>
      <c r="QED112" s="41"/>
      <c r="QEE112" s="41"/>
      <c r="QEF112" s="41"/>
      <c r="QEG112" s="41"/>
      <c r="QEH112" s="41"/>
      <c r="QEI112" s="41"/>
      <c r="QEJ112" s="41"/>
      <c r="QEK112" s="41"/>
      <c r="QEL112" s="41"/>
      <c r="QEM112" s="41"/>
      <c r="QEN112" s="41"/>
      <c r="QEO112" s="41"/>
      <c r="QEP112" s="41"/>
      <c r="QEQ112" s="41"/>
      <c r="QER112" s="41"/>
      <c r="QES112" s="41"/>
      <c r="QET112" s="41"/>
      <c r="QEU112" s="41"/>
      <c r="QEV112" s="41"/>
      <c r="QEW112" s="41"/>
      <c r="QEX112" s="41"/>
      <c r="QEY112" s="41"/>
      <c r="QEZ112" s="41"/>
      <c r="QFA112" s="41"/>
      <c r="QFB112" s="41"/>
      <c r="QFC112" s="41"/>
      <c r="QFD112" s="41"/>
      <c r="QFE112" s="41"/>
      <c r="QFF112" s="41"/>
      <c r="QFG112" s="41"/>
      <c r="QFH112" s="41"/>
      <c r="QFI112" s="41"/>
      <c r="QFJ112" s="41"/>
      <c r="QFK112" s="41"/>
      <c r="QFL112" s="41"/>
      <c r="QFM112" s="41"/>
      <c r="QFN112" s="41"/>
      <c r="QFO112" s="41"/>
      <c r="QFP112" s="41"/>
      <c r="QFQ112" s="41"/>
      <c r="QFR112" s="41"/>
      <c r="QFS112" s="41"/>
      <c r="QFT112" s="41"/>
      <c r="QFU112" s="41"/>
      <c r="QFV112" s="41"/>
      <c r="QFW112" s="41"/>
      <c r="QFX112" s="41"/>
      <c r="QFY112" s="41"/>
      <c r="QFZ112" s="41"/>
      <c r="QGA112" s="41"/>
      <c r="QGB112" s="41"/>
      <c r="QGC112" s="41"/>
      <c r="QGD112" s="41"/>
      <c r="QGE112" s="41"/>
      <c r="QGF112" s="41"/>
      <c r="QGG112" s="41"/>
      <c r="QGH112" s="41"/>
      <c r="QGI112" s="41"/>
      <c r="QGJ112" s="41"/>
      <c r="QGK112" s="41"/>
      <c r="QGL112" s="41"/>
      <c r="QGM112" s="41"/>
      <c r="QGN112" s="41"/>
      <c r="QGO112" s="41"/>
      <c r="QGP112" s="41"/>
      <c r="QGQ112" s="41"/>
      <c r="QGR112" s="41"/>
      <c r="QGS112" s="41"/>
      <c r="QGT112" s="41"/>
      <c r="QGU112" s="41"/>
      <c r="QGV112" s="41"/>
      <c r="QGW112" s="41"/>
      <c r="QGX112" s="41"/>
      <c r="QGY112" s="41"/>
      <c r="QGZ112" s="41"/>
      <c r="QHA112" s="41"/>
      <c r="QHB112" s="41"/>
      <c r="QHC112" s="41"/>
      <c r="QHD112" s="41"/>
      <c r="QHE112" s="41"/>
      <c r="QHF112" s="41"/>
      <c r="QHG112" s="41"/>
      <c r="QHH112" s="41"/>
      <c r="QHI112" s="41"/>
      <c r="QHJ112" s="41"/>
      <c r="QHK112" s="41"/>
      <c r="QHL112" s="41"/>
      <c r="QHM112" s="41"/>
      <c r="QHN112" s="41"/>
      <c r="QHO112" s="41"/>
      <c r="QHP112" s="41"/>
      <c r="QHQ112" s="41"/>
      <c r="QHR112" s="41"/>
      <c r="QHS112" s="41"/>
      <c r="QHT112" s="41"/>
      <c r="QHU112" s="41"/>
      <c r="QHV112" s="41"/>
      <c r="QHW112" s="41"/>
      <c r="QHX112" s="41"/>
      <c r="QHY112" s="41"/>
      <c r="QHZ112" s="41"/>
      <c r="QIA112" s="41"/>
      <c r="QIB112" s="41"/>
      <c r="QIC112" s="41"/>
      <c r="QID112" s="41"/>
      <c r="QIE112" s="41"/>
      <c r="QIF112" s="41"/>
      <c r="QIG112" s="41"/>
      <c r="QIH112" s="41"/>
      <c r="QII112" s="41"/>
      <c r="QIJ112" s="41"/>
      <c r="QIK112" s="41"/>
      <c r="QIL112" s="41"/>
      <c r="QIM112" s="41"/>
      <c r="QIN112" s="41"/>
      <c r="QIO112" s="41"/>
      <c r="QIP112" s="41"/>
      <c r="QIQ112" s="41"/>
      <c r="QIR112" s="41"/>
      <c r="QIS112" s="41"/>
      <c r="QIT112" s="41"/>
      <c r="QIU112" s="41"/>
      <c r="QIV112" s="41"/>
      <c r="QIW112" s="41"/>
      <c r="QIX112" s="41"/>
      <c r="QIY112" s="41"/>
      <c r="QIZ112" s="41"/>
      <c r="QJA112" s="41"/>
      <c r="QJB112" s="41"/>
      <c r="QJC112" s="41"/>
      <c r="QJD112" s="41"/>
      <c r="QJE112" s="41"/>
      <c r="QJF112" s="41"/>
      <c r="QJG112" s="41"/>
      <c r="QJH112" s="41"/>
      <c r="QJI112" s="41"/>
      <c r="QJJ112" s="41"/>
      <c r="QJK112" s="41"/>
      <c r="QJL112" s="41"/>
      <c r="QJM112" s="41"/>
      <c r="QJT112" s="41"/>
      <c r="QJU112" s="41"/>
      <c r="QJV112" s="41"/>
      <c r="QJW112" s="41"/>
      <c r="QJX112" s="41"/>
      <c r="QJY112" s="41"/>
      <c r="QJZ112" s="41"/>
      <c r="QKA112" s="41"/>
      <c r="QKB112" s="41"/>
      <c r="QKC112" s="41"/>
      <c r="QKD112" s="41"/>
      <c r="QKE112" s="41"/>
      <c r="QKF112" s="41"/>
      <c r="QKG112" s="41"/>
      <c r="QKH112" s="41"/>
      <c r="QKI112" s="41"/>
      <c r="QKJ112" s="41"/>
      <c r="QKK112" s="41"/>
      <c r="QKL112" s="41"/>
      <c r="QKM112" s="41"/>
      <c r="QKN112" s="41"/>
      <c r="QKO112" s="41"/>
      <c r="QKP112" s="41"/>
      <c r="QKQ112" s="41"/>
      <c r="QKR112" s="41"/>
      <c r="QKS112" s="41"/>
      <c r="QKT112" s="41"/>
      <c r="QKU112" s="41"/>
      <c r="QKV112" s="41"/>
      <c r="QKW112" s="41"/>
      <c r="QKX112" s="41"/>
      <c r="QKY112" s="41"/>
      <c r="QKZ112" s="41"/>
      <c r="QLA112" s="41"/>
      <c r="QLB112" s="41"/>
      <c r="QLC112" s="41"/>
      <c r="QLD112" s="41"/>
      <c r="QLE112" s="41"/>
      <c r="QLF112" s="41"/>
      <c r="QLG112" s="41"/>
      <c r="QLH112" s="41"/>
      <c r="QLI112" s="41"/>
      <c r="QLJ112" s="41"/>
      <c r="QLK112" s="41"/>
      <c r="QLL112" s="41"/>
      <c r="QLM112" s="41"/>
      <c r="QLN112" s="41"/>
      <c r="QLO112" s="41"/>
      <c r="QLP112" s="41"/>
      <c r="QLQ112" s="41"/>
      <c r="QLR112" s="41"/>
      <c r="QLS112" s="41"/>
      <c r="QLT112" s="41"/>
      <c r="QLU112" s="41"/>
      <c r="QLV112" s="41"/>
      <c r="QLW112" s="41"/>
      <c r="QLX112" s="41"/>
      <c r="QLY112" s="41"/>
      <c r="QLZ112" s="41"/>
      <c r="QMA112" s="41"/>
      <c r="QMB112" s="41"/>
      <c r="QMC112" s="41"/>
      <c r="QMD112" s="41"/>
      <c r="QME112" s="41"/>
      <c r="QMF112" s="41"/>
      <c r="QMG112" s="41"/>
      <c r="QMH112" s="41"/>
      <c r="QMI112" s="41"/>
      <c r="QMJ112" s="41"/>
      <c r="QMK112" s="41"/>
      <c r="QML112" s="41"/>
      <c r="QMM112" s="41"/>
      <c r="QMN112" s="41"/>
      <c r="QMO112" s="41"/>
      <c r="QMP112" s="41"/>
      <c r="QMQ112" s="41"/>
      <c r="QMR112" s="41"/>
      <c r="QMS112" s="41"/>
      <c r="QMT112" s="41"/>
      <c r="QMU112" s="41"/>
      <c r="QMV112" s="41"/>
      <c r="QMW112" s="41"/>
      <c r="QMX112" s="41"/>
      <c r="QMY112" s="41"/>
      <c r="QMZ112" s="41"/>
      <c r="QNA112" s="41"/>
      <c r="QNB112" s="41"/>
      <c r="QNC112" s="41"/>
      <c r="QND112" s="41"/>
      <c r="QNE112" s="41"/>
      <c r="QNF112" s="41"/>
      <c r="QNG112" s="41"/>
      <c r="QNH112" s="41"/>
      <c r="QNI112" s="41"/>
      <c r="QNJ112" s="41"/>
      <c r="QNK112" s="41"/>
      <c r="QNL112" s="41"/>
      <c r="QNM112" s="41"/>
      <c r="QNN112" s="41"/>
      <c r="QNO112" s="41"/>
      <c r="QNP112" s="41"/>
      <c r="QNQ112" s="41"/>
      <c r="QNR112" s="41"/>
      <c r="QNS112" s="41"/>
      <c r="QNT112" s="41"/>
      <c r="QNU112" s="41"/>
      <c r="QNV112" s="41"/>
      <c r="QNW112" s="41"/>
      <c r="QNX112" s="41"/>
      <c r="QNY112" s="41"/>
      <c r="QNZ112" s="41"/>
      <c r="QOA112" s="41"/>
      <c r="QOB112" s="41"/>
      <c r="QOC112" s="41"/>
      <c r="QOD112" s="41"/>
      <c r="QOE112" s="41"/>
      <c r="QOF112" s="41"/>
      <c r="QOG112" s="41"/>
      <c r="QOH112" s="41"/>
      <c r="QOI112" s="41"/>
      <c r="QOJ112" s="41"/>
      <c r="QOK112" s="41"/>
      <c r="QOL112" s="41"/>
      <c r="QOM112" s="41"/>
      <c r="QON112" s="41"/>
      <c r="QOO112" s="41"/>
      <c r="QOP112" s="41"/>
      <c r="QOQ112" s="41"/>
      <c r="QOR112" s="41"/>
      <c r="QOS112" s="41"/>
      <c r="QOT112" s="41"/>
      <c r="QOU112" s="41"/>
      <c r="QOV112" s="41"/>
      <c r="QOW112" s="41"/>
      <c r="QOX112" s="41"/>
      <c r="QOY112" s="41"/>
      <c r="QOZ112" s="41"/>
      <c r="QPA112" s="41"/>
      <c r="QPB112" s="41"/>
      <c r="QPC112" s="41"/>
      <c r="QPD112" s="41"/>
      <c r="QPE112" s="41"/>
      <c r="QPF112" s="41"/>
      <c r="QPG112" s="41"/>
      <c r="QPH112" s="41"/>
      <c r="QPI112" s="41"/>
      <c r="QPJ112" s="41"/>
      <c r="QPK112" s="41"/>
      <c r="QPL112" s="41"/>
      <c r="QPM112" s="41"/>
      <c r="QPN112" s="41"/>
      <c r="QPO112" s="41"/>
      <c r="QPP112" s="41"/>
      <c r="QPQ112" s="41"/>
      <c r="QPR112" s="41"/>
      <c r="QPS112" s="41"/>
      <c r="QPT112" s="41"/>
      <c r="QPU112" s="41"/>
      <c r="QPV112" s="41"/>
      <c r="QPW112" s="41"/>
      <c r="QPX112" s="41"/>
      <c r="QPY112" s="41"/>
      <c r="QPZ112" s="41"/>
      <c r="QQA112" s="41"/>
      <c r="QQB112" s="41"/>
      <c r="QQC112" s="41"/>
      <c r="QQD112" s="41"/>
      <c r="QQE112" s="41"/>
      <c r="QQF112" s="41"/>
      <c r="QQG112" s="41"/>
      <c r="QQH112" s="41"/>
      <c r="QQI112" s="41"/>
      <c r="QQJ112" s="41"/>
      <c r="QQK112" s="41"/>
      <c r="QQL112" s="41"/>
      <c r="QQM112" s="41"/>
      <c r="QQN112" s="41"/>
      <c r="QQO112" s="41"/>
      <c r="QQP112" s="41"/>
      <c r="QQQ112" s="41"/>
      <c r="QQR112" s="41"/>
      <c r="QQS112" s="41"/>
      <c r="QQT112" s="41"/>
      <c r="QQU112" s="41"/>
      <c r="QQV112" s="41"/>
      <c r="QQW112" s="41"/>
      <c r="QQX112" s="41"/>
      <c r="QQY112" s="41"/>
      <c r="QQZ112" s="41"/>
      <c r="QRA112" s="41"/>
      <c r="QRB112" s="41"/>
      <c r="QRC112" s="41"/>
      <c r="QRD112" s="41"/>
      <c r="QRE112" s="41"/>
      <c r="QRF112" s="41"/>
      <c r="QRG112" s="41"/>
      <c r="QRH112" s="41"/>
      <c r="QRI112" s="41"/>
      <c r="QRJ112" s="41"/>
      <c r="QRK112" s="41"/>
      <c r="QRL112" s="41"/>
      <c r="QRM112" s="41"/>
      <c r="QRN112" s="41"/>
      <c r="QRO112" s="41"/>
      <c r="QRP112" s="41"/>
      <c r="QRQ112" s="41"/>
      <c r="QRR112" s="41"/>
      <c r="QRS112" s="41"/>
      <c r="QRT112" s="41"/>
      <c r="QRU112" s="41"/>
      <c r="QRV112" s="41"/>
      <c r="QRW112" s="41"/>
      <c r="QRX112" s="41"/>
      <c r="QRY112" s="41"/>
      <c r="QRZ112" s="41"/>
      <c r="QSA112" s="41"/>
      <c r="QSB112" s="41"/>
      <c r="QSC112" s="41"/>
      <c r="QSD112" s="41"/>
      <c r="QSE112" s="41"/>
      <c r="QSF112" s="41"/>
      <c r="QSG112" s="41"/>
      <c r="QSH112" s="41"/>
      <c r="QSI112" s="41"/>
      <c r="QSJ112" s="41"/>
      <c r="QSK112" s="41"/>
      <c r="QSL112" s="41"/>
      <c r="QSM112" s="41"/>
      <c r="QSN112" s="41"/>
      <c r="QSO112" s="41"/>
      <c r="QSP112" s="41"/>
      <c r="QSQ112" s="41"/>
      <c r="QSR112" s="41"/>
      <c r="QSS112" s="41"/>
      <c r="QST112" s="41"/>
      <c r="QSU112" s="41"/>
      <c r="QSV112" s="41"/>
      <c r="QSW112" s="41"/>
      <c r="QSX112" s="41"/>
      <c r="QSY112" s="41"/>
      <c r="QSZ112" s="41"/>
      <c r="QTA112" s="41"/>
      <c r="QTB112" s="41"/>
      <c r="QTC112" s="41"/>
      <c r="QTD112" s="41"/>
      <c r="QTE112" s="41"/>
      <c r="QTF112" s="41"/>
      <c r="QTG112" s="41"/>
      <c r="QTH112" s="41"/>
      <c r="QTI112" s="41"/>
      <c r="QTP112" s="41"/>
      <c r="QTQ112" s="41"/>
      <c r="QTR112" s="41"/>
      <c r="QTS112" s="41"/>
      <c r="QTT112" s="41"/>
      <c r="QTU112" s="41"/>
      <c r="QTV112" s="41"/>
      <c r="QTW112" s="41"/>
      <c r="QTX112" s="41"/>
      <c r="QTY112" s="41"/>
      <c r="QTZ112" s="41"/>
      <c r="QUA112" s="41"/>
      <c r="QUB112" s="41"/>
      <c r="QUC112" s="41"/>
      <c r="QUD112" s="41"/>
      <c r="QUE112" s="41"/>
      <c r="QUF112" s="41"/>
      <c r="QUG112" s="41"/>
      <c r="QUH112" s="41"/>
      <c r="QUI112" s="41"/>
      <c r="QUJ112" s="41"/>
      <c r="QUK112" s="41"/>
      <c r="QUL112" s="41"/>
      <c r="QUM112" s="41"/>
      <c r="QUN112" s="41"/>
      <c r="QUO112" s="41"/>
      <c r="QUP112" s="41"/>
      <c r="QUQ112" s="41"/>
      <c r="QUR112" s="41"/>
      <c r="QUS112" s="41"/>
      <c r="QUT112" s="41"/>
      <c r="QUU112" s="41"/>
      <c r="QUV112" s="41"/>
      <c r="QUW112" s="41"/>
      <c r="QUX112" s="41"/>
      <c r="QUY112" s="41"/>
      <c r="QUZ112" s="41"/>
      <c r="QVA112" s="41"/>
      <c r="QVB112" s="41"/>
      <c r="QVC112" s="41"/>
      <c r="QVD112" s="41"/>
      <c r="QVE112" s="41"/>
      <c r="QVF112" s="41"/>
      <c r="QVG112" s="41"/>
      <c r="QVH112" s="41"/>
      <c r="QVI112" s="41"/>
      <c r="QVJ112" s="41"/>
      <c r="QVK112" s="41"/>
      <c r="QVL112" s="41"/>
      <c r="QVM112" s="41"/>
      <c r="QVN112" s="41"/>
      <c r="QVO112" s="41"/>
      <c r="QVP112" s="41"/>
      <c r="QVQ112" s="41"/>
      <c r="QVR112" s="41"/>
      <c r="QVS112" s="41"/>
      <c r="QVT112" s="41"/>
      <c r="QVU112" s="41"/>
      <c r="QVV112" s="41"/>
      <c r="QVW112" s="41"/>
      <c r="QVX112" s="41"/>
      <c r="QVY112" s="41"/>
      <c r="QVZ112" s="41"/>
      <c r="QWA112" s="41"/>
      <c r="QWB112" s="41"/>
      <c r="QWC112" s="41"/>
      <c r="QWD112" s="41"/>
      <c r="QWE112" s="41"/>
      <c r="QWF112" s="41"/>
      <c r="QWG112" s="41"/>
      <c r="QWH112" s="41"/>
      <c r="QWI112" s="41"/>
      <c r="QWJ112" s="41"/>
      <c r="QWK112" s="41"/>
      <c r="QWL112" s="41"/>
      <c r="QWM112" s="41"/>
      <c r="QWN112" s="41"/>
      <c r="QWO112" s="41"/>
      <c r="QWP112" s="41"/>
      <c r="QWQ112" s="41"/>
      <c r="QWR112" s="41"/>
      <c r="QWS112" s="41"/>
      <c r="QWT112" s="41"/>
      <c r="QWU112" s="41"/>
      <c r="QWV112" s="41"/>
      <c r="QWW112" s="41"/>
      <c r="QWX112" s="41"/>
      <c r="QWY112" s="41"/>
      <c r="QWZ112" s="41"/>
      <c r="QXA112" s="41"/>
      <c r="QXB112" s="41"/>
      <c r="QXC112" s="41"/>
      <c r="QXD112" s="41"/>
      <c r="QXE112" s="41"/>
      <c r="QXF112" s="41"/>
      <c r="QXG112" s="41"/>
      <c r="QXH112" s="41"/>
      <c r="QXI112" s="41"/>
      <c r="QXJ112" s="41"/>
      <c r="QXK112" s="41"/>
      <c r="QXL112" s="41"/>
      <c r="QXM112" s="41"/>
      <c r="QXN112" s="41"/>
      <c r="QXO112" s="41"/>
      <c r="QXP112" s="41"/>
      <c r="QXQ112" s="41"/>
      <c r="QXR112" s="41"/>
      <c r="QXS112" s="41"/>
      <c r="QXT112" s="41"/>
      <c r="QXU112" s="41"/>
      <c r="QXV112" s="41"/>
      <c r="QXW112" s="41"/>
      <c r="QXX112" s="41"/>
      <c r="QXY112" s="41"/>
      <c r="QXZ112" s="41"/>
      <c r="QYA112" s="41"/>
      <c r="QYB112" s="41"/>
      <c r="QYC112" s="41"/>
      <c r="QYD112" s="41"/>
      <c r="QYE112" s="41"/>
      <c r="QYF112" s="41"/>
      <c r="QYG112" s="41"/>
      <c r="QYH112" s="41"/>
      <c r="QYI112" s="41"/>
      <c r="QYJ112" s="41"/>
      <c r="QYK112" s="41"/>
      <c r="QYL112" s="41"/>
      <c r="QYM112" s="41"/>
      <c r="QYN112" s="41"/>
      <c r="QYO112" s="41"/>
      <c r="QYP112" s="41"/>
      <c r="QYQ112" s="41"/>
      <c r="QYR112" s="41"/>
      <c r="QYS112" s="41"/>
      <c r="QYT112" s="41"/>
      <c r="QYU112" s="41"/>
      <c r="QYV112" s="41"/>
      <c r="QYW112" s="41"/>
      <c r="QYX112" s="41"/>
      <c r="QYY112" s="41"/>
      <c r="QYZ112" s="41"/>
      <c r="QZA112" s="41"/>
      <c r="QZB112" s="41"/>
      <c r="QZC112" s="41"/>
      <c r="QZD112" s="41"/>
      <c r="QZE112" s="41"/>
      <c r="QZF112" s="41"/>
      <c r="QZG112" s="41"/>
      <c r="QZH112" s="41"/>
      <c r="QZI112" s="41"/>
      <c r="QZJ112" s="41"/>
      <c r="QZK112" s="41"/>
      <c r="QZL112" s="41"/>
      <c r="QZM112" s="41"/>
      <c r="QZN112" s="41"/>
      <c r="QZO112" s="41"/>
      <c r="QZP112" s="41"/>
      <c r="QZQ112" s="41"/>
      <c r="QZR112" s="41"/>
      <c r="QZS112" s="41"/>
      <c r="QZT112" s="41"/>
      <c r="QZU112" s="41"/>
      <c r="QZV112" s="41"/>
      <c r="QZW112" s="41"/>
      <c r="QZX112" s="41"/>
      <c r="QZY112" s="41"/>
      <c r="QZZ112" s="41"/>
      <c r="RAA112" s="41"/>
      <c r="RAB112" s="41"/>
      <c r="RAC112" s="41"/>
      <c r="RAD112" s="41"/>
      <c r="RAE112" s="41"/>
      <c r="RAF112" s="41"/>
      <c r="RAG112" s="41"/>
      <c r="RAH112" s="41"/>
      <c r="RAI112" s="41"/>
      <c r="RAJ112" s="41"/>
      <c r="RAK112" s="41"/>
      <c r="RAL112" s="41"/>
      <c r="RAM112" s="41"/>
      <c r="RAN112" s="41"/>
      <c r="RAO112" s="41"/>
      <c r="RAP112" s="41"/>
      <c r="RAQ112" s="41"/>
      <c r="RAR112" s="41"/>
      <c r="RAS112" s="41"/>
      <c r="RAT112" s="41"/>
      <c r="RAU112" s="41"/>
      <c r="RAV112" s="41"/>
      <c r="RAW112" s="41"/>
      <c r="RAX112" s="41"/>
      <c r="RAY112" s="41"/>
      <c r="RAZ112" s="41"/>
      <c r="RBA112" s="41"/>
      <c r="RBB112" s="41"/>
      <c r="RBC112" s="41"/>
      <c r="RBD112" s="41"/>
      <c r="RBE112" s="41"/>
      <c r="RBF112" s="41"/>
      <c r="RBG112" s="41"/>
      <c r="RBH112" s="41"/>
      <c r="RBI112" s="41"/>
      <c r="RBJ112" s="41"/>
      <c r="RBK112" s="41"/>
      <c r="RBL112" s="41"/>
      <c r="RBM112" s="41"/>
      <c r="RBN112" s="41"/>
      <c r="RBO112" s="41"/>
      <c r="RBP112" s="41"/>
      <c r="RBQ112" s="41"/>
      <c r="RBR112" s="41"/>
      <c r="RBS112" s="41"/>
      <c r="RBT112" s="41"/>
      <c r="RBU112" s="41"/>
      <c r="RBV112" s="41"/>
      <c r="RBW112" s="41"/>
      <c r="RBX112" s="41"/>
      <c r="RBY112" s="41"/>
      <c r="RBZ112" s="41"/>
      <c r="RCA112" s="41"/>
      <c r="RCB112" s="41"/>
      <c r="RCC112" s="41"/>
      <c r="RCD112" s="41"/>
      <c r="RCE112" s="41"/>
      <c r="RCF112" s="41"/>
      <c r="RCG112" s="41"/>
      <c r="RCH112" s="41"/>
      <c r="RCI112" s="41"/>
      <c r="RCJ112" s="41"/>
      <c r="RCK112" s="41"/>
      <c r="RCL112" s="41"/>
      <c r="RCM112" s="41"/>
      <c r="RCN112" s="41"/>
      <c r="RCO112" s="41"/>
      <c r="RCP112" s="41"/>
      <c r="RCQ112" s="41"/>
      <c r="RCR112" s="41"/>
      <c r="RCS112" s="41"/>
      <c r="RCT112" s="41"/>
      <c r="RCU112" s="41"/>
      <c r="RCV112" s="41"/>
      <c r="RCW112" s="41"/>
      <c r="RCX112" s="41"/>
      <c r="RCY112" s="41"/>
      <c r="RCZ112" s="41"/>
      <c r="RDA112" s="41"/>
      <c r="RDB112" s="41"/>
      <c r="RDC112" s="41"/>
      <c r="RDD112" s="41"/>
      <c r="RDE112" s="41"/>
      <c r="RDL112" s="41"/>
      <c r="RDM112" s="41"/>
      <c r="RDN112" s="41"/>
      <c r="RDO112" s="41"/>
      <c r="RDP112" s="41"/>
      <c r="RDQ112" s="41"/>
      <c r="RDR112" s="41"/>
      <c r="RDS112" s="41"/>
      <c r="RDT112" s="41"/>
      <c r="RDU112" s="41"/>
      <c r="RDV112" s="41"/>
      <c r="RDW112" s="41"/>
      <c r="RDX112" s="41"/>
      <c r="RDY112" s="41"/>
      <c r="RDZ112" s="41"/>
      <c r="REA112" s="41"/>
      <c r="REB112" s="41"/>
      <c r="REC112" s="41"/>
      <c r="RED112" s="41"/>
      <c r="REE112" s="41"/>
      <c r="REF112" s="41"/>
      <c r="REG112" s="41"/>
      <c r="REH112" s="41"/>
      <c r="REI112" s="41"/>
      <c r="REJ112" s="41"/>
      <c r="REK112" s="41"/>
      <c r="REL112" s="41"/>
      <c r="REM112" s="41"/>
      <c r="REN112" s="41"/>
      <c r="REO112" s="41"/>
      <c r="REP112" s="41"/>
      <c r="REQ112" s="41"/>
      <c r="RER112" s="41"/>
      <c r="RES112" s="41"/>
      <c r="RET112" s="41"/>
      <c r="REU112" s="41"/>
      <c r="REV112" s="41"/>
      <c r="REW112" s="41"/>
      <c r="REX112" s="41"/>
      <c r="REY112" s="41"/>
      <c r="REZ112" s="41"/>
      <c r="RFA112" s="41"/>
      <c r="RFB112" s="41"/>
      <c r="RFC112" s="41"/>
      <c r="RFD112" s="41"/>
      <c r="RFE112" s="41"/>
      <c r="RFF112" s="41"/>
      <c r="RFG112" s="41"/>
      <c r="RFH112" s="41"/>
      <c r="RFI112" s="41"/>
      <c r="RFJ112" s="41"/>
      <c r="RFK112" s="41"/>
      <c r="RFL112" s="41"/>
      <c r="RFM112" s="41"/>
      <c r="RFN112" s="41"/>
      <c r="RFO112" s="41"/>
      <c r="RFP112" s="41"/>
      <c r="RFQ112" s="41"/>
      <c r="RFR112" s="41"/>
      <c r="RFS112" s="41"/>
      <c r="RFT112" s="41"/>
      <c r="RFU112" s="41"/>
      <c r="RFV112" s="41"/>
      <c r="RFW112" s="41"/>
      <c r="RFX112" s="41"/>
      <c r="RFY112" s="41"/>
      <c r="RFZ112" s="41"/>
      <c r="RGA112" s="41"/>
      <c r="RGB112" s="41"/>
      <c r="RGC112" s="41"/>
      <c r="RGD112" s="41"/>
      <c r="RGE112" s="41"/>
      <c r="RGF112" s="41"/>
      <c r="RGG112" s="41"/>
      <c r="RGH112" s="41"/>
      <c r="RGI112" s="41"/>
      <c r="RGJ112" s="41"/>
      <c r="RGK112" s="41"/>
      <c r="RGL112" s="41"/>
      <c r="RGM112" s="41"/>
      <c r="RGN112" s="41"/>
      <c r="RGO112" s="41"/>
      <c r="RGP112" s="41"/>
      <c r="RGQ112" s="41"/>
      <c r="RGR112" s="41"/>
      <c r="RGS112" s="41"/>
      <c r="RGT112" s="41"/>
      <c r="RGU112" s="41"/>
      <c r="RGV112" s="41"/>
      <c r="RGW112" s="41"/>
      <c r="RGX112" s="41"/>
      <c r="RGY112" s="41"/>
      <c r="RGZ112" s="41"/>
      <c r="RHA112" s="41"/>
      <c r="RHB112" s="41"/>
      <c r="RHC112" s="41"/>
      <c r="RHD112" s="41"/>
      <c r="RHE112" s="41"/>
      <c r="RHF112" s="41"/>
      <c r="RHG112" s="41"/>
      <c r="RHH112" s="41"/>
      <c r="RHI112" s="41"/>
      <c r="RHJ112" s="41"/>
      <c r="RHK112" s="41"/>
      <c r="RHL112" s="41"/>
      <c r="RHM112" s="41"/>
      <c r="RHN112" s="41"/>
      <c r="RHO112" s="41"/>
      <c r="RHP112" s="41"/>
      <c r="RHQ112" s="41"/>
      <c r="RHR112" s="41"/>
      <c r="RHS112" s="41"/>
      <c r="RHT112" s="41"/>
      <c r="RHU112" s="41"/>
      <c r="RHV112" s="41"/>
      <c r="RHW112" s="41"/>
      <c r="RHX112" s="41"/>
      <c r="RHY112" s="41"/>
      <c r="RHZ112" s="41"/>
      <c r="RIA112" s="41"/>
      <c r="RIB112" s="41"/>
      <c r="RIC112" s="41"/>
      <c r="RID112" s="41"/>
      <c r="RIE112" s="41"/>
      <c r="RIF112" s="41"/>
      <c r="RIG112" s="41"/>
      <c r="RIH112" s="41"/>
      <c r="RII112" s="41"/>
      <c r="RIJ112" s="41"/>
      <c r="RIK112" s="41"/>
      <c r="RIL112" s="41"/>
      <c r="RIM112" s="41"/>
      <c r="RIN112" s="41"/>
      <c r="RIO112" s="41"/>
      <c r="RIP112" s="41"/>
      <c r="RIQ112" s="41"/>
      <c r="RIR112" s="41"/>
      <c r="RIS112" s="41"/>
      <c r="RIT112" s="41"/>
      <c r="RIU112" s="41"/>
      <c r="RIV112" s="41"/>
      <c r="RIW112" s="41"/>
      <c r="RIX112" s="41"/>
      <c r="RIY112" s="41"/>
      <c r="RIZ112" s="41"/>
      <c r="RJA112" s="41"/>
      <c r="RJB112" s="41"/>
      <c r="RJC112" s="41"/>
      <c r="RJD112" s="41"/>
      <c r="RJE112" s="41"/>
      <c r="RJF112" s="41"/>
      <c r="RJG112" s="41"/>
      <c r="RJH112" s="41"/>
      <c r="RJI112" s="41"/>
      <c r="RJJ112" s="41"/>
      <c r="RJK112" s="41"/>
      <c r="RJL112" s="41"/>
      <c r="RJM112" s="41"/>
      <c r="RJN112" s="41"/>
      <c r="RJO112" s="41"/>
      <c r="RJP112" s="41"/>
      <c r="RJQ112" s="41"/>
      <c r="RJR112" s="41"/>
      <c r="RJS112" s="41"/>
      <c r="RJT112" s="41"/>
      <c r="RJU112" s="41"/>
      <c r="RJV112" s="41"/>
      <c r="RJW112" s="41"/>
      <c r="RJX112" s="41"/>
      <c r="RJY112" s="41"/>
      <c r="RJZ112" s="41"/>
      <c r="RKA112" s="41"/>
      <c r="RKB112" s="41"/>
      <c r="RKC112" s="41"/>
      <c r="RKD112" s="41"/>
      <c r="RKE112" s="41"/>
      <c r="RKF112" s="41"/>
      <c r="RKG112" s="41"/>
      <c r="RKH112" s="41"/>
      <c r="RKI112" s="41"/>
      <c r="RKJ112" s="41"/>
      <c r="RKK112" s="41"/>
      <c r="RKL112" s="41"/>
      <c r="RKM112" s="41"/>
      <c r="RKN112" s="41"/>
      <c r="RKO112" s="41"/>
      <c r="RKP112" s="41"/>
      <c r="RKQ112" s="41"/>
      <c r="RKR112" s="41"/>
      <c r="RKS112" s="41"/>
      <c r="RKT112" s="41"/>
      <c r="RKU112" s="41"/>
      <c r="RKV112" s="41"/>
      <c r="RKW112" s="41"/>
      <c r="RKX112" s="41"/>
      <c r="RKY112" s="41"/>
      <c r="RKZ112" s="41"/>
      <c r="RLA112" s="41"/>
      <c r="RLB112" s="41"/>
      <c r="RLC112" s="41"/>
      <c r="RLD112" s="41"/>
      <c r="RLE112" s="41"/>
      <c r="RLF112" s="41"/>
      <c r="RLG112" s="41"/>
      <c r="RLH112" s="41"/>
      <c r="RLI112" s="41"/>
      <c r="RLJ112" s="41"/>
      <c r="RLK112" s="41"/>
      <c r="RLL112" s="41"/>
      <c r="RLM112" s="41"/>
      <c r="RLN112" s="41"/>
      <c r="RLO112" s="41"/>
      <c r="RLP112" s="41"/>
      <c r="RLQ112" s="41"/>
      <c r="RLR112" s="41"/>
      <c r="RLS112" s="41"/>
      <c r="RLT112" s="41"/>
      <c r="RLU112" s="41"/>
      <c r="RLV112" s="41"/>
      <c r="RLW112" s="41"/>
      <c r="RLX112" s="41"/>
      <c r="RLY112" s="41"/>
      <c r="RLZ112" s="41"/>
      <c r="RMA112" s="41"/>
      <c r="RMB112" s="41"/>
      <c r="RMC112" s="41"/>
      <c r="RMD112" s="41"/>
      <c r="RME112" s="41"/>
      <c r="RMF112" s="41"/>
      <c r="RMG112" s="41"/>
      <c r="RMH112" s="41"/>
      <c r="RMI112" s="41"/>
      <c r="RMJ112" s="41"/>
      <c r="RMK112" s="41"/>
      <c r="RML112" s="41"/>
      <c r="RMM112" s="41"/>
      <c r="RMN112" s="41"/>
      <c r="RMO112" s="41"/>
      <c r="RMP112" s="41"/>
      <c r="RMQ112" s="41"/>
      <c r="RMR112" s="41"/>
      <c r="RMS112" s="41"/>
      <c r="RMT112" s="41"/>
      <c r="RMU112" s="41"/>
      <c r="RMV112" s="41"/>
      <c r="RMW112" s="41"/>
      <c r="RMX112" s="41"/>
      <c r="RMY112" s="41"/>
      <c r="RMZ112" s="41"/>
      <c r="RNA112" s="41"/>
      <c r="RNH112" s="41"/>
      <c r="RNI112" s="41"/>
      <c r="RNJ112" s="41"/>
      <c r="RNK112" s="41"/>
      <c r="RNL112" s="41"/>
      <c r="RNM112" s="41"/>
      <c r="RNN112" s="41"/>
      <c r="RNO112" s="41"/>
      <c r="RNP112" s="41"/>
      <c r="RNQ112" s="41"/>
      <c r="RNR112" s="41"/>
      <c r="RNS112" s="41"/>
      <c r="RNT112" s="41"/>
      <c r="RNU112" s="41"/>
      <c r="RNV112" s="41"/>
      <c r="RNW112" s="41"/>
      <c r="RNX112" s="41"/>
      <c r="RNY112" s="41"/>
      <c r="RNZ112" s="41"/>
      <c r="ROA112" s="41"/>
      <c r="ROB112" s="41"/>
      <c r="ROC112" s="41"/>
      <c r="ROD112" s="41"/>
      <c r="ROE112" s="41"/>
      <c r="ROF112" s="41"/>
      <c r="ROG112" s="41"/>
      <c r="ROH112" s="41"/>
      <c r="ROI112" s="41"/>
      <c r="ROJ112" s="41"/>
      <c r="ROK112" s="41"/>
      <c r="ROL112" s="41"/>
      <c r="ROM112" s="41"/>
      <c r="RON112" s="41"/>
      <c r="ROO112" s="41"/>
      <c r="ROP112" s="41"/>
      <c r="ROQ112" s="41"/>
      <c r="ROR112" s="41"/>
      <c r="ROS112" s="41"/>
      <c r="ROT112" s="41"/>
      <c r="ROU112" s="41"/>
      <c r="ROV112" s="41"/>
      <c r="ROW112" s="41"/>
      <c r="ROX112" s="41"/>
      <c r="ROY112" s="41"/>
      <c r="ROZ112" s="41"/>
      <c r="RPA112" s="41"/>
      <c r="RPB112" s="41"/>
      <c r="RPC112" s="41"/>
      <c r="RPD112" s="41"/>
      <c r="RPE112" s="41"/>
      <c r="RPF112" s="41"/>
      <c r="RPG112" s="41"/>
      <c r="RPH112" s="41"/>
      <c r="RPI112" s="41"/>
      <c r="RPJ112" s="41"/>
      <c r="RPK112" s="41"/>
      <c r="RPL112" s="41"/>
      <c r="RPM112" s="41"/>
      <c r="RPN112" s="41"/>
      <c r="RPO112" s="41"/>
      <c r="RPP112" s="41"/>
      <c r="RPQ112" s="41"/>
      <c r="RPR112" s="41"/>
      <c r="RPS112" s="41"/>
      <c r="RPT112" s="41"/>
      <c r="RPU112" s="41"/>
      <c r="RPV112" s="41"/>
      <c r="RPW112" s="41"/>
      <c r="RPX112" s="41"/>
      <c r="RPY112" s="41"/>
      <c r="RPZ112" s="41"/>
      <c r="RQA112" s="41"/>
      <c r="RQB112" s="41"/>
      <c r="RQC112" s="41"/>
      <c r="RQD112" s="41"/>
      <c r="RQE112" s="41"/>
      <c r="RQF112" s="41"/>
      <c r="RQG112" s="41"/>
      <c r="RQH112" s="41"/>
      <c r="RQI112" s="41"/>
      <c r="RQJ112" s="41"/>
      <c r="RQK112" s="41"/>
      <c r="RQL112" s="41"/>
      <c r="RQM112" s="41"/>
      <c r="RQN112" s="41"/>
      <c r="RQO112" s="41"/>
      <c r="RQP112" s="41"/>
      <c r="RQQ112" s="41"/>
      <c r="RQR112" s="41"/>
      <c r="RQS112" s="41"/>
      <c r="RQT112" s="41"/>
      <c r="RQU112" s="41"/>
      <c r="RQV112" s="41"/>
      <c r="RQW112" s="41"/>
      <c r="RQX112" s="41"/>
      <c r="RQY112" s="41"/>
      <c r="RQZ112" s="41"/>
      <c r="RRA112" s="41"/>
      <c r="RRB112" s="41"/>
      <c r="RRC112" s="41"/>
      <c r="RRD112" s="41"/>
      <c r="RRE112" s="41"/>
      <c r="RRF112" s="41"/>
      <c r="RRG112" s="41"/>
      <c r="RRH112" s="41"/>
      <c r="RRI112" s="41"/>
      <c r="RRJ112" s="41"/>
      <c r="RRK112" s="41"/>
      <c r="RRL112" s="41"/>
      <c r="RRM112" s="41"/>
      <c r="RRN112" s="41"/>
      <c r="RRO112" s="41"/>
      <c r="RRP112" s="41"/>
      <c r="RRQ112" s="41"/>
      <c r="RRR112" s="41"/>
      <c r="RRS112" s="41"/>
      <c r="RRT112" s="41"/>
      <c r="RRU112" s="41"/>
      <c r="RRV112" s="41"/>
      <c r="RRW112" s="41"/>
      <c r="RRX112" s="41"/>
      <c r="RRY112" s="41"/>
      <c r="RRZ112" s="41"/>
      <c r="RSA112" s="41"/>
      <c r="RSB112" s="41"/>
      <c r="RSC112" s="41"/>
      <c r="RSD112" s="41"/>
      <c r="RSE112" s="41"/>
      <c r="RSF112" s="41"/>
      <c r="RSG112" s="41"/>
      <c r="RSH112" s="41"/>
      <c r="RSI112" s="41"/>
      <c r="RSJ112" s="41"/>
      <c r="RSK112" s="41"/>
      <c r="RSL112" s="41"/>
      <c r="RSM112" s="41"/>
      <c r="RSN112" s="41"/>
      <c r="RSO112" s="41"/>
      <c r="RSP112" s="41"/>
      <c r="RSQ112" s="41"/>
      <c r="RSR112" s="41"/>
      <c r="RSS112" s="41"/>
      <c r="RST112" s="41"/>
      <c r="RSU112" s="41"/>
      <c r="RSV112" s="41"/>
      <c r="RSW112" s="41"/>
      <c r="RSX112" s="41"/>
      <c r="RSY112" s="41"/>
      <c r="RSZ112" s="41"/>
      <c r="RTA112" s="41"/>
      <c r="RTB112" s="41"/>
      <c r="RTC112" s="41"/>
      <c r="RTD112" s="41"/>
      <c r="RTE112" s="41"/>
      <c r="RTF112" s="41"/>
      <c r="RTG112" s="41"/>
      <c r="RTH112" s="41"/>
      <c r="RTI112" s="41"/>
      <c r="RTJ112" s="41"/>
      <c r="RTK112" s="41"/>
      <c r="RTL112" s="41"/>
      <c r="RTM112" s="41"/>
      <c r="RTN112" s="41"/>
      <c r="RTO112" s="41"/>
      <c r="RTP112" s="41"/>
      <c r="RTQ112" s="41"/>
      <c r="RTR112" s="41"/>
      <c r="RTS112" s="41"/>
      <c r="RTT112" s="41"/>
      <c r="RTU112" s="41"/>
      <c r="RTV112" s="41"/>
      <c r="RTW112" s="41"/>
      <c r="RTX112" s="41"/>
      <c r="RTY112" s="41"/>
      <c r="RTZ112" s="41"/>
      <c r="RUA112" s="41"/>
      <c r="RUB112" s="41"/>
      <c r="RUC112" s="41"/>
      <c r="RUD112" s="41"/>
      <c r="RUE112" s="41"/>
      <c r="RUF112" s="41"/>
      <c r="RUG112" s="41"/>
      <c r="RUH112" s="41"/>
      <c r="RUI112" s="41"/>
      <c r="RUJ112" s="41"/>
      <c r="RUK112" s="41"/>
      <c r="RUL112" s="41"/>
      <c r="RUM112" s="41"/>
      <c r="RUN112" s="41"/>
      <c r="RUO112" s="41"/>
      <c r="RUP112" s="41"/>
      <c r="RUQ112" s="41"/>
      <c r="RUR112" s="41"/>
      <c r="RUS112" s="41"/>
      <c r="RUT112" s="41"/>
      <c r="RUU112" s="41"/>
      <c r="RUV112" s="41"/>
      <c r="RUW112" s="41"/>
      <c r="RUX112" s="41"/>
      <c r="RUY112" s="41"/>
      <c r="RUZ112" s="41"/>
      <c r="RVA112" s="41"/>
      <c r="RVB112" s="41"/>
      <c r="RVC112" s="41"/>
      <c r="RVD112" s="41"/>
      <c r="RVE112" s="41"/>
      <c r="RVF112" s="41"/>
      <c r="RVG112" s="41"/>
      <c r="RVH112" s="41"/>
      <c r="RVI112" s="41"/>
      <c r="RVJ112" s="41"/>
      <c r="RVK112" s="41"/>
      <c r="RVL112" s="41"/>
      <c r="RVM112" s="41"/>
      <c r="RVN112" s="41"/>
      <c r="RVO112" s="41"/>
      <c r="RVP112" s="41"/>
      <c r="RVQ112" s="41"/>
      <c r="RVR112" s="41"/>
      <c r="RVS112" s="41"/>
      <c r="RVT112" s="41"/>
      <c r="RVU112" s="41"/>
      <c r="RVV112" s="41"/>
      <c r="RVW112" s="41"/>
      <c r="RVX112" s="41"/>
      <c r="RVY112" s="41"/>
      <c r="RVZ112" s="41"/>
      <c r="RWA112" s="41"/>
      <c r="RWB112" s="41"/>
      <c r="RWC112" s="41"/>
      <c r="RWD112" s="41"/>
      <c r="RWE112" s="41"/>
      <c r="RWF112" s="41"/>
      <c r="RWG112" s="41"/>
      <c r="RWH112" s="41"/>
      <c r="RWI112" s="41"/>
      <c r="RWJ112" s="41"/>
      <c r="RWK112" s="41"/>
      <c r="RWL112" s="41"/>
      <c r="RWM112" s="41"/>
      <c r="RWN112" s="41"/>
      <c r="RWO112" s="41"/>
      <c r="RWP112" s="41"/>
      <c r="RWQ112" s="41"/>
      <c r="RWR112" s="41"/>
      <c r="RWS112" s="41"/>
      <c r="RWT112" s="41"/>
      <c r="RWU112" s="41"/>
      <c r="RWV112" s="41"/>
      <c r="RWW112" s="41"/>
      <c r="RXD112" s="41"/>
      <c r="RXE112" s="41"/>
      <c r="RXF112" s="41"/>
      <c r="RXG112" s="41"/>
      <c r="RXH112" s="41"/>
      <c r="RXI112" s="41"/>
      <c r="RXJ112" s="41"/>
      <c r="RXK112" s="41"/>
      <c r="RXL112" s="41"/>
      <c r="RXM112" s="41"/>
      <c r="RXN112" s="41"/>
      <c r="RXO112" s="41"/>
      <c r="RXP112" s="41"/>
      <c r="RXQ112" s="41"/>
      <c r="RXR112" s="41"/>
      <c r="RXS112" s="41"/>
      <c r="RXT112" s="41"/>
      <c r="RXU112" s="41"/>
      <c r="RXV112" s="41"/>
      <c r="RXW112" s="41"/>
      <c r="RXX112" s="41"/>
      <c r="RXY112" s="41"/>
      <c r="RXZ112" s="41"/>
      <c r="RYA112" s="41"/>
      <c r="RYB112" s="41"/>
      <c r="RYC112" s="41"/>
      <c r="RYD112" s="41"/>
      <c r="RYE112" s="41"/>
      <c r="RYF112" s="41"/>
      <c r="RYG112" s="41"/>
      <c r="RYH112" s="41"/>
      <c r="RYI112" s="41"/>
      <c r="RYJ112" s="41"/>
      <c r="RYK112" s="41"/>
      <c r="RYL112" s="41"/>
      <c r="RYM112" s="41"/>
      <c r="RYN112" s="41"/>
      <c r="RYO112" s="41"/>
      <c r="RYP112" s="41"/>
      <c r="RYQ112" s="41"/>
      <c r="RYR112" s="41"/>
      <c r="RYS112" s="41"/>
      <c r="RYT112" s="41"/>
      <c r="RYU112" s="41"/>
      <c r="RYV112" s="41"/>
      <c r="RYW112" s="41"/>
      <c r="RYX112" s="41"/>
      <c r="RYY112" s="41"/>
      <c r="RYZ112" s="41"/>
      <c r="RZA112" s="41"/>
      <c r="RZB112" s="41"/>
      <c r="RZC112" s="41"/>
      <c r="RZD112" s="41"/>
      <c r="RZE112" s="41"/>
      <c r="RZF112" s="41"/>
      <c r="RZG112" s="41"/>
      <c r="RZH112" s="41"/>
      <c r="RZI112" s="41"/>
      <c r="RZJ112" s="41"/>
      <c r="RZK112" s="41"/>
      <c r="RZL112" s="41"/>
      <c r="RZM112" s="41"/>
      <c r="RZN112" s="41"/>
      <c r="RZO112" s="41"/>
      <c r="RZP112" s="41"/>
      <c r="RZQ112" s="41"/>
      <c r="RZR112" s="41"/>
      <c r="RZS112" s="41"/>
      <c r="RZT112" s="41"/>
      <c r="RZU112" s="41"/>
      <c r="RZV112" s="41"/>
      <c r="RZW112" s="41"/>
      <c r="RZX112" s="41"/>
      <c r="RZY112" s="41"/>
      <c r="RZZ112" s="41"/>
      <c r="SAA112" s="41"/>
      <c r="SAB112" s="41"/>
      <c r="SAC112" s="41"/>
      <c r="SAD112" s="41"/>
      <c r="SAE112" s="41"/>
      <c r="SAF112" s="41"/>
      <c r="SAG112" s="41"/>
      <c r="SAH112" s="41"/>
      <c r="SAI112" s="41"/>
      <c r="SAJ112" s="41"/>
      <c r="SAK112" s="41"/>
      <c r="SAL112" s="41"/>
      <c r="SAM112" s="41"/>
      <c r="SAN112" s="41"/>
      <c r="SAO112" s="41"/>
      <c r="SAP112" s="41"/>
      <c r="SAQ112" s="41"/>
      <c r="SAR112" s="41"/>
      <c r="SAS112" s="41"/>
      <c r="SAT112" s="41"/>
      <c r="SAU112" s="41"/>
      <c r="SAV112" s="41"/>
      <c r="SAW112" s="41"/>
      <c r="SAX112" s="41"/>
      <c r="SAY112" s="41"/>
      <c r="SAZ112" s="41"/>
      <c r="SBA112" s="41"/>
      <c r="SBB112" s="41"/>
      <c r="SBC112" s="41"/>
      <c r="SBD112" s="41"/>
      <c r="SBE112" s="41"/>
      <c r="SBF112" s="41"/>
      <c r="SBG112" s="41"/>
      <c r="SBH112" s="41"/>
      <c r="SBI112" s="41"/>
      <c r="SBJ112" s="41"/>
      <c r="SBK112" s="41"/>
      <c r="SBL112" s="41"/>
      <c r="SBM112" s="41"/>
      <c r="SBN112" s="41"/>
      <c r="SBO112" s="41"/>
      <c r="SBP112" s="41"/>
      <c r="SBQ112" s="41"/>
      <c r="SBR112" s="41"/>
      <c r="SBS112" s="41"/>
      <c r="SBT112" s="41"/>
      <c r="SBU112" s="41"/>
      <c r="SBV112" s="41"/>
      <c r="SBW112" s="41"/>
      <c r="SBX112" s="41"/>
      <c r="SBY112" s="41"/>
      <c r="SBZ112" s="41"/>
      <c r="SCA112" s="41"/>
      <c r="SCB112" s="41"/>
      <c r="SCC112" s="41"/>
      <c r="SCD112" s="41"/>
      <c r="SCE112" s="41"/>
      <c r="SCF112" s="41"/>
      <c r="SCG112" s="41"/>
      <c r="SCH112" s="41"/>
      <c r="SCI112" s="41"/>
      <c r="SCJ112" s="41"/>
      <c r="SCK112" s="41"/>
      <c r="SCL112" s="41"/>
      <c r="SCM112" s="41"/>
      <c r="SCN112" s="41"/>
      <c r="SCO112" s="41"/>
      <c r="SCP112" s="41"/>
      <c r="SCQ112" s="41"/>
      <c r="SCR112" s="41"/>
      <c r="SCS112" s="41"/>
      <c r="SCT112" s="41"/>
      <c r="SCU112" s="41"/>
      <c r="SCV112" s="41"/>
      <c r="SCW112" s="41"/>
      <c r="SCX112" s="41"/>
      <c r="SCY112" s="41"/>
      <c r="SCZ112" s="41"/>
      <c r="SDA112" s="41"/>
      <c r="SDB112" s="41"/>
      <c r="SDC112" s="41"/>
      <c r="SDD112" s="41"/>
      <c r="SDE112" s="41"/>
      <c r="SDF112" s="41"/>
      <c r="SDG112" s="41"/>
      <c r="SDH112" s="41"/>
      <c r="SDI112" s="41"/>
      <c r="SDJ112" s="41"/>
      <c r="SDK112" s="41"/>
      <c r="SDL112" s="41"/>
      <c r="SDM112" s="41"/>
      <c r="SDN112" s="41"/>
      <c r="SDO112" s="41"/>
      <c r="SDP112" s="41"/>
      <c r="SDQ112" s="41"/>
      <c r="SDR112" s="41"/>
      <c r="SDS112" s="41"/>
      <c r="SDT112" s="41"/>
      <c r="SDU112" s="41"/>
      <c r="SDV112" s="41"/>
      <c r="SDW112" s="41"/>
      <c r="SDX112" s="41"/>
      <c r="SDY112" s="41"/>
      <c r="SDZ112" s="41"/>
      <c r="SEA112" s="41"/>
      <c r="SEB112" s="41"/>
      <c r="SEC112" s="41"/>
      <c r="SED112" s="41"/>
      <c r="SEE112" s="41"/>
      <c r="SEF112" s="41"/>
      <c r="SEG112" s="41"/>
      <c r="SEH112" s="41"/>
      <c r="SEI112" s="41"/>
      <c r="SEJ112" s="41"/>
      <c r="SEK112" s="41"/>
      <c r="SEL112" s="41"/>
      <c r="SEM112" s="41"/>
      <c r="SEN112" s="41"/>
      <c r="SEO112" s="41"/>
      <c r="SEP112" s="41"/>
      <c r="SEQ112" s="41"/>
      <c r="SER112" s="41"/>
      <c r="SES112" s="41"/>
      <c r="SET112" s="41"/>
      <c r="SEU112" s="41"/>
      <c r="SEV112" s="41"/>
      <c r="SEW112" s="41"/>
      <c r="SEX112" s="41"/>
      <c r="SEY112" s="41"/>
      <c r="SEZ112" s="41"/>
      <c r="SFA112" s="41"/>
      <c r="SFB112" s="41"/>
      <c r="SFC112" s="41"/>
      <c r="SFD112" s="41"/>
      <c r="SFE112" s="41"/>
      <c r="SFF112" s="41"/>
      <c r="SFG112" s="41"/>
      <c r="SFH112" s="41"/>
      <c r="SFI112" s="41"/>
      <c r="SFJ112" s="41"/>
      <c r="SFK112" s="41"/>
      <c r="SFL112" s="41"/>
      <c r="SFM112" s="41"/>
      <c r="SFN112" s="41"/>
      <c r="SFO112" s="41"/>
      <c r="SFP112" s="41"/>
      <c r="SFQ112" s="41"/>
      <c r="SFR112" s="41"/>
      <c r="SFS112" s="41"/>
      <c r="SFT112" s="41"/>
      <c r="SFU112" s="41"/>
      <c r="SFV112" s="41"/>
      <c r="SFW112" s="41"/>
      <c r="SFX112" s="41"/>
      <c r="SFY112" s="41"/>
      <c r="SFZ112" s="41"/>
      <c r="SGA112" s="41"/>
      <c r="SGB112" s="41"/>
      <c r="SGC112" s="41"/>
      <c r="SGD112" s="41"/>
      <c r="SGE112" s="41"/>
      <c r="SGF112" s="41"/>
      <c r="SGG112" s="41"/>
      <c r="SGH112" s="41"/>
      <c r="SGI112" s="41"/>
      <c r="SGJ112" s="41"/>
      <c r="SGK112" s="41"/>
      <c r="SGL112" s="41"/>
      <c r="SGM112" s="41"/>
      <c r="SGN112" s="41"/>
      <c r="SGO112" s="41"/>
      <c r="SGP112" s="41"/>
      <c r="SGQ112" s="41"/>
      <c r="SGR112" s="41"/>
      <c r="SGS112" s="41"/>
      <c r="SGZ112" s="41"/>
      <c r="SHA112" s="41"/>
      <c r="SHB112" s="41"/>
      <c r="SHC112" s="41"/>
      <c r="SHD112" s="41"/>
      <c r="SHE112" s="41"/>
      <c r="SHF112" s="41"/>
      <c r="SHG112" s="41"/>
      <c r="SHH112" s="41"/>
      <c r="SHI112" s="41"/>
      <c r="SHJ112" s="41"/>
      <c r="SHK112" s="41"/>
      <c r="SHL112" s="41"/>
      <c r="SHM112" s="41"/>
      <c r="SHN112" s="41"/>
      <c r="SHO112" s="41"/>
      <c r="SHP112" s="41"/>
      <c r="SHQ112" s="41"/>
      <c r="SHR112" s="41"/>
      <c r="SHS112" s="41"/>
      <c r="SHT112" s="41"/>
      <c r="SHU112" s="41"/>
      <c r="SHV112" s="41"/>
      <c r="SHW112" s="41"/>
      <c r="SHX112" s="41"/>
      <c r="SHY112" s="41"/>
      <c r="SHZ112" s="41"/>
      <c r="SIA112" s="41"/>
      <c r="SIB112" s="41"/>
      <c r="SIC112" s="41"/>
      <c r="SID112" s="41"/>
      <c r="SIE112" s="41"/>
      <c r="SIF112" s="41"/>
      <c r="SIG112" s="41"/>
      <c r="SIH112" s="41"/>
      <c r="SII112" s="41"/>
      <c r="SIJ112" s="41"/>
      <c r="SIK112" s="41"/>
      <c r="SIL112" s="41"/>
      <c r="SIM112" s="41"/>
      <c r="SIN112" s="41"/>
      <c r="SIO112" s="41"/>
      <c r="SIP112" s="41"/>
      <c r="SIQ112" s="41"/>
      <c r="SIR112" s="41"/>
      <c r="SIS112" s="41"/>
      <c r="SIT112" s="41"/>
      <c r="SIU112" s="41"/>
      <c r="SIV112" s="41"/>
      <c r="SIW112" s="41"/>
      <c r="SIX112" s="41"/>
      <c r="SIY112" s="41"/>
      <c r="SIZ112" s="41"/>
      <c r="SJA112" s="41"/>
      <c r="SJB112" s="41"/>
      <c r="SJC112" s="41"/>
      <c r="SJD112" s="41"/>
      <c r="SJE112" s="41"/>
      <c r="SJF112" s="41"/>
      <c r="SJG112" s="41"/>
      <c r="SJH112" s="41"/>
      <c r="SJI112" s="41"/>
      <c r="SJJ112" s="41"/>
      <c r="SJK112" s="41"/>
      <c r="SJL112" s="41"/>
      <c r="SJM112" s="41"/>
      <c r="SJN112" s="41"/>
      <c r="SJO112" s="41"/>
      <c r="SJP112" s="41"/>
      <c r="SJQ112" s="41"/>
      <c r="SJR112" s="41"/>
      <c r="SJS112" s="41"/>
      <c r="SJT112" s="41"/>
      <c r="SJU112" s="41"/>
      <c r="SJV112" s="41"/>
      <c r="SJW112" s="41"/>
      <c r="SJX112" s="41"/>
      <c r="SJY112" s="41"/>
      <c r="SJZ112" s="41"/>
      <c r="SKA112" s="41"/>
      <c r="SKB112" s="41"/>
      <c r="SKC112" s="41"/>
      <c r="SKD112" s="41"/>
      <c r="SKE112" s="41"/>
      <c r="SKF112" s="41"/>
      <c r="SKG112" s="41"/>
      <c r="SKH112" s="41"/>
      <c r="SKI112" s="41"/>
      <c r="SKJ112" s="41"/>
      <c r="SKK112" s="41"/>
      <c r="SKL112" s="41"/>
      <c r="SKM112" s="41"/>
      <c r="SKN112" s="41"/>
      <c r="SKO112" s="41"/>
      <c r="SKP112" s="41"/>
      <c r="SKQ112" s="41"/>
      <c r="SKR112" s="41"/>
      <c r="SKS112" s="41"/>
      <c r="SKT112" s="41"/>
      <c r="SKU112" s="41"/>
      <c r="SKV112" s="41"/>
      <c r="SKW112" s="41"/>
      <c r="SKX112" s="41"/>
      <c r="SKY112" s="41"/>
      <c r="SKZ112" s="41"/>
      <c r="SLA112" s="41"/>
      <c r="SLB112" s="41"/>
      <c r="SLC112" s="41"/>
      <c r="SLD112" s="41"/>
      <c r="SLE112" s="41"/>
      <c r="SLF112" s="41"/>
      <c r="SLG112" s="41"/>
      <c r="SLH112" s="41"/>
      <c r="SLI112" s="41"/>
      <c r="SLJ112" s="41"/>
      <c r="SLK112" s="41"/>
      <c r="SLL112" s="41"/>
      <c r="SLM112" s="41"/>
      <c r="SLN112" s="41"/>
      <c r="SLO112" s="41"/>
      <c r="SLP112" s="41"/>
      <c r="SLQ112" s="41"/>
      <c r="SLR112" s="41"/>
      <c r="SLS112" s="41"/>
      <c r="SLT112" s="41"/>
      <c r="SLU112" s="41"/>
      <c r="SLV112" s="41"/>
      <c r="SLW112" s="41"/>
      <c r="SLX112" s="41"/>
      <c r="SLY112" s="41"/>
      <c r="SLZ112" s="41"/>
      <c r="SMA112" s="41"/>
      <c r="SMB112" s="41"/>
      <c r="SMC112" s="41"/>
      <c r="SMD112" s="41"/>
      <c r="SME112" s="41"/>
      <c r="SMF112" s="41"/>
      <c r="SMG112" s="41"/>
      <c r="SMH112" s="41"/>
      <c r="SMI112" s="41"/>
      <c r="SMJ112" s="41"/>
      <c r="SMK112" s="41"/>
      <c r="SML112" s="41"/>
      <c r="SMM112" s="41"/>
      <c r="SMN112" s="41"/>
      <c r="SMO112" s="41"/>
      <c r="SMP112" s="41"/>
      <c r="SMQ112" s="41"/>
      <c r="SMR112" s="41"/>
      <c r="SMS112" s="41"/>
      <c r="SMT112" s="41"/>
      <c r="SMU112" s="41"/>
      <c r="SMV112" s="41"/>
      <c r="SMW112" s="41"/>
      <c r="SMX112" s="41"/>
      <c r="SMY112" s="41"/>
      <c r="SMZ112" s="41"/>
      <c r="SNA112" s="41"/>
      <c r="SNB112" s="41"/>
      <c r="SNC112" s="41"/>
      <c r="SND112" s="41"/>
      <c r="SNE112" s="41"/>
      <c r="SNF112" s="41"/>
      <c r="SNG112" s="41"/>
      <c r="SNH112" s="41"/>
      <c r="SNI112" s="41"/>
      <c r="SNJ112" s="41"/>
      <c r="SNK112" s="41"/>
      <c r="SNL112" s="41"/>
      <c r="SNM112" s="41"/>
      <c r="SNN112" s="41"/>
      <c r="SNO112" s="41"/>
      <c r="SNP112" s="41"/>
      <c r="SNQ112" s="41"/>
      <c r="SNR112" s="41"/>
      <c r="SNS112" s="41"/>
      <c r="SNT112" s="41"/>
      <c r="SNU112" s="41"/>
      <c r="SNV112" s="41"/>
      <c r="SNW112" s="41"/>
      <c r="SNX112" s="41"/>
      <c r="SNY112" s="41"/>
      <c r="SNZ112" s="41"/>
      <c r="SOA112" s="41"/>
      <c r="SOB112" s="41"/>
      <c r="SOC112" s="41"/>
      <c r="SOD112" s="41"/>
      <c r="SOE112" s="41"/>
      <c r="SOF112" s="41"/>
      <c r="SOG112" s="41"/>
      <c r="SOH112" s="41"/>
      <c r="SOI112" s="41"/>
      <c r="SOJ112" s="41"/>
      <c r="SOK112" s="41"/>
      <c r="SOL112" s="41"/>
      <c r="SOM112" s="41"/>
      <c r="SON112" s="41"/>
      <c r="SOO112" s="41"/>
      <c r="SOP112" s="41"/>
      <c r="SOQ112" s="41"/>
      <c r="SOR112" s="41"/>
      <c r="SOS112" s="41"/>
      <c r="SOT112" s="41"/>
      <c r="SOU112" s="41"/>
      <c r="SOV112" s="41"/>
      <c r="SOW112" s="41"/>
      <c r="SOX112" s="41"/>
      <c r="SOY112" s="41"/>
      <c r="SOZ112" s="41"/>
      <c r="SPA112" s="41"/>
      <c r="SPB112" s="41"/>
      <c r="SPC112" s="41"/>
      <c r="SPD112" s="41"/>
      <c r="SPE112" s="41"/>
      <c r="SPF112" s="41"/>
      <c r="SPG112" s="41"/>
      <c r="SPH112" s="41"/>
      <c r="SPI112" s="41"/>
      <c r="SPJ112" s="41"/>
      <c r="SPK112" s="41"/>
      <c r="SPL112" s="41"/>
      <c r="SPM112" s="41"/>
      <c r="SPN112" s="41"/>
      <c r="SPO112" s="41"/>
      <c r="SPP112" s="41"/>
      <c r="SPQ112" s="41"/>
      <c r="SPR112" s="41"/>
      <c r="SPS112" s="41"/>
      <c r="SPT112" s="41"/>
      <c r="SPU112" s="41"/>
      <c r="SPV112" s="41"/>
      <c r="SPW112" s="41"/>
      <c r="SPX112" s="41"/>
      <c r="SPY112" s="41"/>
      <c r="SPZ112" s="41"/>
      <c r="SQA112" s="41"/>
      <c r="SQB112" s="41"/>
      <c r="SQC112" s="41"/>
      <c r="SQD112" s="41"/>
      <c r="SQE112" s="41"/>
      <c r="SQF112" s="41"/>
      <c r="SQG112" s="41"/>
      <c r="SQH112" s="41"/>
      <c r="SQI112" s="41"/>
      <c r="SQJ112" s="41"/>
      <c r="SQK112" s="41"/>
      <c r="SQL112" s="41"/>
      <c r="SQM112" s="41"/>
      <c r="SQN112" s="41"/>
      <c r="SQO112" s="41"/>
      <c r="SQV112" s="41"/>
      <c r="SQW112" s="41"/>
      <c r="SQX112" s="41"/>
      <c r="SQY112" s="41"/>
      <c r="SQZ112" s="41"/>
      <c r="SRA112" s="41"/>
      <c r="SRB112" s="41"/>
      <c r="SRC112" s="41"/>
      <c r="SRD112" s="41"/>
      <c r="SRE112" s="41"/>
      <c r="SRF112" s="41"/>
      <c r="SRG112" s="41"/>
      <c r="SRH112" s="41"/>
      <c r="SRI112" s="41"/>
      <c r="SRJ112" s="41"/>
      <c r="SRK112" s="41"/>
      <c r="SRL112" s="41"/>
      <c r="SRM112" s="41"/>
      <c r="SRN112" s="41"/>
      <c r="SRO112" s="41"/>
      <c r="SRP112" s="41"/>
      <c r="SRQ112" s="41"/>
      <c r="SRR112" s="41"/>
      <c r="SRS112" s="41"/>
      <c r="SRT112" s="41"/>
      <c r="SRU112" s="41"/>
      <c r="SRV112" s="41"/>
      <c r="SRW112" s="41"/>
      <c r="SRX112" s="41"/>
      <c r="SRY112" s="41"/>
      <c r="SRZ112" s="41"/>
      <c r="SSA112" s="41"/>
      <c r="SSB112" s="41"/>
      <c r="SSC112" s="41"/>
      <c r="SSD112" s="41"/>
      <c r="SSE112" s="41"/>
      <c r="SSF112" s="41"/>
      <c r="SSG112" s="41"/>
      <c r="SSH112" s="41"/>
      <c r="SSI112" s="41"/>
      <c r="SSJ112" s="41"/>
      <c r="SSK112" s="41"/>
      <c r="SSL112" s="41"/>
      <c r="SSM112" s="41"/>
      <c r="SSN112" s="41"/>
      <c r="SSO112" s="41"/>
      <c r="SSP112" s="41"/>
      <c r="SSQ112" s="41"/>
      <c r="SSR112" s="41"/>
      <c r="SSS112" s="41"/>
      <c r="SST112" s="41"/>
      <c r="SSU112" s="41"/>
      <c r="SSV112" s="41"/>
      <c r="SSW112" s="41"/>
      <c r="SSX112" s="41"/>
      <c r="SSY112" s="41"/>
      <c r="SSZ112" s="41"/>
      <c r="STA112" s="41"/>
      <c r="STB112" s="41"/>
      <c r="STC112" s="41"/>
      <c r="STD112" s="41"/>
      <c r="STE112" s="41"/>
      <c r="STF112" s="41"/>
      <c r="STG112" s="41"/>
      <c r="STH112" s="41"/>
      <c r="STI112" s="41"/>
      <c r="STJ112" s="41"/>
      <c r="STK112" s="41"/>
      <c r="STL112" s="41"/>
      <c r="STM112" s="41"/>
      <c r="STN112" s="41"/>
      <c r="STO112" s="41"/>
      <c r="STP112" s="41"/>
      <c r="STQ112" s="41"/>
      <c r="STR112" s="41"/>
      <c r="STS112" s="41"/>
      <c r="STT112" s="41"/>
      <c r="STU112" s="41"/>
      <c r="STV112" s="41"/>
      <c r="STW112" s="41"/>
      <c r="STX112" s="41"/>
      <c r="STY112" s="41"/>
      <c r="STZ112" s="41"/>
      <c r="SUA112" s="41"/>
      <c r="SUB112" s="41"/>
      <c r="SUC112" s="41"/>
      <c r="SUD112" s="41"/>
      <c r="SUE112" s="41"/>
      <c r="SUF112" s="41"/>
      <c r="SUG112" s="41"/>
      <c r="SUH112" s="41"/>
      <c r="SUI112" s="41"/>
      <c r="SUJ112" s="41"/>
      <c r="SUK112" s="41"/>
      <c r="SUL112" s="41"/>
      <c r="SUM112" s="41"/>
      <c r="SUN112" s="41"/>
      <c r="SUO112" s="41"/>
      <c r="SUP112" s="41"/>
      <c r="SUQ112" s="41"/>
      <c r="SUR112" s="41"/>
      <c r="SUS112" s="41"/>
      <c r="SUT112" s="41"/>
      <c r="SUU112" s="41"/>
      <c r="SUV112" s="41"/>
      <c r="SUW112" s="41"/>
      <c r="SUX112" s="41"/>
      <c r="SUY112" s="41"/>
      <c r="SUZ112" s="41"/>
      <c r="SVA112" s="41"/>
      <c r="SVB112" s="41"/>
      <c r="SVC112" s="41"/>
      <c r="SVD112" s="41"/>
      <c r="SVE112" s="41"/>
      <c r="SVF112" s="41"/>
      <c r="SVG112" s="41"/>
      <c r="SVH112" s="41"/>
      <c r="SVI112" s="41"/>
      <c r="SVJ112" s="41"/>
      <c r="SVK112" s="41"/>
      <c r="SVL112" s="41"/>
      <c r="SVM112" s="41"/>
      <c r="SVN112" s="41"/>
      <c r="SVO112" s="41"/>
      <c r="SVP112" s="41"/>
      <c r="SVQ112" s="41"/>
      <c r="SVR112" s="41"/>
      <c r="SVS112" s="41"/>
      <c r="SVT112" s="41"/>
      <c r="SVU112" s="41"/>
      <c r="SVV112" s="41"/>
      <c r="SVW112" s="41"/>
      <c r="SVX112" s="41"/>
      <c r="SVY112" s="41"/>
      <c r="SVZ112" s="41"/>
      <c r="SWA112" s="41"/>
      <c r="SWB112" s="41"/>
      <c r="SWC112" s="41"/>
      <c r="SWD112" s="41"/>
      <c r="SWE112" s="41"/>
      <c r="SWF112" s="41"/>
      <c r="SWG112" s="41"/>
      <c r="SWH112" s="41"/>
      <c r="SWI112" s="41"/>
      <c r="SWJ112" s="41"/>
      <c r="SWK112" s="41"/>
      <c r="SWL112" s="41"/>
      <c r="SWM112" s="41"/>
      <c r="SWN112" s="41"/>
      <c r="SWO112" s="41"/>
      <c r="SWP112" s="41"/>
      <c r="SWQ112" s="41"/>
      <c r="SWR112" s="41"/>
      <c r="SWS112" s="41"/>
      <c r="SWT112" s="41"/>
      <c r="SWU112" s="41"/>
      <c r="SWV112" s="41"/>
      <c r="SWW112" s="41"/>
      <c r="SWX112" s="41"/>
      <c r="SWY112" s="41"/>
      <c r="SWZ112" s="41"/>
      <c r="SXA112" s="41"/>
      <c r="SXB112" s="41"/>
      <c r="SXC112" s="41"/>
      <c r="SXD112" s="41"/>
      <c r="SXE112" s="41"/>
      <c r="SXF112" s="41"/>
      <c r="SXG112" s="41"/>
      <c r="SXH112" s="41"/>
      <c r="SXI112" s="41"/>
      <c r="SXJ112" s="41"/>
      <c r="SXK112" s="41"/>
      <c r="SXL112" s="41"/>
      <c r="SXM112" s="41"/>
      <c r="SXN112" s="41"/>
      <c r="SXO112" s="41"/>
      <c r="SXP112" s="41"/>
      <c r="SXQ112" s="41"/>
      <c r="SXR112" s="41"/>
      <c r="SXS112" s="41"/>
      <c r="SXT112" s="41"/>
      <c r="SXU112" s="41"/>
      <c r="SXV112" s="41"/>
      <c r="SXW112" s="41"/>
      <c r="SXX112" s="41"/>
      <c r="SXY112" s="41"/>
      <c r="SXZ112" s="41"/>
      <c r="SYA112" s="41"/>
      <c r="SYB112" s="41"/>
      <c r="SYC112" s="41"/>
      <c r="SYD112" s="41"/>
      <c r="SYE112" s="41"/>
      <c r="SYF112" s="41"/>
      <c r="SYG112" s="41"/>
      <c r="SYH112" s="41"/>
      <c r="SYI112" s="41"/>
      <c r="SYJ112" s="41"/>
      <c r="SYK112" s="41"/>
      <c r="SYL112" s="41"/>
      <c r="SYM112" s="41"/>
      <c r="SYN112" s="41"/>
      <c r="SYO112" s="41"/>
      <c r="SYP112" s="41"/>
      <c r="SYQ112" s="41"/>
      <c r="SYR112" s="41"/>
      <c r="SYS112" s="41"/>
      <c r="SYT112" s="41"/>
      <c r="SYU112" s="41"/>
      <c r="SYV112" s="41"/>
      <c r="SYW112" s="41"/>
      <c r="SYX112" s="41"/>
      <c r="SYY112" s="41"/>
      <c r="SYZ112" s="41"/>
      <c r="SZA112" s="41"/>
      <c r="SZB112" s="41"/>
      <c r="SZC112" s="41"/>
      <c r="SZD112" s="41"/>
      <c r="SZE112" s="41"/>
      <c r="SZF112" s="41"/>
      <c r="SZG112" s="41"/>
      <c r="SZH112" s="41"/>
      <c r="SZI112" s="41"/>
      <c r="SZJ112" s="41"/>
      <c r="SZK112" s="41"/>
      <c r="SZL112" s="41"/>
      <c r="SZM112" s="41"/>
      <c r="SZN112" s="41"/>
      <c r="SZO112" s="41"/>
      <c r="SZP112" s="41"/>
      <c r="SZQ112" s="41"/>
      <c r="SZR112" s="41"/>
      <c r="SZS112" s="41"/>
      <c r="SZT112" s="41"/>
      <c r="SZU112" s="41"/>
      <c r="SZV112" s="41"/>
      <c r="SZW112" s="41"/>
      <c r="SZX112" s="41"/>
      <c r="SZY112" s="41"/>
      <c r="SZZ112" s="41"/>
      <c r="TAA112" s="41"/>
      <c r="TAB112" s="41"/>
      <c r="TAC112" s="41"/>
      <c r="TAD112" s="41"/>
      <c r="TAE112" s="41"/>
      <c r="TAF112" s="41"/>
      <c r="TAG112" s="41"/>
      <c r="TAH112" s="41"/>
      <c r="TAI112" s="41"/>
      <c r="TAJ112" s="41"/>
      <c r="TAK112" s="41"/>
      <c r="TAR112" s="41"/>
      <c r="TAS112" s="41"/>
      <c r="TAT112" s="41"/>
      <c r="TAU112" s="41"/>
      <c r="TAV112" s="41"/>
      <c r="TAW112" s="41"/>
      <c r="TAX112" s="41"/>
      <c r="TAY112" s="41"/>
      <c r="TAZ112" s="41"/>
      <c r="TBA112" s="41"/>
      <c r="TBB112" s="41"/>
      <c r="TBC112" s="41"/>
      <c r="TBD112" s="41"/>
      <c r="TBE112" s="41"/>
      <c r="TBF112" s="41"/>
      <c r="TBG112" s="41"/>
      <c r="TBH112" s="41"/>
      <c r="TBI112" s="41"/>
      <c r="TBJ112" s="41"/>
      <c r="TBK112" s="41"/>
      <c r="TBL112" s="41"/>
      <c r="TBM112" s="41"/>
      <c r="TBN112" s="41"/>
      <c r="TBO112" s="41"/>
      <c r="TBP112" s="41"/>
      <c r="TBQ112" s="41"/>
      <c r="TBR112" s="41"/>
      <c r="TBS112" s="41"/>
      <c r="TBT112" s="41"/>
      <c r="TBU112" s="41"/>
      <c r="TBV112" s="41"/>
      <c r="TBW112" s="41"/>
      <c r="TBX112" s="41"/>
      <c r="TBY112" s="41"/>
      <c r="TBZ112" s="41"/>
      <c r="TCA112" s="41"/>
      <c r="TCB112" s="41"/>
      <c r="TCC112" s="41"/>
      <c r="TCD112" s="41"/>
      <c r="TCE112" s="41"/>
      <c r="TCF112" s="41"/>
      <c r="TCG112" s="41"/>
      <c r="TCH112" s="41"/>
      <c r="TCI112" s="41"/>
      <c r="TCJ112" s="41"/>
      <c r="TCK112" s="41"/>
      <c r="TCL112" s="41"/>
      <c r="TCM112" s="41"/>
      <c r="TCN112" s="41"/>
      <c r="TCO112" s="41"/>
      <c r="TCP112" s="41"/>
      <c r="TCQ112" s="41"/>
      <c r="TCR112" s="41"/>
      <c r="TCS112" s="41"/>
      <c r="TCT112" s="41"/>
      <c r="TCU112" s="41"/>
      <c r="TCV112" s="41"/>
      <c r="TCW112" s="41"/>
      <c r="TCX112" s="41"/>
      <c r="TCY112" s="41"/>
      <c r="TCZ112" s="41"/>
      <c r="TDA112" s="41"/>
      <c r="TDB112" s="41"/>
      <c r="TDC112" s="41"/>
      <c r="TDD112" s="41"/>
      <c r="TDE112" s="41"/>
      <c r="TDF112" s="41"/>
      <c r="TDG112" s="41"/>
      <c r="TDH112" s="41"/>
      <c r="TDI112" s="41"/>
      <c r="TDJ112" s="41"/>
      <c r="TDK112" s="41"/>
      <c r="TDL112" s="41"/>
      <c r="TDM112" s="41"/>
      <c r="TDN112" s="41"/>
      <c r="TDO112" s="41"/>
      <c r="TDP112" s="41"/>
      <c r="TDQ112" s="41"/>
      <c r="TDR112" s="41"/>
      <c r="TDS112" s="41"/>
      <c r="TDT112" s="41"/>
      <c r="TDU112" s="41"/>
      <c r="TDV112" s="41"/>
      <c r="TDW112" s="41"/>
      <c r="TDX112" s="41"/>
      <c r="TDY112" s="41"/>
      <c r="TDZ112" s="41"/>
      <c r="TEA112" s="41"/>
      <c r="TEB112" s="41"/>
      <c r="TEC112" s="41"/>
      <c r="TED112" s="41"/>
      <c r="TEE112" s="41"/>
      <c r="TEF112" s="41"/>
      <c r="TEG112" s="41"/>
      <c r="TEH112" s="41"/>
      <c r="TEI112" s="41"/>
      <c r="TEJ112" s="41"/>
      <c r="TEK112" s="41"/>
      <c r="TEL112" s="41"/>
      <c r="TEM112" s="41"/>
      <c r="TEN112" s="41"/>
      <c r="TEO112" s="41"/>
      <c r="TEP112" s="41"/>
      <c r="TEQ112" s="41"/>
      <c r="TER112" s="41"/>
      <c r="TES112" s="41"/>
      <c r="TET112" s="41"/>
      <c r="TEU112" s="41"/>
      <c r="TEV112" s="41"/>
      <c r="TEW112" s="41"/>
      <c r="TEX112" s="41"/>
      <c r="TEY112" s="41"/>
      <c r="TEZ112" s="41"/>
      <c r="TFA112" s="41"/>
      <c r="TFB112" s="41"/>
      <c r="TFC112" s="41"/>
      <c r="TFD112" s="41"/>
      <c r="TFE112" s="41"/>
      <c r="TFF112" s="41"/>
      <c r="TFG112" s="41"/>
      <c r="TFH112" s="41"/>
      <c r="TFI112" s="41"/>
      <c r="TFJ112" s="41"/>
      <c r="TFK112" s="41"/>
      <c r="TFL112" s="41"/>
      <c r="TFM112" s="41"/>
      <c r="TFN112" s="41"/>
      <c r="TFO112" s="41"/>
      <c r="TFP112" s="41"/>
      <c r="TFQ112" s="41"/>
      <c r="TFR112" s="41"/>
      <c r="TFS112" s="41"/>
      <c r="TFT112" s="41"/>
      <c r="TFU112" s="41"/>
      <c r="TFV112" s="41"/>
      <c r="TFW112" s="41"/>
      <c r="TFX112" s="41"/>
      <c r="TFY112" s="41"/>
      <c r="TFZ112" s="41"/>
      <c r="TGA112" s="41"/>
      <c r="TGB112" s="41"/>
      <c r="TGC112" s="41"/>
      <c r="TGD112" s="41"/>
      <c r="TGE112" s="41"/>
      <c r="TGF112" s="41"/>
      <c r="TGG112" s="41"/>
      <c r="TGH112" s="41"/>
      <c r="TGI112" s="41"/>
      <c r="TGJ112" s="41"/>
      <c r="TGK112" s="41"/>
      <c r="TGL112" s="41"/>
      <c r="TGM112" s="41"/>
      <c r="TGN112" s="41"/>
      <c r="TGO112" s="41"/>
      <c r="TGP112" s="41"/>
      <c r="TGQ112" s="41"/>
      <c r="TGR112" s="41"/>
      <c r="TGS112" s="41"/>
      <c r="TGT112" s="41"/>
      <c r="TGU112" s="41"/>
      <c r="TGV112" s="41"/>
      <c r="TGW112" s="41"/>
      <c r="TGX112" s="41"/>
      <c r="TGY112" s="41"/>
      <c r="TGZ112" s="41"/>
      <c r="THA112" s="41"/>
      <c r="THB112" s="41"/>
      <c r="THC112" s="41"/>
      <c r="THD112" s="41"/>
      <c r="THE112" s="41"/>
      <c r="THF112" s="41"/>
      <c r="THG112" s="41"/>
      <c r="THH112" s="41"/>
      <c r="THI112" s="41"/>
      <c r="THJ112" s="41"/>
      <c r="THK112" s="41"/>
      <c r="THL112" s="41"/>
      <c r="THM112" s="41"/>
      <c r="THN112" s="41"/>
      <c r="THO112" s="41"/>
      <c r="THP112" s="41"/>
      <c r="THQ112" s="41"/>
      <c r="THR112" s="41"/>
      <c r="THS112" s="41"/>
      <c r="THT112" s="41"/>
      <c r="THU112" s="41"/>
      <c r="THV112" s="41"/>
      <c r="THW112" s="41"/>
      <c r="THX112" s="41"/>
      <c r="THY112" s="41"/>
      <c r="THZ112" s="41"/>
      <c r="TIA112" s="41"/>
      <c r="TIB112" s="41"/>
      <c r="TIC112" s="41"/>
      <c r="TID112" s="41"/>
      <c r="TIE112" s="41"/>
      <c r="TIF112" s="41"/>
      <c r="TIG112" s="41"/>
      <c r="TIH112" s="41"/>
      <c r="TII112" s="41"/>
      <c r="TIJ112" s="41"/>
      <c r="TIK112" s="41"/>
      <c r="TIL112" s="41"/>
      <c r="TIM112" s="41"/>
      <c r="TIN112" s="41"/>
      <c r="TIO112" s="41"/>
      <c r="TIP112" s="41"/>
      <c r="TIQ112" s="41"/>
      <c r="TIR112" s="41"/>
      <c r="TIS112" s="41"/>
      <c r="TIT112" s="41"/>
      <c r="TIU112" s="41"/>
      <c r="TIV112" s="41"/>
      <c r="TIW112" s="41"/>
      <c r="TIX112" s="41"/>
      <c r="TIY112" s="41"/>
      <c r="TIZ112" s="41"/>
      <c r="TJA112" s="41"/>
      <c r="TJB112" s="41"/>
      <c r="TJC112" s="41"/>
      <c r="TJD112" s="41"/>
      <c r="TJE112" s="41"/>
      <c r="TJF112" s="41"/>
      <c r="TJG112" s="41"/>
      <c r="TJH112" s="41"/>
      <c r="TJI112" s="41"/>
      <c r="TJJ112" s="41"/>
      <c r="TJK112" s="41"/>
      <c r="TJL112" s="41"/>
      <c r="TJM112" s="41"/>
      <c r="TJN112" s="41"/>
      <c r="TJO112" s="41"/>
      <c r="TJP112" s="41"/>
      <c r="TJQ112" s="41"/>
      <c r="TJR112" s="41"/>
      <c r="TJS112" s="41"/>
      <c r="TJT112" s="41"/>
      <c r="TJU112" s="41"/>
      <c r="TJV112" s="41"/>
      <c r="TJW112" s="41"/>
      <c r="TJX112" s="41"/>
      <c r="TJY112" s="41"/>
      <c r="TJZ112" s="41"/>
      <c r="TKA112" s="41"/>
      <c r="TKB112" s="41"/>
      <c r="TKC112" s="41"/>
      <c r="TKD112" s="41"/>
      <c r="TKE112" s="41"/>
      <c r="TKF112" s="41"/>
      <c r="TKG112" s="41"/>
      <c r="TKN112" s="41"/>
      <c r="TKO112" s="41"/>
      <c r="TKP112" s="41"/>
      <c r="TKQ112" s="41"/>
      <c r="TKR112" s="41"/>
      <c r="TKS112" s="41"/>
      <c r="TKT112" s="41"/>
      <c r="TKU112" s="41"/>
      <c r="TKV112" s="41"/>
      <c r="TKW112" s="41"/>
      <c r="TKX112" s="41"/>
      <c r="TKY112" s="41"/>
      <c r="TKZ112" s="41"/>
      <c r="TLA112" s="41"/>
      <c r="TLB112" s="41"/>
      <c r="TLC112" s="41"/>
      <c r="TLD112" s="41"/>
      <c r="TLE112" s="41"/>
      <c r="TLF112" s="41"/>
      <c r="TLG112" s="41"/>
      <c r="TLH112" s="41"/>
      <c r="TLI112" s="41"/>
      <c r="TLJ112" s="41"/>
      <c r="TLK112" s="41"/>
      <c r="TLL112" s="41"/>
      <c r="TLM112" s="41"/>
      <c r="TLN112" s="41"/>
      <c r="TLO112" s="41"/>
      <c r="TLP112" s="41"/>
      <c r="TLQ112" s="41"/>
      <c r="TLR112" s="41"/>
      <c r="TLS112" s="41"/>
      <c r="TLT112" s="41"/>
      <c r="TLU112" s="41"/>
      <c r="TLV112" s="41"/>
      <c r="TLW112" s="41"/>
      <c r="TLX112" s="41"/>
      <c r="TLY112" s="41"/>
      <c r="TLZ112" s="41"/>
      <c r="TMA112" s="41"/>
      <c r="TMB112" s="41"/>
      <c r="TMC112" s="41"/>
      <c r="TMD112" s="41"/>
      <c r="TME112" s="41"/>
      <c r="TMF112" s="41"/>
      <c r="TMG112" s="41"/>
      <c r="TMH112" s="41"/>
      <c r="TMI112" s="41"/>
      <c r="TMJ112" s="41"/>
      <c r="TMK112" s="41"/>
      <c r="TML112" s="41"/>
      <c r="TMM112" s="41"/>
      <c r="TMN112" s="41"/>
      <c r="TMO112" s="41"/>
      <c r="TMP112" s="41"/>
      <c r="TMQ112" s="41"/>
      <c r="TMR112" s="41"/>
      <c r="TMS112" s="41"/>
      <c r="TMT112" s="41"/>
      <c r="TMU112" s="41"/>
      <c r="TMV112" s="41"/>
      <c r="TMW112" s="41"/>
      <c r="TMX112" s="41"/>
      <c r="TMY112" s="41"/>
      <c r="TMZ112" s="41"/>
      <c r="TNA112" s="41"/>
      <c r="TNB112" s="41"/>
      <c r="TNC112" s="41"/>
      <c r="TND112" s="41"/>
      <c r="TNE112" s="41"/>
      <c r="TNF112" s="41"/>
      <c r="TNG112" s="41"/>
      <c r="TNH112" s="41"/>
      <c r="TNI112" s="41"/>
      <c r="TNJ112" s="41"/>
      <c r="TNK112" s="41"/>
      <c r="TNL112" s="41"/>
      <c r="TNM112" s="41"/>
      <c r="TNN112" s="41"/>
      <c r="TNO112" s="41"/>
      <c r="TNP112" s="41"/>
      <c r="TNQ112" s="41"/>
      <c r="TNR112" s="41"/>
      <c r="TNS112" s="41"/>
      <c r="TNT112" s="41"/>
      <c r="TNU112" s="41"/>
      <c r="TNV112" s="41"/>
      <c r="TNW112" s="41"/>
      <c r="TNX112" s="41"/>
      <c r="TNY112" s="41"/>
      <c r="TNZ112" s="41"/>
      <c r="TOA112" s="41"/>
      <c r="TOB112" s="41"/>
      <c r="TOC112" s="41"/>
      <c r="TOD112" s="41"/>
      <c r="TOE112" s="41"/>
      <c r="TOF112" s="41"/>
      <c r="TOG112" s="41"/>
      <c r="TOH112" s="41"/>
      <c r="TOI112" s="41"/>
      <c r="TOJ112" s="41"/>
      <c r="TOK112" s="41"/>
      <c r="TOL112" s="41"/>
      <c r="TOM112" s="41"/>
      <c r="TON112" s="41"/>
      <c r="TOO112" s="41"/>
      <c r="TOP112" s="41"/>
      <c r="TOQ112" s="41"/>
      <c r="TOR112" s="41"/>
      <c r="TOS112" s="41"/>
      <c r="TOT112" s="41"/>
      <c r="TOU112" s="41"/>
      <c r="TOV112" s="41"/>
      <c r="TOW112" s="41"/>
      <c r="TOX112" s="41"/>
      <c r="TOY112" s="41"/>
      <c r="TOZ112" s="41"/>
      <c r="TPA112" s="41"/>
      <c r="TPB112" s="41"/>
      <c r="TPC112" s="41"/>
      <c r="TPD112" s="41"/>
      <c r="TPE112" s="41"/>
      <c r="TPF112" s="41"/>
      <c r="TPG112" s="41"/>
      <c r="TPH112" s="41"/>
      <c r="TPI112" s="41"/>
      <c r="TPJ112" s="41"/>
      <c r="TPK112" s="41"/>
      <c r="TPL112" s="41"/>
      <c r="TPM112" s="41"/>
      <c r="TPN112" s="41"/>
      <c r="TPO112" s="41"/>
      <c r="TPP112" s="41"/>
      <c r="TPQ112" s="41"/>
      <c r="TPR112" s="41"/>
      <c r="TPS112" s="41"/>
      <c r="TPT112" s="41"/>
      <c r="TPU112" s="41"/>
      <c r="TPV112" s="41"/>
      <c r="TPW112" s="41"/>
      <c r="TPX112" s="41"/>
      <c r="TPY112" s="41"/>
      <c r="TPZ112" s="41"/>
      <c r="TQA112" s="41"/>
      <c r="TQB112" s="41"/>
      <c r="TQC112" s="41"/>
      <c r="TQD112" s="41"/>
      <c r="TQE112" s="41"/>
      <c r="TQF112" s="41"/>
      <c r="TQG112" s="41"/>
      <c r="TQH112" s="41"/>
      <c r="TQI112" s="41"/>
      <c r="TQJ112" s="41"/>
      <c r="TQK112" s="41"/>
      <c r="TQL112" s="41"/>
      <c r="TQM112" s="41"/>
      <c r="TQN112" s="41"/>
      <c r="TQO112" s="41"/>
      <c r="TQP112" s="41"/>
      <c r="TQQ112" s="41"/>
      <c r="TQR112" s="41"/>
      <c r="TQS112" s="41"/>
      <c r="TQT112" s="41"/>
      <c r="TQU112" s="41"/>
      <c r="TQV112" s="41"/>
      <c r="TQW112" s="41"/>
      <c r="TQX112" s="41"/>
      <c r="TQY112" s="41"/>
      <c r="TQZ112" s="41"/>
      <c r="TRA112" s="41"/>
      <c r="TRB112" s="41"/>
      <c r="TRC112" s="41"/>
      <c r="TRD112" s="41"/>
      <c r="TRE112" s="41"/>
      <c r="TRF112" s="41"/>
      <c r="TRG112" s="41"/>
      <c r="TRH112" s="41"/>
      <c r="TRI112" s="41"/>
      <c r="TRJ112" s="41"/>
      <c r="TRK112" s="41"/>
      <c r="TRL112" s="41"/>
      <c r="TRM112" s="41"/>
      <c r="TRN112" s="41"/>
      <c r="TRO112" s="41"/>
      <c r="TRP112" s="41"/>
      <c r="TRQ112" s="41"/>
      <c r="TRR112" s="41"/>
      <c r="TRS112" s="41"/>
      <c r="TRT112" s="41"/>
      <c r="TRU112" s="41"/>
      <c r="TRV112" s="41"/>
      <c r="TRW112" s="41"/>
      <c r="TRX112" s="41"/>
      <c r="TRY112" s="41"/>
      <c r="TRZ112" s="41"/>
      <c r="TSA112" s="41"/>
      <c r="TSB112" s="41"/>
      <c r="TSC112" s="41"/>
      <c r="TSD112" s="41"/>
      <c r="TSE112" s="41"/>
      <c r="TSF112" s="41"/>
      <c r="TSG112" s="41"/>
      <c r="TSH112" s="41"/>
      <c r="TSI112" s="41"/>
      <c r="TSJ112" s="41"/>
      <c r="TSK112" s="41"/>
      <c r="TSL112" s="41"/>
      <c r="TSM112" s="41"/>
      <c r="TSN112" s="41"/>
      <c r="TSO112" s="41"/>
      <c r="TSP112" s="41"/>
      <c r="TSQ112" s="41"/>
      <c r="TSR112" s="41"/>
      <c r="TSS112" s="41"/>
      <c r="TST112" s="41"/>
      <c r="TSU112" s="41"/>
      <c r="TSV112" s="41"/>
      <c r="TSW112" s="41"/>
      <c r="TSX112" s="41"/>
      <c r="TSY112" s="41"/>
      <c r="TSZ112" s="41"/>
      <c r="TTA112" s="41"/>
      <c r="TTB112" s="41"/>
      <c r="TTC112" s="41"/>
      <c r="TTD112" s="41"/>
      <c r="TTE112" s="41"/>
      <c r="TTF112" s="41"/>
      <c r="TTG112" s="41"/>
      <c r="TTH112" s="41"/>
      <c r="TTI112" s="41"/>
      <c r="TTJ112" s="41"/>
      <c r="TTK112" s="41"/>
      <c r="TTL112" s="41"/>
      <c r="TTM112" s="41"/>
      <c r="TTN112" s="41"/>
      <c r="TTO112" s="41"/>
      <c r="TTP112" s="41"/>
      <c r="TTQ112" s="41"/>
      <c r="TTR112" s="41"/>
      <c r="TTS112" s="41"/>
      <c r="TTT112" s="41"/>
      <c r="TTU112" s="41"/>
      <c r="TTV112" s="41"/>
      <c r="TTW112" s="41"/>
      <c r="TTX112" s="41"/>
      <c r="TTY112" s="41"/>
      <c r="TTZ112" s="41"/>
      <c r="TUA112" s="41"/>
      <c r="TUB112" s="41"/>
      <c r="TUC112" s="41"/>
      <c r="TUJ112" s="41"/>
      <c r="TUK112" s="41"/>
      <c r="TUL112" s="41"/>
      <c r="TUM112" s="41"/>
      <c r="TUN112" s="41"/>
      <c r="TUO112" s="41"/>
      <c r="TUP112" s="41"/>
      <c r="TUQ112" s="41"/>
      <c r="TUR112" s="41"/>
      <c r="TUS112" s="41"/>
      <c r="TUT112" s="41"/>
      <c r="TUU112" s="41"/>
      <c r="TUV112" s="41"/>
      <c r="TUW112" s="41"/>
      <c r="TUX112" s="41"/>
      <c r="TUY112" s="41"/>
      <c r="TUZ112" s="41"/>
      <c r="TVA112" s="41"/>
      <c r="TVB112" s="41"/>
      <c r="TVC112" s="41"/>
      <c r="TVD112" s="41"/>
      <c r="TVE112" s="41"/>
      <c r="TVF112" s="41"/>
      <c r="TVG112" s="41"/>
      <c r="TVH112" s="41"/>
      <c r="TVI112" s="41"/>
      <c r="TVJ112" s="41"/>
      <c r="TVK112" s="41"/>
      <c r="TVL112" s="41"/>
      <c r="TVM112" s="41"/>
      <c r="TVN112" s="41"/>
      <c r="TVO112" s="41"/>
      <c r="TVP112" s="41"/>
      <c r="TVQ112" s="41"/>
      <c r="TVR112" s="41"/>
      <c r="TVS112" s="41"/>
      <c r="TVT112" s="41"/>
      <c r="TVU112" s="41"/>
      <c r="TVV112" s="41"/>
      <c r="TVW112" s="41"/>
      <c r="TVX112" s="41"/>
      <c r="TVY112" s="41"/>
      <c r="TVZ112" s="41"/>
      <c r="TWA112" s="41"/>
      <c r="TWB112" s="41"/>
      <c r="TWC112" s="41"/>
      <c r="TWD112" s="41"/>
      <c r="TWE112" s="41"/>
      <c r="TWF112" s="41"/>
      <c r="TWG112" s="41"/>
      <c r="TWH112" s="41"/>
      <c r="TWI112" s="41"/>
      <c r="TWJ112" s="41"/>
      <c r="TWK112" s="41"/>
      <c r="TWL112" s="41"/>
      <c r="TWM112" s="41"/>
      <c r="TWN112" s="41"/>
      <c r="TWO112" s="41"/>
      <c r="TWP112" s="41"/>
      <c r="TWQ112" s="41"/>
      <c r="TWR112" s="41"/>
      <c r="TWS112" s="41"/>
      <c r="TWT112" s="41"/>
      <c r="TWU112" s="41"/>
      <c r="TWV112" s="41"/>
      <c r="TWW112" s="41"/>
      <c r="TWX112" s="41"/>
      <c r="TWY112" s="41"/>
      <c r="TWZ112" s="41"/>
      <c r="TXA112" s="41"/>
      <c r="TXB112" s="41"/>
      <c r="TXC112" s="41"/>
      <c r="TXD112" s="41"/>
      <c r="TXE112" s="41"/>
      <c r="TXF112" s="41"/>
      <c r="TXG112" s="41"/>
      <c r="TXH112" s="41"/>
      <c r="TXI112" s="41"/>
      <c r="TXJ112" s="41"/>
      <c r="TXK112" s="41"/>
      <c r="TXL112" s="41"/>
      <c r="TXM112" s="41"/>
      <c r="TXN112" s="41"/>
      <c r="TXO112" s="41"/>
      <c r="TXP112" s="41"/>
      <c r="TXQ112" s="41"/>
      <c r="TXR112" s="41"/>
      <c r="TXS112" s="41"/>
      <c r="TXT112" s="41"/>
      <c r="TXU112" s="41"/>
      <c r="TXV112" s="41"/>
      <c r="TXW112" s="41"/>
      <c r="TXX112" s="41"/>
      <c r="TXY112" s="41"/>
      <c r="TXZ112" s="41"/>
      <c r="TYA112" s="41"/>
      <c r="TYB112" s="41"/>
      <c r="TYC112" s="41"/>
      <c r="TYD112" s="41"/>
      <c r="TYE112" s="41"/>
      <c r="TYF112" s="41"/>
      <c r="TYG112" s="41"/>
      <c r="TYH112" s="41"/>
      <c r="TYI112" s="41"/>
      <c r="TYJ112" s="41"/>
      <c r="TYK112" s="41"/>
      <c r="TYL112" s="41"/>
      <c r="TYM112" s="41"/>
      <c r="TYN112" s="41"/>
      <c r="TYO112" s="41"/>
      <c r="TYP112" s="41"/>
      <c r="TYQ112" s="41"/>
      <c r="TYR112" s="41"/>
      <c r="TYS112" s="41"/>
      <c r="TYT112" s="41"/>
      <c r="TYU112" s="41"/>
      <c r="TYV112" s="41"/>
      <c r="TYW112" s="41"/>
      <c r="TYX112" s="41"/>
      <c r="TYY112" s="41"/>
      <c r="TYZ112" s="41"/>
      <c r="TZA112" s="41"/>
      <c r="TZB112" s="41"/>
      <c r="TZC112" s="41"/>
      <c r="TZD112" s="41"/>
      <c r="TZE112" s="41"/>
      <c r="TZF112" s="41"/>
      <c r="TZG112" s="41"/>
      <c r="TZH112" s="41"/>
      <c r="TZI112" s="41"/>
      <c r="TZJ112" s="41"/>
      <c r="TZK112" s="41"/>
      <c r="TZL112" s="41"/>
      <c r="TZM112" s="41"/>
      <c r="TZN112" s="41"/>
      <c r="TZO112" s="41"/>
      <c r="TZP112" s="41"/>
      <c r="TZQ112" s="41"/>
      <c r="TZR112" s="41"/>
      <c r="TZS112" s="41"/>
      <c r="TZT112" s="41"/>
      <c r="TZU112" s="41"/>
      <c r="TZV112" s="41"/>
      <c r="TZW112" s="41"/>
      <c r="TZX112" s="41"/>
      <c r="TZY112" s="41"/>
      <c r="TZZ112" s="41"/>
      <c r="UAA112" s="41"/>
      <c r="UAB112" s="41"/>
      <c r="UAC112" s="41"/>
      <c r="UAD112" s="41"/>
      <c r="UAE112" s="41"/>
      <c r="UAF112" s="41"/>
      <c r="UAG112" s="41"/>
      <c r="UAH112" s="41"/>
      <c r="UAI112" s="41"/>
      <c r="UAJ112" s="41"/>
      <c r="UAK112" s="41"/>
      <c r="UAL112" s="41"/>
      <c r="UAM112" s="41"/>
      <c r="UAN112" s="41"/>
      <c r="UAO112" s="41"/>
      <c r="UAP112" s="41"/>
      <c r="UAQ112" s="41"/>
      <c r="UAR112" s="41"/>
      <c r="UAS112" s="41"/>
      <c r="UAT112" s="41"/>
      <c r="UAU112" s="41"/>
      <c r="UAV112" s="41"/>
      <c r="UAW112" s="41"/>
      <c r="UAX112" s="41"/>
      <c r="UAY112" s="41"/>
      <c r="UAZ112" s="41"/>
      <c r="UBA112" s="41"/>
      <c r="UBB112" s="41"/>
      <c r="UBC112" s="41"/>
      <c r="UBD112" s="41"/>
      <c r="UBE112" s="41"/>
      <c r="UBF112" s="41"/>
      <c r="UBG112" s="41"/>
      <c r="UBH112" s="41"/>
      <c r="UBI112" s="41"/>
      <c r="UBJ112" s="41"/>
      <c r="UBK112" s="41"/>
      <c r="UBL112" s="41"/>
      <c r="UBM112" s="41"/>
      <c r="UBN112" s="41"/>
      <c r="UBO112" s="41"/>
      <c r="UBP112" s="41"/>
      <c r="UBQ112" s="41"/>
      <c r="UBR112" s="41"/>
      <c r="UBS112" s="41"/>
      <c r="UBT112" s="41"/>
      <c r="UBU112" s="41"/>
      <c r="UBV112" s="41"/>
      <c r="UBW112" s="41"/>
      <c r="UBX112" s="41"/>
      <c r="UBY112" s="41"/>
      <c r="UBZ112" s="41"/>
      <c r="UCA112" s="41"/>
      <c r="UCB112" s="41"/>
      <c r="UCC112" s="41"/>
      <c r="UCD112" s="41"/>
      <c r="UCE112" s="41"/>
      <c r="UCF112" s="41"/>
      <c r="UCG112" s="41"/>
      <c r="UCH112" s="41"/>
      <c r="UCI112" s="41"/>
      <c r="UCJ112" s="41"/>
      <c r="UCK112" s="41"/>
      <c r="UCL112" s="41"/>
      <c r="UCM112" s="41"/>
      <c r="UCN112" s="41"/>
      <c r="UCO112" s="41"/>
      <c r="UCP112" s="41"/>
      <c r="UCQ112" s="41"/>
      <c r="UCR112" s="41"/>
      <c r="UCS112" s="41"/>
      <c r="UCT112" s="41"/>
      <c r="UCU112" s="41"/>
      <c r="UCV112" s="41"/>
      <c r="UCW112" s="41"/>
      <c r="UCX112" s="41"/>
      <c r="UCY112" s="41"/>
      <c r="UCZ112" s="41"/>
      <c r="UDA112" s="41"/>
      <c r="UDB112" s="41"/>
      <c r="UDC112" s="41"/>
      <c r="UDD112" s="41"/>
      <c r="UDE112" s="41"/>
      <c r="UDF112" s="41"/>
      <c r="UDG112" s="41"/>
      <c r="UDH112" s="41"/>
      <c r="UDI112" s="41"/>
      <c r="UDJ112" s="41"/>
      <c r="UDK112" s="41"/>
      <c r="UDL112" s="41"/>
      <c r="UDM112" s="41"/>
      <c r="UDN112" s="41"/>
      <c r="UDO112" s="41"/>
      <c r="UDP112" s="41"/>
      <c r="UDQ112" s="41"/>
      <c r="UDR112" s="41"/>
      <c r="UDS112" s="41"/>
      <c r="UDT112" s="41"/>
      <c r="UDU112" s="41"/>
      <c r="UDV112" s="41"/>
      <c r="UDW112" s="41"/>
      <c r="UDX112" s="41"/>
      <c r="UDY112" s="41"/>
      <c r="UEF112" s="41"/>
      <c r="UEG112" s="41"/>
      <c r="UEH112" s="41"/>
      <c r="UEI112" s="41"/>
      <c r="UEJ112" s="41"/>
      <c r="UEK112" s="41"/>
      <c r="UEL112" s="41"/>
      <c r="UEM112" s="41"/>
      <c r="UEN112" s="41"/>
      <c r="UEO112" s="41"/>
      <c r="UEP112" s="41"/>
      <c r="UEQ112" s="41"/>
      <c r="UER112" s="41"/>
      <c r="UES112" s="41"/>
      <c r="UET112" s="41"/>
      <c r="UEU112" s="41"/>
      <c r="UEV112" s="41"/>
      <c r="UEW112" s="41"/>
      <c r="UEX112" s="41"/>
      <c r="UEY112" s="41"/>
      <c r="UEZ112" s="41"/>
      <c r="UFA112" s="41"/>
      <c r="UFB112" s="41"/>
      <c r="UFC112" s="41"/>
      <c r="UFD112" s="41"/>
      <c r="UFE112" s="41"/>
      <c r="UFF112" s="41"/>
      <c r="UFG112" s="41"/>
      <c r="UFH112" s="41"/>
      <c r="UFI112" s="41"/>
      <c r="UFJ112" s="41"/>
      <c r="UFK112" s="41"/>
      <c r="UFL112" s="41"/>
      <c r="UFM112" s="41"/>
      <c r="UFN112" s="41"/>
      <c r="UFO112" s="41"/>
      <c r="UFP112" s="41"/>
      <c r="UFQ112" s="41"/>
      <c r="UFR112" s="41"/>
      <c r="UFS112" s="41"/>
      <c r="UFT112" s="41"/>
      <c r="UFU112" s="41"/>
      <c r="UFV112" s="41"/>
      <c r="UFW112" s="41"/>
      <c r="UFX112" s="41"/>
      <c r="UFY112" s="41"/>
      <c r="UFZ112" s="41"/>
      <c r="UGA112" s="41"/>
      <c r="UGB112" s="41"/>
      <c r="UGC112" s="41"/>
      <c r="UGD112" s="41"/>
      <c r="UGE112" s="41"/>
      <c r="UGF112" s="41"/>
      <c r="UGG112" s="41"/>
      <c r="UGH112" s="41"/>
      <c r="UGI112" s="41"/>
      <c r="UGJ112" s="41"/>
      <c r="UGK112" s="41"/>
      <c r="UGL112" s="41"/>
      <c r="UGM112" s="41"/>
      <c r="UGN112" s="41"/>
      <c r="UGO112" s="41"/>
      <c r="UGP112" s="41"/>
      <c r="UGQ112" s="41"/>
      <c r="UGR112" s="41"/>
      <c r="UGS112" s="41"/>
      <c r="UGT112" s="41"/>
      <c r="UGU112" s="41"/>
      <c r="UGV112" s="41"/>
      <c r="UGW112" s="41"/>
      <c r="UGX112" s="41"/>
      <c r="UGY112" s="41"/>
      <c r="UGZ112" s="41"/>
      <c r="UHA112" s="41"/>
      <c r="UHB112" s="41"/>
      <c r="UHC112" s="41"/>
      <c r="UHD112" s="41"/>
      <c r="UHE112" s="41"/>
      <c r="UHF112" s="41"/>
      <c r="UHG112" s="41"/>
      <c r="UHH112" s="41"/>
      <c r="UHI112" s="41"/>
      <c r="UHJ112" s="41"/>
      <c r="UHK112" s="41"/>
      <c r="UHL112" s="41"/>
      <c r="UHM112" s="41"/>
      <c r="UHN112" s="41"/>
      <c r="UHO112" s="41"/>
      <c r="UHP112" s="41"/>
      <c r="UHQ112" s="41"/>
      <c r="UHR112" s="41"/>
      <c r="UHS112" s="41"/>
      <c r="UHT112" s="41"/>
      <c r="UHU112" s="41"/>
      <c r="UHV112" s="41"/>
      <c r="UHW112" s="41"/>
      <c r="UHX112" s="41"/>
      <c r="UHY112" s="41"/>
      <c r="UHZ112" s="41"/>
      <c r="UIA112" s="41"/>
      <c r="UIB112" s="41"/>
      <c r="UIC112" s="41"/>
      <c r="UID112" s="41"/>
      <c r="UIE112" s="41"/>
      <c r="UIF112" s="41"/>
      <c r="UIG112" s="41"/>
      <c r="UIH112" s="41"/>
      <c r="UII112" s="41"/>
      <c r="UIJ112" s="41"/>
      <c r="UIK112" s="41"/>
      <c r="UIL112" s="41"/>
      <c r="UIM112" s="41"/>
      <c r="UIN112" s="41"/>
      <c r="UIO112" s="41"/>
      <c r="UIP112" s="41"/>
      <c r="UIQ112" s="41"/>
      <c r="UIR112" s="41"/>
      <c r="UIS112" s="41"/>
      <c r="UIT112" s="41"/>
      <c r="UIU112" s="41"/>
      <c r="UIV112" s="41"/>
      <c r="UIW112" s="41"/>
      <c r="UIX112" s="41"/>
      <c r="UIY112" s="41"/>
      <c r="UIZ112" s="41"/>
      <c r="UJA112" s="41"/>
      <c r="UJB112" s="41"/>
      <c r="UJC112" s="41"/>
      <c r="UJD112" s="41"/>
      <c r="UJE112" s="41"/>
      <c r="UJF112" s="41"/>
      <c r="UJG112" s="41"/>
      <c r="UJH112" s="41"/>
      <c r="UJI112" s="41"/>
      <c r="UJJ112" s="41"/>
      <c r="UJK112" s="41"/>
      <c r="UJL112" s="41"/>
      <c r="UJM112" s="41"/>
      <c r="UJN112" s="41"/>
      <c r="UJO112" s="41"/>
      <c r="UJP112" s="41"/>
      <c r="UJQ112" s="41"/>
      <c r="UJR112" s="41"/>
      <c r="UJS112" s="41"/>
      <c r="UJT112" s="41"/>
      <c r="UJU112" s="41"/>
      <c r="UJV112" s="41"/>
      <c r="UJW112" s="41"/>
      <c r="UJX112" s="41"/>
      <c r="UJY112" s="41"/>
      <c r="UJZ112" s="41"/>
      <c r="UKA112" s="41"/>
      <c r="UKB112" s="41"/>
      <c r="UKC112" s="41"/>
      <c r="UKD112" s="41"/>
      <c r="UKE112" s="41"/>
      <c r="UKF112" s="41"/>
      <c r="UKG112" s="41"/>
      <c r="UKH112" s="41"/>
      <c r="UKI112" s="41"/>
      <c r="UKJ112" s="41"/>
      <c r="UKK112" s="41"/>
      <c r="UKL112" s="41"/>
      <c r="UKM112" s="41"/>
      <c r="UKN112" s="41"/>
      <c r="UKO112" s="41"/>
      <c r="UKP112" s="41"/>
      <c r="UKQ112" s="41"/>
      <c r="UKR112" s="41"/>
      <c r="UKS112" s="41"/>
      <c r="UKT112" s="41"/>
      <c r="UKU112" s="41"/>
      <c r="UKV112" s="41"/>
      <c r="UKW112" s="41"/>
      <c r="UKX112" s="41"/>
      <c r="UKY112" s="41"/>
      <c r="UKZ112" s="41"/>
      <c r="ULA112" s="41"/>
      <c r="ULB112" s="41"/>
      <c r="ULC112" s="41"/>
      <c r="ULD112" s="41"/>
      <c r="ULE112" s="41"/>
      <c r="ULF112" s="41"/>
      <c r="ULG112" s="41"/>
      <c r="ULH112" s="41"/>
      <c r="ULI112" s="41"/>
      <c r="ULJ112" s="41"/>
      <c r="ULK112" s="41"/>
      <c r="ULL112" s="41"/>
      <c r="ULM112" s="41"/>
      <c r="ULN112" s="41"/>
      <c r="ULO112" s="41"/>
      <c r="ULP112" s="41"/>
      <c r="ULQ112" s="41"/>
      <c r="ULR112" s="41"/>
      <c r="ULS112" s="41"/>
      <c r="ULT112" s="41"/>
      <c r="ULU112" s="41"/>
      <c r="ULV112" s="41"/>
      <c r="ULW112" s="41"/>
      <c r="ULX112" s="41"/>
      <c r="ULY112" s="41"/>
      <c r="ULZ112" s="41"/>
      <c r="UMA112" s="41"/>
      <c r="UMB112" s="41"/>
      <c r="UMC112" s="41"/>
      <c r="UMD112" s="41"/>
      <c r="UME112" s="41"/>
      <c r="UMF112" s="41"/>
      <c r="UMG112" s="41"/>
      <c r="UMH112" s="41"/>
      <c r="UMI112" s="41"/>
      <c r="UMJ112" s="41"/>
      <c r="UMK112" s="41"/>
      <c r="UML112" s="41"/>
      <c r="UMM112" s="41"/>
      <c r="UMN112" s="41"/>
      <c r="UMO112" s="41"/>
      <c r="UMP112" s="41"/>
      <c r="UMQ112" s="41"/>
      <c r="UMR112" s="41"/>
      <c r="UMS112" s="41"/>
      <c r="UMT112" s="41"/>
      <c r="UMU112" s="41"/>
      <c r="UMV112" s="41"/>
      <c r="UMW112" s="41"/>
      <c r="UMX112" s="41"/>
      <c r="UMY112" s="41"/>
      <c r="UMZ112" s="41"/>
      <c r="UNA112" s="41"/>
      <c r="UNB112" s="41"/>
      <c r="UNC112" s="41"/>
      <c r="UND112" s="41"/>
      <c r="UNE112" s="41"/>
      <c r="UNF112" s="41"/>
      <c r="UNG112" s="41"/>
      <c r="UNH112" s="41"/>
      <c r="UNI112" s="41"/>
      <c r="UNJ112" s="41"/>
      <c r="UNK112" s="41"/>
      <c r="UNL112" s="41"/>
      <c r="UNM112" s="41"/>
      <c r="UNN112" s="41"/>
      <c r="UNO112" s="41"/>
      <c r="UNP112" s="41"/>
      <c r="UNQ112" s="41"/>
      <c r="UNR112" s="41"/>
      <c r="UNS112" s="41"/>
      <c r="UNT112" s="41"/>
      <c r="UNU112" s="41"/>
      <c r="UOB112" s="41"/>
      <c r="UOC112" s="41"/>
      <c r="UOD112" s="41"/>
      <c r="UOE112" s="41"/>
      <c r="UOF112" s="41"/>
      <c r="UOG112" s="41"/>
      <c r="UOH112" s="41"/>
      <c r="UOI112" s="41"/>
      <c r="UOJ112" s="41"/>
      <c r="UOK112" s="41"/>
      <c r="UOL112" s="41"/>
      <c r="UOM112" s="41"/>
      <c r="UON112" s="41"/>
      <c r="UOO112" s="41"/>
      <c r="UOP112" s="41"/>
      <c r="UOQ112" s="41"/>
      <c r="UOR112" s="41"/>
      <c r="UOS112" s="41"/>
      <c r="UOT112" s="41"/>
      <c r="UOU112" s="41"/>
      <c r="UOV112" s="41"/>
      <c r="UOW112" s="41"/>
      <c r="UOX112" s="41"/>
      <c r="UOY112" s="41"/>
      <c r="UOZ112" s="41"/>
      <c r="UPA112" s="41"/>
      <c r="UPB112" s="41"/>
      <c r="UPC112" s="41"/>
      <c r="UPD112" s="41"/>
      <c r="UPE112" s="41"/>
      <c r="UPF112" s="41"/>
      <c r="UPG112" s="41"/>
      <c r="UPH112" s="41"/>
      <c r="UPI112" s="41"/>
      <c r="UPJ112" s="41"/>
      <c r="UPK112" s="41"/>
      <c r="UPL112" s="41"/>
      <c r="UPM112" s="41"/>
      <c r="UPN112" s="41"/>
      <c r="UPO112" s="41"/>
      <c r="UPP112" s="41"/>
      <c r="UPQ112" s="41"/>
      <c r="UPR112" s="41"/>
      <c r="UPS112" s="41"/>
      <c r="UPT112" s="41"/>
      <c r="UPU112" s="41"/>
      <c r="UPV112" s="41"/>
      <c r="UPW112" s="41"/>
      <c r="UPX112" s="41"/>
      <c r="UPY112" s="41"/>
      <c r="UPZ112" s="41"/>
      <c r="UQA112" s="41"/>
      <c r="UQB112" s="41"/>
      <c r="UQC112" s="41"/>
      <c r="UQD112" s="41"/>
      <c r="UQE112" s="41"/>
      <c r="UQF112" s="41"/>
      <c r="UQG112" s="41"/>
      <c r="UQH112" s="41"/>
      <c r="UQI112" s="41"/>
      <c r="UQJ112" s="41"/>
      <c r="UQK112" s="41"/>
      <c r="UQL112" s="41"/>
      <c r="UQM112" s="41"/>
      <c r="UQN112" s="41"/>
      <c r="UQO112" s="41"/>
      <c r="UQP112" s="41"/>
      <c r="UQQ112" s="41"/>
      <c r="UQR112" s="41"/>
      <c r="UQS112" s="41"/>
      <c r="UQT112" s="41"/>
      <c r="UQU112" s="41"/>
      <c r="UQV112" s="41"/>
      <c r="UQW112" s="41"/>
      <c r="UQX112" s="41"/>
      <c r="UQY112" s="41"/>
      <c r="UQZ112" s="41"/>
      <c r="URA112" s="41"/>
      <c r="URB112" s="41"/>
      <c r="URC112" s="41"/>
      <c r="URD112" s="41"/>
      <c r="URE112" s="41"/>
      <c r="URF112" s="41"/>
      <c r="URG112" s="41"/>
      <c r="URH112" s="41"/>
      <c r="URI112" s="41"/>
      <c r="URJ112" s="41"/>
      <c r="URK112" s="41"/>
      <c r="URL112" s="41"/>
      <c r="URM112" s="41"/>
      <c r="URN112" s="41"/>
      <c r="URO112" s="41"/>
      <c r="URP112" s="41"/>
      <c r="URQ112" s="41"/>
      <c r="URR112" s="41"/>
      <c r="URS112" s="41"/>
      <c r="URT112" s="41"/>
      <c r="URU112" s="41"/>
      <c r="URV112" s="41"/>
      <c r="URW112" s="41"/>
      <c r="URX112" s="41"/>
      <c r="URY112" s="41"/>
      <c r="URZ112" s="41"/>
      <c r="USA112" s="41"/>
      <c r="USB112" s="41"/>
      <c r="USC112" s="41"/>
      <c r="USD112" s="41"/>
      <c r="USE112" s="41"/>
      <c r="USF112" s="41"/>
      <c r="USG112" s="41"/>
      <c r="USH112" s="41"/>
      <c r="USI112" s="41"/>
      <c r="USJ112" s="41"/>
      <c r="USK112" s="41"/>
      <c r="USL112" s="41"/>
      <c r="USM112" s="41"/>
      <c r="USN112" s="41"/>
      <c r="USO112" s="41"/>
      <c r="USP112" s="41"/>
      <c r="USQ112" s="41"/>
      <c r="USR112" s="41"/>
      <c r="USS112" s="41"/>
      <c r="UST112" s="41"/>
      <c r="USU112" s="41"/>
      <c r="USV112" s="41"/>
      <c r="USW112" s="41"/>
      <c r="USX112" s="41"/>
      <c r="USY112" s="41"/>
      <c r="USZ112" s="41"/>
      <c r="UTA112" s="41"/>
      <c r="UTB112" s="41"/>
      <c r="UTC112" s="41"/>
      <c r="UTD112" s="41"/>
      <c r="UTE112" s="41"/>
      <c r="UTF112" s="41"/>
      <c r="UTG112" s="41"/>
      <c r="UTH112" s="41"/>
      <c r="UTI112" s="41"/>
      <c r="UTJ112" s="41"/>
      <c r="UTK112" s="41"/>
      <c r="UTL112" s="41"/>
      <c r="UTM112" s="41"/>
      <c r="UTN112" s="41"/>
      <c r="UTO112" s="41"/>
      <c r="UTP112" s="41"/>
      <c r="UTQ112" s="41"/>
      <c r="UTR112" s="41"/>
      <c r="UTS112" s="41"/>
      <c r="UTT112" s="41"/>
      <c r="UTU112" s="41"/>
      <c r="UTV112" s="41"/>
      <c r="UTW112" s="41"/>
      <c r="UTX112" s="41"/>
      <c r="UTY112" s="41"/>
      <c r="UTZ112" s="41"/>
      <c r="UUA112" s="41"/>
      <c r="UUB112" s="41"/>
      <c r="UUC112" s="41"/>
      <c r="UUD112" s="41"/>
      <c r="UUE112" s="41"/>
      <c r="UUF112" s="41"/>
      <c r="UUG112" s="41"/>
      <c r="UUH112" s="41"/>
      <c r="UUI112" s="41"/>
      <c r="UUJ112" s="41"/>
      <c r="UUK112" s="41"/>
      <c r="UUL112" s="41"/>
      <c r="UUM112" s="41"/>
      <c r="UUN112" s="41"/>
      <c r="UUO112" s="41"/>
      <c r="UUP112" s="41"/>
      <c r="UUQ112" s="41"/>
      <c r="UUR112" s="41"/>
      <c r="UUS112" s="41"/>
      <c r="UUT112" s="41"/>
      <c r="UUU112" s="41"/>
      <c r="UUV112" s="41"/>
      <c r="UUW112" s="41"/>
      <c r="UUX112" s="41"/>
      <c r="UUY112" s="41"/>
      <c r="UUZ112" s="41"/>
      <c r="UVA112" s="41"/>
      <c r="UVB112" s="41"/>
      <c r="UVC112" s="41"/>
      <c r="UVD112" s="41"/>
      <c r="UVE112" s="41"/>
      <c r="UVF112" s="41"/>
      <c r="UVG112" s="41"/>
      <c r="UVH112" s="41"/>
      <c r="UVI112" s="41"/>
      <c r="UVJ112" s="41"/>
      <c r="UVK112" s="41"/>
      <c r="UVL112" s="41"/>
      <c r="UVM112" s="41"/>
      <c r="UVN112" s="41"/>
      <c r="UVO112" s="41"/>
      <c r="UVP112" s="41"/>
      <c r="UVQ112" s="41"/>
      <c r="UVR112" s="41"/>
      <c r="UVS112" s="41"/>
      <c r="UVT112" s="41"/>
      <c r="UVU112" s="41"/>
      <c r="UVV112" s="41"/>
      <c r="UVW112" s="41"/>
      <c r="UVX112" s="41"/>
      <c r="UVY112" s="41"/>
      <c r="UVZ112" s="41"/>
      <c r="UWA112" s="41"/>
      <c r="UWB112" s="41"/>
      <c r="UWC112" s="41"/>
      <c r="UWD112" s="41"/>
      <c r="UWE112" s="41"/>
      <c r="UWF112" s="41"/>
      <c r="UWG112" s="41"/>
      <c r="UWH112" s="41"/>
      <c r="UWI112" s="41"/>
      <c r="UWJ112" s="41"/>
      <c r="UWK112" s="41"/>
      <c r="UWL112" s="41"/>
      <c r="UWM112" s="41"/>
      <c r="UWN112" s="41"/>
      <c r="UWO112" s="41"/>
      <c r="UWP112" s="41"/>
      <c r="UWQ112" s="41"/>
      <c r="UWR112" s="41"/>
      <c r="UWS112" s="41"/>
      <c r="UWT112" s="41"/>
      <c r="UWU112" s="41"/>
      <c r="UWV112" s="41"/>
      <c r="UWW112" s="41"/>
      <c r="UWX112" s="41"/>
      <c r="UWY112" s="41"/>
      <c r="UWZ112" s="41"/>
      <c r="UXA112" s="41"/>
      <c r="UXB112" s="41"/>
      <c r="UXC112" s="41"/>
      <c r="UXD112" s="41"/>
      <c r="UXE112" s="41"/>
      <c r="UXF112" s="41"/>
      <c r="UXG112" s="41"/>
      <c r="UXH112" s="41"/>
      <c r="UXI112" s="41"/>
      <c r="UXJ112" s="41"/>
      <c r="UXK112" s="41"/>
      <c r="UXL112" s="41"/>
      <c r="UXM112" s="41"/>
      <c r="UXN112" s="41"/>
      <c r="UXO112" s="41"/>
      <c r="UXP112" s="41"/>
      <c r="UXQ112" s="41"/>
      <c r="UXX112" s="41"/>
      <c r="UXY112" s="41"/>
      <c r="UXZ112" s="41"/>
      <c r="UYA112" s="41"/>
      <c r="UYB112" s="41"/>
      <c r="UYC112" s="41"/>
      <c r="UYD112" s="41"/>
      <c r="UYE112" s="41"/>
      <c r="UYF112" s="41"/>
      <c r="UYG112" s="41"/>
      <c r="UYH112" s="41"/>
      <c r="UYI112" s="41"/>
      <c r="UYJ112" s="41"/>
      <c r="UYK112" s="41"/>
      <c r="UYL112" s="41"/>
      <c r="UYM112" s="41"/>
      <c r="UYN112" s="41"/>
      <c r="UYO112" s="41"/>
      <c r="UYP112" s="41"/>
      <c r="UYQ112" s="41"/>
      <c r="UYR112" s="41"/>
      <c r="UYS112" s="41"/>
      <c r="UYT112" s="41"/>
      <c r="UYU112" s="41"/>
      <c r="UYV112" s="41"/>
      <c r="UYW112" s="41"/>
      <c r="UYX112" s="41"/>
      <c r="UYY112" s="41"/>
      <c r="UYZ112" s="41"/>
      <c r="UZA112" s="41"/>
      <c r="UZB112" s="41"/>
      <c r="UZC112" s="41"/>
      <c r="UZD112" s="41"/>
      <c r="UZE112" s="41"/>
      <c r="UZF112" s="41"/>
      <c r="UZG112" s="41"/>
      <c r="UZH112" s="41"/>
      <c r="UZI112" s="41"/>
      <c r="UZJ112" s="41"/>
      <c r="UZK112" s="41"/>
      <c r="UZL112" s="41"/>
      <c r="UZM112" s="41"/>
      <c r="UZN112" s="41"/>
      <c r="UZO112" s="41"/>
      <c r="UZP112" s="41"/>
      <c r="UZQ112" s="41"/>
      <c r="UZR112" s="41"/>
      <c r="UZS112" s="41"/>
      <c r="UZT112" s="41"/>
      <c r="UZU112" s="41"/>
      <c r="UZV112" s="41"/>
      <c r="UZW112" s="41"/>
      <c r="UZX112" s="41"/>
      <c r="UZY112" s="41"/>
      <c r="UZZ112" s="41"/>
      <c r="VAA112" s="41"/>
      <c r="VAB112" s="41"/>
      <c r="VAC112" s="41"/>
      <c r="VAD112" s="41"/>
      <c r="VAE112" s="41"/>
      <c r="VAF112" s="41"/>
      <c r="VAG112" s="41"/>
      <c r="VAH112" s="41"/>
      <c r="VAI112" s="41"/>
      <c r="VAJ112" s="41"/>
      <c r="VAK112" s="41"/>
      <c r="VAL112" s="41"/>
      <c r="VAM112" s="41"/>
      <c r="VAN112" s="41"/>
      <c r="VAO112" s="41"/>
      <c r="VAP112" s="41"/>
      <c r="VAQ112" s="41"/>
      <c r="VAR112" s="41"/>
      <c r="VAS112" s="41"/>
      <c r="VAT112" s="41"/>
      <c r="VAU112" s="41"/>
      <c r="VAV112" s="41"/>
      <c r="VAW112" s="41"/>
      <c r="VAX112" s="41"/>
      <c r="VAY112" s="41"/>
      <c r="VAZ112" s="41"/>
      <c r="VBA112" s="41"/>
      <c r="VBB112" s="41"/>
      <c r="VBC112" s="41"/>
      <c r="VBD112" s="41"/>
      <c r="VBE112" s="41"/>
      <c r="VBF112" s="41"/>
      <c r="VBG112" s="41"/>
      <c r="VBH112" s="41"/>
      <c r="VBI112" s="41"/>
      <c r="VBJ112" s="41"/>
      <c r="VBK112" s="41"/>
      <c r="VBL112" s="41"/>
      <c r="VBM112" s="41"/>
      <c r="VBN112" s="41"/>
      <c r="VBO112" s="41"/>
      <c r="VBP112" s="41"/>
      <c r="VBQ112" s="41"/>
      <c r="VBR112" s="41"/>
      <c r="VBS112" s="41"/>
      <c r="VBT112" s="41"/>
      <c r="VBU112" s="41"/>
      <c r="VBV112" s="41"/>
      <c r="VBW112" s="41"/>
      <c r="VBX112" s="41"/>
      <c r="VBY112" s="41"/>
      <c r="VBZ112" s="41"/>
      <c r="VCA112" s="41"/>
      <c r="VCB112" s="41"/>
      <c r="VCC112" s="41"/>
      <c r="VCD112" s="41"/>
      <c r="VCE112" s="41"/>
      <c r="VCF112" s="41"/>
      <c r="VCG112" s="41"/>
      <c r="VCH112" s="41"/>
      <c r="VCI112" s="41"/>
      <c r="VCJ112" s="41"/>
      <c r="VCK112" s="41"/>
      <c r="VCL112" s="41"/>
      <c r="VCM112" s="41"/>
      <c r="VCN112" s="41"/>
      <c r="VCO112" s="41"/>
      <c r="VCP112" s="41"/>
      <c r="VCQ112" s="41"/>
      <c r="VCR112" s="41"/>
      <c r="VCS112" s="41"/>
      <c r="VCT112" s="41"/>
      <c r="VCU112" s="41"/>
      <c r="VCV112" s="41"/>
      <c r="VCW112" s="41"/>
      <c r="VCX112" s="41"/>
      <c r="VCY112" s="41"/>
      <c r="VCZ112" s="41"/>
      <c r="VDA112" s="41"/>
      <c r="VDB112" s="41"/>
      <c r="VDC112" s="41"/>
      <c r="VDD112" s="41"/>
      <c r="VDE112" s="41"/>
      <c r="VDF112" s="41"/>
      <c r="VDG112" s="41"/>
      <c r="VDH112" s="41"/>
      <c r="VDI112" s="41"/>
      <c r="VDJ112" s="41"/>
      <c r="VDK112" s="41"/>
      <c r="VDL112" s="41"/>
      <c r="VDM112" s="41"/>
      <c r="VDN112" s="41"/>
      <c r="VDO112" s="41"/>
      <c r="VDP112" s="41"/>
      <c r="VDQ112" s="41"/>
      <c r="VDR112" s="41"/>
      <c r="VDS112" s="41"/>
      <c r="VDT112" s="41"/>
      <c r="VDU112" s="41"/>
      <c r="VDV112" s="41"/>
      <c r="VDW112" s="41"/>
      <c r="VDX112" s="41"/>
      <c r="VDY112" s="41"/>
      <c r="VDZ112" s="41"/>
      <c r="VEA112" s="41"/>
      <c r="VEB112" s="41"/>
      <c r="VEC112" s="41"/>
      <c r="VED112" s="41"/>
      <c r="VEE112" s="41"/>
      <c r="VEF112" s="41"/>
      <c r="VEG112" s="41"/>
      <c r="VEH112" s="41"/>
      <c r="VEI112" s="41"/>
      <c r="VEJ112" s="41"/>
      <c r="VEK112" s="41"/>
      <c r="VEL112" s="41"/>
      <c r="VEM112" s="41"/>
      <c r="VEN112" s="41"/>
      <c r="VEO112" s="41"/>
      <c r="VEP112" s="41"/>
      <c r="VEQ112" s="41"/>
      <c r="VER112" s="41"/>
      <c r="VES112" s="41"/>
      <c r="VET112" s="41"/>
      <c r="VEU112" s="41"/>
      <c r="VEV112" s="41"/>
      <c r="VEW112" s="41"/>
      <c r="VEX112" s="41"/>
      <c r="VEY112" s="41"/>
      <c r="VEZ112" s="41"/>
      <c r="VFA112" s="41"/>
      <c r="VFB112" s="41"/>
      <c r="VFC112" s="41"/>
      <c r="VFD112" s="41"/>
      <c r="VFE112" s="41"/>
      <c r="VFF112" s="41"/>
      <c r="VFG112" s="41"/>
      <c r="VFH112" s="41"/>
      <c r="VFI112" s="41"/>
      <c r="VFJ112" s="41"/>
      <c r="VFK112" s="41"/>
      <c r="VFL112" s="41"/>
      <c r="VFM112" s="41"/>
      <c r="VFN112" s="41"/>
      <c r="VFO112" s="41"/>
      <c r="VFP112" s="41"/>
      <c r="VFQ112" s="41"/>
      <c r="VFR112" s="41"/>
      <c r="VFS112" s="41"/>
      <c r="VFT112" s="41"/>
      <c r="VFU112" s="41"/>
      <c r="VFV112" s="41"/>
      <c r="VFW112" s="41"/>
      <c r="VFX112" s="41"/>
      <c r="VFY112" s="41"/>
      <c r="VFZ112" s="41"/>
      <c r="VGA112" s="41"/>
      <c r="VGB112" s="41"/>
      <c r="VGC112" s="41"/>
      <c r="VGD112" s="41"/>
      <c r="VGE112" s="41"/>
      <c r="VGF112" s="41"/>
      <c r="VGG112" s="41"/>
      <c r="VGH112" s="41"/>
      <c r="VGI112" s="41"/>
      <c r="VGJ112" s="41"/>
      <c r="VGK112" s="41"/>
      <c r="VGL112" s="41"/>
      <c r="VGM112" s="41"/>
      <c r="VGN112" s="41"/>
      <c r="VGO112" s="41"/>
      <c r="VGP112" s="41"/>
      <c r="VGQ112" s="41"/>
      <c r="VGR112" s="41"/>
      <c r="VGS112" s="41"/>
      <c r="VGT112" s="41"/>
      <c r="VGU112" s="41"/>
      <c r="VGV112" s="41"/>
      <c r="VGW112" s="41"/>
      <c r="VGX112" s="41"/>
      <c r="VGY112" s="41"/>
      <c r="VGZ112" s="41"/>
      <c r="VHA112" s="41"/>
      <c r="VHB112" s="41"/>
      <c r="VHC112" s="41"/>
      <c r="VHD112" s="41"/>
      <c r="VHE112" s="41"/>
      <c r="VHF112" s="41"/>
      <c r="VHG112" s="41"/>
      <c r="VHH112" s="41"/>
      <c r="VHI112" s="41"/>
      <c r="VHJ112" s="41"/>
      <c r="VHK112" s="41"/>
      <c r="VHL112" s="41"/>
      <c r="VHM112" s="41"/>
      <c r="VHT112" s="41"/>
      <c r="VHU112" s="41"/>
      <c r="VHV112" s="41"/>
      <c r="VHW112" s="41"/>
      <c r="VHX112" s="41"/>
      <c r="VHY112" s="41"/>
      <c r="VHZ112" s="41"/>
      <c r="VIA112" s="41"/>
      <c r="VIB112" s="41"/>
      <c r="VIC112" s="41"/>
      <c r="VID112" s="41"/>
      <c r="VIE112" s="41"/>
      <c r="VIF112" s="41"/>
      <c r="VIG112" s="41"/>
      <c r="VIH112" s="41"/>
      <c r="VII112" s="41"/>
      <c r="VIJ112" s="41"/>
      <c r="VIK112" s="41"/>
      <c r="VIL112" s="41"/>
      <c r="VIM112" s="41"/>
      <c r="VIN112" s="41"/>
      <c r="VIO112" s="41"/>
      <c r="VIP112" s="41"/>
      <c r="VIQ112" s="41"/>
      <c r="VIR112" s="41"/>
      <c r="VIS112" s="41"/>
      <c r="VIT112" s="41"/>
      <c r="VIU112" s="41"/>
      <c r="VIV112" s="41"/>
      <c r="VIW112" s="41"/>
      <c r="VIX112" s="41"/>
      <c r="VIY112" s="41"/>
      <c r="VIZ112" s="41"/>
      <c r="VJA112" s="41"/>
      <c r="VJB112" s="41"/>
      <c r="VJC112" s="41"/>
      <c r="VJD112" s="41"/>
      <c r="VJE112" s="41"/>
      <c r="VJF112" s="41"/>
      <c r="VJG112" s="41"/>
      <c r="VJH112" s="41"/>
      <c r="VJI112" s="41"/>
      <c r="VJJ112" s="41"/>
      <c r="VJK112" s="41"/>
      <c r="VJL112" s="41"/>
      <c r="VJM112" s="41"/>
      <c r="VJN112" s="41"/>
      <c r="VJO112" s="41"/>
      <c r="VJP112" s="41"/>
      <c r="VJQ112" s="41"/>
      <c r="VJR112" s="41"/>
      <c r="VJS112" s="41"/>
      <c r="VJT112" s="41"/>
      <c r="VJU112" s="41"/>
      <c r="VJV112" s="41"/>
      <c r="VJW112" s="41"/>
      <c r="VJX112" s="41"/>
      <c r="VJY112" s="41"/>
      <c r="VJZ112" s="41"/>
      <c r="VKA112" s="41"/>
      <c r="VKB112" s="41"/>
      <c r="VKC112" s="41"/>
      <c r="VKD112" s="41"/>
      <c r="VKE112" s="41"/>
      <c r="VKF112" s="41"/>
      <c r="VKG112" s="41"/>
      <c r="VKH112" s="41"/>
      <c r="VKI112" s="41"/>
      <c r="VKJ112" s="41"/>
      <c r="VKK112" s="41"/>
      <c r="VKL112" s="41"/>
      <c r="VKM112" s="41"/>
      <c r="VKN112" s="41"/>
      <c r="VKO112" s="41"/>
      <c r="VKP112" s="41"/>
      <c r="VKQ112" s="41"/>
      <c r="VKR112" s="41"/>
      <c r="VKS112" s="41"/>
      <c r="VKT112" s="41"/>
      <c r="VKU112" s="41"/>
      <c r="VKV112" s="41"/>
      <c r="VKW112" s="41"/>
      <c r="VKX112" s="41"/>
      <c r="VKY112" s="41"/>
      <c r="VKZ112" s="41"/>
      <c r="VLA112" s="41"/>
      <c r="VLB112" s="41"/>
      <c r="VLC112" s="41"/>
      <c r="VLD112" s="41"/>
      <c r="VLE112" s="41"/>
      <c r="VLF112" s="41"/>
      <c r="VLG112" s="41"/>
      <c r="VLH112" s="41"/>
      <c r="VLI112" s="41"/>
      <c r="VLJ112" s="41"/>
      <c r="VLK112" s="41"/>
      <c r="VLL112" s="41"/>
      <c r="VLM112" s="41"/>
      <c r="VLN112" s="41"/>
      <c r="VLO112" s="41"/>
      <c r="VLP112" s="41"/>
      <c r="VLQ112" s="41"/>
      <c r="VLR112" s="41"/>
      <c r="VLS112" s="41"/>
      <c r="VLT112" s="41"/>
      <c r="VLU112" s="41"/>
      <c r="VLV112" s="41"/>
      <c r="VLW112" s="41"/>
      <c r="VLX112" s="41"/>
      <c r="VLY112" s="41"/>
      <c r="VLZ112" s="41"/>
      <c r="VMA112" s="41"/>
      <c r="VMB112" s="41"/>
      <c r="VMC112" s="41"/>
      <c r="VMD112" s="41"/>
      <c r="VME112" s="41"/>
      <c r="VMF112" s="41"/>
      <c r="VMG112" s="41"/>
      <c r="VMH112" s="41"/>
      <c r="VMI112" s="41"/>
      <c r="VMJ112" s="41"/>
      <c r="VMK112" s="41"/>
      <c r="VML112" s="41"/>
      <c r="VMM112" s="41"/>
      <c r="VMN112" s="41"/>
      <c r="VMO112" s="41"/>
      <c r="VMP112" s="41"/>
      <c r="VMQ112" s="41"/>
      <c r="VMR112" s="41"/>
      <c r="VMS112" s="41"/>
      <c r="VMT112" s="41"/>
      <c r="VMU112" s="41"/>
      <c r="VMV112" s="41"/>
      <c r="VMW112" s="41"/>
      <c r="VMX112" s="41"/>
      <c r="VMY112" s="41"/>
      <c r="VMZ112" s="41"/>
      <c r="VNA112" s="41"/>
      <c r="VNB112" s="41"/>
      <c r="VNC112" s="41"/>
      <c r="VND112" s="41"/>
      <c r="VNE112" s="41"/>
      <c r="VNF112" s="41"/>
      <c r="VNG112" s="41"/>
      <c r="VNH112" s="41"/>
      <c r="VNI112" s="41"/>
      <c r="VNJ112" s="41"/>
      <c r="VNK112" s="41"/>
      <c r="VNL112" s="41"/>
      <c r="VNM112" s="41"/>
      <c r="VNN112" s="41"/>
      <c r="VNO112" s="41"/>
      <c r="VNP112" s="41"/>
      <c r="VNQ112" s="41"/>
      <c r="VNR112" s="41"/>
      <c r="VNS112" s="41"/>
      <c r="VNT112" s="41"/>
      <c r="VNU112" s="41"/>
      <c r="VNV112" s="41"/>
      <c r="VNW112" s="41"/>
      <c r="VNX112" s="41"/>
      <c r="VNY112" s="41"/>
      <c r="VNZ112" s="41"/>
      <c r="VOA112" s="41"/>
      <c r="VOB112" s="41"/>
      <c r="VOC112" s="41"/>
      <c r="VOD112" s="41"/>
      <c r="VOE112" s="41"/>
      <c r="VOF112" s="41"/>
      <c r="VOG112" s="41"/>
      <c r="VOH112" s="41"/>
      <c r="VOI112" s="41"/>
      <c r="VOJ112" s="41"/>
      <c r="VOK112" s="41"/>
      <c r="VOL112" s="41"/>
      <c r="VOM112" s="41"/>
      <c r="VON112" s="41"/>
      <c r="VOO112" s="41"/>
      <c r="VOP112" s="41"/>
      <c r="VOQ112" s="41"/>
      <c r="VOR112" s="41"/>
      <c r="VOS112" s="41"/>
      <c r="VOT112" s="41"/>
      <c r="VOU112" s="41"/>
      <c r="VOV112" s="41"/>
      <c r="VOW112" s="41"/>
      <c r="VOX112" s="41"/>
      <c r="VOY112" s="41"/>
      <c r="VOZ112" s="41"/>
      <c r="VPA112" s="41"/>
      <c r="VPB112" s="41"/>
      <c r="VPC112" s="41"/>
      <c r="VPD112" s="41"/>
      <c r="VPE112" s="41"/>
      <c r="VPF112" s="41"/>
      <c r="VPG112" s="41"/>
      <c r="VPH112" s="41"/>
      <c r="VPI112" s="41"/>
      <c r="VPJ112" s="41"/>
      <c r="VPK112" s="41"/>
      <c r="VPL112" s="41"/>
      <c r="VPM112" s="41"/>
      <c r="VPN112" s="41"/>
      <c r="VPO112" s="41"/>
      <c r="VPP112" s="41"/>
      <c r="VPQ112" s="41"/>
      <c r="VPR112" s="41"/>
      <c r="VPS112" s="41"/>
      <c r="VPT112" s="41"/>
      <c r="VPU112" s="41"/>
      <c r="VPV112" s="41"/>
      <c r="VPW112" s="41"/>
      <c r="VPX112" s="41"/>
      <c r="VPY112" s="41"/>
      <c r="VPZ112" s="41"/>
      <c r="VQA112" s="41"/>
      <c r="VQB112" s="41"/>
      <c r="VQC112" s="41"/>
      <c r="VQD112" s="41"/>
      <c r="VQE112" s="41"/>
      <c r="VQF112" s="41"/>
      <c r="VQG112" s="41"/>
      <c r="VQH112" s="41"/>
      <c r="VQI112" s="41"/>
      <c r="VQJ112" s="41"/>
      <c r="VQK112" s="41"/>
      <c r="VQL112" s="41"/>
      <c r="VQM112" s="41"/>
      <c r="VQN112" s="41"/>
      <c r="VQO112" s="41"/>
      <c r="VQP112" s="41"/>
      <c r="VQQ112" s="41"/>
      <c r="VQR112" s="41"/>
      <c r="VQS112" s="41"/>
      <c r="VQT112" s="41"/>
      <c r="VQU112" s="41"/>
      <c r="VQV112" s="41"/>
      <c r="VQW112" s="41"/>
      <c r="VQX112" s="41"/>
      <c r="VQY112" s="41"/>
      <c r="VQZ112" s="41"/>
      <c r="VRA112" s="41"/>
      <c r="VRB112" s="41"/>
      <c r="VRC112" s="41"/>
      <c r="VRD112" s="41"/>
      <c r="VRE112" s="41"/>
      <c r="VRF112" s="41"/>
      <c r="VRG112" s="41"/>
      <c r="VRH112" s="41"/>
      <c r="VRI112" s="41"/>
      <c r="VRP112" s="41"/>
      <c r="VRQ112" s="41"/>
      <c r="VRR112" s="41"/>
      <c r="VRS112" s="41"/>
      <c r="VRT112" s="41"/>
      <c r="VRU112" s="41"/>
      <c r="VRV112" s="41"/>
      <c r="VRW112" s="41"/>
      <c r="VRX112" s="41"/>
      <c r="VRY112" s="41"/>
      <c r="VRZ112" s="41"/>
      <c r="VSA112" s="41"/>
      <c r="VSB112" s="41"/>
      <c r="VSC112" s="41"/>
      <c r="VSD112" s="41"/>
      <c r="VSE112" s="41"/>
      <c r="VSF112" s="41"/>
      <c r="VSG112" s="41"/>
      <c r="VSH112" s="41"/>
      <c r="VSI112" s="41"/>
      <c r="VSJ112" s="41"/>
      <c r="VSK112" s="41"/>
      <c r="VSL112" s="41"/>
      <c r="VSM112" s="41"/>
      <c r="VSN112" s="41"/>
      <c r="VSO112" s="41"/>
      <c r="VSP112" s="41"/>
      <c r="VSQ112" s="41"/>
      <c r="VSR112" s="41"/>
      <c r="VSS112" s="41"/>
      <c r="VST112" s="41"/>
      <c r="VSU112" s="41"/>
      <c r="VSV112" s="41"/>
      <c r="VSW112" s="41"/>
      <c r="VSX112" s="41"/>
      <c r="VSY112" s="41"/>
      <c r="VSZ112" s="41"/>
      <c r="VTA112" s="41"/>
      <c r="VTB112" s="41"/>
      <c r="VTC112" s="41"/>
      <c r="VTD112" s="41"/>
      <c r="VTE112" s="41"/>
      <c r="VTF112" s="41"/>
      <c r="VTG112" s="41"/>
      <c r="VTH112" s="41"/>
      <c r="VTI112" s="41"/>
      <c r="VTJ112" s="41"/>
      <c r="VTK112" s="41"/>
      <c r="VTL112" s="41"/>
      <c r="VTM112" s="41"/>
      <c r="VTN112" s="41"/>
      <c r="VTO112" s="41"/>
      <c r="VTP112" s="41"/>
      <c r="VTQ112" s="41"/>
      <c r="VTR112" s="41"/>
      <c r="VTS112" s="41"/>
      <c r="VTT112" s="41"/>
      <c r="VTU112" s="41"/>
      <c r="VTV112" s="41"/>
      <c r="VTW112" s="41"/>
      <c r="VTX112" s="41"/>
      <c r="VTY112" s="41"/>
      <c r="VTZ112" s="41"/>
      <c r="VUA112" s="41"/>
      <c r="VUB112" s="41"/>
      <c r="VUC112" s="41"/>
      <c r="VUD112" s="41"/>
      <c r="VUE112" s="41"/>
      <c r="VUF112" s="41"/>
      <c r="VUG112" s="41"/>
      <c r="VUH112" s="41"/>
      <c r="VUI112" s="41"/>
      <c r="VUJ112" s="41"/>
      <c r="VUK112" s="41"/>
      <c r="VUL112" s="41"/>
      <c r="VUM112" s="41"/>
      <c r="VUN112" s="41"/>
      <c r="VUO112" s="41"/>
      <c r="VUP112" s="41"/>
      <c r="VUQ112" s="41"/>
      <c r="VUR112" s="41"/>
      <c r="VUS112" s="41"/>
      <c r="VUT112" s="41"/>
      <c r="VUU112" s="41"/>
      <c r="VUV112" s="41"/>
      <c r="VUW112" s="41"/>
      <c r="VUX112" s="41"/>
      <c r="VUY112" s="41"/>
      <c r="VUZ112" s="41"/>
      <c r="VVA112" s="41"/>
      <c r="VVB112" s="41"/>
      <c r="VVC112" s="41"/>
      <c r="VVD112" s="41"/>
      <c r="VVE112" s="41"/>
      <c r="VVF112" s="41"/>
      <c r="VVG112" s="41"/>
      <c r="VVH112" s="41"/>
      <c r="VVI112" s="41"/>
      <c r="VVJ112" s="41"/>
      <c r="VVK112" s="41"/>
      <c r="VVL112" s="41"/>
      <c r="VVM112" s="41"/>
      <c r="VVN112" s="41"/>
      <c r="VVO112" s="41"/>
      <c r="VVP112" s="41"/>
      <c r="VVQ112" s="41"/>
      <c r="VVR112" s="41"/>
      <c r="VVS112" s="41"/>
      <c r="VVT112" s="41"/>
      <c r="VVU112" s="41"/>
      <c r="VVV112" s="41"/>
      <c r="VVW112" s="41"/>
      <c r="VVX112" s="41"/>
      <c r="VVY112" s="41"/>
      <c r="VVZ112" s="41"/>
      <c r="VWA112" s="41"/>
      <c r="VWB112" s="41"/>
      <c r="VWC112" s="41"/>
      <c r="VWD112" s="41"/>
      <c r="VWE112" s="41"/>
      <c r="VWF112" s="41"/>
      <c r="VWG112" s="41"/>
      <c r="VWH112" s="41"/>
      <c r="VWI112" s="41"/>
      <c r="VWJ112" s="41"/>
      <c r="VWK112" s="41"/>
      <c r="VWL112" s="41"/>
      <c r="VWM112" s="41"/>
      <c r="VWN112" s="41"/>
      <c r="VWO112" s="41"/>
      <c r="VWP112" s="41"/>
      <c r="VWQ112" s="41"/>
      <c r="VWR112" s="41"/>
      <c r="VWS112" s="41"/>
      <c r="VWT112" s="41"/>
      <c r="VWU112" s="41"/>
      <c r="VWV112" s="41"/>
      <c r="VWW112" s="41"/>
      <c r="VWX112" s="41"/>
      <c r="VWY112" s="41"/>
      <c r="VWZ112" s="41"/>
      <c r="VXA112" s="41"/>
      <c r="VXB112" s="41"/>
      <c r="VXC112" s="41"/>
      <c r="VXD112" s="41"/>
      <c r="VXE112" s="41"/>
      <c r="VXF112" s="41"/>
      <c r="VXG112" s="41"/>
      <c r="VXH112" s="41"/>
      <c r="VXI112" s="41"/>
      <c r="VXJ112" s="41"/>
      <c r="VXK112" s="41"/>
      <c r="VXL112" s="41"/>
      <c r="VXM112" s="41"/>
      <c r="VXN112" s="41"/>
      <c r="VXO112" s="41"/>
      <c r="VXP112" s="41"/>
      <c r="VXQ112" s="41"/>
      <c r="VXR112" s="41"/>
      <c r="VXS112" s="41"/>
      <c r="VXT112" s="41"/>
      <c r="VXU112" s="41"/>
      <c r="VXV112" s="41"/>
      <c r="VXW112" s="41"/>
      <c r="VXX112" s="41"/>
      <c r="VXY112" s="41"/>
      <c r="VXZ112" s="41"/>
      <c r="VYA112" s="41"/>
      <c r="VYB112" s="41"/>
      <c r="VYC112" s="41"/>
      <c r="VYD112" s="41"/>
      <c r="VYE112" s="41"/>
      <c r="VYF112" s="41"/>
      <c r="VYG112" s="41"/>
      <c r="VYH112" s="41"/>
      <c r="VYI112" s="41"/>
      <c r="VYJ112" s="41"/>
      <c r="VYK112" s="41"/>
      <c r="VYL112" s="41"/>
      <c r="VYM112" s="41"/>
      <c r="VYN112" s="41"/>
      <c r="VYO112" s="41"/>
      <c r="VYP112" s="41"/>
      <c r="VYQ112" s="41"/>
      <c r="VYR112" s="41"/>
      <c r="VYS112" s="41"/>
      <c r="VYT112" s="41"/>
      <c r="VYU112" s="41"/>
      <c r="VYV112" s="41"/>
      <c r="VYW112" s="41"/>
      <c r="VYX112" s="41"/>
      <c r="VYY112" s="41"/>
      <c r="VYZ112" s="41"/>
      <c r="VZA112" s="41"/>
      <c r="VZB112" s="41"/>
      <c r="VZC112" s="41"/>
      <c r="VZD112" s="41"/>
      <c r="VZE112" s="41"/>
      <c r="VZF112" s="41"/>
      <c r="VZG112" s="41"/>
      <c r="VZH112" s="41"/>
      <c r="VZI112" s="41"/>
      <c r="VZJ112" s="41"/>
      <c r="VZK112" s="41"/>
      <c r="VZL112" s="41"/>
      <c r="VZM112" s="41"/>
      <c r="VZN112" s="41"/>
      <c r="VZO112" s="41"/>
      <c r="VZP112" s="41"/>
      <c r="VZQ112" s="41"/>
      <c r="VZR112" s="41"/>
      <c r="VZS112" s="41"/>
      <c r="VZT112" s="41"/>
      <c r="VZU112" s="41"/>
      <c r="VZV112" s="41"/>
      <c r="VZW112" s="41"/>
      <c r="VZX112" s="41"/>
      <c r="VZY112" s="41"/>
      <c r="VZZ112" s="41"/>
      <c r="WAA112" s="41"/>
      <c r="WAB112" s="41"/>
      <c r="WAC112" s="41"/>
      <c r="WAD112" s="41"/>
      <c r="WAE112" s="41"/>
      <c r="WAF112" s="41"/>
      <c r="WAG112" s="41"/>
      <c r="WAH112" s="41"/>
      <c r="WAI112" s="41"/>
      <c r="WAJ112" s="41"/>
      <c r="WAK112" s="41"/>
      <c r="WAL112" s="41"/>
      <c r="WAM112" s="41"/>
      <c r="WAN112" s="41"/>
      <c r="WAO112" s="41"/>
      <c r="WAP112" s="41"/>
      <c r="WAQ112" s="41"/>
      <c r="WAR112" s="41"/>
      <c r="WAS112" s="41"/>
      <c r="WAT112" s="41"/>
      <c r="WAU112" s="41"/>
      <c r="WAV112" s="41"/>
      <c r="WAW112" s="41"/>
      <c r="WAX112" s="41"/>
      <c r="WAY112" s="41"/>
      <c r="WAZ112" s="41"/>
      <c r="WBA112" s="41"/>
      <c r="WBB112" s="41"/>
      <c r="WBC112" s="41"/>
      <c r="WBD112" s="41"/>
      <c r="WBE112" s="41"/>
      <c r="WBL112" s="41"/>
      <c r="WBM112" s="41"/>
      <c r="WBN112" s="41"/>
      <c r="WBO112" s="41"/>
      <c r="WBP112" s="41"/>
      <c r="WBQ112" s="41"/>
      <c r="WBR112" s="41"/>
      <c r="WBS112" s="41"/>
      <c r="WBT112" s="41"/>
      <c r="WBU112" s="41"/>
      <c r="WBV112" s="41"/>
      <c r="WBW112" s="41"/>
      <c r="WBX112" s="41"/>
      <c r="WBY112" s="41"/>
      <c r="WBZ112" s="41"/>
      <c r="WCA112" s="41"/>
      <c r="WCB112" s="41"/>
      <c r="WCC112" s="41"/>
      <c r="WCD112" s="41"/>
      <c r="WCE112" s="41"/>
      <c r="WCF112" s="41"/>
      <c r="WCG112" s="41"/>
      <c r="WCH112" s="41"/>
      <c r="WCI112" s="41"/>
      <c r="WCJ112" s="41"/>
      <c r="WCK112" s="41"/>
      <c r="WCL112" s="41"/>
      <c r="WCM112" s="41"/>
      <c r="WCN112" s="41"/>
      <c r="WCO112" s="41"/>
      <c r="WCP112" s="41"/>
      <c r="WCQ112" s="41"/>
      <c r="WCR112" s="41"/>
      <c r="WCS112" s="41"/>
      <c r="WCT112" s="41"/>
      <c r="WCU112" s="41"/>
      <c r="WCV112" s="41"/>
      <c r="WCW112" s="41"/>
      <c r="WCX112" s="41"/>
      <c r="WCY112" s="41"/>
      <c r="WCZ112" s="41"/>
      <c r="WDA112" s="41"/>
      <c r="WDB112" s="41"/>
      <c r="WDC112" s="41"/>
      <c r="WDD112" s="41"/>
      <c r="WDE112" s="41"/>
      <c r="WDF112" s="41"/>
      <c r="WDG112" s="41"/>
      <c r="WDH112" s="41"/>
      <c r="WDI112" s="41"/>
      <c r="WDJ112" s="41"/>
      <c r="WDK112" s="41"/>
      <c r="WDL112" s="41"/>
      <c r="WDM112" s="41"/>
      <c r="WDN112" s="41"/>
      <c r="WDO112" s="41"/>
      <c r="WDP112" s="41"/>
      <c r="WDQ112" s="41"/>
      <c r="WDR112" s="41"/>
      <c r="WDS112" s="41"/>
      <c r="WDT112" s="41"/>
      <c r="WDU112" s="41"/>
      <c r="WDV112" s="41"/>
      <c r="WDW112" s="41"/>
      <c r="WDX112" s="41"/>
      <c r="WDY112" s="41"/>
      <c r="WDZ112" s="41"/>
      <c r="WEA112" s="41"/>
      <c r="WEB112" s="41"/>
      <c r="WEC112" s="41"/>
      <c r="WED112" s="41"/>
      <c r="WEE112" s="41"/>
      <c r="WEF112" s="41"/>
      <c r="WEG112" s="41"/>
      <c r="WEH112" s="41"/>
      <c r="WEI112" s="41"/>
      <c r="WEJ112" s="41"/>
      <c r="WEK112" s="41"/>
      <c r="WEL112" s="41"/>
      <c r="WEM112" s="41"/>
      <c r="WEN112" s="41"/>
      <c r="WEO112" s="41"/>
      <c r="WEP112" s="41"/>
      <c r="WEQ112" s="41"/>
      <c r="WER112" s="41"/>
      <c r="WES112" s="41"/>
      <c r="WET112" s="41"/>
      <c r="WEU112" s="41"/>
      <c r="WEV112" s="41"/>
      <c r="WEW112" s="41"/>
      <c r="WEX112" s="41"/>
      <c r="WEY112" s="41"/>
      <c r="WEZ112" s="41"/>
      <c r="WFA112" s="41"/>
      <c r="WFB112" s="41"/>
      <c r="WFC112" s="41"/>
      <c r="WFD112" s="41"/>
      <c r="WFE112" s="41"/>
      <c r="WFF112" s="41"/>
      <c r="WFG112" s="41"/>
      <c r="WFH112" s="41"/>
      <c r="WFI112" s="41"/>
      <c r="WFJ112" s="41"/>
      <c r="WFK112" s="41"/>
      <c r="WFL112" s="41"/>
      <c r="WFM112" s="41"/>
      <c r="WFN112" s="41"/>
      <c r="WFO112" s="41"/>
      <c r="WFP112" s="41"/>
      <c r="WFQ112" s="41"/>
      <c r="WFR112" s="41"/>
      <c r="WFS112" s="41"/>
      <c r="WFT112" s="41"/>
      <c r="WFU112" s="41"/>
      <c r="WFV112" s="41"/>
      <c r="WFW112" s="41"/>
      <c r="WFX112" s="41"/>
      <c r="WFY112" s="41"/>
      <c r="WFZ112" s="41"/>
      <c r="WGA112" s="41"/>
      <c r="WGB112" s="41"/>
      <c r="WGC112" s="41"/>
      <c r="WGD112" s="41"/>
      <c r="WGE112" s="41"/>
      <c r="WGF112" s="41"/>
      <c r="WGG112" s="41"/>
      <c r="WGH112" s="41"/>
      <c r="WGI112" s="41"/>
      <c r="WGJ112" s="41"/>
      <c r="WGK112" s="41"/>
      <c r="WGL112" s="41"/>
      <c r="WGM112" s="41"/>
      <c r="WGN112" s="41"/>
      <c r="WGO112" s="41"/>
      <c r="WGP112" s="41"/>
      <c r="WGQ112" s="41"/>
      <c r="WGR112" s="41"/>
      <c r="WGS112" s="41"/>
      <c r="WGT112" s="41"/>
      <c r="WGU112" s="41"/>
      <c r="WGV112" s="41"/>
      <c r="WGW112" s="41"/>
      <c r="WGX112" s="41"/>
      <c r="WGY112" s="41"/>
      <c r="WGZ112" s="41"/>
      <c r="WHA112" s="41"/>
      <c r="WHB112" s="41"/>
      <c r="WHC112" s="41"/>
      <c r="WHD112" s="41"/>
      <c r="WHE112" s="41"/>
      <c r="WHF112" s="41"/>
      <c r="WHG112" s="41"/>
      <c r="WHH112" s="41"/>
      <c r="WHI112" s="41"/>
      <c r="WHJ112" s="41"/>
      <c r="WHK112" s="41"/>
      <c r="WHL112" s="41"/>
      <c r="WHM112" s="41"/>
      <c r="WHN112" s="41"/>
      <c r="WHO112" s="41"/>
      <c r="WHP112" s="41"/>
      <c r="WHQ112" s="41"/>
      <c r="WHR112" s="41"/>
      <c r="WHS112" s="41"/>
      <c r="WHT112" s="41"/>
      <c r="WHU112" s="41"/>
      <c r="WHV112" s="41"/>
      <c r="WHW112" s="41"/>
      <c r="WHX112" s="41"/>
      <c r="WHY112" s="41"/>
      <c r="WHZ112" s="41"/>
      <c r="WIA112" s="41"/>
      <c r="WIB112" s="41"/>
      <c r="WIC112" s="41"/>
      <c r="WID112" s="41"/>
      <c r="WIE112" s="41"/>
      <c r="WIF112" s="41"/>
      <c r="WIG112" s="41"/>
      <c r="WIH112" s="41"/>
      <c r="WII112" s="41"/>
      <c r="WIJ112" s="41"/>
      <c r="WIK112" s="41"/>
      <c r="WIL112" s="41"/>
      <c r="WIM112" s="41"/>
      <c r="WIN112" s="41"/>
      <c r="WIO112" s="41"/>
      <c r="WIP112" s="41"/>
      <c r="WIQ112" s="41"/>
      <c r="WIR112" s="41"/>
      <c r="WIS112" s="41"/>
      <c r="WIT112" s="41"/>
      <c r="WIU112" s="41"/>
      <c r="WIV112" s="41"/>
      <c r="WIW112" s="41"/>
      <c r="WIX112" s="41"/>
      <c r="WIY112" s="41"/>
      <c r="WIZ112" s="41"/>
      <c r="WJA112" s="41"/>
      <c r="WJB112" s="41"/>
      <c r="WJC112" s="41"/>
      <c r="WJD112" s="41"/>
      <c r="WJE112" s="41"/>
      <c r="WJF112" s="41"/>
      <c r="WJG112" s="41"/>
      <c r="WJH112" s="41"/>
      <c r="WJI112" s="41"/>
      <c r="WJJ112" s="41"/>
      <c r="WJK112" s="41"/>
      <c r="WJL112" s="41"/>
      <c r="WJM112" s="41"/>
      <c r="WJN112" s="41"/>
      <c r="WJO112" s="41"/>
      <c r="WJP112" s="41"/>
      <c r="WJQ112" s="41"/>
      <c r="WJR112" s="41"/>
      <c r="WJS112" s="41"/>
      <c r="WJT112" s="41"/>
      <c r="WJU112" s="41"/>
      <c r="WJV112" s="41"/>
      <c r="WJW112" s="41"/>
      <c r="WJX112" s="41"/>
      <c r="WJY112" s="41"/>
      <c r="WJZ112" s="41"/>
      <c r="WKA112" s="41"/>
      <c r="WKB112" s="41"/>
      <c r="WKC112" s="41"/>
      <c r="WKD112" s="41"/>
      <c r="WKE112" s="41"/>
      <c r="WKF112" s="41"/>
      <c r="WKG112" s="41"/>
      <c r="WKH112" s="41"/>
      <c r="WKI112" s="41"/>
      <c r="WKJ112" s="41"/>
      <c r="WKK112" s="41"/>
      <c r="WKL112" s="41"/>
      <c r="WKM112" s="41"/>
      <c r="WKN112" s="41"/>
      <c r="WKO112" s="41"/>
      <c r="WKP112" s="41"/>
      <c r="WKQ112" s="41"/>
      <c r="WKR112" s="41"/>
      <c r="WKS112" s="41"/>
      <c r="WKT112" s="41"/>
      <c r="WKU112" s="41"/>
      <c r="WKV112" s="41"/>
      <c r="WKW112" s="41"/>
      <c r="WKX112" s="41"/>
      <c r="WKY112" s="41"/>
      <c r="WKZ112" s="41"/>
      <c r="WLA112" s="41"/>
      <c r="WLH112" s="41"/>
      <c r="WLI112" s="41"/>
      <c r="WLJ112" s="41"/>
      <c r="WLK112" s="41"/>
      <c r="WLL112" s="41"/>
      <c r="WLM112" s="41"/>
      <c r="WLN112" s="41"/>
      <c r="WLO112" s="41"/>
      <c r="WLP112" s="41"/>
      <c r="WLQ112" s="41"/>
      <c r="WLR112" s="41"/>
      <c r="WLS112" s="41"/>
      <c r="WLT112" s="41"/>
      <c r="WLU112" s="41"/>
      <c r="WLV112" s="41"/>
      <c r="WLW112" s="41"/>
      <c r="WLX112" s="41"/>
      <c r="WLY112" s="41"/>
      <c r="WLZ112" s="41"/>
      <c r="WMA112" s="41"/>
      <c r="WMB112" s="41"/>
      <c r="WMC112" s="41"/>
      <c r="WMD112" s="41"/>
      <c r="WME112" s="41"/>
      <c r="WMF112" s="41"/>
      <c r="WMG112" s="41"/>
      <c r="WMH112" s="41"/>
      <c r="WMI112" s="41"/>
      <c r="WMJ112" s="41"/>
      <c r="WMK112" s="41"/>
      <c r="WML112" s="41"/>
      <c r="WMM112" s="41"/>
      <c r="WMN112" s="41"/>
      <c r="WMO112" s="41"/>
      <c r="WMP112" s="41"/>
      <c r="WMQ112" s="41"/>
      <c r="WMR112" s="41"/>
      <c r="WMS112" s="41"/>
      <c r="WMT112" s="41"/>
      <c r="WMU112" s="41"/>
      <c r="WMV112" s="41"/>
      <c r="WMW112" s="41"/>
      <c r="WMX112" s="41"/>
      <c r="WMY112" s="41"/>
      <c r="WMZ112" s="41"/>
      <c r="WNA112" s="41"/>
      <c r="WNB112" s="41"/>
      <c r="WNC112" s="41"/>
      <c r="WND112" s="41"/>
      <c r="WNE112" s="41"/>
      <c r="WNF112" s="41"/>
      <c r="WNG112" s="41"/>
      <c r="WNH112" s="41"/>
      <c r="WNI112" s="41"/>
      <c r="WNJ112" s="41"/>
      <c r="WNK112" s="41"/>
      <c r="WNL112" s="41"/>
      <c r="WNM112" s="41"/>
      <c r="WNN112" s="41"/>
      <c r="WNO112" s="41"/>
      <c r="WNP112" s="41"/>
      <c r="WNQ112" s="41"/>
      <c r="WNR112" s="41"/>
      <c r="WNS112" s="41"/>
      <c r="WNT112" s="41"/>
      <c r="WNU112" s="41"/>
      <c r="WNV112" s="41"/>
      <c r="WNW112" s="41"/>
      <c r="WNX112" s="41"/>
      <c r="WNY112" s="41"/>
      <c r="WNZ112" s="41"/>
      <c r="WOA112" s="41"/>
      <c r="WOB112" s="41"/>
      <c r="WOC112" s="41"/>
      <c r="WOD112" s="41"/>
      <c r="WOE112" s="41"/>
      <c r="WOF112" s="41"/>
      <c r="WOG112" s="41"/>
      <c r="WOH112" s="41"/>
      <c r="WOI112" s="41"/>
      <c r="WOJ112" s="41"/>
      <c r="WOK112" s="41"/>
      <c r="WOL112" s="41"/>
      <c r="WOM112" s="41"/>
      <c r="WON112" s="41"/>
      <c r="WOO112" s="41"/>
      <c r="WOP112" s="41"/>
      <c r="WOQ112" s="41"/>
      <c r="WOR112" s="41"/>
      <c r="WOS112" s="41"/>
      <c r="WOT112" s="41"/>
      <c r="WOU112" s="41"/>
      <c r="WOV112" s="41"/>
      <c r="WOW112" s="41"/>
      <c r="WOX112" s="41"/>
      <c r="WOY112" s="41"/>
      <c r="WOZ112" s="41"/>
      <c r="WPA112" s="41"/>
      <c r="WPB112" s="41"/>
      <c r="WPC112" s="41"/>
      <c r="WPD112" s="41"/>
      <c r="WPE112" s="41"/>
      <c r="WPF112" s="41"/>
      <c r="WPG112" s="41"/>
      <c r="WPH112" s="41"/>
      <c r="WPI112" s="41"/>
      <c r="WPJ112" s="41"/>
      <c r="WPK112" s="41"/>
      <c r="WPL112" s="41"/>
      <c r="WPM112" s="41"/>
      <c r="WPN112" s="41"/>
      <c r="WPO112" s="41"/>
      <c r="WPP112" s="41"/>
      <c r="WPQ112" s="41"/>
      <c r="WPR112" s="41"/>
      <c r="WPS112" s="41"/>
      <c r="WPT112" s="41"/>
      <c r="WPU112" s="41"/>
      <c r="WPV112" s="41"/>
      <c r="WPW112" s="41"/>
      <c r="WPX112" s="41"/>
      <c r="WPY112" s="41"/>
      <c r="WPZ112" s="41"/>
      <c r="WQA112" s="41"/>
      <c r="WQB112" s="41"/>
      <c r="WQC112" s="41"/>
      <c r="WQD112" s="41"/>
      <c r="WQE112" s="41"/>
      <c r="WQF112" s="41"/>
      <c r="WQG112" s="41"/>
      <c r="WQH112" s="41"/>
      <c r="WQI112" s="41"/>
      <c r="WQJ112" s="41"/>
      <c r="WQK112" s="41"/>
      <c r="WQL112" s="41"/>
      <c r="WQM112" s="41"/>
      <c r="WQN112" s="41"/>
      <c r="WQO112" s="41"/>
      <c r="WQP112" s="41"/>
      <c r="WQQ112" s="41"/>
      <c r="WQR112" s="41"/>
      <c r="WQS112" s="41"/>
      <c r="WQT112" s="41"/>
      <c r="WQU112" s="41"/>
      <c r="WQV112" s="41"/>
      <c r="WQW112" s="41"/>
      <c r="WQX112" s="41"/>
      <c r="WQY112" s="41"/>
      <c r="WQZ112" s="41"/>
      <c r="WRA112" s="41"/>
      <c r="WRB112" s="41"/>
      <c r="WRC112" s="41"/>
      <c r="WRD112" s="41"/>
      <c r="WRE112" s="41"/>
      <c r="WRF112" s="41"/>
      <c r="WRG112" s="41"/>
      <c r="WRH112" s="41"/>
      <c r="WRI112" s="41"/>
      <c r="WRJ112" s="41"/>
      <c r="WRK112" s="41"/>
      <c r="WRL112" s="41"/>
      <c r="WRM112" s="41"/>
      <c r="WRN112" s="41"/>
      <c r="WRO112" s="41"/>
      <c r="WRP112" s="41"/>
      <c r="WRQ112" s="41"/>
      <c r="WRR112" s="41"/>
      <c r="WRS112" s="41"/>
      <c r="WRT112" s="41"/>
      <c r="WRU112" s="41"/>
      <c r="WRV112" s="41"/>
      <c r="WRW112" s="41"/>
      <c r="WRX112" s="41"/>
      <c r="WRY112" s="41"/>
      <c r="WRZ112" s="41"/>
      <c r="WSA112" s="41"/>
      <c r="WSB112" s="41"/>
      <c r="WSC112" s="41"/>
      <c r="WSD112" s="41"/>
      <c r="WSE112" s="41"/>
      <c r="WSF112" s="41"/>
      <c r="WSG112" s="41"/>
      <c r="WSH112" s="41"/>
      <c r="WSI112" s="41"/>
      <c r="WSJ112" s="41"/>
      <c r="WSK112" s="41"/>
      <c r="WSL112" s="41"/>
      <c r="WSM112" s="41"/>
      <c r="WSN112" s="41"/>
      <c r="WSO112" s="41"/>
      <c r="WSP112" s="41"/>
      <c r="WSQ112" s="41"/>
      <c r="WSR112" s="41"/>
      <c r="WSS112" s="41"/>
      <c r="WST112" s="41"/>
      <c r="WSU112" s="41"/>
      <c r="WSV112" s="41"/>
      <c r="WSW112" s="41"/>
      <c r="WSX112" s="41"/>
      <c r="WSY112" s="41"/>
      <c r="WSZ112" s="41"/>
      <c r="WTA112" s="41"/>
      <c r="WTB112" s="41"/>
      <c r="WTC112" s="41"/>
      <c r="WTD112" s="41"/>
      <c r="WTE112" s="41"/>
      <c r="WTF112" s="41"/>
      <c r="WTG112" s="41"/>
      <c r="WTH112" s="41"/>
      <c r="WTI112" s="41"/>
      <c r="WTJ112" s="41"/>
      <c r="WTK112" s="41"/>
      <c r="WTL112" s="41"/>
      <c r="WTM112" s="41"/>
      <c r="WTN112" s="41"/>
      <c r="WTO112" s="41"/>
      <c r="WTP112" s="41"/>
      <c r="WTQ112" s="41"/>
      <c r="WTR112" s="41"/>
      <c r="WTS112" s="41"/>
      <c r="WTT112" s="41"/>
      <c r="WTU112" s="41"/>
      <c r="WTV112" s="41"/>
      <c r="WTW112" s="41"/>
      <c r="WTX112" s="41"/>
      <c r="WTY112" s="41"/>
      <c r="WTZ112" s="41"/>
      <c r="WUA112" s="41"/>
      <c r="WUB112" s="41"/>
      <c r="WUC112" s="41"/>
      <c r="WUD112" s="41"/>
      <c r="WUE112" s="41"/>
      <c r="WUF112" s="41"/>
      <c r="WUG112" s="41"/>
      <c r="WUH112" s="41"/>
      <c r="WUI112" s="41"/>
      <c r="WUJ112" s="41"/>
      <c r="WUK112" s="41"/>
      <c r="WUL112" s="41"/>
      <c r="WUM112" s="41"/>
      <c r="WUN112" s="41"/>
      <c r="WUO112" s="41"/>
      <c r="WUP112" s="41"/>
      <c r="WUQ112" s="41"/>
      <c r="WUR112" s="41"/>
      <c r="WUS112" s="41"/>
      <c r="WUT112" s="41"/>
      <c r="WUU112" s="41"/>
      <c r="WUV112" s="41"/>
      <c r="WUW112" s="41"/>
      <c r="WVD112" s="41"/>
      <c r="WVE112" s="41"/>
      <c r="WVF112" s="41"/>
      <c r="WVG112" s="41"/>
      <c r="WVH112" s="41"/>
      <c r="WVI112" s="41"/>
      <c r="WVJ112" s="41"/>
      <c r="WVK112" s="41"/>
      <c r="WVL112" s="41"/>
      <c r="WVM112" s="41"/>
      <c r="WVN112" s="41"/>
      <c r="WVO112" s="41"/>
      <c r="WVP112" s="41"/>
      <c r="WVQ112" s="41"/>
      <c r="WVR112" s="41"/>
      <c r="WVS112" s="41"/>
      <c r="WVT112" s="41"/>
      <c r="WVU112" s="41"/>
      <c r="WVV112" s="41"/>
      <c r="WVW112" s="41"/>
      <c r="WVX112" s="41"/>
      <c r="WVY112" s="41"/>
      <c r="WVZ112" s="41"/>
      <c r="WWA112" s="41"/>
      <c r="WWB112" s="41"/>
      <c r="WWC112" s="41"/>
      <c r="WWD112" s="41"/>
      <c r="WWE112" s="41"/>
      <c r="WWF112" s="41"/>
      <c r="WWG112" s="41"/>
      <c r="WWH112" s="41"/>
      <c r="WWI112" s="41"/>
      <c r="WWJ112" s="41"/>
      <c r="WWK112" s="41"/>
      <c r="WWL112" s="41"/>
      <c r="WWM112" s="41"/>
      <c r="WWN112" s="41"/>
      <c r="WWO112" s="41"/>
      <c r="WWP112" s="41"/>
      <c r="WWQ112" s="41"/>
      <c r="WWR112" s="41"/>
      <c r="WWS112" s="41"/>
      <c r="WWT112" s="41"/>
      <c r="WWU112" s="41"/>
      <c r="WWV112" s="41"/>
      <c r="WWW112" s="41"/>
      <c r="WWX112" s="41"/>
      <c r="WWY112" s="41"/>
      <c r="WWZ112" s="41"/>
      <c r="WXA112" s="41"/>
      <c r="WXB112" s="41"/>
      <c r="WXC112" s="41"/>
      <c r="WXD112" s="41"/>
      <c r="WXE112" s="41"/>
      <c r="WXF112" s="41"/>
      <c r="WXG112" s="41"/>
      <c r="WXH112" s="41"/>
      <c r="WXI112" s="41"/>
      <c r="WXJ112" s="41"/>
      <c r="WXK112" s="41"/>
      <c r="WXL112" s="41"/>
      <c r="WXM112" s="41"/>
      <c r="WXN112" s="41"/>
      <c r="WXO112" s="41"/>
      <c r="WXP112" s="41"/>
      <c r="WXQ112" s="41"/>
      <c r="WXR112" s="41"/>
      <c r="WXS112" s="41"/>
      <c r="WXT112" s="41"/>
      <c r="WXU112" s="41"/>
      <c r="WXV112" s="41"/>
      <c r="WXW112" s="41"/>
      <c r="WXX112" s="41"/>
      <c r="WXY112" s="41"/>
      <c r="WXZ112" s="41"/>
      <c r="WYA112" s="41"/>
      <c r="WYB112" s="41"/>
      <c r="WYC112" s="41"/>
      <c r="WYD112" s="41"/>
      <c r="WYE112" s="41"/>
      <c r="WYF112" s="41"/>
      <c r="WYG112" s="41"/>
      <c r="WYH112" s="41"/>
      <c r="WYI112" s="41"/>
      <c r="WYJ112" s="41"/>
      <c r="WYK112" s="41"/>
      <c r="WYL112" s="41"/>
      <c r="WYM112" s="41"/>
      <c r="WYN112" s="41"/>
      <c r="WYO112" s="41"/>
      <c r="WYP112" s="41"/>
      <c r="WYQ112" s="41"/>
      <c r="WYR112" s="41"/>
      <c r="WYS112" s="41"/>
      <c r="WYT112" s="41"/>
      <c r="WYU112" s="41"/>
      <c r="WYV112" s="41"/>
      <c r="WYW112" s="41"/>
      <c r="WYX112" s="41"/>
      <c r="WYY112" s="41"/>
      <c r="WYZ112" s="41"/>
      <c r="WZA112" s="41"/>
      <c r="WZB112" s="41"/>
      <c r="WZC112" s="41"/>
      <c r="WZD112" s="41"/>
      <c r="WZE112" s="41"/>
      <c r="WZF112" s="41"/>
      <c r="WZG112" s="41"/>
      <c r="WZH112" s="41"/>
      <c r="WZI112" s="41"/>
      <c r="WZJ112" s="41"/>
      <c r="WZK112" s="41"/>
      <c r="WZL112" s="41"/>
      <c r="WZM112" s="41"/>
      <c r="WZN112" s="41"/>
      <c r="WZO112" s="41"/>
      <c r="WZP112" s="41"/>
      <c r="WZQ112" s="41"/>
      <c r="WZR112" s="41"/>
      <c r="WZS112" s="41"/>
      <c r="WZT112" s="41"/>
      <c r="WZU112" s="41"/>
      <c r="WZV112" s="41"/>
      <c r="WZW112" s="41"/>
      <c r="WZX112" s="41"/>
      <c r="WZY112" s="41"/>
      <c r="WZZ112" s="41"/>
      <c r="XAA112" s="41"/>
      <c r="XAB112" s="41"/>
      <c r="XAC112" s="41"/>
      <c r="XAD112" s="41"/>
      <c r="XAE112" s="41"/>
      <c r="XAF112" s="41"/>
      <c r="XAG112" s="41"/>
      <c r="XAH112" s="41"/>
      <c r="XAI112" s="41"/>
      <c r="XAJ112" s="41"/>
      <c r="XAK112" s="41"/>
      <c r="XAL112" s="41"/>
      <c r="XAM112" s="41"/>
      <c r="XAN112" s="41"/>
      <c r="XAO112" s="41"/>
      <c r="XAP112" s="41"/>
      <c r="XAQ112" s="41"/>
      <c r="XAR112" s="41"/>
      <c r="XAS112" s="41"/>
      <c r="XAT112" s="41"/>
      <c r="XAU112" s="41"/>
      <c r="XAV112" s="41"/>
      <c r="XAW112" s="41"/>
      <c r="XAX112" s="41"/>
      <c r="XAY112" s="41"/>
      <c r="XAZ112" s="41"/>
      <c r="XBA112" s="41"/>
      <c r="XBB112" s="41"/>
      <c r="XBC112" s="41"/>
      <c r="XBD112" s="41"/>
      <c r="XBE112" s="41"/>
      <c r="XBF112" s="41"/>
      <c r="XBG112" s="41"/>
      <c r="XBH112" s="41"/>
      <c r="XBI112" s="41"/>
      <c r="XBJ112" s="41"/>
      <c r="XBK112" s="41"/>
      <c r="XBL112" s="41"/>
      <c r="XBM112" s="41"/>
      <c r="XBN112" s="41"/>
      <c r="XBO112" s="41"/>
      <c r="XBP112" s="41"/>
      <c r="XBQ112" s="41"/>
      <c r="XBR112" s="41"/>
      <c r="XBS112" s="41"/>
      <c r="XBT112" s="41"/>
      <c r="XBU112" s="41"/>
      <c r="XBV112" s="41"/>
      <c r="XBW112" s="41"/>
      <c r="XBX112" s="41"/>
      <c r="XBY112" s="41"/>
      <c r="XBZ112" s="41"/>
      <c r="XCA112" s="41"/>
      <c r="XCB112" s="41"/>
      <c r="XCC112" s="41"/>
      <c r="XCD112" s="41"/>
      <c r="XCE112" s="41"/>
      <c r="XCF112" s="41"/>
      <c r="XCG112" s="41"/>
      <c r="XCH112" s="41"/>
      <c r="XCI112" s="41"/>
      <c r="XCJ112" s="41"/>
      <c r="XCK112" s="41"/>
      <c r="XCL112" s="41"/>
      <c r="XCM112" s="41"/>
      <c r="XCN112" s="41"/>
      <c r="XCO112" s="41"/>
      <c r="XCP112" s="41"/>
      <c r="XCQ112" s="41"/>
      <c r="XCR112" s="41"/>
      <c r="XCS112" s="41"/>
      <c r="XCT112" s="41"/>
      <c r="XCU112" s="41"/>
      <c r="XCV112" s="41"/>
      <c r="XCW112" s="41"/>
      <c r="XCX112" s="41"/>
      <c r="XCY112" s="41"/>
      <c r="XCZ112" s="41"/>
      <c r="XDA112" s="41"/>
      <c r="XDB112" s="41"/>
      <c r="XDC112" s="41"/>
      <c r="XDD112" s="41"/>
      <c r="XDE112" s="41"/>
      <c r="XDF112" s="41"/>
      <c r="XDG112" s="41"/>
      <c r="XDH112" s="41"/>
      <c r="XDI112" s="41"/>
      <c r="XDJ112" s="41"/>
      <c r="XDK112" s="41"/>
      <c r="XDL112" s="41"/>
      <c r="XDM112" s="41"/>
      <c r="XDN112" s="41"/>
      <c r="XDO112" s="41"/>
      <c r="XDP112" s="41"/>
      <c r="XDQ112" s="41"/>
      <c r="XDR112" s="41"/>
      <c r="XDS112" s="41"/>
      <c r="XDT112" s="41"/>
      <c r="XDU112" s="41"/>
      <c r="XDV112" s="41"/>
      <c r="XDW112" s="41"/>
      <c r="XDX112" s="41"/>
      <c r="XDY112" s="41"/>
      <c r="XDZ112" s="41"/>
      <c r="XEA112" s="41"/>
      <c r="XEB112" s="41"/>
      <c r="XEC112" s="41"/>
      <c r="XED112" s="41"/>
      <c r="XEE112" s="41"/>
      <c r="XEF112" s="41"/>
      <c r="XEG112" s="41"/>
      <c r="XEH112" s="41"/>
      <c r="XEI112" s="41"/>
      <c r="XEJ112" s="41"/>
      <c r="XEK112" s="41"/>
      <c r="XEL112" s="41"/>
      <c r="XEM112" s="41"/>
      <c r="XEN112" s="41"/>
    </row>
    <row r="113" spans="1:16368" ht="15.75" x14ac:dyDescent="0.25">
      <c r="A113" s="13" t="s">
        <v>10</v>
      </c>
      <c r="B113" s="367">
        <v>1540000000</v>
      </c>
      <c r="C113" s="367" t="s">
        <v>7</v>
      </c>
      <c r="D113" s="376">
        <v>0</v>
      </c>
      <c r="E113" s="376">
        <v>240000</v>
      </c>
      <c r="F113" s="376">
        <v>0</v>
      </c>
    </row>
    <row r="114" spans="1:16368" ht="47.25" x14ac:dyDescent="0.25">
      <c r="A114" s="51" t="s">
        <v>86</v>
      </c>
      <c r="B114" s="496" t="s">
        <v>75</v>
      </c>
      <c r="C114" s="496"/>
      <c r="D114" s="493">
        <f t="shared" ref="D114:F114" si="32">D115+D117</f>
        <v>63148290</v>
      </c>
      <c r="E114" s="493">
        <f t="shared" si="32"/>
        <v>66277200</v>
      </c>
      <c r="F114" s="493">
        <f t="shared" si="32"/>
        <v>66435155</v>
      </c>
    </row>
    <row r="115" spans="1:16368" ht="31.5" x14ac:dyDescent="0.25">
      <c r="A115" s="27" t="s">
        <v>94</v>
      </c>
      <c r="B115" s="366" t="s">
        <v>48</v>
      </c>
      <c r="C115" s="366"/>
      <c r="D115" s="377">
        <f t="shared" ref="D115:F115" si="33">SUM(D116:D116)</f>
        <v>9648290</v>
      </c>
      <c r="E115" s="377">
        <f t="shared" si="33"/>
        <v>11277200</v>
      </c>
      <c r="F115" s="377">
        <f t="shared" si="33"/>
        <v>9735155</v>
      </c>
    </row>
    <row r="116" spans="1:16368" ht="30.75" x14ac:dyDescent="0.25">
      <c r="A116" s="13" t="s">
        <v>61</v>
      </c>
      <c r="B116" s="367" t="s">
        <v>48</v>
      </c>
      <c r="C116" s="367" t="s">
        <v>5</v>
      </c>
      <c r="D116" s="364">
        <v>9648290</v>
      </c>
      <c r="E116" s="364">
        <v>11277200</v>
      </c>
      <c r="F116" s="364">
        <v>9735155</v>
      </c>
    </row>
    <row r="117" spans="1:16368" s="8" customFormat="1" ht="21.75" customHeight="1" x14ac:dyDescent="0.25">
      <c r="A117" s="27" t="s">
        <v>74</v>
      </c>
      <c r="B117" s="366" t="s">
        <v>47</v>
      </c>
      <c r="C117" s="366"/>
      <c r="D117" s="377">
        <f t="shared" ref="D117:F117" si="34">D118+D119</f>
        <v>53500000</v>
      </c>
      <c r="E117" s="377">
        <f t="shared" si="34"/>
        <v>55000000</v>
      </c>
      <c r="F117" s="377">
        <f t="shared" si="34"/>
        <v>56700000</v>
      </c>
      <c r="G117" s="7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F117" s="41"/>
      <c r="AG117" s="41"/>
      <c r="AH117" s="41"/>
      <c r="AI117" s="41"/>
      <c r="AJ117" s="41"/>
      <c r="AK117" s="41"/>
      <c r="AL117" s="41"/>
      <c r="AM117" s="41"/>
      <c r="AN117" s="41"/>
      <c r="AO117" s="41"/>
      <c r="AP117" s="41"/>
      <c r="AQ117" s="41"/>
      <c r="AR117" s="41"/>
      <c r="AS117" s="41"/>
      <c r="AT117" s="41"/>
      <c r="AU117" s="41"/>
      <c r="AV117" s="41"/>
      <c r="AW117" s="41"/>
      <c r="AX117" s="41"/>
      <c r="AY117" s="41"/>
      <c r="AZ117" s="41"/>
      <c r="BA117" s="41"/>
      <c r="BB117" s="41"/>
      <c r="BC117" s="41"/>
      <c r="BD117" s="41"/>
      <c r="BE117" s="41"/>
      <c r="BF117" s="41"/>
      <c r="BG117" s="41"/>
      <c r="BH117" s="41"/>
      <c r="BI117" s="41"/>
      <c r="BJ117" s="41"/>
      <c r="BK117" s="41"/>
      <c r="BL117" s="41"/>
      <c r="BM117" s="41"/>
      <c r="BN117" s="41"/>
      <c r="BO117" s="41"/>
      <c r="BP117" s="41"/>
      <c r="BQ117" s="41"/>
      <c r="BR117" s="41"/>
      <c r="BS117" s="41"/>
      <c r="BT117" s="41"/>
      <c r="BU117" s="41"/>
      <c r="BV117" s="41"/>
      <c r="BW117" s="41"/>
      <c r="BX117" s="41"/>
      <c r="BY117" s="41"/>
      <c r="BZ117" s="41"/>
      <c r="CA117" s="41"/>
      <c r="CB117" s="41"/>
      <c r="CC117" s="41"/>
      <c r="CD117" s="41"/>
      <c r="CE117" s="41"/>
      <c r="CF117" s="41"/>
      <c r="CG117" s="41"/>
      <c r="CH117" s="41"/>
      <c r="CI117" s="41"/>
      <c r="CJ117" s="41"/>
      <c r="CK117" s="41"/>
      <c r="CL117" s="41"/>
      <c r="CM117" s="41"/>
      <c r="CN117" s="41"/>
      <c r="CO117" s="41"/>
      <c r="CP117" s="41"/>
      <c r="CQ117" s="41"/>
      <c r="CR117" s="41"/>
      <c r="CS117" s="41"/>
      <c r="CT117" s="41"/>
      <c r="CU117" s="41"/>
      <c r="CV117" s="41"/>
      <c r="CW117" s="41"/>
      <c r="CX117" s="41"/>
      <c r="CY117" s="41"/>
      <c r="CZ117" s="41"/>
      <c r="DA117" s="41"/>
      <c r="DB117" s="41"/>
      <c r="DC117" s="41"/>
      <c r="DD117" s="41"/>
      <c r="DE117" s="41"/>
      <c r="DF117" s="41"/>
      <c r="DG117" s="41"/>
      <c r="DH117" s="41"/>
      <c r="DI117" s="41"/>
      <c r="DJ117" s="41"/>
      <c r="DK117" s="41"/>
      <c r="DL117" s="41"/>
      <c r="DM117" s="41"/>
      <c r="DN117" s="41"/>
      <c r="DO117" s="41"/>
      <c r="DP117" s="41"/>
      <c r="DQ117" s="41"/>
      <c r="DR117" s="41"/>
      <c r="DS117" s="41"/>
      <c r="DT117" s="41"/>
      <c r="DU117" s="41"/>
      <c r="DV117" s="41"/>
      <c r="DW117" s="41"/>
      <c r="DX117" s="41"/>
      <c r="DY117" s="41"/>
      <c r="DZ117" s="41"/>
      <c r="EA117" s="41"/>
      <c r="EB117" s="41"/>
      <c r="EC117" s="41"/>
      <c r="ED117" s="41"/>
      <c r="EE117" s="41"/>
      <c r="EF117" s="41"/>
      <c r="EG117" s="41"/>
      <c r="EH117" s="41"/>
      <c r="EI117" s="41"/>
      <c r="EJ117" s="41"/>
      <c r="EK117" s="41"/>
      <c r="EL117" s="41"/>
      <c r="EM117" s="41"/>
      <c r="EN117" s="41"/>
      <c r="EO117" s="41"/>
      <c r="EP117" s="41"/>
      <c r="EQ117" s="41"/>
      <c r="ER117" s="41"/>
      <c r="ES117" s="41"/>
      <c r="ET117" s="41"/>
      <c r="EU117" s="41"/>
      <c r="EV117" s="41"/>
      <c r="EW117" s="41"/>
      <c r="EX117" s="41"/>
      <c r="EY117" s="41"/>
      <c r="EZ117" s="41"/>
      <c r="FA117" s="41"/>
      <c r="FB117" s="41"/>
      <c r="FC117" s="41"/>
      <c r="FD117" s="41"/>
      <c r="FE117" s="41"/>
      <c r="FF117" s="41"/>
      <c r="FG117" s="41"/>
      <c r="FH117" s="41"/>
      <c r="FI117" s="41"/>
      <c r="FJ117" s="41"/>
      <c r="FK117" s="41"/>
      <c r="FL117" s="41"/>
      <c r="FM117" s="41"/>
      <c r="FN117" s="41"/>
      <c r="FO117" s="41"/>
      <c r="FP117" s="41"/>
      <c r="FQ117" s="41"/>
      <c r="FR117" s="41"/>
      <c r="FS117" s="41"/>
      <c r="FT117" s="41"/>
      <c r="FU117" s="41"/>
      <c r="FV117" s="41"/>
      <c r="FW117" s="41"/>
      <c r="FX117" s="41"/>
      <c r="FY117" s="41"/>
      <c r="FZ117" s="41"/>
      <c r="GA117" s="41"/>
      <c r="GB117" s="41"/>
      <c r="GC117" s="41"/>
      <c r="GD117" s="41"/>
      <c r="GE117" s="41"/>
      <c r="GF117" s="41"/>
      <c r="GG117" s="41"/>
      <c r="GH117" s="41"/>
      <c r="GI117" s="41"/>
      <c r="GJ117" s="41"/>
      <c r="GK117" s="41"/>
      <c r="GL117" s="41"/>
      <c r="GM117" s="41"/>
      <c r="GN117" s="41"/>
      <c r="GO117" s="41"/>
      <c r="GP117" s="41"/>
      <c r="GQ117" s="41"/>
      <c r="GR117" s="41"/>
      <c r="GS117" s="41"/>
      <c r="GT117" s="41"/>
      <c r="GU117" s="41"/>
      <c r="GV117" s="41"/>
      <c r="GW117" s="41"/>
      <c r="GX117" s="41"/>
      <c r="GY117" s="41"/>
      <c r="GZ117" s="41"/>
      <c r="HA117" s="41"/>
      <c r="HB117" s="41"/>
      <c r="HC117" s="41"/>
      <c r="HD117" s="41"/>
      <c r="HE117" s="41"/>
      <c r="HF117" s="41"/>
      <c r="HG117" s="41"/>
      <c r="HH117" s="41"/>
      <c r="HI117" s="41"/>
      <c r="HJ117" s="41"/>
      <c r="HK117" s="41"/>
      <c r="HL117" s="41"/>
      <c r="HM117" s="41"/>
      <c r="HN117" s="41"/>
      <c r="HO117" s="41"/>
      <c r="HP117" s="41"/>
      <c r="HQ117" s="41"/>
      <c r="HR117" s="41"/>
      <c r="HS117" s="41"/>
      <c r="HT117" s="41"/>
      <c r="HU117" s="41"/>
      <c r="HV117" s="41"/>
      <c r="HW117" s="41"/>
      <c r="HX117" s="41"/>
      <c r="HY117" s="41"/>
      <c r="HZ117" s="41"/>
      <c r="IA117" s="41"/>
      <c r="IB117" s="41"/>
      <c r="IC117" s="41"/>
      <c r="ID117" s="41"/>
      <c r="IE117" s="41"/>
      <c r="IF117" s="41"/>
      <c r="IG117" s="41"/>
      <c r="IH117" s="41"/>
      <c r="II117" s="41"/>
      <c r="IJ117" s="41"/>
      <c r="IK117" s="41"/>
      <c r="IR117" s="41"/>
      <c r="IS117" s="41"/>
      <c r="IT117" s="41"/>
      <c r="IU117" s="41"/>
      <c r="IV117" s="41"/>
      <c r="IW117" s="41"/>
      <c r="IX117" s="41"/>
      <c r="IY117" s="41"/>
      <c r="IZ117" s="41"/>
      <c r="JA117" s="41"/>
      <c r="JB117" s="41"/>
      <c r="JC117" s="41"/>
      <c r="JD117" s="41"/>
      <c r="JE117" s="41"/>
      <c r="JF117" s="41"/>
      <c r="JG117" s="41"/>
      <c r="JH117" s="41"/>
      <c r="JI117" s="41"/>
      <c r="JJ117" s="41"/>
      <c r="JK117" s="41"/>
      <c r="JL117" s="41"/>
      <c r="JM117" s="41"/>
      <c r="JN117" s="41"/>
      <c r="JO117" s="41"/>
      <c r="JP117" s="41"/>
      <c r="JQ117" s="41"/>
      <c r="JR117" s="41"/>
      <c r="JS117" s="41"/>
      <c r="JT117" s="41"/>
      <c r="JU117" s="41"/>
      <c r="JV117" s="41"/>
      <c r="JW117" s="41"/>
      <c r="JX117" s="41"/>
      <c r="JY117" s="41"/>
      <c r="JZ117" s="41"/>
      <c r="KA117" s="41"/>
      <c r="KB117" s="41"/>
      <c r="KC117" s="41"/>
      <c r="KD117" s="41"/>
      <c r="KE117" s="41"/>
      <c r="KF117" s="41"/>
      <c r="KG117" s="41"/>
      <c r="KH117" s="41"/>
      <c r="KI117" s="41"/>
      <c r="KJ117" s="41"/>
      <c r="KK117" s="41"/>
      <c r="KL117" s="41"/>
      <c r="KM117" s="41"/>
      <c r="KN117" s="41"/>
      <c r="KO117" s="41"/>
      <c r="KP117" s="41"/>
      <c r="KQ117" s="41"/>
      <c r="KR117" s="41"/>
      <c r="KS117" s="41"/>
      <c r="KT117" s="41"/>
      <c r="KU117" s="41"/>
      <c r="KV117" s="41"/>
      <c r="KW117" s="41"/>
      <c r="KX117" s="41"/>
      <c r="KY117" s="41"/>
      <c r="KZ117" s="41"/>
      <c r="LA117" s="41"/>
      <c r="LB117" s="41"/>
      <c r="LC117" s="41"/>
      <c r="LD117" s="41"/>
      <c r="LE117" s="41"/>
      <c r="LF117" s="41"/>
      <c r="LG117" s="41"/>
      <c r="LH117" s="41"/>
      <c r="LI117" s="41"/>
      <c r="LJ117" s="41"/>
      <c r="LK117" s="41"/>
      <c r="LL117" s="41"/>
      <c r="LM117" s="41"/>
      <c r="LN117" s="41"/>
      <c r="LO117" s="41"/>
      <c r="LP117" s="41"/>
      <c r="LQ117" s="41"/>
      <c r="LR117" s="41"/>
      <c r="LS117" s="41"/>
      <c r="LT117" s="41"/>
      <c r="LU117" s="41"/>
      <c r="LV117" s="41"/>
      <c r="LW117" s="41"/>
      <c r="LX117" s="41"/>
      <c r="LY117" s="41"/>
      <c r="LZ117" s="41"/>
      <c r="MA117" s="41"/>
      <c r="MB117" s="41"/>
      <c r="MC117" s="41"/>
      <c r="MD117" s="41"/>
      <c r="ME117" s="41"/>
      <c r="MF117" s="41"/>
      <c r="MG117" s="41"/>
      <c r="MH117" s="41"/>
      <c r="MI117" s="41"/>
      <c r="MJ117" s="41"/>
      <c r="MK117" s="41"/>
      <c r="ML117" s="41"/>
      <c r="MM117" s="41"/>
      <c r="MN117" s="41"/>
      <c r="MO117" s="41"/>
      <c r="MP117" s="41"/>
      <c r="MQ117" s="41"/>
      <c r="MR117" s="41"/>
      <c r="MS117" s="41"/>
      <c r="MT117" s="41"/>
      <c r="MU117" s="41"/>
      <c r="MV117" s="41"/>
      <c r="MW117" s="41"/>
      <c r="MX117" s="41"/>
      <c r="MY117" s="41"/>
      <c r="MZ117" s="41"/>
      <c r="NA117" s="41"/>
      <c r="NB117" s="41"/>
      <c r="NC117" s="41"/>
      <c r="ND117" s="41"/>
      <c r="NE117" s="41"/>
      <c r="NF117" s="41"/>
      <c r="NG117" s="41"/>
      <c r="NH117" s="41"/>
      <c r="NI117" s="41"/>
      <c r="NJ117" s="41"/>
      <c r="NK117" s="41"/>
      <c r="NL117" s="41"/>
      <c r="NM117" s="41"/>
      <c r="NN117" s="41"/>
      <c r="NO117" s="41"/>
      <c r="NP117" s="41"/>
      <c r="NQ117" s="41"/>
      <c r="NR117" s="41"/>
      <c r="NS117" s="41"/>
      <c r="NT117" s="41"/>
      <c r="NU117" s="41"/>
      <c r="NV117" s="41"/>
      <c r="NW117" s="41"/>
      <c r="NX117" s="41"/>
      <c r="NY117" s="41"/>
      <c r="NZ117" s="41"/>
      <c r="OA117" s="41"/>
      <c r="OB117" s="41"/>
      <c r="OC117" s="41"/>
      <c r="OD117" s="41"/>
      <c r="OE117" s="41"/>
      <c r="OF117" s="41"/>
      <c r="OG117" s="41"/>
      <c r="OH117" s="41"/>
      <c r="OI117" s="41"/>
      <c r="OJ117" s="41"/>
      <c r="OK117" s="41"/>
      <c r="OL117" s="41"/>
      <c r="OM117" s="41"/>
      <c r="ON117" s="41"/>
      <c r="OO117" s="41"/>
      <c r="OP117" s="41"/>
      <c r="OQ117" s="41"/>
      <c r="OR117" s="41"/>
      <c r="OS117" s="41"/>
      <c r="OT117" s="41"/>
      <c r="OU117" s="41"/>
      <c r="OV117" s="41"/>
      <c r="OW117" s="41"/>
      <c r="OX117" s="41"/>
      <c r="OY117" s="41"/>
      <c r="OZ117" s="41"/>
      <c r="PA117" s="41"/>
      <c r="PB117" s="41"/>
      <c r="PC117" s="41"/>
      <c r="PD117" s="41"/>
      <c r="PE117" s="41"/>
      <c r="PF117" s="41"/>
      <c r="PG117" s="41"/>
      <c r="PH117" s="41"/>
      <c r="PI117" s="41"/>
      <c r="PJ117" s="41"/>
      <c r="PK117" s="41"/>
      <c r="PL117" s="41"/>
      <c r="PM117" s="41"/>
      <c r="PN117" s="41"/>
      <c r="PO117" s="41"/>
      <c r="PP117" s="41"/>
      <c r="PQ117" s="41"/>
      <c r="PR117" s="41"/>
      <c r="PS117" s="41"/>
      <c r="PT117" s="41"/>
      <c r="PU117" s="41"/>
      <c r="PV117" s="41"/>
      <c r="PW117" s="41"/>
      <c r="PX117" s="41"/>
      <c r="PY117" s="41"/>
      <c r="PZ117" s="41"/>
      <c r="QA117" s="41"/>
      <c r="QB117" s="41"/>
      <c r="QC117" s="41"/>
      <c r="QD117" s="41"/>
      <c r="QE117" s="41"/>
      <c r="QF117" s="41"/>
      <c r="QG117" s="41"/>
      <c r="QH117" s="41"/>
      <c r="QI117" s="41"/>
      <c r="QJ117" s="41"/>
      <c r="QK117" s="41"/>
      <c r="QL117" s="41"/>
      <c r="QM117" s="41"/>
      <c r="QN117" s="41"/>
      <c r="QO117" s="41"/>
      <c r="QP117" s="41"/>
      <c r="QQ117" s="41"/>
      <c r="QR117" s="41"/>
      <c r="QS117" s="41"/>
      <c r="QT117" s="41"/>
      <c r="QU117" s="41"/>
      <c r="QV117" s="41"/>
      <c r="QW117" s="41"/>
      <c r="QX117" s="41"/>
      <c r="QY117" s="41"/>
      <c r="QZ117" s="41"/>
      <c r="RA117" s="41"/>
      <c r="RB117" s="41"/>
      <c r="RC117" s="41"/>
      <c r="RD117" s="41"/>
      <c r="RE117" s="41"/>
      <c r="RF117" s="41"/>
      <c r="RG117" s="41"/>
      <c r="RH117" s="41"/>
      <c r="RI117" s="41"/>
      <c r="RJ117" s="41"/>
      <c r="RK117" s="41"/>
      <c r="RL117" s="41"/>
      <c r="RM117" s="41"/>
      <c r="RN117" s="41"/>
      <c r="RO117" s="41"/>
      <c r="RP117" s="41"/>
      <c r="RQ117" s="41"/>
      <c r="RR117" s="41"/>
      <c r="RS117" s="41"/>
      <c r="RT117" s="41"/>
      <c r="RU117" s="41"/>
      <c r="RV117" s="41"/>
      <c r="RW117" s="41"/>
      <c r="RX117" s="41"/>
      <c r="RY117" s="41"/>
      <c r="RZ117" s="41"/>
      <c r="SA117" s="41"/>
      <c r="SB117" s="41"/>
      <c r="SC117" s="41"/>
      <c r="SD117" s="41"/>
      <c r="SE117" s="41"/>
      <c r="SF117" s="41"/>
      <c r="SG117" s="41"/>
      <c r="SN117" s="41"/>
      <c r="SO117" s="41"/>
      <c r="SP117" s="41"/>
      <c r="SQ117" s="41"/>
      <c r="SR117" s="41"/>
      <c r="SS117" s="41"/>
      <c r="ST117" s="41"/>
      <c r="SU117" s="41"/>
      <c r="SV117" s="41"/>
      <c r="SW117" s="41"/>
      <c r="SX117" s="41"/>
      <c r="SY117" s="41"/>
      <c r="SZ117" s="41"/>
      <c r="TA117" s="41"/>
      <c r="TB117" s="41"/>
      <c r="TC117" s="41"/>
      <c r="TD117" s="41"/>
      <c r="TE117" s="41"/>
      <c r="TF117" s="41"/>
      <c r="TG117" s="41"/>
      <c r="TH117" s="41"/>
      <c r="TI117" s="41"/>
      <c r="TJ117" s="41"/>
      <c r="TK117" s="41"/>
      <c r="TL117" s="41"/>
      <c r="TM117" s="41"/>
      <c r="TN117" s="41"/>
      <c r="TO117" s="41"/>
      <c r="TP117" s="41"/>
      <c r="TQ117" s="41"/>
      <c r="TR117" s="41"/>
      <c r="TS117" s="41"/>
      <c r="TT117" s="41"/>
      <c r="TU117" s="41"/>
      <c r="TV117" s="41"/>
      <c r="TW117" s="41"/>
      <c r="TX117" s="41"/>
      <c r="TY117" s="41"/>
      <c r="TZ117" s="41"/>
      <c r="UA117" s="41"/>
      <c r="UB117" s="41"/>
      <c r="UC117" s="41"/>
      <c r="UD117" s="41"/>
      <c r="UE117" s="41"/>
      <c r="UF117" s="41"/>
      <c r="UG117" s="41"/>
      <c r="UH117" s="41"/>
      <c r="UI117" s="41"/>
      <c r="UJ117" s="41"/>
      <c r="UK117" s="41"/>
      <c r="UL117" s="41"/>
      <c r="UM117" s="41"/>
      <c r="UN117" s="41"/>
      <c r="UO117" s="41"/>
      <c r="UP117" s="41"/>
      <c r="UQ117" s="41"/>
      <c r="UR117" s="41"/>
      <c r="US117" s="41"/>
      <c r="UT117" s="41"/>
      <c r="UU117" s="41"/>
      <c r="UV117" s="41"/>
      <c r="UW117" s="41"/>
      <c r="UX117" s="41"/>
      <c r="UY117" s="41"/>
      <c r="UZ117" s="41"/>
      <c r="VA117" s="41"/>
      <c r="VB117" s="41"/>
      <c r="VC117" s="41"/>
      <c r="VD117" s="41"/>
      <c r="VE117" s="41"/>
      <c r="VF117" s="41"/>
      <c r="VG117" s="41"/>
      <c r="VH117" s="41"/>
      <c r="VI117" s="41"/>
      <c r="VJ117" s="41"/>
      <c r="VK117" s="41"/>
      <c r="VL117" s="41"/>
      <c r="VM117" s="41"/>
      <c r="VN117" s="41"/>
      <c r="VO117" s="41"/>
      <c r="VP117" s="41"/>
      <c r="VQ117" s="41"/>
      <c r="VR117" s="41"/>
      <c r="VS117" s="41"/>
      <c r="VT117" s="41"/>
      <c r="VU117" s="41"/>
      <c r="VV117" s="41"/>
      <c r="VW117" s="41"/>
      <c r="VX117" s="41"/>
      <c r="VY117" s="41"/>
      <c r="VZ117" s="41"/>
      <c r="WA117" s="41"/>
      <c r="WB117" s="41"/>
      <c r="WC117" s="41"/>
      <c r="WD117" s="41"/>
      <c r="WE117" s="41"/>
      <c r="WF117" s="41"/>
      <c r="WG117" s="41"/>
      <c r="WH117" s="41"/>
      <c r="WI117" s="41"/>
      <c r="WJ117" s="41"/>
      <c r="WK117" s="41"/>
      <c r="WL117" s="41"/>
      <c r="WM117" s="41"/>
      <c r="WN117" s="41"/>
      <c r="WO117" s="41"/>
      <c r="WP117" s="41"/>
      <c r="WQ117" s="41"/>
      <c r="WR117" s="41"/>
      <c r="WS117" s="41"/>
      <c r="WT117" s="41"/>
      <c r="WU117" s="41"/>
      <c r="WV117" s="41"/>
      <c r="WW117" s="41"/>
      <c r="WX117" s="41"/>
      <c r="WY117" s="41"/>
      <c r="WZ117" s="41"/>
      <c r="XA117" s="41"/>
      <c r="XB117" s="41"/>
      <c r="XC117" s="41"/>
      <c r="XD117" s="41"/>
      <c r="XE117" s="41"/>
      <c r="XF117" s="41"/>
      <c r="XG117" s="41"/>
      <c r="XH117" s="41"/>
      <c r="XI117" s="41"/>
      <c r="XJ117" s="41"/>
      <c r="XK117" s="41"/>
      <c r="XL117" s="41"/>
      <c r="XM117" s="41"/>
      <c r="XN117" s="41"/>
      <c r="XO117" s="41"/>
      <c r="XP117" s="41"/>
      <c r="XQ117" s="41"/>
      <c r="XR117" s="41"/>
      <c r="XS117" s="41"/>
      <c r="XT117" s="41"/>
      <c r="XU117" s="41"/>
      <c r="XV117" s="41"/>
      <c r="XW117" s="41"/>
      <c r="XX117" s="41"/>
      <c r="XY117" s="41"/>
      <c r="XZ117" s="41"/>
      <c r="YA117" s="41"/>
      <c r="YB117" s="41"/>
      <c r="YC117" s="41"/>
      <c r="YD117" s="41"/>
      <c r="YE117" s="41"/>
      <c r="YF117" s="41"/>
      <c r="YG117" s="41"/>
      <c r="YH117" s="41"/>
      <c r="YI117" s="41"/>
      <c r="YJ117" s="41"/>
      <c r="YK117" s="41"/>
      <c r="YL117" s="41"/>
      <c r="YM117" s="41"/>
      <c r="YN117" s="41"/>
      <c r="YO117" s="41"/>
      <c r="YP117" s="41"/>
      <c r="YQ117" s="41"/>
      <c r="YR117" s="41"/>
      <c r="YS117" s="41"/>
      <c r="YT117" s="41"/>
      <c r="YU117" s="41"/>
      <c r="YV117" s="41"/>
      <c r="YW117" s="41"/>
      <c r="YX117" s="41"/>
      <c r="YY117" s="41"/>
      <c r="YZ117" s="41"/>
      <c r="ZA117" s="41"/>
      <c r="ZB117" s="41"/>
      <c r="ZC117" s="41"/>
      <c r="ZD117" s="41"/>
      <c r="ZE117" s="41"/>
      <c r="ZF117" s="41"/>
      <c r="ZG117" s="41"/>
      <c r="ZH117" s="41"/>
      <c r="ZI117" s="41"/>
      <c r="ZJ117" s="41"/>
      <c r="ZK117" s="41"/>
      <c r="ZL117" s="41"/>
      <c r="ZM117" s="41"/>
      <c r="ZN117" s="41"/>
      <c r="ZO117" s="41"/>
      <c r="ZP117" s="41"/>
      <c r="ZQ117" s="41"/>
      <c r="ZR117" s="41"/>
      <c r="ZS117" s="41"/>
      <c r="ZT117" s="41"/>
      <c r="ZU117" s="41"/>
      <c r="ZV117" s="41"/>
      <c r="ZW117" s="41"/>
      <c r="ZX117" s="41"/>
      <c r="ZY117" s="41"/>
      <c r="ZZ117" s="41"/>
      <c r="AAA117" s="41"/>
      <c r="AAB117" s="41"/>
      <c r="AAC117" s="41"/>
      <c r="AAD117" s="41"/>
      <c r="AAE117" s="41"/>
      <c r="AAF117" s="41"/>
      <c r="AAG117" s="41"/>
      <c r="AAH117" s="41"/>
      <c r="AAI117" s="41"/>
      <c r="AAJ117" s="41"/>
      <c r="AAK117" s="41"/>
      <c r="AAL117" s="41"/>
      <c r="AAM117" s="41"/>
      <c r="AAN117" s="41"/>
      <c r="AAO117" s="41"/>
      <c r="AAP117" s="41"/>
      <c r="AAQ117" s="41"/>
      <c r="AAR117" s="41"/>
      <c r="AAS117" s="41"/>
      <c r="AAT117" s="41"/>
      <c r="AAU117" s="41"/>
      <c r="AAV117" s="41"/>
      <c r="AAW117" s="41"/>
      <c r="AAX117" s="41"/>
      <c r="AAY117" s="41"/>
      <c r="AAZ117" s="41"/>
      <c r="ABA117" s="41"/>
      <c r="ABB117" s="41"/>
      <c r="ABC117" s="41"/>
      <c r="ABD117" s="41"/>
      <c r="ABE117" s="41"/>
      <c r="ABF117" s="41"/>
      <c r="ABG117" s="41"/>
      <c r="ABH117" s="41"/>
      <c r="ABI117" s="41"/>
      <c r="ABJ117" s="41"/>
      <c r="ABK117" s="41"/>
      <c r="ABL117" s="41"/>
      <c r="ABM117" s="41"/>
      <c r="ABN117" s="41"/>
      <c r="ABO117" s="41"/>
      <c r="ABP117" s="41"/>
      <c r="ABQ117" s="41"/>
      <c r="ABR117" s="41"/>
      <c r="ABS117" s="41"/>
      <c r="ABT117" s="41"/>
      <c r="ABU117" s="41"/>
      <c r="ABV117" s="41"/>
      <c r="ABW117" s="41"/>
      <c r="ABX117" s="41"/>
      <c r="ABY117" s="41"/>
      <c r="ABZ117" s="41"/>
      <c r="ACA117" s="41"/>
      <c r="ACB117" s="41"/>
      <c r="ACC117" s="41"/>
      <c r="ACJ117" s="41"/>
      <c r="ACK117" s="41"/>
      <c r="ACL117" s="41"/>
      <c r="ACM117" s="41"/>
      <c r="ACN117" s="41"/>
      <c r="ACO117" s="41"/>
      <c r="ACP117" s="41"/>
      <c r="ACQ117" s="41"/>
      <c r="ACR117" s="41"/>
      <c r="ACS117" s="41"/>
      <c r="ACT117" s="41"/>
      <c r="ACU117" s="41"/>
      <c r="ACV117" s="41"/>
      <c r="ACW117" s="41"/>
      <c r="ACX117" s="41"/>
      <c r="ACY117" s="41"/>
      <c r="ACZ117" s="41"/>
      <c r="ADA117" s="41"/>
      <c r="ADB117" s="41"/>
      <c r="ADC117" s="41"/>
      <c r="ADD117" s="41"/>
      <c r="ADE117" s="41"/>
      <c r="ADF117" s="41"/>
      <c r="ADG117" s="41"/>
      <c r="ADH117" s="41"/>
      <c r="ADI117" s="41"/>
      <c r="ADJ117" s="41"/>
      <c r="ADK117" s="41"/>
      <c r="ADL117" s="41"/>
      <c r="ADM117" s="41"/>
      <c r="ADN117" s="41"/>
      <c r="ADO117" s="41"/>
      <c r="ADP117" s="41"/>
      <c r="ADQ117" s="41"/>
      <c r="ADR117" s="41"/>
      <c r="ADS117" s="41"/>
      <c r="ADT117" s="41"/>
      <c r="ADU117" s="41"/>
      <c r="ADV117" s="41"/>
      <c r="ADW117" s="41"/>
      <c r="ADX117" s="41"/>
      <c r="ADY117" s="41"/>
      <c r="ADZ117" s="41"/>
      <c r="AEA117" s="41"/>
      <c r="AEB117" s="41"/>
      <c r="AEC117" s="41"/>
      <c r="AED117" s="41"/>
      <c r="AEE117" s="41"/>
      <c r="AEF117" s="41"/>
      <c r="AEG117" s="41"/>
      <c r="AEH117" s="41"/>
      <c r="AEI117" s="41"/>
      <c r="AEJ117" s="41"/>
      <c r="AEK117" s="41"/>
      <c r="AEL117" s="41"/>
      <c r="AEM117" s="41"/>
      <c r="AEN117" s="41"/>
      <c r="AEO117" s="41"/>
      <c r="AEP117" s="41"/>
      <c r="AEQ117" s="41"/>
      <c r="AER117" s="41"/>
      <c r="AES117" s="41"/>
      <c r="AET117" s="41"/>
      <c r="AEU117" s="41"/>
      <c r="AEV117" s="41"/>
      <c r="AEW117" s="41"/>
      <c r="AEX117" s="41"/>
      <c r="AEY117" s="41"/>
      <c r="AEZ117" s="41"/>
      <c r="AFA117" s="41"/>
      <c r="AFB117" s="41"/>
      <c r="AFC117" s="41"/>
      <c r="AFD117" s="41"/>
      <c r="AFE117" s="41"/>
      <c r="AFF117" s="41"/>
      <c r="AFG117" s="41"/>
      <c r="AFH117" s="41"/>
      <c r="AFI117" s="41"/>
      <c r="AFJ117" s="41"/>
      <c r="AFK117" s="41"/>
      <c r="AFL117" s="41"/>
      <c r="AFM117" s="41"/>
      <c r="AFN117" s="41"/>
      <c r="AFO117" s="41"/>
      <c r="AFP117" s="41"/>
      <c r="AFQ117" s="41"/>
      <c r="AFR117" s="41"/>
      <c r="AFS117" s="41"/>
      <c r="AFT117" s="41"/>
      <c r="AFU117" s="41"/>
      <c r="AFV117" s="41"/>
      <c r="AFW117" s="41"/>
      <c r="AFX117" s="41"/>
      <c r="AFY117" s="41"/>
      <c r="AFZ117" s="41"/>
      <c r="AGA117" s="41"/>
      <c r="AGB117" s="41"/>
      <c r="AGC117" s="41"/>
      <c r="AGD117" s="41"/>
      <c r="AGE117" s="41"/>
      <c r="AGF117" s="41"/>
      <c r="AGG117" s="41"/>
      <c r="AGH117" s="41"/>
      <c r="AGI117" s="41"/>
      <c r="AGJ117" s="41"/>
      <c r="AGK117" s="41"/>
      <c r="AGL117" s="41"/>
      <c r="AGM117" s="41"/>
      <c r="AGN117" s="41"/>
      <c r="AGO117" s="41"/>
      <c r="AGP117" s="41"/>
      <c r="AGQ117" s="41"/>
      <c r="AGR117" s="41"/>
      <c r="AGS117" s="41"/>
      <c r="AGT117" s="41"/>
      <c r="AGU117" s="41"/>
      <c r="AGV117" s="41"/>
      <c r="AGW117" s="41"/>
      <c r="AGX117" s="41"/>
      <c r="AGY117" s="41"/>
      <c r="AGZ117" s="41"/>
      <c r="AHA117" s="41"/>
      <c r="AHB117" s="41"/>
      <c r="AHC117" s="41"/>
      <c r="AHD117" s="41"/>
      <c r="AHE117" s="41"/>
      <c r="AHF117" s="41"/>
      <c r="AHG117" s="41"/>
      <c r="AHH117" s="41"/>
      <c r="AHI117" s="41"/>
      <c r="AHJ117" s="41"/>
      <c r="AHK117" s="41"/>
      <c r="AHL117" s="41"/>
      <c r="AHM117" s="41"/>
      <c r="AHN117" s="41"/>
      <c r="AHO117" s="41"/>
      <c r="AHP117" s="41"/>
      <c r="AHQ117" s="41"/>
      <c r="AHR117" s="41"/>
      <c r="AHS117" s="41"/>
      <c r="AHT117" s="41"/>
      <c r="AHU117" s="41"/>
      <c r="AHV117" s="41"/>
      <c r="AHW117" s="41"/>
      <c r="AHX117" s="41"/>
      <c r="AHY117" s="41"/>
      <c r="AHZ117" s="41"/>
      <c r="AIA117" s="41"/>
      <c r="AIB117" s="41"/>
      <c r="AIC117" s="41"/>
      <c r="AID117" s="41"/>
      <c r="AIE117" s="41"/>
      <c r="AIF117" s="41"/>
      <c r="AIG117" s="41"/>
      <c r="AIH117" s="41"/>
      <c r="AII117" s="41"/>
      <c r="AIJ117" s="41"/>
      <c r="AIK117" s="41"/>
      <c r="AIL117" s="41"/>
      <c r="AIM117" s="41"/>
      <c r="AIN117" s="41"/>
      <c r="AIO117" s="41"/>
      <c r="AIP117" s="41"/>
      <c r="AIQ117" s="41"/>
      <c r="AIR117" s="41"/>
      <c r="AIS117" s="41"/>
      <c r="AIT117" s="41"/>
      <c r="AIU117" s="41"/>
      <c r="AIV117" s="41"/>
      <c r="AIW117" s="41"/>
      <c r="AIX117" s="41"/>
      <c r="AIY117" s="41"/>
      <c r="AIZ117" s="41"/>
      <c r="AJA117" s="41"/>
      <c r="AJB117" s="41"/>
      <c r="AJC117" s="41"/>
      <c r="AJD117" s="41"/>
      <c r="AJE117" s="41"/>
      <c r="AJF117" s="41"/>
      <c r="AJG117" s="41"/>
      <c r="AJH117" s="41"/>
      <c r="AJI117" s="41"/>
      <c r="AJJ117" s="41"/>
      <c r="AJK117" s="41"/>
      <c r="AJL117" s="41"/>
      <c r="AJM117" s="41"/>
      <c r="AJN117" s="41"/>
      <c r="AJO117" s="41"/>
      <c r="AJP117" s="41"/>
      <c r="AJQ117" s="41"/>
      <c r="AJR117" s="41"/>
      <c r="AJS117" s="41"/>
      <c r="AJT117" s="41"/>
      <c r="AJU117" s="41"/>
      <c r="AJV117" s="41"/>
      <c r="AJW117" s="41"/>
      <c r="AJX117" s="41"/>
      <c r="AJY117" s="41"/>
      <c r="AJZ117" s="41"/>
      <c r="AKA117" s="41"/>
      <c r="AKB117" s="41"/>
      <c r="AKC117" s="41"/>
      <c r="AKD117" s="41"/>
      <c r="AKE117" s="41"/>
      <c r="AKF117" s="41"/>
      <c r="AKG117" s="41"/>
      <c r="AKH117" s="41"/>
      <c r="AKI117" s="41"/>
      <c r="AKJ117" s="41"/>
      <c r="AKK117" s="41"/>
      <c r="AKL117" s="41"/>
      <c r="AKM117" s="41"/>
      <c r="AKN117" s="41"/>
      <c r="AKO117" s="41"/>
      <c r="AKP117" s="41"/>
      <c r="AKQ117" s="41"/>
      <c r="AKR117" s="41"/>
      <c r="AKS117" s="41"/>
      <c r="AKT117" s="41"/>
      <c r="AKU117" s="41"/>
      <c r="AKV117" s="41"/>
      <c r="AKW117" s="41"/>
      <c r="AKX117" s="41"/>
      <c r="AKY117" s="41"/>
      <c r="AKZ117" s="41"/>
      <c r="ALA117" s="41"/>
      <c r="ALB117" s="41"/>
      <c r="ALC117" s="41"/>
      <c r="ALD117" s="41"/>
      <c r="ALE117" s="41"/>
      <c r="ALF117" s="41"/>
      <c r="ALG117" s="41"/>
      <c r="ALH117" s="41"/>
      <c r="ALI117" s="41"/>
      <c r="ALJ117" s="41"/>
      <c r="ALK117" s="41"/>
      <c r="ALL117" s="41"/>
      <c r="ALM117" s="41"/>
      <c r="ALN117" s="41"/>
      <c r="ALO117" s="41"/>
      <c r="ALP117" s="41"/>
      <c r="ALQ117" s="41"/>
      <c r="ALR117" s="41"/>
      <c r="ALS117" s="41"/>
      <c r="ALT117" s="41"/>
      <c r="ALU117" s="41"/>
      <c r="ALV117" s="41"/>
      <c r="ALW117" s="41"/>
      <c r="ALX117" s="41"/>
      <c r="ALY117" s="41"/>
      <c r="AMF117" s="41"/>
      <c r="AMG117" s="41"/>
      <c r="AMH117" s="41"/>
      <c r="AMI117" s="41"/>
      <c r="AMJ117" s="41"/>
      <c r="AMK117" s="41"/>
      <c r="AML117" s="41"/>
      <c r="AMM117" s="41"/>
      <c r="AMN117" s="41"/>
      <c r="AMO117" s="41"/>
      <c r="AMP117" s="41"/>
      <c r="AMQ117" s="41"/>
      <c r="AMR117" s="41"/>
      <c r="AMS117" s="41"/>
      <c r="AMT117" s="41"/>
      <c r="AMU117" s="41"/>
      <c r="AMV117" s="41"/>
      <c r="AMW117" s="41"/>
      <c r="AMX117" s="41"/>
      <c r="AMY117" s="41"/>
      <c r="AMZ117" s="41"/>
      <c r="ANA117" s="41"/>
      <c r="ANB117" s="41"/>
      <c r="ANC117" s="41"/>
      <c r="AND117" s="41"/>
      <c r="ANE117" s="41"/>
      <c r="ANF117" s="41"/>
      <c r="ANG117" s="41"/>
      <c r="ANH117" s="41"/>
      <c r="ANI117" s="41"/>
      <c r="ANJ117" s="41"/>
      <c r="ANK117" s="41"/>
      <c r="ANL117" s="41"/>
      <c r="ANM117" s="41"/>
      <c r="ANN117" s="41"/>
      <c r="ANO117" s="41"/>
      <c r="ANP117" s="41"/>
      <c r="ANQ117" s="41"/>
      <c r="ANR117" s="41"/>
      <c r="ANS117" s="41"/>
      <c r="ANT117" s="41"/>
      <c r="ANU117" s="41"/>
      <c r="ANV117" s="41"/>
      <c r="ANW117" s="41"/>
      <c r="ANX117" s="41"/>
      <c r="ANY117" s="41"/>
      <c r="ANZ117" s="41"/>
      <c r="AOA117" s="41"/>
      <c r="AOB117" s="41"/>
      <c r="AOC117" s="41"/>
      <c r="AOD117" s="41"/>
      <c r="AOE117" s="41"/>
      <c r="AOF117" s="41"/>
      <c r="AOG117" s="41"/>
      <c r="AOH117" s="41"/>
      <c r="AOI117" s="41"/>
      <c r="AOJ117" s="41"/>
      <c r="AOK117" s="41"/>
      <c r="AOL117" s="41"/>
      <c r="AOM117" s="41"/>
      <c r="AON117" s="41"/>
      <c r="AOO117" s="41"/>
      <c r="AOP117" s="41"/>
      <c r="AOQ117" s="41"/>
      <c r="AOR117" s="41"/>
      <c r="AOS117" s="41"/>
      <c r="AOT117" s="41"/>
      <c r="AOU117" s="41"/>
      <c r="AOV117" s="41"/>
      <c r="AOW117" s="41"/>
      <c r="AOX117" s="41"/>
      <c r="AOY117" s="41"/>
      <c r="AOZ117" s="41"/>
      <c r="APA117" s="41"/>
      <c r="APB117" s="41"/>
      <c r="APC117" s="41"/>
      <c r="APD117" s="41"/>
      <c r="APE117" s="41"/>
      <c r="APF117" s="41"/>
      <c r="APG117" s="41"/>
      <c r="APH117" s="41"/>
      <c r="API117" s="41"/>
      <c r="APJ117" s="41"/>
      <c r="APK117" s="41"/>
      <c r="APL117" s="41"/>
      <c r="APM117" s="41"/>
      <c r="APN117" s="41"/>
      <c r="APO117" s="41"/>
      <c r="APP117" s="41"/>
      <c r="APQ117" s="41"/>
      <c r="APR117" s="41"/>
      <c r="APS117" s="41"/>
      <c r="APT117" s="41"/>
      <c r="APU117" s="41"/>
      <c r="APV117" s="41"/>
      <c r="APW117" s="41"/>
      <c r="APX117" s="41"/>
      <c r="APY117" s="41"/>
      <c r="APZ117" s="41"/>
      <c r="AQA117" s="41"/>
      <c r="AQB117" s="41"/>
      <c r="AQC117" s="41"/>
      <c r="AQD117" s="41"/>
      <c r="AQE117" s="41"/>
      <c r="AQF117" s="41"/>
      <c r="AQG117" s="41"/>
      <c r="AQH117" s="41"/>
      <c r="AQI117" s="41"/>
      <c r="AQJ117" s="41"/>
      <c r="AQK117" s="41"/>
      <c r="AQL117" s="41"/>
      <c r="AQM117" s="41"/>
      <c r="AQN117" s="41"/>
      <c r="AQO117" s="41"/>
      <c r="AQP117" s="41"/>
      <c r="AQQ117" s="41"/>
      <c r="AQR117" s="41"/>
      <c r="AQS117" s="41"/>
      <c r="AQT117" s="41"/>
      <c r="AQU117" s="41"/>
      <c r="AQV117" s="41"/>
      <c r="AQW117" s="41"/>
      <c r="AQX117" s="41"/>
      <c r="AQY117" s="41"/>
      <c r="AQZ117" s="41"/>
      <c r="ARA117" s="41"/>
      <c r="ARB117" s="41"/>
      <c r="ARC117" s="41"/>
      <c r="ARD117" s="41"/>
      <c r="ARE117" s="41"/>
      <c r="ARF117" s="41"/>
      <c r="ARG117" s="41"/>
      <c r="ARH117" s="41"/>
      <c r="ARI117" s="41"/>
      <c r="ARJ117" s="41"/>
      <c r="ARK117" s="41"/>
      <c r="ARL117" s="41"/>
      <c r="ARM117" s="41"/>
      <c r="ARN117" s="41"/>
      <c r="ARO117" s="41"/>
      <c r="ARP117" s="41"/>
      <c r="ARQ117" s="41"/>
      <c r="ARR117" s="41"/>
      <c r="ARS117" s="41"/>
      <c r="ART117" s="41"/>
      <c r="ARU117" s="41"/>
      <c r="ARV117" s="41"/>
      <c r="ARW117" s="41"/>
      <c r="ARX117" s="41"/>
      <c r="ARY117" s="41"/>
      <c r="ARZ117" s="41"/>
      <c r="ASA117" s="41"/>
      <c r="ASB117" s="41"/>
      <c r="ASC117" s="41"/>
      <c r="ASD117" s="41"/>
      <c r="ASE117" s="41"/>
      <c r="ASF117" s="41"/>
      <c r="ASG117" s="41"/>
      <c r="ASH117" s="41"/>
      <c r="ASI117" s="41"/>
      <c r="ASJ117" s="41"/>
      <c r="ASK117" s="41"/>
      <c r="ASL117" s="41"/>
      <c r="ASM117" s="41"/>
      <c r="ASN117" s="41"/>
      <c r="ASO117" s="41"/>
      <c r="ASP117" s="41"/>
      <c r="ASQ117" s="41"/>
      <c r="ASR117" s="41"/>
      <c r="ASS117" s="41"/>
      <c r="AST117" s="41"/>
      <c r="ASU117" s="41"/>
      <c r="ASV117" s="41"/>
      <c r="ASW117" s="41"/>
      <c r="ASX117" s="41"/>
      <c r="ASY117" s="41"/>
      <c r="ASZ117" s="41"/>
      <c r="ATA117" s="41"/>
      <c r="ATB117" s="41"/>
      <c r="ATC117" s="41"/>
      <c r="ATD117" s="41"/>
      <c r="ATE117" s="41"/>
      <c r="ATF117" s="41"/>
      <c r="ATG117" s="41"/>
      <c r="ATH117" s="41"/>
      <c r="ATI117" s="41"/>
      <c r="ATJ117" s="41"/>
      <c r="ATK117" s="41"/>
      <c r="ATL117" s="41"/>
      <c r="ATM117" s="41"/>
      <c r="ATN117" s="41"/>
      <c r="ATO117" s="41"/>
      <c r="ATP117" s="41"/>
      <c r="ATQ117" s="41"/>
      <c r="ATR117" s="41"/>
      <c r="ATS117" s="41"/>
      <c r="ATT117" s="41"/>
      <c r="ATU117" s="41"/>
      <c r="ATV117" s="41"/>
      <c r="ATW117" s="41"/>
      <c r="ATX117" s="41"/>
      <c r="ATY117" s="41"/>
      <c r="ATZ117" s="41"/>
      <c r="AUA117" s="41"/>
      <c r="AUB117" s="41"/>
      <c r="AUC117" s="41"/>
      <c r="AUD117" s="41"/>
      <c r="AUE117" s="41"/>
      <c r="AUF117" s="41"/>
      <c r="AUG117" s="41"/>
      <c r="AUH117" s="41"/>
      <c r="AUI117" s="41"/>
      <c r="AUJ117" s="41"/>
      <c r="AUK117" s="41"/>
      <c r="AUL117" s="41"/>
      <c r="AUM117" s="41"/>
      <c r="AUN117" s="41"/>
      <c r="AUO117" s="41"/>
      <c r="AUP117" s="41"/>
      <c r="AUQ117" s="41"/>
      <c r="AUR117" s="41"/>
      <c r="AUS117" s="41"/>
      <c r="AUT117" s="41"/>
      <c r="AUU117" s="41"/>
      <c r="AUV117" s="41"/>
      <c r="AUW117" s="41"/>
      <c r="AUX117" s="41"/>
      <c r="AUY117" s="41"/>
      <c r="AUZ117" s="41"/>
      <c r="AVA117" s="41"/>
      <c r="AVB117" s="41"/>
      <c r="AVC117" s="41"/>
      <c r="AVD117" s="41"/>
      <c r="AVE117" s="41"/>
      <c r="AVF117" s="41"/>
      <c r="AVG117" s="41"/>
      <c r="AVH117" s="41"/>
      <c r="AVI117" s="41"/>
      <c r="AVJ117" s="41"/>
      <c r="AVK117" s="41"/>
      <c r="AVL117" s="41"/>
      <c r="AVM117" s="41"/>
      <c r="AVN117" s="41"/>
      <c r="AVO117" s="41"/>
      <c r="AVP117" s="41"/>
      <c r="AVQ117" s="41"/>
      <c r="AVR117" s="41"/>
      <c r="AVS117" s="41"/>
      <c r="AVT117" s="41"/>
      <c r="AVU117" s="41"/>
      <c r="AWB117" s="41"/>
      <c r="AWC117" s="41"/>
      <c r="AWD117" s="41"/>
      <c r="AWE117" s="41"/>
      <c r="AWF117" s="41"/>
      <c r="AWG117" s="41"/>
      <c r="AWH117" s="41"/>
      <c r="AWI117" s="41"/>
      <c r="AWJ117" s="41"/>
      <c r="AWK117" s="41"/>
      <c r="AWL117" s="41"/>
      <c r="AWM117" s="41"/>
      <c r="AWN117" s="41"/>
      <c r="AWO117" s="41"/>
      <c r="AWP117" s="41"/>
      <c r="AWQ117" s="41"/>
      <c r="AWR117" s="41"/>
      <c r="AWS117" s="41"/>
      <c r="AWT117" s="41"/>
      <c r="AWU117" s="41"/>
      <c r="AWV117" s="41"/>
      <c r="AWW117" s="41"/>
      <c r="AWX117" s="41"/>
      <c r="AWY117" s="41"/>
      <c r="AWZ117" s="41"/>
      <c r="AXA117" s="41"/>
      <c r="AXB117" s="41"/>
      <c r="AXC117" s="41"/>
      <c r="AXD117" s="41"/>
      <c r="AXE117" s="41"/>
      <c r="AXF117" s="41"/>
      <c r="AXG117" s="41"/>
      <c r="AXH117" s="41"/>
      <c r="AXI117" s="41"/>
      <c r="AXJ117" s="41"/>
      <c r="AXK117" s="41"/>
      <c r="AXL117" s="41"/>
      <c r="AXM117" s="41"/>
      <c r="AXN117" s="41"/>
      <c r="AXO117" s="41"/>
      <c r="AXP117" s="41"/>
      <c r="AXQ117" s="41"/>
      <c r="AXR117" s="41"/>
      <c r="AXS117" s="41"/>
      <c r="AXT117" s="41"/>
      <c r="AXU117" s="41"/>
      <c r="AXV117" s="41"/>
      <c r="AXW117" s="41"/>
      <c r="AXX117" s="41"/>
      <c r="AXY117" s="41"/>
      <c r="AXZ117" s="41"/>
      <c r="AYA117" s="41"/>
      <c r="AYB117" s="41"/>
      <c r="AYC117" s="41"/>
      <c r="AYD117" s="41"/>
      <c r="AYE117" s="41"/>
      <c r="AYF117" s="41"/>
      <c r="AYG117" s="41"/>
      <c r="AYH117" s="41"/>
      <c r="AYI117" s="41"/>
      <c r="AYJ117" s="41"/>
      <c r="AYK117" s="41"/>
      <c r="AYL117" s="41"/>
      <c r="AYM117" s="41"/>
      <c r="AYN117" s="41"/>
      <c r="AYO117" s="41"/>
      <c r="AYP117" s="41"/>
      <c r="AYQ117" s="41"/>
      <c r="AYR117" s="41"/>
      <c r="AYS117" s="41"/>
      <c r="AYT117" s="41"/>
      <c r="AYU117" s="41"/>
      <c r="AYV117" s="41"/>
      <c r="AYW117" s="41"/>
      <c r="AYX117" s="41"/>
      <c r="AYY117" s="41"/>
      <c r="AYZ117" s="41"/>
      <c r="AZA117" s="41"/>
      <c r="AZB117" s="41"/>
      <c r="AZC117" s="41"/>
      <c r="AZD117" s="41"/>
      <c r="AZE117" s="41"/>
      <c r="AZF117" s="41"/>
      <c r="AZG117" s="41"/>
      <c r="AZH117" s="41"/>
      <c r="AZI117" s="41"/>
      <c r="AZJ117" s="41"/>
      <c r="AZK117" s="41"/>
      <c r="AZL117" s="41"/>
      <c r="AZM117" s="41"/>
      <c r="AZN117" s="41"/>
      <c r="AZO117" s="41"/>
      <c r="AZP117" s="41"/>
      <c r="AZQ117" s="41"/>
      <c r="AZR117" s="41"/>
      <c r="AZS117" s="41"/>
      <c r="AZT117" s="41"/>
      <c r="AZU117" s="41"/>
      <c r="AZV117" s="41"/>
      <c r="AZW117" s="41"/>
      <c r="AZX117" s="41"/>
      <c r="AZY117" s="41"/>
      <c r="AZZ117" s="41"/>
      <c r="BAA117" s="41"/>
      <c r="BAB117" s="41"/>
      <c r="BAC117" s="41"/>
      <c r="BAD117" s="41"/>
      <c r="BAE117" s="41"/>
      <c r="BAF117" s="41"/>
      <c r="BAG117" s="41"/>
      <c r="BAH117" s="41"/>
      <c r="BAI117" s="41"/>
      <c r="BAJ117" s="41"/>
      <c r="BAK117" s="41"/>
      <c r="BAL117" s="41"/>
      <c r="BAM117" s="41"/>
      <c r="BAN117" s="41"/>
      <c r="BAO117" s="41"/>
      <c r="BAP117" s="41"/>
      <c r="BAQ117" s="41"/>
      <c r="BAR117" s="41"/>
      <c r="BAS117" s="41"/>
      <c r="BAT117" s="41"/>
      <c r="BAU117" s="41"/>
      <c r="BAV117" s="41"/>
      <c r="BAW117" s="41"/>
      <c r="BAX117" s="41"/>
      <c r="BAY117" s="41"/>
      <c r="BAZ117" s="41"/>
      <c r="BBA117" s="41"/>
      <c r="BBB117" s="41"/>
      <c r="BBC117" s="41"/>
      <c r="BBD117" s="41"/>
      <c r="BBE117" s="41"/>
      <c r="BBF117" s="41"/>
      <c r="BBG117" s="41"/>
      <c r="BBH117" s="41"/>
      <c r="BBI117" s="41"/>
      <c r="BBJ117" s="41"/>
      <c r="BBK117" s="41"/>
      <c r="BBL117" s="41"/>
      <c r="BBM117" s="41"/>
      <c r="BBN117" s="41"/>
      <c r="BBO117" s="41"/>
      <c r="BBP117" s="41"/>
      <c r="BBQ117" s="41"/>
      <c r="BBR117" s="41"/>
      <c r="BBS117" s="41"/>
      <c r="BBT117" s="41"/>
      <c r="BBU117" s="41"/>
      <c r="BBV117" s="41"/>
      <c r="BBW117" s="41"/>
      <c r="BBX117" s="41"/>
      <c r="BBY117" s="41"/>
      <c r="BBZ117" s="41"/>
      <c r="BCA117" s="41"/>
      <c r="BCB117" s="41"/>
      <c r="BCC117" s="41"/>
      <c r="BCD117" s="41"/>
      <c r="BCE117" s="41"/>
      <c r="BCF117" s="41"/>
      <c r="BCG117" s="41"/>
      <c r="BCH117" s="41"/>
      <c r="BCI117" s="41"/>
      <c r="BCJ117" s="41"/>
      <c r="BCK117" s="41"/>
      <c r="BCL117" s="41"/>
      <c r="BCM117" s="41"/>
      <c r="BCN117" s="41"/>
      <c r="BCO117" s="41"/>
      <c r="BCP117" s="41"/>
      <c r="BCQ117" s="41"/>
      <c r="BCR117" s="41"/>
      <c r="BCS117" s="41"/>
      <c r="BCT117" s="41"/>
      <c r="BCU117" s="41"/>
      <c r="BCV117" s="41"/>
      <c r="BCW117" s="41"/>
      <c r="BCX117" s="41"/>
      <c r="BCY117" s="41"/>
      <c r="BCZ117" s="41"/>
      <c r="BDA117" s="41"/>
      <c r="BDB117" s="41"/>
      <c r="BDC117" s="41"/>
      <c r="BDD117" s="41"/>
      <c r="BDE117" s="41"/>
      <c r="BDF117" s="41"/>
      <c r="BDG117" s="41"/>
      <c r="BDH117" s="41"/>
      <c r="BDI117" s="41"/>
      <c r="BDJ117" s="41"/>
      <c r="BDK117" s="41"/>
      <c r="BDL117" s="41"/>
      <c r="BDM117" s="41"/>
      <c r="BDN117" s="41"/>
      <c r="BDO117" s="41"/>
      <c r="BDP117" s="41"/>
      <c r="BDQ117" s="41"/>
      <c r="BDR117" s="41"/>
      <c r="BDS117" s="41"/>
      <c r="BDT117" s="41"/>
      <c r="BDU117" s="41"/>
      <c r="BDV117" s="41"/>
      <c r="BDW117" s="41"/>
      <c r="BDX117" s="41"/>
      <c r="BDY117" s="41"/>
      <c r="BDZ117" s="41"/>
      <c r="BEA117" s="41"/>
      <c r="BEB117" s="41"/>
      <c r="BEC117" s="41"/>
      <c r="BED117" s="41"/>
      <c r="BEE117" s="41"/>
      <c r="BEF117" s="41"/>
      <c r="BEG117" s="41"/>
      <c r="BEH117" s="41"/>
      <c r="BEI117" s="41"/>
      <c r="BEJ117" s="41"/>
      <c r="BEK117" s="41"/>
      <c r="BEL117" s="41"/>
      <c r="BEM117" s="41"/>
      <c r="BEN117" s="41"/>
      <c r="BEO117" s="41"/>
      <c r="BEP117" s="41"/>
      <c r="BEQ117" s="41"/>
      <c r="BER117" s="41"/>
      <c r="BES117" s="41"/>
      <c r="BET117" s="41"/>
      <c r="BEU117" s="41"/>
      <c r="BEV117" s="41"/>
      <c r="BEW117" s="41"/>
      <c r="BEX117" s="41"/>
      <c r="BEY117" s="41"/>
      <c r="BEZ117" s="41"/>
      <c r="BFA117" s="41"/>
      <c r="BFB117" s="41"/>
      <c r="BFC117" s="41"/>
      <c r="BFD117" s="41"/>
      <c r="BFE117" s="41"/>
      <c r="BFF117" s="41"/>
      <c r="BFG117" s="41"/>
      <c r="BFH117" s="41"/>
      <c r="BFI117" s="41"/>
      <c r="BFJ117" s="41"/>
      <c r="BFK117" s="41"/>
      <c r="BFL117" s="41"/>
      <c r="BFM117" s="41"/>
      <c r="BFN117" s="41"/>
      <c r="BFO117" s="41"/>
      <c r="BFP117" s="41"/>
      <c r="BFQ117" s="41"/>
      <c r="BFX117" s="41"/>
      <c r="BFY117" s="41"/>
      <c r="BFZ117" s="41"/>
      <c r="BGA117" s="41"/>
      <c r="BGB117" s="41"/>
      <c r="BGC117" s="41"/>
      <c r="BGD117" s="41"/>
      <c r="BGE117" s="41"/>
      <c r="BGF117" s="41"/>
      <c r="BGG117" s="41"/>
      <c r="BGH117" s="41"/>
      <c r="BGI117" s="41"/>
      <c r="BGJ117" s="41"/>
      <c r="BGK117" s="41"/>
      <c r="BGL117" s="41"/>
      <c r="BGM117" s="41"/>
      <c r="BGN117" s="41"/>
      <c r="BGO117" s="41"/>
      <c r="BGP117" s="41"/>
      <c r="BGQ117" s="41"/>
      <c r="BGR117" s="41"/>
      <c r="BGS117" s="41"/>
      <c r="BGT117" s="41"/>
      <c r="BGU117" s="41"/>
      <c r="BGV117" s="41"/>
      <c r="BGW117" s="41"/>
      <c r="BGX117" s="41"/>
      <c r="BGY117" s="41"/>
      <c r="BGZ117" s="41"/>
      <c r="BHA117" s="41"/>
      <c r="BHB117" s="41"/>
      <c r="BHC117" s="41"/>
      <c r="BHD117" s="41"/>
      <c r="BHE117" s="41"/>
      <c r="BHF117" s="41"/>
      <c r="BHG117" s="41"/>
      <c r="BHH117" s="41"/>
      <c r="BHI117" s="41"/>
      <c r="BHJ117" s="41"/>
      <c r="BHK117" s="41"/>
      <c r="BHL117" s="41"/>
      <c r="BHM117" s="41"/>
      <c r="BHN117" s="41"/>
      <c r="BHO117" s="41"/>
      <c r="BHP117" s="41"/>
      <c r="BHQ117" s="41"/>
      <c r="BHR117" s="41"/>
      <c r="BHS117" s="41"/>
      <c r="BHT117" s="41"/>
      <c r="BHU117" s="41"/>
      <c r="BHV117" s="41"/>
      <c r="BHW117" s="41"/>
      <c r="BHX117" s="41"/>
      <c r="BHY117" s="41"/>
      <c r="BHZ117" s="41"/>
      <c r="BIA117" s="41"/>
      <c r="BIB117" s="41"/>
      <c r="BIC117" s="41"/>
      <c r="BID117" s="41"/>
      <c r="BIE117" s="41"/>
      <c r="BIF117" s="41"/>
      <c r="BIG117" s="41"/>
      <c r="BIH117" s="41"/>
      <c r="BII117" s="41"/>
      <c r="BIJ117" s="41"/>
      <c r="BIK117" s="41"/>
      <c r="BIL117" s="41"/>
      <c r="BIM117" s="41"/>
      <c r="BIN117" s="41"/>
      <c r="BIO117" s="41"/>
      <c r="BIP117" s="41"/>
      <c r="BIQ117" s="41"/>
      <c r="BIR117" s="41"/>
      <c r="BIS117" s="41"/>
      <c r="BIT117" s="41"/>
      <c r="BIU117" s="41"/>
      <c r="BIV117" s="41"/>
      <c r="BIW117" s="41"/>
      <c r="BIX117" s="41"/>
      <c r="BIY117" s="41"/>
      <c r="BIZ117" s="41"/>
      <c r="BJA117" s="41"/>
      <c r="BJB117" s="41"/>
      <c r="BJC117" s="41"/>
      <c r="BJD117" s="41"/>
      <c r="BJE117" s="41"/>
      <c r="BJF117" s="41"/>
      <c r="BJG117" s="41"/>
      <c r="BJH117" s="41"/>
      <c r="BJI117" s="41"/>
      <c r="BJJ117" s="41"/>
      <c r="BJK117" s="41"/>
      <c r="BJL117" s="41"/>
      <c r="BJM117" s="41"/>
      <c r="BJN117" s="41"/>
      <c r="BJO117" s="41"/>
      <c r="BJP117" s="41"/>
      <c r="BJQ117" s="41"/>
      <c r="BJR117" s="41"/>
      <c r="BJS117" s="41"/>
      <c r="BJT117" s="41"/>
      <c r="BJU117" s="41"/>
      <c r="BJV117" s="41"/>
      <c r="BJW117" s="41"/>
      <c r="BJX117" s="41"/>
      <c r="BJY117" s="41"/>
      <c r="BJZ117" s="41"/>
      <c r="BKA117" s="41"/>
      <c r="BKB117" s="41"/>
      <c r="BKC117" s="41"/>
      <c r="BKD117" s="41"/>
      <c r="BKE117" s="41"/>
      <c r="BKF117" s="41"/>
      <c r="BKG117" s="41"/>
      <c r="BKH117" s="41"/>
      <c r="BKI117" s="41"/>
      <c r="BKJ117" s="41"/>
      <c r="BKK117" s="41"/>
      <c r="BKL117" s="41"/>
      <c r="BKM117" s="41"/>
      <c r="BKN117" s="41"/>
      <c r="BKO117" s="41"/>
      <c r="BKP117" s="41"/>
      <c r="BKQ117" s="41"/>
      <c r="BKR117" s="41"/>
      <c r="BKS117" s="41"/>
      <c r="BKT117" s="41"/>
      <c r="BKU117" s="41"/>
      <c r="BKV117" s="41"/>
      <c r="BKW117" s="41"/>
      <c r="BKX117" s="41"/>
      <c r="BKY117" s="41"/>
      <c r="BKZ117" s="41"/>
      <c r="BLA117" s="41"/>
      <c r="BLB117" s="41"/>
      <c r="BLC117" s="41"/>
      <c r="BLD117" s="41"/>
      <c r="BLE117" s="41"/>
      <c r="BLF117" s="41"/>
      <c r="BLG117" s="41"/>
      <c r="BLH117" s="41"/>
      <c r="BLI117" s="41"/>
      <c r="BLJ117" s="41"/>
      <c r="BLK117" s="41"/>
      <c r="BLL117" s="41"/>
      <c r="BLM117" s="41"/>
      <c r="BLN117" s="41"/>
      <c r="BLO117" s="41"/>
      <c r="BLP117" s="41"/>
      <c r="BLQ117" s="41"/>
      <c r="BLR117" s="41"/>
      <c r="BLS117" s="41"/>
      <c r="BLT117" s="41"/>
      <c r="BLU117" s="41"/>
      <c r="BLV117" s="41"/>
      <c r="BLW117" s="41"/>
      <c r="BLX117" s="41"/>
      <c r="BLY117" s="41"/>
      <c r="BLZ117" s="41"/>
      <c r="BMA117" s="41"/>
      <c r="BMB117" s="41"/>
      <c r="BMC117" s="41"/>
      <c r="BMD117" s="41"/>
      <c r="BME117" s="41"/>
      <c r="BMF117" s="41"/>
      <c r="BMG117" s="41"/>
      <c r="BMH117" s="41"/>
      <c r="BMI117" s="41"/>
      <c r="BMJ117" s="41"/>
      <c r="BMK117" s="41"/>
      <c r="BML117" s="41"/>
      <c r="BMM117" s="41"/>
      <c r="BMN117" s="41"/>
      <c r="BMO117" s="41"/>
      <c r="BMP117" s="41"/>
      <c r="BMQ117" s="41"/>
      <c r="BMR117" s="41"/>
      <c r="BMS117" s="41"/>
      <c r="BMT117" s="41"/>
      <c r="BMU117" s="41"/>
      <c r="BMV117" s="41"/>
      <c r="BMW117" s="41"/>
      <c r="BMX117" s="41"/>
      <c r="BMY117" s="41"/>
      <c r="BMZ117" s="41"/>
      <c r="BNA117" s="41"/>
      <c r="BNB117" s="41"/>
      <c r="BNC117" s="41"/>
      <c r="BND117" s="41"/>
      <c r="BNE117" s="41"/>
      <c r="BNF117" s="41"/>
      <c r="BNG117" s="41"/>
      <c r="BNH117" s="41"/>
      <c r="BNI117" s="41"/>
      <c r="BNJ117" s="41"/>
      <c r="BNK117" s="41"/>
      <c r="BNL117" s="41"/>
      <c r="BNM117" s="41"/>
      <c r="BNN117" s="41"/>
      <c r="BNO117" s="41"/>
      <c r="BNP117" s="41"/>
      <c r="BNQ117" s="41"/>
      <c r="BNR117" s="41"/>
      <c r="BNS117" s="41"/>
      <c r="BNT117" s="41"/>
      <c r="BNU117" s="41"/>
      <c r="BNV117" s="41"/>
      <c r="BNW117" s="41"/>
      <c r="BNX117" s="41"/>
      <c r="BNY117" s="41"/>
      <c r="BNZ117" s="41"/>
      <c r="BOA117" s="41"/>
      <c r="BOB117" s="41"/>
      <c r="BOC117" s="41"/>
      <c r="BOD117" s="41"/>
      <c r="BOE117" s="41"/>
      <c r="BOF117" s="41"/>
      <c r="BOG117" s="41"/>
      <c r="BOH117" s="41"/>
      <c r="BOI117" s="41"/>
      <c r="BOJ117" s="41"/>
      <c r="BOK117" s="41"/>
      <c r="BOL117" s="41"/>
      <c r="BOM117" s="41"/>
      <c r="BON117" s="41"/>
      <c r="BOO117" s="41"/>
      <c r="BOP117" s="41"/>
      <c r="BOQ117" s="41"/>
      <c r="BOR117" s="41"/>
      <c r="BOS117" s="41"/>
      <c r="BOT117" s="41"/>
      <c r="BOU117" s="41"/>
      <c r="BOV117" s="41"/>
      <c r="BOW117" s="41"/>
      <c r="BOX117" s="41"/>
      <c r="BOY117" s="41"/>
      <c r="BOZ117" s="41"/>
      <c r="BPA117" s="41"/>
      <c r="BPB117" s="41"/>
      <c r="BPC117" s="41"/>
      <c r="BPD117" s="41"/>
      <c r="BPE117" s="41"/>
      <c r="BPF117" s="41"/>
      <c r="BPG117" s="41"/>
      <c r="BPH117" s="41"/>
      <c r="BPI117" s="41"/>
      <c r="BPJ117" s="41"/>
      <c r="BPK117" s="41"/>
      <c r="BPL117" s="41"/>
      <c r="BPM117" s="41"/>
      <c r="BPT117" s="41"/>
      <c r="BPU117" s="41"/>
      <c r="BPV117" s="41"/>
      <c r="BPW117" s="41"/>
      <c r="BPX117" s="41"/>
      <c r="BPY117" s="41"/>
      <c r="BPZ117" s="41"/>
      <c r="BQA117" s="41"/>
      <c r="BQB117" s="41"/>
      <c r="BQC117" s="41"/>
      <c r="BQD117" s="41"/>
      <c r="BQE117" s="41"/>
      <c r="BQF117" s="41"/>
      <c r="BQG117" s="41"/>
      <c r="BQH117" s="41"/>
      <c r="BQI117" s="41"/>
      <c r="BQJ117" s="41"/>
      <c r="BQK117" s="41"/>
      <c r="BQL117" s="41"/>
      <c r="BQM117" s="41"/>
      <c r="BQN117" s="41"/>
      <c r="BQO117" s="41"/>
      <c r="BQP117" s="41"/>
      <c r="BQQ117" s="41"/>
      <c r="BQR117" s="41"/>
      <c r="BQS117" s="41"/>
      <c r="BQT117" s="41"/>
      <c r="BQU117" s="41"/>
      <c r="BQV117" s="41"/>
      <c r="BQW117" s="41"/>
      <c r="BQX117" s="41"/>
      <c r="BQY117" s="41"/>
      <c r="BQZ117" s="41"/>
      <c r="BRA117" s="41"/>
      <c r="BRB117" s="41"/>
      <c r="BRC117" s="41"/>
      <c r="BRD117" s="41"/>
      <c r="BRE117" s="41"/>
      <c r="BRF117" s="41"/>
      <c r="BRG117" s="41"/>
      <c r="BRH117" s="41"/>
      <c r="BRI117" s="41"/>
      <c r="BRJ117" s="41"/>
      <c r="BRK117" s="41"/>
      <c r="BRL117" s="41"/>
      <c r="BRM117" s="41"/>
      <c r="BRN117" s="41"/>
      <c r="BRO117" s="41"/>
      <c r="BRP117" s="41"/>
      <c r="BRQ117" s="41"/>
      <c r="BRR117" s="41"/>
      <c r="BRS117" s="41"/>
      <c r="BRT117" s="41"/>
      <c r="BRU117" s="41"/>
      <c r="BRV117" s="41"/>
      <c r="BRW117" s="41"/>
      <c r="BRX117" s="41"/>
      <c r="BRY117" s="41"/>
      <c r="BRZ117" s="41"/>
      <c r="BSA117" s="41"/>
      <c r="BSB117" s="41"/>
      <c r="BSC117" s="41"/>
      <c r="BSD117" s="41"/>
      <c r="BSE117" s="41"/>
      <c r="BSF117" s="41"/>
      <c r="BSG117" s="41"/>
      <c r="BSH117" s="41"/>
      <c r="BSI117" s="41"/>
      <c r="BSJ117" s="41"/>
      <c r="BSK117" s="41"/>
      <c r="BSL117" s="41"/>
      <c r="BSM117" s="41"/>
      <c r="BSN117" s="41"/>
      <c r="BSO117" s="41"/>
      <c r="BSP117" s="41"/>
      <c r="BSQ117" s="41"/>
      <c r="BSR117" s="41"/>
      <c r="BSS117" s="41"/>
      <c r="BST117" s="41"/>
      <c r="BSU117" s="41"/>
      <c r="BSV117" s="41"/>
      <c r="BSW117" s="41"/>
      <c r="BSX117" s="41"/>
      <c r="BSY117" s="41"/>
      <c r="BSZ117" s="41"/>
      <c r="BTA117" s="41"/>
      <c r="BTB117" s="41"/>
      <c r="BTC117" s="41"/>
      <c r="BTD117" s="41"/>
      <c r="BTE117" s="41"/>
      <c r="BTF117" s="41"/>
      <c r="BTG117" s="41"/>
      <c r="BTH117" s="41"/>
      <c r="BTI117" s="41"/>
      <c r="BTJ117" s="41"/>
      <c r="BTK117" s="41"/>
      <c r="BTL117" s="41"/>
      <c r="BTM117" s="41"/>
      <c r="BTN117" s="41"/>
      <c r="BTO117" s="41"/>
      <c r="BTP117" s="41"/>
      <c r="BTQ117" s="41"/>
      <c r="BTR117" s="41"/>
      <c r="BTS117" s="41"/>
      <c r="BTT117" s="41"/>
      <c r="BTU117" s="41"/>
      <c r="BTV117" s="41"/>
      <c r="BTW117" s="41"/>
      <c r="BTX117" s="41"/>
      <c r="BTY117" s="41"/>
      <c r="BTZ117" s="41"/>
      <c r="BUA117" s="41"/>
      <c r="BUB117" s="41"/>
      <c r="BUC117" s="41"/>
      <c r="BUD117" s="41"/>
      <c r="BUE117" s="41"/>
      <c r="BUF117" s="41"/>
      <c r="BUG117" s="41"/>
      <c r="BUH117" s="41"/>
      <c r="BUI117" s="41"/>
      <c r="BUJ117" s="41"/>
      <c r="BUK117" s="41"/>
      <c r="BUL117" s="41"/>
      <c r="BUM117" s="41"/>
      <c r="BUN117" s="41"/>
      <c r="BUO117" s="41"/>
      <c r="BUP117" s="41"/>
      <c r="BUQ117" s="41"/>
      <c r="BUR117" s="41"/>
      <c r="BUS117" s="41"/>
      <c r="BUT117" s="41"/>
      <c r="BUU117" s="41"/>
      <c r="BUV117" s="41"/>
      <c r="BUW117" s="41"/>
      <c r="BUX117" s="41"/>
      <c r="BUY117" s="41"/>
      <c r="BUZ117" s="41"/>
      <c r="BVA117" s="41"/>
      <c r="BVB117" s="41"/>
      <c r="BVC117" s="41"/>
      <c r="BVD117" s="41"/>
      <c r="BVE117" s="41"/>
      <c r="BVF117" s="41"/>
      <c r="BVG117" s="41"/>
      <c r="BVH117" s="41"/>
      <c r="BVI117" s="41"/>
      <c r="BVJ117" s="41"/>
      <c r="BVK117" s="41"/>
      <c r="BVL117" s="41"/>
      <c r="BVM117" s="41"/>
      <c r="BVN117" s="41"/>
      <c r="BVO117" s="41"/>
      <c r="BVP117" s="41"/>
      <c r="BVQ117" s="41"/>
      <c r="BVR117" s="41"/>
      <c r="BVS117" s="41"/>
      <c r="BVT117" s="41"/>
      <c r="BVU117" s="41"/>
      <c r="BVV117" s="41"/>
      <c r="BVW117" s="41"/>
      <c r="BVX117" s="41"/>
      <c r="BVY117" s="41"/>
      <c r="BVZ117" s="41"/>
      <c r="BWA117" s="41"/>
      <c r="BWB117" s="41"/>
      <c r="BWC117" s="41"/>
      <c r="BWD117" s="41"/>
      <c r="BWE117" s="41"/>
      <c r="BWF117" s="41"/>
      <c r="BWG117" s="41"/>
      <c r="BWH117" s="41"/>
      <c r="BWI117" s="41"/>
      <c r="BWJ117" s="41"/>
      <c r="BWK117" s="41"/>
      <c r="BWL117" s="41"/>
      <c r="BWM117" s="41"/>
      <c r="BWN117" s="41"/>
      <c r="BWO117" s="41"/>
      <c r="BWP117" s="41"/>
      <c r="BWQ117" s="41"/>
      <c r="BWR117" s="41"/>
      <c r="BWS117" s="41"/>
      <c r="BWT117" s="41"/>
      <c r="BWU117" s="41"/>
      <c r="BWV117" s="41"/>
      <c r="BWW117" s="41"/>
      <c r="BWX117" s="41"/>
      <c r="BWY117" s="41"/>
      <c r="BWZ117" s="41"/>
      <c r="BXA117" s="41"/>
      <c r="BXB117" s="41"/>
      <c r="BXC117" s="41"/>
      <c r="BXD117" s="41"/>
      <c r="BXE117" s="41"/>
      <c r="BXF117" s="41"/>
      <c r="BXG117" s="41"/>
      <c r="BXH117" s="41"/>
      <c r="BXI117" s="41"/>
      <c r="BXJ117" s="41"/>
      <c r="BXK117" s="41"/>
      <c r="BXL117" s="41"/>
      <c r="BXM117" s="41"/>
      <c r="BXN117" s="41"/>
      <c r="BXO117" s="41"/>
      <c r="BXP117" s="41"/>
      <c r="BXQ117" s="41"/>
      <c r="BXR117" s="41"/>
      <c r="BXS117" s="41"/>
      <c r="BXT117" s="41"/>
      <c r="BXU117" s="41"/>
      <c r="BXV117" s="41"/>
      <c r="BXW117" s="41"/>
      <c r="BXX117" s="41"/>
      <c r="BXY117" s="41"/>
      <c r="BXZ117" s="41"/>
      <c r="BYA117" s="41"/>
      <c r="BYB117" s="41"/>
      <c r="BYC117" s="41"/>
      <c r="BYD117" s="41"/>
      <c r="BYE117" s="41"/>
      <c r="BYF117" s="41"/>
      <c r="BYG117" s="41"/>
      <c r="BYH117" s="41"/>
      <c r="BYI117" s="41"/>
      <c r="BYJ117" s="41"/>
      <c r="BYK117" s="41"/>
      <c r="BYL117" s="41"/>
      <c r="BYM117" s="41"/>
      <c r="BYN117" s="41"/>
      <c r="BYO117" s="41"/>
      <c r="BYP117" s="41"/>
      <c r="BYQ117" s="41"/>
      <c r="BYR117" s="41"/>
      <c r="BYS117" s="41"/>
      <c r="BYT117" s="41"/>
      <c r="BYU117" s="41"/>
      <c r="BYV117" s="41"/>
      <c r="BYW117" s="41"/>
      <c r="BYX117" s="41"/>
      <c r="BYY117" s="41"/>
      <c r="BYZ117" s="41"/>
      <c r="BZA117" s="41"/>
      <c r="BZB117" s="41"/>
      <c r="BZC117" s="41"/>
      <c r="BZD117" s="41"/>
      <c r="BZE117" s="41"/>
      <c r="BZF117" s="41"/>
      <c r="BZG117" s="41"/>
      <c r="BZH117" s="41"/>
      <c r="BZI117" s="41"/>
      <c r="BZP117" s="41"/>
      <c r="BZQ117" s="41"/>
      <c r="BZR117" s="41"/>
      <c r="BZS117" s="41"/>
      <c r="BZT117" s="41"/>
      <c r="BZU117" s="41"/>
      <c r="BZV117" s="41"/>
      <c r="BZW117" s="41"/>
      <c r="BZX117" s="41"/>
      <c r="BZY117" s="41"/>
      <c r="BZZ117" s="41"/>
      <c r="CAA117" s="41"/>
      <c r="CAB117" s="41"/>
      <c r="CAC117" s="41"/>
      <c r="CAD117" s="41"/>
      <c r="CAE117" s="41"/>
      <c r="CAF117" s="41"/>
      <c r="CAG117" s="41"/>
      <c r="CAH117" s="41"/>
      <c r="CAI117" s="41"/>
      <c r="CAJ117" s="41"/>
      <c r="CAK117" s="41"/>
      <c r="CAL117" s="41"/>
      <c r="CAM117" s="41"/>
      <c r="CAN117" s="41"/>
      <c r="CAO117" s="41"/>
      <c r="CAP117" s="41"/>
      <c r="CAQ117" s="41"/>
      <c r="CAR117" s="41"/>
      <c r="CAS117" s="41"/>
      <c r="CAT117" s="41"/>
      <c r="CAU117" s="41"/>
      <c r="CAV117" s="41"/>
      <c r="CAW117" s="41"/>
      <c r="CAX117" s="41"/>
      <c r="CAY117" s="41"/>
      <c r="CAZ117" s="41"/>
      <c r="CBA117" s="41"/>
      <c r="CBB117" s="41"/>
      <c r="CBC117" s="41"/>
      <c r="CBD117" s="41"/>
      <c r="CBE117" s="41"/>
      <c r="CBF117" s="41"/>
      <c r="CBG117" s="41"/>
      <c r="CBH117" s="41"/>
      <c r="CBI117" s="41"/>
      <c r="CBJ117" s="41"/>
      <c r="CBK117" s="41"/>
      <c r="CBL117" s="41"/>
      <c r="CBM117" s="41"/>
      <c r="CBN117" s="41"/>
      <c r="CBO117" s="41"/>
      <c r="CBP117" s="41"/>
      <c r="CBQ117" s="41"/>
      <c r="CBR117" s="41"/>
      <c r="CBS117" s="41"/>
      <c r="CBT117" s="41"/>
      <c r="CBU117" s="41"/>
      <c r="CBV117" s="41"/>
      <c r="CBW117" s="41"/>
      <c r="CBX117" s="41"/>
      <c r="CBY117" s="41"/>
      <c r="CBZ117" s="41"/>
      <c r="CCA117" s="41"/>
      <c r="CCB117" s="41"/>
      <c r="CCC117" s="41"/>
      <c r="CCD117" s="41"/>
      <c r="CCE117" s="41"/>
      <c r="CCF117" s="41"/>
      <c r="CCG117" s="41"/>
      <c r="CCH117" s="41"/>
      <c r="CCI117" s="41"/>
      <c r="CCJ117" s="41"/>
      <c r="CCK117" s="41"/>
      <c r="CCL117" s="41"/>
      <c r="CCM117" s="41"/>
      <c r="CCN117" s="41"/>
      <c r="CCO117" s="41"/>
      <c r="CCP117" s="41"/>
      <c r="CCQ117" s="41"/>
      <c r="CCR117" s="41"/>
      <c r="CCS117" s="41"/>
      <c r="CCT117" s="41"/>
      <c r="CCU117" s="41"/>
      <c r="CCV117" s="41"/>
      <c r="CCW117" s="41"/>
      <c r="CCX117" s="41"/>
      <c r="CCY117" s="41"/>
      <c r="CCZ117" s="41"/>
      <c r="CDA117" s="41"/>
      <c r="CDB117" s="41"/>
      <c r="CDC117" s="41"/>
      <c r="CDD117" s="41"/>
      <c r="CDE117" s="41"/>
      <c r="CDF117" s="41"/>
      <c r="CDG117" s="41"/>
      <c r="CDH117" s="41"/>
      <c r="CDI117" s="41"/>
      <c r="CDJ117" s="41"/>
      <c r="CDK117" s="41"/>
      <c r="CDL117" s="41"/>
      <c r="CDM117" s="41"/>
      <c r="CDN117" s="41"/>
      <c r="CDO117" s="41"/>
      <c r="CDP117" s="41"/>
      <c r="CDQ117" s="41"/>
      <c r="CDR117" s="41"/>
      <c r="CDS117" s="41"/>
      <c r="CDT117" s="41"/>
      <c r="CDU117" s="41"/>
      <c r="CDV117" s="41"/>
      <c r="CDW117" s="41"/>
      <c r="CDX117" s="41"/>
      <c r="CDY117" s="41"/>
      <c r="CDZ117" s="41"/>
      <c r="CEA117" s="41"/>
      <c r="CEB117" s="41"/>
      <c r="CEC117" s="41"/>
      <c r="CED117" s="41"/>
      <c r="CEE117" s="41"/>
      <c r="CEF117" s="41"/>
      <c r="CEG117" s="41"/>
      <c r="CEH117" s="41"/>
      <c r="CEI117" s="41"/>
      <c r="CEJ117" s="41"/>
      <c r="CEK117" s="41"/>
      <c r="CEL117" s="41"/>
      <c r="CEM117" s="41"/>
      <c r="CEN117" s="41"/>
      <c r="CEO117" s="41"/>
      <c r="CEP117" s="41"/>
      <c r="CEQ117" s="41"/>
      <c r="CER117" s="41"/>
      <c r="CES117" s="41"/>
      <c r="CET117" s="41"/>
      <c r="CEU117" s="41"/>
      <c r="CEV117" s="41"/>
      <c r="CEW117" s="41"/>
      <c r="CEX117" s="41"/>
      <c r="CEY117" s="41"/>
      <c r="CEZ117" s="41"/>
      <c r="CFA117" s="41"/>
      <c r="CFB117" s="41"/>
      <c r="CFC117" s="41"/>
      <c r="CFD117" s="41"/>
      <c r="CFE117" s="41"/>
      <c r="CFF117" s="41"/>
      <c r="CFG117" s="41"/>
      <c r="CFH117" s="41"/>
      <c r="CFI117" s="41"/>
      <c r="CFJ117" s="41"/>
      <c r="CFK117" s="41"/>
      <c r="CFL117" s="41"/>
      <c r="CFM117" s="41"/>
      <c r="CFN117" s="41"/>
      <c r="CFO117" s="41"/>
      <c r="CFP117" s="41"/>
      <c r="CFQ117" s="41"/>
      <c r="CFR117" s="41"/>
      <c r="CFS117" s="41"/>
      <c r="CFT117" s="41"/>
      <c r="CFU117" s="41"/>
      <c r="CFV117" s="41"/>
      <c r="CFW117" s="41"/>
      <c r="CFX117" s="41"/>
      <c r="CFY117" s="41"/>
      <c r="CFZ117" s="41"/>
      <c r="CGA117" s="41"/>
      <c r="CGB117" s="41"/>
      <c r="CGC117" s="41"/>
      <c r="CGD117" s="41"/>
      <c r="CGE117" s="41"/>
      <c r="CGF117" s="41"/>
      <c r="CGG117" s="41"/>
      <c r="CGH117" s="41"/>
      <c r="CGI117" s="41"/>
      <c r="CGJ117" s="41"/>
      <c r="CGK117" s="41"/>
      <c r="CGL117" s="41"/>
      <c r="CGM117" s="41"/>
      <c r="CGN117" s="41"/>
      <c r="CGO117" s="41"/>
      <c r="CGP117" s="41"/>
      <c r="CGQ117" s="41"/>
      <c r="CGR117" s="41"/>
      <c r="CGS117" s="41"/>
      <c r="CGT117" s="41"/>
      <c r="CGU117" s="41"/>
      <c r="CGV117" s="41"/>
      <c r="CGW117" s="41"/>
      <c r="CGX117" s="41"/>
      <c r="CGY117" s="41"/>
      <c r="CGZ117" s="41"/>
      <c r="CHA117" s="41"/>
      <c r="CHB117" s="41"/>
      <c r="CHC117" s="41"/>
      <c r="CHD117" s="41"/>
      <c r="CHE117" s="41"/>
      <c r="CHF117" s="41"/>
      <c r="CHG117" s="41"/>
      <c r="CHH117" s="41"/>
      <c r="CHI117" s="41"/>
      <c r="CHJ117" s="41"/>
      <c r="CHK117" s="41"/>
      <c r="CHL117" s="41"/>
      <c r="CHM117" s="41"/>
      <c r="CHN117" s="41"/>
      <c r="CHO117" s="41"/>
      <c r="CHP117" s="41"/>
      <c r="CHQ117" s="41"/>
      <c r="CHR117" s="41"/>
      <c r="CHS117" s="41"/>
      <c r="CHT117" s="41"/>
      <c r="CHU117" s="41"/>
      <c r="CHV117" s="41"/>
      <c r="CHW117" s="41"/>
      <c r="CHX117" s="41"/>
      <c r="CHY117" s="41"/>
      <c r="CHZ117" s="41"/>
      <c r="CIA117" s="41"/>
      <c r="CIB117" s="41"/>
      <c r="CIC117" s="41"/>
      <c r="CID117" s="41"/>
      <c r="CIE117" s="41"/>
      <c r="CIF117" s="41"/>
      <c r="CIG117" s="41"/>
      <c r="CIH117" s="41"/>
      <c r="CII117" s="41"/>
      <c r="CIJ117" s="41"/>
      <c r="CIK117" s="41"/>
      <c r="CIL117" s="41"/>
      <c r="CIM117" s="41"/>
      <c r="CIN117" s="41"/>
      <c r="CIO117" s="41"/>
      <c r="CIP117" s="41"/>
      <c r="CIQ117" s="41"/>
      <c r="CIR117" s="41"/>
      <c r="CIS117" s="41"/>
      <c r="CIT117" s="41"/>
      <c r="CIU117" s="41"/>
      <c r="CIV117" s="41"/>
      <c r="CIW117" s="41"/>
      <c r="CIX117" s="41"/>
      <c r="CIY117" s="41"/>
      <c r="CIZ117" s="41"/>
      <c r="CJA117" s="41"/>
      <c r="CJB117" s="41"/>
      <c r="CJC117" s="41"/>
      <c r="CJD117" s="41"/>
      <c r="CJE117" s="41"/>
      <c r="CJL117" s="41"/>
      <c r="CJM117" s="41"/>
      <c r="CJN117" s="41"/>
      <c r="CJO117" s="41"/>
      <c r="CJP117" s="41"/>
      <c r="CJQ117" s="41"/>
      <c r="CJR117" s="41"/>
      <c r="CJS117" s="41"/>
      <c r="CJT117" s="41"/>
      <c r="CJU117" s="41"/>
      <c r="CJV117" s="41"/>
      <c r="CJW117" s="41"/>
      <c r="CJX117" s="41"/>
      <c r="CJY117" s="41"/>
      <c r="CJZ117" s="41"/>
      <c r="CKA117" s="41"/>
      <c r="CKB117" s="41"/>
      <c r="CKC117" s="41"/>
      <c r="CKD117" s="41"/>
      <c r="CKE117" s="41"/>
      <c r="CKF117" s="41"/>
      <c r="CKG117" s="41"/>
      <c r="CKH117" s="41"/>
      <c r="CKI117" s="41"/>
      <c r="CKJ117" s="41"/>
      <c r="CKK117" s="41"/>
      <c r="CKL117" s="41"/>
      <c r="CKM117" s="41"/>
      <c r="CKN117" s="41"/>
      <c r="CKO117" s="41"/>
      <c r="CKP117" s="41"/>
      <c r="CKQ117" s="41"/>
      <c r="CKR117" s="41"/>
      <c r="CKS117" s="41"/>
      <c r="CKT117" s="41"/>
      <c r="CKU117" s="41"/>
      <c r="CKV117" s="41"/>
      <c r="CKW117" s="41"/>
      <c r="CKX117" s="41"/>
      <c r="CKY117" s="41"/>
      <c r="CKZ117" s="41"/>
      <c r="CLA117" s="41"/>
      <c r="CLB117" s="41"/>
      <c r="CLC117" s="41"/>
      <c r="CLD117" s="41"/>
      <c r="CLE117" s="41"/>
      <c r="CLF117" s="41"/>
      <c r="CLG117" s="41"/>
      <c r="CLH117" s="41"/>
      <c r="CLI117" s="41"/>
      <c r="CLJ117" s="41"/>
      <c r="CLK117" s="41"/>
      <c r="CLL117" s="41"/>
      <c r="CLM117" s="41"/>
      <c r="CLN117" s="41"/>
      <c r="CLO117" s="41"/>
      <c r="CLP117" s="41"/>
      <c r="CLQ117" s="41"/>
      <c r="CLR117" s="41"/>
      <c r="CLS117" s="41"/>
      <c r="CLT117" s="41"/>
      <c r="CLU117" s="41"/>
      <c r="CLV117" s="41"/>
      <c r="CLW117" s="41"/>
      <c r="CLX117" s="41"/>
      <c r="CLY117" s="41"/>
      <c r="CLZ117" s="41"/>
      <c r="CMA117" s="41"/>
      <c r="CMB117" s="41"/>
      <c r="CMC117" s="41"/>
      <c r="CMD117" s="41"/>
      <c r="CME117" s="41"/>
      <c r="CMF117" s="41"/>
      <c r="CMG117" s="41"/>
      <c r="CMH117" s="41"/>
      <c r="CMI117" s="41"/>
      <c r="CMJ117" s="41"/>
      <c r="CMK117" s="41"/>
      <c r="CML117" s="41"/>
      <c r="CMM117" s="41"/>
      <c r="CMN117" s="41"/>
      <c r="CMO117" s="41"/>
      <c r="CMP117" s="41"/>
      <c r="CMQ117" s="41"/>
      <c r="CMR117" s="41"/>
      <c r="CMS117" s="41"/>
      <c r="CMT117" s="41"/>
      <c r="CMU117" s="41"/>
      <c r="CMV117" s="41"/>
      <c r="CMW117" s="41"/>
      <c r="CMX117" s="41"/>
      <c r="CMY117" s="41"/>
      <c r="CMZ117" s="41"/>
      <c r="CNA117" s="41"/>
      <c r="CNB117" s="41"/>
      <c r="CNC117" s="41"/>
      <c r="CND117" s="41"/>
      <c r="CNE117" s="41"/>
      <c r="CNF117" s="41"/>
      <c r="CNG117" s="41"/>
      <c r="CNH117" s="41"/>
      <c r="CNI117" s="41"/>
      <c r="CNJ117" s="41"/>
      <c r="CNK117" s="41"/>
      <c r="CNL117" s="41"/>
      <c r="CNM117" s="41"/>
      <c r="CNN117" s="41"/>
      <c r="CNO117" s="41"/>
      <c r="CNP117" s="41"/>
      <c r="CNQ117" s="41"/>
      <c r="CNR117" s="41"/>
      <c r="CNS117" s="41"/>
      <c r="CNT117" s="41"/>
      <c r="CNU117" s="41"/>
      <c r="CNV117" s="41"/>
      <c r="CNW117" s="41"/>
      <c r="CNX117" s="41"/>
      <c r="CNY117" s="41"/>
      <c r="CNZ117" s="41"/>
      <c r="COA117" s="41"/>
      <c r="COB117" s="41"/>
      <c r="COC117" s="41"/>
      <c r="COD117" s="41"/>
      <c r="COE117" s="41"/>
      <c r="COF117" s="41"/>
      <c r="COG117" s="41"/>
      <c r="COH117" s="41"/>
      <c r="COI117" s="41"/>
      <c r="COJ117" s="41"/>
      <c r="COK117" s="41"/>
      <c r="COL117" s="41"/>
      <c r="COM117" s="41"/>
      <c r="CON117" s="41"/>
      <c r="COO117" s="41"/>
      <c r="COP117" s="41"/>
      <c r="COQ117" s="41"/>
      <c r="COR117" s="41"/>
      <c r="COS117" s="41"/>
      <c r="COT117" s="41"/>
      <c r="COU117" s="41"/>
      <c r="COV117" s="41"/>
      <c r="COW117" s="41"/>
      <c r="COX117" s="41"/>
      <c r="COY117" s="41"/>
      <c r="COZ117" s="41"/>
      <c r="CPA117" s="41"/>
      <c r="CPB117" s="41"/>
      <c r="CPC117" s="41"/>
      <c r="CPD117" s="41"/>
      <c r="CPE117" s="41"/>
      <c r="CPF117" s="41"/>
      <c r="CPG117" s="41"/>
      <c r="CPH117" s="41"/>
      <c r="CPI117" s="41"/>
      <c r="CPJ117" s="41"/>
      <c r="CPK117" s="41"/>
      <c r="CPL117" s="41"/>
      <c r="CPM117" s="41"/>
      <c r="CPN117" s="41"/>
      <c r="CPO117" s="41"/>
      <c r="CPP117" s="41"/>
      <c r="CPQ117" s="41"/>
      <c r="CPR117" s="41"/>
      <c r="CPS117" s="41"/>
      <c r="CPT117" s="41"/>
      <c r="CPU117" s="41"/>
      <c r="CPV117" s="41"/>
      <c r="CPW117" s="41"/>
      <c r="CPX117" s="41"/>
      <c r="CPY117" s="41"/>
      <c r="CPZ117" s="41"/>
      <c r="CQA117" s="41"/>
      <c r="CQB117" s="41"/>
      <c r="CQC117" s="41"/>
      <c r="CQD117" s="41"/>
      <c r="CQE117" s="41"/>
      <c r="CQF117" s="41"/>
      <c r="CQG117" s="41"/>
      <c r="CQH117" s="41"/>
      <c r="CQI117" s="41"/>
      <c r="CQJ117" s="41"/>
      <c r="CQK117" s="41"/>
      <c r="CQL117" s="41"/>
      <c r="CQM117" s="41"/>
      <c r="CQN117" s="41"/>
      <c r="CQO117" s="41"/>
      <c r="CQP117" s="41"/>
      <c r="CQQ117" s="41"/>
      <c r="CQR117" s="41"/>
      <c r="CQS117" s="41"/>
      <c r="CQT117" s="41"/>
      <c r="CQU117" s="41"/>
      <c r="CQV117" s="41"/>
      <c r="CQW117" s="41"/>
      <c r="CQX117" s="41"/>
      <c r="CQY117" s="41"/>
      <c r="CQZ117" s="41"/>
      <c r="CRA117" s="41"/>
      <c r="CRB117" s="41"/>
      <c r="CRC117" s="41"/>
      <c r="CRD117" s="41"/>
      <c r="CRE117" s="41"/>
      <c r="CRF117" s="41"/>
      <c r="CRG117" s="41"/>
      <c r="CRH117" s="41"/>
      <c r="CRI117" s="41"/>
      <c r="CRJ117" s="41"/>
      <c r="CRK117" s="41"/>
      <c r="CRL117" s="41"/>
      <c r="CRM117" s="41"/>
      <c r="CRN117" s="41"/>
      <c r="CRO117" s="41"/>
      <c r="CRP117" s="41"/>
      <c r="CRQ117" s="41"/>
      <c r="CRR117" s="41"/>
      <c r="CRS117" s="41"/>
      <c r="CRT117" s="41"/>
      <c r="CRU117" s="41"/>
      <c r="CRV117" s="41"/>
      <c r="CRW117" s="41"/>
      <c r="CRX117" s="41"/>
      <c r="CRY117" s="41"/>
      <c r="CRZ117" s="41"/>
      <c r="CSA117" s="41"/>
      <c r="CSB117" s="41"/>
      <c r="CSC117" s="41"/>
      <c r="CSD117" s="41"/>
      <c r="CSE117" s="41"/>
      <c r="CSF117" s="41"/>
      <c r="CSG117" s="41"/>
      <c r="CSH117" s="41"/>
      <c r="CSI117" s="41"/>
      <c r="CSJ117" s="41"/>
      <c r="CSK117" s="41"/>
      <c r="CSL117" s="41"/>
      <c r="CSM117" s="41"/>
      <c r="CSN117" s="41"/>
      <c r="CSO117" s="41"/>
      <c r="CSP117" s="41"/>
      <c r="CSQ117" s="41"/>
      <c r="CSR117" s="41"/>
      <c r="CSS117" s="41"/>
      <c r="CST117" s="41"/>
      <c r="CSU117" s="41"/>
      <c r="CSV117" s="41"/>
      <c r="CSW117" s="41"/>
      <c r="CSX117" s="41"/>
      <c r="CSY117" s="41"/>
      <c r="CSZ117" s="41"/>
      <c r="CTA117" s="41"/>
      <c r="CTH117" s="41"/>
      <c r="CTI117" s="41"/>
      <c r="CTJ117" s="41"/>
      <c r="CTK117" s="41"/>
      <c r="CTL117" s="41"/>
      <c r="CTM117" s="41"/>
      <c r="CTN117" s="41"/>
      <c r="CTO117" s="41"/>
      <c r="CTP117" s="41"/>
      <c r="CTQ117" s="41"/>
      <c r="CTR117" s="41"/>
      <c r="CTS117" s="41"/>
      <c r="CTT117" s="41"/>
      <c r="CTU117" s="41"/>
      <c r="CTV117" s="41"/>
      <c r="CTW117" s="41"/>
      <c r="CTX117" s="41"/>
      <c r="CTY117" s="41"/>
      <c r="CTZ117" s="41"/>
      <c r="CUA117" s="41"/>
      <c r="CUB117" s="41"/>
      <c r="CUC117" s="41"/>
      <c r="CUD117" s="41"/>
      <c r="CUE117" s="41"/>
      <c r="CUF117" s="41"/>
      <c r="CUG117" s="41"/>
      <c r="CUH117" s="41"/>
      <c r="CUI117" s="41"/>
      <c r="CUJ117" s="41"/>
      <c r="CUK117" s="41"/>
      <c r="CUL117" s="41"/>
      <c r="CUM117" s="41"/>
      <c r="CUN117" s="41"/>
      <c r="CUO117" s="41"/>
      <c r="CUP117" s="41"/>
      <c r="CUQ117" s="41"/>
      <c r="CUR117" s="41"/>
      <c r="CUS117" s="41"/>
      <c r="CUT117" s="41"/>
      <c r="CUU117" s="41"/>
      <c r="CUV117" s="41"/>
      <c r="CUW117" s="41"/>
      <c r="CUX117" s="41"/>
      <c r="CUY117" s="41"/>
      <c r="CUZ117" s="41"/>
      <c r="CVA117" s="41"/>
      <c r="CVB117" s="41"/>
      <c r="CVC117" s="41"/>
      <c r="CVD117" s="41"/>
      <c r="CVE117" s="41"/>
      <c r="CVF117" s="41"/>
      <c r="CVG117" s="41"/>
      <c r="CVH117" s="41"/>
      <c r="CVI117" s="41"/>
      <c r="CVJ117" s="41"/>
      <c r="CVK117" s="41"/>
      <c r="CVL117" s="41"/>
      <c r="CVM117" s="41"/>
      <c r="CVN117" s="41"/>
      <c r="CVO117" s="41"/>
      <c r="CVP117" s="41"/>
      <c r="CVQ117" s="41"/>
      <c r="CVR117" s="41"/>
      <c r="CVS117" s="41"/>
      <c r="CVT117" s="41"/>
      <c r="CVU117" s="41"/>
      <c r="CVV117" s="41"/>
      <c r="CVW117" s="41"/>
      <c r="CVX117" s="41"/>
      <c r="CVY117" s="41"/>
      <c r="CVZ117" s="41"/>
      <c r="CWA117" s="41"/>
      <c r="CWB117" s="41"/>
      <c r="CWC117" s="41"/>
      <c r="CWD117" s="41"/>
      <c r="CWE117" s="41"/>
      <c r="CWF117" s="41"/>
      <c r="CWG117" s="41"/>
      <c r="CWH117" s="41"/>
      <c r="CWI117" s="41"/>
      <c r="CWJ117" s="41"/>
      <c r="CWK117" s="41"/>
      <c r="CWL117" s="41"/>
      <c r="CWM117" s="41"/>
      <c r="CWN117" s="41"/>
      <c r="CWO117" s="41"/>
      <c r="CWP117" s="41"/>
      <c r="CWQ117" s="41"/>
      <c r="CWR117" s="41"/>
      <c r="CWS117" s="41"/>
      <c r="CWT117" s="41"/>
      <c r="CWU117" s="41"/>
      <c r="CWV117" s="41"/>
      <c r="CWW117" s="41"/>
      <c r="CWX117" s="41"/>
      <c r="CWY117" s="41"/>
      <c r="CWZ117" s="41"/>
      <c r="CXA117" s="41"/>
      <c r="CXB117" s="41"/>
      <c r="CXC117" s="41"/>
      <c r="CXD117" s="41"/>
      <c r="CXE117" s="41"/>
      <c r="CXF117" s="41"/>
      <c r="CXG117" s="41"/>
      <c r="CXH117" s="41"/>
      <c r="CXI117" s="41"/>
      <c r="CXJ117" s="41"/>
      <c r="CXK117" s="41"/>
      <c r="CXL117" s="41"/>
      <c r="CXM117" s="41"/>
      <c r="CXN117" s="41"/>
      <c r="CXO117" s="41"/>
      <c r="CXP117" s="41"/>
      <c r="CXQ117" s="41"/>
      <c r="CXR117" s="41"/>
      <c r="CXS117" s="41"/>
      <c r="CXT117" s="41"/>
      <c r="CXU117" s="41"/>
      <c r="CXV117" s="41"/>
      <c r="CXW117" s="41"/>
      <c r="CXX117" s="41"/>
      <c r="CXY117" s="41"/>
      <c r="CXZ117" s="41"/>
      <c r="CYA117" s="41"/>
      <c r="CYB117" s="41"/>
      <c r="CYC117" s="41"/>
      <c r="CYD117" s="41"/>
      <c r="CYE117" s="41"/>
      <c r="CYF117" s="41"/>
      <c r="CYG117" s="41"/>
      <c r="CYH117" s="41"/>
      <c r="CYI117" s="41"/>
      <c r="CYJ117" s="41"/>
      <c r="CYK117" s="41"/>
      <c r="CYL117" s="41"/>
      <c r="CYM117" s="41"/>
      <c r="CYN117" s="41"/>
      <c r="CYO117" s="41"/>
      <c r="CYP117" s="41"/>
      <c r="CYQ117" s="41"/>
      <c r="CYR117" s="41"/>
      <c r="CYS117" s="41"/>
      <c r="CYT117" s="41"/>
      <c r="CYU117" s="41"/>
      <c r="CYV117" s="41"/>
      <c r="CYW117" s="41"/>
      <c r="CYX117" s="41"/>
      <c r="CYY117" s="41"/>
      <c r="CYZ117" s="41"/>
      <c r="CZA117" s="41"/>
      <c r="CZB117" s="41"/>
      <c r="CZC117" s="41"/>
      <c r="CZD117" s="41"/>
      <c r="CZE117" s="41"/>
      <c r="CZF117" s="41"/>
      <c r="CZG117" s="41"/>
      <c r="CZH117" s="41"/>
      <c r="CZI117" s="41"/>
      <c r="CZJ117" s="41"/>
      <c r="CZK117" s="41"/>
      <c r="CZL117" s="41"/>
      <c r="CZM117" s="41"/>
      <c r="CZN117" s="41"/>
      <c r="CZO117" s="41"/>
      <c r="CZP117" s="41"/>
      <c r="CZQ117" s="41"/>
      <c r="CZR117" s="41"/>
      <c r="CZS117" s="41"/>
      <c r="CZT117" s="41"/>
      <c r="CZU117" s="41"/>
      <c r="CZV117" s="41"/>
      <c r="CZW117" s="41"/>
      <c r="CZX117" s="41"/>
      <c r="CZY117" s="41"/>
      <c r="CZZ117" s="41"/>
      <c r="DAA117" s="41"/>
      <c r="DAB117" s="41"/>
      <c r="DAC117" s="41"/>
      <c r="DAD117" s="41"/>
      <c r="DAE117" s="41"/>
      <c r="DAF117" s="41"/>
      <c r="DAG117" s="41"/>
      <c r="DAH117" s="41"/>
      <c r="DAI117" s="41"/>
      <c r="DAJ117" s="41"/>
      <c r="DAK117" s="41"/>
      <c r="DAL117" s="41"/>
      <c r="DAM117" s="41"/>
      <c r="DAN117" s="41"/>
      <c r="DAO117" s="41"/>
      <c r="DAP117" s="41"/>
      <c r="DAQ117" s="41"/>
      <c r="DAR117" s="41"/>
      <c r="DAS117" s="41"/>
      <c r="DAT117" s="41"/>
      <c r="DAU117" s="41"/>
      <c r="DAV117" s="41"/>
      <c r="DAW117" s="41"/>
      <c r="DAX117" s="41"/>
      <c r="DAY117" s="41"/>
      <c r="DAZ117" s="41"/>
      <c r="DBA117" s="41"/>
      <c r="DBB117" s="41"/>
      <c r="DBC117" s="41"/>
      <c r="DBD117" s="41"/>
      <c r="DBE117" s="41"/>
      <c r="DBF117" s="41"/>
      <c r="DBG117" s="41"/>
      <c r="DBH117" s="41"/>
      <c r="DBI117" s="41"/>
      <c r="DBJ117" s="41"/>
      <c r="DBK117" s="41"/>
      <c r="DBL117" s="41"/>
      <c r="DBM117" s="41"/>
      <c r="DBN117" s="41"/>
      <c r="DBO117" s="41"/>
      <c r="DBP117" s="41"/>
      <c r="DBQ117" s="41"/>
      <c r="DBR117" s="41"/>
      <c r="DBS117" s="41"/>
      <c r="DBT117" s="41"/>
      <c r="DBU117" s="41"/>
      <c r="DBV117" s="41"/>
      <c r="DBW117" s="41"/>
      <c r="DBX117" s="41"/>
      <c r="DBY117" s="41"/>
      <c r="DBZ117" s="41"/>
      <c r="DCA117" s="41"/>
      <c r="DCB117" s="41"/>
      <c r="DCC117" s="41"/>
      <c r="DCD117" s="41"/>
      <c r="DCE117" s="41"/>
      <c r="DCF117" s="41"/>
      <c r="DCG117" s="41"/>
      <c r="DCH117" s="41"/>
      <c r="DCI117" s="41"/>
      <c r="DCJ117" s="41"/>
      <c r="DCK117" s="41"/>
      <c r="DCL117" s="41"/>
      <c r="DCM117" s="41"/>
      <c r="DCN117" s="41"/>
      <c r="DCO117" s="41"/>
      <c r="DCP117" s="41"/>
      <c r="DCQ117" s="41"/>
      <c r="DCR117" s="41"/>
      <c r="DCS117" s="41"/>
      <c r="DCT117" s="41"/>
      <c r="DCU117" s="41"/>
      <c r="DCV117" s="41"/>
      <c r="DCW117" s="41"/>
      <c r="DDD117" s="41"/>
      <c r="DDE117" s="41"/>
      <c r="DDF117" s="41"/>
      <c r="DDG117" s="41"/>
      <c r="DDH117" s="41"/>
      <c r="DDI117" s="41"/>
      <c r="DDJ117" s="41"/>
      <c r="DDK117" s="41"/>
      <c r="DDL117" s="41"/>
      <c r="DDM117" s="41"/>
      <c r="DDN117" s="41"/>
      <c r="DDO117" s="41"/>
      <c r="DDP117" s="41"/>
      <c r="DDQ117" s="41"/>
      <c r="DDR117" s="41"/>
      <c r="DDS117" s="41"/>
      <c r="DDT117" s="41"/>
      <c r="DDU117" s="41"/>
      <c r="DDV117" s="41"/>
      <c r="DDW117" s="41"/>
      <c r="DDX117" s="41"/>
      <c r="DDY117" s="41"/>
      <c r="DDZ117" s="41"/>
      <c r="DEA117" s="41"/>
      <c r="DEB117" s="41"/>
      <c r="DEC117" s="41"/>
      <c r="DED117" s="41"/>
      <c r="DEE117" s="41"/>
      <c r="DEF117" s="41"/>
      <c r="DEG117" s="41"/>
      <c r="DEH117" s="41"/>
      <c r="DEI117" s="41"/>
      <c r="DEJ117" s="41"/>
      <c r="DEK117" s="41"/>
      <c r="DEL117" s="41"/>
      <c r="DEM117" s="41"/>
      <c r="DEN117" s="41"/>
      <c r="DEO117" s="41"/>
      <c r="DEP117" s="41"/>
      <c r="DEQ117" s="41"/>
      <c r="DER117" s="41"/>
      <c r="DES117" s="41"/>
      <c r="DET117" s="41"/>
      <c r="DEU117" s="41"/>
      <c r="DEV117" s="41"/>
      <c r="DEW117" s="41"/>
      <c r="DEX117" s="41"/>
      <c r="DEY117" s="41"/>
      <c r="DEZ117" s="41"/>
      <c r="DFA117" s="41"/>
      <c r="DFB117" s="41"/>
      <c r="DFC117" s="41"/>
      <c r="DFD117" s="41"/>
      <c r="DFE117" s="41"/>
      <c r="DFF117" s="41"/>
      <c r="DFG117" s="41"/>
      <c r="DFH117" s="41"/>
      <c r="DFI117" s="41"/>
      <c r="DFJ117" s="41"/>
      <c r="DFK117" s="41"/>
      <c r="DFL117" s="41"/>
      <c r="DFM117" s="41"/>
      <c r="DFN117" s="41"/>
      <c r="DFO117" s="41"/>
      <c r="DFP117" s="41"/>
      <c r="DFQ117" s="41"/>
      <c r="DFR117" s="41"/>
      <c r="DFS117" s="41"/>
      <c r="DFT117" s="41"/>
      <c r="DFU117" s="41"/>
      <c r="DFV117" s="41"/>
      <c r="DFW117" s="41"/>
      <c r="DFX117" s="41"/>
      <c r="DFY117" s="41"/>
      <c r="DFZ117" s="41"/>
      <c r="DGA117" s="41"/>
      <c r="DGB117" s="41"/>
      <c r="DGC117" s="41"/>
      <c r="DGD117" s="41"/>
      <c r="DGE117" s="41"/>
      <c r="DGF117" s="41"/>
      <c r="DGG117" s="41"/>
      <c r="DGH117" s="41"/>
      <c r="DGI117" s="41"/>
      <c r="DGJ117" s="41"/>
      <c r="DGK117" s="41"/>
      <c r="DGL117" s="41"/>
      <c r="DGM117" s="41"/>
      <c r="DGN117" s="41"/>
      <c r="DGO117" s="41"/>
      <c r="DGP117" s="41"/>
      <c r="DGQ117" s="41"/>
      <c r="DGR117" s="41"/>
      <c r="DGS117" s="41"/>
      <c r="DGT117" s="41"/>
      <c r="DGU117" s="41"/>
      <c r="DGV117" s="41"/>
      <c r="DGW117" s="41"/>
      <c r="DGX117" s="41"/>
      <c r="DGY117" s="41"/>
      <c r="DGZ117" s="41"/>
      <c r="DHA117" s="41"/>
      <c r="DHB117" s="41"/>
      <c r="DHC117" s="41"/>
      <c r="DHD117" s="41"/>
      <c r="DHE117" s="41"/>
      <c r="DHF117" s="41"/>
      <c r="DHG117" s="41"/>
      <c r="DHH117" s="41"/>
      <c r="DHI117" s="41"/>
      <c r="DHJ117" s="41"/>
      <c r="DHK117" s="41"/>
      <c r="DHL117" s="41"/>
      <c r="DHM117" s="41"/>
      <c r="DHN117" s="41"/>
      <c r="DHO117" s="41"/>
      <c r="DHP117" s="41"/>
      <c r="DHQ117" s="41"/>
      <c r="DHR117" s="41"/>
      <c r="DHS117" s="41"/>
      <c r="DHT117" s="41"/>
      <c r="DHU117" s="41"/>
      <c r="DHV117" s="41"/>
      <c r="DHW117" s="41"/>
      <c r="DHX117" s="41"/>
      <c r="DHY117" s="41"/>
      <c r="DHZ117" s="41"/>
      <c r="DIA117" s="41"/>
      <c r="DIB117" s="41"/>
      <c r="DIC117" s="41"/>
      <c r="DID117" s="41"/>
      <c r="DIE117" s="41"/>
      <c r="DIF117" s="41"/>
      <c r="DIG117" s="41"/>
      <c r="DIH117" s="41"/>
      <c r="DII117" s="41"/>
      <c r="DIJ117" s="41"/>
      <c r="DIK117" s="41"/>
      <c r="DIL117" s="41"/>
      <c r="DIM117" s="41"/>
      <c r="DIN117" s="41"/>
      <c r="DIO117" s="41"/>
      <c r="DIP117" s="41"/>
      <c r="DIQ117" s="41"/>
      <c r="DIR117" s="41"/>
      <c r="DIS117" s="41"/>
      <c r="DIT117" s="41"/>
      <c r="DIU117" s="41"/>
      <c r="DIV117" s="41"/>
      <c r="DIW117" s="41"/>
      <c r="DIX117" s="41"/>
      <c r="DIY117" s="41"/>
      <c r="DIZ117" s="41"/>
      <c r="DJA117" s="41"/>
      <c r="DJB117" s="41"/>
      <c r="DJC117" s="41"/>
      <c r="DJD117" s="41"/>
      <c r="DJE117" s="41"/>
      <c r="DJF117" s="41"/>
      <c r="DJG117" s="41"/>
      <c r="DJH117" s="41"/>
      <c r="DJI117" s="41"/>
      <c r="DJJ117" s="41"/>
      <c r="DJK117" s="41"/>
      <c r="DJL117" s="41"/>
      <c r="DJM117" s="41"/>
      <c r="DJN117" s="41"/>
      <c r="DJO117" s="41"/>
      <c r="DJP117" s="41"/>
      <c r="DJQ117" s="41"/>
      <c r="DJR117" s="41"/>
      <c r="DJS117" s="41"/>
      <c r="DJT117" s="41"/>
      <c r="DJU117" s="41"/>
      <c r="DJV117" s="41"/>
      <c r="DJW117" s="41"/>
      <c r="DJX117" s="41"/>
      <c r="DJY117" s="41"/>
      <c r="DJZ117" s="41"/>
      <c r="DKA117" s="41"/>
      <c r="DKB117" s="41"/>
      <c r="DKC117" s="41"/>
      <c r="DKD117" s="41"/>
      <c r="DKE117" s="41"/>
      <c r="DKF117" s="41"/>
      <c r="DKG117" s="41"/>
      <c r="DKH117" s="41"/>
      <c r="DKI117" s="41"/>
      <c r="DKJ117" s="41"/>
      <c r="DKK117" s="41"/>
      <c r="DKL117" s="41"/>
      <c r="DKM117" s="41"/>
      <c r="DKN117" s="41"/>
      <c r="DKO117" s="41"/>
      <c r="DKP117" s="41"/>
      <c r="DKQ117" s="41"/>
      <c r="DKR117" s="41"/>
      <c r="DKS117" s="41"/>
      <c r="DKT117" s="41"/>
      <c r="DKU117" s="41"/>
      <c r="DKV117" s="41"/>
      <c r="DKW117" s="41"/>
      <c r="DKX117" s="41"/>
      <c r="DKY117" s="41"/>
      <c r="DKZ117" s="41"/>
      <c r="DLA117" s="41"/>
      <c r="DLB117" s="41"/>
      <c r="DLC117" s="41"/>
      <c r="DLD117" s="41"/>
      <c r="DLE117" s="41"/>
      <c r="DLF117" s="41"/>
      <c r="DLG117" s="41"/>
      <c r="DLH117" s="41"/>
      <c r="DLI117" s="41"/>
      <c r="DLJ117" s="41"/>
      <c r="DLK117" s="41"/>
      <c r="DLL117" s="41"/>
      <c r="DLM117" s="41"/>
      <c r="DLN117" s="41"/>
      <c r="DLO117" s="41"/>
      <c r="DLP117" s="41"/>
      <c r="DLQ117" s="41"/>
      <c r="DLR117" s="41"/>
      <c r="DLS117" s="41"/>
      <c r="DLT117" s="41"/>
      <c r="DLU117" s="41"/>
      <c r="DLV117" s="41"/>
      <c r="DLW117" s="41"/>
      <c r="DLX117" s="41"/>
      <c r="DLY117" s="41"/>
      <c r="DLZ117" s="41"/>
      <c r="DMA117" s="41"/>
      <c r="DMB117" s="41"/>
      <c r="DMC117" s="41"/>
      <c r="DMD117" s="41"/>
      <c r="DME117" s="41"/>
      <c r="DMF117" s="41"/>
      <c r="DMG117" s="41"/>
      <c r="DMH117" s="41"/>
      <c r="DMI117" s="41"/>
      <c r="DMJ117" s="41"/>
      <c r="DMK117" s="41"/>
      <c r="DML117" s="41"/>
      <c r="DMM117" s="41"/>
      <c r="DMN117" s="41"/>
      <c r="DMO117" s="41"/>
      <c r="DMP117" s="41"/>
      <c r="DMQ117" s="41"/>
      <c r="DMR117" s="41"/>
      <c r="DMS117" s="41"/>
      <c r="DMZ117" s="41"/>
      <c r="DNA117" s="41"/>
      <c r="DNB117" s="41"/>
      <c r="DNC117" s="41"/>
      <c r="DND117" s="41"/>
      <c r="DNE117" s="41"/>
      <c r="DNF117" s="41"/>
      <c r="DNG117" s="41"/>
      <c r="DNH117" s="41"/>
      <c r="DNI117" s="41"/>
      <c r="DNJ117" s="41"/>
      <c r="DNK117" s="41"/>
      <c r="DNL117" s="41"/>
      <c r="DNM117" s="41"/>
      <c r="DNN117" s="41"/>
      <c r="DNO117" s="41"/>
      <c r="DNP117" s="41"/>
      <c r="DNQ117" s="41"/>
      <c r="DNR117" s="41"/>
      <c r="DNS117" s="41"/>
      <c r="DNT117" s="41"/>
      <c r="DNU117" s="41"/>
      <c r="DNV117" s="41"/>
      <c r="DNW117" s="41"/>
      <c r="DNX117" s="41"/>
      <c r="DNY117" s="41"/>
      <c r="DNZ117" s="41"/>
      <c r="DOA117" s="41"/>
      <c r="DOB117" s="41"/>
      <c r="DOC117" s="41"/>
      <c r="DOD117" s="41"/>
      <c r="DOE117" s="41"/>
      <c r="DOF117" s="41"/>
      <c r="DOG117" s="41"/>
      <c r="DOH117" s="41"/>
      <c r="DOI117" s="41"/>
      <c r="DOJ117" s="41"/>
      <c r="DOK117" s="41"/>
      <c r="DOL117" s="41"/>
      <c r="DOM117" s="41"/>
      <c r="DON117" s="41"/>
      <c r="DOO117" s="41"/>
      <c r="DOP117" s="41"/>
      <c r="DOQ117" s="41"/>
      <c r="DOR117" s="41"/>
      <c r="DOS117" s="41"/>
      <c r="DOT117" s="41"/>
      <c r="DOU117" s="41"/>
      <c r="DOV117" s="41"/>
      <c r="DOW117" s="41"/>
      <c r="DOX117" s="41"/>
      <c r="DOY117" s="41"/>
      <c r="DOZ117" s="41"/>
      <c r="DPA117" s="41"/>
      <c r="DPB117" s="41"/>
      <c r="DPC117" s="41"/>
      <c r="DPD117" s="41"/>
      <c r="DPE117" s="41"/>
      <c r="DPF117" s="41"/>
      <c r="DPG117" s="41"/>
      <c r="DPH117" s="41"/>
      <c r="DPI117" s="41"/>
      <c r="DPJ117" s="41"/>
      <c r="DPK117" s="41"/>
      <c r="DPL117" s="41"/>
      <c r="DPM117" s="41"/>
      <c r="DPN117" s="41"/>
      <c r="DPO117" s="41"/>
      <c r="DPP117" s="41"/>
      <c r="DPQ117" s="41"/>
      <c r="DPR117" s="41"/>
      <c r="DPS117" s="41"/>
      <c r="DPT117" s="41"/>
      <c r="DPU117" s="41"/>
      <c r="DPV117" s="41"/>
      <c r="DPW117" s="41"/>
      <c r="DPX117" s="41"/>
      <c r="DPY117" s="41"/>
      <c r="DPZ117" s="41"/>
      <c r="DQA117" s="41"/>
      <c r="DQB117" s="41"/>
      <c r="DQC117" s="41"/>
      <c r="DQD117" s="41"/>
      <c r="DQE117" s="41"/>
      <c r="DQF117" s="41"/>
      <c r="DQG117" s="41"/>
      <c r="DQH117" s="41"/>
      <c r="DQI117" s="41"/>
      <c r="DQJ117" s="41"/>
      <c r="DQK117" s="41"/>
      <c r="DQL117" s="41"/>
      <c r="DQM117" s="41"/>
      <c r="DQN117" s="41"/>
      <c r="DQO117" s="41"/>
      <c r="DQP117" s="41"/>
      <c r="DQQ117" s="41"/>
      <c r="DQR117" s="41"/>
      <c r="DQS117" s="41"/>
      <c r="DQT117" s="41"/>
      <c r="DQU117" s="41"/>
      <c r="DQV117" s="41"/>
      <c r="DQW117" s="41"/>
      <c r="DQX117" s="41"/>
      <c r="DQY117" s="41"/>
      <c r="DQZ117" s="41"/>
      <c r="DRA117" s="41"/>
      <c r="DRB117" s="41"/>
      <c r="DRC117" s="41"/>
      <c r="DRD117" s="41"/>
      <c r="DRE117" s="41"/>
      <c r="DRF117" s="41"/>
      <c r="DRG117" s="41"/>
      <c r="DRH117" s="41"/>
      <c r="DRI117" s="41"/>
      <c r="DRJ117" s="41"/>
      <c r="DRK117" s="41"/>
      <c r="DRL117" s="41"/>
      <c r="DRM117" s="41"/>
      <c r="DRN117" s="41"/>
      <c r="DRO117" s="41"/>
      <c r="DRP117" s="41"/>
      <c r="DRQ117" s="41"/>
      <c r="DRR117" s="41"/>
      <c r="DRS117" s="41"/>
      <c r="DRT117" s="41"/>
      <c r="DRU117" s="41"/>
      <c r="DRV117" s="41"/>
      <c r="DRW117" s="41"/>
      <c r="DRX117" s="41"/>
      <c r="DRY117" s="41"/>
      <c r="DRZ117" s="41"/>
      <c r="DSA117" s="41"/>
      <c r="DSB117" s="41"/>
      <c r="DSC117" s="41"/>
      <c r="DSD117" s="41"/>
      <c r="DSE117" s="41"/>
      <c r="DSF117" s="41"/>
      <c r="DSG117" s="41"/>
      <c r="DSH117" s="41"/>
      <c r="DSI117" s="41"/>
      <c r="DSJ117" s="41"/>
      <c r="DSK117" s="41"/>
      <c r="DSL117" s="41"/>
      <c r="DSM117" s="41"/>
      <c r="DSN117" s="41"/>
      <c r="DSO117" s="41"/>
      <c r="DSP117" s="41"/>
      <c r="DSQ117" s="41"/>
      <c r="DSR117" s="41"/>
      <c r="DSS117" s="41"/>
      <c r="DST117" s="41"/>
      <c r="DSU117" s="41"/>
      <c r="DSV117" s="41"/>
      <c r="DSW117" s="41"/>
      <c r="DSX117" s="41"/>
      <c r="DSY117" s="41"/>
      <c r="DSZ117" s="41"/>
      <c r="DTA117" s="41"/>
      <c r="DTB117" s="41"/>
      <c r="DTC117" s="41"/>
      <c r="DTD117" s="41"/>
      <c r="DTE117" s="41"/>
      <c r="DTF117" s="41"/>
      <c r="DTG117" s="41"/>
      <c r="DTH117" s="41"/>
      <c r="DTI117" s="41"/>
      <c r="DTJ117" s="41"/>
      <c r="DTK117" s="41"/>
      <c r="DTL117" s="41"/>
      <c r="DTM117" s="41"/>
      <c r="DTN117" s="41"/>
      <c r="DTO117" s="41"/>
      <c r="DTP117" s="41"/>
      <c r="DTQ117" s="41"/>
      <c r="DTR117" s="41"/>
      <c r="DTS117" s="41"/>
      <c r="DTT117" s="41"/>
      <c r="DTU117" s="41"/>
      <c r="DTV117" s="41"/>
      <c r="DTW117" s="41"/>
      <c r="DTX117" s="41"/>
      <c r="DTY117" s="41"/>
      <c r="DTZ117" s="41"/>
      <c r="DUA117" s="41"/>
      <c r="DUB117" s="41"/>
      <c r="DUC117" s="41"/>
      <c r="DUD117" s="41"/>
      <c r="DUE117" s="41"/>
      <c r="DUF117" s="41"/>
      <c r="DUG117" s="41"/>
      <c r="DUH117" s="41"/>
      <c r="DUI117" s="41"/>
      <c r="DUJ117" s="41"/>
      <c r="DUK117" s="41"/>
      <c r="DUL117" s="41"/>
      <c r="DUM117" s="41"/>
      <c r="DUN117" s="41"/>
      <c r="DUO117" s="41"/>
      <c r="DUP117" s="41"/>
      <c r="DUQ117" s="41"/>
      <c r="DUR117" s="41"/>
      <c r="DUS117" s="41"/>
      <c r="DUT117" s="41"/>
      <c r="DUU117" s="41"/>
      <c r="DUV117" s="41"/>
      <c r="DUW117" s="41"/>
      <c r="DUX117" s="41"/>
      <c r="DUY117" s="41"/>
      <c r="DUZ117" s="41"/>
      <c r="DVA117" s="41"/>
      <c r="DVB117" s="41"/>
      <c r="DVC117" s="41"/>
      <c r="DVD117" s="41"/>
      <c r="DVE117" s="41"/>
      <c r="DVF117" s="41"/>
      <c r="DVG117" s="41"/>
      <c r="DVH117" s="41"/>
      <c r="DVI117" s="41"/>
      <c r="DVJ117" s="41"/>
      <c r="DVK117" s="41"/>
      <c r="DVL117" s="41"/>
      <c r="DVM117" s="41"/>
      <c r="DVN117" s="41"/>
      <c r="DVO117" s="41"/>
      <c r="DVP117" s="41"/>
      <c r="DVQ117" s="41"/>
      <c r="DVR117" s="41"/>
      <c r="DVS117" s="41"/>
      <c r="DVT117" s="41"/>
      <c r="DVU117" s="41"/>
      <c r="DVV117" s="41"/>
      <c r="DVW117" s="41"/>
      <c r="DVX117" s="41"/>
      <c r="DVY117" s="41"/>
      <c r="DVZ117" s="41"/>
      <c r="DWA117" s="41"/>
      <c r="DWB117" s="41"/>
      <c r="DWC117" s="41"/>
      <c r="DWD117" s="41"/>
      <c r="DWE117" s="41"/>
      <c r="DWF117" s="41"/>
      <c r="DWG117" s="41"/>
      <c r="DWH117" s="41"/>
      <c r="DWI117" s="41"/>
      <c r="DWJ117" s="41"/>
      <c r="DWK117" s="41"/>
      <c r="DWL117" s="41"/>
      <c r="DWM117" s="41"/>
      <c r="DWN117" s="41"/>
      <c r="DWO117" s="41"/>
      <c r="DWV117" s="41"/>
      <c r="DWW117" s="41"/>
      <c r="DWX117" s="41"/>
      <c r="DWY117" s="41"/>
      <c r="DWZ117" s="41"/>
      <c r="DXA117" s="41"/>
      <c r="DXB117" s="41"/>
      <c r="DXC117" s="41"/>
      <c r="DXD117" s="41"/>
      <c r="DXE117" s="41"/>
      <c r="DXF117" s="41"/>
      <c r="DXG117" s="41"/>
      <c r="DXH117" s="41"/>
      <c r="DXI117" s="41"/>
      <c r="DXJ117" s="41"/>
      <c r="DXK117" s="41"/>
      <c r="DXL117" s="41"/>
      <c r="DXM117" s="41"/>
      <c r="DXN117" s="41"/>
      <c r="DXO117" s="41"/>
      <c r="DXP117" s="41"/>
      <c r="DXQ117" s="41"/>
      <c r="DXR117" s="41"/>
      <c r="DXS117" s="41"/>
      <c r="DXT117" s="41"/>
      <c r="DXU117" s="41"/>
      <c r="DXV117" s="41"/>
      <c r="DXW117" s="41"/>
      <c r="DXX117" s="41"/>
      <c r="DXY117" s="41"/>
      <c r="DXZ117" s="41"/>
      <c r="DYA117" s="41"/>
      <c r="DYB117" s="41"/>
      <c r="DYC117" s="41"/>
      <c r="DYD117" s="41"/>
      <c r="DYE117" s="41"/>
      <c r="DYF117" s="41"/>
      <c r="DYG117" s="41"/>
      <c r="DYH117" s="41"/>
      <c r="DYI117" s="41"/>
      <c r="DYJ117" s="41"/>
      <c r="DYK117" s="41"/>
      <c r="DYL117" s="41"/>
      <c r="DYM117" s="41"/>
      <c r="DYN117" s="41"/>
      <c r="DYO117" s="41"/>
      <c r="DYP117" s="41"/>
      <c r="DYQ117" s="41"/>
      <c r="DYR117" s="41"/>
      <c r="DYS117" s="41"/>
      <c r="DYT117" s="41"/>
      <c r="DYU117" s="41"/>
      <c r="DYV117" s="41"/>
      <c r="DYW117" s="41"/>
      <c r="DYX117" s="41"/>
      <c r="DYY117" s="41"/>
      <c r="DYZ117" s="41"/>
      <c r="DZA117" s="41"/>
      <c r="DZB117" s="41"/>
      <c r="DZC117" s="41"/>
      <c r="DZD117" s="41"/>
      <c r="DZE117" s="41"/>
      <c r="DZF117" s="41"/>
      <c r="DZG117" s="41"/>
      <c r="DZH117" s="41"/>
      <c r="DZI117" s="41"/>
      <c r="DZJ117" s="41"/>
      <c r="DZK117" s="41"/>
      <c r="DZL117" s="41"/>
      <c r="DZM117" s="41"/>
      <c r="DZN117" s="41"/>
      <c r="DZO117" s="41"/>
      <c r="DZP117" s="41"/>
      <c r="DZQ117" s="41"/>
      <c r="DZR117" s="41"/>
      <c r="DZS117" s="41"/>
      <c r="DZT117" s="41"/>
      <c r="DZU117" s="41"/>
      <c r="DZV117" s="41"/>
      <c r="DZW117" s="41"/>
      <c r="DZX117" s="41"/>
      <c r="DZY117" s="41"/>
      <c r="DZZ117" s="41"/>
      <c r="EAA117" s="41"/>
      <c r="EAB117" s="41"/>
      <c r="EAC117" s="41"/>
      <c r="EAD117" s="41"/>
      <c r="EAE117" s="41"/>
      <c r="EAF117" s="41"/>
      <c r="EAG117" s="41"/>
      <c r="EAH117" s="41"/>
      <c r="EAI117" s="41"/>
      <c r="EAJ117" s="41"/>
      <c r="EAK117" s="41"/>
      <c r="EAL117" s="41"/>
      <c r="EAM117" s="41"/>
      <c r="EAN117" s="41"/>
      <c r="EAO117" s="41"/>
      <c r="EAP117" s="41"/>
      <c r="EAQ117" s="41"/>
      <c r="EAR117" s="41"/>
      <c r="EAS117" s="41"/>
      <c r="EAT117" s="41"/>
      <c r="EAU117" s="41"/>
      <c r="EAV117" s="41"/>
      <c r="EAW117" s="41"/>
      <c r="EAX117" s="41"/>
      <c r="EAY117" s="41"/>
      <c r="EAZ117" s="41"/>
      <c r="EBA117" s="41"/>
      <c r="EBB117" s="41"/>
      <c r="EBC117" s="41"/>
      <c r="EBD117" s="41"/>
      <c r="EBE117" s="41"/>
      <c r="EBF117" s="41"/>
      <c r="EBG117" s="41"/>
      <c r="EBH117" s="41"/>
      <c r="EBI117" s="41"/>
      <c r="EBJ117" s="41"/>
      <c r="EBK117" s="41"/>
      <c r="EBL117" s="41"/>
      <c r="EBM117" s="41"/>
      <c r="EBN117" s="41"/>
      <c r="EBO117" s="41"/>
      <c r="EBP117" s="41"/>
      <c r="EBQ117" s="41"/>
      <c r="EBR117" s="41"/>
      <c r="EBS117" s="41"/>
      <c r="EBT117" s="41"/>
      <c r="EBU117" s="41"/>
      <c r="EBV117" s="41"/>
      <c r="EBW117" s="41"/>
      <c r="EBX117" s="41"/>
      <c r="EBY117" s="41"/>
      <c r="EBZ117" s="41"/>
      <c r="ECA117" s="41"/>
      <c r="ECB117" s="41"/>
      <c r="ECC117" s="41"/>
      <c r="ECD117" s="41"/>
      <c r="ECE117" s="41"/>
      <c r="ECF117" s="41"/>
      <c r="ECG117" s="41"/>
      <c r="ECH117" s="41"/>
      <c r="ECI117" s="41"/>
      <c r="ECJ117" s="41"/>
      <c r="ECK117" s="41"/>
      <c r="ECL117" s="41"/>
      <c r="ECM117" s="41"/>
      <c r="ECN117" s="41"/>
      <c r="ECO117" s="41"/>
      <c r="ECP117" s="41"/>
      <c r="ECQ117" s="41"/>
      <c r="ECR117" s="41"/>
      <c r="ECS117" s="41"/>
      <c r="ECT117" s="41"/>
      <c r="ECU117" s="41"/>
      <c r="ECV117" s="41"/>
      <c r="ECW117" s="41"/>
      <c r="ECX117" s="41"/>
      <c r="ECY117" s="41"/>
      <c r="ECZ117" s="41"/>
      <c r="EDA117" s="41"/>
      <c r="EDB117" s="41"/>
      <c r="EDC117" s="41"/>
      <c r="EDD117" s="41"/>
      <c r="EDE117" s="41"/>
      <c r="EDF117" s="41"/>
      <c r="EDG117" s="41"/>
      <c r="EDH117" s="41"/>
      <c r="EDI117" s="41"/>
      <c r="EDJ117" s="41"/>
      <c r="EDK117" s="41"/>
      <c r="EDL117" s="41"/>
      <c r="EDM117" s="41"/>
      <c r="EDN117" s="41"/>
      <c r="EDO117" s="41"/>
      <c r="EDP117" s="41"/>
      <c r="EDQ117" s="41"/>
      <c r="EDR117" s="41"/>
      <c r="EDS117" s="41"/>
      <c r="EDT117" s="41"/>
      <c r="EDU117" s="41"/>
      <c r="EDV117" s="41"/>
      <c r="EDW117" s="41"/>
      <c r="EDX117" s="41"/>
      <c r="EDY117" s="41"/>
      <c r="EDZ117" s="41"/>
      <c r="EEA117" s="41"/>
      <c r="EEB117" s="41"/>
      <c r="EEC117" s="41"/>
      <c r="EED117" s="41"/>
      <c r="EEE117" s="41"/>
      <c r="EEF117" s="41"/>
      <c r="EEG117" s="41"/>
      <c r="EEH117" s="41"/>
      <c r="EEI117" s="41"/>
      <c r="EEJ117" s="41"/>
      <c r="EEK117" s="41"/>
      <c r="EEL117" s="41"/>
      <c r="EEM117" s="41"/>
      <c r="EEN117" s="41"/>
      <c r="EEO117" s="41"/>
      <c r="EEP117" s="41"/>
      <c r="EEQ117" s="41"/>
      <c r="EER117" s="41"/>
      <c r="EES117" s="41"/>
      <c r="EET117" s="41"/>
      <c r="EEU117" s="41"/>
      <c r="EEV117" s="41"/>
      <c r="EEW117" s="41"/>
      <c r="EEX117" s="41"/>
      <c r="EEY117" s="41"/>
      <c r="EEZ117" s="41"/>
      <c r="EFA117" s="41"/>
      <c r="EFB117" s="41"/>
      <c r="EFC117" s="41"/>
      <c r="EFD117" s="41"/>
      <c r="EFE117" s="41"/>
      <c r="EFF117" s="41"/>
      <c r="EFG117" s="41"/>
      <c r="EFH117" s="41"/>
      <c r="EFI117" s="41"/>
      <c r="EFJ117" s="41"/>
      <c r="EFK117" s="41"/>
      <c r="EFL117" s="41"/>
      <c r="EFM117" s="41"/>
      <c r="EFN117" s="41"/>
      <c r="EFO117" s="41"/>
      <c r="EFP117" s="41"/>
      <c r="EFQ117" s="41"/>
      <c r="EFR117" s="41"/>
      <c r="EFS117" s="41"/>
      <c r="EFT117" s="41"/>
      <c r="EFU117" s="41"/>
      <c r="EFV117" s="41"/>
      <c r="EFW117" s="41"/>
      <c r="EFX117" s="41"/>
      <c r="EFY117" s="41"/>
      <c r="EFZ117" s="41"/>
      <c r="EGA117" s="41"/>
      <c r="EGB117" s="41"/>
      <c r="EGC117" s="41"/>
      <c r="EGD117" s="41"/>
      <c r="EGE117" s="41"/>
      <c r="EGF117" s="41"/>
      <c r="EGG117" s="41"/>
      <c r="EGH117" s="41"/>
      <c r="EGI117" s="41"/>
      <c r="EGJ117" s="41"/>
      <c r="EGK117" s="41"/>
      <c r="EGR117" s="41"/>
      <c r="EGS117" s="41"/>
      <c r="EGT117" s="41"/>
      <c r="EGU117" s="41"/>
      <c r="EGV117" s="41"/>
      <c r="EGW117" s="41"/>
      <c r="EGX117" s="41"/>
      <c r="EGY117" s="41"/>
      <c r="EGZ117" s="41"/>
      <c r="EHA117" s="41"/>
      <c r="EHB117" s="41"/>
      <c r="EHC117" s="41"/>
      <c r="EHD117" s="41"/>
      <c r="EHE117" s="41"/>
      <c r="EHF117" s="41"/>
      <c r="EHG117" s="41"/>
      <c r="EHH117" s="41"/>
      <c r="EHI117" s="41"/>
      <c r="EHJ117" s="41"/>
      <c r="EHK117" s="41"/>
      <c r="EHL117" s="41"/>
      <c r="EHM117" s="41"/>
      <c r="EHN117" s="41"/>
      <c r="EHO117" s="41"/>
      <c r="EHP117" s="41"/>
      <c r="EHQ117" s="41"/>
      <c r="EHR117" s="41"/>
      <c r="EHS117" s="41"/>
      <c r="EHT117" s="41"/>
      <c r="EHU117" s="41"/>
      <c r="EHV117" s="41"/>
      <c r="EHW117" s="41"/>
      <c r="EHX117" s="41"/>
      <c r="EHY117" s="41"/>
      <c r="EHZ117" s="41"/>
      <c r="EIA117" s="41"/>
      <c r="EIB117" s="41"/>
      <c r="EIC117" s="41"/>
      <c r="EID117" s="41"/>
      <c r="EIE117" s="41"/>
      <c r="EIF117" s="41"/>
      <c r="EIG117" s="41"/>
      <c r="EIH117" s="41"/>
      <c r="EII117" s="41"/>
      <c r="EIJ117" s="41"/>
      <c r="EIK117" s="41"/>
      <c r="EIL117" s="41"/>
      <c r="EIM117" s="41"/>
      <c r="EIN117" s="41"/>
      <c r="EIO117" s="41"/>
      <c r="EIP117" s="41"/>
      <c r="EIQ117" s="41"/>
      <c r="EIR117" s="41"/>
      <c r="EIS117" s="41"/>
      <c r="EIT117" s="41"/>
      <c r="EIU117" s="41"/>
      <c r="EIV117" s="41"/>
      <c r="EIW117" s="41"/>
      <c r="EIX117" s="41"/>
      <c r="EIY117" s="41"/>
      <c r="EIZ117" s="41"/>
      <c r="EJA117" s="41"/>
      <c r="EJB117" s="41"/>
      <c r="EJC117" s="41"/>
      <c r="EJD117" s="41"/>
      <c r="EJE117" s="41"/>
      <c r="EJF117" s="41"/>
      <c r="EJG117" s="41"/>
      <c r="EJH117" s="41"/>
      <c r="EJI117" s="41"/>
      <c r="EJJ117" s="41"/>
      <c r="EJK117" s="41"/>
      <c r="EJL117" s="41"/>
      <c r="EJM117" s="41"/>
      <c r="EJN117" s="41"/>
      <c r="EJO117" s="41"/>
      <c r="EJP117" s="41"/>
      <c r="EJQ117" s="41"/>
      <c r="EJR117" s="41"/>
      <c r="EJS117" s="41"/>
      <c r="EJT117" s="41"/>
      <c r="EJU117" s="41"/>
      <c r="EJV117" s="41"/>
      <c r="EJW117" s="41"/>
      <c r="EJX117" s="41"/>
      <c r="EJY117" s="41"/>
      <c r="EJZ117" s="41"/>
      <c r="EKA117" s="41"/>
      <c r="EKB117" s="41"/>
      <c r="EKC117" s="41"/>
      <c r="EKD117" s="41"/>
      <c r="EKE117" s="41"/>
      <c r="EKF117" s="41"/>
      <c r="EKG117" s="41"/>
      <c r="EKH117" s="41"/>
      <c r="EKI117" s="41"/>
      <c r="EKJ117" s="41"/>
      <c r="EKK117" s="41"/>
      <c r="EKL117" s="41"/>
      <c r="EKM117" s="41"/>
      <c r="EKN117" s="41"/>
      <c r="EKO117" s="41"/>
      <c r="EKP117" s="41"/>
      <c r="EKQ117" s="41"/>
      <c r="EKR117" s="41"/>
      <c r="EKS117" s="41"/>
      <c r="EKT117" s="41"/>
      <c r="EKU117" s="41"/>
      <c r="EKV117" s="41"/>
      <c r="EKW117" s="41"/>
      <c r="EKX117" s="41"/>
      <c r="EKY117" s="41"/>
      <c r="EKZ117" s="41"/>
      <c r="ELA117" s="41"/>
      <c r="ELB117" s="41"/>
      <c r="ELC117" s="41"/>
      <c r="ELD117" s="41"/>
      <c r="ELE117" s="41"/>
      <c r="ELF117" s="41"/>
      <c r="ELG117" s="41"/>
      <c r="ELH117" s="41"/>
      <c r="ELI117" s="41"/>
      <c r="ELJ117" s="41"/>
      <c r="ELK117" s="41"/>
      <c r="ELL117" s="41"/>
      <c r="ELM117" s="41"/>
      <c r="ELN117" s="41"/>
      <c r="ELO117" s="41"/>
      <c r="ELP117" s="41"/>
      <c r="ELQ117" s="41"/>
      <c r="ELR117" s="41"/>
      <c r="ELS117" s="41"/>
      <c r="ELT117" s="41"/>
      <c r="ELU117" s="41"/>
      <c r="ELV117" s="41"/>
      <c r="ELW117" s="41"/>
      <c r="ELX117" s="41"/>
      <c r="ELY117" s="41"/>
      <c r="ELZ117" s="41"/>
      <c r="EMA117" s="41"/>
      <c r="EMB117" s="41"/>
      <c r="EMC117" s="41"/>
      <c r="EMD117" s="41"/>
      <c r="EME117" s="41"/>
      <c r="EMF117" s="41"/>
      <c r="EMG117" s="41"/>
      <c r="EMH117" s="41"/>
      <c r="EMI117" s="41"/>
      <c r="EMJ117" s="41"/>
      <c r="EMK117" s="41"/>
      <c r="EML117" s="41"/>
      <c r="EMM117" s="41"/>
      <c r="EMN117" s="41"/>
      <c r="EMO117" s="41"/>
      <c r="EMP117" s="41"/>
      <c r="EMQ117" s="41"/>
      <c r="EMR117" s="41"/>
      <c r="EMS117" s="41"/>
      <c r="EMT117" s="41"/>
      <c r="EMU117" s="41"/>
      <c r="EMV117" s="41"/>
      <c r="EMW117" s="41"/>
      <c r="EMX117" s="41"/>
      <c r="EMY117" s="41"/>
      <c r="EMZ117" s="41"/>
      <c r="ENA117" s="41"/>
      <c r="ENB117" s="41"/>
      <c r="ENC117" s="41"/>
      <c r="END117" s="41"/>
      <c r="ENE117" s="41"/>
      <c r="ENF117" s="41"/>
      <c r="ENG117" s="41"/>
      <c r="ENH117" s="41"/>
      <c r="ENI117" s="41"/>
      <c r="ENJ117" s="41"/>
      <c r="ENK117" s="41"/>
      <c r="ENL117" s="41"/>
      <c r="ENM117" s="41"/>
      <c r="ENN117" s="41"/>
      <c r="ENO117" s="41"/>
      <c r="ENP117" s="41"/>
      <c r="ENQ117" s="41"/>
      <c r="ENR117" s="41"/>
      <c r="ENS117" s="41"/>
      <c r="ENT117" s="41"/>
      <c r="ENU117" s="41"/>
      <c r="ENV117" s="41"/>
      <c r="ENW117" s="41"/>
      <c r="ENX117" s="41"/>
      <c r="ENY117" s="41"/>
      <c r="ENZ117" s="41"/>
      <c r="EOA117" s="41"/>
      <c r="EOB117" s="41"/>
      <c r="EOC117" s="41"/>
      <c r="EOD117" s="41"/>
      <c r="EOE117" s="41"/>
      <c r="EOF117" s="41"/>
      <c r="EOG117" s="41"/>
      <c r="EOH117" s="41"/>
      <c r="EOI117" s="41"/>
      <c r="EOJ117" s="41"/>
      <c r="EOK117" s="41"/>
      <c r="EOL117" s="41"/>
      <c r="EOM117" s="41"/>
      <c r="EON117" s="41"/>
      <c r="EOO117" s="41"/>
      <c r="EOP117" s="41"/>
      <c r="EOQ117" s="41"/>
      <c r="EOR117" s="41"/>
      <c r="EOS117" s="41"/>
      <c r="EOT117" s="41"/>
      <c r="EOU117" s="41"/>
      <c r="EOV117" s="41"/>
      <c r="EOW117" s="41"/>
      <c r="EOX117" s="41"/>
      <c r="EOY117" s="41"/>
      <c r="EOZ117" s="41"/>
      <c r="EPA117" s="41"/>
      <c r="EPB117" s="41"/>
      <c r="EPC117" s="41"/>
      <c r="EPD117" s="41"/>
      <c r="EPE117" s="41"/>
      <c r="EPF117" s="41"/>
      <c r="EPG117" s="41"/>
      <c r="EPH117" s="41"/>
      <c r="EPI117" s="41"/>
      <c r="EPJ117" s="41"/>
      <c r="EPK117" s="41"/>
      <c r="EPL117" s="41"/>
      <c r="EPM117" s="41"/>
      <c r="EPN117" s="41"/>
      <c r="EPO117" s="41"/>
      <c r="EPP117" s="41"/>
      <c r="EPQ117" s="41"/>
      <c r="EPR117" s="41"/>
      <c r="EPS117" s="41"/>
      <c r="EPT117" s="41"/>
      <c r="EPU117" s="41"/>
      <c r="EPV117" s="41"/>
      <c r="EPW117" s="41"/>
      <c r="EPX117" s="41"/>
      <c r="EPY117" s="41"/>
      <c r="EPZ117" s="41"/>
      <c r="EQA117" s="41"/>
      <c r="EQB117" s="41"/>
      <c r="EQC117" s="41"/>
      <c r="EQD117" s="41"/>
      <c r="EQE117" s="41"/>
      <c r="EQF117" s="41"/>
      <c r="EQG117" s="41"/>
      <c r="EQN117" s="41"/>
      <c r="EQO117" s="41"/>
      <c r="EQP117" s="41"/>
      <c r="EQQ117" s="41"/>
      <c r="EQR117" s="41"/>
      <c r="EQS117" s="41"/>
      <c r="EQT117" s="41"/>
      <c r="EQU117" s="41"/>
      <c r="EQV117" s="41"/>
      <c r="EQW117" s="41"/>
      <c r="EQX117" s="41"/>
      <c r="EQY117" s="41"/>
      <c r="EQZ117" s="41"/>
      <c r="ERA117" s="41"/>
      <c r="ERB117" s="41"/>
      <c r="ERC117" s="41"/>
      <c r="ERD117" s="41"/>
      <c r="ERE117" s="41"/>
      <c r="ERF117" s="41"/>
      <c r="ERG117" s="41"/>
      <c r="ERH117" s="41"/>
      <c r="ERI117" s="41"/>
      <c r="ERJ117" s="41"/>
      <c r="ERK117" s="41"/>
      <c r="ERL117" s="41"/>
      <c r="ERM117" s="41"/>
      <c r="ERN117" s="41"/>
      <c r="ERO117" s="41"/>
      <c r="ERP117" s="41"/>
      <c r="ERQ117" s="41"/>
      <c r="ERR117" s="41"/>
      <c r="ERS117" s="41"/>
      <c r="ERT117" s="41"/>
      <c r="ERU117" s="41"/>
      <c r="ERV117" s="41"/>
      <c r="ERW117" s="41"/>
      <c r="ERX117" s="41"/>
      <c r="ERY117" s="41"/>
      <c r="ERZ117" s="41"/>
      <c r="ESA117" s="41"/>
      <c r="ESB117" s="41"/>
      <c r="ESC117" s="41"/>
      <c r="ESD117" s="41"/>
      <c r="ESE117" s="41"/>
      <c r="ESF117" s="41"/>
      <c r="ESG117" s="41"/>
      <c r="ESH117" s="41"/>
      <c r="ESI117" s="41"/>
      <c r="ESJ117" s="41"/>
      <c r="ESK117" s="41"/>
      <c r="ESL117" s="41"/>
      <c r="ESM117" s="41"/>
      <c r="ESN117" s="41"/>
      <c r="ESO117" s="41"/>
      <c r="ESP117" s="41"/>
      <c r="ESQ117" s="41"/>
      <c r="ESR117" s="41"/>
      <c r="ESS117" s="41"/>
      <c r="EST117" s="41"/>
      <c r="ESU117" s="41"/>
      <c r="ESV117" s="41"/>
      <c r="ESW117" s="41"/>
      <c r="ESX117" s="41"/>
      <c r="ESY117" s="41"/>
      <c r="ESZ117" s="41"/>
      <c r="ETA117" s="41"/>
      <c r="ETB117" s="41"/>
      <c r="ETC117" s="41"/>
      <c r="ETD117" s="41"/>
      <c r="ETE117" s="41"/>
      <c r="ETF117" s="41"/>
      <c r="ETG117" s="41"/>
      <c r="ETH117" s="41"/>
      <c r="ETI117" s="41"/>
      <c r="ETJ117" s="41"/>
      <c r="ETK117" s="41"/>
      <c r="ETL117" s="41"/>
      <c r="ETM117" s="41"/>
      <c r="ETN117" s="41"/>
      <c r="ETO117" s="41"/>
      <c r="ETP117" s="41"/>
      <c r="ETQ117" s="41"/>
      <c r="ETR117" s="41"/>
      <c r="ETS117" s="41"/>
      <c r="ETT117" s="41"/>
      <c r="ETU117" s="41"/>
      <c r="ETV117" s="41"/>
      <c r="ETW117" s="41"/>
      <c r="ETX117" s="41"/>
      <c r="ETY117" s="41"/>
      <c r="ETZ117" s="41"/>
      <c r="EUA117" s="41"/>
      <c r="EUB117" s="41"/>
      <c r="EUC117" s="41"/>
      <c r="EUD117" s="41"/>
      <c r="EUE117" s="41"/>
      <c r="EUF117" s="41"/>
      <c r="EUG117" s="41"/>
      <c r="EUH117" s="41"/>
      <c r="EUI117" s="41"/>
      <c r="EUJ117" s="41"/>
      <c r="EUK117" s="41"/>
      <c r="EUL117" s="41"/>
      <c r="EUM117" s="41"/>
      <c r="EUN117" s="41"/>
      <c r="EUO117" s="41"/>
      <c r="EUP117" s="41"/>
      <c r="EUQ117" s="41"/>
      <c r="EUR117" s="41"/>
      <c r="EUS117" s="41"/>
      <c r="EUT117" s="41"/>
      <c r="EUU117" s="41"/>
      <c r="EUV117" s="41"/>
      <c r="EUW117" s="41"/>
      <c r="EUX117" s="41"/>
      <c r="EUY117" s="41"/>
      <c r="EUZ117" s="41"/>
      <c r="EVA117" s="41"/>
      <c r="EVB117" s="41"/>
      <c r="EVC117" s="41"/>
      <c r="EVD117" s="41"/>
      <c r="EVE117" s="41"/>
      <c r="EVF117" s="41"/>
      <c r="EVG117" s="41"/>
      <c r="EVH117" s="41"/>
      <c r="EVI117" s="41"/>
      <c r="EVJ117" s="41"/>
      <c r="EVK117" s="41"/>
      <c r="EVL117" s="41"/>
      <c r="EVM117" s="41"/>
      <c r="EVN117" s="41"/>
      <c r="EVO117" s="41"/>
      <c r="EVP117" s="41"/>
      <c r="EVQ117" s="41"/>
      <c r="EVR117" s="41"/>
      <c r="EVS117" s="41"/>
      <c r="EVT117" s="41"/>
      <c r="EVU117" s="41"/>
      <c r="EVV117" s="41"/>
      <c r="EVW117" s="41"/>
      <c r="EVX117" s="41"/>
      <c r="EVY117" s="41"/>
      <c r="EVZ117" s="41"/>
      <c r="EWA117" s="41"/>
      <c r="EWB117" s="41"/>
      <c r="EWC117" s="41"/>
      <c r="EWD117" s="41"/>
      <c r="EWE117" s="41"/>
      <c r="EWF117" s="41"/>
      <c r="EWG117" s="41"/>
      <c r="EWH117" s="41"/>
      <c r="EWI117" s="41"/>
      <c r="EWJ117" s="41"/>
      <c r="EWK117" s="41"/>
      <c r="EWL117" s="41"/>
      <c r="EWM117" s="41"/>
      <c r="EWN117" s="41"/>
      <c r="EWO117" s="41"/>
      <c r="EWP117" s="41"/>
      <c r="EWQ117" s="41"/>
      <c r="EWR117" s="41"/>
      <c r="EWS117" s="41"/>
      <c r="EWT117" s="41"/>
      <c r="EWU117" s="41"/>
      <c r="EWV117" s="41"/>
      <c r="EWW117" s="41"/>
      <c r="EWX117" s="41"/>
      <c r="EWY117" s="41"/>
      <c r="EWZ117" s="41"/>
      <c r="EXA117" s="41"/>
      <c r="EXB117" s="41"/>
      <c r="EXC117" s="41"/>
      <c r="EXD117" s="41"/>
      <c r="EXE117" s="41"/>
      <c r="EXF117" s="41"/>
      <c r="EXG117" s="41"/>
      <c r="EXH117" s="41"/>
      <c r="EXI117" s="41"/>
      <c r="EXJ117" s="41"/>
      <c r="EXK117" s="41"/>
      <c r="EXL117" s="41"/>
      <c r="EXM117" s="41"/>
      <c r="EXN117" s="41"/>
      <c r="EXO117" s="41"/>
      <c r="EXP117" s="41"/>
      <c r="EXQ117" s="41"/>
      <c r="EXR117" s="41"/>
      <c r="EXS117" s="41"/>
      <c r="EXT117" s="41"/>
      <c r="EXU117" s="41"/>
      <c r="EXV117" s="41"/>
      <c r="EXW117" s="41"/>
      <c r="EXX117" s="41"/>
      <c r="EXY117" s="41"/>
      <c r="EXZ117" s="41"/>
      <c r="EYA117" s="41"/>
      <c r="EYB117" s="41"/>
      <c r="EYC117" s="41"/>
      <c r="EYD117" s="41"/>
      <c r="EYE117" s="41"/>
      <c r="EYF117" s="41"/>
      <c r="EYG117" s="41"/>
      <c r="EYH117" s="41"/>
      <c r="EYI117" s="41"/>
      <c r="EYJ117" s="41"/>
      <c r="EYK117" s="41"/>
      <c r="EYL117" s="41"/>
      <c r="EYM117" s="41"/>
      <c r="EYN117" s="41"/>
      <c r="EYO117" s="41"/>
      <c r="EYP117" s="41"/>
      <c r="EYQ117" s="41"/>
      <c r="EYR117" s="41"/>
      <c r="EYS117" s="41"/>
      <c r="EYT117" s="41"/>
      <c r="EYU117" s="41"/>
      <c r="EYV117" s="41"/>
      <c r="EYW117" s="41"/>
      <c r="EYX117" s="41"/>
      <c r="EYY117" s="41"/>
      <c r="EYZ117" s="41"/>
      <c r="EZA117" s="41"/>
      <c r="EZB117" s="41"/>
      <c r="EZC117" s="41"/>
      <c r="EZD117" s="41"/>
      <c r="EZE117" s="41"/>
      <c r="EZF117" s="41"/>
      <c r="EZG117" s="41"/>
      <c r="EZH117" s="41"/>
      <c r="EZI117" s="41"/>
      <c r="EZJ117" s="41"/>
      <c r="EZK117" s="41"/>
      <c r="EZL117" s="41"/>
      <c r="EZM117" s="41"/>
      <c r="EZN117" s="41"/>
      <c r="EZO117" s="41"/>
      <c r="EZP117" s="41"/>
      <c r="EZQ117" s="41"/>
      <c r="EZR117" s="41"/>
      <c r="EZS117" s="41"/>
      <c r="EZT117" s="41"/>
      <c r="EZU117" s="41"/>
      <c r="EZV117" s="41"/>
      <c r="EZW117" s="41"/>
      <c r="EZX117" s="41"/>
      <c r="EZY117" s="41"/>
      <c r="EZZ117" s="41"/>
      <c r="FAA117" s="41"/>
      <c r="FAB117" s="41"/>
      <c r="FAC117" s="41"/>
      <c r="FAJ117" s="41"/>
      <c r="FAK117" s="41"/>
      <c r="FAL117" s="41"/>
      <c r="FAM117" s="41"/>
      <c r="FAN117" s="41"/>
      <c r="FAO117" s="41"/>
      <c r="FAP117" s="41"/>
      <c r="FAQ117" s="41"/>
      <c r="FAR117" s="41"/>
      <c r="FAS117" s="41"/>
      <c r="FAT117" s="41"/>
      <c r="FAU117" s="41"/>
      <c r="FAV117" s="41"/>
      <c r="FAW117" s="41"/>
      <c r="FAX117" s="41"/>
      <c r="FAY117" s="41"/>
      <c r="FAZ117" s="41"/>
      <c r="FBA117" s="41"/>
      <c r="FBB117" s="41"/>
      <c r="FBC117" s="41"/>
      <c r="FBD117" s="41"/>
      <c r="FBE117" s="41"/>
      <c r="FBF117" s="41"/>
      <c r="FBG117" s="41"/>
      <c r="FBH117" s="41"/>
      <c r="FBI117" s="41"/>
      <c r="FBJ117" s="41"/>
      <c r="FBK117" s="41"/>
      <c r="FBL117" s="41"/>
      <c r="FBM117" s="41"/>
      <c r="FBN117" s="41"/>
      <c r="FBO117" s="41"/>
      <c r="FBP117" s="41"/>
      <c r="FBQ117" s="41"/>
      <c r="FBR117" s="41"/>
      <c r="FBS117" s="41"/>
      <c r="FBT117" s="41"/>
      <c r="FBU117" s="41"/>
      <c r="FBV117" s="41"/>
      <c r="FBW117" s="41"/>
      <c r="FBX117" s="41"/>
      <c r="FBY117" s="41"/>
      <c r="FBZ117" s="41"/>
      <c r="FCA117" s="41"/>
      <c r="FCB117" s="41"/>
      <c r="FCC117" s="41"/>
      <c r="FCD117" s="41"/>
      <c r="FCE117" s="41"/>
      <c r="FCF117" s="41"/>
      <c r="FCG117" s="41"/>
      <c r="FCH117" s="41"/>
      <c r="FCI117" s="41"/>
      <c r="FCJ117" s="41"/>
      <c r="FCK117" s="41"/>
      <c r="FCL117" s="41"/>
      <c r="FCM117" s="41"/>
      <c r="FCN117" s="41"/>
      <c r="FCO117" s="41"/>
      <c r="FCP117" s="41"/>
      <c r="FCQ117" s="41"/>
      <c r="FCR117" s="41"/>
      <c r="FCS117" s="41"/>
      <c r="FCT117" s="41"/>
      <c r="FCU117" s="41"/>
      <c r="FCV117" s="41"/>
      <c r="FCW117" s="41"/>
      <c r="FCX117" s="41"/>
      <c r="FCY117" s="41"/>
      <c r="FCZ117" s="41"/>
      <c r="FDA117" s="41"/>
      <c r="FDB117" s="41"/>
      <c r="FDC117" s="41"/>
      <c r="FDD117" s="41"/>
      <c r="FDE117" s="41"/>
      <c r="FDF117" s="41"/>
      <c r="FDG117" s="41"/>
      <c r="FDH117" s="41"/>
      <c r="FDI117" s="41"/>
      <c r="FDJ117" s="41"/>
      <c r="FDK117" s="41"/>
      <c r="FDL117" s="41"/>
      <c r="FDM117" s="41"/>
      <c r="FDN117" s="41"/>
      <c r="FDO117" s="41"/>
      <c r="FDP117" s="41"/>
      <c r="FDQ117" s="41"/>
      <c r="FDR117" s="41"/>
      <c r="FDS117" s="41"/>
      <c r="FDT117" s="41"/>
      <c r="FDU117" s="41"/>
      <c r="FDV117" s="41"/>
      <c r="FDW117" s="41"/>
      <c r="FDX117" s="41"/>
      <c r="FDY117" s="41"/>
      <c r="FDZ117" s="41"/>
      <c r="FEA117" s="41"/>
      <c r="FEB117" s="41"/>
      <c r="FEC117" s="41"/>
      <c r="FED117" s="41"/>
      <c r="FEE117" s="41"/>
      <c r="FEF117" s="41"/>
      <c r="FEG117" s="41"/>
      <c r="FEH117" s="41"/>
      <c r="FEI117" s="41"/>
      <c r="FEJ117" s="41"/>
      <c r="FEK117" s="41"/>
      <c r="FEL117" s="41"/>
      <c r="FEM117" s="41"/>
      <c r="FEN117" s="41"/>
      <c r="FEO117" s="41"/>
      <c r="FEP117" s="41"/>
      <c r="FEQ117" s="41"/>
      <c r="FER117" s="41"/>
      <c r="FES117" s="41"/>
      <c r="FET117" s="41"/>
      <c r="FEU117" s="41"/>
      <c r="FEV117" s="41"/>
      <c r="FEW117" s="41"/>
      <c r="FEX117" s="41"/>
      <c r="FEY117" s="41"/>
      <c r="FEZ117" s="41"/>
      <c r="FFA117" s="41"/>
      <c r="FFB117" s="41"/>
      <c r="FFC117" s="41"/>
      <c r="FFD117" s="41"/>
      <c r="FFE117" s="41"/>
      <c r="FFF117" s="41"/>
      <c r="FFG117" s="41"/>
      <c r="FFH117" s="41"/>
      <c r="FFI117" s="41"/>
      <c r="FFJ117" s="41"/>
      <c r="FFK117" s="41"/>
      <c r="FFL117" s="41"/>
      <c r="FFM117" s="41"/>
      <c r="FFN117" s="41"/>
      <c r="FFO117" s="41"/>
      <c r="FFP117" s="41"/>
      <c r="FFQ117" s="41"/>
      <c r="FFR117" s="41"/>
      <c r="FFS117" s="41"/>
      <c r="FFT117" s="41"/>
      <c r="FFU117" s="41"/>
      <c r="FFV117" s="41"/>
      <c r="FFW117" s="41"/>
      <c r="FFX117" s="41"/>
      <c r="FFY117" s="41"/>
      <c r="FFZ117" s="41"/>
      <c r="FGA117" s="41"/>
      <c r="FGB117" s="41"/>
      <c r="FGC117" s="41"/>
      <c r="FGD117" s="41"/>
      <c r="FGE117" s="41"/>
      <c r="FGF117" s="41"/>
      <c r="FGG117" s="41"/>
      <c r="FGH117" s="41"/>
      <c r="FGI117" s="41"/>
      <c r="FGJ117" s="41"/>
      <c r="FGK117" s="41"/>
      <c r="FGL117" s="41"/>
      <c r="FGM117" s="41"/>
      <c r="FGN117" s="41"/>
      <c r="FGO117" s="41"/>
      <c r="FGP117" s="41"/>
      <c r="FGQ117" s="41"/>
      <c r="FGR117" s="41"/>
      <c r="FGS117" s="41"/>
      <c r="FGT117" s="41"/>
      <c r="FGU117" s="41"/>
      <c r="FGV117" s="41"/>
      <c r="FGW117" s="41"/>
      <c r="FGX117" s="41"/>
      <c r="FGY117" s="41"/>
      <c r="FGZ117" s="41"/>
      <c r="FHA117" s="41"/>
      <c r="FHB117" s="41"/>
      <c r="FHC117" s="41"/>
      <c r="FHD117" s="41"/>
      <c r="FHE117" s="41"/>
      <c r="FHF117" s="41"/>
      <c r="FHG117" s="41"/>
      <c r="FHH117" s="41"/>
      <c r="FHI117" s="41"/>
      <c r="FHJ117" s="41"/>
      <c r="FHK117" s="41"/>
      <c r="FHL117" s="41"/>
      <c r="FHM117" s="41"/>
      <c r="FHN117" s="41"/>
      <c r="FHO117" s="41"/>
      <c r="FHP117" s="41"/>
      <c r="FHQ117" s="41"/>
      <c r="FHR117" s="41"/>
      <c r="FHS117" s="41"/>
      <c r="FHT117" s="41"/>
      <c r="FHU117" s="41"/>
      <c r="FHV117" s="41"/>
      <c r="FHW117" s="41"/>
      <c r="FHX117" s="41"/>
      <c r="FHY117" s="41"/>
      <c r="FHZ117" s="41"/>
      <c r="FIA117" s="41"/>
      <c r="FIB117" s="41"/>
      <c r="FIC117" s="41"/>
      <c r="FID117" s="41"/>
      <c r="FIE117" s="41"/>
      <c r="FIF117" s="41"/>
      <c r="FIG117" s="41"/>
      <c r="FIH117" s="41"/>
      <c r="FII117" s="41"/>
      <c r="FIJ117" s="41"/>
      <c r="FIK117" s="41"/>
      <c r="FIL117" s="41"/>
      <c r="FIM117" s="41"/>
      <c r="FIN117" s="41"/>
      <c r="FIO117" s="41"/>
      <c r="FIP117" s="41"/>
      <c r="FIQ117" s="41"/>
      <c r="FIR117" s="41"/>
      <c r="FIS117" s="41"/>
      <c r="FIT117" s="41"/>
      <c r="FIU117" s="41"/>
      <c r="FIV117" s="41"/>
      <c r="FIW117" s="41"/>
      <c r="FIX117" s="41"/>
      <c r="FIY117" s="41"/>
      <c r="FIZ117" s="41"/>
      <c r="FJA117" s="41"/>
      <c r="FJB117" s="41"/>
      <c r="FJC117" s="41"/>
      <c r="FJD117" s="41"/>
      <c r="FJE117" s="41"/>
      <c r="FJF117" s="41"/>
      <c r="FJG117" s="41"/>
      <c r="FJH117" s="41"/>
      <c r="FJI117" s="41"/>
      <c r="FJJ117" s="41"/>
      <c r="FJK117" s="41"/>
      <c r="FJL117" s="41"/>
      <c r="FJM117" s="41"/>
      <c r="FJN117" s="41"/>
      <c r="FJO117" s="41"/>
      <c r="FJP117" s="41"/>
      <c r="FJQ117" s="41"/>
      <c r="FJR117" s="41"/>
      <c r="FJS117" s="41"/>
      <c r="FJT117" s="41"/>
      <c r="FJU117" s="41"/>
      <c r="FJV117" s="41"/>
      <c r="FJW117" s="41"/>
      <c r="FJX117" s="41"/>
      <c r="FJY117" s="41"/>
      <c r="FKF117" s="41"/>
      <c r="FKG117" s="41"/>
      <c r="FKH117" s="41"/>
      <c r="FKI117" s="41"/>
      <c r="FKJ117" s="41"/>
      <c r="FKK117" s="41"/>
      <c r="FKL117" s="41"/>
      <c r="FKM117" s="41"/>
      <c r="FKN117" s="41"/>
      <c r="FKO117" s="41"/>
      <c r="FKP117" s="41"/>
      <c r="FKQ117" s="41"/>
      <c r="FKR117" s="41"/>
      <c r="FKS117" s="41"/>
      <c r="FKT117" s="41"/>
      <c r="FKU117" s="41"/>
      <c r="FKV117" s="41"/>
      <c r="FKW117" s="41"/>
      <c r="FKX117" s="41"/>
      <c r="FKY117" s="41"/>
      <c r="FKZ117" s="41"/>
      <c r="FLA117" s="41"/>
      <c r="FLB117" s="41"/>
      <c r="FLC117" s="41"/>
      <c r="FLD117" s="41"/>
      <c r="FLE117" s="41"/>
      <c r="FLF117" s="41"/>
      <c r="FLG117" s="41"/>
      <c r="FLH117" s="41"/>
      <c r="FLI117" s="41"/>
      <c r="FLJ117" s="41"/>
      <c r="FLK117" s="41"/>
      <c r="FLL117" s="41"/>
      <c r="FLM117" s="41"/>
      <c r="FLN117" s="41"/>
      <c r="FLO117" s="41"/>
      <c r="FLP117" s="41"/>
      <c r="FLQ117" s="41"/>
      <c r="FLR117" s="41"/>
      <c r="FLS117" s="41"/>
      <c r="FLT117" s="41"/>
      <c r="FLU117" s="41"/>
      <c r="FLV117" s="41"/>
      <c r="FLW117" s="41"/>
      <c r="FLX117" s="41"/>
      <c r="FLY117" s="41"/>
      <c r="FLZ117" s="41"/>
      <c r="FMA117" s="41"/>
      <c r="FMB117" s="41"/>
      <c r="FMC117" s="41"/>
      <c r="FMD117" s="41"/>
      <c r="FME117" s="41"/>
      <c r="FMF117" s="41"/>
      <c r="FMG117" s="41"/>
      <c r="FMH117" s="41"/>
      <c r="FMI117" s="41"/>
      <c r="FMJ117" s="41"/>
      <c r="FMK117" s="41"/>
      <c r="FML117" s="41"/>
      <c r="FMM117" s="41"/>
      <c r="FMN117" s="41"/>
      <c r="FMO117" s="41"/>
      <c r="FMP117" s="41"/>
      <c r="FMQ117" s="41"/>
      <c r="FMR117" s="41"/>
      <c r="FMS117" s="41"/>
      <c r="FMT117" s="41"/>
      <c r="FMU117" s="41"/>
      <c r="FMV117" s="41"/>
      <c r="FMW117" s="41"/>
      <c r="FMX117" s="41"/>
      <c r="FMY117" s="41"/>
      <c r="FMZ117" s="41"/>
      <c r="FNA117" s="41"/>
      <c r="FNB117" s="41"/>
      <c r="FNC117" s="41"/>
      <c r="FND117" s="41"/>
      <c r="FNE117" s="41"/>
      <c r="FNF117" s="41"/>
      <c r="FNG117" s="41"/>
      <c r="FNH117" s="41"/>
      <c r="FNI117" s="41"/>
      <c r="FNJ117" s="41"/>
      <c r="FNK117" s="41"/>
      <c r="FNL117" s="41"/>
      <c r="FNM117" s="41"/>
      <c r="FNN117" s="41"/>
      <c r="FNO117" s="41"/>
      <c r="FNP117" s="41"/>
      <c r="FNQ117" s="41"/>
      <c r="FNR117" s="41"/>
      <c r="FNS117" s="41"/>
      <c r="FNT117" s="41"/>
      <c r="FNU117" s="41"/>
      <c r="FNV117" s="41"/>
      <c r="FNW117" s="41"/>
      <c r="FNX117" s="41"/>
      <c r="FNY117" s="41"/>
      <c r="FNZ117" s="41"/>
      <c r="FOA117" s="41"/>
      <c r="FOB117" s="41"/>
      <c r="FOC117" s="41"/>
      <c r="FOD117" s="41"/>
      <c r="FOE117" s="41"/>
      <c r="FOF117" s="41"/>
      <c r="FOG117" s="41"/>
      <c r="FOH117" s="41"/>
      <c r="FOI117" s="41"/>
      <c r="FOJ117" s="41"/>
      <c r="FOK117" s="41"/>
      <c r="FOL117" s="41"/>
      <c r="FOM117" s="41"/>
      <c r="FON117" s="41"/>
      <c r="FOO117" s="41"/>
      <c r="FOP117" s="41"/>
      <c r="FOQ117" s="41"/>
      <c r="FOR117" s="41"/>
      <c r="FOS117" s="41"/>
      <c r="FOT117" s="41"/>
      <c r="FOU117" s="41"/>
      <c r="FOV117" s="41"/>
      <c r="FOW117" s="41"/>
      <c r="FOX117" s="41"/>
      <c r="FOY117" s="41"/>
      <c r="FOZ117" s="41"/>
      <c r="FPA117" s="41"/>
      <c r="FPB117" s="41"/>
      <c r="FPC117" s="41"/>
      <c r="FPD117" s="41"/>
      <c r="FPE117" s="41"/>
      <c r="FPF117" s="41"/>
      <c r="FPG117" s="41"/>
      <c r="FPH117" s="41"/>
      <c r="FPI117" s="41"/>
      <c r="FPJ117" s="41"/>
      <c r="FPK117" s="41"/>
      <c r="FPL117" s="41"/>
      <c r="FPM117" s="41"/>
      <c r="FPN117" s="41"/>
      <c r="FPO117" s="41"/>
      <c r="FPP117" s="41"/>
      <c r="FPQ117" s="41"/>
      <c r="FPR117" s="41"/>
      <c r="FPS117" s="41"/>
      <c r="FPT117" s="41"/>
      <c r="FPU117" s="41"/>
      <c r="FPV117" s="41"/>
      <c r="FPW117" s="41"/>
      <c r="FPX117" s="41"/>
      <c r="FPY117" s="41"/>
      <c r="FPZ117" s="41"/>
      <c r="FQA117" s="41"/>
      <c r="FQB117" s="41"/>
      <c r="FQC117" s="41"/>
      <c r="FQD117" s="41"/>
      <c r="FQE117" s="41"/>
      <c r="FQF117" s="41"/>
      <c r="FQG117" s="41"/>
      <c r="FQH117" s="41"/>
      <c r="FQI117" s="41"/>
      <c r="FQJ117" s="41"/>
      <c r="FQK117" s="41"/>
      <c r="FQL117" s="41"/>
      <c r="FQM117" s="41"/>
      <c r="FQN117" s="41"/>
      <c r="FQO117" s="41"/>
      <c r="FQP117" s="41"/>
      <c r="FQQ117" s="41"/>
      <c r="FQR117" s="41"/>
      <c r="FQS117" s="41"/>
      <c r="FQT117" s="41"/>
      <c r="FQU117" s="41"/>
      <c r="FQV117" s="41"/>
      <c r="FQW117" s="41"/>
      <c r="FQX117" s="41"/>
      <c r="FQY117" s="41"/>
      <c r="FQZ117" s="41"/>
      <c r="FRA117" s="41"/>
      <c r="FRB117" s="41"/>
      <c r="FRC117" s="41"/>
      <c r="FRD117" s="41"/>
      <c r="FRE117" s="41"/>
      <c r="FRF117" s="41"/>
      <c r="FRG117" s="41"/>
      <c r="FRH117" s="41"/>
      <c r="FRI117" s="41"/>
      <c r="FRJ117" s="41"/>
      <c r="FRK117" s="41"/>
      <c r="FRL117" s="41"/>
      <c r="FRM117" s="41"/>
      <c r="FRN117" s="41"/>
      <c r="FRO117" s="41"/>
      <c r="FRP117" s="41"/>
      <c r="FRQ117" s="41"/>
      <c r="FRR117" s="41"/>
      <c r="FRS117" s="41"/>
      <c r="FRT117" s="41"/>
      <c r="FRU117" s="41"/>
      <c r="FRV117" s="41"/>
      <c r="FRW117" s="41"/>
      <c r="FRX117" s="41"/>
      <c r="FRY117" s="41"/>
      <c r="FRZ117" s="41"/>
      <c r="FSA117" s="41"/>
      <c r="FSB117" s="41"/>
      <c r="FSC117" s="41"/>
      <c r="FSD117" s="41"/>
      <c r="FSE117" s="41"/>
      <c r="FSF117" s="41"/>
      <c r="FSG117" s="41"/>
      <c r="FSH117" s="41"/>
      <c r="FSI117" s="41"/>
      <c r="FSJ117" s="41"/>
      <c r="FSK117" s="41"/>
      <c r="FSL117" s="41"/>
      <c r="FSM117" s="41"/>
      <c r="FSN117" s="41"/>
      <c r="FSO117" s="41"/>
      <c r="FSP117" s="41"/>
      <c r="FSQ117" s="41"/>
      <c r="FSR117" s="41"/>
      <c r="FSS117" s="41"/>
      <c r="FST117" s="41"/>
      <c r="FSU117" s="41"/>
      <c r="FSV117" s="41"/>
      <c r="FSW117" s="41"/>
      <c r="FSX117" s="41"/>
      <c r="FSY117" s="41"/>
      <c r="FSZ117" s="41"/>
      <c r="FTA117" s="41"/>
      <c r="FTB117" s="41"/>
      <c r="FTC117" s="41"/>
      <c r="FTD117" s="41"/>
      <c r="FTE117" s="41"/>
      <c r="FTF117" s="41"/>
      <c r="FTG117" s="41"/>
      <c r="FTH117" s="41"/>
      <c r="FTI117" s="41"/>
      <c r="FTJ117" s="41"/>
      <c r="FTK117" s="41"/>
      <c r="FTL117" s="41"/>
      <c r="FTM117" s="41"/>
      <c r="FTN117" s="41"/>
      <c r="FTO117" s="41"/>
      <c r="FTP117" s="41"/>
      <c r="FTQ117" s="41"/>
      <c r="FTR117" s="41"/>
      <c r="FTS117" s="41"/>
      <c r="FTT117" s="41"/>
      <c r="FTU117" s="41"/>
      <c r="FUB117" s="41"/>
      <c r="FUC117" s="41"/>
      <c r="FUD117" s="41"/>
      <c r="FUE117" s="41"/>
      <c r="FUF117" s="41"/>
      <c r="FUG117" s="41"/>
      <c r="FUH117" s="41"/>
      <c r="FUI117" s="41"/>
      <c r="FUJ117" s="41"/>
      <c r="FUK117" s="41"/>
      <c r="FUL117" s="41"/>
      <c r="FUM117" s="41"/>
      <c r="FUN117" s="41"/>
      <c r="FUO117" s="41"/>
      <c r="FUP117" s="41"/>
      <c r="FUQ117" s="41"/>
      <c r="FUR117" s="41"/>
      <c r="FUS117" s="41"/>
      <c r="FUT117" s="41"/>
      <c r="FUU117" s="41"/>
      <c r="FUV117" s="41"/>
      <c r="FUW117" s="41"/>
      <c r="FUX117" s="41"/>
      <c r="FUY117" s="41"/>
      <c r="FUZ117" s="41"/>
      <c r="FVA117" s="41"/>
      <c r="FVB117" s="41"/>
      <c r="FVC117" s="41"/>
      <c r="FVD117" s="41"/>
      <c r="FVE117" s="41"/>
      <c r="FVF117" s="41"/>
      <c r="FVG117" s="41"/>
      <c r="FVH117" s="41"/>
      <c r="FVI117" s="41"/>
      <c r="FVJ117" s="41"/>
      <c r="FVK117" s="41"/>
      <c r="FVL117" s="41"/>
      <c r="FVM117" s="41"/>
      <c r="FVN117" s="41"/>
      <c r="FVO117" s="41"/>
      <c r="FVP117" s="41"/>
      <c r="FVQ117" s="41"/>
      <c r="FVR117" s="41"/>
      <c r="FVS117" s="41"/>
      <c r="FVT117" s="41"/>
      <c r="FVU117" s="41"/>
      <c r="FVV117" s="41"/>
      <c r="FVW117" s="41"/>
      <c r="FVX117" s="41"/>
      <c r="FVY117" s="41"/>
      <c r="FVZ117" s="41"/>
      <c r="FWA117" s="41"/>
      <c r="FWB117" s="41"/>
      <c r="FWC117" s="41"/>
      <c r="FWD117" s="41"/>
      <c r="FWE117" s="41"/>
      <c r="FWF117" s="41"/>
      <c r="FWG117" s="41"/>
      <c r="FWH117" s="41"/>
      <c r="FWI117" s="41"/>
      <c r="FWJ117" s="41"/>
      <c r="FWK117" s="41"/>
      <c r="FWL117" s="41"/>
      <c r="FWM117" s="41"/>
      <c r="FWN117" s="41"/>
      <c r="FWO117" s="41"/>
      <c r="FWP117" s="41"/>
      <c r="FWQ117" s="41"/>
      <c r="FWR117" s="41"/>
      <c r="FWS117" s="41"/>
      <c r="FWT117" s="41"/>
      <c r="FWU117" s="41"/>
      <c r="FWV117" s="41"/>
      <c r="FWW117" s="41"/>
      <c r="FWX117" s="41"/>
      <c r="FWY117" s="41"/>
      <c r="FWZ117" s="41"/>
      <c r="FXA117" s="41"/>
      <c r="FXB117" s="41"/>
      <c r="FXC117" s="41"/>
      <c r="FXD117" s="41"/>
      <c r="FXE117" s="41"/>
      <c r="FXF117" s="41"/>
      <c r="FXG117" s="41"/>
      <c r="FXH117" s="41"/>
      <c r="FXI117" s="41"/>
      <c r="FXJ117" s="41"/>
      <c r="FXK117" s="41"/>
      <c r="FXL117" s="41"/>
      <c r="FXM117" s="41"/>
      <c r="FXN117" s="41"/>
      <c r="FXO117" s="41"/>
      <c r="FXP117" s="41"/>
      <c r="FXQ117" s="41"/>
      <c r="FXR117" s="41"/>
      <c r="FXS117" s="41"/>
      <c r="FXT117" s="41"/>
      <c r="FXU117" s="41"/>
      <c r="FXV117" s="41"/>
      <c r="FXW117" s="41"/>
      <c r="FXX117" s="41"/>
      <c r="FXY117" s="41"/>
      <c r="FXZ117" s="41"/>
      <c r="FYA117" s="41"/>
      <c r="FYB117" s="41"/>
      <c r="FYC117" s="41"/>
      <c r="FYD117" s="41"/>
      <c r="FYE117" s="41"/>
      <c r="FYF117" s="41"/>
      <c r="FYG117" s="41"/>
      <c r="FYH117" s="41"/>
      <c r="FYI117" s="41"/>
      <c r="FYJ117" s="41"/>
      <c r="FYK117" s="41"/>
      <c r="FYL117" s="41"/>
      <c r="FYM117" s="41"/>
      <c r="FYN117" s="41"/>
      <c r="FYO117" s="41"/>
      <c r="FYP117" s="41"/>
      <c r="FYQ117" s="41"/>
      <c r="FYR117" s="41"/>
      <c r="FYS117" s="41"/>
      <c r="FYT117" s="41"/>
      <c r="FYU117" s="41"/>
      <c r="FYV117" s="41"/>
      <c r="FYW117" s="41"/>
      <c r="FYX117" s="41"/>
      <c r="FYY117" s="41"/>
      <c r="FYZ117" s="41"/>
      <c r="FZA117" s="41"/>
      <c r="FZB117" s="41"/>
      <c r="FZC117" s="41"/>
      <c r="FZD117" s="41"/>
      <c r="FZE117" s="41"/>
      <c r="FZF117" s="41"/>
      <c r="FZG117" s="41"/>
      <c r="FZH117" s="41"/>
      <c r="FZI117" s="41"/>
      <c r="FZJ117" s="41"/>
      <c r="FZK117" s="41"/>
      <c r="FZL117" s="41"/>
      <c r="FZM117" s="41"/>
      <c r="FZN117" s="41"/>
      <c r="FZO117" s="41"/>
      <c r="FZP117" s="41"/>
      <c r="FZQ117" s="41"/>
      <c r="FZR117" s="41"/>
      <c r="FZS117" s="41"/>
      <c r="FZT117" s="41"/>
      <c r="FZU117" s="41"/>
      <c r="FZV117" s="41"/>
      <c r="FZW117" s="41"/>
      <c r="FZX117" s="41"/>
      <c r="FZY117" s="41"/>
      <c r="FZZ117" s="41"/>
      <c r="GAA117" s="41"/>
      <c r="GAB117" s="41"/>
      <c r="GAC117" s="41"/>
      <c r="GAD117" s="41"/>
      <c r="GAE117" s="41"/>
      <c r="GAF117" s="41"/>
      <c r="GAG117" s="41"/>
      <c r="GAH117" s="41"/>
      <c r="GAI117" s="41"/>
      <c r="GAJ117" s="41"/>
      <c r="GAK117" s="41"/>
      <c r="GAL117" s="41"/>
      <c r="GAM117" s="41"/>
      <c r="GAN117" s="41"/>
      <c r="GAO117" s="41"/>
      <c r="GAP117" s="41"/>
      <c r="GAQ117" s="41"/>
      <c r="GAR117" s="41"/>
      <c r="GAS117" s="41"/>
      <c r="GAT117" s="41"/>
      <c r="GAU117" s="41"/>
      <c r="GAV117" s="41"/>
      <c r="GAW117" s="41"/>
      <c r="GAX117" s="41"/>
      <c r="GAY117" s="41"/>
      <c r="GAZ117" s="41"/>
      <c r="GBA117" s="41"/>
      <c r="GBB117" s="41"/>
      <c r="GBC117" s="41"/>
      <c r="GBD117" s="41"/>
      <c r="GBE117" s="41"/>
      <c r="GBF117" s="41"/>
      <c r="GBG117" s="41"/>
      <c r="GBH117" s="41"/>
      <c r="GBI117" s="41"/>
      <c r="GBJ117" s="41"/>
      <c r="GBK117" s="41"/>
      <c r="GBL117" s="41"/>
      <c r="GBM117" s="41"/>
      <c r="GBN117" s="41"/>
      <c r="GBO117" s="41"/>
      <c r="GBP117" s="41"/>
      <c r="GBQ117" s="41"/>
      <c r="GBR117" s="41"/>
      <c r="GBS117" s="41"/>
      <c r="GBT117" s="41"/>
      <c r="GBU117" s="41"/>
      <c r="GBV117" s="41"/>
      <c r="GBW117" s="41"/>
      <c r="GBX117" s="41"/>
      <c r="GBY117" s="41"/>
      <c r="GBZ117" s="41"/>
      <c r="GCA117" s="41"/>
      <c r="GCB117" s="41"/>
      <c r="GCC117" s="41"/>
      <c r="GCD117" s="41"/>
      <c r="GCE117" s="41"/>
      <c r="GCF117" s="41"/>
      <c r="GCG117" s="41"/>
      <c r="GCH117" s="41"/>
      <c r="GCI117" s="41"/>
      <c r="GCJ117" s="41"/>
      <c r="GCK117" s="41"/>
      <c r="GCL117" s="41"/>
      <c r="GCM117" s="41"/>
      <c r="GCN117" s="41"/>
      <c r="GCO117" s="41"/>
      <c r="GCP117" s="41"/>
      <c r="GCQ117" s="41"/>
      <c r="GCR117" s="41"/>
      <c r="GCS117" s="41"/>
      <c r="GCT117" s="41"/>
      <c r="GCU117" s="41"/>
      <c r="GCV117" s="41"/>
      <c r="GCW117" s="41"/>
      <c r="GCX117" s="41"/>
      <c r="GCY117" s="41"/>
      <c r="GCZ117" s="41"/>
      <c r="GDA117" s="41"/>
      <c r="GDB117" s="41"/>
      <c r="GDC117" s="41"/>
      <c r="GDD117" s="41"/>
      <c r="GDE117" s="41"/>
      <c r="GDF117" s="41"/>
      <c r="GDG117" s="41"/>
      <c r="GDH117" s="41"/>
      <c r="GDI117" s="41"/>
      <c r="GDJ117" s="41"/>
      <c r="GDK117" s="41"/>
      <c r="GDL117" s="41"/>
      <c r="GDM117" s="41"/>
      <c r="GDN117" s="41"/>
      <c r="GDO117" s="41"/>
      <c r="GDP117" s="41"/>
      <c r="GDQ117" s="41"/>
      <c r="GDX117" s="41"/>
      <c r="GDY117" s="41"/>
      <c r="GDZ117" s="41"/>
      <c r="GEA117" s="41"/>
      <c r="GEB117" s="41"/>
      <c r="GEC117" s="41"/>
      <c r="GED117" s="41"/>
      <c r="GEE117" s="41"/>
      <c r="GEF117" s="41"/>
      <c r="GEG117" s="41"/>
      <c r="GEH117" s="41"/>
      <c r="GEI117" s="41"/>
      <c r="GEJ117" s="41"/>
      <c r="GEK117" s="41"/>
      <c r="GEL117" s="41"/>
      <c r="GEM117" s="41"/>
      <c r="GEN117" s="41"/>
      <c r="GEO117" s="41"/>
      <c r="GEP117" s="41"/>
      <c r="GEQ117" s="41"/>
      <c r="GER117" s="41"/>
      <c r="GES117" s="41"/>
      <c r="GET117" s="41"/>
      <c r="GEU117" s="41"/>
      <c r="GEV117" s="41"/>
      <c r="GEW117" s="41"/>
      <c r="GEX117" s="41"/>
      <c r="GEY117" s="41"/>
      <c r="GEZ117" s="41"/>
      <c r="GFA117" s="41"/>
      <c r="GFB117" s="41"/>
      <c r="GFC117" s="41"/>
      <c r="GFD117" s="41"/>
      <c r="GFE117" s="41"/>
      <c r="GFF117" s="41"/>
      <c r="GFG117" s="41"/>
      <c r="GFH117" s="41"/>
      <c r="GFI117" s="41"/>
      <c r="GFJ117" s="41"/>
      <c r="GFK117" s="41"/>
      <c r="GFL117" s="41"/>
      <c r="GFM117" s="41"/>
      <c r="GFN117" s="41"/>
      <c r="GFO117" s="41"/>
      <c r="GFP117" s="41"/>
      <c r="GFQ117" s="41"/>
      <c r="GFR117" s="41"/>
      <c r="GFS117" s="41"/>
      <c r="GFT117" s="41"/>
      <c r="GFU117" s="41"/>
      <c r="GFV117" s="41"/>
      <c r="GFW117" s="41"/>
      <c r="GFX117" s="41"/>
      <c r="GFY117" s="41"/>
      <c r="GFZ117" s="41"/>
      <c r="GGA117" s="41"/>
      <c r="GGB117" s="41"/>
      <c r="GGC117" s="41"/>
      <c r="GGD117" s="41"/>
      <c r="GGE117" s="41"/>
      <c r="GGF117" s="41"/>
      <c r="GGG117" s="41"/>
      <c r="GGH117" s="41"/>
      <c r="GGI117" s="41"/>
      <c r="GGJ117" s="41"/>
      <c r="GGK117" s="41"/>
      <c r="GGL117" s="41"/>
      <c r="GGM117" s="41"/>
      <c r="GGN117" s="41"/>
      <c r="GGO117" s="41"/>
      <c r="GGP117" s="41"/>
      <c r="GGQ117" s="41"/>
      <c r="GGR117" s="41"/>
      <c r="GGS117" s="41"/>
      <c r="GGT117" s="41"/>
      <c r="GGU117" s="41"/>
      <c r="GGV117" s="41"/>
      <c r="GGW117" s="41"/>
      <c r="GGX117" s="41"/>
      <c r="GGY117" s="41"/>
      <c r="GGZ117" s="41"/>
      <c r="GHA117" s="41"/>
      <c r="GHB117" s="41"/>
      <c r="GHC117" s="41"/>
      <c r="GHD117" s="41"/>
      <c r="GHE117" s="41"/>
      <c r="GHF117" s="41"/>
      <c r="GHG117" s="41"/>
      <c r="GHH117" s="41"/>
      <c r="GHI117" s="41"/>
      <c r="GHJ117" s="41"/>
      <c r="GHK117" s="41"/>
      <c r="GHL117" s="41"/>
      <c r="GHM117" s="41"/>
      <c r="GHN117" s="41"/>
      <c r="GHO117" s="41"/>
      <c r="GHP117" s="41"/>
      <c r="GHQ117" s="41"/>
      <c r="GHR117" s="41"/>
      <c r="GHS117" s="41"/>
      <c r="GHT117" s="41"/>
      <c r="GHU117" s="41"/>
      <c r="GHV117" s="41"/>
      <c r="GHW117" s="41"/>
      <c r="GHX117" s="41"/>
      <c r="GHY117" s="41"/>
      <c r="GHZ117" s="41"/>
      <c r="GIA117" s="41"/>
      <c r="GIB117" s="41"/>
      <c r="GIC117" s="41"/>
      <c r="GID117" s="41"/>
      <c r="GIE117" s="41"/>
      <c r="GIF117" s="41"/>
      <c r="GIG117" s="41"/>
      <c r="GIH117" s="41"/>
      <c r="GII117" s="41"/>
      <c r="GIJ117" s="41"/>
      <c r="GIK117" s="41"/>
      <c r="GIL117" s="41"/>
      <c r="GIM117" s="41"/>
      <c r="GIN117" s="41"/>
      <c r="GIO117" s="41"/>
      <c r="GIP117" s="41"/>
      <c r="GIQ117" s="41"/>
      <c r="GIR117" s="41"/>
      <c r="GIS117" s="41"/>
      <c r="GIT117" s="41"/>
      <c r="GIU117" s="41"/>
      <c r="GIV117" s="41"/>
      <c r="GIW117" s="41"/>
      <c r="GIX117" s="41"/>
      <c r="GIY117" s="41"/>
      <c r="GIZ117" s="41"/>
      <c r="GJA117" s="41"/>
      <c r="GJB117" s="41"/>
      <c r="GJC117" s="41"/>
      <c r="GJD117" s="41"/>
      <c r="GJE117" s="41"/>
      <c r="GJF117" s="41"/>
      <c r="GJG117" s="41"/>
      <c r="GJH117" s="41"/>
      <c r="GJI117" s="41"/>
      <c r="GJJ117" s="41"/>
      <c r="GJK117" s="41"/>
      <c r="GJL117" s="41"/>
      <c r="GJM117" s="41"/>
      <c r="GJN117" s="41"/>
      <c r="GJO117" s="41"/>
      <c r="GJP117" s="41"/>
      <c r="GJQ117" s="41"/>
      <c r="GJR117" s="41"/>
      <c r="GJS117" s="41"/>
      <c r="GJT117" s="41"/>
      <c r="GJU117" s="41"/>
      <c r="GJV117" s="41"/>
      <c r="GJW117" s="41"/>
      <c r="GJX117" s="41"/>
      <c r="GJY117" s="41"/>
      <c r="GJZ117" s="41"/>
      <c r="GKA117" s="41"/>
      <c r="GKB117" s="41"/>
      <c r="GKC117" s="41"/>
      <c r="GKD117" s="41"/>
      <c r="GKE117" s="41"/>
      <c r="GKF117" s="41"/>
      <c r="GKG117" s="41"/>
      <c r="GKH117" s="41"/>
      <c r="GKI117" s="41"/>
      <c r="GKJ117" s="41"/>
      <c r="GKK117" s="41"/>
      <c r="GKL117" s="41"/>
      <c r="GKM117" s="41"/>
      <c r="GKN117" s="41"/>
      <c r="GKO117" s="41"/>
      <c r="GKP117" s="41"/>
      <c r="GKQ117" s="41"/>
      <c r="GKR117" s="41"/>
      <c r="GKS117" s="41"/>
      <c r="GKT117" s="41"/>
      <c r="GKU117" s="41"/>
      <c r="GKV117" s="41"/>
      <c r="GKW117" s="41"/>
      <c r="GKX117" s="41"/>
      <c r="GKY117" s="41"/>
      <c r="GKZ117" s="41"/>
      <c r="GLA117" s="41"/>
      <c r="GLB117" s="41"/>
      <c r="GLC117" s="41"/>
      <c r="GLD117" s="41"/>
      <c r="GLE117" s="41"/>
      <c r="GLF117" s="41"/>
      <c r="GLG117" s="41"/>
      <c r="GLH117" s="41"/>
      <c r="GLI117" s="41"/>
      <c r="GLJ117" s="41"/>
      <c r="GLK117" s="41"/>
      <c r="GLL117" s="41"/>
      <c r="GLM117" s="41"/>
      <c r="GLN117" s="41"/>
      <c r="GLO117" s="41"/>
      <c r="GLP117" s="41"/>
      <c r="GLQ117" s="41"/>
      <c r="GLR117" s="41"/>
      <c r="GLS117" s="41"/>
      <c r="GLT117" s="41"/>
      <c r="GLU117" s="41"/>
      <c r="GLV117" s="41"/>
      <c r="GLW117" s="41"/>
      <c r="GLX117" s="41"/>
      <c r="GLY117" s="41"/>
      <c r="GLZ117" s="41"/>
      <c r="GMA117" s="41"/>
      <c r="GMB117" s="41"/>
      <c r="GMC117" s="41"/>
      <c r="GMD117" s="41"/>
      <c r="GME117" s="41"/>
      <c r="GMF117" s="41"/>
      <c r="GMG117" s="41"/>
      <c r="GMH117" s="41"/>
      <c r="GMI117" s="41"/>
      <c r="GMJ117" s="41"/>
      <c r="GMK117" s="41"/>
      <c r="GML117" s="41"/>
      <c r="GMM117" s="41"/>
      <c r="GMN117" s="41"/>
      <c r="GMO117" s="41"/>
      <c r="GMP117" s="41"/>
      <c r="GMQ117" s="41"/>
      <c r="GMR117" s="41"/>
      <c r="GMS117" s="41"/>
      <c r="GMT117" s="41"/>
      <c r="GMU117" s="41"/>
      <c r="GMV117" s="41"/>
      <c r="GMW117" s="41"/>
      <c r="GMX117" s="41"/>
      <c r="GMY117" s="41"/>
      <c r="GMZ117" s="41"/>
      <c r="GNA117" s="41"/>
      <c r="GNB117" s="41"/>
      <c r="GNC117" s="41"/>
      <c r="GND117" s="41"/>
      <c r="GNE117" s="41"/>
      <c r="GNF117" s="41"/>
      <c r="GNG117" s="41"/>
      <c r="GNH117" s="41"/>
      <c r="GNI117" s="41"/>
      <c r="GNJ117" s="41"/>
      <c r="GNK117" s="41"/>
      <c r="GNL117" s="41"/>
      <c r="GNM117" s="41"/>
      <c r="GNT117" s="41"/>
      <c r="GNU117" s="41"/>
      <c r="GNV117" s="41"/>
      <c r="GNW117" s="41"/>
      <c r="GNX117" s="41"/>
      <c r="GNY117" s="41"/>
      <c r="GNZ117" s="41"/>
      <c r="GOA117" s="41"/>
      <c r="GOB117" s="41"/>
      <c r="GOC117" s="41"/>
      <c r="GOD117" s="41"/>
      <c r="GOE117" s="41"/>
      <c r="GOF117" s="41"/>
      <c r="GOG117" s="41"/>
      <c r="GOH117" s="41"/>
      <c r="GOI117" s="41"/>
      <c r="GOJ117" s="41"/>
      <c r="GOK117" s="41"/>
      <c r="GOL117" s="41"/>
      <c r="GOM117" s="41"/>
      <c r="GON117" s="41"/>
      <c r="GOO117" s="41"/>
      <c r="GOP117" s="41"/>
      <c r="GOQ117" s="41"/>
      <c r="GOR117" s="41"/>
      <c r="GOS117" s="41"/>
      <c r="GOT117" s="41"/>
      <c r="GOU117" s="41"/>
      <c r="GOV117" s="41"/>
      <c r="GOW117" s="41"/>
      <c r="GOX117" s="41"/>
      <c r="GOY117" s="41"/>
      <c r="GOZ117" s="41"/>
      <c r="GPA117" s="41"/>
      <c r="GPB117" s="41"/>
      <c r="GPC117" s="41"/>
      <c r="GPD117" s="41"/>
      <c r="GPE117" s="41"/>
      <c r="GPF117" s="41"/>
      <c r="GPG117" s="41"/>
      <c r="GPH117" s="41"/>
      <c r="GPI117" s="41"/>
      <c r="GPJ117" s="41"/>
      <c r="GPK117" s="41"/>
      <c r="GPL117" s="41"/>
      <c r="GPM117" s="41"/>
      <c r="GPN117" s="41"/>
      <c r="GPO117" s="41"/>
      <c r="GPP117" s="41"/>
      <c r="GPQ117" s="41"/>
      <c r="GPR117" s="41"/>
      <c r="GPS117" s="41"/>
      <c r="GPT117" s="41"/>
      <c r="GPU117" s="41"/>
      <c r="GPV117" s="41"/>
      <c r="GPW117" s="41"/>
      <c r="GPX117" s="41"/>
      <c r="GPY117" s="41"/>
      <c r="GPZ117" s="41"/>
      <c r="GQA117" s="41"/>
      <c r="GQB117" s="41"/>
      <c r="GQC117" s="41"/>
      <c r="GQD117" s="41"/>
      <c r="GQE117" s="41"/>
      <c r="GQF117" s="41"/>
      <c r="GQG117" s="41"/>
      <c r="GQH117" s="41"/>
      <c r="GQI117" s="41"/>
      <c r="GQJ117" s="41"/>
      <c r="GQK117" s="41"/>
      <c r="GQL117" s="41"/>
      <c r="GQM117" s="41"/>
      <c r="GQN117" s="41"/>
      <c r="GQO117" s="41"/>
      <c r="GQP117" s="41"/>
      <c r="GQQ117" s="41"/>
      <c r="GQR117" s="41"/>
      <c r="GQS117" s="41"/>
      <c r="GQT117" s="41"/>
      <c r="GQU117" s="41"/>
      <c r="GQV117" s="41"/>
      <c r="GQW117" s="41"/>
      <c r="GQX117" s="41"/>
      <c r="GQY117" s="41"/>
      <c r="GQZ117" s="41"/>
      <c r="GRA117" s="41"/>
      <c r="GRB117" s="41"/>
      <c r="GRC117" s="41"/>
      <c r="GRD117" s="41"/>
      <c r="GRE117" s="41"/>
      <c r="GRF117" s="41"/>
      <c r="GRG117" s="41"/>
      <c r="GRH117" s="41"/>
      <c r="GRI117" s="41"/>
      <c r="GRJ117" s="41"/>
      <c r="GRK117" s="41"/>
      <c r="GRL117" s="41"/>
      <c r="GRM117" s="41"/>
      <c r="GRN117" s="41"/>
      <c r="GRO117" s="41"/>
      <c r="GRP117" s="41"/>
      <c r="GRQ117" s="41"/>
      <c r="GRR117" s="41"/>
      <c r="GRS117" s="41"/>
      <c r="GRT117" s="41"/>
      <c r="GRU117" s="41"/>
      <c r="GRV117" s="41"/>
      <c r="GRW117" s="41"/>
      <c r="GRX117" s="41"/>
      <c r="GRY117" s="41"/>
      <c r="GRZ117" s="41"/>
      <c r="GSA117" s="41"/>
      <c r="GSB117" s="41"/>
      <c r="GSC117" s="41"/>
      <c r="GSD117" s="41"/>
      <c r="GSE117" s="41"/>
      <c r="GSF117" s="41"/>
      <c r="GSG117" s="41"/>
      <c r="GSH117" s="41"/>
      <c r="GSI117" s="41"/>
      <c r="GSJ117" s="41"/>
      <c r="GSK117" s="41"/>
      <c r="GSL117" s="41"/>
      <c r="GSM117" s="41"/>
      <c r="GSN117" s="41"/>
      <c r="GSO117" s="41"/>
      <c r="GSP117" s="41"/>
      <c r="GSQ117" s="41"/>
      <c r="GSR117" s="41"/>
      <c r="GSS117" s="41"/>
      <c r="GST117" s="41"/>
      <c r="GSU117" s="41"/>
      <c r="GSV117" s="41"/>
      <c r="GSW117" s="41"/>
      <c r="GSX117" s="41"/>
      <c r="GSY117" s="41"/>
      <c r="GSZ117" s="41"/>
      <c r="GTA117" s="41"/>
      <c r="GTB117" s="41"/>
      <c r="GTC117" s="41"/>
      <c r="GTD117" s="41"/>
      <c r="GTE117" s="41"/>
      <c r="GTF117" s="41"/>
      <c r="GTG117" s="41"/>
      <c r="GTH117" s="41"/>
      <c r="GTI117" s="41"/>
      <c r="GTJ117" s="41"/>
      <c r="GTK117" s="41"/>
      <c r="GTL117" s="41"/>
      <c r="GTM117" s="41"/>
      <c r="GTN117" s="41"/>
      <c r="GTO117" s="41"/>
      <c r="GTP117" s="41"/>
      <c r="GTQ117" s="41"/>
      <c r="GTR117" s="41"/>
      <c r="GTS117" s="41"/>
      <c r="GTT117" s="41"/>
      <c r="GTU117" s="41"/>
      <c r="GTV117" s="41"/>
      <c r="GTW117" s="41"/>
      <c r="GTX117" s="41"/>
      <c r="GTY117" s="41"/>
      <c r="GTZ117" s="41"/>
      <c r="GUA117" s="41"/>
      <c r="GUB117" s="41"/>
      <c r="GUC117" s="41"/>
      <c r="GUD117" s="41"/>
      <c r="GUE117" s="41"/>
      <c r="GUF117" s="41"/>
      <c r="GUG117" s="41"/>
      <c r="GUH117" s="41"/>
      <c r="GUI117" s="41"/>
      <c r="GUJ117" s="41"/>
      <c r="GUK117" s="41"/>
      <c r="GUL117" s="41"/>
      <c r="GUM117" s="41"/>
      <c r="GUN117" s="41"/>
      <c r="GUO117" s="41"/>
      <c r="GUP117" s="41"/>
      <c r="GUQ117" s="41"/>
      <c r="GUR117" s="41"/>
      <c r="GUS117" s="41"/>
      <c r="GUT117" s="41"/>
      <c r="GUU117" s="41"/>
      <c r="GUV117" s="41"/>
      <c r="GUW117" s="41"/>
      <c r="GUX117" s="41"/>
      <c r="GUY117" s="41"/>
      <c r="GUZ117" s="41"/>
      <c r="GVA117" s="41"/>
      <c r="GVB117" s="41"/>
      <c r="GVC117" s="41"/>
      <c r="GVD117" s="41"/>
      <c r="GVE117" s="41"/>
      <c r="GVF117" s="41"/>
      <c r="GVG117" s="41"/>
      <c r="GVH117" s="41"/>
      <c r="GVI117" s="41"/>
      <c r="GVJ117" s="41"/>
      <c r="GVK117" s="41"/>
      <c r="GVL117" s="41"/>
      <c r="GVM117" s="41"/>
      <c r="GVN117" s="41"/>
      <c r="GVO117" s="41"/>
      <c r="GVP117" s="41"/>
      <c r="GVQ117" s="41"/>
      <c r="GVR117" s="41"/>
      <c r="GVS117" s="41"/>
      <c r="GVT117" s="41"/>
      <c r="GVU117" s="41"/>
      <c r="GVV117" s="41"/>
      <c r="GVW117" s="41"/>
      <c r="GVX117" s="41"/>
      <c r="GVY117" s="41"/>
      <c r="GVZ117" s="41"/>
      <c r="GWA117" s="41"/>
      <c r="GWB117" s="41"/>
      <c r="GWC117" s="41"/>
      <c r="GWD117" s="41"/>
      <c r="GWE117" s="41"/>
      <c r="GWF117" s="41"/>
      <c r="GWG117" s="41"/>
      <c r="GWH117" s="41"/>
      <c r="GWI117" s="41"/>
      <c r="GWJ117" s="41"/>
      <c r="GWK117" s="41"/>
      <c r="GWL117" s="41"/>
      <c r="GWM117" s="41"/>
      <c r="GWN117" s="41"/>
      <c r="GWO117" s="41"/>
      <c r="GWP117" s="41"/>
      <c r="GWQ117" s="41"/>
      <c r="GWR117" s="41"/>
      <c r="GWS117" s="41"/>
      <c r="GWT117" s="41"/>
      <c r="GWU117" s="41"/>
      <c r="GWV117" s="41"/>
      <c r="GWW117" s="41"/>
      <c r="GWX117" s="41"/>
      <c r="GWY117" s="41"/>
      <c r="GWZ117" s="41"/>
      <c r="GXA117" s="41"/>
      <c r="GXB117" s="41"/>
      <c r="GXC117" s="41"/>
      <c r="GXD117" s="41"/>
      <c r="GXE117" s="41"/>
      <c r="GXF117" s="41"/>
      <c r="GXG117" s="41"/>
      <c r="GXH117" s="41"/>
      <c r="GXI117" s="41"/>
      <c r="GXP117" s="41"/>
      <c r="GXQ117" s="41"/>
      <c r="GXR117" s="41"/>
      <c r="GXS117" s="41"/>
      <c r="GXT117" s="41"/>
      <c r="GXU117" s="41"/>
      <c r="GXV117" s="41"/>
      <c r="GXW117" s="41"/>
      <c r="GXX117" s="41"/>
      <c r="GXY117" s="41"/>
      <c r="GXZ117" s="41"/>
      <c r="GYA117" s="41"/>
      <c r="GYB117" s="41"/>
      <c r="GYC117" s="41"/>
      <c r="GYD117" s="41"/>
      <c r="GYE117" s="41"/>
      <c r="GYF117" s="41"/>
      <c r="GYG117" s="41"/>
      <c r="GYH117" s="41"/>
      <c r="GYI117" s="41"/>
      <c r="GYJ117" s="41"/>
      <c r="GYK117" s="41"/>
      <c r="GYL117" s="41"/>
      <c r="GYM117" s="41"/>
      <c r="GYN117" s="41"/>
      <c r="GYO117" s="41"/>
      <c r="GYP117" s="41"/>
      <c r="GYQ117" s="41"/>
      <c r="GYR117" s="41"/>
      <c r="GYS117" s="41"/>
      <c r="GYT117" s="41"/>
      <c r="GYU117" s="41"/>
      <c r="GYV117" s="41"/>
      <c r="GYW117" s="41"/>
      <c r="GYX117" s="41"/>
      <c r="GYY117" s="41"/>
      <c r="GYZ117" s="41"/>
      <c r="GZA117" s="41"/>
      <c r="GZB117" s="41"/>
      <c r="GZC117" s="41"/>
      <c r="GZD117" s="41"/>
      <c r="GZE117" s="41"/>
      <c r="GZF117" s="41"/>
      <c r="GZG117" s="41"/>
      <c r="GZH117" s="41"/>
      <c r="GZI117" s="41"/>
      <c r="GZJ117" s="41"/>
      <c r="GZK117" s="41"/>
      <c r="GZL117" s="41"/>
      <c r="GZM117" s="41"/>
      <c r="GZN117" s="41"/>
      <c r="GZO117" s="41"/>
      <c r="GZP117" s="41"/>
      <c r="GZQ117" s="41"/>
      <c r="GZR117" s="41"/>
      <c r="GZS117" s="41"/>
      <c r="GZT117" s="41"/>
      <c r="GZU117" s="41"/>
      <c r="GZV117" s="41"/>
      <c r="GZW117" s="41"/>
      <c r="GZX117" s="41"/>
      <c r="GZY117" s="41"/>
      <c r="GZZ117" s="41"/>
      <c r="HAA117" s="41"/>
      <c r="HAB117" s="41"/>
      <c r="HAC117" s="41"/>
      <c r="HAD117" s="41"/>
      <c r="HAE117" s="41"/>
      <c r="HAF117" s="41"/>
      <c r="HAG117" s="41"/>
      <c r="HAH117" s="41"/>
      <c r="HAI117" s="41"/>
      <c r="HAJ117" s="41"/>
      <c r="HAK117" s="41"/>
      <c r="HAL117" s="41"/>
      <c r="HAM117" s="41"/>
      <c r="HAN117" s="41"/>
      <c r="HAO117" s="41"/>
      <c r="HAP117" s="41"/>
      <c r="HAQ117" s="41"/>
      <c r="HAR117" s="41"/>
      <c r="HAS117" s="41"/>
      <c r="HAT117" s="41"/>
      <c r="HAU117" s="41"/>
      <c r="HAV117" s="41"/>
      <c r="HAW117" s="41"/>
      <c r="HAX117" s="41"/>
      <c r="HAY117" s="41"/>
      <c r="HAZ117" s="41"/>
      <c r="HBA117" s="41"/>
      <c r="HBB117" s="41"/>
      <c r="HBC117" s="41"/>
      <c r="HBD117" s="41"/>
      <c r="HBE117" s="41"/>
      <c r="HBF117" s="41"/>
      <c r="HBG117" s="41"/>
      <c r="HBH117" s="41"/>
      <c r="HBI117" s="41"/>
      <c r="HBJ117" s="41"/>
      <c r="HBK117" s="41"/>
      <c r="HBL117" s="41"/>
      <c r="HBM117" s="41"/>
      <c r="HBN117" s="41"/>
      <c r="HBO117" s="41"/>
      <c r="HBP117" s="41"/>
      <c r="HBQ117" s="41"/>
      <c r="HBR117" s="41"/>
      <c r="HBS117" s="41"/>
      <c r="HBT117" s="41"/>
      <c r="HBU117" s="41"/>
      <c r="HBV117" s="41"/>
      <c r="HBW117" s="41"/>
      <c r="HBX117" s="41"/>
      <c r="HBY117" s="41"/>
      <c r="HBZ117" s="41"/>
      <c r="HCA117" s="41"/>
      <c r="HCB117" s="41"/>
      <c r="HCC117" s="41"/>
      <c r="HCD117" s="41"/>
      <c r="HCE117" s="41"/>
      <c r="HCF117" s="41"/>
      <c r="HCG117" s="41"/>
      <c r="HCH117" s="41"/>
      <c r="HCI117" s="41"/>
      <c r="HCJ117" s="41"/>
      <c r="HCK117" s="41"/>
      <c r="HCL117" s="41"/>
      <c r="HCM117" s="41"/>
      <c r="HCN117" s="41"/>
      <c r="HCO117" s="41"/>
      <c r="HCP117" s="41"/>
      <c r="HCQ117" s="41"/>
      <c r="HCR117" s="41"/>
      <c r="HCS117" s="41"/>
      <c r="HCT117" s="41"/>
      <c r="HCU117" s="41"/>
      <c r="HCV117" s="41"/>
      <c r="HCW117" s="41"/>
      <c r="HCX117" s="41"/>
      <c r="HCY117" s="41"/>
      <c r="HCZ117" s="41"/>
      <c r="HDA117" s="41"/>
      <c r="HDB117" s="41"/>
      <c r="HDC117" s="41"/>
      <c r="HDD117" s="41"/>
      <c r="HDE117" s="41"/>
      <c r="HDF117" s="41"/>
      <c r="HDG117" s="41"/>
      <c r="HDH117" s="41"/>
      <c r="HDI117" s="41"/>
      <c r="HDJ117" s="41"/>
      <c r="HDK117" s="41"/>
      <c r="HDL117" s="41"/>
      <c r="HDM117" s="41"/>
      <c r="HDN117" s="41"/>
      <c r="HDO117" s="41"/>
      <c r="HDP117" s="41"/>
      <c r="HDQ117" s="41"/>
      <c r="HDR117" s="41"/>
      <c r="HDS117" s="41"/>
      <c r="HDT117" s="41"/>
      <c r="HDU117" s="41"/>
      <c r="HDV117" s="41"/>
      <c r="HDW117" s="41"/>
      <c r="HDX117" s="41"/>
      <c r="HDY117" s="41"/>
      <c r="HDZ117" s="41"/>
      <c r="HEA117" s="41"/>
      <c r="HEB117" s="41"/>
      <c r="HEC117" s="41"/>
      <c r="HED117" s="41"/>
      <c r="HEE117" s="41"/>
      <c r="HEF117" s="41"/>
      <c r="HEG117" s="41"/>
      <c r="HEH117" s="41"/>
      <c r="HEI117" s="41"/>
      <c r="HEJ117" s="41"/>
      <c r="HEK117" s="41"/>
      <c r="HEL117" s="41"/>
      <c r="HEM117" s="41"/>
      <c r="HEN117" s="41"/>
      <c r="HEO117" s="41"/>
      <c r="HEP117" s="41"/>
      <c r="HEQ117" s="41"/>
      <c r="HER117" s="41"/>
      <c r="HES117" s="41"/>
      <c r="HET117" s="41"/>
      <c r="HEU117" s="41"/>
      <c r="HEV117" s="41"/>
      <c r="HEW117" s="41"/>
      <c r="HEX117" s="41"/>
      <c r="HEY117" s="41"/>
      <c r="HEZ117" s="41"/>
      <c r="HFA117" s="41"/>
      <c r="HFB117" s="41"/>
      <c r="HFC117" s="41"/>
      <c r="HFD117" s="41"/>
      <c r="HFE117" s="41"/>
      <c r="HFF117" s="41"/>
      <c r="HFG117" s="41"/>
      <c r="HFH117" s="41"/>
      <c r="HFI117" s="41"/>
      <c r="HFJ117" s="41"/>
      <c r="HFK117" s="41"/>
      <c r="HFL117" s="41"/>
      <c r="HFM117" s="41"/>
      <c r="HFN117" s="41"/>
      <c r="HFO117" s="41"/>
      <c r="HFP117" s="41"/>
      <c r="HFQ117" s="41"/>
      <c r="HFR117" s="41"/>
      <c r="HFS117" s="41"/>
      <c r="HFT117" s="41"/>
      <c r="HFU117" s="41"/>
      <c r="HFV117" s="41"/>
      <c r="HFW117" s="41"/>
      <c r="HFX117" s="41"/>
      <c r="HFY117" s="41"/>
      <c r="HFZ117" s="41"/>
      <c r="HGA117" s="41"/>
      <c r="HGB117" s="41"/>
      <c r="HGC117" s="41"/>
      <c r="HGD117" s="41"/>
      <c r="HGE117" s="41"/>
      <c r="HGF117" s="41"/>
      <c r="HGG117" s="41"/>
      <c r="HGH117" s="41"/>
      <c r="HGI117" s="41"/>
      <c r="HGJ117" s="41"/>
      <c r="HGK117" s="41"/>
      <c r="HGL117" s="41"/>
      <c r="HGM117" s="41"/>
      <c r="HGN117" s="41"/>
      <c r="HGO117" s="41"/>
      <c r="HGP117" s="41"/>
      <c r="HGQ117" s="41"/>
      <c r="HGR117" s="41"/>
      <c r="HGS117" s="41"/>
      <c r="HGT117" s="41"/>
      <c r="HGU117" s="41"/>
      <c r="HGV117" s="41"/>
      <c r="HGW117" s="41"/>
      <c r="HGX117" s="41"/>
      <c r="HGY117" s="41"/>
      <c r="HGZ117" s="41"/>
      <c r="HHA117" s="41"/>
      <c r="HHB117" s="41"/>
      <c r="HHC117" s="41"/>
      <c r="HHD117" s="41"/>
      <c r="HHE117" s="41"/>
      <c r="HHL117" s="41"/>
      <c r="HHM117" s="41"/>
      <c r="HHN117" s="41"/>
      <c r="HHO117" s="41"/>
      <c r="HHP117" s="41"/>
      <c r="HHQ117" s="41"/>
      <c r="HHR117" s="41"/>
      <c r="HHS117" s="41"/>
      <c r="HHT117" s="41"/>
      <c r="HHU117" s="41"/>
      <c r="HHV117" s="41"/>
      <c r="HHW117" s="41"/>
      <c r="HHX117" s="41"/>
      <c r="HHY117" s="41"/>
      <c r="HHZ117" s="41"/>
      <c r="HIA117" s="41"/>
      <c r="HIB117" s="41"/>
      <c r="HIC117" s="41"/>
      <c r="HID117" s="41"/>
      <c r="HIE117" s="41"/>
      <c r="HIF117" s="41"/>
      <c r="HIG117" s="41"/>
      <c r="HIH117" s="41"/>
      <c r="HII117" s="41"/>
      <c r="HIJ117" s="41"/>
      <c r="HIK117" s="41"/>
      <c r="HIL117" s="41"/>
      <c r="HIM117" s="41"/>
      <c r="HIN117" s="41"/>
      <c r="HIO117" s="41"/>
      <c r="HIP117" s="41"/>
      <c r="HIQ117" s="41"/>
      <c r="HIR117" s="41"/>
      <c r="HIS117" s="41"/>
      <c r="HIT117" s="41"/>
      <c r="HIU117" s="41"/>
      <c r="HIV117" s="41"/>
      <c r="HIW117" s="41"/>
      <c r="HIX117" s="41"/>
      <c r="HIY117" s="41"/>
      <c r="HIZ117" s="41"/>
      <c r="HJA117" s="41"/>
      <c r="HJB117" s="41"/>
      <c r="HJC117" s="41"/>
      <c r="HJD117" s="41"/>
      <c r="HJE117" s="41"/>
      <c r="HJF117" s="41"/>
      <c r="HJG117" s="41"/>
      <c r="HJH117" s="41"/>
      <c r="HJI117" s="41"/>
      <c r="HJJ117" s="41"/>
      <c r="HJK117" s="41"/>
      <c r="HJL117" s="41"/>
      <c r="HJM117" s="41"/>
      <c r="HJN117" s="41"/>
      <c r="HJO117" s="41"/>
      <c r="HJP117" s="41"/>
      <c r="HJQ117" s="41"/>
      <c r="HJR117" s="41"/>
      <c r="HJS117" s="41"/>
      <c r="HJT117" s="41"/>
      <c r="HJU117" s="41"/>
      <c r="HJV117" s="41"/>
      <c r="HJW117" s="41"/>
      <c r="HJX117" s="41"/>
      <c r="HJY117" s="41"/>
      <c r="HJZ117" s="41"/>
      <c r="HKA117" s="41"/>
      <c r="HKB117" s="41"/>
      <c r="HKC117" s="41"/>
      <c r="HKD117" s="41"/>
      <c r="HKE117" s="41"/>
      <c r="HKF117" s="41"/>
      <c r="HKG117" s="41"/>
      <c r="HKH117" s="41"/>
      <c r="HKI117" s="41"/>
      <c r="HKJ117" s="41"/>
      <c r="HKK117" s="41"/>
      <c r="HKL117" s="41"/>
      <c r="HKM117" s="41"/>
      <c r="HKN117" s="41"/>
      <c r="HKO117" s="41"/>
      <c r="HKP117" s="41"/>
      <c r="HKQ117" s="41"/>
      <c r="HKR117" s="41"/>
      <c r="HKS117" s="41"/>
      <c r="HKT117" s="41"/>
      <c r="HKU117" s="41"/>
      <c r="HKV117" s="41"/>
      <c r="HKW117" s="41"/>
      <c r="HKX117" s="41"/>
      <c r="HKY117" s="41"/>
      <c r="HKZ117" s="41"/>
      <c r="HLA117" s="41"/>
      <c r="HLB117" s="41"/>
      <c r="HLC117" s="41"/>
      <c r="HLD117" s="41"/>
      <c r="HLE117" s="41"/>
      <c r="HLF117" s="41"/>
      <c r="HLG117" s="41"/>
      <c r="HLH117" s="41"/>
      <c r="HLI117" s="41"/>
      <c r="HLJ117" s="41"/>
      <c r="HLK117" s="41"/>
      <c r="HLL117" s="41"/>
      <c r="HLM117" s="41"/>
      <c r="HLN117" s="41"/>
      <c r="HLO117" s="41"/>
      <c r="HLP117" s="41"/>
      <c r="HLQ117" s="41"/>
      <c r="HLR117" s="41"/>
      <c r="HLS117" s="41"/>
      <c r="HLT117" s="41"/>
      <c r="HLU117" s="41"/>
      <c r="HLV117" s="41"/>
      <c r="HLW117" s="41"/>
      <c r="HLX117" s="41"/>
      <c r="HLY117" s="41"/>
      <c r="HLZ117" s="41"/>
      <c r="HMA117" s="41"/>
      <c r="HMB117" s="41"/>
      <c r="HMC117" s="41"/>
      <c r="HMD117" s="41"/>
      <c r="HME117" s="41"/>
      <c r="HMF117" s="41"/>
      <c r="HMG117" s="41"/>
      <c r="HMH117" s="41"/>
      <c r="HMI117" s="41"/>
      <c r="HMJ117" s="41"/>
      <c r="HMK117" s="41"/>
      <c r="HML117" s="41"/>
      <c r="HMM117" s="41"/>
      <c r="HMN117" s="41"/>
      <c r="HMO117" s="41"/>
      <c r="HMP117" s="41"/>
      <c r="HMQ117" s="41"/>
      <c r="HMR117" s="41"/>
      <c r="HMS117" s="41"/>
      <c r="HMT117" s="41"/>
      <c r="HMU117" s="41"/>
      <c r="HMV117" s="41"/>
      <c r="HMW117" s="41"/>
      <c r="HMX117" s="41"/>
      <c r="HMY117" s="41"/>
      <c r="HMZ117" s="41"/>
      <c r="HNA117" s="41"/>
      <c r="HNB117" s="41"/>
      <c r="HNC117" s="41"/>
      <c r="HND117" s="41"/>
      <c r="HNE117" s="41"/>
      <c r="HNF117" s="41"/>
      <c r="HNG117" s="41"/>
      <c r="HNH117" s="41"/>
      <c r="HNI117" s="41"/>
      <c r="HNJ117" s="41"/>
      <c r="HNK117" s="41"/>
      <c r="HNL117" s="41"/>
      <c r="HNM117" s="41"/>
      <c r="HNN117" s="41"/>
      <c r="HNO117" s="41"/>
      <c r="HNP117" s="41"/>
      <c r="HNQ117" s="41"/>
      <c r="HNR117" s="41"/>
      <c r="HNS117" s="41"/>
      <c r="HNT117" s="41"/>
      <c r="HNU117" s="41"/>
      <c r="HNV117" s="41"/>
      <c r="HNW117" s="41"/>
      <c r="HNX117" s="41"/>
      <c r="HNY117" s="41"/>
      <c r="HNZ117" s="41"/>
      <c r="HOA117" s="41"/>
      <c r="HOB117" s="41"/>
      <c r="HOC117" s="41"/>
      <c r="HOD117" s="41"/>
      <c r="HOE117" s="41"/>
      <c r="HOF117" s="41"/>
      <c r="HOG117" s="41"/>
      <c r="HOH117" s="41"/>
      <c r="HOI117" s="41"/>
      <c r="HOJ117" s="41"/>
      <c r="HOK117" s="41"/>
      <c r="HOL117" s="41"/>
      <c r="HOM117" s="41"/>
      <c r="HON117" s="41"/>
      <c r="HOO117" s="41"/>
      <c r="HOP117" s="41"/>
      <c r="HOQ117" s="41"/>
      <c r="HOR117" s="41"/>
      <c r="HOS117" s="41"/>
      <c r="HOT117" s="41"/>
      <c r="HOU117" s="41"/>
      <c r="HOV117" s="41"/>
      <c r="HOW117" s="41"/>
      <c r="HOX117" s="41"/>
      <c r="HOY117" s="41"/>
      <c r="HOZ117" s="41"/>
      <c r="HPA117" s="41"/>
      <c r="HPB117" s="41"/>
      <c r="HPC117" s="41"/>
      <c r="HPD117" s="41"/>
      <c r="HPE117" s="41"/>
      <c r="HPF117" s="41"/>
      <c r="HPG117" s="41"/>
      <c r="HPH117" s="41"/>
      <c r="HPI117" s="41"/>
      <c r="HPJ117" s="41"/>
      <c r="HPK117" s="41"/>
      <c r="HPL117" s="41"/>
      <c r="HPM117" s="41"/>
      <c r="HPN117" s="41"/>
      <c r="HPO117" s="41"/>
      <c r="HPP117" s="41"/>
      <c r="HPQ117" s="41"/>
      <c r="HPR117" s="41"/>
      <c r="HPS117" s="41"/>
      <c r="HPT117" s="41"/>
      <c r="HPU117" s="41"/>
      <c r="HPV117" s="41"/>
      <c r="HPW117" s="41"/>
      <c r="HPX117" s="41"/>
      <c r="HPY117" s="41"/>
      <c r="HPZ117" s="41"/>
      <c r="HQA117" s="41"/>
      <c r="HQB117" s="41"/>
      <c r="HQC117" s="41"/>
      <c r="HQD117" s="41"/>
      <c r="HQE117" s="41"/>
      <c r="HQF117" s="41"/>
      <c r="HQG117" s="41"/>
      <c r="HQH117" s="41"/>
      <c r="HQI117" s="41"/>
      <c r="HQJ117" s="41"/>
      <c r="HQK117" s="41"/>
      <c r="HQL117" s="41"/>
      <c r="HQM117" s="41"/>
      <c r="HQN117" s="41"/>
      <c r="HQO117" s="41"/>
      <c r="HQP117" s="41"/>
      <c r="HQQ117" s="41"/>
      <c r="HQR117" s="41"/>
      <c r="HQS117" s="41"/>
      <c r="HQT117" s="41"/>
      <c r="HQU117" s="41"/>
      <c r="HQV117" s="41"/>
      <c r="HQW117" s="41"/>
      <c r="HQX117" s="41"/>
      <c r="HQY117" s="41"/>
      <c r="HQZ117" s="41"/>
      <c r="HRA117" s="41"/>
      <c r="HRH117" s="41"/>
      <c r="HRI117" s="41"/>
      <c r="HRJ117" s="41"/>
      <c r="HRK117" s="41"/>
      <c r="HRL117" s="41"/>
      <c r="HRM117" s="41"/>
      <c r="HRN117" s="41"/>
      <c r="HRO117" s="41"/>
      <c r="HRP117" s="41"/>
      <c r="HRQ117" s="41"/>
      <c r="HRR117" s="41"/>
      <c r="HRS117" s="41"/>
      <c r="HRT117" s="41"/>
      <c r="HRU117" s="41"/>
      <c r="HRV117" s="41"/>
      <c r="HRW117" s="41"/>
      <c r="HRX117" s="41"/>
      <c r="HRY117" s="41"/>
      <c r="HRZ117" s="41"/>
      <c r="HSA117" s="41"/>
      <c r="HSB117" s="41"/>
      <c r="HSC117" s="41"/>
      <c r="HSD117" s="41"/>
      <c r="HSE117" s="41"/>
      <c r="HSF117" s="41"/>
      <c r="HSG117" s="41"/>
      <c r="HSH117" s="41"/>
      <c r="HSI117" s="41"/>
      <c r="HSJ117" s="41"/>
      <c r="HSK117" s="41"/>
      <c r="HSL117" s="41"/>
      <c r="HSM117" s="41"/>
      <c r="HSN117" s="41"/>
      <c r="HSO117" s="41"/>
      <c r="HSP117" s="41"/>
      <c r="HSQ117" s="41"/>
      <c r="HSR117" s="41"/>
      <c r="HSS117" s="41"/>
      <c r="HST117" s="41"/>
      <c r="HSU117" s="41"/>
      <c r="HSV117" s="41"/>
      <c r="HSW117" s="41"/>
      <c r="HSX117" s="41"/>
      <c r="HSY117" s="41"/>
      <c r="HSZ117" s="41"/>
      <c r="HTA117" s="41"/>
      <c r="HTB117" s="41"/>
      <c r="HTC117" s="41"/>
      <c r="HTD117" s="41"/>
      <c r="HTE117" s="41"/>
      <c r="HTF117" s="41"/>
      <c r="HTG117" s="41"/>
      <c r="HTH117" s="41"/>
      <c r="HTI117" s="41"/>
      <c r="HTJ117" s="41"/>
      <c r="HTK117" s="41"/>
      <c r="HTL117" s="41"/>
      <c r="HTM117" s="41"/>
      <c r="HTN117" s="41"/>
      <c r="HTO117" s="41"/>
      <c r="HTP117" s="41"/>
      <c r="HTQ117" s="41"/>
      <c r="HTR117" s="41"/>
      <c r="HTS117" s="41"/>
      <c r="HTT117" s="41"/>
      <c r="HTU117" s="41"/>
      <c r="HTV117" s="41"/>
      <c r="HTW117" s="41"/>
      <c r="HTX117" s="41"/>
      <c r="HTY117" s="41"/>
      <c r="HTZ117" s="41"/>
      <c r="HUA117" s="41"/>
      <c r="HUB117" s="41"/>
      <c r="HUC117" s="41"/>
      <c r="HUD117" s="41"/>
      <c r="HUE117" s="41"/>
      <c r="HUF117" s="41"/>
      <c r="HUG117" s="41"/>
      <c r="HUH117" s="41"/>
      <c r="HUI117" s="41"/>
      <c r="HUJ117" s="41"/>
      <c r="HUK117" s="41"/>
      <c r="HUL117" s="41"/>
      <c r="HUM117" s="41"/>
      <c r="HUN117" s="41"/>
      <c r="HUO117" s="41"/>
      <c r="HUP117" s="41"/>
      <c r="HUQ117" s="41"/>
      <c r="HUR117" s="41"/>
      <c r="HUS117" s="41"/>
      <c r="HUT117" s="41"/>
      <c r="HUU117" s="41"/>
      <c r="HUV117" s="41"/>
      <c r="HUW117" s="41"/>
      <c r="HUX117" s="41"/>
      <c r="HUY117" s="41"/>
      <c r="HUZ117" s="41"/>
      <c r="HVA117" s="41"/>
      <c r="HVB117" s="41"/>
      <c r="HVC117" s="41"/>
      <c r="HVD117" s="41"/>
      <c r="HVE117" s="41"/>
      <c r="HVF117" s="41"/>
      <c r="HVG117" s="41"/>
      <c r="HVH117" s="41"/>
      <c r="HVI117" s="41"/>
      <c r="HVJ117" s="41"/>
      <c r="HVK117" s="41"/>
      <c r="HVL117" s="41"/>
      <c r="HVM117" s="41"/>
      <c r="HVN117" s="41"/>
      <c r="HVO117" s="41"/>
      <c r="HVP117" s="41"/>
      <c r="HVQ117" s="41"/>
      <c r="HVR117" s="41"/>
      <c r="HVS117" s="41"/>
      <c r="HVT117" s="41"/>
      <c r="HVU117" s="41"/>
      <c r="HVV117" s="41"/>
      <c r="HVW117" s="41"/>
      <c r="HVX117" s="41"/>
      <c r="HVY117" s="41"/>
      <c r="HVZ117" s="41"/>
      <c r="HWA117" s="41"/>
      <c r="HWB117" s="41"/>
      <c r="HWC117" s="41"/>
      <c r="HWD117" s="41"/>
      <c r="HWE117" s="41"/>
      <c r="HWF117" s="41"/>
      <c r="HWG117" s="41"/>
      <c r="HWH117" s="41"/>
      <c r="HWI117" s="41"/>
      <c r="HWJ117" s="41"/>
      <c r="HWK117" s="41"/>
      <c r="HWL117" s="41"/>
      <c r="HWM117" s="41"/>
      <c r="HWN117" s="41"/>
      <c r="HWO117" s="41"/>
      <c r="HWP117" s="41"/>
      <c r="HWQ117" s="41"/>
      <c r="HWR117" s="41"/>
      <c r="HWS117" s="41"/>
      <c r="HWT117" s="41"/>
      <c r="HWU117" s="41"/>
      <c r="HWV117" s="41"/>
      <c r="HWW117" s="41"/>
      <c r="HWX117" s="41"/>
      <c r="HWY117" s="41"/>
      <c r="HWZ117" s="41"/>
      <c r="HXA117" s="41"/>
      <c r="HXB117" s="41"/>
      <c r="HXC117" s="41"/>
      <c r="HXD117" s="41"/>
      <c r="HXE117" s="41"/>
      <c r="HXF117" s="41"/>
      <c r="HXG117" s="41"/>
      <c r="HXH117" s="41"/>
      <c r="HXI117" s="41"/>
      <c r="HXJ117" s="41"/>
      <c r="HXK117" s="41"/>
      <c r="HXL117" s="41"/>
      <c r="HXM117" s="41"/>
      <c r="HXN117" s="41"/>
      <c r="HXO117" s="41"/>
      <c r="HXP117" s="41"/>
      <c r="HXQ117" s="41"/>
      <c r="HXR117" s="41"/>
      <c r="HXS117" s="41"/>
      <c r="HXT117" s="41"/>
      <c r="HXU117" s="41"/>
      <c r="HXV117" s="41"/>
      <c r="HXW117" s="41"/>
      <c r="HXX117" s="41"/>
      <c r="HXY117" s="41"/>
      <c r="HXZ117" s="41"/>
      <c r="HYA117" s="41"/>
      <c r="HYB117" s="41"/>
      <c r="HYC117" s="41"/>
      <c r="HYD117" s="41"/>
      <c r="HYE117" s="41"/>
      <c r="HYF117" s="41"/>
      <c r="HYG117" s="41"/>
      <c r="HYH117" s="41"/>
      <c r="HYI117" s="41"/>
      <c r="HYJ117" s="41"/>
      <c r="HYK117" s="41"/>
      <c r="HYL117" s="41"/>
      <c r="HYM117" s="41"/>
      <c r="HYN117" s="41"/>
      <c r="HYO117" s="41"/>
      <c r="HYP117" s="41"/>
      <c r="HYQ117" s="41"/>
      <c r="HYR117" s="41"/>
      <c r="HYS117" s="41"/>
      <c r="HYT117" s="41"/>
      <c r="HYU117" s="41"/>
      <c r="HYV117" s="41"/>
      <c r="HYW117" s="41"/>
      <c r="HYX117" s="41"/>
      <c r="HYY117" s="41"/>
      <c r="HYZ117" s="41"/>
      <c r="HZA117" s="41"/>
      <c r="HZB117" s="41"/>
      <c r="HZC117" s="41"/>
      <c r="HZD117" s="41"/>
      <c r="HZE117" s="41"/>
      <c r="HZF117" s="41"/>
      <c r="HZG117" s="41"/>
      <c r="HZH117" s="41"/>
      <c r="HZI117" s="41"/>
      <c r="HZJ117" s="41"/>
      <c r="HZK117" s="41"/>
      <c r="HZL117" s="41"/>
      <c r="HZM117" s="41"/>
      <c r="HZN117" s="41"/>
      <c r="HZO117" s="41"/>
      <c r="HZP117" s="41"/>
      <c r="HZQ117" s="41"/>
      <c r="HZR117" s="41"/>
      <c r="HZS117" s="41"/>
      <c r="HZT117" s="41"/>
      <c r="HZU117" s="41"/>
      <c r="HZV117" s="41"/>
      <c r="HZW117" s="41"/>
      <c r="HZX117" s="41"/>
      <c r="HZY117" s="41"/>
      <c r="HZZ117" s="41"/>
      <c r="IAA117" s="41"/>
      <c r="IAB117" s="41"/>
      <c r="IAC117" s="41"/>
      <c r="IAD117" s="41"/>
      <c r="IAE117" s="41"/>
      <c r="IAF117" s="41"/>
      <c r="IAG117" s="41"/>
      <c r="IAH117" s="41"/>
      <c r="IAI117" s="41"/>
      <c r="IAJ117" s="41"/>
      <c r="IAK117" s="41"/>
      <c r="IAL117" s="41"/>
      <c r="IAM117" s="41"/>
      <c r="IAN117" s="41"/>
      <c r="IAO117" s="41"/>
      <c r="IAP117" s="41"/>
      <c r="IAQ117" s="41"/>
      <c r="IAR117" s="41"/>
      <c r="IAS117" s="41"/>
      <c r="IAT117" s="41"/>
      <c r="IAU117" s="41"/>
      <c r="IAV117" s="41"/>
      <c r="IAW117" s="41"/>
      <c r="IBD117" s="41"/>
      <c r="IBE117" s="41"/>
      <c r="IBF117" s="41"/>
      <c r="IBG117" s="41"/>
      <c r="IBH117" s="41"/>
      <c r="IBI117" s="41"/>
      <c r="IBJ117" s="41"/>
      <c r="IBK117" s="41"/>
      <c r="IBL117" s="41"/>
      <c r="IBM117" s="41"/>
      <c r="IBN117" s="41"/>
      <c r="IBO117" s="41"/>
      <c r="IBP117" s="41"/>
      <c r="IBQ117" s="41"/>
      <c r="IBR117" s="41"/>
      <c r="IBS117" s="41"/>
      <c r="IBT117" s="41"/>
      <c r="IBU117" s="41"/>
      <c r="IBV117" s="41"/>
      <c r="IBW117" s="41"/>
      <c r="IBX117" s="41"/>
      <c r="IBY117" s="41"/>
      <c r="IBZ117" s="41"/>
      <c r="ICA117" s="41"/>
      <c r="ICB117" s="41"/>
      <c r="ICC117" s="41"/>
      <c r="ICD117" s="41"/>
      <c r="ICE117" s="41"/>
      <c r="ICF117" s="41"/>
      <c r="ICG117" s="41"/>
      <c r="ICH117" s="41"/>
      <c r="ICI117" s="41"/>
      <c r="ICJ117" s="41"/>
      <c r="ICK117" s="41"/>
      <c r="ICL117" s="41"/>
      <c r="ICM117" s="41"/>
      <c r="ICN117" s="41"/>
      <c r="ICO117" s="41"/>
      <c r="ICP117" s="41"/>
      <c r="ICQ117" s="41"/>
      <c r="ICR117" s="41"/>
      <c r="ICS117" s="41"/>
      <c r="ICT117" s="41"/>
      <c r="ICU117" s="41"/>
      <c r="ICV117" s="41"/>
      <c r="ICW117" s="41"/>
      <c r="ICX117" s="41"/>
      <c r="ICY117" s="41"/>
      <c r="ICZ117" s="41"/>
      <c r="IDA117" s="41"/>
      <c r="IDB117" s="41"/>
      <c r="IDC117" s="41"/>
      <c r="IDD117" s="41"/>
      <c r="IDE117" s="41"/>
      <c r="IDF117" s="41"/>
      <c r="IDG117" s="41"/>
      <c r="IDH117" s="41"/>
      <c r="IDI117" s="41"/>
      <c r="IDJ117" s="41"/>
      <c r="IDK117" s="41"/>
      <c r="IDL117" s="41"/>
      <c r="IDM117" s="41"/>
      <c r="IDN117" s="41"/>
      <c r="IDO117" s="41"/>
      <c r="IDP117" s="41"/>
      <c r="IDQ117" s="41"/>
      <c r="IDR117" s="41"/>
      <c r="IDS117" s="41"/>
      <c r="IDT117" s="41"/>
      <c r="IDU117" s="41"/>
      <c r="IDV117" s="41"/>
      <c r="IDW117" s="41"/>
      <c r="IDX117" s="41"/>
      <c r="IDY117" s="41"/>
      <c r="IDZ117" s="41"/>
      <c r="IEA117" s="41"/>
      <c r="IEB117" s="41"/>
      <c r="IEC117" s="41"/>
      <c r="IED117" s="41"/>
      <c r="IEE117" s="41"/>
      <c r="IEF117" s="41"/>
      <c r="IEG117" s="41"/>
      <c r="IEH117" s="41"/>
      <c r="IEI117" s="41"/>
      <c r="IEJ117" s="41"/>
      <c r="IEK117" s="41"/>
      <c r="IEL117" s="41"/>
      <c r="IEM117" s="41"/>
      <c r="IEN117" s="41"/>
      <c r="IEO117" s="41"/>
      <c r="IEP117" s="41"/>
      <c r="IEQ117" s="41"/>
      <c r="IER117" s="41"/>
      <c r="IES117" s="41"/>
      <c r="IET117" s="41"/>
      <c r="IEU117" s="41"/>
      <c r="IEV117" s="41"/>
      <c r="IEW117" s="41"/>
      <c r="IEX117" s="41"/>
      <c r="IEY117" s="41"/>
      <c r="IEZ117" s="41"/>
      <c r="IFA117" s="41"/>
      <c r="IFB117" s="41"/>
      <c r="IFC117" s="41"/>
      <c r="IFD117" s="41"/>
      <c r="IFE117" s="41"/>
      <c r="IFF117" s="41"/>
      <c r="IFG117" s="41"/>
      <c r="IFH117" s="41"/>
      <c r="IFI117" s="41"/>
      <c r="IFJ117" s="41"/>
      <c r="IFK117" s="41"/>
      <c r="IFL117" s="41"/>
      <c r="IFM117" s="41"/>
      <c r="IFN117" s="41"/>
      <c r="IFO117" s="41"/>
      <c r="IFP117" s="41"/>
      <c r="IFQ117" s="41"/>
      <c r="IFR117" s="41"/>
      <c r="IFS117" s="41"/>
      <c r="IFT117" s="41"/>
      <c r="IFU117" s="41"/>
      <c r="IFV117" s="41"/>
      <c r="IFW117" s="41"/>
      <c r="IFX117" s="41"/>
      <c r="IFY117" s="41"/>
      <c r="IFZ117" s="41"/>
      <c r="IGA117" s="41"/>
      <c r="IGB117" s="41"/>
      <c r="IGC117" s="41"/>
      <c r="IGD117" s="41"/>
      <c r="IGE117" s="41"/>
      <c r="IGF117" s="41"/>
      <c r="IGG117" s="41"/>
      <c r="IGH117" s="41"/>
      <c r="IGI117" s="41"/>
      <c r="IGJ117" s="41"/>
      <c r="IGK117" s="41"/>
      <c r="IGL117" s="41"/>
      <c r="IGM117" s="41"/>
      <c r="IGN117" s="41"/>
      <c r="IGO117" s="41"/>
      <c r="IGP117" s="41"/>
      <c r="IGQ117" s="41"/>
      <c r="IGR117" s="41"/>
      <c r="IGS117" s="41"/>
      <c r="IGT117" s="41"/>
      <c r="IGU117" s="41"/>
      <c r="IGV117" s="41"/>
      <c r="IGW117" s="41"/>
      <c r="IGX117" s="41"/>
      <c r="IGY117" s="41"/>
      <c r="IGZ117" s="41"/>
      <c r="IHA117" s="41"/>
      <c r="IHB117" s="41"/>
      <c r="IHC117" s="41"/>
      <c r="IHD117" s="41"/>
      <c r="IHE117" s="41"/>
      <c r="IHF117" s="41"/>
      <c r="IHG117" s="41"/>
      <c r="IHH117" s="41"/>
      <c r="IHI117" s="41"/>
      <c r="IHJ117" s="41"/>
      <c r="IHK117" s="41"/>
      <c r="IHL117" s="41"/>
      <c r="IHM117" s="41"/>
      <c r="IHN117" s="41"/>
      <c r="IHO117" s="41"/>
      <c r="IHP117" s="41"/>
      <c r="IHQ117" s="41"/>
      <c r="IHR117" s="41"/>
      <c r="IHS117" s="41"/>
      <c r="IHT117" s="41"/>
      <c r="IHU117" s="41"/>
      <c r="IHV117" s="41"/>
      <c r="IHW117" s="41"/>
      <c r="IHX117" s="41"/>
      <c r="IHY117" s="41"/>
      <c r="IHZ117" s="41"/>
      <c r="IIA117" s="41"/>
      <c r="IIB117" s="41"/>
      <c r="IIC117" s="41"/>
      <c r="IID117" s="41"/>
      <c r="IIE117" s="41"/>
      <c r="IIF117" s="41"/>
      <c r="IIG117" s="41"/>
      <c r="IIH117" s="41"/>
      <c r="III117" s="41"/>
      <c r="IIJ117" s="41"/>
      <c r="IIK117" s="41"/>
      <c r="IIL117" s="41"/>
      <c r="IIM117" s="41"/>
      <c r="IIN117" s="41"/>
      <c r="IIO117" s="41"/>
      <c r="IIP117" s="41"/>
      <c r="IIQ117" s="41"/>
      <c r="IIR117" s="41"/>
      <c r="IIS117" s="41"/>
      <c r="IIT117" s="41"/>
      <c r="IIU117" s="41"/>
      <c r="IIV117" s="41"/>
      <c r="IIW117" s="41"/>
      <c r="IIX117" s="41"/>
      <c r="IIY117" s="41"/>
      <c r="IIZ117" s="41"/>
      <c r="IJA117" s="41"/>
      <c r="IJB117" s="41"/>
      <c r="IJC117" s="41"/>
      <c r="IJD117" s="41"/>
      <c r="IJE117" s="41"/>
      <c r="IJF117" s="41"/>
      <c r="IJG117" s="41"/>
      <c r="IJH117" s="41"/>
      <c r="IJI117" s="41"/>
      <c r="IJJ117" s="41"/>
      <c r="IJK117" s="41"/>
      <c r="IJL117" s="41"/>
      <c r="IJM117" s="41"/>
      <c r="IJN117" s="41"/>
      <c r="IJO117" s="41"/>
      <c r="IJP117" s="41"/>
      <c r="IJQ117" s="41"/>
      <c r="IJR117" s="41"/>
      <c r="IJS117" s="41"/>
      <c r="IJT117" s="41"/>
      <c r="IJU117" s="41"/>
      <c r="IJV117" s="41"/>
      <c r="IJW117" s="41"/>
      <c r="IJX117" s="41"/>
      <c r="IJY117" s="41"/>
      <c r="IJZ117" s="41"/>
      <c r="IKA117" s="41"/>
      <c r="IKB117" s="41"/>
      <c r="IKC117" s="41"/>
      <c r="IKD117" s="41"/>
      <c r="IKE117" s="41"/>
      <c r="IKF117" s="41"/>
      <c r="IKG117" s="41"/>
      <c r="IKH117" s="41"/>
      <c r="IKI117" s="41"/>
      <c r="IKJ117" s="41"/>
      <c r="IKK117" s="41"/>
      <c r="IKL117" s="41"/>
      <c r="IKM117" s="41"/>
      <c r="IKN117" s="41"/>
      <c r="IKO117" s="41"/>
      <c r="IKP117" s="41"/>
      <c r="IKQ117" s="41"/>
      <c r="IKR117" s="41"/>
      <c r="IKS117" s="41"/>
      <c r="IKZ117" s="41"/>
      <c r="ILA117" s="41"/>
      <c r="ILB117" s="41"/>
      <c r="ILC117" s="41"/>
      <c r="ILD117" s="41"/>
      <c r="ILE117" s="41"/>
      <c r="ILF117" s="41"/>
      <c r="ILG117" s="41"/>
      <c r="ILH117" s="41"/>
      <c r="ILI117" s="41"/>
      <c r="ILJ117" s="41"/>
      <c r="ILK117" s="41"/>
      <c r="ILL117" s="41"/>
      <c r="ILM117" s="41"/>
      <c r="ILN117" s="41"/>
      <c r="ILO117" s="41"/>
      <c r="ILP117" s="41"/>
      <c r="ILQ117" s="41"/>
      <c r="ILR117" s="41"/>
      <c r="ILS117" s="41"/>
      <c r="ILT117" s="41"/>
      <c r="ILU117" s="41"/>
      <c r="ILV117" s="41"/>
      <c r="ILW117" s="41"/>
      <c r="ILX117" s="41"/>
      <c r="ILY117" s="41"/>
      <c r="ILZ117" s="41"/>
      <c r="IMA117" s="41"/>
      <c r="IMB117" s="41"/>
      <c r="IMC117" s="41"/>
      <c r="IMD117" s="41"/>
      <c r="IME117" s="41"/>
      <c r="IMF117" s="41"/>
      <c r="IMG117" s="41"/>
      <c r="IMH117" s="41"/>
      <c r="IMI117" s="41"/>
      <c r="IMJ117" s="41"/>
      <c r="IMK117" s="41"/>
      <c r="IML117" s="41"/>
      <c r="IMM117" s="41"/>
      <c r="IMN117" s="41"/>
      <c r="IMO117" s="41"/>
      <c r="IMP117" s="41"/>
      <c r="IMQ117" s="41"/>
      <c r="IMR117" s="41"/>
      <c r="IMS117" s="41"/>
      <c r="IMT117" s="41"/>
      <c r="IMU117" s="41"/>
      <c r="IMV117" s="41"/>
      <c r="IMW117" s="41"/>
      <c r="IMX117" s="41"/>
      <c r="IMY117" s="41"/>
      <c r="IMZ117" s="41"/>
      <c r="INA117" s="41"/>
      <c r="INB117" s="41"/>
      <c r="INC117" s="41"/>
      <c r="IND117" s="41"/>
      <c r="INE117" s="41"/>
      <c r="INF117" s="41"/>
      <c r="ING117" s="41"/>
      <c r="INH117" s="41"/>
      <c r="INI117" s="41"/>
      <c r="INJ117" s="41"/>
      <c r="INK117" s="41"/>
      <c r="INL117" s="41"/>
      <c r="INM117" s="41"/>
      <c r="INN117" s="41"/>
      <c r="INO117" s="41"/>
      <c r="INP117" s="41"/>
      <c r="INQ117" s="41"/>
      <c r="INR117" s="41"/>
      <c r="INS117" s="41"/>
      <c r="INT117" s="41"/>
      <c r="INU117" s="41"/>
      <c r="INV117" s="41"/>
      <c r="INW117" s="41"/>
      <c r="INX117" s="41"/>
      <c r="INY117" s="41"/>
      <c r="INZ117" s="41"/>
      <c r="IOA117" s="41"/>
      <c r="IOB117" s="41"/>
      <c r="IOC117" s="41"/>
      <c r="IOD117" s="41"/>
      <c r="IOE117" s="41"/>
      <c r="IOF117" s="41"/>
      <c r="IOG117" s="41"/>
      <c r="IOH117" s="41"/>
      <c r="IOI117" s="41"/>
      <c r="IOJ117" s="41"/>
      <c r="IOK117" s="41"/>
      <c r="IOL117" s="41"/>
      <c r="IOM117" s="41"/>
      <c r="ION117" s="41"/>
      <c r="IOO117" s="41"/>
      <c r="IOP117" s="41"/>
      <c r="IOQ117" s="41"/>
      <c r="IOR117" s="41"/>
      <c r="IOS117" s="41"/>
      <c r="IOT117" s="41"/>
      <c r="IOU117" s="41"/>
      <c r="IOV117" s="41"/>
      <c r="IOW117" s="41"/>
      <c r="IOX117" s="41"/>
      <c r="IOY117" s="41"/>
      <c r="IOZ117" s="41"/>
      <c r="IPA117" s="41"/>
      <c r="IPB117" s="41"/>
      <c r="IPC117" s="41"/>
      <c r="IPD117" s="41"/>
      <c r="IPE117" s="41"/>
      <c r="IPF117" s="41"/>
      <c r="IPG117" s="41"/>
      <c r="IPH117" s="41"/>
      <c r="IPI117" s="41"/>
      <c r="IPJ117" s="41"/>
      <c r="IPK117" s="41"/>
      <c r="IPL117" s="41"/>
      <c r="IPM117" s="41"/>
      <c r="IPN117" s="41"/>
      <c r="IPO117" s="41"/>
      <c r="IPP117" s="41"/>
      <c r="IPQ117" s="41"/>
      <c r="IPR117" s="41"/>
      <c r="IPS117" s="41"/>
      <c r="IPT117" s="41"/>
      <c r="IPU117" s="41"/>
      <c r="IPV117" s="41"/>
      <c r="IPW117" s="41"/>
      <c r="IPX117" s="41"/>
      <c r="IPY117" s="41"/>
      <c r="IPZ117" s="41"/>
      <c r="IQA117" s="41"/>
      <c r="IQB117" s="41"/>
      <c r="IQC117" s="41"/>
      <c r="IQD117" s="41"/>
      <c r="IQE117" s="41"/>
      <c r="IQF117" s="41"/>
      <c r="IQG117" s="41"/>
      <c r="IQH117" s="41"/>
      <c r="IQI117" s="41"/>
      <c r="IQJ117" s="41"/>
      <c r="IQK117" s="41"/>
      <c r="IQL117" s="41"/>
      <c r="IQM117" s="41"/>
      <c r="IQN117" s="41"/>
      <c r="IQO117" s="41"/>
      <c r="IQP117" s="41"/>
      <c r="IQQ117" s="41"/>
      <c r="IQR117" s="41"/>
      <c r="IQS117" s="41"/>
      <c r="IQT117" s="41"/>
      <c r="IQU117" s="41"/>
      <c r="IQV117" s="41"/>
      <c r="IQW117" s="41"/>
      <c r="IQX117" s="41"/>
      <c r="IQY117" s="41"/>
      <c r="IQZ117" s="41"/>
      <c r="IRA117" s="41"/>
      <c r="IRB117" s="41"/>
      <c r="IRC117" s="41"/>
      <c r="IRD117" s="41"/>
      <c r="IRE117" s="41"/>
      <c r="IRF117" s="41"/>
      <c r="IRG117" s="41"/>
      <c r="IRH117" s="41"/>
      <c r="IRI117" s="41"/>
      <c r="IRJ117" s="41"/>
      <c r="IRK117" s="41"/>
      <c r="IRL117" s="41"/>
      <c r="IRM117" s="41"/>
      <c r="IRN117" s="41"/>
      <c r="IRO117" s="41"/>
      <c r="IRP117" s="41"/>
      <c r="IRQ117" s="41"/>
      <c r="IRR117" s="41"/>
      <c r="IRS117" s="41"/>
      <c r="IRT117" s="41"/>
      <c r="IRU117" s="41"/>
      <c r="IRV117" s="41"/>
      <c r="IRW117" s="41"/>
      <c r="IRX117" s="41"/>
      <c r="IRY117" s="41"/>
      <c r="IRZ117" s="41"/>
      <c r="ISA117" s="41"/>
      <c r="ISB117" s="41"/>
      <c r="ISC117" s="41"/>
      <c r="ISD117" s="41"/>
      <c r="ISE117" s="41"/>
      <c r="ISF117" s="41"/>
      <c r="ISG117" s="41"/>
      <c r="ISH117" s="41"/>
      <c r="ISI117" s="41"/>
      <c r="ISJ117" s="41"/>
      <c r="ISK117" s="41"/>
      <c r="ISL117" s="41"/>
      <c r="ISM117" s="41"/>
      <c r="ISN117" s="41"/>
      <c r="ISO117" s="41"/>
      <c r="ISP117" s="41"/>
      <c r="ISQ117" s="41"/>
      <c r="ISR117" s="41"/>
      <c r="ISS117" s="41"/>
      <c r="IST117" s="41"/>
      <c r="ISU117" s="41"/>
      <c r="ISV117" s="41"/>
      <c r="ISW117" s="41"/>
      <c r="ISX117" s="41"/>
      <c r="ISY117" s="41"/>
      <c r="ISZ117" s="41"/>
      <c r="ITA117" s="41"/>
      <c r="ITB117" s="41"/>
      <c r="ITC117" s="41"/>
      <c r="ITD117" s="41"/>
      <c r="ITE117" s="41"/>
      <c r="ITF117" s="41"/>
      <c r="ITG117" s="41"/>
      <c r="ITH117" s="41"/>
      <c r="ITI117" s="41"/>
      <c r="ITJ117" s="41"/>
      <c r="ITK117" s="41"/>
      <c r="ITL117" s="41"/>
      <c r="ITM117" s="41"/>
      <c r="ITN117" s="41"/>
      <c r="ITO117" s="41"/>
      <c r="ITP117" s="41"/>
      <c r="ITQ117" s="41"/>
      <c r="ITR117" s="41"/>
      <c r="ITS117" s="41"/>
      <c r="ITT117" s="41"/>
      <c r="ITU117" s="41"/>
      <c r="ITV117" s="41"/>
      <c r="ITW117" s="41"/>
      <c r="ITX117" s="41"/>
      <c r="ITY117" s="41"/>
      <c r="ITZ117" s="41"/>
      <c r="IUA117" s="41"/>
      <c r="IUB117" s="41"/>
      <c r="IUC117" s="41"/>
      <c r="IUD117" s="41"/>
      <c r="IUE117" s="41"/>
      <c r="IUF117" s="41"/>
      <c r="IUG117" s="41"/>
      <c r="IUH117" s="41"/>
      <c r="IUI117" s="41"/>
      <c r="IUJ117" s="41"/>
      <c r="IUK117" s="41"/>
      <c r="IUL117" s="41"/>
      <c r="IUM117" s="41"/>
      <c r="IUN117" s="41"/>
      <c r="IUO117" s="41"/>
      <c r="IUV117" s="41"/>
      <c r="IUW117" s="41"/>
      <c r="IUX117" s="41"/>
      <c r="IUY117" s="41"/>
      <c r="IUZ117" s="41"/>
      <c r="IVA117" s="41"/>
      <c r="IVB117" s="41"/>
      <c r="IVC117" s="41"/>
      <c r="IVD117" s="41"/>
      <c r="IVE117" s="41"/>
      <c r="IVF117" s="41"/>
      <c r="IVG117" s="41"/>
      <c r="IVH117" s="41"/>
      <c r="IVI117" s="41"/>
      <c r="IVJ117" s="41"/>
      <c r="IVK117" s="41"/>
      <c r="IVL117" s="41"/>
      <c r="IVM117" s="41"/>
      <c r="IVN117" s="41"/>
      <c r="IVO117" s="41"/>
      <c r="IVP117" s="41"/>
      <c r="IVQ117" s="41"/>
      <c r="IVR117" s="41"/>
      <c r="IVS117" s="41"/>
      <c r="IVT117" s="41"/>
      <c r="IVU117" s="41"/>
      <c r="IVV117" s="41"/>
      <c r="IVW117" s="41"/>
      <c r="IVX117" s="41"/>
      <c r="IVY117" s="41"/>
      <c r="IVZ117" s="41"/>
      <c r="IWA117" s="41"/>
      <c r="IWB117" s="41"/>
      <c r="IWC117" s="41"/>
      <c r="IWD117" s="41"/>
      <c r="IWE117" s="41"/>
      <c r="IWF117" s="41"/>
      <c r="IWG117" s="41"/>
      <c r="IWH117" s="41"/>
      <c r="IWI117" s="41"/>
      <c r="IWJ117" s="41"/>
      <c r="IWK117" s="41"/>
      <c r="IWL117" s="41"/>
      <c r="IWM117" s="41"/>
      <c r="IWN117" s="41"/>
      <c r="IWO117" s="41"/>
      <c r="IWP117" s="41"/>
      <c r="IWQ117" s="41"/>
      <c r="IWR117" s="41"/>
      <c r="IWS117" s="41"/>
      <c r="IWT117" s="41"/>
      <c r="IWU117" s="41"/>
      <c r="IWV117" s="41"/>
      <c r="IWW117" s="41"/>
      <c r="IWX117" s="41"/>
      <c r="IWY117" s="41"/>
      <c r="IWZ117" s="41"/>
      <c r="IXA117" s="41"/>
      <c r="IXB117" s="41"/>
      <c r="IXC117" s="41"/>
      <c r="IXD117" s="41"/>
      <c r="IXE117" s="41"/>
      <c r="IXF117" s="41"/>
      <c r="IXG117" s="41"/>
      <c r="IXH117" s="41"/>
      <c r="IXI117" s="41"/>
      <c r="IXJ117" s="41"/>
      <c r="IXK117" s="41"/>
      <c r="IXL117" s="41"/>
      <c r="IXM117" s="41"/>
      <c r="IXN117" s="41"/>
      <c r="IXO117" s="41"/>
      <c r="IXP117" s="41"/>
      <c r="IXQ117" s="41"/>
      <c r="IXR117" s="41"/>
      <c r="IXS117" s="41"/>
      <c r="IXT117" s="41"/>
      <c r="IXU117" s="41"/>
      <c r="IXV117" s="41"/>
      <c r="IXW117" s="41"/>
      <c r="IXX117" s="41"/>
      <c r="IXY117" s="41"/>
      <c r="IXZ117" s="41"/>
      <c r="IYA117" s="41"/>
      <c r="IYB117" s="41"/>
      <c r="IYC117" s="41"/>
      <c r="IYD117" s="41"/>
      <c r="IYE117" s="41"/>
      <c r="IYF117" s="41"/>
      <c r="IYG117" s="41"/>
      <c r="IYH117" s="41"/>
      <c r="IYI117" s="41"/>
      <c r="IYJ117" s="41"/>
      <c r="IYK117" s="41"/>
      <c r="IYL117" s="41"/>
      <c r="IYM117" s="41"/>
      <c r="IYN117" s="41"/>
      <c r="IYO117" s="41"/>
      <c r="IYP117" s="41"/>
      <c r="IYQ117" s="41"/>
      <c r="IYR117" s="41"/>
      <c r="IYS117" s="41"/>
      <c r="IYT117" s="41"/>
      <c r="IYU117" s="41"/>
      <c r="IYV117" s="41"/>
      <c r="IYW117" s="41"/>
      <c r="IYX117" s="41"/>
      <c r="IYY117" s="41"/>
      <c r="IYZ117" s="41"/>
      <c r="IZA117" s="41"/>
      <c r="IZB117" s="41"/>
      <c r="IZC117" s="41"/>
      <c r="IZD117" s="41"/>
      <c r="IZE117" s="41"/>
      <c r="IZF117" s="41"/>
      <c r="IZG117" s="41"/>
      <c r="IZH117" s="41"/>
      <c r="IZI117" s="41"/>
      <c r="IZJ117" s="41"/>
      <c r="IZK117" s="41"/>
      <c r="IZL117" s="41"/>
      <c r="IZM117" s="41"/>
      <c r="IZN117" s="41"/>
      <c r="IZO117" s="41"/>
      <c r="IZP117" s="41"/>
      <c r="IZQ117" s="41"/>
      <c r="IZR117" s="41"/>
      <c r="IZS117" s="41"/>
      <c r="IZT117" s="41"/>
      <c r="IZU117" s="41"/>
      <c r="IZV117" s="41"/>
      <c r="IZW117" s="41"/>
      <c r="IZX117" s="41"/>
      <c r="IZY117" s="41"/>
      <c r="IZZ117" s="41"/>
      <c r="JAA117" s="41"/>
      <c r="JAB117" s="41"/>
      <c r="JAC117" s="41"/>
      <c r="JAD117" s="41"/>
      <c r="JAE117" s="41"/>
      <c r="JAF117" s="41"/>
      <c r="JAG117" s="41"/>
      <c r="JAH117" s="41"/>
      <c r="JAI117" s="41"/>
      <c r="JAJ117" s="41"/>
      <c r="JAK117" s="41"/>
      <c r="JAL117" s="41"/>
      <c r="JAM117" s="41"/>
      <c r="JAN117" s="41"/>
      <c r="JAO117" s="41"/>
      <c r="JAP117" s="41"/>
      <c r="JAQ117" s="41"/>
      <c r="JAR117" s="41"/>
      <c r="JAS117" s="41"/>
      <c r="JAT117" s="41"/>
      <c r="JAU117" s="41"/>
      <c r="JAV117" s="41"/>
      <c r="JAW117" s="41"/>
      <c r="JAX117" s="41"/>
      <c r="JAY117" s="41"/>
      <c r="JAZ117" s="41"/>
      <c r="JBA117" s="41"/>
      <c r="JBB117" s="41"/>
      <c r="JBC117" s="41"/>
      <c r="JBD117" s="41"/>
      <c r="JBE117" s="41"/>
      <c r="JBF117" s="41"/>
      <c r="JBG117" s="41"/>
      <c r="JBH117" s="41"/>
      <c r="JBI117" s="41"/>
      <c r="JBJ117" s="41"/>
      <c r="JBK117" s="41"/>
      <c r="JBL117" s="41"/>
      <c r="JBM117" s="41"/>
      <c r="JBN117" s="41"/>
      <c r="JBO117" s="41"/>
      <c r="JBP117" s="41"/>
      <c r="JBQ117" s="41"/>
      <c r="JBR117" s="41"/>
      <c r="JBS117" s="41"/>
      <c r="JBT117" s="41"/>
      <c r="JBU117" s="41"/>
      <c r="JBV117" s="41"/>
      <c r="JBW117" s="41"/>
      <c r="JBX117" s="41"/>
      <c r="JBY117" s="41"/>
      <c r="JBZ117" s="41"/>
      <c r="JCA117" s="41"/>
      <c r="JCB117" s="41"/>
      <c r="JCC117" s="41"/>
      <c r="JCD117" s="41"/>
      <c r="JCE117" s="41"/>
      <c r="JCF117" s="41"/>
      <c r="JCG117" s="41"/>
      <c r="JCH117" s="41"/>
      <c r="JCI117" s="41"/>
      <c r="JCJ117" s="41"/>
      <c r="JCK117" s="41"/>
      <c r="JCL117" s="41"/>
      <c r="JCM117" s="41"/>
      <c r="JCN117" s="41"/>
      <c r="JCO117" s="41"/>
      <c r="JCP117" s="41"/>
      <c r="JCQ117" s="41"/>
      <c r="JCR117" s="41"/>
      <c r="JCS117" s="41"/>
      <c r="JCT117" s="41"/>
      <c r="JCU117" s="41"/>
      <c r="JCV117" s="41"/>
      <c r="JCW117" s="41"/>
      <c r="JCX117" s="41"/>
      <c r="JCY117" s="41"/>
      <c r="JCZ117" s="41"/>
      <c r="JDA117" s="41"/>
      <c r="JDB117" s="41"/>
      <c r="JDC117" s="41"/>
      <c r="JDD117" s="41"/>
      <c r="JDE117" s="41"/>
      <c r="JDF117" s="41"/>
      <c r="JDG117" s="41"/>
      <c r="JDH117" s="41"/>
      <c r="JDI117" s="41"/>
      <c r="JDJ117" s="41"/>
      <c r="JDK117" s="41"/>
      <c r="JDL117" s="41"/>
      <c r="JDM117" s="41"/>
      <c r="JDN117" s="41"/>
      <c r="JDO117" s="41"/>
      <c r="JDP117" s="41"/>
      <c r="JDQ117" s="41"/>
      <c r="JDR117" s="41"/>
      <c r="JDS117" s="41"/>
      <c r="JDT117" s="41"/>
      <c r="JDU117" s="41"/>
      <c r="JDV117" s="41"/>
      <c r="JDW117" s="41"/>
      <c r="JDX117" s="41"/>
      <c r="JDY117" s="41"/>
      <c r="JDZ117" s="41"/>
      <c r="JEA117" s="41"/>
      <c r="JEB117" s="41"/>
      <c r="JEC117" s="41"/>
      <c r="JED117" s="41"/>
      <c r="JEE117" s="41"/>
      <c r="JEF117" s="41"/>
      <c r="JEG117" s="41"/>
      <c r="JEH117" s="41"/>
      <c r="JEI117" s="41"/>
      <c r="JEJ117" s="41"/>
      <c r="JEK117" s="41"/>
      <c r="JER117" s="41"/>
      <c r="JES117" s="41"/>
      <c r="JET117" s="41"/>
      <c r="JEU117" s="41"/>
      <c r="JEV117" s="41"/>
      <c r="JEW117" s="41"/>
      <c r="JEX117" s="41"/>
      <c r="JEY117" s="41"/>
      <c r="JEZ117" s="41"/>
      <c r="JFA117" s="41"/>
      <c r="JFB117" s="41"/>
      <c r="JFC117" s="41"/>
      <c r="JFD117" s="41"/>
      <c r="JFE117" s="41"/>
      <c r="JFF117" s="41"/>
      <c r="JFG117" s="41"/>
      <c r="JFH117" s="41"/>
      <c r="JFI117" s="41"/>
      <c r="JFJ117" s="41"/>
      <c r="JFK117" s="41"/>
      <c r="JFL117" s="41"/>
      <c r="JFM117" s="41"/>
      <c r="JFN117" s="41"/>
      <c r="JFO117" s="41"/>
      <c r="JFP117" s="41"/>
      <c r="JFQ117" s="41"/>
      <c r="JFR117" s="41"/>
      <c r="JFS117" s="41"/>
      <c r="JFT117" s="41"/>
      <c r="JFU117" s="41"/>
      <c r="JFV117" s="41"/>
      <c r="JFW117" s="41"/>
      <c r="JFX117" s="41"/>
      <c r="JFY117" s="41"/>
      <c r="JFZ117" s="41"/>
      <c r="JGA117" s="41"/>
      <c r="JGB117" s="41"/>
      <c r="JGC117" s="41"/>
      <c r="JGD117" s="41"/>
      <c r="JGE117" s="41"/>
      <c r="JGF117" s="41"/>
      <c r="JGG117" s="41"/>
      <c r="JGH117" s="41"/>
      <c r="JGI117" s="41"/>
      <c r="JGJ117" s="41"/>
      <c r="JGK117" s="41"/>
      <c r="JGL117" s="41"/>
      <c r="JGM117" s="41"/>
      <c r="JGN117" s="41"/>
      <c r="JGO117" s="41"/>
      <c r="JGP117" s="41"/>
      <c r="JGQ117" s="41"/>
      <c r="JGR117" s="41"/>
      <c r="JGS117" s="41"/>
      <c r="JGT117" s="41"/>
      <c r="JGU117" s="41"/>
      <c r="JGV117" s="41"/>
      <c r="JGW117" s="41"/>
      <c r="JGX117" s="41"/>
      <c r="JGY117" s="41"/>
      <c r="JGZ117" s="41"/>
      <c r="JHA117" s="41"/>
      <c r="JHB117" s="41"/>
      <c r="JHC117" s="41"/>
      <c r="JHD117" s="41"/>
      <c r="JHE117" s="41"/>
      <c r="JHF117" s="41"/>
      <c r="JHG117" s="41"/>
      <c r="JHH117" s="41"/>
      <c r="JHI117" s="41"/>
      <c r="JHJ117" s="41"/>
      <c r="JHK117" s="41"/>
      <c r="JHL117" s="41"/>
      <c r="JHM117" s="41"/>
      <c r="JHN117" s="41"/>
      <c r="JHO117" s="41"/>
      <c r="JHP117" s="41"/>
      <c r="JHQ117" s="41"/>
      <c r="JHR117" s="41"/>
      <c r="JHS117" s="41"/>
      <c r="JHT117" s="41"/>
      <c r="JHU117" s="41"/>
      <c r="JHV117" s="41"/>
      <c r="JHW117" s="41"/>
      <c r="JHX117" s="41"/>
      <c r="JHY117" s="41"/>
      <c r="JHZ117" s="41"/>
      <c r="JIA117" s="41"/>
      <c r="JIB117" s="41"/>
      <c r="JIC117" s="41"/>
      <c r="JID117" s="41"/>
      <c r="JIE117" s="41"/>
      <c r="JIF117" s="41"/>
      <c r="JIG117" s="41"/>
      <c r="JIH117" s="41"/>
      <c r="JII117" s="41"/>
      <c r="JIJ117" s="41"/>
      <c r="JIK117" s="41"/>
      <c r="JIL117" s="41"/>
      <c r="JIM117" s="41"/>
      <c r="JIN117" s="41"/>
      <c r="JIO117" s="41"/>
      <c r="JIP117" s="41"/>
      <c r="JIQ117" s="41"/>
      <c r="JIR117" s="41"/>
      <c r="JIS117" s="41"/>
      <c r="JIT117" s="41"/>
      <c r="JIU117" s="41"/>
      <c r="JIV117" s="41"/>
      <c r="JIW117" s="41"/>
      <c r="JIX117" s="41"/>
      <c r="JIY117" s="41"/>
      <c r="JIZ117" s="41"/>
      <c r="JJA117" s="41"/>
      <c r="JJB117" s="41"/>
      <c r="JJC117" s="41"/>
      <c r="JJD117" s="41"/>
      <c r="JJE117" s="41"/>
      <c r="JJF117" s="41"/>
      <c r="JJG117" s="41"/>
      <c r="JJH117" s="41"/>
      <c r="JJI117" s="41"/>
      <c r="JJJ117" s="41"/>
      <c r="JJK117" s="41"/>
      <c r="JJL117" s="41"/>
      <c r="JJM117" s="41"/>
      <c r="JJN117" s="41"/>
      <c r="JJO117" s="41"/>
      <c r="JJP117" s="41"/>
      <c r="JJQ117" s="41"/>
      <c r="JJR117" s="41"/>
      <c r="JJS117" s="41"/>
      <c r="JJT117" s="41"/>
      <c r="JJU117" s="41"/>
      <c r="JJV117" s="41"/>
      <c r="JJW117" s="41"/>
      <c r="JJX117" s="41"/>
      <c r="JJY117" s="41"/>
      <c r="JJZ117" s="41"/>
      <c r="JKA117" s="41"/>
      <c r="JKB117" s="41"/>
      <c r="JKC117" s="41"/>
      <c r="JKD117" s="41"/>
      <c r="JKE117" s="41"/>
      <c r="JKF117" s="41"/>
      <c r="JKG117" s="41"/>
      <c r="JKH117" s="41"/>
      <c r="JKI117" s="41"/>
      <c r="JKJ117" s="41"/>
      <c r="JKK117" s="41"/>
      <c r="JKL117" s="41"/>
      <c r="JKM117" s="41"/>
      <c r="JKN117" s="41"/>
      <c r="JKO117" s="41"/>
      <c r="JKP117" s="41"/>
      <c r="JKQ117" s="41"/>
      <c r="JKR117" s="41"/>
      <c r="JKS117" s="41"/>
      <c r="JKT117" s="41"/>
      <c r="JKU117" s="41"/>
      <c r="JKV117" s="41"/>
      <c r="JKW117" s="41"/>
      <c r="JKX117" s="41"/>
      <c r="JKY117" s="41"/>
      <c r="JKZ117" s="41"/>
      <c r="JLA117" s="41"/>
      <c r="JLB117" s="41"/>
      <c r="JLC117" s="41"/>
      <c r="JLD117" s="41"/>
      <c r="JLE117" s="41"/>
      <c r="JLF117" s="41"/>
      <c r="JLG117" s="41"/>
      <c r="JLH117" s="41"/>
      <c r="JLI117" s="41"/>
      <c r="JLJ117" s="41"/>
      <c r="JLK117" s="41"/>
      <c r="JLL117" s="41"/>
      <c r="JLM117" s="41"/>
      <c r="JLN117" s="41"/>
      <c r="JLO117" s="41"/>
      <c r="JLP117" s="41"/>
      <c r="JLQ117" s="41"/>
      <c r="JLR117" s="41"/>
      <c r="JLS117" s="41"/>
      <c r="JLT117" s="41"/>
      <c r="JLU117" s="41"/>
      <c r="JLV117" s="41"/>
      <c r="JLW117" s="41"/>
      <c r="JLX117" s="41"/>
      <c r="JLY117" s="41"/>
      <c r="JLZ117" s="41"/>
      <c r="JMA117" s="41"/>
      <c r="JMB117" s="41"/>
      <c r="JMC117" s="41"/>
      <c r="JMD117" s="41"/>
      <c r="JME117" s="41"/>
      <c r="JMF117" s="41"/>
      <c r="JMG117" s="41"/>
      <c r="JMH117" s="41"/>
      <c r="JMI117" s="41"/>
      <c r="JMJ117" s="41"/>
      <c r="JMK117" s="41"/>
      <c r="JML117" s="41"/>
      <c r="JMM117" s="41"/>
      <c r="JMN117" s="41"/>
      <c r="JMO117" s="41"/>
      <c r="JMP117" s="41"/>
      <c r="JMQ117" s="41"/>
      <c r="JMR117" s="41"/>
      <c r="JMS117" s="41"/>
      <c r="JMT117" s="41"/>
      <c r="JMU117" s="41"/>
      <c r="JMV117" s="41"/>
      <c r="JMW117" s="41"/>
      <c r="JMX117" s="41"/>
      <c r="JMY117" s="41"/>
      <c r="JMZ117" s="41"/>
      <c r="JNA117" s="41"/>
      <c r="JNB117" s="41"/>
      <c r="JNC117" s="41"/>
      <c r="JND117" s="41"/>
      <c r="JNE117" s="41"/>
      <c r="JNF117" s="41"/>
      <c r="JNG117" s="41"/>
      <c r="JNH117" s="41"/>
      <c r="JNI117" s="41"/>
      <c r="JNJ117" s="41"/>
      <c r="JNK117" s="41"/>
      <c r="JNL117" s="41"/>
      <c r="JNM117" s="41"/>
      <c r="JNN117" s="41"/>
      <c r="JNO117" s="41"/>
      <c r="JNP117" s="41"/>
      <c r="JNQ117" s="41"/>
      <c r="JNR117" s="41"/>
      <c r="JNS117" s="41"/>
      <c r="JNT117" s="41"/>
      <c r="JNU117" s="41"/>
      <c r="JNV117" s="41"/>
      <c r="JNW117" s="41"/>
      <c r="JNX117" s="41"/>
      <c r="JNY117" s="41"/>
      <c r="JNZ117" s="41"/>
      <c r="JOA117" s="41"/>
      <c r="JOB117" s="41"/>
      <c r="JOC117" s="41"/>
      <c r="JOD117" s="41"/>
      <c r="JOE117" s="41"/>
      <c r="JOF117" s="41"/>
      <c r="JOG117" s="41"/>
      <c r="JON117" s="41"/>
      <c r="JOO117" s="41"/>
      <c r="JOP117" s="41"/>
      <c r="JOQ117" s="41"/>
      <c r="JOR117" s="41"/>
      <c r="JOS117" s="41"/>
      <c r="JOT117" s="41"/>
      <c r="JOU117" s="41"/>
      <c r="JOV117" s="41"/>
      <c r="JOW117" s="41"/>
      <c r="JOX117" s="41"/>
      <c r="JOY117" s="41"/>
      <c r="JOZ117" s="41"/>
      <c r="JPA117" s="41"/>
      <c r="JPB117" s="41"/>
      <c r="JPC117" s="41"/>
      <c r="JPD117" s="41"/>
      <c r="JPE117" s="41"/>
      <c r="JPF117" s="41"/>
      <c r="JPG117" s="41"/>
      <c r="JPH117" s="41"/>
      <c r="JPI117" s="41"/>
      <c r="JPJ117" s="41"/>
      <c r="JPK117" s="41"/>
      <c r="JPL117" s="41"/>
      <c r="JPM117" s="41"/>
      <c r="JPN117" s="41"/>
      <c r="JPO117" s="41"/>
      <c r="JPP117" s="41"/>
      <c r="JPQ117" s="41"/>
      <c r="JPR117" s="41"/>
      <c r="JPS117" s="41"/>
      <c r="JPT117" s="41"/>
      <c r="JPU117" s="41"/>
      <c r="JPV117" s="41"/>
      <c r="JPW117" s="41"/>
      <c r="JPX117" s="41"/>
      <c r="JPY117" s="41"/>
      <c r="JPZ117" s="41"/>
      <c r="JQA117" s="41"/>
      <c r="JQB117" s="41"/>
      <c r="JQC117" s="41"/>
      <c r="JQD117" s="41"/>
      <c r="JQE117" s="41"/>
      <c r="JQF117" s="41"/>
      <c r="JQG117" s="41"/>
      <c r="JQH117" s="41"/>
      <c r="JQI117" s="41"/>
      <c r="JQJ117" s="41"/>
      <c r="JQK117" s="41"/>
      <c r="JQL117" s="41"/>
      <c r="JQM117" s="41"/>
      <c r="JQN117" s="41"/>
      <c r="JQO117" s="41"/>
      <c r="JQP117" s="41"/>
      <c r="JQQ117" s="41"/>
      <c r="JQR117" s="41"/>
      <c r="JQS117" s="41"/>
      <c r="JQT117" s="41"/>
      <c r="JQU117" s="41"/>
      <c r="JQV117" s="41"/>
      <c r="JQW117" s="41"/>
      <c r="JQX117" s="41"/>
      <c r="JQY117" s="41"/>
      <c r="JQZ117" s="41"/>
      <c r="JRA117" s="41"/>
      <c r="JRB117" s="41"/>
      <c r="JRC117" s="41"/>
      <c r="JRD117" s="41"/>
      <c r="JRE117" s="41"/>
      <c r="JRF117" s="41"/>
      <c r="JRG117" s="41"/>
      <c r="JRH117" s="41"/>
      <c r="JRI117" s="41"/>
      <c r="JRJ117" s="41"/>
      <c r="JRK117" s="41"/>
      <c r="JRL117" s="41"/>
      <c r="JRM117" s="41"/>
      <c r="JRN117" s="41"/>
      <c r="JRO117" s="41"/>
      <c r="JRP117" s="41"/>
      <c r="JRQ117" s="41"/>
      <c r="JRR117" s="41"/>
      <c r="JRS117" s="41"/>
      <c r="JRT117" s="41"/>
      <c r="JRU117" s="41"/>
      <c r="JRV117" s="41"/>
      <c r="JRW117" s="41"/>
      <c r="JRX117" s="41"/>
      <c r="JRY117" s="41"/>
      <c r="JRZ117" s="41"/>
      <c r="JSA117" s="41"/>
      <c r="JSB117" s="41"/>
      <c r="JSC117" s="41"/>
      <c r="JSD117" s="41"/>
      <c r="JSE117" s="41"/>
      <c r="JSF117" s="41"/>
      <c r="JSG117" s="41"/>
      <c r="JSH117" s="41"/>
      <c r="JSI117" s="41"/>
      <c r="JSJ117" s="41"/>
      <c r="JSK117" s="41"/>
      <c r="JSL117" s="41"/>
      <c r="JSM117" s="41"/>
      <c r="JSN117" s="41"/>
      <c r="JSO117" s="41"/>
      <c r="JSP117" s="41"/>
      <c r="JSQ117" s="41"/>
      <c r="JSR117" s="41"/>
      <c r="JSS117" s="41"/>
      <c r="JST117" s="41"/>
      <c r="JSU117" s="41"/>
      <c r="JSV117" s="41"/>
      <c r="JSW117" s="41"/>
      <c r="JSX117" s="41"/>
      <c r="JSY117" s="41"/>
      <c r="JSZ117" s="41"/>
      <c r="JTA117" s="41"/>
      <c r="JTB117" s="41"/>
      <c r="JTC117" s="41"/>
      <c r="JTD117" s="41"/>
      <c r="JTE117" s="41"/>
      <c r="JTF117" s="41"/>
      <c r="JTG117" s="41"/>
      <c r="JTH117" s="41"/>
      <c r="JTI117" s="41"/>
      <c r="JTJ117" s="41"/>
      <c r="JTK117" s="41"/>
      <c r="JTL117" s="41"/>
      <c r="JTM117" s="41"/>
      <c r="JTN117" s="41"/>
      <c r="JTO117" s="41"/>
      <c r="JTP117" s="41"/>
      <c r="JTQ117" s="41"/>
      <c r="JTR117" s="41"/>
      <c r="JTS117" s="41"/>
      <c r="JTT117" s="41"/>
      <c r="JTU117" s="41"/>
      <c r="JTV117" s="41"/>
      <c r="JTW117" s="41"/>
      <c r="JTX117" s="41"/>
      <c r="JTY117" s="41"/>
      <c r="JTZ117" s="41"/>
      <c r="JUA117" s="41"/>
      <c r="JUB117" s="41"/>
      <c r="JUC117" s="41"/>
      <c r="JUD117" s="41"/>
      <c r="JUE117" s="41"/>
      <c r="JUF117" s="41"/>
      <c r="JUG117" s="41"/>
      <c r="JUH117" s="41"/>
      <c r="JUI117" s="41"/>
      <c r="JUJ117" s="41"/>
      <c r="JUK117" s="41"/>
      <c r="JUL117" s="41"/>
      <c r="JUM117" s="41"/>
      <c r="JUN117" s="41"/>
      <c r="JUO117" s="41"/>
      <c r="JUP117" s="41"/>
      <c r="JUQ117" s="41"/>
      <c r="JUR117" s="41"/>
      <c r="JUS117" s="41"/>
      <c r="JUT117" s="41"/>
      <c r="JUU117" s="41"/>
      <c r="JUV117" s="41"/>
      <c r="JUW117" s="41"/>
      <c r="JUX117" s="41"/>
      <c r="JUY117" s="41"/>
      <c r="JUZ117" s="41"/>
      <c r="JVA117" s="41"/>
      <c r="JVB117" s="41"/>
      <c r="JVC117" s="41"/>
      <c r="JVD117" s="41"/>
      <c r="JVE117" s="41"/>
      <c r="JVF117" s="41"/>
      <c r="JVG117" s="41"/>
      <c r="JVH117" s="41"/>
      <c r="JVI117" s="41"/>
      <c r="JVJ117" s="41"/>
      <c r="JVK117" s="41"/>
      <c r="JVL117" s="41"/>
      <c r="JVM117" s="41"/>
      <c r="JVN117" s="41"/>
      <c r="JVO117" s="41"/>
      <c r="JVP117" s="41"/>
      <c r="JVQ117" s="41"/>
      <c r="JVR117" s="41"/>
      <c r="JVS117" s="41"/>
      <c r="JVT117" s="41"/>
      <c r="JVU117" s="41"/>
      <c r="JVV117" s="41"/>
      <c r="JVW117" s="41"/>
      <c r="JVX117" s="41"/>
      <c r="JVY117" s="41"/>
      <c r="JVZ117" s="41"/>
      <c r="JWA117" s="41"/>
      <c r="JWB117" s="41"/>
      <c r="JWC117" s="41"/>
      <c r="JWD117" s="41"/>
      <c r="JWE117" s="41"/>
      <c r="JWF117" s="41"/>
      <c r="JWG117" s="41"/>
      <c r="JWH117" s="41"/>
      <c r="JWI117" s="41"/>
      <c r="JWJ117" s="41"/>
      <c r="JWK117" s="41"/>
      <c r="JWL117" s="41"/>
      <c r="JWM117" s="41"/>
      <c r="JWN117" s="41"/>
      <c r="JWO117" s="41"/>
      <c r="JWP117" s="41"/>
      <c r="JWQ117" s="41"/>
      <c r="JWR117" s="41"/>
      <c r="JWS117" s="41"/>
      <c r="JWT117" s="41"/>
      <c r="JWU117" s="41"/>
      <c r="JWV117" s="41"/>
      <c r="JWW117" s="41"/>
      <c r="JWX117" s="41"/>
      <c r="JWY117" s="41"/>
      <c r="JWZ117" s="41"/>
      <c r="JXA117" s="41"/>
      <c r="JXB117" s="41"/>
      <c r="JXC117" s="41"/>
      <c r="JXD117" s="41"/>
      <c r="JXE117" s="41"/>
      <c r="JXF117" s="41"/>
      <c r="JXG117" s="41"/>
      <c r="JXH117" s="41"/>
      <c r="JXI117" s="41"/>
      <c r="JXJ117" s="41"/>
      <c r="JXK117" s="41"/>
      <c r="JXL117" s="41"/>
      <c r="JXM117" s="41"/>
      <c r="JXN117" s="41"/>
      <c r="JXO117" s="41"/>
      <c r="JXP117" s="41"/>
      <c r="JXQ117" s="41"/>
      <c r="JXR117" s="41"/>
      <c r="JXS117" s="41"/>
      <c r="JXT117" s="41"/>
      <c r="JXU117" s="41"/>
      <c r="JXV117" s="41"/>
      <c r="JXW117" s="41"/>
      <c r="JXX117" s="41"/>
      <c r="JXY117" s="41"/>
      <c r="JXZ117" s="41"/>
      <c r="JYA117" s="41"/>
      <c r="JYB117" s="41"/>
      <c r="JYC117" s="41"/>
      <c r="JYJ117" s="41"/>
      <c r="JYK117" s="41"/>
      <c r="JYL117" s="41"/>
      <c r="JYM117" s="41"/>
      <c r="JYN117" s="41"/>
      <c r="JYO117" s="41"/>
      <c r="JYP117" s="41"/>
      <c r="JYQ117" s="41"/>
      <c r="JYR117" s="41"/>
      <c r="JYS117" s="41"/>
      <c r="JYT117" s="41"/>
      <c r="JYU117" s="41"/>
      <c r="JYV117" s="41"/>
      <c r="JYW117" s="41"/>
      <c r="JYX117" s="41"/>
      <c r="JYY117" s="41"/>
      <c r="JYZ117" s="41"/>
      <c r="JZA117" s="41"/>
      <c r="JZB117" s="41"/>
      <c r="JZC117" s="41"/>
      <c r="JZD117" s="41"/>
      <c r="JZE117" s="41"/>
      <c r="JZF117" s="41"/>
      <c r="JZG117" s="41"/>
      <c r="JZH117" s="41"/>
      <c r="JZI117" s="41"/>
      <c r="JZJ117" s="41"/>
      <c r="JZK117" s="41"/>
      <c r="JZL117" s="41"/>
      <c r="JZM117" s="41"/>
      <c r="JZN117" s="41"/>
      <c r="JZO117" s="41"/>
      <c r="JZP117" s="41"/>
      <c r="JZQ117" s="41"/>
      <c r="JZR117" s="41"/>
      <c r="JZS117" s="41"/>
      <c r="JZT117" s="41"/>
      <c r="JZU117" s="41"/>
      <c r="JZV117" s="41"/>
      <c r="JZW117" s="41"/>
      <c r="JZX117" s="41"/>
      <c r="JZY117" s="41"/>
      <c r="JZZ117" s="41"/>
      <c r="KAA117" s="41"/>
      <c r="KAB117" s="41"/>
      <c r="KAC117" s="41"/>
      <c r="KAD117" s="41"/>
      <c r="KAE117" s="41"/>
      <c r="KAF117" s="41"/>
      <c r="KAG117" s="41"/>
      <c r="KAH117" s="41"/>
      <c r="KAI117" s="41"/>
      <c r="KAJ117" s="41"/>
      <c r="KAK117" s="41"/>
      <c r="KAL117" s="41"/>
      <c r="KAM117" s="41"/>
      <c r="KAN117" s="41"/>
      <c r="KAO117" s="41"/>
      <c r="KAP117" s="41"/>
      <c r="KAQ117" s="41"/>
      <c r="KAR117" s="41"/>
      <c r="KAS117" s="41"/>
      <c r="KAT117" s="41"/>
      <c r="KAU117" s="41"/>
      <c r="KAV117" s="41"/>
      <c r="KAW117" s="41"/>
      <c r="KAX117" s="41"/>
      <c r="KAY117" s="41"/>
      <c r="KAZ117" s="41"/>
      <c r="KBA117" s="41"/>
      <c r="KBB117" s="41"/>
      <c r="KBC117" s="41"/>
      <c r="KBD117" s="41"/>
      <c r="KBE117" s="41"/>
      <c r="KBF117" s="41"/>
      <c r="KBG117" s="41"/>
      <c r="KBH117" s="41"/>
      <c r="KBI117" s="41"/>
      <c r="KBJ117" s="41"/>
      <c r="KBK117" s="41"/>
      <c r="KBL117" s="41"/>
      <c r="KBM117" s="41"/>
      <c r="KBN117" s="41"/>
      <c r="KBO117" s="41"/>
      <c r="KBP117" s="41"/>
      <c r="KBQ117" s="41"/>
      <c r="KBR117" s="41"/>
      <c r="KBS117" s="41"/>
      <c r="KBT117" s="41"/>
      <c r="KBU117" s="41"/>
      <c r="KBV117" s="41"/>
      <c r="KBW117" s="41"/>
      <c r="KBX117" s="41"/>
      <c r="KBY117" s="41"/>
      <c r="KBZ117" s="41"/>
      <c r="KCA117" s="41"/>
      <c r="KCB117" s="41"/>
      <c r="KCC117" s="41"/>
      <c r="KCD117" s="41"/>
      <c r="KCE117" s="41"/>
      <c r="KCF117" s="41"/>
      <c r="KCG117" s="41"/>
      <c r="KCH117" s="41"/>
      <c r="KCI117" s="41"/>
      <c r="KCJ117" s="41"/>
      <c r="KCK117" s="41"/>
      <c r="KCL117" s="41"/>
      <c r="KCM117" s="41"/>
      <c r="KCN117" s="41"/>
      <c r="KCO117" s="41"/>
      <c r="KCP117" s="41"/>
      <c r="KCQ117" s="41"/>
      <c r="KCR117" s="41"/>
      <c r="KCS117" s="41"/>
      <c r="KCT117" s="41"/>
      <c r="KCU117" s="41"/>
      <c r="KCV117" s="41"/>
      <c r="KCW117" s="41"/>
      <c r="KCX117" s="41"/>
      <c r="KCY117" s="41"/>
      <c r="KCZ117" s="41"/>
      <c r="KDA117" s="41"/>
      <c r="KDB117" s="41"/>
      <c r="KDC117" s="41"/>
      <c r="KDD117" s="41"/>
      <c r="KDE117" s="41"/>
      <c r="KDF117" s="41"/>
      <c r="KDG117" s="41"/>
      <c r="KDH117" s="41"/>
      <c r="KDI117" s="41"/>
      <c r="KDJ117" s="41"/>
      <c r="KDK117" s="41"/>
      <c r="KDL117" s="41"/>
      <c r="KDM117" s="41"/>
      <c r="KDN117" s="41"/>
      <c r="KDO117" s="41"/>
      <c r="KDP117" s="41"/>
      <c r="KDQ117" s="41"/>
      <c r="KDR117" s="41"/>
      <c r="KDS117" s="41"/>
      <c r="KDT117" s="41"/>
      <c r="KDU117" s="41"/>
      <c r="KDV117" s="41"/>
      <c r="KDW117" s="41"/>
      <c r="KDX117" s="41"/>
      <c r="KDY117" s="41"/>
      <c r="KDZ117" s="41"/>
      <c r="KEA117" s="41"/>
      <c r="KEB117" s="41"/>
      <c r="KEC117" s="41"/>
      <c r="KED117" s="41"/>
      <c r="KEE117" s="41"/>
      <c r="KEF117" s="41"/>
      <c r="KEG117" s="41"/>
      <c r="KEH117" s="41"/>
      <c r="KEI117" s="41"/>
      <c r="KEJ117" s="41"/>
      <c r="KEK117" s="41"/>
      <c r="KEL117" s="41"/>
      <c r="KEM117" s="41"/>
      <c r="KEN117" s="41"/>
      <c r="KEO117" s="41"/>
      <c r="KEP117" s="41"/>
      <c r="KEQ117" s="41"/>
      <c r="KER117" s="41"/>
      <c r="KES117" s="41"/>
      <c r="KET117" s="41"/>
      <c r="KEU117" s="41"/>
      <c r="KEV117" s="41"/>
      <c r="KEW117" s="41"/>
      <c r="KEX117" s="41"/>
      <c r="KEY117" s="41"/>
      <c r="KEZ117" s="41"/>
      <c r="KFA117" s="41"/>
      <c r="KFB117" s="41"/>
      <c r="KFC117" s="41"/>
      <c r="KFD117" s="41"/>
      <c r="KFE117" s="41"/>
      <c r="KFF117" s="41"/>
      <c r="KFG117" s="41"/>
      <c r="KFH117" s="41"/>
      <c r="KFI117" s="41"/>
      <c r="KFJ117" s="41"/>
      <c r="KFK117" s="41"/>
      <c r="KFL117" s="41"/>
      <c r="KFM117" s="41"/>
      <c r="KFN117" s="41"/>
      <c r="KFO117" s="41"/>
      <c r="KFP117" s="41"/>
      <c r="KFQ117" s="41"/>
      <c r="KFR117" s="41"/>
      <c r="KFS117" s="41"/>
      <c r="KFT117" s="41"/>
      <c r="KFU117" s="41"/>
      <c r="KFV117" s="41"/>
      <c r="KFW117" s="41"/>
      <c r="KFX117" s="41"/>
      <c r="KFY117" s="41"/>
      <c r="KFZ117" s="41"/>
      <c r="KGA117" s="41"/>
      <c r="KGB117" s="41"/>
      <c r="KGC117" s="41"/>
      <c r="KGD117" s="41"/>
      <c r="KGE117" s="41"/>
      <c r="KGF117" s="41"/>
      <c r="KGG117" s="41"/>
      <c r="KGH117" s="41"/>
      <c r="KGI117" s="41"/>
      <c r="KGJ117" s="41"/>
      <c r="KGK117" s="41"/>
      <c r="KGL117" s="41"/>
      <c r="KGM117" s="41"/>
      <c r="KGN117" s="41"/>
      <c r="KGO117" s="41"/>
      <c r="KGP117" s="41"/>
      <c r="KGQ117" s="41"/>
      <c r="KGR117" s="41"/>
      <c r="KGS117" s="41"/>
      <c r="KGT117" s="41"/>
      <c r="KGU117" s="41"/>
      <c r="KGV117" s="41"/>
      <c r="KGW117" s="41"/>
      <c r="KGX117" s="41"/>
      <c r="KGY117" s="41"/>
      <c r="KGZ117" s="41"/>
      <c r="KHA117" s="41"/>
      <c r="KHB117" s="41"/>
      <c r="KHC117" s="41"/>
      <c r="KHD117" s="41"/>
      <c r="KHE117" s="41"/>
      <c r="KHF117" s="41"/>
      <c r="KHG117" s="41"/>
      <c r="KHH117" s="41"/>
      <c r="KHI117" s="41"/>
      <c r="KHJ117" s="41"/>
      <c r="KHK117" s="41"/>
      <c r="KHL117" s="41"/>
      <c r="KHM117" s="41"/>
      <c r="KHN117" s="41"/>
      <c r="KHO117" s="41"/>
      <c r="KHP117" s="41"/>
      <c r="KHQ117" s="41"/>
      <c r="KHR117" s="41"/>
      <c r="KHS117" s="41"/>
      <c r="KHT117" s="41"/>
      <c r="KHU117" s="41"/>
      <c r="KHV117" s="41"/>
      <c r="KHW117" s="41"/>
      <c r="KHX117" s="41"/>
      <c r="KHY117" s="41"/>
      <c r="KIF117" s="41"/>
      <c r="KIG117" s="41"/>
      <c r="KIH117" s="41"/>
      <c r="KII117" s="41"/>
      <c r="KIJ117" s="41"/>
      <c r="KIK117" s="41"/>
      <c r="KIL117" s="41"/>
      <c r="KIM117" s="41"/>
      <c r="KIN117" s="41"/>
      <c r="KIO117" s="41"/>
      <c r="KIP117" s="41"/>
      <c r="KIQ117" s="41"/>
      <c r="KIR117" s="41"/>
      <c r="KIS117" s="41"/>
      <c r="KIT117" s="41"/>
      <c r="KIU117" s="41"/>
      <c r="KIV117" s="41"/>
      <c r="KIW117" s="41"/>
      <c r="KIX117" s="41"/>
      <c r="KIY117" s="41"/>
      <c r="KIZ117" s="41"/>
      <c r="KJA117" s="41"/>
      <c r="KJB117" s="41"/>
      <c r="KJC117" s="41"/>
      <c r="KJD117" s="41"/>
      <c r="KJE117" s="41"/>
      <c r="KJF117" s="41"/>
      <c r="KJG117" s="41"/>
      <c r="KJH117" s="41"/>
      <c r="KJI117" s="41"/>
      <c r="KJJ117" s="41"/>
      <c r="KJK117" s="41"/>
      <c r="KJL117" s="41"/>
      <c r="KJM117" s="41"/>
      <c r="KJN117" s="41"/>
      <c r="KJO117" s="41"/>
      <c r="KJP117" s="41"/>
      <c r="KJQ117" s="41"/>
      <c r="KJR117" s="41"/>
      <c r="KJS117" s="41"/>
      <c r="KJT117" s="41"/>
      <c r="KJU117" s="41"/>
      <c r="KJV117" s="41"/>
      <c r="KJW117" s="41"/>
      <c r="KJX117" s="41"/>
      <c r="KJY117" s="41"/>
      <c r="KJZ117" s="41"/>
      <c r="KKA117" s="41"/>
      <c r="KKB117" s="41"/>
      <c r="KKC117" s="41"/>
      <c r="KKD117" s="41"/>
      <c r="KKE117" s="41"/>
      <c r="KKF117" s="41"/>
      <c r="KKG117" s="41"/>
      <c r="KKH117" s="41"/>
      <c r="KKI117" s="41"/>
      <c r="KKJ117" s="41"/>
      <c r="KKK117" s="41"/>
      <c r="KKL117" s="41"/>
      <c r="KKM117" s="41"/>
      <c r="KKN117" s="41"/>
      <c r="KKO117" s="41"/>
      <c r="KKP117" s="41"/>
      <c r="KKQ117" s="41"/>
      <c r="KKR117" s="41"/>
      <c r="KKS117" s="41"/>
      <c r="KKT117" s="41"/>
      <c r="KKU117" s="41"/>
      <c r="KKV117" s="41"/>
      <c r="KKW117" s="41"/>
      <c r="KKX117" s="41"/>
      <c r="KKY117" s="41"/>
      <c r="KKZ117" s="41"/>
      <c r="KLA117" s="41"/>
      <c r="KLB117" s="41"/>
      <c r="KLC117" s="41"/>
      <c r="KLD117" s="41"/>
      <c r="KLE117" s="41"/>
      <c r="KLF117" s="41"/>
      <c r="KLG117" s="41"/>
      <c r="KLH117" s="41"/>
      <c r="KLI117" s="41"/>
      <c r="KLJ117" s="41"/>
      <c r="KLK117" s="41"/>
      <c r="KLL117" s="41"/>
      <c r="KLM117" s="41"/>
      <c r="KLN117" s="41"/>
      <c r="KLO117" s="41"/>
      <c r="KLP117" s="41"/>
      <c r="KLQ117" s="41"/>
      <c r="KLR117" s="41"/>
      <c r="KLS117" s="41"/>
      <c r="KLT117" s="41"/>
      <c r="KLU117" s="41"/>
      <c r="KLV117" s="41"/>
      <c r="KLW117" s="41"/>
      <c r="KLX117" s="41"/>
      <c r="KLY117" s="41"/>
      <c r="KLZ117" s="41"/>
      <c r="KMA117" s="41"/>
      <c r="KMB117" s="41"/>
      <c r="KMC117" s="41"/>
      <c r="KMD117" s="41"/>
      <c r="KME117" s="41"/>
      <c r="KMF117" s="41"/>
      <c r="KMG117" s="41"/>
      <c r="KMH117" s="41"/>
      <c r="KMI117" s="41"/>
      <c r="KMJ117" s="41"/>
      <c r="KMK117" s="41"/>
      <c r="KML117" s="41"/>
      <c r="KMM117" s="41"/>
      <c r="KMN117" s="41"/>
      <c r="KMO117" s="41"/>
      <c r="KMP117" s="41"/>
      <c r="KMQ117" s="41"/>
      <c r="KMR117" s="41"/>
      <c r="KMS117" s="41"/>
      <c r="KMT117" s="41"/>
      <c r="KMU117" s="41"/>
      <c r="KMV117" s="41"/>
      <c r="KMW117" s="41"/>
      <c r="KMX117" s="41"/>
      <c r="KMY117" s="41"/>
      <c r="KMZ117" s="41"/>
      <c r="KNA117" s="41"/>
      <c r="KNB117" s="41"/>
      <c r="KNC117" s="41"/>
      <c r="KND117" s="41"/>
      <c r="KNE117" s="41"/>
      <c r="KNF117" s="41"/>
      <c r="KNG117" s="41"/>
      <c r="KNH117" s="41"/>
      <c r="KNI117" s="41"/>
      <c r="KNJ117" s="41"/>
      <c r="KNK117" s="41"/>
      <c r="KNL117" s="41"/>
      <c r="KNM117" s="41"/>
      <c r="KNN117" s="41"/>
      <c r="KNO117" s="41"/>
      <c r="KNP117" s="41"/>
      <c r="KNQ117" s="41"/>
      <c r="KNR117" s="41"/>
      <c r="KNS117" s="41"/>
      <c r="KNT117" s="41"/>
      <c r="KNU117" s="41"/>
      <c r="KNV117" s="41"/>
      <c r="KNW117" s="41"/>
      <c r="KNX117" s="41"/>
      <c r="KNY117" s="41"/>
      <c r="KNZ117" s="41"/>
      <c r="KOA117" s="41"/>
      <c r="KOB117" s="41"/>
      <c r="KOC117" s="41"/>
      <c r="KOD117" s="41"/>
      <c r="KOE117" s="41"/>
      <c r="KOF117" s="41"/>
      <c r="KOG117" s="41"/>
      <c r="KOH117" s="41"/>
      <c r="KOI117" s="41"/>
      <c r="KOJ117" s="41"/>
      <c r="KOK117" s="41"/>
      <c r="KOL117" s="41"/>
      <c r="KOM117" s="41"/>
      <c r="KON117" s="41"/>
      <c r="KOO117" s="41"/>
      <c r="KOP117" s="41"/>
      <c r="KOQ117" s="41"/>
      <c r="KOR117" s="41"/>
      <c r="KOS117" s="41"/>
      <c r="KOT117" s="41"/>
      <c r="KOU117" s="41"/>
      <c r="KOV117" s="41"/>
      <c r="KOW117" s="41"/>
      <c r="KOX117" s="41"/>
      <c r="KOY117" s="41"/>
      <c r="KOZ117" s="41"/>
      <c r="KPA117" s="41"/>
      <c r="KPB117" s="41"/>
      <c r="KPC117" s="41"/>
      <c r="KPD117" s="41"/>
      <c r="KPE117" s="41"/>
      <c r="KPF117" s="41"/>
      <c r="KPG117" s="41"/>
      <c r="KPH117" s="41"/>
      <c r="KPI117" s="41"/>
      <c r="KPJ117" s="41"/>
      <c r="KPK117" s="41"/>
      <c r="KPL117" s="41"/>
      <c r="KPM117" s="41"/>
      <c r="KPN117" s="41"/>
      <c r="KPO117" s="41"/>
      <c r="KPP117" s="41"/>
      <c r="KPQ117" s="41"/>
      <c r="KPR117" s="41"/>
      <c r="KPS117" s="41"/>
      <c r="KPT117" s="41"/>
      <c r="KPU117" s="41"/>
      <c r="KPV117" s="41"/>
      <c r="KPW117" s="41"/>
      <c r="KPX117" s="41"/>
      <c r="KPY117" s="41"/>
      <c r="KPZ117" s="41"/>
      <c r="KQA117" s="41"/>
      <c r="KQB117" s="41"/>
      <c r="KQC117" s="41"/>
      <c r="KQD117" s="41"/>
      <c r="KQE117" s="41"/>
      <c r="KQF117" s="41"/>
      <c r="KQG117" s="41"/>
      <c r="KQH117" s="41"/>
      <c r="KQI117" s="41"/>
      <c r="KQJ117" s="41"/>
      <c r="KQK117" s="41"/>
      <c r="KQL117" s="41"/>
      <c r="KQM117" s="41"/>
      <c r="KQN117" s="41"/>
      <c r="KQO117" s="41"/>
      <c r="KQP117" s="41"/>
      <c r="KQQ117" s="41"/>
      <c r="KQR117" s="41"/>
      <c r="KQS117" s="41"/>
      <c r="KQT117" s="41"/>
      <c r="KQU117" s="41"/>
      <c r="KQV117" s="41"/>
      <c r="KQW117" s="41"/>
      <c r="KQX117" s="41"/>
      <c r="KQY117" s="41"/>
      <c r="KQZ117" s="41"/>
      <c r="KRA117" s="41"/>
      <c r="KRB117" s="41"/>
      <c r="KRC117" s="41"/>
      <c r="KRD117" s="41"/>
      <c r="KRE117" s="41"/>
      <c r="KRF117" s="41"/>
      <c r="KRG117" s="41"/>
      <c r="KRH117" s="41"/>
      <c r="KRI117" s="41"/>
      <c r="KRJ117" s="41"/>
      <c r="KRK117" s="41"/>
      <c r="KRL117" s="41"/>
      <c r="KRM117" s="41"/>
      <c r="KRN117" s="41"/>
      <c r="KRO117" s="41"/>
      <c r="KRP117" s="41"/>
      <c r="KRQ117" s="41"/>
      <c r="KRR117" s="41"/>
      <c r="KRS117" s="41"/>
      <c r="KRT117" s="41"/>
      <c r="KRU117" s="41"/>
      <c r="KSB117" s="41"/>
      <c r="KSC117" s="41"/>
      <c r="KSD117" s="41"/>
      <c r="KSE117" s="41"/>
      <c r="KSF117" s="41"/>
      <c r="KSG117" s="41"/>
      <c r="KSH117" s="41"/>
      <c r="KSI117" s="41"/>
      <c r="KSJ117" s="41"/>
      <c r="KSK117" s="41"/>
      <c r="KSL117" s="41"/>
      <c r="KSM117" s="41"/>
      <c r="KSN117" s="41"/>
      <c r="KSO117" s="41"/>
      <c r="KSP117" s="41"/>
      <c r="KSQ117" s="41"/>
      <c r="KSR117" s="41"/>
      <c r="KSS117" s="41"/>
      <c r="KST117" s="41"/>
      <c r="KSU117" s="41"/>
      <c r="KSV117" s="41"/>
      <c r="KSW117" s="41"/>
      <c r="KSX117" s="41"/>
      <c r="KSY117" s="41"/>
      <c r="KSZ117" s="41"/>
      <c r="KTA117" s="41"/>
      <c r="KTB117" s="41"/>
      <c r="KTC117" s="41"/>
      <c r="KTD117" s="41"/>
      <c r="KTE117" s="41"/>
      <c r="KTF117" s="41"/>
      <c r="KTG117" s="41"/>
      <c r="KTH117" s="41"/>
      <c r="KTI117" s="41"/>
      <c r="KTJ117" s="41"/>
      <c r="KTK117" s="41"/>
      <c r="KTL117" s="41"/>
      <c r="KTM117" s="41"/>
      <c r="KTN117" s="41"/>
      <c r="KTO117" s="41"/>
      <c r="KTP117" s="41"/>
      <c r="KTQ117" s="41"/>
      <c r="KTR117" s="41"/>
      <c r="KTS117" s="41"/>
      <c r="KTT117" s="41"/>
      <c r="KTU117" s="41"/>
      <c r="KTV117" s="41"/>
      <c r="KTW117" s="41"/>
      <c r="KTX117" s="41"/>
      <c r="KTY117" s="41"/>
      <c r="KTZ117" s="41"/>
      <c r="KUA117" s="41"/>
      <c r="KUB117" s="41"/>
      <c r="KUC117" s="41"/>
      <c r="KUD117" s="41"/>
      <c r="KUE117" s="41"/>
      <c r="KUF117" s="41"/>
      <c r="KUG117" s="41"/>
      <c r="KUH117" s="41"/>
      <c r="KUI117" s="41"/>
      <c r="KUJ117" s="41"/>
      <c r="KUK117" s="41"/>
      <c r="KUL117" s="41"/>
      <c r="KUM117" s="41"/>
      <c r="KUN117" s="41"/>
      <c r="KUO117" s="41"/>
      <c r="KUP117" s="41"/>
      <c r="KUQ117" s="41"/>
      <c r="KUR117" s="41"/>
      <c r="KUS117" s="41"/>
      <c r="KUT117" s="41"/>
      <c r="KUU117" s="41"/>
      <c r="KUV117" s="41"/>
      <c r="KUW117" s="41"/>
      <c r="KUX117" s="41"/>
      <c r="KUY117" s="41"/>
      <c r="KUZ117" s="41"/>
      <c r="KVA117" s="41"/>
      <c r="KVB117" s="41"/>
      <c r="KVC117" s="41"/>
      <c r="KVD117" s="41"/>
      <c r="KVE117" s="41"/>
      <c r="KVF117" s="41"/>
      <c r="KVG117" s="41"/>
      <c r="KVH117" s="41"/>
      <c r="KVI117" s="41"/>
      <c r="KVJ117" s="41"/>
      <c r="KVK117" s="41"/>
      <c r="KVL117" s="41"/>
      <c r="KVM117" s="41"/>
      <c r="KVN117" s="41"/>
      <c r="KVO117" s="41"/>
      <c r="KVP117" s="41"/>
      <c r="KVQ117" s="41"/>
      <c r="KVR117" s="41"/>
      <c r="KVS117" s="41"/>
      <c r="KVT117" s="41"/>
      <c r="KVU117" s="41"/>
      <c r="KVV117" s="41"/>
      <c r="KVW117" s="41"/>
      <c r="KVX117" s="41"/>
      <c r="KVY117" s="41"/>
      <c r="KVZ117" s="41"/>
      <c r="KWA117" s="41"/>
      <c r="KWB117" s="41"/>
      <c r="KWC117" s="41"/>
      <c r="KWD117" s="41"/>
      <c r="KWE117" s="41"/>
      <c r="KWF117" s="41"/>
      <c r="KWG117" s="41"/>
      <c r="KWH117" s="41"/>
      <c r="KWI117" s="41"/>
      <c r="KWJ117" s="41"/>
      <c r="KWK117" s="41"/>
      <c r="KWL117" s="41"/>
      <c r="KWM117" s="41"/>
      <c r="KWN117" s="41"/>
      <c r="KWO117" s="41"/>
      <c r="KWP117" s="41"/>
      <c r="KWQ117" s="41"/>
      <c r="KWR117" s="41"/>
      <c r="KWS117" s="41"/>
      <c r="KWT117" s="41"/>
      <c r="KWU117" s="41"/>
      <c r="KWV117" s="41"/>
      <c r="KWW117" s="41"/>
      <c r="KWX117" s="41"/>
      <c r="KWY117" s="41"/>
      <c r="KWZ117" s="41"/>
      <c r="KXA117" s="41"/>
      <c r="KXB117" s="41"/>
      <c r="KXC117" s="41"/>
      <c r="KXD117" s="41"/>
      <c r="KXE117" s="41"/>
      <c r="KXF117" s="41"/>
      <c r="KXG117" s="41"/>
      <c r="KXH117" s="41"/>
      <c r="KXI117" s="41"/>
      <c r="KXJ117" s="41"/>
      <c r="KXK117" s="41"/>
      <c r="KXL117" s="41"/>
      <c r="KXM117" s="41"/>
      <c r="KXN117" s="41"/>
      <c r="KXO117" s="41"/>
      <c r="KXP117" s="41"/>
      <c r="KXQ117" s="41"/>
      <c r="KXR117" s="41"/>
      <c r="KXS117" s="41"/>
      <c r="KXT117" s="41"/>
      <c r="KXU117" s="41"/>
      <c r="KXV117" s="41"/>
      <c r="KXW117" s="41"/>
      <c r="KXX117" s="41"/>
      <c r="KXY117" s="41"/>
      <c r="KXZ117" s="41"/>
      <c r="KYA117" s="41"/>
      <c r="KYB117" s="41"/>
      <c r="KYC117" s="41"/>
      <c r="KYD117" s="41"/>
      <c r="KYE117" s="41"/>
      <c r="KYF117" s="41"/>
      <c r="KYG117" s="41"/>
      <c r="KYH117" s="41"/>
      <c r="KYI117" s="41"/>
      <c r="KYJ117" s="41"/>
      <c r="KYK117" s="41"/>
      <c r="KYL117" s="41"/>
      <c r="KYM117" s="41"/>
      <c r="KYN117" s="41"/>
      <c r="KYO117" s="41"/>
      <c r="KYP117" s="41"/>
      <c r="KYQ117" s="41"/>
      <c r="KYR117" s="41"/>
      <c r="KYS117" s="41"/>
      <c r="KYT117" s="41"/>
      <c r="KYU117" s="41"/>
      <c r="KYV117" s="41"/>
      <c r="KYW117" s="41"/>
      <c r="KYX117" s="41"/>
      <c r="KYY117" s="41"/>
      <c r="KYZ117" s="41"/>
      <c r="KZA117" s="41"/>
      <c r="KZB117" s="41"/>
      <c r="KZC117" s="41"/>
      <c r="KZD117" s="41"/>
      <c r="KZE117" s="41"/>
      <c r="KZF117" s="41"/>
      <c r="KZG117" s="41"/>
      <c r="KZH117" s="41"/>
      <c r="KZI117" s="41"/>
      <c r="KZJ117" s="41"/>
      <c r="KZK117" s="41"/>
      <c r="KZL117" s="41"/>
      <c r="KZM117" s="41"/>
      <c r="KZN117" s="41"/>
      <c r="KZO117" s="41"/>
      <c r="KZP117" s="41"/>
      <c r="KZQ117" s="41"/>
      <c r="KZR117" s="41"/>
      <c r="KZS117" s="41"/>
      <c r="KZT117" s="41"/>
      <c r="KZU117" s="41"/>
      <c r="KZV117" s="41"/>
      <c r="KZW117" s="41"/>
      <c r="KZX117" s="41"/>
      <c r="KZY117" s="41"/>
      <c r="KZZ117" s="41"/>
      <c r="LAA117" s="41"/>
      <c r="LAB117" s="41"/>
      <c r="LAC117" s="41"/>
      <c r="LAD117" s="41"/>
      <c r="LAE117" s="41"/>
      <c r="LAF117" s="41"/>
      <c r="LAG117" s="41"/>
      <c r="LAH117" s="41"/>
      <c r="LAI117" s="41"/>
      <c r="LAJ117" s="41"/>
      <c r="LAK117" s="41"/>
      <c r="LAL117" s="41"/>
      <c r="LAM117" s="41"/>
      <c r="LAN117" s="41"/>
      <c r="LAO117" s="41"/>
      <c r="LAP117" s="41"/>
      <c r="LAQ117" s="41"/>
      <c r="LAR117" s="41"/>
      <c r="LAS117" s="41"/>
      <c r="LAT117" s="41"/>
      <c r="LAU117" s="41"/>
      <c r="LAV117" s="41"/>
      <c r="LAW117" s="41"/>
      <c r="LAX117" s="41"/>
      <c r="LAY117" s="41"/>
      <c r="LAZ117" s="41"/>
      <c r="LBA117" s="41"/>
      <c r="LBB117" s="41"/>
      <c r="LBC117" s="41"/>
      <c r="LBD117" s="41"/>
      <c r="LBE117" s="41"/>
      <c r="LBF117" s="41"/>
      <c r="LBG117" s="41"/>
      <c r="LBH117" s="41"/>
      <c r="LBI117" s="41"/>
      <c r="LBJ117" s="41"/>
      <c r="LBK117" s="41"/>
      <c r="LBL117" s="41"/>
      <c r="LBM117" s="41"/>
      <c r="LBN117" s="41"/>
      <c r="LBO117" s="41"/>
      <c r="LBP117" s="41"/>
      <c r="LBQ117" s="41"/>
      <c r="LBX117" s="41"/>
      <c r="LBY117" s="41"/>
      <c r="LBZ117" s="41"/>
      <c r="LCA117" s="41"/>
      <c r="LCB117" s="41"/>
      <c r="LCC117" s="41"/>
      <c r="LCD117" s="41"/>
      <c r="LCE117" s="41"/>
      <c r="LCF117" s="41"/>
      <c r="LCG117" s="41"/>
      <c r="LCH117" s="41"/>
      <c r="LCI117" s="41"/>
      <c r="LCJ117" s="41"/>
      <c r="LCK117" s="41"/>
      <c r="LCL117" s="41"/>
      <c r="LCM117" s="41"/>
      <c r="LCN117" s="41"/>
      <c r="LCO117" s="41"/>
      <c r="LCP117" s="41"/>
      <c r="LCQ117" s="41"/>
      <c r="LCR117" s="41"/>
      <c r="LCS117" s="41"/>
      <c r="LCT117" s="41"/>
      <c r="LCU117" s="41"/>
      <c r="LCV117" s="41"/>
      <c r="LCW117" s="41"/>
      <c r="LCX117" s="41"/>
      <c r="LCY117" s="41"/>
      <c r="LCZ117" s="41"/>
      <c r="LDA117" s="41"/>
      <c r="LDB117" s="41"/>
      <c r="LDC117" s="41"/>
      <c r="LDD117" s="41"/>
      <c r="LDE117" s="41"/>
      <c r="LDF117" s="41"/>
      <c r="LDG117" s="41"/>
      <c r="LDH117" s="41"/>
      <c r="LDI117" s="41"/>
      <c r="LDJ117" s="41"/>
      <c r="LDK117" s="41"/>
      <c r="LDL117" s="41"/>
      <c r="LDM117" s="41"/>
      <c r="LDN117" s="41"/>
      <c r="LDO117" s="41"/>
      <c r="LDP117" s="41"/>
      <c r="LDQ117" s="41"/>
      <c r="LDR117" s="41"/>
      <c r="LDS117" s="41"/>
      <c r="LDT117" s="41"/>
      <c r="LDU117" s="41"/>
      <c r="LDV117" s="41"/>
      <c r="LDW117" s="41"/>
      <c r="LDX117" s="41"/>
      <c r="LDY117" s="41"/>
      <c r="LDZ117" s="41"/>
      <c r="LEA117" s="41"/>
      <c r="LEB117" s="41"/>
      <c r="LEC117" s="41"/>
      <c r="LED117" s="41"/>
      <c r="LEE117" s="41"/>
      <c r="LEF117" s="41"/>
      <c r="LEG117" s="41"/>
      <c r="LEH117" s="41"/>
      <c r="LEI117" s="41"/>
      <c r="LEJ117" s="41"/>
      <c r="LEK117" s="41"/>
      <c r="LEL117" s="41"/>
      <c r="LEM117" s="41"/>
      <c r="LEN117" s="41"/>
      <c r="LEO117" s="41"/>
      <c r="LEP117" s="41"/>
      <c r="LEQ117" s="41"/>
      <c r="LER117" s="41"/>
      <c r="LES117" s="41"/>
      <c r="LET117" s="41"/>
      <c r="LEU117" s="41"/>
      <c r="LEV117" s="41"/>
      <c r="LEW117" s="41"/>
      <c r="LEX117" s="41"/>
      <c r="LEY117" s="41"/>
      <c r="LEZ117" s="41"/>
      <c r="LFA117" s="41"/>
      <c r="LFB117" s="41"/>
      <c r="LFC117" s="41"/>
      <c r="LFD117" s="41"/>
      <c r="LFE117" s="41"/>
      <c r="LFF117" s="41"/>
      <c r="LFG117" s="41"/>
      <c r="LFH117" s="41"/>
      <c r="LFI117" s="41"/>
      <c r="LFJ117" s="41"/>
      <c r="LFK117" s="41"/>
      <c r="LFL117" s="41"/>
      <c r="LFM117" s="41"/>
      <c r="LFN117" s="41"/>
      <c r="LFO117" s="41"/>
      <c r="LFP117" s="41"/>
      <c r="LFQ117" s="41"/>
      <c r="LFR117" s="41"/>
      <c r="LFS117" s="41"/>
      <c r="LFT117" s="41"/>
      <c r="LFU117" s="41"/>
      <c r="LFV117" s="41"/>
      <c r="LFW117" s="41"/>
      <c r="LFX117" s="41"/>
      <c r="LFY117" s="41"/>
      <c r="LFZ117" s="41"/>
      <c r="LGA117" s="41"/>
      <c r="LGB117" s="41"/>
      <c r="LGC117" s="41"/>
      <c r="LGD117" s="41"/>
      <c r="LGE117" s="41"/>
      <c r="LGF117" s="41"/>
      <c r="LGG117" s="41"/>
      <c r="LGH117" s="41"/>
      <c r="LGI117" s="41"/>
      <c r="LGJ117" s="41"/>
      <c r="LGK117" s="41"/>
      <c r="LGL117" s="41"/>
      <c r="LGM117" s="41"/>
      <c r="LGN117" s="41"/>
      <c r="LGO117" s="41"/>
      <c r="LGP117" s="41"/>
      <c r="LGQ117" s="41"/>
      <c r="LGR117" s="41"/>
      <c r="LGS117" s="41"/>
      <c r="LGT117" s="41"/>
      <c r="LGU117" s="41"/>
      <c r="LGV117" s="41"/>
      <c r="LGW117" s="41"/>
      <c r="LGX117" s="41"/>
      <c r="LGY117" s="41"/>
      <c r="LGZ117" s="41"/>
      <c r="LHA117" s="41"/>
      <c r="LHB117" s="41"/>
      <c r="LHC117" s="41"/>
      <c r="LHD117" s="41"/>
      <c r="LHE117" s="41"/>
      <c r="LHF117" s="41"/>
      <c r="LHG117" s="41"/>
      <c r="LHH117" s="41"/>
      <c r="LHI117" s="41"/>
      <c r="LHJ117" s="41"/>
      <c r="LHK117" s="41"/>
      <c r="LHL117" s="41"/>
      <c r="LHM117" s="41"/>
      <c r="LHN117" s="41"/>
      <c r="LHO117" s="41"/>
      <c r="LHP117" s="41"/>
      <c r="LHQ117" s="41"/>
      <c r="LHR117" s="41"/>
      <c r="LHS117" s="41"/>
      <c r="LHT117" s="41"/>
      <c r="LHU117" s="41"/>
      <c r="LHV117" s="41"/>
      <c r="LHW117" s="41"/>
      <c r="LHX117" s="41"/>
      <c r="LHY117" s="41"/>
      <c r="LHZ117" s="41"/>
      <c r="LIA117" s="41"/>
      <c r="LIB117" s="41"/>
      <c r="LIC117" s="41"/>
      <c r="LID117" s="41"/>
      <c r="LIE117" s="41"/>
      <c r="LIF117" s="41"/>
      <c r="LIG117" s="41"/>
      <c r="LIH117" s="41"/>
      <c r="LII117" s="41"/>
      <c r="LIJ117" s="41"/>
      <c r="LIK117" s="41"/>
      <c r="LIL117" s="41"/>
      <c r="LIM117" s="41"/>
      <c r="LIN117" s="41"/>
      <c r="LIO117" s="41"/>
      <c r="LIP117" s="41"/>
      <c r="LIQ117" s="41"/>
      <c r="LIR117" s="41"/>
      <c r="LIS117" s="41"/>
      <c r="LIT117" s="41"/>
      <c r="LIU117" s="41"/>
      <c r="LIV117" s="41"/>
      <c r="LIW117" s="41"/>
      <c r="LIX117" s="41"/>
      <c r="LIY117" s="41"/>
      <c r="LIZ117" s="41"/>
      <c r="LJA117" s="41"/>
      <c r="LJB117" s="41"/>
      <c r="LJC117" s="41"/>
      <c r="LJD117" s="41"/>
      <c r="LJE117" s="41"/>
      <c r="LJF117" s="41"/>
      <c r="LJG117" s="41"/>
      <c r="LJH117" s="41"/>
      <c r="LJI117" s="41"/>
      <c r="LJJ117" s="41"/>
      <c r="LJK117" s="41"/>
      <c r="LJL117" s="41"/>
      <c r="LJM117" s="41"/>
      <c r="LJN117" s="41"/>
      <c r="LJO117" s="41"/>
      <c r="LJP117" s="41"/>
      <c r="LJQ117" s="41"/>
      <c r="LJR117" s="41"/>
      <c r="LJS117" s="41"/>
      <c r="LJT117" s="41"/>
      <c r="LJU117" s="41"/>
      <c r="LJV117" s="41"/>
      <c r="LJW117" s="41"/>
      <c r="LJX117" s="41"/>
      <c r="LJY117" s="41"/>
      <c r="LJZ117" s="41"/>
      <c r="LKA117" s="41"/>
      <c r="LKB117" s="41"/>
      <c r="LKC117" s="41"/>
      <c r="LKD117" s="41"/>
      <c r="LKE117" s="41"/>
      <c r="LKF117" s="41"/>
      <c r="LKG117" s="41"/>
      <c r="LKH117" s="41"/>
      <c r="LKI117" s="41"/>
      <c r="LKJ117" s="41"/>
      <c r="LKK117" s="41"/>
      <c r="LKL117" s="41"/>
      <c r="LKM117" s="41"/>
      <c r="LKN117" s="41"/>
      <c r="LKO117" s="41"/>
      <c r="LKP117" s="41"/>
      <c r="LKQ117" s="41"/>
      <c r="LKR117" s="41"/>
      <c r="LKS117" s="41"/>
      <c r="LKT117" s="41"/>
      <c r="LKU117" s="41"/>
      <c r="LKV117" s="41"/>
      <c r="LKW117" s="41"/>
      <c r="LKX117" s="41"/>
      <c r="LKY117" s="41"/>
      <c r="LKZ117" s="41"/>
      <c r="LLA117" s="41"/>
      <c r="LLB117" s="41"/>
      <c r="LLC117" s="41"/>
      <c r="LLD117" s="41"/>
      <c r="LLE117" s="41"/>
      <c r="LLF117" s="41"/>
      <c r="LLG117" s="41"/>
      <c r="LLH117" s="41"/>
      <c r="LLI117" s="41"/>
      <c r="LLJ117" s="41"/>
      <c r="LLK117" s="41"/>
      <c r="LLL117" s="41"/>
      <c r="LLM117" s="41"/>
      <c r="LLT117" s="41"/>
      <c r="LLU117" s="41"/>
      <c r="LLV117" s="41"/>
      <c r="LLW117" s="41"/>
      <c r="LLX117" s="41"/>
      <c r="LLY117" s="41"/>
      <c r="LLZ117" s="41"/>
      <c r="LMA117" s="41"/>
      <c r="LMB117" s="41"/>
      <c r="LMC117" s="41"/>
      <c r="LMD117" s="41"/>
      <c r="LME117" s="41"/>
      <c r="LMF117" s="41"/>
      <c r="LMG117" s="41"/>
      <c r="LMH117" s="41"/>
      <c r="LMI117" s="41"/>
      <c r="LMJ117" s="41"/>
      <c r="LMK117" s="41"/>
      <c r="LML117" s="41"/>
      <c r="LMM117" s="41"/>
      <c r="LMN117" s="41"/>
      <c r="LMO117" s="41"/>
      <c r="LMP117" s="41"/>
      <c r="LMQ117" s="41"/>
      <c r="LMR117" s="41"/>
      <c r="LMS117" s="41"/>
      <c r="LMT117" s="41"/>
      <c r="LMU117" s="41"/>
      <c r="LMV117" s="41"/>
      <c r="LMW117" s="41"/>
      <c r="LMX117" s="41"/>
      <c r="LMY117" s="41"/>
      <c r="LMZ117" s="41"/>
      <c r="LNA117" s="41"/>
      <c r="LNB117" s="41"/>
      <c r="LNC117" s="41"/>
      <c r="LND117" s="41"/>
      <c r="LNE117" s="41"/>
      <c r="LNF117" s="41"/>
      <c r="LNG117" s="41"/>
      <c r="LNH117" s="41"/>
      <c r="LNI117" s="41"/>
      <c r="LNJ117" s="41"/>
      <c r="LNK117" s="41"/>
      <c r="LNL117" s="41"/>
      <c r="LNM117" s="41"/>
      <c r="LNN117" s="41"/>
      <c r="LNO117" s="41"/>
      <c r="LNP117" s="41"/>
      <c r="LNQ117" s="41"/>
      <c r="LNR117" s="41"/>
      <c r="LNS117" s="41"/>
      <c r="LNT117" s="41"/>
      <c r="LNU117" s="41"/>
      <c r="LNV117" s="41"/>
      <c r="LNW117" s="41"/>
      <c r="LNX117" s="41"/>
      <c r="LNY117" s="41"/>
      <c r="LNZ117" s="41"/>
      <c r="LOA117" s="41"/>
      <c r="LOB117" s="41"/>
      <c r="LOC117" s="41"/>
      <c r="LOD117" s="41"/>
      <c r="LOE117" s="41"/>
      <c r="LOF117" s="41"/>
      <c r="LOG117" s="41"/>
      <c r="LOH117" s="41"/>
      <c r="LOI117" s="41"/>
      <c r="LOJ117" s="41"/>
      <c r="LOK117" s="41"/>
      <c r="LOL117" s="41"/>
      <c r="LOM117" s="41"/>
      <c r="LON117" s="41"/>
      <c r="LOO117" s="41"/>
      <c r="LOP117" s="41"/>
      <c r="LOQ117" s="41"/>
      <c r="LOR117" s="41"/>
      <c r="LOS117" s="41"/>
      <c r="LOT117" s="41"/>
      <c r="LOU117" s="41"/>
      <c r="LOV117" s="41"/>
      <c r="LOW117" s="41"/>
      <c r="LOX117" s="41"/>
      <c r="LOY117" s="41"/>
      <c r="LOZ117" s="41"/>
      <c r="LPA117" s="41"/>
      <c r="LPB117" s="41"/>
      <c r="LPC117" s="41"/>
      <c r="LPD117" s="41"/>
      <c r="LPE117" s="41"/>
      <c r="LPF117" s="41"/>
      <c r="LPG117" s="41"/>
      <c r="LPH117" s="41"/>
      <c r="LPI117" s="41"/>
      <c r="LPJ117" s="41"/>
      <c r="LPK117" s="41"/>
      <c r="LPL117" s="41"/>
      <c r="LPM117" s="41"/>
      <c r="LPN117" s="41"/>
      <c r="LPO117" s="41"/>
      <c r="LPP117" s="41"/>
      <c r="LPQ117" s="41"/>
      <c r="LPR117" s="41"/>
      <c r="LPS117" s="41"/>
      <c r="LPT117" s="41"/>
      <c r="LPU117" s="41"/>
      <c r="LPV117" s="41"/>
      <c r="LPW117" s="41"/>
      <c r="LPX117" s="41"/>
      <c r="LPY117" s="41"/>
      <c r="LPZ117" s="41"/>
      <c r="LQA117" s="41"/>
      <c r="LQB117" s="41"/>
      <c r="LQC117" s="41"/>
      <c r="LQD117" s="41"/>
      <c r="LQE117" s="41"/>
      <c r="LQF117" s="41"/>
      <c r="LQG117" s="41"/>
      <c r="LQH117" s="41"/>
      <c r="LQI117" s="41"/>
      <c r="LQJ117" s="41"/>
      <c r="LQK117" s="41"/>
      <c r="LQL117" s="41"/>
      <c r="LQM117" s="41"/>
      <c r="LQN117" s="41"/>
      <c r="LQO117" s="41"/>
      <c r="LQP117" s="41"/>
      <c r="LQQ117" s="41"/>
      <c r="LQR117" s="41"/>
      <c r="LQS117" s="41"/>
      <c r="LQT117" s="41"/>
      <c r="LQU117" s="41"/>
      <c r="LQV117" s="41"/>
      <c r="LQW117" s="41"/>
      <c r="LQX117" s="41"/>
      <c r="LQY117" s="41"/>
      <c r="LQZ117" s="41"/>
      <c r="LRA117" s="41"/>
      <c r="LRB117" s="41"/>
      <c r="LRC117" s="41"/>
      <c r="LRD117" s="41"/>
      <c r="LRE117" s="41"/>
      <c r="LRF117" s="41"/>
      <c r="LRG117" s="41"/>
      <c r="LRH117" s="41"/>
      <c r="LRI117" s="41"/>
      <c r="LRJ117" s="41"/>
      <c r="LRK117" s="41"/>
      <c r="LRL117" s="41"/>
      <c r="LRM117" s="41"/>
      <c r="LRN117" s="41"/>
      <c r="LRO117" s="41"/>
      <c r="LRP117" s="41"/>
      <c r="LRQ117" s="41"/>
      <c r="LRR117" s="41"/>
      <c r="LRS117" s="41"/>
      <c r="LRT117" s="41"/>
      <c r="LRU117" s="41"/>
      <c r="LRV117" s="41"/>
      <c r="LRW117" s="41"/>
      <c r="LRX117" s="41"/>
      <c r="LRY117" s="41"/>
      <c r="LRZ117" s="41"/>
      <c r="LSA117" s="41"/>
      <c r="LSB117" s="41"/>
      <c r="LSC117" s="41"/>
      <c r="LSD117" s="41"/>
      <c r="LSE117" s="41"/>
      <c r="LSF117" s="41"/>
      <c r="LSG117" s="41"/>
      <c r="LSH117" s="41"/>
      <c r="LSI117" s="41"/>
      <c r="LSJ117" s="41"/>
      <c r="LSK117" s="41"/>
      <c r="LSL117" s="41"/>
      <c r="LSM117" s="41"/>
      <c r="LSN117" s="41"/>
      <c r="LSO117" s="41"/>
      <c r="LSP117" s="41"/>
      <c r="LSQ117" s="41"/>
      <c r="LSR117" s="41"/>
      <c r="LSS117" s="41"/>
      <c r="LST117" s="41"/>
      <c r="LSU117" s="41"/>
      <c r="LSV117" s="41"/>
      <c r="LSW117" s="41"/>
      <c r="LSX117" s="41"/>
      <c r="LSY117" s="41"/>
      <c r="LSZ117" s="41"/>
      <c r="LTA117" s="41"/>
      <c r="LTB117" s="41"/>
      <c r="LTC117" s="41"/>
      <c r="LTD117" s="41"/>
      <c r="LTE117" s="41"/>
      <c r="LTF117" s="41"/>
      <c r="LTG117" s="41"/>
      <c r="LTH117" s="41"/>
      <c r="LTI117" s="41"/>
      <c r="LTJ117" s="41"/>
      <c r="LTK117" s="41"/>
      <c r="LTL117" s="41"/>
      <c r="LTM117" s="41"/>
      <c r="LTN117" s="41"/>
      <c r="LTO117" s="41"/>
      <c r="LTP117" s="41"/>
      <c r="LTQ117" s="41"/>
      <c r="LTR117" s="41"/>
      <c r="LTS117" s="41"/>
      <c r="LTT117" s="41"/>
      <c r="LTU117" s="41"/>
      <c r="LTV117" s="41"/>
      <c r="LTW117" s="41"/>
      <c r="LTX117" s="41"/>
      <c r="LTY117" s="41"/>
      <c r="LTZ117" s="41"/>
      <c r="LUA117" s="41"/>
      <c r="LUB117" s="41"/>
      <c r="LUC117" s="41"/>
      <c r="LUD117" s="41"/>
      <c r="LUE117" s="41"/>
      <c r="LUF117" s="41"/>
      <c r="LUG117" s="41"/>
      <c r="LUH117" s="41"/>
      <c r="LUI117" s="41"/>
      <c r="LUJ117" s="41"/>
      <c r="LUK117" s="41"/>
      <c r="LUL117" s="41"/>
      <c r="LUM117" s="41"/>
      <c r="LUN117" s="41"/>
      <c r="LUO117" s="41"/>
      <c r="LUP117" s="41"/>
      <c r="LUQ117" s="41"/>
      <c r="LUR117" s="41"/>
      <c r="LUS117" s="41"/>
      <c r="LUT117" s="41"/>
      <c r="LUU117" s="41"/>
      <c r="LUV117" s="41"/>
      <c r="LUW117" s="41"/>
      <c r="LUX117" s="41"/>
      <c r="LUY117" s="41"/>
      <c r="LUZ117" s="41"/>
      <c r="LVA117" s="41"/>
      <c r="LVB117" s="41"/>
      <c r="LVC117" s="41"/>
      <c r="LVD117" s="41"/>
      <c r="LVE117" s="41"/>
      <c r="LVF117" s="41"/>
      <c r="LVG117" s="41"/>
      <c r="LVH117" s="41"/>
      <c r="LVI117" s="41"/>
      <c r="LVP117" s="41"/>
      <c r="LVQ117" s="41"/>
      <c r="LVR117" s="41"/>
      <c r="LVS117" s="41"/>
      <c r="LVT117" s="41"/>
      <c r="LVU117" s="41"/>
      <c r="LVV117" s="41"/>
      <c r="LVW117" s="41"/>
      <c r="LVX117" s="41"/>
      <c r="LVY117" s="41"/>
      <c r="LVZ117" s="41"/>
      <c r="LWA117" s="41"/>
      <c r="LWB117" s="41"/>
      <c r="LWC117" s="41"/>
      <c r="LWD117" s="41"/>
      <c r="LWE117" s="41"/>
      <c r="LWF117" s="41"/>
      <c r="LWG117" s="41"/>
      <c r="LWH117" s="41"/>
      <c r="LWI117" s="41"/>
      <c r="LWJ117" s="41"/>
      <c r="LWK117" s="41"/>
      <c r="LWL117" s="41"/>
      <c r="LWM117" s="41"/>
      <c r="LWN117" s="41"/>
      <c r="LWO117" s="41"/>
      <c r="LWP117" s="41"/>
      <c r="LWQ117" s="41"/>
      <c r="LWR117" s="41"/>
      <c r="LWS117" s="41"/>
      <c r="LWT117" s="41"/>
      <c r="LWU117" s="41"/>
      <c r="LWV117" s="41"/>
      <c r="LWW117" s="41"/>
      <c r="LWX117" s="41"/>
      <c r="LWY117" s="41"/>
      <c r="LWZ117" s="41"/>
      <c r="LXA117" s="41"/>
      <c r="LXB117" s="41"/>
      <c r="LXC117" s="41"/>
      <c r="LXD117" s="41"/>
      <c r="LXE117" s="41"/>
      <c r="LXF117" s="41"/>
      <c r="LXG117" s="41"/>
      <c r="LXH117" s="41"/>
      <c r="LXI117" s="41"/>
      <c r="LXJ117" s="41"/>
      <c r="LXK117" s="41"/>
      <c r="LXL117" s="41"/>
      <c r="LXM117" s="41"/>
      <c r="LXN117" s="41"/>
      <c r="LXO117" s="41"/>
      <c r="LXP117" s="41"/>
      <c r="LXQ117" s="41"/>
      <c r="LXR117" s="41"/>
      <c r="LXS117" s="41"/>
      <c r="LXT117" s="41"/>
      <c r="LXU117" s="41"/>
      <c r="LXV117" s="41"/>
      <c r="LXW117" s="41"/>
      <c r="LXX117" s="41"/>
      <c r="LXY117" s="41"/>
      <c r="LXZ117" s="41"/>
      <c r="LYA117" s="41"/>
      <c r="LYB117" s="41"/>
      <c r="LYC117" s="41"/>
      <c r="LYD117" s="41"/>
      <c r="LYE117" s="41"/>
      <c r="LYF117" s="41"/>
      <c r="LYG117" s="41"/>
      <c r="LYH117" s="41"/>
      <c r="LYI117" s="41"/>
      <c r="LYJ117" s="41"/>
      <c r="LYK117" s="41"/>
      <c r="LYL117" s="41"/>
      <c r="LYM117" s="41"/>
      <c r="LYN117" s="41"/>
      <c r="LYO117" s="41"/>
      <c r="LYP117" s="41"/>
      <c r="LYQ117" s="41"/>
      <c r="LYR117" s="41"/>
      <c r="LYS117" s="41"/>
      <c r="LYT117" s="41"/>
      <c r="LYU117" s="41"/>
      <c r="LYV117" s="41"/>
      <c r="LYW117" s="41"/>
      <c r="LYX117" s="41"/>
      <c r="LYY117" s="41"/>
      <c r="LYZ117" s="41"/>
      <c r="LZA117" s="41"/>
      <c r="LZB117" s="41"/>
      <c r="LZC117" s="41"/>
      <c r="LZD117" s="41"/>
      <c r="LZE117" s="41"/>
      <c r="LZF117" s="41"/>
      <c r="LZG117" s="41"/>
      <c r="LZH117" s="41"/>
      <c r="LZI117" s="41"/>
      <c r="LZJ117" s="41"/>
      <c r="LZK117" s="41"/>
      <c r="LZL117" s="41"/>
      <c r="LZM117" s="41"/>
      <c r="LZN117" s="41"/>
      <c r="LZO117" s="41"/>
      <c r="LZP117" s="41"/>
      <c r="LZQ117" s="41"/>
      <c r="LZR117" s="41"/>
      <c r="LZS117" s="41"/>
      <c r="LZT117" s="41"/>
      <c r="LZU117" s="41"/>
      <c r="LZV117" s="41"/>
      <c r="LZW117" s="41"/>
      <c r="LZX117" s="41"/>
      <c r="LZY117" s="41"/>
      <c r="LZZ117" s="41"/>
      <c r="MAA117" s="41"/>
      <c r="MAB117" s="41"/>
      <c r="MAC117" s="41"/>
      <c r="MAD117" s="41"/>
      <c r="MAE117" s="41"/>
      <c r="MAF117" s="41"/>
      <c r="MAG117" s="41"/>
      <c r="MAH117" s="41"/>
      <c r="MAI117" s="41"/>
      <c r="MAJ117" s="41"/>
      <c r="MAK117" s="41"/>
      <c r="MAL117" s="41"/>
      <c r="MAM117" s="41"/>
      <c r="MAN117" s="41"/>
      <c r="MAO117" s="41"/>
      <c r="MAP117" s="41"/>
      <c r="MAQ117" s="41"/>
      <c r="MAR117" s="41"/>
      <c r="MAS117" s="41"/>
      <c r="MAT117" s="41"/>
      <c r="MAU117" s="41"/>
      <c r="MAV117" s="41"/>
      <c r="MAW117" s="41"/>
      <c r="MAX117" s="41"/>
      <c r="MAY117" s="41"/>
      <c r="MAZ117" s="41"/>
      <c r="MBA117" s="41"/>
      <c r="MBB117" s="41"/>
      <c r="MBC117" s="41"/>
      <c r="MBD117" s="41"/>
      <c r="MBE117" s="41"/>
      <c r="MBF117" s="41"/>
      <c r="MBG117" s="41"/>
      <c r="MBH117" s="41"/>
      <c r="MBI117" s="41"/>
      <c r="MBJ117" s="41"/>
      <c r="MBK117" s="41"/>
      <c r="MBL117" s="41"/>
      <c r="MBM117" s="41"/>
      <c r="MBN117" s="41"/>
      <c r="MBO117" s="41"/>
      <c r="MBP117" s="41"/>
      <c r="MBQ117" s="41"/>
      <c r="MBR117" s="41"/>
      <c r="MBS117" s="41"/>
      <c r="MBT117" s="41"/>
      <c r="MBU117" s="41"/>
      <c r="MBV117" s="41"/>
      <c r="MBW117" s="41"/>
      <c r="MBX117" s="41"/>
      <c r="MBY117" s="41"/>
      <c r="MBZ117" s="41"/>
      <c r="MCA117" s="41"/>
      <c r="MCB117" s="41"/>
      <c r="MCC117" s="41"/>
      <c r="MCD117" s="41"/>
      <c r="MCE117" s="41"/>
      <c r="MCF117" s="41"/>
      <c r="MCG117" s="41"/>
      <c r="MCH117" s="41"/>
      <c r="MCI117" s="41"/>
      <c r="MCJ117" s="41"/>
      <c r="MCK117" s="41"/>
      <c r="MCL117" s="41"/>
      <c r="MCM117" s="41"/>
      <c r="MCN117" s="41"/>
      <c r="MCO117" s="41"/>
      <c r="MCP117" s="41"/>
      <c r="MCQ117" s="41"/>
      <c r="MCR117" s="41"/>
      <c r="MCS117" s="41"/>
      <c r="MCT117" s="41"/>
      <c r="MCU117" s="41"/>
      <c r="MCV117" s="41"/>
      <c r="MCW117" s="41"/>
      <c r="MCX117" s="41"/>
      <c r="MCY117" s="41"/>
      <c r="MCZ117" s="41"/>
      <c r="MDA117" s="41"/>
      <c r="MDB117" s="41"/>
      <c r="MDC117" s="41"/>
      <c r="MDD117" s="41"/>
      <c r="MDE117" s="41"/>
      <c r="MDF117" s="41"/>
      <c r="MDG117" s="41"/>
      <c r="MDH117" s="41"/>
      <c r="MDI117" s="41"/>
      <c r="MDJ117" s="41"/>
      <c r="MDK117" s="41"/>
      <c r="MDL117" s="41"/>
      <c r="MDM117" s="41"/>
      <c r="MDN117" s="41"/>
      <c r="MDO117" s="41"/>
      <c r="MDP117" s="41"/>
      <c r="MDQ117" s="41"/>
      <c r="MDR117" s="41"/>
      <c r="MDS117" s="41"/>
      <c r="MDT117" s="41"/>
      <c r="MDU117" s="41"/>
      <c r="MDV117" s="41"/>
      <c r="MDW117" s="41"/>
      <c r="MDX117" s="41"/>
      <c r="MDY117" s="41"/>
      <c r="MDZ117" s="41"/>
      <c r="MEA117" s="41"/>
      <c r="MEB117" s="41"/>
      <c r="MEC117" s="41"/>
      <c r="MED117" s="41"/>
      <c r="MEE117" s="41"/>
      <c r="MEF117" s="41"/>
      <c r="MEG117" s="41"/>
      <c r="MEH117" s="41"/>
      <c r="MEI117" s="41"/>
      <c r="MEJ117" s="41"/>
      <c r="MEK117" s="41"/>
      <c r="MEL117" s="41"/>
      <c r="MEM117" s="41"/>
      <c r="MEN117" s="41"/>
      <c r="MEO117" s="41"/>
      <c r="MEP117" s="41"/>
      <c r="MEQ117" s="41"/>
      <c r="MER117" s="41"/>
      <c r="MES117" s="41"/>
      <c r="MET117" s="41"/>
      <c r="MEU117" s="41"/>
      <c r="MEV117" s="41"/>
      <c r="MEW117" s="41"/>
      <c r="MEX117" s="41"/>
      <c r="MEY117" s="41"/>
      <c r="MEZ117" s="41"/>
      <c r="MFA117" s="41"/>
      <c r="MFB117" s="41"/>
      <c r="MFC117" s="41"/>
      <c r="MFD117" s="41"/>
      <c r="MFE117" s="41"/>
      <c r="MFL117" s="41"/>
      <c r="MFM117" s="41"/>
      <c r="MFN117" s="41"/>
      <c r="MFO117" s="41"/>
      <c r="MFP117" s="41"/>
      <c r="MFQ117" s="41"/>
      <c r="MFR117" s="41"/>
      <c r="MFS117" s="41"/>
      <c r="MFT117" s="41"/>
      <c r="MFU117" s="41"/>
      <c r="MFV117" s="41"/>
      <c r="MFW117" s="41"/>
      <c r="MFX117" s="41"/>
      <c r="MFY117" s="41"/>
      <c r="MFZ117" s="41"/>
      <c r="MGA117" s="41"/>
      <c r="MGB117" s="41"/>
      <c r="MGC117" s="41"/>
      <c r="MGD117" s="41"/>
      <c r="MGE117" s="41"/>
      <c r="MGF117" s="41"/>
      <c r="MGG117" s="41"/>
      <c r="MGH117" s="41"/>
      <c r="MGI117" s="41"/>
      <c r="MGJ117" s="41"/>
      <c r="MGK117" s="41"/>
      <c r="MGL117" s="41"/>
      <c r="MGM117" s="41"/>
      <c r="MGN117" s="41"/>
      <c r="MGO117" s="41"/>
      <c r="MGP117" s="41"/>
      <c r="MGQ117" s="41"/>
      <c r="MGR117" s="41"/>
      <c r="MGS117" s="41"/>
      <c r="MGT117" s="41"/>
      <c r="MGU117" s="41"/>
      <c r="MGV117" s="41"/>
      <c r="MGW117" s="41"/>
      <c r="MGX117" s="41"/>
      <c r="MGY117" s="41"/>
      <c r="MGZ117" s="41"/>
      <c r="MHA117" s="41"/>
      <c r="MHB117" s="41"/>
      <c r="MHC117" s="41"/>
      <c r="MHD117" s="41"/>
      <c r="MHE117" s="41"/>
      <c r="MHF117" s="41"/>
      <c r="MHG117" s="41"/>
      <c r="MHH117" s="41"/>
      <c r="MHI117" s="41"/>
      <c r="MHJ117" s="41"/>
      <c r="MHK117" s="41"/>
      <c r="MHL117" s="41"/>
      <c r="MHM117" s="41"/>
      <c r="MHN117" s="41"/>
      <c r="MHO117" s="41"/>
      <c r="MHP117" s="41"/>
      <c r="MHQ117" s="41"/>
      <c r="MHR117" s="41"/>
      <c r="MHS117" s="41"/>
      <c r="MHT117" s="41"/>
      <c r="MHU117" s="41"/>
      <c r="MHV117" s="41"/>
      <c r="MHW117" s="41"/>
      <c r="MHX117" s="41"/>
      <c r="MHY117" s="41"/>
      <c r="MHZ117" s="41"/>
      <c r="MIA117" s="41"/>
      <c r="MIB117" s="41"/>
      <c r="MIC117" s="41"/>
      <c r="MID117" s="41"/>
      <c r="MIE117" s="41"/>
      <c r="MIF117" s="41"/>
      <c r="MIG117" s="41"/>
      <c r="MIH117" s="41"/>
      <c r="MII117" s="41"/>
      <c r="MIJ117" s="41"/>
      <c r="MIK117" s="41"/>
      <c r="MIL117" s="41"/>
      <c r="MIM117" s="41"/>
      <c r="MIN117" s="41"/>
      <c r="MIO117" s="41"/>
      <c r="MIP117" s="41"/>
      <c r="MIQ117" s="41"/>
      <c r="MIR117" s="41"/>
      <c r="MIS117" s="41"/>
      <c r="MIT117" s="41"/>
      <c r="MIU117" s="41"/>
      <c r="MIV117" s="41"/>
      <c r="MIW117" s="41"/>
      <c r="MIX117" s="41"/>
      <c r="MIY117" s="41"/>
      <c r="MIZ117" s="41"/>
      <c r="MJA117" s="41"/>
      <c r="MJB117" s="41"/>
      <c r="MJC117" s="41"/>
      <c r="MJD117" s="41"/>
      <c r="MJE117" s="41"/>
      <c r="MJF117" s="41"/>
      <c r="MJG117" s="41"/>
      <c r="MJH117" s="41"/>
      <c r="MJI117" s="41"/>
      <c r="MJJ117" s="41"/>
      <c r="MJK117" s="41"/>
      <c r="MJL117" s="41"/>
      <c r="MJM117" s="41"/>
      <c r="MJN117" s="41"/>
      <c r="MJO117" s="41"/>
      <c r="MJP117" s="41"/>
      <c r="MJQ117" s="41"/>
      <c r="MJR117" s="41"/>
      <c r="MJS117" s="41"/>
      <c r="MJT117" s="41"/>
      <c r="MJU117" s="41"/>
      <c r="MJV117" s="41"/>
      <c r="MJW117" s="41"/>
      <c r="MJX117" s="41"/>
      <c r="MJY117" s="41"/>
      <c r="MJZ117" s="41"/>
      <c r="MKA117" s="41"/>
      <c r="MKB117" s="41"/>
      <c r="MKC117" s="41"/>
      <c r="MKD117" s="41"/>
      <c r="MKE117" s="41"/>
      <c r="MKF117" s="41"/>
      <c r="MKG117" s="41"/>
      <c r="MKH117" s="41"/>
      <c r="MKI117" s="41"/>
      <c r="MKJ117" s="41"/>
      <c r="MKK117" s="41"/>
      <c r="MKL117" s="41"/>
      <c r="MKM117" s="41"/>
      <c r="MKN117" s="41"/>
      <c r="MKO117" s="41"/>
      <c r="MKP117" s="41"/>
      <c r="MKQ117" s="41"/>
      <c r="MKR117" s="41"/>
      <c r="MKS117" s="41"/>
      <c r="MKT117" s="41"/>
      <c r="MKU117" s="41"/>
      <c r="MKV117" s="41"/>
      <c r="MKW117" s="41"/>
      <c r="MKX117" s="41"/>
      <c r="MKY117" s="41"/>
      <c r="MKZ117" s="41"/>
      <c r="MLA117" s="41"/>
      <c r="MLB117" s="41"/>
      <c r="MLC117" s="41"/>
      <c r="MLD117" s="41"/>
      <c r="MLE117" s="41"/>
      <c r="MLF117" s="41"/>
      <c r="MLG117" s="41"/>
      <c r="MLH117" s="41"/>
      <c r="MLI117" s="41"/>
      <c r="MLJ117" s="41"/>
      <c r="MLK117" s="41"/>
      <c r="MLL117" s="41"/>
      <c r="MLM117" s="41"/>
      <c r="MLN117" s="41"/>
      <c r="MLO117" s="41"/>
      <c r="MLP117" s="41"/>
      <c r="MLQ117" s="41"/>
      <c r="MLR117" s="41"/>
      <c r="MLS117" s="41"/>
      <c r="MLT117" s="41"/>
      <c r="MLU117" s="41"/>
      <c r="MLV117" s="41"/>
      <c r="MLW117" s="41"/>
      <c r="MLX117" s="41"/>
      <c r="MLY117" s="41"/>
      <c r="MLZ117" s="41"/>
      <c r="MMA117" s="41"/>
      <c r="MMB117" s="41"/>
      <c r="MMC117" s="41"/>
      <c r="MMD117" s="41"/>
      <c r="MME117" s="41"/>
      <c r="MMF117" s="41"/>
      <c r="MMG117" s="41"/>
      <c r="MMH117" s="41"/>
      <c r="MMI117" s="41"/>
      <c r="MMJ117" s="41"/>
      <c r="MMK117" s="41"/>
      <c r="MML117" s="41"/>
      <c r="MMM117" s="41"/>
      <c r="MMN117" s="41"/>
      <c r="MMO117" s="41"/>
      <c r="MMP117" s="41"/>
      <c r="MMQ117" s="41"/>
      <c r="MMR117" s="41"/>
      <c r="MMS117" s="41"/>
      <c r="MMT117" s="41"/>
      <c r="MMU117" s="41"/>
      <c r="MMV117" s="41"/>
      <c r="MMW117" s="41"/>
      <c r="MMX117" s="41"/>
      <c r="MMY117" s="41"/>
      <c r="MMZ117" s="41"/>
      <c r="MNA117" s="41"/>
      <c r="MNB117" s="41"/>
      <c r="MNC117" s="41"/>
      <c r="MND117" s="41"/>
      <c r="MNE117" s="41"/>
      <c r="MNF117" s="41"/>
      <c r="MNG117" s="41"/>
      <c r="MNH117" s="41"/>
      <c r="MNI117" s="41"/>
      <c r="MNJ117" s="41"/>
      <c r="MNK117" s="41"/>
      <c r="MNL117" s="41"/>
      <c r="MNM117" s="41"/>
      <c r="MNN117" s="41"/>
      <c r="MNO117" s="41"/>
      <c r="MNP117" s="41"/>
      <c r="MNQ117" s="41"/>
      <c r="MNR117" s="41"/>
      <c r="MNS117" s="41"/>
      <c r="MNT117" s="41"/>
      <c r="MNU117" s="41"/>
      <c r="MNV117" s="41"/>
      <c r="MNW117" s="41"/>
      <c r="MNX117" s="41"/>
      <c r="MNY117" s="41"/>
      <c r="MNZ117" s="41"/>
      <c r="MOA117" s="41"/>
      <c r="MOB117" s="41"/>
      <c r="MOC117" s="41"/>
      <c r="MOD117" s="41"/>
      <c r="MOE117" s="41"/>
      <c r="MOF117" s="41"/>
      <c r="MOG117" s="41"/>
      <c r="MOH117" s="41"/>
      <c r="MOI117" s="41"/>
      <c r="MOJ117" s="41"/>
      <c r="MOK117" s="41"/>
      <c r="MOL117" s="41"/>
      <c r="MOM117" s="41"/>
      <c r="MON117" s="41"/>
      <c r="MOO117" s="41"/>
      <c r="MOP117" s="41"/>
      <c r="MOQ117" s="41"/>
      <c r="MOR117" s="41"/>
      <c r="MOS117" s="41"/>
      <c r="MOT117" s="41"/>
      <c r="MOU117" s="41"/>
      <c r="MOV117" s="41"/>
      <c r="MOW117" s="41"/>
      <c r="MOX117" s="41"/>
      <c r="MOY117" s="41"/>
      <c r="MOZ117" s="41"/>
      <c r="MPA117" s="41"/>
      <c r="MPH117" s="41"/>
      <c r="MPI117" s="41"/>
      <c r="MPJ117" s="41"/>
      <c r="MPK117" s="41"/>
      <c r="MPL117" s="41"/>
      <c r="MPM117" s="41"/>
      <c r="MPN117" s="41"/>
      <c r="MPO117" s="41"/>
      <c r="MPP117" s="41"/>
      <c r="MPQ117" s="41"/>
      <c r="MPR117" s="41"/>
      <c r="MPS117" s="41"/>
      <c r="MPT117" s="41"/>
      <c r="MPU117" s="41"/>
      <c r="MPV117" s="41"/>
      <c r="MPW117" s="41"/>
      <c r="MPX117" s="41"/>
      <c r="MPY117" s="41"/>
      <c r="MPZ117" s="41"/>
      <c r="MQA117" s="41"/>
      <c r="MQB117" s="41"/>
      <c r="MQC117" s="41"/>
      <c r="MQD117" s="41"/>
      <c r="MQE117" s="41"/>
      <c r="MQF117" s="41"/>
      <c r="MQG117" s="41"/>
      <c r="MQH117" s="41"/>
      <c r="MQI117" s="41"/>
      <c r="MQJ117" s="41"/>
      <c r="MQK117" s="41"/>
      <c r="MQL117" s="41"/>
      <c r="MQM117" s="41"/>
      <c r="MQN117" s="41"/>
      <c r="MQO117" s="41"/>
      <c r="MQP117" s="41"/>
      <c r="MQQ117" s="41"/>
      <c r="MQR117" s="41"/>
      <c r="MQS117" s="41"/>
      <c r="MQT117" s="41"/>
      <c r="MQU117" s="41"/>
      <c r="MQV117" s="41"/>
      <c r="MQW117" s="41"/>
      <c r="MQX117" s="41"/>
      <c r="MQY117" s="41"/>
      <c r="MQZ117" s="41"/>
      <c r="MRA117" s="41"/>
      <c r="MRB117" s="41"/>
      <c r="MRC117" s="41"/>
      <c r="MRD117" s="41"/>
      <c r="MRE117" s="41"/>
      <c r="MRF117" s="41"/>
      <c r="MRG117" s="41"/>
      <c r="MRH117" s="41"/>
      <c r="MRI117" s="41"/>
      <c r="MRJ117" s="41"/>
      <c r="MRK117" s="41"/>
      <c r="MRL117" s="41"/>
      <c r="MRM117" s="41"/>
      <c r="MRN117" s="41"/>
      <c r="MRO117" s="41"/>
      <c r="MRP117" s="41"/>
      <c r="MRQ117" s="41"/>
      <c r="MRR117" s="41"/>
      <c r="MRS117" s="41"/>
      <c r="MRT117" s="41"/>
      <c r="MRU117" s="41"/>
      <c r="MRV117" s="41"/>
      <c r="MRW117" s="41"/>
      <c r="MRX117" s="41"/>
      <c r="MRY117" s="41"/>
      <c r="MRZ117" s="41"/>
      <c r="MSA117" s="41"/>
      <c r="MSB117" s="41"/>
      <c r="MSC117" s="41"/>
      <c r="MSD117" s="41"/>
      <c r="MSE117" s="41"/>
      <c r="MSF117" s="41"/>
      <c r="MSG117" s="41"/>
      <c r="MSH117" s="41"/>
      <c r="MSI117" s="41"/>
      <c r="MSJ117" s="41"/>
      <c r="MSK117" s="41"/>
      <c r="MSL117" s="41"/>
      <c r="MSM117" s="41"/>
      <c r="MSN117" s="41"/>
      <c r="MSO117" s="41"/>
      <c r="MSP117" s="41"/>
      <c r="MSQ117" s="41"/>
      <c r="MSR117" s="41"/>
      <c r="MSS117" s="41"/>
      <c r="MST117" s="41"/>
      <c r="MSU117" s="41"/>
      <c r="MSV117" s="41"/>
      <c r="MSW117" s="41"/>
      <c r="MSX117" s="41"/>
      <c r="MSY117" s="41"/>
      <c r="MSZ117" s="41"/>
      <c r="MTA117" s="41"/>
      <c r="MTB117" s="41"/>
      <c r="MTC117" s="41"/>
      <c r="MTD117" s="41"/>
      <c r="MTE117" s="41"/>
      <c r="MTF117" s="41"/>
      <c r="MTG117" s="41"/>
      <c r="MTH117" s="41"/>
      <c r="MTI117" s="41"/>
      <c r="MTJ117" s="41"/>
      <c r="MTK117" s="41"/>
      <c r="MTL117" s="41"/>
      <c r="MTM117" s="41"/>
      <c r="MTN117" s="41"/>
      <c r="MTO117" s="41"/>
      <c r="MTP117" s="41"/>
      <c r="MTQ117" s="41"/>
      <c r="MTR117" s="41"/>
      <c r="MTS117" s="41"/>
      <c r="MTT117" s="41"/>
      <c r="MTU117" s="41"/>
      <c r="MTV117" s="41"/>
      <c r="MTW117" s="41"/>
      <c r="MTX117" s="41"/>
      <c r="MTY117" s="41"/>
      <c r="MTZ117" s="41"/>
      <c r="MUA117" s="41"/>
      <c r="MUB117" s="41"/>
      <c r="MUC117" s="41"/>
      <c r="MUD117" s="41"/>
      <c r="MUE117" s="41"/>
      <c r="MUF117" s="41"/>
      <c r="MUG117" s="41"/>
      <c r="MUH117" s="41"/>
      <c r="MUI117" s="41"/>
      <c r="MUJ117" s="41"/>
      <c r="MUK117" s="41"/>
      <c r="MUL117" s="41"/>
      <c r="MUM117" s="41"/>
      <c r="MUN117" s="41"/>
      <c r="MUO117" s="41"/>
      <c r="MUP117" s="41"/>
      <c r="MUQ117" s="41"/>
      <c r="MUR117" s="41"/>
      <c r="MUS117" s="41"/>
      <c r="MUT117" s="41"/>
      <c r="MUU117" s="41"/>
      <c r="MUV117" s="41"/>
      <c r="MUW117" s="41"/>
      <c r="MUX117" s="41"/>
      <c r="MUY117" s="41"/>
      <c r="MUZ117" s="41"/>
      <c r="MVA117" s="41"/>
      <c r="MVB117" s="41"/>
      <c r="MVC117" s="41"/>
      <c r="MVD117" s="41"/>
      <c r="MVE117" s="41"/>
      <c r="MVF117" s="41"/>
      <c r="MVG117" s="41"/>
      <c r="MVH117" s="41"/>
      <c r="MVI117" s="41"/>
      <c r="MVJ117" s="41"/>
      <c r="MVK117" s="41"/>
      <c r="MVL117" s="41"/>
      <c r="MVM117" s="41"/>
      <c r="MVN117" s="41"/>
      <c r="MVO117" s="41"/>
      <c r="MVP117" s="41"/>
      <c r="MVQ117" s="41"/>
      <c r="MVR117" s="41"/>
      <c r="MVS117" s="41"/>
      <c r="MVT117" s="41"/>
      <c r="MVU117" s="41"/>
      <c r="MVV117" s="41"/>
      <c r="MVW117" s="41"/>
      <c r="MVX117" s="41"/>
      <c r="MVY117" s="41"/>
      <c r="MVZ117" s="41"/>
      <c r="MWA117" s="41"/>
      <c r="MWB117" s="41"/>
      <c r="MWC117" s="41"/>
      <c r="MWD117" s="41"/>
      <c r="MWE117" s="41"/>
      <c r="MWF117" s="41"/>
      <c r="MWG117" s="41"/>
      <c r="MWH117" s="41"/>
      <c r="MWI117" s="41"/>
      <c r="MWJ117" s="41"/>
      <c r="MWK117" s="41"/>
      <c r="MWL117" s="41"/>
      <c r="MWM117" s="41"/>
      <c r="MWN117" s="41"/>
      <c r="MWO117" s="41"/>
      <c r="MWP117" s="41"/>
      <c r="MWQ117" s="41"/>
      <c r="MWR117" s="41"/>
      <c r="MWS117" s="41"/>
      <c r="MWT117" s="41"/>
      <c r="MWU117" s="41"/>
      <c r="MWV117" s="41"/>
      <c r="MWW117" s="41"/>
      <c r="MWX117" s="41"/>
      <c r="MWY117" s="41"/>
      <c r="MWZ117" s="41"/>
      <c r="MXA117" s="41"/>
      <c r="MXB117" s="41"/>
      <c r="MXC117" s="41"/>
      <c r="MXD117" s="41"/>
      <c r="MXE117" s="41"/>
      <c r="MXF117" s="41"/>
      <c r="MXG117" s="41"/>
      <c r="MXH117" s="41"/>
      <c r="MXI117" s="41"/>
      <c r="MXJ117" s="41"/>
      <c r="MXK117" s="41"/>
      <c r="MXL117" s="41"/>
      <c r="MXM117" s="41"/>
      <c r="MXN117" s="41"/>
      <c r="MXO117" s="41"/>
      <c r="MXP117" s="41"/>
      <c r="MXQ117" s="41"/>
      <c r="MXR117" s="41"/>
      <c r="MXS117" s="41"/>
      <c r="MXT117" s="41"/>
      <c r="MXU117" s="41"/>
      <c r="MXV117" s="41"/>
      <c r="MXW117" s="41"/>
      <c r="MXX117" s="41"/>
      <c r="MXY117" s="41"/>
      <c r="MXZ117" s="41"/>
      <c r="MYA117" s="41"/>
      <c r="MYB117" s="41"/>
      <c r="MYC117" s="41"/>
      <c r="MYD117" s="41"/>
      <c r="MYE117" s="41"/>
      <c r="MYF117" s="41"/>
      <c r="MYG117" s="41"/>
      <c r="MYH117" s="41"/>
      <c r="MYI117" s="41"/>
      <c r="MYJ117" s="41"/>
      <c r="MYK117" s="41"/>
      <c r="MYL117" s="41"/>
      <c r="MYM117" s="41"/>
      <c r="MYN117" s="41"/>
      <c r="MYO117" s="41"/>
      <c r="MYP117" s="41"/>
      <c r="MYQ117" s="41"/>
      <c r="MYR117" s="41"/>
      <c r="MYS117" s="41"/>
      <c r="MYT117" s="41"/>
      <c r="MYU117" s="41"/>
      <c r="MYV117" s="41"/>
      <c r="MYW117" s="41"/>
      <c r="MZD117" s="41"/>
      <c r="MZE117" s="41"/>
      <c r="MZF117" s="41"/>
      <c r="MZG117" s="41"/>
      <c r="MZH117" s="41"/>
      <c r="MZI117" s="41"/>
      <c r="MZJ117" s="41"/>
      <c r="MZK117" s="41"/>
      <c r="MZL117" s="41"/>
      <c r="MZM117" s="41"/>
      <c r="MZN117" s="41"/>
      <c r="MZO117" s="41"/>
      <c r="MZP117" s="41"/>
      <c r="MZQ117" s="41"/>
      <c r="MZR117" s="41"/>
      <c r="MZS117" s="41"/>
      <c r="MZT117" s="41"/>
      <c r="MZU117" s="41"/>
      <c r="MZV117" s="41"/>
      <c r="MZW117" s="41"/>
      <c r="MZX117" s="41"/>
      <c r="MZY117" s="41"/>
      <c r="MZZ117" s="41"/>
      <c r="NAA117" s="41"/>
      <c r="NAB117" s="41"/>
      <c r="NAC117" s="41"/>
      <c r="NAD117" s="41"/>
      <c r="NAE117" s="41"/>
      <c r="NAF117" s="41"/>
      <c r="NAG117" s="41"/>
      <c r="NAH117" s="41"/>
      <c r="NAI117" s="41"/>
      <c r="NAJ117" s="41"/>
      <c r="NAK117" s="41"/>
      <c r="NAL117" s="41"/>
      <c r="NAM117" s="41"/>
      <c r="NAN117" s="41"/>
      <c r="NAO117" s="41"/>
      <c r="NAP117" s="41"/>
      <c r="NAQ117" s="41"/>
      <c r="NAR117" s="41"/>
      <c r="NAS117" s="41"/>
      <c r="NAT117" s="41"/>
      <c r="NAU117" s="41"/>
      <c r="NAV117" s="41"/>
      <c r="NAW117" s="41"/>
      <c r="NAX117" s="41"/>
      <c r="NAY117" s="41"/>
      <c r="NAZ117" s="41"/>
      <c r="NBA117" s="41"/>
      <c r="NBB117" s="41"/>
      <c r="NBC117" s="41"/>
      <c r="NBD117" s="41"/>
      <c r="NBE117" s="41"/>
      <c r="NBF117" s="41"/>
      <c r="NBG117" s="41"/>
      <c r="NBH117" s="41"/>
      <c r="NBI117" s="41"/>
      <c r="NBJ117" s="41"/>
      <c r="NBK117" s="41"/>
      <c r="NBL117" s="41"/>
      <c r="NBM117" s="41"/>
      <c r="NBN117" s="41"/>
      <c r="NBO117" s="41"/>
      <c r="NBP117" s="41"/>
      <c r="NBQ117" s="41"/>
      <c r="NBR117" s="41"/>
      <c r="NBS117" s="41"/>
      <c r="NBT117" s="41"/>
      <c r="NBU117" s="41"/>
      <c r="NBV117" s="41"/>
      <c r="NBW117" s="41"/>
      <c r="NBX117" s="41"/>
      <c r="NBY117" s="41"/>
      <c r="NBZ117" s="41"/>
      <c r="NCA117" s="41"/>
      <c r="NCB117" s="41"/>
      <c r="NCC117" s="41"/>
      <c r="NCD117" s="41"/>
      <c r="NCE117" s="41"/>
      <c r="NCF117" s="41"/>
      <c r="NCG117" s="41"/>
      <c r="NCH117" s="41"/>
      <c r="NCI117" s="41"/>
      <c r="NCJ117" s="41"/>
      <c r="NCK117" s="41"/>
      <c r="NCL117" s="41"/>
      <c r="NCM117" s="41"/>
      <c r="NCN117" s="41"/>
      <c r="NCO117" s="41"/>
      <c r="NCP117" s="41"/>
      <c r="NCQ117" s="41"/>
      <c r="NCR117" s="41"/>
      <c r="NCS117" s="41"/>
      <c r="NCT117" s="41"/>
      <c r="NCU117" s="41"/>
      <c r="NCV117" s="41"/>
      <c r="NCW117" s="41"/>
      <c r="NCX117" s="41"/>
      <c r="NCY117" s="41"/>
      <c r="NCZ117" s="41"/>
      <c r="NDA117" s="41"/>
      <c r="NDB117" s="41"/>
      <c r="NDC117" s="41"/>
      <c r="NDD117" s="41"/>
      <c r="NDE117" s="41"/>
      <c r="NDF117" s="41"/>
      <c r="NDG117" s="41"/>
      <c r="NDH117" s="41"/>
      <c r="NDI117" s="41"/>
      <c r="NDJ117" s="41"/>
      <c r="NDK117" s="41"/>
      <c r="NDL117" s="41"/>
      <c r="NDM117" s="41"/>
      <c r="NDN117" s="41"/>
      <c r="NDO117" s="41"/>
      <c r="NDP117" s="41"/>
      <c r="NDQ117" s="41"/>
      <c r="NDR117" s="41"/>
      <c r="NDS117" s="41"/>
      <c r="NDT117" s="41"/>
      <c r="NDU117" s="41"/>
      <c r="NDV117" s="41"/>
      <c r="NDW117" s="41"/>
      <c r="NDX117" s="41"/>
      <c r="NDY117" s="41"/>
      <c r="NDZ117" s="41"/>
      <c r="NEA117" s="41"/>
      <c r="NEB117" s="41"/>
      <c r="NEC117" s="41"/>
      <c r="NED117" s="41"/>
      <c r="NEE117" s="41"/>
      <c r="NEF117" s="41"/>
      <c r="NEG117" s="41"/>
      <c r="NEH117" s="41"/>
      <c r="NEI117" s="41"/>
      <c r="NEJ117" s="41"/>
      <c r="NEK117" s="41"/>
      <c r="NEL117" s="41"/>
      <c r="NEM117" s="41"/>
      <c r="NEN117" s="41"/>
      <c r="NEO117" s="41"/>
      <c r="NEP117" s="41"/>
      <c r="NEQ117" s="41"/>
      <c r="NER117" s="41"/>
      <c r="NES117" s="41"/>
      <c r="NET117" s="41"/>
      <c r="NEU117" s="41"/>
      <c r="NEV117" s="41"/>
      <c r="NEW117" s="41"/>
      <c r="NEX117" s="41"/>
      <c r="NEY117" s="41"/>
      <c r="NEZ117" s="41"/>
      <c r="NFA117" s="41"/>
      <c r="NFB117" s="41"/>
      <c r="NFC117" s="41"/>
      <c r="NFD117" s="41"/>
      <c r="NFE117" s="41"/>
      <c r="NFF117" s="41"/>
      <c r="NFG117" s="41"/>
      <c r="NFH117" s="41"/>
      <c r="NFI117" s="41"/>
      <c r="NFJ117" s="41"/>
      <c r="NFK117" s="41"/>
      <c r="NFL117" s="41"/>
      <c r="NFM117" s="41"/>
      <c r="NFN117" s="41"/>
      <c r="NFO117" s="41"/>
      <c r="NFP117" s="41"/>
      <c r="NFQ117" s="41"/>
      <c r="NFR117" s="41"/>
      <c r="NFS117" s="41"/>
      <c r="NFT117" s="41"/>
      <c r="NFU117" s="41"/>
      <c r="NFV117" s="41"/>
      <c r="NFW117" s="41"/>
      <c r="NFX117" s="41"/>
      <c r="NFY117" s="41"/>
      <c r="NFZ117" s="41"/>
      <c r="NGA117" s="41"/>
      <c r="NGB117" s="41"/>
      <c r="NGC117" s="41"/>
      <c r="NGD117" s="41"/>
      <c r="NGE117" s="41"/>
      <c r="NGF117" s="41"/>
      <c r="NGG117" s="41"/>
      <c r="NGH117" s="41"/>
      <c r="NGI117" s="41"/>
      <c r="NGJ117" s="41"/>
      <c r="NGK117" s="41"/>
      <c r="NGL117" s="41"/>
      <c r="NGM117" s="41"/>
      <c r="NGN117" s="41"/>
      <c r="NGO117" s="41"/>
      <c r="NGP117" s="41"/>
      <c r="NGQ117" s="41"/>
      <c r="NGR117" s="41"/>
      <c r="NGS117" s="41"/>
      <c r="NGT117" s="41"/>
      <c r="NGU117" s="41"/>
      <c r="NGV117" s="41"/>
      <c r="NGW117" s="41"/>
      <c r="NGX117" s="41"/>
      <c r="NGY117" s="41"/>
      <c r="NGZ117" s="41"/>
      <c r="NHA117" s="41"/>
      <c r="NHB117" s="41"/>
      <c r="NHC117" s="41"/>
      <c r="NHD117" s="41"/>
      <c r="NHE117" s="41"/>
      <c r="NHF117" s="41"/>
      <c r="NHG117" s="41"/>
      <c r="NHH117" s="41"/>
      <c r="NHI117" s="41"/>
      <c r="NHJ117" s="41"/>
      <c r="NHK117" s="41"/>
      <c r="NHL117" s="41"/>
      <c r="NHM117" s="41"/>
      <c r="NHN117" s="41"/>
      <c r="NHO117" s="41"/>
      <c r="NHP117" s="41"/>
      <c r="NHQ117" s="41"/>
      <c r="NHR117" s="41"/>
      <c r="NHS117" s="41"/>
      <c r="NHT117" s="41"/>
      <c r="NHU117" s="41"/>
      <c r="NHV117" s="41"/>
      <c r="NHW117" s="41"/>
      <c r="NHX117" s="41"/>
      <c r="NHY117" s="41"/>
      <c r="NHZ117" s="41"/>
      <c r="NIA117" s="41"/>
      <c r="NIB117" s="41"/>
      <c r="NIC117" s="41"/>
      <c r="NID117" s="41"/>
      <c r="NIE117" s="41"/>
      <c r="NIF117" s="41"/>
      <c r="NIG117" s="41"/>
      <c r="NIH117" s="41"/>
      <c r="NII117" s="41"/>
      <c r="NIJ117" s="41"/>
      <c r="NIK117" s="41"/>
      <c r="NIL117" s="41"/>
      <c r="NIM117" s="41"/>
      <c r="NIN117" s="41"/>
      <c r="NIO117" s="41"/>
      <c r="NIP117" s="41"/>
      <c r="NIQ117" s="41"/>
      <c r="NIR117" s="41"/>
      <c r="NIS117" s="41"/>
      <c r="NIZ117" s="41"/>
      <c r="NJA117" s="41"/>
      <c r="NJB117" s="41"/>
      <c r="NJC117" s="41"/>
      <c r="NJD117" s="41"/>
      <c r="NJE117" s="41"/>
      <c r="NJF117" s="41"/>
      <c r="NJG117" s="41"/>
      <c r="NJH117" s="41"/>
      <c r="NJI117" s="41"/>
      <c r="NJJ117" s="41"/>
      <c r="NJK117" s="41"/>
      <c r="NJL117" s="41"/>
      <c r="NJM117" s="41"/>
      <c r="NJN117" s="41"/>
      <c r="NJO117" s="41"/>
      <c r="NJP117" s="41"/>
      <c r="NJQ117" s="41"/>
      <c r="NJR117" s="41"/>
      <c r="NJS117" s="41"/>
      <c r="NJT117" s="41"/>
      <c r="NJU117" s="41"/>
      <c r="NJV117" s="41"/>
      <c r="NJW117" s="41"/>
      <c r="NJX117" s="41"/>
      <c r="NJY117" s="41"/>
      <c r="NJZ117" s="41"/>
      <c r="NKA117" s="41"/>
      <c r="NKB117" s="41"/>
      <c r="NKC117" s="41"/>
      <c r="NKD117" s="41"/>
      <c r="NKE117" s="41"/>
      <c r="NKF117" s="41"/>
      <c r="NKG117" s="41"/>
      <c r="NKH117" s="41"/>
      <c r="NKI117" s="41"/>
      <c r="NKJ117" s="41"/>
      <c r="NKK117" s="41"/>
      <c r="NKL117" s="41"/>
      <c r="NKM117" s="41"/>
      <c r="NKN117" s="41"/>
      <c r="NKO117" s="41"/>
      <c r="NKP117" s="41"/>
      <c r="NKQ117" s="41"/>
      <c r="NKR117" s="41"/>
      <c r="NKS117" s="41"/>
      <c r="NKT117" s="41"/>
      <c r="NKU117" s="41"/>
      <c r="NKV117" s="41"/>
      <c r="NKW117" s="41"/>
      <c r="NKX117" s="41"/>
      <c r="NKY117" s="41"/>
      <c r="NKZ117" s="41"/>
      <c r="NLA117" s="41"/>
      <c r="NLB117" s="41"/>
      <c r="NLC117" s="41"/>
      <c r="NLD117" s="41"/>
      <c r="NLE117" s="41"/>
      <c r="NLF117" s="41"/>
      <c r="NLG117" s="41"/>
      <c r="NLH117" s="41"/>
      <c r="NLI117" s="41"/>
      <c r="NLJ117" s="41"/>
      <c r="NLK117" s="41"/>
      <c r="NLL117" s="41"/>
      <c r="NLM117" s="41"/>
      <c r="NLN117" s="41"/>
      <c r="NLO117" s="41"/>
      <c r="NLP117" s="41"/>
      <c r="NLQ117" s="41"/>
      <c r="NLR117" s="41"/>
      <c r="NLS117" s="41"/>
      <c r="NLT117" s="41"/>
      <c r="NLU117" s="41"/>
      <c r="NLV117" s="41"/>
      <c r="NLW117" s="41"/>
      <c r="NLX117" s="41"/>
      <c r="NLY117" s="41"/>
      <c r="NLZ117" s="41"/>
      <c r="NMA117" s="41"/>
      <c r="NMB117" s="41"/>
      <c r="NMC117" s="41"/>
      <c r="NMD117" s="41"/>
      <c r="NME117" s="41"/>
      <c r="NMF117" s="41"/>
      <c r="NMG117" s="41"/>
      <c r="NMH117" s="41"/>
      <c r="NMI117" s="41"/>
      <c r="NMJ117" s="41"/>
      <c r="NMK117" s="41"/>
      <c r="NML117" s="41"/>
      <c r="NMM117" s="41"/>
      <c r="NMN117" s="41"/>
      <c r="NMO117" s="41"/>
      <c r="NMP117" s="41"/>
      <c r="NMQ117" s="41"/>
      <c r="NMR117" s="41"/>
      <c r="NMS117" s="41"/>
      <c r="NMT117" s="41"/>
      <c r="NMU117" s="41"/>
      <c r="NMV117" s="41"/>
      <c r="NMW117" s="41"/>
      <c r="NMX117" s="41"/>
      <c r="NMY117" s="41"/>
      <c r="NMZ117" s="41"/>
      <c r="NNA117" s="41"/>
      <c r="NNB117" s="41"/>
      <c r="NNC117" s="41"/>
      <c r="NND117" s="41"/>
      <c r="NNE117" s="41"/>
      <c r="NNF117" s="41"/>
      <c r="NNG117" s="41"/>
      <c r="NNH117" s="41"/>
      <c r="NNI117" s="41"/>
      <c r="NNJ117" s="41"/>
      <c r="NNK117" s="41"/>
      <c r="NNL117" s="41"/>
      <c r="NNM117" s="41"/>
      <c r="NNN117" s="41"/>
      <c r="NNO117" s="41"/>
      <c r="NNP117" s="41"/>
      <c r="NNQ117" s="41"/>
      <c r="NNR117" s="41"/>
      <c r="NNS117" s="41"/>
      <c r="NNT117" s="41"/>
      <c r="NNU117" s="41"/>
      <c r="NNV117" s="41"/>
      <c r="NNW117" s="41"/>
      <c r="NNX117" s="41"/>
      <c r="NNY117" s="41"/>
      <c r="NNZ117" s="41"/>
      <c r="NOA117" s="41"/>
      <c r="NOB117" s="41"/>
      <c r="NOC117" s="41"/>
      <c r="NOD117" s="41"/>
      <c r="NOE117" s="41"/>
      <c r="NOF117" s="41"/>
      <c r="NOG117" s="41"/>
      <c r="NOH117" s="41"/>
      <c r="NOI117" s="41"/>
      <c r="NOJ117" s="41"/>
      <c r="NOK117" s="41"/>
      <c r="NOL117" s="41"/>
      <c r="NOM117" s="41"/>
      <c r="NON117" s="41"/>
      <c r="NOO117" s="41"/>
      <c r="NOP117" s="41"/>
      <c r="NOQ117" s="41"/>
      <c r="NOR117" s="41"/>
      <c r="NOS117" s="41"/>
      <c r="NOT117" s="41"/>
      <c r="NOU117" s="41"/>
      <c r="NOV117" s="41"/>
      <c r="NOW117" s="41"/>
      <c r="NOX117" s="41"/>
      <c r="NOY117" s="41"/>
      <c r="NOZ117" s="41"/>
      <c r="NPA117" s="41"/>
      <c r="NPB117" s="41"/>
      <c r="NPC117" s="41"/>
      <c r="NPD117" s="41"/>
      <c r="NPE117" s="41"/>
      <c r="NPF117" s="41"/>
      <c r="NPG117" s="41"/>
      <c r="NPH117" s="41"/>
      <c r="NPI117" s="41"/>
      <c r="NPJ117" s="41"/>
      <c r="NPK117" s="41"/>
      <c r="NPL117" s="41"/>
      <c r="NPM117" s="41"/>
      <c r="NPN117" s="41"/>
      <c r="NPO117" s="41"/>
      <c r="NPP117" s="41"/>
      <c r="NPQ117" s="41"/>
      <c r="NPR117" s="41"/>
      <c r="NPS117" s="41"/>
      <c r="NPT117" s="41"/>
      <c r="NPU117" s="41"/>
      <c r="NPV117" s="41"/>
      <c r="NPW117" s="41"/>
      <c r="NPX117" s="41"/>
      <c r="NPY117" s="41"/>
      <c r="NPZ117" s="41"/>
      <c r="NQA117" s="41"/>
      <c r="NQB117" s="41"/>
      <c r="NQC117" s="41"/>
      <c r="NQD117" s="41"/>
      <c r="NQE117" s="41"/>
      <c r="NQF117" s="41"/>
      <c r="NQG117" s="41"/>
      <c r="NQH117" s="41"/>
      <c r="NQI117" s="41"/>
      <c r="NQJ117" s="41"/>
      <c r="NQK117" s="41"/>
      <c r="NQL117" s="41"/>
      <c r="NQM117" s="41"/>
      <c r="NQN117" s="41"/>
      <c r="NQO117" s="41"/>
      <c r="NQP117" s="41"/>
      <c r="NQQ117" s="41"/>
      <c r="NQR117" s="41"/>
      <c r="NQS117" s="41"/>
      <c r="NQT117" s="41"/>
      <c r="NQU117" s="41"/>
      <c r="NQV117" s="41"/>
      <c r="NQW117" s="41"/>
      <c r="NQX117" s="41"/>
      <c r="NQY117" s="41"/>
      <c r="NQZ117" s="41"/>
      <c r="NRA117" s="41"/>
      <c r="NRB117" s="41"/>
      <c r="NRC117" s="41"/>
      <c r="NRD117" s="41"/>
      <c r="NRE117" s="41"/>
      <c r="NRF117" s="41"/>
      <c r="NRG117" s="41"/>
      <c r="NRH117" s="41"/>
      <c r="NRI117" s="41"/>
      <c r="NRJ117" s="41"/>
      <c r="NRK117" s="41"/>
      <c r="NRL117" s="41"/>
      <c r="NRM117" s="41"/>
      <c r="NRN117" s="41"/>
      <c r="NRO117" s="41"/>
      <c r="NRP117" s="41"/>
      <c r="NRQ117" s="41"/>
      <c r="NRR117" s="41"/>
      <c r="NRS117" s="41"/>
      <c r="NRT117" s="41"/>
      <c r="NRU117" s="41"/>
      <c r="NRV117" s="41"/>
      <c r="NRW117" s="41"/>
      <c r="NRX117" s="41"/>
      <c r="NRY117" s="41"/>
      <c r="NRZ117" s="41"/>
      <c r="NSA117" s="41"/>
      <c r="NSB117" s="41"/>
      <c r="NSC117" s="41"/>
      <c r="NSD117" s="41"/>
      <c r="NSE117" s="41"/>
      <c r="NSF117" s="41"/>
      <c r="NSG117" s="41"/>
      <c r="NSH117" s="41"/>
      <c r="NSI117" s="41"/>
      <c r="NSJ117" s="41"/>
      <c r="NSK117" s="41"/>
      <c r="NSL117" s="41"/>
      <c r="NSM117" s="41"/>
      <c r="NSN117" s="41"/>
      <c r="NSO117" s="41"/>
      <c r="NSV117" s="41"/>
      <c r="NSW117" s="41"/>
      <c r="NSX117" s="41"/>
      <c r="NSY117" s="41"/>
      <c r="NSZ117" s="41"/>
      <c r="NTA117" s="41"/>
      <c r="NTB117" s="41"/>
      <c r="NTC117" s="41"/>
      <c r="NTD117" s="41"/>
      <c r="NTE117" s="41"/>
      <c r="NTF117" s="41"/>
      <c r="NTG117" s="41"/>
      <c r="NTH117" s="41"/>
      <c r="NTI117" s="41"/>
      <c r="NTJ117" s="41"/>
      <c r="NTK117" s="41"/>
      <c r="NTL117" s="41"/>
      <c r="NTM117" s="41"/>
      <c r="NTN117" s="41"/>
      <c r="NTO117" s="41"/>
      <c r="NTP117" s="41"/>
      <c r="NTQ117" s="41"/>
      <c r="NTR117" s="41"/>
      <c r="NTS117" s="41"/>
      <c r="NTT117" s="41"/>
      <c r="NTU117" s="41"/>
      <c r="NTV117" s="41"/>
      <c r="NTW117" s="41"/>
      <c r="NTX117" s="41"/>
      <c r="NTY117" s="41"/>
      <c r="NTZ117" s="41"/>
      <c r="NUA117" s="41"/>
      <c r="NUB117" s="41"/>
      <c r="NUC117" s="41"/>
      <c r="NUD117" s="41"/>
      <c r="NUE117" s="41"/>
      <c r="NUF117" s="41"/>
      <c r="NUG117" s="41"/>
      <c r="NUH117" s="41"/>
      <c r="NUI117" s="41"/>
      <c r="NUJ117" s="41"/>
      <c r="NUK117" s="41"/>
      <c r="NUL117" s="41"/>
      <c r="NUM117" s="41"/>
      <c r="NUN117" s="41"/>
      <c r="NUO117" s="41"/>
      <c r="NUP117" s="41"/>
      <c r="NUQ117" s="41"/>
      <c r="NUR117" s="41"/>
      <c r="NUS117" s="41"/>
      <c r="NUT117" s="41"/>
      <c r="NUU117" s="41"/>
      <c r="NUV117" s="41"/>
      <c r="NUW117" s="41"/>
      <c r="NUX117" s="41"/>
      <c r="NUY117" s="41"/>
      <c r="NUZ117" s="41"/>
      <c r="NVA117" s="41"/>
      <c r="NVB117" s="41"/>
      <c r="NVC117" s="41"/>
      <c r="NVD117" s="41"/>
      <c r="NVE117" s="41"/>
      <c r="NVF117" s="41"/>
      <c r="NVG117" s="41"/>
      <c r="NVH117" s="41"/>
      <c r="NVI117" s="41"/>
      <c r="NVJ117" s="41"/>
      <c r="NVK117" s="41"/>
      <c r="NVL117" s="41"/>
      <c r="NVM117" s="41"/>
      <c r="NVN117" s="41"/>
      <c r="NVO117" s="41"/>
      <c r="NVP117" s="41"/>
      <c r="NVQ117" s="41"/>
      <c r="NVR117" s="41"/>
      <c r="NVS117" s="41"/>
      <c r="NVT117" s="41"/>
      <c r="NVU117" s="41"/>
      <c r="NVV117" s="41"/>
      <c r="NVW117" s="41"/>
      <c r="NVX117" s="41"/>
      <c r="NVY117" s="41"/>
      <c r="NVZ117" s="41"/>
      <c r="NWA117" s="41"/>
      <c r="NWB117" s="41"/>
      <c r="NWC117" s="41"/>
      <c r="NWD117" s="41"/>
      <c r="NWE117" s="41"/>
      <c r="NWF117" s="41"/>
      <c r="NWG117" s="41"/>
      <c r="NWH117" s="41"/>
      <c r="NWI117" s="41"/>
      <c r="NWJ117" s="41"/>
      <c r="NWK117" s="41"/>
      <c r="NWL117" s="41"/>
      <c r="NWM117" s="41"/>
      <c r="NWN117" s="41"/>
      <c r="NWO117" s="41"/>
      <c r="NWP117" s="41"/>
      <c r="NWQ117" s="41"/>
      <c r="NWR117" s="41"/>
      <c r="NWS117" s="41"/>
      <c r="NWT117" s="41"/>
      <c r="NWU117" s="41"/>
      <c r="NWV117" s="41"/>
      <c r="NWW117" s="41"/>
      <c r="NWX117" s="41"/>
      <c r="NWY117" s="41"/>
      <c r="NWZ117" s="41"/>
      <c r="NXA117" s="41"/>
      <c r="NXB117" s="41"/>
      <c r="NXC117" s="41"/>
      <c r="NXD117" s="41"/>
      <c r="NXE117" s="41"/>
      <c r="NXF117" s="41"/>
      <c r="NXG117" s="41"/>
      <c r="NXH117" s="41"/>
      <c r="NXI117" s="41"/>
      <c r="NXJ117" s="41"/>
      <c r="NXK117" s="41"/>
      <c r="NXL117" s="41"/>
      <c r="NXM117" s="41"/>
      <c r="NXN117" s="41"/>
      <c r="NXO117" s="41"/>
      <c r="NXP117" s="41"/>
      <c r="NXQ117" s="41"/>
      <c r="NXR117" s="41"/>
      <c r="NXS117" s="41"/>
      <c r="NXT117" s="41"/>
      <c r="NXU117" s="41"/>
      <c r="NXV117" s="41"/>
      <c r="NXW117" s="41"/>
      <c r="NXX117" s="41"/>
      <c r="NXY117" s="41"/>
      <c r="NXZ117" s="41"/>
      <c r="NYA117" s="41"/>
      <c r="NYB117" s="41"/>
      <c r="NYC117" s="41"/>
      <c r="NYD117" s="41"/>
      <c r="NYE117" s="41"/>
      <c r="NYF117" s="41"/>
      <c r="NYG117" s="41"/>
      <c r="NYH117" s="41"/>
      <c r="NYI117" s="41"/>
      <c r="NYJ117" s="41"/>
      <c r="NYK117" s="41"/>
      <c r="NYL117" s="41"/>
      <c r="NYM117" s="41"/>
      <c r="NYN117" s="41"/>
      <c r="NYO117" s="41"/>
      <c r="NYP117" s="41"/>
      <c r="NYQ117" s="41"/>
      <c r="NYR117" s="41"/>
      <c r="NYS117" s="41"/>
      <c r="NYT117" s="41"/>
      <c r="NYU117" s="41"/>
      <c r="NYV117" s="41"/>
      <c r="NYW117" s="41"/>
      <c r="NYX117" s="41"/>
      <c r="NYY117" s="41"/>
      <c r="NYZ117" s="41"/>
      <c r="NZA117" s="41"/>
      <c r="NZB117" s="41"/>
      <c r="NZC117" s="41"/>
      <c r="NZD117" s="41"/>
      <c r="NZE117" s="41"/>
      <c r="NZF117" s="41"/>
      <c r="NZG117" s="41"/>
      <c r="NZH117" s="41"/>
      <c r="NZI117" s="41"/>
      <c r="NZJ117" s="41"/>
      <c r="NZK117" s="41"/>
      <c r="NZL117" s="41"/>
      <c r="NZM117" s="41"/>
      <c r="NZN117" s="41"/>
      <c r="NZO117" s="41"/>
      <c r="NZP117" s="41"/>
      <c r="NZQ117" s="41"/>
      <c r="NZR117" s="41"/>
      <c r="NZS117" s="41"/>
      <c r="NZT117" s="41"/>
      <c r="NZU117" s="41"/>
      <c r="NZV117" s="41"/>
      <c r="NZW117" s="41"/>
      <c r="NZX117" s="41"/>
      <c r="NZY117" s="41"/>
      <c r="NZZ117" s="41"/>
      <c r="OAA117" s="41"/>
      <c r="OAB117" s="41"/>
      <c r="OAC117" s="41"/>
      <c r="OAD117" s="41"/>
      <c r="OAE117" s="41"/>
      <c r="OAF117" s="41"/>
      <c r="OAG117" s="41"/>
      <c r="OAH117" s="41"/>
      <c r="OAI117" s="41"/>
      <c r="OAJ117" s="41"/>
      <c r="OAK117" s="41"/>
      <c r="OAL117" s="41"/>
      <c r="OAM117" s="41"/>
      <c r="OAN117" s="41"/>
      <c r="OAO117" s="41"/>
      <c r="OAP117" s="41"/>
      <c r="OAQ117" s="41"/>
      <c r="OAR117" s="41"/>
      <c r="OAS117" s="41"/>
      <c r="OAT117" s="41"/>
      <c r="OAU117" s="41"/>
      <c r="OAV117" s="41"/>
      <c r="OAW117" s="41"/>
      <c r="OAX117" s="41"/>
      <c r="OAY117" s="41"/>
      <c r="OAZ117" s="41"/>
      <c r="OBA117" s="41"/>
      <c r="OBB117" s="41"/>
      <c r="OBC117" s="41"/>
      <c r="OBD117" s="41"/>
      <c r="OBE117" s="41"/>
      <c r="OBF117" s="41"/>
      <c r="OBG117" s="41"/>
      <c r="OBH117" s="41"/>
      <c r="OBI117" s="41"/>
      <c r="OBJ117" s="41"/>
      <c r="OBK117" s="41"/>
      <c r="OBL117" s="41"/>
      <c r="OBM117" s="41"/>
      <c r="OBN117" s="41"/>
      <c r="OBO117" s="41"/>
      <c r="OBP117" s="41"/>
      <c r="OBQ117" s="41"/>
      <c r="OBR117" s="41"/>
      <c r="OBS117" s="41"/>
      <c r="OBT117" s="41"/>
      <c r="OBU117" s="41"/>
      <c r="OBV117" s="41"/>
      <c r="OBW117" s="41"/>
      <c r="OBX117" s="41"/>
      <c r="OBY117" s="41"/>
      <c r="OBZ117" s="41"/>
      <c r="OCA117" s="41"/>
      <c r="OCB117" s="41"/>
      <c r="OCC117" s="41"/>
      <c r="OCD117" s="41"/>
      <c r="OCE117" s="41"/>
      <c r="OCF117" s="41"/>
      <c r="OCG117" s="41"/>
      <c r="OCH117" s="41"/>
      <c r="OCI117" s="41"/>
      <c r="OCJ117" s="41"/>
      <c r="OCK117" s="41"/>
      <c r="OCR117" s="41"/>
      <c r="OCS117" s="41"/>
      <c r="OCT117" s="41"/>
      <c r="OCU117" s="41"/>
      <c r="OCV117" s="41"/>
      <c r="OCW117" s="41"/>
      <c r="OCX117" s="41"/>
      <c r="OCY117" s="41"/>
      <c r="OCZ117" s="41"/>
      <c r="ODA117" s="41"/>
      <c r="ODB117" s="41"/>
      <c r="ODC117" s="41"/>
      <c r="ODD117" s="41"/>
      <c r="ODE117" s="41"/>
      <c r="ODF117" s="41"/>
      <c r="ODG117" s="41"/>
      <c r="ODH117" s="41"/>
      <c r="ODI117" s="41"/>
      <c r="ODJ117" s="41"/>
      <c r="ODK117" s="41"/>
      <c r="ODL117" s="41"/>
      <c r="ODM117" s="41"/>
      <c r="ODN117" s="41"/>
      <c r="ODO117" s="41"/>
      <c r="ODP117" s="41"/>
      <c r="ODQ117" s="41"/>
      <c r="ODR117" s="41"/>
      <c r="ODS117" s="41"/>
      <c r="ODT117" s="41"/>
      <c r="ODU117" s="41"/>
      <c r="ODV117" s="41"/>
      <c r="ODW117" s="41"/>
      <c r="ODX117" s="41"/>
      <c r="ODY117" s="41"/>
      <c r="ODZ117" s="41"/>
      <c r="OEA117" s="41"/>
      <c r="OEB117" s="41"/>
      <c r="OEC117" s="41"/>
      <c r="OED117" s="41"/>
      <c r="OEE117" s="41"/>
      <c r="OEF117" s="41"/>
      <c r="OEG117" s="41"/>
      <c r="OEH117" s="41"/>
      <c r="OEI117" s="41"/>
      <c r="OEJ117" s="41"/>
      <c r="OEK117" s="41"/>
      <c r="OEL117" s="41"/>
      <c r="OEM117" s="41"/>
      <c r="OEN117" s="41"/>
      <c r="OEO117" s="41"/>
      <c r="OEP117" s="41"/>
      <c r="OEQ117" s="41"/>
      <c r="OER117" s="41"/>
      <c r="OES117" s="41"/>
      <c r="OET117" s="41"/>
      <c r="OEU117" s="41"/>
      <c r="OEV117" s="41"/>
      <c r="OEW117" s="41"/>
      <c r="OEX117" s="41"/>
      <c r="OEY117" s="41"/>
      <c r="OEZ117" s="41"/>
      <c r="OFA117" s="41"/>
      <c r="OFB117" s="41"/>
      <c r="OFC117" s="41"/>
      <c r="OFD117" s="41"/>
      <c r="OFE117" s="41"/>
      <c r="OFF117" s="41"/>
      <c r="OFG117" s="41"/>
      <c r="OFH117" s="41"/>
      <c r="OFI117" s="41"/>
      <c r="OFJ117" s="41"/>
      <c r="OFK117" s="41"/>
      <c r="OFL117" s="41"/>
      <c r="OFM117" s="41"/>
      <c r="OFN117" s="41"/>
      <c r="OFO117" s="41"/>
      <c r="OFP117" s="41"/>
      <c r="OFQ117" s="41"/>
      <c r="OFR117" s="41"/>
      <c r="OFS117" s="41"/>
      <c r="OFT117" s="41"/>
      <c r="OFU117" s="41"/>
      <c r="OFV117" s="41"/>
      <c r="OFW117" s="41"/>
      <c r="OFX117" s="41"/>
      <c r="OFY117" s="41"/>
      <c r="OFZ117" s="41"/>
      <c r="OGA117" s="41"/>
      <c r="OGB117" s="41"/>
      <c r="OGC117" s="41"/>
      <c r="OGD117" s="41"/>
      <c r="OGE117" s="41"/>
      <c r="OGF117" s="41"/>
      <c r="OGG117" s="41"/>
      <c r="OGH117" s="41"/>
      <c r="OGI117" s="41"/>
      <c r="OGJ117" s="41"/>
      <c r="OGK117" s="41"/>
      <c r="OGL117" s="41"/>
      <c r="OGM117" s="41"/>
      <c r="OGN117" s="41"/>
      <c r="OGO117" s="41"/>
      <c r="OGP117" s="41"/>
      <c r="OGQ117" s="41"/>
      <c r="OGR117" s="41"/>
      <c r="OGS117" s="41"/>
      <c r="OGT117" s="41"/>
      <c r="OGU117" s="41"/>
      <c r="OGV117" s="41"/>
      <c r="OGW117" s="41"/>
      <c r="OGX117" s="41"/>
      <c r="OGY117" s="41"/>
      <c r="OGZ117" s="41"/>
      <c r="OHA117" s="41"/>
      <c r="OHB117" s="41"/>
      <c r="OHC117" s="41"/>
      <c r="OHD117" s="41"/>
      <c r="OHE117" s="41"/>
      <c r="OHF117" s="41"/>
      <c r="OHG117" s="41"/>
      <c r="OHH117" s="41"/>
      <c r="OHI117" s="41"/>
      <c r="OHJ117" s="41"/>
      <c r="OHK117" s="41"/>
      <c r="OHL117" s="41"/>
      <c r="OHM117" s="41"/>
      <c r="OHN117" s="41"/>
      <c r="OHO117" s="41"/>
      <c r="OHP117" s="41"/>
      <c r="OHQ117" s="41"/>
      <c r="OHR117" s="41"/>
      <c r="OHS117" s="41"/>
      <c r="OHT117" s="41"/>
      <c r="OHU117" s="41"/>
      <c r="OHV117" s="41"/>
      <c r="OHW117" s="41"/>
      <c r="OHX117" s="41"/>
      <c r="OHY117" s="41"/>
      <c r="OHZ117" s="41"/>
      <c r="OIA117" s="41"/>
      <c r="OIB117" s="41"/>
      <c r="OIC117" s="41"/>
      <c r="OID117" s="41"/>
      <c r="OIE117" s="41"/>
      <c r="OIF117" s="41"/>
      <c r="OIG117" s="41"/>
      <c r="OIH117" s="41"/>
      <c r="OII117" s="41"/>
      <c r="OIJ117" s="41"/>
      <c r="OIK117" s="41"/>
      <c r="OIL117" s="41"/>
      <c r="OIM117" s="41"/>
      <c r="OIN117" s="41"/>
      <c r="OIO117" s="41"/>
      <c r="OIP117" s="41"/>
      <c r="OIQ117" s="41"/>
      <c r="OIR117" s="41"/>
      <c r="OIS117" s="41"/>
      <c r="OIT117" s="41"/>
      <c r="OIU117" s="41"/>
      <c r="OIV117" s="41"/>
      <c r="OIW117" s="41"/>
      <c r="OIX117" s="41"/>
      <c r="OIY117" s="41"/>
      <c r="OIZ117" s="41"/>
      <c r="OJA117" s="41"/>
      <c r="OJB117" s="41"/>
      <c r="OJC117" s="41"/>
      <c r="OJD117" s="41"/>
      <c r="OJE117" s="41"/>
      <c r="OJF117" s="41"/>
      <c r="OJG117" s="41"/>
      <c r="OJH117" s="41"/>
      <c r="OJI117" s="41"/>
      <c r="OJJ117" s="41"/>
      <c r="OJK117" s="41"/>
      <c r="OJL117" s="41"/>
      <c r="OJM117" s="41"/>
      <c r="OJN117" s="41"/>
      <c r="OJO117" s="41"/>
      <c r="OJP117" s="41"/>
      <c r="OJQ117" s="41"/>
      <c r="OJR117" s="41"/>
      <c r="OJS117" s="41"/>
      <c r="OJT117" s="41"/>
      <c r="OJU117" s="41"/>
      <c r="OJV117" s="41"/>
      <c r="OJW117" s="41"/>
      <c r="OJX117" s="41"/>
      <c r="OJY117" s="41"/>
      <c r="OJZ117" s="41"/>
      <c r="OKA117" s="41"/>
      <c r="OKB117" s="41"/>
      <c r="OKC117" s="41"/>
      <c r="OKD117" s="41"/>
      <c r="OKE117" s="41"/>
      <c r="OKF117" s="41"/>
      <c r="OKG117" s="41"/>
      <c r="OKH117" s="41"/>
      <c r="OKI117" s="41"/>
      <c r="OKJ117" s="41"/>
      <c r="OKK117" s="41"/>
      <c r="OKL117" s="41"/>
      <c r="OKM117" s="41"/>
      <c r="OKN117" s="41"/>
      <c r="OKO117" s="41"/>
      <c r="OKP117" s="41"/>
      <c r="OKQ117" s="41"/>
      <c r="OKR117" s="41"/>
      <c r="OKS117" s="41"/>
      <c r="OKT117" s="41"/>
      <c r="OKU117" s="41"/>
      <c r="OKV117" s="41"/>
      <c r="OKW117" s="41"/>
      <c r="OKX117" s="41"/>
      <c r="OKY117" s="41"/>
      <c r="OKZ117" s="41"/>
      <c r="OLA117" s="41"/>
      <c r="OLB117" s="41"/>
      <c r="OLC117" s="41"/>
      <c r="OLD117" s="41"/>
      <c r="OLE117" s="41"/>
      <c r="OLF117" s="41"/>
      <c r="OLG117" s="41"/>
      <c r="OLH117" s="41"/>
      <c r="OLI117" s="41"/>
      <c r="OLJ117" s="41"/>
      <c r="OLK117" s="41"/>
      <c r="OLL117" s="41"/>
      <c r="OLM117" s="41"/>
      <c r="OLN117" s="41"/>
      <c r="OLO117" s="41"/>
      <c r="OLP117" s="41"/>
      <c r="OLQ117" s="41"/>
      <c r="OLR117" s="41"/>
      <c r="OLS117" s="41"/>
      <c r="OLT117" s="41"/>
      <c r="OLU117" s="41"/>
      <c r="OLV117" s="41"/>
      <c r="OLW117" s="41"/>
      <c r="OLX117" s="41"/>
      <c r="OLY117" s="41"/>
      <c r="OLZ117" s="41"/>
      <c r="OMA117" s="41"/>
      <c r="OMB117" s="41"/>
      <c r="OMC117" s="41"/>
      <c r="OMD117" s="41"/>
      <c r="OME117" s="41"/>
      <c r="OMF117" s="41"/>
      <c r="OMG117" s="41"/>
      <c r="OMN117" s="41"/>
      <c r="OMO117" s="41"/>
      <c r="OMP117" s="41"/>
      <c r="OMQ117" s="41"/>
      <c r="OMR117" s="41"/>
      <c r="OMS117" s="41"/>
      <c r="OMT117" s="41"/>
      <c r="OMU117" s="41"/>
      <c r="OMV117" s="41"/>
      <c r="OMW117" s="41"/>
      <c r="OMX117" s="41"/>
      <c r="OMY117" s="41"/>
      <c r="OMZ117" s="41"/>
      <c r="ONA117" s="41"/>
      <c r="ONB117" s="41"/>
      <c r="ONC117" s="41"/>
      <c r="OND117" s="41"/>
      <c r="ONE117" s="41"/>
      <c r="ONF117" s="41"/>
      <c r="ONG117" s="41"/>
      <c r="ONH117" s="41"/>
      <c r="ONI117" s="41"/>
      <c r="ONJ117" s="41"/>
      <c r="ONK117" s="41"/>
      <c r="ONL117" s="41"/>
      <c r="ONM117" s="41"/>
      <c r="ONN117" s="41"/>
      <c r="ONO117" s="41"/>
      <c r="ONP117" s="41"/>
      <c r="ONQ117" s="41"/>
      <c r="ONR117" s="41"/>
      <c r="ONS117" s="41"/>
      <c r="ONT117" s="41"/>
      <c r="ONU117" s="41"/>
      <c r="ONV117" s="41"/>
      <c r="ONW117" s="41"/>
      <c r="ONX117" s="41"/>
      <c r="ONY117" s="41"/>
      <c r="ONZ117" s="41"/>
      <c r="OOA117" s="41"/>
      <c r="OOB117" s="41"/>
      <c r="OOC117" s="41"/>
      <c r="OOD117" s="41"/>
      <c r="OOE117" s="41"/>
      <c r="OOF117" s="41"/>
      <c r="OOG117" s="41"/>
      <c r="OOH117" s="41"/>
      <c r="OOI117" s="41"/>
      <c r="OOJ117" s="41"/>
      <c r="OOK117" s="41"/>
      <c r="OOL117" s="41"/>
      <c r="OOM117" s="41"/>
      <c r="OON117" s="41"/>
      <c r="OOO117" s="41"/>
      <c r="OOP117" s="41"/>
      <c r="OOQ117" s="41"/>
      <c r="OOR117" s="41"/>
      <c r="OOS117" s="41"/>
      <c r="OOT117" s="41"/>
      <c r="OOU117" s="41"/>
      <c r="OOV117" s="41"/>
      <c r="OOW117" s="41"/>
      <c r="OOX117" s="41"/>
      <c r="OOY117" s="41"/>
      <c r="OOZ117" s="41"/>
      <c r="OPA117" s="41"/>
      <c r="OPB117" s="41"/>
      <c r="OPC117" s="41"/>
      <c r="OPD117" s="41"/>
      <c r="OPE117" s="41"/>
      <c r="OPF117" s="41"/>
      <c r="OPG117" s="41"/>
      <c r="OPH117" s="41"/>
      <c r="OPI117" s="41"/>
      <c r="OPJ117" s="41"/>
      <c r="OPK117" s="41"/>
      <c r="OPL117" s="41"/>
      <c r="OPM117" s="41"/>
      <c r="OPN117" s="41"/>
      <c r="OPO117" s="41"/>
      <c r="OPP117" s="41"/>
      <c r="OPQ117" s="41"/>
      <c r="OPR117" s="41"/>
      <c r="OPS117" s="41"/>
      <c r="OPT117" s="41"/>
      <c r="OPU117" s="41"/>
      <c r="OPV117" s="41"/>
      <c r="OPW117" s="41"/>
      <c r="OPX117" s="41"/>
      <c r="OPY117" s="41"/>
      <c r="OPZ117" s="41"/>
      <c r="OQA117" s="41"/>
      <c r="OQB117" s="41"/>
      <c r="OQC117" s="41"/>
      <c r="OQD117" s="41"/>
      <c r="OQE117" s="41"/>
      <c r="OQF117" s="41"/>
      <c r="OQG117" s="41"/>
      <c r="OQH117" s="41"/>
      <c r="OQI117" s="41"/>
      <c r="OQJ117" s="41"/>
      <c r="OQK117" s="41"/>
      <c r="OQL117" s="41"/>
      <c r="OQM117" s="41"/>
      <c r="OQN117" s="41"/>
      <c r="OQO117" s="41"/>
      <c r="OQP117" s="41"/>
      <c r="OQQ117" s="41"/>
      <c r="OQR117" s="41"/>
      <c r="OQS117" s="41"/>
      <c r="OQT117" s="41"/>
      <c r="OQU117" s="41"/>
      <c r="OQV117" s="41"/>
      <c r="OQW117" s="41"/>
      <c r="OQX117" s="41"/>
      <c r="OQY117" s="41"/>
      <c r="OQZ117" s="41"/>
      <c r="ORA117" s="41"/>
      <c r="ORB117" s="41"/>
      <c r="ORC117" s="41"/>
      <c r="ORD117" s="41"/>
      <c r="ORE117" s="41"/>
      <c r="ORF117" s="41"/>
      <c r="ORG117" s="41"/>
      <c r="ORH117" s="41"/>
      <c r="ORI117" s="41"/>
      <c r="ORJ117" s="41"/>
      <c r="ORK117" s="41"/>
      <c r="ORL117" s="41"/>
      <c r="ORM117" s="41"/>
      <c r="ORN117" s="41"/>
      <c r="ORO117" s="41"/>
      <c r="ORP117" s="41"/>
      <c r="ORQ117" s="41"/>
      <c r="ORR117" s="41"/>
      <c r="ORS117" s="41"/>
      <c r="ORT117" s="41"/>
      <c r="ORU117" s="41"/>
      <c r="ORV117" s="41"/>
      <c r="ORW117" s="41"/>
      <c r="ORX117" s="41"/>
      <c r="ORY117" s="41"/>
      <c r="ORZ117" s="41"/>
      <c r="OSA117" s="41"/>
      <c r="OSB117" s="41"/>
      <c r="OSC117" s="41"/>
      <c r="OSD117" s="41"/>
      <c r="OSE117" s="41"/>
      <c r="OSF117" s="41"/>
      <c r="OSG117" s="41"/>
      <c r="OSH117" s="41"/>
      <c r="OSI117" s="41"/>
      <c r="OSJ117" s="41"/>
      <c r="OSK117" s="41"/>
      <c r="OSL117" s="41"/>
      <c r="OSM117" s="41"/>
      <c r="OSN117" s="41"/>
      <c r="OSO117" s="41"/>
      <c r="OSP117" s="41"/>
      <c r="OSQ117" s="41"/>
      <c r="OSR117" s="41"/>
      <c r="OSS117" s="41"/>
      <c r="OST117" s="41"/>
      <c r="OSU117" s="41"/>
      <c r="OSV117" s="41"/>
      <c r="OSW117" s="41"/>
      <c r="OSX117" s="41"/>
      <c r="OSY117" s="41"/>
      <c r="OSZ117" s="41"/>
      <c r="OTA117" s="41"/>
      <c r="OTB117" s="41"/>
      <c r="OTC117" s="41"/>
      <c r="OTD117" s="41"/>
      <c r="OTE117" s="41"/>
      <c r="OTF117" s="41"/>
      <c r="OTG117" s="41"/>
      <c r="OTH117" s="41"/>
      <c r="OTI117" s="41"/>
      <c r="OTJ117" s="41"/>
      <c r="OTK117" s="41"/>
      <c r="OTL117" s="41"/>
      <c r="OTM117" s="41"/>
      <c r="OTN117" s="41"/>
      <c r="OTO117" s="41"/>
      <c r="OTP117" s="41"/>
      <c r="OTQ117" s="41"/>
      <c r="OTR117" s="41"/>
      <c r="OTS117" s="41"/>
      <c r="OTT117" s="41"/>
      <c r="OTU117" s="41"/>
      <c r="OTV117" s="41"/>
      <c r="OTW117" s="41"/>
      <c r="OTX117" s="41"/>
      <c r="OTY117" s="41"/>
      <c r="OTZ117" s="41"/>
      <c r="OUA117" s="41"/>
      <c r="OUB117" s="41"/>
      <c r="OUC117" s="41"/>
      <c r="OUD117" s="41"/>
      <c r="OUE117" s="41"/>
      <c r="OUF117" s="41"/>
      <c r="OUG117" s="41"/>
      <c r="OUH117" s="41"/>
      <c r="OUI117" s="41"/>
      <c r="OUJ117" s="41"/>
      <c r="OUK117" s="41"/>
      <c r="OUL117" s="41"/>
      <c r="OUM117" s="41"/>
      <c r="OUN117" s="41"/>
      <c r="OUO117" s="41"/>
      <c r="OUP117" s="41"/>
      <c r="OUQ117" s="41"/>
      <c r="OUR117" s="41"/>
      <c r="OUS117" s="41"/>
      <c r="OUT117" s="41"/>
      <c r="OUU117" s="41"/>
      <c r="OUV117" s="41"/>
      <c r="OUW117" s="41"/>
      <c r="OUX117" s="41"/>
      <c r="OUY117" s="41"/>
      <c r="OUZ117" s="41"/>
      <c r="OVA117" s="41"/>
      <c r="OVB117" s="41"/>
      <c r="OVC117" s="41"/>
      <c r="OVD117" s="41"/>
      <c r="OVE117" s="41"/>
      <c r="OVF117" s="41"/>
      <c r="OVG117" s="41"/>
      <c r="OVH117" s="41"/>
      <c r="OVI117" s="41"/>
      <c r="OVJ117" s="41"/>
      <c r="OVK117" s="41"/>
      <c r="OVL117" s="41"/>
      <c r="OVM117" s="41"/>
      <c r="OVN117" s="41"/>
      <c r="OVO117" s="41"/>
      <c r="OVP117" s="41"/>
      <c r="OVQ117" s="41"/>
      <c r="OVR117" s="41"/>
      <c r="OVS117" s="41"/>
      <c r="OVT117" s="41"/>
      <c r="OVU117" s="41"/>
      <c r="OVV117" s="41"/>
      <c r="OVW117" s="41"/>
      <c r="OVX117" s="41"/>
      <c r="OVY117" s="41"/>
      <c r="OVZ117" s="41"/>
      <c r="OWA117" s="41"/>
      <c r="OWB117" s="41"/>
      <c r="OWC117" s="41"/>
      <c r="OWJ117" s="41"/>
      <c r="OWK117" s="41"/>
      <c r="OWL117" s="41"/>
      <c r="OWM117" s="41"/>
      <c r="OWN117" s="41"/>
      <c r="OWO117" s="41"/>
      <c r="OWP117" s="41"/>
      <c r="OWQ117" s="41"/>
      <c r="OWR117" s="41"/>
      <c r="OWS117" s="41"/>
      <c r="OWT117" s="41"/>
      <c r="OWU117" s="41"/>
      <c r="OWV117" s="41"/>
      <c r="OWW117" s="41"/>
      <c r="OWX117" s="41"/>
      <c r="OWY117" s="41"/>
      <c r="OWZ117" s="41"/>
      <c r="OXA117" s="41"/>
      <c r="OXB117" s="41"/>
      <c r="OXC117" s="41"/>
      <c r="OXD117" s="41"/>
      <c r="OXE117" s="41"/>
      <c r="OXF117" s="41"/>
      <c r="OXG117" s="41"/>
      <c r="OXH117" s="41"/>
      <c r="OXI117" s="41"/>
      <c r="OXJ117" s="41"/>
      <c r="OXK117" s="41"/>
      <c r="OXL117" s="41"/>
      <c r="OXM117" s="41"/>
      <c r="OXN117" s="41"/>
      <c r="OXO117" s="41"/>
      <c r="OXP117" s="41"/>
      <c r="OXQ117" s="41"/>
      <c r="OXR117" s="41"/>
      <c r="OXS117" s="41"/>
      <c r="OXT117" s="41"/>
      <c r="OXU117" s="41"/>
      <c r="OXV117" s="41"/>
      <c r="OXW117" s="41"/>
      <c r="OXX117" s="41"/>
      <c r="OXY117" s="41"/>
      <c r="OXZ117" s="41"/>
      <c r="OYA117" s="41"/>
      <c r="OYB117" s="41"/>
      <c r="OYC117" s="41"/>
      <c r="OYD117" s="41"/>
      <c r="OYE117" s="41"/>
      <c r="OYF117" s="41"/>
      <c r="OYG117" s="41"/>
      <c r="OYH117" s="41"/>
      <c r="OYI117" s="41"/>
      <c r="OYJ117" s="41"/>
      <c r="OYK117" s="41"/>
      <c r="OYL117" s="41"/>
      <c r="OYM117" s="41"/>
      <c r="OYN117" s="41"/>
      <c r="OYO117" s="41"/>
      <c r="OYP117" s="41"/>
      <c r="OYQ117" s="41"/>
      <c r="OYR117" s="41"/>
      <c r="OYS117" s="41"/>
      <c r="OYT117" s="41"/>
      <c r="OYU117" s="41"/>
      <c r="OYV117" s="41"/>
      <c r="OYW117" s="41"/>
      <c r="OYX117" s="41"/>
      <c r="OYY117" s="41"/>
      <c r="OYZ117" s="41"/>
      <c r="OZA117" s="41"/>
      <c r="OZB117" s="41"/>
      <c r="OZC117" s="41"/>
      <c r="OZD117" s="41"/>
      <c r="OZE117" s="41"/>
      <c r="OZF117" s="41"/>
      <c r="OZG117" s="41"/>
      <c r="OZH117" s="41"/>
      <c r="OZI117" s="41"/>
      <c r="OZJ117" s="41"/>
      <c r="OZK117" s="41"/>
      <c r="OZL117" s="41"/>
      <c r="OZM117" s="41"/>
      <c r="OZN117" s="41"/>
      <c r="OZO117" s="41"/>
      <c r="OZP117" s="41"/>
      <c r="OZQ117" s="41"/>
      <c r="OZR117" s="41"/>
      <c r="OZS117" s="41"/>
      <c r="OZT117" s="41"/>
      <c r="OZU117" s="41"/>
      <c r="OZV117" s="41"/>
      <c r="OZW117" s="41"/>
      <c r="OZX117" s="41"/>
      <c r="OZY117" s="41"/>
      <c r="OZZ117" s="41"/>
      <c r="PAA117" s="41"/>
      <c r="PAB117" s="41"/>
      <c r="PAC117" s="41"/>
      <c r="PAD117" s="41"/>
      <c r="PAE117" s="41"/>
      <c r="PAF117" s="41"/>
      <c r="PAG117" s="41"/>
      <c r="PAH117" s="41"/>
      <c r="PAI117" s="41"/>
      <c r="PAJ117" s="41"/>
      <c r="PAK117" s="41"/>
      <c r="PAL117" s="41"/>
      <c r="PAM117" s="41"/>
      <c r="PAN117" s="41"/>
      <c r="PAO117" s="41"/>
      <c r="PAP117" s="41"/>
      <c r="PAQ117" s="41"/>
      <c r="PAR117" s="41"/>
      <c r="PAS117" s="41"/>
      <c r="PAT117" s="41"/>
      <c r="PAU117" s="41"/>
      <c r="PAV117" s="41"/>
      <c r="PAW117" s="41"/>
      <c r="PAX117" s="41"/>
      <c r="PAY117" s="41"/>
      <c r="PAZ117" s="41"/>
      <c r="PBA117" s="41"/>
      <c r="PBB117" s="41"/>
      <c r="PBC117" s="41"/>
      <c r="PBD117" s="41"/>
      <c r="PBE117" s="41"/>
      <c r="PBF117" s="41"/>
      <c r="PBG117" s="41"/>
      <c r="PBH117" s="41"/>
      <c r="PBI117" s="41"/>
      <c r="PBJ117" s="41"/>
      <c r="PBK117" s="41"/>
      <c r="PBL117" s="41"/>
      <c r="PBM117" s="41"/>
      <c r="PBN117" s="41"/>
      <c r="PBO117" s="41"/>
      <c r="PBP117" s="41"/>
      <c r="PBQ117" s="41"/>
      <c r="PBR117" s="41"/>
      <c r="PBS117" s="41"/>
      <c r="PBT117" s="41"/>
      <c r="PBU117" s="41"/>
      <c r="PBV117" s="41"/>
      <c r="PBW117" s="41"/>
      <c r="PBX117" s="41"/>
      <c r="PBY117" s="41"/>
      <c r="PBZ117" s="41"/>
      <c r="PCA117" s="41"/>
      <c r="PCB117" s="41"/>
      <c r="PCC117" s="41"/>
      <c r="PCD117" s="41"/>
      <c r="PCE117" s="41"/>
      <c r="PCF117" s="41"/>
      <c r="PCG117" s="41"/>
      <c r="PCH117" s="41"/>
      <c r="PCI117" s="41"/>
      <c r="PCJ117" s="41"/>
      <c r="PCK117" s="41"/>
      <c r="PCL117" s="41"/>
      <c r="PCM117" s="41"/>
      <c r="PCN117" s="41"/>
      <c r="PCO117" s="41"/>
      <c r="PCP117" s="41"/>
      <c r="PCQ117" s="41"/>
      <c r="PCR117" s="41"/>
      <c r="PCS117" s="41"/>
      <c r="PCT117" s="41"/>
      <c r="PCU117" s="41"/>
      <c r="PCV117" s="41"/>
      <c r="PCW117" s="41"/>
      <c r="PCX117" s="41"/>
      <c r="PCY117" s="41"/>
      <c r="PCZ117" s="41"/>
      <c r="PDA117" s="41"/>
      <c r="PDB117" s="41"/>
      <c r="PDC117" s="41"/>
      <c r="PDD117" s="41"/>
      <c r="PDE117" s="41"/>
      <c r="PDF117" s="41"/>
      <c r="PDG117" s="41"/>
      <c r="PDH117" s="41"/>
      <c r="PDI117" s="41"/>
      <c r="PDJ117" s="41"/>
      <c r="PDK117" s="41"/>
      <c r="PDL117" s="41"/>
      <c r="PDM117" s="41"/>
      <c r="PDN117" s="41"/>
      <c r="PDO117" s="41"/>
      <c r="PDP117" s="41"/>
      <c r="PDQ117" s="41"/>
      <c r="PDR117" s="41"/>
      <c r="PDS117" s="41"/>
      <c r="PDT117" s="41"/>
      <c r="PDU117" s="41"/>
      <c r="PDV117" s="41"/>
      <c r="PDW117" s="41"/>
      <c r="PDX117" s="41"/>
      <c r="PDY117" s="41"/>
      <c r="PDZ117" s="41"/>
      <c r="PEA117" s="41"/>
      <c r="PEB117" s="41"/>
      <c r="PEC117" s="41"/>
      <c r="PED117" s="41"/>
      <c r="PEE117" s="41"/>
      <c r="PEF117" s="41"/>
      <c r="PEG117" s="41"/>
      <c r="PEH117" s="41"/>
      <c r="PEI117" s="41"/>
      <c r="PEJ117" s="41"/>
      <c r="PEK117" s="41"/>
      <c r="PEL117" s="41"/>
      <c r="PEM117" s="41"/>
      <c r="PEN117" s="41"/>
      <c r="PEO117" s="41"/>
      <c r="PEP117" s="41"/>
      <c r="PEQ117" s="41"/>
      <c r="PER117" s="41"/>
      <c r="PES117" s="41"/>
      <c r="PET117" s="41"/>
      <c r="PEU117" s="41"/>
      <c r="PEV117" s="41"/>
      <c r="PEW117" s="41"/>
      <c r="PEX117" s="41"/>
      <c r="PEY117" s="41"/>
      <c r="PEZ117" s="41"/>
      <c r="PFA117" s="41"/>
      <c r="PFB117" s="41"/>
      <c r="PFC117" s="41"/>
      <c r="PFD117" s="41"/>
      <c r="PFE117" s="41"/>
      <c r="PFF117" s="41"/>
      <c r="PFG117" s="41"/>
      <c r="PFH117" s="41"/>
      <c r="PFI117" s="41"/>
      <c r="PFJ117" s="41"/>
      <c r="PFK117" s="41"/>
      <c r="PFL117" s="41"/>
      <c r="PFM117" s="41"/>
      <c r="PFN117" s="41"/>
      <c r="PFO117" s="41"/>
      <c r="PFP117" s="41"/>
      <c r="PFQ117" s="41"/>
      <c r="PFR117" s="41"/>
      <c r="PFS117" s="41"/>
      <c r="PFT117" s="41"/>
      <c r="PFU117" s="41"/>
      <c r="PFV117" s="41"/>
      <c r="PFW117" s="41"/>
      <c r="PFX117" s="41"/>
      <c r="PFY117" s="41"/>
      <c r="PGF117" s="41"/>
      <c r="PGG117" s="41"/>
      <c r="PGH117" s="41"/>
      <c r="PGI117" s="41"/>
      <c r="PGJ117" s="41"/>
      <c r="PGK117" s="41"/>
      <c r="PGL117" s="41"/>
      <c r="PGM117" s="41"/>
      <c r="PGN117" s="41"/>
      <c r="PGO117" s="41"/>
      <c r="PGP117" s="41"/>
      <c r="PGQ117" s="41"/>
      <c r="PGR117" s="41"/>
      <c r="PGS117" s="41"/>
      <c r="PGT117" s="41"/>
      <c r="PGU117" s="41"/>
      <c r="PGV117" s="41"/>
      <c r="PGW117" s="41"/>
      <c r="PGX117" s="41"/>
      <c r="PGY117" s="41"/>
      <c r="PGZ117" s="41"/>
      <c r="PHA117" s="41"/>
      <c r="PHB117" s="41"/>
      <c r="PHC117" s="41"/>
      <c r="PHD117" s="41"/>
      <c r="PHE117" s="41"/>
      <c r="PHF117" s="41"/>
      <c r="PHG117" s="41"/>
      <c r="PHH117" s="41"/>
      <c r="PHI117" s="41"/>
      <c r="PHJ117" s="41"/>
      <c r="PHK117" s="41"/>
      <c r="PHL117" s="41"/>
      <c r="PHM117" s="41"/>
      <c r="PHN117" s="41"/>
      <c r="PHO117" s="41"/>
      <c r="PHP117" s="41"/>
      <c r="PHQ117" s="41"/>
      <c r="PHR117" s="41"/>
      <c r="PHS117" s="41"/>
      <c r="PHT117" s="41"/>
      <c r="PHU117" s="41"/>
      <c r="PHV117" s="41"/>
      <c r="PHW117" s="41"/>
      <c r="PHX117" s="41"/>
      <c r="PHY117" s="41"/>
      <c r="PHZ117" s="41"/>
      <c r="PIA117" s="41"/>
      <c r="PIB117" s="41"/>
      <c r="PIC117" s="41"/>
      <c r="PID117" s="41"/>
      <c r="PIE117" s="41"/>
      <c r="PIF117" s="41"/>
      <c r="PIG117" s="41"/>
      <c r="PIH117" s="41"/>
      <c r="PII117" s="41"/>
      <c r="PIJ117" s="41"/>
      <c r="PIK117" s="41"/>
      <c r="PIL117" s="41"/>
      <c r="PIM117" s="41"/>
      <c r="PIN117" s="41"/>
      <c r="PIO117" s="41"/>
      <c r="PIP117" s="41"/>
      <c r="PIQ117" s="41"/>
      <c r="PIR117" s="41"/>
      <c r="PIS117" s="41"/>
      <c r="PIT117" s="41"/>
      <c r="PIU117" s="41"/>
      <c r="PIV117" s="41"/>
      <c r="PIW117" s="41"/>
      <c r="PIX117" s="41"/>
      <c r="PIY117" s="41"/>
      <c r="PIZ117" s="41"/>
      <c r="PJA117" s="41"/>
      <c r="PJB117" s="41"/>
      <c r="PJC117" s="41"/>
      <c r="PJD117" s="41"/>
      <c r="PJE117" s="41"/>
      <c r="PJF117" s="41"/>
      <c r="PJG117" s="41"/>
      <c r="PJH117" s="41"/>
      <c r="PJI117" s="41"/>
      <c r="PJJ117" s="41"/>
      <c r="PJK117" s="41"/>
      <c r="PJL117" s="41"/>
      <c r="PJM117" s="41"/>
      <c r="PJN117" s="41"/>
      <c r="PJO117" s="41"/>
      <c r="PJP117" s="41"/>
      <c r="PJQ117" s="41"/>
      <c r="PJR117" s="41"/>
      <c r="PJS117" s="41"/>
      <c r="PJT117" s="41"/>
      <c r="PJU117" s="41"/>
      <c r="PJV117" s="41"/>
      <c r="PJW117" s="41"/>
      <c r="PJX117" s="41"/>
      <c r="PJY117" s="41"/>
      <c r="PJZ117" s="41"/>
      <c r="PKA117" s="41"/>
      <c r="PKB117" s="41"/>
      <c r="PKC117" s="41"/>
      <c r="PKD117" s="41"/>
      <c r="PKE117" s="41"/>
      <c r="PKF117" s="41"/>
      <c r="PKG117" s="41"/>
      <c r="PKH117" s="41"/>
      <c r="PKI117" s="41"/>
      <c r="PKJ117" s="41"/>
      <c r="PKK117" s="41"/>
      <c r="PKL117" s="41"/>
      <c r="PKM117" s="41"/>
      <c r="PKN117" s="41"/>
      <c r="PKO117" s="41"/>
      <c r="PKP117" s="41"/>
      <c r="PKQ117" s="41"/>
      <c r="PKR117" s="41"/>
      <c r="PKS117" s="41"/>
      <c r="PKT117" s="41"/>
      <c r="PKU117" s="41"/>
      <c r="PKV117" s="41"/>
      <c r="PKW117" s="41"/>
      <c r="PKX117" s="41"/>
      <c r="PKY117" s="41"/>
      <c r="PKZ117" s="41"/>
      <c r="PLA117" s="41"/>
      <c r="PLB117" s="41"/>
      <c r="PLC117" s="41"/>
      <c r="PLD117" s="41"/>
      <c r="PLE117" s="41"/>
      <c r="PLF117" s="41"/>
      <c r="PLG117" s="41"/>
      <c r="PLH117" s="41"/>
      <c r="PLI117" s="41"/>
      <c r="PLJ117" s="41"/>
      <c r="PLK117" s="41"/>
      <c r="PLL117" s="41"/>
      <c r="PLM117" s="41"/>
      <c r="PLN117" s="41"/>
      <c r="PLO117" s="41"/>
      <c r="PLP117" s="41"/>
      <c r="PLQ117" s="41"/>
      <c r="PLR117" s="41"/>
      <c r="PLS117" s="41"/>
      <c r="PLT117" s="41"/>
      <c r="PLU117" s="41"/>
      <c r="PLV117" s="41"/>
      <c r="PLW117" s="41"/>
      <c r="PLX117" s="41"/>
      <c r="PLY117" s="41"/>
      <c r="PLZ117" s="41"/>
      <c r="PMA117" s="41"/>
      <c r="PMB117" s="41"/>
      <c r="PMC117" s="41"/>
      <c r="PMD117" s="41"/>
      <c r="PME117" s="41"/>
      <c r="PMF117" s="41"/>
      <c r="PMG117" s="41"/>
      <c r="PMH117" s="41"/>
      <c r="PMI117" s="41"/>
      <c r="PMJ117" s="41"/>
      <c r="PMK117" s="41"/>
      <c r="PML117" s="41"/>
      <c r="PMM117" s="41"/>
      <c r="PMN117" s="41"/>
      <c r="PMO117" s="41"/>
      <c r="PMP117" s="41"/>
      <c r="PMQ117" s="41"/>
      <c r="PMR117" s="41"/>
      <c r="PMS117" s="41"/>
      <c r="PMT117" s="41"/>
      <c r="PMU117" s="41"/>
      <c r="PMV117" s="41"/>
      <c r="PMW117" s="41"/>
      <c r="PMX117" s="41"/>
      <c r="PMY117" s="41"/>
      <c r="PMZ117" s="41"/>
      <c r="PNA117" s="41"/>
      <c r="PNB117" s="41"/>
      <c r="PNC117" s="41"/>
      <c r="PND117" s="41"/>
      <c r="PNE117" s="41"/>
      <c r="PNF117" s="41"/>
      <c r="PNG117" s="41"/>
      <c r="PNH117" s="41"/>
      <c r="PNI117" s="41"/>
      <c r="PNJ117" s="41"/>
      <c r="PNK117" s="41"/>
      <c r="PNL117" s="41"/>
      <c r="PNM117" s="41"/>
      <c r="PNN117" s="41"/>
      <c r="PNO117" s="41"/>
      <c r="PNP117" s="41"/>
      <c r="PNQ117" s="41"/>
      <c r="PNR117" s="41"/>
      <c r="PNS117" s="41"/>
      <c r="PNT117" s="41"/>
      <c r="PNU117" s="41"/>
      <c r="PNV117" s="41"/>
      <c r="PNW117" s="41"/>
      <c r="PNX117" s="41"/>
      <c r="PNY117" s="41"/>
      <c r="PNZ117" s="41"/>
      <c r="POA117" s="41"/>
      <c r="POB117" s="41"/>
      <c r="POC117" s="41"/>
      <c r="POD117" s="41"/>
      <c r="POE117" s="41"/>
      <c r="POF117" s="41"/>
      <c r="POG117" s="41"/>
      <c r="POH117" s="41"/>
      <c r="POI117" s="41"/>
      <c r="POJ117" s="41"/>
      <c r="POK117" s="41"/>
      <c r="POL117" s="41"/>
      <c r="POM117" s="41"/>
      <c r="PON117" s="41"/>
      <c r="POO117" s="41"/>
      <c r="POP117" s="41"/>
      <c r="POQ117" s="41"/>
      <c r="POR117" s="41"/>
      <c r="POS117" s="41"/>
      <c r="POT117" s="41"/>
      <c r="POU117" s="41"/>
      <c r="POV117" s="41"/>
      <c r="POW117" s="41"/>
      <c r="POX117" s="41"/>
      <c r="POY117" s="41"/>
      <c r="POZ117" s="41"/>
      <c r="PPA117" s="41"/>
      <c r="PPB117" s="41"/>
      <c r="PPC117" s="41"/>
      <c r="PPD117" s="41"/>
      <c r="PPE117" s="41"/>
      <c r="PPF117" s="41"/>
      <c r="PPG117" s="41"/>
      <c r="PPH117" s="41"/>
      <c r="PPI117" s="41"/>
      <c r="PPJ117" s="41"/>
      <c r="PPK117" s="41"/>
      <c r="PPL117" s="41"/>
      <c r="PPM117" s="41"/>
      <c r="PPN117" s="41"/>
      <c r="PPO117" s="41"/>
      <c r="PPP117" s="41"/>
      <c r="PPQ117" s="41"/>
      <c r="PPR117" s="41"/>
      <c r="PPS117" s="41"/>
      <c r="PPT117" s="41"/>
      <c r="PPU117" s="41"/>
      <c r="PQB117" s="41"/>
      <c r="PQC117" s="41"/>
      <c r="PQD117" s="41"/>
      <c r="PQE117" s="41"/>
      <c r="PQF117" s="41"/>
      <c r="PQG117" s="41"/>
      <c r="PQH117" s="41"/>
      <c r="PQI117" s="41"/>
      <c r="PQJ117" s="41"/>
      <c r="PQK117" s="41"/>
      <c r="PQL117" s="41"/>
      <c r="PQM117" s="41"/>
      <c r="PQN117" s="41"/>
      <c r="PQO117" s="41"/>
      <c r="PQP117" s="41"/>
      <c r="PQQ117" s="41"/>
      <c r="PQR117" s="41"/>
      <c r="PQS117" s="41"/>
      <c r="PQT117" s="41"/>
      <c r="PQU117" s="41"/>
      <c r="PQV117" s="41"/>
      <c r="PQW117" s="41"/>
      <c r="PQX117" s="41"/>
      <c r="PQY117" s="41"/>
      <c r="PQZ117" s="41"/>
      <c r="PRA117" s="41"/>
      <c r="PRB117" s="41"/>
      <c r="PRC117" s="41"/>
      <c r="PRD117" s="41"/>
      <c r="PRE117" s="41"/>
      <c r="PRF117" s="41"/>
      <c r="PRG117" s="41"/>
      <c r="PRH117" s="41"/>
      <c r="PRI117" s="41"/>
      <c r="PRJ117" s="41"/>
      <c r="PRK117" s="41"/>
      <c r="PRL117" s="41"/>
      <c r="PRM117" s="41"/>
      <c r="PRN117" s="41"/>
      <c r="PRO117" s="41"/>
      <c r="PRP117" s="41"/>
      <c r="PRQ117" s="41"/>
      <c r="PRR117" s="41"/>
      <c r="PRS117" s="41"/>
      <c r="PRT117" s="41"/>
      <c r="PRU117" s="41"/>
      <c r="PRV117" s="41"/>
      <c r="PRW117" s="41"/>
      <c r="PRX117" s="41"/>
      <c r="PRY117" s="41"/>
      <c r="PRZ117" s="41"/>
      <c r="PSA117" s="41"/>
      <c r="PSB117" s="41"/>
      <c r="PSC117" s="41"/>
      <c r="PSD117" s="41"/>
      <c r="PSE117" s="41"/>
      <c r="PSF117" s="41"/>
      <c r="PSG117" s="41"/>
      <c r="PSH117" s="41"/>
      <c r="PSI117" s="41"/>
      <c r="PSJ117" s="41"/>
      <c r="PSK117" s="41"/>
      <c r="PSL117" s="41"/>
      <c r="PSM117" s="41"/>
      <c r="PSN117" s="41"/>
      <c r="PSO117" s="41"/>
      <c r="PSP117" s="41"/>
      <c r="PSQ117" s="41"/>
      <c r="PSR117" s="41"/>
      <c r="PSS117" s="41"/>
      <c r="PST117" s="41"/>
      <c r="PSU117" s="41"/>
      <c r="PSV117" s="41"/>
      <c r="PSW117" s="41"/>
      <c r="PSX117" s="41"/>
      <c r="PSY117" s="41"/>
      <c r="PSZ117" s="41"/>
      <c r="PTA117" s="41"/>
      <c r="PTB117" s="41"/>
      <c r="PTC117" s="41"/>
      <c r="PTD117" s="41"/>
      <c r="PTE117" s="41"/>
      <c r="PTF117" s="41"/>
      <c r="PTG117" s="41"/>
      <c r="PTH117" s="41"/>
      <c r="PTI117" s="41"/>
      <c r="PTJ117" s="41"/>
      <c r="PTK117" s="41"/>
      <c r="PTL117" s="41"/>
      <c r="PTM117" s="41"/>
      <c r="PTN117" s="41"/>
      <c r="PTO117" s="41"/>
      <c r="PTP117" s="41"/>
      <c r="PTQ117" s="41"/>
      <c r="PTR117" s="41"/>
      <c r="PTS117" s="41"/>
      <c r="PTT117" s="41"/>
      <c r="PTU117" s="41"/>
      <c r="PTV117" s="41"/>
      <c r="PTW117" s="41"/>
      <c r="PTX117" s="41"/>
      <c r="PTY117" s="41"/>
      <c r="PTZ117" s="41"/>
      <c r="PUA117" s="41"/>
      <c r="PUB117" s="41"/>
      <c r="PUC117" s="41"/>
      <c r="PUD117" s="41"/>
      <c r="PUE117" s="41"/>
      <c r="PUF117" s="41"/>
      <c r="PUG117" s="41"/>
      <c r="PUH117" s="41"/>
      <c r="PUI117" s="41"/>
      <c r="PUJ117" s="41"/>
      <c r="PUK117" s="41"/>
      <c r="PUL117" s="41"/>
      <c r="PUM117" s="41"/>
      <c r="PUN117" s="41"/>
      <c r="PUO117" s="41"/>
      <c r="PUP117" s="41"/>
      <c r="PUQ117" s="41"/>
      <c r="PUR117" s="41"/>
      <c r="PUS117" s="41"/>
      <c r="PUT117" s="41"/>
      <c r="PUU117" s="41"/>
      <c r="PUV117" s="41"/>
      <c r="PUW117" s="41"/>
      <c r="PUX117" s="41"/>
      <c r="PUY117" s="41"/>
      <c r="PUZ117" s="41"/>
      <c r="PVA117" s="41"/>
      <c r="PVB117" s="41"/>
      <c r="PVC117" s="41"/>
      <c r="PVD117" s="41"/>
      <c r="PVE117" s="41"/>
      <c r="PVF117" s="41"/>
      <c r="PVG117" s="41"/>
      <c r="PVH117" s="41"/>
      <c r="PVI117" s="41"/>
      <c r="PVJ117" s="41"/>
      <c r="PVK117" s="41"/>
      <c r="PVL117" s="41"/>
      <c r="PVM117" s="41"/>
      <c r="PVN117" s="41"/>
      <c r="PVO117" s="41"/>
      <c r="PVP117" s="41"/>
      <c r="PVQ117" s="41"/>
      <c r="PVR117" s="41"/>
      <c r="PVS117" s="41"/>
      <c r="PVT117" s="41"/>
      <c r="PVU117" s="41"/>
      <c r="PVV117" s="41"/>
      <c r="PVW117" s="41"/>
      <c r="PVX117" s="41"/>
      <c r="PVY117" s="41"/>
      <c r="PVZ117" s="41"/>
      <c r="PWA117" s="41"/>
      <c r="PWB117" s="41"/>
      <c r="PWC117" s="41"/>
      <c r="PWD117" s="41"/>
      <c r="PWE117" s="41"/>
      <c r="PWF117" s="41"/>
      <c r="PWG117" s="41"/>
      <c r="PWH117" s="41"/>
      <c r="PWI117" s="41"/>
      <c r="PWJ117" s="41"/>
      <c r="PWK117" s="41"/>
      <c r="PWL117" s="41"/>
      <c r="PWM117" s="41"/>
      <c r="PWN117" s="41"/>
      <c r="PWO117" s="41"/>
      <c r="PWP117" s="41"/>
      <c r="PWQ117" s="41"/>
      <c r="PWR117" s="41"/>
      <c r="PWS117" s="41"/>
      <c r="PWT117" s="41"/>
      <c r="PWU117" s="41"/>
      <c r="PWV117" s="41"/>
      <c r="PWW117" s="41"/>
      <c r="PWX117" s="41"/>
      <c r="PWY117" s="41"/>
      <c r="PWZ117" s="41"/>
      <c r="PXA117" s="41"/>
      <c r="PXB117" s="41"/>
      <c r="PXC117" s="41"/>
      <c r="PXD117" s="41"/>
      <c r="PXE117" s="41"/>
      <c r="PXF117" s="41"/>
      <c r="PXG117" s="41"/>
      <c r="PXH117" s="41"/>
      <c r="PXI117" s="41"/>
      <c r="PXJ117" s="41"/>
      <c r="PXK117" s="41"/>
      <c r="PXL117" s="41"/>
      <c r="PXM117" s="41"/>
      <c r="PXN117" s="41"/>
      <c r="PXO117" s="41"/>
      <c r="PXP117" s="41"/>
      <c r="PXQ117" s="41"/>
      <c r="PXR117" s="41"/>
      <c r="PXS117" s="41"/>
      <c r="PXT117" s="41"/>
      <c r="PXU117" s="41"/>
      <c r="PXV117" s="41"/>
      <c r="PXW117" s="41"/>
      <c r="PXX117" s="41"/>
      <c r="PXY117" s="41"/>
      <c r="PXZ117" s="41"/>
      <c r="PYA117" s="41"/>
      <c r="PYB117" s="41"/>
      <c r="PYC117" s="41"/>
      <c r="PYD117" s="41"/>
      <c r="PYE117" s="41"/>
      <c r="PYF117" s="41"/>
      <c r="PYG117" s="41"/>
      <c r="PYH117" s="41"/>
      <c r="PYI117" s="41"/>
      <c r="PYJ117" s="41"/>
      <c r="PYK117" s="41"/>
      <c r="PYL117" s="41"/>
      <c r="PYM117" s="41"/>
      <c r="PYN117" s="41"/>
      <c r="PYO117" s="41"/>
      <c r="PYP117" s="41"/>
      <c r="PYQ117" s="41"/>
      <c r="PYR117" s="41"/>
      <c r="PYS117" s="41"/>
      <c r="PYT117" s="41"/>
      <c r="PYU117" s="41"/>
      <c r="PYV117" s="41"/>
      <c r="PYW117" s="41"/>
      <c r="PYX117" s="41"/>
      <c r="PYY117" s="41"/>
      <c r="PYZ117" s="41"/>
      <c r="PZA117" s="41"/>
      <c r="PZB117" s="41"/>
      <c r="PZC117" s="41"/>
      <c r="PZD117" s="41"/>
      <c r="PZE117" s="41"/>
      <c r="PZF117" s="41"/>
      <c r="PZG117" s="41"/>
      <c r="PZH117" s="41"/>
      <c r="PZI117" s="41"/>
      <c r="PZJ117" s="41"/>
      <c r="PZK117" s="41"/>
      <c r="PZL117" s="41"/>
      <c r="PZM117" s="41"/>
      <c r="PZN117" s="41"/>
      <c r="PZO117" s="41"/>
      <c r="PZP117" s="41"/>
      <c r="PZQ117" s="41"/>
      <c r="PZX117" s="41"/>
      <c r="PZY117" s="41"/>
      <c r="PZZ117" s="41"/>
      <c r="QAA117" s="41"/>
      <c r="QAB117" s="41"/>
      <c r="QAC117" s="41"/>
      <c r="QAD117" s="41"/>
      <c r="QAE117" s="41"/>
      <c r="QAF117" s="41"/>
      <c r="QAG117" s="41"/>
      <c r="QAH117" s="41"/>
      <c r="QAI117" s="41"/>
      <c r="QAJ117" s="41"/>
      <c r="QAK117" s="41"/>
      <c r="QAL117" s="41"/>
      <c r="QAM117" s="41"/>
      <c r="QAN117" s="41"/>
      <c r="QAO117" s="41"/>
      <c r="QAP117" s="41"/>
      <c r="QAQ117" s="41"/>
      <c r="QAR117" s="41"/>
      <c r="QAS117" s="41"/>
      <c r="QAT117" s="41"/>
      <c r="QAU117" s="41"/>
      <c r="QAV117" s="41"/>
      <c r="QAW117" s="41"/>
      <c r="QAX117" s="41"/>
      <c r="QAY117" s="41"/>
      <c r="QAZ117" s="41"/>
      <c r="QBA117" s="41"/>
      <c r="QBB117" s="41"/>
      <c r="QBC117" s="41"/>
      <c r="QBD117" s="41"/>
      <c r="QBE117" s="41"/>
      <c r="QBF117" s="41"/>
      <c r="QBG117" s="41"/>
      <c r="QBH117" s="41"/>
      <c r="QBI117" s="41"/>
      <c r="QBJ117" s="41"/>
      <c r="QBK117" s="41"/>
      <c r="QBL117" s="41"/>
      <c r="QBM117" s="41"/>
      <c r="QBN117" s="41"/>
      <c r="QBO117" s="41"/>
      <c r="QBP117" s="41"/>
      <c r="QBQ117" s="41"/>
      <c r="QBR117" s="41"/>
      <c r="QBS117" s="41"/>
      <c r="QBT117" s="41"/>
      <c r="QBU117" s="41"/>
      <c r="QBV117" s="41"/>
      <c r="QBW117" s="41"/>
      <c r="QBX117" s="41"/>
      <c r="QBY117" s="41"/>
      <c r="QBZ117" s="41"/>
      <c r="QCA117" s="41"/>
      <c r="QCB117" s="41"/>
      <c r="QCC117" s="41"/>
      <c r="QCD117" s="41"/>
      <c r="QCE117" s="41"/>
      <c r="QCF117" s="41"/>
      <c r="QCG117" s="41"/>
      <c r="QCH117" s="41"/>
      <c r="QCI117" s="41"/>
      <c r="QCJ117" s="41"/>
      <c r="QCK117" s="41"/>
      <c r="QCL117" s="41"/>
      <c r="QCM117" s="41"/>
      <c r="QCN117" s="41"/>
      <c r="QCO117" s="41"/>
      <c r="QCP117" s="41"/>
      <c r="QCQ117" s="41"/>
      <c r="QCR117" s="41"/>
      <c r="QCS117" s="41"/>
      <c r="QCT117" s="41"/>
      <c r="QCU117" s="41"/>
      <c r="QCV117" s="41"/>
      <c r="QCW117" s="41"/>
      <c r="QCX117" s="41"/>
      <c r="QCY117" s="41"/>
      <c r="QCZ117" s="41"/>
      <c r="QDA117" s="41"/>
      <c r="QDB117" s="41"/>
      <c r="QDC117" s="41"/>
      <c r="QDD117" s="41"/>
      <c r="QDE117" s="41"/>
      <c r="QDF117" s="41"/>
      <c r="QDG117" s="41"/>
      <c r="QDH117" s="41"/>
      <c r="QDI117" s="41"/>
      <c r="QDJ117" s="41"/>
      <c r="QDK117" s="41"/>
      <c r="QDL117" s="41"/>
      <c r="QDM117" s="41"/>
      <c r="QDN117" s="41"/>
      <c r="QDO117" s="41"/>
      <c r="QDP117" s="41"/>
      <c r="QDQ117" s="41"/>
      <c r="QDR117" s="41"/>
      <c r="QDS117" s="41"/>
      <c r="QDT117" s="41"/>
      <c r="QDU117" s="41"/>
      <c r="QDV117" s="41"/>
      <c r="QDW117" s="41"/>
      <c r="QDX117" s="41"/>
      <c r="QDY117" s="41"/>
      <c r="QDZ117" s="41"/>
      <c r="QEA117" s="41"/>
      <c r="QEB117" s="41"/>
      <c r="QEC117" s="41"/>
      <c r="QED117" s="41"/>
      <c r="QEE117" s="41"/>
      <c r="QEF117" s="41"/>
      <c r="QEG117" s="41"/>
      <c r="QEH117" s="41"/>
      <c r="QEI117" s="41"/>
      <c r="QEJ117" s="41"/>
      <c r="QEK117" s="41"/>
      <c r="QEL117" s="41"/>
      <c r="QEM117" s="41"/>
      <c r="QEN117" s="41"/>
      <c r="QEO117" s="41"/>
      <c r="QEP117" s="41"/>
      <c r="QEQ117" s="41"/>
      <c r="QER117" s="41"/>
      <c r="QES117" s="41"/>
      <c r="QET117" s="41"/>
      <c r="QEU117" s="41"/>
      <c r="QEV117" s="41"/>
      <c r="QEW117" s="41"/>
      <c r="QEX117" s="41"/>
      <c r="QEY117" s="41"/>
      <c r="QEZ117" s="41"/>
      <c r="QFA117" s="41"/>
      <c r="QFB117" s="41"/>
      <c r="QFC117" s="41"/>
      <c r="QFD117" s="41"/>
      <c r="QFE117" s="41"/>
      <c r="QFF117" s="41"/>
      <c r="QFG117" s="41"/>
      <c r="QFH117" s="41"/>
      <c r="QFI117" s="41"/>
      <c r="QFJ117" s="41"/>
      <c r="QFK117" s="41"/>
      <c r="QFL117" s="41"/>
      <c r="QFM117" s="41"/>
      <c r="QFN117" s="41"/>
      <c r="QFO117" s="41"/>
      <c r="QFP117" s="41"/>
      <c r="QFQ117" s="41"/>
      <c r="QFR117" s="41"/>
      <c r="QFS117" s="41"/>
      <c r="QFT117" s="41"/>
      <c r="QFU117" s="41"/>
      <c r="QFV117" s="41"/>
      <c r="QFW117" s="41"/>
      <c r="QFX117" s="41"/>
      <c r="QFY117" s="41"/>
      <c r="QFZ117" s="41"/>
      <c r="QGA117" s="41"/>
      <c r="QGB117" s="41"/>
      <c r="QGC117" s="41"/>
      <c r="QGD117" s="41"/>
      <c r="QGE117" s="41"/>
      <c r="QGF117" s="41"/>
      <c r="QGG117" s="41"/>
      <c r="QGH117" s="41"/>
      <c r="QGI117" s="41"/>
      <c r="QGJ117" s="41"/>
      <c r="QGK117" s="41"/>
      <c r="QGL117" s="41"/>
      <c r="QGM117" s="41"/>
      <c r="QGN117" s="41"/>
      <c r="QGO117" s="41"/>
      <c r="QGP117" s="41"/>
      <c r="QGQ117" s="41"/>
      <c r="QGR117" s="41"/>
      <c r="QGS117" s="41"/>
      <c r="QGT117" s="41"/>
      <c r="QGU117" s="41"/>
      <c r="QGV117" s="41"/>
      <c r="QGW117" s="41"/>
      <c r="QGX117" s="41"/>
      <c r="QGY117" s="41"/>
      <c r="QGZ117" s="41"/>
      <c r="QHA117" s="41"/>
      <c r="QHB117" s="41"/>
      <c r="QHC117" s="41"/>
      <c r="QHD117" s="41"/>
      <c r="QHE117" s="41"/>
      <c r="QHF117" s="41"/>
      <c r="QHG117" s="41"/>
      <c r="QHH117" s="41"/>
      <c r="QHI117" s="41"/>
      <c r="QHJ117" s="41"/>
      <c r="QHK117" s="41"/>
      <c r="QHL117" s="41"/>
      <c r="QHM117" s="41"/>
      <c r="QHN117" s="41"/>
      <c r="QHO117" s="41"/>
      <c r="QHP117" s="41"/>
      <c r="QHQ117" s="41"/>
      <c r="QHR117" s="41"/>
      <c r="QHS117" s="41"/>
      <c r="QHT117" s="41"/>
      <c r="QHU117" s="41"/>
      <c r="QHV117" s="41"/>
      <c r="QHW117" s="41"/>
      <c r="QHX117" s="41"/>
      <c r="QHY117" s="41"/>
      <c r="QHZ117" s="41"/>
      <c r="QIA117" s="41"/>
      <c r="QIB117" s="41"/>
      <c r="QIC117" s="41"/>
      <c r="QID117" s="41"/>
      <c r="QIE117" s="41"/>
      <c r="QIF117" s="41"/>
      <c r="QIG117" s="41"/>
      <c r="QIH117" s="41"/>
      <c r="QII117" s="41"/>
      <c r="QIJ117" s="41"/>
      <c r="QIK117" s="41"/>
      <c r="QIL117" s="41"/>
      <c r="QIM117" s="41"/>
      <c r="QIN117" s="41"/>
      <c r="QIO117" s="41"/>
      <c r="QIP117" s="41"/>
      <c r="QIQ117" s="41"/>
      <c r="QIR117" s="41"/>
      <c r="QIS117" s="41"/>
      <c r="QIT117" s="41"/>
      <c r="QIU117" s="41"/>
      <c r="QIV117" s="41"/>
      <c r="QIW117" s="41"/>
      <c r="QIX117" s="41"/>
      <c r="QIY117" s="41"/>
      <c r="QIZ117" s="41"/>
      <c r="QJA117" s="41"/>
      <c r="QJB117" s="41"/>
      <c r="QJC117" s="41"/>
      <c r="QJD117" s="41"/>
      <c r="QJE117" s="41"/>
      <c r="QJF117" s="41"/>
      <c r="QJG117" s="41"/>
      <c r="QJH117" s="41"/>
      <c r="QJI117" s="41"/>
      <c r="QJJ117" s="41"/>
      <c r="QJK117" s="41"/>
      <c r="QJL117" s="41"/>
      <c r="QJM117" s="41"/>
      <c r="QJT117" s="41"/>
      <c r="QJU117" s="41"/>
      <c r="QJV117" s="41"/>
      <c r="QJW117" s="41"/>
      <c r="QJX117" s="41"/>
      <c r="QJY117" s="41"/>
      <c r="QJZ117" s="41"/>
      <c r="QKA117" s="41"/>
      <c r="QKB117" s="41"/>
      <c r="QKC117" s="41"/>
      <c r="QKD117" s="41"/>
      <c r="QKE117" s="41"/>
      <c r="QKF117" s="41"/>
      <c r="QKG117" s="41"/>
      <c r="QKH117" s="41"/>
      <c r="QKI117" s="41"/>
      <c r="QKJ117" s="41"/>
      <c r="QKK117" s="41"/>
      <c r="QKL117" s="41"/>
      <c r="QKM117" s="41"/>
      <c r="QKN117" s="41"/>
      <c r="QKO117" s="41"/>
      <c r="QKP117" s="41"/>
      <c r="QKQ117" s="41"/>
      <c r="QKR117" s="41"/>
      <c r="QKS117" s="41"/>
      <c r="QKT117" s="41"/>
      <c r="QKU117" s="41"/>
      <c r="QKV117" s="41"/>
      <c r="QKW117" s="41"/>
      <c r="QKX117" s="41"/>
      <c r="QKY117" s="41"/>
      <c r="QKZ117" s="41"/>
      <c r="QLA117" s="41"/>
      <c r="QLB117" s="41"/>
      <c r="QLC117" s="41"/>
      <c r="QLD117" s="41"/>
      <c r="QLE117" s="41"/>
      <c r="QLF117" s="41"/>
      <c r="QLG117" s="41"/>
      <c r="QLH117" s="41"/>
      <c r="QLI117" s="41"/>
      <c r="QLJ117" s="41"/>
      <c r="QLK117" s="41"/>
      <c r="QLL117" s="41"/>
      <c r="QLM117" s="41"/>
      <c r="QLN117" s="41"/>
      <c r="QLO117" s="41"/>
      <c r="QLP117" s="41"/>
      <c r="QLQ117" s="41"/>
      <c r="QLR117" s="41"/>
      <c r="QLS117" s="41"/>
      <c r="QLT117" s="41"/>
      <c r="QLU117" s="41"/>
      <c r="QLV117" s="41"/>
      <c r="QLW117" s="41"/>
      <c r="QLX117" s="41"/>
      <c r="QLY117" s="41"/>
      <c r="QLZ117" s="41"/>
      <c r="QMA117" s="41"/>
      <c r="QMB117" s="41"/>
      <c r="QMC117" s="41"/>
      <c r="QMD117" s="41"/>
      <c r="QME117" s="41"/>
      <c r="QMF117" s="41"/>
      <c r="QMG117" s="41"/>
      <c r="QMH117" s="41"/>
      <c r="QMI117" s="41"/>
      <c r="QMJ117" s="41"/>
      <c r="QMK117" s="41"/>
      <c r="QML117" s="41"/>
      <c r="QMM117" s="41"/>
      <c r="QMN117" s="41"/>
      <c r="QMO117" s="41"/>
      <c r="QMP117" s="41"/>
      <c r="QMQ117" s="41"/>
      <c r="QMR117" s="41"/>
      <c r="QMS117" s="41"/>
      <c r="QMT117" s="41"/>
      <c r="QMU117" s="41"/>
      <c r="QMV117" s="41"/>
      <c r="QMW117" s="41"/>
      <c r="QMX117" s="41"/>
      <c r="QMY117" s="41"/>
      <c r="QMZ117" s="41"/>
      <c r="QNA117" s="41"/>
      <c r="QNB117" s="41"/>
      <c r="QNC117" s="41"/>
      <c r="QND117" s="41"/>
      <c r="QNE117" s="41"/>
      <c r="QNF117" s="41"/>
      <c r="QNG117" s="41"/>
      <c r="QNH117" s="41"/>
      <c r="QNI117" s="41"/>
      <c r="QNJ117" s="41"/>
      <c r="QNK117" s="41"/>
      <c r="QNL117" s="41"/>
      <c r="QNM117" s="41"/>
      <c r="QNN117" s="41"/>
      <c r="QNO117" s="41"/>
      <c r="QNP117" s="41"/>
      <c r="QNQ117" s="41"/>
      <c r="QNR117" s="41"/>
      <c r="QNS117" s="41"/>
      <c r="QNT117" s="41"/>
      <c r="QNU117" s="41"/>
      <c r="QNV117" s="41"/>
      <c r="QNW117" s="41"/>
      <c r="QNX117" s="41"/>
      <c r="QNY117" s="41"/>
      <c r="QNZ117" s="41"/>
      <c r="QOA117" s="41"/>
      <c r="QOB117" s="41"/>
      <c r="QOC117" s="41"/>
      <c r="QOD117" s="41"/>
      <c r="QOE117" s="41"/>
      <c r="QOF117" s="41"/>
      <c r="QOG117" s="41"/>
      <c r="QOH117" s="41"/>
      <c r="QOI117" s="41"/>
      <c r="QOJ117" s="41"/>
      <c r="QOK117" s="41"/>
      <c r="QOL117" s="41"/>
      <c r="QOM117" s="41"/>
      <c r="QON117" s="41"/>
      <c r="QOO117" s="41"/>
      <c r="QOP117" s="41"/>
      <c r="QOQ117" s="41"/>
      <c r="QOR117" s="41"/>
      <c r="QOS117" s="41"/>
      <c r="QOT117" s="41"/>
      <c r="QOU117" s="41"/>
      <c r="QOV117" s="41"/>
      <c r="QOW117" s="41"/>
      <c r="QOX117" s="41"/>
      <c r="QOY117" s="41"/>
      <c r="QOZ117" s="41"/>
      <c r="QPA117" s="41"/>
      <c r="QPB117" s="41"/>
      <c r="QPC117" s="41"/>
      <c r="QPD117" s="41"/>
      <c r="QPE117" s="41"/>
      <c r="QPF117" s="41"/>
      <c r="QPG117" s="41"/>
      <c r="QPH117" s="41"/>
      <c r="QPI117" s="41"/>
      <c r="QPJ117" s="41"/>
      <c r="QPK117" s="41"/>
      <c r="QPL117" s="41"/>
      <c r="QPM117" s="41"/>
      <c r="QPN117" s="41"/>
      <c r="QPO117" s="41"/>
      <c r="QPP117" s="41"/>
      <c r="QPQ117" s="41"/>
      <c r="QPR117" s="41"/>
      <c r="QPS117" s="41"/>
      <c r="QPT117" s="41"/>
      <c r="QPU117" s="41"/>
      <c r="QPV117" s="41"/>
      <c r="QPW117" s="41"/>
      <c r="QPX117" s="41"/>
      <c r="QPY117" s="41"/>
      <c r="QPZ117" s="41"/>
      <c r="QQA117" s="41"/>
      <c r="QQB117" s="41"/>
      <c r="QQC117" s="41"/>
      <c r="QQD117" s="41"/>
      <c r="QQE117" s="41"/>
      <c r="QQF117" s="41"/>
      <c r="QQG117" s="41"/>
      <c r="QQH117" s="41"/>
      <c r="QQI117" s="41"/>
      <c r="QQJ117" s="41"/>
      <c r="QQK117" s="41"/>
      <c r="QQL117" s="41"/>
      <c r="QQM117" s="41"/>
      <c r="QQN117" s="41"/>
      <c r="QQO117" s="41"/>
      <c r="QQP117" s="41"/>
      <c r="QQQ117" s="41"/>
      <c r="QQR117" s="41"/>
      <c r="QQS117" s="41"/>
      <c r="QQT117" s="41"/>
      <c r="QQU117" s="41"/>
      <c r="QQV117" s="41"/>
      <c r="QQW117" s="41"/>
      <c r="QQX117" s="41"/>
      <c r="QQY117" s="41"/>
      <c r="QQZ117" s="41"/>
      <c r="QRA117" s="41"/>
      <c r="QRB117" s="41"/>
      <c r="QRC117" s="41"/>
      <c r="QRD117" s="41"/>
      <c r="QRE117" s="41"/>
      <c r="QRF117" s="41"/>
      <c r="QRG117" s="41"/>
      <c r="QRH117" s="41"/>
      <c r="QRI117" s="41"/>
      <c r="QRJ117" s="41"/>
      <c r="QRK117" s="41"/>
      <c r="QRL117" s="41"/>
      <c r="QRM117" s="41"/>
      <c r="QRN117" s="41"/>
      <c r="QRO117" s="41"/>
      <c r="QRP117" s="41"/>
      <c r="QRQ117" s="41"/>
      <c r="QRR117" s="41"/>
      <c r="QRS117" s="41"/>
      <c r="QRT117" s="41"/>
      <c r="QRU117" s="41"/>
      <c r="QRV117" s="41"/>
      <c r="QRW117" s="41"/>
      <c r="QRX117" s="41"/>
      <c r="QRY117" s="41"/>
      <c r="QRZ117" s="41"/>
      <c r="QSA117" s="41"/>
      <c r="QSB117" s="41"/>
      <c r="QSC117" s="41"/>
      <c r="QSD117" s="41"/>
      <c r="QSE117" s="41"/>
      <c r="QSF117" s="41"/>
      <c r="QSG117" s="41"/>
      <c r="QSH117" s="41"/>
      <c r="QSI117" s="41"/>
      <c r="QSJ117" s="41"/>
      <c r="QSK117" s="41"/>
      <c r="QSL117" s="41"/>
      <c r="QSM117" s="41"/>
      <c r="QSN117" s="41"/>
      <c r="QSO117" s="41"/>
      <c r="QSP117" s="41"/>
      <c r="QSQ117" s="41"/>
      <c r="QSR117" s="41"/>
      <c r="QSS117" s="41"/>
      <c r="QST117" s="41"/>
      <c r="QSU117" s="41"/>
      <c r="QSV117" s="41"/>
      <c r="QSW117" s="41"/>
      <c r="QSX117" s="41"/>
      <c r="QSY117" s="41"/>
      <c r="QSZ117" s="41"/>
      <c r="QTA117" s="41"/>
      <c r="QTB117" s="41"/>
      <c r="QTC117" s="41"/>
      <c r="QTD117" s="41"/>
      <c r="QTE117" s="41"/>
      <c r="QTF117" s="41"/>
      <c r="QTG117" s="41"/>
      <c r="QTH117" s="41"/>
      <c r="QTI117" s="41"/>
      <c r="QTP117" s="41"/>
      <c r="QTQ117" s="41"/>
      <c r="QTR117" s="41"/>
      <c r="QTS117" s="41"/>
      <c r="QTT117" s="41"/>
      <c r="QTU117" s="41"/>
      <c r="QTV117" s="41"/>
      <c r="QTW117" s="41"/>
      <c r="QTX117" s="41"/>
      <c r="QTY117" s="41"/>
      <c r="QTZ117" s="41"/>
      <c r="QUA117" s="41"/>
      <c r="QUB117" s="41"/>
      <c r="QUC117" s="41"/>
      <c r="QUD117" s="41"/>
      <c r="QUE117" s="41"/>
      <c r="QUF117" s="41"/>
      <c r="QUG117" s="41"/>
      <c r="QUH117" s="41"/>
      <c r="QUI117" s="41"/>
      <c r="QUJ117" s="41"/>
      <c r="QUK117" s="41"/>
      <c r="QUL117" s="41"/>
      <c r="QUM117" s="41"/>
      <c r="QUN117" s="41"/>
      <c r="QUO117" s="41"/>
      <c r="QUP117" s="41"/>
      <c r="QUQ117" s="41"/>
      <c r="QUR117" s="41"/>
      <c r="QUS117" s="41"/>
      <c r="QUT117" s="41"/>
      <c r="QUU117" s="41"/>
      <c r="QUV117" s="41"/>
      <c r="QUW117" s="41"/>
      <c r="QUX117" s="41"/>
      <c r="QUY117" s="41"/>
      <c r="QUZ117" s="41"/>
      <c r="QVA117" s="41"/>
      <c r="QVB117" s="41"/>
      <c r="QVC117" s="41"/>
      <c r="QVD117" s="41"/>
      <c r="QVE117" s="41"/>
      <c r="QVF117" s="41"/>
      <c r="QVG117" s="41"/>
      <c r="QVH117" s="41"/>
      <c r="QVI117" s="41"/>
      <c r="QVJ117" s="41"/>
      <c r="QVK117" s="41"/>
      <c r="QVL117" s="41"/>
      <c r="QVM117" s="41"/>
      <c r="QVN117" s="41"/>
      <c r="QVO117" s="41"/>
      <c r="QVP117" s="41"/>
      <c r="QVQ117" s="41"/>
      <c r="QVR117" s="41"/>
      <c r="QVS117" s="41"/>
      <c r="QVT117" s="41"/>
      <c r="QVU117" s="41"/>
      <c r="QVV117" s="41"/>
      <c r="QVW117" s="41"/>
      <c r="QVX117" s="41"/>
      <c r="QVY117" s="41"/>
      <c r="QVZ117" s="41"/>
      <c r="QWA117" s="41"/>
      <c r="QWB117" s="41"/>
      <c r="QWC117" s="41"/>
      <c r="QWD117" s="41"/>
      <c r="QWE117" s="41"/>
      <c r="QWF117" s="41"/>
      <c r="QWG117" s="41"/>
      <c r="QWH117" s="41"/>
      <c r="QWI117" s="41"/>
      <c r="QWJ117" s="41"/>
      <c r="QWK117" s="41"/>
      <c r="QWL117" s="41"/>
      <c r="QWM117" s="41"/>
      <c r="QWN117" s="41"/>
      <c r="QWO117" s="41"/>
      <c r="QWP117" s="41"/>
      <c r="QWQ117" s="41"/>
      <c r="QWR117" s="41"/>
      <c r="QWS117" s="41"/>
      <c r="QWT117" s="41"/>
      <c r="QWU117" s="41"/>
      <c r="QWV117" s="41"/>
      <c r="QWW117" s="41"/>
      <c r="QWX117" s="41"/>
      <c r="QWY117" s="41"/>
      <c r="QWZ117" s="41"/>
      <c r="QXA117" s="41"/>
      <c r="QXB117" s="41"/>
      <c r="QXC117" s="41"/>
      <c r="QXD117" s="41"/>
      <c r="QXE117" s="41"/>
      <c r="QXF117" s="41"/>
      <c r="QXG117" s="41"/>
      <c r="QXH117" s="41"/>
      <c r="QXI117" s="41"/>
      <c r="QXJ117" s="41"/>
      <c r="QXK117" s="41"/>
      <c r="QXL117" s="41"/>
      <c r="QXM117" s="41"/>
      <c r="QXN117" s="41"/>
      <c r="QXO117" s="41"/>
      <c r="QXP117" s="41"/>
      <c r="QXQ117" s="41"/>
      <c r="QXR117" s="41"/>
      <c r="QXS117" s="41"/>
      <c r="QXT117" s="41"/>
      <c r="QXU117" s="41"/>
      <c r="QXV117" s="41"/>
      <c r="QXW117" s="41"/>
      <c r="QXX117" s="41"/>
      <c r="QXY117" s="41"/>
      <c r="QXZ117" s="41"/>
      <c r="QYA117" s="41"/>
      <c r="QYB117" s="41"/>
      <c r="QYC117" s="41"/>
      <c r="QYD117" s="41"/>
      <c r="QYE117" s="41"/>
      <c r="QYF117" s="41"/>
      <c r="QYG117" s="41"/>
      <c r="QYH117" s="41"/>
      <c r="QYI117" s="41"/>
      <c r="QYJ117" s="41"/>
      <c r="QYK117" s="41"/>
      <c r="QYL117" s="41"/>
      <c r="QYM117" s="41"/>
      <c r="QYN117" s="41"/>
      <c r="QYO117" s="41"/>
      <c r="QYP117" s="41"/>
      <c r="QYQ117" s="41"/>
      <c r="QYR117" s="41"/>
      <c r="QYS117" s="41"/>
      <c r="QYT117" s="41"/>
      <c r="QYU117" s="41"/>
      <c r="QYV117" s="41"/>
      <c r="QYW117" s="41"/>
      <c r="QYX117" s="41"/>
      <c r="QYY117" s="41"/>
      <c r="QYZ117" s="41"/>
      <c r="QZA117" s="41"/>
      <c r="QZB117" s="41"/>
      <c r="QZC117" s="41"/>
      <c r="QZD117" s="41"/>
      <c r="QZE117" s="41"/>
      <c r="QZF117" s="41"/>
      <c r="QZG117" s="41"/>
      <c r="QZH117" s="41"/>
      <c r="QZI117" s="41"/>
      <c r="QZJ117" s="41"/>
      <c r="QZK117" s="41"/>
      <c r="QZL117" s="41"/>
      <c r="QZM117" s="41"/>
      <c r="QZN117" s="41"/>
      <c r="QZO117" s="41"/>
      <c r="QZP117" s="41"/>
      <c r="QZQ117" s="41"/>
      <c r="QZR117" s="41"/>
      <c r="QZS117" s="41"/>
      <c r="QZT117" s="41"/>
      <c r="QZU117" s="41"/>
      <c r="QZV117" s="41"/>
      <c r="QZW117" s="41"/>
      <c r="QZX117" s="41"/>
      <c r="QZY117" s="41"/>
      <c r="QZZ117" s="41"/>
      <c r="RAA117" s="41"/>
      <c r="RAB117" s="41"/>
      <c r="RAC117" s="41"/>
      <c r="RAD117" s="41"/>
      <c r="RAE117" s="41"/>
      <c r="RAF117" s="41"/>
      <c r="RAG117" s="41"/>
      <c r="RAH117" s="41"/>
      <c r="RAI117" s="41"/>
      <c r="RAJ117" s="41"/>
      <c r="RAK117" s="41"/>
      <c r="RAL117" s="41"/>
      <c r="RAM117" s="41"/>
      <c r="RAN117" s="41"/>
      <c r="RAO117" s="41"/>
      <c r="RAP117" s="41"/>
      <c r="RAQ117" s="41"/>
      <c r="RAR117" s="41"/>
      <c r="RAS117" s="41"/>
      <c r="RAT117" s="41"/>
      <c r="RAU117" s="41"/>
      <c r="RAV117" s="41"/>
      <c r="RAW117" s="41"/>
      <c r="RAX117" s="41"/>
      <c r="RAY117" s="41"/>
      <c r="RAZ117" s="41"/>
      <c r="RBA117" s="41"/>
      <c r="RBB117" s="41"/>
      <c r="RBC117" s="41"/>
      <c r="RBD117" s="41"/>
      <c r="RBE117" s="41"/>
      <c r="RBF117" s="41"/>
      <c r="RBG117" s="41"/>
      <c r="RBH117" s="41"/>
      <c r="RBI117" s="41"/>
      <c r="RBJ117" s="41"/>
      <c r="RBK117" s="41"/>
      <c r="RBL117" s="41"/>
      <c r="RBM117" s="41"/>
      <c r="RBN117" s="41"/>
      <c r="RBO117" s="41"/>
      <c r="RBP117" s="41"/>
      <c r="RBQ117" s="41"/>
      <c r="RBR117" s="41"/>
      <c r="RBS117" s="41"/>
      <c r="RBT117" s="41"/>
      <c r="RBU117" s="41"/>
      <c r="RBV117" s="41"/>
      <c r="RBW117" s="41"/>
      <c r="RBX117" s="41"/>
      <c r="RBY117" s="41"/>
      <c r="RBZ117" s="41"/>
      <c r="RCA117" s="41"/>
      <c r="RCB117" s="41"/>
      <c r="RCC117" s="41"/>
      <c r="RCD117" s="41"/>
      <c r="RCE117" s="41"/>
      <c r="RCF117" s="41"/>
      <c r="RCG117" s="41"/>
      <c r="RCH117" s="41"/>
      <c r="RCI117" s="41"/>
      <c r="RCJ117" s="41"/>
      <c r="RCK117" s="41"/>
      <c r="RCL117" s="41"/>
      <c r="RCM117" s="41"/>
      <c r="RCN117" s="41"/>
      <c r="RCO117" s="41"/>
      <c r="RCP117" s="41"/>
      <c r="RCQ117" s="41"/>
      <c r="RCR117" s="41"/>
      <c r="RCS117" s="41"/>
      <c r="RCT117" s="41"/>
      <c r="RCU117" s="41"/>
      <c r="RCV117" s="41"/>
      <c r="RCW117" s="41"/>
      <c r="RCX117" s="41"/>
      <c r="RCY117" s="41"/>
      <c r="RCZ117" s="41"/>
      <c r="RDA117" s="41"/>
      <c r="RDB117" s="41"/>
      <c r="RDC117" s="41"/>
      <c r="RDD117" s="41"/>
      <c r="RDE117" s="41"/>
      <c r="RDL117" s="41"/>
      <c r="RDM117" s="41"/>
      <c r="RDN117" s="41"/>
      <c r="RDO117" s="41"/>
      <c r="RDP117" s="41"/>
      <c r="RDQ117" s="41"/>
      <c r="RDR117" s="41"/>
      <c r="RDS117" s="41"/>
      <c r="RDT117" s="41"/>
      <c r="RDU117" s="41"/>
      <c r="RDV117" s="41"/>
      <c r="RDW117" s="41"/>
      <c r="RDX117" s="41"/>
      <c r="RDY117" s="41"/>
      <c r="RDZ117" s="41"/>
      <c r="REA117" s="41"/>
      <c r="REB117" s="41"/>
      <c r="REC117" s="41"/>
      <c r="RED117" s="41"/>
      <c r="REE117" s="41"/>
      <c r="REF117" s="41"/>
      <c r="REG117" s="41"/>
      <c r="REH117" s="41"/>
      <c r="REI117" s="41"/>
      <c r="REJ117" s="41"/>
      <c r="REK117" s="41"/>
      <c r="REL117" s="41"/>
      <c r="REM117" s="41"/>
      <c r="REN117" s="41"/>
      <c r="REO117" s="41"/>
      <c r="REP117" s="41"/>
      <c r="REQ117" s="41"/>
      <c r="RER117" s="41"/>
      <c r="RES117" s="41"/>
      <c r="RET117" s="41"/>
      <c r="REU117" s="41"/>
      <c r="REV117" s="41"/>
      <c r="REW117" s="41"/>
      <c r="REX117" s="41"/>
      <c r="REY117" s="41"/>
      <c r="REZ117" s="41"/>
      <c r="RFA117" s="41"/>
      <c r="RFB117" s="41"/>
      <c r="RFC117" s="41"/>
      <c r="RFD117" s="41"/>
      <c r="RFE117" s="41"/>
      <c r="RFF117" s="41"/>
      <c r="RFG117" s="41"/>
      <c r="RFH117" s="41"/>
      <c r="RFI117" s="41"/>
      <c r="RFJ117" s="41"/>
      <c r="RFK117" s="41"/>
      <c r="RFL117" s="41"/>
      <c r="RFM117" s="41"/>
      <c r="RFN117" s="41"/>
      <c r="RFO117" s="41"/>
      <c r="RFP117" s="41"/>
      <c r="RFQ117" s="41"/>
      <c r="RFR117" s="41"/>
      <c r="RFS117" s="41"/>
      <c r="RFT117" s="41"/>
      <c r="RFU117" s="41"/>
      <c r="RFV117" s="41"/>
      <c r="RFW117" s="41"/>
      <c r="RFX117" s="41"/>
      <c r="RFY117" s="41"/>
      <c r="RFZ117" s="41"/>
      <c r="RGA117" s="41"/>
      <c r="RGB117" s="41"/>
      <c r="RGC117" s="41"/>
      <c r="RGD117" s="41"/>
      <c r="RGE117" s="41"/>
      <c r="RGF117" s="41"/>
      <c r="RGG117" s="41"/>
      <c r="RGH117" s="41"/>
      <c r="RGI117" s="41"/>
      <c r="RGJ117" s="41"/>
      <c r="RGK117" s="41"/>
      <c r="RGL117" s="41"/>
      <c r="RGM117" s="41"/>
      <c r="RGN117" s="41"/>
      <c r="RGO117" s="41"/>
      <c r="RGP117" s="41"/>
      <c r="RGQ117" s="41"/>
      <c r="RGR117" s="41"/>
      <c r="RGS117" s="41"/>
      <c r="RGT117" s="41"/>
      <c r="RGU117" s="41"/>
      <c r="RGV117" s="41"/>
      <c r="RGW117" s="41"/>
      <c r="RGX117" s="41"/>
      <c r="RGY117" s="41"/>
      <c r="RGZ117" s="41"/>
      <c r="RHA117" s="41"/>
      <c r="RHB117" s="41"/>
      <c r="RHC117" s="41"/>
      <c r="RHD117" s="41"/>
      <c r="RHE117" s="41"/>
      <c r="RHF117" s="41"/>
      <c r="RHG117" s="41"/>
      <c r="RHH117" s="41"/>
      <c r="RHI117" s="41"/>
      <c r="RHJ117" s="41"/>
      <c r="RHK117" s="41"/>
      <c r="RHL117" s="41"/>
      <c r="RHM117" s="41"/>
      <c r="RHN117" s="41"/>
      <c r="RHO117" s="41"/>
      <c r="RHP117" s="41"/>
      <c r="RHQ117" s="41"/>
      <c r="RHR117" s="41"/>
      <c r="RHS117" s="41"/>
      <c r="RHT117" s="41"/>
      <c r="RHU117" s="41"/>
      <c r="RHV117" s="41"/>
      <c r="RHW117" s="41"/>
      <c r="RHX117" s="41"/>
      <c r="RHY117" s="41"/>
      <c r="RHZ117" s="41"/>
      <c r="RIA117" s="41"/>
      <c r="RIB117" s="41"/>
      <c r="RIC117" s="41"/>
      <c r="RID117" s="41"/>
      <c r="RIE117" s="41"/>
      <c r="RIF117" s="41"/>
      <c r="RIG117" s="41"/>
      <c r="RIH117" s="41"/>
      <c r="RII117" s="41"/>
      <c r="RIJ117" s="41"/>
      <c r="RIK117" s="41"/>
      <c r="RIL117" s="41"/>
      <c r="RIM117" s="41"/>
      <c r="RIN117" s="41"/>
      <c r="RIO117" s="41"/>
      <c r="RIP117" s="41"/>
      <c r="RIQ117" s="41"/>
      <c r="RIR117" s="41"/>
      <c r="RIS117" s="41"/>
      <c r="RIT117" s="41"/>
      <c r="RIU117" s="41"/>
      <c r="RIV117" s="41"/>
      <c r="RIW117" s="41"/>
      <c r="RIX117" s="41"/>
      <c r="RIY117" s="41"/>
      <c r="RIZ117" s="41"/>
      <c r="RJA117" s="41"/>
      <c r="RJB117" s="41"/>
      <c r="RJC117" s="41"/>
      <c r="RJD117" s="41"/>
      <c r="RJE117" s="41"/>
      <c r="RJF117" s="41"/>
      <c r="RJG117" s="41"/>
      <c r="RJH117" s="41"/>
      <c r="RJI117" s="41"/>
      <c r="RJJ117" s="41"/>
      <c r="RJK117" s="41"/>
      <c r="RJL117" s="41"/>
      <c r="RJM117" s="41"/>
      <c r="RJN117" s="41"/>
      <c r="RJO117" s="41"/>
      <c r="RJP117" s="41"/>
      <c r="RJQ117" s="41"/>
      <c r="RJR117" s="41"/>
      <c r="RJS117" s="41"/>
      <c r="RJT117" s="41"/>
      <c r="RJU117" s="41"/>
      <c r="RJV117" s="41"/>
      <c r="RJW117" s="41"/>
      <c r="RJX117" s="41"/>
      <c r="RJY117" s="41"/>
      <c r="RJZ117" s="41"/>
      <c r="RKA117" s="41"/>
      <c r="RKB117" s="41"/>
      <c r="RKC117" s="41"/>
      <c r="RKD117" s="41"/>
      <c r="RKE117" s="41"/>
      <c r="RKF117" s="41"/>
      <c r="RKG117" s="41"/>
      <c r="RKH117" s="41"/>
      <c r="RKI117" s="41"/>
      <c r="RKJ117" s="41"/>
      <c r="RKK117" s="41"/>
      <c r="RKL117" s="41"/>
      <c r="RKM117" s="41"/>
      <c r="RKN117" s="41"/>
      <c r="RKO117" s="41"/>
      <c r="RKP117" s="41"/>
      <c r="RKQ117" s="41"/>
      <c r="RKR117" s="41"/>
      <c r="RKS117" s="41"/>
      <c r="RKT117" s="41"/>
      <c r="RKU117" s="41"/>
      <c r="RKV117" s="41"/>
      <c r="RKW117" s="41"/>
      <c r="RKX117" s="41"/>
      <c r="RKY117" s="41"/>
      <c r="RKZ117" s="41"/>
      <c r="RLA117" s="41"/>
      <c r="RLB117" s="41"/>
      <c r="RLC117" s="41"/>
      <c r="RLD117" s="41"/>
      <c r="RLE117" s="41"/>
      <c r="RLF117" s="41"/>
      <c r="RLG117" s="41"/>
      <c r="RLH117" s="41"/>
      <c r="RLI117" s="41"/>
      <c r="RLJ117" s="41"/>
      <c r="RLK117" s="41"/>
      <c r="RLL117" s="41"/>
      <c r="RLM117" s="41"/>
      <c r="RLN117" s="41"/>
      <c r="RLO117" s="41"/>
      <c r="RLP117" s="41"/>
      <c r="RLQ117" s="41"/>
      <c r="RLR117" s="41"/>
      <c r="RLS117" s="41"/>
      <c r="RLT117" s="41"/>
      <c r="RLU117" s="41"/>
      <c r="RLV117" s="41"/>
      <c r="RLW117" s="41"/>
      <c r="RLX117" s="41"/>
      <c r="RLY117" s="41"/>
      <c r="RLZ117" s="41"/>
      <c r="RMA117" s="41"/>
      <c r="RMB117" s="41"/>
      <c r="RMC117" s="41"/>
      <c r="RMD117" s="41"/>
      <c r="RME117" s="41"/>
      <c r="RMF117" s="41"/>
      <c r="RMG117" s="41"/>
      <c r="RMH117" s="41"/>
      <c r="RMI117" s="41"/>
      <c r="RMJ117" s="41"/>
      <c r="RMK117" s="41"/>
      <c r="RML117" s="41"/>
      <c r="RMM117" s="41"/>
      <c r="RMN117" s="41"/>
      <c r="RMO117" s="41"/>
      <c r="RMP117" s="41"/>
      <c r="RMQ117" s="41"/>
      <c r="RMR117" s="41"/>
      <c r="RMS117" s="41"/>
      <c r="RMT117" s="41"/>
      <c r="RMU117" s="41"/>
      <c r="RMV117" s="41"/>
      <c r="RMW117" s="41"/>
      <c r="RMX117" s="41"/>
      <c r="RMY117" s="41"/>
      <c r="RMZ117" s="41"/>
      <c r="RNA117" s="41"/>
      <c r="RNH117" s="41"/>
      <c r="RNI117" s="41"/>
      <c r="RNJ117" s="41"/>
      <c r="RNK117" s="41"/>
      <c r="RNL117" s="41"/>
      <c r="RNM117" s="41"/>
      <c r="RNN117" s="41"/>
      <c r="RNO117" s="41"/>
      <c r="RNP117" s="41"/>
      <c r="RNQ117" s="41"/>
      <c r="RNR117" s="41"/>
      <c r="RNS117" s="41"/>
      <c r="RNT117" s="41"/>
      <c r="RNU117" s="41"/>
      <c r="RNV117" s="41"/>
      <c r="RNW117" s="41"/>
      <c r="RNX117" s="41"/>
      <c r="RNY117" s="41"/>
      <c r="RNZ117" s="41"/>
      <c r="ROA117" s="41"/>
      <c r="ROB117" s="41"/>
      <c r="ROC117" s="41"/>
      <c r="ROD117" s="41"/>
      <c r="ROE117" s="41"/>
      <c r="ROF117" s="41"/>
      <c r="ROG117" s="41"/>
      <c r="ROH117" s="41"/>
      <c r="ROI117" s="41"/>
      <c r="ROJ117" s="41"/>
      <c r="ROK117" s="41"/>
      <c r="ROL117" s="41"/>
      <c r="ROM117" s="41"/>
      <c r="RON117" s="41"/>
      <c r="ROO117" s="41"/>
      <c r="ROP117" s="41"/>
      <c r="ROQ117" s="41"/>
      <c r="ROR117" s="41"/>
      <c r="ROS117" s="41"/>
      <c r="ROT117" s="41"/>
      <c r="ROU117" s="41"/>
      <c r="ROV117" s="41"/>
      <c r="ROW117" s="41"/>
      <c r="ROX117" s="41"/>
      <c r="ROY117" s="41"/>
      <c r="ROZ117" s="41"/>
      <c r="RPA117" s="41"/>
      <c r="RPB117" s="41"/>
      <c r="RPC117" s="41"/>
      <c r="RPD117" s="41"/>
      <c r="RPE117" s="41"/>
      <c r="RPF117" s="41"/>
      <c r="RPG117" s="41"/>
      <c r="RPH117" s="41"/>
      <c r="RPI117" s="41"/>
      <c r="RPJ117" s="41"/>
      <c r="RPK117" s="41"/>
      <c r="RPL117" s="41"/>
      <c r="RPM117" s="41"/>
      <c r="RPN117" s="41"/>
      <c r="RPO117" s="41"/>
      <c r="RPP117" s="41"/>
      <c r="RPQ117" s="41"/>
      <c r="RPR117" s="41"/>
      <c r="RPS117" s="41"/>
      <c r="RPT117" s="41"/>
      <c r="RPU117" s="41"/>
      <c r="RPV117" s="41"/>
      <c r="RPW117" s="41"/>
      <c r="RPX117" s="41"/>
      <c r="RPY117" s="41"/>
      <c r="RPZ117" s="41"/>
      <c r="RQA117" s="41"/>
      <c r="RQB117" s="41"/>
      <c r="RQC117" s="41"/>
      <c r="RQD117" s="41"/>
      <c r="RQE117" s="41"/>
      <c r="RQF117" s="41"/>
      <c r="RQG117" s="41"/>
      <c r="RQH117" s="41"/>
      <c r="RQI117" s="41"/>
      <c r="RQJ117" s="41"/>
      <c r="RQK117" s="41"/>
      <c r="RQL117" s="41"/>
      <c r="RQM117" s="41"/>
      <c r="RQN117" s="41"/>
      <c r="RQO117" s="41"/>
      <c r="RQP117" s="41"/>
      <c r="RQQ117" s="41"/>
      <c r="RQR117" s="41"/>
      <c r="RQS117" s="41"/>
      <c r="RQT117" s="41"/>
      <c r="RQU117" s="41"/>
      <c r="RQV117" s="41"/>
      <c r="RQW117" s="41"/>
      <c r="RQX117" s="41"/>
      <c r="RQY117" s="41"/>
      <c r="RQZ117" s="41"/>
      <c r="RRA117" s="41"/>
      <c r="RRB117" s="41"/>
      <c r="RRC117" s="41"/>
      <c r="RRD117" s="41"/>
      <c r="RRE117" s="41"/>
      <c r="RRF117" s="41"/>
      <c r="RRG117" s="41"/>
      <c r="RRH117" s="41"/>
      <c r="RRI117" s="41"/>
      <c r="RRJ117" s="41"/>
      <c r="RRK117" s="41"/>
      <c r="RRL117" s="41"/>
      <c r="RRM117" s="41"/>
      <c r="RRN117" s="41"/>
      <c r="RRO117" s="41"/>
      <c r="RRP117" s="41"/>
      <c r="RRQ117" s="41"/>
      <c r="RRR117" s="41"/>
      <c r="RRS117" s="41"/>
      <c r="RRT117" s="41"/>
      <c r="RRU117" s="41"/>
      <c r="RRV117" s="41"/>
      <c r="RRW117" s="41"/>
      <c r="RRX117" s="41"/>
      <c r="RRY117" s="41"/>
      <c r="RRZ117" s="41"/>
      <c r="RSA117" s="41"/>
      <c r="RSB117" s="41"/>
      <c r="RSC117" s="41"/>
      <c r="RSD117" s="41"/>
      <c r="RSE117" s="41"/>
      <c r="RSF117" s="41"/>
      <c r="RSG117" s="41"/>
      <c r="RSH117" s="41"/>
      <c r="RSI117" s="41"/>
      <c r="RSJ117" s="41"/>
      <c r="RSK117" s="41"/>
      <c r="RSL117" s="41"/>
      <c r="RSM117" s="41"/>
      <c r="RSN117" s="41"/>
      <c r="RSO117" s="41"/>
      <c r="RSP117" s="41"/>
      <c r="RSQ117" s="41"/>
      <c r="RSR117" s="41"/>
      <c r="RSS117" s="41"/>
      <c r="RST117" s="41"/>
      <c r="RSU117" s="41"/>
      <c r="RSV117" s="41"/>
      <c r="RSW117" s="41"/>
      <c r="RSX117" s="41"/>
      <c r="RSY117" s="41"/>
      <c r="RSZ117" s="41"/>
      <c r="RTA117" s="41"/>
      <c r="RTB117" s="41"/>
      <c r="RTC117" s="41"/>
      <c r="RTD117" s="41"/>
      <c r="RTE117" s="41"/>
      <c r="RTF117" s="41"/>
      <c r="RTG117" s="41"/>
      <c r="RTH117" s="41"/>
      <c r="RTI117" s="41"/>
      <c r="RTJ117" s="41"/>
      <c r="RTK117" s="41"/>
      <c r="RTL117" s="41"/>
      <c r="RTM117" s="41"/>
      <c r="RTN117" s="41"/>
      <c r="RTO117" s="41"/>
      <c r="RTP117" s="41"/>
      <c r="RTQ117" s="41"/>
      <c r="RTR117" s="41"/>
      <c r="RTS117" s="41"/>
      <c r="RTT117" s="41"/>
      <c r="RTU117" s="41"/>
      <c r="RTV117" s="41"/>
      <c r="RTW117" s="41"/>
      <c r="RTX117" s="41"/>
      <c r="RTY117" s="41"/>
      <c r="RTZ117" s="41"/>
      <c r="RUA117" s="41"/>
      <c r="RUB117" s="41"/>
      <c r="RUC117" s="41"/>
      <c r="RUD117" s="41"/>
      <c r="RUE117" s="41"/>
      <c r="RUF117" s="41"/>
      <c r="RUG117" s="41"/>
      <c r="RUH117" s="41"/>
      <c r="RUI117" s="41"/>
      <c r="RUJ117" s="41"/>
      <c r="RUK117" s="41"/>
      <c r="RUL117" s="41"/>
      <c r="RUM117" s="41"/>
      <c r="RUN117" s="41"/>
      <c r="RUO117" s="41"/>
      <c r="RUP117" s="41"/>
      <c r="RUQ117" s="41"/>
      <c r="RUR117" s="41"/>
      <c r="RUS117" s="41"/>
      <c r="RUT117" s="41"/>
      <c r="RUU117" s="41"/>
      <c r="RUV117" s="41"/>
      <c r="RUW117" s="41"/>
      <c r="RUX117" s="41"/>
      <c r="RUY117" s="41"/>
      <c r="RUZ117" s="41"/>
      <c r="RVA117" s="41"/>
      <c r="RVB117" s="41"/>
      <c r="RVC117" s="41"/>
      <c r="RVD117" s="41"/>
      <c r="RVE117" s="41"/>
      <c r="RVF117" s="41"/>
      <c r="RVG117" s="41"/>
      <c r="RVH117" s="41"/>
      <c r="RVI117" s="41"/>
      <c r="RVJ117" s="41"/>
      <c r="RVK117" s="41"/>
      <c r="RVL117" s="41"/>
      <c r="RVM117" s="41"/>
      <c r="RVN117" s="41"/>
      <c r="RVO117" s="41"/>
      <c r="RVP117" s="41"/>
      <c r="RVQ117" s="41"/>
      <c r="RVR117" s="41"/>
      <c r="RVS117" s="41"/>
      <c r="RVT117" s="41"/>
      <c r="RVU117" s="41"/>
      <c r="RVV117" s="41"/>
      <c r="RVW117" s="41"/>
      <c r="RVX117" s="41"/>
      <c r="RVY117" s="41"/>
      <c r="RVZ117" s="41"/>
      <c r="RWA117" s="41"/>
      <c r="RWB117" s="41"/>
      <c r="RWC117" s="41"/>
      <c r="RWD117" s="41"/>
      <c r="RWE117" s="41"/>
      <c r="RWF117" s="41"/>
      <c r="RWG117" s="41"/>
      <c r="RWH117" s="41"/>
      <c r="RWI117" s="41"/>
      <c r="RWJ117" s="41"/>
      <c r="RWK117" s="41"/>
      <c r="RWL117" s="41"/>
      <c r="RWM117" s="41"/>
      <c r="RWN117" s="41"/>
      <c r="RWO117" s="41"/>
      <c r="RWP117" s="41"/>
      <c r="RWQ117" s="41"/>
      <c r="RWR117" s="41"/>
      <c r="RWS117" s="41"/>
      <c r="RWT117" s="41"/>
      <c r="RWU117" s="41"/>
      <c r="RWV117" s="41"/>
      <c r="RWW117" s="41"/>
      <c r="RXD117" s="41"/>
      <c r="RXE117" s="41"/>
      <c r="RXF117" s="41"/>
      <c r="RXG117" s="41"/>
      <c r="RXH117" s="41"/>
      <c r="RXI117" s="41"/>
      <c r="RXJ117" s="41"/>
      <c r="RXK117" s="41"/>
      <c r="RXL117" s="41"/>
      <c r="RXM117" s="41"/>
      <c r="RXN117" s="41"/>
      <c r="RXO117" s="41"/>
      <c r="RXP117" s="41"/>
      <c r="RXQ117" s="41"/>
      <c r="RXR117" s="41"/>
      <c r="RXS117" s="41"/>
      <c r="RXT117" s="41"/>
      <c r="RXU117" s="41"/>
      <c r="RXV117" s="41"/>
      <c r="RXW117" s="41"/>
      <c r="RXX117" s="41"/>
      <c r="RXY117" s="41"/>
      <c r="RXZ117" s="41"/>
      <c r="RYA117" s="41"/>
      <c r="RYB117" s="41"/>
      <c r="RYC117" s="41"/>
      <c r="RYD117" s="41"/>
      <c r="RYE117" s="41"/>
      <c r="RYF117" s="41"/>
      <c r="RYG117" s="41"/>
      <c r="RYH117" s="41"/>
      <c r="RYI117" s="41"/>
      <c r="RYJ117" s="41"/>
      <c r="RYK117" s="41"/>
      <c r="RYL117" s="41"/>
      <c r="RYM117" s="41"/>
      <c r="RYN117" s="41"/>
      <c r="RYO117" s="41"/>
      <c r="RYP117" s="41"/>
      <c r="RYQ117" s="41"/>
      <c r="RYR117" s="41"/>
      <c r="RYS117" s="41"/>
      <c r="RYT117" s="41"/>
      <c r="RYU117" s="41"/>
      <c r="RYV117" s="41"/>
      <c r="RYW117" s="41"/>
      <c r="RYX117" s="41"/>
      <c r="RYY117" s="41"/>
      <c r="RYZ117" s="41"/>
      <c r="RZA117" s="41"/>
      <c r="RZB117" s="41"/>
      <c r="RZC117" s="41"/>
      <c r="RZD117" s="41"/>
      <c r="RZE117" s="41"/>
      <c r="RZF117" s="41"/>
      <c r="RZG117" s="41"/>
      <c r="RZH117" s="41"/>
      <c r="RZI117" s="41"/>
      <c r="RZJ117" s="41"/>
      <c r="RZK117" s="41"/>
      <c r="RZL117" s="41"/>
      <c r="RZM117" s="41"/>
      <c r="RZN117" s="41"/>
      <c r="RZO117" s="41"/>
      <c r="RZP117" s="41"/>
      <c r="RZQ117" s="41"/>
      <c r="RZR117" s="41"/>
      <c r="RZS117" s="41"/>
      <c r="RZT117" s="41"/>
      <c r="RZU117" s="41"/>
      <c r="RZV117" s="41"/>
      <c r="RZW117" s="41"/>
      <c r="RZX117" s="41"/>
      <c r="RZY117" s="41"/>
      <c r="RZZ117" s="41"/>
      <c r="SAA117" s="41"/>
      <c r="SAB117" s="41"/>
      <c r="SAC117" s="41"/>
      <c r="SAD117" s="41"/>
      <c r="SAE117" s="41"/>
      <c r="SAF117" s="41"/>
      <c r="SAG117" s="41"/>
      <c r="SAH117" s="41"/>
      <c r="SAI117" s="41"/>
      <c r="SAJ117" s="41"/>
      <c r="SAK117" s="41"/>
      <c r="SAL117" s="41"/>
      <c r="SAM117" s="41"/>
      <c r="SAN117" s="41"/>
      <c r="SAO117" s="41"/>
      <c r="SAP117" s="41"/>
      <c r="SAQ117" s="41"/>
      <c r="SAR117" s="41"/>
      <c r="SAS117" s="41"/>
      <c r="SAT117" s="41"/>
      <c r="SAU117" s="41"/>
      <c r="SAV117" s="41"/>
      <c r="SAW117" s="41"/>
      <c r="SAX117" s="41"/>
      <c r="SAY117" s="41"/>
      <c r="SAZ117" s="41"/>
      <c r="SBA117" s="41"/>
      <c r="SBB117" s="41"/>
      <c r="SBC117" s="41"/>
      <c r="SBD117" s="41"/>
      <c r="SBE117" s="41"/>
      <c r="SBF117" s="41"/>
      <c r="SBG117" s="41"/>
      <c r="SBH117" s="41"/>
      <c r="SBI117" s="41"/>
      <c r="SBJ117" s="41"/>
      <c r="SBK117" s="41"/>
      <c r="SBL117" s="41"/>
      <c r="SBM117" s="41"/>
      <c r="SBN117" s="41"/>
      <c r="SBO117" s="41"/>
      <c r="SBP117" s="41"/>
      <c r="SBQ117" s="41"/>
      <c r="SBR117" s="41"/>
      <c r="SBS117" s="41"/>
      <c r="SBT117" s="41"/>
      <c r="SBU117" s="41"/>
      <c r="SBV117" s="41"/>
      <c r="SBW117" s="41"/>
      <c r="SBX117" s="41"/>
      <c r="SBY117" s="41"/>
      <c r="SBZ117" s="41"/>
      <c r="SCA117" s="41"/>
      <c r="SCB117" s="41"/>
      <c r="SCC117" s="41"/>
      <c r="SCD117" s="41"/>
      <c r="SCE117" s="41"/>
      <c r="SCF117" s="41"/>
      <c r="SCG117" s="41"/>
      <c r="SCH117" s="41"/>
      <c r="SCI117" s="41"/>
      <c r="SCJ117" s="41"/>
      <c r="SCK117" s="41"/>
      <c r="SCL117" s="41"/>
      <c r="SCM117" s="41"/>
      <c r="SCN117" s="41"/>
      <c r="SCO117" s="41"/>
      <c r="SCP117" s="41"/>
      <c r="SCQ117" s="41"/>
      <c r="SCR117" s="41"/>
      <c r="SCS117" s="41"/>
      <c r="SCT117" s="41"/>
      <c r="SCU117" s="41"/>
      <c r="SCV117" s="41"/>
      <c r="SCW117" s="41"/>
      <c r="SCX117" s="41"/>
      <c r="SCY117" s="41"/>
      <c r="SCZ117" s="41"/>
      <c r="SDA117" s="41"/>
      <c r="SDB117" s="41"/>
      <c r="SDC117" s="41"/>
      <c r="SDD117" s="41"/>
      <c r="SDE117" s="41"/>
      <c r="SDF117" s="41"/>
      <c r="SDG117" s="41"/>
      <c r="SDH117" s="41"/>
      <c r="SDI117" s="41"/>
      <c r="SDJ117" s="41"/>
      <c r="SDK117" s="41"/>
      <c r="SDL117" s="41"/>
      <c r="SDM117" s="41"/>
      <c r="SDN117" s="41"/>
      <c r="SDO117" s="41"/>
      <c r="SDP117" s="41"/>
      <c r="SDQ117" s="41"/>
      <c r="SDR117" s="41"/>
      <c r="SDS117" s="41"/>
      <c r="SDT117" s="41"/>
      <c r="SDU117" s="41"/>
      <c r="SDV117" s="41"/>
      <c r="SDW117" s="41"/>
      <c r="SDX117" s="41"/>
      <c r="SDY117" s="41"/>
      <c r="SDZ117" s="41"/>
      <c r="SEA117" s="41"/>
      <c r="SEB117" s="41"/>
      <c r="SEC117" s="41"/>
      <c r="SED117" s="41"/>
      <c r="SEE117" s="41"/>
      <c r="SEF117" s="41"/>
      <c r="SEG117" s="41"/>
      <c r="SEH117" s="41"/>
      <c r="SEI117" s="41"/>
      <c r="SEJ117" s="41"/>
      <c r="SEK117" s="41"/>
      <c r="SEL117" s="41"/>
      <c r="SEM117" s="41"/>
      <c r="SEN117" s="41"/>
      <c r="SEO117" s="41"/>
      <c r="SEP117" s="41"/>
      <c r="SEQ117" s="41"/>
      <c r="SER117" s="41"/>
      <c r="SES117" s="41"/>
      <c r="SET117" s="41"/>
      <c r="SEU117" s="41"/>
      <c r="SEV117" s="41"/>
      <c r="SEW117" s="41"/>
      <c r="SEX117" s="41"/>
      <c r="SEY117" s="41"/>
      <c r="SEZ117" s="41"/>
      <c r="SFA117" s="41"/>
      <c r="SFB117" s="41"/>
      <c r="SFC117" s="41"/>
      <c r="SFD117" s="41"/>
      <c r="SFE117" s="41"/>
      <c r="SFF117" s="41"/>
      <c r="SFG117" s="41"/>
      <c r="SFH117" s="41"/>
      <c r="SFI117" s="41"/>
      <c r="SFJ117" s="41"/>
      <c r="SFK117" s="41"/>
      <c r="SFL117" s="41"/>
      <c r="SFM117" s="41"/>
      <c r="SFN117" s="41"/>
      <c r="SFO117" s="41"/>
      <c r="SFP117" s="41"/>
      <c r="SFQ117" s="41"/>
      <c r="SFR117" s="41"/>
      <c r="SFS117" s="41"/>
      <c r="SFT117" s="41"/>
      <c r="SFU117" s="41"/>
      <c r="SFV117" s="41"/>
      <c r="SFW117" s="41"/>
      <c r="SFX117" s="41"/>
      <c r="SFY117" s="41"/>
      <c r="SFZ117" s="41"/>
      <c r="SGA117" s="41"/>
      <c r="SGB117" s="41"/>
      <c r="SGC117" s="41"/>
      <c r="SGD117" s="41"/>
      <c r="SGE117" s="41"/>
      <c r="SGF117" s="41"/>
      <c r="SGG117" s="41"/>
      <c r="SGH117" s="41"/>
      <c r="SGI117" s="41"/>
      <c r="SGJ117" s="41"/>
      <c r="SGK117" s="41"/>
      <c r="SGL117" s="41"/>
      <c r="SGM117" s="41"/>
      <c r="SGN117" s="41"/>
      <c r="SGO117" s="41"/>
      <c r="SGP117" s="41"/>
      <c r="SGQ117" s="41"/>
      <c r="SGR117" s="41"/>
      <c r="SGS117" s="41"/>
      <c r="SGZ117" s="41"/>
      <c r="SHA117" s="41"/>
      <c r="SHB117" s="41"/>
      <c r="SHC117" s="41"/>
      <c r="SHD117" s="41"/>
      <c r="SHE117" s="41"/>
      <c r="SHF117" s="41"/>
      <c r="SHG117" s="41"/>
      <c r="SHH117" s="41"/>
      <c r="SHI117" s="41"/>
      <c r="SHJ117" s="41"/>
      <c r="SHK117" s="41"/>
      <c r="SHL117" s="41"/>
      <c r="SHM117" s="41"/>
      <c r="SHN117" s="41"/>
      <c r="SHO117" s="41"/>
      <c r="SHP117" s="41"/>
      <c r="SHQ117" s="41"/>
      <c r="SHR117" s="41"/>
      <c r="SHS117" s="41"/>
      <c r="SHT117" s="41"/>
      <c r="SHU117" s="41"/>
      <c r="SHV117" s="41"/>
      <c r="SHW117" s="41"/>
      <c r="SHX117" s="41"/>
      <c r="SHY117" s="41"/>
      <c r="SHZ117" s="41"/>
      <c r="SIA117" s="41"/>
      <c r="SIB117" s="41"/>
      <c r="SIC117" s="41"/>
      <c r="SID117" s="41"/>
      <c r="SIE117" s="41"/>
      <c r="SIF117" s="41"/>
      <c r="SIG117" s="41"/>
      <c r="SIH117" s="41"/>
      <c r="SII117" s="41"/>
      <c r="SIJ117" s="41"/>
      <c r="SIK117" s="41"/>
      <c r="SIL117" s="41"/>
      <c r="SIM117" s="41"/>
      <c r="SIN117" s="41"/>
      <c r="SIO117" s="41"/>
      <c r="SIP117" s="41"/>
      <c r="SIQ117" s="41"/>
      <c r="SIR117" s="41"/>
      <c r="SIS117" s="41"/>
      <c r="SIT117" s="41"/>
      <c r="SIU117" s="41"/>
      <c r="SIV117" s="41"/>
      <c r="SIW117" s="41"/>
      <c r="SIX117" s="41"/>
      <c r="SIY117" s="41"/>
      <c r="SIZ117" s="41"/>
      <c r="SJA117" s="41"/>
      <c r="SJB117" s="41"/>
      <c r="SJC117" s="41"/>
      <c r="SJD117" s="41"/>
      <c r="SJE117" s="41"/>
      <c r="SJF117" s="41"/>
      <c r="SJG117" s="41"/>
      <c r="SJH117" s="41"/>
      <c r="SJI117" s="41"/>
      <c r="SJJ117" s="41"/>
      <c r="SJK117" s="41"/>
      <c r="SJL117" s="41"/>
      <c r="SJM117" s="41"/>
      <c r="SJN117" s="41"/>
      <c r="SJO117" s="41"/>
      <c r="SJP117" s="41"/>
      <c r="SJQ117" s="41"/>
      <c r="SJR117" s="41"/>
      <c r="SJS117" s="41"/>
      <c r="SJT117" s="41"/>
      <c r="SJU117" s="41"/>
      <c r="SJV117" s="41"/>
      <c r="SJW117" s="41"/>
      <c r="SJX117" s="41"/>
      <c r="SJY117" s="41"/>
      <c r="SJZ117" s="41"/>
      <c r="SKA117" s="41"/>
      <c r="SKB117" s="41"/>
      <c r="SKC117" s="41"/>
      <c r="SKD117" s="41"/>
      <c r="SKE117" s="41"/>
      <c r="SKF117" s="41"/>
      <c r="SKG117" s="41"/>
      <c r="SKH117" s="41"/>
      <c r="SKI117" s="41"/>
      <c r="SKJ117" s="41"/>
      <c r="SKK117" s="41"/>
      <c r="SKL117" s="41"/>
      <c r="SKM117" s="41"/>
      <c r="SKN117" s="41"/>
      <c r="SKO117" s="41"/>
      <c r="SKP117" s="41"/>
      <c r="SKQ117" s="41"/>
      <c r="SKR117" s="41"/>
      <c r="SKS117" s="41"/>
      <c r="SKT117" s="41"/>
      <c r="SKU117" s="41"/>
      <c r="SKV117" s="41"/>
      <c r="SKW117" s="41"/>
      <c r="SKX117" s="41"/>
      <c r="SKY117" s="41"/>
      <c r="SKZ117" s="41"/>
      <c r="SLA117" s="41"/>
      <c r="SLB117" s="41"/>
      <c r="SLC117" s="41"/>
      <c r="SLD117" s="41"/>
      <c r="SLE117" s="41"/>
      <c r="SLF117" s="41"/>
      <c r="SLG117" s="41"/>
      <c r="SLH117" s="41"/>
      <c r="SLI117" s="41"/>
      <c r="SLJ117" s="41"/>
      <c r="SLK117" s="41"/>
      <c r="SLL117" s="41"/>
      <c r="SLM117" s="41"/>
      <c r="SLN117" s="41"/>
      <c r="SLO117" s="41"/>
      <c r="SLP117" s="41"/>
      <c r="SLQ117" s="41"/>
      <c r="SLR117" s="41"/>
      <c r="SLS117" s="41"/>
      <c r="SLT117" s="41"/>
      <c r="SLU117" s="41"/>
      <c r="SLV117" s="41"/>
      <c r="SLW117" s="41"/>
      <c r="SLX117" s="41"/>
      <c r="SLY117" s="41"/>
      <c r="SLZ117" s="41"/>
      <c r="SMA117" s="41"/>
      <c r="SMB117" s="41"/>
      <c r="SMC117" s="41"/>
      <c r="SMD117" s="41"/>
      <c r="SME117" s="41"/>
      <c r="SMF117" s="41"/>
      <c r="SMG117" s="41"/>
      <c r="SMH117" s="41"/>
      <c r="SMI117" s="41"/>
      <c r="SMJ117" s="41"/>
      <c r="SMK117" s="41"/>
      <c r="SML117" s="41"/>
      <c r="SMM117" s="41"/>
      <c r="SMN117" s="41"/>
      <c r="SMO117" s="41"/>
      <c r="SMP117" s="41"/>
      <c r="SMQ117" s="41"/>
      <c r="SMR117" s="41"/>
      <c r="SMS117" s="41"/>
      <c r="SMT117" s="41"/>
      <c r="SMU117" s="41"/>
      <c r="SMV117" s="41"/>
      <c r="SMW117" s="41"/>
      <c r="SMX117" s="41"/>
      <c r="SMY117" s="41"/>
      <c r="SMZ117" s="41"/>
      <c r="SNA117" s="41"/>
      <c r="SNB117" s="41"/>
      <c r="SNC117" s="41"/>
      <c r="SND117" s="41"/>
      <c r="SNE117" s="41"/>
      <c r="SNF117" s="41"/>
      <c r="SNG117" s="41"/>
      <c r="SNH117" s="41"/>
      <c r="SNI117" s="41"/>
      <c r="SNJ117" s="41"/>
      <c r="SNK117" s="41"/>
      <c r="SNL117" s="41"/>
      <c r="SNM117" s="41"/>
      <c r="SNN117" s="41"/>
      <c r="SNO117" s="41"/>
      <c r="SNP117" s="41"/>
      <c r="SNQ117" s="41"/>
      <c r="SNR117" s="41"/>
      <c r="SNS117" s="41"/>
      <c r="SNT117" s="41"/>
      <c r="SNU117" s="41"/>
      <c r="SNV117" s="41"/>
      <c r="SNW117" s="41"/>
      <c r="SNX117" s="41"/>
      <c r="SNY117" s="41"/>
      <c r="SNZ117" s="41"/>
      <c r="SOA117" s="41"/>
      <c r="SOB117" s="41"/>
      <c r="SOC117" s="41"/>
      <c r="SOD117" s="41"/>
      <c r="SOE117" s="41"/>
      <c r="SOF117" s="41"/>
      <c r="SOG117" s="41"/>
      <c r="SOH117" s="41"/>
      <c r="SOI117" s="41"/>
      <c r="SOJ117" s="41"/>
      <c r="SOK117" s="41"/>
      <c r="SOL117" s="41"/>
      <c r="SOM117" s="41"/>
      <c r="SON117" s="41"/>
      <c r="SOO117" s="41"/>
      <c r="SOP117" s="41"/>
      <c r="SOQ117" s="41"/>
      <c r="SOR117" s="41"/>
      <c r="SOS117" s="41"/>
      <c r="SOT117" s="41"/>
      <c r="SOU117" s="41"/>
      <c r="SOV117" s="41"/>
      <c r="SOW117" s="41"/>
      <c r="SOX117" s="41"/>
      <c r="SOY117" s="41"/>
      <c r="SOZ117" s="41"/>
      <c r="SPA117" s="41"/>
      <c r="SPB117" s="41"/>
      <c r="SPC117" s="41"/>
      <c r="SPD117" s="41"/>
      <c r="SPE117" s="41"/>
      <c r="SPF117" s="41"/>
      <c r="SPG117" s="41"/>
      <c r="SPH117" s="41"/>
      <c r="SPI117" s="41"/>
      <c r="SPJ117" s="41"/>
      <c r="SPK117" s="41"/>
      <c r="SPL117" s="41"/>
      <c r="SPM117" s="41"/>
      <c r="SPN117" s="41"/>
      <c r="SPO117" s="41"/>
      <c r="SPP117" s="41"/>
      <c r="SPQ117" s="41"/>
      <c r="SPR117" s="41"/>
      <c r="SPS117" s="41"/>
      <c r="SPT117" s="41"/>
      <c r="SPU117" s="41"/>
      <c r="SPV117" s="41"/>
      <c r="SPW117" s="41"/>
      <c r="SPX117" s="41"/>
      <c r="SPY117" s="41"/>
      <c r="SPZ117" s="41"/>
      <c r="SQA117" s="41"/>
      <c r="SQB117" s="41"/>
      <c r="SQC117" s="41"/>
      <c r="SQD117" s="41"/>
      <c r="SQE117" s="41"/>
      <c r="SQF117" s="41"/>
      <c r="SQG117" s="41"/>
      <c r="SQH117" s="41"/>
      <c r="SQI117" s="41"/>
      <c r="SQJ117" s="41"/>
      <c r="SQK117" s="41"/>
      <c r="SQL117" s="41"/>
      <c r="SQM117" s="41"/>
      <c r="SQN117" s="41"/>
      <c r="SQO117" s="41"/>
      <c r="SQV117" s="41"/>
      <c r="SQW117" s="41"/>
      <c r="SQX117" s="41"/>
      <c r="SQY117" s="41"/>
      <c r="SQZ117" s="41"/>
      <c r="SRA117" s="41"/>
      <c r="SRB117" s="41"/>
      <c r="SRC117" s="41"/>
      <c r="SRD117" s="41"/>
      <c r="SRE117" s="41"/>
      <c r="SRF117" s="41"/>
      <c r="SRG117" s="41"/>
      <c r="SRH117" s="41"/>
      <c r="SRI117" s="41"/>
      <c r="SRJ117" s="41"/>
      <c r="SRK117" s="41"/>
      <c r="SRL117" s="41"/>
      <c r="SRM117" s="41"/>
      <c r="SRN117" s="41"/>
      <c r="SRO117" s="41"/>
      <c r="SRP117" s="41"/>
      <c r="SRQ117" s="41"/>
      <c r="SRR117" s="41"/>
      <c r="SRS117" s="41"/>
      <c r="SRT117" s="41"/>
      <c r="SRU117" s="41"/>
      <c r="SRV117" s="41"/>
      <c r="SRW117" s="41"/>
      <c r="SRX117" s="41"/>
      <c r="SRY117" s="41"/>
      <c r="SRZ117" s="41"/>
      <c r="SSA117" s="41"/>
      <c r="SSB117" s="41"/>
      <c r="SSC117" s="41"/>
      <c r="SSD117" s="41"/>
      <c r="SSE117" s="41"/>
      <c r="SSF117" s="41"/>
      <c r="SSG117" s="41"/>
      <c r="SSH117" s="41"/>
      <c r="SSI117" s="41"/>
      <c r="SSJ117" s="41"/>
      <c r="SSK117" s="41"/>
      <c r="SSL117" s="41"/>
      <c r="SSM117" s="41"/>
      <c r="SSN117" s="41"/>
      <c r="SSO117" s="41"/>
      <c r="SSP117" s="41"/>
      <c r="SSQ117" s="41"/>
      <c r="SSR117" s="41"/>
      <c r="SSS117" s="41"/>
      <c r="SST117" s="41"/>
      <c r="SSU117" s="41"/>
      <c r="SSV117" s="41"/>
      <c r="SSW117" s="41"/>
      <c r="SSX117" s="41"/>
      <c r="SSY117" s="41"/>
      <c r="SSZ117" s="41"/>
      <c r="STA117" s="41"/>
      <c r="STB117" s="41"/>
      <c r="STC117" s="41"/>
      <c r="STD117" s="41"/>
      <c r="STE117" s="41"/>
      <c r="STF117" s="41"/>
      <c r="STG117" s="41"/>
      <c r="STH117" s="41"/>
      <c r="STI117" s="41"/>
      <c r="STJ117" s="41"/>
      <c r="STK117" s="41"/>
      <c r="STL117" s="41"/>
      <c r="STM117" s="41"/>
      <c r="STN117" s="41"/>
      <c r="STO117" s="41"/>
      <c r="STP117" s="41"/>
      <c r="STQ117" s="41"/>
      <c r="STR117" s="41"/>
      <c r="STS117" s="41"/>
      <c r="STT117" s="41"/>
      <c r="STU117" s="41"/>
      <c r="STV117" s="41"/>
      <c r="STW117" s="41"/>
      <c r="STX117" s="41"/>
      <c r="STY117" s="41"/>
      <c r="STZ117" s="41"/>
      <c r="SUA117" s="41"/>
      <c r="SUB117" s="41"/>
      <c r="SUC117" s="41"/>
      <c r="SUD117" s="41"/>
      <c r="SUE117" s="41"/>
      <c r="SUF117" s="41"/>
      <c r="SUG117" s="41"/>
      <c r="SUH117" s="41"/>
      <c r="SUI117" s="41"/>
      <c r="SUJ117" s="41"/>
      <c r="SUK117" s="41"/>
      <c r="SUL117" s="41"/>
      <c r="SUM117" s="41"/>
      <c r="SUN117" s="41"/>
      <c r="SUO117" s="41"/>
      <c r="SUP117" s="41"/>
      <c r="SUQ117" s="41"/>
      <c r="SUR117" s="41"/>
      <c r="SUS117" s="41"/>
      <c r="SUT117" s="41"/>
      <c r="SUU117" s="41"/>
      <c r="SUV117" s="41"/>
      <c r="SUW117" s="41"/>
      <c r="SUX117" s="41"/>
      <c r="SUY117" s="41"/>
      <c r="SUZ117" s="41"/>
      <c r="SVA117" s="41"/>
      <c r="SVB117" s="41"/>
      <c r="SVC117" s="41"/>
      <c r="SVD117" s="41"/>
      <c r="SVE117" s="41"/>
      <c r="SVF117" s="41"/>
      <c r="SVG117" s="41"/>
      <c r="SVH117" s="41"/>
      <c r="SVI117" s="41"/>
      <c r="SVJ117" s="41"/>
      <c r="SVK117" s="41"/>
      <c r="SVL117" s="41"/>
      <c r="SVM117" s="41"/>
      <c r="SVN117" s="41"/>
      <c r="SVO117" s="41"/>
      <c r="SVP117" s="41"/>
      <c r="SVQ117" s="41"/>
      <c r="SVR117" s="41"/>
      <c r="SVS117" s="41"/>
      <c r="SVT117" s="41"/>
      <c r="SVU117" s="41"/>
      <c r="SVV117" s="41"/>
      <c r="SVW117" s="41"/>
      <c r="SVX117" s="41"/>
      <c r="SVY117" s="41"/>
      <c r="SVZ117" s="41"/>
      <c r="SWA117" s="41"/>
      <c r="SWB117" s="41"/>
      <c r="SWC117" s="41"/>
      <c r="SWD117" s="41"/>
      <c r="SWE117" s="41"/>
      <c r="SWF117" s="41"/>
      <c r="SWG117" s="41"/>
      <c r="SWH117" s="41"/>
      <c r="SWI117" s="41"/>
      <c r="SWJ117" s="41"/>
      <c r="SWK117" s="41"/>
      <c r="SWL117" s="41"/>
      <c r="SWM117" s="41"/>
      <c r="SWN117" s="41"/>
      <c r="SWO117" s="41"/>
      <c r="SWP117" s="41"/>
      <c r="SWQ117" s="41"/>
      <c r="SWR117" s="41"/>
      <c r="SWS117" s="41"/>
      <c r="SWT117" s="41"/>
      <c r="SWU117" s="41"/>
      <c r="SWV117" s="41"/>
      <c r="SWW117" s="41"/>
      <c r="SWX117" s="41"/>
      <c r="SWY117" s="41"/>
      <c r="SWZ117" s="41"/>
      <c r="SXA117" s="41"/>
      <c r="SXB117" s="41"/>
      <c r="SXC117" s="41"/>
      <c r="SXD117" s="41"/>
      <c r="SXE117" s="41"/>
      <c r="SXF117" s="41"/>
      <c r="SXG117" s="41"/>
      <c r="SXH117" s="41"/>
      <c r="SXI117" s="41"/>
      <c r="SXJ117" s="41"/>
      <c r="SXK117" s="41"/>
      <c r="SXL117" s="41"/>
      <c r="SXM117" s="41"/>
      <c r="SXN117" s="41"/>
      <c r="SXO117" s="41"/>
      <c r="SXP117" s="41"/>
      <c r="SXQ117" s="41"/>
      <c r="SXR117" s="41"/>
      <c r="SXS117" s="41"/>
      <c r="SXT117" s="41"/>
      <c r="SXU117" s="41"/>
      <c r="SXV117" s="41"/>
      <c r="SXW117" s="41"/>
      <c r="SXX117" s="41"/>
      <c r="SXY117" s="41"/>
      <c r="SXZ117" s="41"/>
      <c r="SYA117" s="41"/>
      <c r="SYB117" s="41"/>
      <c r="SYC117" s="41"/>
      <c r="SYD117" s="41"/>
      <c r="SYE117" s="41"/>
      <c r="SYF117" s="41"/>
      <c r="SYG117" s="41"/>
      <c r="SYH117" s="41"/>
      <c r="SYI117" s="41"/>
      <c r="SYJ117" s="41"/>
      <c r="SYK117" s="41"/>
      <c r="SYL117" s="41"/>
      <c r="SYM117" s="41"/>
      <c r="SYN117" s="41"/>
      <c r="SYO117" s="41"/>
      <c r="SYP117" s="41"/>
      <c r="SYQ117" s="41"/>
      <c r="SYR117" s="41"/>
      <c r="SYS117" s="41"/>
      <c r="SYT117" s="41"/>
      <c r="SYU117" s="41"/>
      <c r="SYV117" s="41"/>
      <c r="SYW117" s="41"/>
      <c r="SYX117" s="41"/>
      <c r="SYY117" s="41"/>
      <c r="SYZ117" s="41"/>
      <c r="SZA117" s="41"/>
      <c r="SZB117" s="41"/>
      <c r="SZC117" s="41"/>
      <c r="SZD117" s="41"/>
      <c r="SZE117" s="41"/>
      <c r="SZF117" s="41"/>
      <c r="SZG117" s="41"/>
      <c r="SZH117" s="41"/>
      <c r="SZI117" s="41"/>
      <c r="SZJ117" s="41"/>
      <c r="SZK117" s="41"/>
      <c r="SZL117" s="41"/>
      <c r="SZM117" s="41"/>
      <c r="SZN117" s="41"/>
      <c r="SZO117" s="41"/>
      <c r="SZP117" s="41"/>
      <c r="SZQ117" s="41"/>
      <c r="SZR117" s="41"/>
      <c r="SZS117" s="41"/>
      <c r="SZT117" s="41"/>
      <c r="SZU117" s="41"/>
      <c r="SZV117" s="41"/>
      <c r="SZW117" s="41"/>
      <c r="SZX117" s="41"/>
      <c r="SZY117" s="41"/>
      <c r="SZZ117" s="41"/>
      <c r="TAA117" s="41"/>
      <c r="TAB117" s="41"/>
      <c r="TAC117" s="41"/>
      <c r="TAD117" s="41"/>
      <c r="TAE117" s="41"/>
      <c r="TAF117" s="41"/>
      <c r="TAG117" s="41"/>
      <c r="TAH117" s="41"/>
      <c r="TAI117" s="41"/>
      <c r="TAJ117" s="41"/>
      <c r="TAK117" s="41"/>
      <c r="TAR117" s="41"/>
      <c r="TAS117" s="41"/>
      <c r="TAT117" s="41"/>
      <c r="TAU117" s="41"/>
      <c r="TAV117" s="41"/>
      <c r="TAW117" s="41"/>
      <c r="TAX117" s="41"/>
      <c r="TAY117" s="41"/>
      <c r="TAZ117" s="41"/>
      <c r="TBA117" s="41"/>
      <c r="TBB117" s="41"/>
      <c r="TBC117" s="41"/>
      <c r="TBD117" s="41"/>
      <c r="TBE117" s="41"/>
      <c r="TBF117" s="41"/>
      <c r="TBG117" s="41"/>
      <c r="TBH117" s="41"/>
      <c r="TBI117" s="41"/>
      <c r="TBJ117" s="41"/>
      <c r="TBK117" s="41"/>
      <c r="TBL117" s="41"/>
      <c r="TBM117" s="41"/>
      <c r="TBN117" s="41"/>
      <c r="TBO117" s="41"/>
      <c r="TBP117" s="41"/>
      <c r="TBQ117" s="41"/>
      <c r="TBR117" s="41"/>
      <c r="TBS117" s="41"/>
      <c r="TBT117" s="41"/>
      <c r="TBU117" s="41"/>
      <c r="TBV117" s="41"/>
      <c r="TBW117" s="41"/>
      <c r="TBX117" s="41"/>
      <c r="TBY117" s="41"/>
      <c r="TBZ117" s="41"/>
      <c r="TCA117" s="41"/>
      <c r="TCB117" s="41"/>
      <c r="TCC117" s="41"/>
      <c r="TCD117" s="41"/>
      <c r="TCE117" s="41"/>
      <c r="TCF117" s="41"/>
      <c r="TCG117" s="41"/>
      <c r="TCH117" s="41"/>
      <c r="TCI117" s="41"/>
      <c r="TCJ117" s="41"/>
      <c r="TCK117" s="41"/>
      <c r="TCL117" s="41"/>
      <c r="TCM117" s="41"/>
      <c r="TCN117" s="41"/>
      <c r="TCO117" s="41"/>
      <c r="TCP117" s="41"/>
      <c r="TCQ117" s="41"/>
      <c r="TCR117" s="41"/>
      <c r="TCS117" s="41"/>
      <c r="TCT117" s="41"/>
      <c r="TCU117" s="41"/>
      <c r="TCV117" s="41"/>
      <c r="TCW117" s="41"/>
      <c r="TCX117" s="41"/>
      <c r="TCY117" s="41"/>
      <c r="TCZ117" s="41"/>
      <c r="TDA117" s="41"/>
      <c r="TDB117" s="41"/>
      <c r="TDC117" s="41"/>
      <c r="TDD117" s="41"/>
      <c r="TDE117" s="41"/>
      <c r="TDF117" s="41"/>
      <c r="TDG117" s="41"/>
      <c r="TDH117" s="41"/>
      <c r="TDI117" s="41"/>
      <c r="TDJ117" s="41"/>
      <c r="TDK117" s="41"/>
      <c r="TDL117" s="41"/>
      <c r="TDM117" s="41"/>
      <c r="TDN117" s="41"/>
      <c r="TDO117" s="41"/>
      <c r="TDP117" s="41"/>
      <c r="TDQ117" s="41"/>
      <c r="TDR117" s="41"/>
      <c r="TDS117" s="41"/>
      <c r="TDT117" s="41"/>
      <c r="TDU117" s="41"/>
      <c r="TDV117" s="41"/>
      <c r="TDW117" s="41"/>
      <c r="TDX117" s="41"/>
      <c r="TDY117" s="41"/>
      <c r="TDZ117" s="41"/>
      <c r="TEA117" s="41"/>
      <c r="TEB117" s="41"/>
      <c r="TEC117" s="41"/>
      <c r="TED117" s="41"/>
      <c r="TEE117" s="41"/>
      <c r="TEF117" s="41"/>
      <c r="TEG117" s="41"/>
      <c r="TEH117" s="41"/>
      <c r="TEI117" s="41"/>
      <c r="TEJ117" s="41"/>
      <c r="TEK117" s="41"/>
      <c r="TEL117" s="41"/>
      <c r="TEM117" s="41"/>
      <c r="TEN117" s="41"/>
      <c r="TEO117" s="41"/>
      <c r="TEP117" s="41"/>
      <c r="TEQ117" s="41"/>
      <c r="TER117" s="41"/>
      <c r="TES117" s="41"/>
      <c r="TET117" s="41"/>
      <c r="TEU117" s="41"/>
      <c r="TEV117" s="41"/>
      <c r="TEW117" s="41"/>
      <c r="TEX117" s="41"/>
      <c r="TEY117" s="41"/>
      <c r="TEZ117" s="41"/>
      <c r="TFA117" s="41"/>
      <c r="TFB117" s="41"/>
      <c r="TFC117" s="41"/>
      <c r="TFD117" s="41"/>
      <c r="TFE117" s="41"/>
      <c r="TFF117" s="41"/>
      <c r="TFG117" s="41"/>
      <c r="TFH117" s="41"/>
      <c r="TFI117" s="41"/>
      <c r="TFJ117" s="41"/>
      <c r="TFK117" s="41"/>
      <c r="TFL117" s="41"/>
      <c r="TFM117" s="41"/>
      <c r="TFN117" s="41"/>
      <c r="TFO117" s="41"/>
      <c r="TFP117" s="41"/>
      <c r="TFQ117" s="41"/>
      <c r="TFR117" s="41"/>
      <c r="TFS117" s="41"/>
      <c r="TFT117" s="41"/>
      <c r="TFU117" s="41"/>
      <c r="TFV117" s="41"/>
      <c r="TFW117" s="41"/>
      <c r="TFX117" s="41"/>
      <c r="TFY117" s="41"/>
      <c r="TFZ117" s="41"/>
      <c r="TGA117" s="41"/>
      <c r="TGB117" s="41"/>
      <c r="TGC117" s="41"/>
      <c r="TGD117" s="41"/>
      <c r="TGE117" s="41"/>
      <c r="TGF117" s="41"/>
      <c r="TGG117" s="41"/>
      <c r="TGH117" s="41"/>
      <c r="TGI117" s="41"/>
      <c r="TGJ117" s="41"/>
      <c r="TGK117" s="41"/>
      <c r="TGL117" s="41"/>
      <c r="TGM117" s="41"/>
      <c r="TGN117" s="41"/>
      <c r="TGO117" s="41"/>
      <c r="TGP117" s="41"/>
      <c r="TGQ117" s="41"/>
      <c r="TGR117" s="41"/>
      <c r="TGS117" s="41"/>
      <c r="TGT117" s="41"/>
      <c r="TGU117" s="41"/>
      <c r="TGV117" s="41"/>
      <c r="TGW117" s="41"/>
      <c r="TGX117" s="41"/>
      <c r="TGY117" s="41"/>
      <c r="TGZ117" s="41"/>
      <c r="THA117" s="41"/>
      <c r="THB117" s="41"/>
      <c r="THC117" s="41"/>
      <c r="THD117" s="41"/>
      <c r="THE117" s="41"/>
      <c r="THF117" s="41"/>
      <c r="THG117" s="41"/>
      <c r="THH117" s="41"/>
      <c r="THI117" s="41"/>
      <c r="THJ117" s="41"/>
      <c r="THK117" s="41"/>
      <c r="THL117" s="41"/>
      <c r="THM117" s="41"/>
      <c r="THN117" s="41"/>
      <c r="THO117" s="41"/>
      <c r="THP117" s="41"/>
      <c r="THQ117" s="41"/>
      <c r="THR117" s="41"/>
      <c r="THS117" s="41"/>
      <c r="THT117" s="41"/>
      <c r="THU117" s="41"/>
      <c r="THV117" s="41"/>
      <c r="THW117" s="41"/>
      <c r="THX117" s="41"/>
      <c r="THY117" s="41"/>
      <c r="THZ117" s="41"/>
      <c r="TIA117" s="41"/>
      <c r="TIB117" s="41"/>
      <c r="TIC117" s="41"/>
      <c r="TID117" s="41"/>
      <c r="TIE117" s="41"/>
      <c r="TIF117" s="41"/>
      <c r="TIG117" s="41"/>
      <c r="TIH117" s="41"/>
      <c r="TII117" s="41"/>
      <c r="TIJ117" s="41"/>
      <c r="TIK117" s="41"/>
      <c r="TIL117" s="41"/>
      <c r="TIM117" s="41"/>
      <c r="TIN117" s="41"/>
      <c r="TIO117" s="41"/>
      <c r="TIP117" s="41"/>
      <c r="TIQ117" s="41"/>
      <c r="TIR117" s="41"/>
      <c r="TIS117" s="41"/>
      <c r="TIT117" s="41"/>
      <c r="TIU117" s="41"/>
      <c r="TIV117" s="41"/>
      <c r="TIW117" s="41"/>
      <c r="TIX117" s="41"/>
      <c r="TIY117" s="41"/>
      <c r="TIZ117" s="41"/>
      <c r="TJA117" s="41"/>
      <c r="TJB117" s="41"/>
      <c r="TJC117" s="41"/>
      <c r="TJD117" s="41"/>
      <c r="TJE117" s="41"/>
      <c r="TJF117" s="41"/>
      <c r="TJG117" s="41"/>
      <c r="TJH117" s="41"/>
      <c r="TJI117" s="41"/>
      <c r="TJJ117" s="41"/>
      <c r="TJK117" s="41"/>
      <c r="TJL117" s="41"/>
      <c r="TJM117" s="41"/>
      <c r="TJN117" s="41"/>
      <c r="TJO117" s="41"/>
      <c r="TJP117" s="41"/>
      <c r="TJQ117" s="41"/>
      <c r="TJR117" s="41"/>
      <c r="TJS117" s="41"/>
      <c r="TJT117" s="41"/>
      <c r="TJU117" s="41"/>
      <c r="TJV117" s="41"/>
      <c r="TJW117" s="41"/>
      <c r="TJX117" s="41"/>
      <c r="TJY117" s="41"/>
      <c r="TJZ117" s="41"/>
      <c r="TKA117" s="41"/>
      <c r="TKB117" s="41"/>
      <c r="TKC117" s="41"/>
      <c r="TKD117" s="41"/>
      <c r="TKE117" s="41"/>
      <c r="TKF117" s="41"/>
      <c r="TKG117" s="41"/>
      <c r="TKN117" s="41"/>
      <c r="TKO117" s="41"/>
      <c r="TKP117" s="41"/>
      <c r="TKQ117" s="41"/>
      <c r="TKR117" s="41"/>
      <c r="TKS117" s="41"/>
      <c r="TKT117" s="41"/>
      <c r="TKU117" s="41"/>
      <c r="TKV117" s="41"/>
      <c r="TKW117" s="41"/>
      <c r="TKX117" s="41"/>
      <c r="TKY117" s="41"/>
      <c r="TKZ117" s="41"/>
      <c r="TLA117" s="41"/>
      <c r="TLB117" s="41"/>
      <c r="TLC117" s="41"/>
      <c r="TLD117" s="41"/>
      <c r="TLE117" s="41"/>
      <c r="TLF117" s="41"/>
      <c r="TLG117" s="41"/>
      <c r="TLH117" s="41"/>
      <c r="TLI117" s="41"/>
      <c r="TLJ117" s="41"/>
      <c r="TLK117" s="41"/>
      <c r="TLL117" s="41"/>
      <c r="TLM117" s="41"/>
      <c r="TLN117" s="41"/>
      <c r="TLO117" s="41"/>
      <c r="TLP117" s="41"/>
      <c r="TLQ117" s="41"/>
      <c r="TLR117" s="41"/>
      <c r="TLS117" s="41"/>
      <c r="TLT117" s="41"/>
      <c r="TLU117" s="41"/>
      <c r="TLV117" s="41"/>
      <c r="TLW117" s="41"/>
      <c r="TLX117" s="41"/>
      <c r="TLY117" s="41"/>
      <c r="TLZ117" s="41"/>
      <c r="TMA117" s="41"/>
      <c r="TMB117" s="41"/>
      <c r="TMC117" s="41"/>
      <c r="TMD117" s="41"/>
      <c r="TME117" s="41"/>
      <c r="TMF117" s="41"/>
      <c r="TMG117" s="41"/>
      <c r="TMH117" s="41"/>
      <c r="TMI117" s="41"/>
      <c r="TMJ117" s="41"/>
      <c r="TMK117" s="41"/>
      <c r="TML117" s="41"/>
      <c r="TMM117" s="41"/>
      <c r="TMN117" s="41"/>
      <c r="TMO117" s="41"/>
      <c r="TMP117" s="41"/>
      <c r="TMQ117" s="41"/>
      <c r="TMR117" s="41"/>
      <c r="TMS117" s="41"/>
      <c r="TMT117" s="41"/>
      <c r="TMU117" s="41"/>
      <c r="TMV117" s="41"/>
      <c r="TMW117" s="41"/>
      <c r="TMX117" s="41"/>
      <c r="TMY117" s="41"/>
      <c r="TMZ117" s="41"/>
      <c r="TNA117" s="41"/>
      <c r="TNB117" s="41"/>
      <c r="TNC117" s="41"/>
      <c r="TND117" s="41"/>
      <c r="TNE117" s="41"/>
      <c r="TNF117" s="41"/>
      <c r="TNG117" s="41"/>
      <c r="TNH117" s="41"/>
      <c r="TNI117" s="41"/>
      <c r="TNJ117" s="41"/>
      <c r="TNK117" s="41"/>
      <c r="TNL117" s="41"/>
      <c r="TNM117" s="41"/>
      <c r="TNN117" s="41"/>
      <c r="TNO117" s="41"/>
      <c r="TNP117" s="41"/>
      <c r="TNQ117" s="41"/>
      <c r="TNR117" s="41"/>
      <c r="TNS117" s="41"/>
      <c r="TNT117" s="41"/>
      <c r="TNU117" s="41"/>
      <c r="TNV117" s="41"/>
      <c r="TNW117" s="41"/>
      <c r="TNX117" s="41"/>
      <c r="TNY117" s="41"/>
      <c r="TNZ117" s="41"/>
      <c r="TOA117" s="41"/>
      <c r="TOB117" s="41"/>
      <c r="TOC117" s="41"/>
      <c r="TOD117" s="41"/>
      <c r="TOE117" s="41"/>
      <c r="TOF117" s="41"/>
      <c r="TOG117" s="41"/>
      <c r="TOH117" s="41"/>
      <c r="TOI117" s="41"/>
      <c r="TOJ117" s="41"/>
      <c r="TOK117" s="41"/>
      <c r="TOL117" s="41"/>
      <c r="TOM117" s="41"/>
      <c r="TON117" s="41"/>
      <c r="TOO117" s="41"/>
      <c r="TOP117" s="41"/>
      <c r="TOQ117" s="41"/>
      <c r="TOR117" s="41"/>
      <c r="TOS117" s="41"/>
      <c r="TOT117" s="41"/>
      <c r="TOU117" s="41"/>
      <c r="TOV117" s="41"/>
      <c r="TOW117" s="41"/>
      <c r="TOX117" s="41"/>
      <c r="TOY117" s="41"/>
      <c r="TOZ117" s="41"/>
      <c r="TPA117" s="41"/>
      <c r="TPB117" s="41"/>
      <c r="TPC117" s="41"/>
      <c r="TPD117" s="41"/>
      <c r="TPE117" s="41"/>
      <c r="TPF117" s="41"/>
      <c r="TPG117" s="41"/>
      <c r="TPH117" s="41"/>
      <c r="TPI117" s="41"/>
      <c r="TPJ117" s="41"/>
      <c r="TPK117" s="41"/>
      <c r="TPL117" s="41"/>
      <c r="TPM117" s="41"/>
      <c r="TPN117" s="41"/>
      <c r="TPO117" s="41"/>
      <c r="TPP117" s="41"/>
      <c r="TPQ117" s="41"/>
      <c r="TPR117" s="41"/>
      <c r="TPS117" s="41"/>
      <c r="TPT117" s="41"/>
      <c r="TPU117" s="41"/>
      <c r="TPV117" s="41"/>
      <c r="TPW117" s="41"/>
      <c r="TPX117" s="41"/>
      <c r="TPY117" s="41"/>
      <c r="TPZ117" s="41"/>
      <c r="TQA117" s="41"/>
      <c r="TQB117" s="41"/>
      <c r="TQC117" s="41"/>
      <c r="TQD117" s="41"/>
      <c r="TQE117" s="41"/>
      <c r="TQF117" s="41"/>
      <c r="TQG117" s="41"/>
      <c r="TQH117" s="41"/>
      <c r="TQI117" s="41"/>
      <c r="TQJ117" s="41"/>
      <c r="TQK117" s="41"/>
      <c r="TQL117" s="41"/>
      <c r="TQM117" s="41"/>
      <c r="TQN117" s="41"/>
      <c r="TQO117" s="41"/>
      <c r="TQP117" s="41"/>
      <c r="TQQ117" s="41"/>
      <c r="TQR117" s="41"/>
      <c r="TQS117" s="41"/>
      <c r="TQT117" s="41"/>
      <c r="TQU117" s="41"/>
      <c r="TQV117" s="41"/>
      <c r="TQW117" s="41"/>
      <c r="TQX117" s="41"/>
      <c r="TQY117" s="41"/>
      <c r="TQZ117" s="41"/>
      <c r="TRA117" s="41"/>
      <c r="TRB117" s="41"/>
      <c r="TRC117" s="41"/>
      <c r="TRD117" s="41"/>
      <c r="TRE117" s="41"/>
      <c r="TRF117" s="41"/>
      <c r="TRG117" s="41"/>
      <c r="TRH117" s="41"/>
      <c r="TRI117" s="41"/>
      <c r="TRJ117" s="41"/>
      <c r="TRK117" s="41"/>
      <c r="TRL117" s="41"/>
      <c r="TRM117" s="41"/>
      <c r="TRN117" s="41"/>
      <c r="TRO117" s="41"/>
      <c r="TRP117" s="41"/>
      <c r="TRQ117" s="41"/>
      <c r="TRR117" s="41"/>
      <c r="TRS117" s="41"/>
      <c r="TRT117" s="41"/>
      <c r="TRU117" s="41"/>
      <c r="TRV117" s="41"/>
      <c r="TRW117" s="41"/>
      <c r="TRX117" s="41"/>
      <c r="TRY117" s="41"/>
      <c r="TRZ117" s="41"/>
      <c r="TSA117" s="41"/>
      <c r="TSB117" s="41"/>
      <c r="TSC117" s="41"/>
      <c r="TSD117" s="41"/>
      <c r="TSE117" s="41"/>
      <c r="TSF117" s="41"/>
      <c r="TSG117" s="41"/>
      <c r="TSH117" s="41"/>
      <c r="TSI117" s="41"/>
      <c r="TSJ117" s="41"/>
      <c r="TSK117" s="41"/>
      <c r="TSL117" s="41"/>
      <c r="TSM117" s="41"/>
      <c r="TSN117" s="41"/>
      <c r="TSO117" s="41"/>
      <c r="TSP117" s="41"/>
      <c r="TSQ117" s="41"/>
      <c r="TSR117" s="41"/>
      <c r="TSS117" s="41"/>
      <c r="TST117" s="41"/>
      <c r="TSU117" s="41"/>
      <c r="TSV117" s="41"/>
      <c r="TSW117" s="41"/>
      <c r="TSX117" s="41"/>
      <c r="TSY117" s="41"/>
      <c r="TSZ117" s="41"/>
      <c r="TTA117" s="41"/>
      <c r="TTB117" s="41"/>
      <c r="TTC117" s="41"/>
      <c r="TTD117" s="41"/>
      <c r="TTE117" s="41"/>
      <c r="TTF117" s="41"/>
      <c r="TTG117" s="41"/>
      <c r="TTH117" s="41"/>
      <c r="TTI117" s="41"/>
      <c r="TTJ117" s="41"/>
      <c r="TTK117" s="41"/>
      <c r="TTL117" s="41"/>
      <c r="TTM117" s="41"/>
      <c r="TTN117" s="41"/>
      <c r="TTO117" s="41"/>
      <c r="TTP117" s="41"/>
      <c r="TTQ117" s="41"/>
      <c r="TTR117" s="41"/>
      <c r="TTS117" s="41"/>
      <c r="TTT117" s="41"/>
      <c r="TTU117" s="41"/>
      <c r="TTV117" s="41"/>
      <c r="TTW117" s="41"/>
      <c r="TTX117" s="41"/>
      <c r="TTY117" s="41"/>
      <c r="TTZ117" s="41"/>
      <c r="TUA117" s="41"/>
      <c r="TUB117" s="41"/>
      <c r="TUC117" s="41"/>
      <c r="TUJ117" s="41"/>
      <c r="TUK117" s="41"/>
      <c r="TUL117" s="41"/>
      <c r="TUM117" s="41"/>
      <c r="TUN117" s="41"/>
      <c r="TUO117" s="41"/>
      <c r="TUP117" s="41"/>
      <c r="TUQ117" s="41"/>
      <c r="TUR117" s="41"/>
      <c r="TUS117" s="41"/>
      <c r="TUT117" s="41"/>
      <c r="TUU117" s="41"/>
      <c r="TUV117" s="41"/>
      <c r="TUW117" s="41"/>
      <c r="TUX117" s="41"/>
      <c r="TUY117" s="41"/>
      <c r="TUZ117" s="41"/>
      <c r="TVA117" s="41"/>
      <c r="TVB117" s="41"/>
      <c r="TVC117" s="41"/>
      <c r="TVD117" s="41"/>
      <c r="TVE117" s="41"/>
      <c r="TVF117" s="41"/>
      <c r="TVG117" s="41"/>
      <c r="TVH117" s="41"/>
      <c r="TVI117" s="41"/>
      <c r="TVJ117" s="41"/>
      <c r="TVK117" s="41"/>
      <c r="TVL117" s="41"/>
      <c r="TVM117" s="41"/>
      <c r="TVN117" s="41"/>
      <c r="TVO117" s="41"/>
      <c r="TVP117" s="41"/>
      <c r="TVQ117" s="41"/>
      <c r="TVR117" s="41"/>
      <c r="TVS117" s="41"/>
      <c r="TVT117" s="41"/>
      <c r="TVU117" s="41"/>
      <c r="TVV117" s="41"/>
      <c r="TVW117" s="41"/>
      <c r="TVX117" s="41"/>
      <c r="TVY117" s="41"/>
      <c r="TVZ117" s="41"/>
      <c r="TWA117" s="41"/>
      <c r="TWB117" s="41"/>
      <c r="TWC117" s="41"/>
      <c r="TWD117" s="41"/>
      <c r="TWE117" s="41"/>
      <c r="TWF117" s="41"/>
      <c r="TWG117" s="41"/>
      <c r="TWH117" s="41"/>
      <c r="TWI117" s="41"/>
      <c r="TWJ117" s="41"/>
      <c r="TWK117" s="41"/>
      <c r="TWL117" s="41"/>
      <c r="TWM117" s="41"/>
      <c r="TWN117" s="41"/>
      <c r="TWO117" s="41"/>
      <c r="TWP117" s="41"/>
      <c r="TWQ117" s="41"/>
      <c r="TWR117" s="41"/>
      <c r="TWS117" s="41"/>
      <c r="TWT117" s="41"/>
      <c r="TWU117" s="41"/>
      <c r="TWV117" s="41"/>
      <c r="TWW117" s="41"/>
      <c r="TWX117" s="41"/>
      <c r="TWY117" s="41"/>
      <c r="TWZ117" s="41"/>
      <c r="TXA117" s="41"/>
      <c r="TXB117" s="41"/>
      <c r="TXC117" s="41"/>
      <c r="TXD117" s="41"/>
      <c r="TXE117" s="41"/>
      <c r="TXF117" s="41"/>
      <c r="TXG117" s="41"/>
      <c r="TXH117" s="41"/>
      <c r="TXI117" s="41"/>
      <c r="TXJ117" s="41"/>
      <c r="TXK117" s="41"/>
      <c r="TXL117" s="41"/>
      <c r="TXM117" s="41"/>
      <c r="TXN117" s="41"/>
      <c r="TXO117" s="41"/>
      <c r="TXP117" s="41"/>
      <c r="TXQ117" s="41"/>
      <c r="TXR117" s="41"/>
      <c r="TXS117" s="41"/>
      <c r="TXT117" s="41"/>
      <c r="TXU117" s="41"/>
      <c r="TXV117" s="41"/>
      <c r="TXW117" s="41"/>
      <c r="TXX117" s="41"/>
      <c r="TXY117" s="41"/>
      <c r="TXZ117" s="41"/>
      <c r="TYA117" s="41"/>
      <c r="TYB117" s="41"/>
      <c r="TYC117" s="41"/>
      <c r="TYD117" s="41"/>
      <c r="TYE117" s="41"/>
      <c r="TYF117" s="41"/>
      <c r="TYG117" s="41"/>
      <c r="TYH117" s="41"/>
      <c r="TYI117" s="41"/>
      <c r="TYJ117" s="41"/>
      <c r="TYK117" s="41"/>
      <c r="TYL117" s="41"/>
      <c r="TYM117" s="41"/>
      <c r="TYN117" s="41"/>
      <c r="TYO117" s="41"/>
      <c r="TYP117" s="41"/>
      <c r="TYQ117" s="41"/>
      <c r="TYR117" s="41"/>
      <c r="TYS117" s="41"/>
      <c r="TYT117" s="41"/>
      <c r="TYU117" s="41"/>
      <c r="TYV117" s="41"/>
      <c r="TYW117" s="41"/>
      <c r="TYX117" s="41"/>
      <c r="TYY117" s="41"/>
      <c r="TYZ117" s="41"/>
      <c r="TZA117" s="41"/>
      <c r="TZB117" s="41"/>
      <c r="TZC117" s="41"/>
      <c r="TZD117" s="41"/>
      <c r="TZE117" s="41"/>
      <c r="TZF117" s="41"/>
      <c r="TZG117" s="41"/>
      <c r="TZH117" s="41"/>
      <c r="TZI117" s="41"/>
      <c r="TZJ117" s="41"/>
      <c r="TZK117" s="41"/>
      <c r="TZL117" s="41"/>
      <c r="TZM117" s="41"/>
      <c r="TZN117" s="41"/>
      <c r="TZO117" s="41"/>
      <c r="TZP117" s="41"/>
      <c r="TZQ117" s="41"/>
      <c r="TZR117" s="41"/>
      <c r="TZS117" s="41"/>
      <c r="TZT117" s="41"/>
      <c r="TZU117" s="41"/>
      <c r="TZV117" s="41"/>
      <c r="TZW117" s="41"/>
      <c r="TZX117" s="41"/>
      <c r="TZY117" s="41"/>
      <c r="TZZ117" s="41"/>
      <c r="UAA117" s="41"/>
      <c r="UAB117" s="41"/>
      <c r="UAC117" s="41"/>
      <c r="UAD117" s="41"/>
      <c r="UAE117" s="41"/>
      <c r="UAF117" s="41"/>
      <c r="UAG117" s="41"/>
      <c r="UAH117" s="41"/>
      <c r="UAI117" s="41"/>
      <c r="UAJ117" s="41"/>
      <c r="UAK117" s="41"/>
      <c r="UAL117" s="41"/>
      <c r="UAM117" s="41"/>
      <c r="UAN117" s="41"/>
      <c r="UAO117" s="41"/>
      <c r="UAP117" s="41"/>
      <c r="UAQ117" s="41"/>
      <c r="UAR117" s="41"/>
      <c r="UAS117" s="41"/>
      <c r="UAT117" s="41"/>
      <c r="UAU117" s="41"/>
      <c r="UAV117" s="41"/>
      <c r="UAW117" s="41"/>
      <c r="UAX117" s="41"/>
      <c r="UAY117" s="41"/>
      <c r="UAZ117" s="41"/>
      <c r="UBA117" s="41"/>
      <c r="UBB117" s="41"/>
      <c r="UBC117" s="41"/>
      <c r="UBD117" s="41"/>
      <c r="UBE117" s="41"/>
      <c r="UBF117" s="41"/>
      <c r="UBG117" s="41"/>
      <c r="UBH117" s="41"/>
      <c r="UBI117" s="41"/>
      <c r="UBJ117" s="41"/>
      <c r="UBK117" s="41"/>
      <c r="UBL117" s="41"/>
      <c r="UBM117" s="41"/>
      <c r="UBN117" s="41"/>
      <c r="UBO117" s="41"/>
      <c r="UBP117" s="41"/>
      <c r="UBQ117" s="41"/>
      <c r="UBR117" s="41"/>
      <c r="UBS117" s="41"/>
      <c r="UBT117" s="41"/>
      <c r="UBU117" s="41"/>
      <c r="UBV117" s="41"/>
      <c r="UBW117" s="41"/>
      <c r="UBX117" s="41"/>
      <c r="UBY117" s="41"/>
      <c r="UBZ117" s="41"/>
      <c r="UCA117" s="41"/>
      <c r="UCB117" s="41"/>
      <c r="UCC117" s="41"/>
      <c r="UCD117" s="41"/>
      <c r="UCE117" s="41"/>
      <c r="UCF117" s="41"/>
      <c r="UCG117" s="41"/>
      <c r="UCH117" s="41"/>
      <c r="UCI117" s="41"/>
      <c r="UCJ117" s="41"/>
      <c r="UCK117" s="41"/>
      <c r="UCL117" s="41"/>
      <c r="UCM117" s="41"/>
      <c r="UCN117" s="41"/>
      <c r="UCO117" s="41"/>
      <c r="UCP117" s="41"/>
      <c r="UCQ117" s="41"/>
      <c r="UCR117" s="41"/>
      <c r="UCS117" s="41"/>
      <c r="UCT117" s="41"/>
      <c r="UCU117" s="41"/>
      <c r="UCV117" s="41"/>
      <c r="UCW117" s="41"/>
      <c r="UCX117" s="41"/>
      <c r="UCY117" s="41"/>
      <c r="UCZ117" s="41"/>
      <c r="UDA117" s="41"/>
      <c r="UDB117" s="41"/>
      <c r="UDC117" s="41"/>
      <c r="UDD117" s="41"/>
      <c r="UDE117" s="41"/>
      <c r="UDF117" s="41"/>
      <c r="UDG117" s="41"/>
      <c r="UDH117" s="41"/>
      <c r="UDI117" s="41"/>
      <c r="UDJ117" s="41"/>
      <c r="UDK117" s="41"/>
      <c r="UDL117" s="41"/>
      <c r="UDM117" s="41"/>
      <c r="UDN117" s="41"/>
      <c r="UDO117" s="41"/>
      <c r="UDP117" s="41"/>
      <c r="UDQ117" s="41"/>
      <c r="UDR117" s="41"/>
      <c r="UDS117" s="41"/>
      <c r="UDT117" s="41"/>
      <c r="UDU117" s="41"/>
      <c r="UDV117" s="41"/>
      <c r="UDW117" s="41"/>
      <c r="UDX117" s="41"/>
      <c r="UDY117" s="41"/>
      <c r="UEF117" s="41"/>
      <c r="UEG117" s="41"/>
      <c r="UEH117" s="41"/>
      <c r="UEI117" s="41"/>
      <c r="UEJ117" s="41"/>
      <c r="UEK117" s="41"/>
      <c r="UEL117" s="41"/>
      <c r="UEM117" s="41"/>
      <c r="UEN117" s="41"/>
      <c r="UEO117" s="41"/>
      <c r="UEP117" s="41"/>
      <c r="UEQ117" s="41"/>
      <c r="UER117" s="41"/>
      <c r="UES117" s="41"/>
      <c r="UET117" s="41"/>
      <c r="UEU117" s="41"/>
      <c r="UEV117" s="41"/>
      <c r="UEW117" s="41"/>
      <c r="UEX117" s="41"/>
      <c r="UEY117" s="41"/>
      <c r="UEZ117" s="41"/>
      <c r="UFA117" s="41"/>
      <c r="UFB117" s="41"/>
      <c r="UFC117" s="41"/>
      <c r="UFD117" s="41"/>
      <c r="UFE117" s="41"/>
      <c r="UFF117" s="41"/>
      <c r="UFG117" s="41"/>
      <c r="UFH117" s="41"/>
      <c r="UFI117" s="41"/>
      <c r="UFJ117" s="41"/>
      <c r="UFK117" s="41"/>
      <c r="UFL117" s="41"/>
      <c r="UFM117" s="41"/>
      <c r="UFN117" s="41"/>
      <c r="UFO117" s="41"/>
      <c r="UFP117" s="41"/>
      <c r="UFQ117" s="41"/>
      <c r="UFR117" s="41"/>
      <c r="UFS117" s="41"/>
      <c r="UFT117" s="41"/>
      <c r="UFU117" s="41"/>
      <c r="UFV117" s="41"/>
      <c r="UFW117" s="41"/>
      <c r="UFX117" s="41"/>
      <c r="UFY117" s="41"/>
      <c r="UFZ117" s="41"/>
      <c r="UGA117" s="41"/>
      <c r="UGB117" s="41"/>
      <c r="UGC117" s="41"/>
      <c r="UGD117" s="41"/>
      <c r="UGE117" s="41"/>
      <c r="UGF117" s="41"/>
      <c r="UGG117" s="41"/>
      <c r="UGH117" s="41"/>
      <c r="UGI117" s="41"/>
      <c r="UGJ117" s="41"/>
      <c r="UGK117" s="41"/>
      <c r="UGL117" s="41"/>
      <c r="UGM117" s="41"/>
      <c r="UGN117" s="41"/>
      <c r="UGO117" s="41"/>
      <c r="UGP117" s="41"/>
      <c r="UGQ117" s="41"/>
      <c r="UGR117" s="41"/>
      <c r="UGS117" s="41"/>
      <c r="UGT117" s="41"/>
      <c r="UGU117" s="41"/>
      <c r="UGV117" s="41"/>
      <c r="UGW117" s="41"/>
      <c r="UGX117" s="41"/>
      <c r="UGY117" s="41"/>
      <c r="UGZ117" s="41"/>
      <c r="UHA117" s="41"/>
      <c r="UHB117" s="41"/>
      <c r="UHC117" s="41"/>
      <c r="UHD117" s="41"/>
      <c r="UHE117" s="41"/>
      <c r="UHF117" s="41"/>
      <c r="UHG117" s="41"/>
      <c r="UHH117" s="41"/>
      <c r="UHI117" s="41"/>
      <c r="UHJ117" s="41"/>
      <c r="UHK117" s="41"/>
      <c r="UHL117" s="41"/>
      <c r="UHM117" s="41"/>
      <c r="UHN117" s="41"/>
      <c r="UHO117" s="41"/>
      <c r="UHP117" s="41"/>
      <c r="UHQ117" s="41"/>
      <c r="UHR117" s="41"/>
      <c r="UHS117" s="41"/>
      <c r="UHT117" s="41"/>
      <c r="UHU117" s="41"/>
      <c r="UHV117" s="41"/>
      <c r="UHW117" s="41"/>
      <c r="UHX117" s="41"/>
      <c r="UHY117" s="41"/>
      <c r="UHZ117" s="41"/>
      <c r="UIA117" s="41"/>
      <c r="UIB117" s="41"/>
      <c r="UIC117" s="41"/>
      <c r="UID117" s="41"/>
      <c r="UIE117" s="41"/>
      <c r="UIF117" s="41"/>
      <c r="UIG117" s="41"/>
      <c r="UIH117" s="41"/>
      <c r="UII117" s="41"/>
      <c r="UIJ117" s="41"/>
      <c r="UIK117" s="41"/>
      <c r="UIL117" s="41"/>
      <c r="UIM117" s="41"/>
      <c r="UIN117" s="41"/>
      <c r="UIO117" s="41"/>
      <c r="UIP117" s="41"/>
      <c r="UIQ117" s="41"/>
      <c r="UIR117" s="41"/>
      <c r="UIS117" s="41"/>
      <c r="UIT117" s="41"/>
      <c r="UIU117" s="41"/>
      <c r="UIV117" s="41"/>
      <c r="UIW117" s="41"/>
      <c r="UIX117" s="41"/>
      <c r="UIY117" s="41"/>
      <c r="UIZ117" s="41"/>
      <c r="UJA117" s="41"/>
      <c r="UJB117" s="41"/>
      <c r="UJC117" s="41"/>
      <c r="UJD117" s="41"/>
      <c r="UJE117" s="41"/>
      <c r="UJF117" s="41"/>
      <c r="UJG117" s="41"/>
      <c r="UJH117" s="41"/>
      <c r="UJI117" s="41"/>
      <c r="UJJ117" s="41"/>
      <c r="UJK117" s="41"/>
      <c r="UJL117" s="41"/>
      <c r="UJM117" s="41"/>
      <c r="UJN117" s="41"/>
      <c r="UJO117" s="41"/>
      <c r="UJP117" s="41"/>
      <c r="UJQ117" s="41"/>
      <c r="UJR117" s="41"/>
      <c r="UJS117" s="41"/>
      <c r="UJT117" s="41"/>
      <c r="UJU117" s="41"/>
      <c r="UJV117" s="41"/>
      <c r="UJW117" s="41"/>
      <c r="UJX117" s="41"/>
      <c r="UJY117" s="41"/>
      <c r="UJZ117" s="41"/>
      <c r="UKA117" s="41"/>
      <c r="UKB117" s="41"/>
      <c r="UKC117" s="41"/>
      <c r="UKD117" s="41"/>
      <c r="UKE117" s="41"/>
      <c r="UKF117" s="41"/>
      <c r="UKG117" s="41"/>
      <c r="UKH117" s="41"/>
      <c r="UKI117" s="41"/>
      <c r="UKJ117" s="41"/>
      <c r="UKK117" s="41"/>
      <c r="UKL117" s="41"/>
      <c r="UKM117" s="41"/>
      <c r="UKN117" s="41"/>
      <c r="UKO117" s="41"/>
      <c r="UKP117" s="41"/>
      <c r="UKQ117" s="41"/>
      <c r="UKR117" s="41"/>
      <c r="UKS117" s="41"/>
      <c r="UKT117" s="41"/>
      <c r="UKU117" s="41"/>
      <c r="UKV117" s="41"/>
      <c r="UKW117" s="41"/>
      <c r="UKX117" s="41"/>
      <c r="UKY117" s="41"/>
      <c r="UKZ117" s="41"/>
      <c r="ULA117" s="41"/>
      <c r="ULB117" s="41"/>
      <c r="ULC117" s="41"/>
      <c r="ULD117" s="41"/>
      <c r="ULE117" s="41"/>
      <c r="ULF117" s="41"/>
      <c r="ULG117" s="41"/>
      <c r="ULH117" s="41"/>
      <c r="ULI117" s="41"/>
      <c r="ULJ117" s="41"/>
      <c r="ULK117" s="41"/>
      <c r="ULL117" s="41"/>
      <c r="ULM117" s="41"/>
      <c r="ULN117" s="41"/>
      <c r="ULO117" s="41"/>
      <c r="ULP117" s="41"/>
      <c r="ULQ117" s="41"/>
      <c r="ULR117" s="41"/>
      <c r="ULS117" s="41"/>
      <c r="ULT117" s="41"/>
      <c r="ULU117" s="41"/>
      <c r="ULV117" s="41"/>
      <c r="ULW117" s="41"/>
      <c r="ULX117" s="41"/>
      <c r="ULY117" s="41"/>
      <c r="ULZ117" s="41"/>
      <c r="UMA117" s="41"/>
      <c r="UMB117" s="41"/>
      <c r="UMC117" s="41"/>
      <c r="UMD117" s="41"/>
      <c r="UME117" s="41"/>
      <c r="UMF117" s="41"/>
      <c r="UMG117" s="41"/>
      <c r="UMH117" s="41"/>
      <c r="UMI117" s="41"/>
      <c r="UMJ117" s="41"/>
      <c r="UMK117" s="41"/>
      <c r="UML117" s="41"/>
      <c r="UMM117" s="41"/>
      <c r="UMN117" s="41"/>
      <c r="UMO117" s="41"/>
      <c r="UMP117" s="41"/>
      <c r="UMQ117" s="41"/>
      <c r="UMR117" s="41"/>
      <c r="UMS117" s="41"/>
      <c r="UMT117" s="41"/>
      <c r="UMU117" s="41"/>
      <c r="UMV117" s="41"/>
      <c r="UMW117" s="41"/>
      <c r="UMX117" s="41"/>
      <c r="UMY117" s="41"/>
      <c r="UMZ117" s="41"/>
      <c r="UNA117" s="41"/>
      <c r="UNB117" s="41"/>
      <c r="UNC117" s="41"/>
      <c r="UND117" s="41"/>
      <c r="UNE117" s="41"/>
      <c r="UNF117" s="41"/>
      <c r="UNG117" s="41"/>
      <c r="UNH117" s="41"/>
      <c r="UNI117" s="41"/>
      <c r="UNJ117" s="41"/>
      <c r="UNK117" s="41"/>
      <c r="UNL117" s="41"/>
      <c r="UNM117" s="41"/>
      <c r="UNN117" s="41"/>
      <c r="UNO117" s="41"/>
      <c r="UNP117" s="41"/>
      <c r="UNQ117" s="41"/>
      <c r="UNR117" s="41"/>
      <c r="UNS117" s="41"/>
      <c r="UNT117" s="41"/>
      <c r="UNU117" s="41"/>
      <c r="UOB117" s="41"/>
      <c r="UOC117" s="41"/>
      <c r="UOD117" s="41"/>
      <c r="UOE117" s="41"/>
      <c r="UOF117" s="41"/>
      <c r="UOG117" s="41"/>
      <c r="UOH117" s="41"/>
      <c r="UOI117" s="41"/>
      <c r="UOJ117" s="41"/>
      <c r="UOK117" s="41"/>
      <c r="UOL117" s="41"/>
      <c r="UOM117" s="41"/>
      <c r="UON117" s="41"/>
      <c r="UOO117" s="41"/>
      <c r="UOP117" s="41"/>
      <c r="UOQ117" s="41"/>
      <c r="UOR117" s="41"/>
      <c r="UOS117" s="41"/>
      <c r="UOT117" s="41"/>
      <c r="UOU117" s="41"/>
      <c r="UOV117" s="41"/>
      <c r="UOW117" s="41"/>
      <c r="UOX117" s="41"/>
      <c r="UOY117" s="41"/>
      <c r="UOZ117" s="41"/>
      <c r="UPA117" s="41"/>
      <c r="UPB117" s="41"/>
      <c r="UPC117" s="41"/>
      <c r="UPD117" s="41"/>
      <c r="UPE117" s="41"/>
      <c r="UPF117" s="41"/>
      <c r="UPG117" s="41"/>
      <c r="UPH117" s="41"/>
      <c r="UPI117" s="41"/>
      <c r="UPJ117" s="41"/>
      <c r="UPK117" s="41"/>
      <c r="UPL117" s="41"/>
      <c r="UPM117" s="41"/>
      <c r="UPN117" s="41"/>
      <c r="UPO117" s="41"/>
      <c r="UPP117" s="41"/>
      <c r="UPQ117" s="41"/>
      <c r="UPR117" s="41"/>
      <c r="UPS117" s="41"/>
      <c r="UPT117" s="41"/>
      <c r="UPU117" s="41"/>
      <c r="UPV117" s="41"/>
      <c r="UPW117" s="41"/>
      <c r="UPX117" s="41"/>
      <c r="UPY117" s="41"/>
      <c r="UPZ117" s="41"/>
      <c r="UQA117" s="41"/>
      <c r="UQB117" s="41"/>
      <c r="UQC117" s="41"/>
      <c r="UQD117" s="41"/>
      <c r="UQE117" s="41"/>
      <c r="UQF117" s="41"/>
      <c r="UQG117" s="41"/>
      <c r="UQH117" s="41"/>
      <c r="UQI117" s="41"/>
      <c r="UQJ117" s="41"/>
      <c r="UQK117" s="41"/>
      <c r="UQL117" s="41"/>
      <c r="UQM117" s="41"/>
      <c r="UQN117" s="41"/>
      <c r="UQO117" s="41"/>
      <c r="UQP117" s="41"/>
      <c r="UQQ117" s="41"/>
      <c r="UQR117" s="41"/>
      <c r="UQS117" s="41"/>
      <c r="UQT117" s="41"/>
      <c r="UQU117" s="41"/>
      <c r="UQV117" s="41"/>
      <c r="UQW117" s="41"/>
      <c r="UQX117" s="41"/>
      <c r="UQY117" s="41"/>
      <c r="UQZ117" s="41"/>
      <c r="URA117" s="41"/>
      <c r="URB117" s="41"/>
      <c r="URC117" s="41"/>
      <c r="URD117" s="41"/>
      <c r="URE117" s="41"/>
      <c r="URF117" s="41"/>
      <c r="URG117" s="41"/>
      <c r="URH117" s="41"/>
      <c r="URI117" s="41"/>
      <c r="URJ117" s="41"/>
      <c r="URK117" s="41"/>
      <c r="URL117" s="41"/>
      <c r="URM117" s="41"/>
      <c r="URN117" s="41"/>
      <c r="URO117" s="41"/>
      <c r="URP117" s="41"/>
      <c r="URQ117" s="41"/>
      <c r="URR117" s="41"/>
      <c r="URS117" s="41"/>
      <c r="URT117" s="41"/>
      <c r="URU117" s="41"/>
      <c r="URV117" s="41"/>
      <c r="URW117" s="41"/>
      <c r="URX117" s="41"/>
      <c r="URY117" s="41"/>
      <c r="URZ117" s="41"/>
      <c r="USA117" s="41"/>
      <c r="USB117" s="41"/>
      <c r="USC117" s="41"/>
      <c r="USD117" s="41"/>
      <c r="USE117" s="41"/>
      <c r="USF117" s="41"/>
      <c r="USG117" s="41"/>
      <c r="USH117" s="41"/>
      <c r="USI117" s="41"/>
      <c r="USJ117" s="41"/>
      <c r="USK117" s="41"/>
      <c r="USL117" s="41"/>
      <c r="USM117" s="41"/>
      <c r="USN117" s="41"/>
      <c r="USO117" s="41"/>
      <c r="USP117" s="41"/>
      <c r="USQ117" s="41"/>
      <c r="USR117" s="41"/>
      <c r="USS117" s="41"/>
      <c r="UST117" s="41"/>
      <c r="USU117" s="41"/>
      <c r="USV117" s="41"/>
      <c r="USW117" s="41"/>
      <c r="USX117" s="41"/>
      <c r="USY117" s="41"/>
      <c r="USZ117" s="41"/>
      <c r="UTA117" s="41"/>
      <c r="UTB117" s="41"/>
      <c r="UTC117" s="41"/>
      <c r="UTD117" s="41"/>
      <c r="UTE117" s="41"/>
      <c r="UTF117" s="41"/>
      <c r="UTG117" s="41"/>
      <c r="UTH117" s="41"/>
      <c r="UTI117" s="41"/>
      <c r="UTJ117" s="41"/>
      <c r="UTK117" s="41"/>
      <c r="UTL117" s="41"/>
      <c r="UTM117" s="41"/>
      <c r="UTN117" s="41"/>
      <c r="UTO117" s="41"/>
      <c r="UTP117" s="41"/>
      <c r="UTQ117" s="41"/>
      <c r="UTR117" s="41"/>
      <c r="UTS117" s="41"/>
      <c r="UTT117" s="41"/>
      <c r="UTU117" s="41"/>
      <c r="UTV117" s="41"/>
      <c r="UTW117" s="41"/>
      <c r="UTX117" s="41"/>
      <c r="UTY117" s="41"/>
      <c r="UTZ117" s="41"/>
      <c r="UUA117" s="41"/>
      <c r="UUB117" s="41"/>
      <c r="UUC117" s="41"/>
      <c r="UUD117" s="41"/>
      <c r="UUE117" s="41"/>
      <c r="UUF117" s="41"/>
      <c r="UUG117" s="41"/>
      <c r="UUH117" s="41"/>
      <c r="UUI117" s="41"/>
      <c r="UUJ117" s="41"/>
      <c r="UUK117" s="41"/>
      <c r="UUL117" s="41"/>
      <c r="UUM117" s="41"/>
      <c r="UUN117" s="41"/>
      <c r="UUO117" s="41"/>
      <c r="UUP117" s="41"/>
      <c r="UUQ117" s="41"/>
      <c r="UUR117" s="41"/>
      <c r="UUS117" s="41"/>
      <c r="UUT117" s="41"/>
      <c r="UUU117" s="41"/>
      <c r="UUV117" s="41"/>
      <c r="UUW117" s="41"/>
      <c r="UUX117" s="41"/>
      <c r="UUY117" s="41"/>
      <c r="UUZ117" s="41"/>
      <c r="UVA117" s="41"/>
      <c r="UVB117" s="41"/>
      <c r="UVC117" s="41"/>
      <c r="UVD117" s="41"/>
      <c r="UVE117" s="41"/>
      <c r="UVF117" s="41"/>
      <c r="UVG117" s="41"/>
      <c r="UVH117" s="41"/>
      <c r="UVI117" s="41"/>
      <c r="UVJ117" s="41"/>
      <c r="UVK117" s="41"/>
      <c r="UVL117" s="41"/>
      <c r="UVM117" s="41"/>
      <c r="UVN117" s="41"/>
      <c r="UVO117" s="41"/>
      <c r="UVP117" s="41"/>
      <c r="UVQ117" s="41"/>
      <c r="UVR117" s="41"/>
      <c r="UVS117" s="41"/>
      <c r="UVT117" s="41"/>
      <c r="UVU117" s="41"/>
      <c r="UVV117" s="41"/>
      <c r="UVW117" s="41"/>
      <c r="UVX117" s="41"/>
      <c r="UVY117" s="41"/>
      <c r="UVZ117" s="41"/>
      <c r="UWA117" s="41"/>
      <c r="UWB117" s="41"/>
      <c r="UWC117" s="41"/>
      <c r="UWD117" s="41"/>
      <c r="UWE117" s="41"/>
      <c r="UWF117" s="41"/>
      <c r="UWG117" s="41"/>
      <c r="UWH117" s="41"/>
      <c r="UWI117" s="41"/>
      <c r="UWJ117" s="41"/>
      <c r="UWK117" s="41"/>
      <c r="UWL117" s="41"/>
      <c r="UWM117" s="41"/>
      <c r="UWN117" s="41"/>
      <c r="UWO117" s="41"/>
      <c r="UWP117" s="41"/>
      <c r="UWQ117" s="41"/>
      <c r="UWR117" s="41"/>
      <c r="UWS117" s="41"/>
      <c r="UWT117" s="41"/>
      <c r="UWU117" s="41"/>
      <c r="UWV117" s="41"/>
      <c r="UWW117" s="41"/>
      <c r="UWX117" s="41"/>
      <c r="UWY117" s="41"/>
      <c r="UWZ117" s="41"/>
      <c r="UXA117" s="41"/>
      <c r="UXB117" s="41"/>
      <c r="UXC117" s="41"/>
      <c r="UXD117" s="41"/>
      <c r="UXE117" s="41"/>
      <c r="UXF117" s="41"/>
      <c r="UXG117" s="41"/>
      <c r="UXH117" s="41"/>
      <c r="UXI117" s="41"/>
      <c r="UXJ117" s="41"/>
      <c r="UXK117" s="41"/>
      <c r="UXL117" s="41"/>
      <c r="UXM117" s="41"/>
      <c r="UXN117" s="41"/>
      <c r="UXO117" s="41"/>
      <c r="UXP117" s="41"/>
      <c r="UXQ117" s="41"/>
      <c r="UXX117" s="41"/>
      <c r="UXY117" s="41"/>
      <c r="UXZ117" s="41"/>
      <c r="UYA117" s="41"/>
      <c r="UYB117" s="41"/>
      <c r="UYC117" s="41"/>
      <c r="UYD117" s="41"/>
      <c r="UYE117" s="41"/>
      <c r="UYF117" s="41"/>
      <c r="UYG117" s="41"/>
      <c r="UYH117" s="41"/>
      <c r="UYI117" s="41"/>
      <c r="UYJ117" s="41"/>
      <c r="UYK117" s="41"/>
      <c r="UYL117" s="41"/>
      <c r="UYM117" s="41"/>
      <c r="UYN117" s="41"/>
      <c r="UYO117" s="41"/>
      <c r="UYP117" s="41"/>
      <c r="UYQ117" s="41"/>
      <c r="UYR117" s="41"/>
      <c r="UYS117" s="41"/>
      <c r="UYT117" s="41"/>
      <c r="UYU117" s="41"/>
      <c r="UYV117" s="41"/>
      <c r="UYW117" s="41"/>
      <c r="UYX117" s="41"/>
      <c r="UYY117" s="41"/>
      <c r="UYZ117" s="41"/>
      <c r="UZA117" s="41"/>
      <c r="UZB117" s="41"/>
      <c r="UZC117" s="41"/>
      <c r="UZD117" s="41"/>
      <c r="UZE117" s="41"/>
      <c r="UZF117" s="41"/>
      <c r="UZG117" s="41"/>
      <c r="UZH117" s="41"/>
      <c r="UZI117" s="41"/>
      <c r="UZJ117" s="41"/>
      <c r="UZK117" s="41"/>
      <c r="UZL117" s="41"/>
      <c r="UZM117" s="41"/>
      <c r="UZN117" s="41"/>
      <c r="UZO117" s="41"/>
      <c r="UZP117" s="41"/>
      <c r="UZQ117" s="41"/>
      <c r="UZR117" s="41"/>
      <c r="UZS117" s="41"/>
      <c r="UZT117" s="41"/>
      <c r="UZU117" s="41"/>
      <c r="UZV117" s="41"/>
      <c r="UZW117" s="41"/>
      <c r="UZX117" s="41"/>
      <c r="UZY117" s="41"/>
      <c r="UZZ117" s="41"/>
      <c r="VAA117" s="41"/>
      <c r="VAB117" s="41"/>
      <c r="VAC117" s="41"/>
      <c r="VAD117" s="41"/>
      <c r="VAE117" s="41"/>
      <c r="VAF117" s="41"/>
      <c r="VAG117" s="41"/>
      <c r="VAH117" s="41"/>
      <c r="VAI117" s="41"/>
      <c r="VAJ117" s="41"/>
      <c r="VAK117" s="41"/>
      <c r="VAL117" s="41"/>
      <c r="VAM117" s="41"/>
      <c r="VAN117" s="41"/>
      <c r="VAO117" s="41"/>
      <c r="VAP117" s="41"/>
      <c r="VAQ117" s="41"/>
      <c r="VAR117" s="41"/>
      <c r="VAS117" s="41"/>
      <c r="VAT117" s="41"/>
      <c r="VAU117" s="41"/>
      <c r="VAV117" s="41"/>
      <c r="VAW117" s="41"/>
      <c r="VAX117" s="41"/>
      <c r="VAY117" s="41"/>
      <c r="VAZ117" s="41"/>
      <c r="VBA117" s="41"/>
      <c r="VBB117" s="41"/>
      <c r="VBC117" s="41"/>
      <c r="VBD117" s="41"/>
      <c r="VBE117" s="41"/>
      <c r="VBF117" s="41"/>
      <c r="VBG117" s="41"/>
      <c r="VBH117" s="41"/>
      <c r="VBI117" s="41"/>
      <c r="VBJ117" s="41"/>
      <c r="VBK117" s="41"/>
      <c r="VBL117" s="41"/>
      <c r="VBM117" s="41"/>
      <c r="VBN117" s="41"/>
      <c r="VBO117" s="41"/>
      <c r="VBP117" s="41"/>
      <c r="VBQ117" s="41"/>
      <c r="VBR117" s="41"/>
      <c r="VBS117" s="41"/>
      <c r="VBT117" s="41"/>
      <c r="VBU117" s="41"/>
      <c r="VBV117" s="41"/>
      <c r="VBW117" s="41"/>
      <c r="VBX117" s="41"/>
      <c r="VBY117" s="41"/>
      <c r="VBZ117" s="41"/>
      <c r="VCA117" s="41"/>
      <c r="VCB117" s="41"/>
      <c r="VCC117" s="41"/>
      <c r="VCD117" s="41"/>
      <c r="VCE117" s="41"/>
      <c r="VCF117" s="41"/>
      <c r="VCG117" s="41"/>
      <c r="VCH117" s="41"/>
      <c r="VCI117" s="41"/>
      <c r="VCJ117" s="41"/>
      <c r="VCK117" s="41"/>
      <c r="VCL117" s="41"/>
      <c r="VCM117" s="41"/>
      <c r="VCN117" s="41"/>
      <c r="VCO117" s="41"/>
      <c r="VCP117" s="41"/>
      <c r="VCQ117" s="41"/>
      <c r="VCR117" s="41"/>
      <c r="VCS117" s="41"/>
      <c r="VCT117" s="41"/>
      <c r="VCU117" s="41"/>
      <c r="VCV117" s="41"/>
      <c r="VCW117" s="41"/>
      <c r="VCX117" s="41"/>
      <c r="VCY117" s="41"/>
      <c r="VCZ117" s="41"/>
      <c r="VDA117" s="41"/>
      <c r="VDB117" s="41"/>
      <c r="VDC117" s="41"/>
      <c r="VDD117" s="41"/>
      <c r="VDE117" s="41"/>
      <c r="VDF117" s="41"/>
      <c r="VDG117" s="41"/>
      <c r="VDH117" s="41"/>
      <c r="VDI117" s="41"/>
      <c r="VDJ117" s="41"/>
      <c r="VDK117" s="41"/>
      <c r="VDL117" s="41"/>
      <c r="VDM117" s="41"/>
      <c r="VDN117" s="41"/>
      <c r="VDO117" s="41"/>
      <c r="VDP117" s="41"/>
      <c r="VDQ117" s="41"/>
      <c r="VDR117" s="41"/>
      <c r="VDS117" s="41"/>
      <c r="VDT117" s="41"/>
      <c r="VDU117" s="41"/>
      <c r="VDV117" s="41"/>
      <c r="VDW117" s="41"/>
      <c r="VDX117" s="41"/>
      <c r="VDY117" s="41"/>
      <c r="VDZ117" s="41"/>
      <c r="VEA117" s="41"/>
      <c r="VEB117" s="41"/>
      <c r="VEC117" s="41"/>
      <c r="VED117" s="41"/>
      <c r="VEE117" s="41"/>
      <c r="VEF117" s="41"/>
      <c r="VEG117" s="41"/>
      <c r="VEH117" s="41"/>
      <c r="VEI117" s="41"/>
      <c r="VEJ117" s="41"/>
      <c r="VEK117" s="41"/>
      <c r="VEL117" s="41"/>
      <c r="VEM117" s="41"/>
      <c r="VEN117" s="41"/>
      <c r="VEO117" s="41"/>
      <c r="VEP117" s="41"/>
      <c r="VEQ117" s="41"/>
      <c r="VER117" s="41"/>
      <c r="VES117" s="41"/>
      <c r="VET117" s="41"/>
      <c r="VEU117" s="41"/>
      <c r="VEV117" s="41"/>
      <c r="VEW117" s="41"/>
      <c r="VEX117" s="41"/>
      <c r="VEY117" s="41"/>
      <c r="VEZ117" s="41"/>
      <c r="VFA117" s="41"/>
      <c r="VFB117" s="41"/>
      <c r="VFC117" s="41"/>
      <c r="VFD117" s="41"/>
      <c r="VFE117" s="41"/>
      <c r="VFF117" s="41"/>
      <c r="VFG117" s="41"/>
      <c r="VFH117" s="41"/>
      <c r="VFI117" s="41"/>
      <c r="VFJ117" s="41"/>
      <c r="VFK117" s="41"/>
      <c r="VFL117" s="41"/>
      <c r="VFM117" s="41"/>
      <c r="VFN117" s="41"/>
      <c r="VFO117" s="41"/>
      <c r="VFP117" s="41"/>
      <c r="VFQ117" s="41"/>
      <c r="VFR117" s="41"/>
      <c r="VFS117" s="41"/>
      <c r="VFT117" s="41"/>
      <c r="VFU117" s="41"/>
      <c r="VFV117" s="41"/>
      <c r="VFW117" s="41"/>
      <c r="VFX117" s="41"/>
      <c r="VFY117" s="41"/>
      <c r="VFZ117" s="41"/>
      <c r="VGA117" s="41"/>
      <c r="VGB117" s="41"/>
      <c r="VGC117" s="41"/>
      <c r="VGD117" s="41"/>
      <c r="VGE117" s="41"/>
      <c r="VGF117" s="41"/>
      <c r="VGG117" s="41"/>
      <c r="VGH117" s="41"/>
      <c r="VGI117" s="41"/>
      <c r="VGJ117" s="41"/>
      <c r="VGK117" s="41"/>
      <c r="VGL117" s="41"/>
      <c r="VGM117" s="41"/>
      <c r="VGN117" s="41"/>
      <c r="VGO117" s="41"/>
      <c r="VGP117" s="41"/>
      <c r="VGQ117" s="41"/>
      <c r="VGR117" s="41"/>
      <c r="VGS117" s="41"/>
      <c r="VGT117" s="41"/>
      <c r="VGU117" s="41"/>
      <c r="VGV117" s="41"/>
      <c r="VGW117" s="41"/>
      <c r="VGX117" s="41"/>
      <c r="VGY117" s="41"/>
      <c r="VGZ117" s="41"/>
      <c r="VHA117" s="41"/>
      <c r="VHB117" s="41"/>
      <c r="VHC117" s="41"/>
      <c r="VHD117" s="41"/>
      <c r="VHE117" s="41"/>
      <c r="VHF117" s="41"/>
      <c r="VHG117" s="41"/>
      <c r="VHH117" s="41"/>
      <c r="VHI117" s="41"/>
      <c r="VHJ117" s="41"/>
      <c r="VHK117" s="41"/>
      <c r="VHL117" s="41"/>
      <c r="VHM117" s="41"/>
      <c r="VHT117" s="41"/>
      <c r="VHU117" s="41"/>
      <c r="VHV117" s="41"/>
      <c r="VHW117" s="41"/>
      <c r="VHX117" s="41"/>
      <c r="VHY117" s="41"/>
      <c r="VHZ117" s="41"/>
      <c r="VIA117" s="41"/>
      <c r="VIB117" s="41"/>
      <c r="VIC117" s="41"/>
      <c r="VID117" s="41"/>
      <c r="VIE117" s="41"/>
      <c r="VIF117" s="41"/>
      <c r="VIG117" s="41"/>
      <c r="VIH117" s="41"/>
      <c r="VII117" s="41"/>
      <c r="VIJ117" s="41"/>
      <c r="VIK117" s="41"/>
      <c r="VIL117" s="41"/>
      <c r="VIM117" s="41"/>
      <c r="VIN117" s="41"/>
      <c r="VIO117" s="41"/>
      <c r="VIP117" s="41"/>
      <c r="VIQ117" s="41"/>
      <c r="VIR117" s="41"/>
      <c r="VIS117" s="41"/>
      <c r="VIT117" s="41"/>
      <c r="VIU117" s="41"/>
      <c r="VIV117" s="41"/>
      <c r="VIW117" s="41"/>
      <c r="VIX117" s="41"/>
      <c r="VIY117" s="41"/>
      <c r="VIZ117" s="41"/>
      <c r="VJA117" s="41"/>
      <c r="VJB117" s="41"/>
      <c r="VJC117" s="41"/>
      <c r="VJD117" s="41"/>
      <c r="VJE117" s="41"/>
      <c r="VJF117" s="41"/>
      <c r="VJG117" s="41"/>
      <c r="VJH117" s="41"/>
      <c r="VJI117" s="41"/>
      <c r="VJJ117" s="41"/>
      <c r="VJK117" s="41"/>
      <c r="VJL117" s="41"/>
      <c r="VJM117" s="41"/>
      <c r="VJN117" s="41"/>
      <c r="VJO117" s="41"/>
      <c r="VJP117" s="41"/>
      <c r="VJQ117" s="41"/>
      <c r="VJR117" s="41"/>
      <c r="VJS117" s="41"/>
      <c r="VJT117" s="41"/>
      <c r="VJU117" s="41"/>
      <c r="VJV117" s="41"/>
      <c r="VJW117" s="41"/>
      <c r="VJX117" s="41"/>
      <c r="VJY117" s="41"/>
      <c r="VJZ117" s="41"/>
      <c r="VKA117" s="41"/>
      <c r="VKB117" s="41"/>
      <c r="VKC117" s="41"/>
      <c r="VKD117" s="41"/>
      <c r="VKE117" s="41"/>
      <c r="VKF117" s="41"/>
      <c r="VKG117" s="41"/>
      <c r="VKH117" s="41"/>
      <c r="VKI117" s="41"/>
      <c r="VKJ117" s="41"/>
      <c r="VKK117" s="41"/>
      <c r="VKL117" s="41"/>
      <c r="VKM117" s="41"/>
      <c r="VKN117" s="41"/>
      <c r="VKO117" s="41"/>
      <c r="VKP117" s="41"/>
      <c r="VKQ117" s="41"/>
      <c r="VKR117" s="41"/>
      <c r="VKS117" s="41"/>
      <c r="VKT117" s="41"/>
      <c r="VKU117" s="41"/>
      <c r="VKV117" s="41"/>
      <c r="VKW117" s="41"/>
      <c r="VKX117" s="41"/>
      <c r="VKY117" s="41"/>
      <c r="VKZ117" s="41"/>
      <c r="VLA117" s="41"/>
      <c r="VLB117" s="41"/>
      <c r="VLC117" s="41"/>
      <c r="VLD117" s="41"/>
      <c r="VLE117" s="41"/>
      <c r="VLF117" s="41"/>
      <c r="VLG117" s="41"/>
      <c r="VLH117" s="41"/>
      <c r="VLI117" s="41"/>
      <c r="VLJ117" s="41"/>
      <c r="VLK117" s="41"/>
      <c r="VLL117" s="41"/>
      <c r="VLM117" s="41"/>
      <c r="VLN117" s="41"/>
      <c r="VLO117" s="41"/>
      <c r="VLP117" s="41"/>
      <c r="VLQ117" s="41"/>
      <c r="VLR117" s="41"/>
      <c r="VLS117" s="41"/>
      <c r="VLT117" s="41"/>
      <c r="VLU117" s="41"/>
      <c r="VLV117" s="41"/>
      <c r="VLW117" s="41"/>
      <c r="VLX117" s="41"/>
      <c r="VLY117" s="41"/>
      <c r="VLZ117" s="41"/>
      <c r="VMA117" s="41"/>
      <c r="VMB117" s="41"/>
      <c r="VMC117" s="41"/>
      <c r="VMD117" s="41"/>
      <c r="VME117" s="41"/>
      <c r="VMF117" s="41"/>
      <c r="VMG117" s="41"/>
      <c r="VMH117" s="41"/>
      <c r="VMI117" s="41"/>
      <c r="VMJ117" s="41"/>
      <c r="VMK117" s="41"/>
      <c r="VML117" s="41"/>
      <c r="VMM117" s="41"/>
      <c r="VMN117" s="41"/>
      <c r="VMO117" s="41"/>
      <c r="VMP117" s="41"/>
      <c r="VMQ117" s="41"/>
      <c r="VMR117" s="41"/>
      <c r="VMS117" s="41"/>
      <c r="VMT117" s="41"/>
      <c r="VMU117" s="41"/>
      <c r="VMV117" s="41"/>
      <c r="VMW117" s="41"/>
      <c r="VMX117" s="41"/>
      <c r="VMY117" s="41"/>
      <c r="VMZ117" s="41"/>
      <c r="VNA117" s="41"/>
      <c r="VNB117" s="41"/>
      <c r="VNC117" s="41"/>
      <c r="VND117" s="41"/>
      <c r="VNE117" s="41"/>
      <c r="VNF117" s="41"/>
      <c r="VNG117" s="41"/>
      <c r="VNH117" s="41"/>
      <c r="VNI117" s="41"/>
      <c r="VNJ117" s="41"/>
      <c r="VNK117" s="41"/>
      <c r="VNL117" s="41"/>
      <c r="VNM117" s="41"/>
      <c r="VNN117" s="41"/>
      <c r="VNO117" s="41"/>
      <c r="VNP117" s="41"/>
      <c r="VNQ117" s="41"/>
      <c r="VNR117" s="41"/>
      <c r="VNS117" s="41"/>
      <c r="VNT117" s="41"/>
      <c r="VNU117" s="41"/>
      <c r="VNV117" s="41"/>
      <c r="VNW117" s="41"/>
      <c r="VNX117" s="41"/>
      <c r="VNY117" s="41"/>
      <c r="VNZ117" s="41"/>
      <c r="VOA117" s="41"/>
      <c r="VOB117" s="41"/>
      <c r="VOC117" s="41"/>
      <c r="VOD117" s="41"/>
      <c r="VOE117" s="41"/>
      <c r="VOF117" s="41"/>
      <c r="VOG117" s="41"/>
      <c r="VOH117" s="41"/>
      <c r="VOI117" s="41"/>
      <c r="VOJ117" s="41"/>
      <c r="VOK117" s="41"/>
      <c r="VOL117" s="41"/>
      <c r="VOM117" s="41"/>
      <c r="VON117" s="41"/>
      <c r="VOO117" s="41"/>
      <c r="VOP117" s="41"/>
      <c r="VOQ117" s="41"/>
      <c r="VOR117" s="41"/>
      <c r="VOS117" s="41"/>
      <c r="VOT117" s="41"/>
      <c r="VOU117" s="41"/>
      <c r="VOV117" s="41"/>
      <c r="VOW117" s="41"/>
      <c r="VOX117" s="41"/>
      <c r="VOY117" s="41"/>
      <c r="VOZ117" s="41"/>
      <c r="VPA117" s="41"/>
      <c r="VPB117" s="41"/>
      <c r="VPC117" s="41"/>
      <c r="VPD117" s="41"/>
      <c r="VPE117" s="41"/>
      <c r="VPF117" s="41"/>
      <c r="VPG117" s="41"/>
      <c r="VPH117" s="41"/>
      <c r="VPI117" s="41"/>
      <c r="VPJ117" s="41"/>
      <c r="VPK117" s="41"/>
      <c r="VPL117" s="41"/>
      <c r="VPM117" s="41"/>
      <c r="VPN117" s="41"/>
      <c r="VPO117" s="41"/>
      <c r="VPP117" s="41"/>
      <c r="VPQ117" s="41"/>
      <c r="VPR117" s="41"/>
      <c r="VPS117" s="41"/>
      <c r="VPT117" s="41"/>
      <c r="VPU117" s="41"/>
      <c r="VPV117" s="41"/>
      <c r="VPW117" s="41"/>
      <c r="VPX117" s="41"/>
      <c r="VPY117" s="41"/>
      <c r="VPZ117" s="41"/>
      <c r="VQA117" s="41"/>
      <c r="VQB117" s="41"/>
      <c r="VQC117" s="41"/>
      <c r="VQD117" s="41"/>
      <c r="VQE117" s="41"/>
      <c r="VQF117" s="41"/>
      <c r="VQG117" s="41"/>
      <c r="VQH117" s="41"/>
      <c r="VQI117" s="41"/>
      <c r="VQJ117" s="41"/>
      <c r="VQK117" s="41"/>
      <c r="VQL117" s="41"/>
      <c r="VQM117" s="41"/>
      <c r="VQN117" s="41"/>
      <c r="VQO117" s="41"/>
      <c r="VQP117" s="41"/>
      <c r="VQQ117" s="41"/>
      <c r="VQR117" s="41"/>
      <c r="VQS117" s="41"/>
      <c r="VQT117" s="41"/>
      <c r="VQU117" s="41"/>
      <c r="VQV117" s="41"/>
      <c r="VQW117" s="41"/>
      <c r="VQX117" s="41"/>
      <c r="VQY117" s="41"/>
      <c r="VQZ117" s="41"/>
      <c r="VRA117" s="41"/>
      <c r="VRB117" s="41"/>
      <c r="VRC117" s="41"/>
      <c r="VRD117" s="41"/>
      <c r="VRE117" s="41"/>
      <c r="VRF117" s="41"/>
      <c r="VRG117" s="41"/>
      <c r="VRH117" s="41"/>
      <c r="VRI117" s="41"/>
      <c r="VRP117" s="41"/>
      <c r="VRQ117" s="41"/>
      <c r="VRR117" s="41"/>
      <c r="VRS117" s="41"/>
      <c r="VRT117" s="41"/>
      <c r="VRU117" s="41"/>
      <c r="VRV117" s="41"/>
      <c r="VRW117" s="41"/>
      <c r="VRX117" s="41"/>
      <c r="VRY117" s="41"/>
      <c r="VRZ117" s="41"/>
      <c r="VSA117" s="41"/>
      <c r="VSB117" s="41"/>
      <c r="VSC117" s="41"/>
      <c r="VSD117" s="41"/>
      <c r="VSE117" s="41"/>
      <c r="VSF117" s="41"/>
      <c r="VSG117" s="41"/>
      <c r="VSH117" s="41"/>
      <c r="VSI117" s="41"/>
      <c r="VSJ117" s="41"/>
      <c r="VSK117" s="41"/>
      <c r="VSL117" s="41"/>
      <c r="VSM117" s="41"/>
      <c r="VSN117" s="41"/>
      <c r="VSO117" s="41"/>
      <c r="VSP117" s="41"/>
      <c r="VSQ117" s="41"/>
      <c r="VSR117" s="41"/>
      <c r="VSS117" s="41"/>
      <c r="VST117" s="41"/>
      <c r="VSU117" s="41"/>
      <c r="VSV117" s="41"/>
      <c r="VSW117" s="41"/>
      <c r="VSX117" s="41"/>
      <c r="VSY117" s="41"/>
      <c r="VSZ117" s="41"/>
      <c r="VTA117" s="41"/>
      <c r="VTB117" s="41"/>
      <c r="VTC117" s="41"/>
      <c r="VTD117" s="41"/>
      <c r="VTE117" s="41"/>
      <c r="VTF117" s="41"/>
      <c r="VTG117" s="41"/>
      <c r="VTH117" s="41"/>
      <c r="VTI117" s="41"/>
      <c r="VTJ117" s="41"/>
      <c r="VTK117" s="41"/>
      <c r="VTL117" s="41"/>
      <c r="VTM117" s="41"/>
      <c r="VTN117" s="41"/>
      <c r="VTO117" s="41"/>
      <c r="VTP117" s="41"/>
      <c r="VTQ117" s="41"/>
      <c r="VTR117" s="41"/>
      <c r="VTS117" s="41"/>
      <c r="VTT117" s="41"/>
      <c r="VTU117" s="41"/>
      <c r="VTV117" s="41"/>
      <c r="VTW117" s="41"/>
      <c r="VTX117" s="41"/>
      <c r="VTY117" s="41"/>
      <c r="VTZ117" s="41"/>
      <c r="VUA117" s="41"/>
      <c r="VUB117" s="41"/>
      <c r="VUC117" s="41"/>
      <c r="VUD117" s="41"/>
      <c r="VUE117" s="41"/>
      <c r="VUF117" s="41"/>
      <c r="VUG117" s="41"/>
      <c r="VUH117" s="41"/>
      <c r="VUI117" s="41"/>
      <c r="VUJ117" s="41"/>
      <c r="VUK117" s="41"/>
      <c r="VUL117" s="41"/>
      <c r="VUM117" s="41"/>
      <c r="VUN117" s="41"/>
      <c r="VUO117" s="41"/>
      <c r="VUP117" s="41"/>
      <c r="VUQ117" s="41"/>
      <c r="VUR117" s="41"/>
      <c r="VUS117" s="41"/>
      <c r="VUT117" s="41"/>
      <c r="VUU117" s="41"/>
      <c r="VUV117" s="41"/>
      <c r="VUW117" s="41"/>
      <c r="VUX117" s="41"/>
      <c r="VUY117" s="41"/>
      <c r="VUZ117" s="41"/>
      <c r="VVA117" s="41"/>
      <c r="VVB117" s="41"/>
      <c r="VVC117" s="41"/>
      <c r="VVD117" s="41"/>
      <c r="VVE117" s="41"/>
      <c r="VVF117" s="41"/>
      <c r="VVG117" s="41"/>
      <c r="VVH117" s="41"/>
      <c r="VVI117" s="41"/>
      <c r="VVJ117" s="41"/>
      <c r="VVK117" s="41"/>
      <c r="VVL117" s="41"/>
      <c r="VVM117" s="41"/>
      <c r="VVN117" s="41"/>
      <c r="VVO117" s="41"/>
      <c r="VVP117" s="41"/>
      <c r="VVQ117" s="41"/>
      <c r="VVR117" s="41"/>
      <c r="VVS117" s="41"/>
      <c r="VVT117" s="41"/>
      <c r="VVU117" s="41"/>
      <c r="VVV117" s="41"/>
      <c r="VVW117" s="41"/>
      <c r="VVX117" s="41"/>
      <c r="VVY117" s="41"/>
      <c r="VVZ117" s="41"/>
      <c r="VWA117" s="41"/>
      <c r="VWB117" s="41"/>
      <c r="VWC117" s="41"/>
      <c r="VWD117" s="41"/>
      <c r="VWE117" s="41"/>
      <c r="VWF117" s="41"/>
      <c r="VWG117" s="41"/>
      <c r="VWH117" s="41"/>
      <c r="VWI117" s="41"/>
      <c r="VWJ117" s="41"/>
      <c r="VWK117" s="41"/>
      <c r="VWL117" s="41"/>
      <c r="VWM117" s="41"/>
      <c r="VWN117" s="41"/>
      <c r="VWO117" s="41"/>
      <c r="VWP117" s="41"/>
      <c r="VWQ117" s="41"/>
      <c r="VWR117" s="41"/>
      <c r="VWS117" s="41"/>
      <c r="VWT117" s="41"/>
      <c r="VWU117" s="41"/>
      <c r="VWV117" s="41"/>
      <c r="VWW117" s="41"/>
      <c r="VWX117" s="41"/>
      <c r="VWY117" s="41"/>
      <c r="VWZ117" s="41"/>
      <c r="VXA117" s="41"/>
      <c r="VXB117" s="41"/>
      <c r="VXC117" s="41"/>
      <c r="VXD117" s="41"/>
      <c r="VXE117" s="41"/>
      <c r="VXF117" s="41"/>
      <c r="VXG117" s="41"/>
      <c r="VXH117" s="41"/>
      <c r="VXI117" s="41"/>
      <c r="VXJ117" s="41"/>
      <c r="VXK117" s="41"/>
      <c r="VXL117" s="41"/>
      <c r="VXM117" s="41"/>
      <c r="VXN117" s="41"/>
      <c r="VXO117" s="41"/>
      <c r="VXP117" s="41"/>
      <c r="VXQ117" s="41"/>
      <c r="VXR117" s="41"/>
      <c r="VXS117" s="41"/>
      <c r="VXT117" s="41"/>
      <c r="VXU117" s="41"/>
      <c r="VXV117" s="41"/>
      <c r="VXW117" s="41"/>
      <c r="VXX117" s="41"/>
      <c r="VXY117" s="41"/>
      <c r="VXZ117" s="41"/>
      <c r="VYA117" s="41"/>
      <c r="VYB117" s="41"/>
      <c r="VYC117" s="41"/>
      <c r="VYD117" s="41"/>
      <c r="VYE117" s="41"/>
      <c r="VYF117" s="41"/>
      <c r="VYG117" s="41"/>
      <c r="VYH117" s="41"/>
      <c r="VYI117" s="41"/>
      <c r="VYJ117" s="41"/>
      <c r="VYK117" s="41"/>
      <c r="VYL117" s="41"/>
      <c r="VYM117" s="41"/>
      <c r="VYN117" s="41"/>
      <c r="VYO117" s="41"/>
      <c r="VYP117" s="41"/>
      <c r="VYQ117" s="41"/>
      <c r="VYR117" s="41"/>
      <c r="VYS117" s="41"/>
      <c r="VYT117" s="41"/>
      <c r="VYU117" s="41"/>
      <c r="VYV117" s="41"/>
      <c r="VYW117" s="41"/>
      <c r="VYX117" s="41"/>
      <c r="VYY117" s="41"/>
      <c r="VYZ117" s="41"/>
      <c r="VZA117" s="41"/>
      <c r="VZB117" s="41"/>
      <c r="VZC117" s="41"/>
      <c r="VZD117" s="41"/>
      <c r="VZE117" s="41"/>
      <c r="VZF117" s="41"/>
      <c r="VZG117" s="41"/>
      <c r="VZH117" s="41"/>
      <c r="VZI117" s="41"/>
      <c r="VZJ117" s="41"/>
      <c r="VZK117" s="41"/>
      <c r="VZL117" s="41"/>
      <c r="VZM117" s="41"/>
      <c r="VZN117" s="41"/>
      <c r="VZO117" s="41"/>
      <c r="VZP117" s="41"/>
      <c r="VZQ117" s="41"/>
      <c r="VZR117" s="41"/>
      <c r="VZS117" s="41"/>
      <c r="VZT117" s="41"/>
      <c r="VZU117" s="41"/>
      <c r="VZV117" s="41"/>
      <c r="VZW117" s="41"/>
      <c r="VZX117" s="41"/>
      <c r="VZY117" s="41"/>
      <c r="VZZ117" s="41"/>
      <c r="WAA117" s="41"/>
      <c r="WAB117" s="41"/>
      <c r="WAC117" s="41"/>
      <c r="WAD117" s="41"/>
      <c r="WAE117" s="41"/>
      <c r="WAF117" s="41"/>
      <c r="WAG117" s="41"/>
      <c r="WAH117" s="41"/>
      <c r="WAI117" s="41"/>
      <c r="WAJ117" s="41"/>
      <c r="WAK117" s="41"/>
      <c r="WAL117" s="41"/>
      <c r="WAM117" s="41"/>
      <c r="WAN117" s="41"/>
      <c r="WAO117" s="41"/>
      <c r="WAP117" s="41"/>
      <c r="WAQ117" s="41"/>
      <c r="WAR117" s="41"/>
      <c r="WAS117" s="41"/>
      <c r="WAT117" s="41"/>
      <c r="WAU117" s="41"/>
      <c r="WAV117" s="41"/>
      <c r="WAW117" s="41"/>
      <c r="WAX117" s="41"/>
      <c r="WAY117" s="41"/>
      <c r="WAZ117" s="41"/>
      <c r="WBA117" s="41"/>
      <c r="WBB117" s="41"/>
      <c r="WBC117" s="41"/>
      <c r="WBD117" s="41"/>
      <c r="WBE117" s="41"/>
      <c r="WBL117" s="41"/>
      <c r="WBM117" s="41"/>
      <c r="WBN117" s="41"/>
      <c r="WBO117" s="41"/>
      <c r="WBP117" s="41"/>
      <c r="WBQ117" s="41"/>
      <c r="WBR117" s="41"/>
      <c r="WBS117" s="41"/>
      <c r="WBT117" s="41"/>
      <c r="WBU117" s="41"/>
      <c r="WBV117" s="41"/>
      <c r="WBW117" s="41"/>
      <c r="WBX117" s="41"/>
      <c r="WBY117" s="41"/>
      <c r="WBZ117" s="41"/>
      <c r="WCA117" s="41"/>
      <c r="WCB117" s="41"/>
      <c r="WCC117" s="41"/>
      <c r="WCD117" s="41"/>
      <c r="WCE117" s="41"/>
      <c r="WCF117" s="41"/>
      <c r="WCG117" s="41"/>
      <c r="WCH117" s="41"/>
      <c r="WCI117" s="41"/>
      <c r="WCJ117" s="41"/>
      <c r="WCK117" s="41"/>
      <c r="WCL117" s="41"/>
      <c r="WCM117" s="41"/>
      <c r="WCN117" s="41"/>
      <c r="WCO117" s="41"/>
      <c r="WCP117" s="41"/>
      <c r="WCQ117" s="41"/>
      <c r="WCR117" s="41"/>
      <c r="WCS117" s="41"/>
      <c r="WCT117" s="41"/>
      <c r="WCU117" s="41"/>
      <c r="WCV117" s="41"/>
      <c r="WCW117" s="41"/>
      <c r="WCX117" s="41"/>
      <c r="WCY117" s="41"/>
      <c r="WCZ117" s="41"/>
      <c r="WDA117" s="41"/>
      <c r="WDB117" s="41"/>
      <c r="WDC117" s="41"/>
      <c r="WDD117" s="41"/>
      <c r="WDE117" s="41"/>
      <c r="WDF117" s="41"/>
      <c r="WDG117" s="41"/>
      <c r="WDH117" s="41"/>
      <c r="WDI117" s="41"/>
      <c r="WDJ117" s="41"/>
      <c r="WDK117" s="41"/>
      <c r="WDL117" s="41"/>
      <c r="WDM117" s="41"/>
      <c r="WDN117" s="41"/>
      <c r="WDO117" s="41"/>
      <c r="WDP117" s="41"/>
      <c r="WDQ117" s="41"/>
      <c r="WDR117" s="41"/>
      <c r="WDS117" s="41"/>
      <c r="WDT117" s="41"/>
      <c r="WDU117" s="41"/>
      <c r="WDV117" s="41"/>
      <c r="WDW117" s="41"/>
      <c r="WDX117" s="41"/>
      <c r="WDY117" s="41"/>
      <c r="WDZ117" s="41"/>
      <c r="WEA117" s="41"/>
      <c r="WEB117" s="41"/>
      <c r="WEC117" s="41"/>
      <c r="WED117" s="41"/>
      <c r="WEE117" s="41"/>
      <c r="WEF117" s="41"/>
      <c r="WEG117" s="41"/>
      <c r="WEH117" s="41"/>
      <c r="WEI117" s="41"/>
      <c r="WEJ117" s="41"/>
      <c r="WEK117" s="41"/>
      <c r="WEL117" s="41"/>
      <c r="WEM117" s="41"/>
      <c r="WEN117" s="41"/>
      <c r="WEO117" s="41"/>
      <c r="WEP117" s="41"/>
      <c r="WEQ117" s="41"/>
      <c r="WER117" s="41"/>
      <c r="WES117" s="41"/>
      <c r="WET117" s="41"/>
      <c r="WEU117" s="41"/>
      <c r="WEV117" s="41"/>
      <c r="WEW117" s="41"/>
      <c r="WEX117" s="41"/>
      <c r="WEY117" s="41"/>
      <c r="WEZ117" s="41"/>
      <c r="WFA117" s="41"/>
      <c r="WFB117" s="41"/>
      <c r="WFC117" s="41"/>
      <c r="WFD117" s="41"/>
      <c r="WFE117" s="41"/>
      <c r="WFF117" s="41"/>
      <c r="WFG117" s="41"/>
      <c r="WFH117" s="41"/>
      <c r="WFI117" s="41"/>
      <c r="WFJ117" s="41"/>
      <c r="WFK117" s="41"/>
      <c r="WFL117" s="41"/>
      <c r="WFM117" s="41"/>
      <c r="WFN117" s="41"/>
      <c r="WFO117" s="41"/>
      <c r="WFP117" s="41"/>
      <c r="WFQ117" s="41"/>
      <c r="WFR117" s="41"/>
      <c r="WFS117" s="41"/>
      <c r="WFT117" s="41"/>
      <c r="WFU117" s="41"/>
      <c r="WFV117" s="41"/>
      <c r="WFW117" s="41"/>
      <c r="WFX117" s="41"/>
      <c r="WFY117" s="41"/>
      <c r="WFZ117" s="41"/>
      <c r="WGA117" s="41"/>
      <c r="WGB117" s="41"/>
      <c r="WGC117" s="41"/>
      <c r="WGD117" s="41"/>
      <c r="WGE117" s="41"/>
      <c r="WGF117" s="41"/>
      <c r="WGG117" s="41"/>
      <c r="WGH117" s="41"/>
      <c r="WGI117" s="41"/>
      <c r="WGJ117" s="41"/>
      <c r="WGK117" s="41"/>
      <c r="WGL117" s="41"/>
      <c r="WGM117" s="41"/>
      <c r="WGN117" s="41"/>
      <c r="WGO117" s="41"/>
      <c r="WGP117" s="41"/>
      <c r="WGQ117" s="41"/>
      <c r="WGR117" s="41"/>
      <c r="WGS117" s="41"/>
      <c r="WGT117" s="41"/>
      <c r="WGU117" s="41"/>
      <c r="WGV117" s="41"/>
      <c r="WGW117" s="41"/>
      <c r="WGX117" s="41"/>
      <c r="WGY117" s="41"/>
      <c r="WGZ117" s="41"/>
      <c r="WHA117" s="41"/>
      <c r="WHB117" s="41"/>
      <c r="WHC117" s="41"/>
      <c r="WHD117" s="41"/>
      <c r="WHE117" s="41"/>
      <c r="WHF117" s="41"/>
      <c r="WHG117" s="41"/>
      <c r="WHH117" s="41"/>
      <c r="WHI117" s="41"/>
      <c r="WHJ117" s="41"/>
      <c r="WHK117" s="41"/>
      <c r="WHL117" s="41"/>
      <c r="WHM117" s="41"/>
      <c r="WHN117" s="41"/>
      <c r="WHO117" s="41"/>
      <c r="WHP117" s="41"/>
      <c r="WHQ117" s="41"/>
      <c r="WHR117" s="41"/>
      <c r="WHS117" s="41"/>
      <c r="WHT117" s="41"/>
      <c r="WHU117" s="41"/>
      <c r="WHV117" s="41"/>
      <c r="WHW117" s="41"/>
      <c r="WHX117" s="41"/>
      <c r="WHY117" s="41"/>
      <c r="WHZ117" s="41"/>
      <c r="WIA117" s="41"/>
      <c r="WIB117" s="41"/>
      <c r="WIC117" s="41"/>
      <c r="WID117" s="41"/>
      <c r="WIE117" s="41"/>
      <c r="WIF117" s="41"/>
      <c r="WIG117" s="41"/>
      <c r="WIH117" s="41"/>
      <c r="WII117" s="41"/>
      <c r="WIJ117" s="41"/>
      <c r="WIK117" s="41"/>
      <c r="WIL117" s="41"/>
      <c r="WIM117" s="41"/>
      <c r="WIN117" s="41"/>
      <c r="WIO117" s="41"/>
      <c r="WIP117" s="41"/>
      <c r="WIQ117" s="41"/>
      <c r="WIR117" s="41"/>
      <c r="WIS117" s="41"/>
      <c r="WIT117" s="41"/>
      <c r="WIU117" s="41"/>
      <c r="WIV117" s="41"/>
      <c r="WIW117" s="41"/>
      <c r="WIX117" s="41"/>
      <c r="WIY117" s="41"/>
      <c r="WIZ117" s="41"/>
      <c r="WJA117" s="41"/>
      <c r="WJB117" s="41"/>
      <c r="WJC117" s="41"/>
      <c r="WJD117" s="41"/>
      <c r="WJE117" s="41"/>
      <c r="WJF117" s="41"/>
      <c r="WJG117" s="41"/>
      <c r="WJH117" s="41"/>
      <c r="WJI117" s="41"/>
      <c r="WJJ117" s="41"/>
      <c r="WJK117" s="41"/>
      <c r="WJL117" s="41"/>
      <c r="WJM117" s="41"/>
      <c r="WJN117" s="41"/>
      <c r="WJO117" s="41"/>
      <c r="WJP117" s="41"/>
      <c r="WJQ117" s="41"/>
      <c r="WJR117" s="41"/>
      <c r="WJS117" s="41"/>
      <c r="WJT117" s="41"/>
      <c r="WJU117" s="41"/>
      <c r="WJV117" s="41"/>
      <c r="WJW117" s="41"/>
      <c r="WJX117" s="41"/>
      <c r="WJY117" s="41"/>
      <c r="WJZ117" s="41"/>
      <c r="WKA117" s="41"/>
      <c r="WKB117" s="41"/>
      <c r="WKC117" s="41"/>
      <c r="WKD117" s="41"/>
      <c r="WKE117" s="41"/>
      <c r="WKF117" s="41"/>
      <c r="WKG117" s="41"/>
      <c r="WKH117" s="41"/>
      <c r="WKI117" s="41"/>
      <c r="WKJ117" s="41"/>
      <c r="WKK117" s="41"/>
      <c r="WKL117" s="41"/>
      <c r="WKM117" s="41"/>
      <c r="WKN117" s="41"/>
      <c r="WKO117" s="41"/>
      <c r="WKP117" s="41"/>
      <c r="WKQ117" s="41"/>
      <c r="WKR117" s="41"/>
      <c r="WKS117" s="41"/>
      <c r="WKT117" s="41"/>
      <c r="WKU117" s="41"/>
      <c r="WKV117" s="41"/>
      <c r="WKW117" s="41"/>
      <c r="WKX117" s="41"/>
      <c r="WKY117" s="41"/>
      <c r="WKZ117" s="41"/>
      <c r="WLA117" s="41"/>
      <c r="WLH117" s="41"/>
      <c r="WLI117" s="41"/>
      <c r="WLJ117" s="41"/>
      <c r="WLK117" s="41"/>
      <c r="WLL117" s="41"/>
      <c r="WLM117" s="41"/>
      <c r="WLN117" s="41"/>
      <c r="WLO117" s="41"/>
      <c r="WLP117" s="41"/>
      <c r="WLQ117" s="41"/>
      <c r="WLR117" s="41"/>
      <c r="WLS117" s="41"/>
      <c r="WLT117" s="41"/>
      <c r="WLU117" s="41"/>
      <c r="WLV117" s="41"/>
      <c r="WLW117" s="41"/>
      <c r="WLX117" s="41"/>
      <c r="WLY117" s="41"/>
      <c r="WLZ117" s="41"/>
      <c r="WMA117" s="41"/>
      <c r="WMB117" s="41"/>
      <c r="WMC117" s="41"/>
      <c r="WMD117" s="41"/>
      <c r="WME117" s="41"/>
      <c r="WMF117" s="41"/>
      <c r="WMG117" s="41"/>
      <c r="WMH117" s="41"/>
      <c r="WMI117" s="41"/>
      <c r="WMJ117" s="41"/>
      <c r="WMK117" s="41"/>
      <c r="WML117" s="41"/>
      <c r="WMM117" s="41"/>
      <c r="WMN117" s="41"/>
      <c r="WMO117" s="41"/>
      <c r="WMP117" s="41"/>
      <c r="WMQ117" s="41"/>
      <c r="WMR117" s="41"/>
      <c r="WMS117" s="41"/>
      <c r="WMT117" s="41"/>
      <c r="WMU117" s="41"/>
      <c r="WMV117" s="41"/>
      <c r="WMW117" s="41"/>
      <c r="WMX117" s="41"/>
      <c r="WMY117" s="41"/>
      <c r="WMZ117" s="41"/>
      <c r="WNA117" s="41"/>
      <c r="WNB117" s="41"/>
      <c r="WNC117" s="41"/>
      <c r="WND117" s="41"/>
      <c r="WNE117" s="41"/>
      <c r="WNF117" s="41"/>
      <c r="WNG117" s="41"/>
      <c r="WNH117" s="41"/>
      <c r="WNI117" s="41"/>
      <c r="WNJ117" s="41"/>
      <c r="WNK117" s="41"/>
      <c r="WNL117" s="41"/>
      <c r="WNM117" s="41"/>
      <c r="WNN117" s="41"/>
      <c r="WNO117" s="41"/>
      <c r="WNP117" s="41"/>
      <c r="WNQ117" s="41"/>
      <c r="WNR117" s="41"/>
      <c r="WNS117" s="41"/>
      <c r="WNT117" s="41"/>
      <c r="WNU117" s="41"/>
      <c r="WNV117" s="41"/>
      <c r="WNW117" s="41"/>
      <c r="WNX117" s="41"/>
      <c r="WNY117" s="41"/>
      <c r="WNZ117" s="41"/>
      <c r="WOA117" s="41"/>
      <c r="WOB117" s="41"/>
      <c r="WOC117" s="41"/>
      <c r="WOD117" s="41"/>
      <c r="WOE117" s="41"/>
      <c r="WOF117" s="41"/>
      <c r="WOG117" s="41"/>
      <c r="WOH117" s="41"/>
      <c r="WOI117" s="41"/>
      <c r="WOJ117" s="41"/>
      <c r="WOK117" s="41"/>
      <c r="WOL117" s="41"/>
      <c r="WOM117" s="41"/>
      <c r="WON117" s="41"/>
      <c r="WOO117" s="41"/>
      <c r="WOP117" s="41"/>
      <c r="WOQ117" s="41"/>
      <c r="WOR117" s="41"/>
      <c r="WOS117" s="41"/>
      <c r="WOT117" s="41"/>
      <c r="WOU117" s="41"/>
      <c r="WOV117" s="41"/>
      <c r="WOW117" s="41"/>
      <c r="WOX117" s="41"/>
      <c r="WOY117" s="41"/>
      <c r="WOZ117" s="41"/>
      <c r="WPA117" s="41"/>
      <c r="WPB117" s="41"/>
      <c r="WPC117" s="41"/>
      <c r="WPD117" s="41"/>
      <c r="WPE117" s="41"/>
      <c r="WPF117" s="41"/>
      <c r="WPG117" s="41"/>
      <c r="WPH117" s="41"/>
      <c r="WPI117" s="41"/>
      <c r="WPJ117" s="41"/>
      <c r="WPK117" s="41"/>
      <c r="WPL117" s="41"/>
      <c r="WPM117" s="41"/>
      <c r="WPN117" s="41"/>
      <c r="WPO117" s="41"/>
      <c r="WPP117" s="41"/>
      <c r="WPQ117" s="41"/>
      <c r="WPR117" s="41"/>
      <c r="WPS117" s="41"/>
      <c r="WPT117" s="41"/>
      <c r="WPU117" s="41"/>
      <c r="WPV117" s="41"/>
      <c r="WPW117" s="41"/>
      <c r="WPX117" s="41"/>
      <c r="WPY117" s="41"/>
      <c r="WPZ117" s="41"/>
      <c r="WQA117" s="41"/>
      <c r="WQB117" s="41"/>
      <c r="WQC117" s="41"/>
      <c r="WQD117" s="41"/>
      <c r="WQE117" s="41"/>
      <c r="WQF117" s="41"/>
      <c r="WQG117" s="41"/>
      <c r="WQH117" s="41"/>
      <c r="WQI117" s="41"/>
      <c r="WQJ117" s="41"/>
      <c r="WQK117" s="41"/>
      <c r="WQL117" s="41"/>
      <c r="WQM117" s="41"/>
      <c r="WQN117" s="41"/>
      <c r="WQO117" s="41"/>
      <c r="WQP117" s="41"/>
      <c r="WQQ117" s="41"/>
      <c r="WQR117" s="41"/>
      <c r="WQS117" s="41"/>
      <c r="WQT117" s="41"/>
      <c r="WQU117" s="41"/>
      <c r="WQV117" s="41"/>
      <c r="WQW117" s="41"/>
      <c r="WQX117" s="41"/>
      <c r="WQY117" s="41"/>
      <c r="WQZ117" s="41"/>
      <c r="WRA117" s="41"/>
      <c r="WRB117" s="41"/>
      <c r="WRC117" s="41"/>
      <c r="WRD117" s="41"/>
      <c r="WRE117" s="41"/>
      <c r="WRF117" s="41"/>
      <c r="WRG117" s="41"/>
      <c r="WRH117" s="41"/>
      <c r="WRI117" s="41"/>
      <c r="WRJ117" s="41"/>
      <c r="WRK117" s="41"/>
      <c r="WRL117" s="41"/>
      <c r="WRM117" s="41"/>
      <c r="WRN117" s="41"/>
      <c r="WRO117" s="41"/>
      <c r="WRP117" s="41"/>
      <c r="WRQ117" s="41"/>
      <c r="WRR117" s="41"/>
      <c r="WRS117" s="41"/>
      <c r="WRT117" s="41"/>
      <c r="WRU117" s="41"/>
      <c r="WRV117" s="41"/>
      <c r="WRW117" s="41"/>
      <c r="WRX117" s="41"/>
      <c r="WRY117" s="41"/>
      <c r="WRZ117" s="41"/>
      <c r="WSA117" s="41"/>
      <c r="WSB117" s="41"/>
      <c r="WSC117" s="41"/>
      <c r="WSD117" s="41"/>
      <c r="WSE117" s="41"/>
      <c r="WSF117" s="41"/>
      <c r="WSG117" s="41"/>
      <c r="WSH117" s="41"/>
      <c r="WSI117" s="41"/>
      <c r="WSJ117" s="41"/>
      <c r="WSK117" s="41"/>
      <c r="WSL117" s="41"/>
      <c r="WSM117" s="41"/>
      <c r="WSN117" s="41"/>
      <c r="WSO117" s="41"/>
      <c r="WSP117" s="41"/>
      <c r="WSQ117" s="41"/>
      <c r="WSR117" s="41"/>
      <c r="WSS117" s="41"/>
      <c r="WST117" s="41"/>
      <c r="WSU117" s="41"/>
      <c r="WSV117" s="41"/>
      <c r="WSW117" s="41"/>
      <c r="WSX117" s="41"/>
      <c r="WSY117" s="41"/>
      <c r="WSZ117" s="41"/>
      <c r="WTA117" s="41"/>
      <c r="WTB117" s="41"/>
      <c r="WTC117" s="41"/>
      <c r="WTD117" s="41"/>
      <c r="WTE117" s="41"/>
      <c r="WTF117" s="41"/>
      <c r="WTG117" s="41"/>
      <c r="WTH117" s="41"/>
      <c r="WTI117" s="41"/>
      <c r="WTJ117" s="41"/>
      <c r="WTK117" s="41"/>
      <c r="WTL117" s="41"/>
      <c r="WTM117" s="41"/>
      <c r="WTN117" s="41"/>
      <c r="WTO117" s="41"/>
      <c r="WTP117" s="41"/>
      <c r="WTQ117" s="41"/>
      <c r="WTR117" s="41"/>
      <c r="WTS117" s="41"/>
      <c r="WTT117" s="41"/>
      <c r="WTU117" s="41"/>
      <c r="WTV117" s="41"/>
      <c r="WTW117" s="41"/>
      <c r="WTX117" s="41"/>
      <c r="WTY117" s="41"/>
      <c r="WTZ117" s="41"/>
      <c r="WUA117" s="41"/>
      <c r="WUB117" s="41"/>
      <c r="WUC117" s="41"/>
      <c r="WUD117" s="41"/>
      <c r="WUE117" s="41"/>
      <c r="WUF117" s="41"/>
      <c r="WUG117" s="41"/>
      <c r="WUH117" s="41"/>
      <c r="WUI117" s="41"/>
      <c r="WUJ117" s="41"/>
      <c r="WUK117" s="41"/>
      <c r="WUL117" s="41"/>
      <c r="WUM117" s="41"/>
      <c r="WUN117" s="41"/>
      <c r="WUO117" s="41"/>
      <c r="WUP117" s="41"/>
      <c r="WUQ117" s="41"/>
      <c r="WUR117" s="41"/>
      <c r="WUS117" s="41"/>
      <c r="WUT117" s="41"/>
      <c r="WUU117" s="41"/>
      <c r="WUV117" s="41"/>
      <c r="WUW117" s="41"/>
      <c r="WVD117" s="41"/>
      <c r="WVE117" s="41"/>
      <c r="WVF117" s="41"/>
      <c r="WVG117" s="41"/>
      <c r="WVH117" s="41"/>
      <c r="WVI117" s="41"/>
      <c r="WVJ117" s="41"/>
      <c r="WVK117" s="41"/>
      <c r="WVL117" s="41"/>
      <c r="WVM117" s="41"/>
      <c r="WVN117" s="41"/>
      <c r="WVO117" s="41"/>
      <c r="WVP117" s="41"/>
      <c r="WVQ117" s="41"/>
      <c r="WVR117" s="41"/>
      <c r="WVS117" s="41"/>
      <c r="WVT117" s="41"/>
      <c r="WVU117" s="41"/>
      <c r="WVV117" s="41"/>
      <c r="WVW117" s="41"/>
      <c r="WVX117" s="41"/>
      <c r="WVY117" s="41"/>
      <c r="WVZ117" s="41"/>
      <c r="WWA117" s="41"/>
      <c r="WWB117" s="41"/>
      <c r="WWC117" s="41"/>
      <c r="WWD117" s="41"/>
      <c r="WWE117" s="41"/>
      <c r="WWF117" s="41"/>
      <c r="WWG117" s="41"/>
      <c r="WWH117" s="41"/>
      <c r="WWI117" s="41"/>
      <c r="WWJ117" s="41"/>
      <c r="WWK117" s="41"/>
      <c r="WWL117" s="41"/>
      <c r="WWM117" s="41"/>
      <c r="WWN117" s="41"/>
      <c r="WWO117" s="41"/>
      <c r="WWP117" s="41"/>
      <c r="WWQ117" s="41"/>
      <c r="WWR117" s="41"/>
      <c r="WWS117" s="41"/>
      <c r="WWT117" s="41"/>
      <c r="WWU117" s="41"/>
      <c r="WWV117" s="41"/>
      <c r="WWW117" s="41"/>
      <c r="WWX117" s="41"/>
      <c r="WWY117" s="41"/>
      <c r="WWZ117" s="41"/>
      <c r="WXA117" s="41"/>
      <c r="WXB117" s="41"/>
      <c r="WXC117" s="41"/>
      <c r="WXD117" s="41"/>
      <c r="WXE117" s="41"/>
      <c r="WXF117" s="41"/>
      <c r="WXG117" s="41"/>
      <c r="WXH117" s="41"/>
      <c r="WXI117" s="41"/>
      <c r="WXJ117" s="41"/>
      <c r="WXK117" s="41"/>
      <c r="WXL117" s="41"/>
      <c r="WXM117" s="41"/>
      <c r="WXN117" s="41"/>
      <c r="WXO117" s="41"/>
      <c r="WXP117" s="41"/>
      <c r="WXQ117" s="41"/>
      <c r="WXR117" s="41"/>
      <c r="WXS117" s="41"/>
      <c r="WXT117" s="41"/>
      <c r="WXU117" s="41"/>
      <c r="WXV117" s="41"/>
      <c r="WXW117" s="41"/>
      <c r="WXX117" s="41"/>
      <c r="WXY117" s="41"/>
      <c r="WXZ117" s="41"/>
      <c r="WYA117" s="41"/>
      <c r="WYB117" s="41"/>
      <c r="WYC117" s="41"/>
      <c r="WYD117" s="41"/>
      <c r="WYE117" s="41"/>
      <c r="WYF117" s="41"/>
      <c r="WYG117" s="41"/>
      <c r="WYH117" s="41"/>
      <c r="WYI117" s="41"/>
      <c r="WYJ117" s="41"/>
      <c r="WYK117" s="41"/>
      <c r="WYL117" s="41"/>
      <c r="WYM117" s="41"/>
      <c r="WYN117" s="41"/>
      <c r="WYO117" s="41"/>
      <c r="WYP117" s="41"/>
      <c r="WYQ117" s="41"/>
      <c r="WYR117" s="41"/>
      <c r="WYS117" s="41"/>
      <c r="WYT117" s="41"/>
      <c r="WYU117" s="41"/>
      <c r="WYV117" s="41"/>
      <c r="WYW117" s="41"/>
      <c r="WYX117" s="41"/>
      <c r="WYY117" s="41"/>
      <c r="WYZ117" s="41"/>
      <c r="WZA117" s="41"/>
      <c r="WZB117" s="41"/>
      <c r="WZC117" s="41"/>
      <c r="WZD117" s="41"/>
      <c r="WZE117" s="41"/>
      <c r="WZF117" s="41"/>
      <c r="WZG117" s="41"/>
      <c r="WZH117" s="41"/>
      <c r="WZI117" s="41"/>
      <c r="WZJ117" s="41"/>
      <c r="WZK117" s="41"/>
      <c r="WZL117" s="41"/>
      <c r="WZM117" s="41"/>
      <c r="WZN117" s="41"/>
      <c r="WZO117" s="41"/>
      <c r="WZP117" s="41"/>
      <c r="WZQ117" s="41"/>
      <c r="WZR117" s="41"/>
      <c r="WZS117" s="41"/>
      <c r="WZT117" s="41"/>
      <c r="WZU117" s="41"/>
      <c r="WZV117" s="41"/>
      <c r="WZW117" s="41"/>
      <c r="WZX117" s="41"/>
      <c r="WZY117" s="41"/>
      <c r="WZZ117" s="41"/>
      <c r="XAA117" s="41"/>
      <c r="XAB117" s="41"/>
      <c r="XAC117" s="41"/>
      <c r="XAD117" s="41"/>
      <c r="XAE117" s="41"/>
      <c r="XAF117" s="41"/>
      <c r="XAG117" s="41"/>
      <c r="XAH117" s="41"/>
      <c r="XAI117" s="41"/>
      <c r="XAJ117" s="41"/>
      <c r="XAK117" s="41"/>
      <c r="XAL117" s="41"/>
      <c r="XAM117" s="41"/>
      <c r="XAN117" s="41"/>
      <c r="XAO117" s="41"/>
      <c r="XAP117" s="41"/>
      <c r="XAQ117" s="41"/>
      <c r="XAR117" s="41"/>
      <c r="XAS117" s="41"/>
      <c r="XAT117" s="41"/>
      <c r="XAU117" s="41"/>
      <c r="XAV117" s="41"/>
      <c r="XAW117" s="41"/>
      <c r="XAX117" s="41"/>
      <c r="XAY117" s="41"/>
      <c r="XAZ117" s="41"/>
      <c r="XBA117" s="41"/>
      <c r="XBB117" s="41"/>
      <c r="XBC117" s="41"/>
      <c r="XBD117" s="41"/>
      <c r="XBE117" s="41"/>
      <c r="XBF117" s="41"/>
      <c r="XBG117" s="41"/>
      <c r="XBH117" s="41"/>
      <c r="XBI117" s="41"/>
      <c r="XBJ117" s="41"/>
      <c r="XBK117" s="41"/>
      <c r="XBL117" s="41"/>
      <c r="XBM117" s="41"/>
      <c r="XBN117" s="41"/>
      <c r="XBO117" s="41"/>
      <c r="XBP117" s="41"/>
      <c r="XBQ117" s="41"/>
      <c r="XBR117" s="41"/>
      <c r="XBS117" s="41"/>
      <c r="XBT117" s="41"/>
      <c r="XBU117" s="41"/>
      <c r="XBV117" s="41"/>
      <c r="XBW117" s="41"/>
      <c r="XBX117" s="41"/>
      <c r="XBY117" s="41"/>
      <c r="XBZ117" s="41"/>
      <c r="XCA117" s="41"/>
      <c r="XCB117" s="41"/>
      <c r="XCC117" s="41"/>
      <c r="XCD117" s="41"/>
      <c r="XCE117" s="41"/>
      <c r="XCF117" s="41"/>
      <c r="XCG117" s="41"/>
      <c r="XCH117" s="41"/>
      <c r="XCI117" s="41"/>
      <c r="XCJ117" s="41"/>
      <c r="XCK117" s="41"/>
      <c r="XCL117" s="41"/>
      <c r="XCM117" s="41"/>
      <c r="XCN117" s="41"/>
      <c r="XCO117" s="41"/>
      <c r="XCP117" s="41"/>
      <c r="XCQ117" s="41"/>
      <c r="XCR117" s="41"/>
      <c r="XCS117" s="41"/>
      <c r="XCT117" s="41"/>
      <c r="XCU117" s="41"/>
      <c r="XCV117" s="41"/>
      <c r="XCW117" s="41"/>
      <c r="XCX117" s="41"/>
      <c r="XCY117" s="41"/>
      <c r="XCZ117" s="41"/>
      <c r="XDA117" s="41"/>
      <c r="XDB117" s="41"/>
      <c r="XDC117" s="41"/>
      <c r="XDD117" s="41"/>
      <c r="XDE117" s="41"/>
      <c r="XDF117" s="41"/>
      <c r="XDG117" s="41"/>
      <c r="XDH117" s="41"/>
      <c r="XDI117" s="41"/>
      <c r="XDJ117" s="41"/>
      <c r="XDK117" s="41"/>
      <c r="XDL117" s="41"/>
      <c r="XDM117" s="41"/>
      <c r="XDN117" s="41"/>
      <c r="XDO117" s="41"/>
      <c r="XDP117" s="41"/>
      <c r="XDQ117" s="41"/>
      <c r="XDR117" s="41"/>
      <c r="XDS117" s="41"/>
      <c r="XDT117" s="41"/>
      <c r="XDU117" s="41"/>
      <c r="XDV117" s="41"/>
      <c r="XDW117" s="41"/>
      <c r="XDX117" s="41"/>
      <c r="XDY117" s="41"/>
      <c r="XDZ117" s="41"/>
      <c r="XEA117" s="41"/>
      <c r="XEB117" s="41"/>
      <c r="XEC117" s="41"/>
      <c r="XED117" s="41"/>
      <c r="XEE117" s="41"/>
      <c r="XEF117" s="41"/>
      <c r="XEG117" s="41"/>
      <c r="XEH117" s="41"/>
      <c r="XEI117" s="41"/>
      <c r="XEJ117" s="41"/>
      <c r="XEK117" s="41"/>
      <c r="XEL117" s="41"/>
      <c r="XEM117" s="41"/>
      <c r="XEN117" s="41"/>
    </row>
    <row r="118" spans="1:16368" ht="15.75" x14ac:dyDescent="0.25">
      <c r="A118" s="13" t="s">
        <v>10</v>
      </c>
      <c r="B118" s="367" t="s">
        <v>47</v>
      </c>
      <c r="C118" s="367" t="s">
        <v>7</v>
      </c>
      <c r="D118" s="376">
        <v>38100000</v>
      </c>
      <c r="E118" s="376">
        <v>39400000</v>
      </c>
      <c r="F118" s="376">
        <v>41100000</v>
      </c>
    </row>
    <row r="119" spans="1:16368" ht="30.75" x14ac:dyDescent="0.25">
      <c r="A119" s="13" t="s">
        <v>21</v>
      </c>
      <c r="B119" s="367" t="s">
        <v>47</v>
      </c>
      <c r="C119" s="367" t="s">
        <v>20</v>
      </c>
      <c r="D119" s="376">
        <v>15400000</v>
      </c>
      <c r="E119" s="376">
        <v>15600000</v>
      </c>
      <c r="F119" s="376">
        <v>15600000</v>
      </c>
    </row>
    <row r="120" spans="1:16368" ht="31.5" x14ac:dyDescent="0.25">
      <c r="A120" s="51" t="s">
        <v>95</v>
      </c>
      <c r="B120" s="496" t="s">
        <v>49</v>
      </c>
      <c r="C120" s="496"/>
      <c r="D120" s="493">
        <f>D121+D125+D128</f>
        <v>527409556.31</v>
      </c>
      <c r="E120" s="493">
        <f>E121+E125+E128</f>
        <v>276985989.94999999</v>
      </c>
      <c r="F120" s="493">
        <f>F121+F125+F128</f>
        <v>317524529.65000004</v>
      </c>
      <c r="H120" s="38"/>
    </row>
    <row r="121" spans="1:16368" ht="15.75" x14ac:dyDescent="0.25">
      <c r="A121" s="27" t="s">
        <v>65</v>
      </c>
      <c r="B121" s="366" t="s">
        <v>50</v>
      </c>
      <c r="C121" s="366"/>
      <c r="D121" s="377">
        <f>SUM(D122:D124)</f>
        <v>34984222</v>
      </c>
      <c r="E121" s="377">
        <f t="shared" ref="E121:F121" si="35">SUM(E122:E124)</f>
        <v>35124419.43</v>
      </c>
      <c r="F121" s="377">
        <f t="shared" si="35"/>
        <v>35109419.729999997</v>
      </c>
    </row>
    <row r="122" spans="1:16368" ht="79.5" customHeight="1" x14ac:dyDescent="0.25">
      <c r="A122" s="13" t="s">
        <v>8</v>
      </c>
      <c r="B122" s="367" t="s">
        <v>50</v>
      </c>
      <c r="C122" s="367" t="s">
        <v>4</v>
      </c>
      <c r="D122" s="376">
        <f>34684190-1294000-150900-58000</f>
        <v>33181290</v>
      </c>
      <c r="E122" s="376">
        <f>34684190-1294000-150900</f>
        <v>33239290</v>
      </c>
      <c r="F122" s="376">
        <f>34684190-1294000-150900</f>
        <v>33239290</v>
      </c>
    </row>
    <row r="123" spans="1:16368" ht="30.75" x14ac:dyDescent="0.25">
      <c r="A123" s="13" t="s">
        <v>61</v>
      </c>
      <c r="B123" s="367" t="s">
        <v>50</v>
      </c>
      <c r="C123" s="367" t="s">
        <v>5</v>
      </c>
      <c r="D123" s="376">
        <v>1799932</v>
      </c>
      <c r="E123" s="376">
        <v>1882129.43</v>
      </c>
      <c r="F123" s="376">
        <v>1867129.73</v>
      </c>
    </row>
    <row r="124" spans="1:16368" ht="15.75" x14ac:dyDescent="0.25">
      <c r="A124" s="13" t="s">
        <v>9</v>
      </c>
      <c r="B124" s="367" t="s">
        <v>50</v>
      </c>
      <c r="C124" s="367" t="s">
        <v>6</v>
      </c>
      <c r="D124" s="376">
        <v>3000</v>
      </c>
      <c r="E124" s="376">
        <v>3000</v>
      </c>
      <c r="F124" s="376">
        <v>3000</v>
      </c>
    </row>
    <row r="125" spans="1:16368" ht="15.75" x14ac:dyDescent="0.25">
      <c r="A125" s="29" t="s">
        <v>78</v>
      </c>
      <c r="B125" s="366" t="s">
        <v>51</v>
      </c>
      <c r="C125" s="366"/>
      <c r="D125" s="377">
        <f>SUM(D126:D127)</f>
        <v>481153610.31</v>
      </c>
      <c r="E125" s="377">
        <f t="shared" ref="E125:F125" si="36">SUM(E126:E127)</f>
        <v>241283520.51999998</v>
      </c>
      <c r="F125" s="377">
        <f t="shared" si="36"/>
        <v>281843109.92000002</v>
      </c>
    </row>
    <row r="126" spans="1:16368" ht="30.75" x14ac:dyDescent="0.25">
      <c r="A126" s="13" t="s">
        <v>61</v>
      </c>
      <c r="B126" s="367" t="s">
        <v>51</v>
      </c>
      <c r="C126" s="367" t="s">
        <v>5</v>
      </c>
      <c r="D126" s="376">
        <f>6551548-265000</f>
        <v>6286548</v>
      </c>
      <c r="E126" s="376">
        <v>6885676.9500000002</v>
      </c>
      <c r="F126" s="376">
        <v>6813609.9199999999</v>
      </c>
    </row>
    <row r="127" spans="1:16368" ht="30.75" x14ac:dyDescent="0.25">
      <c r="A127" s="13" t="s">
        <v>1244</v>
      </c>
      <c r="B127" s="367" t="s">
        <v>51</v>
      </c>
      <c r="C127" s="367" t="s">
        <v>20</v>
      </c>
      <c r="D127" s="376">
        <f>473645349.51+1221712.8</f>
        <v>474867062.31</v>
      </c>
      <c r="E127" s="376">
        <v>234397843.56999999</v>
      </c>
      <c r="F127" s="376">
        <v>275029500</v>
      </c>
    </row>
    <row r="128" spans="1:16368" ht="16.5" customHeight="1" x14ac:dyDescent="0.25">
      <c r="A128" s="27" t="s">
        <v>79</v>
      </c>
      <c r="B128" s="366" t="s">
        <v>80</v>
      </c>
      <c r="C128" s="366"/>
      <c r="D128" s="377">
        <f t="shared" ref="D128:F128" si="37">D129</f>
        <v>11271724</v>
      </c>
      <c r="E128" s="377">
        <f t="shared" si="37"/>
        <v>578050</v>
      </c>
      <c r="F128" s="377">
        <f t="shared" si="37"/>
        <v>572000</v>
      </c>
    </row>
    <row r="129" spans="1:16368" ht="30.75" x14ac:dyDescent="0.25">
      <c r="A129" s="13" t="s">
        <v>61</v>
      </c>
      <c r="B129" s="367" t="s">
        <v>80</v>
      </c>
      <c r="C129" s="367" t="s">
        <v>5</v>
      </c>
      <c r="D129" s="376">
        <v>11271724</v>
      </c>
      <c r="E129" s="376">
        <v>578050</v>
      </c>
      <c r="F129" s="376">
        <v>572000</v>
      </c>
    </row>
    <row r="130" spans="1:16368" ht="31.5" x14ac:dyDescent="0.25">
      <c r="A130" s="51" t="s">
        <v>89</v>
      </c>
      <c r="B130" s="496" t="s">
        <v>54</v>
      </c>
      <c r="C130" s="496"/>
      <c r="D130" s="493">
        <f t="shared" ref="D130:F130" si="38">D131+D135+D138</f>
        <v>131881353.10000001</v>
      </c>
      <c r="E130" s="493">
        <f t="shared" si="38"/>
        <v>132422275.45</v>
      </c>
      <c r="F130" s="493">
        <f t="shared" si="38"/>
        <v>133338261.45999999</v>
      </c>
    </row>
    <row r="131" spans="1:16368" s="7" customFormat="1" ht="15.75" x14ac:dyDescent="0.25">
      <c r="A131" s="27" t="s">
        <v>65</v>
      </c>
      <c r="B131" s="366" t="s">
        <v>55</v>
      </c>
      <c r="C131" s="366"/>
      <c r="D131" s="377">
        <f t="shared" ref="D131:F131" si="39">SUBTOTAL(9,D132:D134)</f>
        <v>115881353.10000001</v>
      </c>
      <c r="E131" s="377">
        <f t="shared" si="39"/>
        <v>116422275.45</v>
      </c>
      <c r="F131" s="377">
        <f t="shared" si="39"/>
        <v>117338261.45999999</v>
      </c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F131" s="41"/>
      <c r="AG131" s="41"/>
      <c r="AH131" s="41"/>
      <c r="AI131" s="41"/>
      <c r="AJ131" s="41"/>
      <c r="AK131" s="41"/>
      <c r="AL131" s="41"/>
      <c r="AM131" s="41"/>
      <c r="AN131" s="41"/>
      <c r="AO131" s="41"/>
      <c r="AP131" s="41"/>
      <c r="AQ131" s="41"/>
      <c r="AR131" s="41"/>
      <c r="AS131" s="41"/>
      <c r="AT131" s="41"/>
      <c r="AU131" s="41"/>
      <c r="AV131" s="41"/>
      <c r="AW131" s="41"/>
      <c r="AX131" s="41"/>
      <c r="AY131" s="41"/>
      <c r="AZ131" s="41"/>
      <c r="BA131" s="41"/>
      <c r="BB131" s="41"/>
      <c r="BC131" s="41"/>
      <c r="BD131" s="41"/>
      <c r="BE131" s="41"/>
      <c r="BF131" s="41"/>
      <c r="BG131" s="41"/>
      <c r="BH131" s="41"/>
      <c r="BI131" s="41"/>
      <c r="BJ131" s="41"/>
      <c r="BK131" s="41"/>
      <c r="BL131" s="41"/>
      <c r="BM131" s="41"/>
      <c r="BN131" s="41"/>
      <c r="BO131" s="41"/>
      <c r="BP131" s="41"/>
      <c r="BQ131" s="41"/>
      <c r="BR131" s="41"/>
      <c r="BS131" s="41"/>
      <c r="BT131" s="41"/>
      <c r="BU131" s="41"/>
      <c r="BV131" s="41"/>
      <c r="BW131" s="41"/>
      <c r="BX131" s="41"/>
      <c r="BY131" s="41"/>
      <c r="BZ131" s="41"/>
      <c r="CA131" s="41"/>
      <c r="CB131" s="41"/>
      <c r="CC131" s="41"/>
      <c r="CD131" s="41"/>
      <c r="CE131" s="41"/>
      <c r="CF131" s="41"/>
      <c r="CG131" s="41"/>
      <c r="CH131" s="41"/>
      <c r="CI131" s="41"/>
      <c r="CJ131" s="41"/>
      <c r="CK131" s="41"/>
      <c r="CL131" s="41"/>
      <c r="CM131" s="41"/>
      <c r="CN131" s="41"/>
      <c r="CO131" s="41"/>
      <c r="CP131" s="41"/>
      <c r="CQ131" s="41"/>
      <c r="CR131" s="41"/>
      <c r="CS131" s="41"/>
      <c r="CT131" s="41"/>
      <c r="CU131" s="41"/>
      <c r="CV131" s="41"/>
      <c r="CW131" s="41"/>
      <c r="CX131" s="41"/>
      <c r="CY131" s="41"/>
      <c r="CZ131" s="41"/>
      <c r="DA131" s="41"/>
      <c r="DB131" s="41"/>
      <c r="DC131" s="41"/>
      <c r="DD131" s="41"/>
      <c r="DE131" s="41"/>
      <c r="DF131" s="41"/>
      <c r="DG131" s="41"/>
      <c r="DH131" s="41"/>
      <c r="DI131" s="41"/>
      <c r="DJ131" s="41"/>
      <c r="DK131" s="41"/>
      <c r="DL131" s="41"/>
      <c r="DM131" s="41"/>
      <c r="DN131" s="41"/>
      <c r="DO131" s="41"/>
      <c r="DP131" s="41"/>
      <c r="DQ131" s="41"/>
      <c r="DR131" s="41"/>
      <c r="DS131" s="41"/>
      <c r="DT131" s="41"/>
      <c r="DU131" s="41"/>
      <c r="DV131" s="41"/>
      <c r="DW131" s="41"/>
      <c r="DX131" s="41"/>
      <c r="DY131" s="41"/>
      <c r="DZ131" s="41"/>
      <c r="EA131" s="41"/>
      <c r="EB131" s="41"/>
      <c r="EC131" s="41"/>
      <c r="ED131" s="41"/>
      <c r="EE131" s="41"/>
      <c r="EF131" s="41"/>
      <c r="EG131" s="41"/>
      <c r="EH131" s="41"/>
      <c r="EI131" s="41"/>
      <c r="EJ131" s="41"/>
      <c r="EK131" s="41"/>
      <c r="EL131" s="41"/>
      <c r="EM131" s="41"/>
      <c r="EN131" s="41"/>
      <c r="EO131" s="41"/>
      <c r="EP131" s="41"/>
      <c r="EQ131" s="41"/>
      <c r="ER131" s="41"/>
      <c r="ES131" s="41"/>
      <c r="ET131" s="41"/>
      <c r="EU131" s="41"/>
      <c r="EV131" s="41"/>
      <c r="EW131" s="41"/>
      <c r="EX131" s="41"/>
      <c r="EY131" s="41"/>
      <c r="EZ131" s="41"/>
      <c r="FA131" s="41"/>
      <c r="FB131" s="41"/>
      <c r="FC131" s="41"/>
      <c r="FD131" s="41"/>
      <c r="FE131" s="41"/>
      <c r="FF131" s="41"/>
      <c r="FG131" s="41"/>
      <c r="FH131" s="41"/>
      <c r="FI131" s="41"/>
      <c r="FJ131" s="41"/>
      <c r="FK131" s="41"/>
      <c r="FL131" s="41"/>
      <c r="FM131" s="41"/>
      <c r="FN131" s="41"/>
      <c r="FO131" s="41"/>
      <c r="FP131" s="41"/>
      <c r="FQ131" s="41"/>
      <c r="FR131" s="41"/>
      <c r="FS131" s="41"/>
      <c r="FT131" s="41"/>
      <c r="FU131" s="41"/>
      <c r="FV131" s="41"/>
      <c r="FW131" s="41"/>
      <c r="FX131" s="41"/>
      <c r="FY131" s="41"/>
      <c r="FZ131" s="41"/>
      <c r="GA131" s="41"/>
      <c r="GB131" s="41"/>
      <c r="GC131" s="41"/>
      <c r="GD131" s="41"/>
      <c r="GE131" s="41"/>
      <c r="GF131" s="41"/>
      <c r="GG131" s="41"/>
      <c r="GH131" s="41"/>
      <c r="GI131" s="41"/>
      <c r="GJ131" s="41"/>
      <c r="GK131" s="41"/>
      <c r="GL131" s="41"/>
      <c r="GM131" s="41"/>
      <c r="GN131" s="41"/>
      <c r="GO131" s="41"/>
      <c r="GP131" s="41"/>
      <c r="GQ131" s="41"/>
      <c r="GR131" s="41"/>
      <c r="GS131" s="41"/>
      <c r="GT131" s="41"/>
      <c r="GU131" s="41"/>
      <c r="GV131" s="41"/>
      <c r="GW131" s="41"/>
      <c r="GX131" s="41"/>
      <c r="GY131" s="41"/>
      <c r="GZ131" s="41"/>
      <c r="HA131" s="41"/>
      <c r="HB131" s="41"/>
      <c r="HC131" s="41"/>
      <c r="HD131" s="41"/>
      <c r="HE131" s="41"/>
      <c r="HF131" s="41"/>
      <c r="HG131" s="41"/>
      <c r="HH131" s="41"/>
      <c r="HI131" s="41"/>
      <c r="HJ131" s="41"/>
      <c r="HK131" s="41"/>
      <c r="HL131" s="41"/>
      <c r="HM131" s="41"/>
      <c r="HN131" s="41"/>
      <c r="HO131" s="41"/>
      <c r="HP131" s="41"/>
      <c r="HQ131" s="41"/>
      <c r="HR131" s="41"/>
      <c r="HS131" s="41"/>
      <c r="HT131" s="41"/>
      <c r="HU131" s="41"/>
      <c r="HV131" s="41"/>
      <c r="HW131" s="41"/>
      <c r="HX131" s="41"/>
      <c r="HY131" s="41"/>
      <c r="HZ131" s="41"/>
      <c r="IA131" s="41"/>
      <c r="IB131" s="41"/>
      <c r="IC131" s="41"/>
      <c r="ID131" s="41"/>
      <c r="IE131" s="41"/>
      <c r="IF131" s="41"/>
      <c r="IG131" s="41"/>
      <c r="IH131" s="41"/>
      <c r="II131" s="41"/>
      <c r="IJ131" s="41"/>
      <c r="IK131" s="41"/>
      <c r="IR131" s="41"/>
      <c r="IS131" s="41"/>
      <c r="IT131" s="41"/>
      <c r="IU131" s="41"/>
      <c r="IV131" s="41"/>
      <c r="IW131" s="41"/>
      <c r="IX131" s="41"/>
      <c r="IY131" s="41"/>
      <c r="IZ131" s="41"/>
      <c r="JA131" s="41"/>
      <c r="JB131" s="41"/>
      <c r="JC131" s="41"/>
      <c r="JD131" s="41"/>
      <c r="JE131" s="41"/>
      <c r="JF131" s="41"/>
      <c r="JG131" s="41"/>
      <c r="JH131" s="41"/>
      <c r="JI131" s="41"/>
      <c r="JJ131" s="41"/>
      <c r="JK131" s="41"/>
      <c r="JL131" s="41"/>
      <c r="JM131" s="41"/>
      <c r="JN131" s="41"/>
      <c r="JO131" s="41"/>
      <c r="JP131" s="41"/>
      <c r="JQ131" s="41"/>
      <c r="JR131" s="41"/>
      <c r="JS131" s="41"/>
      <c r="JT131" s="41"/>
      <c r="JU131" s="41"/>
      <c r="JV131" s="41"/>
      <c r="JW131" s="41"/>
      <c r="JX131" s="41"/>
      <c r="JY131" s="41"/>
      <c r="JZ131" s="41"/>
      <c r="KA131" s="41"/>
      <c r="KB131" s="41"/>
      <c r="KC131" s="41"/>
      <c r="KD131" s="41"/>
      <c r="KE131" s="41"/>
      <c r="KF131" s="41"/>
      <c r="KG131" s="41"/>
      <c r="KH131" s="41"/>
      <c r="KI131" s="41"/>
      <c r="KJ131" s="41"/>
      <c r="KK131" s="41"/>
      <c r="KL131" s="41"/>
      <c r="KM131" s="41"/>
      <c r="KN131" s="41"/>
      <c r="KO131" s="41"/>
      <c r="KP131" s="41"/>
      <c r="KQ131" s="41"/>
      <c r="KR131" s="41"/>
      <c r="KS131" s="41"/>
      <c r="KT131" s="41"/>
      <c r="KU131" s="41"/>
      <c r="KV131" s="41"/>
      <c r="KW131" s="41"/>
      <c r="KX131" s="41"/>
      <c r="KY131" s="41"/>
      <c r="KZ131" s="41"/>
      <c r="LA131" s="41"/>
      <c r="LB131" s="41"/>
      <c r="LC131" s="41"/>
      <c r="LD131" s="41"/>
      <c r="LE131" s="41"/>
      <c r="LF131" s="41"/>
      <c r="LG131" s="41"/>
      <c r="LH131" s="41"/>
      <c r="LI131" s="41"/>
      <c r="LJ131" s="41"/>
      <c r="LK131" s="41"/>
      <c r="LL131" s="41"/>
      <c r="LM131" s="41"/>
      <c r="LN131" s="41"/>
      <c r="LO131" s="41"/>
      <c r="LP131" s="41"/>
      <c r="LQ131" s="41"/>
      <c r="LR131" s="41"/>
      <c r="LS131" s="41"/>
      <c r="LT131" s="41"/>
      <c r="LU131" s="41"/>
      <c r="LV131" s="41"/>
      <c r="LW131" s="41"/>
      <c r="LX131" s="41"/>
      <c r="LY131" s="41"/>
      <c r="LZ131" s="41"/>
      <c r="MA131" s="41"/>
      <c r="MB131" s="41"/>
      <c r="MC131" s="41"/>
      <c r="MD131" s="41"/>
      <c r="ME131" s="41"/>
      <c r="MF131" s="41"/>
      <c r="MG131" s="41"/>
      <c r="MH131" s="41"/>
      <c r="MI131" s="41"/>
      <c r="MJ131" s="41"/>
      <c r="MK131" s="41"/>
      <c r="ML131" s="41"/>
      <c r="MM131" s="41"/>
      <c r="MN131" s="41"/>
      <c r="MO131" s="41"/>
      <c r="MP131" s="41"/>
      <c r="MQ131" s="41"/>
      <c r="MR131" s="41"/>
      <c r="MS131" s="41"/>
      <c r="MT131" s="41"/>
      <c r="MU131" s="41"/>
      <c r="MV131" s="41"/>
      <c r="MW131" s="41"/>
      <c r="MX131" s="41"/>
      <c r="MY131" s="41"/>
      <c r="MZ131" s="41"/>
      <c r="NA131" s="41"/>
      <c r="NB131" s="41"/>
      <c r="NC131" s="41"/>
      <c r="ND131" s="41"/>
      <c r="NE131" s="41"/>
      <c r="NF131" s="41"/>
      <c r="NG131" s="41"/>
      <c r="NH131" s="41"/>
      <c r="NI131" s="41"/>
      <c r="NJ131" s="41"/>
      <c r="NK131" s="41"/>
      <c r="NL131" s="41"/>
      <c r="NM131" s="41"/>
      <c r="NN131" s="41"/>
      <c r="NO131" s="41"/>
      <c r="NP131" s="41"/>
      <c r="NQ131" s="41"/>
      <c r="NR131" s="41"/>
      <c r="NS131" s="41"/>
      <c r="NT131" s="41"/>
      <c r="NU131" s="41"/>
      <c r="NV131" s="41"/>
      <c r="NW131" s="41"/>
      <c r="NX131" s="41"/>
      <c r="NY131" s="41"/>
      <c r="NZ131" s="41"/>
      <c r="OA131" s="41"/>
      <c r="OB131" s="41"/>
      <c r="OC131" s="41"/>
      <c r="OD131" s="41"/>
      <c r="OE131" s="41"/>
      <c r="OF131" s="41"/>
      <c r="OG131" s="41"/>
      <c r="OH131" s="41"/>
      <c r="OI131" s="41"/>
      <c r="OJ131" s="41"/>
      <c r="OK131" s="41"/>
      <c r="OL131" s="41"/>
      <c r="OM131" s="41"/>
      <c r="ON131" s="41"/>
      <c r="OO131" s="41"/>
      <c r="OP131" s="41"/>
      <c r="OQ131" s="41"/>
      <c r="OR131" s="41"/>
      <c r="OS131" s="41"/>
      <c r="OT131" s="41"/>
      <c r="OU131" s="41"/>
      <c r="OV131" s="41"/>
      <c r="OW131" s="41"/>
      <c r="OX131" s="41"/>
      <c r="OY131" s="41"/>
      <c r="OZ131" s="41"/>
      <c r="PA131" s="41"/>
      <c r="PB131" s="41"/>
      <c r="PC131" s="41"/>
      <c r="PD131" s="41"/>
      <c r="PE131" s="41"/>
      <c r="PF131" s="41"/>
      <c r="PG131" s="41"/>
      <c r="PH131" s="41"/>
      <c r="PI131" s="41"/>
      <c r="PJ131" s="41"/>
      <c r="PK131" s="41"/>
      <c r="PL131" s="41"/>
      <c r="PM131" s="41"/>
      <c r="PN131" s="41"/>
      <c r="PO131" s="41"/>
      <c r="PP131" s="41"/>
      <c r="PQ131" s="41"/>
      <c r="PR131" s="41"/>
      <c r="PS131" s="41"/>
      <c r="PT131" s="41"/>
      <c r="PU131" s="41"/>
      <c r="PV131" s="41"/>
      <c r="PW131" s="41"/>
      <c r="PX131" s="41"/>
      <c r="PY131" s="41"/>
      <c r="PZ131" s="41"/>
      <c r="QA131" s="41"/>
      <c r="QB131" s="41"/>
      <c r="QC131" s="41"/>
      <c r="QD131" s="41"/>
      <c r="QE131" s="41"/>
      <c r="QF131" s="41"/>
      <c r="QG131" s="41"/>
      <c r="QH131" s="41"/>
      <c r="QI131" s="41"/>
      <c r="QJ131" s="41"/>
      <c r="QK131" s="41"/>
      <c r="QL131" s="41"/>
      <c r="QM131" s="41"/>
      <c r="QN131" s="41"/>
      <c r="QO131" s="41"/>
      <c r="QP131" s="41"/>
      <c r="QQ131" s="41"/>
      <c r="QR131" s="41"/>
      <c r="QS131" s="41"/>
      <c r="QT131" s="41"/>
      <c r="QU131" s="41"/>
      <c r="QV131" s="41"/>
      <c r="QW131" s="41"/>
      <c r="QX131" s="41"/>
      <c r="QY131" s="41"/>
      <c r="QZ131" s="41"/>
      <c r="RA131" s="41"/>
      <c r="RB131" s="41"/>
      <c r="RC131" s="41"/>
      <c r="RD131" s="41"/>
      <c r="RE131" s="41"/>
      <c r="RF131" s="41"/>
      <c r="RG131" s="41"/>
      <c r="RH131" s="41"/>
      <c r="RI131" s="41"/>
      <c r="RJ131" s="41"/>
      <c r="RK131" s="41"/>
      <c r="RL131" s="41"/>
      <c r="RM131" s="41"/>
      <c r="RN131" s="41"/>
      <c r="RO131" s="41"/>
      <c r="RP131" s="41"/>
      <c r="RQ131" s="41"/>
      <c r="RR131" s="41"/>
      <c r="RS131" s="41"/>
      <c r="RT131" s="41"/>
      <c r="RU131" s="41"/>
      <c r="RV131" s="41"/>
      <c r="RW131" s="41"/>
      <c r="RX131" s="41"/>
      <c r="RY131" s="41"/>
      <c r="RZ131" s="41"/>
      <c r="SA131" s="41"/>
      <c r="SB131" s="41"/>
      <c r="SC131" s="41"/>
      <c r="SD131" s="41"/>
      <c r="SE131" s="41"/>
      <c r="SF131" s="41"/>
      <c r="SG131" s="41"/>
      <c r="SN131" s="41"/>
      <c r="SO131" s="41"/>
      <c r="SP131" s="41"/>
      <c r="SQ131" s="41"/>
      <c r="SR131" s="41"/>
      <c r="SS131" s="41"/>
      <c r="ST131" s="41"/>
      <c r="SU131" s="41"/>
      <c r="SV131" s="41"/>
      <c r="SW131" s="41"/>
      <c r="SX131" s="41"/>
      <c r="SY131" s="41"/>
      <c r="SZ131" s="41"/>
      <c r="TA131" s="41"/>
      <c r="TB131" s="41"/>
      <c r="TC131" s="41"/>
      <c r="TD131" s="41"/>
      <c r="TE131" s="41"/>
      <c r="TF131" s="41"/>
      <c r="TG131" s="41"/>
      <c r="TH131" s="41"/>
      <c r="TI131" s="41"/>
      <c r="TJ131" s="41"/>
      <c r="TK131" s="41"/>
      <c r="TL131" s="41"/>
      <c r="TM131" s="41"/>
      <c r="TN131" s="41"/>
      <c r="TO131" s="41"/>
      <c r="TP131" s="41"/>
      <c r="TQ131" s="41"/>
      <c r="TR131" s="41"/>
      <c r="TS131" s="41"/>
      <c r="TT131" s="41"/>
      <c r="TU131" s="41"/>
      <c r="TV131" s="41"/>
      <c r="TW131" s="41"/>
      <c r="TX131" s="41"/>
      <c r="TY131" s="41"/>
      <c r="TZ131" s="41"/>
      <c r="UA131" s="41"/>
      <c r="UB131" s="41"/>
      <c r="UC131" s="41"/>
      <c r="UD131" s="41"/>
      <c r="UE131" s="41"/>
      <c r="UF131" s="41"/>
      <c r="UG131" s="41"/>
      <c r="UH131" s="41"/>
      <c r="UI131" s="41"/>
      <c r="UJ131" s="41"/>
      <c r="UK131" s="41"/>
      <c r="UL131" s="41"/>
      <c r="UM131" s="41"/>
      <c r="UN131" s="41"/>
      <c r="UO131" s="41"/>
      <c r="UP131" s="41"/>
      <c r="UQ131" s="41"/>
      <c r="UR131" s="41"/>
      <c r="US131" s="41"/>
      <c r="UT131" s="41"/>
      <c r="UU131" s="41"/>
      <c r="UV131" s="41"/>
      <c r="UW131" s="41"/>
      <c r="UX131" s="41"/>
      <c r="UY131" s="41"/>
      <c r="UZ131" s="41"/>
      <c r="VA131" s="41"/>
      <c r="VB131" s="41"/>
      <c r="VC131" s="41"/>
      <c r="VD131" s="41"/>
      <c r="VE131" s="41"/>
      <c r="VF131" s="41"/>
      <c r="VG131" s="41"/>
      <c r="VH131" s="41"/>
      <c r="VI131" s="41"/>
      <c r="VJ131" s="41"/>
      <c r="VK131" s="41"/>
      <c r="VL131" s="41"/>
      <c r="VM131" s="41"/>
      <c r="VN131" s="41"/>
      <c r="VO131" s="41"/>
      <c r="VP131" s="41"/>
      <c r="VQ131" s="41"/>
      <c r="VR131" s="41"/>
      <c r="VS131" s="41"/>
      <c r="VT131" s="41"/>
      <c r="VU131" s="41"/>
      <c r="VV131" s="41"/>
      <c r="VW131" s="41"/>
      <c r="VX131" s="41"/>
      <c r="VY131" s="41"/>
      <c r="VZ131" s="41"/>
      <c r="WA131" s="41"/>
      <c r="WB131" s="41"/>
      <c r="WC131" s="41"/>
      <c r="WD131" s="41"/>
      <c r="WE131" s="41"/>
      <c r="WF131" s="41"/>
      <c r="WG131" s="41"/>
      <c r="WH131" s="41"/>
      <c r="WI131" s="41"/>
      <c r="WJ131" s="41"/>
      <c r="WK131" s="41"/>
      <c r="WL131" s="41"/>
      <c r="WM131" s="41"/>
      <c r="WN131" s="41"/>
      <c r="WO131" s="41"/>
      <c r="WP131" s="41"/>
      <c r="WQ131" s="41"/>
      <c r="WR131" s="41"/>
      <c r="WS131" s="41"/>
      <c r="WT131" s="41"/>
      <c r="WU131" s="41"/>
      <c r="WV131" s="41"/>
      <c r="WW131" s="41"/>
      <c r="WX131" s="41"/>
      <c r="WY131" s="41"/>
      <c r="WZ131" s="41"/>
      <c r="XA131" s="41"/>
      <c r="XB131" s="41"/>
      <c r="XC131" s="41"/>
      <c r="XD131" s="41"/>
      <c r="XE131" s="41"/>
      <c r="XF131" s="41"/>
      <c r="XG131" s="41"/>
      <c r="XH131" s="41"/>
      <c r="XI131" s="41"/>
      <c r="XJ131" s="41"/>
      <c r="XK131" s="41"/>
      <c r="XL131" s="41"/>
      <c r="XM131" s="41"/>
      <c r="XN131" s="41"/>
      <c r="XO131" s="41"/>
      <c r="XP131" s="41"/>
      <c r="XQ131" s="41"/>
      <c r="XR131" s="41"/>
      <c r="XS131" s="41"/>
      <c r="XT131" s="41"/>
      <c r="XU131" s="41"/>
      <c r="XV131" s="41"/>
      <c r="XW131" s="41"/>
      <c r="XX131" s="41"/>
      <c r="XY131" s="41"/>
      <c r="XZ131" s="41"/>
      <c r="YA131" s="41"/>
      <c r="YB131" s="41"/>
      <c r="YC131" s="41"/>
      <c r="YD131" s="41"/>
      <c r="YE131" s="41"/>
      <c r="YF131" s="41"/>
      <c r="YG131" s="41"/>
      <c r="YH131" s="41"/>
      <c r="YI131" s="41"/>
      <c r="YJ131" s="41"/>
      <c r="YK131" s="41"/>
      <c r="YL131" s="41"/>
      <c r="YM131" s="41"/>
      <c r="YN131" s="41"/>
      <c r="YO131" s="41"/>
      <c r="YP131" s="41"/>
      <c r="YQ131" s="41"/>
      <c r="YR131" s="41"/>
      <c r="YS131" s="41"/>
      <c r="YT131" s="41"/>
      <c r="YU131" s="41"/>
      <c r="YV131" s="41"/>
      <c r="YW131" s="41"/>
      <c r="YX131" s="41"/>
      <c r="YY131" s="41"/>
      <c r="YZ131" s="41"/>
      <c r="ZA131" s="41"/>
      <c r="ZB131" s="41"/>
      <c r="ZC131" s="41"/>
      <c r="ZD131" s="41"/>
      <c r="ZE131" s="41"/>
      <c r="ZF131" s="41"/>
      <c r="ZG131" s="41"/>
      <c r="ZH131" s="41"/>
      <c r="ZI131" s="41"/>
      <c r="ZJ131" s="41"/>
      <c r="ZK131" s="41"/>
      <c r="ZL131" s="41"/>
      <c r="ZM131" s="41"/>
      <c r="ZN131" s="41"/>
      <c r="ZO131" s="41"/>
      <c r="ZP131" s="41"/>
      <c r="ZQ131" s="41"/>
      <c r="ZR131" s="41"/>
      <c r="ZS131" s="41"/>
      <c r="ZT131" s="41"/>
      <c r="ZU131" s="41"/>
      <c r="ZV131" s="41"/>
      <c r="ZW131" s="41"/>
      <c r="ZX131" s="41"/>
      <c r="ZY131" s="41"/>
      <c r="ZZ131" s="41"/>
      <c r="AAA131" s="41"/>
      <c r="AAB131" s="41"/>
      <c r="AAC131" s="41"/>
      <c r="AAD131" s="41"/>
      <c r="AAE131" s="41"/>
      <c r="AAF131" s="41"/>
      <c r="AAG131" s="41"/>
      <c r="AAH131" s="41"/>
      <c r="AAI131" s="41"/>
      <c r="AAJ131" s="41"/>
      <c r="AAK131" s="41"/>
      <c r="AAL131" s="41"/>
      <c r="AAM131" s="41"/>
      <c r="AAN131" s="41"/>
      <c r="AAO131" s="41"/>
      <c r="AAP131" s="41"/>
      <c r="AAQ131" s="41"/>
      <c r="AAR131" s="41"/>
      <c r="AAS131" s="41"/>
      <c r="AAT131" s="41"/>
      <c r="AAU131" s="41"/>
      <c r="AAV131" s="41"/>
      <c r="AAW131" s="41"/>
      <c r="AAX131" s="41"/>
      <c r="AAY131" s="41"/>
      <c r="AAZ131" s="41"/>
      <c r="ABA131" s="41"/>
      <c r="ABB131" s="41"/>
      <c r="ABC131" s="41"/>
      <c r="ABD131" s="41"/>
      <c r="ABE131" s="41"/>
      <c r="ABF131" s="41"/>
      <c r="ABG131" s="41"/>
      <c r="ABH131" s="41"/>
      <c r="ABI131" s="41"/>
      <c r="ABJ131" s="41"/>
      <c r="ABK131" s="41"/>
      <c r="ABL131" s="41"/>
      <c r="ABM131" s="41"/>
      <c r="ABN131" s="41"/>
      <c r="ABO131" s="41"/>
      <c r="ABP131" s="41"/>
      <c r="ABQ131" s="41"/>
      <c r="ABR131" s="41"/>
      <c r="ABS131" s="41"/>
      <c r="ABT131" s="41"/>
      <c r="ABU131" s="41"/>
      <c r="ABV131" s="41"/>
      <c r="ABW131" s="41"/>
      <c r="ABX131" s="41"/>
      <c r="ABY131" s="41"/>
      <c r="ABZ131" s="41"/>
      <c r="ACA131" s="41"/>
      <c r="ACB131" s="41"/>
      <c r="ACC131" s="41"/>
      <c r="ACJ131" s="41"/>
      <c r="ACK131" s="41"/>
      <c r="ACL131" s="41"/>
      <c r="ACM131" s="41"/>
      <c r="ACN131" s="41"/>
      <c r="ACO131" s="41"/>
      <c r="ACP131" s="41"/>
      <c r="ACQ131" s="41"/>
      <c r="ACR131" s="41"/>
      <c r="ACS131" s="41"/>
      <c r="ACT131" s="41"/>
      <c r="ACU131" s="41"/>
      <c r="ACV131" s="41"/>
      <c r="ACW131" s="41"/>
      <c r="ACX131" s="41"/>
      <c r="ACY131" s="41"/>
      <c r="ACZ131" s="41"/>
      <c r="ADA131" s="41"/>
      <c r="ADB131" s="41"/>
      <c r="ADC131" s="41"/>
      <c r="ADD131" s="41"/>
      <c r="ADE131" s="41"/>
      <c r="ADF131" s="41"/>
      <c r="ADG131" s="41"/>
      <c r="ADH131" s="41"/>
      <c r="ADI131" s="41"/>
      <c r="ADJ131" s="41"/>
      <c r="ADK131" s="41"/>
      <c r="ADL131" s="41"/>
      <c r="ADM131" s="41"/>
      <c r="ADN131" s="41"/>
      <c r="ADO131" s="41"/>
      <c r="ADP131" s="41"/>
      <c r="ADQ131" s="41"/>
      <c r="ADR131" s="41"/>
      <c r="ADS131" s="41"/>
      <c r="ADT131" s="41"/>
      <c r="ADU131" s="41"/>
      <c r="ADV131" s="41"/>
      <c r="ADW131" s="41"/>
      <c r="ADX131" s="41"/>
      <c r="ADY131" s="41"/>
      <c r="ADZ131" s="41"/>
      <c r="AEA131" s="41"/>
      <c r="AEB131" s="41"/>
      <c r="AEC131" s="41"/>
      <c r="AED131" s="41"/>
      <c r="AEE131" s="41"/>
      <c r="AEF131" s="41"/>
      <c r="AEG131" s="41"/>
      <c r="AEH131" s="41"/>
      <c r="AEI131" s="41"/>
      <c r="AEJ131" s="41"/>
      <c r="AEK131" s="41"/>
      <c r="AEL131" s="41"/>
      <c r="AEM131" s="41"/>
      <c r="AEN131" s="41"/>
      <c r="AEO131" s="41"/>
      <c r="AEP131" s="41"/>
      <c r="AEQ131" s="41"/>
      <c r="AER131" s="41"/>
      <c r="AES131" s="41"/>
      <c r="AET131" s="41"/>
      <c r="AEU131" s="41"/>
      <c r="AEV131" s="41"/>
      <c r="AEW131" s="41"/>
      <c r="AEX131" s="41"/>
      <c r="AEY131" s="41"/>
      <c r="AEZ131" s="41"/>
      <c r="AFA131" s="41"/>
      <c r="AFB131" s="41"/>
      <c r="AFC131" s="41"/>
      <c r="AFD131" s="41"/>
      <c r="AFE131" s="41"/>
      <c r="AFF131" s="41"/>
      <c r="AFG131" s="41"/>
      <c r="AFH131" s="41"/>
      <c r="AFI131" s="41"/>
      <c r="AFJ131" s="41"/>
      <c r="AFK131" s="41"/>
      <c r="AFL131" s="41"/>
      <c r="AFM131" s="41"/>
      <c r="AFN131" s="41"/>
      <c r="AFO131" s="41"/>
      <c r="AFP131" s="41"/>
      <c r="AFQ131" s="41"/>
      <c r="AFR131" s="41"/>
      <c r="AFS131" s="41"/>
      <c r="AFT131" s="41"/>
      <c r="AFU131" s="41"/>
      <c r="AFV131" s="41"/>
      <c r="AFW131" s="41"/>
      <c r="AFX131" s="41"/>
      <c r="AFY131" s="41"/>
      <c r="AFZ131" s="41"/>
      <c r="AGA131" s="41"/>
      <c r="AGB131" s="41"/>
      <c r="AGC131" s="41"/>
      <c r="AGD131" s="41"/>
      <c r="AGE131" s="41"/>
      <c r="AGF131" s="41"/>
      <c r="AGG131" s="41"/>
      <c r="AGH131" s="41"/>
      <c r="AGI131" s="41"/>
      <c r="AGJ131" s="41"/>
      <c r="AGK131" s="41"/>
      <c r="AGL131" s="41"/>
      <c r="AGM131" s="41"/>
      <c r="AGN131" s="41"/>
      <c r="AGO131" s="41"/>
      <c r="AGP131" s="41"/>
      <c r="AGQ131" s="41"/>
      <c r="AGR131" s="41"/>
      <c r="AGS131" s="41"/>
      <c r="AGT131" s="41"/>
      <c r="AGU131" s="41"/>
      <c r="AGV131" s="41"/>
      <c r="AGW131" s="41"/>
      <c r="AGX131" s="41"/>
      <c r="AGY131" s="41"/>
      <c r="AGZ131" s="41"/>
      <c r="AHA131" s="41"/>
      <c r="AHB131" s="41"/>
      <c r="AHC131" s="41"/>
      <c r="AHD131" s="41"/>
      <c r="AHE131" s="41"/>
      <c r="AHF131" s="41"/>
      <c r="AHG131" s="41"/>
      <c r="AHH131" s="41"/>
      <c r="AHI131" s="41"/>
      <c r="AHJ131" s="41"/>
      <c r="AHK131" s="41"/>
      <c r="AHL131" s="41"/>
      <c r="AHM131" s="41"/>
      <c r="AHN131" s="41"/>
      <c r="AHO131" s="41"/>
      <c r="AHP131" s="41"/>
      <c r="AHQ131" s="41"/>
      <c r="AHR131" s="41"/>
      <c r="AHS131" s="41"/>
      <c r="AHT131" s="41"/>
      <c r="AHU131" s="41"/>
      <c r="AHV131" s="41"/>
      <c r="AHW131" s="41"/>
      <c r="AHX131" s="41"/>
      <c r="AHY131" s="41"/>
      <c r="AHZ131" s="41"/>
      <c r="AIA131" s="41"/>
      <c r="AIB131" s="41"/>
      <c r="AIC131" s="41"/>
      <c r="AID131" s="41"/>
      <c r="AIE131" s="41"/>
      <c r="AIF131" s="41"/>
      <c r="AIG131" s="41"/>
      <c r="AIH131" s="41"/>
      <c r="AII131" s="41"/>
      <c r="AIJ131" s="41"/>
      <c r="AIK131" s="41"/>
      <c r="AIL131" s="41"/>
      <c r="AIM131" s="41"/>
      <c r="AIN131" s="41"/>
      <c r="AIO131" s="41"/>
      <c r="AIP131" s="41"/>
      <c r="AIQ131" s="41"/>
      <c r="AIR131" s="41"/>
      <c r="AIS131" s="41"/>
      <c r="AIT131" s="41"/>
      <c r="AIU131" s="41"/>
      <c r="AIV131" s="41"/>
      <c r="AIW131" s="41"/>
      <c r="AIX131" s="41"/>
      <c r="AIY131" s="41"/>
      <c r="AIZ131" s="41"/>
      <c r="AJA131" s="41"/>
      <c r="AJB131" s="41"/>
      <c r="AJC131" s="41"/>
      <c r="AJD131" s="41"/>
      <c r="AJE131" s="41"/>
      <c r="AJF131" s="41"/>
      <c r="AJG131" s="41"/>
      <c r="AJH131" s="41"/>
      <c r="AJI131" s="41"/>
      <c r="AJJ131" s="41"/>
      <c r="AJK131" s="41"/>
      <c r="AJL131" s="41"/>
      <c r="AJM131" s="41"/>
      <c r="AJN131" s="41"/>
      <c r="AJO131" s="41"/>
      <c r="AJP131" s="41"/>
      <c r="AJQ131" s="41"/>
      <c r="AJR131" s="41"/>
      <c r="AJS131" s="41"/>
      <c r="AJT131" s="41"/>
      <c r="AJU131" s="41"/>
      <c r="AJV131" s="41"/>
      <c r="AJW131" s="41"/>
      <c r="AJX131" s="41"/>
      <c r="AJY131" s="41"/>
      <c r="AJZ131" s="41"/>
      <c r="AKA131" s="41"/>
      <c r="AKB131" s="41"/>
      <c r="AKC131" s="41"/>
      <c r="AKD131" s="41"/>
      <c r="AKE131" s="41"/>
      <c r="AKF131" s="41"/>
      <c r="AKG131" s="41"/>
      <c r="AKH131" s="41"/>
      <c r="AKI131" s="41"/>
      <c r="AKJ131" s="41"/>
      <c r="AKK131" s="41"/>
      <c r="AKL131" s="41"/>
      <c r="AKM131" s="41"/>
      <c r="AKN131" s="41"/>
      <c r="AKO131" s="41"/>
      <c r="AKP131" s="41"/>
      <c r="AKQ131" s="41"/>
      <c r="AKR131" s="41"/>
      <c r="AKS131" s="41"/>
      <c r="AKT131" s="41"/>
      <c r="AKU131" s="41"/>
      <c r="AKV131" s="41"/>
      <c r="AKW131" s="41"/>
      <c r="AKX131" s="41"/>
      <c r="AKY131" s="41"/>
      <c r="AKZ131" s="41"/>
      <c r="ALA131" s="41"/>
      <c r="ALB131" s="41"/>
      <c r="ALC131" s="41"/>
      <c r="ALD131" s="41"/>
      <c r="ALE131" s="41"/>
      <c r="ALF131" s="41"/>
      <c r="ALG131" s="41"/>
      <c r="ALH131" s="41"/>
      <c r="ALI131" s="41"/>
      <c r="ALJ131" s="41"/>
      <c r="ALK131" s="41"/>
      <c r="ALL131" s="41"/>
      <c r="ALM131" s="41"/>
      <c r="ALN131" s="41"/>
      <c r="ALO131" s="41"/>
      <c r="ALP131" s="41"/>
      <c r="ALQ131" s="41"/>
      <c r="ALR131" s="41"/>
      <c r="ALS131" s="41"/>
      <c r="ALT131" s="41"/>
      <c r="ALU131" s="41"/>
      <c r="ALV131" s="41"/>
      <c r="ALW131" s="41"/>
      <c r="ALX131" s="41"/>
      <c r="ALY131" s="41"/>
      <c r="AMF131" s="41"/>
      <c r="AMG131" s="41"/>
      <c r="AMH131" s="41"/>
      <c r="AMI131" s="41"/>
      <c r="AMJ131" s="41"/>
      <c r="AMK131" s="41"/>
      <c r="AML131" s="41"/>
      <c r="AMM131" s="41"/>
      <c r="AMN131" s="41"/>
      <c r="AMO131" s="41"/>
      <c r="AMP131" s="41"/>
      <c r="AMQ131" s="41"/>
      <c r="AMR131" s="41"/>
      <c r="AMS131" s="41"/>
      <c r="AMT131" s="41"/>
      <c r="AMU131" s="41"/>
      <c r="AMV131" s="41"/>
      <c r="AMW131" s="41"/>
      <c r="AMX131" s="41"/>
      <c r="AMY131" s="41"/>
      <c r="AMZ131" s="41"/>
      <c r="ANA131" s="41"/>
      <c r="ANB131" s="41"/>
      <c r="ANC131" s="41"/>
      <c r="AND131" s="41"/>
      <c r="ANE131" s="41"/>
      <c r="ANF131" s="41"/>
      <c r="ANG131" s="41"/>
      <c r="ANH131" s="41"/>
      <c r="ANI131" s="41"/>
      <c r="ANJ131" s="41"/>
      <c r="ANK131" s="41"/>
      <c r="ANL131" s="41"/>
      <c r="ANM131" s="41"/>
      <c r="ANN131" s="41"/>
      <c r="ANO131" s="41"/>
      <c r="ANP131" s="41"/>
      <c r="ANQ131" s="41"/>
      <c r="ANR131" s="41"/>
      <c r="ANS131" s="41"/>
      <c r="ANT131" s="41"/>
      <c r="ANU131" s="41"/>
      <c r="ANV131" s="41"/>
      <c r="ANW131" s="41"/>
      <c r="ANX131" s="41"/>
      <c r="ANY131" s="41"/>
      <c r="ANZ131" s="41"/>
      <c r="AOA131" s="41"/>
      <c r="AOB131" s="41"/>
      <c r="AOC131" s="41"/>
      <c r="AOD131" s="41"/>
      <c r="AOE131" s="41"/>
      <c r="AOF131" s="41"/>
      <c r="AOG131" s="41"/>
      <c r="AOH131" s="41"/>
      <c r="AOI131" s="41"/>
      <c r="AOJ131" s="41"/>
      <c r="AOK131" s="41"/>
      <c r="AOL131" s="41"/>
      <c r="AOM131" s="41"/>
      <c r="AON131" s="41"/>
      <c r="AOO131" s="41"/>
      <c r="AOP131" s="41"/>
      <c r="AOQ131" s="41"/>
      <c r="AOR131" s="41"/>
      <c r="AOS131" s="41"/>
      <c r="AOT131" s="41"/>
      <c r="AOU131" s="41"/>
      <c r="AOV131" s="41"/>
      <c r="AOW131" s="41"/>
      <c r="AOX131" s="41"/>
      <c r="AOY131" s="41"/>
      <c r="AOZ131" s="41"/>
      <c r="APA131" s="41"/>
      <c r="APB131" s="41"/>
      <c r="APC131" s="41"/>
      <c r="APD131" s="41"/>
      <c r="APE131" s="41"/>
      <c r="APF131" s="41"/>
      <c r="APG131" s="41"/>
      <c r="APH131" s="41"/>
      <c r="API131" s="41"/>
      <c r="APJ131" s="41"/>
      <c r="APK131" s="41"/>
      <c r="APL131" s="41"/>
      <c r="APM131" s="41"/>
      <c r="APN131" s="41"/>
      <c r="APO131" s="41"/>
      <c r="APP131" s="41"/>
      <c r="APQ131" s="41"/>
      <c r="APR131" s="41"/>
      <c r="APS131" s="41"/>
      <c r="APT131" s="41"/>
      <c r="APU131" s="41"/>
      <c r="APV131" s="41"/>
      <c r="APW131" s="41"/>
      <c r="APX131" s="41"/>
      <c r="APY131" s="41"/>
      <c r="APZ131" s="41"/>
      <c r="AQA131" s="41"/>
      <c r="AQB131" s="41"/>
      <c r="AQC131" s="41"/>
      <c r="AQD131" s="41"/>
      <c r="AQE131" s="41"/>
      <c r="AQF131" s="41"/>
      <c r="AQG131" s="41"/>
      <c r="AQH131" s="41"/>
      <c r="AQI131" s="41"/>
      <c r="AQJ131" s="41"/>
      <c r="AQK131" s="41"/>
      <c r="AQL131" s="41"/>
      <c r="AQM131" s="41"/>
      <c r="AQN131" s="41"/>
      <c r="AQO131" s="41"/>
      <c r="AQP131" s="41"/>
      <c r="AQQ131" s="41"/>
      <c r="AQR131" s="41"/>
      <c r="AQS131" s="41"/>
      <c r="AQT131" s="41"/>
      <c r="AQU131" s="41"/>
      <c r="AQV131" s="41"/>
      <c r="AQW131" s="41"/>
      <c r="AQX131" s="41"/>
      <c r="AQY131" s="41"/>
      <c r="AQZ131" s="41"/>
      <c r="ARA131" s="41"/>
      <c r="ARB131" s="41"/>
      <c r="ARC131" s="41"/>
      <c r="ARD131" s="41"/>
      <c r="ARE131" s="41"/>
      <c r="ARF131" s="41"/>
      <c r="ARG131" s="41"/>
      <c r="ARH131" s="41"/>
      <c r="ARI131" s="41"/>
      <c r="ARJ131" s="41"/>
      <c r="ARK131" s="41"/>
      <c r="ARL131" s="41"/>
      <c r="ARM131" s="41"/>
      <c r="ARN131" s="41"/>
      <c r="ARO131" s="41"/>
      <c r="ARP131" s="41"/>
      <c r="ARQ131" s="41"/>
      <c r="ARR131" s="41"/>
      <c r="ARS131" s="41"/>
      <c r="ART131" s="41"/>
      <c r="ARU131" s="41"/>
      <c r="ARV131" s="41"/>
      <c r="ARW131" s="41"/>
      <c r="ARX131" s="41"/>
      <c r="ARY131" s="41"/>
      <c r="ARZ131" s="41"/>
      <c r="ASA131" s="41"/>
      <c r="ASB131" s="41"/>
      <c r="ASC131" s="41"/>
      <c r="ASD131" s="41"/>
      <c r="ASE131" s="41"/>
      <c r="ASF131" s="41"/>
      <c r="ASG131" s="41"/>
      <c r="ASH131" s="41"/>
      <c r="ASI131" s="41"/>
      <c r="ASJ131" s="41"/>
      <c r="ASK131" s="41"/>
      <c r="ASL131" s="41"/>
      <c r="ASM131" s="41"/>
      <c r="ASN131" s="41"/>
      <c r="ASO131" s="41"/>
      <c r="ASP131" s="41"/>
      <c r="ASQ131" s="41"/>
      <c r="ASR131" s="41"/>
      <c r="ASS131" s="41"/>
      <c r="AST131" s="41"/>
      <c r="ASU131" s="41"/>
      <c r="ASV131" s="41"/>
      <c r="ASW131" s="41"/>
      <c r="ASX131" s="41"/>
      <c r="ASY131" s="41"/>
      <c r="ASZ131" s="41"/>
      <c r="ATA131" s="41"/>
      <c r="ATB131" s="41"/>
      <c r="ATC131" s="41"/>
      <c r="ATD131" s="41"/>
      <c r="ATE131" s="41"/>
      <c r="ATF131" s="41"/>
      <c r="ATG131" s="41"/>
      <c r="ATH131" s="41"/>
      <c r="ATI131" s="41"/>
      <c r="ATJ131" s="41"/>
      <c r="ATK131" s="41"/>
      <c r="ATL131" s="41"/>
      <c r="ATM131" s="41"/>
      <c r="ATN131" s="41"/>
      <c r="ATO131" s="41"/>
      <c r="ATP131" s="41"/>
      <c r="ATQ131" s="41"/>
      <c r="ATR131" s="41"/>
      <c r="ATS131" s="41"/>
      <c r="ATT131" s="41"/>
      <c r="ATU131" s="41"/>
      <c r="ATV131" s="41"/>
      <c r="ATW131" s="41"/>
      <c r="ATX131" s="41"/>
      <c r="ATY131" s="41"/>
      <c r="ATZ131" s="41"/>
      <c r="AUA131" s="41"/>
      <c r="AUB131" s="41"/>
      <c r="AUC131" s="41"/>
      <c r="AUD131" s="41"/>
      <c r="AUE131" s="41"/>
      <c r="AUF131" s="41"/>
      <c r="AUG131" s="41"/>
      <c r="AUH131" s="41"/>
      <c r="AUI131" s="41"/>
      <c r="AUJ131" s="41"/>
      <c r="AUK131" s="41"/>
      <c r="AUL131" s="41"/>
      <c r="AUM131" s="41"/>
      <c r="AUN131" s="41"/>
      <c r="AUO131" s="41"/>
      <c r="AUP131" s="41"/>
      <c r="AUQ131" s="41"/>
      <c r="AUR131" s="41"/>
      <c r="AUS131" s="41"/>
      <c r="AUT131" s="41"/>
      <c r="AUU131" s="41"/>
      <c r="AUV131" s="41"/>
      <c r="AUW131" s="41"/>
      <c r="AUX131" s="41"/>
      <c r="AUY131" s="41"/>
      <c r="AUZ131" s="41"/>
      <c r="AVA131" s="41"/>
      <c r="AVB131" s="41"/>
      <c r="AVC131" s="41"/>
      <c r="AVD131" s="41"/>
      <c r="AVE131" s="41"/>
      <c r="AVF131" s="41"/>
      <c r="AVG131" s="41"/>
      <c r="AVH131" s="41"/>
      <c r="AVI131" s="41"/>
      <c r="AVJ131" s="41"/>
      <c r="AVK131" s="41"/>
      <c r="AVL131" s="41"/>
      <c r="AVM131" s="41"/>
      <c r="AVN131" s="41"/>
      <c r="AVO131" s="41"/>
      <c r="AVP131" s="41"/>
      <c r="AVQ131" s="41"/>
      <c r="AVR131" s="41"/>
      <c r="AVS131" s="41"/>
      <c r="AVT131" s="41"/>
      <c r="AVU131" s="41"/>
      <c r="AWB131" s="41"/>
      <c r="AWC131" s="41"/>
      <c r="AWD131" s="41"/>
      <c r="AWE131" s="41"/>
      <c r="AWF131" s="41"/>
      <c r="AWG131" s="41"/>
      <c r="AWH131" s="41"/>
      <c r="AWI131" s="41"/>
      <c r="AWJ131" s="41"/>
      <c r="AWK131" s="41"/>
      <c r="AWL131" s="41"/>
      <c r="AWM131" s="41"/>
      <c r="AWN131" s="41"/>
      <c r="AWO131" s="41"/>
      <c r="AWP131" s="41"/>
      <c r="AWQ131" s="41"/>
      <c r="AWR131" s="41"/>
      <c r="AWS131" s="41"/>
      <c r="AWT131" s="41"/>
      <c r="AWU131" s="41"/>
      <c r="AWV131" s="41"/>
      <c r="AWW131" s="41"/>
      <c r="AWX131" s="41"/>
      <c r="AWY131" s="41"/>
      <c r="AWZ131" s="41"/>
      <c r="AXA131" s="41"/>
      <c r="AXB131" s="41"/>
      <c r="AXC131" s="41"/>
      <c r="AXD131" s="41"/>
      <c r="AXE131" s="41"/>
      <c r="AXF131" s="41"/>
      <c r="AXG131" s="41"/>
      <c r="AXH131" s="41"/>
      <c r="AXI131" s="41"/>
      <c r="AXJ131" s="41"/>
      <c r="AXK131" s="41"/>
      <c r="AXL131" s="41"/>
      <c r="AXM131" s="41"/>
      <c r="AXN131" s="41"/>
      <c r="AXO131" s="41"/>
      <c r="AXP131" s="41"/>
      <c r="AXQ131" s="41"/>
      <c r="AXR131" s="41"/>
      <c r="AXS131" s="41"/>
      <c r="AXT131" s="41"/>
      <c r="AXU131" s="41"/>
      <c r="AXV131" s="41"/>
      <c r="AXW131" s="41"/>
      <c r="AXX131" s="41"/>
      <c r="AXY131" s="41"/>
      <c r="AXZ131" s="41"/>
      <c r="AYA131" s="41"/>
      <c r="AYB131" s="41"/>
      <c r="AYC131" s="41"/>
      <c r="AYD131" s="41"/>
      <c r="AYE131" s="41"/>
      <c r="AYF131" s="41"/>
      <c r="AYG131" s="41"/>
      <c r="AYH131" s="41"/>
      <c r="AYI131" s="41"/>
      <c r="AYJ131" s="41"/>
      <c r="AYK131" s="41"/>
      <c r="AYL131" s="41"/>
      <c r="AYM131" s="41"/>
      <c r="AYN131" s="41"/>
      <c r="AYO131" s="41"/>
      <c r="AYP131" s="41"/>
      <c r="AYQ131" s="41"/>
      <c r="AYR131" s="41"/>
      <c r="AYS131" s="41"/>
      <c r="AYT131" s="41"/>
      <c r="AYU131" s="41"/>
      <c r="AYV131" s="41"/>
      <c r="AYW131" s="41"/>
      <c r="AYX131" s="41"/>
      <c r="AYY131" s="41"/>
      <c r="AYZ131" s="41"/>
      <c r="AZA131" s="41"/>
      <c r="AZB131" s="41"/>
      <c r="AZC131" s="41"/>
      <c r="AZD131" s="41"/>
      <c r="AZE131" s="41"/>
      <c r="AZF131" s="41"/>
      <c r="AZG131" s="41"/>
      <c r="AZH131" s="41"/>
      <c r="AZI131" s="41"/>
      <c r="AZJ131" s="41"/>
      <c r="AZK131" s="41"/>
      <c r="AZL131" s="41"/>
      <c r="AZM131" s="41"/>
      <c r="AZN131" s="41"/>
      <c r="AZO131" s="41"/>
      <c r="AZP131" s="41"/>
      <c r="AZQ131" s="41"/>
      <c r="AZR131" s="41"/>
      <c r="AZS131" s="41"/>
      <c r="AZT131" s="41"/>
      <c r="AZU131" s="41"/>
      <c r="AZV131" s="41"/>
      <c r="AZW131" s="41"/>
      <c r="AZX131" s="41"/>
      <c r="AZY131" s="41"/>
      <c r="AZZ131" s="41"/>
      <c r="BAA131" s="41"/>
      <c r="BAB131" s="41"/>
      <c r="BAC131" s="41"/>
      <c r="BAD131" s="41"/>
      <c r="BAE131" s="41"/>
      <c r="BAF131" s="41"/>
      <c r="BAG131" s="41"/>
      <c r="BAH131" s="41"/>
      <c r="BAI131" s="41"/>
      <c r="BAJ131" s="41"/>
      <c r="BAK131" s="41"/>
      <c r="BAL131" s="41"/>
      <c r="BAM131" s="41"/>
      <c r="BAN131" s="41"/>
      <c r="BAO131" s="41"/>
      <c r="BAP131" s="41"/>
      <c r="BAQ131" s="41"/>
      <c r="BAR131" s="41"/>
      <c r="BAS131" s="41"/>
      <c r="BAT131" s="41"/>
      <c r="BAU131" s="41"/>
      <c r="BAV131" s="41"/>
      <c r="BAW131" s="41"/>
      <c r="BAX131" s="41"/>
      <c r="BAY131" s="41"/>
      <c r="BAZ131" s="41"/>
      <c r="BBA131" s="41"/>
      <c r="BBB131" s="41"/>
      <c r="BBC131" s="41"/>
      <c r="BBD131" s="41"/>
      <c r="BBE131" s="41"/>
      <c r="BBF131" s="41"/>
      <c r="BBG131" s="41"/>
      <c r="BBH131" s="41"/>
      <c r="BBI131" s="41"/>
      <c r="BBJ131" s="41"/>
      <c r="BBK131" s="41"/>
      <c r="BBL131" s="41"/>
      <c r="BBM131" s="41"/>
      <c r="BBN131" s="41"/>
      <c r="BBO131" s="41"/>
      <c r="BBP131" s="41"/>
      <c r="BBQ131" s="41"/>
      <c r="BBR131" s="41"/>
      <c r="BBS131" s="41"/>
      <c r="BBT131" s="41"/>
      <c r="BBU131" s="41"/>
      <c r="BBV131" s="41"/>
      <c r="BBW131" s="41"/>
      <c r="BBX131" s="41"/>
      <c r="BBY131" s="41"/>
      <c r="BBZ131" s="41"/>
      <c r="BCA131" s="41"/>
      <c r="BCB131" s="41"/>
      <c r="BCC131" s="41"/>
      <c r="BCD131" s="41"/>
      <c r="BCE131" s="41"/>
      <c r="BCF131" s="41"/>
      <c r="BCG131" s="41"/>
      <c r="BCH131" s="41"/>
      <c r="BCI131" s="41"/>
      <c r="BCJ131" s="41"/>
      <c r="BCK131" s="41"/>
      <c r="BCL131" s="41"/>
      <c r="BCM131" s="41"/>
      <c r="BCN131" s="41"/>
      <c r="BCO131" s="41"/>
      <c r="BCP131" s="41"/>
      <c r="BCQ131" s="41"/>
      <c r="BCR131" s="41"/>
      <c r="BCS131" s="41"/>
      <c r="BCT131" s="41"/>
      <c r="BCU131" s="41"/>
      <c r="BCV131" s="41"/>
      <c r="BCW131" s="41"/>
      <c r="BCX131" s="41"/>
      <c r="BCY131" s="41"/>
      <c r="BCZ131" s="41"/>
      <c r="BDA131" s="41"/>
      <c r="BDB131" s="41"/>
      <c r="BDC131" s="41"/>
      <c r="BDD131" s="41"/>
      <c r="BDE131" s="41"/>
      <c r="BDF131" s="41"/>
      <c r="BDG131" s="41"/>
      <c r="BDH131" s="41"/>
      <c r="BDI131" s="41"/>
      <c r="BDJ131" s="41"/>
      <c r="BDK131" s="41"/>
      <c r="BDL131" s="41"/>
      <c r="BDM131" s="41"/>
      <c r="BDN131" s="41"/>
      <c r="BDO131" s="41"/>
      <c r="BDP131" s="41"/>
      <c r="BDQ131" s="41"/>
      <c r="BDR131" s="41"/>
      <c r="BDS131" s="41"/>
      <c r="BDT131" s="41"/>
      <c r="BDU131" s="41"/>
      <c r="BDV131" s="41"/>
      <c r="BDW131" s="41"/>
      <c r="BDX131" s="41"/>
      <c r="BDY131" s="41"/>
      <c r="BDZ131" s="41"/>
      <c r="BEA131" s="41"/>
      <c r="BEB131" s="41"/>
      <c r="BEC131" s="41"/>
      <c r="BED131" s="41"/>
      <c r="BEE131" s="41"/>
      <c r="BEF131" s="41"/>
      <c r="BEG131" s="41"/>
      <c r="BEH131" s="41"/>
      <c r="BEI131" s="41"/>
      <c r="BEJ131" s="41"/>
      <c r="BEK131" s="41"/>
      <c r="BEL131" s="41"/>
      <c r="BEM131" s="41"/>
      <c r="BEN131" s="41"/>
      <c r="BEO131" s="41"/>
      <c r="BEP131" s="41"/>
      <c r="BEQ131" s="41"/>
      <c r="BER131" s="41"/>
      <c r="BES131" s="41"/>
      <c r="BET131" s="41"/>
      <c r="BEU131" s="41"/>
      <c r="BEV131" s="41"/>
      <c r="BEW131" s="41"/>
      <c r="BEX131" s="41"/>
      <c r="BEY131" s="41"/>
      <c r="BEZ131" s="41"/>
      <c r="BFA131" s="41"/>
      <c r="BFB131" s="41"/>
      <c r="BFC131" s="41"/>
      <c r="BFD131" s="41"/>
      <c r="BFE131" s="41"/>
      <c r="BFF131" s="41"/>
      <c r="BFG131" s="41"/>
      <c r="BFH131" s="41"/>
      <c r="BFI131" s="41"/>
      <c r="BFJ131" s="41"/>
      <c r="BFK131" s="41"/>
      <c r="BFL131" s="41"/>
      <c r="BFM131" s="41"/>
      <c r="BFN131" s="41"/>
      <c r="BFO131" s="41"/>
      <c r="BFP131" s="41"/>
      <c r="BFQ131" s="41"/>
      <c r="BFX131" s="41"/>
      <c r="BFY131" s="41"/>
      <c r="BFZ131" s="41"/>
      <c r="BGA131" s="41"/>
      <c r="BGB131" s="41"/>
      <c r="BGC131" s="41"/>
      <c r="BGD131" s="41"/>
      <c r="BGE131" s="41"/>
      <c r="BGF131" s="41"/>
      <c r="BGG131" s="41"/>
      <c r="BGH131" s="41"/>
      <c r="BGI131" s="41"/>
      <c r="BGJ131" s="41"/>
      <c r="BGK131" s="41"/>
      <c r="BGL131" s="41"/>
      <c r="BGM131" s="41"/>
      <c r="BGN131" s="41"/>
      <c r="BGO131" s="41"/>
      <c r="BGP131" s="41"/>
      <c r="BGQ131" s="41"/>
      <c r="BGR131" s="41"/>
      <c r="BGS131" s="41"/>
      <c r="BGT131" s="41"/>
      <c r="BGU131" s="41"/>
      <c r="BGV131" s="41"/>
      <c r="BGW131" s="41"/>
      <c r="BGX131" s="41"/>
      <c r="BGY131" s="41"/>
      <c r="BGZ131" s="41"/>
      <c r="BHA131" s="41"/>
      <c r="BHB131" s="41"/>
      <c r="BHC131" s="41"/>
      <c r="BHD131" s="41"/>
      <c r="BHE131" s="41"/>
      <c r="BHF131" s="41"/>
      <c r="BHG131" s="41"/>
      <c r="BHH131" s="41"/>
      <c r="BHI131" s="41"/>
      <c r="BHJ131" s="41"/>
      <c r="BHK131" s="41"/>
      <c r="BHL131" s="41"/>
      <c r="BHM131" s="41"/>
      <c r="BHN131" s="41"/>
      <c r="BHO131" s="41"/>
      <c r="BHP131" s="41"/>
      <c r="BHQ131" s="41"/>
      <c r="BHR131" s="41"/>
      <c r="BHS131" s="41"/>
      <c r="BHT131" s="41"/>
      <c r="BHU131" s="41"/>
      <c r="BHV131" s="41"/>
      <c r="BHW131" s="41"/>
      <c r="BHX131" s="41"/>
      <c r="BHY131" s="41"/>
      <c r="BHZ131" s="41"/>
      <c r="BIA131" s="41"/>
      <c r="BIB131" s="41"/>
      <c r="BIC131" s="41"/>
      <c r="BID131" s="41"/>
      <c r="BIE131" s="41"/>
      <c r="BIF131" s="41"/>
      <c r="BIG131" s="41"/>
      <c r="BIH131" s="41"/>
      <c r="BII131" s="41"/>
      <c r="BIJ131" s="41"/>
      <c r="BIK131" s="41"/>
      <c r="BIL131" s="41"/>
      <c r="BIM131" s="41"/>
      <c r="BIN131" s="41"/>
      <c r="BIO131" s="41"/>
      <c r="BIP131" s="41"/>
      <c r="BIQ131" s="41"/>
      <c r="BIR131" s="41"/>
      <c r="BIS131" s="41"/>
      <c r="BIT131" s="41"/>
      <c r="BIU131" s="41"/>
      <c r="BIV131" s="41"/>
      <c r="BIW131" s="41"/>
      <c r="BIX131" s="41"/>
      <c r="BIY131" s="41"/>
      <c r="BIZ131" s="41"/>
      <c r="BJA131" s="41"/>
      <c r="BJB131" s="41"/>
      <c r="BJC131" s="41"/>
      <c r="BJD131" s="41"/>
      <c r="BJE131" s="41"/>
      <c r="BJF131" s="41"/>
      <c r="BJG131" s="41"/>
      <c r="BJH131" s="41"/>
      <c r="BJI131" s="41"/>
      <c r="BJJ131" s="41"/>
      <c r="BJK131" s="41"/>
      <c r="BJL131" s="41"/>
      <c r="BJM131" s="41"/>
      <c r="BJN131" s="41"/>
      <c r="BJO131" s="41"/>
      <c r="BJP131" s="41"/>
      <c r="BJQ131" s="41"/>
      <c r="BJR131" s="41"/>
      <c r="BJS131" s="41"/>
      <c r="BJT131" s="41"/>
      <c r="BJU131" s="41"/>
      <c r="BJV131" s="41"/>
      <c r="BJW131" s="41"/>
      <c r="BJX131" s="41"/>
      <c r="BJY131" s="41"/>
      <c r="BJZ131" s="41"/>
      <c r="BKA131" s="41"/>
      <c r="BKB131" s="41"/>
      <c r="BKC131" s="41"/>
      <c r="BKD131" s="41"/>
      <c r="BKE131" s="41"/>
      <c r="BKF131" s="41"/>
      <c r="BKG131" s="41"/>
      <c r="BKH131" s="41"/>
      <c r="BKI131" s="41"/>
      <c r="BKJ131" s="41"/>
      <c r="BKK131" s="41"/>
      <c r="BKL131" s="41"/>
      <c r="BKM131" s="41"/>
      <c r="BKN131" s="41"/>
      <c r="BKO131" s="41"/>
      <c r="BKP131" s="41"/>
      <c r="BKQ131" s="41"/>
      <c r="BKR131" s="41"/>
      <c r="BKS131" s="41"/>
      <c r="BKT131" s="41"/>
      <c r="BKU131" s="41"/>
      <c r="BKV131" s="41"/>
      <c r="BKW131" s="41"/>
      <c r="BKX131" s="41"/>
      <c r="BKY131" s="41"/>
      <c r="BKZ131" s="41"/>
      <c r="BLA131" s="41"/>
      <c r="BLB131" s="41"/>
      <c r="BLC131" s="41"/>
      <c r="BLD131" s="41"/>
      <c r="BLE131" s="41"/>
      <c r="BLF131" s="41"/>
      <c r="BLG131" s="41"/>
      <c r="BLH131" s="41"/>
      <c r="BLI131" s="41"/>
      <c r="BLJ131" s="41"/>
      <c r="BLK131" s="41"/>
      <c r="BLL131" s="41"/>
      <c r="BLM131" s="41"/>
      <c r="BLN131" s="41"/>
      <c r="BLO131" s="41"/>
      <c r="BLP131" s="41"/>
      <c r="BLQ131" s="41"/>
      <c r="BLR131" s="41"/>
      <c r="BLS131" s="41"/>
      <c r="BLT131" s="41"/>
      <c r="BLU131" s="41"/>
      <c r="BLV131" s="41"/>
      <c r="BLW131" s="41"/>
      <c r="BLX131" s="41"/>
      <c r="BLY131" s="41"/>
      <c r="BLZ131" s="41"/>
      <c r="BMA131" s="41"/>
      <c r="BMB131" s="41"/>
      <c r="BMC131" s="41"/>
      <c r="BMD131" s="41"/>
      <c r="BME131" s="41"/>
      <c r="BMF131" s="41"/>
      <c r="BMG131" s="41"/>
      <c r="BMH131" s="41"/>
      <c r="BMI131" s="41"/>
      <c r="BMJ131" s="41"/>
      <c r="BMK131" s="41"/>
      <c r="BML131" s="41"/>
      <c r="BMM131" s="41"/>
      <c r="BMN131" s="41"/>
      <c r="BMO131" s="41"/>
      <c r="BMP131" s="41"/>
      <c r="BMQ131" s="41"/>
      <c r="BMR131" s="41"/>
      <c r="BMS131" s="41"/>
      <c r="BMT131" s="41"/>
      <c r="BMU131" s="41"/>
      <c r="BMV131" s="41"/>
      <c r="BMW131" s="41"/>
      <c r="BMX131" s="41"/>
      <c r="BMY131" s="41"/>
      <c r="BMZ131" s="41"/>
      <c r="BNA131" s="41"/>
      <c r="BNB131" s="41"/>
      <c r="BNC131" s="41"/>
      <c r="BND131" s="41"/>
      <c r="BNE131" s="41"/>
      <c r="BNF131" s="41"/>
      <c r="BNG131" s="41"/>
      <c r="BNH131" s="41"/>
      <c r="BNI131" s="41"/>
      <c r="BNJ131" s="41"/>
      <c r="BNK131" s="41"/>
      <c r="BNL131" s="41"/>
      <c r="BNM131" s="41"/>
      <c r="BNN131" s="41"/>
      <c r="BNO131" s="41"/>
      <c r="BNP131" s="41"/>
      <c r="BNQ131" s="41"/>
      <c r="BNR131" s="41"/>
      <c r="BNS131" s="41"/>
      <c r="BNT131" s="41"/>
      <c r="BNU131" s="41"/>
      <c r="BNV131" s="41"/>
      <c r="BNW131" s="41"/>
      <c r="BNX131" s="41"/>
      <c r="BNY131" s="41"/>
      <c r="BNZ131" s="41"/>
      <c r="BOA131" s="41"/>
      <c r="BOB131" s="41"/>
      <c r="BOC131" s="41"/>
      <c r="BOD131" s="41"/>
      <c r="BOE131" s="41"/>
      <c r="BOF131" s="41"/>
      <c r="BOG131" s="41"/>
      <c r="BOH131" s="41"/>
      <c r="BOI131" s="41"/>
      <c r="BOJ131" s="41"/>
      <c r="BOK131" s="41"/>
      <c r="BOL131" s="41"/>
      <c r="BOM131" s="41"/>
      <c r="BON131" s="41"/>
      <c r="BOO131" s="41"/>
      <c r="BOP131" s="41"/>
      <c r="BOQ131" s="41"/>
      <c r="BOR131" s="41"/>
      <c r="BOS131" s="41"/>
      <c r="BOT131" s="41"/>
      <c r="BOU131" s="41"/>
      <c r="BOV131" s="41"/>
      <c r="BOW131" s="41"/>
      <c r="BOX131" s="41"/>
      <c r="BOY131" s="41"/>
      <c r="BOZ131" s="41"/>
      <c r="BPA131" s="41"/>
      <c r="BPB131" s="41"/>
      <c r="BPC131" s="41"/>
      <c r="BPD131" s="41"/>
      <c r="BPE131" s="41"/>
      <c r="BPF131" s="41"/>
      <c r="BPG131" s="41"/>
      <c r="BPH131" s="41"/>
      <c r="BPI131" s="41"/>
      <c r="BPJ131" s="41"/>
      <c r="BPK131" s="41"/>
      <c r="BPL131" s="41"/>
      <c r="BPM131" s="41"/>
      <c r="BPT131" s="41"/>
      <c r="BPU131" s="41"/>
      <c r="BPV131" s="41"/>
      <c r="BPW131" s="41"/>
      <c r="BPX131" s="41"/>
      <c r="BPY131" s="41"/>
      <c r="BPZ131" s="41"/>
      <c r="BQA131" s="41"/>
      <c r="BQB131" s="41"/>
      <c r="BQC131" s="41"/>
      <c r="BQD131" s="41"/>
      <c r="BQE131" s="41"/>
      <c r="BQF131" s="41"/>
      <c r="BQG131" s="41"/>
      <c r="BQH131" s="41"/>
      <c r="BQI131" s="41"/>
      <c r="BQJ131" s="41"/>
      <c r="BQK131" s="41"/>
      <c r="BQL131" s="41"/>
      <c r="BQM131" s="41"/>
      <c r="BQN131" s="41"/>
      <c r="BQO131" s="41"/>
      <c r="BQP131" s="41"/>
      <c r="BQQ131" s="41"/>
      <c r="BQR131" s="41"/>
      <c r="BQS131" s="41"/>
      <c r="BQT131" s="41"/>
      <c r="BQU131" s="41"/>
      <c r="BQV131" s="41"/>
      <c r="BQW131" s="41"/>
      <c r="BQX131" s="41"/>
      <c r="BQY131" s="41"/>
      <c r="BQZ131" s="41"/>
      <c r="BRA131" s="41"/>
      <c r="BRB131" s="41"/>
      <c r="BRC131" s="41"/>
      <c r="BRD131" s="41"/>
      <c r="BRE131" s="41"/>
      <c r="BRF131" s="41"/>
      <c r="BRG131" s="41"/>
      <c r="BRH131" s="41"/>
      <c r="BRI131" s="41"/>
      <c r="BRJ131" s="41"/>
      <c r="BRK131" s="41"/>
      <c r="BRL131" s="41"/>
      <c r="BRM131" s="41"/>
      <c r="BRN131" s="41"/>
      <c r="BRO131" s="41"/>
      <c r="BRP131" s="41"/>
      <c r="BRQ131" s="41"/>
      <c r="BRR131" s="41"/>
      <c r="BRS131" s="41"/>
      <c r="BRT131" s="41"/>
      <c r="BRU131" s="41"/>
      <c r="BRV131" s="41"/>
      <c r="BRW131" s="41"/>
      <c r="BRX131" s="41"/>
      <c r="BRY131" s="41"/>
      <c r="BRZ131" s="41"/>
      <c r="BSA131" s="41"/>
      <c r="BSB131" s="41"/>
      <c r="BSC131" s="41"/>
      <c r="BSD131" s="41"/>
      <c r="BSE131" s="41"/>
      <c r="BSF131" s="41"/>
      <c r="BSG131" s="41"/>
      <c r="BSH131" s="41"/>
      <c r="BSI131" s="41"/>
      <c r="BSJ131" s="41"/>
      <c r="BSK131" s="41"/>
      <c r="BSL131" s="41"/>
      <c r="BSM131" s="41"/>
      <c r="BSN131" s="41"/>
      <c r="BSO131" s="41"/>
      <c r="BSP131" s="41"/>
      <c r="BSQ131" s="41"/>
      <c r="BSR131" s="41"/>
      <c r="BSS131" s="41"/>
      <c r="BST131" s="41"/>
      <c r="BSU131" s="41"/>
      <c r="BSV131" s="41"/>
      <c r="BSW131" s="41"/>
      <c r="BSX131" s="41"/>
      <c r="BSY131" s="41"/>
      <c r="BSZ131" s="41"/>
      <c r="BTA131" s="41"/>
      <c r="BTB131" s="41"/>
      <c r="BTC131" s="41"/>
      <c r="BTD131" s="41"/>
      <c r="BTE131" s="41"/>
      <c r="BTF131" s="41"/>
      <c r="BTG131" s="41"/>
      <c r="BTH131" s="41"/>
      <c r="BTI131" s="41"/>
      <c r="BTJ131" s="41"/>
      <c r="BTK131" s="41"/>
      <c r="BTL131" s="41"/>
      <c r="BTM131" s="41"/>
      <c r="BTN131" s="41"/>
      <c r="BTO131" s="41"/>
      <c r="BTP131" s="41"/>
      <c r="BTQ131" s="41"/>
      <c r="BTR131" s="41"/>
      <c r="BTS131" s="41"/>
      <c r="BTT131" s="41"/>
      <c r="BTU131" s="41"/>
      <c r="BTV131" s="41"/>
      <c r="BTW131" s="41"/>
      <c r="BTX131" s="41"/>
      <c r="BTY131" s="41"/>
      <c r="BTZ131" s="41"/>
      <c r="BUA131" s="41"/>
      <c r="BUB131" s="41"/>
      <c r="BUC131" s="41"/>
      <c r="BUD131" s="41"/>
      <c r="BUE131" s="41"/>
      <c r="BUF131" s="41"/>
      <c r="BUG131" s="41"/>
      <c r="BUH131" s="41"/>
      <c r="BUI131" s="41"/>
      <c r="BUJ131" s="41"/>
      <c r="BUK131" s="41"/>
      <c r="BUL131" s="41"/>
      <c r="BUM131" s="41"/>
      <c r="BUN131" s="41"/>
      <c r="BUO131" s="41"/>
      <c r="BUP131" s="41"/>
      <c r="BUQ131" s="41"/>
      <c r="BUR131" s="41"/>
      <c r="BUS131" s="41"/>
      <c r="BUT131" s="41"/>
      <c r="BUU131" s="41"/>
      <c r="BUV131" s="41"/>
      <c r="BUW131" s="41"/>
      <c r="BUX131" s="41"/>
      <c r="BUY131" s="41"/>
      <c r="BUZ131" s="41"/>
      <c r="BVA131" s="41"/>
      <c r="BVB131" s="41"/>
      <c r="BVC131" s="41"/>
      <c r="BVD131" s="41"/>
      <c r="BVE131" s="41"/>
      <c r="BVF131" s="41"/>
      <c r="BVG131" s="41"/>
      <c r="BVH131" s="41"/>
      <c r="BVI131" s="41"/>
      <c r="BVJ131" s="41"/>
      <c r="BVK131" s="41"/>
      <c r="BVL131" s="41"/>
      <c r="BVM131" s="41"/>
      <c r="BVN131" s="41"/>
      <c r="BVO131" s="41"/>
      <c r="BVP131" s="41"/>
      <c r="BVQ131" s="41"/>
      <c r="BVR131" s="41"/>
      <c r="BVS131" s="41"/>
      <c r="BVT131" s="41"/>
      <c r="BVU131" s="41"/>
      <c r="BVV131" s="41"/>
      <c r="BVW131" s="41"/>
      <c r="BVX131" s="41"/>
      <c r="BVY131" s="41"/>
      <c r="BVZ131" s="41"/>
      <c r="BWA131" s="41"/>
      <c r="BWB131" s="41"/>
      <c r="BWC131" s="41"/>
      <c r="BWD131" s="41"/>
      <c r="BWE131" s="41"/>
      <c r="BWF131" s="41"/>
      <c r="BWG131" s="41"/>
      <c r="BWH131" s="41"/>
      <c r="BWI131" s="41"/>
      <c r="BWJ131" s="41"/>
      <c r="BWK131" s="41"/>
      <c r="BWL131" s="41"/>
      <c r="BWM131" s="41"/>
      <c r="BWN131" s="41"/>
      <c r="BWO131" s="41"/>
      <c r="BWP131" s="41"/>
      <c r="BWQ131" s="41"/>
      <c r="BWR131" s="41"/>
      <c r="BWS131" s="41"/>
      <c r="BWT131" s="41"/>
      <c r="BWU131" s="41"/>
      <c r="BWV131" s="41"/>
      <c r="BWW131" s="41"/>
      <c r="BWX131" s="41"/>
      <c r="BWY131" s="41"/>
      <c r="BWZ131" s="41"/>
      <c r="BXA131" s="41"/>
      <c r="BXB131" s="41"/>
      <c r="BXC131" s="41"/>
      <c r="BXD131" s="41"/>
      <c r="BXE131" s="41"/>
      <c r="BXF131" s="41"/>
      <c r="BXG131" s="41"/>
      <c r="BXH131" s="41"/>
      <c r="BXI131" s="41"/>
      <c r="BXJ131" s="41"/>
      <c r="BXK131" s="41"/>
      <c r="BXL131" s="41"/>
      <c r="BXM131" s="41"/>
      <c r="BXN131" s="41"/>
      <c r="BXO131" s="41"/>
      <c r="BXP131" s="41"/>
      <c r="BXQ131" s="41"/>
      <c r="BXR131" s="41"/>
      <c r="BXS131" s="41"/>
      <c r="BXT131" s="41"/>
      <c r="BXU131" s="41"/>
      <c r="BXV131" s="41"/>
      <c r="BXW131" s="41"/>
      <c r="BXX131" s="41"/>
      <c r="BXY131" s="41"/>
      <c r="BXZ131" s="41"/>
      <c r="BYA131" s="41"/>
      <c r="BYB131" s="41"/>
      <c r="BYC131" s="41"/>
      <c r="BYD131" s="41"/>
      <c r="BYE131" s="41"/>
      <c r="BYF131" s="41"/>
      <c r="BYG131" s="41"/>
      <c r="BYH131" s="41"/>
      <c r="BYI131" s="41"/>
      <c r="BYJ131" s="41"/>
      <c r="BYK131" s="41"/>
      <c r="BYL131" s="41"/>
      <c r="BYM131" s="41"/>
      <c r="BYN131" s="41"/>
      <c r="BYO131" s="41"/>
      <c r="BYP131" s="41"/>
      <c r="BYQ131" s="41"/>
      <c r="BYR131" s="41"/>
      <c r="BYS131" s="41"/>
      <c r="BYT131" s="41"/>
      <c r="BYU131" s="41"/>
      <c r="BYV131" s="41"/>
      <c r="BYW131" s="41"/>
      <c r="BYX131" s="41"/>
      <c r="BYY131" s="41"/>
      <c r="BYZ131" s="41"/>
      <c r="BZA131" s="41"/>
      <c r="BZB131" s="41"/>
      <c r="BZC131" s="41"/>
      <c r="BZD131" s="41"/>
      <c r="BZE131" s="41"/>
      <c r="BZF131" s="41"/>
      <c r="BZG131" s="41"/>
      <c r="BZH131" s="41"/>
      <c r="BZI131" s="41"/>
      <c r="BZP131" s="41"/>
      <c r="BZQ131" s="41"/>
      <c r="BZR131" s="41"/>
      <c r="BZS131" s="41"/>
      <c r="BZT131" s="41"/>
      <c r="BZU131" s="41"/>
      <c r="BZV131" s="41"/>
      <c r="BZW131" s="41"/>
      <c r="BZX131" s="41"/>
      <c r="BZY131" s="41"/>
      <c r="BZZ131" s="41"/>
      <c r="CAA131" s="41"/>
      <c r="CAB131" s="41"/>
      <c r="CAC131" s="41"/>
      <c r="CAD131" s="41"/>
      <c r="CAE131" s="41"/>
      <c r="CAF131" s="41"/>
      <c r="CAG131" s="41"/>
      <c r="CAH131" s="41"/>
      <c r="CAI131" s="41"/>
      <c r="CAJ131" s="41"/>
      <c r="CAK131" s="41"/>
      <c r="CAL131" s="41"/>
      <c r="CAM131" s="41"/>
      <c r="CAN131" s="41"/>
      <c r="CAO131" s="41"/>
      <c r="CAP131" s="41"/>
      <c r="CAQ131" s="41"/>
      <c r="CAR131" s="41"/>
      <c r="CAS131" s="41"/>
      <c r="CAT131" s="41"/>
      <c r="CAU131" s="41"/>
      <c r="CAV131" s="41"/>
      <c r="CAW131" s="41"/>
      <c r="CAX131" s="41"/>
      <c r="CAY131" s="41"/>
      <c r="CAZ131" s="41"/>
      <c r="CBA131" s="41"/>
      <c r="CBB131" s="41"/>
      <c r="CBC131" s="41"/>
      <c r="CBD131" s="41"/>
      <c r="CBE131" s="41"/>
      <c r="CBF131" s="41"/>
      <c r="CBG131" s="41"/>
      <c r="CBH131" s="41"/>
      <c r="CBI131" s="41"/>
      <c r="CBJ131" s="41"/>
      <c r="CBK131" s="41"/>
      <c r="CBL131" s="41"/>
      <c r="CBM131" s="41"/>
      <c r="CBN131" s="41"/>
      <c r="CBO131" s="41"/>
      <c r="CBP131" s="41"/>
      <c r="CBQ131" s="41"/>
      <c r="CBR131" s="41"/>
      <c r="CBS131" s="41"/>
      <c r="CBT131" s="41"/>
      <c r="CBU131" s="41"/>
      <c r="CBV131" s="41"/>
      <c r="CBW131" s="41"/>
      <c r="CBX131" s="41"/>
      <c r="CBY131" s="41"/>
      <c r="CBZ131" s="41"/>
      <c r="CCA131" s="41"/>
      <c r="CCB131" s="41"/>
      <c r="CCC131" s="41"/>
      <c r="CCD131" s="41"/>
      <c r="CCE131" s="41"/>
      <c r="CCF131" s="41"/>
      <c r="CCG131" s="41"/>
      <c r="CCH131" s="41"/>
      <c r="CCI131" s="41"/>
      <c r="CCJ131" s="41"/>
      <c r="CCK131" s="41"/>
      <c r="CCL131" s="41"/>
      <c r="CCM131" s="41"/>
      <c r="CCN131" s="41"/>
      <c r="CCO131" s="41"/>
      <c r="CCP131" s="41"/>
      <c r="CCQ131" s="41"/>
      <c r="CCR131" s="41"/>
      <c r="CCS131" s="41"/>
      <c r="CCT131" s="41"/>
      <c r="CCU131" s="41"/>
      <c r="CCV131" s="41"/>
      <c r="CCW131" s="41"/>
      <c r="CCX131" s="41"/>
      <c r="CCY131" s="41"/>
      <c r="CCZ131" s="41"/>
      <c r="CDA131" s="41"/>
      <c r="CDB131" s="41"/>
      <c r="CDC131" s="41"/>
      <c r="CDD131" s="41"/>
      <c r="CDE131" s="41"/>
      <c r="CDF131" s="41"/>
      <c r="CDG131" s="41"/>
      <c r="CDH131" s="41"/>
      <c r="CDI131" s="41"/>
      <c r="CDJ131" s="41"/>
      <c r="CDK131" s="41"/>
      <c r="CDL131" s="41"/>
      <c r="CDM131" s="41"/>
      <c r="CDN131" s="41"/>
      <c r="CDO131" s="41"/>
      <c r="CDP131" s="41"/>
      <c r="CDQ131" s="41"/>
      <c r="CDR131" s="41"/>
      <c r="CDS131" s="41"/>
      <c r="CDT131" s="41"/>
      <c r="CDU131" s="41"/>
      <c r="CDV131" s="41"/>
      <c r="CDW131" s="41"/>
      <c r="CDX131" s="41"/>
      <c r="CDY131" s="41"/>
      <c r="CDZ131" s="41"/>
      <c r="CEA131" s="41"/>
      <c r="CEB131" s="41"/>
      <c r="CEC131" s="41"/>
      <c r="CED131" s="41"/>
      <c r="CEE131" s="41"/>
      <c r="CEF131" s="41"/>
      <c r="CEG131" s="41"/>
      <c r="CEH131" s="41"/>
      <c r="CEI131" s="41"/>
      <c r="CEJ131" s="41"/>
      <c r="CEK131" s="41"/>
      <c r="CEL131" s="41"/>
      <c r="CEM131" s="41"/>
      <c r="CEN131" s="41"/>
      <c r="CEO131" s="41"/>
      <c r="CEP131" s="41"/>
      <c r="CEQ131" s="41"/>
      <c r="CER131" s="41"/>
      <c r="CES131" s="41"/>
      <c r="CET131" s="41"/>
      <c r="CEU131" s="41"/>
      <c r="CEV131" s="41"/>
      <c r="CEW131" s="41"/>
      <c r="CEX131" s="41"/>
      <c r="CEY131" s="41"/>
      <c r="CEZ131" s="41"/>
      <c r="CFA131" s="41"/>
      <c r="CFB131" s="41"/>
      <c r="CFC131" s="41"/>
      <c r="CFD131" s="41"/>
      <c r="CFE131" s="41"/>
      <c r="CFF131" s="41"/>
      <c r="CFG131" s="41"/>
      <c r="CFH131" s="41"/>
      <c r="CFI131" s="41"/>
      <c r="CFJ131" s="41"/>
      <c r="CFK131" s="41"/>
      <c r="CFL131" s="41"/>
      <c r="CFM131" s="41"/>
      <c r="CFN131" s="41"/>
      <c r="CFO131" s="41"/>
      <c r="CFP131" s="41"/>
      <c r="CFQ131" s="41"/>
      <c r="CFR131" s="41"/>
      <c r="CFS131" s="41"/>
      <c r="CFT131" s="41"/>
      <c r="CFU131" s="41"/>
      <c r="CFV131" s="41"/>
      <c r="CFW131" s="41"/>
      <c r="CFX131" s="41"/>
      <c r="CFY131" s="41"/>
      <c r="CFZ131" s="41"/>
      <c r="CGA131" s="41"/>
      <c r="CGB131" s="41"/>
      <c r="CGC131" s="41"/>
      <c r="CGD131" s="41"/>
      <c r="CGE131" s="41"/>
      <c r="CGF131" s="41"/>
      <c r="CGG131" s="41"/>
      <c r="CGH131" s="41"/>
      <c r="CGI131" s="41"/>
      <c r="CGJ131" s="41"/>
      <c r="CGK131" s="41"/>
      <c r="CGL131" s="41"/>
      <c r="CGM131" s="41"/>
      <c r="CGN131" s="41"/>
      <c r="CGO131" s="41"/>
      <c r="CGP131" s="41"/>
      <c r="CGQ131" s="41"/>
      <c r="CGR131" s="41"/>
      <c r="CGS131" s="41"/>
      <c r="CGT131" s="41"/>
      <c r="CGU131" s="41"/>
      <c r="CGV131" s="41"/>
      <c r="CGW131" s="41"/>
      <c r="CGX131" s="41"/>
      <c r="CGY131" s="41"/>
      <c r="CGZ131" s="41"/>
      <c r="CHA131" s="41"/>
      <c r="CHB131" s="41"/>
      <c r="CHC131" s="41"/>
      <c r="CHD131" s="41"/>
      <c r="CHE131" s="41"/>
      <c r="CHF131" s="41"/>
      <c r="CHG131" s="41"/>
      <c r="CHH131" s="41"/>
      <c r="CHI131" s="41"/>
      <c r="CHJ131" s="41"/>
      <c r="CHK131" s="41"/>
      <c r="CHL131" s="41"/>
      <c r="CHM131" s="41"/>
      <c r="CHN131" s="41"/>
      <c r="CHO131" s="41"/>
      <c r="CHP131" s="41"/>
      <c r="CHQ131" s="41"/>
      <c r="CHR131" s="41"/>
      <c r="CHS131" s="41"/>
      <c r="CHT131" s="41"/>
      <c r="CHU131" s="41"/>
      <c r="CHV131" s="41"/>
      <c r="CHW131" s="41"/>
      <c r="CHX131" s="41"/>
      <c r="CHY131" s="41"/>
      <c r="CHZ131" s="41"/>
      <c r="CIA131" s="41"/>
      <c r="CIB131" s="41"/>
      <c r="CIC131" s="41"/>
      <c r="CID131" s="41"/>
      <c r="CIE131" s="41"/>
      <c r="CIF131" s="41"/>
      <c r="CIG131" s="41"/>
      <c r="CIH131" s="41"/>
      <c r="CII131" s="41"/>
      <c r="CIJ131" s="41"/>
      <c r="CIK131" s="41"/>
      <c r="CIL131" s="41"/>
      <c r="CIM131" s="41"/>
      <c r="CIN131" s="41"/>
      <c r="CIO131" s="41"/>
      <c r="CIP131" s="41"/>
      <c r="CIQ131" s="41"/>
      <c r="CIR131" s="41"/>
      <c r="CIS131" s="41"/>
      <c r="CIT131" s="41"/>
      <c r="CIU131" s="41"/>
      <c r="CIV131" s="41"/>
      <c r="CIW131" s="41"/>
      <c r="CIX131" s="41"/>
      <c r="CIY131" s="41"/>
      <c r="CIZ131" s="41"/>
      <c r="CJA131" s="41"/>
      <c r="CJB131" s="41"/>
      <c r="CJC131" s="41"/>
      <c r="CJD131" s="41"/>
      <c r="CJE131" s="41"/>
      <c r="CJL131" s="41"/>
      <c r="CJM131" s="41"/>
      <c r="CJN131" s="41"/>
      <c r="CJO131" s="41"/>
      <c r="CJP131" s="41"/>
      <c r="CJQ131" s="41"/>
      <c r="CJR131" s="41"/>
      <c r="CJS131" s="41"/>
      <c r="CJT131" s="41"/>
      <c r="CJU131" s="41"/>
      <c r="CJV131" s="41"/>
      <c r="CJW131" s="41"/>
      <c r="CJX131" s="41"/>
      <c r="CJY131" s="41"/>
      <c r="CJZ131" s="41"/>
      <c r="CKA131" s="41"/>
      <c r="CKB131" s="41"/>
      <c r="CKC131" s="41"/>
      <c r="CKD131" s="41"/>
      <c r="CKE131" s="41"/>
      <c r="CKF131" s="41"/>
      <c r="CKG131" s="41"/>
      <c r="CKH131" s="41"/>
      <c r="CKI131" s="41"/>
      <c r="CKJ131" s="41"/>
      <c r="CKK131" s="41"/>
      <c r="CKL131" s="41"/>
      <c r="CKM131" s="41"/>
      <c r="CKN131" s="41"/>
      <c r="CKO131" s="41"/>
      <c r="CKP131" s="41"/>
      <c r="CKQ131" s="41"/>
      <c r="CKR131" s="41"/>
      <c r="CKS131" s="41"/>
      <c r="CKT131" s="41"/>
      <c r="CKU131" s="41"/>
      <c r="CKV131" s="41"/>
      <c r="CKW131" s="41"/>
      <c r="CKX131" s="41"/>
      <c r="CKY131" s="41"/>
      <c r="CKZ131" s="41"/>
      <c r="CLA131" s="41"/>
      <c r="CLB131" s="41"/>
      <c r="CLC131" s="41"/>
      <c r="CLD131" s="41"/>
      <c r="CLE131" s="41"/>
      <c r="CLF131" s="41"/>
      <c r="CLG131" s="41"/>
      <c r="CLH131" s="41"/>
      <c r="CLI131" s="41"/>
      <c r="CLJ131" s="41"/>
      <c r="CLK131" s="41"/>
      <c r="CLL131" s="41"/>
      <c r="CLM131" s="41"/>
      <c r="CLN131" s="41"/>
      <c r="CLO131" s="41"/>
      <c r="CLP131" s="41"/>
      <c r="CLQ131" s="41"/>
      <c r="CLR131" s="41"/>
      <c r="CLS131" s="41"/>
      <c r="CLT131" s="41"/>
      <c r="CLU131" s="41"/>
      <c r="CLV131" s="41"/>
      <c r="CLW131" s="41"/>
      <c r="CLX131" s="41"/>
      <c r="CLY131" s="41"/>
      <c r="CLZ131" s="41"/>
      <c r="CMA131" s="41"/>
      <c r="CMB131" s="41"/>
      <c r="CMC131" s="41"/>
      <c r="CMD131" s="41"/>
      <c r="CME131" s="41"/>
      <c r="CMF131" s="41"/>
      <c r="CMG131" s="41"/>
      <c r="CMH131" s="41"/>
      <c r="CMI131" s="41"/>
      <c r="CMJ131" s="41"/>
      <c r="CMK131" s="41"/>
      <c r="CML131" s="41"/>
      <c r="CMM131" s="41"/>
      <c r="CMN131" s="41"/>
      <c r="CMO131" s="41"/>
      <c r="CMP131" s="41"/>
      <c r="CMQ131" s="41"/>
      <c r="CMR131" s="41"/>
      <c r="CMS131" s="41"/>
      <c r="CMT131" s="41"/>
      <c r="CMU131" s="41"/>
      <c r="CMV131" s="41"/>
      <c r="CMW131" s="41"/>
      <c r="CMX131" s="41"/>
      <c r="CMY131" s="41"/>
      <c r="CMZ131" s="41"/>
      <c r="CNA131" s="41"/>
      <c r="CNB131" s="41"/>
      <c r="CNC131" s="41"/>
      <c r="CND131" s="41"/>
      <c r="CNE131" s="41"/>
      <c r="CNF131" s="41"/>
      <c r="CNG131" s="41"/>
      <c r="CNH131" s="41"/>
      <c r="CNI131" s="41"/>
      <c r="CNJ131" s="41"/>
      <c r="CNK131" s="41"/>
      <c r="CNL131" s="41"/>
      <c r="CNM131" s="41"/>
      <c r="CNN131" s="41"/>
      <c r="CNO131" s="41"/>
      <c r="CNP131" s="41"/>
      <c r="CNQ131" s="41"/>
      <c r="CNR131" s="41"/>
      <c r="CNS131" s="41"/>
      <c r="CNT131" s="41"/>
      <c r="CNU131" s="41"/>
      <c r="CNV131" s="41"/>
      <c r="CNW131" s="41"/>
      <c r="CNX131" s="41"/>
      <c r="CNY131" s="41"/>
      <c r="CNZ131" s="41"/>
      <c r="COA131" s="41"/>
      <c r="COB131" s="41"/>
      <c r="COC131" s="41"/>
      <c r="COD131" s="41"/>
      <c r="COE131" s="41"/>
      <c r="COF131" s="41"/>
      <c r="COG131" s="41"/>
      <c r="COH131" s="41"/>
      <c r="COI131" s="41"/>
      <c r="COJ131" s="41"/>
      <c r="COK131" s="41"/>
      <c r="COL131" s="41"/>
      <c r="COM131" s="41"/>
      <c r="CON131" s="41"/>
      <c r="COO131" s="41"/>
      <c r="COP131" s="41"/>
      <c r="COQ131" s="41"/>
      <c r="COR131" s="41"/>
      <c r="COS131" s="41"/>
      <c r="COT131" s="41"/>
      <c r="COU131" s="41"/>
      <c r="COV131" s="41"/>
      <c r="COW131" s="41"/>
      <c r="COX131" s="41"/>
      <c r="COY131" s="41"/>
      <c r="COZ131" s="41"/>
      <c r="CPA131" s="41"/>
      <c r="CPB131" s="41"/>
      <c r="CPC131" s="41"/>
      <c r="CPD131" s="41"/>
      <c r="CPE131" s="41"/>
      <c r="CPF131" s="41"/>
      <c r="CPG131" s="41"/>
      <c r="CPH131" s="41"/>
      <c r="CPI131" s="41"/>
      <c r="CPJ131" s="41"/>
      <c r="CPK131" s="41"/>
      <c r="CPL131" s="41"/>
      <c r="CPM131" s="41"/>
      <c r="CPN131" s="41"/>
      <c r="CPO131" s="41"/>
      <c r="CPP131" s="41"/>
      <c r="CPQ131" s="41"/>
      <c r="CPR131" s="41"/>
      <c r="CPS131" s="41"/>
      <c r="CPT131" s="41"/>
      <c r="CPU131" s="41"/>
      <c r="CPV131" s="41"/>
      <c r="CPW131" s="41"/>
      <c r="CPX131" s="41"/>
      <c r="CPY131" s="41"/>
      <c r="CPZ131" s="41"/>
      <c r="CQA131" s="41"/>
      <c r="CQB131" s="41"/>
      <c r="CQC131" s="41"/>
      <c r="CQD131" s="41"/>
      <c r="CQE131" s="41"/>
      <c r="CQF131" s="41"/>
      <c r="CQG131" s="41"/>
      <c r="CQH131" s="41"/>
      <c r="CQI131" s="41"/>
      <c r="CQJ131" s="41"/>
      <c r="CQK131" s="41"/>
      <c r="CQL131" s="41"/>
      <c r="CQM131" s="41"/>
      <c r="CQN131" s="41"/>
      <c r="CQO131" s="41"/>
      <c r="CQP131" s="41"/>
      <c r="CQQ131" s="41"/>
      <c r="CQR131" s="41"/>
      <c r="CQS131" s="41"/>
      <c r="CQT131" s="41"/>
      <c r="CQU131" s="41"/>
      <c r="CQV131" s="41"/>
      <c r="CQW131" s="41"/>
      <c r="CQX131" s="41"/>
      <c r="CQY131" s="41"/>
      <c r="CQZ131" s="41"/>
      <c r="CRA131" s="41"/>
      <c r="CRB131" s="41"/>
      <c r="CRC131" s="41"/>
      <c r="CRD131" s="41"/>
      <c r="CRE131" s="41"/>
      <c r="CRF131" s="41"/>
      <c r="CRG131" s="41"/>
      <c r="CRH131" s="41"/>
      <c r="CRI131" s="41"/>
      <c r="CRJ131" s="41"/>
      <c r="CRK131" s="41"/>
      <c r="CRL131" s="41"/>
      <c r="CRM131" s="41"/>
      <c r="CRN131" s="41"/>
      <c r="CRO131" s="41"/>
      <c r="CRP131" s="41"/>
      <c r="CRQ131" s="41"/>
      <c r="CRR131" s="41"/>
      <c r="CRS131" s="41"/>
      <c r="CRT131" s="41"/>
      <c r="CRU131" s="41"/>
      <c r="CRV131" s="41"/>
      <c r="CRW131" s="41"/>
      <c r="CRX131" s="41"/>
      <c r="CRY131" s="41"/>
      <c r="CRZ131" s="41"/>
      <c r="CSA131" s="41"/>
      <c r="CSB131" s="41"/>
      <c r="CSC131" s="41"/>
      <c r="CSD131" s="41"/>
      <c r="CSE131" s="41"/>
      <c r="CSF131" s="41"/>
      <c r="CSG131" s="41"/>
      <c r="CSH131" s="41"/>
      <c r="CSI131" s="41"/>
      <c r="CSJ131" s="41"/>
      <c r="CSK131" s="41"/>
      <c r="CSL131" s="41"/>
      <c r="CSM131" s="41"/>
      <c r="CSN131" s="41"/>
      <c r="CSO131" s="41"/>
      <c r="CSP131" s="41"/>
      <c r="CSQ131" s="41"/>
      <c r="CSR131" s="41"/>
      <c r="CSS131" s="41"/>
      <c r="CST131" s="41"/>
      <c r="CSU131" s="41"/>
      <c r="CSV131" s="41"/>
      <c r="CSW131" s="41"/>
      <c r="CSX131" s="41"/>
      <c r="CSY131" s="41"/>
      <c r="CSZ131" s="41"/>
      <c r="CTA131" s="41"/>
      <c r="CTH131" s="41"/>
      <c r="CTI131" s="41"/>
      <c r="CTJ131" s="41"/>
      <c r="CTK131" s="41"/>
      <c r="CTL131" s="41"/>
      <c r="CTM131" s="41"/>
      <c r="CTN131" s="41"/>
      <c r="CTO131" s="41"/>
      <c r="CTP131" s="41"/>
      <c r="CTQ131" s="41"/>
      <c r="CTR131" s="41"/>
      <c r="CTS131" s="41"/>
      <c r="CTT131" s="41"/>
      <c r="CTU131" s="41"/>
      <c r="CTV131" s="41"/>
      <c r="CTW131" s="41"/>
      <c r="CTX131" s="41"/>
      <c r="CTY131" s="41"/>
      <c r="CTZ131" s="41"/>
      <c r="CUA131" s="41"/>
      <c r="CUB131" s="41"/>
      <c r="CUC131" s="41"/>
      <c r="CUD131" s="41"/>
      <c r="CUE131" s="41"/>
      <c r="CUF131" s="41"/>
      <c r="CUG131" s="41"/>
      <c r="CUH131" s="41"/>
      <c r="CUI131" s="41"/>
      <c r="CUJ131" s="41"/>
      <c r="CUK131" s="41"/>
      <c r="CUL131" s="41"/>
      <c r="CUM131" s="41"/>
      <c r="CUN131" s="41"/>
      <c r="CUO131" s="41"/>
      <c r="CUP131" s="41"/>
      <c r="CUQ131" s="41"/>
      <c r="CUR131" s="41"/>
      <c r="CUS131" s="41"/>
      <c r="CUT131" s="41"/>
      <c r="CUU131" s="41"/>
      <c r="CUV131" s="41"/>
      <c r="CUW131" s="41"/>
      <c r="CUX131" s="41"/>
      <c r="CUY131" s="41"/>
      <c r="CUZ131" s="41"/>
      <c r="CVA131" s="41"/>
      <c r="CVB131" s="41"/>
      <c r="CVC131" s="41"/>
      <c r="CVD131" s="41"/>
      <c r="CVE131" s="41"/>
      <c r="CVF131" s="41"/>
      <c r="CVG131" s="41"/>
      <c r="CVH131" s="41"/>
      <c r="CVI131" s="41"/>
      <c r="CVJ131" s="41"/>
      <c r="CVK131" s="41"/>
      <c r="CVL131" s="41"/>
      <c r="CVM131" s="41"/>
      <c r="CVN131" s="41"/>
      <c r="CVO131" s="41"/>
      <c r="CVP131" s="41"/>
      <c r="CVQ131" s="41"/>
      <c r="CVR131" s="41"/>
      <c r="CVS131" s="41"/>
      <c r="CVT131" s="41"/>
      <c r="CVU131" s="41"/>
      <c r="CVV131" s="41"/>
      <c r="CVW131" s="41"/>
      <c r="CVX131" s="41"/>
      <c r="CVY131" s="41"/>
      <c r="CVZ131" s="41"/>
      <c r="CWA131" s="41"/>
      <c r="CWB131" s="41"/>
      <c r="CWC131" s="41"/>
      <c r="CWD131" s="41"/>
      <c r="CWE131" s="41"/>
      <c r="CWF131" s="41"/>
      <c r="CWG131" s="41"/>
      <c r="CWH131" s="41"/>
      <c r="CWI131" s="41"/>
      <c r="CWJ131" s="41"/>
      <c r="CWK131" s="41"/>
      <c r="CWL131" s="41"/>
      <c r="CWM131" s="41"/>
      <c r="CWN131" s="41"/>
      <c r="CWO131" s="41"/>
      <c r="CWP131" s="41"/>
      <c r="CWQ131" s="41"/>
      <c r="CWR131" s="41"/>
      <c r="CWS131" s="41"/>
      <c r="CWT131" s="41"/>
      <c r="CWU131" s="41"/>
      <c r="CWV131" s="41"/>
      <c r="CWW131" s="41"/>
      <c r="CWX131" s="41"/>
      <c r="CWY131" s="41"/>
      <c r="CWZ131" s="41"/>
      <c r="CXA131" s="41"/>
      <c r="CXB131" s="41"/>
      <c r="CXC131" s="41"/>
      <c r="CXD131" s="41"/>
      <c r="CXE131" s="41"/>
      <c r="CXF131" s="41"/>
      <c r="CXG131" s="41"/>
      <c r="CXH131" s="41"/>
      <c r="CXI131" s="41"/>
      <c r="CXJ131" s="41"/>
      <c r="CXK131" s="41"/>
      <c r="CXL131" s="41"/>
      <c r="CXM131" s="41"/>
      <c r="CXN131" s="41"/>
      <c r="CXO131" s="41"/>
      <c r="CXP131" s="41"/>
      <c r="CXQ131" s="41"/>
      <c r="CXR131" s="41"/>
      <c r="CXS131" s="41"/>
      <c r="CXT131" s="41"/>
      <c r="CXU131" s="41"/>
      <c r="CXV131" s="41"/>
      <c r="CXW131" s="41"/>
      <c r="CXX131" s="41"/>
      <c r="CXY131" s="41"/>
      <c r="CXZ131" s="41"/>
      <c r="CYA131" s="41"/>
      <c r="CYB131" s="41"/>
      <c r="CYC131" s="41"/>
      <c r="CYD131" s="41"/>
      <c r="CYE131" s="41"/>
      <c r="CYF131" s="41"/>
      <c r="CYG131" s="41"/>
      <c r="CYH131" s="41"/>
      <c r="CYI131" s="41"/>
      <c r="CYJ131" s="41"/>
      <c r="CYK131" s="41"/>
      <c r="CYL131" s="41"/>
      <c r="CYM131" s="41"/>
      <c r="CYN131" s="41"/>
      <c r="CYO131" s="41"/>
      <c r="CYP131" s="41"/>
      <c r="CYQ131" s="41"/>
      <c r="CYR131" s="41"/>
      <c r="CYS131" s="41"/>
      <c r="CYT131" s="41"/>
      <c r="CYU131" s="41"/>
      <c r="CYV131" s="41"/>
      <c r="CYW131" s="41"/>
      <c r="CYX131" s="41"/>
      <c r="CYY131" s="41"/>
      <c r="CYZ131" s="41"/>
      <c r="CZA131" s="41"/>
      <c r="CZB131" s="41"/>
      <c r="CZC131" s="41"/>
      <c r="CZD131" s="41"/>
      <c r="CZE131" s="41"/>
      <c r="CZF131" s="41"/>
      <c r="CZG131" s="41"/>
      <c r="CZH131" s="41"/>
      <c r="CZI131" s="41"/>
      <c r="CZJ131" s="41"/>
      <c r="CZK131" s="41"/>
      <c r="CZL131" s="41"/>
      <c r="CZM131" s="41"/>
      <c r="CZN131" s="41"/>
      <c r="CZO131" s="41"/>
      <c r="CZP131" s="41"/>
      <c r="CZQ131" s="41"/>
      <c r="CZR131" s="41"/>
      <c r="CZS131" s="41"/>
      <c r="CZT131" s="41"/>
      <c r="CZU131" s="41"/>
      <c r="CZV131" s="41"/>
      <c r="CZW131" s="41"/>
      <c r="CZX131" s="41"/>
      <c r="CZY131" s="41"/>
      <c r="CZZ131" s="41"/>
      <c r="DAA131" s="41"/>
      <c r="DAB131" s="41"/>
      <c r="DAC131" s="41"/>
      <c r="DAD131" s="41"/>
      <c r="DAE131" s="41"/>
      <c r="DAF131" s="41"/>
      <c r="DAG131" s="41"/>
      <c r="DAH131" s="41"/>
      <c r="DAI131" s="41"/>
      <c r="DAJ131" s="41"/>
      <c r="DAK131" s="41"/>
      <c r="DAL131" s="41"/>
      <c r="DAM131" s="41"/>
      <c r="DAN131" s="41"/>
      <c r="DAO131" s="41"/>
      <c r="DAP131" s="41"/>
      <c r="DAQ131" s="41"/>
      <c r="DAR131" s="41"/>
      <c r="DAS131" s="41"/>
      <c r="DAT131" s="41"/>
      <c r="DAU131" s="41"/>
      <c r="DAV131" s="41"/>
      <c r="DAW131" s="41"/>
      <c r="DAX131" s="41"/>
      <c r="DAY131" s="41"/>
      <c r="DAZ131" s="41"/>
      <c r="DBA131" s="41"/>
      <c r="DBB131" s="41"/>
      <c r="DBC131" s="41"/>
      <c r="DBD131" s="41"/>
      <c r="DBE131" s="41"/>
      <c r="DBF131" s="41"/>
      <c r="DBG131" s="41"/>
      <c r="DBH131" s="41"/>
      <c r="DBI131" s="41"/>
      <c r="DBJ131" s="41"/>
      <c r="DBK131" s="41"/>
      <c r="DBL131" s="41"/>
      <c r="DBM131" s="41"/>
      <c r="DBN131" s="41"/>
      <c r="DBO131" s="41"/>
      <c r="DBP131" s="41"/>
      <c r="DBQ131" s="41"/>
      <c r="DBR131" s="41"/>
      <c r="DBS131" s="41"/>
      <c r="DBT131" s="41"/>
      <c r="DBU131" s="41"/>
      <c r="DBV131" s="41"/>
      <c r="DBW131" s="41"/>
      <c r="DBX131" s="41"/>
      <c r="DBY131" s="41"/>
      <c r="DBZ131" s="41"/>
      <c r="DCA131" s="41"/>
      <c r="DCB131" s="41"/>
      <c r="DCC131" s="41"/>
      <c r="DCD131" s="41"/>
      <c r="DCE131" s="41"/>
      <c r="DCF131" s="41"/>
      <c r="DCG131" s="41"/>
      <c r="DCH131" s="41"/>
      <c r="DCI131" s="41"/>
      <c r="DCJ131" s="41"/>
      <c r="DCK131" s="41"/>
      <c r="DCL131" s="41"/>
      <c r="DCM131" s="41"/>
      <c r="DCN131" s="41"/>
      <c r="DCO131" s="41"/>
      <c r="DCP131" s="41"/>
      <c r="DCQ131" s="41"/>
      <c r="DCR131" s="41"/>
      <c r="DCS131" s="41"/>
      <c r="DCT131" s="41"/>
      <c r="DCU131" s="41"/>
      <c r="DCV131" s="41"/>
      <c r="DCW131" s="41"/>
      <c r="DDD131" s="41"/>
      <c r="DDE131" s="41"/>
      <c r="DDF131" s="41"/>
      <c r="DDG131" s="41"/>
      <c r="DDH131" s="41"/>
      <c r="DDI131" s="41"/>
      <c r="DDJ131" s="41"/>
      <c r="DDK131" s="41"/>
      <c r="DDL131" s="41"/>
      <c r="DDM131" s="41"/>
      <c r="DDN131" s="41"/>
      <c r="DDO131" s="41"/>
      <c r="DDP131" s="41"/>
      <c r="DDQ131" s="41"/>
      <c r="DDR131" s="41"/>
      <c r="DDS131" s="41"/>
      <c r="DDT131" s="41"/>
      <c r="DDU131" s="41"/>
      <c r="DDV131" s="41"/>
      <c r="DDW131" s="41"/>
      <c r="DDX131" s="41"/>
      <c r="DDY131" s="41"/>
      <c r="DDZ131" s="41"/>
      <c r="DEA131" s="41"/>
      <c r="DEB131" s="41"/>
      <c r="DEC131" s="41"/>
      <c r="DED131" s="41"/>
      <c r="DEE131" s="41"/>
      <c r="DEF131" s="41"/>
      <c r="DEG131" s="41"/>
      <c r="DEH131" s="41"/>
      <c r="DEI131" s="41"/>
      <c r="DEJ131" s="41"/>
      <c r="DEK131" s="41"/>
      <c r="DEL131" s="41"/>
      <c r="DEM131" s="41"/>
      <c r="DEN131" s="41"/>
      <c r="DEO131" s="41"/>
      <c r="DEP131" s="41"/>
      <c r="DEQ131" s="41"/>
      <c r="DER131" s="41"/>
      <c r="DES131" s="41"/>
      <c r="DET131" s="41"/>
      <c r="DEU131" s="41"/>
      <c r="DEV131" s="41"/>
      <c r="DEW131" s="41"/>
      <c r="DEX131" s="41"/>
      <c r="DEY131" s="41"/>
      <c r="DEZ131" s="41"/>
      <c r="DFA131" s="41"/>
      <c r="DFB131" s="41"/>
      <c r="DFC131" s="41"/>
      <c r="DFD131" s="41"/>
      <c r="DFE131" s="41"/>
      <c r="DFF131" s="41"/>
      <c r="DFG131" s="41"/>
      <c r="DFH131" s="41"/>
      <c r="DFI131" s="41"/>
      <c r="DFJ131" s="41"/>
      <c r="DFK131" s="41"/>
      <c r="DFL131" s="41"/>
      <c r="DFM131" s="41"/>
      <c r="DFN131" s="41"/>
      <c r="DFO131" s="41"/>
      <c r="DFP131" s="41"/>
      <c r="DFQ131" s="41"/>
      <c r="DFR131" s="41"/>
      <c r="DFS131" s="41"/>
      <c r="DFT131" s="41"/>
      <c r="DFU131" s="41"/>
      <c r="DFV131" s="41"/>
      <c r="DFW131" s="41"/>
      <c r="DFX131" s="41"/>
      <c r="DFY131" s="41"/>
      <c r="DFZ131" s="41"/>
      <c r="DGA131" s="41"/>
      <c r="DGB131" s="41"/>
      <c r="DGC131" s="41"/>
      <c r="DGD131" s="41"/>
      <c r="DGE131" s="41"/>
      <c r="DGF131" s="41"/>
      <c r="DGG131" s="41"/>
      <c r="DGH131" s="41"/>
      <c r="DGI131" s="41"/>
      <c r="DGJ131" s="41"/>
      <c r="DGK131" s="41"/>
      <c r="DGL131" s="41"/>
      <c r="DGM131" s="41"/>
      <c r="DGN131" s="41"/>
      <c r="DGO131" s="41"/>
      <c r="DGP131" s="41"/>
      <c r="DGQ131" s="41"/>
      <c r="DGR131" s="41"/>
      <c r="DGS131" s="41"/>
      <c r="DGT131" s="41"/>
      <c r="DGU131" s="41"/>
      <c r="DGV131" s="41"/>
      <c r="DGW131" s="41"/>
      <c r="DGX131" s="41"/>
      <c r="DGY131" s="41"/>
      <c r="DGZ131" s="41"/>
      <c r="DHA131" s="41"/>
      <c r="DHB131" s="41"/>
      <c r="DHC131" s="41"/>
      <c r="DHD131" s="41"/>
      <c r="DHE131" s="41"/>
      <c r="DHF131" s="41"/>
      <c r="DHG131" s="41"/>
      <c r="DHH131" s="41"/>
      <c r="DHI131" s="41"/>
      <c r="DHJ131" s="41"/>
      <c r="DHK131" s="41"/>
      <c r="DHL131" s="41"/>
      <c r="DHM131" s="41"/>
      <c r="DHN131" s="41"/>
      <c r="DHO131" s="41"/>
      <c r="DHP131" s="41"/>
      <c r="DHQ131" s="41"/>
      <c r="DHR131" s="41"/>
      <c r="DHS131" s="41"/>
      <c r="DHT131" s="41"/>
      <c r="DHU131" s="41"/>
      <c r="DHV131" s="41"/>
      <c r="DHW131" s="41"/>
      <c r="DHX131" s="41"/>
      <c r="DHY131" s="41"/>
      <c r="DHZ131" s="41"/>
      <c r="DIA131" s="41"/>
      <c r="DIB131" s="41"/>
      <c r="DIC131" s="41"/>
      <c r="DID131" s="41"/>
      <c r="DIE131" s="41"/>
      <c r="DIF131" s="41"/>
      <c r="DIG131" s="41"/>
      <c r="DIH131" s="41"/>
      <c r="DII131" s="41"/>
      <c r="DIJ131" s="41"/>
      <c r="DIK131" s="41"/>
      <c r="DIL131" s="41"/>
      <c r="DIM131" s="41"/>
      <c r="DIN131" s="41"/>
      <c r="DIO131" s="41"/>
      <c r="DIP131" s="41"/>
      <c r="DIQ131" s="41"/>
      <c r="DIR131" s="41"/>
      <c r="DIS131" s="41"/>
      <c r="DIT131" s="41"/>
      <c r="DIU131" s="41"/>
      <c r="DIV131" s="41"/>
      <c r="DIW131" s="41"/>
      <c r="DIX131" s="41"/>
      <c r="DIY131" s="41"/>
      <c r="DIZ131" s="41"/>
      <c r="DJA131" s="41"/>
      <c r="DJB131" s="41"/>
      <c r="DJC131" s="41"/>
      <c r="DJD131" s="41"/>
      <c r="DJE131" s="41"/>
      <c r="DJF131" s="41"/>
      <c r="DJG131" s="41"/>
      <c r="DJH131" s="41"/>
      <c r="DJI131" s="41"/>
      <c r="DJJ131" s="41"/>
      <c r="DJK131" s="41"/>
      <c r="DJL131" s="41"/>
      <c r="DJM131" s="41"/>
      <c r="DJN131" s="41"/>
      <c r="DJO131" s="41"/>
      <c r="DJP131" s="41"/>
      <c r="DJQ131" s="41"/>
      <c r="DJR131" s="41"/>
      <c r="DJS131" s="41"/>
      <c r="DJT131" s="41"/>
      <c r="DJU131" s="41"/>
      <c r="DJV131" s="41"/>
      <c r="DJW131" s="41"/>
      <c r="DJX131" s="41"/>
      <c r="DJY131" s="41"/>
      <c r="DJZ131" s="41"/>
      <c r="DKA131" s="41"/>
      <c r="DKB131" s="41"/>
      <c r="DKC131" s="41"/>
      <c r="DKD131" s="41"/>
      <c r="DKE131" s="41"/>
      <c r="DKF131" s="41"/>
      <c r="DKG131" s="41"/>
      <c r="DKH131" s="41"/>
      <c r="DKI131" s="41"/>
      <c r="DKJ131" s="41"/>
      <c r="DKK131" s="41"/>
      <c r="DKL131" s="41"/>
      <c r="DKM131" s="41"/>
      <c r="DKN131" s="41"/>
      <c r="DKO131" s="41"/>
      <c r="DKP131" s="41"/>
      <c r="DKQ131" s="41"/>
      <c r="DKR131" s="41"/>
      <c r="DKS131" s="41"/>
      <c r="DKT131" s="41"/>
      <c r="DKU131" s="41"/>
      <c r="DKV131" s="41"/>
      <c r="DKW131" s="41"/>
      <c r="DKX131" s="41"/>
      <c r="DKY131" s="41"/>
      <c r="DKZ131" s="41"/>
      <c r="DLA131" s="41"/>
      <c r="DLB131" s="41"/>
      <c r="DLC131" s="41"/>
      <c r="DLD131" s="41"/>
      <c r="DLE131" s="41"/>
      <c r="DLF131" s="41"/>
      <c r="DLG131" s="41"/>
      <c r="DLH131" s="41"/>
      <c r="DLI131" s="41"/>
      <c r="DLJ131" s="41"/>
      <c r="DLK131" s="41"/>
      <c r="DLL131" s="41"/>
      <c r="DLM131" s="41"/>
      <c r="DLN131" s="41"/>
      <c r="DLO131" s="41"/>
      <c r="DLP131" s="41"/>
      <c r="DLQ131" s="41"/>
      <c r="DLR131" s="41"/>
      <c r="DLS131" s="41"/>
      <c r="DLT131" s="41"/>
      <c r="DLU131" s="41"/>
      <c r="DLV131" s="41"/>
      <c r="DLW131" s="41"/>
      <c r="DLX131" s="41"/>
      <c r="DLY131" s="41"/>
      <c r="DLZ131" s="41"/>
      <c r="DMA131" s="41"/>
      <c r="DMB131" s="41"/>
      <c r="DMC131" s="41"/>
      <c r="DMD131" s="41"/>
      <c r="DME131" s="41"/>
      <c r="DMF131" s="41"/>
      <c r="DMG131" s="41"/>
      <c r="DMH131" s="41"/>
      <c r="DMI131" s="41"/>
      <c r="DMJ131" s="41"/>
      <c r="DMK131" s="41"/>
      <c r="DML131" s="41"/>
      <c r="DMM131" s="41"/>
      <c r="DMN131" s="41"/>
      <c r="DMO131" s="41"/>
      <c r="DMP131" s="41"/>
      <c r="DMQ131" s="41"/>
      <c r="DMR131" s="41"/>
      <c r="DMS131" s="41"/>
      <c r="DMZ131" s="41"/>
      <c r="DNA131" s="41"/>
      <c r="DNB131" s="41"/>
      <c r="DNC131" s="41"/>
      <c r="DND131" s="41"/>
      <c r="DNE131" s="41"/>
      <c r="DNF131" s="41"/>
      <c r="DNG131" s="41"/>
      <c r="DNH131" s="41"/>
      <c r="DNI131" s="41"/>
      <c r="DNJ131" s="41"/>
      <c r="DNK131" s="41"/>
      <c r="DNL131" s="41"/>
      <c r="DNM131" s="41"/>
      <c r="DNN131" s="41"/>
      <c r="DNO131" s="41"/>
      <c r="DNP131" s="41"/>
      <c r="DNQ131" s="41"/>
      <c r="DNR131" s="41"/>
      <c r="DNS131" s="41"/>
      <c r="DNT131" s="41"/>
      <c r="DNU131" s="41"/>
      <c r="DNV131" s="41"/>
      <c r="DNW131" s="41"/>
      <c r="DNX131" s="41"/>
      <c r="DNY131" s="41"/>
      <c r="DNZ131" s="41"/>
      <c r="DOA131" s="41"/>
      <c r="DOB131" s="41"/>
      <c r="DOC131" s="41"/>
      <c r="DOD131" s="41"/>
      <c r="DOE131" s="41"/>
      <c r="DOF131" s="41"/>
      <c r="DOG131" s="41"/>
      <c r="DOH131" s="41"/>
      <c r="DOI131" s="41"/>
      <c r="DOJ131" s="41"/>
      <c r="DOK131" s="41"/>
      <c r="DOL131" s="41"/>
      <c r="DOM131" s="41"/>
      <c r="DON131" s="41"/>
      <c r="DOO131" s="41"/>
      <c r="DOP131" s="41"/>
      <c r="DOQ131" s="41"/>
      <c r="DOR131" s="41"/>
      <c r="DOS131" s="41"/>
      <c r="DOT131" s="41"/>
      <c r="DOU131" s="41"/>
      <c r="DOV131" s="41"/>
      <c r="DOW131" s="41"/>
      <c r="DOX131" s="41"/>
      <c r="DOY131" s="41"/>
      <c r="DOZ131" s="41"/>
      <c r="DPA131" s="41"/>
      <c r="DPB131" s="41"/>
      <c r="DPC131" s="41"/>
      <c r="DPD131" s="41"/>
      <c r="DPE131" s="41"/>
      <c r="DPF131" s="41"/>
      <c r="DPG131" s="41"/>
      <c r="DPH131" s="41"/>
      <c r="DPI131" s="41"/>
      <c r="DPJ131" s="41"/>
      <c r="DPK131" s="41"/>
      <c r="DPL131" s="41"/>
      <c r="DPM131" s="41"/>
      <c r="DPN131" s="41"/>
      <c r="DPO131" s="41"/>
      <c r="DPP131" s="41"/>
      <c r="DPQ131" s="41"/>
      <c r="DPR131" s="41"/>
      <c r="DPS131" s="41"/>
      <c r="DPT131" s="41"/>
      <c r="DPU131" s="41"/>
      <c r="DPV131" s="41"/>
      <c r="DPW131" s="41"/>
      <c r="DPX131" s="41"/>
      <c r="DPY131" s="41"/>
      <c r="DPZ131" s="41"/>
      <c r="DQA131" s="41"/>
      <c r="DQB131" s="41"/>
      <c r="DQC131" s="41"/>
      <c r="DQD131" s="41"/>
      <c r="DQE131" s="41"/>
      <c r="DQF131" s="41"/>
      <c r="DQG131" s="41"/>
      <c r="DQH131" s="41"/>
      <c r="DQI131" s="41"/>
      <c r="DQJ131" s="41"/>
      <c r="DQK131" s="41"/>
      <c r="DQL131" s="41"/>
      <c r="DQM131" s="41"/>
      <c r="DQN131" s="41"/>
      <c r="DQO131" s="41"/>
      <c r="DQP131" s="41"/>
      <c r="DQQ131" s="41"/>
      <c r="DQR131" s="41"/>
      <c r="DQS131" s="41"/>
      <c r="DQT131" s="41"/>
      <c r="DQU131" s="41"/>
      <c r="DQV131" s="41"/>
      <c r="DQW131" s="41"/>
      <c r="DQX131" s="41"/>
      <c r="DQY131" s="41"/>
      <c r="DQZ131" s="41"/>
      <c r="DRA131" s="41"/>
      <c r="DRB131" s="41"/>
      <c r="DRC131" s="41"/>
      <c r="DRD131" s="41"/>
      <c r="DRE131" s="41"/>
      <c r="DRF131" s="41"/>
      <c r="DRG131" s="41"/>
      <c r="DRH131" s="41"/>
      <c r="DRI131" s="41"/>
      <c r="DRJ131" s="41"/>
      <c r="DRK131" s="41"/>
      <c r="DRL131" s="41"/>
      <c r="DRM131" s="41"/>
      <c r="DRN131" s="41"/>
      <c r="DRO131" s="41"/>
      <c r="DRP131" s="41"/>
      <c r="DRQ131" s="41"/>
      <c r="DRR131" s="41"/>
      <c r="DRS131" s="41"/>
      <c r="DRT131" s="41"/>
      <c r="DRU131" s="41"/>
      <c r="DRV131" s="41"/>
      <c r="DRW131" s="41"/>
      <c r="DRX131" s="41"/>
      <c r="DRY131" s="41"/>
      <c r="DRZ131" s="41"/>
      <c r="DSA131" s="41"/>
      <c r="DSB131" s="41"/>
      <c r="DSC131" s="41"/>
      <c r="DSD131" s="41"/>
      <c r="DSE131" s="41"/>
      <c r="DSF131" s="41"/>
      <c r="DSG131" s="41"/>
      <c r="DSH131" s="41"/>
      <c r="DSI131" s="41"/>
      <c r="DSJ131" s="41"/>
      <c r="DSK131" s="41"/>
      <c r="DSL131" s="41"/>
      <c r="DSM131" s="41"/>
      <c r="DSN131" s="41"/>
      <c r="DSO131" s="41"/>
      <c r="DSP131" s="41"/>
      <c r="DSQ131" s="41"/>
      <c r="DSR131" s="41"/>
      <c r="DSS131" s="41"/>
      <c r="DST131" s="41"/>
      <c r="DSU131" s="41"/>
      <c r="DSV131" s="41"/>
      <c r="DSW131" s="41"/>
      <c r="DSX131" s="41"/>
      <c r="DSY131" s="41"/>
      <c r="DSZ131" s="41"/>
      <c r="DTA131" s="41"/>
      <c r="DTB131" s="41"/>
      <c r="DTC131" s="41"/>
      <c r="DTD131" s="41"/>
      <c r="DTE131" s="41"/>
      <c r="DTF131" s="41"/>
      <c r="DTG131" s="41"/>
      <c r="DTH131" s="41"/>
      <c r="DTI131" s="41"/>
      <c r="DTJ131" s="41"/>
      <c r="DTK131" s="41"/>
      <c r="DTL131" s="41"/>
      <c r="DTM131" s="41"/>
      <c r="DTN131" s="41"/>
      <c r="DTO131" s="41"/>
      <c r="DTP131" s="41"/>
      <c r="DTQ131" s="41"/>
      <c r="DTR131" s="41"/>
      <c r="DTS131" s="41"/>
      <c r="DTT131" s="41"/>
      <c r="DTU131" s="41"/>
      <c r="DTV131" s="41"/>
      <c r="DTW131" s="41"/>
      <c r="DTX131" s="41"/>
      <c r="DTY131" s="41"/>
      <c r="DTZ131" s="41"/>
      <c r="DUA131" s="41"/>
      <c r="DUB131" s="41"/>
      <c r="DUC131" s="41"/>
      <c r="DUD131" s="41"/>
      <c r="DUE131" s="41"/>
      <c r="DUF131" s="41"/>
      <c r="DUG131" s="41"/>
      <c r="DUH131" s="41"/>
      <c r="DUI131" s="41"/>
      <c r="DUJ131" s="41"/>
      <c r="DUK131" s="41"/>
      <c r="DUL131" s="41"/>
      <c r="DUM131" s="41"/>
      <c r="DUN131" s="41"/>
      <c r="DUO131" s="41"/>
      <c r="DUP131" s="41"/>
      <c r="DUQ131" s="41"/>
      <c r="DUR131" s="41"/>
      <c r="DUS131" s="41"/>
      <c r="DUT131" s="41"/>
      <c r="DUU131" s="41"/>
      <c r="DUV131" s="41"/>
      <c r="DUW131" s="41"/>
      <c r="DUX131" s="41"/>
      <c r="DUY131" s="41"/>
      <c r="DUZ131" s="41"/>
      <c r="DVA131" s="41"/>
      <c r="DVB131" s="41"/>
      <c r="DVC131" s="41"/>
      <c r="DVD131" s="41"/>
      <c r="DVE131" s="41"/>
      <c r="DVF131" s="41"/>
      <c r="DVG131" s="41"/>
      <c r="DVH131" s="41"/>
      <c r="DVI131" s="41"/>
      <c r="DVJ131" s="41"/>
      <c r="DVK131" s="41"/>
      <c r="DVL131" s="41"/>
      <c r="DVM131" s="41"/>
      <c r="DVN131" s="41"/>
      <c r="DVO131" s="41"/>
      <c r="DVP131" s="41"/>
      <c r="DVQ131" s="41"/>
      <c r="DVR131" s="41"/>
      <c r="DVS131" s="41"/>
      <c r="DVT131" s="41"/>
      <c r="DVU131" s="41"/>
      <c r="DVV131" s="41"/>
      <c r="DVW131" s="41"/>
      <c r="DVX131" s="41"/>
      <c r="DVY131" s="41"/>
      <c r="DVZ131" s="41"/>
      <c r="DWA131" s="41"/>
      <c r="DWB131" s="41"/>
      <c r="DWC131" s="41"/>
      <c r="DWD131" s="41"/>
      <c r="DWE131" s="41"/>
      <c r="DWF131" s="41"/>
      <c r="DWG131" s="41"/>
      <c r="DWH131" s="41"/>
      <c r="DWI131" s="41"/>
      <c r="DWJ131" s="41"/>
      <c r="DWK131" s="41"/>
      <c r="DWL131" s="41"/>
      <c r="DWM131" s="41"/>
      <c r="DWN131" s="41"/>
      <c r="DWO131" s="41"/>
      <c r="DWV131" s="41"/>
      <c r="DWW131" s="41"/>
      <c r="DWX131" s="41"/>
      <c r="DWY131" s="41"/>
      <c r="DWZ131" s="41"/>
      <c r="DXA131" s="41"/>
      <c r="DXB131" s="41"/>
      <c r="DXC131" s="41"/>
      <c r="DXD131" s="41"/>
      <c r="DXE131" s="41"/>
      <c r="DXF131" s="41"/>
      <c r="DXG131" s="41"/>
      <c r="DXH131" s="41"/>
      <c r="DXI131" s="41"/>
      <c r="DXJ131" s="41"/>
      <c r="DXK131" s="41"/>
      <c r="DXL131" s="41"/>
      <c r="DXM131" s="41"/>
      <c r="DXN131" s="41"/>
      <c r="DXO131" s="41"/>
      <c r="DXP131" s="41"/>
      <c r="DXQ131" s="41"/>
      <c r="DXR131" s="41"/>
      <c r="DXS131" s="41"/>
      <c r="DXT131" s="41"/>
      <c r="DXU131" s="41"/>
      <c r="DXV131" s="41"/>
      <c r="DXW131" s="41"/>
      <c r="DXX131" s="41"/>
      <c r="DXY131" s="41"/>
      <c r="DXZ131" s="41"/>
      <c r="DYA131" s="41"/>
      <c r="DYB131" s="41"/>
      <c r="DYC131" s="41"/>
      <c r="DYD131" s="41"/>
      <c r="DYE131" s="41"/>
      <c r="DYF131" s="41"/>
      <c r="DYG131" s="41"/>
      <c r="DYH131" s="41"/>
      <c r="DYI131" s="41"/>
      <c r="DYJ131" s="41"/>
      <c r="DYK131" s="41"/>
      <c r="DYL131" s="41"/>
      <c r="DYM131" s="41"/>
      <c r="DYN131" s="41"/>
      <c r="DYO131" s="41"/>
      <c r="DYP131" s="41"/>
      <c r="DYQ131" s="41"/>
      <c r="DYR131" s="41"/>
      <c r="DYS131" s="41"/>
      <c r="DYT131" s="41"/>
      <c r="DYU131" s="41"/>
      <c r="DYV131" s="41"/>
      <c r="DYW131" s="41"/>
      <c r="DYX131" s="41"/>
      <c r="DYY131" s="41"/>
      <c r="DYZ131" s="41"/>
      <c r="DZA131" s="41"/>
      <c r="DZB131" s="41"/>
      <c r="DZC131" s="41"/>
      <c r="DZD131" s="41"/>
      <c r="DZE131" s="41"/>
      <c r="DZF131" s="41"/>
      <c r="DZG131" s="41"/>
      <c r="DZH131" s="41"/>
      <c r="DZI131" s="41"/>
      <c r="DZJ131" s="41"/>
      <c r="DZK131" s="41"/>
      <c r="DZL131" s="41"/>
      <c r="DZM131" s="41"/>
      <c r="DZN131" s="41"/>
      <c r="DZO131" s="41"/>
      <c r="DZP131" s="41"/>
      <c r="DZQ131" s="41"/>
      <c r="DZR131" s="41"/>
      <c r="DZS131" s="41"/>
      <c r="DZT131" s="41"/>
      <c r="DZU131" s="41"/>
      <c r="DZV131" s="41"/>
      <c r="DZW131" s="41"/>
      <c r="DZX131" s="41"/>
      <c r="DZY131" s="41"/>
      <c r="DZZ131" s="41"/>
      <c r="EAA131" s="41"/>
      <c r="EAB131" s="41"/>
      <c r="EAC131" s="41"/>
      <c r="EAD131" s="41"/>
      <c r="EAE131" s="41"/>
      <c r="EAF131" s="41"/>
      <c r="EAG131" s="41"/>
      <c r="EAH131" s="41"/>
      <c r="EAI131" s="41"/>
      <c r="EAJ131" s="41"/>
      <c r="EAK131" s="41"/>
      <c r="EAL131" s="41"/>
      <c r="EAM131" s="41"/>
      <c r="EAN131" s="41"/>
      <c r="EAO131" s="41"/>
      <c r="EAP131" s="41"/>
      <c r="EAQ131" s="41"/>
      <c r="EAR131" s="41"/>
      <c r="EAS131" s="41"/>
      <c r="EAT131" s="41"/>
      <c r="EAU131" s="41"/>
      <c r="EAV131" s="41"/>
      <c r="EAW131" s="41"/>
      <c r="EAX131" s="41"/>
      <c r="EAY131" s="41"/>
      <c r="EAZ131" s="41"/>
      <c r="EBA131" s="41"/>
      <c r="EBB131" s="41"/>
      <c r="EBC131" s="41"/>
      <c r="EBD131" s="41"/>
      <c r="EBE131" s="41"/>
      <c r="EBF131" s="41"/>
      <c r="EBG131" s="41"/>
      <c r="EBH131" s="41"/>
      <c r="EBI131" s="41"/>
      <c r="EBJ131" s="41"/>
      <c r="EBK131" s="41"/>
      <c r="EBL131" s="41"/>
      <c r="EBM131" s="41"/>
      <c r="EBN131" s="41"/>
      <c r="EBO131" s="41"/>
      <c r="EBP131" s="41"/>
      <c r="EBQ131" s="41"/>
      <c r="EBR131" s="41"/>
      <c r="EBS131" s="41"/>
      <c r="EBT131" s="41"/>
      <c r="EBU131" s="41"/>
      <c r="EBV131" s="41"/>
      <c r="EBW131" s="41"/>
      <c r="EBX131" s="41"/>
      <c r="EBY131" s="41"/>
      <c r="EBZ131" s="41"/>
      <c r="ECA131" s="41"/>
      <c r="ECB131" s="41"/>
      <c r="ECC131" s="41"/>
      <c r="ECD131" s="41"/>
      <c r="ECE131" s="41"/>
      <c r="ECF131" s="41"/>
      <c r="ECG131" s="41"/>
      <c r="ECH131" s="41"/>
      <c r="ECI131" s="41"/>
      <c r="ECJ131" s="41"/>
      <c r="ECK131" s="41"/>
      <c r="ECL131" s="41"/>
      <c r="ECM131" s="41"/>
      <c r="ECN131" s="41"/>
      <c r="ECO131" s="41"/>
      <c r="ECP131" s="41"/>
      <c r="ECQ131" s="41"/>
      <c r="ECR131" s="41"/>
      <c r="ECS131" s="41"/>
      <c r="ECT131" s="41"/>
      <c r="ECU131" s="41"/>
      <c r="ECV131" s="41"/>
      <c r="ECW131" s="41"/>
      <c r="ECX131" s="41"/>
      <c r="ECY131" s="41"/>
      <c r="ECZ131" s="41"/>
      <c r="EDA131" s="41"/>
      <c r="EDB131" s="41"/>
      <c r="EDC131" s="41"/>
      <c r="EDD131" s="41"/>
      <c r="EDE131" s="41"/>
      <c r="EDF131" s="41"/>
      <c r="EDG131" s="41"/>
      <c r="EDH131" s="41"/>
      <c r="EDI131" s="41"/>
      <c r="EDJ131" s="41"/>
      <c r="EDK131" s="41"/>
      <c r="EDL131" s="41"/>
      <c r="EDM131" s="41"/>
      <c r="EDN131" s="41"/>
      <c r="EDO131" s="41"/>
      <c r="EDP131" s="41"/>
      <c r="EDQ131" s="41"/>
      <c r="EDR131" s="41"/>
      <c r="EDS131" s="41"/>
      <c r="EDT131" s="41"/>
      <c r="EDU131" s="41"/>
      <c r="EDV131" s="41"/>
      <c r="EDW131" s="41"/>
      <c r="EDX131" s="41"/>
      <c r="EDY131" s="41"/>
      <c r="EDZ131" s="41"/>
      <c r="EEA131" s="41"/>
      <c r="EEB131" s="41"/>
      <c r="EEC131" s="41"/>
      <c r="EED131" s="41"/>
      <c r="EEE131" s="41"/>
      <c r="EEF131" s="41"/>
      <c r="EEG131" s="41"/>
      <c r="EEH131" s="41"/>
      <c r="EEI131" s="41"/>
      <c r="EEJ131" s="41"/>
      <c r="EEK131" s="41"/>
      <c r="EEL131" s="41"/>
      <c r="EEM131" s="41"/>
      <c r="EEN131" s="41"/>
      <c r="EEO131" s="41"/>
      <c r="EEP131" s="41"/>
      <c r="EEQ131" s="41"/>
      <c r="EER131" s="41"/>
      <c r="EES131" s="41"/>
      <c r="EET131" s="41"/>
      <c r="EEU131" s="41"/>
      <c r="EEV131" s="41"/>
      <c r="EEW131" s="41"/>
      <c r="EEX131" s="41"/>
      <c r="EEY131" s="41"/>
      <c r="EEZ131" s="41"/>
      <c r="EFA131" s="41"/>
      <c r="EFB131" s="41"/>
      <c r="EFC131" s="41"/>
      <c r="EFD131" s="41"/>
      <c r="EFE131" s="41"/>
      <c r="EFF131" s="41"/>
      <c r="EFG131" s="41"/>
      <c r="EFH131" s="41"/>
      <c r="EFI131" s="41"/>
      <c r="EFJ131" s="41"/>
      <c r="EFK131" s="41"/>
      <c r="EFL131" s="41"/>
      <c r="EFM131" s="41"/>
      <c r="EFN131" s="41"/>
      <c r="EFO131" s="41"/>
      <c r="EFP131" s="41"/>
      <c r="EFQ131" s="41"/>
      <c r="EFR131" s="41"/>
      <c r="EFS131" s="41"/>
      <c r="EFT131" s="41"/>
      <c r="EFU131" s="41"/>
      <c r="EFV131" s="41"/>
      <c r="EFW131" s="41"/>
      <c r="EFX131" s="41"/>
      <c r="EFY131" s="41"/>
      <c r="EFZ131" s="41"/>
      <c r="EGA131" s="41"/>
      <c r="EGB131" s="41"/>
      <c r="EGC131" s="41"/>
      <c r="EGD131" s="41"/>
      <c r="EGE131" s="41"/>
      <c r="EGF131" s="41"/>
      <c r="EGG131" s="41"/>
      <c r="EGH131" s="41"/>
      <c r="EGI131" s="41"/>
      <c r="EGJ131" s="41"/>
      <c r="EGK131" s="41"/>
      <c r="EGR131" s="41"/>
      <c r="EGS131" s="41"/>
      <c r="EGT131" s="41"/>
      <c r="EGU131" s="41"/>
      <c r="EGV131" s="41"/>
      <c r="EGW131" s="41"/>
      <c r="EGX131" s="41"/>
      <c r="EGY131" s="41"/>
      <c r="EGZ131" s="41"/>
      <c r="EHA131" s="41"/>
      <c r="EHB131" s="41"/>
      <c r="EHC131" s="41"/>
      <c r="EHD131" s="41"/>
      <c r="EHE131" s="41"/>
      <c r="EHF131" s="41"/>
      <c r="EHG131" s="41"/>
      <c r="EHH131" s="41"/>
      <c r="EHI131" s="41"/>
      <c r="EHJ131" s="41"/>
      <c r="EHK131" s="41"/>
      <c r="EHL131" s="41"/>
      <c r="EHM131" s="41"/>
      <c r="EHN131" s="41"/>
      <c r="EHO131" s="41"/>
      <c r="EHP131" s="41"/>
      <c r="EHQ131" s="41"/>
      <c r="EHR131" s="41"/>
      <c r="EHS131" s="41"/>
      <c r="EHT131" s="41"/>
      <c r="EHU131" s="41"/>
      <c r="EHV131" s="41"/>
      <c r="EHW131" s="41"/>
      <c r="EHX131" s="41"/>
      <c r="EHY131" s="41"/>
      <c r="EHZ131" s="41"/>
      <c r="EIA131" s="41"/>
      <c r="EIB131" s="41"/>
      <c r="EIC131" s="41"/>
      <c r="EID131" s="41"/>
      <c r="EIE131" s="41"/>
      <c r="EIF131" s="41"/>
      <c r="EIG131" s="41"/>
      <c r="EIH131" s="41"/>
      <c r="EII131" s="41"/>
      <c r="EIJ131" s="41"/>
      <c r="EIK131" s="41"/>
      <c r="EIL131" s="41"/>
      <c r="EIM131" s="41"/>
      <c r="EIN131" s="41"/>
      <c r="EIO131" s="41"/>
      <c r="EIP131" s="41"/>
      <c r="EIQ131" s="41"/>
      <c r="EIR131" s="41"/>
      <c r="EIS131" s="41"/>
      <c r="EIT131" s="41"/>
      <c r="EIU131" s="41"/>
      <c r="EIV131" s="41"/>
      <c r="EIW131" s="41"/>
      <c r="EIX131" s="41"/>
      <c r="EIY131" s="41"/>
      <c r="EIZ131" s="41"/>
      <c r="EJA131" s="41"/>
      <c r="EJB131" s="41"/>
      <c r="EJC131" s="41"/>
      <c r="EJD131" s="41"/>
      <c r="EJE131" s="41"/>
      <c r="EJF131" s="41"/>
      <c r="EJG131" s="41"/>
      <c r="EJH131" s="41"/>
      <c r="EJI131" s="41"/>
      <c r="EJJ131" s="41"/>
      <c r="EJK131" s="41"/>
      <c r="EJL131" s="41"/>
      <c r="EJM131" s="41"/>
      <c r="EJN131" s="41"/>
      <c r="EJO131" s="41"/>
      <c r="EJP131" s="41"/>
      <c r="EJQ131" s="41"/>
      <c r="EJR131" s="41"/>
      <c r="EJS131" s="41"/>
      <c r="EJT131" s="41"/>
      <c r="EJU131" s="41"/>
      <c r="EJV131" s="41"/>
      <c r="EJW131" s="41"/>
      <c r="EJX131" s="41"/>
      <c r="EJY131" s="41"/>
      <c r="EJZ131" s="41"/>
      <c r="EKA131" s="41"/>
      <c r="EKB131" s="41"/>
      <c r="EKC131" s="41"/>
      <c r="EKD131" s="41"/>
      <c r="EKE131" s="41"/>
      <c r="EKF131" s="41"/>
      <c r="EKG131" s="41"/>
      <c r="EKH131" s="41"/>
      <c r="EKI131" s="41"/>
      <c r="EKJ131" s="41"/>
      <c r="EKK131" s="41"/>
      <c r="EKL131" s="41"/>
      <c r="EKM131" s="41"/>
      <c r="EKN131" s="41"/>
      <c r="EKO131" s="41"/>
      <c r="EKP131" s="41"/>
      <c r="EKQ131" s="41"/>
      <c r="EKR131" s="41"/>
      <c r="EKS131" s="41"/>
      <c r="EKT131" s="41"/>
      <c r="EKU131" s="41"/>
      <c r="EKV131" s="41"/>
      <c r="EKW131" s="41"/>
      <c r="EKX131" s="41"/>
      <c r="EKY131" s="41"/>
      <c r="EKZ131" s="41"/>
      <c r="ELA131" s="41"/>
      <c r="ELB131" s="41"/>
      <c r="ELC131" s="41"/>
      <c r="ELD131" s="41"/>
      <c r="ELE131" s="41"/>
      <c r="ELF131" s="41"/>
      <c r="ELG131" s="41"/>
      <c r="ELH131" s="41"/>
      <c r="ELI131" s="41"/>
      <c r="ELJ131" s="41"/>
      <c r="ELK131" s="41"/>
      <c r="ELL131" s="41"/>
      <c r="ELM131" s="41"/>
      <c r="ELN131" s="41"/>
      <c r="ELO131" s="41"/>
      <c r="ELP131" s="41"/>
      <c r="ELQ131" s="41"/>
      <c r="ELR131" s="41"/>
      <c r="ELS131" s="41"/>
      <c r="ELT131" s="41"/>
      <c r="ELU131" s="41"/>
      <c r="ELV131" s="41"/>
      <c r="ELW131" s="41"/>
      <c r="ELX131" s="41"/>
      <c r="ELY131" s="41"/>
      <c r="ELZ131" s="41"/>
      <c r="EMA131" s="41"/>
      <c r="EMB131" s="41"/>
      <c r="EMC131" s="41"/>
      <c r="EMD131" s="41"/>
      <c r="EME131" s="41"/>
      <c r="EMF131" s="41"/>
      <c r="EMG131" s="41"/>
      <c r="EMH131" s="41"/>
      <c r="EMI131" s="41"/>
      <c r="EMJ131" s="41"/>
      <c r="EMK131" s="41"/>
      <c r="EML131" s="41"/>
      <c r="EMM131" s="41"/>
      <c r="EMN131" s="41"/>
      <c r="EMO131" s="41"/>
      <c r="EMP131" s="41"/>
      <c r="EMQ131" s="41"/>
      <c r="EMR131" s="41"/>
      <c r="EMS131" s="41"/>
      <c r="EMT131" s="41"/>
      <c r="EMU131" s="41"/>
      <c r="EMV131" s="41"/>
      <c r="EMW131" s="41"/>
      <c r="EMX131" s="41"/>
      <c r="EMY131" s="41"/>
      <c r="EMZ131" s="41"/>
      <c r="ENA131" s="41"/>
      <c r="ENB131" s="41"/>
      <c r="ENC131" s="41"/>
      <c r="END131" s="41"/>
      <c r="ENE131" s="41"/>
      <c r="ENF131" s="41"/>
      <c r="ENG131" s="41"/>
      <c r="ENH131" s="41"/>
      <c r="ENI131" s="41"/>
      <c r="ENJ131" s="41"/>
      <c r="ENK131" s="41"/>
      <c r="ENL131" s="41"/>
      <c r="ENM131" s="41"/>
      <c r="ENN131" s="41"/>
      <c r="ENO131" s="41"/>
      <c r="ENP131" s="41"/>
      <c r="ENQ131" s="41"/>
      <c r="ENR131" s="41"/>
      <c r="ENS131" s="41"/>
      <c r="ENT131" s="41"/>
      <c r="ENU131" s="41"/>
      <c r="ENV131" s="41"/>
      <c r="ENW131" s="41"/>
      <c r="ENX131" s="41"/>
      <c r="ENY131" s="41"/>
      <c r="ENZ131" s="41"/>
      <c r="EOA131" s="41"/>
      <c r="EOB131" s="41"/>
      <c r="EOC131" s="41"/>
      <c r="EOD131" s="41"/>
      <c r="EOE131" s="41"/>
      <c r="EOF131" s="41"/>
      <c r="EOG131" s="41"/>
      <c r="EOH131" s="41"/>
      <c r="EOI131" s="41"/>
      <c r="EOJ131" s="41"/>
      <c r="EOK131" s="41"/>
      <c r="EOL131" s="41"/>
      <c r="EOM131" s="41"/>
      <c r="EON131" s="41"/>
      <c r="EOO131" s="41"/>
      <c r="EOP131" s="41"/>
      <c r="EOQ131" s="41"/>
      <c r="EOR131" s="41"/>
      <c r="EOS131" s="41"/>
      <c r="EOT131" s="41"/>
      <c r="EOU131" s="41"/>
      <c r="EOV131" s="41"/>
      <c r="EOW131" s="41"/>
      <c r="EOX131" s="41"/>
      <c r="EOY131" s="41"/>
      <c r="EOZ131" s="41"/>
      <c r="EPA131" s="41"/>
      <c r="EPB131" s="41"/>
      <c r="EPC131" s="41"/>
      <c r="EPD131" s="41"/>
      <c r="EPE131" s="41"/>
      <c r="EPF131" s="41"/>
      <c r="EPG131" s="41"/>
      <c r="EPH131" s="41"/>
      <c r="EPI131" s="41"/>
      <c r="EPJ131" s="41"/>
      <c r="EPK131" s="41"/>
      <c r="EPL131" s="41"/>
      <c r="EPM131" s="41"/>
      <c r="EPN131" s="41"/>
      <c r="EPO131" s="41"/>
      <c r="EPP131" s="41"/>
      <c r="EPQ131" s="41"/>
      <c r="EPR131" s="41"/>
      <c r="EPS131" s="41"/>
      <c r="EPT131" s="41"/>
      <c r="EPU131" s="41"/>
      <c r="EPV131" s="41"/>
      <c r="EPW131" s="41"/>
      <c r="EPX131" s="41"/>
      <c r="EPY131" s="41"/>
      <c r="EPZ131" s="41"/>
      <c r="EQA131" s="41"/>
      <c r="EQB131" s="41"/>
      <c r="EQC131" s="41"/>
      <c r="EQD131" s="41"/>
      <c r="EQE131" s="41"/>
      <c r="EQF131" s="41"/>
      <c r="EQG131" s="41"/>
      <c r="EQN131" s="41"/>
      <c r="EQO131" s="41"/>
      <c r="EQP131" s="41"/>
      <c r="EQQ131" s="41"/>
      <c r="EQR131" s="41"/>
      <c r="EQS131" s="41"/>
      <c r="EQT131" s="41"/>
      <c r="EQU131" s="41"/>
      <c r="EQV131" s="41"/>
      <c r="EQW131" s="41"/>
      <c r="EQX131" s="41"/>
      <c r="EQY131" s="41"/>
      <c r="EQZ131" s="41"/>
      <c r="ERA131" s="41"/>
      <c r="ERB131" s="41"/>
      <c r="ERC131" s="41"/>
      <c r="ERD131" s="41"/>
      <c r="ERE131" s="41"/>
      <c r="ERF131" s="41"/>
      <c r="ERG131" s="41"/>
      <c r="ERH131" s="41"/>
      <c r="ERI131" s="41"/>
      <c r="ERJ131" s="41"/>
      <c r="ERK131" s="41"/>
      <c r="ERL131" s="41"/>
      <c r="ERM131" s="41"/>
      <c r="ERN131" s="41"/>
      <c r="ERO131" s="41"/>
      <c r="ERP131" s="41"/>
      <c r="ERQ131" s="41"/>
      <c r="ERR131" s="41"/>
      <c r="ERS131" s="41"/>
      <c r="ERT131" s="41"/>
      <c r="ERU131" s="41"/>
      <c r="ERV131" s="41"/>
      <c r="ERW131" s="41"/>
      <c r="ERX131" s="41"/>
      <c r="ERY131" s="41"/>
      <c r="ERZ131" s="41"/>
      <c r="ESA131" s="41"/>
      <c r="ESB131" s="41"/>
      <c r="ESC131" s="41"/>
      <c r="ESD131" s="41"/>
      <c r="ESE131" s="41"/>
      <c r="ESF131" s="41"/>
      <c r="ESG131" s="41"/>
      <c r="ESH131" s="41"/>
      <c r="ESI131" s="41"/>
      <c r="ESJ131" s="41"/>
      <c r="ESK131" s="41"/>
      <c r="ESL131" s="41"/>
      <c r="ESM131" s="41"/>
      <c r="ESN131" s="41"/>
      <c r="ESO131" s="41"/>
      <c r="ESP131" s="41"/>
      <c r="ESQ131" s="41"/>
      <c r="ESR131" s="41"/>
      <c r="ESS131" s="41"/>
      <c r="EST131" s="41"/>
      <c r="ESU131" s="41"/>
      <c r="ESV131" s="41"/>
      <c r="ESW131" s="41"/>
      <c r="ESX131" s="41"/>
      <c r="ESY131" s="41"/>
      <c r="ESZ131" s="41"/>
      <c r="ETA131" s="41"/>
      <c r="ETB131" s="41"/>
      <c r="ETC131" s="41"/>
      <c r="ETD131" s="41"/>
      <c r="ETE131" s="41"/>
      <c r="ETF131" s="41"/>
      <c r="ETG131" s="41"/>
      <c r="ETH131" s="41"/>
      <c r="ETI131" s="41"/>
      <c r="ETJ131" s="41"/>
      <c r="ETK131" s="41"/>
      <c r="ETL131" s="41"/>
      <c r="ETM131" s="41"/>
      <c r="ETN131" s="41"/>
      <c r="ETO131" s="41"/>
      <c r="ETP131" s="41"/>
      <c r="ETQ131" s="41"/>
      <c r="ETR131" s="41"/>
      <c r="ETS131" s="41"/>
      <c r="ETT131" s="41"/>
      <c r="ETU131" s="41"/>
      <c r="ETV131" s="41"/>
      <c r="ETW131" s="41"/>
      <c r="ETX131" s="41"/>
      <c r="ETY131" s="41"/>
      <c r="ETZ131" s="41"/>
      <c r="EUA131" s="41"/>
      <c r="EUB131" s="41"/>
      <c r="EUC131" s="41"/>
      <c r="EUD131" s="41"/>
      <c r="EUE131" s="41"/>
      <c r="EUF131" s="41"/>
      <c r="EUG131" s="41"/>
      <c r="EUH131" s="41"/>
      <c r="EUI131" s="41"/>
      <c r="EUJ131" s="41"/>
      <c r="EUK131" s="41"/>
      <c r="EUL131" s="41"/>
      <c r="EUM131" s="41"/>
      <c r="EUN131" s="41"/>
      <c r="EUO131" s="41"/>
      <c r="EUP131" s="41"/>
      <c r="EUQ131" s="41"/>
      <c r="EUR131" s="41"/>
      <c r="EUS131" s="41"/>
      <c r="EUT131" s="41"/>
      <c r="EUU131" s="41"/>
      <c r="EUV131" s="41"/>
      <c r="EUW131" s="41"/>
      <c r="EUX131" s="41"/>
      <c r="EUY131" s="41"/>
      <c r="EUZ131" s="41"/>
      <c r="EVA131" s="41"/>
      <c r="EVB131" s="41"/>
      <c r="EVC131" s="41"/>
      <c r="EVD131" s="41"/>
      <c r="EVE131" s="41"/>
      <c r="EVF131" s="41"/>
      <c r="EVG131" s="41"/>
      <c r="EVH131" s="41"/>
      <c r="EVI131" s="41"/>
      <c r="EVJ131" s="41"/>
      <c r="EVK131" s="41"/>
      <c r="EVL131" s="41"/>
      <c r="EVM131" s="41"/>
      <c r="EVN131" s="41"/>
      <c r="EVO131" s="41"/>
      <c r="EVP131" s="41"/>
      <c r="EVQ131" s="41"/>
      <c r="EVR131" s="41"/>
      <c r="EVS131" s="41"/>
      <c r="EVT131" s="41"/>
      <c r="EVU131" s="41"/>
      <c r="EVV131" s="41"/>
      <c r="EVW131" s="41"/>
      <c r="EVX131" s="41"/>
      <c r="EVY131" s="41"/>
      <c r="EVZ131" s="41"/>
      <c r="EWA131" s="41"/>
      <c r="EWB131" s="41"/>
      <c r="EWC131" s="41"/>
      <c r="EWD131" s="41"/>
      <c r="EWE131" s="41"/>
      <c r="EWF131" s="41"/>
      <c r="EWG131" s="41"/>
      <c r="EWH131" s="41"/>
      <c r="EWI131" s="41"/>
      <c r="EWJ131" s="41"/>
      <c r="EWK131" s="41"/>
      <c r="EWL131" s="41"/>
      <c r="EWM131" s="41"/>
      <c r="EWN131" s="41"/>
      <c r="EWO131" s="41"/>
      <c r="EWP131" s="41"/>
      <c r="EWQ131" s="41"/>
      <c r="EWR131" s="41"/>
      <c r="EWS131" s="41"/>
      <c r="EWT131" s="41"/>
      <c r="EWU131" s="41"/>
      <c r="EWV131" s="41"/>
      <c r="EWW131" s="41"/>
      <c r="EWX131" s="41"/>
      <c r="EWY131" s="41"/>
      <c r="EWZ131" s="41"/>
      <c r="EXA131" s="41"/>
      <c r="EXB131" s="41"/>
      <c r="EXC131" s="41"/>
      <c r="EXD131" s="41"/>
      <c r="EXE131" s="41"/>
      <c r="EXF131" s="41"/>
      <c r="EXG131" s="41"/>
      <c r="EXH131" s="41"/>
      <c r="EXI131" s="41"/>
      <c r="EXJ131" s="41"/>
      <c r="EXK131" s="41"/>
      <c r="EXL131" s="41"/>
      <c r="EXM131" s="41"/>
      <c r="EXN131" s="41"/>
      <c r="EXO131" s="41"/>
      <c r="EXP131" s="41"/>
      <c r="EXQ131" s="41"/>
      <c r="EXR131" s="41"/>
      <c r="EXS131" s="41"/>
      <c r="EXT131" s="41"/>
      <c r="EXU131" s="41"/>
      <c r="EXV131" s="41"/>
      <c r="EXW131" s="41"/>
      <c r="EXX131" s="41"/>
      <c r="EXY131" s="41"/>
      <c r="EXZ131" s="41"/>
      <c r="EYA131" s="41"/>
      <c r="EYB131" s="41"/>
      <c r="EYC131" s="41"/>
      <c r="EYD131" s="41"/>
      <c r="EYE131" s="41"/>
      <c r="EYF131" s="41"/>
      <c r="EYG131" s="41"/>
      <c r="EYH131" s="41"/>
      <c r="EYI131" s="41"/>
      <c r="EYJ131" s="41"/>
      <c r="EYK131" s="41"/>
      <c r="EYL131" s="41"/>
      <c r="EYM131" s="41"/>
      <c r="EYN131" s="41"/>
      <c r="EYO131" s="41"/>
      <c r="EYP131" s="41"/>
      <c r="EYQ131" s="41"/>
      <c r="EYR131" s="41"/>
      <c r="EYS131" s="41"/>
      <c r="EYT131" s="41"/>
      <c r="EYU131" s="41"/>
      <c r="EYV131" s="41"/>
      <c r="EYW131" s="41"/>
      <c r="EYX131" s="41"/>
      <c r="EYY131" s="41"/>
      <c r="EYZ131" s="41"/>
      <c r="EZA131" s="41"/>
      <c r="EZB131" s="41"/>
      <c r="EZC131" s="41"/>
      <c r="EZD131" s="41"/>
      <c r="EZE131" s="41"/>
      <c r="EZF131" s="41"/>
      <c r="EZG131" s="41"/>
      <c r="EZH131" s="41"/>
      <c r="EZI131" s="41"/>
      <c r="EZJ131" s="41"/>
      <c r="EZK131" s="41"/>
      <c r="EZL131" s="41"/>
      <c r="EZM131" s="41"/>
      <c r="EZN131" s="41"/>
      <c r="EZO131" s="41"/>
      <c r="EZP131" s="41"/>
      <c r="EZQ131" s="41"/>
      <c r="EZR131" s="41"/>
      <c r="EZS131" s="41"/>
      <c r="EZT131" s="41"/>
      <c r="EZU131" s="41"/>
      <c r="EZV131" s="41"/>
      <c r="EZW131" s="41"/>
      <c r="EZX131" s="41"/>
      <c r="EZY131" s="41"/>
      <c r="EZZ131" s="41"/>
      <c r="FAA131" s="41"/>
      <c r="FAB131" s="41"/>
      <c r="FAC131" s="41"/>
      <c r="FAJ131" s="41"/>
      <c r="FAK131" s="41"/>
      <c r="FAL131" s="41"/>
      <c r="FAM131" s="41"/>
      <c r="FAN131" s="41"/>
      <c r="FAO131" s="41"/>
      <c r="FAP131" s="41"/>
      <c r="FAQ131" s="41"/>
      <c r="FAR131" s="41"/>
      <c r="FAS131" s="41"/>
      <c r="FAT131" s="41"/>
      <c r="FAU131" s="41"/>
      <c r="FAV131" s="41"/>
      <c r="FAW131" s="41"/>
      <c r="FAX131" s="41"/>
      <c r="FAY131" s="41"/>
      <c r="FAZ131" s="41"/>
      <c r="FBA131" s="41"/>
      <c r="FBB131" s="41"/>
      <c r="FBC131" s="41"/>
      <c r="FBD131" s="41"/>
      <c r="FBE131" s="41"/>
      <c r="FBF131" s="41"/>
      <c r="FBG131" s="41"/>
      <c r="FBH131" s="41"/>
      <c r="FBI131" s="41"/>
      <c r="FBJ131" s="41"/>
      <c r="FBK131" s="41"/>
      <c r="FBL131" s="41"/>
      <c r="FBM131" s="41"/>
      <c r="FBN131" s="41"/>
      <c r="FBO131" s="41"/>
      <c r="FBP131" s="41"/>
      <c r="FBQ131" s="41"/>
      <c r="FBR131" s="41"/>
      <c r="FBS131" s="41"/>
      <c r="FBT131" s="41"/>
      <c r="FBU131" s="41"/>
      <c r="FBV131" s="41"/>
      <c r="FBW131" s="41"/>
      <c r="FBX131" s="41"/>
      <c r="FBY131" s="41"/>
      <c r="FBZ131" s="41"/>
      <c r="FCA131" s="41"/>
      <c r="FCB131" s="41"/>
      <c r="FCC131" s="41"/>
      <c r="FCD131" s="41"/>
      <c r="FCE131" s="41"/>
      <c r="FCF131" s="41"/>
      <c r="FCG131" s="41"/>
      <c r="FCH131" s="41"/>
      <c r="FCI131" s="41"/>
      <c r="FCJ131" s="41"/>
      <c r="FCK131" s="41"/>
      <c r="FCL131" s="41"/>
      <c r="FCM131" s="41"/>
      <c r="FCN131" s="41"/>
      <c r="FCO131" s="41"/>
      <c r="FCP131" s="41"/>
      <c r="FCQ131" s="41"/>
      <c r="FCR131" s="41"/>
      <c r="FCS131" s="41"/>
      <c r="FCT131" s="41"/>
      <c r="FCU131" s="41"/>
      <c r="FCV131" s="41"/>
      <c r="FCW131" s="41"/>
      <c r="FCX131" s="41"/>
      <c r="FCY131" s="41"/>
      <c r="FCZ131" s="41"/>
      <c r="FDA131" s="41"/>
      <c r="FDB131" s="41"/>
      <c r="FDC131" s="41"/>
      <c r="FDD131" s="41"/>
      <c r="FDE131" s="41"/>
      <c r="FDF131" s="41"/>
      <c r="FDG131" s="41"/>
      <c r="FDH131" s="41"/>
      <c r="FDI131" s="41"/>
      <c r="FDJ131" s="41"/>
      <c r="FDK131" s="41"/>
      <c r="FDL131" s="41"/>
      <c r="FDM131" s="41"/>
      <c r="FDN131" s="41"/>
      <c r="FDO131" s="41"/>
      <c r="FDP131" s="41"/>
      <c r="FDQ131" s="41"/>
      <c r="FDR131" s="41"/>
      <c r="FDS131" s="41"/>
      <c r="FDT131" s="41"/>
      <c r="FDU131" s="41"/>
      <c r="FDV131" s="41"/>
      <c r="FDW131" s="41"/>
      <c r="FDX131" s="41"/>
      <c r="FDY131" s="41"/>
      <c r="FDZ131" s="41"/>
      <c r="FEA131" s="41"/>
      <c r="FEB131" s="41"/>
      <c r="FEC131" s="41"/>
      <c r="FED131" s="41"/>
      <c r="FEE131" s="41"/>
      <c r="FEF131" s="41"/>
      <c r="FEG131" s="41"/>
      <c r="FEH131" s="41"/>
      <c r="FEI131" s="41"/>
      <c r="FEJ131" s="41"/>
      <c r="FEK131" s="41"/>
      <c r="FEL131" s="41"/>
      <c r="FEM131" s="41"/>
      <c r="FEN131" s="41"/>
      <c r="FEO131" s="41"/>
      <c r="FEP131" s="41"/>
      <c r="FEQ131" s="41"/>
      <c r="FER131" s="41"/>
      <c r="FES131" s="41"/>
      <c r="FET131" s="41"/>
      <c r="FEU131" s="41"/>
      <c r="FEV131" s="41"/>
      <c r="FEW131" s="41"/>
      <c r="FEX131" s="41"/>
      <c r="FEY131" s="41"/>
      <c r="FEZ131" s="41"/>
      <c r="FFA131" s="41"/>
      <c r="FFB131" s="41"/>
      <c r="FFC131" s="41"/>
      <c r="FFD131" s="41"/>
      <c r="FFE131" s="41"/>
      <c r="FFF131" s="41"/>
      <c r="FFG131" s="41"/>
      <c r="FFH131" s="41"/>
      <c r="FFI131" s="41"/>
      <c r="FFJ131" s="41"/>
      <c r="FFK131" s="41"/>
      <c r="FFL131" s="41"/>
      <c r="FFM131" s="41"/>
      <c r="FFN131" s="41"/>
      <c r="FFO131" s="41"/>
      <c r="FFP131" s="41"/>
      <c r="FFQ131" s="41"/>
      <c r="FFR131" s="41"/>
      <c r="FFS131" s="41"/>
      <c r="FFT131" s="41"/>
      <c r="FFU131" s="41"/>
      <c r="FFV131" s="41"/>
      <c r="FFW131" s="41"/>
      <c r="FFX131" s="41"/>
      <c r="FFY131" s="41"/>
      <c r="FFZ131" s="41"/>
      <c r="FGA131" s="41"/>
      <c r="FGB131" s="41"/>
      <c r="FGC131" s="41"/>
      <c r="FGD131" s="41"/>
      <c r="FGE131" s="41"/>
      <c r="FGF131" s="41"/>
      <c r="FGG131" s="41"/>
      <c r="FGH131" s="41"/>
      <c r="FGI131" s="41"/>
      <c r="FGJ131" s="41"/>
      <c r="FGK131" s="41"/>
      <c r="FGL131" s="41"/>
      <c r="FGM131" s="41"/>
      <c r="FGN131" s="41"/>
      <c r="FGO131" s="41"/>
      <c r="FGP131" s="41"/>
      <c r="FGQ131" s="41"/>
      <c r="FGR131" s="41"/>
      <c r="FGS131" s="41"/>
      <c r="FGT131" s="41"/>
      <c r="FGU131" s="41"/>
      <c r="FGV131" s="41"/>
      <c r="FGW131" s="41"/>
      <c r="FGX131" s="41"/>
      <c r="FGY131" s="41"/>
      <c r="FGZ131" s="41"/>
      <c r="FHA131" s="41"/>
      <c r="FHB131" s="41"/>
      <c r="FHC131" s="41"/>
      <c r="FHD131" s="41"/>
      <c r="FHE131" s="41"/>
      <c r="FHF131" s="41"/>
      <c r="FHG131" s="41"/>
      <c r="FHH131" s="41"/>
      <c r="FHI131" s="41"/>
      <c r="FHJ131" s="41"/>
      <c r="FHK131" s="41"/>
      <c r="FHL131" s="41"/>
      <c r="FHM131" s="41"/>
      <c r="FHN131" s="41"/>
      <c r="FHO131" s="41"/>
      <c r="FHP131" s="41"/>
      <c r="FHQ131" s="41"/>
      <c r="FHR131" s="41"/>
      <c r="FHS131" s="41"/>
      <c r="FHT131" s="41"/>
      <c r="FHU131" s="41"/>
      <c r="FHV131" s="41"/>
      <c r="FHW131" s="41"/>
      <c r="FHX131" s="41"/>
      <c r="FHY131" s="41"/>
      <c r="FHZ131" s="41"/>
      <c r="FIA131" s="41"/>
      <c r="FIB131" s="41"/>
      <c r="FIC131" s="41"/>
      <c r="FID131" s="41"/>
      <c r="FIE131" s="41"/>
      <c r="FIF131" s="41"/>
      <c r="FIG131" s="41"/>
      <c r="FIH131" s="41"/>
      <c r="FII131" s="41"/>
      <c r="FIJ131" s="41"/>
      <c r="FIK131" s="41"/>
      <c r="FIL131" s="41"/>
      <c r="FIM131" s="41"/>
      <c r="FIN131" s="41"/>
      <c r="FIO131" s="41"/>
      <c r="FIP131" s="41"/>
      <c r="FIQ131" s="41"/>
      <c r="FIR131" s="41"/>
      <c r="FIS131" s="41"/>
      <c r="FIT131" s="41"/>
      <c r="FIU131" s="41"/>
      <c r="FIV131" s="41"/>
      <c r="FIW131" s="41"/>
      <c r="FIX131" s="41"/>
      <c r="FIY131" s="41"/>
      <c r="FIZ131" s="41"/>
      <c r="FJA131" s="41"/>
      <c r="FJB131" s="41"/>
      <c r="FJC131" s="41"/>
      <c r="FJD131" s="41"/>
      <c r="FJE131" s="41"/>
      <c r="FJF131" s="41"/>
      <c r="FJG131" s="41"/>
      <c r="FJH131" s="41"/>
      <c r="FJI131" s="41"/>
      <c r="FJJ131" s="41"/>
      <c r="FJK131" s="41"/>
      <c r="FJL131" s="41"/>
      <c r="FJM131" s="41"/>
      <c r="FJN131" s="41"/>
      <c r="FJO131" s="41"/>
      <c r="FJP131" s="41"/>
      <c r="FJQ131" s="41"/>
      <c r="FJR131" s="41"/>
      <c r="FJS131" s="41"/>
      <c r="FJT131" s="41"/>
      <c r="FJU131" s="41"/>
      <c r="FJV131" s="41"/>
      <c r="FJW131" s="41"/>
      <c r="FJX131" s="41"/>
      <c r="FJY131" s="41"/>
      <c r="FKF131" s="41"/>
      <c r="FKG131" s="41"/>
      <c r="FKH131" s="41"/>
      <c r="FKI131" s="41"/>
      <c r="FKJ131" s="41"/>
      <c r="FKK131" s="41"/>
      <c r="FKL131" s="41"/>
      <c r="FKM131" s="41"/>
      <c r="FKN131" s="41"/>
      <c r="FKO131" s="41"/>
      <c r="FKP131" s="41"/>
      <c r="FKQ131" s="41"/>
      <c r="FKR131" s="41"/>
      <c r="FKS131" s="41"/>
      <c r="FKT131" s="41"/>
      <c r="FKU131" s="41"/>
      <c r="FKV131" s="41"/>
      <c r="FKW131" s="41"/>
      <c r="FKX131" s="41"/>
      <c r="FKY131" s="41"/>
      <c r="FKZ131" s="41"/>
      <c r="FLA131" s="41"/>
      <c r="FLB131" s="41"/>
      <c r="FLC131" s="41"/>
      <c r="FLD131" s="41"/>
      <c r="FLE131" s="41"/>
      <c r="FLF131" s="41"/>
      <c r="FLG131" s="41"/>
      <c r="FLH131" s="41"/>
      <c r="FLI131" s="41"/>
      <c r="FLJ131" s="41"/>
      <c r="FLK131" s="41"/>
      <c r="FLL131" s="41"/>
      <c r="FLM131" s="41"/>
      <c r="FLN131" s="41"/>
      <c r="FLO131" s="41"/>
      <c r="FLP131" s="41"/>
      <c r="FLQ131" s="41"/>
      <c r="FLR131" s="41"/>
      <c r="FLS131" s="41"/>
      <c r="FLT131" s="41"/>
      <c r="FLU131" s="41"/>
      <c r="FLV131" s="41"/>
      <c r="FLW131" s="41"/>
      <c r="FLX131" s="41"/>
      <c r="FLY131" s="41"/>
      <c r="FLZ131" s="41"/>
      <c r="FMA131" s="41"/>
      <c r="FMB131" s="41"/>
      <c r="FMC131" s="41"/>
      <c r="FMD131" s="41"/>
      <c r="FME131" s="41"/>
      <c r="FMF131" s="41"/>
      <c r="FMG131" s="41"/>
      <c r="FMH131" s="41"/>
      <c r="FMI131" s="41"/>
      <c r="FMJ131" s="41"/>
      <c r="FMK131" s="41"/>
      <c r="FML131" s="41"/>
      <c r="FMM131" s="41"/>
      <c r="FMN131" s="41"/>
      <c r="FMO131" s="41"/>
      <c r="FMP131" s="41"/>
      <c r="FMQ131" s="41"/>
      <c r="FMR131" s="41"/>
      <c r="FMS131" s="41"/>
      <c r="FMT131" s="41"/>
      <c r="FMU131" s="41"/>
      <c r="FMV131" s="41"/>
      <c r="FMW131" s="41"/>
      <c r="FMX131" s="41"/>
      <c r="FMY131" s="41"/>
      <c r="FMZ131" s="41"/>
      <c r="FNA131" s="41"/>
      <c r="FNB131" s="41"/>
      <c r="FNC131" s="41"/>
      <c r="FND131" s="41"/>
      <c r="FNE131" s="41"/>
      <c r="FNF131" s="41"/>
      <c r="FNG131" s="41"/>
      <c r="FNH131" s="41"/>
      <c r="FNI131" s="41"/>
      <c r="FNJ131" s="41"/>
      <c r="FNK131" s="41"/>
      <c r="FNL131" s="41"/>
      <c r="FNM131" s="41"/>
      <c r="FNN131" s="41"/>
      <c r="FNO131" s="41"/>
      <c r="FNP131" s="41"/>
      <c r="FNQ131" s="41"/>
      <c r="FNR131" s="41"/>
      <c r="FNS131" s="41"/>
      <c r="FNT131" s="41"/>
      <c r="FNU131" s="41"/>
      <c r="FNV131" s="41"/>
      <c r="FNW131" s="41"/>
      <c r="FNX131" s="41"/>
      <c r="FNY131" s="41"/>
      <c r="FNZ131" s="41"/>
      <c r="FOA131" s="41"/>
      <c r="FOB131" s="41"/>
      <c r="FOC131" s="41"/>
      <c r="FOD131" s="41"/>
      <c r="FOE131" s="41"/>
      <c r="FOF131" s="41"/>
      <c r="FOG131" s="41"/>
      <c r="FOH131" s="41"/>
      <c r="FOI131" s="41"/>
      <c r="FOJ131" s="41"/>
      <c r="FOK131" s="41"/>
      <c r="FOL131" s="41"/>
      <c r="FOM131" s="41"/>
      <c r="FON131" s="41"/>
      <c r="FOO131" s="41"/>
      <c r="FOP131" s="41"/>
      <c r="FOQ131" s="41"/>
      <c r="FOR131" s="41"/>
      <c r="FOS131" s="41"/>
      <c r="FOT131" s="41"/>
      <c r="FOU131" s="41"/>
      <c r="FOV131" s="41"/>
      <c r="FOW131" s="41"/>
      <c r="FOX131" s="41"/>
      <c r="FOY131" s="41"/>
      <c r="FOZ131" s="41"/>
      <c r="FPA131" s="41"/>
      <c r="FPB131" s="41"/>
      <c r="FPC131" s="41"/>
      <c r="FPD131" s="41"/>
      <c r="FPE131" s="41"/>
      <c r="FPF131" s="41"/>
      <c r="FPG131" s="41"/>
      <c r="FPH131" s="41"/>
      <c r="FPI131" s="41"/>
      <c r="FPJ131" s="41"/>
      <c r="FPK131" s="41"/>
      <c r="FPL131" s="41"/>
      <c r="FPM131" s="41"/>
      <c r="FPN131" s="41"/>
      <c r="FPO131" s="41"/>
      <c r="FPP131" s="41"/>
      <c r="FPQ131" s="41"/>
      <c r="FPR131" s="41"/>
      <c r="FPS131" s="41"/>
      <c r="FPT131" s="41"/>
      <c r="FPU131" s="41"/>
      <c r="FPV131" s="41"/>
      <c r="FPW131" s="41"/>
      <c r="FPX131" s="41"/>
      <c r="FPY131" s="41"/>
      <c r="FPZ131" s="41"/>
      <c r="FQA131" s="41"/>
      <c r="FQB131" s="41"/>
      <c r="FQC131" s="41"/>
      <c r="FQD131" s="41"/>
      <c r="FQE131" s="41"/>
      <c r="FQF131" s="41"/>
      <c r="FQG131" s="41"/>
      <c r="FQH131" s="41"/>
      <c r="FQI131" s="41"/>
      <c r="FQJ131" s="41"/>
      <c r="FQK131" s="41"/>
      <c r="FQL131" s="41"/>
      <c r="FQM131" s="41"/>
      <c r="FQN131" s="41"/>
      <c r="FQO131" s="41"/>
      <c r="FQP131" s="41"/>
      <c r="FQQ131" s="41"/>
      <c r="FQR131" s="41"/>
      <c r="FQS131" s="41"/>
      <c r="FQT131" s="41"/>
      <c r="FQU131" s="41"/>
      <c r="FQV131" s="41"/>
      <c r="FQW131" s="41"/>
      <c r="FQX131" s="41"/>
      <c r="FQY131" s="41"/>
      <c r="FQZ131" s="41"/>
      <c r="FRA131" s="41"/>
      <c r="FRB131" s="41"/>
      <c r="FRC131" s="41"/>
      <c r="FRD131" s="41"/>
      <c r="FRE131" s="41"/>
      <c r="FRF131" s="41"/>
      <c r="FRG131" s="41"/>
      <c r="FRH131" s="41"/>
      <c r="FRI131" s="41"/>
      <c r="FRJ131" s="41"/>
      <c r="FRK131" s="41"/>
      <c r="FRL131" s="41"/>
      <c r="FRM131" s="41"/>
      <c r="FRN131" s="41"/>
      <c r="FRO131" s="41"/>
      <c r="FRP131" s="41"/>
      <c r="FRQ131" s="41"/>
      <c r="FRR131" s="41"/>
      <c r="FRS131" s="41"/>
      <c r="FRT131" s="41"/>
      <c r="FRU131" s="41"/>
      <c r="FRV131" s="41"/>
      <c r="FRW131" s="41"/>
      <c r="FRX131" s="41"/>
      <c r="FRY131" s="41"/>
      <c r="FRZ131" s="41"/>
      <c r="FSA131" s="41"/>
      <c r="FSB131" s="41"/>
      <c r="FSC131" s="41"/>
      <c r="FSD131" s="41"/>
      <c r="FSE131" s="41"/>
      <c r="FSF131" s="41"/>
      <c r="FSG131" s="41"/>
      <c r="FSH131" s="41"/>
      <c r="FSI131" s="41"/>
      <c r="FSJ131" s="41"/>
      <c r="FSK131" s="41"/>
      <c r="FSL131" s="41"/>
      <c r="FSM131" s="41"/>
      <c r="FSN131" s="41"/>
      <c r="FSO131" s="41"/>
      <c r="FSP131" s="41"/>
      <c r="FSQ131" s="41"/>
      <c r="FSR131" s="41"/>
      <c r="FSS131" s="41"/>
      <c r="FST131" s="41"/>
      <c r="FSU131" s="41"/>
      <c r="FSV131" s="41"/>
      <c r="FSW131" s="41"/>
      <c r="FSX131" s="41"/>
      <c r="FSY131" s="41"/>
      <c r="FSZ131" s="41"/>
      <c r="FTA131" s="41"/>
      <c r="FTB131" s="41"/>
      <c r="FTC131" s="41"/>
      <c r="FTD131" s="41"/>
      <c r="FTE131" s="41"/>
      <c r="FTF131" s="41"/>
      <c r="FTG131" s="41"/>
      <c r="FTH131" s="41"/>
      <c r="FTI131" s="41"/>
      <c r="FTJ131" s="41"/>
      <c r="FTK131" s="41"/>
      <c r="FTL131" s="41"/>
      <c r="FTM131" s="41"/>
      <c r="FTN131" s="41"/>
      <c r="FTO131" s="41"/>
      <c r="FTP131" s="41"/>
      <c r="FTQ131" s="41"/>
      <c r="FTR131" s="41"/>
      <c r="FTS131" s="41"/>
      <c r="FTT131" s="41"/>
      <c r="FTU131" s="41"/>
      <c r="FUB131" s="41"/>
      <c r="FUC131" s="41"/>
      <c r="FUD131" s="41"/>
      <c r="FUE131" s="41"/>
      <c r="FUF131" s="41"/>
      <c r="FUG131" s="41"/>
      <c r="FUH131" s="41"/>
      <c r="FUI131" s="41"/>
      <c r="FUJ131" s="41"/>
      <c r="FUK131" s="41"/>
      <c r="FUL131" s="41"/>
      <c r="FUM131" s="41"/>
      <c r="FUN131" s="41"/>
      <c r="FUO131" s="41"/>
      <c r="FUP131" s="41"/>
      <c r="FUQ131" s="41"/>
      <c r="FUR131" s="41"/>
      <c r="FUS131" s="41"/>
      <c r="FUT131" s="41"/>
      <c r="FUU131" s="41"/>
      <c r="FUV131" s="41"/>
      <c r="FUW131" s="41"/>
      <c r="FUX131" s="41"/>
      <c r="FUY131" s="41"/>
      <c r="FUZ131" s="41"/>
      <c r="FVA131" s="41"/>
      <c r="FVB131" s="41"/>
      <c r="FVC131" s="41"/>
      <c r="FVD131" s="41"/>
      <c r="FVE131" s="41"/>
      <c r="FVF131" s="41"/>
      <c r="FVG131" s="41"/>
      <c r="FVH131" s="41"/>
      <c r="FVI131" s="41"/>
      <c r="FVJ131" s="41"/>
      <c r="FVK131" s="41"/>
      <c r="FVL131" s="41"/>
      <c r="FVM131" s="41"/>
      <c r="FVN131" s="41"/>
      <c r="FVO131" s="41"/>
      <c r="FVP131" s="41"/>
      <c r="FVQ131" s="41"/>
      <c r="FVR131" s="41"/>
      <c r="FVS131" s="41"/>
      <c r="FVT131" s="41"/>
      <c r="FVU131" s="41"/>
      <c r="FVV131" s="41"/>
      <c r="FVW131" s="41"/>
      <c r="FVX131" s="41"/>
      <c r="FVY131" s="41"/>
      <c r="FVZ131" s="41"/>
      <c r="FWA131" s="41"/>
      <c r="FWB131" s="41"/>
      <c r="FWC131" s="41"/>
      <c r="FWD131" s="41"/>
      <c r="FWE131" s="41"/>
      <c r="FWF131" s="41"/>
      <c r="FWG131" s="41"/>
      <c r="FWH131" s="41"/>
      <c r="FWI131" s="41"/>
      <c r="FWJ131" s="41"/>
      <c r="FWK131" s="41"/>
      <c r="FWL131" s="41"/>
      <c r="FWM131" s="41"/>
      <c r="FWN131" s="41"/>
      <c r="FWO131" s="41"/>
      <c r="FWP131" s="41"/>
      <c r="FWQ131" s="41"/>
      <c r="FWR131" s="41"/>
      <c r="FWS131" s="41"/>
      <c r="FWT131" s="41"/>
      <c r="FWU131" s="41"/>
      <c r="FWV131" s="41"/>
      <c r="FWW131" s="41"/>
      <c r="FWX131" s="41"/>
      <c r="FWY131" s="41"/>
      <c r="FWZ131" s="41"/>
      <c r="FXA131" s="41"/>
      <c r="FXB131" s="41"/>
      <c r="FXC131" s="41"/>
      <c r="FXD131" s="41"/>
      <c r="FXE131" s="41"/>
      <c r="FXF131" s="41"/>
      <c r="FXG131" s="41"/>
      <c r="FXH131" s="41"/>
      <c r="FXI131" s="41"/>
      <c r="FXJ131" s="41"/>
      <c r="FXK131" s="41"/>
      <c r="FXL131" s="41"/>
      <c r="FXM131" s="41"/>
      <c r="FXN131" s="41"/>
      <c r="FXO131" s="41"/>
      <c r="FXP131" s="41"/>
      <c r="FXQ131" s="41"/>
      <c r="FXR131" s="41"/>
      <c r="FXS131" s="41"/>
      <c r="FXT131" s="41"/>
      <c r="FXU131" s="41"/>
      <c r="FXV131" s="41"/>
      <c r="FXW131" s="41"/>
      <c r="FXX131" s="41"/>
      <c r="FXY131" s="41"/>
      <c r="FXZ131" s="41"/>
      <c r="FYA131" s="41"/>
      <c r="FYB131" s="41"/>
      <c r="FYC131" s="41"/>
      <c r="FYD131" s="41"/>
      <c r="FYE131" s="41"/>
      <c r="FYF131" s="41"/>
      <c r="FYG131" s="41"/>
      <c r="FYH131" s="41"/>
      <c r="FYI131" s="41"/>
      <c r="FYJ131" s="41"/>
      <c r="FYK131" s="41"/>
      <c r="FYL131" s="41"/>
      <c r="FYM131" s="41"/>
      <c r="FYN131" s="41"/>
      <c r="FYO131" s="41"/>
      <c r="FYP131" s="41"/>
      <c r="FYQ131" s="41"/>
      <c r="FYR131" s="41"/>
      <c r="FYS131" s="41"/>
      <c r="FYT131" s="41"/>
      <c r="FYU131" s="41"/>
      <c r="FYV131" s="41"/>
      <c r="FYW131" s="41"/>
      <c r="FYX131" s="41"/>
      <c r="FYY131" s="41"/>
      <c r="FYZ131" s="41"/>
      <c r="FZA131" s="41"/>
      <c r="FZB131" s="41"/>
      <c r="FZC131" s="41"/>
      <c r="FZD131" s="41"/>
      <c r="FZE131" s="41"/>
      <c r="FZF131" s="41"/>
      <c r="FZG131" s="41"/>
      <c r="FZH131" s="41"/>
      <c r="FZI131" s="41"/>
      <c r="FZJ131" s="41"/>
      <c r="FZK131" s="41"/>
      <c r="FZL131" s="41"/>
      <c r="FZM131" s="41"/>
      <c r="FZN131" s="41"/>
      <c r="FZO131" s="41"/>
      <c r="FZP131" s="41"/>
      <c r="FZQ131" s="41"/>
      <c r="FZR131" s="41"/>
      <c r="FZS131" s="41"/>
      <c r="FZT131" s="41"/>
      <c r="FZU131" s="41"/>
      <c r="FZV131" s="41"/>
      <c r="FZW131" s="41"/>
      <c r="FZX131" s="41"/>
      <c r="FZY131" s="41"/>
      <c r="FZZ131" s="41"/>
      <c r="GAA131" s="41"/>
      <c r="GAB131" s="41"/>
      <c r="GAC131" s="41"/>
      <c r="GAD131" s="41"/>
      <c r="GAE131" s="41"/>
      <c r="GAF131" s="41"/>
      <c r="GAG131" s="41"/>
      <c r="GAH131" s="41"/>
      <c r="GAI131" s="41"/>
      <c r="GAJ131" s="41"/>
      <c r="GAK131" s="41"/>
      <c r="GAL131" s="41"/>
      <c r="GAM131" s="41"/>
      <c r="GAN131" s="41"/>
      <c r="GAO131" s="41"/>
      <c r="GAP131" s="41"/>
      <c r="GAQ131" s="41"/>
      <c r="GAR131" s="41"/>
      <c r="GAS131" s="41"/>
      <c r="GAT131" s="41"/>
      <c r="GAU131" s="41"/>
      <c r="GAV131" s="41"/>
      <c r="GAW131" s="41"/>
      <c r="GAX131" s="41"/>
      <c r="GAY131" s="41"/>
      <c r="GAZ131" s="41"/>
      <c r="GBA131" s="41"/>
      <c r="GBB131" s="41"/>
      <c r="GBC131" s="41"/>
      <c r="GBD131" s="41"/>
      <c r="GBE131" s="41"/>
      <c r="GBF131" s="41"/>
      <c r="GBG131" s="41"/>
      <c r="GBH131" s="41"/>
      <c r="GBI131" s="41"/>
      <c r="GBJ131" s="41"/>
      <c r="GBK131" s="41"/>
      <c r="GBL131" s="41"/>
      <c r="GBM131" s="41"/>
      <c r="GBN131" s="41"/>
      <c r="GBO131" s="41"/>
      <c r="GBP131" s="41"/>
      <c r="GBQ131" s="41"/>
      <c r="GBR131" s="41"/>
      <c r="GBS131" s="41"/>
      <c r="GBT131" s="41"/>
      <c r="GBU131" s="41"/>
      <c r="GBV131" s="41"/>
      <c r="GBW131" s="41"/>
      <c r="GBX131" s="41"/>
      <c r="GBY131" s="41"/>
      <c r="GBZ131" s="41"/>
      <c r="GCA131" s="41"/>
      <c r="GCB131" s="41"/>
      <c r="GCC131" s="41"/>
      <c r="GCD131" s="41"/>
      <c r="GCE131" s="41"/>
      <c r="GCF131" s="41"/>
      <c r="GCG131" s="41"/>
      <c r="GCH131" s="41"/>
      <c r="GCI131" s="41"/>
      <c r="GCJ131" s="41"/>
      <c r="GCK131" s="41"/>
      <c r="GCL131" s="41"/>
      <c r="GCM131" s="41"/>
      <c r="GCN131" s="41"/>
      <c r="GCO131" s="41"/>
      <c r="GCP131" s="41"/>
      <c r="GCQ131" s="41"/>
      <c r="GCR131" s="41"/>
      <c r="GCS131" s="41"/>
      <c r="GCT131" s="41"/>
      <c r="GCU131" s="41"/>
      <c r="GCV131" s="41"/>
      <c r="GCW131" s="41"/>
      <c r="GCX131" s="41"/>
      <c r="GCY131" s="41"/>
      <c r="GCZ131" s="41"/>
      <c r="GDA131" s="41"/>
      <c r="GDB131" s="41"/>
      <c r="GDC131" s="41"/>
      <c r="GDD131" s="41"/>
      <c r="GDE131" s="41"/>
      <c r="GDF131" s="41"/>
      <c r="GDG131" s="41"/>
      <c r="GDH131" s="41"/>
      <c r="GDI131" s="41"/>
      <c r="GDJ131" s="41"/>
      <c r="GDK131" s="41"/>
      <c r="GDL131" s="41"/>
      <c r="GDM131" s="41"/>
      <c r="GDN131" s="41"/>
      <c r="GDO131" s="41"/>
      <c r="GDP131" s="41"/>
      <c r="GDQ131" s="41"/>
      <c r="GDX131" s="41"/>
      <c r="GDY131" s="41"/>
      <c r="GDZ131" s="41"/>
      <c r="GEA131" s="41"/>
      <c r="GEB131" s="41"/>
      <c r="GEC131" s="41"/>
      <c r="GED131" s="41"/>
      <c r="GEE131" s="41"/>
      <c r="GEF131" s="41"/>
      <c r="GEG131" s="41"/>
      <c r="GEH131" s="41"/>
      <c r="GEI131" s="41"/>
      <c r="GEJ131" s="41"/>
      <c r="GEK131" s="41"/>
      <c r="GEL131" s="41"/>
      <c r="GEM131" s="41"/>
      <c r="GEN131" s="41"/>
      <c r="GEO131" s="41"/>
      <c r="GEP131" s="41"/>
      <c r="GEQ131" s="41"/>
      <c r="GER131" s="41"/>
      <c r="GES131" s="41"/>
      <c r="GET131" s="41"/>
      <c r="GEU131" s="41"/>
      <c r="GEV131" s="41"/>
      <c r="GEW131" s="41"/>
      <c r="GEX131" s="41"/>
      <c r="GEY131" s="41"/>
      <c r="GEZ131" s="41"/>
      <c r="GFA131" s="41"/>
      <c r="GFB131" s="41"/>
      <c r="GFC131" s="41"/>
      <c r="GFD131" s="41"/>
      <c r="GFE131" s="41"/>
      <c r="GFF131" s="41"/>
      <c r="GFG131" s="41"/>
      <c r="GFH131" s="41"/>
      <c r="GFI131" s="41"/>
      <c r="GFJ131" s="41"/>
      <c r="GFK131" s="41"/>
      <c r="GFL131" s="41"/>
      <c r="GFM131" s="41"/>
      <c r="GFN131" s="41"/>
      <c r="GFO131" s="41"/>
      <c r="GFP131" s="41"/>
      <c r="GFQ131" s="41"/>
      <c r="GFR131" s="41"/>
      <c r="GFS131" s="41"/>
      <c r="GFT131" s="41"/>
      <c r="GFU131" s="41"/>
      <c r="GFV131" s="41"/>
      <c r="GFW131" s="41"/>
      <c r="GFX131" s="41"/>
      <c r="GFY131" s="41"/>
      <c r="GFZ131" s="41"/>
      <c r="GGA131" s="41"/>
      <c r="GGB131" s="41"/>
      <c r="GGC131" s="41"/>
      <c r="GGD131" s="41"/>
      <c r="GGE131" s="41"/>
      <c r="GGF131" s="41"/>
      <c r="GGG131" s="41"/>
      <c r="GGH131" s="41"/>
      <c r="GGI131" s="41"/>
      <c r="GGJ131" s="41"/>
      <c r="GGK131" s="41"/>
      <c r="GGL131" s="41"/>
      <c r="GGM131" s="41"/>
      <c r="GGN131" s="41"/>
      <c r="GGO131" s="41"/>
      <c r="GGP131" s="41"/>
      <c r="GGQ131" s="41"/>
      <c r="GGR131" s="41"/>
      <c r="GGS131" s="41"/>
      <c r="GGT131" s="41"/>
      <c r="GGU131" s="41"/>
      <c r="GGV131" s="41"/>
      <c r="GGW131" s="41"/>
      <c r="GGX131" s="41"/>
      <c r="GGY131" s="41"/>
      <c r="GGZ131" s="41"/>
      <c r="GHA131" s="41"/>
      <c r="GHB131" s="41"/>
      <c r="GHC131" s="41"/>
      <c r="GHD131" s="41"/>
      <c r="GHE131" s="41"/>
      <c r="GHF131" s="41"/>
      <c r="GHG131" s="41"/>
      <c r="GHH131" s="41"/>
      <c r="GHI131" s="41"/>
      <c r="GHJ131" s="41"/>
      <c r="GHK131" s="41"/>
      <c r="GHL131" s="41"/>
      <c r="GHM131" s="41"/>
      <c r="GHN131" s="41"/>
      <c r="GHO131" s="41"/>
      <c r="GHP131" s="41"/>
      <c r="GHQ131" s="41"/>
      <c r="GHR131" s="41"/>
      <c r="GHS131" s="41"/>
      <c r="GHT131" s="41"/>
      <c r="GHU131" s="41"/>
      <c r="GHV131" s="41"/>
      <c r="GHW131" s="41"/>
      <c r="GHX131" s="41"/>
      <c r="GHY131" s="41"/>
      <c r="GHZ131" s="41"/>
      <c r="GIA131" s="41"/>
      <c r="GIB131" s="41"/>
      <c r="GIC131" s="41"/>
      <c r="GID131" s="41"/>
      <c r="GIE131" s="41"/>
      <c r="GIF131" s="41"/>
      <c r="GIG131" s="41"/>
      <c r="GIH131" s="41"/>
      <c r="GII131" s="41"/>
      <c r="GIJ131" s="41"/>
      <c r="GIK131" s="41"/>
      <c r="GIL131" s="41"/>
      <c r="GIM131" s="41"/>
      <c r="GIN131" s="41"/>
      <c r="GIO131" s="41"/>
      <c r="GIP131" s="41"/>
      <c r="GIQ131" s="41"/>
      <c r="GIR131" s="41"/>
      <c r="GIS131" s="41"/>
      <c r="GIT131" s="41"/>
      <c r="GIU131" s="41"/>
      <c r="GIV131" s="41"/>
      <c r="GIW131" s="41"/>
      <c r="GIX131" s="41"/>
      <c r="GIY131" s="41"/>
      <c r="GIZ131" s="41"/>
      <c r="GJA131" s="41"/>
      <c r="GJB131" s="41"/>
      <c r="GJC131" s="41"/>
      <c r="GJD131" s="41"/>
      <c r="GJE131" s="41"/>
      <c r="GJF131" s="41"/>
      <c r="GJG131" s="41"/>
      <c r="GJH131" s="41"/>
      <c r="GJI131" s="41"/>
      <c r="GJJ131" s="41"/>
      <c r="GJK131" s="41"/>
      <c r="GJL131" s="41"/>
      <c r="GJM131" s="41"/>
      <c r="GJN131" s="41"/>
      <c r="GJO131" s="41"/>
      <c r="GJP131" s="41"/>
      <c r="GJQ131" s="41"/>
      <c r="GJR131" s="41"/>
      <c r="GJS131" s="41"/>
      <c r="GJT131" s="41"/>
      <c r="GJU131" s="41"/>
      <c r="GJV131" s="41"/>
      <c r="GJW131" s="41"/>
      <c r="GJX131" s="41"/>
      <c r="GJY131" s="41"/>
      <c r="GJZ131" s="41"/>
      <c r="GKA131" s="41"/>
      <c r="GKB131" s="41"/>
      <c r="GKC131" s="41"/>
      <c r="GKD131" s="41"/>
      <c r="GKE131" s="41"/>
      <c r="GKF131" s="41"/>
      <c r="GKG131" s="41"/>
      <c r="GKH131" s="41"/>
      <c r="GKI131" s="41"/>
      <c r="GKJ131" s="41"/>
      <c r="GKK131" s="41"/>
      <c r="GKL131" s="41"/>
      <c r="GKM131" s="41"/>
      <c r="GKN131" s="41"/>
      <c r="GKO131" s="41"/>
      <c r="GKP131" s="41"/>
      <c r="GKQ131" s="41"/>
      <c r="GKR131" s="41"/>
      <c r="GKS131" s="41"/>
      <c r="GKT131" s="41"/>
      <c r="GKU131" s="41"/>
      <c r="GKV131" s="41"/>
      <c r="GKW131" s="41"/>
      <c r="GKX131" s="41"/>
      <c r="GKY131" s="41"/>
      <c r="GKZ131" s="41"/>
      <c r="GLA131" s="41"/>
      <c r="GLB131" s="41"/>
      <c r="GLC131" s="41"/>
      <c r="GLD131" s="41"/>
      <c r="GLE131" s="41"/>
      <c r="GLF131" s="41"/>
      <c r="GLG131" s="41"/>
      <c r="GLH131" s="41"/>
      <c r="GLI131" s="41"/>
      <c r="GLJ131" s="41"/>
      <c r="GLK131" s="41"/>
      <c r="GLL131" s="41"/>
      <c r="GLM131" s="41"/>
      <c r="GLN131" s="41"/>
      <c r="GLO131" s="41"/>
      <c r="GLP131" s="41"/>
      <c r="GLQ131" s="41"/>
      <c r="GLR131" s="41"/>
      <c r="GLS131" s="41"/>
      <c r="GLT131" s="41"/>
      <c r="GLU131" s="41"/>
      <c r="GLV131" s="41"/>
      <c r="GLW131" s="41"/>
      <c r="GLX131" s="41"/>
      <c r="GLY131" s="41"/>
      <c r="GLZ131" s="41"/>
      <c r="GMA131" s="41"/>
      <c r="GMB131" s="41"/>
      <c r="GMC131" s="41"/>
      <c r="GMD131" s="41"/>
      <c r="GME131" s="41"/>
      <c r="GMF131" s="41"/>
      <c r="GMG131" s="41"/>
      <c r="GMH131" s="41"/>
      <c r="GMI131" s="41"/>
      <c r="GMJ131" s="41"/>
      <c r="GMK131" s="41"/>
      <c r="GML131" s="41"/>
      <c r="GMM131" s="41"/>
      <c r="GMN131" s="41"/>
      <c r="GMO131" s="41"/>
      <c r="GMP131" s="41"/>
      <c r="GMQ131" s="41"/>
      <c r="GMR131" s="41"/>
      <c r="GMS131" s="41"/>
      <c r="GMT131" s="41"/>
      <c r="GMU131" s="41"/>
      <c r="GMV131" s="41"/>
      <c r="GMW131" s="41"/>
      <c r="GMX131" s="41"/>
      <c r="GMY131" s="41"/>
      <c r="GMZ131" s="41"/>
      <c r="GNA131" s="41"/>
      <c r="GNB131" s="41"/>
      <c r="GNC131" s="41"/>
      <c r="GND131" s="41"/>
      <c r="GNE131" s="41"/>
      <c r="GNF131" s="41"/>
      <c r="GNG131" s="41"/>
      <c r="GNH131" s="41"/>
      <c r="GNI131" s="41"/>
      <c r="GNJ131" s="41"/>
      <c r="GNK131" s="41"/>
      <c r="GNL131" s="41"/>
      <c r="GNM131" s="41"/>
      <c r="GNT131" s="41"/>
      <c r="GNU131" s="41"/>
      <c r="GNV131" s="41"/>
      <c r="GNW131" s="41"/>
      <c r="GNX131" s="41"/>
      <c r="GNY131" s="41"/>
      <c r="GNZ131" s="41"/>
      <c r="GOA131" s="41"/>
      <c r="GOB131" s="41"/>
      <c r="GOC131" s="41"/>
      <c r="GOD131" s="41"/>
      <c r="GOE131" s="41"/>
      <c r="GOF131" s="41"/>
      <c r="GOG131" s="41"/>
      <c r="GOH131" s="41"/>
      <c r="GOI131" s="41"/>
      <c r="GOJ131" s="41"/>
      <c r="GOK131" s="41"/>
      <c r="GOL131" s="41"/>
      <c r="GOM131" s="41"/>
      <c r="GON131" s="41"/>
      <c r="GOO131" s="41"/>
      <c r="GOP131" s="41"/>
      <c r="GOQ131" s="41"/>
      <c r="GOR131" s="41"/>
      <c r="GOS131" s="41"/>
      <c r="GOT131" s="41"/>
      <c r="GOU131" s="41"/>
      <c r="GOV131" s="41"/>
      <c r="GOW131" s="41"/>
      <c r="GOX131" s="41"/>
      <c r="GOY131" s="41"/>
      <c r="GOZ131" s="41"/>
      <c r="GPA131" s="41"/>
      <c r="GPB131" s="41"/>
      <c r="GPC131" s="41"/>
      <c r="GPD131" s="41"/>
      <c r="GPE131" s="41"/>
      <c r="GPF131" s="41"/>
      <c r="GPG131" s="41"/>
      <c r="GPH131" s="41"/>
      <c r="GPI131" s="41"/>
      <c r="GPJ131" s="41"/>
      <c r="GPK131" s="41"/>
      <c r="GPL131" s="41"/>
      <c r="GPM131" s="41"/>
      <c r="GPN131" s="41"/>
      <c r="GPO131" s="41"/>
      <c r="GPP131" s="41"/>
      <c r="GPQ131" s="41"/>
      <c r="GPR131" s="41"/>
      <c r="GPS131" s="41"/>
      <c r="GPT131" s="41"/>
      <c r="GPU131" s="41"/>
      <c r="GPV131" s="41"/>
      <c r="GPW131" s="41"/>
      <c r="GPX131" s="41"/>
      <c r="GPY131" s="41"/>
      <c r="GPZ131" s="41"/>
      <c r="GQA131" s="41"/>
      <c r="GQB131" s="41"/>
      <c r="GQC131" s="41"/>
      <c r="GQD131" s="41"/>
      <c r="GQE131" s="41"/>
      <c r="GQF131" s="41"/>
      <c r="GQG131" s="41"/>
      <c r="GQH131" s="41"/>
      <c r="GQI131" s="41"/>
      <c r="GQJ131" s="41"/>
      <c r="GQK131" s="41"/>
      <c r="GQL131" s="41"/>
      <c r="GQM131" s="41"/>
      <c r="GQN131" s="41"/>
      <c r="GQO131" s="41"/>
      <c r="GQP131" s="41"/>
      <c r="GQQ131" s="41"/>
      <c r="GQR131" s="41"/>
      <c r="GQS131" s="41"/>
      <c r="GQT131" s="41"/>
      <c r="GQU131" s="41"/>
      <c r="GQV131" s="41"/>
      <c r="GQW131" s="41"/>
      <c r="GQX131" s="41"/>
      <c r="GQY131" s="41"/>
      <c r="GQZ131" s="41"/>
      <c r="GRA131" s="41"/>
      <c r="GRB131" s="41"/>
      <c r="GRC131" s="41"/>
      <c r="GRD131" s="41"/>
      <c r="GRE131" s="41"/>
      <c r="GRF131" s="41"/>
      <c r="GRG131" s="41"/>
      <c r="GRH131" s="41"/>
      <c r="GRI131" s="41"/>
      <c r="GRJ131" s="41"/>
      <c r="GRK131" s="41"/>
      <c r="GRL131" s="41"/>
      <c r="GRM131" s="41"/>
      <c r="GRN131" s="41"/>
      <c r="GRO131" s="41"/>
      <c r="GRP131" s="41"/>
      <c r="GRQ131" s="41"/>
      <c r="GRR131" s="41"/>
      <c r="GRS131" s="41"/>
      <c r="GRT131" s="41"/>
      <c r="GRU131" s="41"/>
      <c r="GRV131" s="41"/>
      <c r="GRW131" s="41"/>
      <c r="GRX131" s="41"/>
      <c r="GRY131" s="41"/>
      <c r="GRZ131" s="41"/>
      <c r="GSA131" s="41"/>
      <c r="GSB131" s="41"/>
      <c r="GSC131" s="41"/>
      <c r="GSD131" s="41"/>
      <c r="GSE131" s="41"/>
      <c r="GSF131" s="41"/>
      <c r="GSG131" s="41"/>
      <c r="GSH131" s="41"/>
      <c r="GSI131" s="41"/>
      <c r="GSJ131" s="41"/>
      <c r="GSK131" s="41"/>
      <c r="GSL131" s="41"/>
      <c r="GSM131" s="41"/>
      <c r="GSN131" s="41"/>
      <c r="GSO131" s="41"/>
      <c r="GSP131" s="41"/>
      <c r="GSQ131" s="41"/>
      <c r="GSR131" s="41"/>
      <c r="GSS131" s="41"/>
      <c r="GST131" s="41"/>
      <c r="GSU131" s="41"/>
      <c r="GSV131" s="41"/>
      <c r="GSW131" s="41"/>
      <c r="GSX131" s="41"/>
      <c r="GSY131" s="41"/>
      <c r="GSZ131" s="41"/>
      <c r="GTA131" s="41"/>
      <c r="GTB131" s="41"/>
      <c r="GTC131" s="41"/>
      <c r="GTD131" s="41"/>
      <c r="GTE131" s="41"/>
      <c r="GTF131" s="41"/>
      <c r="GTG131" s="41"/>
      <c r="GTH131" s="41"/>
      <c r="GTI131" s="41"/>
      <c r="GTJ131" s="41"/>
      <c r="GTK131" s="41"/>
      <c r="GTL131" s="41"/>
      <c r="GTM131" s="41"/>
      <c r="GTN131" s="41"/>
      <c r="GTO131" s="41"/>
      <c r="GTP131" s="41"/>
      <c r="GTQ131" s="41"/>
      <c r="GTR131" s="41"/>
      <c r="GTS131" s="41"/>
      <c r="GTT131" s="41"/>
      <c r="GTU131" s="41"/>
      <c r="GTV131" s="41"/>
      <c r="GTW131" s="41"/>
      <c r="GTX131" s="41"/>
      <c r="GTY131" s="41"/>
      <c r="GTZ131" s="41"/>
      <c r="GUA131" s="41"/>
      <c r="GUB131" s="41"/>
      <c r="GUC131" s="41"/>
      <c r="GUD131" s="41"/>
      <c r="GUE131" s="41"/>
      <c r="GUF131" s="41"/>
      <c r="GUG131" s="41"/>
      <c r="GUH131" s="41"/>
      <c r="GUI131" s="41"/>
      <c r="GUJ131" s="41"/>
      <c r="GUK131" s="41"/>
      <c r="GUL131" s="41"/>
      <c r="GUM131" s="41"/>
      <c r="GUN131" s="41"/>
      <c r="GUO131" s="41"/>
      <c r="GUP131" s="41"/>
      <c r="GUQ131" s="41"/>
      <c r="GUR131" s="41"/>
      <c r="GUS131" s="41"/>
      <c r="GUT131" s="41"/>
      <c r="GUU131" s="41"/>
      <c r="GUV131" s="41"/>
      <c r="GUW131" s="41"/>
      <c r="GUX131" s="41"/>
      <c r="GUY131" s="41"/>
      <c r="GUZ131" s="41"/>
      <c r="GVA131" s="41"/>
      <c r="GVB131" s="41"/>
      <c r="GVC131" s="41"/>
      <c r="GVD131" s="41"/>
      <c r="GVE131" s="41"/>
      <c r="GVF131" s="41"/>
      <c r="GVG131" s="41"/>
      <c r="GVH131" s="41"/>
      <c r="GVI131" s="41"/>
      <c r="GVJ131" s="41"/>
      <c r="GVK131" s="41"/>
      <c r="GVL131" s="41"/>
      <c r="GVM131" s="41"/>
      <c r="GVN131" s="41"/>
      <c r="GVO131" s="41"/>
      <c r="GVP131" s="41"/>
      <c r="GVQ131" s="41"/>
      <c r="GVR131" s="41"/>
      <c r="GVS131" s="41"/>
      <c r="GVT131" s="41"/>
      <c r="GVU131" s="41"/>
      <c r="GVV131" s="41"/>
      <c r="GVW131" s="41"/>
      <c r="GVX131" s="41"/>
      <c r="GVY131" s="41"/>
      <c r="GVZ131" s="41"/>
      <c r="GWA131" s="41"/>
      <c r="GWB131" s="41"/>
      <c r="GWC131" s="41"/>
      <c r="GWD131" s="41"/>
      <c r="GWE131" s="41"/>
      <c r="GWF131" s="41"/>
      <c r="GWG131" s="41"/>
      <c r="GWH131" s="41"/>
      <c r="GWI131" s="41"/>
      <c r="GWJ131" s="41"/>
      <c r="GWK131" s="41"/>
      <c r="GWL131" s="41"/>
      <c r="GWM131" s="41"/>
      <c r="GWN131" s="41"/>
      <c r="GWO131" s="41"/>
      <c r="GWP131" s="41"/>
      <c r="GWQ131" s="41"/>
      <c r="GWR131" s="41"/>
      <c r="GWS131" s="41"/>
      <c r="GWT131" s="41"/>
      <c r="GWU131" s="41"/>
      <c r="GWV131" s="41"/>
      <c r="GWW131" s="41"/>
      <c r="GWX131" s="41"/>
      <c r="GWY131" s="41"/>
      <c r="GWZ131" s="41"/>
      <c r="GXA131" s="41"/>
      <c r="GXB131" s="41"/>
      <c r="GXC131" s="41"/>
      <c r="GXD131" s="41"/>
      <c r="GXE131" s="41"/>
      <c r="GXF131" s="41"/>
      <c r="GXG131" s="41"/>
      <c r="GXH131" s="41"/>
      <c r="GXI131" s="41"/>
      <c r="GXP131" s="41"/>
      <c r="GXQ131" s="41"/>
      <c r="GXR131" s="41"/>
      <c r="GXS131" s="41"/>
      <c r="GXT131" s="41"/>
      <c r="GXU131" s="41"/>
      <c r="GXV131" s="41"/>
      <c r="GXW131" s="41"/>
      <c r="GXX131" s="41"/>
      <c r="GXY131" s="41"/>
      <c r="GXZ131" s="41"/>
      <c r="GYA131" s="41"/>
      <c r="GYB131" s="41"/>
      <c r="GYC131" s="41"/>
      <c r="GYD131" s="41"/>
      <c r="GYE131" s="41"/>
      <c r="GYF131" s="41"/>
      <c r="GYG131" s="41"/>
      <c r="GYH131" s="41"/>
      <c r="GYI131" s="41"/>
      <c r="GYJ131" s="41"/>
      <c r="GYK131" s="41"/>
      <c r="GYL131" s="41"/>
      <c r="GYM131" s="41"/>
      <c r="GYN131" s="41"/>
      <c r="GYO131" s="41"/>
      <c r="GYP131" s="41"/>
      <c r="GYQ131" s="41"/>
      <c r="GYR131" s="41"/>
      <c r="GYS131" s="41"/>
      <c r="GYT131" s="41"/>
      <c r="GYU131" s="41"/>
      <c r="GYV131" s="41"/>
      <c r="GYW131" s="41"/>
      <c r="GYX131" s="41"/>
      <c r="GYY131" s="41"/>
      <c r="GYZ131" s="41"/>
      <c r="GZA131" s="41"/>
      <c r="GZB131" s="41"/>
      <c r="GZC131" s="41"/>
      <c r="GZD131" s="41"/>
      <c r="GZE131" s="41"/>
      <c r="GZF131" s="41"/>
      <c r="GZG131" s="41"/>
      <c r="GZH131" s="41"/>
      <c r="GZI131" s="41"/>
      <c r="GZJ131" s="41"/>
      <c r="GZK131" s="41"/>
      <c r="GZL131" s="41"/>
      <c r="GZM131" s="41"/>
      <c r="GZN131" s="41"/>
      <c r="GZO131" s="41"/>
      <c r="GZP131" s="41"/>
      <c r="GZQ131" s="41"/>
      <c r="GZR131" s="41"/>
      <c r="GZS131" s="41"/>
      <c r="GZT131" s="41"/>
      <c r="GZU131" s="41"/>
      <c r="GZV131" s="41"/>
      <c r="GZW131" s="41"/>
      <c r="GZX131" s="41"/>
      <c r="GZY131" s="41"/>
      <c r="GZZ131" s="41"/>
      <c r="HAA131" s="41"/>
      <c r="HAB131" s="41"/>
      <c r="HAC131" s="41"/>
      <c r="HAD131" s="41"/>
      <c r="HAE131" s="41"/>
      <c r="HAF131" s="41"/>
      <c r="HAG131" s="41"/>
      <c r="HAH131" s="41"/>
      <c r="HAI131" s="41"/>
      <c r="HAJ131" s="41"/>
      <c r="HAK131" s="41"/>
      <c r="HAL131" s="41"/>
      <c r="HAM131" s="41"/>
      <c r="HAN131" s="41"/>
      <c r="HAO131" s="41"/>
      <c r="HAP131" s="41"/>
      <c r="HAQ131" s="41"/>
      <c r="HAR131" s="41"/>
      <c r="HAS131" s="41"/>
      <c r="HAT131" s="41"/>
      <c r="HAU131" s="41"/>
      <c r="HAV131" s="41"/>
      <c r="HAW131" s="41"/>
      <c r="HAX131" s="41"/>
      <c r="HAY131" s="41"/>
      <c r="HAZ131" s="41"/>
      <c r="HBA131" s="41"/>
      <c r="HBB131" s="41"/>
      <c r="HBC131" s="41"/>
      <c r="HBD131" s="41"/>
      <c r="HBE131" s="41"/>
      <c r="HBF131" s="41"/>
      <c r="HBG131" s="41"/>
      <c r="HBH131" s="41"/>
      <c r="HBI131" s="41"/>
      <c r="HBJ131" s="41"/>
      <c r="HBK131" s="41"/>
      <c r="HBL131" s="41"/>
      <c r="HBM131" s="41"/>
      <c r="HBN131" s="41"/>
      <c r="HBO131" s="41"/>
      <c r="HBP131" s="41"/>
      <c r="HBQ131" s="41"/>
      <c r="HBR131" s="41"/>
      <c r="HBS131" s="41"/>
      <c r="HBT131" s="41"/>
      <c r="HBU131" s="41"/>
      <c r="HBV131" s="41"/>
      <c r="HBW131" s="41"/>
      <c r="HBX131" s="41"/>
      <c r="HBY131" s="41"/>
      <c r="HBZ131" s="41"/>
      <c r="HCA131" s="41"/>
      <c r="HCB131" s="41"/>
      <c r="HCC131" s="41"/>
      <c r="HCD131" s="41"/>
      <c r="HCE131" s="41"/>
      <c r="HCF131" s="41"/>
      <c r="HCG131" s="41"/>
      <c r="HCH131" s="41"/>
      <c r="HCI131" s="41"/>
      <c r="HCJ131" s="41"/>
      <c r="HCK131" s="41"/>
      <c r="HCL131" s="41"/>
      <c r="HCM131" s="41"/>
      <c r="HCN131" s="41"/>
      <c r="HCO131" s="41"/>
      <c r="HCP131" s="41"/>
      <c r="HCQ131" s="41"/>
      <c r="HCR131" s="41"/>
      <c r="HCS131" s="41"/>
      <c r="HCT131" s="41"/>
      <c r="HCU131" s="41"/>
      <c r="HCV131" s="41"/>
      <c r="HCW131" s="41"/>
      <c r="HCX131" s="41"/>
      <c r="HCY131" s="41"/>
      <c r="HCZ131" s="41"/>
      <c r="HDA131" s="41"/>
      <c r="HDB131" s="41"/>
      <c r="HDC131" s="41"/>
      <c r="HDD131" s="41"/>
      <c r="HDE131" s="41"/>
      <c r="HDF131" s="41"/>
      <c r="HDG131" s="41"/>
      <c r="HDH131" s="41"/>
      <c r="HDI131" s="41"/>
      <c r="HDJ131" s="41"/>
      <c r="HDK131" s="41"/>
      <c r="HDL131" s="41"/>
      <c r="HDM131" s="41"/>
      <c r="HDN131" s="41"/>
      <c r="HDO131" s="41"/>
      <c r="HDP131" s="41"/>
      <c r="HDQ131" s="41"/>
      <c r="HDR131" s="41"/>
      <c r="HDS131" s="41"/>
      <c r="HDT131" s="41"/>
      <c r="HDU131" s="41"/>
      <c r="HDV131" s="41"/>
      <c r="HDW131" s="41"/>
      <c r="HDX131" s="41"/>
      <c r="HDY131" s="41"/>
      <c r="HDZ131" s="41"/>
      <c r="HEA131" s="41"/>
      <c r="HEB131" s="41"/>
      <c r="HEC131" s="41"/>
      <c r="HED131" s="41"/>
      <c r="HEE131" s="41"/>
      <c r="HEF131" s="41"/>
      <c r="HEG131" s="41"/>
      <c r="HEH131" s="41"/>
      <c r="HEI131" s="41"/>
      <c r="HEJ131" s="41"/>
      <c r="HEK131" s="41"/>
      <c r="HEL131" s="41"/>
      <c r="HEM131" s="41"/>
      <c r="HEN131" s="41"/>
      <c r="HEO131" s="41"/>
      <c r="HEP131" s="41"/>
      <c r="HEQ131" s="41"/>
      <c r="HER131" s="41"/>
      <c r="HES131" s="41"/>
      <c r="HET131" s="41"/>
      <c r="HEU131" s="41"/>
      <c r="HEV131" s="41"/>
      <c r="HEW131" s="41"/>
      <c r="HEX131" s="41"/>
      <c r="HEY131" s="41"/>
      <c r="HEZ131" s="41"/>
      <c r="HFA131" s="41"/>
      <c r="HFB131" s="41"/>
      <c r="HFC131" s="41"/>
      <c r="HFD131" s="41"/>
      <c r="HFE131" s="41"/>
      <c r="HFF131" s="41"/>
      <c r="HFG131" s="41"/>
      <c r="HFH131" s="41"/>
      <c r="HFI131" s="41"/>
      <c r="HFJ131" s="41"/>
      <c r="HFK131" s="41"/>
      <c r="HFL131" s="41"/>
      <c r="HFM131" s="41"/>
      <c r="HFN131" s="41"/>
      <c r="HFO131" s="41"/>
      <c r="HFP131" s="41"/>
      <c r="HFQ131" s="41"/>
      <c r="HFR131" s="41"/>
      <c r="HFS131" s="41"/>
      <c r="HFT131" s="41"/>
      <c r="HFU131" s="41"/>
      <c r="HFV131" s="41"/>
      <c r="HFW131" s="41"/>
      <c r="HFX131" s="41"/>
      <c r="HFY131" s="41"/>
      <c r="HFZ131" s="41"/>
      <c r="HGA131" s="41"/>
      <c r="HGB131" s="41"/>
      <c r="HGC131" s="41"/>
      <c r="HGD131" s="41"/>
      <c r="HGE131" s="41"/>
      <c r="HGF131" s="41"/>
      <c r="HGG131" s="41"/>
      <c r="HGH131" s="41"/>
      <c r="HGI131" s="41"/>
      <c r="HGJ131" s="41"/>
      <c r="HGK131" s="41"/>
      <c r="HGL131" s="41"/>
      <c r="HGM131" s="41"/>
      <c r="HGN131" s="41"/>
      <c r="HGO131" s="41"/>
      <c r="HGP131" s="41"/>
      <c r="HGQ131" s="41"/>
      <c r="HGR131" s="41"/>
      <c r="HGS131" s="41"/>
      <c r="HGT131" s="41"/>
      <c r="HGU131" s="41"/>
      <c r="HGV131" s="41"/>
      <c r="HGW131" s="41"/>
      <c r="HGX131" s="41"/>
      <c r="HGY131" s="41"/>
      <c r="HGZ131" s="41"/>
      <c r="HHA131" s="41"/>
      <c r="HHB131" s="41"/>
      <c r="HHC131" s="41"/>
      <c r="HHD131" s="41"/>
      <c r="HHE131" s="41"/>
      <c r="HHL131" s="41"/>
      <c r="HHM131" s="41"/>
      <c r="HHN131" s="41"/>
      <c r="HHO131" s="41"/>
      <c r="HHP131" s="41"/>
      <c r="HHQ131" s="41"/>
      <c r="HHR131" s="41"/>
      <c r="HHS131" s="41"/>
      <c r="HHT131" s="41"/>
      <c r="HHU131" s="41"/>
      <c r="HHV131" s="41"/>
      <c r="HHW131" s="41"/>
      <c r="HHX131" s="41"/>
      <c r="HHY131" s="41"/>
      <c r="HHZ131" s="41"/>
      <c r="HIA131" s="41"/>
      <c r="HIB131" s="41"/>
      <c r="HIC131" s="41"/>
      <c r="HID131" s="41"/>
      <c r="HIE131" s="41"/>
      <c r="HIF131" s="41"/>
      <c r="HIG131" s="41"/>
      <c r="HIH131" s="41"/>
      <c r="HII131" s="41"/>
      <c r="HIJ131" s="41"/>
      <c r="HIK131" s="41"/>
      <c r="HIL131" s="41"/>
      <c r="HIM131" s="41"/>
      <c r="HIN131" s="41"/>
      <c r="HIO131" s="41"/>
      <c r="HIP131" s="41"/>
      <c r="HIQ131" s="41"/>
      <c r="HIR131" s="41"/>
      <c r="HIS131" s="41"/>
      <c r="HIT131" s="41"/>
      <c r="HIU131" s="41"/>
      <c r="HIV131" s="41"/>
      <c r="HIW131" s="41"/>
      <c r="HIX131" s="41"/>
      <c r="HIY131" s="41"/>
      <c r="HIZ131" s="41"/>
      <c r="HJA131" s="41"/>
      <c r="HJB131" s="41"/>
      <c r="HJC131" s="41"/>
      <c r="HJD131" s="41"/>
      <c r="HJE131" s="41"/>
      <c r="HJF131" s="41"/>
      <c r="HJG131" s="41"/>
      <c r="HJH131" s="41"/>
      <c r="HJI131" s="41"/>
      <c r="HJJ131" s="41"/>
      <c r="HJK131" s="41"/>
      <c r="HJL131" s="41"/>
      <c r="HJM131" s="41"/>
      <c r="HJN131" s="41"/>
      <c r="HJO131" s="41"/>
      <c r="HJP131" s="41"/>
      <c r="HJQ131" s="41"/>
      <c r="HJR131" s="41"/>
      <c r="HJS131" s="41"/>
      <c r="HJT131" s="41"/>
      <c r="HJU131" s="41"/>
      <c r="HJV131" s="41"/>
      <c r="HJW131" s="41"/>
      <c r="HJX131" s="41"/>
      <c r="HJY131" s="41"/>
      <c r="HJZ131" s="41"/>
      <c r="HKA131" s="41"/>
      <c r="HKB131" s="41"/>
      <c r="HKC131" s="41"/>
      <c r="HKD131" s="41"/>
      <c r="HKE131" s="41"/>
      <c r="HKF131" s="41"/>
      <c r="HKG131" s="41"/>
      <c r="HKH131" s="41"/>
      <c r="HKI131" s="41"/>
      <c r="HKJ131" s="41"/>
      <c r="HKK131" s="41"/>
      <c r="HKL131" s="41"/>
      <c r="HKM131" s="41"/>
      <c r="HKN131" s="41"/>
      <c r="HKO131" s="41"/>
      <c r="HKP131" s="41"/>
      <c r="HKQ131" s="41"/>
      <c r="HKR131" s="41"/>
      <c r="HKS131" s="41"/>
      <c r="HKT131" s="41"/>
      <c r="HKU131" s="41"/>
      <c r="HKV131" s="41"/>
      <c r="HKW131" s="41"/>
      <c r="HKX131" s="41"/>
      <c r="HKY131" s="41"/>
      <c r="HKZ131" s="41"/>
      <c r="HLA131" s="41"/>
      <c r="HLB131" s="41"/>
      <c r="HLC131" s="41"/>
      <c r="HLD131" s="41"/>
      <c r="HLE131" s="41"/>
      <c r="HLF131" s="41"/>
      <c r="HLG131" s="41"/>
      <c r="HLH131" s="41"/>
      <c r="HLI131" s="41"/>
      <c r="HLJ131" s="41"/>
      <c r="HLK131" s="41"/>
      <c r="HLL131" s="41"/>
      <c r="HLM131" s="41"/>
      <c r="HLN131" s="41"/>
      <c r="HLO131" s="41"/>
      <c r="HLP131" s="41"/>
      <c r="HLQ131" s="41"/>
      <c r="HLR131" s="41"/>
      <c r="HLS131" s="41"/>
      <c r="HLT131" s="41"/>
      <c r="HLU131" s="41"/>
      <c r="HLV131" s="41"/>
      <c r="HLW131" s="41"/>
      <c r="HLX131" s="41"/>
      <c r="HLY131" s="41"/>
      <c r="HLZ131" s="41"/>
      <c r="HMA131" s="41"/>
      <c r="HMB131" s="41"/>
      <c r="HMC131" s="41"/>
      <c r="HMD131" s="41"/>
      <c r="HME131" s="41"/>
      <c r="HMF131" s="41"/>
      <c r="HMG131" s="41"/>
      <c r="HMH131" s="41"/>
      <c r="HMI131" s="41"/>
      <c r="HMJ131" s="41"/>
      <c r="HMK131" s="41"/>
      <c r="HML131" s="41"/>
      <c r="HMM131" s="41"/>
      <c r="HMN131" s="41"/>
      <c r="HMO131" s="41"/>
      <c r="HMP131" s="41"/>
      <c r="HMQ131" s="41"/>
      <c r="HMR131" s="41"/>
      <c r="HMS131" s="41"/>
      <c r="HMT131" s="41"/>
      <c r="HMU131" s="41"/>
      <c r="HMV131" s="41"/>
      <c r="HMW131" s="41"/>
      <c r="HMX131" s="41"/>
      <c r="HMY131" s="41"/>
      <c r="HMZ131" s="41"/>
      <c r="HNA131" s="41"/>
      <c r="HNB131" s="41"/>
      <c r="HNC131" s="41"/>
      <c r="HND131" s="41"/>
      <c r="HNE131" s="41"/>
      <c r="HNF131" s="41"/>
      <c r="HNG131" s="41"/>
      <c r="HNH131" s="41"/>
      <c r="HNI131" s="41"/>
      <c r="HNJ131" s="41"/>
      <c r="HNK131" s="41"/>
      <c r="HNL131" s="41"/>
      <c r="HNM131" s="41"/>
      <c r="HNN131" s="41"/>
      <c r="HNO131" s="41"/>
      <c r="HNP131" s="41"/>
      <c r="HNQ131" s="41"/>
      <c r="HNR131" s="41"/>
      <c r="HNS131" s="41"/>
      <c r="HNT131" s="41"/>
      <c r="HNU131" s="41"/>
      <c r="HNV131" s="41"/>
      <c r="HNW131" s="41"/>
      <c r="HNX131" s="41"/>
      <c r="HNY131" s="41"/>
      <c r="HNZ131" s="41"/>
      <c r="HOA131" s="41"/>
      <c r="HOB131" s="41"/>
      <c r="HOC131" s="41"/>
      <c r="HOD131" s="41"/>
      <c r="HOE131" s="41"/>
      <c r="HOF131" s="41"/>
      <c r="HOG131" s="41"/>
      <c r="HOH131" s="41"/>
      <c r="HOI131" s="41"/>
      <c r="HOJ131" s="41"/>
      <c r="HOK131" s="41"/>
      <c r="HOL131" s="41"/>
      <c r="HOM131" s="41"/>
      <c r="HON131" s="41"/>
      <c r="HOO131" s="41"/>
      <c r="HOP131" s="41"/>
      <c r="HOQ131" s="41"/>
      <c r="HOR131" s="41"/>
      <c r="HOS131" s="41"/>
      <c r="HOT131" s="41"/>
      <c r="HOU131" s="41"/>
      <c r="HOV131" s="41"/>
      <c r="HOW131" s="41"/>
      <c r="HOX131" s="41"/>
      <c r="HOY131" s="41"/>
      <c r="HOZ131" s="41"/>
      <c r="HPA131" s="41"/>
      <c r="HPB131" s="41"/>
      <c r="HPC131" s="41"/>
      <c r="HPD131" s="41"/>
      <c r="HPE131" s="41"/>
      <c r="HPF131" s="41"/>
      <c r="HPG131" s="41"/>
      <c r="HPH131" s="41"/>
      <c r="HPI131" s="41"/>
      <c r="HPJ131" s="41"/>
      <c r="HPK131" s="41"/>
      <c r="HPL131" s="41"/>
      <c r="HPM131" s="41"/>
      <c r="HPN131" s="41"/>
      <c r="HPO131" s="41"/>
      <c r="HPP131" s="41"/>
      <c r="HPQ131" s="41"/>
      <c r="HPR131" s="41"/>
      <c r="HPS131" s="41"/>
      <c r="HPT131" s="41"/>
      <c r="HPU131" s="41"/>
      <c r="HPV131" s="41"/>
      <c r="HPW131" s="41"/>
      <c r="HPX131" s="41"/>
      <c r="HPY131" s="41"/>
      <c r="HPZ131" s="41"/>
      <c r="HQA131" s="41"/>
      <c r="HQB131" s="41"/>
      <c r="HQC131" s="41"/>
      <c r="HQD131" s="41"/>
      <c r="HQE131" s="41"/>
      <c r="HQF131" s="41"/>
      <c r="HQG131" s="41"/>
      <c r="HQH131" s="41"/>
      <c r="HQI131" s="41"/>
      <c r="HQJ131" s="41"/>
      <c r="HQK131" s="41"/>
      <c r="HQL131" s="41"/>
      <c r="HQM131" s="41"/>
      <c r="HQN131" s="41"/>
      <c r="HQO131" s="41"/>
      <c r="HQP131" s="41"/>
      <c r="HQQ131" s="41"/>
      <c r="HQR131" s="41"/>
      <c r="HQS131" s="41"/>
      <c r="HQT131" s="41"/>
      <c r="HQU131" s="41"/>
      <c r="HQV131" s="41"/>
      <c r="HQW131" s="41"/>
      <c r="HQX131" s="41"/>
      <c r="HQY131" s="41"/>
      <c r="HQZ131" s="41"/>
      <c r="HRA131" s="41"/>
      <c r="HRH131" s="41"/>
      <c r="HRI131" s="41"/>
      <c r="HRJ131" s="41"/>
      <c r="HRK131" s="41"/>
      <c r="HRL131" s="41"/>
      <c r="HRM131" s="41"/>
      <c r="HRN131" s="41"/>
      <c r="HRO131" s="41"/>
      <c r="HRP131" s="41"/>
      <c r="HRQ131" s="41"/>
      <c r="HRR131" s="41"/>
      <c r="HRS131" s="41"/>
      <c r="HRT131" s="41"/>
      <c r="HRU131" s="41"/>
      <c r="HRV131" s="41"/>
      <c r="HRW131" s="41"/>
      <c r="HRX131" s="41"/>
      <c r="HRY131" s="41"/>
      <c r="HRZ131" s="41"/>
      <c r="HSA131" s="41"/>
      <c r="HSB131" s="41"/>
      <c r="HSC131" s="41"/>
      <c r="HSD131" s="41"/>
      <c r="HSE131" s="41"/>
      <c r="HSF131" s="41"/>
      <c r="HSG131" s="41"/>
      <c r="HSH131" s="41"/>
      <c r="HSI131" s="41"/>
      <c r="HSJ131" s="41"/>
      <c r="HSK131" s="41"/>
      <c r="HSL131" s="41"/>
      <c r="HSM131" s="41"/>
      <c r="HSN131" s="41"/>
      <c r="HSO131" s="41"/>
      <c r="HSP131" s="41"/>
      <c r="HSQ131" s="41"/>
      <c r="HSR131" s="41"/>
      <c r="HSS131" s="41"/>
      <c r="HST131" s="41"/>
      <c r="HSU131" s="41"/>
      <c r="HSV131" s="41"/>
      <c r="HSW131" s="41"/>
      <c r="HSX131" s="41"/>
      <c r="HSY131" s="41"/>
      <c r="HSZ131" s="41"/>
      <c r="HTA131" s="41"/>
      <c r="HTB131" s="41"/>
      <c r="HTC131" s="41"/>
      <c r="HTD131" s="41"/>
      <c r="HTE131" s="41"/>
      <c r="HTF131" s="41"/>
      <c r="HTG131" s="41"/>
      <c r="HTH131" s="41"/>
      <c r="HTI131" s="41"/>
      <c r="HTJ131" s="41"/>
      <c r="HTK131" s="41"/>
      <c r="HTL131" s="41"/>
      <c r="HTM131" s="41"/>
      <c r="HTN131" s="41"/>
      <c r="HTO131" s="41"/>
      <c r="HTP131" s="41"/>
      <c r="HTQ131" s="41"/>
      <c r="HTR131" s="41"/>
      <c r="HTS131" s="41"/>
      <c r="HTT131" s="41"/>
      <c r="HTU131" s="41"/>
      <c r="HTV131" s="41"/>
      <c r="HTW131" s="41"/>
      <c r="HTX131" s="41"/>
      <c r="HTY131" s="41"/>
      <c r="HTZ131" s="41"/>
      <c r="HUA131" s="41"/>
      <c r="HUB131" s="41"/>
      <c r="HUC131" s="41"/>
      <c r="HUD131" s="41"/>
      <c r="HUE131" s="41"/>
      <c r="HUF131" s="41"/>
      <c r="HUG131" s="41"/>
      <c r="HUH131" s="41"/>
      <c r="HUI131" s="41"/>
      <c r="HUJ131" s="41"/>
      <c r="HUK131" s="41"/>
      <c r="HUL131" s="41"/>
      <c r="HUM131" s="41"/>
      <c r="HUN131" s="41"/>
      <c r="HUO131" s="41"/>
      <c r="HUP131" s="41"/>
      <c r="HUQ131" s="41"/>
      <c r="HUR131" s="41"/>
      <c r="HUS131" s="41"/>
      <c r="HUT131" s="41"/>
      <c r="HUU131" s="41"/>
      <c r="HUV131" s="41"/>
      <c r="HUW131" s="41"/>
      <c r="HUX131" s="41"/>
      <c r="HUY131" s="41"/>
      <c r="HUZ131" s="41"/>
      <c r="HVA131" s="41"/>
      <c r="HVB131" s="41"/>
      <c r="HVC131" s="41"/>
      <c r="HVD131" s="41"/>
      <c r="HVE131" s="41"/>
      <c r="HVF131" s="41"/>
      <c r="HVG131" s="41"/>
      <c r="HVH131" s="41"/>
      <c r="HVI131" s="41"/>
      <c r="HVJ131" s="41"/>
      <c r="HVK131" s="41"/>
      <c r="HVL131" s="41"/>
      <c r="HVM131" s="41"/>
      <c r="HVN131" s="41"/>
      <c r="HVO131" s="41"/>
      <c r="HVP131" s="41"/>
      <c r="HVQ131" s="41"/>
      <c r="HVR131" s="41"/>
      <c r="HVS131" s="41"/>
      <c r="HVT131" s="41"/>
      <c r="HVU131" s="41"/>
      <c r="HVV131" s="41"/>
      <c r="HVW131" s="41"/>
      <c r="HVX131" s="41"/>
      <c r="HVY131" s="41"/>
      <c r="HVZ131" s="41"/>
      <c r="HWA131" s="41"/>
      <c r="HWB131" s="41"/>
      <c r="HWC131" s="41"/>
      <c r="HWD131" s="41"/>
      <c r="HWE131" s="41"/>
      <c r="HWF131" s="41"/>
      <c r="HWG131" s="41"/>
      <c r="HWH131" s="41"/>
      <c r="HWI131" s="41"/>
      <c r="HWJ131" s="41"/>
      <c r="HWK131" s="41"/>
      <c r="HWL131" s="41"/>
      <c r="HWM131" s="41"/>
      <c r="HWN131" s="41"/>
      <c r="HWO131" s="41"/>
      <c r="HWP131" s="41"/>
      <c r="HWQ131" s="41"/>
      <c r="HWR131" s="41"/>
      <c r="HWS131" s="41"/>
      <c r="HWT131" s="41"/>
      <c r="HWU131" s="41"/>
      <c r="HWV131" s="41"/>
      <c r="HWW131" s="41"/>
      <c r="HWX131" s="41"/>
      <c r="HWY131" s="41"/>
      <c r="HWZ131" s="41"/>
      <c r="HXA131" s="41"/>
      <c r="HXB131" s="41"/>
      <c r="HXC131" s="41"/>
      <c r="HXD131" s="41"/>
      <c r="HXE131" s="41"/>
      <c r="HXF131" s="41"/>
      <c r="HXG131" s="41"/>
      <c r="HXH131" s="41"/>
      <c r="HXI131" s="41"/>
      <c r="HXJ131" s="41"/>
      <c r="HXK131" s="41"/>
      <c r="HXL131" s="41"/>
      <c r="HXM131" s="41"/>
      <c r="HXN131" s="41"/>
      <c r="HXO131" s="41"/>
      <c r="HXP131" s="41"/>
      <c r="HXQ131" s="41"/>
      <c r="HXR131" s="41"/>
      <c r="HXS131" s="41"/>
      <c r="HXT131" s="41"/>
      <c r="HXU131" s="41"/>
      <c r="HXV131" s="41"/>
      <c r="HXW131" s="41"/>
      <c r="HXX131" s="41"/>
      <c r="HXY131" s="41"/>
      <c r="HXZ131" s="41"/>
      <c r="HYA131" s="41"/>
      <c r="HYB131" s="41"/>
      <c r="HYC131" s="41"/>
      <c r="HYD131" s="41"/>
      <c r="HYE131" s="41"/>
      <c r="HYF131" s="41"/>
      <c r="HYG131" s="41"/>
      <c r="HYH131" s="41"/>
      <c r="HYI131" s="41"/>
      <c r="HYJ131" s="41"/>
      <c r="HYK131" s="41"/>
      <c r="HYL131" s="41"/>
      <c r="HYM131" s="41"/>
      <c r="HYN131" s="41"/>
      <c r="HYO131" s="41"/>
      <c r="HYP131" s="41"/>
      <c r="HYQ131" s="41"/>
      <c r="HYR131" s="41"/>
      <c r="HYS131" s="41"/>
      <c r="HYT131" s="41"/>
      <c r="HYU131" s="41"/>
      <c r="HYV131" s="41"/>
      <c r="HYW131" s="41"/>
      <c r="HYX131" s="41"/>
      <c r="HYY131" s="41"/>
      <c r="HYZ131" s="41"/>
      <c r="HZA131" s="41"/>
      <c r="HZB131" s="41"/>
      <c r="HZC131" s="41"/>
      <c r="HZD131" s="41"/>
      <c r="HZE131" s="41"/>
      <c r="HZF131" s="41"/>
      <c r="HZG131" s="41"/>
      <c r="HZH131" s="41"/>
      <c r="HZI131" s="41"/>
      <c r="HZJ131" s="41"/>
      <c r="HZK131" s="41"/>
      <c r="HZL131" s="41"/>
      <c r="HZM131" s="41"/>
      <c r="HZN131" s="41"/>
      <c r="HZO131" s="41"/>
      <c r="HZP131" s="41"/>
      <c r="HZQ131" s="41"/>
      <c r="HZR131" s="41"/>
      <c r="HZS131" s="41"/>
      <c r="HZT131" s="41"/>
      <c r="HZU131" s="41"/>
      <c r="HZV131" s="41"/>
      <c r="HZW131" s="41"/>
      <c r="HZX131" s="41"/>
      <c r="HZY131" s="41"/>
      <c r="HZZ131" s="41"/>
      <c r="IAA131" s="41"/>
      <c r="IAB131" s="41"/>
      <c r="IAC131" s="41"/>
      <c r="IAD131" s="41"/>
      <c r="IAE131" s="41"/>
      <c r="IAF131" s="41"/>
      <c r="IAG131" s="41"/>
      <c r="IAH131" s="41"/>
      <c r="IAI131" s="41"/>
      <c r="IAJ131" s="41"/>
      <c r="IAK131" s="41"/>
      <c r="IAL131" s="41"/>
      <c r="IAM131" s="41"/>
      <c r="IAN131" s="41"/>
      <c r="IAO131" s="41"/>
      <c r="IAP131" s="41"/>
      <c r="IAQ131" s="41"/>
      <c r="IAR131" s="41"/>
      <c r="IAS131" s="41"/>
      <c r="IAT131" s="41"/>
      <c r="IAU131" s="41"/>
      <c r="IAV131" s="41"/>
      <c r="IAW131" s="41"/>
      <c r="IBD131" s="41"/>
      <c r="IBE131" s="41"/>
      <c r="IBF131" s="41"/>
      <c r="IBG131" s="41"/>
      <c r="IBH131" s="41"/>
      <c r="IBI131" s="41"/>
      <c r="IBJ131" s="41"/>
      <c r="IBK131" s="41"/>
      <c r="IBL131" s="41"/>
      <c r="IBM131" s="41"/>
      <c r="IBN131" s="41"/>
      <c r="IBO131" s="41"/>
      <c r="IBP131" s="41"/>
      <c r="IBQ131" s="41"/>
      <c r="IBR131" s="41"/>
      <c r="IBS131" s="41"/>
      <c r="IBT131" s="41"/>
      <c r="IBU131" s="41"/>
      <c r="IBV131" s="41"/>
      <c r="IBW131" s="41"/>
      <c r="IBX131" s="41"/>
      <c r="IBY131" s="41"/>
      <c r="IBZ131" s="41"/>
      <c r="ICA131" s="41"/>
      <c r="ICB131" s="41"/>
      <c r="ICC131" s="41"/>
      <c r="ICD131" s="41"/>
      <c r="ICE131" s="41"/>
      <c r="ICF131" s="41"/>
      <c r="ICG131" s="41"/>
      <c r="ICH131" s="41"/>
      <c r="ICI131" s="41"/>
      <c r="ICJ131" s="41"/>
      <c r="ICK131" s="41"/>
      <c r="ICL131" s="41"/>
      <c r="ICM131" s="41"/>
      <c r="ICN131" s="41"/>
      <c r="ICO131" s="41"/>
      <c r="ICP131" s="41"/>
      <c r="ICQ131" s="41"/>
      <c r="ICR131" s="41"/>
      <c r="ICS131" s="41"/>
      <c r="ICT131" s="41"/>
      <c r="ICU131" s="41"/>
      <c r="ICV131" s="41"/>
      <c r="ICW131" s="41"/>
      <c r="ICX131" s="41"/>
      <c r="ICY131" s="41"/>
      <c r="ICZ131" s="41"/>
      <c r="IDA131" s="41"/>
      <c r="IDB131" s="41"/>
      <c r="IDC131" s="41"/>
      <c r="IDD131" s="41"/>
      <c r="IDE131" s="41"/>
      <c r="IDF131" s="41"/>
      <c r="IDG131" s="41"/>
      <c r="IDH131" s="41"/>
      <c r="IDI131" s="41"/>
      <c r="IDJ131" s="41"/>
      <c r="IDK131" s="41"/>
      <c r="IDL131" s="41"/>
      <c r="IDM131" s="41"/>
      <c r="IDN131" s="41"/>
      <c r="IDO131" s="41"/>
      <c r="IDP131" s="41"/>
      <c r="IDQ131" s="41"/>
      <c r="IDR131" s="41"/>
      <c r="IDS131" s="41"/>
      <c r="IDT131" s="41"/>
      <c r="IDU131" s="41"/>
      <c r="IDV131" s="41"/>
      <c r="IDW131" s="41"/>
      <c r="IDX131" s="41"/>
      <c r="IDY131" s="41"/>
      <c r="IDZ131" s="41"/>
      <c r="IEA131" s="41"/>
      <c r="IEB131" s="41"/>
      <c r="IEC131" s="41"/>
      <c r="IED131" s="41"/>
      <c r="IEE131" s="41"/>
      <c r="IEF131" s="41"/>
      <c r="IEG131" s="41"/>
      <c r="IEH131" s="41"/>
      <c r="IEI131" s="41"/>
      <c r="IEJ131" s="41"/>
      <c r="IEK131" s="41"/>
      <c r="IEL131" s="41"/>
      <c r="IEM131" s="41"/>
      <c r="IEN131" s="41"/>
      <c r="IEO131" s="41"/>
      <c r="IEP131" s="41"/>
      <c r="IEQ131" s="41"/>
      <c r="IER131" s="41"/>
      <c r="IES131" s="41"/>
      <c r="IET131" s="41"/>
      <c r="IEU131" s="41"/>
      <c r="IEV131" s="41"/>
      <c r="IEW131" s="41"/>
      <c r="IEX131" s="41"/>
      <c r="IEY131" s="41"/>
      <c r="IEZ131" s="41"/>
      <c r="IFA131" s="41"/>
      <c r="IFB131" s="41"/>
      <c r="IFC131" s="41"/>
      <c r="IFD131" s="41"/>
      <c r="IFE131" s="41"/>
      <c r="IFF131" s="41"/>
      <c r="IFG131" s="41"/>
      <c r="IFH131" s="41"/>
      <c r="IFI131" s="41"/>
      <c r="IFJ131" s="41"/>
      <c r="IFK131" s="41"/>
      <c r="IFL131" s="41"/>
      <c r="IFM131" s="41"/>
      <c r="IFN131" s="41"/>
      <c r="IFO131" s="41"/>
      <c r="IFP131" s="41"/>
      <c r="IFQ131" s="41"/>
      <c r="IFR131" s="41"/>
      <c r="IFS131" s="41"/>
      <c r="IFT131" s="41"/>
      <c r="IFU131" s="41"/>
      <c r="IFV131" s="41"/>
      <c r="IFW131" s="41"/>
      <c r="IFX131" s="41"/>
      <c r="IFY131" s="41"/>
      <c r="IFZ131" s="41"/>
      <c r="IGA131" s="41"/>
      <c r="IGB131" s="41"/>
      <c r="IGC131" s="41"/>
      <c r="IGD131" s="41"/>
      <c r="IGE131" s="41"/>
      <c r="IGF131" s="41"/>
      <c r="IGG131" s="41"/>
      <c r="IGH131" s="41"/>
      <c r="IGI131" s="41"/>
      <c r="IGJ131" s="41"/>
      <c r="IGK131" s="41"/>
      <c r="IGL131" s="41"/>
      <c r="IGM131" s="41"/>
      <c r="IGN131" s="41"/>
      <c r="IGO131" s="41"/>
      <c r="IGP131" s="41"/>
      <c r="IGQ131" s="41"/>
      <c r="IGR131" s="41"/>
      <c r="IGS131" s="41"/>
      <c r="IGT131" s="41"/>
      <c r="IGU131" s="41"/>
      <c r="IGV131" s="41"/>
      <c r="IGW131" s="41"/>
      <c r="IGX131" s="41"/>
      <c r="IGY131" s="41"/>
      <c r="IGZ131" s="41"/>
      <c r="IHA131" s="41"/>
      <c r="IHB131" s="41"/>
      <c r="IHC131" s="41"/>
      <c r="IHD131" s="41"/>
      <c r="IHE131" s="41"/>
      <c r="IHF131" s="41"/>
      <c r="IHG131" s="41"/>
      <c r="IHH131" s="41"/>
      <c r="IHI131" s="41"/>
      <c r="IHJ131" s="41"/>
      <c r="IHK131" s="41"/>
      <c r="IHL131" s="41"/>
      <c r="IHM131" s="41"/>
      <c r="IHN131" s="41"/>
      <c r="IHO131" s="41"/>
      <c r="IHP131" s="41"/>
      <c r="IHQ131" s="41"/>
      <c r="IHR131" s="41"/>
      <c r="IHS131" s="41"/>
      <c r="IHT131" s="41"/>
      <c r="IHU131" s="41"/>
      <c r="IHV131" s="41"/>
      <c r="IHW131" s="41"/>
      <c r="IHX131" s="41"/>
      <c r="IHY131" s="41"/>
      <c r="IHZ131" s="41"/>
      <c r="IIA131" s="41"/>
      <c r="IIB131" s="41"/>
      <c r="IIC131" s="41"/>
      <c r="IID131" s="41"/>
      <c r="IIE131" s="41"/>
      <c r="IIF131" s="41"/>
      <c r="IIG131" s="41"/>
      <c r="IIH131" s="41"/>
      <c r="III131" s="41"/>
      <c r="IIJ131" s="41"/>
      <c r="IIK131" s="41"/>
      <c r="IIL131" s="41"/>
      <c r="IIM131" s="41"/>
      <c r="IIN131" s="41"/>
      <c r="IIO131" s="41"/>
      <c r="IIP131" s="41"/>
      <c r="IIQ131" s="41"/>
      <c r="IIR131" s="41"/>
      <c r="IIS131" s="41"/>
      <c r="IIT131" s="41"/>
      <c r="IIU131" s="41"/>
      <c r="IIV131" s="41"/>
      <c r="IIW131" s="41"/>
      <c r="IIX131" s="41"/>
      <c r="IIY131" s="41"/>
      <c r="IIZ131" s="41"/>
      <c r="IJA131" s="41"/>
      <c r="IJB131" s="41"/>
      <c r="IJC131" s="41"/>
      <c r="IJD131" s="41"/>
      <c r="IJE131" s="41"/>
      <c r="IJF131" s="41"/>
      <c r="IJG131" s="41"/>
      <c r="IJH131" s="41"/>
      <c r="IJI131" s="41"/>
      <c r="IJJ131" s="41"/>
      <c r="IJK131" s="41"/>
      <c r="IJL131" s="41"/>
      <c r="IJM131" s="41"/>
      <c r="IJN131" s="41"/>
      <c r="IJO131" s="41"/>
      <c r="IJP131" s="41"/>
      <c r="IJQ131" s="41"/>
      <c r="IJR131" s="41"/>
      <c r="IJS131" s="41"/>
      <c r="IJT131" s="41"/>
      <c r="IJU131" s="41"/>
      <c r="IJV131" s="41"/>
      <c r="IJW131" s="41"/>
      <c r="IJX131" s="41"/>
      <c r="IJY131" s="41"/>
      <c r="IJZ131" s="41"/>
      <c r="IKA131" s="41"/>
      <c r="IKB131" s="41"/>
      <c r="IKC131" s="41"/>
      <c r="IKD131" s="41"/>
      <c r="IKE131" s="41"/>
      <c r="IKF131" s="41"/>
      <c r="IKG131" s="41"/>
      <c r="IKH131" s="41"/>
      <c r="IKI131" s="41"/>
      <c r="IKJ131" s="41"/>
      <c r="IKK131" s="41"/>
      <c r="IKL131" s="41"/>
      <c r="IKM131" s="41"/>
      <c r="IKN131" s="41"/>
      <c r="IKO131" s="41"/>
      <c r="IKP131" s="41"/>
      <c r="IKQ131" s="41"/>
      <c r="IKR131" s="41"/>
      <c r="IKS131" s="41"/>
      <c r="IKZ131" s="41"/>
      <c r="ILA131" s="41"/>
      <c r="ILB131" s="41"/>
      <c r="ILC131" s="41"/>
      <c r="ILD131" s="41"/>
      <c r="ILE131" s="41"/>
      <c r="ILF131" s="41"/>
      <c r="ILG131" s="41"/>
      <c r="ILH131" s="41"/>
      <c r="ILI131" s="41"/>
      <c r="ILJ131" s="41"/>
      <c r="ILK131" s="41"/>
      <c r="ILL131" s="41"/>
      <c r="ILM131" s="41"/>
      <c r="ILN131" s="41"/>
      <c r="ILO131" s="41"/>
      <c r="ILP131" s="41"/>
      <c r="ILQ131" s="41"/>
      <c r="ILR131" s="41"/>
      <c r="ILS131" s="41"/>
      <c r="ILT131" s="41"/>
      <c r="ILU131" s="41"/>
      <c r="ILV131" s="41"/>
      <c r="ILW131" s="41"/>
      <c r="ILX131" s="41"/>
      <c r="ILY131" s="41"/>
      <c r="ILZ131" s="41"/>
      <c r="IMA131" s="41"/>
      <c r="IMB131" s="41"/>
      <c r="IMC131" s="41"/>
      <c r="IMD131" s="41"/>
      <c r="IME131" s="41"/>
      <c r="IMF131" s="41"/>
      <c r="IMG131" s="41"/>
      <c r="IMH131" s="41"/>
      <c r="IMI131" s="41"/>
      <c r="IMJ131" s="41"/>
      <c r="IMK131" s="41"/>
      <c r="IML131" s="41"/>
      <c r="IMM131" s="41"/>
      <c r="IMN131" s="41"/>
      <c r="IMO131" s="41"/>
      <c r="IMP131" s="41"/>
      <c r="IMQ131" s="41"/>
      <c r="IMR131" s="41"/>
      <c r="IMS131" s="41"/>
      <c r="IMT131" s="41"/>
      <c r="IMU131" s="41"/>
      <c r="IMV131" s="41"/>
      <c r="IMW131" s="41"/>
      <c r="IMX131" s="41"/>
      <c r="IMY131" s="41"/>
      <c r="IMZ131" s="41"/>
      <c r="INA131" s="41"/>
      <c r="INB131" s="41"/>
      <c r="INC131" s="41"/>
      <c r="IND131" s="41"/>
      <c r="INE131" s="41"/>
      <c r="INF131" s="41"/>
      <c r="ING131" s="41"/>
      <c r="INH131" s="41"/>
      <c r="INI131" s="41"/>
      <c r="INJ131" s="41"/>
      <c r="INK131" s="41"/>
      <c r="INL131" s="41"/>
      <c r="INM131" s="41"/>
      <c r="INN131" s="41"/>
      <c r="INO131" s="41"/>
      <c r="INP131" s="41"/>
      <c r="INQ131" s="41"/>
      <c r="INR131" s="41"/>
      <c r="INS131" s="41"/>
      <c r="INT131" s="41"/>
      <c r="INU131" s="41"/>
      <c r="INV131" s="41"/>
      <c r="INW131" s="41"/>
      <c r="INX131" s="41"/>
      <c r="INY131" s="41"/>
      <c r="INZ131" s="41"/>
      <c r="IOA131" s="41"/>
      <c r="IOB131" s="41"/>
      <c r="IOC131" s="41"/>
      <c r="IOD131" s="41"/>
      <c r="IOE131" s="41"/>
      <c r="IOF131" s="41"/>
      <c r="IOG131" s="41"/>
      <c r="IOH131" s="41"/>
      <c r="IOI131" s="41"/>
      <c r="IOJ131" s="41"/>
      <c r="IOK131" s="41"/>
      <c r="IOL131" s="41"/>
      <c r="IOM131" s="41"/>
      <c r="ION131" s="41"/>
      <c r="IOO131" s="41"/>
      <c r="IOP131" s="41"/>
      <c r="IOQ131" s="41"/>
      <c r="IOR131" s="41"/>
      <c r="IOS131" s="41"/>
      <c r="IOT131" s="41"/>
      <c r="IOU131" s="41"/>
      <c r="IOV131" s="41"/>
      <c r="IOW131" s="41"/>
      <c r="IOX131" s="41"/>
      <c r="IOY131" s="41"/>
      <c r="IOZ131" s="41"/>
      <c r="IPA131" s="41"/>
      <c r="IPB131" s="41"/>
      <c r="IPC131" s="41"/>
      <c r="IPD131" s="41"/>
      <c r="IPE131" s="41"/>
      <c r="IPF131" s="41"/>
      <c r="IPG131" s="41"/>
      <c r="IPH131" s="41"/>
      <c r="IPI131" s="41"/>
      <c r="IPJ131" s="41"/>
      <c r="IPK131" s="41"/>
      <c r="IPL131" s="41"/>
      <c r="IPM131" s="41"/>
      <c r="IPN131" s="41"/>
      <c r="IPO131" s="41"/>
      <c r="IPP131" s="41"/>
      <c r="IPQ131" s="41"/>
      <c r="IPR131" s="41"/>
      <c r="IPS131" s="41"/>
      <c r="IPT131" s="41"/>
      <c r="IPU131" s="41"/>
      <c r="IPV131" s="41"/>
      <c r="IPW131" s="41"/>
      <c r="IPX131" s="41"/>
      <c r="IPY131" s="41"/>
      <c r="IPZ131" s="41"/>
      <c r="IQA131" s="41"/>
      <c r="IQB131" s="41"/>
      <c r="IQC131" s="41"/>
      <c r="IQD131" s="41"/>
      <c r="IQE131" s="41"/>
      <c r="IQF131" s="41"/>
      <c r="IQG131" s="41"/>
      <c r="IQH131" s="41"/>
      <c r="IQI131" s="41"/>
      <c r="IQJ131" s="41"/>
      <c r="IQK131" s="41"/>
      <c r="IQL131" s="41"/>
      <c r="IQM131" s="41"/>
      <c r="IQN131" s="41"/>
      <c r="IQO131" s="41"/>
      <c r="IQP131" s="41"/>
      <c r="IQQ131" s="41"/>
      <c r="IQR131" s="41"/>
      <c r="IQS131" s="41"/>
      <c r="IQT131" s="41"/>
      <c r="IQU131" s="41"/>
      <c r="IQV131" s="41"/>
      <c r="IQW131" s="41"/>
      <c r="IQX131" s="41"/>
      <c r="IQY131" s="41"/>
      <c r="IQZ131" s="41"/>
      <c r="IRA131" s="41"/>
      <c r="IRB131" s="41"/>
      <c r="IRC131" s="41"/>
      <c r="IRD131" s="41"/>
      <c r="IRE131" s="41"/>
      <c r="IRF131" s="41"/>
      <c r="IRG131" s="41"/>
      <c r="IRH131" s="41"/>
      <c r="IRI131" s="41"/>
      <c r="IRJ131" s="41"/>
      <c r="IRK131" s="41"/>
      <c r="IRL131" s="41"/>
      <c r="IRM131" s="41"/>
      <c r="IRN131" s="41"/>
      <c r="IRO131" s="41"/>
      <c r="IRP131" s="41"/>
      <c r="IRQ131" s="41"/>
      <c r="IRR131" s="41"/>
      <c r="IRS131" s="41"/>
      <c r="IRT131" s="41"/>
      <c r="IRU131" s="41"/>
      <c r="IRV131" s="41"/>
      <c r="IRW131" s="41"/>
      <c r="IRX131" s="41"/>
      <c r="IRY131" s="41"/>
      <c r="IRZ131" s="41"/>
      <c r="ISA131" s="41"/>
      <c r="ISB131" s="41"/>
      <c r="ISC131" s="41"/>
      <c r="ISD131" s="41"/>
      <c r="ISE131" s="41"/>
      <c r="ISF131" s="41"/>
      <c r="ISG131" s="41"/>
      <c r="ISH131" s="41"/>
      <c r="ISI131" s="41"/>
      <c r="ISJ131" s="41"/>
      <c r="ISK131" s="41"/>
      <c r="ISL131" s="41"/>
      <c r="ISM131" s="41"/>
      <c r="ISN131" s="41"/>
      <c r="ISO131" s="41"/>
      <c r="ISP131" s="41"/>
      <c r="ISQ131" s="41"/>
      <c r="ISR131" s="41"/>
      <c r="ISS131" s="41"/>
      <c r="IST131" s="41"/>
      <c r="ISU131" s="41"/>
      <c r="ISV131" s="41"/>
      <c r="ISW131" s="41"/>
      <c r="ISX131" s="41"/>
      <c r="ISY131" s="41"/>
      <c r="ISZ131" s="41"/>
      <c r="ITA131" s="41"/>
      <c r="ITB131" s="41"/>
      <c r="ITC131" s="41"/>
      <c r="ITD131" s="41"/>
      <c r="ITE131" s="41"/>
      <c r="ITF131" s="41"/>
      <c r="ITG131" s="41"/>
      <c r="ITH131" s="41"/>
      <c r="ITI131" s="41"/>
      <c r="ITJ131" s="41"/>
      <c r="ITK131" s="41"/>
      <c r="ITL131" s="41"/>
      <c r="ITM131" s="41"/>
      <c r="ITN131" s="41"/>
      <c r="ITO131" s="41"/>
      <c r="ITP131" s="41"/>
      <c r="ITQ131" s="41"/>
      <c r="ITR131" s="41"/>
      <c r="ITS131" s="41"/>
      <c r="ITT131" s="41"/>
      <c r="ITU131" s="41"/>
      <c r="ITV131" s="41"/>
      <c r="ITW131" s="41"/>
      <c r="ITX131" s="41"/>
      <c r="ITY131" s="41"/>
      <c r="ITZ131" s="41"/>
      <c r="IUA131" s="41"/>
      <c r="IUB131" s="41"/>
      <c r="IUC131" s="41"/>
      <c r="IUD131" s="41"/>
      <c r="IUE131" s="41"/>
      <c r="IUF131" s="41"/>
      <c r="IUG131" s="41"/>
      <c r="IUH131" s="41"/>
      <c r="IUI131" s="41"/>
      <c r="IUJ131" s="41"/>
      <c r="IUK131" s="41"/>
      <c r="IUL131" s="41"/>
      <c r="IUM131" s="41"/>
      <c r="IUN131" s="41"/>
      <c r="IUO131" s="41"/>
      <c r="IUV131" s="41"/>
      <c r="IUW131" s="41"/>
      <c r="IUX131" s="41"/>
      <c r="IUY131" s="41"/>
      <c r="IUZ131" s="41"/>
      <c r="IVA131" s="41"/>
      <c r="IVB131" s="41"/>
      <c r="IVC131" s="41"/>
      <c r="IVD131" s="41"/>
      <c r="IVE131" s="41"/>
      <c r="IVF131" s="41"/>
      <c r="IVG131" s="41"/>
      <c r="IVH131" s="41"/>
      <c r="IVI131" s="41"/>
      <c r="IVJ131" s="41"/>
      <c r="IVK131" s="41"/>
      <c r="IVL131" s="41"/>
      <c r="IVM131" s="41"/>
      <c r="IVN131" s="41"/>
      <c r="IVO131" s="41"/>
      <c r="IVP131" s="41"/>
      <c r="IVQ131" s="41"/>
      <c r="IVR131" s="41"/>
      <c r="IVS131" s="41"/>
      <c r="IVT131" s="41"/>
      <c r="IVU131" s="41"/>
      <c r="IVV131" s="41"/>
      <c r="IVW131" s="41"/>
      <c r="IVX131" s="41"/>
      <c r="IVY131" s="41"/>
      <c r="IVZ131" s="41"/>
      <c r="IWA131" s="41"/>
      <c r="IWB131" s="41"/>
      <c r="IWC131" s="41"/>
      <c r="IWD131" s="41"/>
      <c r="IWE131" s="41"/>
      <c r="IWF131" s="41"/>
      <c r="IWG131" s="41"/>
      <c r="IWH131" s="41"/>
      <c r="IWI131" s="41"/>
      <c r="IWJ131" s="41"/>
      <c r="IWK131" s="41"/>
      <c r="IWL131" s="41"/>
      <c r="IWM131" s="41"/>
      <c r="IWN131" s="41"/>
      <c r="IWO131" s="41"/>
      <c r="IWP131" s="41"/>
      <c r="IWQ131" s="41"/>
      <c r="IWR131" s="41"/>
      <c r="IWS131" s="41"/>
      <c r="IWT131" s="41"/>
      <c r="IWU131" s="41"/>
      <c r="IWV131" s="41"/>
      <c r="IWW131" s="41"/>
      <c r="IWX131" s="41"/>
      <c r="IWY131" s="41"/>
      <c r="IWZ131" s="41"/>
      <c r="IXA131" s="41"/>
      <c r="IXB131" s="41"/>
      <c r="IXC131" s="41"/>
      <c r="IXD131" s="41"/>
      <c r="IXE131" s="41"/>
      <c r="IXF131" s="41"/>
      <c r="IXG131" s="41"/>
      <c r="IXH131" s="41"/>
      <c r="IXI131" s="41"/>
      <c r="IXJ131" s="41"/>
      <c r="IXK131" s="41"/>
      <c r="IXL131" s="41"/>
      <c r="IXM131" s="41"/>
      <c r="IXN131" s="41"/>
      <c r="IXO131" s="41"/>
      <c r="IXP131" s="41"/>
      <c r="IXQ131" s="41"/>
      <c r="IXR131" s="41"/>
      <c r="IXS131" s="41"/>
      <c r="IXT131" s="41"/>
      <c r="IXU131" s="41"/>
      <c r="IXV131" s="41"/>
      <c r="IXW131" s="41"/>
      <c r="IXX131" s="41"/>
      <c r="IXY131" s="41"/>
      <c r="IXZ131" s="41"/>
      <c r="IYA131" s="41"/>
      <c r="IYB131" s="41"/>
      <c r="IYC131" s="41"/>
      <c r="IYD131" s="41"/>
      <c r="IYE131" s="41"/>
      <c r="IYF131" s="41"/>
      <c r="IYG131" s="41"/>
      <c r="IYH131" s="41"/>
      <c r="IYI131" s="41"/>
      <c r="IYJ131" s="41"/>
      <c r="IYK131" s="41"/>
      <c r="IYL131" s="41"/>
      <c r="IYM131" s="41"/>
      <c r="IYN131" s="41"/>
      <c r="IYO131" s="41"/>
      <c r="IYP131" s="41"/>
      <c r="IYQ131" s="41"/>
      <c r="IYR131" s="41"/>
      <c r="IYS131" s="41"/>
      <c r="IYT131" s="41"/>
      <c r="IYU131" s="41"/>
      <c r="IYV131" s="41"/>
      <c r="IYW131" s="41"/>
      <c r="IYX131" s="41"/>
      <c r="IYY131" s="41"/>
      <c r="IYZ131" s="41"/>
      <c r="IZA131" s="41"/>
      <c r="IZB131" s="41"/>
      <c r="IZC131" s="41"/>
      <c r="IZD131" s="41"/>
      <c r="IZE131" s="41"/>
      <c r="IZF131" s="41"/>
      <c r="IZG131" s="41"/>
      <c r="IZH131" s="41"/>
      <c r="IZI131" s="41"/>
      <c r="IZJ131" s="41"/>
      <c r="IZK131" s="41"/>
      <c r="IZL131" s="41"/>
      <c r="IZM131" s="41"/>
      <c r="IZN131" s="41"/>
      <c r="IZO131" s="41"/>
      <c r="IZP131" s="41"/>
      <c r="IZQ131" s="41"/>
      <c r="IZR131" s="41"/>
      <c r="IZS131" s="41"/>
      <c r="IZT131" s="41"/>
      <c r="IZU131" s="41"/>
      <c r="IZV131" s="41"/>
      <c r="IZW131" s="41"/>
      <c r="IZX131" s="41"/>
      <c r="IZY131" s="41"/>
      <c r="IZZ131" s="41"/>
      <c r="JAA131" s="41"/>
      <c r="JAB131" s="41"/>
      <c r="JAC131" s="41"/>
      <c r="JAD131" s="41"/>
      <c r="JAE131" s="41"/>
      <c r="JAF131" s="41"/>
      <c r="JAG131" s="41"/>
      <c r="JAH131" s="41"/>
      <c r="JAI131" s="41"/>
      <c r="JAJ131" s="41"/>
      <c r="JAK131" s="41"/>
      <c r="JAL131" s="41"/>
      <c r="JAM131" s="41"/>
      <c r="JAN131" s="41"/>
      <c r="JAO131" s="41"/>
      <c r="JAP131" s="41"/>
      <c r="JAQ131" s="41"/>
      <c r="JAR131" s="41"/>
      <c r="JAS131" s="41"/>
      <c r="JAT131" s="41"/>
      <c r="JAU131" s="41"/>
      <c r="JAV131" s="41"/>
      <c r="JAW131" s="41"/>
      <c r="JAX131" s="41"/>
      <c r="JAY131" s="41"/>
      <c r="JAZ131" s="41"/>
      <c r="JBA131" s="41"/>
      <c r="JBB131" s="41"/>
      <c r="JBC131" s="41"/>
      <c r="JBD131" s="41"/>
      <c r="JBE131" s="41"/>
      <c r="JBF131" s="41"/>
      <c r="JBG131" s="41"/>
      <c r="JBH131" s="41"/>
      <c r="JBI131" s="41"/>
      <c r="JBJ131" s="41"/>
      <c r="JBK131" s="41"/>
      <c r="JBL131" s="41"/>
      <c r="JBM131" s="41"/>
      <c r="JBN131" s="41"/>
      <c r="JBO131" s="41"/>
      <c r="JBP131" s="41"/>
      <c r="JBQ131" s="41"/>
      <c r="JBR131" s="41"/>
      <c r="JBS131" s="41"/>
      <c r="JBT131" s="41"/>
      <c r="JBU131" s="41"/>
      <c r="JBV131" s="41"/>
      <c r="JBW131" s="41"/>
      <c r="JBX131" s="41"/>
      <c r="JBY131" s="41"/>
      <c r="JBZ131" s="41"/>
      <c r="JCA131" s="41"/>
      <c r="JCB131" s="41"/>
      <c r="JCC131" s="41"/>
      <c r="JCD131" s="41"/>
      <c r="JCE131" s="41"/>
      <c r="JCF131" s="41"/>
      <c r="JCG131" s="41"/>
      <c r="JCH131" s="41"/>
      <c r="JCI131" s="41"/>
      <c r="JCJ131" s="41"/>
      <c r="JCK131" s="41"/>
      <c r="JCL131" s="41"/>
      <c r="JCM131" s="41"/>
      <c r="JCN131" s="41"/>
      <c r="JCO131" s="41"/>
      <c r="JCP131" s="41"/>
      <c r="JCQ131" s="41"/>
      <c r="JCR131" s="41"/>
      <c r="JCS131" s="41"/>
      <c r="JCT131" s="41"/>
      <c r="JCU131" s="41"/>
      <c r="JCV131" s="41"/>
      <c r="JCW131" s="41"/>
      <c r="JCX131" s="41"/>
      <c r="JCY131" s="41"/>
      <c r="JCZ131" s="41"/>
      <c r="JDA131" s="41"/>
      <c r="JDB131" s="41"/>
      <c r="JDC131" s="41"/>
      <c r="JDD131" s="41"/>
      <c r="JDE131" s="41"/>
      <c r="JDF131" s="41"/>
      <c r="JDG131" s="41"/>
      <c r="JDH131" s="41"/>
      <c r="JDI131" s="41"/>
      <c r="JDJ131" s="41"/>
      <c r="JDK131" s="41"/>
      <c r="JDL131" s="41"/>
      <c r="JDM131" s="41"/>
      <c r="JDN131" s="41"/>
      <c r="JDO131" s="41"/>
      <c r="JDP131" s="41"/>
      <c r="JDQ131" s="41"/>
      <c r="JDR131" s="41"/>
      <c r="JDS131" s="41"/>
      <c r="JDT131" s="41"/>
      <c r="JDU131" s="41"/>
      <c r="JDV131" s="41"/>
      <c r="JDW131" s="41"/>
      <c r="JDX131" s="41"/>
      <c r="JDY131" s="41"/>
      <c r="JDZ131" s="41"/>
      <c r="JEA131" s="41"/>
      <c r="JEB131" s="41"/>
      <c r="JEC131" s="41"/>
      <c r="JED131" s="41"/>
      <c r="JEE131" s="41"/>
      <c r="JEF131" s="41"/>
      <c r="JEG131" s="41"/>
      <c r="JEH131" s="41"/>
      <c r="JEI131" s="41"/>
      <c r="JEJ131" s="41"/>
      <c r="JEK131" s="41"/>
      <c r="JER131" s="41"/>
      <c r="JES131" s="41"/>
      <c r="JET131" s="41"/>
      <c r="JEU131" s="41"/>
      <c r="JEV131" s="41"/>
      <c r="JEW131" s="41"/>
      <c r="JEX131" s="41"/>
      <c r="JEY131" s="41"/>
      <c r="JEZ131" s="41"/>
      <c r="JFA131" s="41"/>
      <c r="JFB131" s="41"/>
      <c r="JFC131" s="41"/>
      <c r="JFD131" s="41"/>
      <c r="JFE131" s="41"/>
      <c r="JFF131" s="41"/>
      <c r="JFG131" s="41"/>
      <c r="JFH131" s="41"/>
      <c r="JFI131" s="41"/>
      <c r="JFJ131" s="41"/>
      <c r="JFK131" s="41"/>
      <c r="JFL131" s="41"/>
      <c r="JFM131" s="41"/>
      <c r="JFN131" s="41"/>
      <c r="JFO131" s="41"/>
      <c r="JFP131" s="41"/>
      <c r="JFQ131" s="41"/>
      <c r="JFR131" s="41"/>
      <c r="JFS131" s="41"/>
      <c r="JFT131" s="41"/>
      <c r="JFU131" s="41"/>
      <c r="JFV131" s="41"/>
      <c r="JFW131" s="41"/>
      <c r="JFX131" s="41"/>
      <c r="JFY131" s="41"/>
      <c r="JFZ131" s="41"/>
      <c r="JGA131" s="41"/>
      <c r="JGB131" s="41"/>
      <c r="JGC131" s="41"/>
      <c r="JGD131" s="41"/>
      <c r="JGE131" s="41"/>
      <c r="JGF131" s="41"/>
      <c r="JGG131" s="41"/>
      <c r="JGH131" s="41"/>
      <c r="JGI131" s="41"/>
      <c r="JGJ131" s="41"/>
      <c r="JGK131" s="41"/>
      <c r="JGL131" s="41"/>
      <c r="JGM131" s="41"/>
      <c r="JGN131" s="41"/>
      <c r="JGO131" s="41"/>
      <c r="JGP131" s="41"/>
      <c r="JGQ131" s="41"/>
      <c r="JGR131" s="41"/>
      <c r="JGS131" s="41"/>
      <c r="JGT131" s="41"/>
      <c r="JGU131" s="41"/>
      <c r="JGV131" s="41"/>
      <c r="JGW131" s="41"/>
      <c r="JGX131" s="41"/>
      <c r="JGY131" s="41"/>
      <c r="JGZ131" s="41"/>
      <c r="JHA131" s="41"/>
      <c r="JHB131" s="41"/>
      <c r="JHC131" s="41"/>
      <c r="JHD131" s="41"/>
      <c r="JHE131" s="41"/>
      <c r="JHF131" s="41"/>
      <c r="JHG131" s="41"/>
      <c r="JHH131" s="41"/>
      <c r="JHI131" s="41"/>
      <c r="JHJ131" s="41"/>
      <c r="JHK131" s="41"/>
      <c r="JHL131" s="41"/>
      <c r="JHM131" s="41"/>
      <c r="JHN131" s="41"/>
      <c r="JHO131" s="41"/>
      <c r="JHP131" s="41"/>
      <c r="JHQ131" s="41"/>
      <c r="JHR131" s="41"/>
      <c r="JHS131" s="41"/>
      <c r="JHT131" s="41"/>
      <c r="JHU131" s="41"/>
      <c r="JHV131" s="41"/>
      <c r="JHW131" s="41"/>
      <c r="JHX131" s="41"/>
      <c r="JHY131" s="41"/>
      <c r="JHZ131" s="41"/>
      <c r="JIA131" s="41"/>
      <c r="JIB131" s="41"/>
      <c r="JIC131" s="41"/>
      <c r="JID131" s="41"/>
      <c r="JIE131" s="41"/>
      <c r="JIF131" s="41"/>
      <c r="JIG131" s="41"/>
      <c r="JIH131" s="41"/>
      <c r="JII131" s="41"/>
      <c r="JIJ131" s="41"/>
      <c r="JIK131" s="41"/>
      <c r="JIL131" s="41"/>
      <c r="JIM131" s="41"/>
      <c r="JIN131" s="41"/>
      <c r="JIO131" s="41"/>
      <c r="JIP131" s="41"/>
      <c r="JIQ131" s="41"/>
      <c r="JIR131" s="41"/>
      <c r="JIS131" s="41"/>
      <c r="JIT131" s="41"/>
      <c r="JIU131" s="41"/>
      <c r="JIV131" s="41"/>
      <c r="JIW131" s="41"/>
      <c r="JIX131" s="41"/>
      <c r="JIY131" s="41"/>
      <c r="JIZ131" s="41"/>
      <c r="JJA131" s="41"/>
      <c r="JJB131" s="41"/>
      <c r="JJC131" s="41"/>
      <c r="JJD131" s="41"/>
      <c r="JJE131" s="41"/>
      <c r="JJF131" s="41"/>
      <c r="JJG131" s="41"/>
      <c r="JJH131" s="41"/>
      <c r="JJI131" s="41"/>
      <c r="JJJ131" s="41"/>
      <c r="JJK131" s="41"/>
      <c r="JJL131" s="41"/>
      <c r="JJM131" s="41"/>
      <c r="JJN131" s="41"/>
      <c r="JJO131" s="41"/>
      <c r="JJP131" s="41"/>
      <c r="JJQ131" s="41"/>
      <c r="JJR131" s="41"/>
      <c r="JJS131" s="41"/>
      <c r="JJT131" s="41"/>
      <c r="JJU131" s="41"/>
      <c r="JJV131" s="41"/>
      <c r="JJW131" s="41"/>
      <c r="JJX131" s="41"/>
      <c r="JJY131" s="41"/>
      <c r="JJZ131" s="41"/>
      <c r="JKA131" s="41"/>
      <c r="JKB131" s="41"/>
      <c r="JKC131" s="41"/>
      <c r="JKD131" s="41"/>
      <c r="JKE131" s="41"/>
      <c r="JKF131" s="41"/>
      <c r="JKG131" s="41"/>
      <c r="JKH131" s="41"/>
      <c r="JKI131" s="41"/>
      <c r="JKJ131" s="41"/>
      <c r="JKK131" s="41"/>
      <c r="JKL131" s="41"/>
      <c r="JKM131" s="41"/>
      <c r="JKN131" s="41"/>
      <c r="JKO131" s="41"/>
      <c r="JKP131" s="41"/>
      <c r="JKQ131" s="41"/>
      <c r="JKR131" s="41"/>
      <c r="JKS131" s="41"/>
      <c r="JKT131" s="41"/>
      <c r="JKU131" s="41"/>
      <c r="JKV131" s="41"/>
      <c r="JKW131" s="41"/>
      <c r="JKX131" s="41"/>
      <c r="JKY131" s="41"/>
      <c r="JKZ131" s="41"/>
      <c r="JLA131" s="41"/>
      <c r="JLB131" s="41"/>
      <c r="JLC131" s="41"/>
      <c r="JLD131" s="41"/>
      <c r="JLE131" s="41"/>
      <c r="JLF131" s="41"/>
      <c r="JLG131" s="41"/>
      <c r="JLH131" s="41"/>
      <c r="JLI131" s="41"/>
      <c r="JLJ131" s="41"/>
      <c r="JLK131" s="41"/>
      <c r="JLL131" s="41"/>
      <c r="JLM131" s="41"/>
      <c r="JLN131" s="41"/>
      <c r="JLO131" s="41"/>
      <c r="JLP131" s="41"/>
      <c r="JLQ131" s="41"/>
      <c r="JLR131" s="41"/>
      <c r="JLS131" s="41"/>
      <c r="JLT131" s="41"/>
      <c r="JLU131" s="41"/>
      <c r="JLV131" s="41"/>
      <c r="JLW131" s="41"/>
      <c r="JLX131" s="41"/>
      <c r="JLY131" s="41"/>
      <c r="JLZ131" s="41"/>
      <c r="JMA131" s="41"/>
      <c r="JMB131" s="41"/>
      <c r="JMC131" s="41"/>
      <c r="JMD131" s="41"/>
      <c r="JME131" s="41"/>
      <c r="JMF131" s="41"/>
      <c r="JMG131" s="41"/>
      <c r="JMH131" s="41"/>
      <c r="JMI131" s="41"/>
      <c r="JMJ131" s="41"/>
      <c r="JMK131" s="41"/>
      <c r="JML131" s="41"/>
      <c r="JMM131" s="41"/>
      <c r="JMN131" s="41"/>
      <c r="JMO131" s="41"/>
      <c r="JMP131" s="41"/>
      <c r="JMQ131" s="41"/>
      <c r="JMR131" s="41"/>
      <c r="JMS131" s="41"/>
      <c r="JMT131" s="41"/>
      <c r="JMU131" s="41"/>
      <c r="JMV131" s="41"/>
      <c r="JMW131" s="41"/>
      <c r="JMX131" s="41"/>
      <c r="JMY131" s="41"/>
      <c r="JMZ131" s="41"/>
      <c r="JNA131" s="41"/>
      <c r="JNB131" s="41"/>
      <c r="JNC131" s="41"/>
      <c r="JND131" s="41"/>
      <c r="JNE131" s="41"/>
      <c r="JNF131" s="41"/>
      <c r="JNG131" s="41"/>
      <c r="JNH131" s="41"/>
      <c r="JNI131" s="41"/>
      <c r="JNJ131" s="41"/>
      <c r="JNK131" s="41"/>
      <c r="JNL131" s="41"/>
      <c r="JNM131" s="41"/>
      <c r="JNN131" s="41"/>
      <c r="JNO131" s="41"/>
      <c r="JNP131" s="41"/>
      <c r="JNQ131" s="41"/>
      <c r="JNR131" s="41"/>
      <c r="JNS131" s="41"/>
      <c r="JNT131" s="41"/>
      <c r="JNU131" s="41"/>
      <c r="JNV131" s="41"/>
      <c r="JNW131" s="41"/>
      <c r="JNX131" s="41"/>
      <c r="JNY131" s="41"/>
      <c r="JNZ131" s="41"/>
      <c r="JOA131" s="41"/>
      <c r="JOB131" s="41"/>
      <c r="JOC131" s="41"/>
      <c r="JOD131" s="41"/>
      <c r="JOE131" s="41"/>
      <c r="JOF131" s="41"/>
      <c r="JOG131" s="41"/>
      <c r="JON131" s="41"/>
      <c r="JOO131" s="41"/>
      <c r="JOP131" s="41"/>
      <c r="JOQ131" s="41"/>
      <c r="JOR131" s="41"/>
      <c r="JOS131" s="41"/>
      <c r="JOT131" s="41"/>
      <c r="JOU131" s="41"/>
      <c r="JOV131" s="41"/>
      <c r="JOW131" s="41"/>
      <c r="JOX131" s="41"/>
      <c r="JOY131" s="41"/>
      <c r="JOZ131" s="41"/>
      <c r="JPA131" s="41"/>
      <c r="JPB131" s="41"/>
      <c r="JPC131" s="41"/>
      <c r="JPD131" s="41"/>
      <c r="JPE131" s="41"/>
      <c r="JPF131" s="41"/>
      <c r="JPG131" s="41"/>
      <c r="JPH131" s="41"/>
      <c r="JPI131" s="41"/>
      <c r="JPJ131" s="41"/>
      <c r="JPK131" s="41"/>
      <c r="JPL131" s="41"/>
      <c r="JPM131" s="41"/>
      <c r="JPN131" s="41"/>
      <c r="JPO131" s="41"/>
      <c r="JPP131" s="41"/>
      <c r="JPQ131" s="41"/>
      <c r="JPR131" s="41"/>
      <c r="JPS131" s="41"/>
      <c r="JPT131" s="41"/>
      <c r="JPU131" s="41"/>
      <c r="JPV131" s="41"/>
      <c r="JPW131" s="41"/>
      <c r="JPX131" s="41"/>
      <c r="JPY131" s="41"/>
      <c r="JPZ131" s="41"/>
      <c r="JQA131" s="41"/>
      <c r="JQB131" s="41"/>
      <c r="JQC131" s="41"/>
      <c r="JQD131" s="41"/>
      <c r="JQE131" s="41"/>
      <c r="JQF131" s="41"/>
      <c r="JQG131" s="41"/>
      <c r="JQH131" s="41"/>
      <c r="JQI131" s="41"/>
      <c r="JQJ131" s="41"/>
      <c r="JQK131" s="41"/>
      <c r="JQL131" s="41"/>
      <c r="JQM131" s="41"/>
      <c r="JQN131" s="41"/>
      <c r="JQO131" s="41"/>
      <c r="JQP131" s="41"/>
      <c r="JQQ131" s="41"/>
      <c r="JQR131" s="41"/>
      <c r="JQS131" s="41"/>
      <c r="JQT131" s="41"/>
      <c r="JQU131" s="41"/>
      <c r="JQV131" s="41"/>
      <c r="JQW131" s="41"/>
      <c r="JQX131" s="41"/>
      <c r="JQY131" s="41"/>
      <c r="JQZ131" s="41"/>
      <c r="JRA131" s="41"/>
      <c r="JRB131" s="41"/>
      <c r="JRC131" s="41"/>
      <c r="JRD131" s="41"/>
      <c r="JRE131" s="41"/>
      <c r="JRF131" s="41"/>
      <c r="JRG131" s="41"/>
      <c r="JRH131" s="41"/>
      <c r="JRI131" s="41"/>
      <c r="JRJ131" s="41"/>
      <c r="JRK131" s="41"/>
      <c r="JRL131" s="41"/>
      <c r="JRM131" s="41"/>
      <c r="JRN131" s="41"/>
      <c r="JRO131" s="41"/>
      <c r="JRP131" s="41"/>
      <c r="JRQ131" s="41"/>
      <c r="JRR131" s="41"/>
      <c r="JRS131" s="41"/>
      <c r="JRT131" s="41"/>
      <c r="JRU131" s="41"/>
      <c r="JRV131" s="41"/>
      <c r="JRW131" s="41"/>
      <c r="JRX131" s="41"/>
      <c r="JRY131" s="41"/>
      <c r="JRZ131" s="41"/>
      <c r="JSA131" s="41"/>
      <c r="JSB131" s="41"/>
      <c r="JSC131" s="41"/>
      <c r="JSD131" s="41"/>
      <c r="JSE131" s="41"/>
      <c r="JSF131" s="41"/>
      <c r="JSG131" s="41"/>
      <c r="JSH131" s="41"/>
      <c r="JSI131" s="41"/>
      <c r="JSJ131" s="41"/>
      <c r="JSK131" s="41"/>
      <c r="JSL131" s="41"/>
      <c r="JSM131" s="41"/>
      <c r="JSN131" s="41"/>
      <c r="JSO131" s="41"/>
      <c r="JSP131" s="41"/>
      <c r="JSQ131" s="41"/>
      <c r="JSR131" s="41"/>
      <c r="JSS131" s="41"/>
      <c r="JST131" s="41"/>
      <c r="JSU131" s="41"/>
      <c r="JSV131" s="41"/>
      <c r="JSW131" s="41"/>
      <c r="JSX131" s="41"/>
      <c r="JSY131" s="41"/>
      <c r="JSZ131" s="41"/>
      <c r="JTA131" s="41"/>
      <c r="JTB131" s="41"/>
      <c r="JTC131" s="41"/>
      <c r="JTD131" s="41"/>
      <c r="JTE131" s="41"/>
      <c r="JTF131" s="41"/>
      <c r="JTG131" s="41"/>
      <c r="JTH131" s="41"/>
      <c r="JTI131" s="41"/>
      <c r="JTJ131" s="41"/>
      <c r="JTK131" s="41"/>
      <c r="JTL131" s="41"/>
      <c r="JTM131" s="41"/>
      <c r="JTN131" s="41"/>
      <c r="JTO131" s="41"/>
      <c r="JTP131" s="41"/>
      <c r="JTQ131" s="41"/>
      <c r="JTR131" s="41"/>
      <c r="JTS131" s="41"/>
      <c r="JTT131" s="41"/>
      <c r="JTU131" s="41"/>
      <c r="JTV131" s="41"/>
      <c r="JTW131" s="41"/>
      <c r="JTX131" s="41"/>
      <c r="JTY131" s="41"/>
      <c r="JTZ131" s="41"/>
      <c r="JUA131" s="41"/>
      <c r="JUB131" s="41"/>
      <c r="JUC131" s="41"/>
      <c r="JUD131" s="41"/>
      <c r="JUE131" s="41"/>
      <c r="JUF131" s="41"/>
      <c r="JUG131" s="41"/>
      <c r="JUH131" s="41"/>
      <c r="JUI131" s="41"/>
      <c r="JUJ131" s="41"/>
      <c r="JUK131" s="41"/>
      <c r="JUL131" s="41"/>
      <c r="JUM131" s="41"/>
      <c r="JUN131" s="41"/>
      <c r="JUO131" s="41"/>
      <c r="JUP131" s="41"/>
      <c r="JUQ131" s="41"/>
      <c r="JUR131" s="41"/>
      <c r="JUS131" s="41"/>
      <c r="JUT131" s="41"/>
      <c r="JUU131" s="41"/>
      <c r="JUV131" s="41"/>
      <c r="JUW131" s="41"/>
      <c r="JUX131" s="41"/>
      <c r="JUY131" s="41"/>
      <c r="JUZ131" s="41"/>
      <c r="JVA131" s="41"/>
      <c r="JVB131" s="41"/>
      <c r="JVC131" s="41"/>
      <c r="JVD131" s="41"/>
      <c r="JVE131" s="41"/>
      <c r="JVF131" s="41"/>
      <c r="JVG131" s="41"/>
      <c r="JVH131" s="41"/>
      <c r="JVI131" s="41"/>
      <c r="JVJ131" s="41"/>
      <c r="JVK131" s="41"/>
      <c r="JVL131" s="41"/>
      <c r="JVM131" s="41"/>
      <c r="JVN131" s="41"/>
      <c r="JVO131" s="41"/>
      <c r="JVP131" s="41"/>
      <c r="JVQ131" s="41"/>
      <c r="JVR131" s="41"/>
      <c r="JVS131" s="41"/>
      <c r="JVT131" s="41"/>
      <c r="JVU131" s="41"/>
      <c r="JVV131" s="41"/>
      <c r="JVW131" s="41"/>
      <c r="JVX131" s="41"/>
      <c r="JVY131" s="41"/>
      <c r="JVZ131" s="41"/>
      <c r="JWA131" s="41"/>
      <c r="JWB131" s="41"/>
      <c r="JWC131" s="41"/>
      <c r="JWD131" s="41"/>
      <c r="JWE131" s="41"/>
      <c r="JWF131" s="41"/>
      <c r="JWG131" s="41"/>
      <c r="JWH131" s="41"/>
      <c r="JWI131" s="41"/>
      <c r="JWJ131" s="41"/>
      <c r="JWK131" s="41"/>
      <c r="JWL131" s="41"/>
      <c r="JWM131" s="41"/>
      <c r="JWN131" s="41"/>
      <c r="JWO131" s="41"/>
      <c r="JWP131" s="41"/>
      <c r="JWQ131" s="41"/>
      <c r="JWR131" s="41"/>
      <c r="JWS131" s="41"/>
      <c r="JWT131" s="41"/>
      <c r="JWU131" s="41"/>
      <c r="JWV131" s="41"/>
      <c r="JWW131" s="41"/>
      <c r="JWX131" s="41"/>
      <c r="JWY131" s="41"/>
      <c r="JWZ131" s="41"/>
      <c r="JXA131" s="41"/>
      <c r="JXB131" s="41"/>
      <c r="JXC131" s="41"/>
      <c r="JXD131" s="41"/>
      <c r="JXE131" s="41"/>
      <c r="JXF131" s="41"/>
      <c r="JXG131" s="41"/>
      <c r="JXH131" s="41"/>
      <c r="JXI131" s="41"/>
      <c r="JXJ131" s="41"/>
      <c r="JXK131" s="41"/>
      <c r="JXL131" s="41"/>
      <c r="JXM131" s="41"/>
      <c r="JXN131" s="41"/>
      <c r="JXO131" s="41"/>
      <c r="JXP131" s="41"/>
      <c r="JXQ131" s="41"/>
      <c r="JXR131" s="41"/>
      <c r="JXS131" s="41"/>
      <c r="JXT131" s="41"/>
      <c r="JXU131" s="41"/>
      <c r="JXV131" s="41"/>
      <c r="JXW131" s="41"/>
      <c r="JXX131" s="41"/>
      <c r="JXY131" s="41"/>
      <c r="JXZ131" s="41"/>
      <c r="JYA131" s="41"/>
      <c r="JYB131" s="41"/>
      <c r="JYC131" s="41"/>
      <c r="JYJ131" s="41"/>
      <c r="JYK131" s="41"/>
      <c r="JYL131" s="41"/>
      <c r="JYM131" s="41"/>
      <c r="JYN131" s="41"/>
      <c r="JYO131" s="41"/>
      <c r="JYP131" s="41"/>
      <c r="JYQ131" s="41"/>
      <c r="JYR131" s="41"/>
      <c r="JYS131" s="41"/>
      <c r="JYT131" s="41"/>
      <c r="JYU131" s="41"/>
      <c r="JYV131" s="41"/>
      <c r="JYW131" s="41"/>
      <c r="JYX131" s="41"/>
      <c r="JYY131" s="41"/>
      <c r="JYZ131" s="41"/>
      <c r="JZA131" s="41"/>
      <c r="JZB131" s="41"/>
      <c r="JZC131" s="41"/>
      <c r="JZD131" s="41"/>
      <c r="JZE131" s="41"/>
      <c r="JZF131" s="41"/>
      <c r="JZG131" s="41"/>
      <c r="JZH131" s="41"/>
      <c r="JZI131" s="41"/>
      <c r="JZJ131" s="41"/>
      <c r="JZK131" s="41"/>
      <c r="JZL131" s="41"/>
      <c r="JZM131" s="41"/>
      <c r="JZN131" s="41"/>
      <c r="JZO131" s="41"/>
      <c r="JZP131" s="41"/>
      <c r="JZQ131" s="41"/>
      <c r="JZR131" s="41"/>
      <c r="JZS131" s="41"/>
      <c r="JZT131" s="41"/>
      <c r="JZU131" s="41"/>
      <c r="JZV131" s="41"/>
      <c r="JZW131" s="41"/>
      <c r="JZX131" s="41"/>
      <c r="JZY131" s="41"/>
      <c r="JZZ131" s="41"/>
      <c r="KAA131" s="41"/>
      <c r="KAB131" s="41"/>
      <c r="KAC131" s="41"/>
      <c r="KAD131" s="41"/>
      <c r="KAE131" s="41"/>
      <c r="KAF131" s="41"/>
      <c r="KAG131" s="41"/>
      <c r="KAH131" s="41"/>
      <c r="KAI131" s="41"/>
      <c r="KAJ131" s="41"/>
      <c r="KAK131" s="41"/>
      <c r="KAL131" s="41"/>
      <c r="KAM131" s="41"/>
      <c r="KAN131" s="41"/>
      <c r="KAO131" s="41"/>
      <c r="KAP131" s="41"/>
      <c r="KAQ131" s="41"/>
      <c r="KAR131" s="41"/>
      <c r="KAS131" s="41"/>
      <c r="KAT131" s="41"/>
      <c r="KAU131" s="41"/>
      <c r="KAV131" s="41"/>
      <c r="KAW131" s="41"/>
      <c r="KAX131" s="41"/>
      <c r="KAY131" s="41"/>
      <c r="KAZ131" s="41"/>
      <c r="KBA131" s="41"/>
      <c r="KBB131" s="41"/>
      <c r="KBC131" s="41"/>
      <c r="KBD131" s="41"/>
      <c r="KBE131" s="41"/>
      <c r="KBF131" s="41"/>
      <c r="KBG131" s="41"/>
      <c r="KBH131" s="41"/>
      <c r="KBI131" s="41"/>
      <c r="KBJ131" s="41"/>
      <c r="KBK131" s="41"/>
      <c r="KBL131" s="41"/>
      <c r="KBM131" s="41"/>
      <c r="KBN131" s="41"/>
      <c r="KBO131" s="41"/>
      <c r="KBP131" s="41"/>
      <c r="KBQ131" s="41"/>
      <c r="KBR131" s="41"/>
      <c r="KBS131" s="41"/>
      <c r="KBT131" s="41"/>
      <c r="KBU131" s="41"/>
      <c r="KBV131" s="41"/>
      <c r="KBW131" s="41"/>
      <c r="KBX131" s="41"/>
      <c r="KBY131" s="41"/>
      <c r="KBZ131" s="41"/>
      <c r="KCA131" s="41"/>
      <c r="KCB131" s="41"/>
      <c r="KCC131" s="41"/>
      <c r="KCD131" s="41"/>
      <c r="KCE131" s="41"/>
      <c r="KCF131" s="41"/>
      <c r="KCG131" s="41"/>
      <c r="KCH131" s="41"/>
      <c r="KCI131" s="41"/>
      <c r="KCJ131" s="41"/>
      <c r="KCK131" s="41"/>
      <c r="KCL131" s="41"/>
      <c r="KCM131" s="41"/>
      <c r="KCN131" s="41"/>
      <c r="KCO131" s="41"/>
      <c r="KCP131" s="41"/>
      <c r="KCQ131" s="41"/>
      <c r="KCR131" s="41"/>
      <c r="KCS131" s="41"/>
      <c r="KCT131" s="41"/>
      <c r="KCU131" s="41"/>
      <c r="KCV131" s="41"/>
      <c r="KCW131" s="41"/>
      <c r="KCX131" s="41"/>
      <c r="KCY131" s="41"/>
      <c r="KCZ131" s="41"/>
      <c r="KDA131" s="41"/>
      <c r="KDB131" s="41"/>
      <c r="KDC131" s="41"/>
      <c r="KDD131" s="41"/>
      <c r="KDE131" s="41"/>
      <c r="KDF131" s="41"/>
      <c r="KDG131" s="41"/>
      <c r="KDH131" s="41"/>
      <c r="KDI131" s="41"/>
      <c r="KDJ131" s="41"/>
      <c r="KDK131" s="41"/>
      <c r="KDL131" s="41"/>
      <c r="KDM131" s="41"/>
      <c r="KDN131" s="41"/>
      <c r="KDO131" s="41"/>
      <c r="KDP131" s="41"/>
      <c r="KDQ131" s="41"/>
      <c r="KDR131" s="41"/>
      <c r="KDS131" s="41"/>
      <c r="KDT131" s="41"/>
      <c r="KDU131" s="41"/>
      <c r="KDV131" s="41"/>
      <c r="KDW131" s="41"/>
      <c r="KDX131" s="41"/>
      <c r="KDY131" s="41"/>
      <c r="KDZ131" s="41"/>
      <c r="KEA131" s="41"/>
      <c r="KEB131" s="41"/>
      <c r="KEC131" s="41"/>
      <c r="KED131" s="41"/>
      <c r="KEE131" s="41"/>
      <c r="KEF131" s="41"/>
      <c r="KEG131" s="41"/>
      <c r="KEH131" s="41"/>
      <c r="KEI131" s="41"/>
      <c r="KEJ131" s="41"/>
      <c r="KEK131" s="41"/>
      <c r="KEL131" s="41"/>
      <c r="KEM131" s="41"/>
      <c r="KEN131" s="41"/>
      <c r="KEO131" s="41"/>
      <c r="KEP131" s="41"/>
      <c r="KEQ131" s="41"/>
      <c r="KER131" s="41"/>
      <c r="KES131" s="41"/>
      <c r="KET131" s="41"/>
      <c r="KEU131" s="41"/>
      <c r="KEV131" s="41"/>
      <c r="KEW131" s="41"/>
      <c r="KEX131" s="41"/>
      <c r="KEY131" s="41"/>
      <c r="KEZ131" s="41"/>
      <c r="KFA131" s="41"/>
      <c r="KFB131" s="41"/>
      <c r="KFC131" s="41"/>
      <c r="KFD131" s="41"/>
      <c r="KFE131" s="41"/>
      <c r="KFF131" s="41"/>
      <c r="KFG131" s="41"/>
      <c r="KFH131" s="41"/>
      <c r="KFI131" s="41"/>
      <c r="KFJ131" s="41"/>
      <c r="KFK131" s="41"/>
      <c r="KFL131" s="41"/>
      <c r="KFM131" s="41"/>
      <c r="KFN131" s="41"/>
      <c r="KFO131" s="41"/>
      <c r="KFP131" s="41"/>
      <c r="KFQ131" s="41"/>
      <c r="KFR131" s="41"/>
      <c r="KFS131" s="41"/>
      <c r="KFT131" s="41"/>
      <c r="KFU131" s="41"/>
      <c r="KFV131" s="41"/>
      <c r="KFW131" s="41"/>
      <c r="KFX131" s="41"/>
      <c r="KFY131" s="41"/>
      <c r="KFZ131" s="41"/>
      <c r="KGA131" s="41"/>
      <c r="KGB131" s="41"/>
      <c r="KGC131" s="41"/>
      <c r="KGD131" s="41"/>
      <c r="KGE131" s="41"/>
      <c r="KGF131" s="41"/>
      <c r="KGG131" s="41"/>
      <c r="KGH131" s="41"/>
      <c r="KGI131" s="41"/>
      <c r="KGJ131" s="41"/>
      <c r="KGK131" s="41"/>
      <c r="KGL131" s="41"/>
      <c r="KGM131" s="41"/>
      <c r="KGN131" s="41"/>
      <c r="KGO131" s="41"/>
      <c r="KGP131" s="41"/>
      <c r="KGQ131" s="41"/>
      <c r="KGR131" s="41"/>
      <c r="KGS131" s="41"/>
      <c r="KGT131" s="41"/>
      <c r="KGU131" s="41"/>
      <c r="KGV131" s="41"/>
      <c r="KGW131" s="41"/>
      <c r="KGX131" s="41"/>
      <c r="KGY131" s="41"/>
      <c r="KGZ131" s="41"/>
      <c r="KHA131" s="41"/>
      <c r="KHB131" s="41"/>
      <c r="KHC131" s="41"/>
      <c r="KHD131" s="41"/>
      <c r="KHE131" s="41"/>
      <c r="KHF131" s="41"/>
      <c r="KHG131" s="41"/>
      <c r="KHH131" s="41"/>
      <c r="KHI131" s="41"/>
      <c r="KHJ131" s="41"/>
      <c r="KHK131" s="41"/>
      <c r="KHL131" s="41"/>
      <c r="KHM131" s="41"/>
      <c r="KHN131" s="41"/>
      <c r="KHO131" s="41"/>
      <c r="KHP131" s="41"/>
      <c r="KHQ131" s="41"/>
      <c r="KHR131" s="41"/>
      <c r="KHS131" s="41"/>
      <c r="KHT131" s="41"/>
      <c r="KHU131" s="41"/>
      <c r="KHV131" s="41"/>
      <c r="KHW131" s="41"/>
      <c r="KHX131" s="41"/>
      <c r="KHY131" s="41"/>
      <c r="KIF131" s="41"/>
      <c r="KIG131" s="41"/>
      <c r="KIH131" s="41"/>
      <c r="KII131" s="41"/>
      <c r="KIJ131" s="41"/>
      <c r="KIK131" s="41"/>
      <c r="KIL131" s="41"/>
      <c r="KIM131" s="41"/>
      <c r="KIN131" s="41"/>
      <c r="KIO131" s="41"/>
      <c r="KIP131" s="41"/>
      <c r="KIQ131" s="41"/>
      <c r="KIR131" s="41"/>
      <c r="KIS131" s="41"/>
      <c r="KIT131" s="41"/>
      <c r="KIU131" s="41"/>
      <c r="KIV131" s="41"/>
      <c r="KIW131" s="41"/>
      <c r="KIX131" s="41"/>
      <c r="KIY131" s="41"/>
      <c r="KIZ131" s="41"/>
      <c r="KJA131" s="41"/>
      <c r="KJB131" s="41"/>
      <c r="KJC131" s="41"/>
      <c r="KJD131" s="41"/>
      <c r="KJE131" s="41"/>
      <c r="KJF131" s="41"/>
      <c r="KJG131" s="41"/>
      <c r="KJH131" s="41"/>
      <c r="KJI131" s="41"/>
      <c r="KJJ131" s="41"/>
      <c r="KJK131" s="41"/>
      <c r="KJL131" s="41"/>
      <c r="KJM131" s="41"/>
      <c r="KJN131" s="41"/>
      <c r="KJO131" s="41"/>
      <c r="KJP131" s="41"/>
      <c r="KJQ131" s="41"/>
      <c r="KJR131" s="41"/>
      <c r="KJS131" s="41"/>
      <c r="KJT131" s="41"/>
      <c r="KJU131" s="41"/>
      <c r="KJV131" s="41"/>
      <c r="KJW131" s="41"/>
      <c r="KJX131" s="41"/>
      <c r="KJY131" s="41"/>
      <c r="KJZ131" s="41"/>
      <c r="KKA131" s="41"/>
      <c r="KKB131" s="41"/>
      <c r="KKC131" s="41"/>
      <c r="KKD131" s="41"/>
      <c r="KKE131" s="41"/>
      <c r="KKF131" s="41"/>
      <c r="KKG131" s="41"/>
      <c r="KKH131" s="41"/>
      <c r="KKI131" s="41"/>
      <c r="KKJ131" s="41"/>
      <c r="KKK131" s="41"/>
      <c r="KKL131" s="41"/>
      <c r="KKM131" s="41"/>
      <c r="KKN131" s="41"/>
      <c r="KKO131" s="41"/>
      <c r="KKP131" s="41"/>
      <c r="KKQ131" s="41"/>
      <c r="KKR131" s="41"/>
      <c r="KKS131" s="41"/>
      <c r="KKT131" s="41"/>
      <c r="KKU131" s="41"/>
      <c r="KKV131" s="41"/>
      <c r="KKW131" s="41"/>
      <c r="KKX131" s="41"/>
      <c r="KKY131" s="41"/>
      <c r="KKZ131" s="41"/>
      <c r="KLA131" s="41"/>
      <c r="KLB131" s="41"/>
      <c r="KLC131" s="41"/>
      <c r="KLD131" s="41"/>
      <c r="KLE131" s="41"/>
      <c r="KLF131" s="41"/>
      <c r="KLG131" s="41"/>
      <c r="KLH131" s="41"/>
      <c r="KLI131" s="41"/>
      <c r="KLJ131" s="41"/>
      <c r="KLK131" s="41"/>
      <c r="KLL131" s="41"/>
      <c r="KLM131" s="41"/>
      <c r="KLN131" s="41"/>
      <c r="KLO131" s="41"/>
      <c r="KLP131" s="41"/>
      <c r="KLQ131" s="41"/>
      <c r="KLR131" s="41"/>
      <c r="KLS131" s="41"/>
      <c r="KLT131" s="41"/>
      <c r="KLU131" s="41"/>
      <c r="KLV131" s="41"/>
      <c r="KLW131" s="41"/>
      <c r="KLX131" s="41"/>
      <c r="KLY131" s="41"/>
      <c r="KLZ131" s="41"/>
      <c r="KMA131" s="41"/>
      <c r="KMB131" s="41"/>
      <c r="KMC131" s="41"/>
      <c r="KMD131" s="41"/>
      <c r="KME131" s="41"/>
      <c r="KMF131" s="41"/>
      <c r="KMG131" s="41"/>
      <c r="KMH131" s="41"/>
      <c r="KMI131" s="41"/>
      <c r="KMJ131" s="41"/>
      <c r="KMK131" s="41"/>
      <c r="KML131" s="41"/>
      <c r="KMM131" s="41"/>
      <c r="KMN131" s="41"/>
      <c r="KMO131" s="41"/>
      <c r="KMP131" s="41"/>
      <c r="KMQ131" s="41"/>
      <c r="KMR131" s="41"/>
      <c r="KMS131" s="41"/>
      <c r="KMT131" s="41"/>
      <c r="KMU131" s="41"/>
      <c r="KMV131" s="41"/>
      <c r="KMW131" s="41"/>
      <c r="KMX131" s="41"/>
      <c r="KMY131" s="41"/>
      <c r="KMZ131" s="41"/>
      <c r="KNA131" s="41"/>
      <c r="KNB131" s="41"/>
      <c r="KNC131" s="41"/>
      <c r="KND131" s="41"/>
      <c r="KNE131" s="41"/>
      <c r="KNF131" s="41"/>
      <c r="KNG131" s="41"/>
      <c r="KNH131" s="41"/>
      <c r="KNI131" s="41"/>
      <c r="KNJ131" s="41"/>
      <c r="KNK131" s="41"/>
      <c r="KNL131" s="41"/>
      <c r="KNM131" s="41"/>
      <c r="KNN131" s="41"/>
      <c r="KNO131" s="41"/>
      <c r="KNP131" s="41"/>
      <c r="KNQ131" s="41"/>
      <c r="KNR131" s="41"/>
      <c r="KNS131" s="41"/>
      <c r="KNT131" s="41"/>
      <c r="KNU131" s="41"/>
      <c r="KNV131" s="41"/>
      <c r="KNW131" s="41"/>
      <c r="KNX131" s="41"/>
      <c r="KNY131" s="41"/>
      <c r="KNZ131" s="41"/>
      <c r="KOA131" s="41"/>
      <c r="KOB131" s="41"/>
      <c r="KOC131" s="41"/>
      <c r="KOD131" s="41"/>
      <c r="KOE131" s="41"/>
      <c r="KOF131" s="41"/>
      <c r="KOG131" s="41"/>
      <c r="KOH131" s="41"/>
      <c r="KOI131" s="41"/>
      <c r="KOJ131" s="41"/>
      <c r="KOK131" s="41"/>
      <c r="KOL131" s="41"/>
      <c r="KOM131" s="41"/>
      <c r="KON131" s="41"/>
      <c r="KOO131" s="41"/>
      <c r="KOP131" s="41"/>
      <c r="KOQ131" s="41"/>
      <c r="KOR131" s="41"/>
      <c r="KOS131" s="41"/>
      <c r="KOT131" s="41"/>
      <c r="KOU131" s="41"/>
      <c r="KOV131" s="41"/>
      <c r="KOW131" s="41"/>
      <c r="KOX131" s="41"/>
      <c r="KOY131" s="41"/>
      <c r="KOZ131" s="41"/>
      <c r="KPA131" s="41"/>
      <c r="KPB131" s="41"/>
      <c r="KPC131" s="41"/>
      <c r="KPD131" s="41"/>
      <c r="KPE131" s="41"/>
      <c r="KPF131" s="41"/>
      <c r="KPG131" s="41"/>
      <c r="KPH131" s="41"/>
      <c r="KPI131" s="41"/>
      <c r="KPJ131" s="41"/>
      <c r="KPK131" s="41"/>
      <c r="KPL131" s="41"/>
      <c r="KPM131" s="41"/>
      <c r="KPN131" s="41"/>
      <c r="KPO131" s="41"/>
      <c r="KPP131" s="41"/>
      <c r="KPQ131" s="41"/>
      <c r="KPR131" s="41"/>
      <c r="KPS131" s="41"/>
      <c r="KPT131" s="41"/>
      <c r="KPU131" s="41"/>
      <c r="KPV131" s="41"/>
      <c r="KPW131" s="41"/>
      <c r="KPX131" s="41"/>
      <c r="KPY131" s="41"/>
      <c r="KPZ131" s="41"/>
      <c r="KQA131" s="41"/>
      <c r="KQB131" s="41"/>
      <c r="KQC131" s="41"/>
      <c r="KQD131" s="41"/>
      <c r="KQE131" s="41"/>
      <c r="KQF131" s="41"/>
      <c r="KQG131" s="41"/>
      <c r="KQH131" s="41"/>
      <c r="KQI131" s="41"/>
      <c r="KQJ131" s="41"/>
      <c r="KQK131" s="41"/>
      <c r="KQL131" s="41"/>
      <c r="KQM131" s="41"/>
      <c r="KQN131" s="41"/>
      <c r="KQO131" s="41"/>
      <c r="KQP131" s="41"/>
      <c r="KQQ131" s="41"/>
      <c r="KQR131" s="41"/>
      <c r="KQS131" s="41"/>
      <c r="KQT131" s="41"/>
      <c r="KQU131" s="41"/>
      <c r="KQV131" s="41"/>
      <c r="KQW131" s="41"/>
      <c r="KQX131" s="41"/>
      <c r="KQY131" s="41"/>
      <c r="KQZ131" s="41"/>
      <c r="KRA131" s="41"/>
      <c r="KRB131" s="41"/>
      <c r="KRC131" s="41"/>
      <c r="KRD131" s="41"/>
      <c r="KRE131" s="41"/>
      <c r="KRF131" s="41"/>
      <c r="KRG131" s="41"/>
      <c r="KRH131" s="41"/>
      <c r="KRI131" s="41"/>
      <c r="KRJ131" s="41"/>
      <c r="KRK131" s="41"/>
      <c r="KRL131" s="41"/>
      <c r="KRM131" s="41"/>
      <c r="KRN131" s="41"/>
      <c r="KRO131" s="41"/>
      <c r="KRP131" s="41"/>
      <c r="KRQ131" s="41"/>
      <c r="KRR131" s="41"/>
      <c r="KRS131" s="41"/>
      <c r="KRT131" s="41"/>
      <c r="KRU131" s="41"/>
      <c r="KSB131" s="41"/>
      <c r="KSC131" s="41"/>
      <c r="KSD131" s="41"/>
      <c r="KSE131" s="41"/>
      <c r="KSF131" s="41"/>
      <c r="KSG131" s="41"/>
      <c r="KSH131" s="41"/>
      <c r="KSI131" s="41"/>
      <c r="KSJ131" s="41"/>
      <c r="KSK131" s="41"/>
      <c r="KSL131" s="41"/>
      <c r="KSM131" s="41"/>
      <c r="KSN131" s="41"/>
      <c r="KSO131" s="41"/>
      <c r="KSP131" s="41"/>
      <c r="KSQ131" s="41"/>
      <c r="KSR131" s="41"/>
      <c r="KSS131" s="41"/>
      <c r="KST131" s="41"/>
      <c r="KSU131" s="41"/>
      <c r="KSV131" s="41"/>
      <c r="KSW131" s="41"/>
      <c r="KSX131" s="41"/>
      <c r="KSY131" s="41"/>
      <c r="KSZ131" s="41"/>
      <c r="KTA131" s="41"/>
      <c r="KTB131" s="41"/>
      <c r="KTC131" s="41"/>
      <c r="KTD131" s="41"/>
      <c r="KTE131" s="41"/>
      <c r="KTF131" s="41"/>
      <c r="KTG131" s="41"/>
      <c r="KTH131" s="41"/>
      <c r="KTI131" s="41"/>
      <c r="KTJ131" s="41"/>
      <c r="KTK131" s="41"/>
      <c r="KTL131" s="41"/>
      <c r="KTM131" s="41"/>
      <c r="KTN131" s="41"/>
      <c r="KTO131" s="41"/>
      <c r="KTP131" s="41"/>
      <c r="KTQ131" s="41"/>
      <c r="KTR131" s="41"/>
      <c r="KTS131" s="41"/>
      <c r="KTT131" s="41"/>
      <c r="KTU131" s="41"/>
      <c r="KTV131" s="41"/>
      <c r="KTW131" s="41"/>
      <c r="KTX131" s="41"/>
      <c r="KTY131" s="41"/>
      <c r="KTZ131" s="41"/>
      <c r="KUA131" s="41"/>
      <c r="KUB131" s="41"/>
      <c r="KUC131" s="41"/>
      <c r="KUD131" s="41"/>
      <c r="KUE131" s="41"/>
      <c r="KUF131" s="41"/>
      <c r="KUG131" s="41"/>
      <c r="KUH131" s="41"/>
      <c r="KUI131" s="41"/>
      <c r="KUJ131" s="41"/>
      <c r="KUK131" s="41"/>
      <c r="KUL131" s="41"/>
      <c r="KUM131" s="41"/>
      <c r="KUN131" s="41"/>
      <c r="KUO131" s="41"/>
      <c r="KUP131" s="41"/>
      <c r="KUQ131" s="41"/>
      <c r="KUR131" s="41"/>
      <c r="KUS131" s="41"/>
      <c r="KUT131" s="41"/>
      <c r="KUU131" s="41"/>
      <c r="KUV131" s="41"/>
      <c r="KUW131" s="41"/>
      <c r="KUX131" s="41"/>
      <c r="KUY131" s="41"/>
      <c r="KUZ131" s="41"/>
      <c r="KVA131" s="41"/>
      <c r="KVB131" s="41"/>
      <c r="KVC131" s="41"/>
      <c r="KVD131" s="41"/>
      <c r="KVE131" s="41"/>
      <c r="KVF131" s="41"/>
      <c r="KVG131" s="41"/>
      <c r="KVH131" s="41"/>
      <c r="KVI131" s="41"/>
      <c r="KVJ131" s="41"/>
      <c r="KVK131" s="41"/>
      <c r="KVL131" s="41"/>
      <c r="KVM131" s="41"/>
      <c r="KVN131" s="41"/>
      <c r="KVO131" s="41"/>
      <c r="KVP131" s="41"/>
      <c r="KVQ131" s="41"/>
      <c r="KVR131" s="41"/>
      <c r="KVS131" s="41"/>
      <c r="KVT131" s="41"/>
      <c r="KVU131" s="41"/>
      <c r="KVV131" s="41"/>
      <c r="KVW131" s="41"/>
      <c r="KVX131" s="41"/>
      <c r="KVY131" s="41"/>
      <c r="KVZ131" s="41"/>
      <c r="KWA131" s="41"/>
      <c r="KWB131" s="41"/>
      <c r="KWC131" s="41"/>
      <c r="KWD131" s="41"/>
      <c r="KWE131" s="41"/>
      <c r="KWF131" s="41"/>
      <c r="KWG131" s="41"/>
      <c r="KWH131" s="41"/>
      <c r="KWI131" s="41"/>
      <c r="KWJ131" s="41"/>
      <c r="KWK131" s="41"/>
      <c r="KWL131" s="41"/>
      <c r="KWM131" s="41"/>
      <c r="KWN131" s="41"/>
      <c r="KWO131" s="41"/>
      <c r="KWP131" s="41"/>
      <c r="KWQ131" s="41"/>
      <c r="KWR131" s="41"/>
      <c r="KWS131" s="41"/>
      <c r="KWT131" s="41"/>
      <c r="KWU131" s="41"/>
      <c r="KWV131" s="41"/>
      <c r="KWW131" s="41"/>
      <c r="KWX131" s="41"/>
      <c r="KWY131" s="41"/>
      <c r="KWZ131" s="41"/>
      <c r="KXA131" s="41"/>
      <c r="KXB131" s="41"/>
      <c r="KXC131" s="41"/>
      <c r="KXD131" s="41"/>
      <c r="KXE131" s="41"/>
      <c r="KXF131" s="41"/>
      <c r="KXG131" s="41"/>
      <c r="KXH131" s="41"/>
      <c r="KXI131" s="41"/>
      <c r="KXJ131" s="41"/>
      <c r="KXK131" s="41"/>
      <c r="KXL131" s="41"/>
      <c r="KXM131" s="41"/>
      <c r="KXN131" s="41"/>
      <c r="KXO131" s="41"/>
      <c r="KXP131" s="41"/>
      <c r="KXQ131" s="41"/>
      <c r="KXR131" s="41"/>
      <c r="KXS131" s="41"/>
      <c r="KXT131" s="41"/>
      <c r="KXU131" s="41"/>
      <c r="KXV131" s="41"/>
      <c r="KXW131" s="41"/>
      <c r="KXX131" s="41"/>
      <c r="KXY131" s="41"/>
      <c r="KXZ131" s="41"/>
      <c r="KYA131" s="41"/>
      <c r="KYB131" s="41"/>
      <c r="KYC131" s="41"/>
      <c r="KYD131" s="41"/>
      <c r="KYE131" s="41"/>
      <c r="KYF131" s="41"/>
      <c r="KYG131" s="41"/>
      <c r="KYH131" s="41"/>
      <c r="KYI131" s="41"/>
      <c r="KYJ131" s="41"/>
      <c r="KYK131" s="41"/>
      <c r="KYL131" s="41"/>
      <c r="KYM131" s="41"/>
      <c r="KYN131" s="41"/>
      <c r="KYO131" s="41"/>
      <c r="KYP131" s="41"/>
      <c r="KYQ131" s="41"/>
      <c r="KYR131" s="41"/>
      <c r="KYS131" s="41"/>
      <c r="KYT131" s="41"/>
      <c r="KYU131" s="41"/>
      <c r="KYV131" s="41"/>
      <c r="KYW131" s="41"/>
      <c r="KYX131" s="41"/>
      <c r="KYY131" s="41"/>
      <c r="KYZ131" s="41"/>
      <c r="KZA131" s="41"/>
      <c r="KZB131" s="41"/>
      <c r="KZC131" s="41"/>
      <c r="KZD131" s="41"/>
      <c r="KZE131" s="41"/>
      <c r="KZF131" s="41"/>
      <c r="KZG131" s="41"/>
      <c r="KZH131" s="41"/>
      <c r="KZI131" s="41"/>
      <c r="KZJ131" s="41"/>
      <c r="KZK131" s="41"/>
      <c r="KZL131" s="41"/>
      <c r="KZM131" s="41"/>
      <c r="KZN131" s="41"/>
      <c r="KZO131" s="41"/>
      <c r="KZP131" s="41"/>
      <c r="KZQ131" s="41"/>
      <c r="KZR131" s="41"/>
      <c r="KZS131" s="41"/>
      <c r="KZT131" s="41"/>
      <c r="KZU131" s="41"/>
      <c r="KZV131" s="41"/>
      <c r="KZW131" s="41"/>
      <c r="KZX131" s="41"/>
      <c r="KZY131" s="41"/>
      <c r="KZZ131" s="41"/>
      <c r="LAA131" s="41"/>
      <c r="LAB131" s="41"/>
      <c r="LAC131" s="41"/>
      <c r="LAD131" s="41"/>
      <c r="LAE131" s="41"/>
      <c r="LAF131" s="41"/>
      <c r="LAG131" s="41"/>
      <c r="LAH131" s="41"/>
      <c r="LAI131" s="41"/>
      <c r="LAJ131" s="41"/>
      <c r="LAK131" s="41"/>
      <c r="LAL131" s="41"/>
      <c r="LAM131" s="41"/>
      <c r="LAN131" s="41"/>
      <c r="LAO131" s="41"/>
      <c r="LAP131" s="41"/>
      <c r="LAQ131" s="41"/>
      <c r="LAR131" s="41"/>
      <c r="LAS131" s="41"/>
      <c r="LAT131" s="41"/>
      <c r="LAU131" s="41"/>
      <c r="LAV131" s="41"/>
      <c r="LAW131" s="41"/>
      <c r="LAX131" s="41"/>
      <c r="LAY131" s="41"/>
      <c r="LAZ131" s="41"/>
      <c r="LBA131" s="41"/>
      <c r="LBB131" s="41"/>
      <c r="LBC131" s="41"/>
      <c r="LBD131" s="41"/>
      <c r="LBE131" s="41"/>
      <c r="LBF131" s="41"/>
      <c r="LBG131" s="41"/>
      <c r="LBH131" s="41"/>
      <c r="LBI131" s="41"/>
      <c r="LBJ131" s="41"/>
      <c r="LBK131" s="41"/>
      <c r="LBL131" s="41"/>
      <c r="LBM131" s="41"/>
      <c r="LBN131" s="41"/>
      <c r="LBO131" s="41"/>
      <c r="LBP131" s="41"/>
      <c r="LBQ131" s="41"/>
      <c r="LBX131" s="41"/>
      <c r="LBY131" s="41"/>
      <c r="LBZ131" s="41"/>
      <c r="LCA131" s="41"/>
      <c r="LCB131" s="41"/>
      <c r="LCC131" s="41"/>
      <c r="LCD131" s="41"/>
      <c r="LCE131" s="41"/>
      <c r="LCF131" s="41"/>
      <c r="LCG131" s="41"/>
      <c r="LCH131" s="41"/>
      <c r="LCI131" s="41"/>
      <c r="LCJ131" s="41"/>
      <c r="LCK131" s="41"/>
      <c r="LCL131" s="41"/>
      <c r="LCM131" s="41"/>
      <c r="LCN131" s="41"/>
      <c r="LCO131" s="41"/>
      <c r="LCP131" s="41"/>
      <c r="LCQ131" s="41"/>
      <c r="LCR131" s="41"/>
      <c r="LCS131" s="41"/>
      <c r="LCT131" s="41"/>
      <c r="LCU131" s="41"/>
      <c r="LCV131" s="41"/>
      <c r="LCW131" s="41"/>
      <c r="LCX131" s="41"/>
      <c r="LCY131" s="41"/>
      <c r="LCZ131" s="41"/>
      <c r="LDA131" s="41"/>
      <c r="LDB131" s="41"/>
      <c r="LDC131" s="41"/>
      <c r="LDD131" s="41"/>
      <c r="LDE131" s="41"/>
      <c r="LDF131" s="41"/>
      <c r="LDG131" s="41"/>
      <c r="LDH131" s="41"/>
      <c r="LDI131" s="41"/>
      <c r="LDJ131" s="41"/>
      <c r="LDK131" s="41"/>
      <c r="LDL131" s="41"/>
      <c r="LDM131" s="41"/>
      <c r="LDN131" s="41"/>
      <c r="LDO131" s="41"/>
      <c r="LDP131" s="41"/>
      <c r="LDQ131" s="41"/>
      <c r="LDR131" s="41"/>
      <c r="LDS131" s="41"/>
      <c r="LDT131" s="41"/>
      <c r="LDU131" s="41"/>
      <c r="LDV131" s="41"/>
      <c r="LDW131" s="41"/>
      <c r="LDX131" s="41"/>
      <c r="LDY131" s="41"/>
      <c r="LDZ131" s="41"/>
      <c r="LEA131" s="41"/>
      <c r="LEB131" s="41"/>
      <c r="LEC131" s="41"/>
      <c r="LED131" s="41"/>
      <c r="LEE131" s="41"/>
      <c r="LEF131" s="41"/>
      <c r="LEG131" s="41"/>
      <c r="LEH131" s="41"/>
      <c r="LEI131" s="41"/>
      <c r="LEJ131" s="41"/>
      <c r="LEK131" s="41"/>
      <c r="LEL131" s="41"/>
      <c r="LEM131" s="41"/>
      <c r="LEN131" s="41"/>
      <c r="LEO131" s="41"/>
      <c r="LEP131" s="41"/>
      <c r="LEQ131" s="41"/>
      <c r="LER131" s="41"/>
      <c r="LES131" s="41"/>
      <c r="LET131" s="41"/>
      <c r="LEU131" s="41"/>
      <c r="LEV131" s="41"/>
      <c r="LEW131" s="41"/>
      <c r="LEX131" s="41"/>
      <c r="LEY131" s="41"/>
      <c r="LEZ131" s="41"/>
      <c r="LFA131" s="41"/>
      <c r="LFB131" s="41"/>
      <c r="LFC131" s="41"/>
      <c r="LFD131" s="41"/>
      <c r="LFE131" s="41"/>
      <c r="LFF131" s="41"/>
      <c r="LFG131" s="41"/>
      <c r="LFH131" s="41"/>
      <c r="LFI131" s="41"/>
      <c r="LFJ131" s="41"/>
      <c r="LFK131" s="41"/>
      <c r="LFL131" s="41"/>
      <c r="LFM131" s="41"/>
      <c r="LFN131" s="41"/>
      <c r="LFO131" s="41"/>
      <c r="LFP131" s="41"/>
      <c r="LFQ131" s="41"/>
      <c r="LFR131" s="41"/>
      <c r="LFS131" s="41"/>
      <c r="LFT131" s="41"/>
      <c r="LFU131" s="41"/>
      <c r="LFV131" s="41"/>
      <c r="LFW131" s="41"/>
      <c r="LFX131" s="41"/>
      <c r="LFY131" s="41"/>
      <c r="LFZ131" s="41"/>
      <c r="LGA131" s="41"/>
      <c r="LGB131" s="41"/>
      <c r="LGC131" s="41"/>
      <c r="LGD131" s="41"/>
      <c r="LGE131" s="41"/>
      <c r="LGF131" s="41"/>
      <c r="LGG131" s="41"/>
      <c r="LGH131" s="41"/>
      <c r="LGI131" s="41"/>
      <c r="LGJ131" s="41"/>
      <c r="LGK131" s="41"/>
      <c r="LGL131" s="41"/>
      <c r="LGM131" s="41"/>
      <c r="LGN131" s="41"/>
      <c r="LGO131" s="41"/>
      <c r="LGP131" s="41"/>
      <c r="LGQ131" s="41"/>
      <c r="LGR131" s="41"/>
      <c r="LGS131" s="41"/>
      <c r="LGT131" s="41"/>
      <c r="LGU131" s="41"/>
      <c r="LGV131" s="41"/>
      <c r="LGW131" s="41"/>
      <c r="LGX131" s="41"/>
      <c r="LGY131" s="41"/>
      <c r="LGZ131" s="41"/>
      <c r="LHA131" s="41"/>
      <c r="LHB131" s="41"/>
      <c r="LHC131" s="41"/>
      <c r="LHD131" s="41"/>
      <c r="LHE131" s="41"/>
      <c r="LHF131" s="41"/>
      <c r="LHG131" s="41"/>
      <c r="LHH131" s="41"/>
      <c r="LHI131" s="41"/>
      <c r="LHJ131" s="41"/>
      <c r="LHK131" s="41"/>
      <c r="LHL131" s="41"/>
      <c r="LHM131" s="41"/>
      <c r="LHN131" s="41"/>
      <c r="LHO131" s="41"/>
      <c r="LHP131" s="41"/>
      <c r="LHQ131" s="41"/>
      <c r="LHR131" s="41"/>
      <c r="LHS131" s="41"/>
      <c r="LHT131" s="41"/>
      <c r="LHU131" s="41"/>
      <c r="LHV131" s="41"/>
      <c r="LHW131" s="41"/>
      <c r="LHX131" s="41"/>
      <c r="LHY131" s="41"/>
      <c r="LHZ131" s="41"/>
      <c r="LIA131" s="41"/>
      <c r="LIB131" s="41"/>
      <c r="LIC131" s="41"/>
      <c r="LID131" s="41"/>
      <c r="LIE131" s="41"/>
      <c r="LIF131" s="41"/>
      <c r="LIG131" s="41"/>
      <c r="LIH131" s="41"/>
      <c r="LII131" s="41"/>
      <c r="LIJ131" s="41"/>
      <c r="LIK131" s="41"/>
      <c r="LIL131" s="41"/>
      <c r="LIM131" s="41"/>
      <c r="LIN131" s="41"/>
      <c r="LIO131" s="41"/>
      <c r="LIP131" s="41"/>
      <c r="LIQ131" s="41"/>
      <c r="LIR131" s="41"/>
      <c r="LIS131" s="41"/>
      <c r="LIT131" s="41"/>
      <c r="LIU131" s="41"/>
      <c r="LIV131" s="41"/>
      <c r="LIW131" s="41"/>
      <c r="LIX131" s="41"/>
      <c r="LIY131" s="41"/>
      <c r="LIZ131" s="41"/>
      <c r="LJA131" s="41"/>
      <c r="LJB131" s="41"/>
      <c r="LJC131" s="41"/>
      <c r="LJD131" s="41"/>
      <c r="LJE131" s="41"/>
      <c r="LJF131" s="41"/>
      <c r="LJG131" s="41"/>
      <c r="LJH131" s="41"/>
      <c r="LJI131" s="41"/>
      <c r="LJJ131" s="41"/>
      <c r="LJK131" s="41"/>
      <c r="LJL131" s="41"/>
      <c r="LJM131" s="41"/>
      <c r="LJN131" s="41"/>
      <c r="LJO131" s="41"/>
      <c r="LJP131" s="41"/>
      <c r="LJQ131" s="41"/>
      <c r="LJR131" s="41"/>
      <c r="LJS131" s="41"/>
      <c r="LJT131" s="41"/>
      <c r="LJU131" s="41"/>
      <c r="LJV131" s="41"/>
      <c r="LJW131" s="41"/>
      <c r="LJX131" s="41"/>
      <c r="LJY131" s="41"/>
      <c r="LJZ131" s="41"/>
      <c r="LKA131" s="41"/>
      <c r="LKB131" s="41"/>
      <c r="LKC131" s="41"/>
      <c r="LKD131" s="41"/>
      <c r="LKE131" s="41"/>
      <c r="LKF131" s="41"/>
      <c r="LKG131" s="41"/>
      <c r="LKH131" s="41"/>
      <c r="LKI131" s="41"/>
      <c r="LKJ131" s="41"/>
      <c r="LKK131" s="41"/>
      <c r="LKL131" s="41"/>
      <c r="LKM131" s="41"/>
      <c r="LKN131" s="41"/>
      <c r="LKO131" s="41"/>
      <c r="LKP131" s="41"/>
      <c r="LKQ131" s="41"/>
      <c r="LKR131" s="41"/>
      <c r="LKS131" s="41"/>
      <c r="LKT131" s="41"/>
      <c r="LKU131" s="41"/>
      <c r="LKV131" s="41"/>
      <c r="LKW131" s="41"/>
      <c r="LKX131" s="41"/>
      <c r="LKY131" s="41"/>
      <c r="LKZ131" s="41"/>
      <c r="LLA131" s="41"/>
      <c r="LLB131" s="41"/>
      <c r="LLC131" s="41"/>
      <c r="LLD131" s="41"/>
      <c r="LLE131" s="41"/>
      <c r="LLF131" s="41"/>
      <c r="LLG131" s="41"/>
      <c r="LLH131" s="41"/>
      <c r="LLI131" s="41"/>
      <c r="LLJ131" s="41"/>
      <c r="LLK131" s="41"/>
      <c r="LLL131" s="41"/>
      <c r="LLM131" s="41"/>
      <c r="LLT131" s="41"/>
      <c r="LLU131" s="41"/>
      <c r="LLV131" s="41"/>
      <c r="LLW131" s="41"/>
      <c r="LLX131" s="41"/>
      <c r="LLY131" s="41"/>
      <c r="LLZ131" s="41"/>
      <c r="LMA131" s="41"/>
      <c r="LMB131" s="41"/>
      <c r="LMC131" s="41"/>
      <c r="LMD131" s="41"/>
      <c r="LME131" s="41"/>
      <c r="LMF131" s="41"/>
      <c r="LMG131" s="41"/>
      <c r="LMH131" s="41"/>
      <c r="LMI131" s="41"/>
      <c r="LMJ131" s="41"/>
      <c r="LMK131" s="41"/>
      <c r="LML131" s="41"/>
      <c r="LMM131" s="41"/>
      <c r="LMN131" s="41"/>
      <c r="LMO131" s="41"/>
      <c r="LMP131" s="41"/>
      <c r="LMQ131" s="41"/>
      <c r="LMR131" s="41"/>
      <c r="LMS131" s="41"/>
      <c r="LMT131" s="41"/>
      <c r="LMU131" s="41"/>
      <c r="LMV131" s="41"/>
      <c r="LMW131" s="41"/>
      <c r="LMX131" s="41"/>
      <c r="LMY131" s="41"/>
      <c r="LMZ131" s="41"/>
      <c r="LNA131" s="41"/>
      <c r="LNB131" s="41"/>
      <c r="LNC131" s="41"/>
      <c r="LND131" s="41"/>
      <c r="LNE131" s="41"/>
      <c r="LNF131" s="41"/>
      <c r="LNG131" s="41"/>
      <c r="LNH131" s="41"/>
      <c r="LNI131" s="41"/>
      <c r="LNJ131" s="41"/>
      <c r="LNK131" s="41"/>
      <c r="LNL131" s="41"/>
      <c r="LNM131" s="41"/>
      <c r="LNN131" s="41"/>
      <c r="LNO131" s="41"/>
      <c r="LNP131" s="41"/>
      <c r="LNQ131" s="41"/>
      <c r="LNR131" s="41"/>
      <c r="LNS131" s="41"/>
      <c r="LNT131" s="41"/>
      <c r="LNU131" s="41"/>
      <c r="LNV131" s="41"/>
      <c r="LNW131" s="41"/>
      <c r="LNX131" s="41"/>
      <c r="LNY131" s="41"/>
      <c r="LNZ131" s="41"/>
      <c r="LOA131" s="41"/>
      <c r="LOB131" s="41"/>
      <c r="LOC131" s="41"/>
      <c r="LOD131" s="41"/>
      <c r="LOE131" s="41"/>
      <c r="LOF131" s="41"/>
      <c r="LOG131" s="41"/>
      <c r="LOH131" s="41"/>
      <c r="LOI131" s="41"/>
      <c r="LOJ131" s="41"/>
      <c r="LOK131" s="41"/>
      <c r="LOL131" s="41"/>
      <c r="LOM131" s="41"/>
      <c r="LON131" s="41"/>
      <c r="LOO131" s="41"/>
      <c r="LOP131" s="41"/>
      <c r="LOQ131" s="41"/>
      <c r="LOR131" s="41"/>
      <c r="LOS131" s="41"/>
      <c r="LOT131" s="41"/>
      <c r="LOU131" s="41"/>
      <c r="LOV131" s="41"/>
      <c r="LOW131" s="41"/>
      <c r="LOX131" s="41"/>
      <c r="LOY131" s="41"/>
      <c r="LOZ131" s="41"/>
      <c r="LPA131" s="41"/>
      <c r="LPB131" s="41"/>
      <c r="LPC131" s="41"/>
      <c r="LPD131" s="41"/>
      <c r="LPE131" s="41"/>
      <c r="LPF131" s="41"/>
      <c r="LPG131" s="41"/>
      <c r="LPH131" s="41"/>
      <c r="LPI131" s="41"/>
      <c r="LPJ131" s="41"/>
      <c r="LPK131" s="41"/>
      <c r="LPL131" s="41"/>
      <c r="LPM131" s="41"/>
      <c r="LPN131" s="41"/>
      <c r="LPO131" s="41"/>
      <c r="LPP131" s="41"/>
      <c r="LPQ131" s="41"/>
      <c r="LPR131" s="41"/>
      <c r="LPS131" s="41"/>
      <c r="LPT131" s="41"/>
      <c r="LPU131" s="41"/>
      <c r="LPV131" s="41"/>
      <c r="LPW131" s="41"/>
      <c r="LPX131" s="41"/>
      <c r="LPY131" s="41"/>
      <c r="LPZ131" s="41"/>
      <c r="LQA131" s="41"/>
      <c r="LQB131" s="41"/>
      <c r="LQC131" s="41"/>
      <c r="LQD131" s="41"/>
      <c r="LQE131" s="41"/>
      <c r="LQF131" s="41"/>
      <c r="LQG131" s="41"/>
      <c r="LQH131" s="41"/>
      <c r="LQI131" s="41"/>
      <c r="LQJ131" s="41"/>
      <c r="LQK131" s="41"/>
      <c r="LQL131" s="41"/>
      <c r="LQM131" s="41"/>
      <c r="LQN131" s="41"/>
      <c r="LQO131" s="41"/>
      <c r="LQP131" s="41"/>
      <c r="LQQ131" s="41"/>
      <c r="LQR131" s="41"/>
      <c r="LQS131" s="41"/>
      <c r="LQT131" s="41"/>
      <c r="LQU131" s="41"/>
      <c r="LQV131" s="41"/>
      <c r="LQW131" s="41"/>
      <c r="LQX131" s="41"/>
      <c r="LQY131" s="41"/>
      <c r="LQZ131" s="41"/>
      <c r="LRA131" s="41"/>
      <c r="LRB131" s="41"/>
      <c r="LRC131" s="41"/>
      <c r="LRD131" s="41"/>
      <c r="LRE131" s="41"/>
      <c r="LRF131" s="41"/>
      <c r="LRG131" s="41"/>
      <c r="LRH131" s="41"/>
      <c r="LRI131" s="41"/>
      <c r="LRJ131" s="41"/>
      <c r="LRK131" s="41"/>
      <c r="LRL131" s="41"/>
      <c r="LRM131" s="41"/>
      <c r="LRN131" s="41"/>
      <c r="LRO131" s="41"/>
      <c r="LRP131" s="41"/>
      <c r="LRQ131" s="41"/>
      <c r="LRR131" s="41"/>
      <c r="LRS131" s="41"/>
      <c r="LRT131" s="41"/>
      <c r="LRU131" s="41"/>
      <c r="LRV131" s="41"/>
      <c r="LRW131" s="41"/>
      <c r="LRX131" s="41"/>
      <c r="LRY131" s="41"/>
      <c r="LRZ131" s="41"/>
      <c r="LSA131" s="41"/>
      <c r="LSB131" s="41"/>
      <c r="LSC131" s="41"/>
      <c r="LSD131" s="41"/>
      <c r="LSE131" s="41"/>
      <c r="LSF131" s="41"/>
      <c r="LSG131" s="41"/>
      <c r="LSH131" s="41"/>
      <c r="LSI131" s="41"/>
      <c r="LSJ131" s="41"/>
      <c r="LSK131" s="41"/>
      <c r="LSL131" s="41"/>
      <c r="LSM131" s="41"/>
      <c r="LSN131" s="41"/>
      <c r="LSO131" s="41"/>
      <c r="LSP131" s="41"/>
      <c r="LSQ131" s="41"/>
      <c r="LSR131" s="41"/>
      <c r="LSS131" s="41"/>
      <c r="LST131" s="41"/>
      <c r="LSU131" s="41"/>
      <c r="LSV131" s="41"/>
      <c r="LSW131" s="41"/>
      <c r="LSX131" s="41"/>
      <c r="LSY131" s="41"/>
      <c r="LSZ131" s="41"/>
      <c r="LTA131" s="41"/>
      <c r="LTB131" s="41"/>
      <c r="LTC131" s="41"/>
      <c r="LTD131" s="41"/>
      <c r="LTE131" s="41"/>
      <c r="LTF131" s="41"/>
      <c r="LTG131" s="41"/>
      <c r="LTH131" s="41"/>
      <c r="LTI131" s="41"/>
      <c r="LTJ131" s="41"/>
      <c r="LTK131" s="41"/>
      <c r="LTL131" s="41"/>
      <c r="LTM131" s="41"/>
      <c r="LTN131" s="41"/>
      <c r="LTO131" s="41"/>
      <c r="LTP131" s="41"/>
      <c r="LTQ131" s="41"/>
      <c r="LTR131" s="41"/>
      <c r="LTS131" s="41"/>
      <c r="LTT131" s="41"/>
      <c r="LTU131" s="41"/>
      <c r="LTV131" s="41"/>
      <c r="LTW131" s="41"/>
      <c r="LTX131" s="41"/>
      <c r="LTY131" s="41"/>
      <c r="LTZ131" s="41"/>
      <c r="LUA131" s="41"/>
      <c r="LUB131" s="41"/>
      <c r="LUC131" s="41"/>
      <c r="LUD131" s="41"/>
      <c r="LUE131" s="41"/>
      <c r="LUF131" s="41"/>
      <c r="LUG131" s="41"/>
      <c r="LUH131" s="41"/>
      <c r="LUI131" s="41"/>
      <c r="LUJ131" s="41"/>
      <c r="LUK131" s="41"/>
      <c r="LUL131" s="41"/>
      <c r="LUM131" s="41"/>
      <c r="LUN131" s="41"/>
      <c r="LUO131" s="41"/>
      <c r="LUP131" s="41"/>
      <c r="LUQ131" s="41"/>
      <c r="LUR131" s="41"/>
      <c r="LUS131" s="41"/>
      <c r="LUT131" s="41"/>
      <c r="LUU131" s="41"/>
      <c r="LUV131" s="41"/>
      <c r="LUW131" s="41"/>
      <c r="LUX131" s="41"/>
      <c r="LUY131" s="41"/>
      <c r="LUZ131" s="41"/>
      <c r="LVA131" s="41"/>
      <c r="LVB131" s="41"/>
      <c r="LVC131" s="41"/>
      <c r="LVD131" s="41"/>
      <c r="LVE131" s="41"/>
      <c r="LVF131" s="41"/>
      <c r="LVG131" s="41"/>
      <c r="LVH131" s="41"/>
      <c r="LVI131" s="41"/>
      <c r="LVP131" s="41"/>
      <c r="LVQ131" s="41"/>
      <c r="LVR131" s="41"/>
      <c r="LVS131" s="41"/>
      <c r="LVT131" s="41"/>
      <c r="LVU131" s="41"/>
      <c r="LVV131" s="41"/>
      <c r="LVW131" s="41"/>
      <c r="LVX131" s="41"/>
      <c r="LVY131" s="41"/>
      <c r="LVZ131" s="41"/>
      <c r="LWA131" s="41"/>
      <c r="LWB131" s="41"/>
      <c r="LWC131" s="41"/>
      <c r="LWD131" s="41"/>
      <c r="LWE131" s="41"/>
      <c r="LWF131" s="41"/>
      <c r="LWG131" s="41"/>
      <c r="LWH131" s="41"/>
      <c r="LWI131" s="41"/>
      <c r="LWJ131" s="41"/>
      <c r="LWK131" s="41"/>
      <c r="LWL131" s="41"/>
      <c r="LWM131" s="41"/>
      <c r="LWN131" s="41"/>
      <c r="LWO131" s="41"/>
      <c r="LWP131" s="41"/>
      <c r="LWQ131" s="41"/>
      <c r="LWR131" s="41"/>
      <c r="LWS131" s="41"/>
      <c r="LWT131" s="41"/>
      <c r="LWU131" s="41"/>
      <c r="LWV131" s="41"/>
      <c r="LWW131" s="41"/>
      <c r="LWX131" s="41"/>
      <c r="LWY131" s="41"/>
      <c r="LWZ131" s="41"/>
      <c r="LXA131" s="41"/>
      <c r="LXB131" s="41"/>
      <c r="LXC131" s="41"/>
      <c r="LXD131" s="41"/>
      <c r="LXE131" s="41"/>
      <c r="LXF131" s="41"/>
      <c r="LXG131" s="41"/>
      <c r="LXH131" s="41"/>
      <c r="LXI131" s="41"/>
      <c r="LXJ131" s="41"/>
      <c r="LXK131" s="41"/>
      <c r="LXL131" s="41"/>
      <c r="LXM131" s="41"/>
      <c r="LXN131" s="41"/>
      <c r="LXO131" s="41"/>
      <c r="LXP131" s="41"/>
      <c r="LXQ131" s="41"/>
      <c r="LXR131" s="41"/>
      <c r="LXS131" s="41"/>
      <c r="LXT131" s="41"/>
      <c r="LXU131" s="41"/>
      <c r="LXV131" s="41"/>
      <c r="LXW131" s="41"/>
      <c r="LXX131" s="41"/>
      <c r="LXY131" s="41"/>
      <c r="LXZ131" s="41"/>
      <c r="LYA131" s="41"/>
      <c r="LYB131" s="41"/>
      <c r="LYC131" s="41"/>
      <c r="LYD131" s="41"/>
      <c r="LYE131" s="41"/>
      <c r="LYF131" s="41"/>
      <c r="LYG131" s="41"/>
      <c r="LYH131" s="41"/>
      <c r="LYI131" s="41"/>
      <c r="LYJ131" s="41"/>
      <c r="LYK131" s="41"/>
      <c r="LYL131" s="41"/>
      <c r="LYM131" s="41"/>
      <c r="LYN131" s="41"/>
      <c r="LYO131" s="41"/>
      <c r="LYP131" s="41"/>
      <c r="LYQ131" s="41"/>
      <c r="LYR131" s="41"/>
      <c r="LYS131" s="41"/>
      <c r="LYT131" s="41"/>
      <c r="LYU131" s="41"/>
      <c r="LYV131" s="41"/>
      <c r="LYW131" s="41"/>
      <c r="LYX131" s="41"/>
      <c r="LYY131" s="41"/>
      <c r="LYZ131" s="41"/>
      <c r="LZA131" s="41"/>
      <c r="LZB131" s="41"/>
      <c r="LZC131" s="41"/>
      <c r="LZD131" s="41"/>
      <c r="LZE131" s="41"/>
      <c r="LZF131" s="41"/>
      <c r="LZG131" s="41"/>
      <c r="LZH131" s="41"/>
      <c r="LZI131" s="41"/>
      <c r="LZJ131" s="41"/>
      <c r="LZK131" s="41"/>
      <c r="LZL131" s="41"/>
      <c r="LZM131" s="41"/>
      <c r="LZN131" s="41"/>
      <c r="LZO131" s="41"/>
      <c r="LZP131" s="41"/>
      <c r="LZQ131" s="41"/>
      <c r="LZR131" s="41"/>
      <c r="LZS131" s="41"/>
      <c r="LZT131" s="41"/>
      <c r="LZU131" s="41"/>
      <c r="LZV131" s="41"/>
      <c r="LZW131" s="41"/>
      <c r="LZX131" s="41"/>
      <c r="LZY131" s="41"/>
      <c r="LZZ131" s="41"/>
      <c r="MAA131" s="41"/>
      <c r="MAB131" s="41"/>
      <c r="MAC131" s="41"/>
      <c r="MAD131" s="41"/>
      <c r="MAE131" s="41"/>
      <c r="MAF131" s="41"/>
      <c r="MAG131" s="41"/>
      <c r="MAH131" s="41"/>
      <c r="MAI131" s="41"/>
      <c r="MAJ131" s="41"/>
      <c r="MAK131" s="41"/>
      <c r="MAL131" s="41"/>
      <c r="MAM131" s="41"/>
      <c r="MAN131" s="41"/>
      <c r="MAO131" s="41"/>
      <c r="MAP131" s="41"/>
      <c r="MAQ131" s="41"/>
      <c r="MAR131" s="41"/>
      <c r="MAS131" s="41"/>
      <c r="MAT131" s="41"/>
      <c r="MAU131" s="41"/>
      <c r="MAV131" s="41"/>
      <c r="MAW131" s="41"/>
      <c r="MAX131" s="41"/>
      <c r="MAY131" s="41"/>
      <c r="MAZ131" s="41"/>
      <c r="MBA131" s="41"/>
      <c r="MBB131" s="41"/>
      <c r="MBC131" s="41"/>
      <c r="MBD131" s="41"/>
      <c r="MBE131" s="41"/>
      <c r="MBF131" s="41"/>
      <c r="MBG131" s="41"/>
      <c r="MBH131" s="41"/>
      <c r="MBI131" s="41"/>
      <c r="MBJ131" s="41"/>
      <c r="MBK131" s="41"/>
      <c r="MBL131" s="41"/>
      <c r="MBM131" s="41"/>
      <c r="MBN131" s="41"/>
      <c r="MBO131" s="41"/>
      <c r="MBP131" s="41"/>
      <c r="MBQ131" s="41"/>
      <c r="MBR131" s="41"/>
      <c r="MBS131" s="41"/>
      <c r="MBT131" s="41"/>
      <c r="MBU131" s="41"/>
      <c r="MBV131" s="41"/>
      <c r="MBW131" s="41"/>
      <c r="MBX131" s="41"/>
      <c r="MBY131" s="41"/>
      <c r="MBZ131" s="41"/>
      <c r="MCA131" s="41"/>
      <c r="MCB131" s="41"/>
      <c r="MCC131" s="41"/>
      <c r="MCD131" s="41"/>
      <c r="MCE131" s="41"/>
      <c r="MCF131" s="41"/>
      <c r="MCG131" s="41"/>
      <c r="MCH131" s="41"/>
      <c r="MCI131" s="41"/>
      <c r="MCJ131" s="41"/>
      <c r="MCK131" s="41"/>
      <c r="MCL131" s="41"/>
      <c r="MCM131" s="41"/>
      <c r="MCN131" s="41"/>
      <c r="MCO131" s="41"/>
      <c r="MCP131" s="41"/>
      <c r="MCQ131" s="41"/>
      <c r="MCR131" s="41"/>
      <c r="MCS131" s="41"/>
      <c r="MCT131" s="41"/>
      <c r="MCU131" s="41"/>
      <c r="MCV131" s="41"/>
      <c r="MCW131" s="41"/>
      <c r="MCX131" s="41"/>
      <c r="MCY131" s="41"/>
      <c r="MCZ131" s="41"/>
      <c r="MDA131" s="41"/>
      <c r="MDB131" s="41"/>
      <c r="MDC131" s="41"/>
      <c r="MDD131" s="41"/>
      <c r="MDE131" s="41"/>
      <c r="MDF131" s="41"/>
      <c r="MDG131" s="41"/>
      <c r="MDH131" s="41"/>
      <c r="MDI131" s="41"/>
      <c r="MDJ131" s="41"/>
      <c r="MDK131" s="41"/>
      <c r="MDL131" s="41"/>
      <c r="MDM131" s="41"/>
      <c r="MDN131" s="41"/>
      <c r="MDO131" s="41"/>
      <c r="MDP131" s="41"/>
      <c r="MDQ131" s="41"/>
      <c r="MDR131" s="41"/>
      <c r="MDS131" s="41"/>
      <c r="MDT131" s="41"/>
      <c r="MDU131" s="41"/>
      <c r="MDV131" s="41"/>
      <c r="MDW131" s="41"/>
      <c r="MDX131" s="41"/>
      <c r="MDY131" s="41"/>
      <c r="MDZ131" s="41"/>
      <c r="MEA131" s="41"/>
      <c r="MEB131" s="41"/>
      <c r="MEC131" s="41"/>
      <c r="MED131" s="41"/>
      <c r="MEE131" s="41"/>
      <c r="MEF131" s="41"/>
      <c r="MEG131" s="41"/>
      <c r="MEH131" s="41"/>
      <c r="MEI131" s="41"/>
      <c r="MEJ131" s="41"/>
      <c r="MEK131" s="41"/>
      <c r="MEL131" s="41"/>
      <c r="MEM131" s="41"/>
      <c r="MEN131" s="41"/>
      <c r="MEO131" s="41"/>
      <c r="MEP131" s="41"/>
      <c r="MEQ131" s="41"/>
      <c r="MER131" s="41"/>
      <c r="MES131" s="41"/>
      <c r="MET131" s="41"/>
      <c r="MEU131" s="41"/>
      <c r="MEV131" s="41"/>
      <c r="MEW131" s="41"/>
      <c r="MEX131" s="41"/>
      <c r="MEY131" s="41"/>
      <c r="MEZ131" s="41"/>
      <c r="MFA131" s="41"/>
      <c r="MFB131" s="41"/>
      <c r="MFC131" s="41"/>
      <c r="MFD131" s="41"/>
      <c r="MFE131" s="41"/>
      <c r="MFL131" s="41"/>
      <c r="MFM131" s="41"/>
      <c r="MFN131" s="41"/>
      <c r="MFO131" s="41"/>
      <c r="MFP131" s="41"/>
      <c r="MFQ131" s="41"/>
      <c r="MFR131" s="41"/>
      <c r="MFS131" s="41"/>
      <c r="MFT131" s="41"/>
      <c r="MFU131" s="41"/>
      <c r="MFV131" s="41"/>
      <c r="MFW131" s="41"/>
      <c r="MFX131" s="41"/>
      <c r="MFY131" s="41"/>
      <c r="MFZ131" s="41"/>
      <c r="MGA131" s="41"/>
      <c r="MGB131" s="41"/>
      <c r="MGC131" s="41"/>
      <c r="MGD131" s="41"/>
      <c r="MGE131" s="41"/>
      <c r="MGF131" s="41"/>
      <c r="MGG131" s="41"/>
      <c r="MGH131" s="41"/>
      <c r="MGI131" s="41"/>
      <c r="MGJ131" s="41"/>
      <c r="MGK131" s="41"/>
      <c r="MGL131" s="41"/>
      <c r="MGM131" s="41"/>
      <c r="MGN131" s="41"/>
      <c r="MGO131" s="41"/>
      <c r="MGP131" s="41"/>
      <c r="MGQ131" s="41"/>
      <c r="MGR131" s="41"/>
      <c r="MGS131" s="41"/>
      <c r="MGT131" s="41"/>
      <c r="MGU131" s="41"/>
      <c r="MGV131" s="41"/>
      <c r="MGW131" s="41"/>
      <c r="MGX131" s="41"/>
      <c r="MGY131" s="41"/>
      <c r="MGZ131" s="41"/>
      <c r="MHA131" s="41"/>
      <c r="MHB131" s="41"/>
      <c r="MHC131" s="41"/>
      <c r="MHD131" s="41"/>
      <c r="MHE131" s="41"/>
      <c r="MHF131" s="41"/>
      <c r="MHG131" s="41"/>
      <c r="MHH131" s="41"/>
      <c r="MHI131" s="41"/>
      <c r="MHJ131" s="41"/>
      <c r="MHK131" s="41"/>
      <c r="MHL131" s="41"/>
      <c r="MHM131" s="41"/>
      <c r="MHN131" s="41"/>
      <c r="MHO131" s="41"/>
      <c r="MHP131" s="41"/>
      <c r="MHQ131" s="41"/>
      <c r="MHR131" s="41"/>
      <c r="MHS131" s="41"/>
      <c r="MHT131" s="41"/>
      <c r="MHU131" s="41"/>
      <c r="MHV131" s="41"/>
      <c r="MHW131" s="41"/>
      <c r="MHX131" s="41"/>
      <c r="MHY131" s="41"/>
      <c r="MHZ131" s="41"/>
      <c r="MIA131" s="41"/>
      <c r="MIB131" s="41"/>
      <c r="MIC131" s="41"/>
      <c r="MID131" s="41"/>
      <c r="MIE131" s="41"/>
      <c r="MIF131" s="41"/>
      <c r="MIG131" s="41"/>
      <c r="MIH131" s="41"/>
      <c r="MII131" s="41"/>
      <c r="MIJ131" s="41"/>
      <c r="MIK131" s="41"/>
      <c r="MIL131" s="41"/>
      <c r="MIM131" s="41"/>
      <c r="MIN131" s="41"/>
      <c r="MIO131" s="41"/>
      <c r="MIP131" s="41"/>
      <c r="MIQ131" s="41"/>
      <c r="MIR131" s="41"/>
      <c r="MIS131" s="41"/>
      <c r="MIT131" s="41"/>
      <c r="MIU131" s="41"/>
      <c r="MIV131" s="41"/>
      <c r="MIW131" s="41"/>
      <c r="MIX131" s="41"/>
      <c r="MIY131" s="41"/>
      <c r="MIZ131" s="41"/>
      <c r="MJA131" s="41"/>
      <c r="MJB131" s="41"/>
      <c r="MJC131" s="41"/>
      <c r="MJD131" s="41"/>
      <c r="MJE131" s="41"/>
      <c r="MJF131" s="41"/>
      <c r="MJG131" s="41"/>
      <c r="MJH131" s="41"/>
      <c r="MJI131" s="41"/>
      <c r="MJJ131" s="41"/>
      <c r="MJK131" s="41"/>
      <c r="MJL131" s="41"/>
      <c r="MJM131" s="41"/>
      <c r="MJN131" s="41"/>
      <c r="MJO131" s="41"/>
      <c r="MJP131" s="41"/>
      <c r="MJQ131" s="41"/>
      <c r="MJR131" s="41"/>
      <c r="MJS131" s="41"/>
      <c r="MJT131" s="41"/>
      <c r="MJU131" s="41"/>
      <c r="MJV131" s="41"/>
      <c r="MJW131" s="41"/>
      <c r="MJX131" s="41"/>
      <c r="MJY131" s="41"/>
      <c r="MJZ131" s="41"/>
      <c r="MKA131" s="41"/>
      <c r="MKB131" s="41"/>
      <c r="MKC131" s="41"/>
      <c r="MKD131" s="41"/>
      <c r="MKE131" s="41"/>
      <c r="MKF131" s="41"/>
      <c r="MKG131" s="41"/>
      <c r="MKH131" s="41"/>
      <c r="MKI131" s="41"/>
      <c r="MKJ131" s="41"/>
      <c r="MKK131" s="41"/>
      <c r="MKL131" s="41"/>
      <c r="MKM131" s="41"/>
      <c r="MKN131" s="41"/>
      <c r="MKO131" s="41"/>
      <c r="MKP131" s="41"/>
      <c r="MKQ131" s="41"/>
      <c r="MKR131" s="41"/>
      <c r="MKS131" s="41"/>
      <c r="MKT131" s="41"/>
      <c r="MKU131" s="41"/>
      <c r="MKV131" s="41"/>
      <c r="MKW131" s="41"/>
      <c r="MKX131" s="41"/>
      <c r="MKY131" s="41"/>
      <c r="MKZ131" s="41"/>
      <c r="MLA131" s="41"/>
      <c r="MLB131" s="41"/>
      <c r="MLC131" s="41"/>
      <c r="MLD131" s="41"/>
      <c r="MLE131" s="41"/>
      <c r="MLF131" s="41"/>
      <c r="MLG131" s="41"/>
      <c r="MLH131" s="41"/>
      <c r="MLI131" s="41"/>
      <c r="MLJ131" s="41"/>
      <c r="MLK131" s="41"/>
      <c r="MLL131" s="41"/>
      <c r="MLM131" s="41"/>
      <c r="MLN131" s="41"/>
      <c r="MLO131" s="41"/>
      <c r="MLP131" s="41"/>
      <c r="MLQ131" s="41"/>
      <c r="MLR131" s="41"/>
      <c r="MLS131" s="41"/>
      <c r="MLT131" s="41"/>
      <c r="MLU131" s="41"/>
      <c r="MLV131" s="41"/>
      <c r="MLW131" s="41"/>
      <c r="MLX131" s="41"/>
      <c r="MLY131" s="41"/>
      <c r="MLZ131" s="41"/>
      <c r="MMA131" s="41"/>
      <c r="MMB131" s="41"/>
      <c r="MMC131" s="41"/>
      <c r="MMD131" s="41"/>
      <c r="MME131" s="41"/>
      <c r="MMF131" s="41"/>
      <c r="MMG131" s="41"/>
      <c r="MMH131" s="41"/>
      <c r="MMI131" s="41"/>
      <c r="MMJ131" s="41"/>
      <c r="MMK131" s="41"/>
      <c r="MML131" s="41"/>
      <c r="MMM131" s="41"/>
      <c r="MMN131" s="41"/>
      <c r="MMO131" s="41"/>
      <c r="MMP131" s="41"/>
      <c r="MMQ131" s="41"/>
      <c r="MMR131" s="41"/>
      <c r="MMS131" s="41"/>
      <c r="MMT131" s="41"/>
      <c r="MMU131" s="41"/>
      <c r="MMV131" s="41"/>
      <c r="MMW131" s="41"/>
      <c r="MMX131" s="41"/>
      <c r="MMY131" s="41"/>
      <c r="MMZ131" s="41"/>
      <c r="MNA131" s="41"/>
      <c r="MNB131" s="41"/>
      <c r="MNC131" s="41"/>
      <c r="MND131" s="41"/>
      <c r="MNE131" s="41"/>
      <c r="MNF131" s="41"/>
      <c r="MNG131" s="41"/>
      <c r="MNH131" s="41"/>
      <c r="MNI131" s="41"/>
      <c r="MNJ131" s="41"/>
      <c r="MNK131" s="41"/>
      <c r="MNL131" s="41"/>
      <c r="MNM131" s="41"/>
      <c r="MNN131" s="41"/>
      <c r="MNO131" s="41"/>
      <c r="MNP131" s="41"/>
      <c r="MNQ131" s="41"/>
      <c r="MNR131" s="41"/>
      <c r="MNS131" s="41"/>
      <c r="MNT131" s="41"/>
      <c r="MNU131" s="41"/>
      <c r="MNV131" s="41"/>
      <c r="MNW131" s="41"/>
      <c r="MNX131" s="41"/>
      <c r="MNY131" s="41"/>
      <c r="MNZ131" s="41"/>
      <c r="MOA131" s="41"/>
      <c r="MOB131" s="41"/>
      <c r="MOC131" s="41"/>
      <c r="MOD131" s="41"/>
      <c r="MOE131" s="41"/>
      <c r="MOF131" s="41"/>
      <c r="MOG131" s="41"/>
      <c r="MOH131" s="41"/>
      <c r="MOI131" s="41"/>
      <c r="MOJ131" s="41"/>
      <c r="MOK131" s="41"/>
      <c r="MOL131" s="41"/>
      <c r="MOM131" s="41"/>
      <c r="MON131" s="41"/>
      <c r="MOO131" s="41"/>
      <c r="MOP131" s="41"/>
      <c r="MOQ131" s="41"/>
      <c r="MOR131" s="41"/>
      <c r="MOS131" s="41"/>
      <c r="MOT131" s="41"/>
      <c r="MOU131" s="41"/>
      <c r="MOV131" s="41"/>
      <c r="MOW131" s="41"/>
      <c r="MOX131" s="41"/>
      <c r="MOY131" s="41"/>
      <c r="MOZ131" s="41"/>
      <c r="MPA131" s="41"/>
      <c r="MPH131" s="41"/>
      <c r="MPI131" s="41"/>
      <c r="MPJ131" s="41"/>
      <c r="MPK131" s="41"/>
      <c r="MPL131" s="41"/>
      <c r="MPM131" s="41"/>
      <c r="MPN131" s="41"/>
      <c r="MPO131" s="41"/>
      <c r="MPP131" s="41"/>
      <c r="MPQ131" s="41"/>
      <c r="MPR131" s="41"/>
      <c r="MPS131" s="41"/>
      <c r="MPT131" s="41"/>
      <c r="MPU131" s="41"/>
      <c r="MPV131" s="41"/>
      <c r="MPW131" s="41"/>
      <c r="MPX131" s="41"/>
      <c r="MPY131" s="41"/>
      <c r="MPZ131" s="41"/>
      <c r="MQA131" s="41"/>
      <c r="MQB131" s="41"/>
      <c r="MQC131" s="41"/>
      <c r="MQD131" s="41"/>
      <c r="MQE131" s="41"/>
      <c r="MQF131" s="41"/>
      <c r="MQG131" s="41"/>
      <c r="MQH131" s="41"/>
      <c r="MQI131" s="41"/>
      <c r="MQJ131" s="41"/>
      <c r="MQK131" s="41"/>
      <c r="MQL131" s="41"/>
      <c r="MQM131" s="41"/>
      <c r="MQN131" s="41"/>
      <c r="MQO131" s="41"/>
      <c r="MQP131" s="41"/>
      <c r="MQQ131" s="41"/>
      <c r="MQR131" s="41"/>
      <c r="MQS131" s="41"/>
      <c r="MQT131" s="41"/>
      <c r="MQU131" s="41"/>
      <c r="MQV131" s="41"/>
      <c r="MQW131" s="41"/>
      <c r="MQX131" s="41"/>
      <c r="MQY131" s="41"/>
      <c r="MQZ131" s="41"/>
      <c r="MRA131" s="41"/>
      <c r="MRB131" s="41"/>
      <c r="MRC131" s="41"/>
      <c r="MRD131" s="41"/>
      <c r="MRE131" s="41"/>
      <c r="MRF131" s="41"/>
      <c r="MRG131" s="41"/>
      <c r="MRH131" s="41"/>
      <c r="MRI131" s="41"/>
      <c r="MRJ131" s="41"/>
      <c r="MRK131" s="41"/>
      <c r="MRL131" s="41"/>
      <c r="MRM131" s="41"/>
      <c r="MRN131" s="41"/>
      <c r="MRO131" s="41"/>
      <c r="MRP131" s="41"/>
      <c r="MRQ131" s="41"/>
      <c r="MRR131" s="41"/>
      <c r="MRS131" s="41"/>
      <c r="MRT131" s="41"/>
      <c r="MRU131" s="41"/>
      <c r="MRV131" s="41"/>
      <c r="MRW131" s="41"/>
      <c r="MRX131" s="41"/>
      <c r="MRY131" s="41"/>
      <c r="MRZ131" s="41"/>
      <c r="MSA131" s="41"/>
      <c r="MSB131" s="41"/>
      <c r="MSC131" s="41"/>
      <c r="MSD131" s="41"/>
      <c r="MSE131" s="41"/>
      <c r="MSF131" s="41"/>
      <c r="MSG131" s="41"/>
      <c r="MSH131" s="41"/>
      <c r="MSI131" s="41"/>
      <c r="MSJ131" s="41"/>
      <c r="MSK131" s="41"/>
      <c r="MSL131" s="41"/>
      <c r="MSM131" s="41"/>
      <c r="MSN131" s="41"/>
      <c r="MSO131" s="41"/>
      <c r="MSP131" s="41"/>
      <c r="MSQ131" s="41"/>
      <c r="MSR131" s="41"/>
      <c r="MSS131" s="41"/>
      <c r="MST131" s="41"/>
      <c r="MSU131" s="41"/>
      <c r="MSV131" s="41"/>
      <c r="MSW131" s="41"/>
      <c r="MSX131" s="41"/>
      <c r="MSY131" s="41"/>
      <c r="MSZ131" s="41"/>
      <c r="MTA131" s="41"/>
      <c r="MTB131" s="41"/>
      <c r="MTC131" s="41"/>
      <c r="MTD131" s="41"/>
      <c r="MTE131" s="41"/>
      <c r="MTF131" s="41"/>
      <c r="MTG131" s="41"/>
      <c r="MTH131" s="41"/>
      <c r="MTI131" s="41"/>
      <c r="MTJ131" s="41"/>
      <c r="MTK131" s="41"/>
      <c r="MTL131" s="41"/>
      <c r="MTM131" s="41"/>
      <c r="MTN131" s="41"/>
      <c r="MTO131" s="41"/>
      <c r="MTP131" s="41"/>
      <c r="MTQ131" s="41"/>
      <c r="MTR131" s="41"/>
      <c r="MTS131" s="41"/>
      <c r="MTT131" s="41"/>
      <c r="MTU131" s="41"/>
      <c r="MTV131" s="41"/>
      <c r="MTW131" s="41"/>
      <c r="MTX131" s="41"/>
      <c r="MTY131" s="41"/>
      <c r="MTZ131" s="41"/>
      <c r="MUA131" s="41"/>
      <c r="MUB131" s="41"/>
      <c r="MUC131" s="41"/>
      <c r="MUD131" s="41"/>
      <c r="MUE131" s="41"/>
      <c r="MUF131" s="41"/>
      <c r="MUG131" s="41"/>
      <c r="MUH131" s="41"/>
      <c r="MUI131" s="41"/>
      <c r="MUJ131" s="41"/>
      <c r="MUK131" s="41"/>
      <c r="MUL131" s="41"/>
      <c r="MUM131" s="41"/>
      <c r="MUN131" s="41"/>
      <c r="MUO131" s="41"/>
      <c r="MUP131" s="41"/>
      <c r="MUQ131" s="41"/>
      <c r="MUR131" s="41"/>
      <c r="MUS131" s="41"/>
      <c r="MUT131" s="41"/>
      <c r="MUU131" s="41"/>
      <c r="MUV131" s="41"/>
      <c r="MUW131" s="41"/>
      <c r="MUX131" s="41"/>
      <c r="MUY131" s="41"/>
      <c r="MUZ131" s="41"/>
      <c r="MVA131" s="41"/>
      <c r="MVB131" s="41"/>
      <c r="MVC131" s="41"/>
      <c r="MVD131" s="41"/>
      <c r="MVE131" s="41"/>
      <c r="MVF131" s="41"/>
      <c r="MVG131" s="41"/>
      <c r="MVH131" s="41"/>
      <c r="MVI131" s="41"/>
      <c r="MVJ131" s="41"/>
      <c r="MVK131" s="41"/>
      <c r="MVL131" s="41"/>
      <c r="MVM131" s="41"/>
      <c r="MVN131" s="41"/>
      <c r="MVO131" s="41"/>
      <c r="MVP131" s="41"/>
      <c r="MVQ131" s="41"/>
      <c r="MVR131" s="41"/>
      <c r="MVS131" s="41"/>
      <c r="MVT131" s="41"/>
      <c r="MVU131" s="41"/>
      <c r="MVV131" s="41"/>
      <c r="MVW131" s="41"/>
      <c r="MVX131" s="41"/>
      <c r="MVY131" s="41"/>
      <c r="MVZ131" s="41"/>
      <c r="MWA131" s="41"/>
      <c r="MWB131" s="41"/>
      <c r="MWC131" s="41"/>
      <c r="MWD131" s="41"/>
      <c r="MWE131" s="41"/>
      <c r="MWF131" s="41"/>
      <c r="MWG131" s="41"/>
      <c r="MWH131" s="41"/>
      <c r="MWI131" s="41"/>
      <c r="MWJ131" s="41"/>
      <c r="MWK131" s="41"/>
      <c r="MWL131" s="41"/>
      <c r="MWM131" s="41"/>
      <c r="MWN131" s="41"/>
      <c r="MWO131" s="41"/>
      <c r="MWP131" s="41"/>
      <c r="MWQ131" s="41"/>
      <c r="MWR131" s="41"/>
      <c r="MWS131" s="41"/>
      <c r="MWT131" s="41"/>
      <c r="MWU131" s="41"/>
      <c r="MWV131" s="41"/>
      <c r="MWW131" s="41"/>
      <c r="MWX131" s="41"/>
      <c r="MWY131" s="41"/>
      <c r="MWZ131" s="41"/>
      <c r="MXA131" s="41"/>
      <c r="MXB131" s="41"/>
      <c r="MXC131" s="41"/>
      <c r="MXD131" s="41"/>
      <c r="MXE131" s="41"/>
      <c r="MXF131" s="41"/>
      <c r="MXG131" s="41"/>
      <c r="MXH131" s="41"/>
      <c r="MXI131" s="41"/>
      <c r="MXJ131" s="41"/>
      <c r="MXK131" s="41"/>
      <c r="MXL131" s="41"/>
      <c r="MXM131" s="41"/>
      <c r="MXN131" s="41"/>
      <c r="MXO131" s="41"/>
      <c r="MXP131" s="41"/>
      <c r="MXQ131" s="41"/>
      <c r="MXR131" s="41"/>
      <c r="MXS131" s="41"/>
      <c r="MXT131" s="41"/>
      <c r="MXU131" s="41"/>
      <c r="MXV131" s="41"/>
      <c r="MXW131" s="41"/>
      <c r="MXX131" s="41"/>
      <c r="MXY131" s="41"/>
      <c r="MXZ131" s="41"/>
      <c r="MYA131" s="41"/>
      <c r="MYB131" s="41"/>
      <c r="MYC131" s="41"/>
      <c r="MYD131" s="41"/>
      <c r="MYE131" s="41"/>
      <c r="MYF131" s="41"/>
      <c r="MYG131" s="41"/>
      <c r="MYH131" s="41"/>
      <c r="MYI131" s="41"/>
      <c r="MYJ131" s="41"/>
      <c r="MYK131" s="41"/>
      <c r="MYL131" s="41"/>
      <c r="MYM131" s="41"/>
      <c r="MYN131" s="41"/>
      <c r="MYO131" s="41"/>
      <c r="MYP131" s="41"/>
      <c r="MYQ131" s="41"/>
      <c r="MYR131" s="41"/>
      <c r="MYS131" s="41"/>
      <c r="MYT131" s="41"/>
      <c r="MYU131" s="41"/>
      <c r="MYV131" s="41"/>
      <c r="MYW131" s="41"/>
      <c r="MZD131" s="41"/>
      <c r="MZE131" s="41"/>
      <c r="MZF131" s="41"/>
      <c r="MZG131" s="41"/>
      <c r="MZH131" s="41"/>
      <c r="MZI131" s="41"/>
      <c r="MZJ131" s="41"/>
      <c r="MZK131" s="41"/>
      <c r="MZL131" s="41"/>
      <c r="MZM131" s="41"/>
      <c r="MZN131" s="41"/>
      <c r="MZO131" s="41"/>
      <c r="MZP131" s="41"/>
      <c r="MZQ131" s="41"/>
      <c r="MZR131" s="41"/>
      <c r="MZS131" s="41"/>
      <c r="MZT131" s="41"/>
      <c r="MZU131" s="41"/>
      <c r="MZV131" s="41"/>
      <c r="MZW131" s="41"/>
      <c r="MZX131" s="41"/>
      <c r="MZY131" s="41"/>
      <c r="MZZ131" s="41"/>
      <c r="NAA131" s="41"/>
      <c r="NAB131" s="41"/>
      <c r="NAC131" s="41"/>
      <c r="NAD131" s="41"/>
      <c r="NAE131" s="41"/>
      <c r="NAF131" s="41"/>
      <c r="NAG131" s="41"/>
      <c r="NAH131" s="41"/>
      <c r="NAI131" s="41"/>
      <c r="NAJ131" s="41"/>
      <c r="NAK131" s="41"/>
      <c r="NAL131" s="41"/>
      <c r="NAM131" s="41"/>
      <c r="NAN131" s="41"/>
      <c r="NAO131" s="41"/>
      <c r="NAP131" s="41"/>
      <c r="NAQ131" s="41"/>
      <c r="NAR131" s="41"/>
      <c r="NAS131" s="41"/>
      <c r="NAT131" s="41"/>
      <c r="NAU131" s="41"/>
      <c r="NAV131" s="41"/>
      <c r="NAW131" s="41"/>
      <c r="NAX131" s="41"/>
      <c r="NAY131" s="41"/>
      <c r="NAZ131" s="41"/>
      <c r="NBA131" s="41"/>
      <c r="NBB131" s="41"/>
      <c r="NBC131" s="41"/>
      <c r="NBD131" s="41"/>
      <c r="NBE131" s="41"/>
      <c r="NBF131" s="41"/>
      <c r="NBG131" s="41"/>
      <c r="NBH131" s="41"/>
      <c r="NBI131" s="41"/>
      <c r="NBJ131" s="41"/>
      <c r="NBK131" s="41"/>
      <c r="NBL131" s="41"/>
      <c r="NBM131" s="41"/>
      <c r="NBN131" s="41"/>
      <c r="NBO131" s="41"/>
      <c r="NBP131" s="41"/>
      <c r="NBQ131" s="41"/>
      <c r="NBR131" s="41"/>
      <c r="NBS131" s="41"/>
      <c r="NBT131" s="41"/>
      <c r="NBU131" s="41"/>
      <c r="NBV131" s="41"/>
      <c r="NBW131" s="41"/>
      <c r="NBX131" s="41"/>
      <c r="NBY131" s="41"/>
      <c r="NBZ131" s="41"/>
      <c r="NCA131" s="41"/>
      <c r="NCB131" s="41"/>
      <c r="NCC131" s="41"/>
      <c r="NCD131" s="41"/>
      <c r="NCE131" s="41"/>
      <c r="NCF131" s="41"/>
      <c r="NCG131" s="41"/>
      <c r="NCH131" s="41"/>
      <c r="NCI131" s="41"/>
      <c r="NCJ131" s="41"/>
      <c r="NCK131" s="41"/>
      <c r="NCL131" s="41"/>
      <c r="NCM131" s="41"/>
      <c r="NCN131" s="41"/>
      <c r="NCO131" s="41"/>
      <c r="NCP131" s="41"/>
      <c r="NCQ131" s="41"/>
      <c r="NCR131" s="41"/>
      <c r="NCS131" s="41"/>
      <c r="NCT131" s="41"/>
      <c r="NCU131" s="41"/>
      <c r="NCV131" s="41"/>
      <c r="NCW131" s="41"/>
      <c r="NCX131" s="41"/>
      <c r="NCY131" s="41"/>
      <c r="NCZ131" s="41"/>
      <c r="NDA131" s="41"/>
      <c r="NDB131" s="41"/>
      <c r="NDC131" s="41"/>
      <c r="NDD131" s="41"/>
      <c r="NDE131" s="41"/>
      <c r="NDF131" s="41"/>
      <c r="NDG131" s="41"/>
      <c r="NDH131" s="41"/>
      <c r="NDI131" s="41"/>
      <c r="NDJ131" s="41"/>
      <c r="NDK131" s="41"/>
      <c r="NDL131" s="41"/>
      <c r="NDM131" s="41"/>
      <c r="NDN131" s="41"/>
      <c r="NDO131" s="41"/>
      <c r="NDP131" s="41"/>
      <c r="NDQ131" s="41"/>
      <c r="NDR131" s="41"/>
      <c r="NDS131" s="41"/>
      <c r="NDT131" s="41"/>
      <c r="NDU131" s="41"/>
      <c r="NDV131" s="41"/>
      <c r="NDW131" s="41"/>
      <c r="NDX131" s="41"/>
      <c r="NDY131" s="41"/>
      <c r="NDZ131" s="41"/>
      <c r="NEA131" s="41"/>
      <c r="NEB131" s="41"/>
      <c r="NEC131" s="41"/>
      <c r="NED131" s="41"/>
      <c r="NEE131" s="41"/>
      <c r="NEF131" s="41"/>
      <c r="NEG131" s="41"/>
      <c r="NEH131" s="41"/>
      <c r="NEI131" s="41"/>
      <c r="NEJ131" s="41"/>
      <c r="NEK131" s="41"/>
      <c r="NEL131" s="41"/>
      <c r="NEM131" s="41"/>
      <c r="NEN131" s="41"/>
      <c r="NEO131" s="41"/>
      <c r="NEP131" s="41"/>
      <c r="NEQ131" s="41"/>
      <c r="NER131" s="41"/>
      <c r="NES131" s="41"/>
      <c r="NET131" s="41"/>
      <c r="NEU131" s="41"/>
      <c r="NEV131" s="41"/>
      <c r="NEW131" s="41"/>
      <c r="NEX131" s="41"/>
      <c r="NEY131" s="41"/>
      <c r="NEZ131" s="41"/>
      <c r="NFA131" s="41"/>
      <c r="NFB131" s="41"/>
      <c r="NFC131" s="41"/>
      <c r="NFD131" s="41"/>
      <c r="NFE131" s="41"/>
      <c r="NFF131" s="41"/>
      <c r="NFG131" s="41"/>
      <c r="NFH131" s="41"/>
      <c r="NFI131" s="41"/>
      <c r="NFJ131" s="41"/>
      <c r="NFK131" s="41"/>
      <c r="NFL131" s="41"/>
      <c r="NFM131" s="41"/>
      <c r="NFN131" s="41"/>
      <c r="NFO131" s="41"/>
      <c r="NFP131" s="41"/>
      <c r="NFQ131" s="41"/>
      <c r="NFR131" s="41"/>
      <c r="NFS131" s="41"/>
      <c r="NFT131" s="41"/>
      <c r="NFU131" s="41"/>
      <c r="NFV131" s="41"/>
      <c r="NFW131" s="41"/>
      <c r="NFX131" s="41"/>
      <c r="NFY131" s="41"/>
      <c r="NFZ131" s="41"/>
      <c r="NGA131" s="41"/>
      <c r="NGB131" s="41"/>
      <c r="NGC131" s="41"/>
      <c r="NGD131" s="41"/>
      <c r="NGE131" s="41"/>
      <c r="NGF131" s="41"/>
      <c r="NGG131" s="41"/>
      <c r="NGH131" s="41"/>
      <c r="NGI131" s="41"/>
      <c r="NGJ131" s="41"/>
      <c r="NGK131" s="41"/>
      <c r="NGL131" s="41"/>
      <c r="NGM131" s="41"/>
      <c r="NGN131" s="41"/>
      <c r="NGO131" s="41"/>
      <c r="NGP131" s="41"/>
      <c r="NGQ131" s="41"/>
      <c r="NGR131" s="41"/>
      <c r="NGS131" s="41"/>
      <c r="NGT131" s="41"/>
      <c r="NGU131" s="41"/>
      <c r="NGV131" s="41"/>
      <c r="NGW131" s="41"/>
      <c r="NGX131" s="41"/>
      <c r="NGY131" s="41"/>
      <c r="NGZ131" s="41"/>
      <c r="NHA131" s="41"/>
      <c r="NHB131" s="41"/>
      <c r="NHC131" s="41"/>
      <c r="NHD131" s="41"/>
      <c r="NHE131" s="41"/>
      <c r="NHF131" s="41"/>
      <c r="NHG131" s="41"/>
      <c r="NHH131" s="41"/>
      <c r="NHI131" s="41"/>
      <c r="NHJ131" s="41"/>
      <c r="NHK131" s="41"/>
      <c r="NHL131" s="41"/>
      <c r="NHM131" s="41"/>
      <c r="NHN131" s="41"/>
      <c r="NHO131" s="41"/>
      <c r="NHP131" s="41"/>
      <c r="NHQ131" s="41"/>
      <c r="NHR131" s="41"/>
      <c r="NHS131" s="41"/>
      <c r="NHT131" s="41"/>
      <c r="NHU131" s="41"/>
      <c r="NHV131" s="41"/>
      <c r="NHW131" s="41"/>
      <c r="NHX131" s="41"/>
      <c r="NHY131" s="41"/>
      <c r="NHZ131" s="41"/>
      <c r="NIA131" s="41"/>
      <c r="NIB131" s="41"/>
      <c r="NIC131" s="41"/>
      <c r="NID131" s="41"/>
      <c r="NIE131" s="41"/>
      <c r="NIF131" s="41"/>
      <c r="NIG131" s="41"/>
      <c r="NIH131" s="41"/>
      <c r="NII131" s="41"/>
      <c r="NIJ131" s="41"/>
      <c r="NIK131" s="41"/>
      <c r="NIL131" s="41"/>
      <c r="NIM131" s="41"/>
      <c r="NIN131" s="41"/>
      <c r="NIO131" s="41"/>
      <c r="NIP131" s="41"/>
      <c r="NIQ131" s="41"/>
      <c r="NIR131" s="41"/>
      <c r="NIS131" s="41"/>
      <c r="NIZ131" s="41"/>
      <c r="NJA131" s="41"/>
      <c r="NJB131" s="41"/>
      <c r="NJC131" s="41"/>
      <c r="NJD131" s="41"/>
      <c r="NJE131" s="41"/>
      <c r="NJF131" s="41"/>
      <c r="NJG131" s="41"/>
      <c r="NJH131" s="41"/>
      <c r="NJI131" s="41"/>
      <c r="NJJ131" s="41"/>
      <c r="NJK131" s="41"/>
      <c r="NJL131" s="41"/>
      <c r="NJM131" s="41"/>
      <c r="NJN131" s="41"/>
      <c r="NJO131" s="41"/>
      <c r="NJP131" s="41"/>
      <c r="NJQ131" s="41"/>
      <c r="NJR131" s="41"/>
      <c r="NJS131" s="41"/>
      <c r="NJT131" s="41"/>
      <c r="NJU131" s="41"/>
      <c r="NJV131" s="41"/>
      <c r="NJW131" s="41"/>
      <c r="NJX131" s="41"/>
      <c r="NJY131" s="41"/>
      <c r="NJZ131" s="41"/>
      <c r="NKA131" s="41"/>
      <c r="NKB131" s="41"/>
      <c r="NKC131" s="41"/>
      <c r="NKD131" s="41"/>
      <c r="NKE131" s="41"/>
      <c r="NKF131" s="41"/>
      <c r="NKG131" s="41"/>
      <c r="NKH131" s="41"/>
      <c r="NKI131" s="41"/>
      <c r="NKJ131" s="41"/>
      <c r="NKK131" s="41"/>
      <c r="NKL131" s="41"/>
      <c r="NKM131" s="41"/>
      <c r="NKN131" s="41"/>
      <c r="NKO131" s="41"/>
      <c r="NKP131" s="41"/>
      <c r="NKQ131" s="41"/>
      <c r="NKR131" s="41"/>
      <c r="NKS131" s="41"/>
      <c r="NKT131" s="41"/>
      <c r="NKU131" s="41"/>
      <c r="NKV131" s="41"/>
      <c r="NKW131" s="41"/>
      <c r="NKX131" s="41"/>
      <c r="NKY131" s="41"/>
      <c r="NKZ131" s="41"/>
      <c r="NLA131" s="41"/>
      <c r="NLB131" s="41"/>
      <c r="NLC131" s="41"/>
      <c r="NLD131" s="41"/>
      <c r="NLE131" s="41"/>
      <c r="NLF131" s="41"/>
      <c r="NLG131" s="41"/>
      <c r="NLH131" s="41"/>
      <c r="NLI131" s="41"/>
      <c r="NLJ131" s="41"/>
      <c r="NLK131" s="41"/>
      <c r="NLL131" s="41"/>
      <c r="NLM131" s="41"/>
      <c r="NLN131" s="41"/>
      <c r="NLO131" s="41"/>
      <c r="NLP131" s="41"/>
      <c r="NLQ131" s="41"/>
      <c r="NLR131" s="41"/>
      <c r="NLS131" s="41"/>
      <c r="NLT131" s="41"/>
      <c r="NLU131" s="41"/>
      <c r="NLV131" s="41"/>
      <c r="NLW131" s="41"/>
      <c r="NLX131" s="41"/>
      <c r="NLY131" s="41"/>
      <c r="NLZ131" s="41"/>
      <c r="NMA131" s="41"/>
      <c r="NMB131" s="41"/>
      <c r="NMC131" s="41"/>
      <c r="NMD131" s="41"/>
      <c r="NME131" s="41"/>
      <c r="NMF131" s="41"/>
      <c r="NMG131" s="41"/>
      <c r="NMH131" s="41"/>
      <c r="NMI131" s="41"/>
      <c r="NMJ131" s="41"/>
      <c r="NMK131" s="41"/>
      <c r="NML131" s="41"/>
      <c r="NMM131" s="41"/>
      <c r="NMN131" s="41"/>
      <c r="NMO131" s="41"/>
      <c r="NMP131" s="41"/>
      <c r="NMQ131" s="41"/>
      <c r="NMR131" s="41"/>
      <c r="NMS131" s="41"/>
      <c r="NMT131" s="41"/>
      <c r="NMU131" s="41"/>
      <c r="NMV131" s="41"/>
      <c r="NMW131" s="41"/>
      <c r="NMX131" s="41"/>
      <c r="NMY131" s="41"/>
      <c r="NMZ131" s="41"/>
      <c r="NNA131" s="41"/>
      <c r="NNB131" s="41"/>
      <c r="NNC131" s="41"/>
      <c r="NND131" s="41"/>
      <c r="NNE131" s="41"/>
      <c r="NNF131" s="41"/>
      <c r="NNG131" s="41"/>
      <c r="NNH131" s="41"/>
      <c r="NNI131" s="41"/>
      <c r="NNJ131" s="41"/>
      <c r="NNK131" s="41"/>
      <c r="NNL131" s="41"/>
      <c r="NNM131" s="41"/>
      <c r="NNN131" s="41"/>
      <c r="NNO131" s="41"/>
      <c r="NNP131" s="41"/>
      <c r="NNQ131" s="41"/>
      <c r="NNR131" s="41"/>
      <c r="NNS131" s="41"/>
      <c r="NNT131" s="41"/>
      <c r="NNU131" s="41"/>
      <c r="NNV131" s="41"/>
      <c r="NNW131" s="41"/>
      <c r="NNX131" s="41"/>
      <c r="NNY131" s="41"/>
      <c r="NNZ131" s="41"/>
      <c r="NOA131" s="41"/>
      <c r="NOB131" s="41"/>
      <c r="NOC131" s="41"/>
      <c r="NOD131" s="41"/>
      <c r="NOE131" s="41"/>
      <c r="NOF131" s="41"/>
      <c r="NOG131" s="41"/>
      <c r="NOH131" s="41"/>
      <c r="NOI131" s="41"/>
      <c r="NOJ131" s="41"/>
      <c r="NOK131" s="41"/>
      <c r="NOL131" s="41"/>
      <c r="NOM131" s="41"/>
      <c r="NON131" s="41"/>
      <c r="NOO131" s="41"/>
      <c r="NOP131" s="41"/>
      <c r="NOQ131" s="41"/>
      <c r="NOR131" s="41"/>
      <c r="NOS131" s="41"/>
      <c r="NOT131" s="41"/>
      <c r="NOU131" s="41"/>
      <c r="NOV131" s="41"/>
      <c r="NOW131" s="41"/>
      <c r="NOX131" s="41"/>
      <c r="NOY131" s="41"/>
      <c r="NOZ131" s="41"/>
      <c r="NPA131" s="41"/>
      <c r="NPB131" s="41"/>
      <c r="NPC131" s="41"/>
      <c r="NPD131" s="41"/>
      <c r="NPE131" s="41"/>
      <c r="NPF131" s="41"/>
      <c r="NPG131" s="41"/>
      <c r="NPH131" s="41"/>
      <c r="NPI131" s="41"/>
      <c r="NPJ131" s="41"/>
      <c r="NPK131" s="41"/>
      <c r="NPL131" s="41"/>
      <c r="NPM131" s="41"/>
      <c r="NPN131" s="41"/>
      <c r="NPO131" s="41"/>
      <c r="NPP131" s="41"/>
      <c r="NPQ131" s="41"/>
      <c r="NPR131" s="41"/>
      <c r="NPS131" s="41"/>
      <c r="NPT131" s="41"/>
      <c r="NPU131" s="41"/>
      <c r="NPV131" s="41"/>
      <c r="NPW131" s="41"/>
      <c r="NPX131" s="41"/>
      <c r="NPY131" s="41"/>
      <c r="NPZ131" s="41"/>
      <c r="NQA131" s="41"/>
      <c r="NQB131" s="41"/>
      <c r="NQC131" s="41"/>
      <c r="NQD131" s="41"/>
      <c r="NQE131" s="41"/>
      <c r="NQF131" s="41"/>
      <c r="NQG131" s="41"/>
      <c r="NQH131" s="41"/>
      <c r="NQI131" s="41"/>
      <c r="NQJ131" s="41"/>
      <c r="NQK131" s="41"/>
      <c r="NQL131" s="41"/>
      <c r="NQM131" s="41"/>
      <c r="NQN131" s="41"/>
      <c r="NQO131" s="41"/>
      <c r="NQP131" s="41"/>
      <c r="NQQ131" s="41"/>
      <c r="NQR131" s="41"/>
      <c r="NQS131" s="41"/>
      <c r="NQT131" s="41"/>
      <c r="NQU131" s="41"/>
      <c r="NQV131" s="41"/>
      <c r="NQW131" s="41"/>
      <c r="NQX131" s="41"/>
      <c r="NQY131" s="41"/>
      <c r="NQZ131" s="41"/>
      <c r="NRA131" s="41"/>
      <c r="NRB131" s="41"/>
      <c r="NRC131" s="41"/>
      <c r="NRD131" s="41"/>
      <c r="NRE131" s="41"/>
      <c r="NRF131" s="41"/>
      <c r="NRG131" s="41"/>
      <c r="NRH131" s="41"/>
      <c r="NRI131" s="41"/>
      <c r="NRJ131" s="41"/>
      <c r="NRK131" s="41"/>
      <c r="NRL131" s="41"/>
      <c r="NRM131" s="41"/>
      <c r="NRN131" s="41"/>
      <c r="NRO131" s="41"/>
      <c r="NRP131" s="41"/>
      <c r="NRQ131" s="41"/>
      <c r="NRR131" s="41"/>
      <c r="NRS131" s="41"/>
      <c r="NRT131" s="41"/>
      <c r="NRU131" s="41"/>
      <c r="NRV131" s="41"/>
      <c r="NRW131" s="41"/>
      <c r="NRX131" s="41"/>
      <c r="NRY131" s="41"/>
      <c r="NRZ131" s="41"/>
      <c r="NSA131" s="41"/>
      <c r="NSB131" s="41"/>
      <c r="NSC131" s="41"/>
      <c r="NSD131" s="41"/>
      <c r="NSE131" s="41"/>
      <c r="NSF131" s="41"/>
      <c r="NSG131" s="41"/>
      <c r="NSH131" s="41"/>
      <c r="NSI131" s="41"/>
      <c r="NSJ131" s="41"/>
      <c r="NSK131" s="41"/>
      <c r="NSL131" s="41"/>
      <c r="NSM131" s="41"/>
      <c r="NSN131" s="41"/>
      <c r="NSO131" s="41"/>
      <c r="NSV131" s="41"/>
      <c r="NSW131" s="41"/>
      <c r="NSX131" s="41"/>
      <c r="NSY131" s="41"/>
      <c r="NSZ131" s="41"/>
      <c r="NTA131" s="41"/>
      <c r="NTB131" s="41"/>
      <c r="NTC131" s="41"/>
      <c r="NTD131" s="41"/>
      <c r="NTE131" s="41"/>
      <c r="NTF131" s="41"/>
      <c r="NTG131" s="41"/>
      <c r="NTH131" s="41"/>
      <c r="NTI131" s="41"/>
      <c r="NTJ131" s="41"/>
      <c r="NTK131" s="41"/>
      <c r="NTL131" s="41"/>
      <c r="NTM131" s="41"/>
      <c r="NTN131" s="41"/>
      <c r="NTO131" s="41"/>
      <c r="NTP131" s="41"/>
      <c r="NTQ131" s="41"/>
      <c r="NTR131" s="41"/>
      <c r="NTS131" s="41"/>
      <c r="NTT131" s="41"/>
      <c r="NTU131" s="41"/>
      <c r="NTV131" s="41"/>
      <c r="NTW131" s="41"/>
      <c r="NTX131" s="41"/>
      <c r="NTY131" s="41"/>
      <c r="NTZ131" s="41"/>
      <c r="NUA131" s="41"/>
      <c r="NUB131" s="41"/>
      <c r="NUC131" s="41"/>
      <c r="NUD131" s="41"/>
      <c r="NUE131" s="41"/>
      <c r="NUF131" s="41"/>
      <c r="NUG131" s="41"/>
      <c r="NUH131" s="41"/>
      <c r="NUI131" s="41"/>
      <c r="NUJ131" s="41"/>
      <c r="NUK131" s="41"/>
      <c r="NUL131" s="41"/>
      <c r="NUM131" s="41"/>
      <c r="NUN131" s="41"/>
      <c r="NUO131" s="41"/>
      <c r="NUP131" s="41"/>
      <c r="NUQ131" s="41"/>
      <c r="NUR131" s="41"/>
      <c r="NUS131" s="41"/>
      <c r="NUT131" s="41"/>
      <c r="NUU131" s="41"/>
      <c r="NUV131" s="41"/>
      <c r="NUW131" s="41"/>
      <c r="NUX131" s="41"/>
      <c r="NUY131" s="41"/>
      <c r="NUZ131" s="41"/>
      <c r="NVA131" s="41"/>
      <c r="NVB131" s="41"/>
      <c r="NVC131" s="41"/>
      <c r="NVD131" s="41"/>
      <c r="NVE131" s="41"/>
      <c r="NVF131" s="41"/>
      <c r="NVG131" s="41"/>
      <c r="NVH131" s="41"/>
      <c r="NVI131" s="41"/>
      <c r="NVJ131" s="41"/>
      <c r="NVK131" s="41"/>
      <c r="NVL131" s="41"/>
      <c r="NVM131" s="41"/>
      <c r="NVN131" s="41"/>
      <c r="NVO131" s="41"/>
      <c r="NVP131" s="41"/>
      <c r="NVQ131" s="41"/>
      <c r="NVR131" s="41"/>
      <c r="NVS131" s="41"/>
      <c r="NVT131" s="41"/>
      <c r="NVU131" s="41"/>
      <c r="NVV131" s="41"/>
      <c r="NVW131" s="41"/>
      <c r="NVX131" s="41"/>
      <c r="NVY131" s="41"/>
      <c r="NVZ131" s="41"/>
      <c r="NWA131" s="41"/>
      <c r="NWB131" s="41"/>
      <c r="NWC131" s="41"/>
      <c r="NWD131" s="41"/>
      <c r="NWE131" s="41"/>
      <c r="NWF131" s="41"/>
      <c r="NWG131" s="41"/>
      <c r="NWH131" s="41"/>
      <c r="NWI131" s="41"/>
      <c r="NWJ131" s="41"/>
      <c r="NWK131" s="41"/>
      <c r="NWL131" s="41"/>
      <c r="NWM131" s="41"/>
      <c r="NWN131" s="41"/>
      <c r="NWO131" s="41"/>
      <c r="NWP131" s="41"/>
      <c r="NWQ131" s="41"/>
      <c r="NWR131" s="41"/>
      <c r="NWS131" s="41"/>
      <c r="NWT131" s="41"/>
      <c r="NWU131" s="41"/>
      <c r="NWV131" s="41"/>
      <c r="NWW131" s="41"/>
      <c r="NWX131" s="41"/>
      <c r="NWY131" s="41"/>
      <c r="NWZ131" s="41"/>
      <c r="NXA131" s="41"/>
      <c r="NXB131" s="41"/>
      <c r="NXC131" s="41"/>
      <c r="NXD131" s="41"/>
      <c r="NXE131" s="41"/>
      <c r="NXF131" s="41"/>
      <c r="NXG131" s="41"/>
      <c r="NXH131" s="41"/>
      <c r="NXI131" s="41"/>
      <c r="NXJ131" s="41"/>
      <c r="NXK131" s="41"/>
      <c r="NXL131" s="41"/>
      <c r="NXM131" s="41"/>
      <c r="NXN131" s="41"/>
      <c r="NXO131" s="41"/>
      <c r="NXP131" s="41"/>
      <c r="NXQ131" s="41"/>
      <c r="NXR131" s="41"/>
      <c r="NXS131" s="41"/>
      <c r="NXT131" s="41"/>
      <c r="NXU131" s="41"/>
      <c r="NXV131" s="41"/>
      <c r="NXW131" s="41"/>
      <c r="NXX131" s="41"/>
      <c r="NXY131" s="41"/>
      <c r="NXZ131" s="41"/>
      <c r="NYA131" s="41"/>
      <c r="NYB131" s="41"/>
      <c r="NYC131" s="41"/>
      <c r="NYD131" s="41"/>
      <c r="NYE131" s="41"/>
      <c r="NYF131" s="41"/>
      <c r="NYG131" s="41"/>
      <c r="NYH131" s="41"/>
      <c r="NYI131" s="41"/>
      <c r="NYJ131" s="41"/>
      <c r="NYK131" s="41"/>
      <c r="NYL131" s="41"/>
      <c r="NYM131" s="41"/>
      <c r="NYN131" s="41"/>
      <c r="NYO131" s="41"/>
      <c r="NYP131" s="41"/>
      <c r="NYQ131" s="41"/>
      <c r="NYR131" s="41"/>
      <c r="NYS131" s="41"/>
      <c r="NYT131" s="41"/>
      <c r="NYU131" s="41"/>
      <c r="NYV131" s="41"/>
      <c r="NYW131" s="41"/>
      <c r="NYX131" s="41"/>
      <c r="NYY131" s="41"/>
      <c r="NYZ131" s="41"/>
      <c r="NZA131" s="41"/>
      <c r="NZB131" s="41"/>
      <c r="NZC131" s="41"/>
      <c r="NZD131" s="41"/>
      <c r="NZE131" s="41"/>
      <c r="NZF131" s="41"/>
      <c r="NZG131" s="41"/>
      <c r="NZH131" s="41"/>
      <c r="NZI131" s="41"/>
      <c r="NZJ131" s="41"/>
      <c r="NZK131" s="41"/>
      <c r="NZL131" s="41"/>
      <c r="NZM131" s="41"/>
      <c r="NZN131" s="41"/>
      <c r="NZO131" s="41"/>
      <c r="NZP131" s="41"/>
      <c r="NZQ131" s="41"/>
      <c r="NZR131" s="41"/>
      <c r="NZS131" s="41"/>
      <c r="NZT131" s="41"/>
      <c r="NZU131" s="41"/>
      <c r="NZV131" s="41"/>
      <c r="NZW131" s="41"/>
      <c r="NZX131" s="41"/>
      <c r="NZY131" s="41"/>
      <c r="NZZ131" s="41"/>
      <c r="OAA131" s="41"/>
      <c r="OAB131" s="41"/>
      <c r="OAC131" s="41"/>
      <c r="OAD131" s="41"/>
      <c r="OAE131" s="41"/>
      <c r="OAF131" s="41"/>
      <c r="OAG131" s="41"/>
      <c r="OAH131" s="41"/>
      <c r="OAI131" s="41"/>
      <c r="OAJ131" s="41"/>
      <c r="OAK131" s="41"/>
      <c r="OAL131" s="41"/>
      <c r="OAM131" s="41"/>
      <c r="OAN131" s="41"/>
      <c r="OAO131" s="41"/>
      <c r="OAP131" s="41"/>
      <c r="OAQ131" s="41"/>
      <c r="OAR131" s="41"/>
      <c r="OAS131" s="41"/>
      <c r="OAT131" s="41"/>
      <c r="OAU131" s="41"/>
      <c r="OAV131" s="41"/>
      <c r="OAW131" s="41"/>
      <c r="OAX131" s="41"/>
      <c r="OAY131" s="41"/>
      <c r="OAZ131" s="41"/>
      <c r="OBA131" s="41"/>
      <c r="OBB131" s="41"/>
      <c r="OBC131" s="41"/>
      <c r="OBD131" s="41"/>
      <c r="OBE131" s="41"/>
      <c r="OBF131" s="41"/>
      <c r="OBG131" s="41"/>
      <c r="OBH131" s="41"/>
      <c r="OBI131" s="41"/>
      <c r="OBJ131" s="41"/>
      <c r="OBK131" s="41"/>
      <c r="OBL131" s="41"/>
      <c r="OBM131" s="41"/>
      <c r="OBN131" s="41"/>
      <c r="OBO131" s="41"/>
      <c r="OBP131" s="41"/>
      <c r="OBQ131" s="41"/>
      <c r="OBR131" s="41"/>
      <c r="OBS131" s="41"/>
      <c r="OBT131" s="41"/>
      <c r="OBU131" s="41"/>
      <c r="OBV131" s="41"/>
      <c r="OBW131" s="41"/>
      <c r="OBX131" s="41"/>
      <c r="OBY131" s="41"/>
      <c r="OBZ131" s="41"/>
      <c r="OCA131" s="41"/>
      <c r="OCB131" s="41"/>
      <c r="OCC131" s="41"/>
      <c r="OCD131" s="41"/>
      <c r="OCE131" s="41"/>
      <c r="OCF131" s="41"/>
      <c r="OCG131" s="41"/>
      <c r="OCH131" s="41"/>
      <c r="OCI131" s="41"/>
      <c r="OCJ131" s="41"/>
      <c r="OCK131" s="41"/>
      <c r="OCR131" s="41"/>
      <c r="OCS131" s="41"/>
      <c r="OCT131" s="41"/>
      <c r="OCU131" s="41"/>
      <c r="OCV131" s="41"/>
      <c r="OCW131" s="41"/>
      <c r="OCX131" s="41"/>
      <c r="OCY131" s="41"/>
      <c r="OCZ131" s="41"/>
      <c r="ODA131" s="41"/>
      <c r="ODB131" s="41"/>
      <c r="ODC131" s="41"/>
      <c r="ODD131" s="41"/>
      <c r="ODE131" s="41"/>
      <c r="ODF131" s="41"/>
      <c r="ODG131" s="41"/>
      <c r="ODH131" s="41"/>
      <c r="ODI131" s="41"/>
      <c r="ODJ131" s="41"/>
      <c r="ODK131" s="41"/>
      <c r="ODL131" s="41"/>
      <c r="ODM131" s="41"/>
      <c r="ODN131" s="41"/>
      <c r="ODO131" s="41"/>
      <c r="ODP131" s="41"/>
      <c r="ODQ131" s="41"/>
      <c r="ODR131" s="41"/>
      <c r="ODS131" s="41"/>
      <c r="ODT131" s="41"/>
      <c r="ODU131" s="41"/>
      <c r="ODV131" s="41"/>
      <c r="ODW131" s="41"/>
      <c r="ODX131" s="41"/>
      <c r="ODY131" s="41"/>
      <c r="ODZ131" s="41"/>
      <c r="OEA131" s="41"/>
      <c r="OEB131" s="41"/>
      <c r="OEC131" s="41"/>
      <c r="OED131" s="41"/>
      <c r="OEE131" s="41"/>
      <c r="OEF131" s="41"/>
      <c r="OEG131" s="41"/>
      <c r="OEH131" s="41"/>
      <c r="OEI131" s="41"/>
      <c r="OEJ131" s="41"/>
      <c r="OEK131" s="41"/>
      <c r="OEL131" s="41"/>
      <c r="OEM131" s="41"/>
      <c r="OEN131" s="41"/>
      <c r="OEO131" s="41"/>
      <c r="OEP131" s="41"/>
      <c r="OEQ131" s="41"/>
      <c r="OER131" s="41"/>
      <c r="OES131" s="41"/>
      <c r="OET131" s="41"/>
      <c r="OEU131" s="41"/>
      <c r="OEV131" s="41"/>
      <c r="OEW131" s="41"/>
      <c r="OEX131" s="41"/>
      <c r="OEY131" s="41"/>
      <c r="OEZ131" s="41"/>
      <c r="OFA131" s="41"/>
      <c r="OFB131" s="41"/>
      <c r="OFC131" s="41"/>
      <c r="OFD131" s="41"/>
      <c r="OFE131" s="41"/>
      <c r="OFF131" s="41"/>
      <c r="OFG131" s="41"/>
      <c r="OFH131" s="41"/>
      <c r="OFI131" s="41"/>
      <c r="OFJ131" s="41"/>
      <c r="OFK131" s="41"/>
      <c r="OFL131" s="41"/>
      <c r="OFM131" s="41"/>
      <c r="OFN131" s="41"/>
      <c r="OFO131" s="41"/>
      <c r="OFP131" s="41"/>
      <c r="OFQ131" s="41"/>
      <c r="OFR131" s="41"/>
      <c r="OFS131" s="41"/>
      <c r="OFT131" s="41"/>
      <c r="OFU131" s="41"/>
      <c r="OFV131" s="41"/>
      <c r="OFW131" s="41"/>
      <c r="OFX131" s="41"/>
      <c r="OFY131" s="41"/>
      <c r="OFZ131" s="41"/>
      <c r="OGA131" s="41"/>
      <c r="OGB131" s="41"/>
      <c r="OGC131" s="41"/>
      <c r="OGD131" s="41"/>
      <c r="OGE131" s="41"/>
      <c r="OGF131" s="41"/>
      <c r="OGG131" s="41"/>
      <c r="OGH131" s="41"/>
      <c r="OGI131" s="41"/>
      <c r="OGJ131" s="41"/>
      <c r="OGK131" s="41"/>
      <c r="OGL131" s="41"/>
      <c r="OGM131" s="41"/>
      <c r="OGN131" s="41"/>
      <c r="OGO131" s="41"/>
      <c r="OGP131" s="41"/>
      <c r="OGQ131" s="41"/>
      <c r="OGR131" s="41"/>
      <c r="OGS131" s="41"/>
      <c r="OGT131" s="41"/>
      <c r="OGU131" s="41"/>
      <c r="OGV131" s="41"/>
      <c r="OGW131" s="41"/>
      <c r="OGX131" s="41"/>
      <c r="OGY131" s="41"/>
      <c r="OGZ131" s="41"/>
      <c r="OHA131" s="41"/>
      <c r="OHB131" s="41"/>
      <c r="OHC131" s="41"/>
      <c r="OHD131" s="41"/>
      <c r="OHE131" s="41"/>
      <c r="OHF131" s="41"/>
      <c r="OHG131" s="41"/>
      <c r="OHH131" s="41"/>
      <c r="OHI131" s="41"/>
      <c r="OHJ131" s="41"/>
      <c r="OHK131" s="41"/>
      <c r="OHL131" s="41"/>
      <c r="OHM131" s="41"/>
      <c r="OHN131" s="41"/>
      <c r="OHO131" s="41"/>
      <c r="OHP131" s="41"/>
      <c r="OHQ131" s="41"/>
      <c r="OHR131" s="41"/>
      <c r="OHS131" s="41"/>
      <c r="OHT131" s="41"/>
      <c r="OHU131" s="41"/>
      <c r="OHV131" s="41"/>
      <c r="OHW131" s="41"/>
      <c r="OHX131" s="41"/>
      <c r="OHY131" s="41"/>
      <c r="OHZ131" s="41"/>
      <c r="OIA131" s="41"/>
      <c r="OIB131" s="41"/>
      <c r="OIC131" s="41"/>
      <c r="OID131" s="41"/>
      <c r="OIE131" s="41"/>
      <c r="OIF131" s="41"/>
      <c r="OIG131" s="41"/>
      <c r="OIH131" s="41"/>
      <c r="OII131" s="41"/>
      <c r="OIJ131" s="41"/>
      <c r="OIK131" s="41"/>
      <c r="OIL131" s="41"/>
      <c r="OIM131" s="41"/>
      <c r="OIN131" s="41"/>
      <c r="OIO131" s="41"/>
      <c r="OIP131" s="41"/>
      <c r="OIQ131" s="41"/>
      <c r="OIR131" s="41"/>
      <c r="OIS131" s="41"/>
      <c r="OIT131" s="41"/>
      <c r="OIU131" s="41"/>
      <c r="OIV131" s="41"/>
      <c r="OIW131" s="41"/>
      <c r="OIX131" s="41"/>
      <c r="OIY131" s="41"/>
      <c r="OIZ131" s="41"/>
      <c r="OJA131" s="41"/>
      <c r="OJB131" s="41"/>
      <c r="OJC131" s="41"/>
      <c r="OJD131" s="41"/>
      <c r="OJE131" s="41"/>
      <c r="OJF131" s="41"/>
      <c r="OJG131" s="41"/>
      <c r="OJH131" s="41"/>
      <c r="OJI131" s="41"/>
      <c r="OJJ131" s="41"/>
      <c r="OJK131" s="41"/>
      <c r="OJL131" s="41"/>
      <c r="OJM131" s="41"/>
      <c r="OJN131" s="41"/>
      <c r="OJO131" s="41"/>
      <c r="OJP131" s="41"/>
      <c r="OJQ131" s="41"/>
      <c r="OJR131" s="41"/>
      <c r="OJS131" s="41"/>
      <c r="OJT131" s="41"/>
      <c r="OJU131" s="41"/>
      <c r="OJV131" s="41"/>
      <c r="OJW131" s="41"/>
      <c r="OJX131" s="41"/>
      <c r="OJY131" s="41"/>
      <c r="OJZ131" s="41"/>
      <c r="OKA131" s="41"/>
      <c r="OKB131" s="41"/>
      <c r="OKC131" s="41"/>
      <c r="OKD131" s="41"/>
      <c r="OKE131" s="41"/>
      <c r="OKF131" s="41"/>
      <c r="OKG131" s="41"/>
      <c r="OKH131" s="41"/>
      <c r="OKI131" s="41"/>
      <c r="OKJ131" s="41"/>
      <c r="OKK131" s="41"/>
      <c r="OKL131" s="41"/>
      <c r="OKM131" s="41"/>
      <c r="OKN131" s="41"/>
      <c r="OKO131" s="41"/>
      <c r="OKP131" s="41"/>
      <c r="OKQ131" s="41"/>
      <c r="OKR131" s="41"/>
      <c r="OKS131" s="41"/>
      <c r="OKT131" s="41"/>
      <c r="OKU131" s="41"/>
      <c r="OKV131" s="41"/>
      <c r="OKW131" s="41"/>
      <c r="OKX131" s="41"/>
      <c r="OKY131" s="41"/>
      <c r="OKZ131" s="41"/>
      <c r="OLA131" s="41"/>
      <c r="OLB131" s="41"/>
      <c r="OLC131" s="41"/>
      <c r="OLD131" s="41"/>
      <c r="OLE131" s="41"/>
      <c r="OLF131" s="41"/>
      <c r="OLG131" s="41"/>
      <c r="OLH131" s="41"/>
      <c r="OLI131" s="41"/>
      <c r="OLJ131" s="41"/>
      <c r="OLK131" s="41"/>
      <c r="OLL131" s="41"/>
      <c r="OLM131" s="41"/>
      <c r="OLN131" s="41"/>
      <c r="OLO131" s="41"/>
      <c r="OLP131" s="41"/>
      <c r="OLQ131" s="41"/>
      <c r="OLR131" s="41"/>
      <c r="OLS131" s="41"/>
      <c r="OLT131" s="41"/>
      <c r="OLU131" s="41"/>
      <c r="OLV131" s="41"/>
      <c r="OLW131" s="41"/>
      <c r="OLX131" s="41"/>
      <c r="OLY131" s="41"/>
      <c r="OLZ131" s="41"/>
      <c r="OMA131" s="41"/>
      <c r="OMB131" s="41"/>
      <c r="OMC131" s="41"/>
      <c r="OMD131" s="41"/>
      <c r="OME131" s="41"/>
      <c r="OMF131" s="41"/>
      <c r="OMG131" s="41"/>
      <c r="OMN131" s="41"/>
      <c r="OMO131" s="41"/>
      <c r="OMP131" s="41"/>
      <c r="OMQ131" s="41"/>
      <c r="OMR131" s="41"/>
      <c r="OMS131" s="41"/>
      <c r="OMT131" s="41"/>
      <c r="OMU131" s="41"/>
      <c r="OMV131" s="41"/>
      <c r="OMW131" s="41"/>
      <c r="OMX131" s="41"/>
      <c r="OMY131" s="41"/>
      <c r="OMZ131" s="41"/>
      <c r="ONA131" s="41"/>
      <c r="ONB131" s="41"/>
      <c r="ONC131" s="41"/>
      <c r="OND131" s="41"/>
      <c r="ONE131" s="41"/>
      <c r="ONF131" s="41"/>
      <c r="ONG131" s="41"/>
      <c r="ONH131" s="41"/>
      <c r="ONI131" s="41"/>
      <c r="ONJ131" s="41"/>
      <c r="ONK131" s="41"/>
      <c r="ONL131" s="41"/>
      <c r="ONM131" s="41"/>
      <c r="ONN131" s="41"/>
      <c r="ONO131" s="41"/>
      <c r="ONP131" s="41"/>
      <c r="ONQ131" s="41"/>
      <c r="ONR131" s="41"/>
      <c r="ONS131" s="41"/>
      <c r="ONT131" s="41"/>
      <c r="ONU131" s="41"/>
      <c r="ONV131" s="41"/>
      <c r="ONW131" s="41"/>
      <c r="ONX131" s="41"/>
      <c r="ONY131" s="41"/>
      <c r="ONZ131" s="41"/>
      <c r="OOA131" s="41"/>
      <c r="OOB131" s="41"/>
      <c r="OOC131" s="41"/>
      <c r="OOD131" s="41"/>
      <c r="OOE131" s="41"/>
      <c r="OOF131" s="41"/>
      <c r="OOG131" s="41"/>
      <c r="OOH131" s="41"/>
      <c r="OOI131" s="41"/>
      <c r="OOJ131" s="41"/>
      <c r="OOK131" s="41"/>
      <c r="OOL131" s="41"/>
      <c r="OOM131" s="41"/>
      <c r="OON131" s="41"/>
      <c r="OOO131" s="41"/>
      <c r="OOP131" s="41"/>
      <c r="OOQ131" s="41"/>
      <c r="OOR131" s="41"/>
      <c r="OOS131" s="41"/>
      <c r="OOT131" s="41"/>
      <c r="OOU131" s="41"/>
      <c r="OOV131" s="41"/>
      <c r="OOW131" s="41"/>
      <c r="OOX131" s="41"/>
      <c r="OOY131" s="41"/>
      <c r="OOZ131" s="41"/>
      <c r="OPA131" s="41"/>
      <c r="OPB131" s="41"/>
      <c r="OPC131" s="41"/>
      <c r="OPD131" s="41"/>
      <c r="OPE131" s="41"/>
      <c r="OPF131" s="41"/>
      <c r="OPG131" s="41"/>
      <c r="OPH131" s="41"/>
      <c r="OPI131" s="41"/>
      <c r="OPJ131" s="41"/>
      <c r="OPK131" s="41"/>
      <c r="OPL131" s="41"/>
      <c r="OPM131" s="41"/>
      <c r="OPN131" s="41"/>
      <c r="OPO131" s="41"/>
      <c r="OPP131" s="41"/>
      <c r="OPQ131" s="41"/>
      <c r="OPR131" s="41"/>
      <c r="OPS131" s="41"/>
      <c r="OPT131" s="41"/>
      <c r="OPU131" s="41"/>
      <c r="OPV131" s="41"/>
      <c r="OPW131" s="41"/>
      <c r="OPX131" s="41"/>
      <c r="OPY131" s="41"/>
      <c r="OPZ131" s="41"/>
      <c r="OQA131" s="41"/>
      <c r="OQB131" s="41"/>
      <c r="OQC131" s="41"/>
      <c r="OQD131" s="41"/>
      <c r="OQE131" s="41"/>
      <c r="OQF131" s="41"/>
      <c r="OQG131" s="41"/>
      <c r="OQH131" s="41"/>
      <c r="OQI131" s="41"/>
      <c r="OQJ131" s="41"/>
      <c r="OQK131" s="41"/>
      <c r="OQL131" s="41"/>
      <c r="OQM131" s="41"/>
      <c r="OQN131" s="41"/>
      <c r="OQO131" s="41"/>
      <c r="OQP131" s="41"/>
      <c r="OQQ131" s="41"/>
      <c r="OQR131" s="41"/>
      <c r="OQS131" s="41"/>
      <c r="OQT131" s="41"/>
      <c r="OQU131" s="41"/>
      <c r="OQV131" s="41"/>
      <c r="OQW131" s="41"/>
      <c r="OQX131" s="41"/>
      <c r="OQY131" s="41"/>
      <c r="OQZ131" s="41"/>
      <c r="ORA131" s="41"/>
      <c r="ORB131" s="41"/>
      <c r="ORC131" s="41"/>
      <c r="ORD131" s="41"/>
      <c r="ORE131" s="41"/>
      <c r="ORF131" s="41"/>
      <c r="ORG131" s="41"/>
      <c r="ORH131" s="41"/>
      <c r="ORI131" s="41"/>
      <c r="ORJ131" s="41"/>
      <c r="ORK131" s="41"/>
      <c r="ORL131" s="41"/>
      <c r="ORM131" s="41"/>
      <c r="ORN131" s="41"/>
      <c r="ORO131" s="41"/>
      <c r="ORP131" s="41"/>
      <c r="ORQ131" s="41"/>
      <c r="ORR131" s="41"/>
      <c r="ORS131" s="41"/>
      <c r="ORT131" s="41"/>
      <c r="ORU131" s="41"/>
      <c r="ORV131" s="41"/>
      <c r="ORW131" s="41"/>
      <c r="ORX131" s="41"/>
      <c r="ORY131" s="41"/>
      <c r="ORZ131" s="41"/>
      <c r="OSA131" s="41"/>
      <c r="OSB131" s="41"/>
      <c r="OSC131" s="41"/>
      <c r="OSD131" s="41"/>
      <c r="OSE131" s="41"/>
      <c r="OSF131" s="41"/>
      <c r="OSG131" s="41"/>
      <c r="OSH131" s="41"/>
      <c r="OSI131" s="41"/>
      <c r="OSJ131" s="41"/>
      <c r="OSK131" s="41"/>
      <c r="OSL131" s="41"/>
      <c r="OSM131" s="41"/>
      <c r="OSN131" s="41"/>
      <c r="OSO131" s="41"/>
      <c r="OSP131" s="41"/>
      <c r="OSQ131" s="41"/>
      <c r="OSR131" s="41"/>
      <c r="OSS131" s="41"/>
      <c r="OST131" s="41"/>
      <c r="OSU131" s="41"/>
      <c r="OSV131" s="41"/>
      <c r="OSW131" s="41"/>
      <c r="OSX131" s="41"/>
      <c r="OSY131" s="41"/>
      <c r="OSZ131" s="41"/>
      <c r="OTA131" s="41"/>
      <c r="OTB131" s="41"/>
      <c r="OTC131" s="41"/>
      <c r="OTD131" s="41"/>
      <c r="OTE131" s="41"/>
      <c r="OTF131" s="41"/>
      <c r="OTG131" s="41"/>
      <c r="OTH131" s="41"/>
      <c r="OTI131" s="41"/>
      <c r="OTJ131" s="41"/>
      <c r="OTK131" s="41"/>
      <c r="OTL131" s="41"/>
      <c r="OTM131" s="41"/>
      <c r="OTN131" s="41"/>
      <c r="OTO131" s="41"/>
      <c r="OTP131" s="41"/>
      <c r="OTQ131" s="41"/>
      <c r="OTR131" s="41"/>
      <c r="OTS131" s="41"/>
      <c r="OTT131" s="41"/>
      <c r="OTU131" s="41"/>
      <c r="OTV131" s="41"/>
      <c r="OTW131" s="41"/>
      <c r="OTX131" s="41"/>
      <c r="OTY131" s="41"/>
      <c r="OTZ131" s="41"/>
      <c r="OUA131" s="41"/>
      <c r="OUB131" s="41"/>
      <c r="OUC131" s="41"/>
      <c r="OUD131" s="41"/>
      <c r="OUE131" s="41"/>
      <c r="OUF131" s="41"/>
      <c r="OUG131" s="41"/>
      <c r="OUH131" s="41"/>
      <c r="OUI131" s="41"/>
      <c r="OUJ131" s="41"/>
      <c r="OUK131" s="41"/>
      <c r="OUL131" s="41"/>
      <c r="OUM131" s="41"/>
      <c r="OUN131" s="41"/>
      <c r="OUO131" s="41"/>
      <c r="OUP131" s="41"/>
      <c r="OUQ131" s="41"/>
      <c r="OUR131" s="41"/>
      <c r="OUS131" s="41"/>
      <c r="OUT131" s="41"/>
      <c r="OUU131" s="41"/>
      <c r="OUV131" s="41"/>
      <c r="OUW131" s="41"/>
      <c r="OUX131" s="41"/>
      <c r="OUY131" s="41"/>
      <c r="OUZ131" s="41"/>
      <c r="OVA131" s="41"/>
      <c r="OVB131" s="41"/>
      <c r="OVC131" s="41"/>
      <c r="OVD131" s="41"/>
      <c r="OVE131" s="41"/>
      <c r="OVF131" s="41"/>
      <c r="OVG131" s="41"/>
      <c r="OVH131" s="41"/>
      <c r="OVI131" s="41"/>
      <c r="OVJ131" s="41"/>
      <c r="OVK131" s="41"/>
      <c r="OVL131" s="41"/>
      <c r="OVM131" s="41"/>
      <c r="OVN131" s="41"/>
      <c r="OVO131" s="41"/>
      <c r="OVP131" s="41"/>
      <c r="OVQ131" s="41"/>
      <c r="OVR131" s="41"/>
      <c r="OVS131" s="41"/>
      <c r="OVT131" s="41"/>
      <c r="OVU131" s="41"/>
      <c r="OVV131" s="41"/>
      <c r="OVW131" s="41"/>
      <c r="OVX131" s="41"/>
      <c r="OVY131" s="41"/>
      <c r="OVZ131" s="41"/>
      <c r="OWA131" s="41"/>
      <c r="OWB131" s="41"/>
      <c r="OWC131" s="41"/>
      <c r="OWJ131" s="41"/>
      <c r="OWK131" s="41"/>
      <c r="OWL131" s="41"/>
      <c r="OWM131" s="41"/>
      <c r="OWN131" s="41"/>
      <c r="OWO131" s="41"/>
      <c r="OWP131" s="41"/>
      <c r="OWQ131" s="41"/>
      <c r="OWR131" s="41"/>
      <c r="OWS131" s="41"/>
      <c r="OWT131" s="41"/>
      <c r="OWU131" s="41"/>
      <c r="OWV131" s="41"/>
      <c r="OWW131" s="41"/>
      <c r="OWX131" s="41"/>
      <c r="OWY131" s="41"/>
      <c r="OWZ131" s="41"/>
      <c r="OXA131" s="41"/>
      <c r="OXB131" s="41"/>
      <c r="OXC131" s="41"/>
      <c r="OXD131" s="41"/>
      <c r="OXE131" s="41"/>
      <c r="OXF131" s="41"/>
      <c r="OXG131" s="41"/>
      <c r="OXH131" s="41"/>
      <c r="OXI131" s="41"/>
      <c r="OXJ131" s="41"/>
      <c r="OXK131" s="41"/>
      <c r="OXL131" s="41"/>
      <c r="OXM131" s="41"/>
      <c r="OXN131" s="41"/>
      <c r="OXO131" s="41"/>
      <c r="OXP131" s="41"/>
      <c r="OXQ131" s="41"/>
      <c r="OXR131" s="41"/>
      <c r="OXS131" s="41"/>
      <c r="OXT131" s="41"/>
      <c r="OXU131" s="41"/>
      <c r="OXV131" s="41"/>
      <c r="OXW131" s="41"/>
      <c r="OXX131" s="41"/>
      <c r="OXY131" s="41"/>
      <c r="OXZ131" s="41"/>
      <c r="OYA131" s="41"/>
      <c r="OYB131" s="41"/>
      <c r="OYC131" s="41"/>
      <c r="OYD131" s="41"/>
      <c r="OYE131" s="41"/>
      <c r="OYF131" s="41"/>
      <c r="OYG131" s="41"/>
      <c r="OYH131" s="41"/>
      <c r="OYI131" s="41"/>
      <c r="OYJ131" s="41"/>
      <c r="OYK131" s="41"/>
      <c r="OYL131" s="41"/>
      <c r="OYM131" s="41"/>
      <c r="OYN131" s="41"/>
      <c r="OYO131" s="41"/>
      <c r="OYP131" s="41"/>
      <c r="OYQ131" s="41"/>
      <c r="OYR131" s="41"/>
      <c r="OYS131" s="41"/>
      <c r="OYT131" s="41"/>
      <c r="OYU131" s="41"/>
      <c r="OYV131" s="41"/>
      <c r="OYW131" s="41"/>
      <c r="OYX131" s="41"/>
      <c r="OYY131" s="41"/>
      <c r="OYZ131" s="41"/>
      <c r="OZA131" s="41"/>
      <c r="OZB131" s="41"/>
      <c r="OZC131" s="41"/>
      <c r="OZD131" s="41"/>
      <c r="OZE131" s="41"/>
      <c r="OZF131" s="41"/>
      <c r="OZG131" s="41"/>
      <c r="OZH131" s="41"/>
      <c r="OZI131" s="41"/>
      <c r="OZJ131" s="41"/>
      <c r="OZK131" s="41"/>
      <c r="OZL131" s="41"/>
      <c r="OZM131" s="41"/>
      <c r="OZN131" s="41"/>
      <c r="OZO131" s="41"/>
      <c r="OZP131" s="41"/>
      <c r="OZQ131" s="41"/>
      <c r="OZR131" s="41"/>
      <c r="OZS131" s="41"/>
      <c r="OZT131" s="41"/>
      <c r="OZU131" s="41"/>
      <c r="OZV131" s="41"/>
      <c r="OZW131" s="41"/>
      <c r="OZX131" s="41"/>
      <c r="OZY131" s="41"/>
      <c r="OZZ131" s="41"/>
      <c r="PAA131" s="41"/>
      <c r="PAB131" s="41"/>
      <c r="PAC131" s="41"/>
      <c r="PAD131" s="41"/>
      <c r="PAE131" s="41"/>
      <c r="PAF131" s="41"/>
      <c r="PAG131" s="41"/>
      <c r="PAH131" s="41"/>
      <c r="PAI131" s="41"/>
      <c r="PAJ131" s="41"/>
      <c r="PAK131" s="41"/>
      <c r="PAL131" s="41"/>
      <c r="PAM131" s="41"/>
      <c r="PAN131" s="41"/>
      <c r="PAO131" s="41"/>
      <c r="PAP131" s="41"/>
      <c r="PAQ131" s="41"/>
      <c r="PAR131" s="41"/>
      <c r="PAS131" s="41"/>
      <c r="PAT131" s="41"/>
      <c r="PAU131" s="41"/>
      <c r="PAV131" s="41"/>
      <c r="PAW131" s="41"/>
      <c r="PAX131" s="41"/>
      <c r="PAY131" s="41"/>
      <c r="PAZ131" s="41"/>
      <c r="PBA131" s="41"/>
      <c r="PBB131" s="41"/>
      <c r="PBC131" s="41"/>
      <c r="PBD131" s="41"/>
      <c r="PBE131" s="41"/>
      <c r="PBF131" s="41"/>
      <c r="PBG131" s="41"/>
      <c r="PBH131" s="41"/>
      <c r="PBI131" s="41"/>
      <c r="PBJ131" s="41"/>
      <c r="PBK131" s="41"/>
      <c r="PBL131" s="41"/>
      <c r="PBM131" s="41"/>
      <c r="PBN131" s="41"/>
      <c r="PBO131" s="41"/>
      <c r="PBP131" s="41"/>
      <c r="PBQ131" s="41"/>
      <c r="PBR131" s="41"/>
      <c r="PBS131" s="41"/>
      <c r="PBT131" s="41"/>
      <c r="PBU131" s="41"/>
      <c r="PBV131" s="41"/>
      <c r="PBW131" s="41"/>
      <c r="PBX131" s="41"/>
      <c r="PBY131" s="41"/>
      <c r="PBZ131" s="41"/>
      <c r="PCA131" s="41"/>
      <c r="PCB131" s="41"/>
      <c r="PCC131" s="41"/>
      <c r="PCD131" s="41"/>
      <c r="PCE131" s="41"/>
      <c r="PCF131" s="41"/>
      <c r="PCG131" s="41"/>
      <c r="PCH131" s="41"/>
      <c r="PCI131" s="41"/>
      <c r="PCJ131" s="41"/>
      <c r="PCK131" s="41"/>
      <c r="PCL131" s="41"/>
      <c r="PCM131" s="41"/>
      <c r="PCN131" s="41"/>
      <c r="PCO131" s="41"/>
      <c r="PCP131" s="41"/>
      <c r="PCQ131" s="41"/>
      <c r="PCR131" s="41"/>
      <c r="PCS131" s="41"/>
      <c r="PCT131" s="41"/>
      <c r="PCU131" s="41"/>
      <c r="PCV131" s="41"/>
      <c r="PCW131" s="41"/>
      <c r="PCX131" s="41"/>
      <c r="PCY131" s="41"/>
      <c r="PCZ131" s="41"/>
      <c r="PDA131" s="41"/>
      <c r="PDB131" s="41"/>
      <c r="PDC131" s="41"/>
      <c r="PDD131" s="41"/>
      <c r="PDE131" s="41"/>
      <c r="PDF131" s="41"/>
      <c r="PDG131" s="41"/>
      <c r="PDH131" s="41"/>
      <c r="PDI131" s="41"/>
      <c r="PDJ131" s="41"/>
      <c r="PDK131" s="41"/>
      <c r="PDL131" s="41"/>
      <c r="PDM131" s="41"/>
      <c r="PDN131" s="41"/>
      <c r="PDO131" s="41"/>
      <c r="PDP131" s="41"/>
      <c r="PDQ131" s="41"/>
      <c r="PDR131" s="41"/>
      <c r="PDS131" s="41"/>
      <c r="PDT131" s="41"/>
      <c r="PDU131" s="41"/>
      <c r="PDV131" s="41"/>
      <c r="PDW131" s="41"/>
      <c r="PDX131" s="41"/>
      <c r="PDY131" s="41"/>
      <c r="PDZ131" s="41"/>
      <c r="PEA131" s="41"/>
      <c r="PEB131" s="41"/>
      <c r="PEC131" s="41"/>
      <c r="PED131" s="41"/>
      <c r="PEE131" s="41"/>
      <c r="PEF131" s="41"/>
      <c r="PEG131" s="41"/>
      <c r="PEH131" s="41"/>
      <c r="PEI131" s="41"/>
      <c r="PEJ131" s="41"/>
      <c r="PEK131" s="41"/>
      <c r="PEL131" s="41"/>
      <c r="PEM131" s="41"/>
      <c r="PEN131" s="41"/>
      <c r="PEO131" s="41"/>
      <c r="PEP131" s="41"/>
      <c r="PEQ131" s="41"/>
      <c r="PER131" s="41"/>
      <c r="PES131" s="41"/>
      <c r="PET131" s="41"/>
      <c r="PEU131" s="41"/>
      <c r="PEV131" s="41"/>
      <c r="PEW131" s="41"/>
      <c r="PEX131" s="41"/>
      <c r="PEY131" s="41"/>
      <c r="PEZ131" s="41"/>
      <c r="PFA131" s="41"/>
      <c r="PFB131" s="41"/>
      <c r="PFC131" s="41"/>
      <c r="PFD131" s="41"/>
      <c r="PFE131" s="41"/>
      <c r="PFF131" s="41"/>
      <c r="PFG131" s="41"/>
      <c r="PFH131" s="41"/>
      <c r="PFI131" s="41"/>
      <c r="PFJ131" s="41"/>
      <c r="PFK131" s="41"/>
      <c r="PFL131" s="41"/>
      <c r="PFM131" s="41"/>
      <c r="PFN131" s="41"/>
      <c r="PFO131" s="41"/>
      <c r="PFP131" s="41"/>
      <c r="PFQ131" s="41"/>
      <c r="PFR131" s="41"/>
      <c r="PFS131" s="41"/>
      <c r="PFT131" s="41"/>
      <c r="PFU131" s="41"/>
      <c r="PFV131" s="41"/>
      <c r="PFW131" s="41"/>
      <c r="PFX131" s="41"/>
      <c r="PFY131" s="41"/>
      <c r="PGF131" s="41"/>
      <c r="PGG131" s="41"/>
      <c r="PGH131" s="41"/>
      <c r="PGI131" s="41"/>
      <c r="PGJ131" s="41"/>
      <c r="PGK131" s="41"/>
      <c r="PGL131" s="41"/>
      <c r="PGM131" s="41"/>
      <c r="PGN131" s="41"/>
      <c r="PGO131" s="41"/>
      <c r="PGP131" s="41"/>
      <c r="PGQ131" s="41"/>
      <c r="PGR131" s="41"/>
      <c r="PGS131" s="41"/>
      <c r="PGT131" s="41"/>
      <c r="PGU131" s="41"/>
      <c r="PGV131" s="41"/>
      <c r="PGW131" s="41"/>
      <c r="PGX131" s="41"/>
      <c r="PGY131" s="41"/>
      <c r="PGZ131" s="41"/>
      <c r="PHA131" s="41"/>
      <c r="PHB131" s="41"/>
      <c r="PHC131" s="41"/>
      <c r="PHD131" s="41"/>
      <c r="PHE131" s="41"/>
      <c r="PHF131" s="41"/>
      <c r="PHG131" s="41"/>
      <c r="PHH131" s="41"/>
      <c r="PHI131" s="41"/>
      <c r="PHJ131" s="41"/>
      <c r="PHK131" s="41"/>
      <c r="PHL131" s="41"/>
      <c r="PHM131" s="41"/>
      <c r="PHN131" s="41"/>
      <c r="PHO131" s="41"/>
      <c r="PHP131" s="41"/>
      <c r="PHQ131" s="41"/>
      <c r="PHR131" s="41"/>
      <c r="PHS131" s="41"/>
      <c r="PHT131" s="41"/>
      <c r="PHU131" s="41"/>
      <c r="PHV131" s="41"/>
      <c r="PHW131" s="41"/>
      <c r="PHX131" s="41"/>
      <c r="PHY131" s="41"/>
      <c r="PHZ131" s="41"/>
      <c r="PIA131" s="41"/>
      <c r="PIB131" s="41"/>
      <c r="PIC131" s="41"/>
      <c r="PID131" s="41"/>
      <c r="PIE131" s="41"/>
      <c r="PIF131" s="41"/>
      <c r="PIG131" s="41"/>
      <c r="PIH131" s="41"/>
      <c r="PII131" s="41"/>
      <c r="PIJ131" s="41"/>
      <c r="PIK131" s="41"/>
      <c r="PIL131" s="41"/>
      <c r="PIM131" s="41"/>
      <c r="PIN131" s="41"/>
      <c r="PIO131" s="41"/>
      <c r="PIP131" s="41"/>
      <c r="PIQ131" s="41"/>
      <c r="PIR131" s="41"/>
      <c r="PIS131" s="41"/>
      <c r="PIT131" s="41"/>
      <c r="PIU131" s="41"/>
      <c r="PIV131" s="41"/>
      <c r="PIW131" s="41"/>
      <c r="PIX131" s="41"/>
      <c r="PIY131" s="41"/>
      <c r="PIZ131" s="41"/>
      <c r="PJA131" s="41"/>
      <c r="PJB131" s="41"/>
      <c r="PJC131" s="41"/>
      <c r="PJD131" s="41"/>
      <c r="PJE131" s="41"/>
      <c r="PJF131" s="41"/>
      <c r="PJG131" s="41"/>
      <c r="PJH131" s="41"/>
      <c r="PJI131" s="41"/>
      <c r="PJJ131" s="41"/>
      <c r="PJK131" s="41"/>
      <c r="PJL131" s="41"/>
      <c r="PJM131" s="41"/>
      <c r="PJN131" s="41"/>
      <c r="PJO131" s="41"/>
      <c r="PJP131" s="41"/>
      <c r="PJQ131" s="41"/>
      <c r="PJR131" s="41"/>
      <c r="PJS131" s="41"/>
      <c r="PJT131" s="41"/>
      <c r="PJU131" s="41"/>
      <c r="PJV131" s="41"/>
      <c r="PJW131" s="41"/>
      <c r="PJX131" s="41"/>
      <c r="PJY131" s="41"/>
      <c r="PJZ131" s="41"/>
      <c r="PKA131" s="41"/>
      <c r="PKB131" s="41"/>
      <c r="PKC131" s="41"/>
      <c r="PKD131" s="41"/>
      <c r="PKE131" s="41"/>
      <c r="PKF131" s="41"/>
      <c r="PKG131" s="41"/>
      <c r="PKH131" s="41"/>
      <c r="PKI131" s="41"/>
      <c r="PKJ131" s="41"/>
      <c r="PKK131" s="41"/>
      <c r="PKL131" s="41"/>
      <c r="PKM131" s="41"/>
      <c r="PKN131" s="41"/>
      <c r="PKO131" s="41"/>
      <c r="PKP131" s="41"/>
      <c r="PKQ131" s="41"/>
      <c r="PKR131" s="41"/>
      <c r="PKS131" s="41"/>
      <c r="PKT131" s="41"/>
      <c r="PKU131" s="41"/>
      <c r="PKV131" s="41"/>
      <c r="PKW131" s="41"/>
      <c r="PKX131" s="41"/>
      <c r="PKY131" s="41"/>
      <c r="PKZ131" s="41"/>
      <c r="PLA131" s="41"/>
      <c r="PLB131" s="41"/>
      <c r="PLC131" s="41"/>
      <c r="PLD131" s="41"/>
      <c r="PLE131" s="41"/>
      <c r="PLF131" s="41"/>
      <c r="PLG131" s="41"/>
      <c r="PLH131" s="41"/>
      <c r="PLI131" s="41"/>
      <c r="PLJ131" s="41"/>
      <c r="PLK131" s="41"/>
      <c r="PLL131" s="41"/>
      <c r="PLM131" s="41"/>
      <c r="PLN131" s="41"/>
      <c r="PLO131" s="41"/>
      <c r="PLP131" s="41"/>
      <c r="PLQ131" s="41"/>
      <c r="PLR131" s="41"/>
      <c r="PLS131" s="41"/>
      <c r="PLT131" s="41"/>
      <c r="PLU131" s="41"/>
      <c r="PLV131" s="41"/>
      <c r="PLW131" s="41"/>
      <c r="PLX131" s="41"/>
      <c r="PLY131" s="41"/>
      <c r="PLZ131" s="41"/>
      <c r="PMA131" s="41"/>
      <c r="PMB131" s="41"/>
      <c r="PMC131" s="41"/>
      <c r="PMD131" s="41"/>
      <c r="PME131" s="41"/>
      <c r="PMF131" s="41"/>
      <c r="PMG131" s="41"/>
      <c r="PMH131" s="41"/>
      <c r="PMI131" s="41"/>
      <c r="PMJ131" s="41"/>
      <c r="PMK131" s="41"/>
      <c r="PML131" s="41"/>
      <c r="PMM131" s="41"/>
      <c r="PMN131" s="41"/>
      <c r="PMO131" s="41"/>
      <c r="PMP131" s="41"/>
      <c r="PMQ131" s="41"/>
      <c r="PMR131" s="41"/>
      <c r="PMS131" s="41"/>
      <c r="PMT131" s="41"/>
      <c r="PMU131" s="41"/>
      <c r="PMV131" s="41"/>
      <c r="PMW131" s="41"/>
      <c r="PMX131" s="41"/>
      <c r="PMY131" s="41"/>
      <c r="PMZ131" s="41"/>
      <c r="PNA131" s="41"/>
      <c r="PNB131" s="41"/>
      <c r="PNC131" s="41"/>
      <c r="PND131" s="41"/>
      <c r="PNE131" s="41"/>
      <c r="PNF131" s="41"/>
      <c r="PNG131" s="41"/>
      <c r="PNH131" s="41"/>
      <c r="PNI131" s="41"/>
      <c r="PNJ131" s="41"/>
      <c r="PNK131" s="41"/>
      <c r="PNL131" s="41"/>
      <c r="PNM131" s="41"/>
      <c r="PNN131" s="41"/>
      <c r="PNO131" s="41"/>
      <c r="PNP131" s="41"/>
      <c r="PNQ131" s="41"/>
      <c r="PNR131" s="41"/>
      <c r="PNS131" s="41"/>
      <c r="PNT131" s="41"/>
      <c r="PNU131" s="41"/>
      <c r="PNV131" s="41"/>
      <c r="PNW131" s="41"/>
      <c r="PNX131" s="41"/>
      <c r="PNY131" s="41"/>
      <c r="PNZ131" s="41"/>
      <c r="POA131" s="41"/>
      <c r="POB131" s="41"/>
      <c r="POC131" s="41"/>
      <c r="POD131" s="41"/>
      <c r="POE131" s="41"/>
      <c r="POF131" s="41"/>
      <c r="POG131" s="41"/>
      <c r="POH131" s="41"/>
      <c r="POI131" s="41"/>
      <c r="POJ131" s="41"/>
      <c r="POK131" s="41"/>
      <c r="POL131" s="41"/>
      <c r="POM131" s="41"/>
      <c r="PON131" s="41"/>
      <c r="POO131" s="41"/>
      <c r="POP131" s="41"/>
      <c r="POQ131" s="41"/>
      <c r="POR131" s="41"/>
      <c r="POS131" s="41"/>
      <c r="POT131" s="41"/>
      <c r="POU131" s="41"/>
      <c r="POV131" s="41"/>
      <c r="POW131" s="41"/>
      <c r="POX131" s="41"/>
      <c r="POY131" s="41"/>
      <c r="POZ131" s="41"/>
      <c r="PPA131" s="41"/>
      <c r="PPB131" s="41"/>
      <c r="PPC131" s="41"/>
      <c r="PPD131" s="41"/>
      <c r="PPE131" s="41"/>
      <c r="PPF131" s="41"/>
      <c r="PPG131" s="41"/>
      <c r="PPH131" s="41"/>
      <c r="PPI131" s="41"/>
      <c r="PPJ131" s="41"/>
      <c r="PPK131" s="41"/>
      <c r="PPL131" s="41"/>
      <c r="PPM131" s="41"/>
      <c r="PPN131" s="41"/>
      <c r="PPO131" s="41"/>
      <c r="PPP131" s="41"/>
      <c r="PPQ131" s="41"/>
      <c r="PPR131" s="41"/>
      <c r="PPS131" s="41"/>
      <c r="PPT131" s="41"/>
      <c r="PPU131" s="41"/>
      <c r="PQB131" s="41"/>
      <c r="PQC131" s="41"/>
      <c r="PQD131" s="41"/>
      <c r="PQE131" s="41"/>
      <c r="PQF131" s="41"/>
      <c r="PQG131" s="41"/>
      <c r="PQH131" s="41"/>
      <c r="PQI131" s="41"/>
      <c r="PQJ131" s="41"/>
      <c r="PQK131" s="41"/>
      <c r="PQL131" s="41"/>
      <c r="PQM131" s="41"/>
      <c r="PQN131" s="41"/>
      <c r="PQO131" s="41"/>
      <c r="PQP131" s="41"/>
      <c r="PQQ131" s="41"/>
      <c r="PQR131" s="41"/>
      <c r="PQS131" s="41"/>
      <c r="PQT131" s="41"/>
      <c r="PQU131" s="41"/>
      <c r="PQV131" s="41"/>
      <c r="PQW131" s="41"/>
      <c r="PQX131" s="41"/>
      <c r="PQY131" s="41"/>
      <c r="PQZ131" s="41"/>
      <c r="PRA131" s="41"/>
      <c r="PRB131" s="41"/>
      <c r="PRC131" s="41"/>
      <c r="PRD131" s="41"/>
      <c r="PRE131" s="41"/>
      <c r="PRF131" s="41"/>
      <c r="PRG131" s="41"/>
      <c r="PRH131" s="41"/>
      <c r="PRI131" s="41"/>
      <c r="PRJ131" s="41"/>
      <c r="PRK131" s="41"/>
      <c r="PRL131" s="41"/>
      <c r="PRM131" s="41"/>
      <c r="PRN131" s="41"/>
      <c r="PRO131" s="41"/>
      <c r="PRP131" s="41"/>
      <c r="PRQ131" s="41"/>
      <c r="PRR131" s="41"/>
      <c r="PRS131" s="41"/>
      <c r="PRT131" s="41"/>
      <c r="PRU131" s="41"/>
      <c r="PRV131" s="41"/>
      <c r="PRW131" s="41"/>
      <c r="PRX131" s="41"/>
      <c r="PRY131" s="41"/>
      <c r="PRZ131" s="41"/>
      <c r="PSA131" s="41"/>
      <c r="PSB131" s="41"/>
      <c r="PSC131" s="41"/>
      <c r="PSD131" s="41"/>
      <c r="PSE131" s="41"/>
      <c r="PSF131" s="41"/>
      <c r="PSG131" s="41"/>
      <c r="PSH131" s="41"/>
      <c r="PSI131" s="41"/>
      <c r="PSJ131" s="41"/>
      <c r="PSK131" s="41"/>
      <c r="PSL131" s="41"/>
      <c r="PSM131" s="41"/>
      <c r="PSN131" s="41"/>
      <c r="PSO131" s="41"/>
      <c r="PSP131" s="41"/>
      <c r="PSQ131" s="41"/>
      <c r="PSR131" s="41"/>
      <c r="PSS131" s="41"/>
      <c r="PST131" s="41"/>
      <c r="PSU131" s="41"/>
      <c r="PSV131" s="41"/>
      <c r="PSW131" s="41"/>
      <c r="PSX131" s="41"/>
      <c r="PSY131" s="41"/>
      <c r="PSZ131" s="41"/>
      <c r="PTA131" s="41"/>
      <c r="PTB131" s="41"/>
      <c r="PTC131" s="41"/>
      <c r="PTD131" s="41"/>
      <c r="PTE131" s="41"/>
      <c r="PTF131" s="41"/>
      <c r="PTG131" s="41"/>
      <c r="PTH131" s="41"/>
      <c r="PTI131" s="41"/>
      <c r="PTJ131" s="41"/>
      <c r="PTK131" s="41"/>
      <c r="PTL131" s="41"/>
      <c r="PTM131" s="41"/>
      <c r="PTN131" s="41"/>
      <c r="PTO131" s="41"/>
      <c r="PTP131" s="41"/>
      <c r="PTQ131" s="41"/>
      <c r="PTR131" s="41"/>
      <c r="PTS131" s="41"/>
      <c r="PTT131" s="41"/>
      <c r="PTU131" s="41"/>
      <c r="PTV131" s="41"/>
      <c r="PTW131" s="41"/>
      <c r="PTX131" s="41"/>
      <c r="PTY131" s="41"/>
      <c r="PTZ131" s="41"/>
      <c r="PUA131" s="41"/>
      <c r="PUB131" s="41"/>
      <c r="PUC131" s="41"/>
      <c r="PUD131" s="41"/>
      <c r="PUE131" s="41"/>
      <c r="PUF131" s="41"/>
      <c r="PUG131" s="41"/>
      <c r="PUH131" s="41"/>
      <c r="PUI131" s="41"/>
      <c r="PUJ131" s="41"/>
      <c r="PUK131" s="41"/>
      <c r="PUL131" s="41"/>
      <c r="PUM131" s="41"/>
      <c r="PUN131" s="41"/>
      <c r="PUO131" s="41"/>
      <c r="PUP131" s="41"/>
      <c r="PUQ131" s="41"/>
      <c r="PUR131" s="41"/>
      <c r="PUS131" s="41"/>
      <c r="PUT131" s="41"/>
      <c r="PUU131" s="41"/>
      <c r="PUV131" s="41"/>
      <c r="PUW131" s="41"/>
      <c r="PUX131" s="41"/>
      <c r="PUY131" s="41"/>
      <c r="PUZ131" s="41"/>
      <c r="PVA131" s="41"/>
      <c r="PVB131" s="41"/>
      <c r="PVC131" s="41"/>
      <c r="PVD131" s="41"/>
      <c r="PVE131" s="41"/>
      <c r="PVF131" s="41"/>
      <c r="PVG131" s="41"/>
      <c r="PVH131" s="41"/>
      <c r="PVI131" s="41"/>
      <c r="PVJ131" s="41"/>
      <c r="PVK131" s="41"/>
      <c r="PVL131" s="41"/>
      <c r="PVM131" s="41"/>
      <c r="PVN131" s="41"/>
      <c r="PVO131" s="41"/>
      <c r="PVP131" s="41"/>
      <c r="PVQ131" s="41"/>
      <c r="PVR131" s="41"/>
      <c r="PVS131" s="41"/>
      <c r="PVT131" s="41"/>
      <c r="PVU131" s="41"/>
      <c r="PVV131" s="41"/>
      <c r="PVW131" s="41"/>
      <c r="PVX131" s="41"/>
      <c r="PVY131" s="41"/>
      <c r="PVZ131" s="41"/>
      <c r="PWA131" s="41"/>
      <c r="PWB131" s="41"/>
      <c r="PWC131" s="41"/>
      <c r="PWD131" s="41"/>
      <c r="PWE131" s="41"/>
      <c r="PWF131" s="41"/>
      <c r="PWG131" s="41"/>
      <c r="PWH131" s="41"/>
      <c r="PWI131" s="41"/>
      <c r="PWJ131" s="41"/>
      <c r="PWK131" s="41"/>
      <c r="PWL131" s="41"/>
      <c r="PWM131" s="41"/>
      <c r="PWN131" s="41"/>
      <c r="PWO131" s="41"/>
      <c r="PWP131" s="41"/>
      <c r="PWQ131" s="41"/>
      <c r="PWR131" s="41"/>
      <c r="PWS131" s="41"/>
      <c r="PWT131" s="41"/>
      <c r="PWU131" s="41"/>
      <c r="PWV131" s="41"/>
      <c r="PWW131" s="41"/>
      <c r="PWX131" s="41"/>
      <c r="PWY131" s="41"/>
      <c r="PWZ131" s="41"/>
      <c r="PXA131" s="41"/>
      <c r="PXB131" s="41"/>
      <c r="PXC131" s="41"/>
      <c r="PXD131" s="41"/>
      <c r="PXE131" s="41"/>
      <c r="PXF131" s="41"/>
      <c r="PXG131" s="41"/>
      <c r="PXH131" s="41"/>
      <c r="PXI131" s="41"/>
      <c r="PXJ131" s="41"/>
      <c r="PXK131" s="41"/>
      <c r="PXL131" s="41"/>
      <c r="PXM131" s="41"/>
      <c r="PXN131" s="41"/>
      <c r="PXO131" s="41"/>
      <c r="PXP131" s="41"/>
      <c r="PXQ131" s="41"/>
      <c r="PXR131" s="41"/>
      <c r="PXS131" s="41"/>
      <c r="PXT131" s="41"/>
      <c r="PXU131" s="41"/>
      <c r="PXV131" s="41"/>
      <c r="PXW131" s="41"/>
      <c r="PXX131" s="41"/>
      <c r="PXY131" s="41"/>
      <c r="PXZ131" s="41"/>
      <c r="PYA131" s="41"/>
      <c r="PYB131" s="41"/>
      <c r="PYC131" s="41"/>
      <c r="PYD131" s="41"/>
      <c r="PYE131" s="41"/>
      <c r="PYF131" s="41"/>
      <c r="PYG131" s="41"/>
      <c r="PYH131" s="41"/>
      <c r="PYI131" s="41"/>
      <c r="PYJ131" s="41"/>
      <c r="PYK131" s="41"/>
      <c r="PYL131" s="41"/>
      <c r="PYM131" s="41"/>
      <c r="PYN131" s="41"/>
      <c r="PYO131" s="41"/>
      <c r="PYP131" s="41"/>
      <c r="PYQ131" s="41"/>
      <c r="PYR131" s="41"/>
      <c r="PYS131" s="41"/>
      <c r="PYT131" s="41"/>
      <c r="PYU131" s="41"/>
      <c r="PYV131" s="41"/>
      <c r="PYW131" s="41"/>
      <c r="PYX131" s="41"/>
      <c r="PYY131" s="41"/>
      <c r="PYZ131" s="41"/>
      <c r="PZA131" s="41"/>
      <c r="PZB131" s="41"/>
      <c r="PZC131" s="41"/>
      <c r="PZD131" s="41"/>
      <c r="PZE131" s="41"/>
      <c r="PZF131" s="41"/>
      <c r="PZG131" s="41"/>
      <c r="PZH131" s="41"/>
      <c r="PZI131" s="41"/>
      <c r="PZJ131" s="41"/>
      <c r="PZK131" s="41"/>
      <c r="PZL131" s="41"/>
      <c r="PZM131" s="41"/>
      <c r="PZN131" s="41"/>
      <c r="PZO131" s="41"/>
      <c r="PZP131" s="41"/>
      <c r="PZQ131" s="41"/>
      <c r="PZX131" s="41"/>
      <c r="PZY131" s="41"/>
      <c r="PZZ131" s="41"/>
      <c r="QAA131" s="41"/>
      <c r="QAB131" s="41"/>
      <c r="QAC131" s="41"/>
      <c r="QAD131" s="41"/>
      <c r="QAE131" s="41"/>
      <c r="QAF131" s="41"/>
      <c r="QAG131" s="41"/>
      <c r="QAH131" s="41"/>
      <c r="QAI131" s="41"/>
      <c r="QAJ131" s="41"/>
      <c r="QAK131" s="41"/>
      <c r="QAL131" s="41"/>
      <c r="QAM131" s="41"/>
      <c r="QAN131" s="41"/>
      <c r="QAO131" s="41"/>
      <c r="QAP131" s="41"/>
      <c r="QAQ131" s="41"/>
      <c r="QAR131" s="41"/>
      <c r="QAS131" s="41"/>
      <c r="QAT131" s="41"/>
      <c r="QAU131" s="41"/>
      <c r="QAV131" s="41"/>
      <c r="QAW131" s="41"/>
      <c r="QAX131" s="41"/>
      <c r="QAY131" s="41"/>
      <c r="QAZ131" s="41"/>
      <c r="QBA131" s="41"/>
      <c r="QBB131" s="41"/>
      <c r="QBC131" s="41"/>
      <c r="QBD131" s="41"/>
      <c r="QBE131" s="41"/>
      <c r="QBF131" s="41"/>
      <c r="QBG131" s="41"/>
      <c r="QBH131" s="41"/>
      <c r="QBI131" s="41"/>
      <c r="QBJ131" s="41"/>
      <c r="QBK131" s="41"/>
      <c r="QBL131" s="41"/>
      <c r="QBM131" s="41"/>
      <c r="QBN131" s="41"/>
      <c r="QBO131" s="41"/>
      <c r="QBP131" s="41"/>
      <c r="QBQ131" s="41"/>
      <c r="QBR131" s="41"/>
      <c r="QBS131" s="41"/>
      <c r="QBT131" s="41"/>
      <c r="QBU131" s="41"/>
      <c r="QBV131" s="41"/>
      <c r="QBW131" s="41"/>
      <c r="QBX131" s="41"/>
      <c r="QBY131" s="41"/>
      <c r="QBZ131" s="41"/>
      <c r="QCA131" s="41"/>
      <c r="QCB131" s="41"/>
      <c r="QCC131" s="41"/>
      <c r="QCD131" s="41"/>
      <c r="QCE131" s="41"/>
      <c r="QCF131" s="41"/>
      <c r="QCG131" s="41"/>
      <c r="QCH131" s="41"/>
      <c r="QCI131" s="41"/>
      <c r="QCJ131" s="41"/>
      <c r="QCK131" s="41"/>
      <c r="QCL131" s="41"/>
      <c r="QCM131" s="41"/>
      <c r="QCN131" s="41"/>
      <c r="QCO131" s="41"/>
      <c r="QCP131" s="41"/>
      <c r="QCQ131" s="41"/>
      <c r="QCR131" s="41"/>
      <c r="QCS131" s="41"/>
      <c r="QCT131" s="41"/>
      <c r="QCU131" s="41"/>
      <c r="QCV131" s="41"/>
      <c r="QCW131" s="41"/>
      <c r="QCX131" s="41"/>
      <c r="QCY131" s="41"/>
      <c r="QCZ131" s="41"/>
      <c r="QDA131" s="41"/>
      <c r="QDB131" s="41"/>
      <c r="QDC131" s="41"/>
      <c r="QDD131" s="41"/>
      <c r="QDE131" s="41"/>
      <c r="QDF131" s="41"/>
      <c r="QDG131" s="41"/>
      <c r="QDH131" s="41"/>
      <c r="QDI131" s="41"/>
      <c r="QDJ131" s="41"/>
      <c r="QDK131" s="41"/>
      <c r="QDL131" s="41"/>
      <c r="QDM131" s="41"/>
      <c r="QDN131" s="41"/>
      <c r="QDO131" s="41"/>
      <c r="QDP131" s="41"/>
      <c r="QDQ131" s="41"/>
      <c r="QDR131" s="41"/>
      <c r="QDS131" s="41"/>
      <c r="QDT131" s="41"/>
      <c r="QDU131" s="41"/>
      <c r="QDV131" s="41"/>
      <c r="QDW131" s="41"/>
      <c r="QDX131" s="41"/>
      <c r="QDY131" s="41"/>
      <c r="QDZ131" s="41"/>
      <c r="QEA131" s="41"/>
      <c r="QEB131" s="41"/>
      <c r="QEC131" s="41"/>
      <c r="QED131" s="41"/>
      <c r="QEE131" s="41"/>
      <c r="QEF131" s="41"/>
      <c r="QEG131" s="41"/>
      <c r="QEH131" s="41"/>
      <c r="QEI131" s="41"/>
      <c r="QEJ131" s="41"/>
      <c r="QEK131" s="41"/>
      <c r="QEL131" s="41"/>
      <c r="QEM131" s="41"/>
      <c r="QEN131" s="41"/>
      <c r="QEO131" s="41"/>
      <c r="QEP131" s="41"/>
      <c r="QEQ131" s="41"/>
      <c r="QER131" s="41"/>
      <c r="QES131" s="41"/>
      <c r="QET131" s="41"/>
      <c r="QEU131" s="41"/>
      <c r="QEV131" s="41"/>
      <c r="QEW131" s="41"/>
      <c r="QEX131" s="41"/>
      <c r="QEY131" s="41"/>
      <c r="QEZ131" s="41"/>
      <c r="QFA131" s="41"/>
      <c r="QFB131" s="41"/>
      <c r="QFC131" s="41"/>
      <c r="QFD131" s="41"/>
      <c r="QFE131" s="41"/>
      <c r="QFF131" s="41"/>
      <c r="QFG131" s="41"/>
      <c r="QFH131" s="41"/>
      <c r="QFI131" s="41"/>
      <c r="QFJ131" s="41"/>
      <c r="QFK131" s="41"/>
      <c r="QFL131" s="41"/>
      <c r="QFM131" s="41"/>
      <c r="QFN131" s="41"/>
      <c r="QFO131" s="41"/>
      <c r="QFP131" s="41"/>
      <c r="QFQ131" s="41"/>
      <c r="QFR131" s="41"/>
      <c r="QFS131" s="41"/>
      <c r="QFT131" s="41"/>
      <c r="QFU131" s="41"/>
      <c r="QFV131" s="41"/>
      <c r="QFW131" s="41"/>
      <c r="QFX131" s="41"/>
      <c r="QFY131" s="41"/>
      <c r="QFZ131" s="41"/>
      <c r="QGA131" s="41"/>
      <c r="QGB131" s="41"/>
      <c r="QGC131" s="41"/>
      <c r="QGD131" s="41"/>
      <c r="QGE131" s="41"/>
      <c r="QGF131" s="41"/>
      <c r="QGG131" s="41"/>
      <c r="QGH131" s="41"/>
      <c r="QGI131" s="41"/>
      <c r="QGJ131" s="41"/>
      <c r="QGK131" s="41"/>
      <c r="QGL131" s="41"/>
      <c r="QGM131" s="41"/>
      <c r="QGN131" s="41"/>
      <c r="QGO131" s="41"/>
      <c r="QGP131" s="41"/>
      <c r="QGQ131" s="41"/>
      <c r="QGR131" s="41"/>
      <c r="QGS131" s="41"/>
      <c r="QGT131" s="41"/>
      <c r="QGU131" s="41"/>
      <c r="QGV131" s="41"/>
      <c r="QGW131" s="41"/>
      <c r="QGX131" s="41"/>
      <c r="QGY131" s="41"/>
      <c r="QGZ131" s="41"/>
      <c r="QHA131" s="41"/>
      <c r="QHB131" s="41"/>
      <c r="QHC131" s="41"/>
      <c r="QHD131" s="41"/>
      <c r="QHE131" s="41"/>
      <c r="QHF131" s="41"/>
      <c r="QHG131" s="41"/>
      <c r="QHH131" s="41"/>
      <c r="QHI131" s="41"/>
      <c r="QHJ131" s="41"/>
      <c r="QHK131" s="41"/>
      <c r="QHL131" s="41"/>
      <c r="QHM131" s="41"/>
      <c r="QHN131" s="41"/>
      <c r="QHO131" s="41"/>
      <c r="QHP131" s="41"/>
      <c r="QHQ131" s="41"/>
      <c r="QHR131" s="41"/>
      <c r="QHS131" s="41"/>
      <c r="QHT131" s="41"/>
      <c r="QHU131" s="41"/>
      <c r="QHV131" s="41"/>
      <c r="QHW131" s="41"/>
      <c r="QHX131" s="41"/>
      <c r="QHY131" s="41"/>
      <c r="QHZ131" s="41"/>
      <c r="QIA131" s="41"/>
      <c r="QIB131" s="41"/>
      <c r="QIC131" s="41"/>
      <c r="QID131" s="41"/>
      <c r="QIE131" s="41"/>
      <c r="QIF131" s="41"/>
      <c r="QIG131" s="41"/>
      <c r="QIH131" s="41"/>
      <c r="QII131" s="41"/>
      <c r="QIJ131" s="41"/>
      <c r="QIK131" s="41"/>
      <c r="QIL131" s="41"/>
      <c r="QIM131" s="41"/>
      <c r="QIN131" s="41"/>
      <c r="QIO131" s="41"/>
      <c r="QIP131" s="41"/>
      <c r="QIQ131" s="41"/>
      <c r="QIR131" s="41"/>
      <c r="QIS131" s="41"/>
      <c r="QIT131" s="41"/>
      <c r="QIU131" s="41"/>
      <c r="QIV131" s="41"/>
      <c r="QIW131" s="41"/>
      <c r="QIX131" s="41"/>
      <c r="QIY131" s="41"/>
      <c r="QIZ131" s="41"/>
      <c r="QJA131" s="41"/>
      <c r="QJB131" s="41"/>
      <c r="QJC131" s="41"/>
      <c r="QJD131" s="41"/>
      <c r="QJE131" s="41"/>
      <c r="QJF131" s="41"/>
      <c r="QJG131" s="41"/>
      <c r="QJH131" s="41"/>
      <c r="QJI131" s="41"/>
      <c r="QJJ131" s="41"/>
      <c r="QJK131" s="41"/>
      <c r="QJL131" s="41"/>
      <c r="QJM131" s="41"/>
      <c r="QJT131" s="41"/>
      <c r="QJU131" s="41"/>
      <c r="QJV131" s="41"/>
      <c r="QJW131" s="41"/>
      <c r="QJX131" s="41"/>
      <c r="QJY131" s="41"/>
      <c r="QJZ131" s="41"/>
      <c r="QKA131" s="41"/>
      <c r="QKB131" s="41"/>
      <c r="QKC131" s="41"/>
      <c r="QKD131" s="41"/>
      <c r="QKE131" s="41"/>
      <c r="QKF131" s="41"/>
      <c r="QKG131" s="41"/>
      <c r="QKH131" s="41"/>
      <c r="QKI131" s="41"/>
      <c r="QKJ131" s="41"/>
      <c r="QKK131" s="41"/>
      <c r="QKL131" s="41"/>
      <c r="QKM131" s="41"/>
      <c r="QKN131" s="41"/>
      <c r="QKO131" s="41"/>
      <c r="QKP131" s="41"/>
      <c r="QKQ131" s="41"/>
      <c r="QKR131" s="41"/>
      <c r="QKS131" s="41"/>
      <c r="QKT131" s="41"/>
      <c r="QKU131" s="41"/>
      <c r="QKV131" s="41"/>
      <c r="QKW131" s="41"/>
      <c r="QKX131" s="41"/>
      <c r="QKY131" s="41"/>
      <c r="QKZ131" s="41"/>
      <c r="QLA131" s="41"/>
      <c r="QLB131" s="41"/>
      <c r="QLC131" s="41"/>
      <c r="QLD131" s="41"/>
      <c r="QLE131" s="41"/>
      <c r="QLF131" s="41"/>
      <c r="QLG131" s="41"/>
      <c r="QLH131" s="41"/>
      <c r="QLI131" s="41"/>
      <c r="QLJ131" s="41"/>
      <c r="QLK131" s="41"/>
      <c r="QLL131" s="41"/>
      <c r="QLM131" s="41"/>
      <c r="QLN131" s="41"/>
      <c r="QLO131" s="41"/>
      <c r="QLP131" s="41"/>
      <c r="QLQ131" s="41"/>
      <c r="QLR131" s="41"/>
      <c r="QLS131" s="41"/>
      <c r="QLT131" s="41"/>
      <c r="QLU131" s="41"/>
      <c r="QLV131" s="41"/>
      <c r="QLW131" s="41"/>
      <c r="QLX131" s="41"/>
      <c r="QLY131" s="41"/>
      <c r="QLZ131" s="41"/>
      <c r="QMA131" s="41"/>
      <c r="QMB131" s="41"/>
      <c r="QMC131" s="41"/>
      <c r="QMD131" s="41"/>
      <c r="QME131" s="41"/>
      <c r="QMF131" s="41"/>
      <c r="QMG131" s="41"/>
      <c r="QMH131" s="41"/>
      <c r="QMI131" s="41"/>
      <c r="QMJ131" s="41"/>
      <c r="QMK131" s="41"/>
      <c r="QML131" s="41"/>
      <c r="QMM131" s="41"/>
      <c r="QMN131" s="41"/>
      <c r="QMO131" s="41"/>
      <c r="QMP131" s="41"/>
      <c r="QMQ131" s="41"/>
      <c r="QMR131" s="41"/>
      <c r="QMS131" s="41"/>
      <c r="QMT131" s="41"/>
      <c r="QMU131" s="41"/>
      <c r="QMV131" s="41"/>
      <c r="QMW131" s="41"/>
      <c r="QMX131" s="41"/>
      <c r="QMY131" s="41"/>
      <c r="QMZ131" s="41"/>
      <c r="QNA131" s="41"/>
      <c r="QNB131" s="41"/>
      <c r="QNC131" s="41"/>
      <c r="QND131" s="41"/>
      <c r="QNE131" s="41"/>
      <c r="QNF131" s="41"/>
      <c r="QNG131" s="41"/>
      <c r="QNH131" s="41"/>
      <c r="QNI131" s="41"/>
      <c r="QNJ131" s="41"/>
      <c r="QNK131" s="41"/>
      <c r="QNL131" s="41"/>
      <c r="QNM131" s="41"/>
      <c r="QNN131" s="41"/>
      <c r="QNO131" s="41"/>
      <c r="QNP131" s="41"/>
      <c r="QNQ131" s="41"/>
      <c r="QNR131" s="41"/>
      <c r="QNS131" s="41"/>
      <c r="QNT131" s="41"/>
      <c r="QNU131" s="41"/>
      <c r="QNV131" s="41"/>
      <c r="QNW131" s="41"/>
      <c r="QNX131" s="41"/>
      <c r="QNY131" s="41"/>
      <c r="QNZ131" s="41"/>
      <c r="QOA131" s="41"/>
      <c r="QOB131" s="41"/>
      <c r="QOC131" s="41"/>
      <c r="QOD131" s="41"/>
      <c r="QOE131" s="41"/>
      <c r="QOF131" s="41"/>
      <c r="QOG131" s="41"/>
      <c r="QOH131" s="41"/>
      <c r="QOI131" s="41"/>
      <c r="QOJ131" s="41"/>
      <c r="QOK131" s="41"/>
      <c r="QOL131" s="41"/>
      <c r="QOM131" s="41"/>
      <c r="QON131" s="41"/>
      <c r="QOO131" s="41"/>
      <c r="QOP131" s="41"/>
      <c r="QOQ131" s="41"/>
      <c r="QOR131" s="41"/>
      <c r="QOS131" s="41"/>
      <c r="QOT131" s="41"/>
      <c r="QOU131" s="41"/>
      <c r="QOV131" s="41"/>
      <c r="QOW131" s="41"/>
      <c r="QOX131" s="41"/>
      <c r="QOY131" s="41"/>
      <c r="QOZ131" s="41"/>
      <c r="QPA131" s="41"/>
      <c r="QPB131" s="41"/>
      <c r="QPC131" s="41"/>
      <c r="QPD131" s="41"/>
      <c r="QPE131" s="41"/>
      <c r="QPF131" s="41"/>
      <c r="QPG131" s="41"/>
      <c r="QPH131" s="41"/>
      <c r="QPI131" s="41"/>
      <c r="QPJ131" s="41"/>
      <c r="QPK131" s="41"/>
      <c r="QPL131" s="41"/>
      <c r="QPM131" s="41"/>
      <c r="QPN131" s="41"/>
      <c r="QPO131" s="41"/>
      <c r="QPP131" s="41"/>
      <c r="QPQ131" s="41"/>
      <c r="QPR131" s="41"/>
      <c r="QPS131" s="41"/>
      <c r="QPT131" s="41"/>
      <c r="QPU131" s="41"/>
      <c r="QPV131" s="41"/>
      <c r="QPW131" s="41"/>
      <c r="QPX131" s="41"/>
      <c r="QPY131" s="41"/>
      <c r="QPZ131" s="41"/>
      <c r="QQA131" s="41"/>
      <c r="QQB131" s="41"/>
      <c r="QQC131" s="41"/>
      <c r="QQD131" s="41"/>
      <c r="QQE131" s="41"/>
      <c r="QQF131" s="41"/>
      <c r="QQG131" s="41"/>
      <c r="QQH131" s="41"/>
      <c r="QQI131" s="41"/>
      <c r="QQJ131" s="41"/>
      <c r="QQK131" s="41"/>
      <c r="QQL131" s="41"/>
      <c r="QQM131" s="41"/>
      <c r="QQN131" s="41"/>
      <c r="QQO131" s="41"/>
      <c r="QQP131" s="41"/>
      <c r="QQQ131" s="41"/>
      <c r="QQR131" s="41"/>
      <c r="QQS131" s="41"/>
      <c r="QQT131" s="41"/>
      <c r="QQU131" s="41"/>
      <c r="QQV131" s="41"/>
      <c r="QQW131" s="41"/>
      <c r="QQX131" s="41"/>
      <c r="QQY131" s="41"/>
      <c r="QQZ131" s="41"/>
      <c r="QRA131" s="41"/>
      <c r="QRB131" s="41"/>
      <c r="QRC131" s="41"/>
      <c r="QRD131" s="41"/>
      <c r="QRE131" s="41"/>
      <c r="QRF131" s="41"/>
      <c r="QRG131" s="41"/>
      <c r="QRH131" s="41"/>
      <c r="QRI131" s="41"/>
      <c r="QRJ131" s="41"/>
      <c r="QRK131" s="41"/>
      <c r="QRL131" s="41"/>
      <c r="QRM131" s="41"/>
      <c r="QRN131" s="41"/>
      <c r="QRO131" s="41"/>
      <c r="QRP131" s="41"/>
      <c r="QRQ131" s="41"/>
      <c r="QRR131" s="41"/>
      <c r="QRS131" s="41"/>
      <c r="QRT131" s="41"/>
      <c r="QRU131" s="41"/>
      <c r="QRV131" s="41"/>
      <c r="QRW131" s="41"/>
      <c r="QRX131" s="41"/>
      <c r="QRY131" s="41"/>
      <c r="QRZ131" s="41"/>
      <c r="QSA131" s="41"/>
      <c r="QSB131" s="41"/>
      <c r="QSC131" s="41"/>
      <c r="QSD131" s="41"/>
      <c r="QSE131" s="41"/>
      <c r="QSF131" s="41"/>
      <c r="QSG131" s="41"/>
      <c r="QSH131" s="41"/>
      <c r="QSI131" s="41"/>
      <c r="QSJ131" s="41"/>
      <c r="QSK131" s="41"/>
      <c r="QSL131" s="41"/>
      <c r="QSM131" s="41"/>
      <c r="QSN131" s="41"/>
      <c r="QSO131" s="41"/>
      <c r="QSP131" s="41"/>
      <c r="QSQ131" s="41"/>
      <c r="QSR131" s="41"/>
      <c r="QSS131" s="41"/>
      <c r="QST131" s="41"/>
      <c r="QSU131" s="41"/>
      <c r="QSV131" s="41"/>
      <c r="QSW131" s="41"/>
      <c r="QSX131" s="41"/>
      <c r="QSY131" s="41"/>
      <c r="QSZ131" s="41"/>
      <c r="QTA131" s="41"/>
      <c r="QTB131" s="41"/>
      <c r="QTC131" s="41"/>
      <c r="QTD131" s="41"/>
      <c r="QTE131" s="41"/>
      <c r="QTF131" s="41"/>
      <c r="QTG131" s="41"/>
      <c r="QTH131" s="41"/>
      <c r="QTI131" s="41"/>
      <c r="QTP131" s="41"/>
      <c r="QTQ131" s="41"/>
      <c r="QTR131" s="41"/>
      <c r="QTS131" s="41"/>
      <c r="QTT131" s="41"/>
      <c r="QTU131" s="41"/>
      <c r="QTV131" s="41"/>
      <c r="QTW131" s="41"/>
      <c r="QTX131" s="41"/>
      <c r="QTY131" s="41"/>
      <c r="QTZ131" s="41"/>
      <c r="QUA131" s="41"/>
      <c r="QUB131" s="41"/>
      <c r="QUC131" s="41"/>
      <c r="QUD131" s="41"/>
      <c r="QUE131" s="41"/>
      <c r="QUF131" s="41"/>
      <c r="QUG131" s="41"/>
      <c r="QUH131" s="41"/>
      <c r="QUI131" s="41"/>
      <c r="QUJ131" s="41"/>
      <c r="QUK131" s="41"/>
      <c r="QUL131" s="41"/>
      <c r="QUM131" s="41"/>
      <c r="QUN131" s="41"/>
      <c r="QUO131" s="41"/>
      <c r="QUP131" s="41"/>
      <c r="QUQ131" s="41"/>
      <c r="QUR131" s="41"/>
      <c r="QUS131" s="41"/>
      <c r="QUT131" s="41"/>
      <c r="QUU131" s="41"/>
      <c r="QUV131" s="41"/>
      <c r="QUW131" s="41"/>
      <c r="QUX131" s="41"/>
      <c r="QUY131" s="41"/>
      <c r="QUZ131" s="41"/>
      <c r="QVA131" s="41"/>
      <c r="QVB131" s="41"/>
      <c r="QVC131" s="41"/>
      <c r="QVD131" s="41"/>
      <c r="QVE131" s="41"/>
      <c r="QVF131" s="41"/>
      <c r="QVG131" s="41"/>
      <c r="QVH131" s="41"/>
      <c r="QVI131" s="41"/>
      <c r="QVJ131" s="41"/>
      <c r="QVK131" s="41"/>
      <c r="QVL131" s="41"/>
      <c r="QVM131" s="41"/>
      <c r="QVN131" s="41"/>
      <c r="QVO131" s="41"/>
      <c r="QVP131" s="41"/>
      <c r="QVQ131" s="41"/>
      <c r="QVR131" s="41"/>
      <c r="QVS131" s="41"/>
      <c r="QVT131" s="41"/>
      <c r="QVU131" s="41"/>
      <c r="QVV131" s="41"/>
      <c r="QVW131" s="41"/>
      <c r="QVX131" s="41"/>
      <c r="QVY131" s="41"/>
      <c r="QVZ131" s="41"/>
      <c r="QWA131" s="41"/>
      <c r="QWB131" s="41"/>
      <c r="QWC131" s="41"/>
      <c r="QWD131" s="41"/>
      <c r="QWE131" s="41"/>
      <c r="QWF131" s="41"/>
      <c r="QWG131" s="41"/>
      <c r="QWH131" s="41"/>
      <c r="QWI131" s="41"/>
      <c r="QWJ131" s="41"/>
      <c r="QWK131" s="41"/>
      <c r="QWL131" s="41"/>
      <c r="QWM131" s="41"/>
      <c r="QWN131" s="41"/>
      <c r="QWO131" s="41"/>
      <c r="QWP131" s="41"/>
      <c r="QWQ131" s="41"/>
      <c r="QWR131" s="41"/>
      <c r="QWS131" s="41"/>
      <c r="QWT131" s="41"/>
      <c r="QWU131" s="41"/>
      <c r="QWV131" s="41"/>
      <c r="QWW131" s="41"/>
      <c r="QWX131" s="41"/>
      <c r="QWY131" s="41"/>
      <c r="QWZ131" s="41"/>
      <c r="QXA131" s="41"/>
      <c r="QXB131" s="41"/>
      <c r="QXC131" s="41"/>
      <c r="QXD131" s="41"/>
      <c r="QXE131" s="41"/>
      <c r="QXF131" s="41"/>
      <c r="QXG131" s="41"/>
      <c r="QXH131" s="41"/>
      <c r="QXI131" s="41"/>
      <c r="QXJ131" s="41"/>
      <c r="QXK131" s="41"/>
      <c r="QXL131" s="41"/>
      <c r="QXM131" s="41"/>
      <c r="QXN131" s="41"/>
      <c r="QXO131" s="41"/>
      <c r="QXP131" s="41"/>
      <c r="QXQ131" s="41"/>
      <c r="QXR131" s="41"/>
      <c r="QXS131" s="41"/>
      <c r="QXT131" s="41"/>
      <c r="QXU131" s="41"/>
      <c r="QXV131" s="41"/>
      <c r="QXW131" s="41"/>
      <c r="QXX131" s="41"/>
      <c r="QXY131" s="41"/>
      <c r="QXZ131" s="41"/>
      <c r="QYA131" s="41"/>
      <c r="QYB131" s="41"/>
      <c r="QYC131" s="41"/>
      <c r="QYD131" s="41"/>
      <c r="QYE131" s="41"/>
      <c r="QYF131" s="41"/>
      <c r="QYG131" s="41"/>
      <c r="QYH131" s="41"/>
      <c r="QYI131" s="41"/>
      <c r="QYJ131" s="41"/>
      <c r="QYK131" s="41"/>
      <c r="QYL131" s="41"/>
      <c r="QYM131" s="41"/>
      <c r="QYN131" s="41"/>
      <c r="QYO131" s="41"/>
      <c r="QYP131" s="41"/>
      <c r="QYQ131" s="41"/>
      <c r="QYR131" s="41"/>
      <c r="QYS131" s="41"/>
      <c r="QYT131" s="41"/>
      <c r="QYU131" s="41"/>
      <c r="QYV131" s="41"/>
      <c r="QYW131" s="41"/>
      <c r="QYX131" s="41"/>
      <c r="QYY131" s="41"/>
      <c r="QYZ131" s="41"/>
      <c r="QZA131" s="41"/>
      <c r="QZB131" s="41"/>
      <c r="QZC131" s="41"/>
      <c r="QZD131" s="41"/>
      <c r="QZE131" s="41"/>
      <c r="QZF131" s="41"/>
      <c r="QZG131" s="41"/>
      <c r="QZH131" s="41"/>
      <c r="QZI131" s="41"/>
      <c r="QZJ131" s="41"/>
      <c r="QZK131" s="41"/>
      <c r="QZL131" s="41"/>
      <c r="QZM131" s="41"/>
      <c r="QZN131" s="41"/>
      <c r="QZO131" s="41"/>
      <c r="QZP131" s="41"/>
      <c r="QZQ131" s="41"/>
      <c r="QZR131" s="41"/>
      <c r="QZS131" s="41"/>
      <c r="QZT131" s="41"/>
      <c r="QZU131" s="41"/>
      <c r="QZV131" s="41"/>
      <c r="QZW131" s="41"/>
      <c r="QZX131" s="41"/>
      <c r="QZY131" s="41"/>
      <c r="QZZ131" s="41"/>
      <c r="RAA131" s="41"/>
      <c r="RAB131" s="41"/>
      <c r="RAC131" s="41"/>
      <c r="RAD131" s="41"/>
      <c r="RAE131" s="41"/>
      <c r="RAF131" s="41"/>
      <c r="RAG131" s="41"/>
      <c r="RAH131" s="41"/>
      <c r="RAI131" s="41"/>
      <c r="RAJ131" s="41"/>
      <c r="RAK131" s="41"/>
      <c r="RAL131" s="41"/>
      <c r="RAM131" s="41"/>
      <c r="RAN131" s="41"/>
      <c r="RAO131" s="41"/>
      <c r="RAP131" s="41"/>
      <c r="RAQ131" s="41"/>
      <c r="RAR131" s="41"/>
      <c r="RAS131" s="41"/>
      <c r="RAT131" s="41"/>
      <c r="RAU131" s="41"/>
      <c r="RAV131" s="41"/>
      <c r="RAW131" s="41"/>
      <c r="RAX131" s="41"/>
      <c r="RAY131" s="41"/>
      <c r="RAZ131" s="41"/>
      <c r="RBA131" s="41"/>
      <c r="RBB131" s="41"/>
      <c r="RBC131" s="41"/>
      <c r="RBD131" s="41"/>
      <c r="RBE131" s="41"/>
      <c r="RBF131" s="41"/>
      <c r="RBG131" s="41"/>
      <c r="RBH131" s="41"/>
      <c r="RBI131" s="41"/>
      <c r="RBJ131" s="41"/>
      <c r="RBK131" s="41"/>
      <c r="RBL131" s="41"/>
      <c r="RBM131" s="41"/>
      <c r="RBN131" s="41"/>
      <c r="RBO131" s="41"/>
      <c r="RBP131" s="41"/>
      <c r="RBQ131" s="41"/>
      <c r="RBR131" s="41"/>
      <c r="RBS131" s="41"/>
      <c r="RBT131" s="41"/>
      <c r="RBU131" s="41"/>
      <c r="RBV131" s="41"/>
      <c r="RBW131" s="41"/>
      <c r="RBX131" s="41"/>
      <c r="RBY131" s="41"/>
      <c r="RBZ131" s="41"/>
      <c r="RCA131" s="41"/>
      <c r="RCB131" s="41"/>
      <c r="RCC131" s="41"/>
      <c r="RCD131" s="41"/>
      <c r="RCE131" s="41"/>
      <c r="RCF131" s="41"/>
      <c r="RCG131" s="41"/>
      <c r="RCH131" s="41"/>
      <c r="RCI131" s="41"/>
      <c r="RCJ131" s="41"/>
      <c r="RCK131" s="41"/>
      <c r="RCL131" s="41"/>
      <c r="RCM131" s="41"/>
      <c r="RCN131" s="41"/>
      <c r="RCO131" s="41"/>
      <c r="RCP131" s="41"/>
      <c r="RCQ131" s="41"/>
      <c r="RCR131" s="41"/>
      <c r="RCS131" s="41"/>
      <c r="RCT131" s="41"/>
      <c r="RCU131" s="41"/>
      <c r="RCV131" s="41"/>
      <c r="RCW131" s="41"/>
      <c r="RCX131" s="41"/>
      <c r="RCY131" s="41"/>
      <c r="RCZ131" s="41"/>
      <c r="RDA131" s="41"/>
      <c r="RDB131" s="41"/>
      <c r="RDC131" s="41"/>
      <c r="RDD131" s="41"/>
      <c r="RDE131" s="41"/>
      <c r="RDL131" s="41"/>
      <c r="RDM131" s="41"/>
      <c r="RDN131" s="41"/>
      <c r="RDO131" s="41"/>
      <c r="RDP131" s="41"/>
      <c r="RDQ131" s="41"/>
      <c r="RDR131" s="41"/>
      <c r="RDS131" s="41"/>
      <c r="RDT131" s="41"/>
      <c r="RDU131" s="41"/>
      <c r="RDV131" s="41"/>
      <c r="RDW131" s="41"/>
      <c r="RDX131" s="41"/>
      <c r="RDY131" s="41"/>
      <c r="RDZ131" s="41"/>
      <c r="REA131" s="41"/>
      <c r="REB131" s="41"/>
      <c r="REC131" s="41"/>
      <c r="RED131" s="41"/>
      <c r="REE131" s="41"/>
      <c r="REF131" s="41"/>
      <c r="REG131" s="41"/>
      <c r="REH131" s="41"/>
      <c r="REI131" s="41"/>
      <c r="REJ131" s="41"/>
      <c r="REK131" s="41"/>
      <c r="REL131" s="41"/>
      <c r="REM131" s="41"/>
      <c r="REN131" s="41"/>
      <c r="REO131" s="41"/>
      <c r="REP131" s="41"/>
      <c r="REQ131" s="41"/>
      <c r="RER131" s="41"/>
      <c r="RES131" s="41"/>
      <c r="RET131" s="41"/>
      <c r="REU131" s="41"/>
      <c r="REV131" s="41"/>
      <c r="REW131" s="41"/>
      <c r="REX131" s="41"/>
      <c r="REY131" s="41"/>
      <c r="REZ131" s="41"/>
      <c r="RFA131" s="41"/>
      <c r="RFB131" s="41"/>
      <c r="RFC131" s="41"/>
      <c r="RFD131" s="41"/>
      <c r="RFE131" s="41"/>
      <c r="RFF131" s="41"/>
      <c r="RFG131" s="41"/>
      <c r="RFH131" s="41"/>
      <c r="RFI131" s="41"/>
      <c r="RFJ131" s="41"/>
      <c r="RFK131" s="41"/>
      <c r="RFL131" s="41"/>
      <c r="RFM131" s="41"/>
      <c r="RFN131" s="41"/>
      <c r="RFO131" s="41"/>
      <c r="RFP131" s="41"/>
      <c r="RFQ131" s="41"/>
      <c r="RFR131" s="41"/>
      <c r="RFS131" s="41"/>
      <c r="RFT131" s="41"/>
      <c r="RFU131" s="41"/>
      <c r="RFV131" s="41"/>
      <c r="RFW131" s="41"/>
      <c r="RFX131" s="41"/>
      <c r="RFY131" s="41"/>
      <c r="RFZ131" s="41"/>
      <c r="RGA131" s="41"/>
      <c r="RGB131" s="41"/>
      <c r="RGC131" s="41"/>
      <c r="RGD131" s="41"/>
      <c r="RGE131" s="41"/>
      <c r="RGF131" s="41"/>
      <c r="RGG131" s="41"/>
      <c r="RGH131" s="41"/>
      <c r="RGI131" s="41"/>
      <c r="RGJ131" s="41"/>
      <c r="RGK131" s="41"/>
      <c r="RGL131" s="41"/>
      <c r="RGM131" s="41"/>
      <c r="RGN131" s="41"/>
      <c r="RGO131" s="41"/>
      <c r="RGP131" s="41"/>
      <c r="RGQ131" s="41"/>
      <c r="RGR131" s="41"/>
      <c r="RGS131" s="41"/>
      <c r="RGT131" s="41"/>
      <c r="RGU131" s="41"/>
      <c r="RGV131" s="41"/>
      <c r="RGW131" s="41"/>
      <c r="RGX131" s="41"/>
      <c r="RGY131" s="41"/>
      <c r="RGZ131" s="41"/>
      <c r="RHA131" s="41"/>
      <c r="RHB131" s="41"/>
      <c r="RHC131" s="41"/>
      <c r="RHD131" s="41"/>
      <c r="RHE131" s="41"/>
      <c r="RHF131" s="41"/>
      <c r="RHG131" s="41"/>
      <c r="RHH131" s="41"/>
      <c r="RHI131" s="41"/>
      <c r="RHJ131" s="41"/>
      <c r="RHK131" s="41"/>
      <c r="RHL131" s="41"/>
      <c r="RHM131" s="41"/>
      <c r="RHN131" s="41"/>
      <c r="RHO131" s="41"/>
      <c r="RHP131" s="41"/>
      <c r="RHQ131" s="41"/>
      <c r="RHR131" s="41"/>
      <c r="RHS131" s="41"/>
      <c r="RHT131" s="41"/>
      <c r="RHU131" s="41"/>
      <c r="RHV131" s="41"/>
      <c r="RHW131" s="41"/>
      <c r="RHX131" s="41"/>
      <c r="RHY131" s="41"/>
      <c r="RHZ131" s="41"/>
      <c r="RIA131" s="41"/>
      <c r="RIB131" s="41"/>
      <c r="RIC131" s="41"/>
      <c r="RID131" s="41"/>
      <c r="RIE131" s="41"/>
      <c r="RIF131" s="41"/>
      <c r="RIG131" s="41"/>
      <c r="RIH131" s="41"/>
      <c r="RII131" s="41"/>
      <c r="RIJ131" s="41"/>
      <c r="RIK131" s="41"/>
      <c r="RIL131" s="41"/>
      <c r="RIM131" s="41"/>
      <c r="RIN131" s="41"/>
      <c r="RIO131" s="41"/>
      <c r="RIP131" s="41"/>
      <c r="RIQ131" s="41"/>
      <c r="RIR131" s="41"/>
      <c r="RIS131" s="41"/>
      <c r="RIT131" s="41"/>
      <c r="RIU131" s="41"/>
      <c r="RIV131" s="41"/>
      <c r="RIW131" s="41"/>
      <c r="RIX131" s="41"/>
      <c r="RIY131" s="41"/>
      <c r="RIZ131" s="41"/>
      <c r="RJA131" s="41"/>
      <c r="RJB131" s="41"/>
      <c r="RJC131" s="41"/>
      <c r="RJD131" s="41"/>
      <c r="RJE131" s="41"/>
      <c r="RJF131" s="41"/>
      <c r="RJG131" s="41"/>
      <c r="RJH131" s="41"/>
      <c r="RJI131" s="41"/>
      <c r="RJJ131" s="41"/>
      <c r="RJK131" s="41"/>
      <c r="RJL131" s="41"/>
      <c r="RJM131" s="41"/>
      <c r="RJN131" s="41"/>
      <c r="RJO131" s="41"/>
      <c r="RJP131" s="41"/>
      <c r="RJQ131" s="41"/>
      <c r="RJR131" s="41"/>
      <c r="RJS131" s="41"/>
      <c r="RJT131" s="41"/>
      <c r="RJU131" s="41"/>
      <c r="RJV131" s="41"/>
      <c r="RJW131" s="41"/>
      <c r="RJX131" s="41"/>
      <c r="RJY131" s="41"/>
      <c r="RJZ131" s="41"/>
      <c r="RKA131" s="41"/>
      <c r="RKB131" s="41"/>
      <c r="RKC131" s="41"/>
      <c r="RKD131" s="41"/>
      <c r="RKE131" s="41"/>
      <c r="RKF131" s="41"/>
      <c r="RKG131" s="41"/>
      <c r="RKH131" s="41"/>
      <c r="RKI131" s="41"/>
      <c r="RKJ131" s="41"/>
      <c r="RKK131" s="41"/>
      <c r="RKL131" s="41"/>
      <c r="RKM131" s="41"/>
      <c r="RKN131" s="41"/>
      <c r="RKO131" s="41"/>
      <c r="RKP131" s="41"/>
      <c r="RKQ131" s="41"/>
      <c r="RKR131" s="41"/>
      <c r="RKS131" s="41"/>
      <c r="RKT131" s="41"/>
      <c r="RKU131" s="41"/>
      <c r="RKV131" s="41"/>
      <c r="RKW131" s="41"/>
      <c r="RKX131" s="41"/>
      <c r="RKY131" s="41"/>
      <c r="RKZ131" s="41"/>
      <c r="RLA131" s="41"/>
      <c r="RLB131" s="41"/>
      <c r="RLC131" s="41"/>
      <c r="RLD131" s="41"/>
      <c r="RLE131" s="41"/>
      <c r="RLF131" s="41"/>
      <c r="RLG131" s="41"/>
      <c r="RLH131" s="41"/>
      <c r="RLI131" s="41"/>
      <c r="RLJ131" s="41"/>
      <c r="RLK131" s="41"/>
      <c r="RLL131" s="41"/>
      <c r="RLM131" s="41"/>
      <c r="RLN131" s="41"/>
      <c r="RLO131" s="41"/>
      <c r="RLP131" s="41"/>
      <c r="RLQ131" s="41"/>
      <c r="RLR131" s="41"/>
      <c r="RLS131" s="41"/>
      <c r="RLT131" s="41"/>
      <c r="RLU131" s="41"/>
      <c r="RLV131" s="41"/>
      <c r="RLW131" s="41"/>
      <c r="RLX131" s="41"/>
      <c r="RLY131" s="41"/>
      <c r="RLZ131" s="41"/>
      <c r="RMA131" s="41"/>
      <c r="RMB131" s="41"/>
      <c r="RMC131" s="41"/>
      <c r="RMD131" s="41"/>
      <c r="RME131" s="41"/>
      <c r="RMF131" s="41"/>
      <c r="RMG131" s="41"/>
      <c r="RMH131" s="41"/>
      <c r="RMI131" s="41"/>
      <c r="RMJ131" s="41"/>
      <c r="RMK131" s="41"/>
      <c r="RML131" s="41"/>
      <c r="RMM131" s="41"/>
      <c r="RMN131" s="41"/>
      <c r="RMO131" s="41"/>
      <c r="RMP131" s="41"/>
      <c r="RMQ131" s="41"/>
      <c r="RMR131" s="41"/>
      <c r="RMS131" s="41"/>
      <c r="RMT131" s="41"/>
      <c r="RMU131" s="41"/>
      <c r="RMV131" s="41"/>
      <c r="RMW131" s="41"/>
      <c r="RMX131" s="41"/>
      <c r="RMY131" s="41"/>
      <c r="RMZ131" s="41"/>
      <c r="RNA131" s="41"/>
      <c r="RNH131" s="41"/>
      <c r="RNI131" s="41"/>
      <c r="RNJ131" s="41"/>
      <c r="RNK131" s="41"/>
      <c r="RNL131" s="41"/>
      <c r="RNM131" s="41"/>
      <c r="RNN131" s="41"/>
      <c r="RNO131" s="41"/>
      <c r="RNP131" s="41"/>
      <c r="RNQ131" s="41"/>
      <c r="RNR131" s="41"/>
      <c r="RNS131" s="41"/>
      <c r="RNT131" s="41"/>
      <c r="RNU131" s="41"/>
      <c r="RNV131" s="41"/>
      <c r="RNW131" s="41"/>
      <c r="RNX131" s="41"/>
      <c r="RNY131" s="41"/>
      <c r="RNZ131" s="41"/>
      <c r="ROA131" s="41"/>
      <c r="ROB131" s="41"/>
      <c r="ROC131" s="41"/>
      <c r="ROD131" s="41"/>
      <c r="ROE131" s="41"/>
      <c r="ROF131" s="41"/>
      <c r="ROG131" s="41"/>
      <c r="ROH131" s="41"/>
      <c r="ROI131" s="41"/>
      <c r="ROJ131" s="41"/>
      <c r="ROK131" s="41"/>
      <c r="ROL131" s="41"/>
      <c r="ROM131" s="41"/>
      <c r="RON131" s="41"/>
      <c r="ROO131" s="41"/>
      <c r="ROP131" s="41"/>
      <c r="ROQ131" s="41"/>
      <c r="ROR131" s="41"/>
      <c r="ROS131" s="41"/>
      <c r="ROT131" s="41"/>
      <c r="ROU131" s="41"/>
      <c r="ROV131" s="41"/>
      <c r="ROW131" s="41"/>
      <c r="ROX131" s="41"/>
      <c r="ROY131" s="41"/>
      <c r="ROZ131" s="41"/>
      <c r="RPA131" s="41"/>
      <c r="RPB131" s="41"/>
      <c r="RPC131" s="41"/>
      <c r="RPD131" s="41"/>
      <c r="RPE131" s="41"/>
      <c r="RPF131" s="41"/>
      <c r="RPG131" s="41"/>
      <c r="RPH131" s="41"/>
      <c r="RPI131" s="41"/>
      <c r="RPJ131" s="41"/>
      <c r="RPK131" s="41"/>
      <c r="RPL131" s="41"/>
      <c r="RPM131" s="41"/>
      <c r="RPN131" s="41"/>
      <c r="RPO131" s="41"/>
      <c r="RPP131" s="41"/>
      <c r="RPQ131" s="41"/>
      <c r="RPR131" s="41"/>
      <c r="RPS131" s="41"/>
      <c r="RPT131" s="41"/>
      <c r="RPU131" s="41"/>
      <c r="RPV131" s="41"/>
      <c r="RPW131" s="41"/>
      <c r="RPX131" s="41"/>
      <c r="RPY131" s="41"/>
      <c r="RPZ131" s="41"/>
      <c r="RQA131" s="41"/>
      <c r="RQB131" s="41"/>
      <c r="RQC131" s="41"/>
      <c r="RQD131" s="41"/>
      <c r="RQE131" s="41"/>
      <c r="RQF131" s="41"/>
      <c r="RQG131" s="41"/>
      <c r="RQH131" s="41"/>
      <c r="RQI131" s="41"/>
      <c r="RQJ131" s="41"/>
      <c r="RQK131" s="41"/>
      <c r="RQL131" s="41"/>
      <c r="RQM131" s="41"/>
      <c r="RQN131" s="41"/>
      <c r="RQO131" s="41"/>
      <c r="RQP131" s="41"/>
      <c r="RQQ131" s="41"/>
      <c r="RQR131" s="41"/>
      <c r="RQS131" s="41"/>
      <c r="RQT131" s="41"/>
      <c r="RQU131" s="41"/>
      <c r="RQV131" s="41"/>
      <c r="RQW131" s="41"/>
      <c r="RQX131" s="41"/>
      <c r="RQY131" s="41"/>
      <c r="RQZ131" s="41"/>
      <c r="RRA131" s="41"/>
      <c r="RRB131" s="41"/>
      <c r="RRC131" s="41"/>
      <c r="RRD131" s="41"/>
      <c r="RRE131" s="41"/>
      <c r="RRF131" s="41"/>
      <c r="RRG131" s="41"/>
      <c r="RRH131" s="41"/>
      <c r="RRI131" s="41"/>
      <c r="RRJ131" s="41"/>
      <c r="RRK131" s="41"/>
      <c r="RRL131" s="41"/>
      <c r="RRM131" s="41"/>
      <c r="RRN131" s="41"/>
      <c r="RRO131" s="41"/>
      <c r="RRP131" s="41"/>
      <c r="RRQ131" s="41"/>
      <c r="RRR131" s="41"/>
      <c r="RRS131" s="41"/>
      <c r="RRT131" s="41"/>
      <c r="RRU131" s="41"/>
      <c r="RRV131" s="41"/>
      <c r="RRW131" s="41"/>
      <c r="RRX131" s="41"/>
      <c r="RRY131" s="41"/>
      <c r="RRZ131" s="41"/>
      <c r="RSA131" s="41"/>
      <c r="RSB131" s="41"/>
      <c r="RSC131" s="41"/>
      <c r="RSD131" s="41"/>
      <c r="RSE131" s="41"/>
      <c r="RSF131" s="41"/>
      <c r="RSG131" s="41"/>
      <c r="RSH131" s="41"/>
      <c r="RSI131" s="41"/>
      <c r="RSJ131" s="41"/>
      <c r="RSK131" s="41"/>
      <c r="RSL131" s="41"/>
      <c r="RSM131" s="41"/>
      <c r="RSN131" s="41"/>
      <c r="RSO131" s="41"/>
      <c r="RSP131" s="41"/>
      <c r="RSQ131" s="41"/>
      <c r="RSR131" s="41"/>
      <c r="RSS131" s="41"/>
      <c r="RST131" s="41"/>
      <c r="RSU131" s="41"/>
      <c r="RSV131" s="41"/>
      <c r="RSW131" s="41"/>
      <c r="RSX131" s="41"/>
      <c r="RSY131" s="41"/>
      <c r="RSZ131" s="41"/>
      <c r="RTA131" s="41"/>
      <c r="RTB131" s="41"/>
      <c r="RTC131" s="41"/>
      <c r="RTD131" s="41"/>
      <c r="RTE131" s="41"/>
      <c r="RTF131" s="41"/>
      <c r="RTG131" s="41"/>
      <c r="RTH131" s="41"/>
      <c r="RTI131" s="41"/>
      <c r="RTJ131" s="41"/>
      <c r="RTK131" s="41"/>
      <c r="RTL131" s="41"/>
      <c r="RTM131" s="41"/>
      <c r="RTN131" s="41"/>
      <c r="RTO131" s="41"/>
      <c r="RTP131" s="41"/>
      <c r="RTQ131" s="41"/>
      <c r="RTR131" s="41"/>
      <c r="RTS131" s="41"/>
      <c r="RTT131" s="41"/>
      <c r="RTU131" s="41"/>
      <c r="RTV131" s="41"/>
      <c r="RTW131" s="41"/>
      <c r="RTX131" s="41"/>
      <c r="RTY131" s="41"/>
      <c r="RTZ131" s="41"/>
      <c r="RUA131" s="41"/>
      <c r="RUB131" s="41"/>
      <c r="RUC131" s="41"/>
      <c r="RUD131" s="41"/>
      <c r="RUE131" s="41"/>
      <c r="RUF131" s="41"/>
      <c r="RUG131" s="41"/>
      <c r="RUH131" s="41"/>
      <c r="RUI131" s="41"/>
      <c r="RUJ131" s="41"/>
      <c r="RUK131" s="41"/>
      <c r="RUL131" s="41"/>
      <c r="RUM131" s="41"/>
      <c r="RUN131" s="41"/>
      <c r="RUO131" s="41"/>
      <c r="RUP131" s="41"/>
      <c r="RUQ131" s="41"/>
      <c r="RUR131" s="41"/>
      <c r="RUS131" s="41"/>
      <c r="RUT131" s="41"/>
      <c r="RUU131" s="41"/>
      <c r="RUV131" s="41"/>
      <c r="RUW131" s="41"/>
      <c r="RUX131" s="41"/>
      <c r="RUY131" s="41"/>
      <c r="RUZ131" s="41"/>
      <c r="RVA131" s="41"/>
      <c r="RVB131" s="41"/>
      <c r="RVC131" s="41"/>
      <c r="RVD131" s="41"/>
      <c r="RVE131" s="41"/>
      <c r="RVF131" s="41"/>
      <c r="RVG131" s="41"/>
      <c r="RVH131" s="41"/>
      <c r="RVI131" s="41"/>
      <c r="RVJ131" s="41"/>
      <c r="RVK131" s="41"/>
      <c r="RVL131" s="41"/>
      <c r="RVM131" s="41"/>
      <c r="RVN131" s="41"/>
      <c r="RVO131" s="41"/>
      <c r="RVP131" s="41"/>
      <c r="RVQ131" s="41"/>
      <c r="RVR131" s="41"/>
      <c r="RVS131" s="41"/>
      <c r="RVT131" s="41"/>
      <c r="RVU131" s="41"/>
      <c r="RVV131" s="41"/>
      <c r="RVW131" s="41"/>
      <c r="RVX131" s="41"/>
      <c r="RVY131" s="41"/>
      <c r="RVZ131" s="41"/>
      <c r="RWA131" s="41"/>
      <c r="RWB131" s="41"/>
      <c r="RWC131" s="41"/>
      <c r="RWD131" s="41"/>
      <c r="RWE131" s="41"/>
      <c r="RWF131" s="41"/>
      <c r="RWG131" s="41"/>
      <c r="RWH131" s="41"/>
      <c r="RWI131" s="41"/>
      <c r="RWJ131" s="41"/>
      <c r="RWK131" s="41"/>
      <c r="RWL131" s="41"/>
      <c r="RWM131" s="41"/>
      <c r="RWN131" s="41"/>
      <c r="RWO131" s="41"/>
      <c r="RWP131" s="41"/>
      <c r="RWQ131" s="41"/>
      <c r="RWR131" s="41"/>
      <c r="RWS131" s="41"/>
      <c r="RWT131" s="41"/>
      <c r="RWU131" s="41"/>
      <c r="RWV131" s="41"/>
      <c r="RWW131" s="41"/>
      <c r="RXD131" s="41"/>
      <c r="RXE131" s="41"/>
      <c r="RXF131" s="41"/>
      <c r="RXG131" s="41"/>
      <c r="RXH131" s="41"/>
      <c r="RXI131" s="41"/>
      <c r="RXJ131" s="41"/>
      <c r="RXK131" s="41"/>
      <c r="RXL131" s="41"/>
      <c r="RXM131" s="41"/>
      <c r="RXN131" s="41"/>
      <c r="RXO131" s="41"/>
      <c r="RXP131" s="41"/>
      <c r="RXQ131" s="41"/>
      <c r="RXR131" s="41"/>
      <c r="RXS131" s="41"/>
      <c r="RXT131" s="41"/>
      <c r="RXU131" s="41"/>
      <c r="RXV131" s="41"/>
      <c r="RXW131" s="41"/>
      <c r="RXX131" s="41"/>
      <c r="RXY131" s="41"/>
      <c r="RXZ131" s="41"/>
      <c r="RYA131" s="41"/>
      <c r="RYB131" s="41"/>
      <c r="RYC131" s="41"/>
      <c r="RYD131" s="41"/>
      <c r="RYE131" s="41"/>
      <c r="RYF131" s="41"/>
      <c r="RYG131" s="41"/>
      <c r="RYH131" s="41"/>
      <c r="RYI131" s="41"/>
      <c r="RYJ131" s="41"/>
      <c r="RYK131" s="41"/>
      <c r="RYL131" s="41"/>
      <c r="RYM131" s="41"/>
      <c r="RYN131" s="41"/>
      <c r="RYO131" s="41"/>
      <c r="RYP131" s="41"/>
      <c r="RYQ131" s="41"/>
      <c r="RYR131" s="41"/>
      <c r="RYS131" s="41"/>
      <c r="RYT131" s="41"/>
      <c r="RYU131" s="41"/>
      <c r="RYV131" s="41"/>
      <c r="RYW131" s="41"/>
      <c r="RYX131" s="41"/>
      <c r="RYY131" s="41"/>
      <c r="RYZ131" s="41"/>
      <c r="RZA131" s="41"/>
      <c r="RZB131" s="41"/>
      <c r="RZC131" s="41"/>
      <c r="RZD131" s="41"/>
      <c r="RZE131" s="41"/>
      <c r="RZF131" s="41"/>
      <c r="RZG131" s="41"/>
      <c r="RZH131" s="41"/>
      <c r="RZI131" s="41"/>
      <c r="RZJ131" s="41"/>
      <c r="RZK131" s="41"/>
      <c r="RZL131" s="41"/>
      <c r="RZM131" s="41"/>
      <c r="RZN131" s="41"/>
      <c r="RZO131" s="41"/>
      <c r="RZP131" s="41"/>
      <c r="RZQ131" s="41"/>
      <c r="RZR131" s="41"/>
      <c r="RZS131" s="41"/>
      <c r="RZT131" s="41"/>
      <c r="RZU131" s="41"/>
      <c r="RZV131" s="41"/>
      <c r="RZW131" s="41"/>
      <c r="RZX131" s="41"/>
      <c r="RZY131" s="41"/>
      <c r="RZZ131" s="41"/>
      <c r="SAA131" s="41"/>
      <c r="SAB131" s="41"/>
      <c r="SAC131" s="41"/>
      <c r="SAD131" s="41"/>
      <c r="SAE131" s="41"/>
      <c r="SAF131" s="41"/>
      <c r="SAG131" s="41"/>
      <c r="SAH131" s="41"/>
      <c r="SAI131" s="41"/>
      <c r="SAJ131" s="41"/>
      <c r="SAK131" s="41"/>
      <c r="SAL131" s="41"/>
      <c r="SAM131" s="41"/>
      <c r="SAN131" s="41"/>
      <c r="SAO131" s="41"/>
      <c r="SAP131" s="41"/>
      <c r="SAQ131" s="41"/>
      <c r="SAR131" s="41"/>
      <c r="SAS131" s="41"/>
      <c r="SAT131" s="41"/>
      <c r="SAU131" s="41"/>
      <c r="SAV131" s="41"/>
      <c r="SAW131" s="41"/>
      <c r="SAX131" s="41"/>
      <c r="SAY131" s="41"/>
      <c r="SAZ131" s="41"/>
      <c r="SBA131" s="41"/>
      <c r="SBB131" s="41"/>
      <c r="SBC131" s="41"/>
      <c r="SBD131" s="41"/>
      <c r="SBE131" s="41"/>
      <c r="SBF131" s="41"/>
      <c r="SBG131" s="41"/>
      <c r="SBH131" s="41"/>
      <c r="SBI131" s="41"/>
      <c r="SBJ131" s="41"/>
      <c r="SBK131" s="41"/>
      <c r="SBL131" s="41"/>
      <c r="SBM131" s="41"/>
      <c r="SBN131" s="41"/>
      <c r="SBO131" s="41"/>
      <c r="SBP131" s="41"/>
      <c r="SBQ131" s="41"/>
      <c r="SBR131" s="41"/>
      <c r="SBS131" s="41"/>
      <c r="SBT131" s="41"/>
      <c r="SBU131" s="41"/>
      <c r="SBV131" s="41"/>
      <c r="SBW131" s="41"/>
      <c r="SBX131" s="41"/>
      <c r="SBY131" s="41"/>
      <c r="SBZ131" s="41"/>
      <c r="SCA131" s="41"/>
      <c r="SCB131" s="41"/>
      <c r="SCC131" s="41"/>
      <c r="SCD131" s="41"/>
      <c r="SCE131" s="41"/>
      <c r="SCF131" s="41"/>
      <c r="SCG131" s="41"/>
      <c r="SCH131" s="41"/>
      <c r="SCI131" s="41"/>
      <c r="SCJ131" s="41"/>
      <c r="SCK131" s="41"/>
      <c r="SCL131" s="41"/>
      <c r="SCM131" s="41"/>
      <c r="SCN131" s="41"/>
      <c r="SCO131" s="41"/>
      <c r="SCP131" s="41"/>
      <c r="SCQ131" s="41"/>
      <c r="SCR131" s="41"/>
      <c r="SCS131" s="41"/>
      <c r="SCT131" s="41"/>
      <c r="SCU131" s="41"/>
      <c r="SCV131" s="41"/>
      <c r="SCW131" s="41"/>
      <c r="SCX131" s="41"/>
      <c r="SCY131" s="41"/>
      <c r="SCZ131" s="41"/>
      <c r="SDA131" s="41"/>
      <c r="SDB131" s="41"/>
      <c r="SDC131" s="41"/>
      <c r="SDD131" s="41"/>
      <c r="SDE131" s="41"/>
      <c r="SDF131" s="41"/>
      <c r="SDG131" s="41"/>
      <c r="SDH131" s="41"/>
      <c r="SDI131" s="41"/>
      <c r="SDJ131" s="41"/>
      <c r="SDK131" s="41"/>
      <c r="SDL131" s="41"/>
      <c r="SDM131" s="41"/>
      <c r="SDN131" s="41"/>
      <c r="SDO131" s="41"/>
      <c r="SDP131" s="41"/>
      <c r="SDQ131" s="41"/>
      <c r="SDR131" s="41"/>
      <c r="SDS131" s="41"/>
      <c r="SDT131" s="41"/>
      <c r="SDU131" s="41"/>
      <c r="SDV131" s="41"/>
      <c r="SDW131" s="41"/>
      <c r="SDX131" s="41"/>
      <c r="SDY131" s="41"/>
      <c r="SDZ131" s="41"/>
      <c r="SEA131" s="41"/>
      <c r="SEB131" s="41"/>
      <c r="SEC131" s="41"/>
      <c r="SED131" s="41"/>
      <c r="SEE131" s="41"/>
      <c r="SEF131" s="41"/>
      <c r="SEG131" s="41"/>
      <c r="SEH131" s="41"/>
      <c r="SEI131" s="41"/>
      <c r="SEJ131" s="41"/>
      <c r="SEK131" s="41"/>
      <c r="SEL131" s="41"/>
      <c r="SEM131" s="41"/>
      <c r="SEN131" s="41"/>
      <c r="SEO131" s="41"/>
      <c r="SEP131" s="41"/>
      <c r="SEQ131" s="41"/>
      <c r="SER131" s="41"/>
      <c r="SES131" s="41"/>
      <c r="SET131" s="41"/>
      <c r="SEU131" s="41"/>
      <c r="SEV131" s="41"/>
      <c r="SEW131" s="41"/>
      <c r="SEX131" s="41"/>
      <c r="SEY131" s="41"/>
      <c r="SEZ131" s="41"/>
      <c r="SFA131" s="41"/>
      <c r="SFB131" s="41"/>
      <c r="SFC131" s="41"/>
      <c r="SFD131" s="41"/>
      <c r="SFE131" s="41"/>
      <c r="SFF131" s="41"/>
      <c r="SFG131" s="41"/>
      <c r="SFH131" s="41"/>
      <c r="SFI131" s="41"/>
      <c r="SFJ131" s="41"/>
      <c r="SFK131" s="41"/>
      <c r="SFL131" s="41"/>
      <c r="SFM131" s="41"/>
      <c r="SFN131" s="41"/>
      <c r="SFO131" s="41"/>
      <c r="SFP131" s="41"/>
      <c r="SFQ131" s="41"/>
      <c r="SFR131" s="41"/>
      <c r="SFS131" s="41"/>
      <c r="SFT131" s="41"/>
      <c r="SFU131" s="41"/>
      <c r="SFV131" s="41"/>
      <c r="SFW131" s="41"/>
      <c r="SFX131" s="41"/>
      <c r="SFY131" s="41"/>
      <c r="SFZ131" s="41"/>
      <c r="SGA131" s="41"/>
      <c r="SGB131" s="41"/>
      <c r="SGC131" s="41"/>
      <c r="SGD131" s="41"/>
      <c r="SGE131" s="41"/>
      <c r="SGF131" s="41"/>
      <c r="SGG131" s="41"/>
      <c r="SGH131" s="41"/>
      <c r="SGI131" s="41"/>
      <c r="SGJ131" s="41"/>
      <c r="SGK131" s="41"/>
      <c r="SGL131" s="41"/>
      <c r="SGM131" s="41"/>
      <c r="SGN131" s="41"/>
      <c r="SGO131" s="41"/>
      <c r="SGP131" s="41"/>
      <c r="SGQ131" s="41"/>
      <c r="SGR131" s="41"/>
      <c r="SGS131" s="41"/>
      <c r="SGZ131" s="41"/>
      <c r="SHA131" s="41"/>
      <c r="SHB131" s="41"/>
      <c r="SHC131" s="41"/>
      <c r="SHD131" s="41"/>
      <c r="SHE131" s="41"/>
      <c r="SHF131" s="41"/>
      <c r="SHG131" s="41"/>
      <c r="SHH131" s="41"/>
      <c r="SHI131" s="41"/>
      <c r="SHJ131" s="41"/>
      <c r="SHK131" s="41"/>
      <c r="SHL131" s="41"/>
      <c r="SHM131" s="41"/>
      <c r="SHN131" s="41"/>
      <c r="SHO131" s="41"/>
      <c r="SHP131" s="41"/>
      <c r="SHQ131" s="41"/>
      <c r="SHR131" s="41"/>
      <c r="SHS131" s="41"/>
      <c r="SHT131" s="41"/>
      <c r="SHU131" s="41"/>
      <c r="SHV131" s="41"/>
      <c r="SHW131" s="41"/>
      <c r="SHX131" s="41"/>
      <c r="SHY131" s="41"/>
      <c r="SHZ131" s="41"/>
      <c r="SIA131" s="41"/>
      <c r="SIB131" s="41"/>
      <c r="SIC131" s="41"/>
      <c r="SID131" s="41"/>
      <c r="SIE131" s="41"/>
      <c r="SIF131" s="41"/>
      <c r="SIG131" s="41"/>
      <c r="SIH131" s="41"/>
      <c r="SII131" s="41"/>
      <c r="SIJ131" s="41"/>
      <c r="SIK131" s="41"/>
      <c r="SIL131" s="41"/>
      <c r="SIM131" s="41"/>
      <c r="SIN131" s="41"/>
      <c r="SIO131" s="41"/>
      <c r="SIP131" s="41"/>
      <c r="SIQ131" s="41"/>
      <c r="SIR131" s="41"/>
      <c r="SIS131" s="41"/>
      <c r="SIT131" s="41"/>
      <c r="SIU131" s="41"/>
      <c r="SIV131" s="41"/>
      <c r="SIW131" s="41"/>
      <c r="SIX131" s="41"/>
      <c r="SIY131" s="41"/>
      <c r="SIZ131" s="41"/>
      <c r="SJA131" s="41"/>
      <c r="SJB131" s="41"/>
      <c r="SJC131" s="41"/>
      <c r="SJD131" s="41"/>
      <c r="SJE131" s="41"/>
      <c r="SJF131" s="41"/>
      <c r="SJG131" s="41"/>
      <c r="SJH131" s="41"/>
      <c r="SJI131" s="41"/>
      <c r="SJJ131" s="41"/>
      <c r="SJK131" s="41"/>
      <c r="SJL131" s="41"/>
      <c r="SJM131" s="41"/>
      <c r="SJN131" s="41"/>
      <c r="SJO131" s="41"/>
      <c r="SJP131" s="41"/>
      <c r="SJQ131" s="41"/>
      <c r="SJR131" s="41"/>
      <c r="SJS131" s="41"/>
      <c r="SJT131" s="41"/>
      <c r="SJU131" s="41"/>
      <c r="SJV131" s="41"/>
      <c r="SJW131" s="41"/>
      <c r="SJX131" s="41"/>
      <c r="SJY131" s="41"/>
      <c r="SJZ131" s="41"/>
      <c r="SKA131" s="41"/>
      <c r="SKB131" s="41"/>
      <c r="SKC131" s="41"/>
      <c r="SKD131" s="41"/>
      <c r="SKE131" s="41"/>
      <c r="SKF131" s="41"/>
      <c r="SKG131" s="41"/>
      <c r="SKH131" s="41"/>
      <c r="SKI131" s="41"/>
      <c r="SKJ131" s="41"/>
      <c r="SKK131" s="41"/>
      <c r="SKL131" s="41"/>
      <c r="SKM131" s="41"/>
      <c r="SKN131" s="41"/>
      <c r="SKO131" s="41"/>
      <c r="SKP131" s="41"/>
      <c r="SKQ131" s="41"/>
      <c r="SKR131" s="41"/>
      <c r="SKS131" s="41"/>
      <c r="SKT131" s="41"/>
      <c r="SKU131" s="41"/>
      <c r="SKV131" s="41"/>
      <c r="SKW131" s="41"/>
      <c r="SKX131" s="41"/>
      <c r="SKY131" s="41"/>
      <c r="SKZ131" s="41"/>
      <c r="SLA131" s="41"/>
      <c r="SLB131" s="41"/>
      <c r="SLC131" s="41"/>
      <c r="SLD131" s="41"/>
      <c r="SLE131" s="41"/>
      <c r="SLF131" s="41"/>
      <c r="SLG131" s="41"/>
      <c r="SLH131" s="41"/>
      <c r="SLI131" s="41"/>
      <c r="SLJ131" s="41"/>
      <c r="SLK131" s="41"/>
      <c r="SLL131" s="41"/>
      <c r="SLM131" s="41"/>
      <c r="SLN131" s="41"/>
      <c r="SLO131" s="41"/>
      <c r="SLP131" s="41"/>
      <c r="SLQ131" s="41"/>
      <c r="SLR131" s="41"/>
      <c r="SLS131" s="41"/>
      <c r="SLT131" s="41"/>
      <c r="SLU131" s="41"/>
      <c r="SLV131" s="41"/>
      <c r="SLW131" s="41"/>
      <c r="SLX131" s="41"/>
      <c r="SLY131" s="41"/>
      <c r="SLZ131" s="41"/>
      <c r="SMA131" s="41"/>
      <c r="SMB131" s="41"/>
      <c r="SMC131" s="41"/>
      <c r="SMD131" s="41"/>
      <c r="SME131" s="41"/>
      <c r="SMF131" s="41"/>
      <c r="SMG131" s="41"/>
      <c r="SMH131" s="41"/>
      <c r="SMI131" s="41"/>
      <c r="SMJ131" s="41"/>
      <c r="SMK131" s="41"/>
      <c r="SML131" s="41"/>
      <c r="SMM131" s="41"/>
      <c r="SMN131" s="41"/>
      <c r="SMO131" s="41"/>
      <c r="SMP131" s="41"/>
      <c r="SMQ131" s="41"/>
      <c r="SMR131" s="41"/>
      <c r="SMS131" s="41"/>
      <c r="SMT131" s="41"/>
      <c r="SMU131" s="41"/>
      <c r="SMV131" s="41"/>
      <c r="SMW131" s="41"/>
      <c r="SMX131" s="41"/>
      <c r="SMY131" s="41"/>
      <c r="SMZ131" s="41"/>
      <c r="SNA131" s="41"/>
      <c r="SNB131" s="41"/>
      <c r="SNC131" s="41"/>
      <c r="SND131" s="41"/>
      <c r="SNE131" s="41"/>
      <c r="SNF131" s="41"/>
      <c r="SNG131" s="41"/>
      <c r="SNH131" s="41"/>
      <c r="SNI131" s="41"/>
      <c r="SNJ131" s="41"/>
      <c r="SNK131" s="41"/>
      <c r="SNL131" s="41"/>
      <c r="SNM131" s="41"/>
      <c r="SNN131" s="41"/>
      <c r="SNO131" s="41"/>
      <c r="SNP131" s="41"/>
      <c r="SNQ131" s="41"/>
      <c r="SNR131" s="41"/>
      <c r="SNS131" s="41"/>
      <c r="SNT131" s="41"/>
      <c r="SNU131" s="41"/>
      <c r="SNV131" s="41"/>
      <c r="SNW131" s="41"/>
      <c r="SNX131" s="41"/>
      <c r="SNY131" s="41"/>
      <c r="SNZ131" s="41"/>
      <c r="SOA131" s="41"/>
      <c r="SOB131" s="41"/>
      <c r="SOC131" s="41"/>
      <c r="SOD131" s="41"/>
      <c r="SOE131" s="41"/>
      <c r="SOF131" s="41"/>
      <c r="SOG131" s="41"/>
      <c r="SOH131" s="41"/>
      <c r="SOI131" s="41"/>
      <c r="SOJ131" s="41"/>
      <c r="SOK131" s="41"/>
      <c r="SOL131" s="41"/>
      <c r="SOM131" s="41"/>
      <c r="SON131" s="41"/>
      <c r="SOO131" s="41"/>
      <c r="SOP131" s="41"/>
      <c r="SOQ131" s="41"/>
      <c r="SOR131" s="41"/>
      <c r="SOS131" s="41"/>
      <c r="SOT131" s="41"/>
      <c r="SOU131" s="41"/>
      <c r="SOV131" s="41"/>
      <c r="SOW131" s="41"/>
      <c r="SOX131" s="41"/>
      <c r="SOY131" s="41"/>
      <c r="SOZ131" s="41"/>
      <c r="SPA131" s="41"/>
      <c r="SPB131" s="41"/>
      <c r="SPC131" s="41"/>
      <c r="SPD131" s="41"/>
      <c r="SPE131" s="41"/>
      <c r="SPF131" s="41"/>
      <c r="SPG131" s="41"/>
      <c r="SPH131" s="41"/>
      <c r="SPI131" s="41"/>
      <c r="SPJ131" s="41"/>
      <c r="SPK131" s="41"/>
      <c r="SPL131" s="41"/>
      <c r="SPM131" s="41"/>
      <c r="SPN131" s="41"/>
      <c r="SPO131" s="41"/>
      <c r="SPP131" s="41"/>
      <c r="SPQ131" s="41"/>
      <c r="SPR131" s="41"/>
      <c r="SPS131" s="41"/>
      <c r="SPT131" s="41"/>
      <c r="SPU131" s="41"/>
      <c r="SPV131" s="41"/>
      <c r="SPW131" s="41"/>
      <c r="SPX131" s="41"/>
      <c r="SPY131" s="41"/>
      <c r="SPZ131" s="41"/>
      <c r="SQA131" s="41"/>
      <c r="SQB131" s="41"/>
      <c r="SQC131" s="41"/>
      <c r="SQD131" s="41"/>
      <c r="SQE131" s="41"/>
      <c r="SQF131" s="41"/>
      <c r="SQG131" s="41"/>
      <c r="SQH131" s="41"/>
      <c r="SQI131" s="41"/>
      <c r="SQJ131" s="41"/>
      <c r="SQK131" s="41"/>
      <c r="SQL131" s="41"/>
      <c r="SQM131" s="41"/>
      <c r="SQN131" s="41"/>
      <c r="SQO131" s="41"/>
      <c r="SQV131" s="41"/>
      <c r="SQW131" s="41"/>
      <c r="SQX131" s="41"/>
      <c r="SQY131" s="41"/>
      <c r="SQZ131" s="41"/>
      <c r="SRA131" s="41"/>
      <c r="SRB131" s="41"/>
      <c r="SRC131" s="41"/>
      <c r="SRD131" s="41"/>
      <c r="SRE131" s="41"/>
      <c r="SRF131" s="41"/>
      <c r="SRG131" s="41"/>
      <c r="SRH131" s="41"/>
      <c r="SRI131" s="41"/>
      <c r="SRJ131" s="41"/>
      <c r="SRK131" s="41"/>
      <c r="SRL131" s="41"/>
      <c r="SRM131" s="41"/>
      <c r="SRN131" s="41"/>
      <c r="SRO131" s="41"/>
      <c r="SRP131" s="41"/>
      <c r="SRQ131" s="41"/>
      <c r="SRR131" s="41"/>
      <c r="SRS131" s="41"/>
      <c r="SRT131" s="41"/>
      <c r="SRU131" s="41"/>
      <c r="SRV131" s="41"/>
      <c r="SRW131" s="41"/>
      <c r="SRX131" s="41"/>
      <c r="SRY131" s="41"/>
      <c r="SRZ131" s="41"/>
      <c r="SSA131" s="41"/>
      <c r="SSB131" s="41"/>
      <c r="SSC131" s="41"/>
      <c r="SSD131" s="41"/>
      <c r="SSE131" s="41"/>
      <c r="SSF131" s="41"/>
      <c r="SSG131" s="41"/>
      <c r="SSH131" s="41"/>
      <c r="SSI131" s="41"/>
      <c r="SSJ131" s="41"/>
      <c r="SSK131" s="41"/>
      <c r="SSL131" s="41"/>
      <c r="SSM131" s="41"/>
      <c r="SSN131" s="41"/>
      <c r="SSO131" s="41"/>
      <c r="SSP131" s="41"/>
      <c r="SSQ131" s="41"/>
      <c r="SSR131" s="41"/>
      <c r="SSS131" s="41"/>
      <c r="SST131" s="41"/>
      <c r="SSU131" s="41"/>
      <c r="SSV131" s="41"/>
      <c r="SSW131" s="41"/>
      <c r="SSX131" s="41"/>
      <c r="SSY131" s="41"/>
      <c r="SSZ131" s="41"/>
      <c r="STA131" s="41"/>
      <c r="STB131" s="41"/>
      <c r="STC131" s="41"/>
      <c r="STD131" s="41"/>
      <c r="STE131" s="41"/>
      <c r="STF131" s="41"/>
      <c r="STG131" s="41"/>
      <c r="STH131" s="41"/>
      <c r="STI131" s="41"/>
      <c r="STJ131" s="41"/>
      <c r="STK131" s="41"/>
      <c r="STL131" s="41"/>
      <c r="STM131" s="41"/>
      <c r="STN131" s="41"/>
      <c r="STO131" s="41"/>
      <c r="STP131" s="41"/>
      <c r="STQ131" s="41"/>
      <c r="STR131" s="41"/>
      <c r="STS131" s="41"/>
      <c r="STT131" s="41"/>
      <c r="STU131" s="41"/>
      <c r="STV131" s="41"/>
      <c r="STW131" s="41"/>
      <c r="STX131" s="41"/>
      <c r="STY131" s="41"/>
      <c r="STZ131" s="41"/>
      <c r="SUA131" s="41"/>
      <c r="SUB131" s="41"/>
      <c r="SUC131" s="41"/>
      <c r="SUD131" s="41"/>
      <c r="SUE131" s="41"/>
      <c r="SUF131" s="41"/>
      <c r="SUG131" s="41"/>
      <c r="SUH131" s="41"/>
      <c r="SUI131" s="41"/>
      <c r="SUJ131" s="41"/>
      <c r="SUK131" s="41"/>
      <c r="SUL131" s="41"/>
      <c r="SUM131" s="41"/>
      <c r="SUN131" s="41"/>
      <c r="SUO131" s="41"/>
      <c r="SUP131" s="41"/>
      <c r="SUQ131" s="41"/>
      <c r="SUR131" s="41"/>
      <c r="SUS131" s="41"/>
      <c r="SUT131" s="41"/>
      <c r="SUU131" s="41"/>
      <c r="SUV131" s="41"/>
      <c r="SUW131" s="41"/>
      <c r="SUX131" s="41"/>
      <c r="SUY131" s="41"/>
      <c r="SUZ131" s="41"/>
      <c r="SVA131" s="41"/>
      <c r="SVB131" s="41"/>
      <c r="SVC131" s="41"/>
      <c r="SVD131" s="41"/>
      <c r="SVE131" s="41"/>
      <c r="SVF131" s="41"/>
      <c r="SVG131" s="41"/>
      <c r="SVH131" s="41"/>
      <c r="SVI131" s="41"/>
      <c r="SVJ131" s="41"/>
      <c r="SVK131" s="41"/>
      <c r="SVL131" s="41"/>
      <c r="SVM131" s="41"/>
      <c r="SVN131" s="41"/>
      <c r="SVO131" s="41"/>
      <c r="SVP131" s="41"/>
      <c r="SVQ131" s="41"/>
      <c r="SVR131" s="41"/>
      <c r="SVS131" s="41"/>
      <c r="SVT131" s="41"/>
      <c r="SVU131" s="41"/>
      <c r="SVV131" s="41"/>
      <c r="SVW131" s="41"/>
      <c r="SVX131" s="41"/>
      <c r="SVY131" s="41"/>
      <c r="SVZ131" s="41"/>
      <c r="SWA131" s="41"/>
      <c r="SWB131" s="41"/>
      <c r="SWC131" s="41"/>
      <c r="SWD131" s="41"/>
      <c r="SWE131" s="41"/>
      <c r="SWF131" s="41"/>
      <c r="SWG131" s="41"/>
      <c r="SWH131" s="41"/>
      <c r="SWI131" s="41"/>
      <c r="SWJ131" s="41"/>
      <c r="SWK131" s="41"/>
      <c r="SWL131" s="41"/>
      <c r="SWM131" s="41"/>
      <c r="SWN131" s="41"/>
      <c r="SWO131" s="41"/>
      <c r="SWP131" s="41"/>
      <c r="SWQ131" s="41"/>
      <c r="SWR131" s="41"/>
      <c r="SWS131" s="41"/>
      <c r="SWT131" s="41"/>
      <c r="SWU131" s="41"/>
      <c r="SWV131" s="41"/>
      <c r="SWW131" s="41"/>
      <c r="SWX131" s="41"/>
      <c r="SWY131" s="41"/>
      <c r="SWZ131" s="41"/>
      <c r="SXA131" s="41"/>
      <c r="SXB131" s="41"/>
      <c r="SXC131" s="41"/>
      <c r="SXD131" s="41"/>
      <c r="SXE131" s="41"/>
      <c r="SXF131" s="41"/>
      <c r="SXG131" s="41"/>
      <c r="SXH131" s="41"/>
      <c r="SXI131" s="41"/>
      <c r="SXJ131" s="41"/>
      <c r="SXK131" s="41"/>
      <c r="SXL131" s="41"/>
      <c r="SXM131" s="41"/>
      <c r="SXN131" s="41"/>
      <c r="SXO131" s="41"/>
      <c r="SXP131" s="41"/>
      <c r="SXQ131" s="41"/>
      <c r="SXR131" s="41"/>
      <c r="SXS131" s="41"/>
      <c r="SXT131" s="41"/>
      <c r="SXU131" s="41"/>
      <c r="SXV131" s="41"/>
      <c r="SXW131" s="41"/>
      <c r="SXX131" s="41"/>
      <c r="SXY131" s="41"/>
      <c r="SXZ131" s="41"/>
      <c r="SYA131" s="41"/>
      <c r="SYB131" s="41"/>
      <c r="SYC131" s="41"/>
      <c r="SYD131" s="41"/>
      <c r="SYE131" s="41"/>
      <c r="SYF131" s="41"/>
      <c r="SYG131" s="41"/>
      <c r="SYH131" s="41"/>
      <c r="SYI131" s="41"/>
      <c r="SYJ131" s="41"/>
      <c r="SYK131" s="41"/>
      <c r="SYL131" s="41"/>
      <c r="SYM131" s="41"/>
      <c r="SYN131" s="41"/>
      <c r="SYO131" s="41"/>
      <c r="SYP131" s="41"/>
      <c r="SYQ131" s="41"/>
      <c r="SYR131" s="41"/>
      <c r="SYS131" s="41"/>
      <c r="SYT131" s="41"/>
      <c r="SYU131" s="41"/>
      <c r="SYV131" s="41"/>
      <c r="SYW131" s="41"/>
      <c r="SYX131" s="41"/>
      <c r="SYY131" s="41"/>
      <c r="SYZ131" s="41"/>
      <c r="SZA131" s="41"/>
      <c r="SZB131" s="41"/>
      <c r="SZC131" s="41"/>
      <c r="SZD131" s="41"/>
      <c r="SZE131" s="41"/>
      <c r="SZF131" s="41"/>
      <c r="SZG131" s="41"/>
      <c r="SZH131" s="41"/>
      <c r="SZI131" s="41"/>
      <c r="SZJ131" s="41"/>
      <c r="SZK131" s="41"/>
      <c r="SZL131" s="41"/>
      <c r="SZM131" s="41"/>
      <c r="SZN131" s="41"/>
      <c r="SZO131" s="41"/>
      <c r="SZP131" s="41"/>
      <c r="SZQ131" s="41"/>
      <c r="SZR131" s="41"/>
      <c r="SZS131" s="41"/>
      <c r="SZT131" s="41"/>
      <c r="SZU131" s="41"/>
      <c r="SZV131" s="41"/>
      <c r="SZW131" s="41"/>
      <c r="SZX131" s="41"/>
      <c r="SZY131" s="41"/>
      <c r="SZZ131" s="41"/>
      <c r="TAA131" s="41"/>
      <c r="TAB131" s="41"/>
      <c r="TAC131" s="41"/>
      <c r="TAD131" s="41"/>
      <c r="TAE131" s="41"/>
      <c r="TAF131" s="41"/>
      <c r="TAG131" s="41"/>
      <c r="TAH131" s="41"/>
      <c r="TAI131" s="41"/>
      <c r="TAJ131" s="41"/>
      <c r="TAK131" s="41"/>
      <c r="TAR131" s="41"/>
      <c r="TAS131" s="41"/>
      <c r="TAT131" s="41"/>
      <c r="TAU131" s="41"/>
      <c r="TAV131" s="41"/>
      <c r="TAW131" s="41"/>
      <c r="TAX131" s="41"/>
      <c r="TAY131" s="41"/>
      <c r="TAZ131" s="41"/>
      <c r="TBA131" s="41"/>
      <c r="TBB131" s="41"/>
      <c r="TBC131" s="41"/>
      <c r="TBD131" s="41"/>
      <c r="TBE131" s="41"/>
      <c r="TBF131" s="41"/>
      <c r="TBG131" s="41"/>
      <c r="TBH131" s="41"/>
      <c r="TBI131" s="41"/>
      <c r="TBJ131" s="41"/>
      <c r="TBK131" s="41"/>
      <c r="TBL131" s="41"/>
      <c r="TBM131" s="41"/>
      <c r="TBN131" s="41"/>
      <c r="TBO131" s="41"/>
      <c r="TBP131" s="41"/>
      <c r="TBQ131" s="41"/>
      <c r="TBR131" s="41"/>
      <c r="TBS131" s="41"/>
      <c r="TBT131" s="41"/>
      <c r="TBU131" s="41"/>
      <c r="TBV131" s="41"/>
      <c r="TBW131" s="41"/>
      <c r="TBX131" s="41"/>
      <c r="TBY131" s="41"/>
      <c r="TBZ131" s="41"/>
      <c r="TCA131" s="41"/>
      <c r="TCB131" s="41"/>
      <c r="TCC131" s="41"/>
      <c r="TCD131" s="41"/>
      <c r="TCE131" s="41"/>
      <c r="TCF131" s="41"/>
      <c r="TCG131" s="41"/>
      <c r="TCH131" s="41"/>
      <c r="TCI131" s="41"/>
      <c r="TCJ131" s="41"/>
      <c r="TCK131" s="41"/>
      <c r="TCL131" s="41"/>
      <c r="TCM131" s="41"/>
      <c r="TCN131" s="41"/>
      <c r="TCO131" s="41"/>
      <c r="TCP131" s="41"/>
      <c r="TCQ131" s="41"/>
      <c r="TCR131" s="41"/>
      <c r="TCS131" s="41"/>
      <c r="TCT131" s="41"/>
      <c r="TCU131" s="41"/>
      <c r="TCV131" s="41"/>
      <c r="TCW131" s="41"/>
      <c r="TCX131" s="41"/>
      <c r="TCY131" s="41"/>
      <c r="TCZ131" s="41"/>
      <c r="TDA131" s="41"/>
      <c r="TDB131" s="41"/>
      <c r="TDC131" s="41"/>
      <c r="TDD131" s="41"/>
      <c r="TDE131" s="41"/>
      <c r="TDF131" s="41"/>
      <c r="TDG131" s="41"/>
      <c r="TDH131" s="41"/>
      <c r="TDI131" s="41"/>
      <c r="TDJ131" s="41"/>
      <c r="TDK131" s="41"/>
      <c r="TDL131" s="41"/>
      <c r="TDM131" s="41"/>
      <c r="TDN131" s="41"/>
      <c r="TDO131" s="41"/>
      <c r="TDP131" s="41"/>
      <c r="TDQ131" s="41"/>
      <c r="TDR131" s="41"/>
      <c r="TDS131" s="41"/>
      <c r="TDT131" s="41"/>
      <c r="TDU131" s="41"/>
      <c r="TDV131" s="41"/>
      <c r="TDW131" s="41"/>
      <c r="TDX131" s="41"/>
      <c r="TDY131" s="41"/>
      <c r="TDZ131" s="41"/>
      <c r="TEA131" s="41"/>
      <c r="TEB131" s="41"/>
      <c r="TEC131" s="41"/>
      <c r="TED131" s="41"/>
      <c r="TEE131" s="41"/>
      <c r="TEF131" s="41"/>
      <c r="TEG131" s="41"/>
      <c r="TEH131" s="41"/>
      <c r="TEI131" s="41"/>
      <c r="TEJ131" s="41"/>
      <c r="TEK131" s="41"/>
      <c r="TEL131" s="41"/>
      <c r="TEM131" s="41"/>
      <c r="TEN131" s="41"/>
      <c r="TEO131" s="41"/>
      <c r="TEP131" s="41"/>
      <c r="TEQ131" s="41"/>
      <c r="TER131" s="41"/>
      <c r="TES131" s="41"/>
      <c r="TET131" s="41"/>
      <c r="TEU131" s="41"/>
      <c r="TEV131" s="41"/>
      <c r="TEW131" s="41"/>
      <c r="TEX131" s="41"/>
      <c r="TEY131" s="41"/>
      <c r="TEZ131" s="41"/>
      <c r="TFA131" s="41"/>
      <c r="TFB131" s="41"/>
      <c r="TFC131" s="41"/>
      <c r="TFD131" s="41"/>
      <c r="TFE131" s="41"/>
      <c r="TFF131" s="41"/>
      <c r="TFG131" s="41"/>
      <c r="TFH131" s="41"/>
      <c r="TFI131" s="41"/>
      <c r="TFJ131" s="41"/>
      <c r="TFK131" s="41"/>
      <c r="TFL131" s="41"/>
      <c r="TFM131" s="41"/>
      <c r="TFN131" s="41"/>
      <c r="TFO131" s="41"/>
      <c r="TFP131" s="41"/>
      <c r="TFQ131" s="41"/>
      <c r="TFR131" s="41"/>
      <c r="TFS131" s="41"/>
      <c r="TFT131" s="41"/>
      <c r="TFU131" s="41"/>
      <c r="TFV131" s="41"/>
      <c r="TFW131" s="41"/>
      <c r="TFX131" s="41"/>
      <c r="TFY131" s="41"/>
      <c r="TFZ131" s="41"/>
      <c r="TGA131" s="41"/>
      <c r="TGB131" s="41"/>
      <c r="TGC131" s="41"/>
      <c r="TGD131" s="41"/>
      <c r="TGE131" s="41"/>
      <c r="TGF131" s="41"/>
      <c r="TGG131" s="41"/>
      <c r="TGH131" s="41"/>
      <c r="TGI131" s="41"/>
      <c r="TGJ131" s="41"/>
      <c r="TGK131" s="41"/>
      <c r="TGL131" s="41"/>
      <c r="TGM131" s="41"/>
      <c r="TGN131" s="41"/>
      <c r="TGO131" s="41"/>
      <c r="TGP131" s="41"/>
      <c r="TGQ131" s="41"/>
      <c r="TGR131" s="41"/>
      <c r="TGS131" s="41"/>
      <c r="TGT131" s="41"/>
      <c r="TGU131" s="41"/>
      <c r="TGV131" s="41"/>
      <c r="TGW131" s="41"/>
      <c r="TGX131" s="41"/>
      <c r="TGY131" s="41"/>
      <c r="TGZ131" s="41"/>
      <c r="THA131" s="41"/>
      <c r="THB131" s="41"/>
      <c r="THC131" s="41"/>
      <c r="THD131" s="41"/>
      <c r="THE131" s="41"/>
      <c r="THF131" s="41"/>
      <c r="THG131" s="41"/>
      <c r="THH131" s="41"/>
      <c r="THI131" s="41"/>
      <c r="THJ131" s="41"/>
      <c r="THK131" s="41"/>
      <c r="THL131" s="41"/>
      <c r="THM131" s="41"/>
      <c r="THN131" s="41"/>
      <c r="THO131" s="41"/>
      <c r="THP131" s="41"/>
      <c r="THQ131" s="41"/>
      <c r="THR131" s="41"/>
      <c r="THS131" s="41"/>
      <c r="THT131" s="41"/>
      <c r="THU131" s="41"/>
      <c r="THV131" s="41"/>
      <c r="THW131" s="41"/>
      <c r="THX131" s="41"/>
      <c r="THY131" s="41"/>
      <c r="THZ131" s="41"/>
      <c r="TIA131" s="41"/>
      <c r="TIB131" s="41"/>
      <c r="TIC131" s="41"/>
      <c r="TID131" s="41"/>
      <c r="TIE131" s="41"/>
      <c r="TIF131" s="41"/>
      <c r="TIG131" s="41"/>
      <c r="TIH131" s="41"/>
      <c r="TII131" s="41"/>
      <c r="TIJ131" s="41"/>
      <c r="TIK131" s="41"/>
      <c r="TIL131" s="41"/>
      <c r="TIM131" s="41"/>
      <c r="TIN131" s="41"/>
      <c r="TIO131" s="41"/>
      <c r="TIP131" s="41"/>
      <c r="TIQ131" s="41"/>
      <c r="TIR131" s="41"/>
      <c r="TIS131" s="41"/>
      <c r="TIT131" s="41"/>
      <c r="TIU131" s="41"/>
      <c r="TIV131" s="41"/>
      <c r="TIW131" s="41"/>
      <c r="TIX131" s="41"/>
      <c r="TIY131" s="41"/>
      <c r="TIZ131" s="41"/>
      <c r="TJA131" s="41"/>
      <c r="TJB131" s="41"/>
      <c r="TJC131" s="41"/>
      <c r="TJD131" s="41"/>
      <c r="TJE131" s="41"/>
      <c r="TJF131" s="41"/>
      <c r="TJG131" s="41"/>
      <c r="TJH131" s="41"/>
      <c r="TJI131" s="41"/>
      <c r="TJJ131" s="41"/>
      <c r="TJK131" s="41"/>
      <c r="TJL131" s="41"/>
      <c r="TJM131" s="41"/>
      <c r="TJN131" s="41"/>
      <c r="TJO131" s="41"/>
      <c r="TJP131" s="41"/>
      <c r="TJQ131" s="41"/>
      <c r="TJR131" s="41"/>
      <c r="TJS131" s="41"/>
      <c r="TJT131" s="41"/>
      <c r="TJU131" s="41"/>
      <c r="TJV131" s="41"/>
      <c r="TJW131" s="41"/>
      <c r="TJX131" s="41"/>
      <c r="TJY131" s="41"/>
      <c r="TJZ131" s="41"/>
      <c r="TKA131" s="41"/>
      <c r="TKB131" s="41"/>
      <c r="TKC131" s="41"/>
      <c r="TKD131" s="41"/>
      <c r="TKE131" s="41"/>
      <c r="TKF131" s="41"/>
      <c r="TKG131" s="41"/>
      <c r="TKN131" s="41"/>
      <c r="TKO131" s="41"/>
      <c r="TKP131" s="41"/>
      <c r="TKQ131" s="41"/>
      <c r="TKR131" s="41"/>
      <c r="TKS131" s="41"/>
      <c r="TKT131" s="41"/>
      <c r="TKU131" s="41"/>
      <c r="TKV131" s="41"/>
      <c r="TKW131" s="41"/>
      <c r="TKX131" s="41"/>
      <c r="TKY131" s="41"/>
      <c r="TKZ131" s="41"/>
      <c r="TLA131" s="41"/>
      <c r="TLB131" s="41"/>
      <c r="TLC131" s="41"/>
      <c r="TLD131" s="41"/>
      <c r="TLE131" s="41"/>
      <c r="TLF131" s="41"/>
      <c r="TLG131" s="41"/>
      <c r="TLH131" s="41"/>
      <c r="TLI131" s="41"/>
      <c r="TLJ131" s="41"/>
      <c r="TLK131" s="41"/>
      <c r="TLL131" s="41"/>
      <c r="TLM131" s="41"/>
      <c r="TLN131" s="41"/>
      <c r="TLO131" s="41"/>
      <c r="TLP131" s="41"/>
      <c r="TLQ131" s="41"/>
      <c r="TLR131" s="41"/>
      <c r="TLS131" s="41"/>
      <c r="TLT131" s="41"/>
      <c r="TLU131" s="41"/>
      <c r="TLV131" s="41"/>
      <c r="TLW131" s="41"/>
      <c r="TLX131" s="41"/>
      <c r="TLY131" s="41"/>
      <c r="TLZ131" s="41"/>
      <c r="TMA131" s="41"/>
      <c r="TMB131" s="41"/>
      <c r="TMC131" s="41"/>
      <c r="TMD131" s="41"/>
      <c r="TME131" s="41"/>
      <c r="TMF131" s="41"/>
      <c r="TMG131" s="41"/>
      <c r="TMH131" s="41"/>
      <c r="TMI131" s="41"/>
      <c r="TMJ131" s="41"/>
      <c r="TMK131" s="41"/>
      <c r="TML131" s="41"/>
      <c r="TMM131" s="41"/>
      <c r="TMN131" s="41"/>
      <c r="TMO131" s="41"/>
      <c r="TMP131" s="41"/>
      <c r="TMQ131" s="41"/>
      <c r="TMR131" s="41"/>
      <c r="TMS131" s="41"/>
      <c r="TMT131" s="41"/>
      <c r="TMU131" s="41"/>
      <c r="TMV131" s="41"/>
      <c r="TMW131" s="41"/>
      <c r="TMX131" s="41"/>
      <c r="TMY131" s="41"/>
      <c r="TMZ131" s="41"/>
      <c r="TNA131" s="41"/>
      <c r="TNB131" s="41"/>
      <c r="TNC131" s="41"/>
      <c r="TND131" s="41"/>
      <c r="TNE131" s="41"/>
      <c r="TNF131" s="41"/>
      <c r="TNG131" s="41"/>
      <c r="TNH131" s="41"/>
      <c r="TNI131" s="41"/>
      <c r="TNJ131" s="41"/>
      <c r="TNK131" s="41"/>
      <c r="TNL131" s="41"/>
      <c r="TNM131" s="41"/>
      <c r="TNN131" s="41"/>
      <c r="TNO131" s="41"/>
      <c r="TNP131" s="41"/>
      <c r="TNQ131" s="41"/>
      <c r="TNR131" s="41"/>
      <c r="TNS131" s="41"/>
      <c r="TNT131" s="41"/>
      <c r="TNU131" s="41"/>
      <c r="TNV131" s="41"/>
      <c r="TNW131" s="41"/>
      <c r="TNX131" s="41"/>
      <c r="TNY131" s="41"/>
      <c r="TNZ131" s="41"/>
      <c r="TOA131" s="41"/>
      <c r="TOB131" s="41"/>
      <c r="TOC131" s="41"/>
      <c r="TOD131" s="41"/>
      <c r="TOE131" s="41"/>
      <c r="TOF131" s="41"/>
      <c r="TOG131" s="41"/>
      <c r="TOH131" s="41"/>
      <c r="TOI131" s="41"/>
      <c r="TOJ131" s="41"/>
      <c r="TOK131" s="41"/>
      <c r="TOL131" s="41"/>
      <c r="TOM131" s="41"/>
      <c r="TON131" s="41"/>
      <c r="TOO131" s="41"/>
      <c r="TOP131" s="41"/>
      <c r="TOQ131" s="41"/>
      <c r="TOR131" s="41"/>
      <c r="TOS131" s="41"/>
      <c r="TOT131" s="41"/>
      <c r="TOU131" s="41"/>
      <c r="TOV131" s="41"/>
      <c r="TOW131" s="41"/>
      <c r="TOX131" s="41"/>
      <c r="TOY131" s="41"/>
      <c r="TOZ131" s="41"/>
      <c r="TPA131" s="41"/>
      <c r="TPB131" s="41"/>
      <c r="TPC131" s="41"/>
      <c r="TPD131" s="41"/>
      <c r="TPE131" s="41"/>
      <c r="TPF131" s="41"/>
      <c r="TPG131" s="41"/>
      <c r="TPH131" s="41"/>
      <c r="TPI131" s="41"/>
      <c r="TPJ131" s="41"/>
      <c r="TPK131" s="41"/>
      <c r="TPL131" s="41"/>
      <c r="TPM131" s="41"/>
      <c r="TPN131" s="41"/>
      <c r="TPO131" s="41"/>
      <c r="TPP131" s="41"/>
      <c r="TPQ131" s="41"/>
      <c r="TPR131" s="41"/>
      <c r="TPS131" s="41"/>
      <c r="TPT131" s="41"/>
      <c r="TPU131" s="41"/>
      <c r="TPV131" s="41"/>
      <c r="TPW131" s="41"/>
      <c r="TPX131" s="41"/>
      <c r="TPY131" s="41"/>
      <c r="TPZ131" s="41"/>
      <c r="TQA131" s="41"/>
      <c r="TQB131" s="41"/>
      <c r="TQC131" s="41"/>
      <c r="TQD131" s="41"/>
      <c r="TQE131" s="41"/>
      <c r="TQF131" s="41"/>
      <c r="TQG131" s="41"/>
      <c r="TQH131" s="41"/>
      <c r="TQI131" s="41"/>
      <c r="TQJ131" s="41"/>
      <c r="TQK131" s="41"/>
      <c r="TQL131" s="41"/>
      <c r="TQM131" s="41"/>
      <c r="TQN131" s="41"/>
      <c r="TQO131" s="41"/>
      <c r="TQP131" s="41"/>
      <c r="TQQ131" s="41"/>
      <c r="TQR131" s="41"/>
      <c r="TQS131" s="41"/>
      <c r="TQT131" s="41"/>
      <c r="TQU131" s="41"/>
      <c r="TQV131" s="41"/>
      <c r="TQW131" s="41"/>
      <c r="TQX131" s="41"/>
      <c r="TQY131" s="41"/>
      <c r="TQZ131" s="41"/>
      <c r="TRA131" s="41"/>
      <c r="TRB131" s="41"/>
      <c r="TRC131" s="41"/>
      <c r="TRD131" s="41"/>
      <c r="TRE131" s="41"/>
      <c r="TRF131" s="41"/>
      <c r="TRG131" s="41"/>
      <c r="TRH131" s="41"/>
      <c r="TRI131" s="41"/>
      <c r="TRJ131" s="41"/>
      <c r="TRK131" s="41"/>
      <c r="TRL131" s="41"/>
      <c r="TRM131" s="41"/>
      <c r="TRN131" s="41"/>
      <c r="TRO131" s="41"/>
      <c r="TRP131" s="41"/>
      <c r="TRQ131" s="41"/>
      <c r="TRR131" s="41"/>
      <c r="TRS131" s="41"/>
      <c r="TRT131" s="41"/>
      <c r="TRU131" s="41"/>
      <c r="TRV131" s="41"/>
      <c r="TRW131" s="41"/>
      <c r="TRX131" s="41"/>
      <c r="TRY131" s="41"/>
      <c r="TRZ131" s="41"/>
      <c r="TSA131" s="41"/>
      <c r="TSB131" s="41"/>
      <c r="TSC131" s="41"/>
      <c r="TSD131" s="41"/>
      <c r="TSE131" s="41"/>
      <c r="TSF131" s="41"/>
      <c r="TSG131" s="41"/>
      <c r="TSH131" s="41"/>
      <c r="TSI131" s="41"/>
      <c r="TSJ131" s="41"/>
      <c r="TSK131" s="41"/>
      <c r="TSL131" s="41"/>
      <c r="TSM131" s="41"/>
      <c r="TSN131" s="41"/>
      <c r="TSO131" s="41"/>
      <c r="TSP131" s="41"/>
      <c r="TSQ131" s="41"/>
      <c r="TSR131" s="41"/>
      <c r="TSS131" s="41"/>
      <c r="TST131" s="41"/>
      <c r="TSU131" s="41"/>
      <c r="TSV131" s="41"/>
      <c r="TSW131" s="41"/>
      <c r="TSX131" s="41"/>
      <c r="TSY131" s="41"/>
      <c r="TSZ131" s="41"/>
      <c r="TTA131" s="41"/>
      <c r="TTB131" s="41"/>
      <c r="TTC131" s="41"/>
      <c r="TTD131" s="41"/>
      <c r="TTE131" s="41"/>
      <c r="TTF131" s="41"/>
      <c r="TTG131" s="41"/>
      <c r="TTH131" s="41"/>
      <c r="TTI131" s="41"/>
      <c r="TTJ131" s="41"/>
      <c r="TTK131" s="41"/>
      <c r="TTL131" s="41"/>
      <c r="TTM131" s="41"/>
      <c r="TTN131" s="41"/>
      <c r="TTO131" s="41"/>
      <c r="TTP131" s="41"/>
      <c r="TTQ131" s="41"/>
      <c r="TTR131" s="41"/>
      <c r="TTS131" s="41"/>
      <c r="TTT131" s="41"/>
      <c r="TTU131" s="41"/>
      <c r="TTV131" s="41"/>
      <c r="TTW131" s="41"/>
      <c r="TTX131" s="41"/>
      <c r="TTY131" s="41"/>
      <c r="TTZ131" s="41"/>
      <c r="TUA131" s="41"/>
      <c r="TUB131" s="41"/>
      <c r="TUC131" s="41"/>
      <c r="TUJ131" s="41"/>
      <c r="TUK131" s="41"/>
      <c r="TUL131" s="41"/>
      <c r="TUM131" s="41"/>
      <c r="TUN131" s="41"/>
      <c r="TUO131" s="41"/>
      <c r="TUP131" s="41"/>
      <c r="TUQ131" s="41"/>
      <c r="TUR131" s="41"/>
      <c r="TUS131" s="41"/>
      <c r="TUT131" s="41"/>
      <c r="TUU131" s="41"/>
      <c r="TUV131" s="41"/>
      <c r="TUW131" s="41"/>
      <c r="TUX131" s="41"/>
      <c r="TUY131" s="41"/>
      <c r="TUZ131" s="41"/>
      <c r="TVA131" s="41"/>
      <c r="TVB131" s="41"/>
      <c r="TVC131" s="41"/>
      <c r="TVD131" s="41"/>
      <c r="TVE131" s="41"/>
      <c r="TVF131" s="41"/>
      <c r="TVG131" s="41"/>
      <c r="TVH131" s="41"/>
      <c r="TVI131" s="41"/>
      <c r="TVJ131" s="41"/>
      <c r="TVK131" s="41"/>
      <c r="TVL131" s="41"/>
      <c r="TVM131" s="41"/>
      <c r="TVN131" s="41"/>
      <c r="TVO131" s="41"/>
      <c r="TVP131" s="41"/>
      <c r="TVQ131" s="41"/>
      <c r="TVR131" s="41"/>
      <c r="TVS131" s="41"/>
      <c r="TVT131" s="41"/>
      <c r="TVU131" s="41"/>
      <c r="TVV131" s="41"/>
      <c r="TVW131" s="41"/>
      <c r="TVX131" s="41"/>
      <c r="TVY131" s="41"/>
      <c r="TVZ131" s="41"/>
      <c r="TWA131" s="41"/>
      <c r="TWB131" s="41"/>
      <c r="TWC131" s="41"/>
      <c r="TWD131" s="41"/>
      <c r="TWE131" s="41"/>
      <c r="TWF131" s="41"/>
      <c r="TWG131" s="41"/>
      <c r="TWH131" s="41"/>
      <c r="TWI131" s="41"/>
      <c r="TWJ131" s="41"/>
      <c r="TWK131" s="41"/>
      <c r="TWL131" s="41"/>
      <c r="TWM131" s="41"/>
      <c r="TWN131" s="41"/>
      <c r="TWO131" s="41"/>
      <c r="TWP131" s="41"/>
      <c r="TWQ131" s="41"/>
      <c r="TWR131" s="41"/>
      <c r="TWS131" s="41"/>
      <c r="TWT131" s="41"/>
      <c r="TWU131" s="41"/>
      <c r="TWV131" s="41"/>
      <c r="TWW131" s="41"/>
      <c r="TWX131" s="41"/>
      <c r="TWY131" s="41"/>
      <c r="TWZ131" s="41"/>
      <c r="TXA131" s="41"/>
      <c r="TXB131" s="41"/>
      <c r="TXC131" s="41"/>
      <c r="TXD131" s="41"/>
      <c r="TXE131" s="41"/>
      <c r="TXF131" s="41"/>
      <c r="TXG131" s="41"/>
      <c r="TXH131" s="41"/>
      <c r="TXI131" s="41"/>
      <c r="TXJ131" s="41"/>
      <c r="TXK131" s="41"/>
      <c r="TXL131" s="41"/>
      <c r="TXM131" s="41"/>
      <c r="TXN131" s="41"/>
      <c r="TXO131" s="41"/>
      <c r="TXP131" s="41"/>
      <c r="TXQ131" s="41"/>
      <c r="TXR131" s="41"/>
      <c r="TXS131" s="41"/>
      <c r="TXT131" s="41"/>
      <c r="TXU131" s="41"/>
      <c r="TXV131" s="41"/>
      <c r="TXW131" s="41"/>
      <c r="TXX131" s="41"/>
      <c r="TXY131" s="41"/>
      <c r="TXZ131" s="41"/>
      <c r="TYA131" s="41"/>
      <c r="TYB131" s="41"/>
      <c r="TYC131" s="41"/>
      <c r="TYD131" s="41"/>
      <c r="TYE131" s="41"/>
      <c r="TYF131" s="41"/>
      <c r="TYG131" s="41"/>
      <c r="TYH131" s="41"/>
      <c r="TYI131" s="41"/>
      <c r="TYJ131" s="41"/>
      <c r="TYK131" s="41"/>
      <c r="TYL131" s="41"/>
      <c r="TYM131" s="41"/>
      <c r="TYN131" s="41"/>
      <c r="TYO131" s="41"/>
      <c r="TYP131" s="41"/>
      <c r="TYQ131" s="41"/>
      <c r="TYR131" s="41"/>
      <c r="TYS131" s="41"/>
      <c r="TYT131" s="41"/>
      <c r="TYU131" s="41"/>
      <c r="TYV131" s="41"/>
      <c r="TYW131" s="41"/>
      <c r="TYX131" s="41"/>
      <c r="TYY131" s="41"/>
      <c r="TYZ131" s="41"/>
      <c r="TZA131" s="41"/>
      <c r="TZB131" s="41"/>
      <c r="TZC131" s="41"/>
      <c r="TZD131" s="41"/>
      <c r="TZE131" s="41"/>
      <c r="TZF131" s="41"/>
      <c r="TZG131" s="41"/>
      <c r="TZH131" s="41"/>
      <c r="TZI131" s="41"/>
      <c r="TZJ131" s="41"/>
      <c r="TZK131" s="41"/>
      <c r="TZL131" s="41"/>
      <c r="TZM131" s="41"/>
      <c r="TZN131" s="41"/>
      <c r="TZO131" s="41"/>
      <c r="TZP131" s="41"/>
      <c r="TZQ131" s="41"/>
      <c r="TZR131" s="41"/>
      <c r="TZS131" s="41"/>
      <c r="TZT131" s="41"/>
      <c r="TZU131" s="41"/>
      <c r="TZV131" s="41"/>
      <c r="TZW131" s="41"/>
      <c r="TZX131" s="41"/>
      <c r="TZY131" s="41"/>
      <c r="TZZ131" s="41"/>
      <c r="UAA131" s="41"/>
      <c r="UAB131" s="41"/>
      <c r="UAC131" s="41"/>
      <c r="UAD131" s="41"/>
      <c r="UAE131" s="41"/>
      <c r="UAF131" s="41"/>
      <c r="UAG131" s="41"/>
      <c r="UAH131" s="41"/>
      <c r="UAI131" s="41"/>
      <c r="UAJ131" s="41"/>
      <c r="UAK131" s="41"/>
      <c r="UAL131" s="41"/>
      <c r="UAM131" s="41"/>
      <c r="UAN131" s="41"/>
      <c r="UAO131" s="41"/>
      <c r="UAP131" s="41"/>
      <c r="UAQ131" s="41"/>
      <c r="UAR131" s="41"/>
      <c r="UAS131" s="41"/>
      <c r="UAT131" s="41"/>
      <c r="UAU131" s="41"/>
      <c r="UAV131" s="41"/>
      <c r="UAW131" s="41"/>
      <c r="UAX131" s="41"/>
      <c r="UAY131" s="41"/>
      <c r="UAZ131" s="41"/>
      <c r="UBA131" s="41"/>
      <c r="UBB131" s="41"/>
      <c r="UBC131" s="41"/>
      <c r="UBD131" s="41"/>
      <c r="UBE131" s="41"/>
      <c r="UBF131" s="41"/>
      <c r="UBG131" s="41"/>
      <c r="UBH131" s="41"/>
      <c r="UBI131" s="41"/>
      <c r="UBJ131" s="41"/>
      <c r="UBK131" s="41"/>
      <c r="UBL131" s="41"/>
      <c r="UBM131" s="41"/>
      <c r="UBN131" s="41"/>
      <c r="UBO131" s="41"/>
      <c r="UBP131" s="41"/>
      <c r="UBQ131" s="41"/>
      <c r="UBR131" s="41"/>
      <c r="UBS131" s="41"/>
      <c r="UBT131" s="41"/>
      <c r="UBU131" s="41"/>
      <c r="UBV131" s="41"/>
      <c r="UBW131" s="41"/>
      <c r="UBX131" s="41"/>
      <c r="UBY131" s="41"/>
      <c r="UBZ131" s="41"/>
      <c r="UCA131" s="41"/>
      <c r="UCB131" s="41"/>
      <c r="UCC131" s="41"/>
      <c r="UCD131" s="41"/>
      <c r="UCE131" s="41"/>
      <c r="UCF131" s="41"/>
      <c r="UCG131" s="41"/>
      <c r="UCH131" s="41"/>
      <c r="UCI131" s="41"/>
      <c r="UCJ131" s="41"/>
      <c r="UCK131" s="41"/>
      <c r="UCL131" s="41"/>
      <c r="UCM131" s="41"/>
      <c r="UCN131" s="41"/>
      <c r="UCO131" s="41"/>
      <c r="UCP131" s="41"/>
      <c r="UCQ131" s="41"/>
      <c r="UCR131" s="41"/>
      <c r="UCS131" s="41"/>
      <c r="UCT131" s="41"/>
      <c r="UCU131" s="41"/>
      <c r="UCV131" s="41"/>
      <c r="UCW131" s="41"/>
      <c r="UCX131" s="41"/>
      <c r="UCY131" s="41"/>
      <c r="UCZ131" s="41"/>
      <c r="UDA131" s="41"/>
      <c r="UDB131" s="41"/>
      <c r="UDC131" s="41"/>
      <c r="UDD131" s="41"/>
      <c r="UDE131" s="41"/>
      <c r="UDF131" s="41"/>
      <c r="UDG131" s="41"/>
      <c r="UDH131" s="41"/>
      <c r="UDI131" s="41"/>
      <c r="UDJ131" s="41"/>
      <c r="UDK131" s="41"/>
      <c r="UDL131" s="41"/>
      <c r="UDM131" s="41"/>
      <c r="UDN131" s="41"/>
      <c r="UDO131" s="41"/>
      <c r="UDP131" s="41"/>
      <c r="UDQ131" s="41"/>
      <c r="UDR131" s="41"/>
      <c r="UDS131" s="41"/>
      <c r="UDT131" s="41"/>
      <c r="UDU131" s="41"/>
      <c r="UDV131" s="41"/>
      <c r="UDW131" s="41"/>
      <c r="UDX131" s="41"/>
      <c r="UDY131" s="41"/>
      <c r="UEF131" s="41"/>
      <c r="UEG131" s="41"/>
      <c r="UEH131" s="41"/>
      <c r="UEI131" s="41"/>
      <c r="UEJ131" s="41"/>
      <c r="UEK131" s="41"/>
      <c r="UEL131" s="41"/>
      <c r="UEM131" s="41"/>
      <c r="UEN131" s="41"/>
      <c r="UEO131" s="41"/>
      <c r="UEP131" s="41"/>
      <c r="UEQ131" s="41"/>
      <c r="UER131" s="41"/>
      <c r="UES131" s="41"/>
      <c r="UET131" s="41"/>
      <c r="UEU131" s="41"/>
      <c r="UEV131" s="41"/>
      <c r="UEW131" s="41"/>
      <c r="UEX131" s="41"/>
      <c r="UEY131" s="41"/>
      <c r="UEZ131" s="41"/>
      <c r="UFA131" s="41"/>
      <c r="UFB131" s="41"/>
      <c r="UFC131" s="41"/>
      <c r="UFD131" s="41"/>
      <c r="UFE131" s="41"/>
      <c r="UFF131" s="41"/>
      <c r="UFG131" s="41"/>
      <c r="UFH131" s="41"/>
      <c r="UFI131" s="41"/>
      <c r="UFJ131" s="41"/>
      <c r="UFK131" s="41"/>
      <c r="UFL131" s="41"/>
      <c r="UFM131" s="41"/>
      <c r="UFN131" s="41"/>
      <c r="UFO131" s="41"/>
      <c r="UFP131" s="41"/>
      <c r="UFQ131" s="41"/>
      <c r="UFR131" s="41"/>
      <c r="UFS131" s="41"/>
      <c r="UFT131" s="41"/>
      <c r="UFU131" s="41"/>
      <c r="UFV131" s="41"/>
      <c r="UFW131" s="41"/>
      <c r="UFX131" s="41"/>
      <c r="UFY131" s="41"/>
      <c r="UFZ131" s="41"/>
      <c r="UGA131" s="41"/>
      <c r="UGB131" s="41"/>
      <c r="UGC131" s="41"/>
      <c r="UGD131" s="41"/>
      <c r="UGE131" s="41"/>
      <c r="UGF131" s="41"/>
      <c r="UGG131" s="41"/>
      <c r="UGH131" s="41"/>
      <c r="UGI131" s="41"/>
      <c r="UGJ131" s="41"/>
      <c r="UGK131" s="41"/>
      <c r="UGL131" s="41"/>
      <c r="UGM131" s="41"/>
      <c r="UGN131" s="41"/>
      <c r="UGO131" s="41"/>
      <c r="UGP131" s="41"/>
      <c r="UGQ131" s="41"/>
      <c r="UGR131" s="41"/>
      <c r="UGS131" s="41"/>
      <c r="UGT131" s="41"/>
      <c r="UGU131" s="41"/>
      <c r="UGV131" s="41"/>
      <c r="UGW131" s="41"/>
      <c r="UGX131" s="41"/>
      <c r="UGY131" s="41"/>
      <c r="UGZ131" s="41"/>
      <c r="UHA131" s="41"/>
      <c r="UHB131" s="41"/>
      <c r="UHC131" s="41"/>
      <c r="UHD131" s="41"/>
      <c r="UHE131" s="41"/>
      <c r="UHF131" s="41"/>
      <c r="UHG131" s="41"/>
      <c r="UHH131" s="41"/>
      <c r="UHI131" s="41"/>
      <c r="UHJ131" s="41"/>
      <c r="UHK131" s="41"/>
      <c r="UHL131" s="41"/>
      <c r="UHM131" s="41"/>
      <c r="UHN131" s="41"/>
      <c r="UHO131" s="41"/>
      <c r="UHP131" s="41"/>
      <c r="UHQ131" s="41"/>
      <c r="UHR131" s="41"/>
      <c r="UHS131" s="41"/>
      <c r="UHT131" s="41"/>
      <c r="UHU131" s="41"/>
      <c r="UHV131" s="41"/>
      <c r="UHW131" s="41"/>
      <c r="UHX131" s="41"/>
      <c r="UHY131" s="41"/>
      <c r="UHZ131" s="41"/>
      <c r="UIA131" s="41"/>
      <c r="UIB131" s="41"/>
      <c r="UIC131" s="41"/>
      <c r="UID131" s="41"/>
      <c r="UIE131" s="41"/>
      <c r="UIF131" s="41"/>
      <c r="UIG131" s="41"/>
      <c r="UIH131" s="41"/>
      <c r="UII131" s="41"/>
      <c r="UIJ131" s="41"/>
      <c r="UIK131" s="41"/>
      <c r="UIL131" s="41"/>
      <c r="UIM131" s="41"/>
      <c r="UIN131" s="41"/>
      <c r="UIO131" s="41"/>
      <c r="UIP131" s="41"/>
      <c r="UIQ131" s="41"/>
      <c r="UIR131" s="41"/>
      <c r="UIS131" s="41"/>
      <c r="UIT131" s="41"/>
      <c r="UIU131" s="41"/>
      <c r="UIV131" s="41"/>
      <c r="UIW131" s="41"/>
      <c r="UIX131" s="41"/>
      <c r="UIY131" s="41"/>
      <c r="UIZ131" s="41"/>
      <c r="UJA131" s="41"/>
      <c r="UJB131" s="41"/>
      <c r="UJC131" s="41"/>
      <c r="UJD131" s="41"/>
      <c r="UJE131" s="41"/>
      <c r="UJF131" s="41"/>
      <c r="UJG131" s="41"/>
      <c r="UJH131" s="41"/>
      <c r="UJI131" s="41"/>
      <c r="UJJ131" s="41"/>
      <c r="UJK131" s="41"/>
      <c r="UJL131" s="41"/>
      <c r="UJM131" s="41"/>
      <c r="UJN131" s="41"/>
      <c r="UJO131" s="41"/>
      <c r="UJP131" s="41"/>
      <c r="UJQ131" s="41"/>
      <c r="UJR131" s="41"/>
      <c r="UJS131" s="41"/>
      <c r="UJT131" s="41"/>
      <c r="UJU131" s="41"/>
      <c r="UJV131" s="41"/>
      <c r="UJW131" s="41"/>
      <c r="UJX131" s="41"/>
      <c r="UJY131" s="41"/>
      <c r="UJZ131" s="41"/>
      <c r="UKA131" s="41"/>
      <c r="UKB131" s="41"/>
      <c r="UKC131" s="41"/>
      <c r="UKD131" s="41"/>
      <c r="UKE131" s="41"/>
      <c r="UKF131" s="41"/>
      <c r="UKG131" s="41"/>
      <c r="UKH131" s="41"/>
      <c r="UKI131" s="41"/>
      <c r="UKJ131" s="41"/>
      <c r="UKK131" s="41"/>
      <c r="UKL131" s="41"/>
      <c r="UKM131" s="41"/>
      <c r="UKN131" s="41"/>
      <c r="UKO131" s="41"/>
      <c r="UKP131" s="41"/>
      <c r="UKQ131" s="41"/>
      <c r="UKR131" s="41"/>
      <c r="UKS131" s="41"/>
      <c r="UKT131" s="41"/>
      <c r="UKU131" s="41"/>
      <c r="UKV131" s="41"/>
      <c r="UKW131" s="41"/>
      <c r="UKX131" s="41"/>
      <c r="UKY131" s="41"/>
      <c r="UKZ131" s="41"/>
      <c r="ULA131" s="41"/>
      <c r="ULB131" s="41"/>
      <c r="ULC131" s="41"/>
      <c r="ULD131" s="41"/>
      <c r="ULE131" s="41"/>
      <c r="ULF131" s="41"/>
      <c r="ULG131" s="41"/>
      <c r="ULH131" s="41"/>
      <c r="ULI131" s="41"/>
      <c r="ULJ131" s="41"/>
      <c r="ULK131" s="41"/>
      <c r="ULL131" s="41"/>
      <c r="ULM131" s="41"/>
      <c r="ULN131" s="41"/>
      <c r="ULO131" s="41"/>
      <c r="ULP131" s="41"/>
      <c r="ULQ131" s="41"/>
      <c r="ULR131" s="41"/>
      <c r="ULS131" s="41"/>
      <c r="ULT131" s="41"/>
      <c r="ULU131" s="41"/>
      <c r="ULV131" s="41"/>
      <c r="ULW131" s="41"/>
      <c r="ULX131" s="41"/>
      <c r="ULY131" s="41"/>
      <c r="ULZ131" s="41"/>
      <c r="UMA131" s="41"/>
      <c r="UMB131" s="41"/>
      <c r="UMC131" s="41"/>
      <c r="UMD131" s="41"/>
      <c r="UME131" s="41"/>
      <c r="UMF131" s="41"/>
      <c r="UMG131" s="41"/>
      <c r="UMH131" s="41"/>
      <c r="UMI131" s="41"/>
      <c r="UMJ131" s="41"/>
      <c r="UMK131" s="41"/>
      <c r="UML131" s="41"/>
      <c r="UMM131" s="41"/>
      <c r="UMN131" s="41"/>
      <c r="UMO131" s="41"/>
      <c r="UMP131" s="41"/>
      <c r="UMQ131" s="41"/>
      <c r="UMR131" s="41"/>
      <c r="UMS131" s="41"/>
      <c r="UMT131" s="41"/>
      <c r="UMU131" s="41"/>
      <c r="UMV131" s="41"/>
      <c r="UMW131" s="41"/>
      <c r="UMX131" s="41"/>
      <c r="UMY131" s="41"/>
      <c r="UMZ131" s="41"/>
      <c r="UNA131" s="41"/>
      <c r="UNB131" s="41"/>
      <c r="UNC131" s="41"/>
      <c r="UND131" s="41"/>
      <c r="UNE131" s="41"/>
      <c r="UNF131" s="41"/>
      <c r="UNG131" s="41"/>
      <c r="UNH131" s="41"/>
      <c r="UNI131" s="41"/>
      <c r="UNJ131" s="41"/>
      <c r="UNK131" s="41"/>
      <c r="UNL131" s="41"/>
      <c r="UNM131" s="41"/>
      <c r="UNN131" s="41"/>
      <c r="UNO131" s="41"/>
      <c r="UNP131" s="41"/>
      <c r="UNQ131" s="41"/>
      <c r="UNR131" s="41"/>
      <c r="UNS131" s="41"/>
      <c r="UNT131" s="41"/>
      <c r="UNU131" s="41"/>
      <c r="UOB131" s="41"/>
      <c r="UOC131" s="41"/>
      <c r="UOD131" s="41"/>
      <c r="UOE131" s="41"/>
      <c r="UOF131" s="41"/>
      <c r="UOG131" s="41"/>
      <c r="UOH131" s="41"/>
      <c r="UOI131" s="41"/>
      <c r="UOJ131" s="41"/>
      <c r="UOK131" s="41"/>
      <c r="UOL131" s="41"/>
      <c r="UOM131" s="41"/>
      <c r="UON131" s="41"/>
      <c r="UOO131" s="41"/>
      <c r="UOP131" s="41"/>
      <c r="UOQ131" s="41"/>
      <c r="UOR131" s="41"/>
      <c r="UOS131" s="41"/>
      <c r="UOT131" s="41"/>
      <c r="UOU131" s="41"/>
      <c r="UOV131" s="41"/>
      <c r="UOW131" s="41"/>
      <c r="UOX131" s="41"/>
      <c r="UOY131" s="41"/>
      <c r="UOZ131" s="41"/>
      <c r="UPA131" s="41"/>
      <c r="UPB131" s="41"/>
      <c r="UPC131" s="41"/>
      <c r="UPD131" s="41"/>
      <c r="UPE131" s="41"/>
      <c r="UPF131" s="41"/>
      <c r="UPG131" s="41"/>
      <c r="UPH131" s="41"/>
      <c r="UPI131" s="41"/>
      <c r="UPJ131" s="41"/>
      <c r="UPK131" s="41"/>
      <c r="UPL131" s="41"/>
      <c r="UPM131" s="41"/>
      <c r="UPN131" s="41"/>
      <c r="UPO131" s="41"/>
      <c r="UPP131" s="41"/>
      <c r="UPQ131" s="41"/>
      <c r="UPR131" s="41"/>
      <c r="UPS131" s="41"/>
      <c r="UPT131" s="41"/>
      <c r="UPU131" s="41"/>
      <c r="UPV131" s="41"/>
      <c r="UPW131" s="41"/>
      <c r="UPX131" s="41"/>
      <c r="UPY131" s="41"/>
      <c r="UPZ131" s="41"/>
      <c r="UQA131" s="41"/>
      <c r="UQB131" s="41"/>
      <c r="UQC131" s="41"/>
      <c r="UQD131" s="41"/>
      <c r="UQE131" s="41"/>
      <c r="UQF131" s="41"/>
      <c r="UQG131" s="41"/>
      <c r="UQH131" s="41"/>
      <c r="UQI131" s="41"/>
      <c r="UQJ131" s="41"/>
      <c r="UQK131" s="41"/>
      <c r="UQL131" s="41"/>
      <c r="UQM131" s="41"/>
      <c r="UQN131" s="41"/>
      <c r="UQO131" s="41"/>
      <c r="UQP131" s="41"/>
      <c r="UQQ131" s="41"/>
      <c r="UQR131" s="41"/>
      <c r="UQS131" s="41"/>
      <c r="UQT131" s="41"/>
      <c r="UQU131" s="41"/>
      <c r="UQV131" s="41"/>
      <c r="UQW131" s="41"/>
      <c r="UQX131" s="41"/>
      <c r="UQY131" s="41"/>
      <c r="UQZ131" s="41"/>
      <c r="URA131" s="41"/>
      <c r="URB131" s="41"/>
      <c r="URC131" s="41"/>
      <c r="URD131" s="41"/>
      <c r="URE131" s="41"/>
      <c r="URF131" s="41"/>
      <c r="URG131" s="41"/>
      <c r="URH131" s="41"/>
      <c r="URI131" s="41"/>
      <c r="URJ131" s="41"/>
      <c r="URK131" s="41"/>
      <c r="URL131" s="41"/>
      <c r="URM131" s="41"/>
      <c r="URN131" s="41"/>
      <c r="URO131" s="41"/>
      <c r="URP131" s="41"/>
      <c r="URQ131" s="41"/>
      <c r="URR131" s="41"/>
      <c r="URS131" s="41"/>
      <c r="URT131" s="41"/>
      <c r="URU131" s="41"/>
      <c r="URV131" s="41"/>
      <c r="URW131" s="41"/>
      <c r="URX131" s="41"/>
      <c r="URY131" s="41"/>
      <c r="URZ131" s="41"/>
      <c r="USA131" s="41"/>
      <c r="USB131" s="41"/>
      <c r="USC131" s="41"/>
      <c r="USD131" s="41"/>
      <c r="USE131" s="41"/>
      <c r="USF131" s="41"/>
      <c r="USG131" s="41"/>
      <c r="USH131" s="41"/>
      <c r="USI131" s="41"/>
      <c r="USJ131" s="41"/>
      <c r="USK131" s="41"/>
      <c r="USL131" s="41"/>
      <c r="USM131" s="41"/>
      <c r="USN131" s="41"/>
      <c r="USO131" s="41"/>
      <c r="USP131" s="41"/>
      <c r="USQ131" s="41"/>
      <c r="USR131" s="41"/>
      <c r="USS131" s="41"/>
      <c r="UST131" s="41"/>
      <c r="USU131" s="41"/>
      <c r="USV131" s="41"/>
      <c r="USW131" s="41"/>
      <c r="USX131" s="41"/>
      <c r="USY131" s="41"/>
      <c r="USZ131" s="41"/>
      <c r="UTA131" s="41"/>
      <c r="UTB131" s="41"/>
      <c r="UTC131" s="41"/>
      <c r="UTD131" s="41"/>
      <c r="UTE131" s="41"/>
      <c r="UTF131" s="41"/>
      <c r="UTG131" s="41"/>
      <c r="UTH131" s="41"/>
      <c r="UTI131" s="41"/>
      <c r="UTJ131" s="41"/>
      <c r="UTK131" s="41"/>
      <c r="UTL131" s="41"/>
      <c r="UTM131" s="41"/>
      <c r="UTN131" s="41"/>
      <c r="UTO131" s="41"/>
      <c r="UTP131" s="41"/>
      <c r="UTQ131" s="41"/>
      <c r="UTR131" s="41"/>
      <c r="UTS131" s="41"/>
      <c r="UTT131" s="41"/>
      <c r="UTU131" s="41"/>
      <c r="UTV131" s="41"/>
      <c r="UTW131" s="41"/>
      <c r="UTX131" s="41"/>
      <c r="UTY131" s="41"/>
      <c r="UTZ131" s="41"/>
      <c r="UUA131" s="41"/>
      <c r="UUB131" s="41"/>
      <c r="UUC131" s="41"/>
      <c r="UUD131" s="41"/>
      <c r="UUE131" s="41"/>
      <c r="UUF131" s="41"/>
      <c r="UUG131" s="41"/>
      <c r="UUH131" s="41"/>
      <c r="UUI131" s="41"/>
      <c r="UUJ131" s="41"/>
      <c r="UUK131" s="41"/>
      <c r="UUL131" s="41"/>
      <c r="UUM131" s="41"/>
      <c r="UUN131" s="41"/>
      <c r="UUO131" s="41"/>
      <c r="UUP131" s="41"/>
      <c r="UUQ131" s="41"/>
      <c r="UUR131" s="41"/>
      <c r="UUS131" s="41"/>
      <c r="UUT131" s="41"/>
      <c r="UUU131" s="41"/>
      <c r="UUV131" s="41"/>
      <c r="UUW131" s="41"/>
      <c r="UUX131" s="41"/>
      <c r="UUY131" s="41"/>
      <c r="UUZ131" s="41"/>
      <c r="UVA131" s="41"/>
      <c r="UVB131" s="41"/>
      <c r="UVC131" s="41"/>
      <c r="UVD131" s="41"/>
      <c r="UVE131" s="41"/>
      <c r="UVF131" s="41"/>
      <c r="UVG131" s="41"/>
      <c r="UVH131" s="41"/>
      <c r="UVI131" s="41"/>
      <c r="UVJ131" s="41"/>
      <c r="UVK131" s="41"/>
      <c r="UVL131" s="41"/>
      <c r="UVM131" s="41"/>
      <c r="UVN131" s="41"/>
      <c r="UVO131" s="41"/>
      <c r="UVP131" s="41"/>
      <c r="UVQ131" s="41"/>
      <c r="UVR131" s="41"/>
      <c r="UVS131" s="41"/>
      <c r="UVT131" s="41"/>
      <c r="UVU131" s="41"/>
      <c r="UVV131" s="41"/>
      <c r="UVW131" s="41"/>
      <c r="UVX131" s="41"/>
      <c r="UVY131" s="41"/>
      <c r="UVZ131" s="41"/>
      <c r="UWA131" s="41"/>
      <c r="UWB131" s="41"/>
      <c r="UWC131" s="41"/>
      <c r="UWD131" s="41"/>
      <c r="UWE131" s="41"/>
      <c r="UWF131" s="41"/>
      <c r="UWG131" s="41"/>
      <c r="UWH131" s="41"/>
      <c r="UWI131" s="41"/>
      <c r="UWJ131" s="41"/>
      <c r="UWK131" s="41"/>
      <c r="UWL131" s="41"/>
      <c r="UWM131" s="41"/>
      <c r="UWN131" s="41"/>
      <c r="UWO131" s="41"/>
      <c r="UWP131" s="41"/>
      <c r="UWQ131" s="41"/>
      <c r="UWR131" s="41"/>
      <c r="UWS131" s="41"/>
      <c r="UWT131" s="41"/>
      <c r="UWU131" s="41"/>
      <c r="UWV131" s="41"/>
      <c r="UWW131" s="41"/>
      <c r="UWX131" s="41"/>
      <c r="UWY131" s="41"/>
      <c r="UWZ131" s="41"/>
      <c r="UXA131" s="41"/>
      <c r="UXB131" s="41"/>
      <c r="UXC131" s="41"/>
      <c r="UXD131" s="41"/>
      <c r="UXE131" s="41"/>
      <c r="UXF131" s="41"/>
      <c r="UXG131" s="41"/>
      <c r="UXH131" s="41"/>
      <c r="UXI131" s="41"/>
      <c r="UXJ131" s="41"/>
      <c r="UXK131" s="41"/>
      <c r="UXL131" s="41"/>
      <c r="UXM131" s="41"/>
      <c r="UXN131" s="41"/>
      <c r="UXO131" s="41"/>
      <c r="UXP131" s="41"/>
      <c r="UXQ131" s="41"/>
      <c r="UXX131" s="41"/>
      <c r="UXY131" s="41"/>
      <c r="UXZ131" s="41"/>
      <c r="UYA131" s="41"/>
      <c r="UYB131" s="41"/>
      <c r="UYC131" s="41"/>
      <c r="UYD131" s="41"/>
      <c r="UYE131" s="41"/>
      <c r="UYF131" s="41"/>
      <c r="UYG131" s="41"/>
      <c r="UYH131" s="41"/>
      <c r="UYI131" s="41"/>
      <c r="UYJ131" s="41"/>
      <c r="UYK131" s="41"/>
      <c r="UYL131" s="41"/>
      <c r="UYM131" s="41"/>
      <c r="UYN131" s="41"/>
      <c r="UYO131" s="41"/>
      <c r="UYP131" s="41"/>
      <c r="UYQ131" s="41"/>
      <c r="UYR131" s="41"/>
      <c r="UYS131" s="41"/>
      <c r="UYT131" s="41"/>
      <c r="UYU131" s="41"/>
      <c r="UYV131" s="41"/>
      <c r="UYW131" s="41"/>
      <c r="UYX131" s="41"/>
      <c r="UYY131" s="41"/>
      <c r="UYZ131" s="41"/>
      <c r="UZA131" s="41"/>
      <c r="UZB131" s="41"/>
      <c r="UZC131" s="41"/>
      <c r="UZD131" s="41"/>
      <c r="UZE131" s="41"/>
      <c r="UZF131" s="41"/>
      <c r="UZG131" s="41"/>
      <c r="UZH131" s="41"/>
      <c r="UZI131" s="41"/>
      <c r="UZJ131" s="41"/>
      <c r="UZK131" s="41"/>
      <c r="UZL131" s="41"/>
      <c r="UZM131" s="41"/>
      <c r="UZN131" s="41"/>
      <c r="UZO131" s="41"/>
      <c r="UZP131" s="41"/>
      <c r="UZQ131" s="41"/>
      <c r="UZR131" s="41"/>
      <c r="UZS131" s="41"/>
      <c r="UZT131" s="41"/>
      <c r="UZU131" s="41"/>
      <c r="UZV131" s="41"/>
      <c r="UZW131" s="41"/>
      <c r="UZX131" s="41"/>
      <c r="UZY131" s="41"/>
      <c r="UZZ131" s="41"/>
      <c r="VAA131" s="41"/>
      <c r="VAB131" s="41"/>
      <c r="VAC131" s="41"/>
      <c r="VAD131" s="41"/>
      <c r="VAE131" s="41"/>
      <c r="VAF131" s="41"/>
      <c r="VAG131" s="41"/>
      <c r="VAH131" s="41"/>
      <c r="VAI131" s="41"/>
      <c r="VAJ131" s="41"/>
      <c r="VAK131" s="41"/>
      <c r="VAL131" s="41"/>
      <c r="VAM131" s="41"/>
      <c r="VAN131" s="41"/>
      <c r="VAO131" s="41"/>
      <c r="VAP131" s="41"/>
      <c r="VAQ131" s="41"/>
      <c r="VAR131" s="41"/>
      <c r="VAS131" s="41"/>
      <c r="VAT131" s="41"/>
      <c r="VAU131" s="41"/>
      <c r="VAV131" s="41"/>
      <c r="VAW131" s="41"/>
      <c r="VAX131" s="41"/>
      <c r="VAY131" s="41"/>
      <c r="VAZ131" s="41"/>
      <c r="VBA131" s="41"/>
      <c r="VBB131" s="41"/>
      <c r="VBC131" s="41"/>
      <c r="VBD131" s="41"/>
      <c r="VBE131" s="41"/>
      <c r="VBF131" s="41"/>
      <c r="VBG131" s="41"/>
      <c r="VBH131" s="41"/>
      <c r="VBI131" s="41"/>
      <c r="VBJ131" s="41"/>
      <c r="VBK131" s="41"/>
      <c r="VBL131" s="41"/>
      <c r="VBM131" s="41"/>
      <c r="VBN131" s="41"/>
      <c r="VBO131" s="41"/>
      <c r="VBP131" s="41"/>
      <c r="VBQ131" s="41"/>
      <c r="VBR131" s="41"/>
      <c r="VBS131" s="41"/>
      <c r="VBT131" s="41"/>
      <c r="VBU131" s="41"/>
      <c r="VBV131" s="41"/>
      <c r="VBW131" s="41"/>
      <c r="VBX131" s="41"/>
      <c r="VBY131" s="41"/>
      <c r="VBZ131" s="41"/>
      <c r="VCA131" s="41"/>
      <c r="VCB131" s="41"/>
      <c r="VCC131" s="41"/>
      <c r="VCD131" s="41"/>
      <c r="VCE131" s="41"/>
      <c r="VCF131" s="41"/>
      <c r="VCG131" s="41"/>
      <c r="VCH131" s="41"/>
      <c r="VCI131" s="41"/>
      <c r="VCJ131" s="41"/>
      <c r="VCK131" s="41"/>
      <c r="VCL131" s="41"/>
      <c r="VCM131" s="41"/>
      <c r="VCN131" s="41"/>
      <c r="VCO131" s="41"/>
      <c r="VCP131" s="41"/>
      <c r="VCQ131" s="41"/>
      <c r="VCR131" s="41"/>
      <c r="VCS131" s="41"/>
      <c r="VCT131" s="41"/>
      <c r="VCU131" s="41"/>
      <c r="VCV131" s="41"/>
      <c r="VCW131" s="41"/>
      <c r="VCX131" s="41"/>
      <c r="VCY131" s="41"/>
      <c r="VCZ131" s="41"/>
      <c r="VDA131" s="41"/>
      <c r="VDB131" s="41"/>
      <c r="VDC131" s="41"/>
      <c r="VDD131" s="41"/>
      <c r="VDE131" s="41"/>
      <c r="VDF131" s="41"/>
      <c r="VDG131" s="41"/>
      <c r="VDH131" s="41"/>
      <c r="VDI131" s="41"/>
      <c r="VDJ131" s="41"/>
      <c r="VDK131" s="41"/>
      <c r="VDL131" s="41"/>
      <c r="VDM131" s="41"/>
      <c r="VDN131" s="41"/>
      <c r="VDO131" s="41"/>
      <c r="VDP131" s="41"/>
      <c r="VDQ131" s="41"/>
      <c r="VDR131" s="41"/>
      <c r="VDS131" s="41"/>
      <c r="VDT131" s="41"/>
      <c r="VDU131" s="41"/>
      <c r="VDV131" s="41"/>
      <c r="VDW131" s="41"/>
      <c r="VDX131" s="41"/>
      <c r="VDY131" s="41"/>
      <c r="VDZ131" s="41"/>
      <c r="VEA131" s="41"/>
      <c r="VEB131" s="41"/>
      <c r="VEC131" s="41"/>
      <c r="VED131" s="41"/>
      <c r="VEE131" s="41"/>
      <c r="VEF131" s="41"/>
      <c r="VEG131" s="41"/>
      <c r="VEH131" s="41"/>
      <c r="VEI131" s="41"/>
      <c r="VEJ131" s="41"/>
      <c r="VEK131" s="41"/>
      <c r="VEL131" s="41"/>
      <c r="VEM131" s="41"/>
      <c r="VEN131" s="41"/>
      <c r="VEO131" s="41"/>
      <c r="VEP131" s="41"/>
      <c r="VEQ131" s="41"/>
      <c r="VER131" s="41"/>
      <c r="VES131" s="41"/>
      <c r="VET131" s="41"/>
      <c r="VEU131" s="41"/>
      <c r="VEV131" s="41"/>
      <c r="VEW131" s="41"/>
      <c r="VEX131" s="41"/>
      <c r="VEY131" s="41"/>
      <c r="VEZ131" s="41"/>
      <c r="VFA131" s="41"/>
      <c r="VFB131" s="41"/>
      <c r="VFC131" s="41"/>
      <c r="VFD131" s="41"/>
      <c r="VFE131" s="41"/>
      <c r="VFF131" s="41"/>
      <c r="VFG131" s="41"/>
      <c r="VFH131" s="41"/>
      <c r="VFI131" s="41"/>
      <c r="VFJ131" s="41"/>
      <c r="VFK131" s="41"/>
      <c r="VFL131" s="41"/>
      <c r="VFM131" s="41"/>
      <c r="VFN131" s="41"/>
      <c r="VFO131" s="41"/>
      <c r="VFP131" s="41"/>
      <c r="VFQ131" s="41"/>
      <c r="VFR131" s="41"/>
      <c r="VFS131" s="41"/>
      <c r="VFT131" s="41"/>
      <c r="VFU131" s="41"/>
      <c r="VFV131" s="41"/>
      <c r="VFW131" s="41"/>
      <c r="VFX131" s="41"/>
      <c r="VFY131" s="41"/>
      <c r="VFZ131" s="41"/>
      <c r="VGA131" s="41"/>
      <c r="VGB131" s="41"/>
      <c r="VGC131" s="41"/>
      <c r="VGD131" s="41"/>
      <c r="VGE131" s="41"/>
      <c r="VGF131" s="41"/>
      <c r="VGG131" s="41"/>
      <c r="VGH131" s="41"/>
      <c r="VGI131" s="41"/>
      <c r="VGJ131" s="41"/>
      <c r="VGK131" s="41"/>
      <c r="VGL131" s="41"/>
      <c r="VGM131" s="41"/>
      <c r="VGN131" s="41"/>
      <c r="VGO131" s="41"/>
      <c r="VGP131" s="41"/>
      <c r="VGQ131" s="41"/>
      <c r="VGR131" s="41"/>
      <c r="VGS131" s="41"/>
      <c r="VGT131" s="41"/>
      <c r="VGU131" s="41"/>
      <c r="VGV131" s="41"/>
      <c r="VGW131" s="41"/>
      <c r="VGX131" s="41"/>
      <c r="VGY131" s="41"/>
      <c r="VGZ131" s="41"/>
      <c r="VHA131" s="41"/>
      <c r="VHB131" s="41"/>
      <c r="VHC131" s="41"/>
      <c r="VHD131" s="41"/>
      <c r="VHE131" s="41"/>
      <c r="VHF131" s="41"/>
      <c r="VHG131" s="41"/>
      <c r="VHH131" s="41"/>
      <c r="VHI131" s="41"/>
      <c r="VHJ131" s="41"/>
      <c r="VHK131" s="41"/>
      <c r="VHL131" s="41"/>
      <c r="VHM131" s="41"/>
      <c r="VHT131" s="41"/>
      <c r="VHU131" s="41"/>
      <c r="VHV131" s="41"/>
      <c r="VHW131" s="41"/>
      <c r="VHX131" s="41"/>
      <c r="VHY131" s="41"/>
      <c r="VHZ131" s="41"/>
      <c r="VIA131" s="41"/>
      <c r="VIB131" s="41"/>
      <c r="VIC131" s="41"/>
      <c r="VID131" s="41"/>
      <c r="VIE131" s="41"/>
      <c r="VIF131" s="41"/>
      <c r="VIG131" s="41"/>
      <c r="VIH131" s="41"/>
      <c r="VII131" s="41"/>
      <c r="VIJ131" s="41"/>
      <c r="VIK131" s="41"/>
      <c r="VIL131" s="41"/>
      <c r="VIM131" s="41"/>
      <c r="VIN131" s="41"/>
      <c r="VIO131" s="41"/>
      <c r="VIP131" s="41"/>
      <c r="VIQ131" s="41"/>
      <c r="VIR131" s="41"/>
      <c r="VIS131" s="41"/>
      <c r="VIT131" s="41"/>
      <c r="VIU131" s="41"/>
      <c r="VIV131" s="41"/>
      <c r="VIW131" s="41"/>
      <c r="VIX131" s="41"/>
      <c r="VIY131" s="41"/>
      <c r="VIZ131" s="41"/>
      <c r="VJA131" s="41"/>
      <c r="VJB131" s="41"/>
      <c r="VJC131" s="41"/>
      <c r="VJD131" s="41"/>
      <c r="VJE131" s="41"/>
      <c r="VJF131" s="41"/>
      <c r="VJG131" s="41"/>
      <c r="VJH131" s="41"/>
      <c r="VJI131" s="41"/>
      <c r="VJJ131" s="41"/>
      <c r="VJK131" s="41"/>
      <c r="VJL131" s="41"/>
      <c r="VJM131" s="41"/>
      <c r="VJN131" s="41"/>
      <c r="VJO131" s="41"/>
      <c r="VJP131" s="41"/>
      <c r="VJQ131" s="41"/>
      <c r="VJR131" s="41"/>
      <c r="VJS131" s="41"/>
      <c r="VJT131" s="41"/>
      <c r="VJU131" s="41"/>
      <c r="VJV131" s="41"/>
      <c r="VJW131" s="41"/>
      <c r="VJX131" s="41"/>
      <c r="VJY131" s="41"/>
      <c r="VJZ131" s="41"/>
      <c r="VKA131" s="41"/>
      <c r="VKB131" s="41"/>
      <c r="VKC131" s="41"/>
      <c r="VKD131" s="41"/>
      <c r="VKE131" s="41"/>
      <c r="VKF131" s="41"/>
      <c r="VKG131" s="41"/>
      <c r="VKH131" s="41"/>
      <c r="VKI131" s="41"/>
      <c r="VKJ131" s="41"/>
      <c r="VKK131" s="41"/>
      <c r="VKL131" s="41"/>
      <c r="VKM131" s="41"/>
      <c r="VKN131" s="41"/>
      <c r="VKO131" s="41"/>
      <c r="VKP131" s="41"/>
      <c r="VKQ131" s="41"/>
      <c r="VKR131" s="41"/>
      <c r="VKS131" s="41"/>
      <c r="VKT131" s="41"/>
      <c r="VKU131" s="41"/>
      <c r="VKV131" s="41"/>
      <c r="VKW131" s="41"/>
      <c r="VKX131" s="41"/>
      <c r="VKY131" s="41"/>
      <c r="VKZ131" s="41"/>
      <c r="VLA131" s="41"/>
      <c r="VLB131" s="41"/>
      <c r="VLC131" s="41"/>
      <c r="VLD131" s="41"/>
      <c r="VLE131" s="41"/>
      <c r="VLF131" s="41"/>
      <c r="VLG131" s="41"/>
      <c r="VLH131" s="41"/>
      <c r="VLI131" s="41"/>
      <c r="VLJ131" s="41"/>
      <c r="VLK131" s="41"/>
      <c r="VLL131" s="41"/>
      <c r="VLM131" s="41"/>
      <c r="VLN131" s="41"/>
      <c r="VLO131" s="41"/>
      <c r="VLP131" s="41"/>
      <c r="VLQ131" s="41"/>
      <c r="VLR131" s="41"/>
      <c r="VLS131" s="41"/>
      <c r="VLT131" s="41"/>
      <c r="VLU131" s="41"/>
      <c r="VLV131" s="41"/>
      <c r="VLW131" s="41"/>
      <c r="VLX131" s="41"/>
      <c r="VLY131" s="41"/>
      <c r="VLZ131" s="41"/>
      <c r="VMA131" s="41"/>
      <c r="VMB131" s="41"/>
      <c r="VMC131" s="41"/>
      <c r="VMD131" s="41"/>
      <c r="VME131" s="41"/>
      <c r="VMF131" s="41"/>
      <c r="VMG131" s="41"/>
      <c r="VMH131" s="41"/>
      <c r="VMI131" s="41"/>
      <c r="VMJ131" s="41"/>
      <c r="VMK131" s="41"/>
      <c r="VML131" s="41"/>
      <c r="VMM131" s="41"/>
      <c r="VMN131" s="41"/>
      <c r="VMO131" s="41"/>
      <c r="VMP131" s="41"/>
      <c r="VMQ131" s="41"/>
      <c r="VMR131" s="41"/>
      <c r="VMS131" s="41"/>
      <c r="VMT131" s="41"/>
      <c r="VMU131" s="41"/>
      <c r="VMV131" s="41"/>
      <c r="VMW131" s="41"/>
      <c r="VMX131" s="41"/>
      <c r="VMY131" s="41"/>
      <c r="VMZ131" s="41"/>
      <c r="VNA131" s="41"/>
      <c r="VNB131" s="41"/>
      <c r="VNC131" s="41"/>
      <c r="VND131" s="41"/>
      <c r="VNE131" s="41"/>
      <c r="VNF131" s="41"/>
      <c r="VNG131" s="41"/>
      <c r="VNH131" s="41"/>
      <c r="VNI131" s="41"/>
      <c r="VNJ131" s="41"/>
      <c r="VNK131" s="41"/>
      <c r="VNL131" s="41"/>
      <c r="VNM131" s="41"/>
      <c r="VNN131" s="41"/>
      <c r="VNO131" s="41"/>
      <c r="VNP131" s="41"/>
      <c r="VNQ131" s="41"/>
      <c r="VNR131" s="41"/>
      <c r="VNS131" s="41"/>
      <c r="VNT131" s="41"/>
      <c r="VNU131" s="41"/>
      <c r="VNV131" s="41"/>
      <c r="VNW131" s="41"/>
      <c r="VNX131" s="41"/>
      <c r="VNY131" s="41"/>
      <c r="VNZ131" s="41"/>
      <c r="VOA131" s="41"/>
      <c r="VOB131" s="41"/>
      <c r="VOC131" s="41"/>
      <c r="VOD131" s="41"/>
      <c r="VOE131" s="41"/>
      <c r="VOF131" s="41"/>
      <c r="VOG131" s="41"/>
      <c r="VOH131" s="41"/>
      <c r="VOI131" s="41"/>
      <c r="VOJ131" s="41"/>
      <c r="VOK131" s="41"/>
      <c r="VOL131" s="41"/>
      <c r="VOM131" s="41"/>
      <c r="VON131" s="41"/>
      <c r="VOO131" s="41"/>
      <c r="VOP131" s="41"/>
      <c r="VOQ131" s="41"/>
      <c r="VOR131" s="41"/>
      <c r="VOS131" s="41"/>
      <c r="VOT131" s="41"/>
      <c r="VOU131" s="41"/>
      <c r="VOV131" s="41"/>
      <c r="VOW131" s="41"/>
      <c r="VOX131" s="41"/>
      <c r="VOY131" s="41"/>
      <c r="VOZ131" s="41"/>
      <c r="VPA131" s="41"/>
      <c r="VPB131" s="41"/>
      <c r="VPC131" s="41"/>
      <c r="VPD131" s="41"/>
      <c r="VPE131" s="41"/>
      <c r="VPF131" s="41"/>
      <c r="VPG131" s="41"/>
      <c r="VPH131" s="41"/>
      <c r="VPI131" s="41"/>
      <c r="VPJ131" s="41"/>
      <c r="VPK131" s="41"/>
      <c r="VPL131" s="41"/>
      <c r="VPM131" s="41"/>
      <c r="VPN131" s="41"/>
      <c r="VPO131" s="41"/>
      <c r="VPP131" s="41"/>
      <c r="VPQ131" s="41"/>
      <c r="VPR131" s="41"/>
      <c r="VPS131" s="41"/>
      <c r="VPT131" s="41"/>
      <c r="VPU131" s="41"/>
      <c r="VPV131" s="41"/>
      <c r="VPW131" s="41"/>
      <c r="VPX131" s="41"/>
      <c r="VPY131" s="41"/>
      <c r="VPZ131" s="41"/>
      <c r="VQA131" s="41"/>
      <c r="VQB131" s="41"/>
      <c r="VQC131" s="41"/>
      <c r="VQD131" s="41"/>
      <c r="VQE131" s="41"/>
      <c r="VQF131" s="41"/>
      <c r="VQG131" s="41"/>
      <c r="VQH131" s="41"/>
      <c r="VQI131" s="41"/>
      <c r="VQJ131" s="41"/>
      <c r="VQK131" s="41"/>
      <c r="VQL131" s="41"/>
      <c r="VQM131" s="41"/>
      <c r="VQN131" s="41"/>
      <c r="VQO131" s="41"/>
      <c r="VQP131" s="41"/>
      <c r="VQQ131" s="41"/>
      <c r="VQR131" s="41"/>
      <c r="VQS131" s="41"/>
      <c r="VQT131" s="41"/>
      <c r="VQU131" s="41"/>
      <c r="VQV131" s="41"/>
      <c r="VQW131" s="41"/>
      <c r="VQX131" s="41"/>
      <c r="VQY131" s="41"/>
      <c r="VQZ131" s="41"/>
      <c r="VRA131" s="41"/>
      <c r="VRB131" s="41"/>
      <c r="VRC131" s="41"/>
      <c r="VRD131" s="41"/>
      <c r="VRE131" s="41"/>
      <c r="VRF131" s="41"/>
      <c r="VRG131" s="41"/>
      <c r="VRH131" s="41"/>
      <c r="VRI131" s="41"/>
      <c r="VRP131" s="41"/>
      <c r="VRQ131" s="41"/>
      <c r="VRR131" s="41"/>
      <c r="VRS131" s="41"/>
      <c r="VRT131" s="41"/>
      <c r="VRU131" s="41"/>
      <c r="VRV131" s="41"/>
      <c r="VRW131" s="41"/>
      <c r="VRX131" s="41"/>
      <c r="VRY131" s="41"/>
      <c r="VRZ131" s="41"/>
      <c r="VSA131" s="41"/>
      <c r="VSB131" s="41"/>
      <c r="VSC131" s="41"/>
      <c r="VSD131" s="41"/>
      <c r="VSE131" s="41"/>
      <c r="VSF131" s="41"/>
      <c r="VSG131" s="41"/>
      <c r="VSH131" s="41"/>
      <c r="VSI131" s="41"/>
      <c r="VSJ131" s="41"/>
      <c r="VSK131" s="41"/>
      <c r="VSL131" s="41"/>
      <c r="VSM131" s="41"/>
      <c r="VSN131" s="41"/>
      <c r="VSO131" s="41"/>
      <c r="VSP131" s="41"/>
      <c r="VSQ131" s="41"/>
      <c r="VSR131" s="41"/>
      <c r="VSS131" s="41"/>
      <c r="VST131" s="41"/>
      <c r="VSU131" s="41"/>
      <c r="VSV131" s="41"/>
      <c r="VSW131" s="41"/>
      <c r="VSX131" s="41"/>
      <c r="VSY131" s="41"/>
      <c r="VSZ131" s="41"/>
      <c r="VTA131" s="41"/>
      <c r="VTB131" s="41"/>
      <c r="VTC131" s="41"/>
      <c r="VTD131" s="41"/>
      <c r="VTE131" s="41"/>
      <c r="VTF131" s="41"/>
      <c r="VTG131" s="41"/>
      <c r="VTH131" s="41"/>
      <c r="VTI131" s="41"/>
      <c r="VTJ131" s="41"/>
      <c r="VTK131" s="41"/>
      <c r="VTL131" s="41"/>
      <c r="VTM131" s="41"/>
      <c r="VTN131" s="41"/>
      <c r="VTO131" s="41"/>
      <c r="VTP131" s="41"/>
      <c r="VTQ131" s="41"/>
      <c r="VTR131" s="41"/>
      <c r="VTS131" s="41"/>
      <c r="VTT131" s="41"/>
      <c r="VTU131" s="41"/>
      <c r="VTV131" s="41"/>
      <c r="VTW131" s="41"/>
      <c r="VTX131" s="41"/>
      <c r="VTY131" s="41"/>
      <c r="VTZ131" s="41"/>
      <c r="VUA131" s="41"/>
      <c r="VUB131" s="41"/>
      <c r="VUC131" s="41"/>
      <c r="VUD131" s="41"/>
      <c r="VUE131" s="41"/>
      <c r="VUF131" s="41"/>
      <c r="VUG131" s="41"/>
      <c r="VUH131" s="41"/>
      <c r="VUI131" s="41"/>
      <c r="VUJ131" s="41"/>
      <c r="VUK131" s="41"/>
      <c r="VUL131" s="41"/>
      <c r="VUM131" s="41"/>
      <c r="VUN131" s="41"/>
      <c r="VUO131" s="41"/>
      <c r="VUP131" s="41"/>
      <c r="VUQ131" s="41"/>
      <c r="VUR131" s="41"/>
      <c r="VUS131" s="41"/>
      <c r="VUT131" s="41"/>
      <c r="VUU131" s="41"/>
      <c r="VUV131" s="41"/>
      <c r="VUW131" s="41"/>
      <c r="VUX131" s="41"/>
      <c r="VUY131" s="41"/>
      <c r="VUZ131" s="41"/>
      <c r="VVA131" s="41"/>
      <c r="VVB131" s="41"/>
      <c r="VVC131" s="41"/>
      <c r="VVD131" s="41"/>
      <c r="VVE131" s="41"/>
      <c r="VVF131" s="41"/>
      <c r="VVG131" s="41"/>
      <c r="VVH131" s="41"/>
      <c r="VVI131" s="41"/>
      <c r="VVJ131" s="41"/>
      <c r="VVK131" s="41"/>
      <c r="VVL131" s="41"/>
      <c r="VVM131" s="41"/>
      <c r="VVN131" s="41"/>
      <c r="VVO131" s="41"/>
      <c r="VVP131" s="41"/>
      <c r="VVQ131" s="41"/>
      <c r="VVR131" s="41"/>
      <c r="VVS131" s="41"/>
      <c r="VVT131" s="41"/>
      <c r="VVU131" s="41"/>
      <c r="VVV131" s="41"/>
      <c r="VVW131" s="41"/>
      <c r="VVX131" s="41"/>
      <c r="VVY131" s="41"/>
      <c r="VVZ131" s="41"/>
      <c r="VWA131" s="41"/>
      <c r="VWB131" s="41"/>
      <c r="VWC131" s="41"/>
      <c r="VWD131" s="41"/>
      <c r="VWE131" s="41"/>
      <c r="VWF131" s="41"/>
      <c r="VWG131" s="41"/>
      <c r="VWH131" s="41"/>
      <c r="VWI131" s="41"/>
      <c r="VWJ131" s="41"/>
      <c r="VWK131" s="41"/>
      <c r="VWL131" s="41"/>
      <c r="VWM131" s="41"/>
      <c r="VWN131" s="41"/>
      <c r="VWO131" s="41"/>
      <c r="VWP131" s="41"/>
      <c r="VWQ131" s="41"/>
      <c r="VWR131" s="41"/>
      <c r="VWS131" s="41"/>
      <c r="VWT131" s="41"/>
      <c r="VWU131" s="41"/>
      <c r="VWV131" s="41"/>
      <c r="VWW131" s="41"/>
      <c r="VWX131" s="41"/>
      <c r="VWY131" s="41"/>
      <c r="VWZ131" s="41"/>
      <c r="VXA131" s="41"/>
      <c r="VXB131" s="41"/>
      <c r="VXC131" s="41"/>
      <c r="VXD131" s="41"/>
      <c r="VXE131" s="41"/>
      <c r="VXF131" s="41"/>
      <c r="VXG131" s="41"/>
      <c r="VXH131" s="41"/>
      <c r="VXI131" s="41"/>
      <c r="VXJ131" s="41"/>
      <c r="VXK131" s="41"/>
      <c r="VXL131" s="41"/>
      <c r="VXM131" s="41"/>
      <c r="VXN131" s="41"/>
      <c r="VXO131" s="41"/>
      <c r="VXP131" s="41"/>
      <c r="VXQ131" s="41"/>
      <c r="VXR131" s="41"/>
      <c r="VXS131" s="41"/>
      <c r="VXT131" s="41"/>
      <c r="VXU131" s="41"/>
      <c r="VXV131" s="41"/>
      <c r="VXW131" s="41"/>
      <c r="VXX131" s="41"/>
      <c r="VXY131" s="41"/>
      <c r="VXZ131" s="41"/>
      <c r="VYA131" s="41"/>
      <c r="VYB131" s="41"/>
      <c r="VYC131" s="41"/>
      <c r="VYD131" s="41"/>
      <c r="VYE131" s="41"/>
      <c r="VYF131" s="41"/>
      <c r="VYG131" s="41"/>
      <c r="VYH131" s="41"/>
      <c r="VYI131" s="41"/>
      <c r="VYJ131" s="41"/>
      <c r="VYK131" s="41"/>
      <c r="VYL131" s="41"/>
      <c r="VYM131" s="41"/>
      <c r="VYN131" s="41"/>
      <c r="VYO131" s="41"/>
      <c r="VYP131" s="41"/>
      <c r="VYQ131" s="41"/>
      <c r="VYR131" s="41"/>
      <c r="VYS131" s="41"/>
      <c r="VYT131" s="41"/>
      <c r="VYU131" s="41"/>
      <c r="VYV131" s="41"/>
      <c r="VYW131" s="41"/>
      <c r="VYX131" s="41"/>
      <c r="VYY131" s="41"/>
      <c r="VYZ131" s="41"/>
      <c r="VZA131" s="41"/>
      <c r="VZB131" s="41"/>
      <c r="VZC131" s="41"/>
      <c r="VZD131" s="41"/>
      <c r="VZE131" s="41"/>
      <c r="VZF131" s="41"/>
      <c r="VZG131" s="41"/>
      <c r="VZH131" s="41"/>
      <c r="VZI131" s="41"/>
      <c r="VZJ131" s="41"/>
      <c r="VZK131" s="41"/>
      <c r="VZL131" s="41"/>
      <c r="VZM131" s="41"/>
      <c r="VZN131" s="41"/>
      <c r="VZO131" s="41"/>
      <c r="VZP131" s="41"/>
      <c r="VZQ131" s="41"/>
      <c r="VZR131" s="41"/>
      <c r="VZS131" s="41"/>
      <c r="VZT131" s="41"/>
      <c r="VZU131" s="41"/>
      <c r="VZV131" s="41"/>
      <c r="VZW131" s="41"/>
      <c r="VZX131" s="41"/>
      <c r="VZY131" s="41"/>
      <c r="VZZ131" s="41"/>
      <c r="WAA131" s="41"/>
      <c r="WAB131" s="41"/>
      <c r="WAC131" s="41"/>
      <c r="WAD131" s="41"/>
      <c r="WAE131" s="41"/>
      <c r="WAF131" s="41"/>
      <c r="WAG131" s="41"/>
      <c r="WAH131" s="41"/>
      <c r="WAI131" s="41"/>
      <c r="WAJ131" s="41"/>
      <c r="WAK131" s="41"/>
      <c r="WAL131" s="41"/>
      <c r="WAM131" s="41"/>
      <c r="WAN131" s="41"/>
      <c r="WAO131" s="41"/>
      <c r="WAP131" s="41"/>
      <c r="WAQ131" s="41"/>
      <c r="WAR131" s="41"/>
      <c r="WAS131" s="41"/>
      <c r="WAT131" s="41"/>
      <c r="WAU131" s="41"/>
      <c r="WAV131" s="41"/>
      <c r="WAW131" s="41"/>
      <c r="WAX131" s="41"/>
      <c r="WAY131" s="41"/>
      <c r="WAZ131" s="41"/>
      <c r="WBA131" s="41"/>
      <c r="WBB131" s="41"/>
      <c r="WBC131" s="41"/>
      <c r="WBD131" s="41"/>
      <c r="WBE131" s="41"/>
      <c r="WBL131" s="41"/>
      <c r="WBM131" s="41"/>
      <c r="WBN131" s="41"/>
      <c r="WBO131" s="41"/>
      <c r="WBP131" s="41"/>
      <c r="WBQ131" s="41"/>
      <c r="WBR131" s="41"/>
      <c r="WBS131" s="41"/>
      <c r="WBT131" s="41"/>
      <c r="WBU131" s="41"/>
      <c r="WBV131" s="41"/>
      <c r="WBW131" s="41"/>
      <c r="WBX131" s="41"/>
      <c r="WBY131" s="41"/>
      <c r="WBZ131" s="41"/>
      <c r="WCA131" s="41"/>
      <c r="WCB131" s="41"/>
      <c r="WCC131" s="41"/>
      <c r="WCD131" s="41"/>
      <c r="WCE131" s="41"/>
      <c r="WCF131" s="41"/>
      <c r="WCG131" s="41"/>
      <c r="WCH131" s="41"/>
      <c r="WCI131" s="41"/>
      <c r="WCJ131" s="41"/>
      <c r="WCK131" s="41"/>
      <c r="WCL131" s="41"/>
      <c r="WCM131" s="41"/>
      <c r="WCN131" s="41"/>
      <c r="WCO131" s="41"/>
      <c r="WCP131" s="41"/>
      <c r="WCQ131" s="41"/>
      <c r="WCR131" s="41"/>
      <c r="WCS131" s="41"/>
      <c r="WCT131" s="41"/>
      <c r="WCU131" s="41"/>
      <c r="WCV131" s="41"/>
      <c r="WCW131" s="41"/>
      <c r="WCX131" s="41"/>
      <c r="WCY131" s="41"/>
      <c r="WCZ131" s="41"/>
      <c r="WDA131" s="41"/>
      <c r="WDB131" s="41"/>
      <c r="WDC131" s="41"/>
      <c r="WDD131" s="41"/>
      <c r="WDE131" s="41"/>
      <c r="WDF131" s="41"/>
      <c r="WDG131" s="41"/>
      <c r="WDH131" s="41"/>
      <c r="WDI131" s="41"/>
      <c r="WDJ131" s="41"/>
      <c r="WDK131" s="41"/>
      <c r="WDL131" s="41"/>
      <c r="WDM131" s="41"/>
      <c r="WDN131" s="41"/>
      <c r="WDO131" s="41"/>
      <c r="WDP131" s="41"/>
      <c r="WDQ131" s="41"/>
      <c r="WDR131" s="41"/>
      <c r="WDS131" s="41"/>
      <c r="WDT131" s="41"/>
      <c r="WDU131" s="41"/>
      <c r="WDV131" s="41"/>
      <c r="WDW131" s="41"/>
      <c r="WDX131" s="41"/>
      <c r="WDY131" s="41"/>
      <c r="WDZ131" s="41"/>
      <c r="WEA131" s="41"/>
      <c r="WEB131" s="41"/>
      <c r="WEC131" s="41"/>
      <c r="WED131" s="41"/>
      <c r="WEE131" s="41"/>
      <c r="WEF131" s="41"/>
      <c r="WEG131" s="41"/>
      <c r="WEH131" s="41"/>
      <c r="WEI131" s="41"/>
      <c r="WEJ131" s="41"/>
      <c r="WEK131" s="41"/>
      <c r="WEL131" s="41"/>
      <c r="WEM131" s="41"/>
      <c r="WEN131" s="41"/>
      <c r="WEO131" s="41"/>
      <c r="WEP131" s="41"/>
      <c r="WEQ131" s="41"/>
      <c r="WER131" s="41"/>
      <c r="WES131" s="41"/>
      <c r="WET131" s="41"/>
      <c r="WEU131" s="41"/>
      <c r="WEV131" s="41"/>
      <c r="WEW131" s="41"/>
      <c r="WEX131" s="41"/>
      <c r="WEY131" s="41"/>
      <c r="WEZ131" s="41"/>
      <c r="WFA131" s="41"/>
      <c r="WFB131" s="41"/>
      <c r="WFC131" s="41"/>
      <c r="WFD131" s="41"/>
      <c r="WFE131" s="41"/>
      <c r="WFF131" s="41"/>
      <c r="WFG131" s="41"/>
      <c r="WFH131" s="41"/>
      <c r="WFI131" s="41"/>
      <c r="WFJ131" s="41"/>
      <c r="WFK131" s="41"/>
      <c r="WFL131" s="41"/>
      <c r="WFM131" s="41"/>
      <c r="WFN131" s="41"/>
      <c r="WFO131" s="41"/>
      <c r="WFP131" s="41"/>
      <c r="WFQ131" s="41"/>
      <c r="WFR131" s="41"/>
      <c r="WFS131" s="41"/>
      <c r="WFT131" s="41"/>
      <c r="WFU131" s="41"/>
      <c r="WFV131" s="41"/>
      <c r="WFW131" s="41"/>
      <c r="WFX131" s="41"/>
      <c r="WFY131" s="41"/>
      <c r="WFZ131" s="41"/>
      <c r="WGA131" s="41"/>
      <c r="WGB131" s="41"/>
      <c r="WGC131" s="41"/>
      <c r="WGD131" s="41"/>
      <c r="WGE131" s="41"/>
      <c r="WGF131" s="41"/>
      <c r="WGG131" s="41"/>
      <c r="WGH131" s="41"/>
      <c r="WGI131" s="41"/>
      <c r="WGJ131" s="41"/>
      <c r="WGK131" s="41"/>
      <c r="WGL131" s="41"/>
      <c r="WGM131" s="41"/>
      <c r="WGN131" s="41"/>
      <c r="WGO131" s="41"/>
      <c r="WGP131" s="41"/>
      <c r="WGQ131" s="41"/>
      <c r="WGR131" s="41"/>
      <c r="WGS131" s="41"/>
      <c r="WGT131" s="41"/>
      <c r="WGU131" s="41"/>
      <c r="WGV131" s="41"/>
      <c r="WGW131" s="41"/>
      <c r="WGX131" s="41"/>
      <c r="WGY131" s="41"/>
      <c r="WGZ131" s="41"/>
      <c r="WHA131" s="41"/>
      <c r="WHB131" s="41"/>
      <c r="WHC131" s="41"/>
      <c r="WHD131" s="41"/>
      <c r="WHE131" s="41"/>
      <c r="WHF131" s="41"/>
      <c r="WHG131" s="41"/>
      <c r="WHH131" s="41"/>
      <c r="WHI131" s="41"/>
      <c r="WHJ131" s="41"/>
      <c r="WHK131" s="41"/>
      <c r="WHL131" s="41"/>
      <c r="WHM131" s="41"/>
      <c r="WHN131" s="41"/>
      <c r="WHO131" s="41"/>
      <c r="WHP131" s="41"/>
      <c r="WHQ131" s="41"/>
      <c r="WHR131" s="41"/>
      <c r="WHS131" s="41"/>
      <c r="WHT131" s="41"/>
      <c r="WHU131" s="41"/>
      <c r="WHV131" s="41"/>
      <c r="WHW131" s="41"/>
      <c r="WHX131" s="41"/>
      <c r="WHY131" s="41"/>
      <c r="WHZ131" s="41"/>
      <c r="WIA131" s="41"/>
      <c r="WIB131" s="41"/>
      <c r="WIC131" s="41"/>
      <c r="WID131" s="41"/>
      <c r="WIE131" s="41"/>
      <c r="WIF131" s="41"/>
      <c r="WIG131" s="41"/>
      <c r="WIH131" s="41"/>
      <c r="WII131" s="41"/>
      <c r="WIJ131" s="41"/>
      <c r="WIK131" s="41"/>
      <c r="WIL131" s="41"/>
      <c r="WIM131" s="41"/>
      <c r="WIN131" s="41"/>
      <c r="WIO131" s="41"/>
      <c r="WIP131" s="41"/>
      <c r="WIQ131" s="41"/>
      <c r="WIR131" s="41"/>
      <c r="WIS131" s="41"/>
      <c r="WIT131" s="41"/>
      <c r="WIU131" s="41"/>
      <c r="WIV131" s="41"/>
      <c r="WIW131" s="41"/>
      <c r="WIX131" s="41"/>
      <c r="WIY131" s="41"/>
      <c r="WIZ131" s="41"/>
      <c r="WJA131" s="41"/>
      <c r="WJB131" s="41"/>
      <c r="WJC131" s="41"/>
      <c r="WJD131" s="41"/>
      <c r="WJE131" s="41"/>
      <c r="WJF131" s="41"/>
      <c r="WJG131" s="41"/>
      <c r="WJH131" s="41"/>
      <c r="WJI131" s="41"/>
      <c r="WJJ131" s="41"/>
      <c r="WJK131" s="41"/>
      <c r="WJL131" s="41"/>
      <c r="WJM131" s="41"/>
      <c r="WJN131" s="41"/>
      <c r="WJO131" s="41"/>
      <c r="WJP131" s="41"/>
      <c r="WJQ131" s="41"/>
      <c r="WJR131" s="41"/>
      <c r="WJS131" s="41"/>
      <c r="WJT131" s="41"/>
      <c r="WJU131" s="41"/>
      <c r="WJV131" s="41"/>
      <c r="WJW131" s="41"/>
      <c r="WJX131" s="41"/>
      <c r="WJY131" s="41"/>
      <c r="WJZ131" s="41"/>
      <c r="WKA131" s="41"/>
      <c r="WKB131" s="41"/>
      <c r="WKC131" s="41"/>
      <c r="WKD131" s="41"/>
      <c r="WKE131" s="41"/>
      <c r="WKF131" s="41"/>
      <c r="WKG131" s="41"/>
      <c r="WKH131" s="41"/>
      <c r="WKI131" s="41"/>
      <c r="WKJ131" s="41"/>
      <c r="WKK131" s="41"/>
      <c r="WKL131" s="41"/>
      <c r="WKM131" s="41"/>
      <c r="WKN131" s="41"/>
      <c r="WKO131" s="41"/>
      <c r="WKP131" s="41"/>
      <c r="WKQ131" s="41"/>
      <c r="WKR131" s="41"/>
      <c r="WKS131" s="41"/>
      <c r="WKT131" s="41"/>
      <c r="WKU131" s="41"/>
      <c r="WKV131" s="41"/>
      <c r="WKW131" s="41"/>
      <c r="WKX131" s="41"/>
      <c r="WKY131" s="41"/>
      <c r="WKZ131" s="41"/>
      <c r="WLA131" s="41"/>
      <c r="WLH131" s="41"/>
      <c r="WLI131" s="41"/>
      <c r="WLJ131" s="41"/>
      <c r="WLK131" s="41"/>
      <c r="WLL131" s="41"/>
      <c r="WLM131" s="41"/>
      <c r="WLN131" s="41"/>
      <c r="WLO131" s="41"/>
      <c r="WLP131" s="41"/>
      <c r="WLQ131" s="41"/>
      <c r="WLR131" s="41"/>
      <c r="WLS131" s="41"/>
      <c r="WLT131" s="41"/>
      <c r="WLU131" s="41"/>
      <c r="WLV131" s="41"/>
      <c r="WLW131" s="41"/>
      <c r="WLX131" s="41"/>
      <c r="WLY131" s="41"/>
      <c r="WLZ131" s="41"/>
      <c r="WMA131" s="41"/>
      <c r="WMB131" s="41"/>
      <c r="WMC131" s="41"/>
      <c r="WMD131" s="41"/>
      <c r="WME131" s="41"/>
      <c r="WMF131" s="41"/>
      <c r="WMG131" s="41"/>
      <c r="WMH131" s="41"/>
      <c r="WMI131" s="41"/>
      <c r="WMJ131" s="41"/>
      <c r="WMK131" s="41"/>
      <c r="WML131" s="41"/>
      <c r="WMM131" s="41"/>
      <c r="WMN131" s="41"/>
      <c r="WMO131" s="41"/>
      <c r="WMP131" s="41"/>
      <c r="WMQ131" s="41"/>
      <c r="WMR131" s="41"/>
      <c r="WMS131" s="41"/>
      <c r="WMT131" s="41"/>
      <c r="WMU131" s="41"/>
      <c r="WMV131" s="41"/>
      <c r="WMW131" s="41"/>
      <c r="WMX131" s="41"/>
      <c r="WMY131" s="41"/>
      <c r="WMZ131" s="41"/>
      <c r="WNA131" s="41"/>
      <c r="WNB131" s="41"/>
      <c r="WNC131" s="41"/>
      <c r="WND131" s="41"/>
      <c r="WNE131" s="41"/>
      <c r="WNF131" s="41"/>
      <c r="WNG131" s="41"/>
      <c r="WNH131" s="41"/>
      <c r="WNI131" s="41"/>
      <c r="WNJ131" s="41"/>
      <c r="WNK131" s="41"/>
      <c r="WNL131" s="41"/>
      <c r="WNM131" s="41"/>
      <c r="WNN131" s="41"/>
      <c r="WNO131" s="41"/>
      <c r="WNP131" s="41"/>
      <c r="WNQ131" s="41"/>
      <c r="WNR131" s="41"/>
      <c r="WNS131" s="41"/>
      <c r="WNT131" s="41"/>
      <c r="WNU131" s="41"/>
      <c r="WNV131" s="41"/>
      <c r="WNW131" s="41"/>
      <c r="WNX131" s="41"/>
      <c r="WNY131" s="41"/>
      <c r="WNZ131" s="41"/>
      <c r="WOA131" s="41"/>
      <c r="WOB131" s="41"/>
      <c r="WOC131" s="41"/>
      <c r="WOD131" s="41"/>
      <c r="WOE131" s="41"/>
      <c r="WOF131" s="41"/>
      <c r="WOG131" s="41"/>
      <c r="WOH131" s="41"/>
      <c r="WOI131" s="41"/>
      <c r="WOJ131" s="41"/>
      <c r="WOK131" s="41"/>
      <c r="WOL131" s="41"/>
      <c r="WOM131" s="41"/>
      <c r="WON131" s="41"/>
      <c r="WOO131" s="41"/>
      <c r="WOP131" s="41"/>
      <c r="WOQ131" s="41"/>
      <c r="WOR131" s="41"/>
      <c r="WOS131" s="41"/>
      <c r="WOT131" s="41"/>
      <c r="WOU131" s="41"/>
      <c r="WOV131" s="41"/>
      <c r="WOW131" s="41"/>
      <c r="WOX131" s="41"/>
      <c r="WOY131" s="41"/>
      <c r="WOZ131" s="41"/>
      <c r="WPA131" s="41"/>
      <c r="WPB131" s="41"/>
      <c r="WPC131" s="41"/>
      <c r="WPD131" s="41"/>
      <c r="WPE131" s="41"/>
      <c r="WPF131" s="41"/>
      <c r="WPG131" s="41"/>
      <c r="WPH131" s="41"/>
      <c r="WPI131" s="41"/>
      <c r="WPJ131" s="41"/>
      <c r="WPK131" s="41"/>
      <c r="WPL131" s="41"/>
      <c r="WPM131" s="41"/>
      <c r="WPN131" s="41"/>
      <c r="WPO131" s="41"/>
      <c r="WPP131" s="41"/>
      <c r="WPQ131" s="41"/>
      <c r="WPR131" s="41"/>
      <c r="WPS131" s="41"/>
      <c r="WPT131" s="41"/>
      <c r="WPU131" s="41"/>
      <c r="WPV131" s="41"/>
      <c r="WPW131" s="41"/>
      <c r="WPX131" s="41"/>
      <c r="WPY131" s="41"/>
      <c r="WPZ131" s="41"/>
      <c r="WQA131" s="41"/>
      <c r="WQB131" s="41"/>
      <c r="WQC131" s="41"/>
      <c r="WQD131" s="41"/>
      <c r="WQE131" s="41"/>
      <c r="WQF131" s="41"/>
      <c r="WQG131" s="41"/>
      <c r="WQH131" s="41"/>
      <c r="WQI131" s="41"/>
      <c r="WQJ131" s="41"/>
      <c r="WQK131" s="41"/>
      <c r="WQL131" s="41"/>
      <c r="WQM131" s="41"/>
      <c r="WQN131" s="41"/>
      <c r="WQO131" s="41"/>
      <c r="WQP131" s="41"/>
      <c r="WQQ131" s="41"/>
      <c r="WQR131" s="41"/>
      <c r="WQS131" s="41"/>
      <c r="WQT131" s="41"/>
      <c r="WQU131" s="41"/>
      <c r="WQV131" s="41"/>
      <c r="WQW131" s="41"/>
      <c r="WQX131" s="41"/>
      <c r="WQY131" s="41"/>
      <c r="WQZ131" s="41"/>
      <c r="WRA131" s="41"/>
      <c r="WRB131" s="41"/>
      <c r="WRC131" s="41"/>
      <c r="WRD131" s="41"/>
      <c r="WRE131" s="41"/>
      <c r="WRF131" s="41"/>
      <c r="WRG131" s="41"/>
      <c r="WRH131" s="41"/>
      <c r="WRI131" s="41"/>
      <c r="WRJ131" s="41"/>
      <c r="WRK131" s="41"/>
      <c r="WRL131" s="41"/>
      <c r="WRM131" s="41"/>
      <c r="WRN131" s="41"/>
      <c r="WRO131" s="41"/>
      <c r="WRP131" s="41"/>
      <c r="WRQ131" s="41"/>
      <c r="WRR131" s="41"/>
      <c r="WRS131" s="41"/>
      <c r="WRT131" s="41"/>
      <c r="WRU131" s="41"/>
      <c r="WRV131" s="41"/>
      <c r="WRW131" s="41"/>
      <c r="WRX131" s="41"/>
      <c r="WRY131" s="41"/>
      <c r="WRZ131" s="41"/>
      <c r="WSA131" s="41"/>
      <c r="WSB131" s="41"/>
      <c r="WSC131" s="41"/>
      <c r="WSD131" s="41"/>
      <c r="WSE131" s="41"/>
      <c r="WSF131" s="41"/>
      <c r="WSG131" s="41"/>
      <c r="WSH131" s="41"/>
      <c r="WSI131" s="41"/>
      <c r="WSJ131" s="41"/>
      <c r="WSK131" s="41"/>
      <c r="WSL131" s="41"/>
      <c r="WSM131" s="41"/>
      <c r="WSN131" s="41"/>
      <c r="WSO131" s="41"/>
      <c r="WSP131" s="41"/>
      <c r="WSQ131" s="41"/>
      <c r="WSR131" s="41"/>
      <c r="WSS131" s="41"/>
      <c r="WST131" s="41"/>
      <c r="WSU131" s="41"/>
      <c r="WSV131" s="41"/>
      <c r="WSW131" s="41"/>
      <c r="WSX131" s="41"/>
      <c r="WSY131" s="41"/>
      <c r="WSZ131" s="41"/>
      <c r="WTA131" s="41"/>
      <c r="WTB131" s="41"/>
      <c r="WTC131" s="41"/>
      <c r="WTD131" s="41"/>
      <c r="WTE131" s="41"/>
      <c r="WTF131" s="41"/>
      <c r="WTG131" s="41"/>
      <c r="WTH131" s="41"/>
      <c r="WTI131" s="41"/>
      <c r="WTJ131" s="41"/>
      <c r="WTK131" s="41"/>
      <c r="WTL131" s="41"/>
      <c r="WTM131" s="41"/>
      <c r="WTN131" s="41"/>
      <c r="WTO131" s="41"/>
      <c r="WTP131" s="41"/>
      <c r="WTQ131" s="41"/>
      <c r="WTR131" s="41"/>
      <c r="WTS131" s="41"/>
      <c r="WTT131" s="41"/>
      <c r="WTU131" s="41"/>
      <c r="WTV131" s="41"/>
      <c r="WTW131" s="41"/>
      <c r="WTX131" s="41"/>
      <c r="WTY131" s="41"/>
      <c r="WTZ131" s="41"/>
      <c r="WUA131" s="41"/>
      <c r="WUB131" s="41"/>
      <c r="WUC131" s="41"/>
      <c r="WUD131" s="41"/>
      <c r="WUE131" s="41"/>
      <c r="WUF131" s="41"/>
      <c r="WUG131" s="41"/>
      <c r="WUH131" s="41"/>
      <c r="WUI131" s="41"/>
      <c r="WUJ131" s="41"/>
      <c r="WUK131" s="41"/>
      <c r="WUL131" s="41"/>
      <c r="WUM131" s="41"/>
      <c r="WUN131" s="41"/>
      <c r="WUO131" s="41"/>
      <c r="WUP131" s="41"/>
      <c r="WUQ131" s="41"/>
      <c r="WUR131" s="41"/>
      <c r="WUS131" s="41"/>
      <c r="WUT131" s="41"/>
      <c r="WUU131" s="41"/>
      <c r="WUV131" s="41"/>
      <c r="WUW131" s="41"/>
      <c r="WVD131" s="41"/>
      <c r="WVE131" s="41"/>
      <c r="WVF131" s="41"/>
      <c r="WVG131" s="41"/>
      <c r="WVH131" s="41"/>
      <c r="WVI131" s="41"/>
      <c r="WVJ131" s="41"/>
      <c r="WVK131" s="41"/>
      <c r="WVL131" s="41"/>
      <c r="WVM131" s="41"/>
      <c r="WVN131" s="41"/>
      <c r="WVO131" s="41"/>
      <c r="WVP131" s="41"/>
      <c r="WVQ131" s="41"/>
      <c r="WVR131" s="41"/>
      <c r="WVS131" s="41"/>
      <c r="WVT131" s="41"/>
      <c r="WVU131" s="41"/>
      <c r="WVV131" s="41"/>
      <c r="WVW131" s="41"/>
      <c r="WVX131" s="41"/>
      <c r="WVY131" s="41"/>
      <c r="WVZ131" s="41"/>
      <c r="WWA131" s="41"/>
      <c r="WWB131" s="41"/>
      <c r="WWC131" s="41"/>
      <c r="WWD131" s="41"/>
      <c r="WWE131" s="41"/>
      <c r="WWF131" s="41"/>
      <c r="WWG131" s="41"/>
      <c r="WWH131" s="41"/>
      <c r="WWI131" s="41"/>
      <c r="WWJ131" s="41"/>
      <c r="WWK131" s="41"/>
      <c r="WWL131" s="41"/>
      <c r="WWM131" s="41"/>
      <c r="WWN131" s="41"/>
      <c r="WWO131" s="41"/>
      <c r="WWP131" s="41"/>
      <c r="WWQ131" s="41"/>
      <c r="WWR131" s="41"/>
      <c r="WWS131" s="41"/>
      <c r="WWT131" s="41"/>
      <c r="WWU131" s="41"/>
      <c r="WWV131" s="41"/>
      <c r="WWW131" s="41"/>
      <c r="WWX131" s="41"/>
      <c r="WWY131" s="41"/>
      <c r="WWZ131" s="41"/>
      <c r="WXA131" s="41"/>
      <c r="WXB131" s="41"/>
      <c r="WXC131" s="41"/>
      <c r="WXD131" s="41"/>
      <c r="WXE131" s="41"/>
      <c r="WXF131" s="41"/>
      <c r="WXG131" s="41"/>
      <c r="WXH131" s="41"/>
      <c r="WXI131" s="41"/>
      <c r="WXJ131" s="41"/>
      <c r="WXK131" s="41"/>
      <c r="WXL131" s="41"/>
      <c r="WXM131" s="41"/>
      <c r="WXN131" s="41"/>
      <c r="WXO131" s="41"/>
      <c r="WXP131" s="41"/>
      <c r="WXQ131" s="41"/>
      <c r="WXR131" s="41"/>
      <c r="WXS131" s="41"/>
      <c r="WXT131" s="41"/>
      <c r="WXU131" s="41"/>
      <c r="WXV131" s="41"/>
      <c r="WXW131" s="41"/>
      <c r="WXX131" s="41"/>
      <c r="WXY131" s="41"/>
      <c r="WXZ131" s="41"/>
      <c r="WYA131" s="41"/>
      <c r="WYB131" s="41"/>
      <c r="WYC131" s="41"/>
      <c r="WYD131" s="41"/>
      <c r="WYE131" s="41"/>
      <c r="WYF131" s="41"/>
      <c r="WYG131" s="41"/>
      <c r="WYH131" s="41"/>
      <c r="WYI131" s="41"/>
      <c r="WYJ131" s="41"/>
      <c r="WYK131" s="41"/>
      <c r="WYL131" s="41"/>
      <c r="WYM131" s="41"/>
      <c r="WYN131" s="41"/>
      <c r="WYO131" s="41"/>
      <c r="WYP131" s="41"/>
      <c r="WYQ131" s="41"/>
      <c r="WYR131" s="41"/>
      <c r="WYS131" s="41"/>
      <c r="WYT131" s="41"/>
      <c r="WYU131" s="41"/>
      <c r="WYV131" s="41"/>
      <c r="WYW131" s="41"/>
      <c r="WYX131" s="41"/>
      <c r="WYY131" s="41"/>
      <c r="WYZ131" s="41"/>
      <c r="WZA131" s="41"/>
      <c r="WZB131" s="41"/>
      <c r="WZC131" s="41"/>
      <c r="WZD131" s="41"/>
      <c r="WZE131" s="41"/>
      <c r="WZF131" s="41"/>
      <c r="WZG131" s="41"/>
      <c r="WZH131" s="41"/>
      <c r="WZI131" s="41"/>
      <c r="WZJ131" s="41"/>
      <c r="WZK131" s="41"/>
      <c r="WZL131" s="41"/>
      <c r="WZM131" s="41"/>
      <c r="WZN131" s="41"/>
      <c r="WZO131" s="41"/>
      <c r="WZP131" s="41"/>
      <c r="WZQ131" s="41"/>
      <c r="WZR131" s="41"/>
      <c r="WZS131" s="41"/>
      <c r="WZT131" s="41"/>
      <c r="WZU131" s="41"/>
      <c r="WZV131" s="41"/>
      <c r="WZW131" s="41"/>
      <c r="WZX131" s="41"/>
      <c r="WZY131" s="41"/>
      <c r="WZZ131" s="41"/>
      <c r="XAA131" s="41"/>
      <c r="XAB131" s="41"/>
      <c r="XAC131" s="41"/>
      <c r="XAD131" s="41"/>
      <c r="XAE131" s="41"/>
      <c r="XAF131" s="41"/>
      <c r="XAG131" s="41"/>
      <c r="XAH131" s="41"/>
      <c r="XAI131" s="41"/>
      <c r="XAJ131" s="41"/>
      <c r="XAK131" s="41"/>
      <c r="XAL131" s="41"/>
      <c r="XAM131" s="41"/>
      <c r="XAN131" s="41"/>
      <c r="XAO131" s="41"/>
      <c r="XAP131" s="41"/>
      <c r="XAQ131" s="41"/>
      <c r="XAR131" s="41"/>
      <c r="XAS131" s="41"/>
      <c r="XAT131" s="41"/>
      <c r="XAU131" s="41"/>
      <c r="XAV131" s="41"/>
      <c r="XAW131" s="41"/>
      <c r="XAX131" s="41"/>
      <c r="XAY131" s="41"/>
      <c r="XAZ131" s="41"/>
      <c r="XBA131" s="41"/>
      <c r="XBB131" s="41"/>
      <c r="XBC131" s="41"/>
      <c r="XBD131" s="41"/>
      <c r="XBE131" s="41"/>
      <c r="XBF131" s="41"/>
      <c r="XBG131" s="41"/>
      <c r="XBH131" s="41"/>
      <c r="XBI131" s="41"/>
      <c r="XBJ131" s="41"/>
      <c r="XBK131" s="41"/>
      <c r="XBL131" s="41"/>
      <c r="XBM131" s="41"/>
      <c r="XBN131" s="41"/>
      <c r="XBO131" s="41"/>
      <c r="XBP131" s="41"/>
      <c r="XBQ131" s="41"/>
      <c r="XBR131" s="41"/>
      <c r="XBS131" s="41"/>
      <c r="XBT131" s="41"/>
      <c r="XBU131" s="41"/>
      <c r="XBV131" s="41"/>
      <c r="XBW131" s="41"/>
      <c r="XBX131" s="41"/>
      <c r="XBY131" s="41"/>
      <c r="XBZ131" s="41"/>
      <c r="XCA131" s="41"/>
      <c r="XCB131" s="41"/>
      <c r="XCC131" s="41"/>
      <c r="XCD131" s="41"/>
      <c r="XCE131" s="41"/>
      <c r="XCF131" s="41"/>
      <c r="XCG131" s="41"/>
      <c r="XCH131" s="41"/>
      <c r="XCI131" s="41"/>
      <c r="XCJ131" s="41"/>
      <c r="XCK131" s="41"/>
      <c r="XCL131" s="41"/>
      <c r="XCM131" s="41"/>
      <c r="XCN131" s="41"/>
      <c r="XCO131" s="41"/>
      <c r="XCP131" s="41"/>
      <c r="XCQ131" s="41"/>
      <c r="XCR131" s="41"/>
      <c r="XCS131" s="41"/>
      <c r="XCT131" s="41"/>
      <c r="XCU131" s="41"/>
      <c r="XCV131" s="41"/>
      <c r="XCW131" s="41"/>
      <c r="XCX131" s="41"/>
      <c r="XCY131" s="41"/>
      <c r="XCZ131" s="41"/>
      <c r="XDA131" s="41"/>
      <c r="XDB131" s="41"/>
      <c r="XDC131" s="41"/>
      <c r="XDD131" s="41"/>
      <c r="XDE131" s="41"/>
      <c r="XDF131" s="41"/>
      <c r="XDG131" s="41"/>
      <c r="XDH131" s="41"/>
      <c r="XDI131" s="41"/>
      <c r="XDJ131" s="41"/>
      <c r="XDK131" s="41"/>
      <c r="XDL131" s="41"/>
      <c r="XDM131" s="41"/>
      <c r="XDN131" s="41"/>
      <c r="XDO131" s="41"/>
      <c r="XDP131" s="41"/>
      <c r="XDQ131" s="41"/>
      <c r="XDR131" s="41"/>
      <c r="XDS131" s="41"/>
      <c r="XDT131" s="41"/>
      <c r="XDU131" s="41"/>
      <c r="XDV131" s="41"/>
      <c r="XDW131" s="41"/>
      <c r="XDX131" s="41"/>
      <c r="XDY131" s="41"/>
      <c r="XDZ131" s="41"/>
      <c r="XEA131" s="41"/>
      <c r="XEB131" s="41"/>
      <c r="XEC131" s="41"/>
      <c r="XED131" s="41"/>
      <c r="XEE131" s="41"/>
      <c r="XEF131" s="41"/>
      <c r="XEG131" s="41"/>
      <c r="XEH131" s="41"/>
      <c r="XEI131" s="41"/>
      <c r="XEJ131" s="41"/>
      <c r="XEK131" s="41"/>
      <c r="XEL131" s="41"/>
      <c r="XEM131" s="41"/>
      <c r="XEN131" s="41"/>
    </row>
    <row r="132" spans="1:16368" s="7" customFormat="1" ht="78.75" customHeight="1" x14ac:dyDescent="0.25">
      <c r="A132" s="13" t="s">
        <v>8</v>
      </c>
      <c r="B132" s="367" t="s">
        <v>55</v>
      </c>
      <c r="C132" s="367" t="s">
        <v>4</v>
      </c>
      <c r="D132" s="376">
        <f>91097965.46-1844200-160000</f>
        <v>89093765.459999993</v>
      </c>
      <c r="E132" s="376">
        <f>91097965.46-1844200</f>
        <v>89253765.459999993</v>
      </c>
      <c r="F132" s="376">
        <f>91097965.46-1844200</f>
        <v>89253765.459999993</v>
      </c>
      <c r="G132" s="9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  <c r="AY132" s="6"/>
      <c r="AZ132" s="6"/>
      <c r="BA132" s="6"/>
      <c r="BB132" s="6"/>
      <c r="BC132" s="6"/>
      <c r="BD132" s="6"/>
      <c r="BE132" s="6"/>
      <c r="BF132" s="6"/>
      <c r="BG132" s="6"/>
      <c r="BH132" s="6"/>
      <c r="BI132" s="6"/>
      <c r="BJ132" s="6"/>
      <c r="BK132" s="6"/>
      <c r="BL132" s="6"/>
      <c r="BM132" s="6"/>
      <c r="BN132" s="6"/>
      <c r="BO132" s="6"/>
      <c r="BP132" s="6"/>
      <c r="BQ132" s="6"/>
      <c r="BR132" s="6"/>
      <c r="BS132" s="6"/>
      <c r="BT132" s="6"/>
      <c r="BU132" s="6"/>
      <c r="BV132" s="6"/>
      <c r="BW132" s="6"/>
      <c r="BX132" s="6"/>
      <c r="BY132" s="6"/>
      <c r="BZ132" s="6"/>
      <c r="CA132" s="6"/>
      <c r="CB132" s="6"/>
      <c r="CC132" s="6"/>
      <c r="CD132" s="6"/>
      <c r="CE132" s="6"/>
      <c r="CF132" s="6"/>
      <c r="CG132" s="6"/>
      <c r="CH132" s="6"/>
      <c r="CI132" s="6"/>
      <c r="CJ132" s="6"/>
      <c r="CK132" s="6"/>
      <c r="CL132" s="6"/>
      <c r="CM132" s="6"/>
      <c r="CN132" s="6"/>
      <c r="CO132" s="6"/>
      <c r="CP132" s="6"/>
      <c r="CQ132" s="6"/>
      <c r="CR132" s="6"/>
      <c r="CS132" s="6"/>
      <c r="CT132" s="6"/>
      <c r="CU132" s="6"/>
      <c r="CV132" s="6"/>
      <c r="CW132" s="6"/>
      <c r="CX132" s="6"/>
      <c r="CY132" s="6"/>
      <c r="CZ132" s="6"/>
      <c r="DA132" s="6"/>
      <c r="DB132" s="6"/>
      <c r="DC132" s="6"/>
      <c r="DD132" s="6"/>
      <c r="DE132" s="6"/>
      <c r="DF132" s="6"/>
      <c r="DG132" s="6"/>
      <c r="DH132" s="6"/>
      <c r="DI132" s="6"/>
      <c r="DJ132" s="6"/>
      <c r="DK132" s="6"/>
      <c r="DL132" s="6"/>
      <c r="DM132" s="6"/>
      <c r="DN132" s="6"/>
      <c r="DO132" s="6"/>
      <c r="DP132" s="6"/>
      <c r="DQ132" s="6"/>
      <c r="DR132" s="6"/>
      <c r="DS132" s="6"/>
      <c r="DT132" s="6"/>
      <c r="DU132" s="6"/>
      <c r="DV132" s="6"/>
      <c r="DW132" s="6"/>
      <c r="DX132" s="6"/>
      <c r="DY132" s="6"/>
      <c r="DZ132" s="6"/>
      <c r="EA132" s="6"/>
      <c r="EB132" s="6"/>
      <c r="EC132" s="6"/>
      <c r="ED132" s="6"/>
      <c r="EE132" s="6"/>
      <c r="EF132" s="6"/>
      <c r="EG132" s="6"/>
      <c r="EH132" s="6"/>
      <c r="EI132" s="6"/>
      <c r="EJ132" s="6"/>
      <c r="EK132" s="6"/>
      <c r="EL132" s="6"/>
      <c r="EM132" s="6"/>
      <c r="EN132" s="6"/>
      <c r="EO132" s="6"/>
      <c r="EP132" s="6"/>
      <c r="EQ132" s="6"/>
      <c r="ER132" s="6"/>
      <c r="ES132" s="6"/>
      <c r="ET132" s="6"/>
      <c r="EU132" s="6"/>
      <c r="EV132" s="6"/>
      <c r="EW132" s="6"/>
      <c r="EX132" s="6"/>
      <c r="EY132" s="6"/>
      <c r="EZ132" s="6"/>
      <c r="FA132" s="6"/>
      <c r="FB132" s="6"/>
      <c r="FC132" s="6"/>
      <c r="FD132" s="6"/>
      <c r="FE132" s="6"/>
      <c r="FF132" s="6"/>
      <c r="FG132" s="6"/>
      <c r="FH132" s="6"/>
      <c r="FI132" s="6"/>
      <c r="FJ132" s="6"/>
      <c r="FK132" s="6"/>
      <c r="FL132" s="6"/>
      <c r="FM132" s="6"/>
      <c r="FN132" s="6"/>
      <c r="FO132" s="6"/>
      <c r="FP132" s="6"/>
      <c r="FQ132" s="6"/>
      <c r="FR132" s="6"/>
      <c r="FS132" s="6"/>
      <c r="FT132" s="6"/>
      <c r="FU132" s="6"/>
      <c r="FV132" s="6"/>
      <c r="FW132" s="6"/>
      <c r="FX132" s="6"/>
      <c r="FY132" s="6"/>
      <c r="FZ132" s="6"/>
      <c r="GA132" s="6"/>
      <c r="GB132" s="6"/>
      <c r="GC132" s="6"/>
      <c r="GD132" s="6"/>
      <c r="GE132" s="6"/>
      <c r="GF132" s="6"/>
      <c r="GG132" s="6"/>
      <c r="GH132" s="6"/>
      <c r="GI132" s="6"/>
      <c r="GJ132" s="6"/>
      <c r="GK132" s="6"/>
      <c r="GL132" s="6"/>
      <c r="GM132" s="6"/>
      <c r="GN132" s="6"/>
      <c r="GO132" s="6"/>
      <c r="GP132" s="6"/>
      <c r="GQ132" s="6"/>
      <c r="GR132" s="6"/>
      <c r="GS132" s="6"/>
      <c r="GT132" s="6"/>
      <c r="GU132" s="6"/>
      <c r="GV132" s="6"/>
      <c r="GW132" s="6"/>
      <c r="GX132" s="6"/>
      <c r="GY132" s="6"/>
      <c r="GZ132" s="6"/>
      <c r="HA132" s="6"/>
      <c r="HB132" s="6"/>
      <c r="HC132" s="6"/>
      <c r="HD132" s="6"/>
      <c r="HE132" s="6"/>
      <c r="HF132" s="6"/>
      <c r="HG132" s="6"/>
      <c r="HH132" s="6"/>
      <c r="HI132" s="6"/>
      <c r="HJ132" s="6"/>
      <c r="HK132" s="6"/>
      <c r="HL132" s="6"/>
      <c r="HM132" s="6"/>
      <c r="HN132" s="6"/>
      <c r="HO132" s="6"/>
      <c r="HP132" s="6"/>
      <c r="HQ132" s="6"/>
      <c r="HR132" s="6"/>
      <c r="HS132" s="6"/>
      <c r="HT132" s="6"/>
      <c r="HU132" s="6"/>
      <c r="HV132" s="6"/>
      <c r="HW132" s="6"/>
      <c r="HX132" s="6"/>
      <c r="HY132" s="6"/>
      <c r="HZ132" s="6"/>
      <c r="IA132" s="6"/>
      <c r="IB132" s="6"/>
      <c r="IC132" s="6"/>
      <c r="ID132" s="6"/>
      <c r="IE132" s="6"/>
      <c r="IF132" s="6"/>
      <c r="IG132" s="6"/>
      <c r="IH132" s="6"/>
      <c r="II132" s="6"/>
      <c r="IJ132" s="6"/>
      <c r="IK132" s="6"/>
      <c r="IR132" s="6"/>
      <c r="IS132" s="6"/>
      <c r="IT132" s="6"/>
      <c r="IU132" s="6"/>
      <c r="IV132" s="6"/>
      <c r="IW132" s="6"/>
      <c r="IX132" s="6"/>
      <c r="IY132" s="6"/>
      <c r="IZ132" s="6"/>
      <c r="JA132" s="6"/>
      <c r="JB132" s="6"/>
      <c r="JC132" s="6"/>
      <c r="JD132" s="6"/>
      <c r="JE132" s="6"/>
      <c r="JF132" s="6"/>
      <c r="JG132" s="6"/>
      <c r="JH132" s="6"/>
      <c r="JI132" s="6"/>
      <c r="JJ132" s="6"/>
      <c r="JK132" s="6"/>
      <c r="JL132" s="6"/>
      <c r="JM132" s="6"/>
      <c r="JN132" s="6"/>
      <c r="JO132" s="6"/>
      <c r="JP132" s="6"/>
      <c r="JQ132" s="6"/>
      <c r="JR132" s="6"/>
      <c r="JS132" s="6"/>
      <c r="JT132" s="6"/>
      <c r="JU132" s="6"/>
      <c r="JV132" s="6"/>
      <c r="JW132" s="6"/>
      <c r="JX132" s="6"/>
      <c r="JY132" s="6"/>
      <c r="JZ132" s="6"/>
      <c r="KA132" s="6"/>
      <c r="KB132" s="6"/>
      <c r="KC132" s="6"/>
      <c r="KD132" s="6"/>
      <c r="KE132" s="6"/>
      <c r="KF132" s="6"/>
      <c r="KG132" s="6"/>
      <c r="KH132" s="6"/>
      <c r="KI132" s="6"/>
      <c r="KJ132" s="6"/>
      <c r="KK132" s="6"/>
      <c r="KL132" s="6"/>
      <c r="KM132" s="6"/>
      <c r="KN132" s="6"/>
      <c r="KO132" s="6"/>
      <c r="KP132" s="6"/>
      <c r="KQ132" s="6"/>
      <c r="KR132" s="6"/>
      <c r="KS132" s="6"/>
      <c r="KT132" s="6"/>
      <c r="KU132" s="6"/>
      <c r="KV132" s="6"/>
      <c r="KW132" s="6"/>
      <c r="KX132" s="6"/>
      <c r="KY132" s="6"/>
      <c r="KZ132" s="6"/>
      <c r="LA132" s="6"/>
      <c r="LB132" s="6"/>
      <c r="LC132" s="6"/>
      <c r="LD132" s="6"/>
      <c r="LE132" s="6"/>
      <c r="LF132" s="6"/>
      <c r="LG132" s="6"/>
      <c r="LH132" s="6"/>
      <c r="LI132" s="6"/>
      <c r="LJ132" s="6"/>
      <c r="LK132" s="6"/>
      <c r="LL132" s="6"/>
      <c r="LM132" s="6"/>
      <c r="LN132" s="6"/>
      <c r="LO132" s="6"/>
      <c r="LP132" s="6"/>
      <c r="LQ132" s="6"/>
      <c r="LR132" s="6"/>
      <c r="LS132" s="6"/>
      <c r="LT132" s="6"/>
      <c r="LU132" s="6"/>
      <c r="LV132" s="6"/>
      <c r="LW132" s="6"/>
      <c r="LX132" s="6"/>
      <c r="LY132" s="6"/>
      <c r="LZ132" s="6"/>
      <c r="MA132" s="6"/>
      <c r="MB132" s="6"/>
      <c r="MC132" s="6"/>
      <c r="MD132" s="6"/>
      <c r="ME132" s="6"/>
      <c r="MF132" s="6"/>
      <c r="MG132" s="6"/>
      <c r="MH132" s="6"/>
      <c r="MI132" s="6"/>
      <c r="MJ132" s="6"/>
      <c r="MK132" s="6"/>
      <c r="ML132" s="6"/>
      <c r="MM132" s="6"/>
      <c r="MN132" s="6"/>
      <c r="MO132" s="6"/>
      <c r="MP132" s="6"/>
      <c r="MQ132" s="6"/>
      <c r="MR132" s="6"/>
      <c r="MS132" s="6"/>
      <c r="MT132" s="6"/>
      <c r="MU132" s="6"/>
      <c r="MV132" s="6"/>
      <c r="MW132" s="6"/>
      <c r="MX132" s="6"/>
      <c r="MY132" s="6"/>
      <c r="MZ132" s="6"/>
      <c r="NA132" s="6"/>
      <c r="NB132" s="6"/>
      <c r="NC132" s="6"/>
      <c r="ND132" s="6"/>
      <c r="NE132" s="6"/>
      <c r="NF132" s="6"/>
      <c r="NG132" s="6"/>
      <c r="NH132" s="6"/>
      <c r="NI132" s="6"/>
      <c r="NJ132" s="6"/>
      <c r="NK132" s="6"/>
      <c r="NL132" s="6"/>
      <c r="NM132" s="6"/>
      <c r="NN132" s="6"/>
      <c r="NO132" s="6"/>
      <c r="NP132" s="6"/>
      <c r="NQ132" s="6"/>
      <c r="NR132" s="6"/>
      <c r="NS132" s="6"/>
      <c r="NT132" s="6"/>
      <c r="NU132" s="6"/>
      <c r="NV132" s="6"/>
      <c r="NW132" s="6"/>
      <c r="NX132" s="6"/>
      <c r="NY132" s="6"/>
      <c r="NZ132" s="6"/>
      <c r="OA132" s="6"/>
      <c r="OB132" s="6"/>
      <c r="OC132" s="6"/>
      <c r="OD132" s="6"/>
      <c r="OE132" s="6"/>
      <c r="OF132" s="6"/>
      <c r="OG132" s="6"/>
      <c r="OH132" s="6"/>
      <c r="OI132" s="6"/>
      <c r="OJ132" s="6"/>
      <c r="OK132" s="6"/>
      <c r="OL132" s="6"/>
      <c r="OM132" s="6"/>
      <c r="ON132" s="6"/>
      <c r="OO132" s="6"/>
      <c r="OP132" s="6"/>
      <c r="OQ132" s="6"/>
      <c r="OR132" s="6"/>
      <c r="OS132" s="6"/>
      <c r="OT132" s="6"/>
      <c r="OU132" s="6"/>
      <c r="OV132" s="6"/>
      <c r="OW132" s="6"/>
      <c r="OX132" s="6"/>
      <c r="OY132" s="6"/>
      <c r="OZ132" s="6"/>
      <c r="PA132" s="6"/>
      <c r="PB132" s="6"/>
      <c r="PC132" s="6"/>
      <c r="PD132" s="6"/>
      <c r="PE132" s="6"/>
      <c r="PF132" s="6"/>
      <c r="PG132" s="6"/>
      <c r="PH132" s="6"/>
      <c r="PI132" s="6"/>
      <c r="PJ132" s="6"/>
      <c r="PK132" s="6"/>
      <c r="PL132" s="6"/>
      <c r="PM132" s="6"/>
      <c r="PN132" s="6"/>
      <c r="PO132" s="6"/>
      <c r="PP132" s="6"/>
      <c r="PQ132" s="6"/>
      <c r="PR132" s="6"/>
      <c r="PS132" s="6"/>
      <c r="PT132" s="6"/>
      <c r="PU132" s="6"/>
      <c r="PV132" s="6"/>
      <c r="PW132" s="6"/>
      <c r="PX132" s="6"/>
      <c r="PY132" s="6"/>
      <c r="PZ132" s="6"/>
      <c r="QA132" s="6"/>
      <c r="QB132" s="6"/>
      <c r="QC132" s="6"/>
      <c r="QD132" s="6"/>
      <c r="QE132" s="6"/>
      <c r="QF132" s="6"/>
      <c r="QG132" s="6"/>
      <c r="QH132" s="6"/>
      <c r="QI132" s="6"/>
      <c r="QJ132" s="6"/>
      <c r="QK132" s="6"/>
      <c r="QL132" s="6"/>
      <c r="QM132" s="6"/>
      <c r="QN132" s="6"/>
      <c r="QO132" s="6"/>
      <c r="QP132" s="6"/>
      <c r="QQ132" s="6"/>
      <c r="QR132" s="6"/>
      <c r="QS132" s="6"/>
      <c r="QT132" s="6"/>
      <c r="QU132" s="6"/>
      <c r="QV132" s="6"/>
      <c r="QW132" s="6"/>
      <c r="QX132" s="6"/>
      <c r="QY132" s="6"/>
      <c r="QZ132" s="6"/>
      <c r="RA132" s="6"/>
      <c r="RB132" s="6"/>
      <c r="RC132" s="6"/>
      <c r="RD132" s="6"/>
      <c r="RE132" s="6"/>
      <c r="RF132" s="6"/>
      <c r="RG132" s="6"/>
      <c r="RH132" s="6"/>
      <c r="RI132" s="6"/>
      <c r="RJ132" s="6"/>
      <c r="RK132" s="6"/>
      <c r="RL132" s="6"/>
      <c r="RM132" s="6"/>
      <c r="RN132" s="6"/>
      <c r="RO132" s="6"/>
      <c r="RP132" s="6"/>
      <c r="RQ132" s="6"/>
      <c r="RR132" s="6"/>
      <c r="RS132" s="6"/>
      <c r="RT132" s="6"/>
      <c r="RU132" s="6"/>
      <c r="RV132" s="6"/>
      <c r="RW132" s="6"/>
      <c r="RX132" s="6"/>
      <c r="RY132" s="6"/>
      <c r="RZ132" s="6"/>
      <c r="SA132" s="6"/>
      <c r="SB132" s="6"/>
      <c r="SC132" s="6"/>
      <c r="SD132" s="6"/>
      <c r="SE132" s="6"/>
      <c r="SF132" s="6"/>
      <c r="SG132" s="6"/>
      <c r="SN132" s="6"/>
      <c r="SO132" s="6"/>
      <c r="SP132" s="6"/>
      <c r="SQ132" s="6"/>
      <c r="SR132" s="6"/>
      <c r="SS132" s="6"/>
      <c r="ST132" s="6"/>
      <c r="SU132" s="6"/>
      <c r="SV132" s="6"/>
      <c r="SW132" s="6"/>
      <c r="SX132" s="6"/>
      <c r="SY132" s="6"/>
      <c r="SZ132" s="6"/>
      <c r="TA132" s="6"/>
      <c r="TB132" s="6"/>
      <c r="TC132" s="6"/>
      <c r="TD132" s="6"/>
      <c r="TE132" s="6"/>
      <c r="TF132" s="6"/>
      <c r="TG132" s="6"/>
      <c r="TH132" s="6"/>
      <c r="TI132" s="6"/>
      <c r="TJ132" s="6"/>
      <c r="TK132" s="6"/>
      <c r="TL132" s="6"/>
      <c r="TM132" s="6"/>
      <c r="TN132" s="6"/>
      <c r="TO132" s="6"/>
      <c r="TP132" s="6"/>
      <c r="TQ132" s="6"/>
      <c r="TR132" s="6"/>
      <c r="TS132" s="6"/>
      <c r="TT132" s="6"/>
      <c r="TU132" s="6"/>
      <c r="TV132" s="6"/>
      <c r="TW132" s="6"/>
      <c r="TX132" s="6"/>
      <c r="TY132" s="6"/>
      <c r="TZ132" s="6"/>
      <c r="UA132" s="6"/>
      <c r="UB132" s="6"/>
      <c r="UC132" s="6"/>
      <c r="UD132" s="6"/>
      <c r="UE132" s="6"/>
      <c r="UF132" s="6"/>
      <c r="UG132" s="6"/>
      <c r="UH132" s="6"/>
      <c r="UI132" s="6"/>
      <c r="UJ132" s="6"/>
      <c r="UK132" s="6"/>
      <c r="UL132" s="6"/>
      <c r="UM132" s="6"/>
      <c r="UN132" s="6"/>
      <c r="UO132" s="6"/>
      <c r="UP132" s="6"/>
      <c r="UQ132" s="6"/>
      <c r="UR132" s="6"/>
      <c r="US132" s="6"/>
      <c r="UT132" s="6"/>
      <c r="UU132" s="6"/>
      <c r="UV132" s="6"/>
      <c r="UW132" s="6"/>
      <c r="UX132" s="6"/>
      <c r="UY132" s="6"/>
      <c r="UZ132" s="6"/>
      <c r="VA132" s="6"/>
      <c r="VB132" s="6"/>
      <c r="VC132" s="6"/>
      <c r="VD132" s="6"/>
      <c r="VE132" s="6"/>
      <c r="VF132" s="6"/>
      <c r="VG132" s="6"/>
      <c r="VH132" s="6"/>
      <c r="VI132" s="6"/>
      <c r="VJ132" s="6"/>
      <c r="VK132" s="6"/>
      <c r="VL132" s="6"/>
      <c r="VM132" s="6"/>
      <c r="VN132" s="6"/>
      <c r="VO132" s="6"/>
      <c r="VP132" s="6"/>
      <c r="VQ132" s="6"/>
      <c r="VR132" s="6"/>
      <c r="VS132" s="6"/>
      <c r="VT132" s="6"/>
      <c r="VU132" s="6"/>
      <c r="VV132" s="6"/>
      <c r="VW132" s="6"/>
      <c r="VX132" s="6"/>
      <c r="VY132" s="6"/>
      <c r="VZ132" s="6"/>
      <c r="WA132" s="6"/>
      <c r="WB132" s="6"/>
      <c r="WC132" s="6"/>
      <c r="WD132" s="6"/>
      <c r="WE132" s="6"/>
      <c r="WF132" s="6"/>
      <c r="WG132" s="6"/>
      <c r="WH132" s="6"/>
      <c r="WI132" s="6"/>
      <c r="WJ132" s="6"/>
      <c r="WK132" s="6"/>
      <c r="WL132" s="6"/>
      <c r="WM132" s="6"/>
      <c r="WN132" s="6"/>
      <c r="WO132" s="6"/>
      <c r="WP132" s="6"/>
      <c r="WQ132" s="6"/>
      <c r="WR132" s="6"/>
      <c r="WS132" s="6"/>
      <c r="WT132" s="6"/>
      <c r="WU132" s="6"/>
      <c r="WV132" s="6"/>
      <c r="WW132" s="6"/>
      <c r="WX132" s="6"/>
      <c r="WY132" s="6"/>
      <c r="WZ132" s="6"/>
      <c r="XA132" s="6"/>
      <c r="XB132" s="6"/>
      <c r="XC132" s="6"/>
      <c r="XD132" s="6"/>
      <c r="XE132" s="6"/>
      <c r="XF132" s="6"/>
      <c r="XG132" s="6"/>
      <c r="XH132" s="6"/>
      <c r="XI132" s="6"/>
      <c r="XJ132" s="6"/>
      <c r="XK132" s="6"/>
      <c r="XL132" s="6"/>
      <c r="XM132" s="6"/>
      <c r="XN132" s="6"/>
      <c r="XO132" s="6"/>
      <c r="XP132" s="6"/>
      <c r="XQ132" s="6"/>
      <c r="XR132" s="6"/>
      <c r="XS132" s="6"/>
      <c r="XT132" s="6"/>
      <c r="XU132" s="6"/>
      <c r="XV132" s="6"/>
      <c r="XW132" s="6"/>
      <c r="XX132" s="6"/>
      <c r="XY132" s="6"/>
      <c r="XZ132" s="6"/>
      <c r="YA132" s="6"/>
      <c r="YB132" s="6"/>
      <c r="YC132" s="6"/>
      <c r="YD132" s="6"/>
      <c r="YE132" s="6"/>
      <c r="YF132" s="6"/>
      <c r="YG132" s="6"/>
      <c r="YH132" s="6"/>
      <c r="YI132" s="6"/>
      <c r="YJ132" s="6"/>
      <c r="YK132" s="6"/>
      <c r="YL132" s="6"/>
      <c r="YM132" s="6"/>
      <c r="YN132" s="6"/>
      <c r="YO132" s="6"/>
      <c r="YP132" s="6"/>
      <c r="YQ132" s="6"/>
      <c r="YR132" s="6"/>
      <c r="YS132" s="6"/>
      <c r="YT132" s="6"/>
      <c r="YU132" s="6"/>
      <c r="YV132" s="6"/>
      <c r="YW132" s="6"/>
      <c r="YX132" s="6"/>
      <c r="YY132" s="6"/>
      <c r="YZ132" s="6"/>
      <c r="ZA132" s="6"/>
      <c r="ZB132" s="6"/>
      <c r="ZC132" s="6"/>
      <c r="ZD132" s="6"/>
      <c r="ZE132" s="6"/>
      <c r="ZF132" s="6"/>
      <c r="ZG132" s="6"/>
      <c r="ZH132" s="6"/>
      <c r="ZI132" s="6"/>
      <c r="ZJ132" s="6"/>
      <c r="ZK132" s="6"/>
      <c r="ZL132" s="6"/>
      <c r="ZM132" s="6"/>
      <c r="ZN132" s="6"/>
      <c r="ZO132" s="6"/>
      <c r="ZP132" s="6"/>
      <c r="ZQ132" s="6"/>
      <c r="ZR132" s="6"/>
      <c r="ZS132" s="6"/>
      <c r="ZT132" s="6"/>
      <c r="ZU132" s="6"/>
      <c r="ZV132" s="6"/>
      <c r="ZW132" s="6"/>
      <c r="ZX132" s="6"/>
      <c r="ZY132" s="6"/>
      <c r="ZZ132" s="6"/>
      <c r="AAA132" s="6"/>
      <c r="AAB132" s="6"/>
      <c r="AAC132" s="6"/>
      <c r="AAD132" s="6"/>
      <c r="AAE132" s="6"/>
      <c r="AAF132" s="6"/>
      <c r="AAG132" s="6"/>
      <c r="AAH132" s="6"/>
      <c r="AAI132" s="6"/>
      <c r="AAJ132" s="6"/>
      <c r="AAK132" s="6"/>
      <c r="AAL132" s="6"/>
      <c r="AAM132" s="6"/>
      <c r="AAN132" s="6"/>
      <c r="AAO132" s="6"/>
      <c r="AAP132" s="6"/>
      <c r="AAQ132" s="6"/>
      <c r="AAR132" s="6"/>
      <c r="AAS132" s="6"/>
      <c r="AAT132" s="6"/>
      <c r="AAU132" s="6"/>
      <c r="AAV132" s="6"/>
      <c r="AAW132" s="6"/>
      <c r="AAX132" s="6"/>
      <c r="AAY132" s="6"/>
      <c r="AAZ132" s="6"/>
      <c r="ABA132" s="6"/>
      <c r="ABB132" s="6"/>
      <c r="ABC132" s="6"/>
      <c r="ABD132" s="6"/>
      <c r="ABE132" s="6"/>
      <c r="ABF132" s="6"/>
      <c r="ABG132" s="6"/>
      <c r="ABH132" s="6"/>
      <c r="ABI132" s="6"/>
      <c r="ABJ132" s="6"/>
      <c r="ABK132" s="6"/>
      <c r="ABL132" s="6"/>
      <c r="ABM132" s="6"/>
      <c r="ABN132" s="6"/>
      <c r="ABO132" s="6"/>
      <c r="ABP132" s="6"/>
      <c r="ABQ132" s="6"/>
      <c r="ABR132" s="6"/>
      <c r="ABS132" s="6"/>
      <c r="ABT132" s="6"/>
      <c r="ABU132" s="6"/>
      <c r="ABV132" s="6"/>
      <c r="ABW132" s="6"/>
      <c r="ABX132" s="6"/>
      <c r="ABY132" s="6"/>
      <c r="ABZ132" s="6"/>
      <c r="ACA132" s="6"/>
      <c r="ACB132" s="6"/>
      <c r="ACC132" s="6"/>
      <c r="ACJ132" s="6"/>
      <c r="ACK132" s="6"/>
      <c r="ACL132" s="6"/>
      <c r="ACM132" s="6"/>
      <c r="ACN132" s="6"/>
      <c r="ACO132" s="6"/>
      <c r="ACP132" s="6"/>
      <c r="ACQ132" s="6"/>
      <c r="ACR132" s="6"/>
      <c r="ACS132" s="6"/>
      <c r="ACT132" s="6"/>
      <c r="ACU132" s="6"/>
      <c r="ACV132" s="6"/>
      <c r="ACW132" s="6"/>
      <c r="ACX132" s="6"/>
      <c r="ACY132" s="6"/>
      <c r="ACZ132" s="6"/>
      <c r="ADA132" s="6"/>
      <c r="ADB132" s="6"/>
      <c r="ADC132" s="6"/>
      <c r="ADD132" s="6"/>
      <c r="ADE132" s="6"/>
      <c r="ADF132" s="6"/>
      <c r="ADG132" s="6"/>
      <c r="ADH132" s="6"/>
      <c r="ADI132" s="6"/>
      <c r="ADJ132" s="6"/>
      <c r="ADK132" s="6"/>
      <c r="ADL132" s="6"/>
      <c r="ADM132" s="6"/>
      <c r="ADN132" s="6"/>
      <c r="ADO132" s="6"/>
      <c r="ADP132" s="6"/>
      <c r="ADQ132" s="6"/>
      <c r="ADR132" s="6"/>
      <c r="ADS132" s="6"/>
      <c r="ADT132" s="6"/>
      <c r="ADU132" s="6"/>
      <c r="ADV132" s="6"/>
      <c r="ADW132" s="6"/>
      <c r="ADX132" s="6"/>
      <c r="ADY132" s="6"/>
      <c r="ADZ132" s="6"/>
      <c r="AEA132" s="6"/>
      <c r="AEB132" s="6"/>
      <c r="AEC132" s="6"/>
      <c r="AED132" s="6"/>
      <c r="AEE132" s="6"/>
      <c r="AEF132" s="6"/>
      <c r="AEG132" s="6"/>
      <c r="AEH132" s="6"/>
      <c r="AEI132" s="6"/>
      <c r="AEJ132" s="6"/>
      <c r="AEK132" s="6"/>
      <c r="AEL132" s="6"/>
      <c r="AEM132" s="6"/>
      <c r="AEN132" s="6"/>
      <c r="AEO132" s="6"/>
      <c r="AEP132" s="6"/>
      <c r="AEQ132" s="6"/>
      <c r="AER132" s="6"/>
      <c r="AES132" s="6"/>
      <c r="AET132" s="6"/>
      <c r="AEU132" s="6"/>
      <c r="AEV132" s="6"/>
      <c r="AEW132" s="6"/>
      <c r="AEX132" s="6"/>
      <c r="AEY132" s="6"/>
      <c r="AEZ132" s="6"/>
      <c r="AFA132" s="6"/>
      <c r="AFB132" s="6"/>
      <c r="AFC132" s="6"/>
      <c r="AFD132" s="6"/>
      <c r="AFE132" s="6"/>
      <c r="AFF132" s="6"/>
      <c r="AFG132" s="6"/>
      <c r="AFH132" s="6"/>
      <c r="AFI132" s="6"/>
      <c r="AFJ132" s="6"/>
      <c r="AFK132" s="6"/>
      <c r="AFL132" s="6"/>
      <c r="AFM132" s="6"/>
      <c r="AFN132" s="6"/>
      <c r="AFO132" s="6"/>
      <c r="AFP132" s="6"/>
      <c r="AFQ132" s="6"/>
      <c r="AFR132" s="6"/>
      <c r="AFS132" s="6"/>
      <c r="AFT132" s="6"/>
      <c r="AFU132" s="6"/>
      <c r="AFV132" s="6"/>
      <c r="AFW132" s="6"/>
      <c r="AFX132" s="6"/>
      <c r="AFY132" s="6"/>
      <c r="AFZ132" s="6"/>
      <c r="AGA132" s="6"/>
      <c r="AGB132" s="6"/>
      <c r="AGC132" s="6"/>
      <c r="AGD132" s="6"/>
      <c r="AGE132" s="6"/>
      <c r="AGF132" s="6"/>
      <c r="AGG132" s="6"/>
      <c r="AGH132" s="6"/>
      <c r="AGI132" s="6"/>
      <c r="AGJ132" s="6"/>
      <c r="AGK132" s="6"/>
      <c r="AGL132" s="6"/>
      <c r="AGM132" s="6"/>
      <c r="AGN132" s="6"/>
      <c r="AGO132" s="6"/>
      <c r="AGP132" s="6"/>
      <c r="AGQ132" s="6"/>
      <c r="AGR132" s="6"/>
      <c r="AGS132" s="6"/>
      <c r="AGT132" s="6"/>
      <c r="AGU132" s="6"/>
      <c r="AGV132" s="6"/>
      <c r="AGW132" s="6"/>
      <c r="AGX132" s="6"/>
      <c r="AGY132" s="6"/>
      <c r="AGZ132" s="6"/>
      <c r="AHA132" s="6"/>
      <c r="AHB132" s="6"/>
      <c r="AHC132" s="6"/>
      <c r="AHD132" s="6"/>
      <c r="AHE132" s="6"/>
      <c r="AHF132" s="6"/>
      <c r="AHG132" s="6"/>
      <c r="AHH132" s="6"/>
      <c r="AHI132" s="6"/>
      <c r="AHJ132" s="6"/>
      <c r="AHK132" s="6"/>
      <c r="AHL132" s="6"/>
      <c r="AHM132" s="6"/>
      <c r="AHN132" s="6"/>
      <c r="AHO132" s="6"/>
      <c r="AHP132" s="6"/>
      <c r="AHQ132" s="6"/>
      <c r="AHR132" s="6"/>
      <c r="AHS132" s="6"/>
      <c r="AHT132" s="6"/>
      <c r="AHU132" s="6"/>
      <c r="AHV132" s="6"/>
      <c r="AHW132" s="6"/>
      <c r="AHX132" s="6"/>
      <c r="AHY132" s="6"/>
      <c r="AHZ132" s="6"/>
      <c r="AIA132" s="6"/>
      <c r="AIB132" s="6"/>
      <c r="AIC132" s="6"/>
      <c r="AID132" s="6"/>
      <c r="AIE132" s="6"/>
      <c r="AIF132" s="6"/>
      <c r="AIG132" s="6"/>
      <c r="AIH132" s="6"/>
      <c r="AII132" s="6"/>
      <c r="AIJ132" s="6"/>
      <c r="AIK132" s="6"/>
      <c r="AIL132" s="6"/>
      <c r="AIM132" s="6"/>
      <c r="AIN132" s="6"/>
      <c r="AIO132" s="6"/>
      <c r="AIP132" s="6"/>
      <c r="AIQ132" s="6"/>
      <c r="AIR132" s="6"/>
      <c r="AIS132" s="6"/>
      <c r="AIT132" s="6"/>
      <c r="AIU132" s="6"/>
      <c r="AIV132" s="6"/>
      <c r="AIW132" s="6"/>
      <c r="AIX132" s="6"/>
      <c r="AIY132" s="6"/>
      <c r="AIZ132" s="6"/>
      <c r="AJA132" s="6"/>
      <c r="AJB132" s="6"/>
      <c r="AJC132" s="6"/>
      <c r="AJD132" s="6"/>
      <c r="AJE132" s="6"/>
      <c r="AJF132" s="6"/>
      <c r="AJG132" s="6"/>
      <c r="AJH132" s="6"/>
      <c r="AJI132" s="6"/>
      <c r="AJJ132" s="6"/>
      <c r="AJK132" s="6"/>
      <c r="AJL132" s="6"/>
      <c r="AJM132" s="6"/>
      <c r="AJN132" s="6"/>
      <c r="AJO132" s="6"/>
      <c r="AJP132" s="6"/>
      <c r="AJQ132" s="6"/>
      <c r="AJR132" s="6"/>
      <c r="AJS132" s="6"/>
      <c r="AJT132" s="6"/>
      <c r="AJU132" s="6"/>
      <c r="AJV132" s="6"/>
      <c r="AJW132" s="6"/>
      <c r="AJX132" s="6"/>
      <c r="AJY132" s="6"/>
      <c r="AJZ132" s="6"/>
      <c r="AKA132" s="6"/>
      <c r="AKB132" s="6"/>
      <c r="AKC132" s="6"/>
      <c r="AKD132" s="6"/>
      <c r="AKE132" s="6"/>
      <c r="AKF132" s="6"/>
      <c r="AKG132" s="6"/>
      <c r="AKH132" s="6"/>
      <c r="AKI132" s="6"/>
      <c r="AKJ132" s="6"/>
      <c r="AKK132" s="6"/>
      <c r="AKL132" s="6"/>
      <c r="AKM132" s="6"/>
      <c r="AKN132" s="6"/>
      <c r="AKO132" s="6"/>
      <c r="AKP132" s="6"/>
      <c r="AKQ132" s="6"/>
      <c r="AKR132" s="6"/>
      <c r="AKS132" s="6"/>
      <c r="AKT132" s="6"/>
      <c r="AKU132" s="6"/>
      <c r="AKV132" s="6"/>
      <c r="AKW132" s="6"/>
      <c r="AKX132" s="6"/>
      <c r="AKY132" s="6"/>
      <c r="AKZ132" s="6"/>
      <c r="ALA132" s="6"/>
      <c r="ALB132" s="6"/>
      <c r="ALC132" s="6"/>
      <c r="ALD132" s="6"/>
      <c r="ALE132" s="6"/>
      <c r="ALF132" s="6"/>
      <c r="ALG132" s="6"/>
      <c r="ALH132" s="6"/>
      <c r="ALI132" s="6"/>
      <c r="ALJ132" s="6"/>
      <c r="ALK132" s="6"/>
      <c r="ALL132" s="6"/>
      <c r="ALM132" s="6"/>
      <c r="ALN132" s="6"/>
      <c r="ALO132" s="6"/>
      <c r="ALP132" s="6"/>
      <c r="ALQ132" s="6"/>
      <c r="ALR132" s="6"/>
      <c r="ALS132" s="6"/>
      <c r="ALT132" s="6"/>
      <c r="ALU132" s="6"/>
      <c r="ALV132" s="6"/>
      <c r="ALW132" s="6"/>
      <c r="ALX132" s="6"/>
      <c r="ALY132" s="6"/>
      <c r="AMF132" s="6"/>
      <c r="AMG132" s="6"/>
      <c r="AMH132" s="6"/>
      <c r="AMI132" s="6"/>
      <c r="AMJ132" s="6"/>
      <c r="AMK132" s="6"/>
      <c r="AML132" s="6"/>
      <c r="AMM132" s="6"/>
      <c r="AMN132" s="6"/>
      <c r="AMO132" s="6"/>
      <c r="AMP132" s="6"/>
      <c r="AMQ132" s="6"/>
      <c r="AMR132" s="6"/>
      <c r="AMS132" s="6"/>
      <c r="AMT132" s="6"/>
      <c r="AMU132" s="6"/>
      <c r="AMV132" s="6"/>
      <c r="AMW132" s="6"/>
      <c r="AMX132" s="6"/>
      <c r="AMY132" s="6"/>
      <c r="AMZ132" s="6"/>
      <c r="ANA132" s="6"/>
      <c r="ANB132" s="6"/>
      <c r="ANC132" s="6"/>
      <c r="AND132" s="6"/>
      <c r="ANE132" s="6"/>
      <c r="ANF132" s="6"/>
      <c r="ANG132" s="6"/>
      <c r="ANH132" s="6"/>
      <c r="ANI132" s="6"/>
      <c r="ANJ132" s="6"/>
      <c r="ANK132" s="6"/>
      <c r="ANL132" s="6"/>
      <c r="ANM132" s="6"/>
      <c r="ANN132" s="6"/>
      <c r="ANO132" s="6"/>
      <c r="ANP132" s="6"/>
      <c r="ANQ132" s="6"/>
      <c r="ANR132" s="6"/>
      <c r="ANS132" s="6"/>
      <c r="ANT132" s="6"/>
      <c r="ANU132" s="6"/>
      <c r="ANV132" s="6"/>
      <c r="ANW132" s="6"/>
      <c r="ANX132" s="6"/>
      <c r="ANY132" s="6"/>
      <c r="ANZ132" s="6"/>
      <c r="AOA132" s="6"/>
      <c r="AOB132" s="6"/>
      <c r="AOC132" s="6"/>
      <c r="AOD132" s="6"/>
      <c r="AOE132" s="6"/>
      <c r="AOF132" s="6"/>
      <c r="AOG132" s="6"/>
      <c r="AOH132" s="6"/>
      <c r="AOI132" s="6"/>
      <c r="AOJ132" s="6"/>
      <c r="AOK132" s="6"/>
      <c r="AOL132" s="6"/>
      <c r="AOM132" s="6"/>
      <c r="AON132" s="6"/>
      <c r="AOO132" s="6"/>
      <c r="AOP132" s="6"/>
      <c r="AOQ132" s="6"/>
      <c r="AOR132" s="6"/>
      <c r="AOS132" s="6"/>
      <c r="AOT132" s="6"/>
      <c r="AOU132" s="6"/>
      <c r="AOV132" s="6"/>
      <c r="AOW132" s="6"/>
      <c r="AOX132" s="6"/>
      <c r="AOY132" s="6"/>
      <c r="AOZ132" s="6"/>
      <c r="APA132" s="6"/>
      <c r="APB132" s="6"/>
      <c r="APC132" s="6"/>
      <c r="APD132" s="6"/>
      <c r="APE132" s="6"/>
      <c r="APF132" s="6"/>
      <c r="APG132" s="6"/>
      <c r="APH132" s="6"/>
      <c r="API132" s="6"/>
      <c r="APJ132" s="6"/>
      <c r="APK132" s="6"/>
      <c r="APL132" s="6"/>
      <c r="APM132" s="6"/>
      <c r="APN132" s="6"/>
      <c r="APO132" s="6"/>
      <c r="APP132" s="6"/>
      <c r="APQ132" s="6"/>
      <c r="APR132" s="6"/>
      <c r="APS132" s="6"/>
      <c r="APT132" s="6"/>
      <c r="APU132" s="6"/>
      <c r="APV132" s="6"/>
      <c r="APW132" s="6"/>
      <c r="APX132" s="6"/>
      <c r="APY132" s="6"/>
      <c r="APZ132" s="6"/>
      <c r="AQA132" s="6"/>
      <c r="AQB132" s="6"/>
      <c r="AQC132" s="6"/>
      <c r="AQD132" s="6"/>
      <c r="AQE132" s="6"/>
      <c r="AQF132" s="6"/>
      <c r="AQG132" s="6"/>
      <c r="AQH132" s="6"/>
      <c r="AQI132" s="6"/>
      <c r="AQJ132" s="6"/>
      <c r="AQK132" s="6"/>
      <c r="AQL132" s="6"/>
      <c r="AQM132" s="6"/>
      <c r="AQN132" s="6"/>
      <c r="AQO132" s="6"/>
      <c r="AQP132" s="6"/>
      <c r="AQQ132" s="6"/>
      <c r="AQR132" s="6"/>
      <c r="AQS132" s="6"/>
      <c r="AQT132" s="6"/>
      <c r="AQU132" s="6"/>
      <c r="AQV132" s="6"/>
      <c r="AQW132" s="6"/>
      <c r="AQX132" s="6"/>
      <c r="AQY132" s="6"/>
      <c r="AQZ132" s="6"/>
      <c r="ARA132" s="6"/>
      <c r="ARB132" s="6"/>
      <c r="ARC132" s="6"/>
      <c r="ARD132" s="6"/>
      <c r="ARE132" s="6"/>
      <c r="ARF132" s="6"/>
      <c r="ARG132" s="6"/>
      <c r="ARH132" s="6"/>
      <c r="ARI132" s="6"/>
      <c r="ARJ132" s="6"/>
      <c r="ARK132" s="6"/>
      <c r="ARL132" s="6"/>
      <c r="ARM132" s="6"/>
      <c r="ARN132" s="6"/>
      <c r="ARO132" s="6"/>
      <c r="ARP132" s="6"/>
      <c r="ARQ132" s="6"/>
      <c r="ARR132" s="6"/>
      <c r="ARS132" s="6"/>
      <c r="ART132" s="6"/>
      <c r="ARU132" s="6"/>
      <c r="ARV132" s="6"/>
      <c r="ARW132" s="6"/>
      <c r="ARX132" s="6"/>
      <c r="ARY132" s="6"/>
      <c r="ARZ132" s="6"/>
      <c r="ASA132" s="6"/>
      <c r="ASB132" s="6"/>
      <c r="ASC132" s="6"/>
      <c r="ASD132" s="6"/>
      <c r="ASE132" s="6"/>
      <c r="ASF132" s="6"/>
      <c r="ASG132" s="6"/>
      <c r="ASH132" s="6"/>
      <c r="ASI132" s="6"/>
      <c r="ASJ132" s="6"/>
      <c r="ASK132" s="6"/>
      <c r="ASL132" s="6"/>
      <c r="ASM132" s="6"/>
      <c r="ASN132" s="6"/>
      <c r="ASO132" s="6"/>
      <c r="ASP132" s="6"/>
      <c r="ASQ132" s="6"/>
      <c r="ASR132" s="6"/>
      <c r="ASS132" s="6"/>
      <c r="AST132" s="6"/>
      <c r="ASU132" s="6"/>
      <c r="ASV132" s="6"/>
      <c r="ASW132" s="6"/>
      <c r="ASX132" s="6"/>
      <c r="ASY132" s="6"/>
      <c r="ASZ132" s="6"/>
      <c r="ATA132" s="6"/>
      <c r="ATB132" s="6"/>
      <c r="ATC132" s="6"/>
      <c r="ATD132" s="6"/>
      <c r="ATE132" s="6"/>
      <c r="ATF132" s="6"/>
      <c r="ATG132" s="6"/>
      <c r="ATH132" s="6"/>
      <c r="ATI132" s="6"/>
      <c r="ATJ132" s="6"/>
      <c r="ATK132" s="6"/>
      <c r="ATL132" s="6"/>
      <c r="ATM132" s="6"/>
      <c r="ATN132" s="6"/>
      <c r="ATO132" s="6"/>
      <c r="ATP132" s="6"/>
      <c r="ATQ132" s="6"/>
      <c r="ATR132" s="6"/>
      <c r="ATS132" s="6"/>
      <c r="ATT132" s="6"/>
      <c r="ATU132" s="6"/>
      <c r="ATV132" s="6"/>
      <c r="ATW132" s="6"/>
      <c r="ATX132" s="6"/>
      <c r="ATY132" s="6"/>
      <c r="ATZ132" s="6"/>
      <c r="AUA132" s="6"/>
      <c r="AUB132" s="6"/>
      <c r="AUC132" s="6"/>
      <c r="AUD132" s="6"/>
      <c r="AUE132" s="6"/>
      <c r="AUF132" s="6"/>
      <c r="AUG132" s="6"/>
      <c r="AUH132" s="6"/>
      <c r="AUI132" s="6"/>
      <c r="AUJ132" s="6"/>
      <c r="AUK132" s="6"/>
      <c r="AUL132" s="6"/>
      <c r="AUM132" s="6"/>
      <c r="AUN132" s="6"/>
      <c r="AUO132" s="6"/>
      <c r="AUP132" s="6"/>
      <c r="AUQ132" s="6"/>
      <c r="AUR132" s="6"/>
      <c r="AUS132" s="6"/>
      <c r="AUT132" s="6"/>
      <c r="AUU132" s="6"/>
      <c r="AUV132" s="6"/>
      <c r="AUW132" s="6"/>
      <c r="AUX132" s="6"/>
      <c r="AUY132" s="6"/>
      <c r="AUZ132" s="6"/>
      <c r="AVA132" s="6"/>
      <c r="AVB132" s="6"/>
      <c r="AVC132" s="6"/>
      <c r="AVD132" s="6"/>
      <c r="AVE132" s="6"/>
      <c r="AVF132" s="6"/>
      <c r="AVG132" s="6"/>
      <c r="AVH132" s="6"/>
      <c r="AVI132" s="6"/>
      <c r="AVJ132" s="6"/>
      <c r="AVK132" s="6"/>
      <c r="AVL132" s="6"/>
      <c r="AVM132" s="6"/>
      <c r="AVN132" s="6"/>
      <c r="AVO132" s="6"/>
      <c r="AVP132" s="6"/>
      <c r="AVQ132" s="6"/>
      <c r="AVR132" s="6"/>
      <c r="AVS132" s="6"/>
      <c r="AVT132" s="6"/>
      <c r="AVU132" s="6"/>
      <c r="AWB132" s="6"/>
      <c r="AWC132" s="6"/>
      <c r="AWD132" s="6"/>
      <c r="AWE132" s="6"/>
      <c r="AWF132" s="6"/>
      <c r="AWG132" s="6"/>
      <c r="AWH132" s="6"/>
      <c r="AWI132" s="6"/>
      <c r="AWJ132" s="6"/>
      <c r="AWK132" s="6"/>
      <c r="AWL132" s="6"/>
      <c r="AWM132" s="6"/>
      <c r="AWN132" s="6"/>
      <c r="AWO132" s="6"/>
      <c r="AWP132" s="6"/>
      <c r="AWQ132" s="6"/>
      <c r="AWR132" s="6"/>
      <c r="AWS132" s="6"/>
      <c r="AWT132" s="6"/>
      <c r="AWU132" s="6"/>
      <c r="AWV132" s="6"/>
      <c r="AWW132" s="6"/>
      <c r="AWX132" s="6"/>
      <c r="AWY132" s="6"/>
      <c r="AWZ132" s="6"/>
      <c r="AXA132" s="6"/>
      <c r="AXB132" s="6"/>
      <c r="AXC132" s="6"/>
      <c r="AXD132" s="6"/>
      <c r="AXE132" s="6"/>
      <c r="AXF132" s="6"/>
      <c r="AXG132" s="6"/>
      <c r="AXH132" s="6"/>
      <c r="AXI132" s="6"/>
      <c r="AXJ132" s="6"/>
      <c r="AXK132" s="6"/>
      <c r="AXL132" s="6"/>
      <c r="AXM132" s="6"/>
      <c r="AXN132" s="6"/>
      <c r="AXO132" s="6"/>
      <c r="AXP132" s="6"/>
      <c r="AXQ132" s="6"/>
      <c r="AXR132" s="6"/>
      <c r="AXS132" s="6"/>
      <c r="AXT132" s="6"/>
      <c r="AXU132" s="6"/>
      <c r="AXV132" s="6"/>
      <c r="AXW132" s="6"/>
      <c r="AXX132" s="6"/>
      <c r="AXY132" s="6"/>
      <c r="AXZ132" s="6"/>
      <c r="AYA132" s="6"/>
      <c r="AYB132" s="6"/>
      <c r="AYC132" s="6"/>
      <c r="AYD132" s="6"/>
      <c r="AYE132" s="6"/>
      <c r="AYF132" s="6"/>
      <c r="AYG132" s="6"/>
      <c r="AYH132" s="6"/>
      <c r="AYI132" s="6"/>
      <c r="AYJ132" s="6"/>
      <c r="AYK132" s="6"/>
      <c r="AYL132" s="6"/>
      <c r="AYM132" s="6"/>
      <c r="AYN132" s="6"/>
      <c r="AYO132" s="6"/>
      <c r="AYP132" s="6"/>
      <c r="AYQ132" s="6"/>
      <c r="AYR132" s="6"/>
      <c r="AYS132" s="6"/>
      <c r="AYT132" s="6"/>
      <c r="AYU132" s="6"/>
      <c r="AYV132" s="6"/>
      <c r="AYW132" s="6"/>
      <c r="AYX132" s="6"/>
      <c r="AYY132" s="6"/>
      <c r="AYZ132" s="6"/>
      <c r="AZA132" s="6"/>
      <c r="AZB132" s="6"/>
      <c r="AZC132" s="6"/>
      <c r="AZD132" s="6"/>
      <c r="AZE132" s="6"/>
      <c r="AZF132" s="6"/>
      <c r="AZG132" s="6"/>
      <c r="AZH132" s="6"/>
      <c r="AZI132" s="6"/>
      <c r="AZJ132" s="6"/>
      <c r="AZK132" s="6"/>
      <c r="AZL132" s="6"/>
      <c r="AZM132" s="6"/>
      <c r="AZN132" s="6"/>
      <c r="AZO132" s="6"/>
      <c r="AZP132" s="6"/>
      <c r="AZQ132" s="6"/>
      <c r="AZR132" s="6"/>
      <c r="AZS132" s="6"/>
      <c r="AZT132" s="6"/>
      <c r="AZU132" s="6"/>
      <c r="AZV132" s="6"/>
      <c r="AZW132" s="6"/>
      <c r="AZX132" s="6"/>
      <c r="AZY132" s="6"/>
      <c r="AZZ132" s="6"/>
      <c r="BAA132" s="6"/>
      <c r="BAB132" s="6"/>
      <c r="BAC132" s="6"/>
      <c r="BAD132" s="6"/>
      <c r="BAE132" s="6"/>
      <c r="BAF132" s="6"/>
      <c r="BAG132" s="6"/>
      <c r="BAH132" s="6"/>
      <c r="BAI132" s="6"/>
      <c r="BAJ132" s="6"/>
      <c r="BAK132" s="6"/>
      <c r="BAL132" s="6"/>
      <c r="BAM132" s="6"/>
      <c r="BAN132" s="6"/>
      <c r="BAO132" s="6"/>
      <c r="BAP132" s="6"/>
      <c r="BAQ132" s="6"/>
      <c r="BAR132" s="6"/>
      <c r="BAS132" s="6"/>
      <c r="BAT132" s="6"/>
      <c r="BAU132" s="6"/>
      <c r="BAV132" s="6"/>
      <c r="BAW132" s="6"/>
      <c r="BAX132" s="6"/>
      <c r="BAY132" s="6"/>
      <c r="BAZ132" s="6"/>
      <c r="BBA132" s="6"/>
      <c r="BBB132" s="6"/>
      <c r="BBC132" s="6"/>
      <c r="BBD132" s="6"/>
      <c r="BBE132" s="6"/>
      <c r="BBF132" s="6"/>
      <c r="BBG132" s="6"/>
      <c r="BBH132" s="6"/>
      <c r="BBI132" s="6"/>
      <c r="BBJ132" s="6"/>
      <c r="BBK132" s="6"/>
      <c r="BBL132" s="6"/>
      <c r="BBM132" s="6"/>
      <c r="BBN132" s="6"/>
      <c r="BBO132" s="6"/>
      <c r="BBP132" s="6"/>
      <c r="BBQ132" s="6"/>
      <c r="BBR132" s="6"/>
      <c r="BBS132" s="6"/>
      <c r="BBT132" s="6"/>
      <c r="BBU132" s="6"/>
      <c r="BBV132" s="6"/>
      <c r="BBW132" s="6"/>
      <c r="BBX132" s="6"/>
      <c r="BBY132" s="6"/>
      <c r="BBZ132" s="6"/>
      <c r="BCA132" s="6"/>
      <c r="BCB132" s="6"/>
      <c r="BCC132" s="6"/>
      <c r="BCD132" s="6"/>
      <c r="BCE132" s="6"/>
      <c r="BCF132" s="6"/>
      <c r="BCG132" s="6"/>
      <c r="BCH132" s="6"/>
      <c r="BCI132" s="6"/>
      <c r="BCJ132" s="6"/>
      <c r="BCK132" s="6"/>
      <c r="BCL132" s="6"/>
      <c r="BCM132" s="6"/>
      <c r="BCN132" s="6"/>
      <c r="BCO132" s="6"/>
      <c r="BCP132" s="6"/>
      <c r="BCQ132" s="6"/>
      <c r="BCR132" s="6"/>
      <c r="BCS132" s="6"/>
      <c r="BCT132" s="6"/>
      <c r="BCU132" s="6"/>
      <c r="BCV132" s="6"/>
      <c r="BCW132" s="6"/>
      <c r="BCX132" s="6"/>
      <c r="BCY132" s="6"/>
      <c r="BCZ132" s="6"/>
      <c r="BDA132" s="6"/>
      <c r="BDB132" s="6"/>
      <c r="BDC132" s="6"/>
      <c r="BDD132" s="6"/>
      <c r="BDE132" s="6"/>
      <c r="BDF132" s="6"/>
      <c r="BDG132" s="6"/>
      <c r="BDH132" s="6"/>
      <c r="BDI132" s="6"/>
      <c r="BDJ132" s="6"/>
      <c r="BDK132" s="6"/>
      <c r="BDL132" s="6"/>
      <c r="BDM132" s="6"/>
      <c r="BDN132" s="6"/>
      <c r="BDO132" s="6"/>
      <c r="BDP132" s="6"/>
      <c r="BDQ132" s="6"/>
      <c r="BDR132" s="6"/>
      <c r="BDS132" s="6"/>
      <c r="BDT132" s="6"/>
      <c r="BDU132" s="6"/>
      <c r="BDV132" s="6"/>
      <c r="BDW132" s="6"/>
      <c r="BDX132" s="6"/>
      <c r="BDY132" s="6"/>
      <c r="BDZ132" s="6"/>
      <c r="BEA132" s="6"/>
      <c r="BEB132" s="6"/>
      <c r="BEC132" s="6"/>
      <c r="BED132" s="6"/>
      <c r="BEE132" s="6"/>
      <c r="BEF132" s="6"/>
      <c r="BEG132" s="6"/>
      <c r="BEH132" s="6"/>
      <c r="BEI132" s="6"/>
      <c r="BEJ132" s="6"/>
      <c r="BEK132" s="6"/>
      <c r="BEL132" s="6"/>
      <c r="BEM132" s="6"/>
      <c r="BEN132" s="6"/>
      <c r="BEO132" s="6"/>
      <c r="BEP132" s="6"/>
      <c r="BEQ132" s="6"/>
      <c r="BER132" s="6"/>
      <c r="BES132" s="6"/>
      <c r="BET132" s="6"/>
      <c r="BEU132" s="6"/>
      <c r="BEV132" s="6"/>
      <c r="BEW132" s="6"/>
      <c r="BEX132" s="6"/>
      <c r="BEY132" s="6"/>
      <c r="BEZ132" s="6"/>
      <c r="BFA132" s="6"/>
      <c r="BFB132" s="6"/>
      <c r="BFC132" s="6"/>
      <c r="BFD132" s="6"/>
      <c r="BFE132" s="6"/>
      <c r="BFF132" s="6"/>
      <c r="BFG132" s="6"/>
      <c r="BFH132" s="6"/>
      <c r="BFI132" s="6"/>
      <c r="BFJ132" s="6"/>
      <c r="BFK132" s="6"/>
      <c r="BFL132" s="6"/>
      <c r="BFM132" s="6"/>
      <c r="BFN132" s="6"/>
      <c r="BFO132" s="6"/>
      <c r="BFP132" s="6"/>
      <c r="BFQ132" s="6"/>
      <c r="BFX132" s="6"/>
      <c r="BFY132" s="6"/>
      <c r="BFZ132" s="6"/>
      <c r="BGA132" s="6"/>
      <c r="BGB132" s="6"/>
      <c r="BGC132" s="6"/>
      <c r="BGD132" s="6"/>
      <c r="BGE132" s="6"/>
      <c r="BGF132" s="6"/>
      <c r="BGG132" s="6"/>
      <c r="BGH132" s="6"/>
      <c r="BGI132" s="6"/>
      <c r="BGJ132" s="6"/>
      <c r="BGK132" s="6"/>
      <c r="BGL132" s="6"/>
      <c r="BGM132" s="6"/>
      <c r="BGN132" s="6"/>
      <c r="BGO132" s="6"/>
      <c r="BGP132" s="6"/>
      <c r="BGQ132" s="6"/>
      <c r="BGR132" s="6"/>
      <c r="BGS132" s="6"/>
      <c r="BGT132" s="6"/>
      <c r="BGU132" s="6"/>
      <c r="BGV132" s="6"/>
      <c r="BGW132" s="6"/>
      <c r="BGX132" s="6"/>
      <c r="BGY132" s="6"/>
      <c r="BGZ132" s="6"/>
      <c r="BHA132" s="6"/>
      <c r="BHB132" s="6"/>
      <c r="BHC132" s="6"/>
      <c r="BHD132" s="6"/>
      <c r="BHE132" s="6"/>
      <c r="BHF132" s="6"/>
      <c r="BHG132" s="6"/>
      <c r="BHH132" s="6"/>
      <c r="BHI132" s="6"/>
      <c r="BHJ132" s="6"/>
      <c r="BHK132" s="6"/>
      <c r="BHL132" s="6"/>
      <c r="BHM132" s="6"/>
      <c r="BHN132" s="6"/>
      <c r="BHO132" s="6"/>
      <c r="BHP132" s="6"/>
      <c r="BHQ132" s="6"/>
      <c r="BHR132" s="6"/>
      <c r="BHS132" s="6"/>
      <c r="BHT132" s="6"/>
      <c r="BHU132" s="6"/>
      <c r="BHV132" s="6"/>
      <c r="BHW132" s="6"/>
      <c r="BHX132" s="6"/>
      <c r="BHY132" s="6"/>
      <c r="BHZ132" s="6"/>
      <c r="BIA132" s="6"/>
      <c r="BIB132" s="6"/>
      <c r="BIC132" s="6"/>
      <c r="BID132" s="6"/>
      <c r="BIE132" s="6"/>
      <c r="BIF132" s="6"/>
      <c r="BIG132" s="6"/>
      <c r="BIH132" s="6"/>
      <c r="BII132" s="6"/>
      <c r="BIJ132" s="6"/>
      <c r="BIK132" s="6"/>
      <c r="BIL132" s="6"/>
      <c r="BIM132" s="6"/>
      <c r="BIN132" s="6"/>
      <c r="BIO132" s="6"/>
      <c r="BIP132" s="6"/>
      <c r="BIQ132" s="6"/>
      <c r="BIR132" s="6"/>
      <c r="BIS132" s="6"/>
      <c r="BIT132" s="6"/>
      <c r="BIU132" s="6"/>
      <c r="BIV132" s="6"/>
      <c r="BIW132" s="6"/>
      <c r="BIX132" s="6"/>
      <c r="BIY132" s="6"/>
      <c r="BIZ132" s="6"/>
      <c r="BJA132" s="6"/>
      <c r="BJB132" s="6"/>
      <c r="BJC132" s="6"/>
      <c r="BJD132" s="6"/>
      <c r="BJE132" s="6"/>
      <c r="BJF132" s="6"/>
      <c r="BJG132" s="6"/>
      <c r="BJH132" s="6"/>
      <c r="BJI132" s="6"/>
      <c r="BJJ132" s="6"/>
      <c r="BJK132" s="6"/>
      <c r="BJL132" s="6"/>
      <c r="BJM132" s="6"/>
      <c r="BJN132" s="6"/>
      <c r="BJO132" s="6"/>
      <c r="BJP132" s="6"/>
      <c r="BJQ132" s="6"/>
      <c r="BJR132" s="6"/>
      <c r="BJS132" s="6"/>
      <c r="BJT132" s="6"/>
      <c r="BJU132" s="6"/>
      <c r="BJV132" s="6"/>
      <c r="BJW132" s="6"/>
      <c r="BJX132" s="6"/>
      <c r="BJY132" s="6"/>
      <c r="BJZ132" s="6"/>
      <c r="BKA132" s="6"/>
      <c r="BKB132" s="6"/>
      <c r="BKC132" s="6"/>
      <c r="BKD132" s="6"/>
      <c r="BKE132" s="6"/>
      <c r="BKF132" s="6"/>
      <c r="BKG132" s="6"/>
      <c r="BKH132" s="6"/>
      <c r="BKI132" s="6"/>
      <c r="BKJ132" s="6"/>
      <c r="BKK132" s="6"/>
      <c r="BKL132" s="6"/>
      <c r="BKM132" s="6"/>
      <c r="BKN132" s="6"/>
      <c r="BKO132" s="6"/>
      <c r="BKP132" s="6"/>
      <c r="BKQ132" s="6"/>
      <c r="BKR132" s="6"/>
      <c r="BKS132" s="6"/>
      <c r="BKT132" s="6"/>
      <c r="BKU132" s="6"/>
      <c r="BKV132" s="6"/>
      <c r="BKW132" s="6"/>
      <c r="BKX132" s="6"/>
      <c r="BKY132" s="6"/>
      <c r="BKZ132" s="6"/>
      <c r="BLA132" s="6"/>
      <c r="BLB132" s="6"/>
      <c r="BLC132" s="6"/>
      <c r="BLD132" s="6"/>
      <c r="BLE132" s="6"/>
      <c r="BLF132" s="6"/>
      <c r="BLG132" s="6"/>
      <c r="BLH132" s="6"/>
      <c r="BLI132" s="6"/>
      <c r="BLJ132" s="6"/>
      <c r="BLK132" s="6"/>
      <c r="BLL132" s="6"/>
      <c r="BLM132" s="6"/>
      <c r="BLN132" s="6"/>
      <c r="BLO132" s="6"/>
      <c r="BLP132" s="6"/>
      <c r="BLQ132" s="6"/>
      <c r="BLR132" s="6"/>
      <c r="BLS132" s="6"/>
      <c r="BLT132" s="6"/>
      <c r="BLU132" s="6"/>
      <c r="BLV132" s="6"/>
      <c r="BLW132" s="6"/>
      <c r="BLX132" s="6"/>
      <c r="BLY132" s="6"/>
      <c r="BLZ132" s="6"/>
      <c r="BMA132" s="6"/>
      <c r="BMB132" s="6"/>
      <c r="BMC132" s="6"/>
      <c r="BMD132" s="6"/>
      <c r="BME132" s="6"/>
      <c r="BMF132" s="6"/>
      <c r="BMG132" s="6"/>
      <c r="BMH132" s="6"/>
      <c r="BMI132" s="6"/>
      <c r="BMJ132" s="6"/>
      <c r="BMK132" s="6"/>
      <c r="BML132" s="6"/>
      <c r="BMM132" s="6"/>
      <c r="BMN132" s="6"/>
      <c r="BMO132" s="6"/>
      <c r="BMP132" s="6"/>
      <c r="BMQ132" s="6"/>
      <c r="BMR132" s="6"/>
      <c r="BMS132" s="6"/>
      <c r="BMT132" s="6"/>
      <c r="BMU132" s="6"/>
      <c r="BMV132" s="6"/>
      <c r="BMW132" s="6"/>
      <c r="BMX132" s="6"/>
      <c r="BMY132" s="6"/>
      <c r="BMZ132" s="6"/>
      <c r="BNA132" s="6"/>
      <c r="BNB132" s="6"/>
      <c r="BNC132" s="6"/>
      <c r="BND132" s="6"/>
      <c r="BNE132" s="6"/>
      <c r="BNF132" s="6"/>
      <c r="BNG132" s="6"/>
      <c r="BNH132" s="6"/>
      <c r="BNI132" s="6"/>
      <c r="BNJ132" s="6"/>
      <c r="BNK132" s="6"/>
      <c r="BNL132" s="6"/>
      <c r="BNM132" s="6"/>
      <c r="BNN132" s="6"/>
      <c r="BNO132" s="6"/>
      <c r="BNP132" s="6"/>
      <c r="BNQ132" s="6"/>
      <c r="BNR132" s="6"/>
      <c r="BNS132" s="6"/>
      <c r="BNT132" s="6"/>
      <c r="BNU132" s="6"/>
      <c r="BNV132" s="6"/>
      <c r="BNW132" s="6"/>
      <c r="BNX132" s="6"/>
      <c r="BNY132" s="6"/>
      <c r="BNZ132" s="6"/>
      <c r="BOA132" s="6"/>
      <c r="BOB132" s="6"/>
      <c r="BOC132" s="6"/>
      <c r="BOD132" s="6"/>
      <c r="BOE132" s="6"/>
      <c r="BOF132" s="6"/>
      <c r="BOG132" s="6"/>
      <c r="BOH132" s="6"/>
      <c r="BOI132" s="6"/>
      <c r="BOJ132" s="6"/>
      <c r="BOK132" s="6"/>
      <c r="BOL132" s="6"/>
      <c r="BOM132" s="6"/>
      <c r="BON132" s="6"/>
      <c r="BOO132" s="6"/>
      <c r="BOP132" s="6"/>
      <c r="BOQ132" s="6"/>
      <c r="BOR132" s="6"/>
      <c r="BOS132" s="6"/>
      <c r="BOT132" s="6"/>
      <c r="BOU132" s="6"/>
      <c r="BOV132" s="6"/>
      <c r="BOW132" s="6"/>
      <c r="BOX132" s="6"/>
      <c r="BOY132" s="6"/>
      <c r="BOZ132" s="6"/>
      <c r="BPA132" s="6"/>
      <c r="BPB132" s="6"/>
      <c r="BPC132" s="6"/>
      <c r="BPD132" s="6"/>
      <c r="BPE132" s="6"/>
      <c r="BPF132" s="6"/>
      <c r="BPG132" s="6"/>
      <c r="BPH132" s="6"/>
      <c r="BPI132" s="6"/>
      <c r="BPJ132" s="6"/>
      <c r="BPK132" s="6"/>
      <c r="BPL132" s="6"/>
      <c r="BPM132" s="6"/>
      <c r="BPT132" s="6"/>
      <c r="BPU132" s="6"/>
      <c r="BPV132" s="6"/>
      <c r="BPW132" s="6"/>
      <c r="BPX132" s="6"/>
      <c r="BPY132" s="6"/>
      <c r="BPZ132" s="6"/>
      <c r="BQA132" s="6"/>
      <c r="BQB132" s="6"/>
      <c r="BQC132" s="6"/>
      <c r="BQD132" s="6"/>
      <c r="BQE132" s="6"/>
      <c r="BQF132" s="6"/>
      <c r="BQG132" s="6"/>
      <c r="BQH132" s="6"/>
      <c r="BQI132" s="6"/>
      <c r="BQJ132" s="6"/>
      <c r="BQK132" s="6"/>
      <c r="BQL132" s="6"/>
      <c r="BQM132" s="6"/>
      <c r="BQN132" s="6"/>
      <c r="BQO132" s="6"/>
      <c r="BQP132" s="6"/>
      <c r="BQQ132" s="6"/>
      <c r="BQR132" s="6"/>
      <c r="BQS132" s="6"/>
      <c r="BQT132" s="6"/>
      <c r="BQU132" s="6"/>
      <c r="BQV132" s="6"/>
      <c r="BQW132" s="6"/>
      <c r="BQX132" s="6"/>
      <c r="BQY132" s="6"/>
      <c r="BQZ132" s="6"/>
      <c r="BRA132" s="6"/>
      <c r="BRB132" s="6"/>
      <c r="BRC132" s="6"/>
      <c r="BRD132" s="6"/>
      <c r="BRE132" s="6"/>
      <c r="BRF132" s="6"/>
      <c r="BRG132" s="6"/>
      <c r="BRH132" s="6"/>
      <c r="BRI132" s="6"/>
      <c r="BRJ132" s="6"/>
      <c r="BRK132" s="6"/>
      <c r="BRL132" s="6"/>
      <c r="BRM132" s="6"/>
      <c r="BRN132" s="6"/>
      <c r="BRO132" s="6"/>
      <c r="BRP132" s="6"/>
      <c r="BRQ132" s="6"/>
      <c r="BRR132" s="6"/>
      <c r="BRS132" s="6"/>
      <c r="BRT132" s="6"/>
      <c r="BRU132" s="6"/>
      <c r="BRV132" s="6"/>
      <c r="BRW132" s="6"/>
      <c r="BRX132" s="6"/>
      <c r="BRY132" s="6"/>
      <c r="BRZ132" s="6"/>
      <c r="BSA132" s="6"/>
      <c r="BSB132" s="6"/>
      <c r="BSC132" s="6"/>
      <c r="BSD132" s="6"/>
      <c r="BSE132" s="6"/>
      <c r="BSF132" s="6"/>
      <c r="BSG132" s="6"/>
      <c r="BSH132" s="6"/>
      <c r="BSI132" s="6"/>
      <c r="BSJ132" s="6"/>
      <c r="BSK132" s="6"/>
      <c r="BSL132" s="6"/>
      <c r="BSM132" s="6"/>
      <c r="BSN132" s="6"/>
      <c r="BSO132" s="6"/>
      <c r="BSP132" s="6"/>
      <c r="BSQ132" s="6"/>
      <c r="BSR132" s="6"/>
      <c r="BSS132" s="6"/>
      <c r="BST132" s="6"/>
      <c r="BSU132" s="6"/>
      <c r="BSV132" s="6"/>
      <c r="BSW132" s="6"/>
      <c r="BSX132" s="6"/>
      <c r="BSY132" s="6"/>
      <c r="BSZ132" s="6"/>
      <c r="BTA132" s="6"/>
      <c r="BTB132" s="6"/>
      <c r="BTC132" s="6"/>
      <c r="BTD132" s="6"/>
      <c r="BTE132" s="6"/>
      <c r="BTF132" s="6"/>
      <c r="BTG132" s="6"/>
      <c r="BTH132" s="6"/>
      <c r="BTI132" s="6"/>
      <c r="BTJ132" s="6"/>
      <c r="BTK132" s="6"/>
      <c r="BTL132" s="6"/>
      <c r="BTM132" s="6"/>
      <c r="BTN132" s="6"/>
      <c r="BTO132" s="6"/>
      <c r="BTP132" s="6"/>
      <c r="BTQ132" s="6"/>
      <c r="BTR132" s="6"/>
      <c r="BTS132" s="6"/>
      <c r="BTT132" s="6"/>
      <c r="BTU132" s="6"/>
      <c r="BTV132" s="6"/>
      <c r="BTW132" s="6"/>
      <c r="BTX132" s="6"/>
      <c r="BTY132" s="6"/>
      <c r="BTZ132" s="6"/>
      <c r="BUA132" s="6"/>
      <c r="BUB132" s="6"/>
      <c r="BUC132" s="6"/>
      <c r="BUD132" s="6"/>
      <c r="BUE132" s="6"/>
      <c r="BUF132" s="6"/>
      <c r="BUG132" s="6"/>
      <c r="BUH132" s="6"/>
      <c r="BUI132" s="6"/>
      <c r="BUJ132" s="6"/>
      <c r="BUK132" s="6"/>
      <c r="BUL132" s="6"/>
      <c r="BUM132" s="6"/>
      <c r="BUN132" s="6"/>
      <c r="BUO132" s="6"/>
      <c r="BUP132" s="6"/>
      <c r="BUQ132" s="6"/>
      <c r="BUR132" s="6"/>
      <c r="BUS132" s="6"/>
      <c r="BUT132" s="6"/>
      <c r="BUU132" s="6"/>
      <c r="BUV132" s="6"/>
      <c r="BUW132" s="6"/>
      <c r="BUX132" s="6"/>
      <c r="BUY132" s="6"/>
      <c r="BUZ132" s="6"/>
      <c r="BVA132" s="6"/>
      <c r="BVB132" s="6"/>
      <c r="BVC132" s="6"/>
      <c r="BVD132" s="6"/>
      <c r="BVE132" s="6"/>
      <c r="BVF132" s="6"/>
      <c r="BVG132" s="6"/>
      <c r="BVH132" s="6"/>
      <c r="BVI132" s="6"/>
      <c r="BVJ132" s="6"/>
      <c r="BVK132" s="6"/>
      <c r="BVL132" s="6"/>
      <c r="BVM132" s="6"/>
      <c r="BVN132" s="6"/>
      <c r="BVO132" s="6"/>
      <c r="BVP132" s="6"/>
      <c r="BVQ132" s="6"/>
      <c r="BVR132" s="6"/>
      <c r="BVS132" s="6"/>
      <c r="BVT132" s="6"/>
      <c r="BVU132" s="6"/>
      <c r="BVV132" s="6"/>
      <c r="BVW132" s="6"/>
      <c r="BVX132" s="6"/>
      <c r="BVY132" s="6"/>
      <c r="BVZ132" s="6"/>
      <c r="BWA132" s="6"/>
      <c r="BWB132" s="6"/>
      <c r="BWC132" s="6"/>
      <c r="BWD132" s="6"/>
      <c r="BWE132" s="6"/>
      <c r="BWF132" s="6"/>
      <c r="BWG132" s="6"/>
      <c r="BWH132" s="6"/>
      <c r="BWI132" s="6"/>
      <c r="BWJ132" s="6"/>
      <c r="BWK132" s="6"/>
      <c r="BWL132" s="6"/>
      <c r="BWM132" s="6"/>
      <c r="BWN132" s="6"/>
      <c r="BWO132" s="6"/>
      <c r="BWP132" s="6"/>
      <c r="BWQ132" s="6"/>
      <c r="BWR132" s="6"/>
      <c r="BWS132" s="6"/>
      <c r="BWT132" s="6"/>
      <c r="BWU132" s="6"/>
      <c r="BWV132" s="6"/>
      <c r="BWW132" s="6"/>
      <c r="BWX132" s="6"/>
      <c r="BWY132" s="6"/>
      <c r="BWZ132" s="6"/>
      <c r="BXA132" s="6"/>
      <c r="BXB132" s="6"/>
      <c r="BXC132" s="6"/>
      <c r="BXD132" s="6"/>
      <c r="BXE132" s="6"/>
      <c r="BXF132" s="6"/>
      <c r="BXG132" s="6"/>
      <c r="BXH132" s="6"/>
      <c r="BXI132" s="6"/>
      <c r="BXJ132" s="6"/>
      <c r="BXK132" s="6"/>
      <c r="BXL132" s="6"/>
      <c r="BXM132" s="6"/>
      <c r="BXN132" s="6"/>
      <c r="BXO132" s="6"/>
      <c r="BXP132" s="6"/>
      <c r="BXQ132" s="6"/>
      <c r="BXR132" s="6"/>
      <c r="BXS132" s="6"/>
      <c r="BXT132" s="6"/>
      <c r="BXU132" s="6"/>
      <c r="BXV132" s="6"/>
      <c r="BXW132" s="6"/>
      <c r="BXX132" s="6"/>
      <c r="BXY132" s="6"/>
      <c r="BXZ132" s="6"/>
      <c r="BYA132" s="6"/>
      <c r="BYB132" s="6"/>
      <c r="BYC132" s="6"/>
      <c r="BYD132" s="6"/>
      <c r="BYE132" s="6"/>
      <c r="BYF132" s="6"/>
      <c r="BYG132" s="6"/>
      <c r="BYH132" s="6"/>
      <c r="BYI132" s="6"/>
      <c r="BYJ132" s="6"/>
      <c r="BYK132" s="6"/>
      <c r="BYL132" s="6"/>
      <c r="BYM132" s="6"/>
      <c r="BYN132" s="6"/>
      <c r="BYO132" s="6"/>
      <c r="BYP132" s="6"/>
      <c r="BYQ132" s="6"/>
      <c r="BYR132" s="6"/>
      <c r="BYS132" s="6"/>
      <c r="BYT132" s="6"/>
      <c r="BYU132" s="6"/>
      <c r="BYV132" s="6"/>
      <c r="BYW132" s="6"/>
      <c r="BYX132" s="6"/>
      <c r="BYY132" s="6"/>
      <c r="BYZ132" s="6"/>
      <c r="BZA132" s="6"/>
      <c r="BZB132" s="6"/>
      <c r="BZC132" s="6"/>
      <c r="BZD132" s="6"/>
      <c r="BZE132" s="6"/>
      <c r="BZF132" s="6"/>
      <c r="BZG132" s="6"/>
      <c r="BZH132" s="6"/>
      <c r="BZI132" s="6"/>
      <c r="BZP132" s="6"/>
      <c r="BZQ132" s="6"/>
      <c r="BZR132" s="6"/>
      <c r="BZS132" s="6"/>
      <c r="BZT132" s="6"/>
      <c r="BZU132" s="6"/>
      <c r="BZV132" s="6"/>
      <c r="BZW132" s="6"/>
      <c r="BZX132" s="6"/>
      <c r="BZY132" s="6"/>
      <c r="BZZ132" s="6"/>
      <c r="CAA132" s="6"/>
      <c r="CAB132" s="6"/>
      <c r="CAC132" s="6"/>
      <c r="CAD132" s="6"/>
      <c r="CAE132" s="6"/>
      <c r="CAF132" s="6"/>
      <c r="CAG132" s="6"/>
      <c r="CAH132" s="6"/>
      <c r="CAI132" s="6"/>
      <c r="CAJ132" s="6"/>
      <c r="CAK132" s="6"/>
      <c r="CAL132" s="6"/>
      <c r="CAM132" s="6"/>
      <c r="CAN132" s="6"/>
      <c r="CAO132" s="6"/>
      <c r="CAP132" s="6"/>
      <c r="CAQ132" s="6"/>
      <c r="CAR132" s="6"/>
      <c r="CAS132" s="6"/>
      <c r="CAT132" s="6"/>
      <c r="CAU132" s="6"/>
      <c r="CAV132" s="6"/>
      <c r="CAW132" s="6"/>
      <c r="CAX132" s="6"/>
      <c r="CAY132" s="6"/>
      <c r="CAZ132" s="6"/>
      <c r="CBA132" s="6"/>
      <c r="CBB132" s="6"/>
      <c r="CBC132" s="6"/>
      <c r="CBD132" s="6"/>
      <c r="CBE132" s="6"/>
      <c r="CBF132" s="6"/>
      <c r="CBG132" s="6"/>
      <c r="CBH132" s="6"/>
      <c r="CBI132" s="6"/>
      <c r="CBJ132" s="6"/>
      <c r="CBK132" s="6"/>
      <c r="CBL132" s="6"/>
      <c r="CBM132" s="6"/>
      <c r="CBN132" s="6"/>
      <c r="CBO132" s="6"/>
      <c r="CBP132" s="6"/>
      <c r="CBQ132" s="6"/>
      <c r="CBR132" s="6"/>
      <c r="CBS132" s="6"/>
      <c r="CBT132" s="6"/>
      <c r="CBU132" s="6"/>
      <c r="CBV132" s="6"/>
      <c r="CBW132" s="6"/>
      <c r="CBX132" s="6"/>
      <c r="CBY132" s="6"/>
      <c r="CBZ132" s="6"/>
      <c r="CCA132" s="6"/>
      <c r="CCB132" s="6"/>
      <c r="CCC132" s="6"/>
      <c r="CCD132" s="6"/>
      <c r="CCE132" s="6"/>
      <c r="CCF132" s="6"/>
      <c r="CCG132" s="6"/>
      <c r="CCH132" s="6"/>
      <c r="CCI132" s="6"/>
      <c r="CCJ132" s="6"/>
      <c r="CCK132" s="6"/>
      <c r="CCL132" s="6"/>
      <c r="CCM132" s="6"/>
      <c r="CCN132" s="6"/>
      <c r="CCO132" s="6"/>
      <c r="CCP132" s="6"/>
      <c r="CCQ132" s="6"/>
      <c r="CCR132" s="6"/>
      <c r="CCS132" s="6"/>
      <c r="CCT132" s="6"/>
      <c r="CCU132" s="6"/>
      <c r="CCV132" s="6"/>
      <c r="CCW132" s="6"/>
      <c r="CCX132" s="6"/>
      <c r="CCY132" s="6"/>
      <c r="CCZ132" s="6"/>
      <c r="CDA132" s="6"/>
      <c r="CDB132" s="6"/>
      <c r="CDC132" s="6"/>
      <c r="CDD132" s="6"/>
      <c r="CDE132" s="6"/>
      <c r="CDF132" s="6"/>
      <c r="CDG132" s="6"/>
      <c r="CDH132" s="6"/>
      <c r="CDI132" s="6"/>
      <c r="CDJ132" s="6"/>
      <c r="CDK132" s="6"/>
      <c r="CDL132" s="6"/>
      <c r="CDM132" s="6"/>
      <c r="CDN132" s="6"/>
      <c r="CDO132" s="6"/>
      <c r="CDP132" s="6"/>
      <c r="CDQ132" s="6"/>
      <c r="CDR132" s="6"/>
      <c r="CDS132" s="6"/>
      <c r="CDT132" s="6"/>
      <c r="CDU132" s="6"/>
      <c r="CDV132" s="6"/>
      <c r="CDW132" s="6"/>
      <c r="CDX132" s="6"/>
      <c r="CDY132" s="6"/>
      <c r="CDZ132" s="6"/>
      <c r="CEA132" s="6"/>
      <c r="CEB132" s="6"/>
      <c r="CEC132" s="6"/>
      <c r="CED132" s="6"/>
      <c r="CEE132" s="6"/>
      <c r="CEF132" s="6"/>
      <c r="CEG132" s="6"/>
      <c r="CEH132" s="6"/>
      <c r="CEI132" s="6"/>
      <c r="CEJ132" s="6"/>
      <c r="CEK132" s="6"/>
      <c r="CEL132" s="6"/>
      <c r="CEM132" s="6"/>
      <c r="CEN132" s="6"/>
      <c r="CEO132" s="6"/>
      <c r="CEP132" s="6"/>
      <c r="CEQ132" s="6"/>
      <c r="CER132" s="6"/>
      <c r="CES132" s="6"/>
      <c r="CET132" s="6"/>
      <c r="CEU132" s="6"/>
      <c r="CEV132" s="6"/>
      <c r="CEW132" s="6"/>
      <c r="CEX132" s="6"/>
      <c r="CEY132" s="6"/>
      <c r="CEZ132" s="6"/>
      <c r="CFA132" s="6"/>
      <c r="CFB132" s="6"/>
      <c r="CFC132" s="6"/>
      <c r="CFD132" s="6"/>
      <c r="CFE132" s="6"/>
      <c r="CFF132" s="6"/>
      <c r="CFG132" s="6"/>
      <c r="CFH132" s="6"/>
      <c r="CFI132" s="6"/>
      <c r="CFJ132" s="6"/>
      <c r="CFK132" s="6"/>
      <c r="CFL132" s="6"/>
      <c r="CFM132" s="6"/>
      <c r="CFN132" s="6"/>
      <c r="CFO132" s="6"/>
      <c r="CFP132" s="6"/>
      <c r="CFQ132" s="6"/>
      <c r="CFR132" s="6"/>
      <c r="CFS132" s="6"/>
      <c r="CFT132" s="6"/>
      <c r="CFU132" s="6"/>
      <c r="CFV132" s="6"/>
      <c r="CFW132" s="6"/>
      <c r="CFX132" s="6"/>
      <c r="CFY132" s="6"/>
      <c r="CFZ132" s="6"/>
      <c r="CGA132" s="6"/>
      <c r="CGB132" s="6"/>
      <c r="CGC132" s="6"/>
      <c r="CGD132" s="6"/>
      <c r="CGE132" s="6"/>
      <c r="CGF132" s="6"/>
      <c r="CGG132" s="6"/>
      <c r="CGH132" s="6"/>
      <c r="CGI132" s="6"/>
      <c r="CGJ132" s="6"/>
      <c r="CGK132" s="6"/>
      <c r="CGL132" s="6"/>
      <c r="CGM132" s="6"/>
      <c r="CGN132" s="6"/>
      <c r="CGO132" s="6"/>
      <c r="CGP132" s="6"/>
      <c r="CGQ132" s="6"/>
      <c r="CGR132" s="6"/>
      <c r="CGS132" s="6"/>
      <c r="CGT132" s="6"/>
      <c r="CGU132" s="6"/>
      <c r="CGV132" s="6"/>
      <c r="CGW132" s="6"/>
      <c r="CGX132" s="6"/>
      <c r="CGY132" s="6"/>
      <c r="CGZ132" s="6"/>
      <c r="CHA132" s="6"/>
      <c r="CHB132" s="6"/>
      <c r="CHC132" s="6"/>
      <c r="CHD132" s="6"/>
      <c r="CHE132" s="6"/>
      <c r="CHF132" s="6"/>
      <c r="CHG132" s="6"/>
      <c r="CHH132" s="6"/>
      <c r="CHI132" s="6"/>
      <c r="CHJ132" s="6"/>
      <c r="CHK132" s="6"/>
      <c r="CHL132" s="6"/>
      <c r="CHM132" s="6"/>
      <c r="CHN132" s="6"/>
      <c r="CHO132" s="6"/>
      <c r="CHP132" s="6"/>
      <c r="CHQ132" s="6"/>
      <c r="CHR132" s="6"/>
      <c r="CHS132" s="6"/>
      <c r="CHT132" s="6"/>
      <c r="CHU132" s="6"/>
      <c r="CHV132" s="6"/>
      <c r="CHW132" s="6"/>
      <c r="CHX132" s="6"/>
      <c r="CHY132" s="6"/>
      <c r="CHZ132" s="6"/>
      <c r="CIA132" s="6"/>
      <c r="CIB132" s="6"/>
      <c r="CIC132" s="6"/>
      <c r="CID132" s="6"/>
      <c r="CIE132" s="6"/>
      <c r="CIF132" s="6"/>
      <c r="CIG132" s="6"/>
      <c r="CIH132" s="6"/>
      <c r="CII132" s="6"/>
      <c r="CIJ132" s="6"/>
      <c r="CIK132" s="6"/>
      <c r="CIL132" s="6"/>
      <c r="CIM132" s="6"/>
      <c r="CIN132" s="6"/>
      <c r="CIO132" s="6"/>
      <c r="CIP132" s="6"/>
      <c r="CIQ132" s="6"/>
      <c r="CIR132" s="6"/>
      <c r="CIS132" s="6"/>
      <c r="CIT132" s="6"/>
      <c r="CIU132" s="6"/>
      <c r="CIV132" s="6"/>
      <c r="CIW132" s="6"/>
      <c r="CIX132" s="6"/>
      <c r="CIY132" s="6"/>
      <c r="CIZ132" s="6"/>
      <c r="CJA132" s="6"/>
      <c r="CJB132" s="6"/>
      <c r="CJC132" s="6"/>
      <c r="CJD132" s="6"/>
      <c r="CJE132" s="6"/>
      <c r="CJL132" s="6"/>
      <c r="CJM132" s="6"/>
      <c r="CJN132" s="6"/>
      <c r="CJO132" s="6"/>
      <c r="CJP132" s="6"/>
      <c r="CJQ132" s="6"/>
      <c r="CJR132" s="6"/>
      <c r="CJS132" s="6"/>
      <c r="CJT132" s="6"/>
      <c r="CJU132" s="6"/>
      <c r="CJV132" s="6"/>
      <c r="CJW132" s="6"/>
      <c r="CJX132" s="6"/>
      <c r="CJY132" s="6"/>
      <c r="CJZ132" s="6"/>
      <c r="CKA132" s="6"/>
      <c r="CKB132" s="6"/>
      <c r="CKC132" s="6"/>
      <c r="CKD132" s="6"/>
      <c r="CKE132" s="6"/>
      <c r="CKF132" s="6"/>
      <c r="CKG132" s="6"/>
      <c r="CKH132" s="6"/>
      <c r="CKI132" s="6"/>
      <c r="CKJ132" s="6"/>
      <c r="CKK132" s="6"/>
      <c r="CKL132" s="6"/>
      <c r="CKM132" s="6"/>
      <c r="CKN132" s="6"/>
      <c r="CKO132" s="6"/>
      <c r="CKP132" s="6"/>
      <c r="CKQ132" s="6"/>
      <c r="CKR132" s="6"/>
      <c r="CKS132" s="6"/>
      <c r="CKT132" s="6"/>
      <c r="CKU132" s="6"/>
      <c r="CKV132" s="6"/>
      <c r="CKW132" s="6"/>
      <c r="CKX132" s="6"/>
      <c r="CKY132" s="6"/>
      <c r="CKZ132" s="6"/>
      <c r="CLA132" s="6"/>
      <c r="CLB132" s="6"/>
      <c r="CLC132" s="6"/>
      <c r="CLD132" s="6"/>
      <c r="CLE132" s="6"/>
      <c r="CLF132" s="6"/>
      <c r="CLG132" s="6"/>
      <c r="CLH132" s="6"/>
      <c r="CLI132" s="6"/>
      <c r="CLJ132" s="6"/>
      <c r="CLK132" s="6"/>
      <c r="CLL132" s="6"/>
      <c r="CLM132" s="6"/>
      <c r="CLN132" s="6"/>
      <c r="CLO132" s="6"/>
      <c r="CLP132" s="6"/>
      <c r="CLQ132" s="6"/>
      <c r="CLR132" s="6"/>
      <c r="CLS132" s="6"/>
      <c r="CLT132" s="6"/>
      <c r="CLU132" s="6"/>
      <c r="CLV132" s="6"/>
      <c r="CLW132" s="6"/>
      <c r="CLX132" s="6"/>
      <c r="CLY132" s="6"/>
      <c r="CLZ132" s="6"/>
      <c r="CMA132" s="6"/>
      <c r="CMB132" s="6"/>
      <c r="CMC132" s="6"/>
      <c r="CMD132" s="6"/>
      <c r="CME132" s="6"/>
      <c r="CMF132" s="6"/>
      <c r="CMG132" s="6"/>
      <c r="CMH132" s="6"/>
      <c r="CMI132" s="6"/>
      <c r="CMJ132" s="6"/>
      <c r="CMK132" s="6"/>
      <c r="CML132" s="6"/>
      <c r="CMM132" s="6"/>
      <c r="CMN132" s="6"/>
      <c r="CMO132" s="6"/>
      <c r="CMP132" s="6"/>
      <c r="CMQ132" s="6"/>
      <c r="CMR132" s="6"/>
      <c r="CMS132" s="6"/>
      <c r="CMT132" s="6"/>
      <c r="CMU132" s="6"/>
      <c r="CMV132" s="6"/>
      <c r="CMW132" s="6"/>
      <c r="CMX132" s="6"/>
      <c r="CMY132" s="6"/>
      <c r="CMZ132" s="6"/>
      <c r="CNA132" s="6"/>
      <c r="CNB132" s="6"/>
      <c r="CNC132" s="6"/>
      <c r="CND132" s="6"/>
      <c r="CNE132" s="6"/>
      <c r="CNF132" s="6"/>
      <c r="CNG132" s="6"/>
      <c r="CNH132" s="6"/>
      <c r="CNI132" s="6"/>
      <c r="CNJ132" s="6"/>
      <c r="CNK132" s="6"/>
      <c r="CNL132" s="6"/>
      <c r="CNM132" s="6"/>
      <c r="CNN132" s="6"/>
      <c r="CNO132" s="6"/>
      <c r="CNP132" s="6"/>
      <c r="CNQ132" s="6"/>
      <c r="CNR132" s="6"/>
      <c r="CNS132" s="6"/>
      <c r="CNT132" s="6"/>
      <c r="CNU132" s="6"/>
      <c r="CNV132" s="6"/>
      <c r="CNW132" s="6"/>
      <c r="CNX132" s="6"/>
      <c r="CNY132" s="6"/>
      <c r="CNZ132" s="6"/>
      <c r="COA132" s="6"/>
      <c r="COB132" s="6"/>
      <c r="COC132" s="6"/>
      <c r="COD132" s="6"/>
      <c r="COE132" s="6"/>
      <c r="COF132" s="6"/>
      <c r="COG132" s="6"/>
      <c r="COH132" s="6"/>
      <c r="COI132" s="6"/>
      <c r="COJ132" s="6"/>
      <c r="COK132" s="6"/>
      <c r="COL132" s="6"/>
      <c r="COM132" s="6"/>
      <c r="CON132" s="6"/>
      <c r="COO132" s="6"/>
      <c r="COP132" s="6"/>
      <c r="COQ132" s="6"/>
      <c r="COR132" s="6"/>
      <c r="COS132" s="6"/>
      <c r="COT132" s="6"/>
      <c r="COU132" s="6"/>
      <c r="COV132" s="6"/>
      <c r="COW132" s="6"/>
      <c r="COX132" s="6"/>
      <c r="COY132" s="6"/>
      <c r="COZ132" s="6"/>
      <c r="CPA132" s="6"/>
      <c r="CPB132" s="6"/>
      <c r="CPC132" s="6"/>
      <c r="CPD132" s="6"/>
      <c r="CPE132" s="6"/>
      <c r="CPF132" s="6"/>
      <c r="CPG132" s="6"/>
      <c r="CPH132" s="6"/>
      <c r="CPI132" s="6"/>
      <c r="CPJ132" s="6"/>
      <c r="CPK132" s="6"/>
      <c r="CPL132" s="6"/>
      <c r="CPM132" s="6"/>
      <c r="CPN132" s="6"/>
      <c r="CPO132" s="6"/>
      <c r="CPP132" s="6"/>
      <c r="CPQ132" s="6"/>
      <c r="CPR132" s="6"/>
      <c r="CPS132" s="6"/>
      <c r="CPT132" s="6"/>
      <c r="CPU132" s="6"/>
      <c r="CPV132" s="6"/>
      <c r="CPW132" s="6"/>
      <c r="CPX132" s="6"/>
      <c r="CPY132" s="6"/>
      <c r="CPZ132" s="6"/>
      <c r="CQA132" s="6"/>
      <c r="CQB132" s="6"/>
      <c r="CQC132" s="6"/>
      <c r="CQD132" s="6"/>
      <c r="CQE132" s="6"/>
      <c r="CQF132" s="6"/>
      <c r="CQG132" s="6"/>
      <c r="CQH132" s="6"/>
      <c r="CQI132" s="6"/>
      <c r="CQJ132" s="6"/>
      <c r="CQK132" s="6"/>
      <c r="CQL132" s="6"/>
      <c r="CQM132" s="6"/>
      <c r="CQN132" s="6"/>
      <c r="CQO132" s="6"/>
      <c r="CQP132" s="6"/>
      <c r="CQQ132" s="6"/>
      <c r="CQR132" s="6"/>
      <c r="CQS132" s="6"/>
      <c r="CQT132" s="6"/>
      <c r="CQU132" s="6"/>
      <c r="CQV132" s="6"/>
      <c r="CQW132" s="6"/>
      <c r="CQX132" s="6"/>
      <c r="CQY132" s="6"/>
      <c r="CQZ132" s="6"/>
      <c r="CRA132" s="6"/>
      <c r="CRB132" s="6"/>
      <c r="CRC132" s="6"/>
      <c r="CRD132" s="6"/>
      <c r="CRE132" s="6"/>
      <c r="CRF132" s="6"/>
      <c r="CRG132" s="6"/>
      <c r="CRH132" s="6"/>
      <c r="CRI132" s="6"/>
      <c r="CRJ132" s="6"/>
      <c r="CRK132" s="6"/>
      <c r="CRL132" s="6"/>
      <c r="CRM132" s="6"/>
      <c r="CRN132" s="6"/>
      <c r="CRO132" s="6"/>
      <c r="CRP132" s="6"/>
      <c r="CRQ132" s="6"/>
      <c r="CRR132" s="6"/>
      <c r="CRS132" s="6"/>
      <c r="CRT132" s="6"/>
      <c r="CRU132" s="6"/>
      <c r="CRV132" s="6"/>
      <c r="CRW132" s="6"/>
      <c r="CRX132" s="6"/>
      <c r="CRY132" s="6"/>
      <c r="CRZ132" s="6"/>
      <c r="CSA132" s="6"/>
      <c r="CSB132" s="6"/>
      <c r="CSC132" s="6"/>
      <c r="CSD132" s="6"/>
      <c r="CSE132" s="6"/>
      <c r="CSF132" s="6"/>
      <c r="CSG132" s="6"/>
      <c r="CSH132" s="6"/>
      <c r="CSI132" s="6"/>
      <c r="CSJ132" s="6"/>
      <c r="CSK132" s="6"/>
      <c r="CSL132" s="6"/>
      <c r="CSM132" s="6"/>
      <c r="CSN132" s="6"/>
      <c r="CSO132" s="6"/>
      <c r="CSP132" s="6"/>
      <c r="CSQ132" s="6"/>
      <c r="CSR132" s="6"/>
      <c r="CSS132" s="6"/>
      <c r="CST132" s="6"/>
      <c r="CSU132" s="6"/>
      <c r="CSV132" s="6"/>
      <c r="CSW132" s="6"/>
      <c r="CSX132" s="6"/>
      <c r="CSY132" s="6"/>
      <c r="CSZ132" s="6"/>
      <c r="CTA132" s="6"/>
      <c r="CTH132" s="6"/>
      <c r="CTI132" s="6"/>
      <c r="CTJ132" s="6"/>
      <c r="CTK132" s="6"/>
      <c r="CTL132" s="6"/>
      <c r="CTM132" s="6"/>
      <c r="CTN132" s="6"/>
      <c r="CTO132" s="6"/>
      <c r="CTP132" s="6"/>
      <c r="CTQ132" s="6"/>
      <c r="CTR132" s="6"/>
      <c r="CTS132" s="6"/>
      <c r="CTT132" s="6"/>
      <c r="CTU132" s="6"/>
      <c r="CTV132" s="6"/>
      <c r="CTW132" s="6"/>
      <c r="CTX132" s="6"/>
      <c r="CTY132" s="6"/>
      <c r="CTZ132" s="6"/>
      <c r="CUA132" s="6"/>
      <c r="CUB132" s="6"/>
      <c r="CUC132" s="6"/>
      <c r="CUD132" s="6"/>
      <c r="CUE132" s="6"/>
      <c r="CUF132" s="6"/>
      <c r="CUG132" s="6"/>
      <c r="CUH132" s="6"/>
      <c r="CUI132" s="6"/>
      <c r="CUJ132" s="6"/>
      <c r="CUK132" s="6"/>
      <c r="CUL132" s="6"/>
      <c r="CUM132" s="6"/>
      <c r="CUN132" s="6"/>
      <c r="CUO132" s="6"/>
      <c r="CUP132" s="6"/>
      <c r="CUQ132" s="6"/>
      <c r="CUR132" s="6"/>
      <c r="CUS132" s="6"/>
      <c r="CUT132" s="6"/>
      <c r="CUU132" s="6"/>
      <c r="CUV132" s="6"/>
      <c r="CUW132" s="6"/>
      <c r="CUX132" s="6"/>
      <c r="CUY132" s="6"/>
      <c r="CUZ132" s="6"/>
      <c r="CVA132" s="6"/>
      <c r="CVB132" s="6"/>
      <c r="CVC132" s="6"/>
      <c r="CVD132" s="6"/>
      <c r="CVE132" s="6"/>
      <c r="CVF132" s="6"/>
      <c r="CVG132" s="6"/>
      <c r="CVH132" s="6"/>
      <c r="CVI132" s="6"/>
      <c r="CVJ132" s="6"/>
      <c r="CVK132" s="6"/>
      <c r="CVL132" s="6"/>
      <c r="CVM132" s="6"/>
      <c r="CVN132" s="6"/>
      <c r="CVO132" s="6"/>
      <c r="CVP132" s="6"/>
      <c r="CVQ132" s="6"/>
      <c r="CVR132" s="6"/>
      <c r="CVS132" s="6"/>
      <c r="CVT132" s="6"/>
      <c r="CVU132" s="6"/>
      <c r="CVV132" s="6"/>
      <c r="CVW132" s="6"/>
      <c r="CVX132" s="6"/>
      <c r="CVY132" s="6"/>
      <c r="CVZ132" s="6"/>
      <c r="CWA132" s="6"/>
      <c r="CWB132" s="6"/>
      <c r="CWC132" s="6"/>
      <c r="CWD132" s="6"/>
      <c r="CWE132" s="6"/>
      <c r="CWF132" s="6"/>
      <c r="CWG132" s="6"/>
      <c r="CWH132" s="6"/>
      <c r="CWI132" s="6"/>
      <c r="CWJ132" s="6"/>
      <c r="CWK132" s="6"/>
      <c r="CWL132" s="6"/>
      <c r="CWM132" s="6"/>
      <c r="CWN132" s="6"/>
      <c r="CWO132" s="6"/>
      <c r="CWP132" s="6"/>
      <c r="CWQ132" s="6"/>
      <c r="CWR132" s="6"/>
      <c r="CWS132" s="6"/>
      <c r="CWT132" s="6"/>
      <c r="CWU132" s="6"/>
      <c r="CWV132" s="6"/>
      <c r="CWW132" s="6"/>
      <c r="CWX132" s="6"/>
      <c r="CWY132" s="6"/>
      <c r="CWZ132" s="6"/>
      <c r="CXA132" s="6"/>
      <c r="CXB132" s="6"/>
      <c r="CXC132" s="6"/>
      <c r="CXD132" s="6"/>
      <c r="CXE132" s="6"/>
      <c r="CXF132" s="6"/>
      <c r="CXG132" s="6"/>
      <c r="CXH132" s="6"/>
      <c r="CXI132" s="6"/>
      <c r="CXJ132" s="6"/>
      <c r="CXK132" s="6"/>
      <c r="CXL132" s="6"/>
      <c r="CXM132" s="6"/>
      <c r="CXN132" s="6"/>
      <c r="CXO132" s="6"/>
      <c r="CXP132" s="6"/>
      <c r="CXQ132" s="6"/>
      <c r="CXR132" s="6"/>
      <c r="CXS132" s="6"/>
      <c r="CXT132" s="6"/>
      <c r="CXU132" s="6"/>
      <c r="CXV132" s="6"/>
      <c r="CXW132" s="6"/>
      <c r="CXX132" s="6"/>
      <c r="CXY132" s="6"/>
      <c r="CXZ132" s="6"/>
      <c r="CYA132" s="6"/>
      <c r="CYB132" s="6"/>
      <c r="CYC132" s="6"/>
      <c r="CYD132" s="6"/>
      <c r="CYE132" s="6"/>
      <c r="CYF132" s="6"/>
      <c r="CYG132" s="6"/>
      <c r="CYH132" s="6"/>
      <c r="CYI132" s="6"/>
      <c r="CYJ132" s="6"/>
      <c r="CYK132" s="6"/>
      <c r="CYL132" s="6"/>
      <c r="CYM132" s="6"/>
      <c r="CYN132" s="6"/>
      <c r="CYO132" s="6"/>
      <c r="CYP132" s="6"/>
      <c r="CYQ132" s="6"/>
      <c r="CYR132" s="6"/>
      <c r="CYS132" s="6"/>
      <c r="CYT132" s="6"/>
      <c r="CYU132" s="6"/>
      <c r="CYV132" s="6"/>
      <c r="CYW132" s="6"/>
      <c r="CYX132" s="6"/>
      <c r="CYY132" s="6"/>
      <c r="CYZ132" s="6"/>
      <c r="CZA132" s="6"/>
      <c r="CZB132" s="6"/>
      <c r="CZC132" s="6"/>
      <c r="CZD132" s="6"/>
      <c r="CZE132" s="6"/>
      <c r="CZF132" s="6"/>
      <c r="CZG132" s="6"/>
      <c r="CZH132" s="6"/>
      <c r="CZI132" s="6"/>
      <c r="CZJ132" s="6"/>
      <c r="CZK132" s="6"/>
      <c r="CZL132" s="6"/>
      <c r="CZM132" s="6"/>
      <c r="CZN132" s="6"/>
      <c r="CZO132" s="6"/>
      <c r="CZP132" s="6"/>
      <c r="CZQ132" s="6"/>
      <c r="CZR132" s="6"/>
      <c r="CZS132" s="6"/>
      <c r="CZT132" s="6"/>
      <c r="CZU132" s="6"/>
      <c r="CZV132" s="6"/>
      <c r="CZW132" s="6"/>
      <c r="CZX132" s="6"/>
      <c r="CZY132" s="6"/>
      <c r="CZZ132" s="6"/>
      <c r="DAA132" s="6"/>
      <c r="DAB132" s="6"/>
      <c r="DAC132" s="6"/>
      <c r="DAD132" s="6"/>
      <c r="DAE132" s="6"/>
      <c r="DAF132" s="6"/>
      <c r="DAG132" s="6"/>
      <c r="DAH132" s="6"/>
      <c r="DAI132" s="6"/>
      <c r="DAJ132" s="6"/>
      <c r="DAK132" s="6"/>
      <c r="DAL132" s="6"/>
      <c r="DAM132" s="6"/>
      <c r="DAN132" s="6"/>
      <c r="DAO132" s="6"/>
      <c r="DAP132" s="6"/>
      <c r="DAQ132" s="6"/>
      <c r="DAR132" s="6"/>
      <c r="DAS132" s="6"/>
      <c r="DAT132" s="6"/>
      <c r="DAU132" s="6"/>
      <c r="DAV132" s="6"/>
      <c r="DAW132" s="6"/>
      <c r="DAX132" s="6"/>
      <c r="DAY132" s="6"/>
      <c r="DAZ132" s="6"/>
      <c r="DBA132" s="6"/>
      <c r="DBB132" s="6"/>
      <c r="DBC132" s="6"/>
      <c r="DBD132" s="6"/>
      <c r="DBE132" s="6"/>
      <c r="DBF132" s="6"/>
      <c r="DBG132" s="6"/>
      <c r="DBH132" s="6"/>
      <c r="DBI132" s="6"/>
      <c r="DBJ132" s="6"/>
      <c r="DBK132" s="6"/>
      <c r="DBL132" s="6"/>
      <c r="DBM132" s="6"/>
      <c r="DBN132" s="6"/>
      <c r="DBO132" s="6"/>
      <c r="DBP132" s="6"/>
      <c r="DBQ132" s="6"/>
      <c r="DBR132" s="6"/>
      <c r="DBS132" s="6"/>
      <c r="DBT132" s="6"/>
      <c r="DBU132" s="6"/>
      <c r="DBV132" s="6"/>
      <c r="DBW132" s="6"/>
      <c r="DBX132" s="6"/>
      <c r="DBY132" s="6"/>
      <c r="DBZ132" s="6"/>
      <c r="DCA132" s="6"/>
      <c r="DCB132" s="6"/>
      <c r="DCC132" s="6"/>
      <c r="DCD132" s="6"/>
      <c r="DCE132" s="6"/>
      <c r="DCF132" s="6"/>
      <c r="DCG132" s="6"/>
      <c r="DCH132" s="6"/>
      <c r="DCI132" s="6"/>
      <c r="DCJ132" s="6"/>
      <c r="DCK132" s="6"/>
      <c r="DCL132" s="6"/>
      <c r="DCM132" s="6"/>
      <c r="DCN132" s="6"/>
      <c r="DCO132" s="6"/>
      <c r="DCP132" s="6"/>
      <c r="DCQ132" s="6"/>
      <c r="DCR132" s="6"/>
      <c r="DCS132" s="6"/>
      <c r="DCT132" s="6"/>
      <c r="DCU132" s="6"/>
      <c r="DCV132" s="6"/>
      <c r="DCW132" s="6"/>
      <c r="DDD132" s="6"/>
      <c r="DDE132" s="6"/>
      <c r="DDF132" s="6"/>
      <c r="DDG132" s="6"/>
      <c r="DDH132" s="6"/>
      <c r="DDI132" s="6"/>
      <c r="DDJ132" s="6"/>
      <c r="DDK132" s="6"/>
      <c r="DDL132" s="6"/>
      <c r="DDM132" s="6"/>
      <c r="DDN132" s="6"/>
      <c r="DDO132" s="6"/>
      <c r="DDP132" s="6"/>
      <c r="DDQ132" s="6"/>
      <c r="DDR132" s="6"/>
      <c r="DDS132" s="6"/>
      <c r="DDT132" s="6"/>
      <c r="DDU132" s="6"/>
      <c r="DDV132" s="6"/>
      <c r="DDW132" s="6"/>
      <c r="DDX132" s="6"/>
      <c r="DDY132" s="6"/>
      <c r="DDZ132" s="6"/>
      <c r="DEA132" s="6"/>
      <c r="DEB132" s="6"/>
      <c r="DEC132" s="6"/>
      <c r="DED132" s="6"/>
      <c r="DEE132" s="6"/>
      <c r="DEF132" s="6"/>
      <c r="DEG132" s="6"/>
      <c r="DEH132" s="6"/>
      <c r="DEI132" s="6"/>
      <c r="DEJ132" s="6"/>
      <c r="DEK132" s="6"/>
      <c r="DEL132" s="6"/>
      <c r="DEM132" s="6"/>
      <c r="DEN132" s="6"/>
      <c r="DEO132" s="6"/>
      <c r="DEP132" s="6"/>
      <c r="DEQ132" s="6"/>
      <c r="DER132" s="6"/>
      <c r="DES132" s="6"/>
      <c r="DET132" s="6"/>
      <c r="DEU132" s="6"/>
      <c r="DEV132" s="6"/>
      <c r="DEW132" s="6"/>
      <c r="DEX132" s="6"/>
      <c r="DEY132" s="6"/>
      <c r="DEZ132" s="6"/>
      <c r="DFA132" s="6"/>
      <c r="DFB132" s="6"/>
      <c r="DFC132" s="6"/>
      <c r="DFD132" s="6"/>
      <c r="DFE132" s="6"/>
      <c r="DFF132" s="6"/>
      <c r="DFG132" s="6"/>
      <c r="DFH132" s="6"/>
      <c r="DFI132" s="6"/>
      <c r="DFJ132" s="6"/>
      <c r="DFK132" s="6"/>
      <c r="DFL132" s="6"/>
      <c r="DFM132" s="6"/>
      <c r="DFN132" s="6"/>
      <c r="DFO132" s="6"/>
      <c r="DFP132" s="6"/>
      <c r="DFQ132" s="6"/>
      <c r="DFR132" s="6"/>
      <c r="DFS132" s="6"/>
      <c r="DFT132" s="6"/>
      <c r="DFU132" s="6"/>
      <c r="DFV132" s="6"/>
      <c r="DFW132" s="6"/>
      <c r="DFX132" s="6"/>
      <c r="DFY132" s="6"/>
      <c r="DFZ132" s="6"/>
      <c r="DGA132" s="6"/>
      <c r="DGB132" s="6"/>
      <c r="DGC132" s="6"/>
      <c r="DGD132" s="6"/>
      <c r="DGE132" s="6"/>
      <c r="DGF132" s="6"/>
      <c r="DGG132" s="6"/>
      <c r="DGH132" s="6"/>
      <c r="DGI132" s="6"/>
      <c r="DGJ132" s="6"/>
      <c r="DGK132" s="6"/>
      <c r="DGL132" s="6"/>
      <c r="DGM132" s="6"/>
      <c r="DGN132" s="6"/>
      <c r="DGO132" s="6"/>
      <c r="DGP132" s="6"/>
      <c r="DGQ132" s="6"/>
      <c r="DGR132" s="6"/>
      <c r="DGS132" s="6"/>
      <c r="DGT132" s="6"/>
      <c r="DGU132" s="6"/>
      <c r="DGV132" s="6"/>
      <c r="DGW132" s="6"/>
      <c r="DGX132" s="6"/>
      <c r="DGY132" s="6"/>
      <c r="DGZ132" s="6"/>
      <c r="DHA132" s="6"/>
      <c r="DHB132" s="6"/>
      <c r="DHC132" s="6"/>
      <c r="DHD132" s="6"/>
      <c r="DHE132" s="6"/>
      <c r="DHF132" s="6"/>
      <c r="DHG132" s="6"/>
      <c r="DHH132" s="6"/>
      <c r="DHI132" s="6"/>
      <c r="DHJ132" s="6"/>
      <c r="DHK132" s="6"/>
      <c r="DHL132" s="6"/>
      <c r="DHM132" s="6"/>
      <c r="DHN132" s="6"/>
      <c r="DHO132" s="6"/>
      <c r="DHP132" s="6"/>
      <c r="DHQ132" s="6"/>
      <c r="DHR132" s="6"/>
      <c r="DHS132" s="6"/>
      <c r="DHT132" s="6"/>
      <c r="DHU132" s="6"/>
      <c r="DHV132" s="6"/>
      <c r="DHW132" s="6"/>
      <c r="DHX132" s="6"/>
      <c r="DHY132" s="6"/>
      <c r="DHZ132" s="6"/>
      <c r="DIA132" s="6"/>
      <c r="DIB132" s="6"/>
      <c r="DIC132" s="6"/>
      <c r="DID132" s="6"/>
      <c r="DIE132" s="6"/>
      <c r="DIF132" s="6"/>
      <c r="DIG132" s="6"/>
      <c r="DIH132" s="6"/>
      <c r="DII132" s="6"/>
      <c r="DIJ132" s="6"/>
      <c r="DIK132" s="6"/>
      <c r="DIL132" s="6"/>
      <c r="DIM132" s="6"/>
      <c r="DIN132" s="6"/>
      <c r="DIO132" s="6"/>
      <c r="DIP132" s="6"/>
      <c r="DIQ132" s="6"/>
      <c r="DIR132" s="6"/>
      <c r="DIS132" s="6"/>
      <c r="DIT132" s="6"/>
      <c r="DIU132" s="6"/>
      <c r="DIV132" s="6"/>
      <c r="DIW132" s="6"/>
      <c r="DIX132" s="6"/>
      <c r="DIY132" s="6"/>
      <c r="DIZ132" s="6"/>
      <c r="DJA132" s="6"/>
      <c r="DJB132" s="6"/>
      <c r="DJC132" s="6"/>
      <c r="DJD132" s="6"/>
      <c r="DJE132" s="6"/>
      <c r="DJF132" s="6"/>
      <c r="DJG132" s="6"/>
      <c r="DJH132" s="6"/>
      <c r="DJI132" s="6"/>
      <c r="DJJ132" s="6"/>
      <c r="DJK132" s="6"/>
      <c r="DJL132" s="6"/>
      <c r="DJM132" s="6"/>
      <c r="DJN132" s="6"/>
      <c r="DJO132" s="6"/>
      <c r="DJP132" s="6"/>
      <c r="DJQ132" s="6"/>
      <c r="DJR132" s="6"/>
      <c r="DJS132" s="6"/>
      <c r="DJT132" s="6"/>
      <c r="DJU132" s="6"/>
      <c r="DJV132" s="6"/>
      <c r="DJW132" s="6"/>
      <c r="DJX132" s="6"/>
      <c r="DJY132" s="6"/>
      <c r="DJZ132" s="6"/>
      <c r="DKA132" s="6"/>
      <c r="DKB132" s="6"/>
      <c r="DKC132" s="6"/>
      <c r="DKD132" s="6"/>
      <c r="DKE132" s="6"/>
      <c r="DKF132" s="6"/>
      <c r="DKG132" s="6"/>
      <c r="DKH132" s="6"/>
      <c r="DKI132" s="6"/>
      <c r="DKJ132" s="6"/>
      <c r="DKK132" s="6"/>
      <c r="DKL132" s="6"/>
      <c r="DKM132" s="6"/>
      <c r="DKN132" s="6"/>
      <c r="DKO132" s="6"/>
      <c r="DKP132" s="6"/>
      <c r="DKQ132" s="6"/>
      <c r="DKR132" s="6"/>
      <c r="DKS132" s="6"/>
      <c r="DKT132" s="6"/>
      <c r="DKU132" s="6"/>
      <c r="DKV132" s="6"/>
      <c r="DKW132" s="6"/>
      <c r="DKX132" s="6"/>
      <c r="DKY132" s="6"/>
      <c r="DKZ132" s="6"/>
      <c r="DLA132" s="6"/>
      <c r="DLB132" s="6"/>
      <c r="DLC132" s="6"/>
      <c r="DLD132" s="6"/>
      <c r="DLE132" s="6"/>
      <c r="DLF132" s="6"/>
      <c r="DLG132" s="6"/>
      <c r="DLH132" s="6"/>
      <c r="DLI132" s="6"/>
      <c r="DLJ132" s="6"/>
      <c r="DLK132" s="6"/>
      <c r="DLL132" s="6"/>
      <c r="DLM132" s="6"/>
      <c r="DLN132" s="6"/>
      <c r="DLO132" s="6"/>
      <c r="DLP132" s="6"/>
      <c r="DLQ132" s="6"/>
      <c r="DLR132" s="6"/>
      <c r="DLS132" s="6"/>
      <c r="DLT132" s="6"/>
      <c r="DLU132" s="6"/>
      <c r="DLV132" s="6"/>
      <c r="DLW132" s="6"/>
      <c r="DLX132" s="6"/>
      <c r="DLY132" s="6"/>
      <c r="DLZ132" s="6"/>
      <c r="DMA132" s="6"/>
      <c r="DMB132" s="6"/>
      <c r="DMC132" s="6"/>
      <c r="DMD132" s="6"/>
      <c r="DME132" s="6"/>
      <c r="DMF132" s="6"/>
      <c r="DMG132" s="6"/>
      <c r="DMH132" s="6"/>
      <c r="DMI132" s="6"/>
      <c r="DMJ132" s="6"/>
      <c r="DMK132" s="6"/>
      <c r="DML132" s="6"/>
      <c r="DMM132" s="6"/>
      <c r="DMN132" s="6"/>
      <c r="DMO132" s="6"/>
      <c r="DMP132" s="6"/>
      <c r="DMQ132" s="6"/>
      <c r="DMR132" s="6"/>
      <c r="DMS132" s="6"/>
      <c r="DMZ132" s="6"/>
      <c r="DNA132" s="6"/>
      <c r="DNB132" s="6"/>
      <c r="DNC132" s="6"/>
      <c r="DND132" s="6"/>
      <c r="DNE132" s="6"/>
      <c r="DNF132" s="6"/>
      <c r="DNG132" s="6"/>
      <c r="DNH132" s="6"/>
      <c r="DNI132" s="6"/>
      <c r="DNJ132" s="6"/>
      <c r="DNK132" s="6"/>
      <c r="DNL132" s="6"/>
      <c r="DNM132" s="6"/>
      <c r="DNN132" s="6"/>
      <c r="DNO132" s="6"/>
      <c r="DNP132" s="6"/>
      <c r="DNQ132" s="6"/>
      <c r="DNR132" s="6"/>
      <c r="DNS132" s="6"/>
      <c r="DNT132" s="6"/>
      <c r="DNU132" s="6"/>
      <c r="DNV132" s="6"/>
      <c r="DNW132" s="6"/>
      <c r="DNX132" s="6"/>
      <c r="DNY132" s="6"/>
      <c r="DNZ132" s="6"/>
      <c r="DOA132" s="6"/>
      <c r="DOB132" s="6"/>
      <c r="DOC132" s="6"/>
      <c r="DOD132" s="6"/>
      <c r="DOE132" s="6"/>
      <c r="DOF132" s="6"/>
      <c r="DOG132" s="6"/>
      <c r="DOH132" s="6"/>
      <c r="DOI132" s="6"/>
      <c r="DOJ132" s="6"/>
      <c r="DOK132" s="6"/>
      <c r="DOL132" s="6"/>
      <c r="DOM132" s="6"/>
      <c r="DON132" s="6"/>
      <c r="DOO132" s="6"/>
      <c r="DOP132" s="6"/>
      <c r="DOQ132" s="6"/>
      <c r="DOR132" s="6"/>
      <c r="DOS132" s="6"/>
      <c r="DOT132" s="6"/>
      <c r="DOU132" s="6"/>
      <c r="DOV132" s="6"/>
      <c r="DOW132" s="6"/>
      <c r="DOX132" s="6"/>
      <c r="DOY132" s="6"/>
      <c r="DOZ132" s="6"/>
      <c r="DPA132" s="6"/>
      <c r="DPB132" s="6"/>
      <c r="DPC132" s="6"/>
      <c r="DPD132" s="6"/>
      <c r="DPE132" s="6"/>
      <c r="DPF132" s="6"/>
      <c r="DPG132" s="6"/>
      <c r="DPH132" s="6"/>
      <c r="DPI132" s="6"/>
      <c r="DPJ132" s="6"/>
      <c r="DPK132" s="6"/>
      <c r="DPL132" s="6"/>
      <c r="DPM132" s="6"/>
      <c r="DPN132" s="6"/>
      <c r="DPO132" s="6"/>
      <c r="DPP132" s="6"/>
      <c r="DPQ132" s="6"/>
      <c r="DPR132" s="6"/>
      <c r="DPS132" s="6"/>
      <c r="DPT132" s="6"/>
      <c r="DPU132" s="6"/>
      <c r="DPV132" s="6"/>
      <c r="DPW132" s="6"/>
      <c r="DPX132" s="6"/>
      <c r="DPY132" s="6"/>
      <c r="DPZ132" s="6"/>
      <c r="DQA132" s="6"/>
      <c r="DQB132" s="6"/>
      <c r="DQC132" s="6"/>
      <c r="DQD132" s="6"/>
      <c r="DQE132" s="6"/>
      <c r="DQF132" s="6"/>
      <c r="DQG132" s="6"/>
      <c r="DQH132" s="6"/>
      <c r="DQI132" s="6"/>
      <c r="DQJ132" s="6"/>
      <c r="DQK132" s="6"/>
      <c r="DQL132" s="6"/>
      <c r="DQM132" s="6"/>
      <c r="DQN132" s="6"/>
      <c r="DQO132" s="6"/>
      <c r="DQP132" s="6"/>
      <c r="DQQ132" s="6"/>
      <c r="DQR132" s="6"/>
      <c r="DQS132" s="6"/>
      <c r="DQT132" s="6"/>
      <c r="DQU132" s="6"/>
      <c r="DQV132" s="6"/>
      <c r="DQW132" s="6"/>
      <c r="DQX132" s="6"/>
      <c r="DQY132" s="6"/>
      <c r="DQZ132" s="6"/>
      <c r="DRA132" s="6"/>
      <c r="DRB132" s="6"/>
      <c r="DRC132" s="6"/>
      <c r="DRD132" s="6"/>
      <c r="DRE132" s="6"/>
      <c r="DRF132" s="6"/>
      <c r="DRG132" s="6"/>
      <c r="DRH132" s="6"/>
      <c r="DRI132" s="6"/>
      <c r="DRJ132" s="6"/>
      <c r="DRK132" s="6"/>
      <c r="DRL132" s="6"/>
      <c r="DRM132" s="6"/>
      <c r="DRN132" s="6"/>
      <c r="DRO132" s="6"/>
      <c r="DRP132" s="6"/>
      <c r="DRQ132" s="6"/>
      <c r="DRR132" s="6"/>
      <c r="DRS132" s="6"/>
      <c r="DRT132" s="6"/>
      <c r="DRU132" s="6"/>
      <c r="DRV132" s="6"/>
      <c r="DRW132" s="6"/>
      <c r="DRX132" s="6"/>
      <c r="DRY132" s="6"/>
      <c r="DRZ132" s="6"/>
      <c r="DSA132" s="6"/>
      <c r="DSB132" s="6"/>
      <c r="DSC132" s="6"/>
      <c r="DSD132" s="6"/>
      <c r="DSE132" s="6"/>
      <c r="DSF132" s="6"/>
      <c r="DSG132" s="6"/>
      <c r="DSH132" s="6"/>
      <c r="DSI132" s="6"/>
      <c r="DSJ132" s="6"/>
      <c r="DSK132" s="6"/>
      <c r="DSL132" s="6"/>
      <c r="DSM132" s="6"/>
      <c r="DSN132" s="6"/>
      <c r="DSO132" s="6"/>
      <c r="DSP132" s="6"/>
      <c r="DSQ132" s="6"/>
      <c r="DSR132" s="6"/>
      <c r="DSS132" s="6"/>
      <c r="DST132" s="6"/>
      <c r="DSU132" s="6"/>
      <c r="DSV132" s="6"/>
      <c r="DSW132" s="6"/>
      <c r="DSX132" s="6"/>
      <c r="DSY132" s="6"/>
      <c r="DSZ132" s="6"/>
      <c r="DTA132" s="6"/>
      <c r="DTB132" s="6"/>
      <c r="DTC132" s="6"/>
      <c r="DTD132" s="6"/>
      <c r="DTE132" s="6"/>
      <c r="DTF132" s="6"/>
      <c r="DTG132" s="6"/>
      <c r="DTH132" s="6"/>
      <c r="DTI132" s="6"/>
      <c r="DTJ132" s="6"/>
      <c r="DTK132" s="6"/>
      <c r="DTL132" s="6"/>
      <c r="DTM132" s="6"/>
      <c r="DTN132" s="6"/>
      <c r="DTO132" s="6"/>
      <c r="DTP132" s="6"/>
      <c r="DTQ132" s="6"/>
      <c r="DTR132" s="6"/>
      <c r="DTS132" s="6"/>
      <c r="DTT132" s="6"/>
      <c r="DTU132" s="6"/>
      <c r="DTV132" s="6"/>
      <c r="DTW132" s="6"/>
      <c r="DTX132" s="6"/>
      <c r="DTY132" s="6"/>
      <c r="DTZ132" s="6"/>
      <c r="DUA132" s="6"/>
      <c r="DUB132" s="6"/>
      <c r="DUC132" s="6"/>
      <c r="DUD132" s="6"/>
      <c r="DUE132" s="6"/>
      <c r="DUF132" s="6"/>
      <c r="DUG132" s="6"/>
      <c r="DUH132" s="6"/>
      <c r="DUI132" s="6"/>
      <c r="DUJ132" s="6"/>
      <c r="DUK132" s="6"/>
      <c r="DUL132" s="6"/>
      <c r="DUM132" s="6"/>
      <c r="DUN132" s="6"/>
      <c r="DUO132" s="6"/>
      <c r="DUP132" s="6"/>
      <c r="DUQ132" s="6"/>
      <c r="DUR132" s="6"/>
      <c r="DUS132" s="6"/>
      <c r="DUT132" s="6"/>
      <c r="DUU132" s="6"/>
      <c r="DUV132" s="6"/>
      <c r="DUW132" s="6"/>
      <c r="DUX132" s="6"/>
      <c r="DUY132" s="6"/>
      <c r="DUZ132" s="6"/>
      <c r="DVA132" s="6"/>
      <c r="DVB132" s="6"/>
      <c r="DVC132" s="6"/>
      <c r="DVD132" s="6"/>
      <c r="DVE132" s="6"/>
      <c r="DVF132" s="6"/>
      <c r="DVG132" s="6"/>
      <c r="DVH132" s="6"/>
      <c r="DVI132" s="6"/>
      <c r="DVJ132" s="6"/>
      <c r="DVK132" s="6"/>
      <c r="DVL132" s="6"/>
      <c r="DVM132" s="6"/>
      <c r="DVN132" s="6"/>
      <c r="DVO132" s="6"/>
      <c r="DVP132" s="6"/>
      <c r="DVQ132" s="6"/>
      <c r="DVR132" s="6"/>
      <c r="DVS132" s="6"/>
      <c r="DVT132" s="6"/>
      <c r="DVU132" s="6"/>
      <c r="DVV132" s="6"/>
      <c r="DVW132" s="6"/>
      <c r="DVX132" s="6"/>
      <c r="DVY132" s="6"/>
      <c r="DVZ132" s="6"/>
      <c r="DWA132" s="6"/>
      <c r="DWB132" s="6"/>
      <c r="DWC132" s="6"/>
      <c r="DWD132" s="6"/>
      <c r="DWE132" s="6"/>
      <c r="DWF132" s="6"/>
      <c r="DWG132" s="6"/>
      <c r="DWH132" s="6"/>
      <c r="DWI132" s="6"/>
      <c r="DWJ132" s="6"/>
      <c r="DWK132" s="6"/>
      <c r="DWL132" s="6"/>
      <c r="DWM132" s="6"/>
      <c r="DWN132" s="6"/>
      <c r="DWO132" s="6"/>
      <c r="DWV132" s="6"/>
      <c r="DWW132" s="6"/>
      <c r="DWX132" s="6"/>
      <c r="DWY132" s="6"/>
      <c r="DWZ132" s="6"/>
      <c r="DXA132" s="6"/>
      <c r="DXB132" s="6"/>
      <c r="DXC132" s="6"/>
      <c r="DXD132" s="6"/>
      <c r="DXE132" s="6"/>
      <c r="DXF132" s="6"/>
      <c r="DXG132" s="6"/>
      <c r="DXH132" s="6"/>
      <c r="DXI132" s="6"/>
      <c r="DXJ132" s="6"/>
      <c r="DXK132" s="6"/>
      <c r="DXL132" s="6"/>
      <c r="DXM132" s="6"/>
      <c r="DXN132" s="6"/>
      <c r="DXO132" s="6"/>
      <c r="DXP132" s="6"/>
      <c r="DXQ132" s="6"/>
      <c r="DXR132" s="6"/>
      <c r="DXS132" s="6"/>
      <c r="DXT132" s="6"/>
      <c r="DXU132" s="6"/>
      <c r="DXV132" s="6"/>
      <c r="DXW132" s="6"/>
      <c r="DXX132" s="6"/>
      <c r="DXY132" s="6"/>
      <c r="DXZ132" s="6"/>
      <c r="DYA132" s="6"/>
      <c r="DYB132" s="6"/>
      <c r="DYC132" s="6"/>
      <c r="DYD132" s="6"/>
      <c r="DYE132" s="6"/>
      <c r="DYF132" s="6"/>
      <c r="DYG132" s="6"/>
      <c r="DYH132" s="6"/>
      <c r="DYI132" s="6"/>
      <c r="DYJ132" s="6"/>
      <c r="DYK132" s="6"/>
      <c r="DYL132" s="6"/>
      <c r="DYM132" s="6"/>
      <c r="DYN132" s="6"/>
      <c r="DYO132" s="6"/>
      <c r="DYP132" s="6"/>
      <c r="DYQ132" s="6"/>
      <c r="DYR132" s="6"/>
      <c r="DYS132" s="6"/>
      <c r="DYT132" s="6"/>
      <c r="DYU132" s="6"/>
      <c r="DYV132" s="6"/>
      <c r="DYW132" s="6"/>
      <c r="DYX132" s="6"/>
      <c r="DYY132" s="6"/>
      <c r="DYZ132" s="6"/>
      <c r="DZA132" s="6"/>
      <c r="DZB132" s="6"/>
      <c r="DZC132" s="6"/>
      <c r="DZD132" s="6"/>
      <c r="DZE132" s="6"/>
      <c r="DZF132" s="6"/>
      <c r="DZG132" s="6"/>
      <c r="DZH132" s="6"/>
      <c r="DZI132" s="6"/>
      <c r="DZJ132" s="6"/>
      <c r="DZK132" s="6"/>
      <c r="DZL132" s="6"/>
      <c r="DZM132" s="6"/>
      <c r="DZN132" s="6"/>
      <c r="DZO132" s="6"/>
      <c r="DZP132" s="6"/>
      <c r="DZQ132" s="6"/>
      <c r="DZR132" s="6"/>
      <c r="DZS132" s="6"/>
      <c r="DZT132" s="6"/>
      <c r="DZU132" s="6"/>
      <c r="DZV132" s="6"/>
      <c r="DZW132" s="6"/>
      <c r="DZX132" s="6"/>
      <c r="DZY132" s="6"/>
      <c r="DZZ132" s="6"/>
      <c r="EAA132" s="6"/>
      <c r="EAB132" s="6"/>
      <c r="EAC132" s="6"/>
      <c r="EAD132" s="6"/>
      <c r="EAE132" s="6"/>
      <c r="EAF132" s="6"/>
      <c r="EAG132" s="6"/>
      <c r="EAH132" s="6"/>
      <c r="EAI132" s="6"/>
      <c r="EAJ132" s="6"/>
      <c r="EAK132" s="6"/>
      <c r="EAL132" s="6"/>
      <c r="EAM132" s="6"/>
      <c r="EAN132" s="6"/>
      <c r="EAO132" s="6"/>
      <c r="EAP132" s="6"/>
      <c r="EAQ132" s="6"/>
      <c r="EAR132" s="6"/>
      <c r="EAS132" s="6"/>
      <c r="EAT132" s="6"/>
      <c r="EAU132" s="6"/>
      <c r="EAV132" s="6"/>
      <c r="EAW132" s="6"/>
      <c r="EAX132" s="6"/>
      <c r="EAY132" s="6"/>
      <c r="EAZ132" s="6"/>
      <c r="EBA132" s="6"/>
      <c r="EBB132" s="6"/>
      <c r="EBC132" s="6"/>
      <c r="EBD132" s="6"/>
      <c r="EBE132" s="6"/>
      <c r="EBF132" s="6"/>
      <c r="EBG132" s="6"/>
      <c r="EBH132" s="6"/>
      <c r="EBI132" s="6"/>
      <c r="EBJ132" s="6"/>
      <c r="EBK132" s="6"/>
      <c r="EBL132" s="6"/>
      <c r="EBM132" s="6"/>
      <c r="EBN132" s="6"/>
      <c r="EBO132" s="6"/>
      <c r="EBP132" s="6"/>
      <c r="EBQ132" s="6"/>
      <c r="EBR132" s="6"/>
      <c r="EBS132" s="6"/>
      <c r="EBT132" s="6"/>
      <c r="EBU132" s="6"/>
      <c r="EBV132" s="6"/>
      <c r="EBW132" s="6"/>
      <c r="EBX132" s="6"/>
      <c r="EBY132" s="6"/>
      <c r="EBZ132" s="6"/>
      <c r="ECA132" s="6"/>
      <c r="ECB132" s="6"/>
      <c r="ECC132" s="6"/>
      <c r="ECD132" s="6"/>
      <c r="ECE132" s="6"/>
      <c r="ECF132" s="6"/>
      <c r="ECG132" s="6"/>
      <c r="ECH132" s="6"/>
      <c r="ECI132" s="6"/>
      <c r="ECJ132" s="6"/>
      <c r="ECK132" s="6"/>
      <c r="ECL132" s="6"/>
      <c r="ECM132" s="6"/>
      <c r="ECN132" s="6"/>
      <c r="ECO132" s="6"/>
      <c r="ECP132" s="6"/>
      <c r="ECQ132" s="6"/>
      <c r="ECR132" s="6"/>
      <c r="ECS132" s="6"/>
      <c r="ECT132" s="6"/>
      <c r="ECU132" s="6"/>
      <c r="ECV132" s="6"/>
      <c r="ECW132" s="6"/>
      <c r="ECX132" s="6"/>
      <c r="ECY132" s="6"/>
      <c r="ECZ132" s="6"/>
      <c r="EDA132" s="6"/>
      <c r="EDB132" s="6"/>
      <c r="EDC132" s="6"/>
      <c r="EDD132" s="6"/>
      <c r="EDE132" s="6"/>
      <c r="EDF132" s="6"/>
      <c r="EDG132" s="6"/>
      <c r="EDH132" s="6"/>
      <c r="EDI132" s="6"/>
      <c r="EDJ132" s="6"/>
      <c r="EDK132" s="6"/>
      <c r="EDL132" s="6"/>
      <c r="EDM132" s="6"/>
      <c r="EDN132" s="6"/>
      <c r="EDO132" s="6"/>
      <c r="EDP132" s="6"/>
      <c r="EDQ132" s="6"/>
      <c r="EDR132" s="6"/>
      <c r="EDS132" s="6"/>
      <c r="EDT132" s="6"/>
      <c r="EDU132" s="6"/>
      <c r="EDV132" s="6"/>
      <c r="EDW132" s="6"/>
      <c r="EDX132" s="6"/>
      <c r="EDY132" s="6"/>
      <c r="EDZ132" s="6"/>
      <c r="EEA132" s="6"/>
      <c r="EEB132" s="6"/>
      <c r="EEC132" s="6"/>
      <c r="EED132" s="6"/>
      <c r="EEE132" s="6"/>
      <c r="EEF132" s="6"/>
      <c r="EEG132" s="6"/>
      <c r="EEH132" s="6"/>
      <c r="EEI132" s="6"/>
      <c r="EEJ132" s="6"/>
      <c r="EEK132" s="6"/>
      <c r="EEL132" s="6"/>
      <c r="EEM132" s="6"/>
      <c r="EEN132" s="6"/>
      <c r="EEO132" s="6"/>
      <c r="EEP132" s="6"/>
      <c r="EEQ132" s="6"/>
      <c r="EER132" s="6"/>
      <c r="EES132" s="6"/>
      <c r="EET132" s="6"/>
      <c r="EEU132" s="6"/>
      <c r="EEV132" s="6"/>
      <c r="EEW132" s="6"/>
      <c r="EEX132" s="6"/>
      <c r="EEY132" s="6"/>
      <c r="EEZ132" s="6"/>
      <c r="EFA132" s="6"/>
      <c r="EFB132" s="6"/>
      <c r="EFC132" s="6"/>
      <c r="EFD132" s="6"/>
      <c r="EFE132" s="6"/>
      <c r="EFF132" s="6"/>
      <c r="EFG132" s="6"/>
      <c r="EFH132" s="6"/>
      <c r="EFI132" s="6"/>
      <c r="EFJ132" s="6"/>
      <c r="EFK132" s="6"/>
      <c r="EFL132" s="6"/>
      <c r="EFM132" s="6"/>
      <c r="EFN132" s="6"/>
      <c r="EFO132" s="6"/>
      <c r="EFP132" s="6"/>
      <c r="EFQ132" s="6"/>
      <c r="EFR132" s="6"/>
      <c r="EFS132" s="6"/>
      <c r="EFT132" s="6"/>
      <c r="EFU132" s="6"/>
      <c r="EFV132" s="6"/>
      <c r="EFW132" s="6"/>
      <c r="EFX132" s="6"/>
      <c r="EFY132" s="6"/>
      <c r="EFZ132" s="6"/>
      <c r="EGA132" s="6"/>
      <c r="EGB132" s="6"/>
      <c r="EGC132" s="6"/>
      <c r="EGD132" s="6"/>
      <c r="EGE132" s="6"/>
      <c r="EGF132" s="6"/>
      <c r="EGG132" s="6"/>
      <c r="EGH132" s="6"/>
      <c r="EGI132" s="6"/>
      <c r="EGJ132" s="6"/>
      <c r="EGK132" s="6"/>
      <c r="EGR132" s="6"/>
      <c r="EGS132" s="6"/>
      <c r="EGT132" s="6"/>
      <c r="EGU132" s="6"/>
      <c r="EGV132" s="6"/>
      <c r="EGW132" s="6"/>
      <c r="EGX132" s="6"/>
      <c r="EGY132" s="6"/>
      <c r="EGZ132" s="6"/>
      <c r="EHA132" s="6"/>
      <c r="EHB132" s="6"/>
      <c r="EHC132" s="6"/>
      <c r="EHD132" s="6"/>
      <c r="EHE132" s="6"/>
      <c r="EHF132" s="6"/>
      <c r="EHG132" s="6"/>
      <c r="EHH132" s="6"/>
      <c r="EHI132" s="6"/>
      <c r="EHJ132" s="6"/>
      <c r="EHK132" s="6"/>
      <c r="EHL132" s="6"/>
      <c r="EHM132" s="6"/>
      <c r="EHN132" s="6"/>
      <c r="EHO132" s="6"/>
      <c r="EHP132" s="6"/>
      <c r="EHQ132" s="6"/>
      <c r="EHR132" s="6"/>
      <c r="EHS132" s="6"/>
      <c r="EHT132" s="6"/>
      <c r="EHU132" s="6"/>
      <c r="EHV132" s="6"/>
      <c r="EHW132" s="6"/>
      <c r="EHX132" s="6"/>
      <c r="EHY132" s="6"/>
      <c r="EHZ132" s="6"/>
      <c r="EIA132" s="6"/>
      <c r="EIB132" s="6"/>
      <c r="EIC132" s="6"/>
      <c r="EID132" s="6"/>
      <c r="EIE132" s="6"/>
      <c r="EIF132" s="6"/>
      <c r="EIG132" s="6"/>
      <c r="EIH132" s="6"/>
      <c r="EII132" s="6"/>
      <c r="EIJ132" s="6"/>
      <c r="EIK132" s="6"/>
      <c r="EIL132" s="6"/>
      <c r="EIM132" s="6"/>
      <c r="EIN132" s="6"/>
      <c r="EIO132" s="6"/>
      <c r="EIP132" s="6"/>
      <c r="EIQ132" s="6"/>
      <c r="EIR132" s="6"/>
      <c r="EIS132" s="6"/>
      <c r="EIT132" s="6"/>
      <c r="EIU132" s="6"/>
      <c r="EIV132" s="6"/>
      <c r="EIW132" s="6"/>
      <c r="EIX132" s="6"/>
      <c r="EIY132" s="6"/>
      <c r="EIZ132" s="6"/>
      <c r="EJA132" s="6"/>
      <c r="EJB132" s="6"/>
      <c r="EJC132" s="6"/>
      <c r="EJD132" s="6"/>
      <c r="EJE132" s="6"/>
      <c r="EJF132" s="6"/>
      <c r="EJG132" s="6"/>
      <c r="EJH132" s="6"/>
      <c r="EJI132" s="6"/>
      <c r="EJJ132" s="6"/>
      <c r="EJK132" s="6"/>
      <c r="EJL132" s="6"/>
      <c r="EJM132" s="6"/>
      <c r="EJN132" s="6"/>
      <c r="EJO132" s="6"/>
      <c r="EJP132" s="6"/>
      <c r="EJQ132" s="6"/>
      <c r="EJR132" s="6"/>
      <c r="EJS132" s="6"/>
      <c r="EJT132" s="6"/>
      <c r="EJU132" s="6"/>
      <c r="EJV132" s="6"/>
      <c r="EJW132" s="6"/>
      <c r="EJX132" s="6"/>
      <c r="EJY132" s="6"/>
      <c r="EJZ132" s="6"/>
      <c r="EKA132" s="6"/>
      <c r="EKB132" s="6"/>
      <c r="EKC132" s="6"/>
      <c r="EKD132" s="6"/>
      <c r="EKE132" s="6"/>
      <c r="EKF132" s="6"/>
      <c r="EKG132" s="6"/>
      <c r="EKH132" s="6"/>
      <c r="EKI132" s="6"/>
      <c r="EKJ132" s="6"/>
      <c r="EKK132" s="6"/>
      <c r="EKL132" s="6"/>
      <c r="EKM132" s="6"/>
      <c r="EKN132" s="6"/>
      <c r="EKO132" s="6"/>
      <c r="EKP132" s="6"/>
      <c r="EKQ132" s="6"/>
      <c r="EKR132" s="6"/>
      <c r="EKS132" s="6"/>
      <c r="EKT132" s="6"/>
      <c r="EKU132" s="6"/>
      <c r="EKV132" s="6"/>
      <c r="EKW132" s="6"/>
      <c r="EKX132" s="6"/>
      <c r="EKY132" s="6"/>
      <c r="EKZ132" s="6"/>
      <c r="ELA132" s="6"/>
      <c r="ELB132" s="6"/>
      <c r="ELC132" s="6"/>
      <c r="ELD132" s="6"/>
      <c r="ELE132" s="6"/>
      <c r="ELF132" s="6"/>
      <c r="ELG132" s="6"/>
      <c r="ELH132" s="6"/>
      <c r="ELI132" s="6"/>
      <c r="ELJ132" s="6"/>
      <c r="ELK132" s="6"/>
      <c r="ELL132" s="6"/>
      <c r="ELM132" s="6"/>
      <c r="ELN132" s="6"/>
      <c r="ELO132" s="6"/>
      <c r="ELP132" s="6"/>
      <c r="ELQ132" s="6"/>
      <c r="ELR132" s="6"/>
      <c r="ELS132" s="6"/>
      <c r="ELT132" s="6"/>
      <c r="ELU132" s="6"/>
      <c r="ELV132" s="6"/>
      <c r="ELW132" s="6"/>
      <c r="ELX132" s="6"/>
      <c r="ELY132" s="6"/>
      <c r="ELZ132" s="6"/>
      <c r="EMA132" s="6"/>
      <c r="EMB132" s="6"/>
      <c r="EMC132" s="6"/>
      <c r="EMD132" s="6"/>
      <c r="EME132" s="6"/>
      <c r="EMF132" s="6"/>
      <c r="EMG132" s="6"/>
      <c r="EMH132" s="6"/>
      <c r="EMI132" s="6"/>
      <c r="EMJ132" s="6"/>
      <c r="EMK132" s="6"/>
      <c r="EML132" s="6"/>
      <c r="EMM132" s="6"/>
      <c r="EMN132" s="6"/>
      <c r="EMO132" s="6"/>
      <c r="EMP132" s="6"/>
      <c r="EMQ132" s="6"/>
      <c r="EMR132" s="6"/>
      <c r="EMS132" s="6"/>
      <c r="EMT132" s="6"/>
      <c r="EMU132" s="6"/>
      <c r="EMV132" s="6"/>
      <c r="EMW132" s="6"/>
      <c r="EMX132" s="6"/>
      <c r="EMY132" s="6"/>
      <c r="EMZ132" s="6"/>
      <c r="ENA132" s="6"/>
      <c r="ENB132" s="6"/>
      <c r="ENC132" s="6"/>
      <c r="END132" s="6"/>
      <c r="ENE132" s="6"/>
      <c r="ENF132" s="6"/>
      <c r="ENG132" s="6"/>
      <c r="ENH132" s="6"/>
      <c r="ENI132" s="6"/>
      <c r="ENJ132" s="6"/>
      <c r="ENK132" s="6"/>
      <c r="ENL132" s="6"/>
      <c r="ENM132" s="6"/>
      <c r="ENN132" s="6"/>
      <c r="ENO132" s="6"/>
      <c r="ENP132" s="6"/>
      <c r="ENQ132" s="6"/>
      <c r="ENR132" s="6"/>
      <c r="ENS132" s="6"/>
      <c r="ENT132" s="6"/>
      <c r="ENU132" s="6"/>
      <c r="ENV132" s="6"/>
      <c r="ENW132" s="6"/>
      <c r="ENX132" s="6"/>
      <c r="ENY132" s="6"/>
      <c r="ENZ132" s="6"/>
      <c r="EOA132" s="6"/>
      <c r="EOB132" s="6"/>
      <c r="EOC132" s="6"/>
      <c r="EOD132" s="6"/>
      <c r="EOE132" s="6"/>
      <c r="EOF132" s="6"/>
      <c r="EOG132" s="6"/>
      <c r="EOH132" s="6"/>
      <c r="EOI132" s="6"/>
      <c r="EOJ132" s="6"/>
      <c r="EOK132" s="6"/>
      <c r="EOL132" s="6"/>
      <c r="EOM132" s="6"/>
      <c r="EON132" s="6"/>
      <c r="EOO132" s="6"/>
      <c r="EOP132" s="6"/>
      <c r="EOQ132" s="6"/>
      <c r="EOR132" s="6"/>
      <c r="EOS132" s="6"/>
      <c r="EOT132" s="6"/>
      <c r="EOU132" s="6"/>
      <c r="EOV132" s="6"/>
      <c r="EOW132" s="6"/>
      <c r="EOX132" s="6"/>
      <c r="EOY132" s="6"/>
      <c r="EOZ132" s="6"/>
      <c r="EPA132" s="6"/>
      <c r="EPB132" s="6"/>
      <c r="EPC132" s="6"/>
      <c r="EPD132" s="6"/>
      <c r="EPE132" s="6"/>
      <c r="EPF132" s="6"/>
      <c r="EPG132" s="6"/>
      <c r="EPH132" s="6"/>
      <c r="EPI132" s="6"/>
      <c r="EPJ132" s="6"/>
      <c r="EPK132" s="6"/>
      <c r="EPL132" s="6"/>
      <c r="EPM132" s="6"/>
      <c r="EPN132" s="6"/>
      <c r="EPO132" s="6"/>
      <c r="EPP132" s="6"/>
      <c r="EPQ132" s="6"/>
      <c r="EPR132" s="6"/>
      <c r="EPS132" s="6"/>
      <c r="EPT132" s="6"/>
      <c r="EPU132" s="6"/>
      <c r="EPV132" s="6"/>
      <c r="EPW132" s="6"/>
      <c r="EPX132" s="6"/>
      <c r="EPY132" s="6"/>
      <c r="EPZ132" s="6"/>
      <c r="EQA132" s="6"/>
      <c r="EQB132" s="6"/>
      <c r="EQC132" s="6"/>
      <c r="EQD132" s="6"/>
      <c r="EQE132" s="6"/>
      <c r="EQF132" s="6"/>
      <c r="EQG132" s="6"/>
      <c r="EQN132" s="6"/>
      <c r="EQO132" s="6"/>
      <c r="EQP132" s="6"/>
      <c r="EQQ132" s="6"/>
      <c r="EQR132" s="6"/>
      <c r="EQS132" s="6"/>
      <c r="EQT132" s="6"/>
      <c r="EQU132" s="6"/>
      <c r="EQV132" s="6"/>
      <c r="EQW132" s="6"/>
      <c r="EQX132" s="6"/>
      <c r="EQY132" s="6"/>
      <c r="EQZ132" s="6"/>
      <c r="ERA132" s="6"/>
      <c r="ERB132" s="6"/>
      <c r="ERC132" s="6"/>
      <c r="ERD132" s="6"/>
      <c r="ERE132" s="6"/>
      <c r="ERF132" s="6"/>
      <c r="ERG132" s="6"/>
      <c r="ERH132" s="6"/>
      <c r="ERI132" s="6"/>
      <c r="ERJ132" s="6"/>
      <c r="ERK132" s="6"/>
      <c r="ERL132" s="6"/>
      <c r="ERM132" s="6"/>
      <c r="ERN132" s="6"/>
      <c r="ERO132" s="6"/>
      <c r="ERP132" s="6"/>
      <c r="ERQ132" s="6"/>
      <c r="ERR132" s="6"/>
      <c r="ERS132" s="6"/>
      <c r="ERT132" s="6"/>
      <c r="ERU132" s="6"/>
      <c r="ERV132" s="6"/>
      <c r="ERW132" s="6"/>
      <c r="ERX132" s="6"/>
      <c r="ERY132" s="6"/>
      <c r="ERZ132" s="6"/>
      <c r="ESA132" s="6"/>
      <c r="ESB132" s="6"/>
      <c r="ESC132" s="6"/>
      <c r="ESD132" s="6"/>
      <c r="ESE132" s="6"/>
      <c r="ESF132" s="6"/>
      <c r="ESG132" s="6"/>
      <c r="ESH132" s="6"/>
      <c r="ESI132" s="6"/>
      <c r="ESJ132" s="6"/>
      <c r="ESK132" s="6"/>
      <c r="ESL132" s="6"/>
      <c r="ESM132" s="6"/>
      <c r="ESN132" s="6"/>
      <c r="ESO132" s="6"/>
      <c r="ESP132" s="6"/>
      <c r="ESQ132" s="6"/>
      <c r="ESR132" s="6"/>
      <c r="ESS132" s="6"/>
      <c r="EST132" s="6"/>
      <c r="ESU132" s="6"/>
      <c r="ESV132" s="6"/>
      <c r="ESW132" s="6"/>
      <c r="ESX132" s="6"/>
      <c r="ESY132" s="6"/>
      <c r="ESZ132" s="6"/>
      <c r="ETA132" s="6"/>
      <c r="ETB132" s="6"/>
      <c r="ETC132" s="6"/>
      <c r="ETD132" s="6"/>
      <c r="ETE132" s="6"/>
      <c r="ETF132" s="6"/>
      <c r="ETG132" s="6"/>
      <c r="ETH132" s="6"/>
      <c r="ETI132" s="6"/>
      <c r="ETJ132" s="6"/>
      <c r="ETK132" s="6"/>
      <c r="ETL132" s="6"/>
      <c r="ETM132" s="6"/>
      <c r="ETN132" s="6"/>
      <c r="ETO132" s="6"/>
      <c r="ETP132" s="6"/>
      <c r="ETQ132" s="6"/>
      <c r="ETR132" s="6"/>
      <c r="ETS132" s="6"/>
      <c r="ETT132" s="6"/>
      <c r="ETU132" s="6"/>
      <c r="ETV132" s="6"/>
      <c r="ETW132" s="6"/>
      <c r="ETX132" s="6"/>
      <c r="ETY132" s="6"/>
      <c r="ETZ132" s="6"/>
      <c r="EUA132" s="6"/>
      <c r="EUB132" s="6"/>
      <c r="EUC132" s="6"/>
      <c r="EUD132" s="6"/>
      <c r="EUE132" s="6"/>
      <c r="EUF132" s="6"/>
      <c r="EUG132" s="6"/>
      <c r="EUH132" s="6"/>
      <c r="EUI132" s="6"/>
      <c r="EUJ132" s="6"/>
      <c r="EUK132" s="6"/>
      <c r="EUL132" s="6"/>
      <c r="EUM132" s="6"/>
      <c r="EUN132" s="6"/>
      <c r="EUO132" s="6"/>
      <c r="EUP132" s="6"/>
      <c r="EUQ132" s="6"/>
      <c r="EUR132" s="6"/>
      <c r="EUS132" s="6"/>
      <c r="EUT132" s="6"/>
      <c r="EUU132" s="6"/>
      <c r="EUV132" s="6"/>
      <c r="EUW132" s="6"/>
      <c r="EUX132" s="6"/>
      <c r="EUY132" s="6"/>
      <c r="EUZ132" s="6"/>
      <c r="EVA132" s="6"/>
      <c r="EVB132" s="6"/>
      <c r="EVC132" s="6"/>
      <c r="EVD132" s="6"/>
      <c r="EVE132" s="6"/>
      <c r="EVF132" s="6"/>
      <c r="EVG132" s="6"/>
      <c r="EVH132" s="6"/>
      <c r="EVI132" s="6"/>
      <c r="EVJ132" s="6"/>
      <c r="EVK132" s="6"/>
      <c r="EVL132" s="6"/>
      <c r="EVM132" s="6"/>
      <c r="EVN132" s="6"/>
      <c r="EVO132" s="6"/>
      <c r="EVP132" s="6"/>
      <c r="EVQ132" s="6"/>
      <c r="EVR132" s="6"/>
      <c r="EVS132" s="6"/>
      <c r="EVT132" s="6"/>
      <c r="EVU132" s="6"/>
      <c r="EVV132" s="6"/>
      <c r="EVW132" s="6"/>
      <c r="EVX132" s="6"/>
      <c r="EVY132" s="6"/>
      <c r="EVZ132" s="6"/>
      <c r="EWA132" s="6"/>
      <c r="EWB132" s="6"/>
      <c r="EWC132" s="6"/>
      <c r="EWD132" s="6"/>
      <c r="EWE132" s="6"/>
      <c r="EWF132" s="6"/>
      <c r="EWG132" s="6"/>
      <c r="EWH132" s="6"/>
      <c r="EWI132" s="6"/>
      <c r="EWJ132" s="6"/>
      <c r="EWK132" s="6"/>
      <c r="EWL132" s="6"/>
      <c r="EWM132" s="6"/>
      <c r="EWN132" s="6"/>
      <c r="EWO132" s="6"/>
      <c r="EWP132" s="6"/>
      <c r="EWQ132" s="6"/>
      <c r="EWR132" s="6"/>
      <c r="EWS132" s="6"/>
      <c r="EWT132" s="6"/>
      <c r="EWU132" s="6"/>
      <c r="EWV132" s="6"/>
      <c r="EWW132" s="6"/>
      <c r="EWX132" s="6"/>
      <c r="EWY132" s="6"/>
      <c r="EWZ132" s="6"/>
      <c r="EXA132" s="6"/>
      <c r="EXB132" s="6"/>
      <c r="EXC132" s="6"/>
      <c r="EXD132" s="6"/>
      <c r="EXE132" s="6"/>
      <c r="EXF132" s="6"/>
      <c r="EXG132" s="6"/>
      <c r="EXH132" s="6"/>
      <c r="EXI132" s="6"/>
      <c r="EXJ132" s="6"/>
      <c r="EXK132" s="6"/>
      <c r="EXL132" s="6"/>
      <c r="EXM132" s="6"/>
      <c r="EXN132" s="6"/>
      <c r="EXO132" s="6"/>
      <c r="EXP132" s="6"/>
      <c r="EXQ132" s="6"/>
      <c r="EXR132" s="6"/>
      <c r="EXS132" s="6"/>
      <c r="EXT132" s="6"/>
      <c r="EXU132" s="6"/>
      <c r="EXV132" s="6"/>
      <c r="EXW132" s="6"/>
      <c r="EXX132" s="6"/>
      <c r="EXY132" s="6"/>
      <c r="EXZ132" s="6"/>
      <c r="EYA132" s="6"/>
      <c r="EYB132" s="6"/>
      <c r="EYC132" s="6"/>
      <c r="EYD132" s="6"/>
      <c r="EYE132" s="6"/>
      <c r="EYF132" s="6"/>
      <c r="EYG132" s="6"/>
      <c r="EYH132" s="6"/>
      <c r="EYI132" s="6"/>
      <c r="EYJ132" s="6"/>
      <c r="EYK132" s="6"/>
      <c r="EYL132" s="6"/>
      <c r="EYM132" s="6"/>
      <c r="EYN132" s="6"/>
      <c r="EYO132" s="6"/>
      <c r="EYP132" s="6"/>
      <c r="EYQ132" s="6"/>
      <c r="EYR132" s="6"/>
      <c r="EYS132" s="6"/>
      <c r="EYT132" s="6"/>
      <c r="EYU132" s="6"/>
      <c r="EYV132" s="6"/>
      <c r="EYW132" s="6"/>
      <c r="EYX132" s="6"/>
      <c r="EYY132" s="6"/>
      <c r="EYZ132" s="6"/>
      <c r="EZA132" s="6"/>
      <c r="EZB132" s="6"/>
      <c r="EZC132" s="6"/>
      <c r="EZD132" s="6"/>
      <c r="EZE132" s="6"/>
      <c r="EZF132" s="6"/>
      <c r="EZG132" s="6"/>
      <c r="EZH132" s="6"/>
      <c r="EZI132" s="6"/>
      <c r="EZJ132" s="6"/>
      <c r="EZK132" s="6"/>
      <c r="EZL132" s="6"/>
      <c r="EZM132" s="6"/>
      <c r="EZN132" s="6"/>
      <c r="EZO132" s="6"/>
      <c r="EZP132" s="6"/>
      <c r="EZQ132" s="6"/>
      <c r="EZR132" s="6"/>
      <c r="EZS132" s="6"/>
      <c r="EZT132" s="6"/>
      <c r="EZU132" s="6"/>
      <c r="EZV132" s="6"/>
      <c r="EZW132" s="6"/>
      <c r="EZX132" s="6"/>
      <c r="EZY132" s="6"/>
      <c r="EZZ132" s="6"/>
      <c r="FAA132" s="6"/>
      <c r="FAB132" s="6"/>
      <c r="FAC132" s="6"/>
      <c r="FAJ132" s="6"/>
      <c r="FAK132" s="6"/>
      <c r="FAL132" s="6"/>
      <c r="FAM132" s="6"/>
      <c r="FAN132" s="6"/>
      <c r="FAO132" s="6"/>
      <c r="FAP132" s="6"/>
      <c r="FAQ132" s="6"/>
      <c r="FAR132" s="6"/>
      <c r="FAS132" s="6"/>
      <c r="FAT132" s="6"/>
      <c r="FAU132" s="6"/>
      <c r="FAV132" s="6"/>
      <c r="FAW132" s="6"/>
      <c r="FAX132" s="6"/>
      <c r="FAY132" s="6"/>
      <c r="FAZ132" s="6"/>
      <c r="FBA132" s="6"/>
      <c r="FBB132" s="6"/>
      <c r="FBC132" s="6"/>
      <c r="FBD132" s="6"/>
      <c r="FBE132" s="6"/>
      <c r="FBF132" s="6"/>
      <c r="FBG132" s="6"/>
      <c r="FBH132" s="6"/>
      <c r="FBI132" s="6"/>
      <c r="FBJ132" s="6"/>
      <c r="FBK132" s="6"/>
      <c r="FBL132" s="6"/>
      <c r="FBM132" s="6"/>
      <c r="FBN132" s="6"/>
      <c r="FBO132" s="6"/>
      <c r="FBP132" s="6"/>
      <c r="FBQ132" s="6"/>
      <c r="FBR132" s="6"/>
      <c r="FBS132" s="6"/>
      <c r="FBT132" s="6"/>
      <c r="FBU132" s="6"/>
      <c r="FBV132" s="6"/>
      <c r="FBW132" s="6"/>
      <c r="FBX132" s="6"/>
      <c r="FBY132" s="6"/>
      <c r="FBZ132" s="6"/>
      <c r="FCA132" s="6"/>
      <c r="FCB132" s="6"/>
      <c r="FCC132" s="6"/>
      <c r="FCD132" s="6"/>
      <c r="FCE132" s="6"/>
      <c r="FCF132" s="6"/>
      <c r="FCG132" s="6"/>
      <c r="FCH132" s="6"/>
      <c r="FCI132" s="6"/>
      <c r="FCJ132" s="6"/>
      <c r="FCK132" s="6"/>
      <c r="FCL132" s="6"/>
      <c r="FCM132" s="6"/>
      <c r="FCN132" s="6"/>
      <c r="FCO132" s="6"/>
      <c r="FCP132" s="6"/>
      <c r="FCQ132" s="6"/>
      <c r="FCR132" s="6"/>
      <c r="FCS132" s="6"/>
      <c r="FCT132" s="6"/>
      <c r="FCU132" s="6"/>
      <c r="FCV132" s="6"/>
      <c r="FCW132" s="6"/>
      <c r="FCX132" s="6"/>
      <c r="FCY132" s="6"/>
      <c r="FCZ132" s="6"/>
      <c r="FDA132" s="6"/>
      <c r="FDB132" s="6"/>
      <c r="FDC132" s="6"/>
      <c r="FDD132" s="6"/>
      <c r="FDE132" s="6"/>
      <c r="FDF132" s="6"/>
      <c r="FDG132" s="6"/>
      <c r="FDH132" s="6"/>
      <c r="FDI132" s="6"/>
      <c r="FDJ132" s="6"/>
      <c r="FDK132" s="6"/>
      <c r="FDL132" s="6"/>
      <c r="FDM132" s="6"/>
      <c r="FDN132" s="6"/>
      <c r="FDO132" s="6"/>
      <c r="FDP132" s="6"/>
      <c r="FDQ132" s="6"/>
      <c r="FDR132" s="6"/>
      <c r="FDS132" s="6"/>
      <c r="FDT132" s="6"/>
      <c r="FDU132" s="6"/>
      <c r="FDV132" s="6"/>
      <c r="FDW132" s="6"/>
      <c r="FDX132" s="6"/>
      <c r="FDY132" s="6"/>
      <c r="FDZ132" s="6"/>
      <c r="FEA132" s="6"/>
      <c r="FEB132" s="6"/>
      <c r="FEC132" s="6"/>
      <c r="FED132" s="6"/>
      <c r="FEE132" s="6"/>
      <c r="FEF132" s="6"/>
      <c r="FEG132" s="6"/>
      <c r="FEH132" s="6"/>
      <c r="FEI132" s="6"/>
      <c r="FEJ132" s="6"/>
      <c r="FEK132" s="6"/>
      <c r="FEL132" s="6"/>
      <c r="FEM132" s="6"/>
      <c r="FEN132" s="6"/>
      <c r="FEO132" s="6"/>
      <c r="FEP132" s="6"/>
      <c r="FEQ132" s="6"/>
      <c r="FER132" s="6"/>
      <c r="FES132" s="6"/>
      <c r="FET132" s="6"/>
      <c r="FEU132" s="6"/>
      <c r="FEV132" s="6"/>
      <c r="FEW132" s="6"/>
      <c r="FEX132" s="6"/>
      <c r="FEY132" s="6"/>
      <c r="FEZ132" s="6"/>
      <c r="FFA132" s="6"/>
      <c r="FFB132" s="6"/>
      <c r="FFC132" s="6"/>
      <c r="FFD132" s="6"/>
      <c r="FFE132" s="6"/>
      <c r="FFF132" s="6"/>
      <c r="FFG132" s="6"/>
      <c r="FFH132" s="6"/>
      <c r="FFI132" s="6"/>
      <c r="FFJ132" s="6"/>
      <c r="FFK132" s="6"/>
      <c r="FFL132" s="6"/>
      <c r="FFM132" s="6"/>
      <c r="FFN132" s="6"/>
      <c r="FFO132" s="6"/>
      <c r="FFP132" s="6"/>
      <c r="FFQ132" s="6"/>
      <c r="FFR132" s="6"/>
      <c r="FFS132" s="6"/>
      <c r="FFT132" s="6"/>
      <c r="FFU132" s="6"/>
      <c r="FFV132" s="6"/>
      <c r="FFW132" s="6"/>
      <c r="FFX132" s="6"/>
      <c r="FFY132" s="6"/>
      <c r="FFZ132" s="6"/>
      <c r="FGA132" s="6"/>
      <c r="FGB132" s="6"/>
      <c r="FGC132" s="6"/>
      <c r="FGD132" s="6"/>
      <c r="FGE132" s="6"/>
      <c r="FGF132" s="6"/>
      <c r="FGG132" s="6"/>
      <c r="FGH132" s="6"/>
      <c r="FGI132" s="6"/>
      <c r="FGJ132" s="6"/>
      <c r="FGK132" s="6"/>
      <c r="FGL132" s="6"/>
      <c r="FGM132" s="6"/>
      <c r="FGN132" s="6"/>
      <c r="FGO132" s="6"/>
      <c r="FGP132" s="6"/>
      <c r="FGQ132" s="6"/>
      <c r="FGR132" s="6"/>
      <c r="FGS132" s="6"/>
      <c r="FGT132" s="6"/>
      <c r="FGU132" s="6"/>
      <c r="FGV132" s="6"/>
      <c r="FGW132" s="6"/>
      <c r="FGX132" s="6"/>
      <c r="FGY132" s="6"/>
      <c r="FGZ132" s="6"/>
      <c r="FHA132" s="6"/>
      <c r="FHB132" s="6"/>
      <c r="FHC132" s="6"/>
      <c r="FHD132" s="6"/>
      <c r="FHE132" s="6"/>
      <c r="FHF132" s="6"/>
      <c r="FHG132" s="6"/>
      <c r="FHH132" s="6"/>
      <c r="FHI132" s="6"/>
      <c r="FHJ132" s="6"/>
      <c r="FHK132" s="6"/>
      <c r="FHL132" s="6"/>
      <c r="FHM132" s="6"/>
      <c r="FHN132" s="6"/>
      <c r="FHO132" s="6"/>
      <c r="FHP132" s="6"/>
      <c r="FHQ132" s="6"/>
      <c r="FHR132" s="6"/>
      <c r="FHS132" s="6"/>
      <c r="FHT132" s="6"/>
      <c r="FHU132" s="6"/>
      <c r="FHV132" s="6"/>
      <c r="FHW132" s="6"/>
      <c r="FHX132" s="6"/>
      <c r="FHY132" s="6"/>
      <c r="FHZ132" s="6"/>
      <c r="FIA132" s="6"/>
      <c r="FIB132" s="6"/>
      <c r="FIC132" s="6"/>
      <c r="FID132" s="6"/>
      <c r="FIE132" s="6"/>
      <c r="FIF132" s="6"/>
      <c r="FIG132" s="6"/>
      <c r="FIH132" s="6"/>
      <c r="FII132" s="6"/>
      <c r="FIJ132" s="6"/>
      <c r="FIK132" s="6"/>
      <c r="FIL132" s="6"/>
      <c r="FIM132" s="6"/>
      <c r="FIN132" s="6"/>
      <c r="FIO132" s="6"/>
      <c r="FIP132" s="6"/>
      <c r="FIQ132" s="6"/>
      <c r="FIR132" s="6"/>
      <c r="FIS132" s="6"/>
      <c r="FIT132" s="6"/>
      <c r="FIU132" s="6"/>
      <c r="FIV132" s="6"/>
      <c r="FIW132" s="6"/>
      <c r="FIX132" s="6"/>
      <c r="FIY132" s="6"/>
      <c r="FIZ132" s="6"/>
      <c r="FJA132" s="6"/>
      <c r="FJB132" s="6"/>
      <c r="FJC132" s="6"/>
      <c r="FJD132" s="6"/>
      <c r="FJE132" s="6"/>
      <c r="FJF132" s="6"/>
      <c r="FJG132" s="6"/>
      <c r="FJH132" s="6"/>
      <c r="FJI132" s="6"/>
      <c r="FJJ132" s="6"/>
      <c r="FJK132" s="6"/>
      <c r="FJL132" s="6"/>
      <c r="FJM132" s="6"/>
      <c r="FJN132" s="6"/>
      <c r="FJO132" s="6"/>
      <c r="FJP132" s="6"/>
      <c r="FJQ132" s="6"/>
      <c r="FJR132" s="6"/>
      <c r="FJS132" s="6"/>
      <c r="FJT132" s="6"/>
      <c r="FJU132" s="6"/>
      <c r="FJV132" s="6"/>
      <c r="FJW132" s="6"/>
      <c r="FJX132" s="6"/>
      <c r="FJY132" s="6"/>
      <c r="FKF132" s="6"/>
      <c r="FKG132" s="6"/>
      <c r="FKH132" s="6"/>
      <c r="FKI132" s="6"/>
      <c r="FKJ132" s="6"/>
      <c r="FKK132" s="6"/>
      <c r="FKL132" s="6"/>
      <c r="FKM132" s="6"/>
      <c r="FKN132" s="6"/>
      <c r="FKO132" s="6"/>
      <c r="FKP132" s="6"/>
      <c r="FKQ132" s="6"/>
      <c r="FKR132" s="6"/>
      <c r="FKS132" s="6"/>
      <c r="FKT132" s="6"/>
      <c r="FKU132" s="6"/>
      <c r="FKV132" s="6"/>
      <c r="FKW132" s="6"/>
      <c r="FKX132" s="6"/>
      <c r="FKY132" s="6"/>
      <c r="FKZ132" s="6"/>
      <c r="FLA132" s="6"/>
      <c r="FLB132" s="6"/>
      <c r="FLC132" s="6"/>
      <c r="FLD132" s="6"/>
      <c r="FLE132" s="6"/>
      <c r="FLF132" s="6"/>
      <c r="FLG132" s="6"/>
      <c r="FLH132" s="6"/>
      <c r="FLI132" s="6"/>
      <c r="FLJ132" s="6"/>
      <c r="FLK132" s="6"/>
      <c r="FLL132" s="6"/>
      <c r="FLM132" s="6"/>
      <c r="FLN132" s="6"/>
      <c r="FLO132" s="6"/>
      <c r="FLP132" s="6"/>
      <c r="FLQ132" s="6"/>
      <c r="FLR132" s="6"/>
      <c r="FLS132" s="6"/>
      <c r="FLT132" s="6"/>
      <c r="FLU132" s="6"/>
      <c r="FLV132" s="6"/>
      <c r="FLW132" s="6"/>
      <c r="FLX132" s="6"/>
      <c r="FLY132" s="6"/>
      <c r="FLZ132" s="6"/>
      <c r="FMA132" s="6"/>
      <c r="FMB132" s="6"/>
      <c r="FMC132" s="6"/>
      <c r="FMD132" s="6"/>
      <c r="FME132" s="6"/>
      <c r="FMF132" s="6"/>
      <c r="FMG132" s="6"/>
      <c r="FMH132" s="6"/>
      <c r="FMI132" s="6"/>
      <c r="FMJ132" s="6"/>
      <c r="FMK132" s="6"/>
      <c r="FML132" s="6"/>
      <c r="FMM132" s="6"/>
      <c r="FMN132" s="6"/>
      <c r="FMO132" s="6"/>
      <c r="FMP132" s="6"/>
      <c r="FMQ132" s="6"/>
      <c r="FMR132" s="6"/>
      <c r="FMS132" s="6"/>
      <c r="FMT132" s="6"/>
      <c r="FMU132" s="6"/>
      <c r="FMV132" s="6"/>
      <c r="FMW132" s="6"/>
      <c r="FMX132" s="6"/>
      <c r="FMY132" s="6"/>
      <c r="FMZ132" s="6"/>
      <c r="FNA132" s="6"/>
      <c r="FNB132" s="6"/>
      <c r="FNC132" s="6"/>
      <c r="FND132" s="6"/>
      <c r="FNE132" s="6"/>
      <c r="FNF132" s="6"/>
      <c r="FNG132" s="6"/>
      <c r="FNH132" s="6"/>
      <c r="FNI132" s="6"/>
      <c r="FNJ132" s="6"/>
      <c r="FNK132" s="6"/>
      <c r="FNL132" s="6"/>
      <c r="FNM132" s="6"/>
      <c r="FNN132" s="6"/>
      <c r="FNO132" s="6"/>
      <c r="FNP132" s="6"/>
      <c r="FNQ132" s="6"/>
      <c r="FNR132" s="6"/>
      <c r="FNS132" s="6"/>
      <c r="FNT132" s="6"/>
      <c r="FNU132" s="6"/>
      <c r="FNV132" s="6"/>
      <c r="FNW132" s="6"/>
      <c r="FNX132" s="6"/>
      <c r="FNY132" s="6"/>
      <c r="FNZ132" s="6"/>
      <c r="FOA132" s="6"/>
      <c r="FOB132" s="6"/>
      <c r="FOC132" s="6"/>
      <c r="FOD132" s="6"/>
      <c r="FOE132" s="6"/>
      <c r="FOF132" s="6"/>
      <c r="FOG132" s="6"/>
      <c r="FOH132" s="6"/>
      <c r="FOI132" s="6"/>
      <c r="FOJ132" s="6"/>
      <c r="FOK132" s="6"/>
      <c r="FOL132" s="6"/>
      <c r="FOM132" s="6"/>
      <c r="FON132" s="6"/>
      <c r="FOO132" s="6"/>
      <c r="FOP132" s="6"/>
      <c r="FOQ132" s="6"/>
      <c r="FOR132" s="6"/>
      <c r="FOS132" s="6"/>
      <c r="FOT132" s="6"/>
      <c r="FOU132" s="6"/>
      <c r="FOV132" s="6"/>
      <c r="FOW132" s="6"/>
      <c r="FOX132" s="6"/>
      <c r="FOY132" s="6"/>
      <c r="FOZ132" s="6"/>
      <c r="FPA132" s="6"/>
      <c r="FPB132" s="6"/>
      <c r="FPC132" s="6"/>
      <c r="FPD132" s="6"/>
      <c r="FPE132" s="6"/>
      <c r="FPF132" s="6"/>
      <c r="FPG132" s="6"/>
      <c r="FPH132" s="6"/>
      <c r="FPI132" s="6"/>
      <c r="FPJ132" s="6"/>
      <c r="FPK132" s="6"/>
      <c r="FPL132" s="6"/>
      <c r="FPM132" s="6"/>
      <c r="FPN132" s="6"/>
      <c r="FPO132" s="6"/>
      <c r="FPP132" s="6"/>
      <c r="FPQ132" s="6"/>
      <c r="FPR132" s="6"/>
      <c r="FPS132" s="6"/>
      <c r="FPT132" s="6"/>
      <c r="FPU132" s="6"/>
      <c r="FPV132" s="6"/>
      <c r="FPW132" s="6"/>
      <c r="FPX132" s="6"/>
      <c r="FPY132" s="6"/>
      <c r="FPZ132" s="6"/>
      <c r="FQA132" s="6"/>
      <c r="FQB132" s="6"/>
      <c r="FQC132" s="6"/>
      <c r="FQD132" s="6"/>
      <c r="FQE132" s="6"/>
      <c r="FQF132" s="6"/>
      <c r="FQG132" s="6"/>
      <c r="FQH132" s="6"/>
      <c r="FQI132" s="6"/>
      <c r="FQJ132" s="6"/>
      <c r="FQK132" s="6"/>
      <c r="FQL132" s="6"/>
      <c r="FQM132" s="6"/>
      <c r="FQN132" s="6"/>
      <c r="FQO132" s="6"/>
      <c r="FQP132" s="6"/>
      <c r="FQQ132" s="6"/>
      <c r="FQR132" s="6"/>
      <c r="FQS132" s="6"/>
      <c r="FQT132" s="6"/>
      <c r="FQU132" s="6"/>
      <c r="FQV132" s="6"/>
      <c r="FQW132" s="6"/>
      <c r="FQX132" s="6"/>
      <c r="FQY132" s="6"/>
      <c r="FQZ132" s="6"/>
      <c r="FRA132" s="6"/>
      <c r="FRB132" s="6"/>
      <c r="FRC132" s="6"/>
      <c r="FRD132" s="6"/>
      <c r="FRE132" s="6"/>
      <c r="FRF132" s="6"/>
      <c r="FRG132" s="6"/>
      <c r="FRH132" s="6"/>
      <c r="FRI132" s="6"/>
      <c r="FRJ132" s="6"/>
      <c r="FRK132" s="6"/>
      <c r="FRL132" s="6"/>
      <c r="FRM132" s="6"/>
      <c r="FRN132" s="6"/>
      <c r="FRO132" s="6"/>
      <c r="FRP132" s="6"/>
      <c r="FRQ132" s="6"/>
      <c r="FRR132" s="6"/>
      <c r="FRS132" s="6"/>
      <c r="FRT132" s="6"/>
      <c r="FRU132" s="6"/>
      <c r="FRV132" s="6"/>
      <c r="FRW132" s="6"/>
      <c r="FRX132" s="6"/>
      <c r="FRY132" s="6"/>
      <c r="FRZ132" s="6"/>
      <c r="FSA132" s="6"/>
      <c r="FSB132" s="6"/>
      <c r="FSC132" s="6"/>
      <c r="FSD132" s="6"/>
      <c r="FSE132" s="6"/>
      <c r="FSF132" s="6"/>
      <c r="FSG132" s="6"/>
      <c r="FSH132" s="6"/>
      <c r="FSI132" s="6"/>
      <c r="FSJ132" s="6"/>
      <c r="FSK132" s="6"/>
      <c r="FSL132" s="6"/>
      <c r="FSM132" s="6"/>
      <c r="FSN132" s="6"/>
      <c r="FSO132" s="6"/>
      <c r="FSP132" s="6"/>
      <c r="FSQ132" s="6"/>
      <c r="FSR132" s="6"/>
      <c r="FSS132" s="6"/>
      <c r="FST132" s="6"/>
      <c r="FSU132" s="6"/>
      <c r="FSV132" s="6"/>
      <c r="FSW132" s="6"/>
      <c r="FSX132" s="6"/>
      <c r="FSY132" s="6"/>
      <c r="FSZ132" s="6"/>
      <c r="FTA132" s="6"/>
      <c r="FTB132" s="6"/>
      <c r="FTC132" s="6"/>
      <c r="FTD132" s="6"/>
      <c r="FTE132" s="6"/>
      <c r="FTF132" s="6"/>
      <c r="FTG132" s="6"/>
      <c r="FTH132" s="6"/>
      <c r="FTI132" s="6"/>
      <c r="FTJ132" s="6"/>
      <c r="FTK132" s="6"/>
      <c r="FTL132" s="6"/>
      <c r="FTM132" s="6"/>
      <c r="FTN132" s="6"/>
      <c r="FTO132" s="6"/>
      <c r="FTP132" s="6"/>
      <c r="FTQ132" s="6"/>
      <c r="FTR132" s="6"/>
      <c r="FTS132" s="6"/>
      <c r="FTT132" s="6"/>
      <c r="FTU132" s="6"/>
      <c r="FUB132" s="6"/>
      <c r="FUC132" s="6"/>
      <c r="FUD132" s="6"/>
      <c r="FUE132" s="6"/>
      <c r="FUF132" s="6"/>
      <c r="FUG132" s="6"/>
      <c r="FUH132" s="6"/>
      <c r="FUI132" s="6"/>
      <c r="FUJ132" s="6"/>
      <c r="FUK132" s="6"/>
      <c r="FUL132" s="6"/>
      <c r="FUM132" s="6"/>
      <c r="FUN132" s="6"/>
      <c r="FUO132" s="6"/>
      <c r="FUP132" s="6"/>
      <c r="FUQ132" s="6"/>
      <c r="FUR132" s="6"/>
      <c r="FUS132" s="6"/>
      <c r="FUT132" s="6"/>
      <c r="FUU132" s="6"/>
      <c r="FUV132" s="6"/>
      <c r="FUW132" s="6"/>
      <c r="FUX132" s="6"/>
      <c r="FUY132" s="6"/>
      <c r="FUZ132" s="6"/>
      <c r="FVA132" s="6"/>
      <c r="FVB132" s="6"/>
      <c r="FVC132" s="6"/>
      <c r="FVD132" s="6"/>
      <c r="FVE132" s="6"/>
      <c r="FVF132" s="6"/>
      <c r="FVG132" s="6"/>
      <c r="FVH132" s="6"/>
      <c r="FVI132" s="6"/>
      <c r="FVJ132" s="6"/>
      <c r="FVK132" s="6"/>
      <c r="FVL132" s="6"/>
      <c r="FVM132" s="6"/>
      <c r="FVN132" s="6"/>
      <c r="FVO132" s="6"/>
      <c r="FVP132" s="6"/>
      <c r="FVQ132" s="6"/>
      <c r="FVR132" s="6"/>
      <c r="FVS132" s="6"/>
      <c r="FVT132" s="6"/>
      <c r="FVU132" s="6"/>
      <c r="FVV132" s="6"/>
      <c r="FVW132" s="6"/>
      <c r="FVX132" s="6"/>
      <c r="FVY132" s="6"/>
      <c r="FVZ132" s="6"/>
      <c r="FWA132" s="6"/>
      <c r="FWB132" s="6"/>
      <c r="FWC132" s="6"/>
      <c r="FWD132" s="6"/>
      <c r="FWE132" s="6"/>
      <c r="FWF132" s="6"/>
      <c r="FWG132" s="6"/>
      <c r="FWH132" s="6"/>
      <c r="FWI132" s="6"/>
      <c r="FWJ132" s="6"/>
      <c r="FWK132" s="6"/>
      <c r="FWL132" s="6"/>
      <c r="FWM132" s="6"/>
      <c r="FWN132" s="6"/>
      <c r="FWO132" s="6"/>
      <c r="FWP132" s="6"/>
      <c r="FWQ132" s="6"/>
      <c r="FWR132" s="6"/>
      <c r="FWS132" s="6"/>
      <c r="FWT132" s="6"/>
      <c r="FWU132" s="6"/>
      <c r="FWV132" s="6"/>
      <c r="FWW132" s="6"/>
      <c r="FWX132" s="6"/>
      <c r="FWY132" s="6"/>
      <c r="FWZ132" s="6"/>
      <c r="FXA132" s="6"/>
      <c r="FXB132" s="6"/>
      <c r="FXC132" s="6"/>
      <c r="FXD132" s="6"/>
      <c r="FXE132" s="6"/>
      <c r="FXF132" s="6"/>
      <c r="FXG132" s="6"/>
      <c r="FXH132" s="6"/>
      <c r="FXI132" s="6"/>
      <c r="FXJ132" s="6"/>
      <c r="FXK132" s="6"/>
      <c r="FXL132" s="6"/>
      <c r="FXM132" s="6"/>
      <c r="FXN132" s="6"/>
      <c r="FXO132" s="6"/>
      <c r="FXP132" s="6"/>
      <c r="FXQ132" s="6"/>
      <c r="FXR132" s="6"/>
      <c r="FXS132" s="6"/>
      <c r="FXT132" s="6"/>
      <c r="FXU132" s="6"/>
      <c r="FXV132" s="6"/>
      <c r="FXW132" s="6"/>
      <c r="FXX132" s="6"/>
      <c r="FXY132" s="6"/>
      <c r="FXZ132" s="6"/>
      <c r="FYA132" s="6"/>
      <c r="FYB132" s="6"/>
      <c r="FYC132" s="6"/>
      <c r="FYD132" s="6"/>
      <c r="FYE132" s="6"/>
      <c r="FYF132" s="6"/>
      <c r="FYG132" s="6"/>
      <c r="FYH132" s="6"/>
      <c r="FYI132" s="6"/>
      <c r="FYJ132" s="6"/>
      <c r="FYK132" s="6"/>
      <c r="FYL132" s="6"/>
      <c r="FYM132" s="6"/>
      <c r="FYN132" s="6"/>
      <c r="FYO132" s="6"/>
      <c r="FYP132" s="6"/>
      <c r="FYQ132" s="6"/>
      <c r="FYR132" s="6"/>
      <c r="FYS132" s="6"/>
      <c r="FYT132" s="6"/>
      <c r="FYU132" s="6"/>
      <c r="FYV132" s="6"/>
      <c r="FYW132" s="6"/>
      <c r="FYX132" s="6"/>
      <c r="FYY132" s="6"/>
      <c r="FYZ132" s="6"/>
      <c r="FZA132" s="6"/>
      <c r="FZB132" s="6"/>
      <c r="FZC132" s="6"/>
      <c r="FZD132" s="6"/>
      <c r="FZE132" s="6"/>
      <c r="FZF132" s="6"/>
      <c r="FZG132" s="6"/>
      <c r="FZH132" s="6"/>
      <c r="FZI132" s="6"/>
      <c r="FZJ132" s="6"/>
      <c r="FZK132" s="6"/>
      <c r="FZL132" s="6"/>
      <c r="FZM132" s="6"/>
      <c r="FZN132" s="6"/>
      <c r="FZO132" s="6"/>
      <c r="FZP132" s="6"/>
      <c r="FZQ132" s="6"/>
      <c r="FZR132" s="6"/>
      <c r="FZS132" s="6"/>
      <c r="FZT132" s="6"/>
      <c r="FZU132" s="6"/>
      <c r="FZV132" s="6"/>
      <c r="FZW132" s="6"/>
      <c r="FZX132" s="6"/>
      <c r="FZY132" s="6"/>
      <c r="FZZ132" s="6"/>
      <c r="GAA132" s="6"/>
      <c r="GAB132" s="6"/>
      <c r="GAC132" s="6"/>
      <c r="GAD132" s="6"/>
      <c r="GAE132" s="6"/>
      <c r="GAF132" s="6"/>
      <c r="GAG132" s="6"/>
      <c r="GAH132" s="6"/>
      <c r="GAI132" s="6"/>
      <c r="GAJ132" s="6"/>
      <c r="GAK132" s="6"/>
      <c r="GAL132" s="6"/>
      <c r="GAM132" s="6"/>
      <c r="GAN132" s="6"/>
      <c r="GAO132" s="6"/>
      <c r="GAP132" s="6"/>
      <c r="GAQ132" s="6"/>
      <c r="GAR132" s="6"/>
      <c r="GAS132" s="6"/>
      <c r="GAT132" s="6"/>
      <c r="GAU132" s="6"/>
      <c r="GAV132" s="6"/>
      <c r="GAW132" s="6"/>
      <c r="GAX132" s="6"/>
      <c r="GAY132" s="6"/>
      <c r="GAZ132" s="6"/>
      <c r="GBA132" s="6"/>
      <c r="GBB132" s="6"/>
      <c r="GBC132" s="6"/>
      <c r="GBD132" s="6"/>
      <c r="GBE132" s="6"/>
      <c r="GBF132" s="6"/>
      <c r="GBG132" s="6"/>
      <c r="GBH132" s="6"/>
      <c r="GBI132" s="6"/>
      <c r="GBJ132" s="6"/>
      <c r="GBK132" s="6"/>
      <c r="GBL132" s="6"/>
      <c r="GBM132" s="6"/>
      <c r="GBN132" s="6"/>
      <c r="GBO132" s="6"/>
      <c r="GBP132" s="6"/>
      <c r="GBQ132" s="6"/>
      <c r="GBR132" s="6"/>
      <c r="GBS132" s="6"/>
      <c r="GBT132" s="6"/>
      <c r="GBU132" s="6"/>
      <c r="GBV132" s="6"/>
      <c r="GBW132" s="6"/>
      <c r="GBX132" s="6"/>
      <c r="GBY132" s="6"/>
      <c r="GBZ132" s="6"/>
      <c r="GCA132" s="6"/>
      <c r="GCB132" s="6"/>
      <c r="GCC132" s="6"/>
      <c r="GCD132" s="6"/>
      <c r="GCE132" s="6"/>
      <c r="GCF132" s="6"/>
      <c r="GCG132" s="6"/>
      <c r="GCH132" s="6"/>
      <c r="GCI132" s="6"/>
      <c r="GCJ132" s="6"/>
      <c r="GCK132" s="6"/>
      <c r="GCL132" s="6"/>
      <c r="GCM132" s="6"/>
      <c r="GCN132" s="6"/>
      <c r="GCO132" s="6"/>
      <c r="GCP132" s="6"/>
      <c r="GCQ132" s="6"/>
      <c r="GCR132" s="6"/>
      <c r="GCS132" s="6"/>
      <c r="GCT132" s="6"/>
      <c r="GCU132" s="6"/>
      <c r="GCV132" s="6"/>
      <c r="GCW132" s="6"/>
      <c r="GCX132" s="6"/>
      <c r="GCY132" s="6"/>
      <c r="GCZ132" s="6"/>
      <c r="GDA132" s="6"/>
      <c r="GDB132" s="6"/>
      <c r="GDC132" s="6"/>
      <c r="GDD132" s="6"/>
      <c r="GDE132" s="6"/>
      <c r="GDF132" s="6"/>
      <c r="GDG132" s="6"/>
      <c r="GDH132" s="6"/>
      <c r="GDI132" s="6"/>
      <c r="GDJ132" s="6"/>
      <c r="GDK132" s="6"/>
      <c r="GDL132" s="6"/>
      <c r="GDM132" s="6"/>
      <c r="GDN132" s="6"/>
      <c r="GDO132" s="6"/>
      <c r="GDP132" s="6"/>
      <c r="GDQ132" s="6"/>
      <c r="GDX132" s="6"/>
      <c r="GDY132" s="6"/>
      <c r="GDZ132" s="6"/>
      <c r="GEA132" s="6"/>
      <c r="GEB132" s="6"/>
      <c r="GEC132" s="6"/>
      <c r="GED132" s="6"/>
      <c r="GEE132" s="6"/>
      <c r="GEF132" s="6"/>
      <c r="GEG132" s="6"/>
      <c r="GEH132" s="6"/>
      <c r="GEI132" s="6"/>
      <c r="GEJ132" s="6"/>
      <c r="GEK132" s="6"/>
      <c r="GEL132" s="6"/>
      <c r="GEM132" s="6"/>
      <c r="GEN132" s="6"/>
      <c r="GEO132" s="6"/>
      <c r="GEP132" s="6"/>
      <c r="GEQ132" s="6"/>
      <c r="GER132" s="6"/>
      <c r="GES132" s="6"/>
      <c r="GET132" s="6"/>
      <c r="GEU132" s="6"/>
      <c r="GEV132" s="6"/>
      <c r="GEW132" s="6"/>
      <c r="GEX132" s="6"/>
      <c r="GEY132" s="6"/>
      <c r="GEZ132" s="6"/>
      <c r="GFA132" s="6"/>
      <c r="GFB132" s="6"/>
      <c r="GFC132" s="6"/>
      <c r="GFD132" s="6"/>
      <c r="GFE132" s="6"/>
      <c r="GFF132" s="6"/>
      <c r="GFG132" s="6"/>
      <c r="GFH132" s="6"/>
      <c r="GFI132" s="6"/>
      <c r="GFJ132" s="6"/>
      <c r="GFK132" s="6"/>
      <c r="GFL132" s="6"/>
      <c r="GFM132" s="6"/>
      <c r="GFN132" s="6"/>
      <c r="GFO132" s="6"/>
      <c r="GFP132" s="6"/>
      <c r="GFQ132" s="6"/>
      <c r="GFR132" s="6"/>
      <c r="GFS132" s="6"/>
      <c r="GFT132" s="6"/>
      <c r="GFU132" s="6"/>
      <c r="GFV132" s="6"/>
      <c r="GFW132" s="6"/>
      <c r="GFX132" s="6"/>
      <c r="GFY132" s="6"/>
      <c r="GFZ132" s="6"/>
      <c r="GGA132" s="6"/>
      <c r="GGB132" s="6"/>
      <c r="GGC132" s="6"/>
      <c r="GGD132" s="6"/>
      <c r="GGE132" s="6"/>
      <c r="GGF132" s="6"/>
      <c r="GGG132" s="6"/>
      <c r="GGH132" s="6"/>
      <c r="GGI132" s="6"/>
      <c r="GGJ132" s="6"/>
      <c r="GGK132" s="6"/>
      <c r="GGL132" s="6"/>
      <c r="GGM132" s="6"/>
      <c r="GGN132" s="6"/>
      <c r="GGO132" s="6"/>
      <c r="GGP132" s="6"/>
      <c r="GGQ132" s="6"/>
      <c r="GGR132" s="6"/>
      <c r="GGS132" s="6"/>
      <c r="GGT132" s="6"/>
      <c r="GGU132" s="6"/>
      <c r="GGV132" s="6"/>
      <c r="GGW132" s="6"/>
      <c r="GGX132" s="6"/>
      <c r="GGY132" s="6"/>
      <c r="GGZ132" s="6"/>
      <c r="GHA132" s="6"/>
      <c r="GHB132" s="6"/>
      <c r="GHC132" s="6"/>
      <c r="GHD132" s="6"/>
      <c r="GHE132" s="6"/>
      <c r="GHF132" s="6"/>
      <c r="GHG132" s="6"/>
      <c r="GHH132" s="6"/>
      <c r="GHI132" s="6"/>
      <c r="GHJ132" s="6"/>
      <c r="GHK132" s="6"/>
      <c r="GHL132" s="6"/>
      <c r="GHM132" s="6"/>
      <c r="GHN132" s="6"/>
      <c r="GHO132" s="6"/>
      <c r="GHP132" s="6"/>
      <c r="GHQ132" s="6"/>
      <c r="GHR132" s="6"/>
      <c r="GHS132" s="6"/>
      <c r="GHT132" s="6"/>
      <c r="GHU132" s="6"/>
      <c r="GHV132" s="6"/>
      <c r="GHW132" s="6"/>
      <c r="GHX132" s="6"/>
      <c r="GHY132" s="6"/>
      <c r="GHZ132" s="6"/>
      <c r="GIA132" s="6"/>
      <c r="GIB132" s="6"/>
      <c r="GIC132" s="6"/>
      <c r="GID132" s="6"/>
      <c r="GIE132" s="6"/>
      <c r="GIF132" s="6"/>
      <c r="GIG132" s="6"/>
      <c r="GIH132" s="6"/>
      <c r="GII132" s="6"/>
      <c r="GIJ132" s="6"/>
      <c r="GIK132" s="6"/>
      <c r="GIL132" s="6"/>
      <c r="GIM132" s="6"/>
      <c r="GIN132" s="6"/>
      <c r="GIO132" s="6"/>
      <c r="GIP132" s="6"/>
      <c r="GIQ132" s="6"/>
      <c r="GIR132" s="6"/>
      <c r="GIS132" s="6"/>
      <c r="GIT132" s="6"/>
      <c r="GIU132" s="6"/>
      <c r="GIV132" s="6"/>
      <c r="GIW132" s="6"/>
      <c r="GIX132" s="6"/>
      <c r="GIY132" s="6"/>
      <c r="GIZ132" s="6"/>
      <c r="GJA132" s="6"/>
      <c r="GJB132" s="6"/>
      <c r="GJC132" s="6"/>
      <c r="GJD132" s="6"/>
      <c r="GJE132" s="6"/>
      <c r="GJF132" s="6"/>
      <c r="GJG132" s="6"/>
      <c r="GJH132" s="6"/>
      <c r="GJI132" s="6"/>
      <c r="GJJ132" s="6"/>
      <c r="GJK132" s="6"/>
      <c r="GJL132" s="6"/>
      <c r="GJM132" s="6"/>
      <c r="GJN132" s="6"/>
      <c r="GJO132" s="6"/>
      <c r="GJP132" s="6"/>
      <c r="GJQ132" s="6"/>
      <c r="GJR132" s="6"/>
      <c r="GJS132" s="6"/>
      <c r="GJT132" s="6"/>
      <c r="GJU132" s="6"/>
      <c r="GJV132" s="6"/>
      <c r="GJW132" s="6"/>
      <c r="GJX132" s="6"/>
      <c r="GJY132" s="6"/>
      <c r="GJZ132" s="6"/>
      <c r="GKA132" s="6"/>
      <c r="GKB132" s="6"/>
      <c r="GKC132" s="6"/>
      <c r="GKD132" s="6"/>
      <c r="GKE132" s="6"/>
      <c r="GKF132" s="6"/>
      <c r="GKG132" s="6"/>
      <c r="GKH132" s="6"/>
      <c r="GKI132" s="6"/>
      <c r="GKJ132" s="6"/>
      <c r="GKK132" s="6"/>
      <c r="GKL132" s="6"/>
      <c r="GKM132" s="6"/>
      <c r="GKN132" s="6"/>
      <c r="GKO132" s="6"/>
      <c r="GKP132" s="6"/>
      <c r="GKQ132" s="6"/>
      <c r="GKR132" s="6"/>
      <c r="GKS132" s="6"/>
      <c r="GKT132" s="6"/>
      <c r="GKU132" s="6"/>
      <c r="GKV132" s="6"/>
      <c r="GKW132" s="6"/>
      <c r="GKX132" s="6"/>
      <c r="GKY132" s="6"/>
      <c r="GKZ132" s="6"/>
      <c r="GLA132" s="6"/>
      <c r="GLB132" s="6"/>
      <c r="GLC132" s="6"/>
      <c r="GLD132" s="6"/>
      <c r="GLE132" s="6"/>
      <c r="GLF132" s="6"/>
      <c r="GLG132" s="6"/>
      <c r="GLH132" s="6"/>
      <c r="GLI132" s="6"/>
      <c r="GLJ132" s="6"/>
      <c r="GLK132" s="6"/>
      <c r="GLL132" s="6"/>
      <c r="GLM132" s="6"/>
      <c r="GLN132" s="6"/>
      <c r="GLO132" s="6"/>
      <c r="GLP132" s="6"/>
      <c r="GLQ132" s="6"/>
      <c r="GLR132" s="6"/>
      <c r="GLS132" s="6"/>
      <c r="GLT132" s="6"/>
      <c r="GLU132" s="6"/>
      <c r="GLV132" s="6"/>
      <c r="GLW132" s="6"/>
      <c r="GLX132" s="6"/>
      <c r="GLY132" s="6"/>
      <c r="GLZ132" s="6"/>
      <c r="GMA132" s="6"/>
      <c r="GMB132" s="6"/>
      <c r="GMC132" s="6"/>
      <c r="GMD132" s="6"/>
      <c r="GME132" s="6"/>
      <c r="GMF132" s="6"/>
      <c r="GMG132" s="6"/>
      <c r="GMH132" s="6"/>
      <c r="GMI132" s="6"/>
      <c r="GMJ132" s="6"/>
      <c r="GMK132" s="6"/>
      <c r="GML132" s="6"/>
      <c r="GMM132" s="6"/>
      <c r="GMN132" s="6"/>
      <c r="GMO132" s="6"/>
      <c r="GMP132" s="6"/>
      <c r="GMQ132" s="6"/>
      <c r="GMR132" s="6"/>
      <c r="GMS132" s="6"/>
      <c r="GMT132" s="6"/>
      <c r="GMU132" s="6"/>
      <c r="GMV132" s="6"/>
      <c r="GMW132" s="6"/>
      <c r="GMX132" s="6"/>
      <c r="GMY132" s="6"/>
      <c r="GMZ132" s="6"/>
      <c r="GNA132" s="6"/>
      <c r="GNB132" s="6"/>
      <c r="GNC132" s="6"/>
      <c r="GND132" s="6"/>
      <c r="GNE132" s="6"/>
      <c r="GNF132" s="6"/>
      <c r="GNG132" s="6"/>
      <c r="GNH132" s="6"/>
      <c r="GNI132" s="6"/>
      <c r="GNJ132" s="6"/>
      <c r="GNK132" s="6"/>
      <c r="GNL132" s="6"/>
      <c r="GNM132" s="6"/>
      <c r="GNT132" s="6"/>
      <c r="GNU132" s="6"/>
      <c r="GNV132" s="6"/>
      <c r="GNW132" s="6"/>
      <c r="GNX132" s="6"/>
      <c r="GNY132" s="6"/>
      <c r="GNZ132" s="6"/>
      <c r="GOA132" s="6"/>
      <c r="GOB132" s="6"/>
      <c r="GOC132" s="6"/>
      <c r="GOD132" s="6"/>
      <c r="GOE132" s="6"/>
      <c r="GOF132" s="6"/>
      <c r="GOG132" s="6"/>
      <c r="GOH132" s="6"/>
      <c r="GOI132" s="6"/>
      <c r="GOJ132" s="6"/>
      <c r="GOK132" s="6"/>
      <c r="GOL132" s="6"/>
      <c r="GOM132" s="6"/>
      <c r="GON132" s="6"/>
      <c r="GOO132" s="6"/>
      <c r="GOP132" s="6"/>
      <c r="GOQ132" s="6"/>
      <c r="GOR132" s="6"/>
      <c r="GOS132" s="6"/>
      <c r="GOT132" s="6"/>
      <c r="GOU132" s="6"/>
      <c r="GOV132" s="6"/>
      <c r="GOW132" s="6"/>
      <c r="GOX132" s="6"/>
      <c r="GOY132" s="6"/>
      <c r="GOZ132" s="6"/>
      <c r="GPA132" s="6"/>
      <c r="GPB132" s="6"/>
      <c r="GPC132" s="6"/>
      <c r="GPD132" s="6"/>
      <c r="GPE132" s="6"/>
      <c r="GPF132" s="6"/>
      <c r="GPG132" s="6"/>
      <c r="GPH132" s="6"/>
      <c r="GPI132" s="6"/>
      <c r="GPJ132" s="6"/>
      <c r="GPK132" s="6"/>
      <c r="GPL132" s="6"/>
      <c r="GPM132" s="6"/>
      <c r="GPN132" s="6"/>
      <c r="GPO132" s="6"/>
      <c r="GPP132" s="6"/>
      <c r="GPQ132" s="6"/>
      <c r="GPR132" s="6"/>
      <c r="GPS132" s="6"/>
      <c r="GPT132" s="6"/>
      <c r="GPU132" s="6"/>
      <c r="GPV132" s="6"/>
      <c r="GPW132" s="6"/>
      <c r="GPX132" s="6"/>
      <c r="GPY132" s="6"/>
      <c r="GPZ132" s="6"/>
      <c r="GQA132" s="6"/>
      <c r="GQB132" s="6"/>
      <c r="GQC132" s="6"/>
      <c r="GQD132" s="6"/>
      <c r="GQE132" s="6"/>
      <c r="GQF132" s="6"/>
      <c r="GQG132" s="6"/>
      <c r="GQH132" s="6"/>
      <c r="GQI132" s="6"/>
      <c r="GQJ132" s="6"/>
      <c r="GQK132" s="6"/>
      <c r="GQL132" s="6"/>
      <c r="GQM132" s="6"/>
      <c r="GQN132" s="6"/>
      <c r="GQO132" s="6"/>
      <c r="GQP132" s="6"/>
      <c r="GQQ132" s="6"/>
      <c r="GQR132" s="6"/>
      <c r="GQS132" s="6"/>
      <c r="GQT132" s="6"/>
      <c r="GQU132" s="6"/>
      <c r="GQV132" s="6"/>
      <c r="GQW132" s="6"/>
      <c r="GQX132" s="6"/>
      <c r="GQY132" s="6"/>
      <c r="GQZ132" s="6"/>
      <c r="GRA132" s="6"/>
      <c r="GRB132" s="6"/>
      <c r="GRC132" s="6"/>
      <c r="GRD132" s="6"/>
      <c r="GRE132" s="6"/>
      <c r="GRF132" s="6"/>
      <c r="GRG132" s="6"/>
      <c r="GRH132" s="6"/>
      <c r="GRI132" s="6"/>
      <c r="GRJ132" s="6"/>
      <c r="GRK132" s="6"/>
      <c r="GRL132" s="6"/>
      <c r="GRM132" s="6"/>
      <c r="GRN132" s="6"/>
      <c r="GRO132" s="6"/>
      <c r="GRP132" s="6"/>
      <c r="GRQ132" s="6"/>
      <c r="GRR132" s="6"/>
      <c r="GRS132" s="6"/>
      <c r="GRT132" s="6"/>
      <c r="GRU132" s="6"/>
      <c r="GRV132" s="6"/>
      <c r="GRW132" s="6"/>
      <c r="GRX132" s="6"/>
      <c r="GRY132" s="6"/>
      <c r="GRZ132" s="6"/>
      <c r="GSA132" s="6"/>
      <c r="GSB132" s="6"/>
      <c r="GSC132" s="6"/>
      <c r="GSD132" s="6"/>
      <c r="GSE132" s="6"/>
      <c r="GSF132" s="6"/>
      <c r="GSG132" s="6"/>
      <c r="GSH132" s="6"/>
      <c r="GSI132" s="6"/>
      <c r="GSJ132" s="6"/>
      <c r="GSK132" s="6"/>
      <c r="GSL132" s="6"/>
      <c r="GSM132" s="6"/>
      <c r="GSN132" s="6"/>
      <c r="GSO132" s="6"/>
      <c r="GSP132" s="6"/>
      <c r="GSQ132" s="6"/>
      <c r="GSR132" s="6"/>
      <c r="GSS132" s="6"/>
      <c r="GST132" s="6"/>
      <c r="GSU132" s="6"/>
      <c r="GSV132" s="6"/>
      <c r="GSW132" s="6"/>
      <c r="GSX132" s="6"/>
      <c r="GSY132" s="6"/>
      <c r="GSZ132" s="6"/>
      <c r="GTA132" s="6"/>
      <c r="GTB132" s="6"/>
      <c r="GTC132" s="6"/>
      <c r="GTD132" s="6"/>
      <c r="GTE132" s="6"/>
      <c r="GTF132" s="6"/>
      <c r="GTG132" s="6"/>
      <c r="GTH132" s="6"/>
      <c r="GTI132" s="6"/>
      <c r="GTJ132" s="6"/>
      <c r="GTK132" s="6"/>
      <c r="GTL132" s="6"/>
      <c r="GTM132" s="6"/>
      <c r="GTN132" s="6"/>
      <c r="GTO132" s="6"/>
      <c r="GTP132" s="6"/>
      <c r="GTQ132" s="6"/>
      <c r="GTR132" s="6"/>
      <c r="GTS132" s="6"/>
      <c r="GTT132" s="6"/>
      <c r="GTU132" s="6"/>
      <c r="GTV132" s="6"/>
      <c r="GTW132" s="6"/>
      <c r="GTX132" s="6"/>
      <c r="GTY132" s="6"/>
      <c r="GTZ132" s="6"/>
      <c r="GUA132" s="6"/>
      <c r="GUB132" s="6"/>
      <c r="GUC132" s="6"/>
      <c r="GUD132" s="6"/>
      <c r="GUE132" s="6"/>
      <c r="GUF132" s="6"/>
      <c r="GUG132" s="6"/>
      <c r="GUH132" s="6"/>
      <c r="GUI132" s="6"/>
      <c r="GUJ132" s="6"/>
      <c r="GUK132" s="6"/>
      <c r="GUL132" s="6"/>
      <c r="GUM132" s="6"/>
      <c r="GUN132" s="6"/>
      <c r="GUO132" s="6"/>
      <c r="GUP132" s="6"/>
      <c r="GUQ132" s="6"/>
      <c r="GUR132" s="6"/>
      <c r="GUS132" s="6"/>
      <c r="GUT132" s="6"/>
      <c r="GUU132" s="6"/>
      <c r="GUV132" s="6"/>
      <c r="GUW132" s="6"/>
      <c r="GUX132" s="6"/>
      <c r="GUY132" s="6"/>
      <c r="GUZ132" s="6"/>
      <c r="GVA132" s="6"/>
      <c r="GVB132" s="6"/>
      <c r="GVC132" s="6"/>
      <c r="GVD132" s="6"/>
      <c r="GVE132" s="6"/>
      <c r="GVF132" s="6"/>
      <c r="GVG132" s="6"/>
      <c r="GVH132" s="6"/>
      <c r="GVI132" s="6"/>
      <c r="GVJ132" s="6"/>
      <c r="GVK132" s="6"/>
      <c r="GVL132" s="6"/>
      <c r="GVM132" s="6"/>
      <c r="GVN132" s="6"/>
      <c r="GVO132" s="6"/>
      <c r="GVP132" s="6"/>
      <c r="GVQ132" s="6"/>
      <c r="GVR132" s="6"/>
      <c r="GVS132" s="6"/>
      <c r="GVT132" s="6"/>
      <c r="GVU132" s="6"/>
      <c r="GVV132" s="6"/>
      <c r="GVW132" s="6"/>
      <c r="GVX132" s="6"/>
      <c r="GVY132" s="6"/>
      <c r="GVZ132" s="6"/>
      <c r="GWA132" s="6"/>
      <c r="GWB132" s="6"/>
      <c r="GWC132" s="6"/>
      <c r="GWD132" s="6"/>
      <c r="GWE132" s="6"/>
      <c r="GWF132" s="6"/>
      <c r="GWG132" s="6"/>
      <c r="GWH132" s="6"/>
      <c r="GWI132" s="6"/>
      <c r="GWJ132" s="6"/>
      <c r="GWK132" s="6"/>
      <c r="GWL132" s="6"/>
      <c r="GWM132" s="6"/>
      <c r="GWN132" s="6"/>
      <c r="GWO132" s="6"/>
      <c r="GWP132" s="6"/>
      <c r="GWQ132" s="6"/>
      <c r="GWR132" s="6"/>
      <c r="GWS132" s="6"/>
      <c r="GWT132" s="6"/>
      <c r="GWU132" s="6"/>
      <c r="GWV132" s="6"/>
      <c r="GWW132" s="6"/>
      <c r="GWX132" s="6"/>
      <c r="GWY132" s="6"/>
      <c r="GWZ132" s="6"/>
      <c r="GXA132" s="6"/>
      <c r="GXB132" s="6"/>
      <c r="GXC132" s="6"/>
      <c r="GXD132" s="6"/>
      <c r="GXE132" s="6"/>
      <c r="GXF132" s="6"/>
      <c r="GXG132" s="6"/>
      <c r="GXH132" s="6"/>
      <c r="GXI132" s="6"/>
      <c r="GXP132" s="6"/>
      <c r="GXQ132" s="6"/>
      <c r="GXR132" s="6"/>
      <c r="GXS132" s="6"/>
      <c r="GXT132" s="6"/>
      <c r="GXU132" s="6"/>
      <c r="GXV132" s="6"/>
      <c r="GXW132" s="6"/>
      <c r="GXX132" s="6"/>
      <c r="GXY132" s="6"/>
      <c r="GXZ132" s="6"/>
      <c r="GYA132" s="6"/>
      <c r="GYB132" s="6"/>
      <c r="GYC132" s="6"/>
      <c r="GYD132" s="6"/>
      <c r="GYE132" s="6"/>
      <c r="GYF132" s="6"/>
      <c r="GYG132" s="6"/>
      <c r="GYH132" s="6"/>
      <c r="GYI132" s="6"/>
      <c r="GYJ132" s="6"/>
      <c r="GYK132" s="6"/>
      <c r="GYL132" s="6"/>
      <c r="GYM132" s="6"/>
      <c r="GYN132" s="6"/>
      <c r="GYO132" s="6"/>
      <c r="GYP132" s="6"/>
      <c r="GYQ132" s="6"/>
      <c r="GYR132" s="6"/>
      <c r="GYS132" s="6"/>
      <c r="GYT132" s="6"/>
      <c r="GYU132" s="6"/>
      <c r="GYV132" s="6"/>
      <c r="GYW132" s="6"/>
      <c r="GYX132" s="6"/>
      <c r="GYY132" s="6"/>
      <c r="GYZ132" s="6"/>
      <c r="GZA132" s="6"/>
      <c r="GZB132" s="6"/>
      <c r="GZC132" s="6"/>
      <c r="GZD132" s="6"/>
      <c r="GZE132" s="6"/>
      <c r="GZF132" s="6"/>
      <c r="GZG132" s="6"/>
      <c r="GZH132" s="6"/>
      <c r="GZI132" s="6"/>
      <c r="GZJ132" s="6"/>
      <c r="GZK132" s="6"/>
      <c r="GZL132" s="6"/>
      <c r="GZM132" s="6"/>
      <c r="GZN132" s="6"/>
      <c r="GZO132" s="6"/>
      <c r="GZP132" s="6"/>
      <c r="GZQ132" s="6"/>
      <c r="GZR132" s="6"/>
      <c r="GZS132" s="6"/>
      <c r="GZT132" s="6"/>
      <c r="GZU132" s="6"/>
      <c r="GZV132" s="6"/>
      <c r="GZW132" s="6"/>
      <c r="GZX132" s="6"/>
      <c r="GZY132" s="6"/>
      <c r="GZZ132" s="6"/>
      <c r="HAA132" s="6"/>
      <c r="HAB132" s="6"/>
      <c r="HAC132" s="6"/>
      <c r="HAD132" s="6"/>
      <c r="HAE132" s="6"/>
      <c r="HAF132" s="6"/>
      <c r="HAG132" s="6"/>
      <c r="HAH132" s="6"/>
      <c r="HAI132" s="6"/>
      <c r="HAJ132" s="6"/>
      <c r="HAK132" s="6"/>
      <c r="HAL132" s="6"/>
      <c r="HAM132" s="6"/>
      <c r="HAN132" s="6"/>
      <c r="HAO132" s="6"/>
      <c r="HAP132" s="6"/>
      <c r="HAQ132" s="6"/>
      <c r="HAR132" s="6"/>
      <c r="HAS132" s="6"/>
      <c r="HAT132" s="6"/>
      <c r="HAU132" s="6"/>
      <c r="HAV132" s="6"/>
      <c r="HAW132" s="6"/>
      <c r="HAX132" s="6"/>
      <c r="HAY132" s="6"/>
      <c r="HAZ132" s="6"/>
      <c r="HBA132" s="6"/>
      <c r="HBB132" s="6"/>
      <c r="HBC132" s="6"/>
      <c r="HBD132" s="6"/>
      <c r="HBE132" s="6"/>
      <c r="HBF132" s="6"/>
      <c r="HBG132" s="6"/>
      <c r="HBH132" s="6"/>
      <c r="HBI132" s="6"/>
      <c r="HBJ132" s="6"/>
      <c r="HBK132" s="6"/>
      <c r="HBL132" s="6"/>
      <c r="HBM132" s="6"/>
      <c r="HBN132" s="6"/>
      <c r="HBO132" s="6"/>
      <c r="HBP132" s="6"/>
      <c r="HBQ132" s="6"/>
      <c r="HBR132" s="6"/>
      <c r="HBS132" s="6"/>
      <c r="HBT132" s="6"/>
      <c r="HBU132" s="6"/>
      <c r="HBV132" s="6"/>
      <c r="HBW132" s="6"/>
      <c r="HBX132" s="6"/>
      <c r="HBY132" s="6"/>
      <c r="HBZ132" s="6"/>
      <c r="HCA132" s="6"/>
      <c r="HCB132" s="6"/>
      <c r="HCC132" s="6"/>
      <c r="HCD132" s="6"/>
      <c r="HCE132" s="6"/>
      <c r="HCF132" s="6"/>
      <c r="HCG132" s="6"/>
      <c r="HCH132" s="6"/>
      <c r="HCI132" s="6"/>
      <c r="HCJ132" s="6"/>
      <c r="HCK132" s="6"/>
      <c r="HCL132" s="6"/>
      <c r="HCM132" s="6"/>
      <c r="HCN132" s="6"/>
      <c r="HCO132" s="6"/>
      <c r="HCP132" s="6"/>
      <c r="HCQ132" s="6"/>
      <c r="HCR132" s="6"/>
      <c r="HCS132" s="6"/>
      <c r="HCT132" s="6"/>
      <c r="HCU132" s="6"/>
      <c r="HCV132" s="6"/>
      <c r="HCW132" s="6"/>
      <c r="HCX132" s="6"/>
      <c r="HCY132" s="6"/>
      <c r="HCZ132" s="6"/>
      <c r="HDA132" s="6"/>
      <c r="HDB132" s="6"/>
      <c r="HDC132" s="6"/>
      <c r="HDD132" s="6"/>
      <c r="HDE132" s="6"/>
      <c r="HDF132" s="6"/>
      <c r="HDG132" s="6"/>
      <c r="HDH132" s="6"/>
      <c r="HDI132" s="6"/>
      <c r="HDJ132" s="6"/>
      <c r="HDK132" s="6"/>
      <c r="HDL132" s="6"/>
      <c r="HDM132" s="6"/>
      <c r="HDN132" s="6"/>
      <c r="HDO132" s="6"/>
      <c r="HDP132" s="6"/>
      <c r="HDQ132" s="6"/>
      <c r="HDR132" s="6"/>
      <c r="HDS132" s="6"/>
      <c r="HDT132" s="6"/>
      <c r="HDU132" s="6"/>
      <c r="HDV132" s="6"/>
      <c r="HDW132" s="6"/>
      <c r="HDX132" s="6"/>
      <c r="HDY132" s="6"/>
      <c r="HDZ132" s="6"/>
      <c r="HEA132" s="6"/>
      <c r="HEB132" s="6"/>
      <c r="HEC132" s="6"/>
      <c r="HED132" s="6"/>
      <c r="HEE132" s="6"/>
      <c r="HEF132" s="6"/>
      <c r="HEG132" s="6"/>
      <c r="HEH132" s="6"/>
      <c r="HEI132" s="6"/>
      <c r="HEJ132" s="6"/>
      <c r="HEK132" s="6"/>
      <c r="HEL132" s="6"/>
      <c r="HEM132" s="6"/>
      <c r="HEN132" s="6"/>
      <c r="HEO132" s="6"/>
      <c r="HEP132" s="6"/>
      <c r="HEQ132" s="6"/>
      <c r="HER132" s="6"/>
      <c r="HES132" s="6"/>
      <c r="HET132" s="6"/>
      <c r="HEU132" s="6"/>
      <c r="HEV132" s="6"/>
      <c r="HEW132" s="6"/>
      <c r="HEX132" s="6"/>
      <c r="HEY132" s="6"/>
      <c r="HEZ132" s="6"/>
      <c r="HFA132" s="6"/>
      <c r="HFB132" s="6"/>
      <c r="HFC132" s="6"/>
      <c r="HFD132" s="6"/>
      <c r="HFE132" s="6"/>
      <c r="HFF132" s="6"/>
      <c r="HFG132" s="6"/>
      <c r="HFH132" s="6"/>
      <c r="HFI132" s="6"/>
      <c r="HFJ132" s="6"/>
      <c r="HFK132" s="6"/>
      <c r="HFL132" s="6"/>
      <c r="HFM132" s="6"/>
      <c r="HFN132" s="6"/>
      <c r="HFO132" s="6"/>
      <c r="HFP132" s="6"/>
      <c r="HFQ132" s="6"/>
      <c r="HFR132" s="6"/>
      <c r="HFS132" s="6"/>
      <c r="HFT132" s="6"/>
      <c r="HFU132" s="6"/>
      <c r="HFV132" s="6"/>
      <c r="HFW132" s="6"/>
      <c r="HFX132" s="6"/>
      <c r="HFY132" s="6"/>
      <c r="HFZ132" s="6"/>
      <c r="HGA132" s="6"/>
      <c r="HGB132" s="6"/>
      <c r="HGC132" s="6"/>
      <c r="HGD132" s="6"/>
      <c r="HGE132" s="6"/>
      <c r="HGF132" s="6"/>
      <c r="HGG132" s="6"/>
      <c r="HGH132" s="6"/>
      <c r="HGI132" s="6"/>
      <c r="HGJ132" s="6"/>
      <c r="HGK132" s="6"/>
      <c r="HGL132" s="6"/>
      <c r="HGM132" s="6"/>
      <c r="HGN132" s="6"/>
      <c r="HGO132" s="6"/>
      <c r="HGP132" s="6"/>
      <c r="HGQ132" s="6"/>
      <c r="HGR132" s="6"/>
      <c r="HGS132" s="6"/>
      <c r="HGT132" s="6"/>
      <c r="HGU132" s="6"/>
      <c r="HGV132" s="6"/>
      <c r="HGW132" s="6"/>
      <c r="HGX132" s="6"/>
      <c r="HGY132" s="6"/>
      <c r="HGZ132" s="6"/>
      <c r="HHA132" s="6"/>
      <c r="HHB132" s="6"/>
      <c r="HHC132" s="6"/>
      <c r="HHD132" s="6"/>
      <c r="HHE132" s="6"/>
      <c r="HHL132" s="6"/>
      <c r="HHM132" s="6"/>
      <c r="HHN132" s="6"/>
      <c r="HHO132" s="6"/>
      <c r="HHP132" s="6"/>
      <c r="HHQ132" s="6"/>
      <c r="HHR132" s="6"/>
      <c r="HHS132" s="6"/>
      <c r="HHT132" s="6"/>
      <c r="HHU132" s="6"/>
      <c r="HHV132" s="6"/>
      <c r="HHW132" s="6"/>
      <c r="HHX132" s="6"/>
      <c r="HHY132" s="6"/>
      <c r="HHZ132" s="6"/>
      <c r="HIA132" s="6"/>
      <c r="HIB132" s="6"/>
      <c r="HIC132" s="6"/>
      <c r="HID132" s="6"/>
      <c r="HIE132" s="6"/>
      <c r="HIF132" s="6"/>
      <c r="HIG132" s="6"/>
      <c r="HIH132" s="6"/>
      <c r="HII132" s="6"/>
      <c r="HIJ132" s="6"/>
      <c r="HIK132" s="6"/>
      <c r="HIL132" s="6"/>
      <c r="HIM132" s="6"/>
      <c r="HIN132" s="6"/>
      <c r="HIO132" s="6"/>
      <c r="HIP132" s="6"/>
      <c r="HIQ132" s="6"/>
      <c r="HIR132" s="6"/>
      <c r="HIS132" s="6"/>
      <c r="HIT132" s="6"/>
      <c r="HIU132" s="6"/>
      <c r="HIV132" s="6"/>
      <c r="HIW132" s="6"/>
      <c r="HIX132" s="6"/>
      <c r="HIY132" s="6"/>
      <c r="HIZ132" s="6"/>
      <c r="HJA132" s="6"/>
      <c r="HJB132" s="6"/>
      <c r="HJC132" s="6"/>
      <c r="HJD132" s="6"/>
      <c r="HJE132" s="6"/>
      <c r="HJF132" s="6"/>
      <c r="HJG132" s="6"/>
      <c r="HJH132" s="6"/>
      <c r="HJI132" s="6"/>
      <c r="HJJ132" s="6"/>
      <c r="HJK132" s="6"/>
      <c r="HJL132" s="6"/>
      <c r="HJM132" s="6"/>
      <c r="HJN132" s="6"/>
      <c r="HJO132" s="6"/>
      <c r="HJP132" s="6"/>
      <c r="HJQ132" s="6"/>
      <c r="HJR132" s="6"/>
      <c r="HJS132" s="6"/>
      <c r="HJT132" s="6"/>
      <c r="HJU132" s="6"/>
      <c r="HJV132" s="6"/>
      <c r="HJW132" s="6"/>
      <c r="HJX132" s="6"/>
      <c r="HJY132" s="6"/>
      <c r="HJZ132" s="6"/>
      <c r="HKA132" s="6"/>
      <c r="HKB132" s="6"/>
      <c r="HKC132" s="6"/>
      <c r="HKD132" s="6"/>
      <c r="HKE132" s="6"/>
      <c r="HKF132" s="6"/>
      <c r="HKG132" s="6"/>
      <c r="HKH132" s="6"/>
      <c r="HKI132" s="6"/>
      <c r="HKJ132" s="6"/>
      <c r="HKK132" s="6"/>
      <c r="HKL132" s="6"/>
      <c r="HKM132" s="6"/>
      <c r="HKN132" s="6"/>
      <c r="HKO132" s="6"/>
      <c r="HKP132" s="6"/>
      <c r="HKQ132" s="6"/>
      <c r="HKR132" s="6"/>
      <c r="HKS132" s="6"/>
      <c r="HKT132" s="6"/>
      <c r="HKU132" s="6"/>
      <c r="HKV132" s="6"/>
      <c r="HKW132" s="6"/>
      <c r="HKX132" s="6"/>
      <c r="HKY132" s="6"/>
      <c r="HKZ132" s="6"/>
      <c r="HLA132" s="6"/>
      <c r="HLB132" s="6"/>
      <c r="HLC132" s="6"/>
      <c r="HLD132" s="6"/>
      <c r="HLE132" s="6"/>
      <c r="HLF132" s="6"/>
      <c r="HLG132" s="6"/>
      <c r="HLH132" s="6"/>
      <c r="HLI132" s="6"/>
      <c r="HLJ132" s="6"/>
      <c r="HLK132" s="6"/>
      <c r="HLL132" s="6"/>
      <c r="HLM132" s="6"/>
      <c r="HLN132" s="6"/>
      <c r="HLO132" s="6"/>
      <c r="HLP132" s="6"/>
      <c r="HLQ132" s="6"/>
      <c r="HLR132" s="6"/>
      <c r="HLS132" s="6"/>
      <c r="HLT132" s="6"/>
      <c r="HLU132" s="6"/>
      <c r="HLV132" s="6"/>
      <c r="HLW132" s="6"/>
      <c r="HLX132" s="6"/>
      <c r="HLY132" s="6"/>
      <c r="HLZ132" s="6"/>
      <c r="HMA132" s="6"/>
      <c r="HMB132" s="6"/>
      <c r="HMC132" s="6"/>
      <c r="HMD132" s="6"/>
      <c r="HME132" s="6"/>
      <c r="HMF132" s="6"/>
      <c r="HMG132" s="6"/>
      <c r="HMH132" s="6"/>
      <c r="HMI132" s="6"/>
      <c r="HMJ132" s="6"/>
      <c r="HMK132" s="6"/>
      <c r="HML132" s="6"/>
      <c r="HMM132" s="6"/>
      <c r="HMN132" s="6"/>
      <c r="HMO132" s="6"/>
      <c r="HMP132" s="6"/>
      <c r="HMQ132" s="6"/>
      <c r="HMR132" s="6"/>
      <c r="HMS132" s="6"/>
      <c r="HMT132" s="6"/>
      <c r="HMU132" s="6"/>
      <c r="HMV132" s="6"/>
      <c r="HMW132" s="6"/>
      <c r="HMX132" s="6"/>
      <c r="HMY132" s="6"/>
      <c r="HMZ132" s="6"/>
      <c r="HNA132" s="6"/>
      <c r="HNB132" s="6"/>
      <c r="HNC132" s="6"/>
      <c r="HND132" s="6"/>
      <c r="HNE132" s="6"/>
      <c r="HNF132" s="6"/>
      <c r="HNG132" s="6"/>
      <c r="HNH132" s="6"/>
      <c r="HNI132" s="6"/>
      <c r="HNJ132" s="6"/>
      <c r="HNK132" s="6"/>
      <c r="HNL132" s="6"/>
      <c r="HNM132" s="6"/>
      <c r="HNN132" s="6"/>
      <c r="HNO132" s="6"/>
      <c r="HNP132" s="6"/>
      <c r="HNQ132" s="6"/>
      <c r="HNR132" s="6"/>
      <c r="HNS132" s="6"/>
      <c r="HNT132" s="6"/>
      <c r="HNU132" s="6"/>
      <c r="HNV132" s="6"/>
      <c r="HNW132" s="6"/>
      <c r="HNX132" s="6"/>
      <c r="HNY132" s="6"/>
      <c r="HNZ132" s="6"/>
      <c r="HOA132" s="6"/>
      <c r="HOB132" s="6"/>
      <c r="HOC132" s="6"/>
      <c r="HOD132" s="6"/>
      <c r="HOE132" s="6"/>
      <c r="HOF132" s="6"/>
      <c r="HOG132" s="6"/>
      <c r="HOH132" s="6"/>
      <c r="HOI132" s="6"/>
      <c r="HOJ132" s="6"/>
      <c r="HOK132" s="6"/>
      <c r="HOL132" s="6"/>
      <c r="HOM132" s="6"/>
      <c r="HON132" s="6"/>
      <c r="HOO132" s="6"/>
      <c r="HOP132" s="6"/>
      <c r="HOQ132" s="6"/>
      <c r="HOR132" s="6"/>
      <c r="HOS132" s="6"/>
      <c r="HOT132" s="6"/>
      <c r="HOU132" s="6"/>
      <c r="HOV132" s="6"/>
      <c r="HOW132" s="6"/>
      <c r="HOX132" s="6"/>
      <c r="HOY132" s="6"/>
      <c r="HOZ132" s="6"/>
      <c r="HPA132" s="6"/>
      <c r="HPB132" s="6"/>
      <c r="HPC132" s="6"/>
      <c r="HPD132" s="6"/>
      <c r="HPE132" s="6"/>
      <c r="HPF132" s="6"/>
      <c r="HPG132" s="6"/>
      <c r="HPH132" s="6"/>
      <c r="HPI132" s="6"/>
      <c r="HPJ132" s="6"/>
      <c r="HPK132" s="6"/>
      <c r="HPL132" s="6"/>
      <c r="HPM132" s="6"/>
      <c r="HPN132" s="6"/>
      <c r="HPO132" s="6"/>
      <c r="HPP132" s="6"/>
      <c r="HPQ132" s="6"/>
      <c r="HPR132" s="6"/>
      <c r="HPS132" s="6"/>
      <c r="HPT132" s="6"/>
      <c r="HPU132" s="6"/>
      <c r="HPV132" s="6"/>
      <c r="HPW132" s="6"/>
      <c r="HPX132" s="6"/>
      <c r="HPY132" s="6"/>
      <c r="HPZ132" s="6"/>
      <c r="HQA132" s="6"/>
      <c r="HQB132" s="6"/>
      <c r="HQC132" s="6"/>
      <c r="HQD132" s="6"/>
      <c r="HQE132" s="6"/>
      <c r="HQF132" s="6"/>
      <c r="HQG132" s="6"/>
      <c r="HQH132" s="6"/>
      <c r="HQI132" s="6"/>
      <c r="HQJ132" s="6"/>
      <c r="HQK132" s="6"/>
      <c r="HQL132" s="6"/>
      <c r="HQM132" s="6"/>
      <c r="HQN132" s="6"/>
      <c r="HQO132" s="6"/>
      <c r="HQP132" s="6"/>
      <c r="HQQ132" s="6"/>
      <c r="HQR132" s="6"/>
      <c r="HQS132" s="6"/>
      <c r="HQT132" s="6"/>
      <c r="HQU132" s="6"/>
      <c r="HQV132" s="6"/>
      <c r="HQW132" s="6"/>
      <c r="HQX132" s="6"/>
      <c r="HQY132" s="6"/>
      <c r="HQZ132" s="6"/>
      <c r="HRA132" s="6"/>
      <c r="HRH132" s="6"/>
      <c r="HRI132" s="6"/>
      <c r="HRJ132" s="6"/>
      <c r="HRK132" s="6"/>
      <c r="HRL132" s="6"/>
      <c r="HRM132" s="6"/>
      <c r="HRN132" s="6"/>
      <c r="HRO132" s="6"/>
      <c r="HRP132" s="6"/>
      <c r="HRQ132" s="6"/>
      <c r="HRR132" s="6"/>
      <c r="HRS132" s="6"/>
      <c r="HRT132" s="6"/>
      <c r="HRU132" s="6"/>
      <c r="HRV132" s="6"/>
      <c r="HRW132" s="6"/>
      <c r="HRX132" s="6"/>
      <c r="HRY132" s="6"/>
      <c r="HRZ132" s="6"/>
      <c r="HSA132" s="6"/>
      <c r="HSB132" s="6"/>
      <c r="HSC132" s="6"/>
      <c r="HSD132" s="6"/>
      <c r="HSE132" s="6"/>
      <c r="HSF132" s="6"/>
      <c r="HSG132" s="6"/>
      <c r="HSH132" s="6"/>
      <c r="HSI132" s="6"/>
      <c r="HSJ132" s="6"/>
      <c r="HSK132" s="6"/>
      <c r="HSL132" s="6"/>
      <c r="HSM132" s="6"/>
      <c r="HSN132" s="6"/>
      <c r="HSO132" s="6"/>
      <c r="HSP132" s="6"/>
      <c r="HSQ132" s="6"/>
      <c r="HSR132" s="6"/>
      <c r="HSS132" s="6"/>
      <c r="HST132" s="6"/>
      <c r="HSU132" s="6"/>
      <c r="HSV132" s="6"/>
      <c r="HSW132" s="6"/>
      <c r="HSX132" s="6"/>
      <c r="HSY132" s="6"/>
      <c r="HSZ132" s="6"/>
      <c r="HTA132" s="6"/>
      <c r="HTB132" s="6"/>
      <c r="HTC132" s="6"/>
      <c r="HTD132" s="6"/>
      <c r="HTE132" s="6"/>
      <c r="HTF132" s="6"/>
      <c r="HTG132" s="6"/>
      <c r="HTH132" s="6"/>
      <c r="HTI132" s="6"/>
      <c r="HTJ132" s="6"/>
      <c r="HTK132" s="6"/>
      <c r="HTL132" s="6"/>
      <c r="HTM132" s="6"/>
      <c r="HTN132" s="6"/>
      <c r="HTO132" s="6"/>
      <c r="HTP132" s="6"/>
      <c r="HTQ132" s="6"/>
      <c r="HTR132" s="6"/>
      <c r="HTS132" s="6"/>
      <c r="HTT132" s="6"/>
      <c r="HTU132" s="6"/>
      <c r="HTV132" s="6"/>
      <c r="HTW132" s="6"/>
      <c r="HTX132" s="6"/>
      <c r="HTY132" s="6"/>
      <c r="HTZ132" s="6"/>
      <c r="HUA132" s="6"/>
      <c r="HUB132" s="6"/>
      <c r="HUC132" s="6"/>
      <c r="HUD132" s="6"/>
      <c r="HUE132" s="6"/>
      <c r="HUF132" s="6"/>
      <c r="HUG132" s="6"/>
      <c r="HUH132" s="6"/>
      <c r="HUI132" s="6"/>
      <c r="HUJ132" s="6"/>
      <c r="HUK132" s="6"/>
      <c r="HUL132" s="6"/>
      <c r="HUM132" s="6"/>
      <c r="HUN132" s="6"/>
      <c r="HUO132" s="6"/>
      <c r="HUP132" s="6"/>
      <c r="HUQ132" s="6"/>
      <c r="HUR132" s="6"/>
      <c r="HUS132" s="6"/>
      <c r="HUT132" s="6"/>
      <c r="HUU132" s="6"/>
      <c r="HUV132" s="6"/>
      <c r="HUW132" s="6"/>
      <c r="HUX132" s="6"/>
      <c r="HUY132" s="6"/>
      <c r="HUZ132" s="6"/>
      <c r="HVA132" s="6"/>
      <c r="HVB132" s="6"/>
      <c r="HVC132" s="6"/>
      <c r="HVD132" s="6"/>
      <c r="HVE132" s="6"/>
      <c r="HVF132" s="6"/>
      <c r="HVG132" s="6"/>
      <c r="HVH132" s="6"/>
      <c r="HVI132" s="6"/>
      <c r="HVJ132" s="6"/>
      <c r="HVK132" s="6"/>
      <c r="HVL132" s="6"/>
      <c r="HVM132" s="6"/>
      <c r="HVN132" s="6"/>
      <c r="HVO132" s="6"/>
      <c r="HVP132" s="6"/>
      <c r="HVQ132" s="6"/>
      <c r="HVR132" s="6"/>
      <c r="HVS132" s="6"/>
      <c r="HVT132" s="6"/>
      <c r="HVU132" s="6"/>
      <c r="HVV132" s="6"/>
      <c r="HVW132" s="6"/>
      <c r="HVX132" s="6"/>
      <c r="HVY132" s="6"/>
      <c r="HVZ132" s="6"/>
      <c r="HWA132" s="6"/>
      <c r="HWB132" s="6"/>
      <c r="HWC132" s="6"/>
      <c r="HWD132" s="6"/>
      <c r="HWE132" s="6"/>
      <c r="HWF132" s="6"/>
      <c r="HWG132" s="6"/>
      <c r="HWH132" s="6"/>
      <c r="HWI132" s="6"/>
      <c r="HWJ132" s="6"/>
      <c r="HWK132" s="6"/>
      <c r="HWL132" s="6"/>
      <c r="HWM132" s="6"/>
      <c r="HWN132" s="6"/>
      <c r="HWO132" s="6"/>
      <c r="HWP132" s="6"/>
      <c r="HWQ132" s="6"/>
      <c r="HWR132" s="6"/>
      <c r="HWS132" s="6"/>
      <c r="HWT132" s="6"/>
      <c r="HWU132" s="6"/>
      <c r="HWV132" s="6"/>
      <c r="HWW132" s="6"/>
      <c r="HWX132" s="6"/>
      <c r="HWY132" s="6"/>
      <c r="HWZ132" s="6"/>
      <c r="HXA132" s="6"/>
      <c r="HXB132" s="6"/>
      <c r="HXC132" s="6"/>
      <c r="HXD132" s="6"/>
      <c r="HXE132" s="6"/>
      <c r="HXF132" s="6"/>
      <c r="HXG132" s="6"/>
      <c r="HXH132" s="6"/>
      <c r="HXI132" s="6"/>
      <c r="HXJ132" s="6"/>
      <c r="HXK132" s="6"/>
      <c r="HXL132" s="6"/>
      <c r="HXM132" s="6"/>
      <c r="HXN132" s="6"/>
      <c r="HXO132" s="6"/>
      <c r="HXP132" s="6"/>
      <c r="HXQ132" s="6"/>
      <c r="HXR132" s="6"/>
      <c r="HXS132" s="6"/>
      <c r="HXT132" s="6"/>
      <c r="HXU132" s="6"/>
      <c r="HXV132" s="6"/>
      <c r="HXW132" s="6"/>
      <c r="HXX132" s="6"/>
      <c r="HXY132" s="6"/>
      <c r="HXZ132" s="6"/>
      <c r="HYA132" s="6"/>
      <c r="HYB132" s="6"/>
      <c r="HYC132" s="6"/>
      <c r="HYD132" s="6"/>
      <c r="HYE132" s="6"/>
      <c r="HYF132" s="6"/>
      <c r="HYG132" s="6"/>
      <c r="HYH132" s="6"/>
      <c r="HYI132" s="6"/>
      <c r="HYJ132" s="6"/>
      <c r="HYK132" s="6"/>
      <c r="HYL132" s="6"/>
      <c r="HYM132" s="6"/>
      <c r="HYN132" s="6"/>
      <c r="HYO132" s="6"/>
      <c r="HYP132" s="6"/>
      <c r="HYQ132" s="6"/>
      <c r="HYR132" s="6"/>
      <c r="HYS132" s="6"/>
      <c r="HYT132" s="6"/>
      <c r="HYU132" s="6"/>
      <c r="HYV132" s="6"/>
      <c r="HYW132" s="6"/>
      <c r="HYX132" s="6"/>
      <c r="HYY132" s="6"/>
      <c r="HYZ132" s="6"/>
      <c r="HZA132" s="6"/>
      <c r="HZB132" s="6"/>
      <c r="HZC132" s="6"/>
      <c r="HZD132" s="6"/>
      <c r="HZE132" s="6"/>
      <c r="HZF132" s="6"/>
      <c r="HZG132" s="6"/>
      <c r="HZH132" s="6"/>
      <c r="HZI132" s="6"/>
      <c r="HZJ132" s="6"/>
      <c r="HZK132" s="6"/>
      <c r="HZL132" s="6"/>
      <c r="HZM132" s="6"/>
      <c r="HZN132" s="6"/>
      <c r="HZO132" s="6"/>
      <c r="HZP132" s="6"/>
      <c r="HZQ132" s="6"/>
      <c r="HZR132" s="6"/>
      <c r="HZS132" s="6"/>
      <c r="HZT132" s="6"/>
      <c r="HZU132" s="6"/>
      <c r="HZV132" s="6"/>
      <c r="HZW132" s="6"/>
      <c r="HZX132" s="6"/>
      <c r="HZY132" s="6"/>
      <c r="HZZ132" s="6"/>
      <c r="IAA132" s="6"/>
      <c r="IAB132" s="6"/>
      <c r="IAC132" s="6"/>
      <c r="IAD132" s="6"/>
      <c r="IAE132" s="6"/>
      <c r="IAF132" s="6"/>
      <c r="IAG132" s="6"/>
      <c r="IAH132" s="6"/>
      <c r="IAI132" s="6"/>
      <c r="IAJ132" s="6"/>
      <c r="IAK132" s="6"/>
      <c r="IAL132" s="6"/>
      <c r="IAM132" s="6"/>
      <c r="IAN132" s="6"/>
      <c r="IAO132" s="6"/>
      <c r="IAP132" s="6"/>
      <c r="IAQ132" s="6"/>
      <c r="IAR132" s="6"/>
      <c r="IAS132" s="6"/>
      <c r="IAT132" s="6"/>
      <c r="IAU132" s="6"/>
      <c r="IAV132" s="6"/>
      <c r="IAW132" s="6"/>
      <c r="IBD132" s="6"/>
      <c r="IBE132" s="6"/>
      <c r="IBF132" s="6"/>
      <c r="IBG132" s="6"/>
      <c r="IBH132" s="6"/>
      <c r="IBI132" s="6"/>
      <c r="IBJ132" s="6"/>
      <c r="IBK132" s="6"/>
      <c r="IBL132" s="6"/>
      <c r="IBM132" s="6"/>
      <c r="IBN132" s="6"/>
      <c r="IBO132" s="6"/>
      <c r="IBP132" s="6"/>
      <c r="IBQ132" s="6"/>
      <c r="IBR132" s="6"/>
      <c r="IBS132" s="6"/>
      <c r="IBT132" s="6"/>
      <c r="IBU132" s="6"/>
      <c r="IBV132" s="6"/>
      <c r="IBW132" s="6"/>
      <c r="IBX132" s="6"/>
      <c r="IBY132" s="6"/>
      <c r="IBZ132" s="6"/>
      <c r="ICA132" s="6"/>
      <c r="ICB132" s="6"/>
      <c r="ICC132" s="6"/>
      <c r="ICD132" s="6"/>
      <c r="ICE132" s="6"/>
      <c r="ICF132" s="6"/>
      <c r="ICG132" s="6"/>
      <c r="ICH132" s="6"/>
      <c r="ICI132" s="6"/>
      <c r="ICJ132" s="6"/>
      <c r="ICK132" s="6"/>
      <c r="ICL132" s="6"/>
      <c r="ICM132" s="6"/>
      <c r="ICN132" s="6"/>
      <c r="ICO132" s="6"/>
      <c r="ICP132" s="6"/>
      <c r="ICQ132" s="6"/>
      <c r="ICR132" s="6"/>
      <c r="ICS132" s="6"/>
      <c r="ICT132" s="6"/>
      <c r="ICU132" s="6"/>
      <c r="ICV132" s="6"/>
      <c r="ICW132" s="6"/>
      <c r="ICX132" s="6"/>
      <c r="ICY132" s="6"/>
      <c r="ICZ132" s="6"/>
      <c r="IDA132" s="6"/>
      <c r="IDB132" s="6"/>
      <c r="IDC132" s="6"/>
      <c r="IDD132" s="6"/>
      <c r="IDE132" s="6"/>
      <c r="IDF132" s="6"/>
      <c r="IDG132" s="6"/>
      <c r="IDH132" s="6"/>
      <c r="IDI132" s="6"/>
      <c r="IDJ132" s="6"/>
      <c r="IDK132" s="6"/>
      <c r="IDL132" s="6"/>
      <c r="IDM132" s="6"/>
      <c r="IDN132" s="6"/>
      <c r="IDO132" s="6"/>
      <c r="IDP132" s="6"/>
      <c r="IDQ132" s="6"/>
      <c r="IDR132" s="6"/>
      <c r="IDS132" s="6"/>
      <c r="IDT132" s="6"/>
      <c r="IDU132" s="6"/>
      <c r="IDV132" s="6"/>
      <c r="IDW132" s="6"/>
      <c r="IDX132" s="6"/>
      <c r="IDY132" s="6"/>
      <c r="IDZ132" s="6"/>
      <c r="IEA132" s="6"/>
      <c r="IEB132" s="6"/>
      <c r="IEC132" s="6"/>
      <c r="IED132" s="6"/>
      <c r="IEE132" s="6"/>
      <c r="IEF132" s="6"/>
      <c r="IEG132" s="6"/>
      <c r="IEH132" s="6"/>
      <c r="IEI132" s="6"/>
      <c r="IEJ132" s="6"/>
      <c r="IEK132" s="6"/>
      <c r="IEL132" s="6"/>
      <c r="IEM132" s="6"/>
      <c r="IEN132" s="6"/>
      <c r="IEO132" s="6"/>
      <c r="IEP132" s="6"/>
      <c r="IEQ132" s="6"/>
      <c r="IER132" s="6"/>
      <c r="IES132" s="6"/>
      <c r="IET132" s="6"/>
      <c r="IEU132" s="6"/>
      <c r="IEV132" s="6"/>
      <c r="IEW132" s="6"/>
      <c r="IEX132" s="6"/>
      <c r="IEY132" s="6"/>
      <c r="IEZ132" s="6"/>
      <c r="IFA132" s="6"/>
      <c r="IFB132" s="6"/>
      <c r="IFC132" s="6"/>
      <c r="IFD132" s="6"/>
      <c r="IFE132" s="6"/>
      <c r="IFF132" s="6"/>
      <c r="IFG132" s="6"/>
      <c r="IFH132" s="6"/>
      <c r="IFI132" s="6"/>
      <c r="IFJ132" s="6"/>
      <c r="IFK132" s="6"/>
      <c r="IFL132" s="6"/>
      <c r="IFM132" s="6"/>
      <c r="IFN132" s="6"/>
      <c r="IFO132" s="6"/>
      <c r="IFP132" s="6"/>
      <c r="IFQ132" s="6"/>
      <c r="IFR132" s="6"/>
      <c r="IFS132" s="6"/>
      <c r="IFT132" s="6"/>
      <c r="IFU132" s="6"/>
      <c r="IFV132" s="6"/>
      <c r="IFW132" s="6"/>
      <c r="IFX132" s="6"/>
      <c r="IFY132" s="6"/>
      <c r="IFZ132" s="6"/>
      <c r="IGA132" s="6"/>
      <c r="IGB132" s="6"/>
      <c r="IGC132" s="6"/>
      <c r="IGD132" s="6"/>
      <c r="IGE132" s="6"/>
      <c r="IGF132" s="6"/>
      <c r="IGG132" s="6"/>
      <c r="IGH132" s="6"/>
      <c r="IGI132" s="6"/>
      <c r="IGJ132" s="6"/>
      <c r="IGK132" s="6"/>
      <c r="IGL132" s="6"/>
      <c r="IGM132" s="6"/>
      <c r="IGN132" s="6"/>
      <c r="IGO132" s="6"/>
      <c r="IGP132" s="6"/>
      <c r="IGQ132" s="6"/>
      <c r="IGR132" s="6"/>
      <c r="IGS132" s="6"/>
      <c r="IGT132" s="6"/>
      <c r="IGU132" s="6"/>
      <c r="IGV132" s="6"/>
      <c r="IGW132" s="6"/>
      <c r="IGX132" s="6"/>
      <c r="IGY132" s="6"/>
      <c r="IGZ132" s="6"/>
      <c r="IHA132" s="6"/>
      <c r="IHB132" s="6"/>
      <c r="IHC132" s="6"/>
      <c r="IHD132" s="6"/>
      <c r="IHE132" s="6"/>
      <c r="IHF132" s="6"/>
      <c r="IHG132" s="6"/>
      <c r="IHH132" s="6"/>
      <c r="IHI132" s="6"/>
      <c r="IHJ132" s="6"/>
      <c r="IHK132" s="6"/>
      <c r="IHL132" s="6"/>
      <c r="IHM132" s="6"/>
      <c r="IHN132" s="6"/>
      <c r="IHO132" s="6"/>
      <c r="IHP132" s="6"/>
      <c r="IHQ132" s="6"/>
      <c r="IHR132" s="6"/>
      <c r="IHS132" s="6"/>
      <c r="IHT132" s="6"/>
      <c r="IHU132" s="6"/>
      <c r="IHV132" s="6"/>
      <c r="IHW132" s="6"/>
      <c r="IHX132" s="6"/>
      <c r="IHY132" s="6"/>
      <c r="IHZ132" s="6"/>
      <c r="IIA132" s="6"/>
      <c r="IIB132" s="6"/>
      <c r="IIC132" s="6"/>
      <c r="IID132" s="6"/>
      <c r="IIE132" s="6"/>
      <c r="IIF132" s="6"/>
      <c r="IIG132" s="6"/>
      <c r="IIH132" s="6"/>
      <c r="III132" s="6"/>
      <c r="IIJ132" s="6"/>
      <c r="IIK132" s="6"/>
      <c r="IIL132" s="6"/>
      <c r="IIM132" s="6"/>
      <c r="IIN132" s="6"/>
      <c r="IIO132" s="6"/>
      <c r="IIP132" s="6"/>
      <c r="IIQ132" s="6"/>
      <c r="IIR132" s="6"/>
      <c r="IIS132" s="6"/>
      <c r="IIT132" s="6"/>
      <c r="IIU132" s="6"/>
      <c r="IIV132" s="6"/>
      <c r="IIW132" s="6"/>
      <c r="IIX132" s="6"/>
      <c r="IIY132" s="6"/>
      <c r="IIZ132" s="6"/>
      <c r="IJA132" s="6"/>
      <c r="IJB132" s="6"/>
      <c r="IJC132" s="6"/>
      <c r="IJD132" s="6"/>
      <c r="IJE132" s="6"/>
      <c r="IJF132" s="6"/>
      <c r="IJG132" s="6"/>
      <c r="IJH132" s="6"/>
      <c r="IJI132" s="6"/>
      <c r="IJJ132" s="6"/>
      <c r="IJK132" s="6"/>
      <c r="IJL132" s="6"/>
      <c r="IJM132" s="6"/>
      <c r="IJN132" s="6"/>
      <c r="IJO132" s="6"/>
      <c r="IJP132" s="6"/>
      <c r="IJQ132" s="6"/>
      <c r="IJR132" s="6"/>
      <c r="IJS132" s="6"/>
      <c r="IJT132" s="6"/>
      <c r="IJU132" s="6"/>
      <c r="IJV132" s="6"/>
      <c r="IJW132" s="6"/>
      <c r="IJX132" s="6"/>
      <c r="IJY132" s="6"/>
      <c r="IJZ132" s="6"/>
      <c r="IKA132" s="6"/>
      <c r="IKB132" s="6"/>
      <c r="IKC132" s="6"/>
      <c r="IKD132" s="6"/>
      <c r="IKE132" s="6"/>
      <c r="IKF132" s="6"/>
      <c r="IKG132" s="6"/>
      <c r="IKH132" s="6"/>
      <c r="IKI132" s="6"/>
      <c r="IKJ132" s="6"/>
      <c r="IKK132" s="6"/>
      <c r="IKL132" s="6"/>
      <c r="IKM132" s="6"/>
      <c r="IKN132" s="6"/>
      <c r="IKO132" s="6"/>
      <c r="IKP132" s="6"/>
      <c r="IKQ132" s="6"/>
      <c r="IKR132" s="6"/>
      <c r="IKS132" s="6"/>
      <c r="IKZ132" s="6"/>
      <c r="ILA132" s="6"/>
      <c r="ILB132" s="6"/>
      <c r="ILC132" s="6"/>
      <c r="ILD132" s="6"/>
      <c r="ILE132" s="6"/>
      <c r="ILF132" s="6"/>
      <c r="ILG132" s="6"/>
      <c r="ILH132" s="6"/>
      <c r="ILI132" s="6"/>
      <c r="ILJ132" s="6"/>
      <c r="ILK132" s="6"/>
      <c r="ILL132" s="6"/>
      <c r="ILM132" s="6"/>
      <c r="ILN132" s="6"/>
      <c r="ILO132" s="6"/>
      <c r="ILP132" s="6"/>
      <c r="ILQ132" s="6"/>
      <c r="ILR132" s="6"/>
      <c r="ILS132" s="6"/>
      <c r="ILT132" s="6"/>
      <c r="ILU132" s="6"/>
      <c r="ILV132" s="6"/>
      <c r="ILW132" s="6"/>
      <c r="ILX132" s="6"/>
      <c r="ILY132" s="6"/>
      <c r="ILZ132" s="6"/>
      <c r="IMA132" s="6"/>
      <c r="IMB132" s="6"/>
      <c r="IMC132" s="6"/>
      <c r="IMD132" s="6"/>
      <c r="IME132" s="6"/>
      <c r="IMF132" s="6"/>
      <c r="IMG132" s="6"/>
      <c r="IMH132" s="6"/>
      <c r="IMI132" s="6"/>
      <c r="IMJ132" s="6"/>
      <c r="IMK132" s="6"/>
      <c r="IML132" s="6"/>
      <c r="IMM132" s="6"/>
      <c r="IMN132" s="6"/>
      <c r="IMO132" s="6"/>
      <c r="IMP132" s="6"/>
      <c r="IMQ132" s="6"/>
      <c r="IMR132" s="6"/>
      <c r="IMS132" s="6"/>
      <c r="IMT132" s="6"/>
      <c r="IMU132" s="6"/>
      <c r="IMV132" s="6"/>
      <c r="IMW132" s="6"/>
      <c r="IMX132" s="6"/>
      <c r="IMY132" s="6"/>
      <c r="IMZ132" s="6"/>
      <c r="INA132" s="6"/>
      <c r="INB132" s="6"/>
      <c r="INC132" s="6"/>
      <c r="IND132" s="6"/>
      <c r="INE132" s="6"/>
      <c r="INF132" s="6"/>
      <c r="ING132" s="6"/>
      <c r="INH132" s="6"/>
      <c r="INI132" s="6"/>
      <c r="INJ132" s="6"/>
      <c r="INK132" s="6"/>
      <c r="INL132" s="6"/>
      <c r="INM132" s="6"/>
      <c r="INN132" s="6"/>
      <c r="INO132" s="6"/>
      <c r="INP132" s="6"/>
      <c r="INQ132" s="6"/>
      <c r="INR132" s="6"/>
      <c r="INS132" s="6"/>
      <c r="INT132" s="6"/>
      <c r="INU132" s="6"/>
      <c r="INV132" s="6"/>
      <c r="INW132" s="6"/>
      <c r="INX132" s="6"/>
      <c r="INY132" s="6"/>
      <c r="INZ132" s="6"/>
      <c r="IOA132" s="6"/>
      <c r="IOB132" s="6"/>
      <c r="IOC132" s="6"/>
      <c r="IOD132" s="6"/>
      <c r="IOE132" s="6"/>
      <c r="IOF132" s="6"/>
      <c r="IOG132" s="6"/>
      <c r="IOH132" s="6"/>
      <c r="IOI132" s="6"/>
      <c r="IOJ132" s="6"/>
      <c r="IOK132" s="6"/>
      <c r="IOL132" s="6"/>
      <c r="IOM132" s="6"/>
      <c r="ION132" s="6"/>
      <c r="IOO132" s="6"/>
      <c r="IOP132" s="6"/>
      <c r="IOQ132" s="6"/>
      <c r="IOR132" s="6"/>
      <c r="IOS132" s="6"/>
      <c r="IOT132" s="6"/>
      <c r="IOU132" s="6"/>
      <c r="IOV132" s="6"/>
      <c r="IOW132" s="6"/>
      <c r="IOX132" s="6"/>
      <c r="IOY132" s="6"/>
      <c r="IOZ132" s="6"/>
      <c r="IPA132" s="6"/>
      <c r="IPB132" s="6"/>
      <c r="IPC132" s="6"/>
      <c r="IPD132" s="6"/>
      <c r="IPE132" s="6"/>
      <c r="IPF132" s="6"/>
      <c r="IPG132" s="6"/>
      <c r="IPH132" s="6"/>
      <c r="IPI132" s="6"/>
      <c r="IPJ132" s="6"/>
      <c r="IPK132" s="6"/>
      <c r="IPL132" s="6"/>
      <c r="IPM132" s="6"/>
      <c r="IPN132" s="6"/>
      <c r="IPO132" s="6"/>
      <c r="IPP132" s="6"/>
      <c r="IPQ132" s="6"/>
      <c r="IPR132" s="6"/>
      <c r="IPS132" s="6"/>
      <c r="IPT132" s="6"/>
      <c r="IPU132" s="6"/>
      <c r="IPV132" s="6"/>
      <c r="IPW132" s="6"/>
      <c r="IPX132" s="6"/>
      <c r="IPY132" s="6"/>
      <c r="IPZ132" s="6"/>
      <c r="IQA132" s="6"/>
      <c r="IQB132" s="6"/>
      <c r="IQC132" s="6"/>
      <c r="IQD132" s="6"/>
      <c r="IQE132" s="6"/>
      <c r="IQF132" s="6"/>
      <c r="IQG132" s="6"/>
      <c r="IQH132" s="6"/>
      <c r="IQI132" s="6"/>
      <c r="IQJ132" s="6"/>
      <c r="IQK132" s="6"/>
      <c r="IQL132" s="6"/>
      <c r="IQM132" s="6"/>
      <c r="IQN132" s="6"/>
      <c r="IQO132" s="6"/>
      <c r="IQP132" s="6"/>
      <c r="IQQ132" s="6"/>
      <c r="IQR132" s="6"/>
      <c r="IQS132" s="6"/>
      <c r="IQT132" s="6"/>
      <c r="IQU132" s="6"/>
      <c r="IQV132" s="6"/>
      <c r="IQW132" s="6"/>
      <c r="IQX132" s="6"/>
      <c r="IQY132" s="6"/>
      <c r="IQZ132" s="6"/>
      <c r="IRA132" s="6"/>
      <c r="IRB132" s="6"/>
      <c r="IRC132" s="6"/>
      <c r="IRD132" s="6"/>
      <c r="IRE132" s="6"/>
      <c r="IRF132" s="6"/>
      <c r="IRG132" s="6"/>
      <c r="IRH132" s="6"/>
      <c r="IRI132" s="6"/>
      <c r="IRJ132" s="6"/>
      <c r="IRK132" s="6"/>
      <c r="IRL132" s="6"/>
      <c r="IRM132" s="6"/>
      <c r="IRN132" s="6"/>
      <c r="IRO132" s="6"/>
      <c r="IRP132" s="6"/>
      <c r="IRQ132" s="6"/>
      <c r="IRR132" s="6"/>
      <c r="IRS132" s="6"/>
      <c r="IRT132" s="6"/>
      <c r="IRU132" s="6"/>
      <c r="IRV132" s="6"/>
      <c r="IRW132" s="6"/>
      <c r="IRX132" s="6"/>
      <c r="IRY132" s="6"/>
      <c r="IRZ132" s="6"/>
      <c r="ISA132" s="6"/>
      <c r="ISB132" s="6"/>
      <c r="ISC132" s="6"/>
      <c r="ISD132" s="6"/>
      <c r="ISE132" s="6"/>
      <c r="ISF132" s="6"/>
      <c r="ISG132" s="6"/>
      <c r="ISH132" s="6"/>
      <c r="ISI132" s="6"/>
      <c r="ISJ132" s="6"/>
      <c r="ISK132" s="6"/>
      <c r="ISL132" s="6"/>
      <c r="ISM132" s="6"/>
      <c r="ISN132" s="6"/>
      <c r="ISO132" s="6"/>
      <c r="ISP132" s="6"/>
      <c r="ISQ132" s="6"/>
      <c r="ISR132" s="6"/>
      <c r="ISS132" s="6"/>
      <c r="IST132" s="6"/>
      <c r="ISU132" s="6"/>
      <c r="ISV132" s="6"/>
      <c r="ISW132" s="6"/>
      <c r="ISX132" s="6"/>
      <c r="ISY132" s="6"/>
      <c r="ISZ132" s="6"/>
      <c r="ITA132" s="6"/>
      <c r="ITB132" s="6"/>
      <c r="ITC132" s="6"/>
      <c r="ITD132" s="6"/>
      <c r="ITE132" s="6"/>
      <c r="ITF132" s="6"/>
      <c r="ITG132" s="6"/>
      <c r="ITH132" s="6"/>
      <c r="ITI132" s="6"/>
      <c r="ITJ132" s="6"/>
      <c r="ITK132" s="6"/>
      <c r="ITL132" s="6"/>
      <c r="ITM132" s="6"/>
      <c r="ITN132" s="6"/>
      <c r="ITO132" s="6"/>
      <c r="ITP132" s="6"/>
      <c r="ITQ132" s="6"/>
      <c r="ITR132" s="6"/>
      <c r="ITS132" s="6"/>
      <c r="ITT132" s="6"/>
      <c r="ITU132" s="6"/>
      <c r="ITV132" s="6"/>
      <c r="ITW132" s="6"/>
      <c r="ITX132" s="6"/>
      <c r="ITY132" s="6"/>
      <c r="ITZ132" s="6"/>
      <c r="IUA132" s="6"/>
      <c r="IUB132" s="6"/>
      <c r="IUC132" s="6"/>
      <c r="IUD132" s="6"/>
      <c r="IUE132" s="6"/>
      <c r="IUF132" s="6"/>
      <c r="IUG132" s="6"/>
      <c r="IUH132" s="6"/>
      <c r="IUI132" s="6"/>
      <c r="IUJ132" s="6"/>
      <c r="IUK132" s="6"/>
      <c r="IUL132" s="6"/>
      <c r="IUM132" s="6"/>
      <c r="IUN132" s="6"/>
      <c r="IUO132" s="6"/>
      <c r="IUV132" s="6"/>
      <c r="IUW132" s="6"/>
      <c r="IUX132" s="6"/>
      <c r="IUY132" s="6"/>
      <c r="IUZ132" s="6"/>
      <c r="IVA132" s="6"/>
      <c r="IVB132" s="6"/>
      <c r="IVC132" s="6"/>
      <c r="IVD132" s="6"/>
      <c r="IVE132" s="6"/>
      <c r="IVF132" s="6"/>
      <c r="IVG132" s="6"/>
      <c r="IVH132" s="6"/>
      <c r="IVI132" s="6"/>
      <c r="IVJ132" s="6"/>
      <c r="IVK132" s="6"/>
      <c r="IVL132" s="6"/>
      <c r="IVM132" s="6"/>
      <c r="IVN132" s="6"/>
      <c r="IVO132" s="6"/>
      <c r="IVP132" s="6"/>
      <c r="IVQ132" s="6"/>
      <c r="IVR132" s="6"/>
      <c r="IVS132" s="6"/>
      <c r="IVT132" s="6"/>
      <c r="IVU132" s="6"/>
      <c r="IVV132" s="6"/>
      <c r="IVW132" s="6"/>
      <c r="IVX132" s="6"/>
      <c r="IVY132" s="6"/>
      <c r="IVZ132" s="6"/>
      <c r="IWA132" s="6"/>
      <c r="IWB132" s="6"/>
      <c r="IWC132" s="6"/>
      <c r="IWD132" s="6"/>
      <c r="IWE132" s="6"/>
      <c r="IWF132" s="6"/>
      <c r="IWG132" s="6"/>
      <c r="IWH132" s="6"/>
      <c r="IWI132" s="6"/>
      <c r="IWJ132" s="6"/>
      <c r="IWK132" s="6"/>
      <c r="IWL132" s="6"/>
      <c r="IWM132" s="6"/>
      <c r="IWN132" s="6"/>
      <c r="IWO132" s="6"/>
      <c r="IWP132" s="6"/>
      <c r="IWQ132" s="6"/>
      <c r="IWR132" s="6"/>
      <c r="IWS132" s="6"/>
      <c r="IWT132" s="6"/>
      <c r="IWU132" s="6"/>
      <c r="IWV132" s="6"/>
      <c r="IWW132" s="6"/>
      <c r="IWX132" s="6"/>
      <c r="IWY132" s="6"/>
      <c r="IWZ132" s="6"/>
      <c r="IXA132" s="6"/>
      <c r="IXB132" s="6"/>
      <c r="IXC132" s="6"/>
      <c r="IXD132" s="6"/>
      <c r="IXE132" s="6"/>
      <c r="IXF132" s="6"/>
      <c r="IXG132" s="6"/>
      <c r="IXH132" s="6"/>
      <c r="IXI132" s="6"/>
      <c r="IXJ132" s="6"/>
      <c r="IXK132" s="6"/>
      <c r="IXL132" s="6"/>
      <c r="IXM132" s="6"/>
      <c r="IXN132" s="6"/>
      <c r="IXO132" s="6"/>
      <c r="IXP132" s="6"/>
      <c r="IXQ132" s="6"/>
      <c r="IXR132" s="6"/>
      <c r="IXS132" s="6"/>
      <c r="IXT132" s="6"/>
      <c r="IXU132" s="6"/>
      <c r="IXV132" s="6"/>
      <c r="IXW132" s="6"/>
      <c r="IXX132" s="6"/>
      <c r="IXY132" s="6"/>
      <c r="IXZ132" s="6"/>
      <c r="IYA132" s="6"/>
      <c r="IYB132" s="6"/>
      <c r="IYC132" s="6"/>
      <c r="IYD132" s="6"/>
      <c r="IYE132" s="6"/>
      <c r="IYF132" s="6"/>
      <c r="IYG132" s="6"/>
      <c r="IYH132" s="6"/>
      <c r="IYI132" s="6"/>
      <c r="IYJ132" s="6"/>
      <c r="IYK132" s="6"/>
      <c r="IYL132" s="6"/>
      <c r="IYM132" s="6"/>
      <c r="IYN132" s="6"/>
      <c r="IYO132" s="6"/>
      <c r="IYP132" s="6"/>
      <c r="IYQ132" s="6"/>
      <c r="IYR132" s="6"/>
      <c r="IYS132" s="6"/>
      <c r="IYT132" s="6"/>
      <c r="IYU132" s="6"/>
      <c r="IYV132" s="6"/>
      <c r="IYW132" s="6"/>
      <c r="IYX132" s="6"/>
      <c r="IYY132" s="6"/>
      <c r="IYZ132" s="6"/>
      <c r="IZA132" s="6"/>
      <c r="IZB132" s="6"/>
      <c r="IZC132" s="6"/>
      <c r="IZD132" s="6"/>
      <c r="IZE132" s="6"/>
      <c r="IZF132" s="6"/>
      <c r="IZG132" s="6"/>
      <c r="IZH132" s="6"/>
      <c r="IZI132" s="6"/>
      <c r="IZJ132" s="6"/>
      <c r="IZK132" s="6"/>
      <c r="IZL132" s="6"/>
      <c r="IZM132" s="6"/>
      <c r="IZN132" s="6"/>
      <c r="IZO132" s="6"/>
      <c r="IZP132" s="6"/>
      <c r="IZQ132" s="6"/>
      <c r="IZR132" s="6"/>
      <c r="IZS132" s="6"/>
      <c r="IZT132" s="6"/>
      <c r="IZU132" s="6"/>
      <c r="IZV132" s="6"/>
      <c r="IZW132" s="6"/>
      <c r="IZX132" s="6"/>
      <c r="IZY132" s="6"/>
      <c r="IZZ132" s="6"/>
      <c r="JAA132" s="6"/>
      <c r="JAB132" s="6"/>
      <c r="JAC132" s="6"/>
      <c r="JAD132" s="6"/>
      <c r="JAE132" s="6"/>
      <c r="JAF132" s="6"/>
      <c r="JAG132" s="6"/>
      <c r="JAH132" s="6"/>
      <c r="JAI132" s="6"/>
      <c r="JAJ132" s="6"/>
      <c r="JAK132" s="6"/>
      <c r="JAL132" s="6"/>
      <c r="JAM132" s="6"/>
      <c r="JAN132" s="6"/>
      <c r="JAO132" s="6"/>
      <c r="JAP132" s="6"/>
      <c r="JAQ132" s="6"/>
      <c r="JAR132" s="6"/>
      <c r="JAS132" s="6"/>
      <c r="JAT132" s="6"/>
      <c r="JAU132" s="6"/>
      <c r="JAV132" s="6"/>
      <c r="JAW132" s="6"/>
      <c r="JAX132" s="6"/>
      <c r="JAY132" s="6"/>
      <c r="JAZ132" s="6"/>
      <c r="JBA132" s="6"/>
      <c r="JBB132" s="6"/>
      <c r="JBC132" s="6"/>
      <c r="JBD132" s="6"/>
      <c r="JBE132" s="6"/>
      <c r="JBF132" s="6"/>
      <c r="JBG132" s="6"/>
      <c r="JBH132" s="6"/>
      <c r="JBI132" s="6"/>
      <c r="JBJ132" s="6"/>
      <c r="JBK132" s="6"/>
      <c r="JBL132" s="6"/>
      <c r="JBM132" s="6"/>
      <c r="JBN132" s="6"/>
      <c r="JBO132" s="6"/>
      <c r="JBP132" s="6"/>
      <c r="JBQ132" s="6"/>
      <c r="JBR132" s="6"/>
      <c r="JBS132" s="6"/>
      <c r="JBT132" s="6"/>
      <c r="JBU132" s="6"/>
      <c r="JBV132" s="6"/>
      <c r="JBW132" s="6"/>
      <c r="JBX132" s="6"/>
      <c r="JBY132" s="6"/>
      <c r="JBZ132" s="6"/>
      <c r="JCA132" s="6"/>
      <c r="JCB132" s="6"/>
      <c r="JCC132" s="6"/>
      <c r="JCD132" s="6"/>
      <c r="JCE132" s="6"/>
      <c r="JCF132" s="6"/>
      <c r="JCG132" s="6"/>
      <c r="JCH132" s="6"/>
      <c r="JCI132" s="6"/>
      <c r="JCJ132" s="6"/>
      <c r="JCK132" s="6"/>
      <c r="JCL132" s="6"/>
      <c r="JCM132" s="6"/>
      <c r="JCN132" s="6"/>
      <c r="JCO132" s="6"/>
      <c r="JCP132" s="6"/>
      <c r="JCQ132" s="6"/>
      <c r="JCR132" s="6"/>
      <c r="JCS132" s="6"/>
      <c r="JCT132" s="6"/>
      <c r="JCU132" s="6"/>
      <c r="JCV132" s="6"/>
      <c r="JCW132" s="6"/>
      <c r="JCX132" s="6"/>
      <c r="JCY132" s="6"/>
      <c r="JCZ132" s="6"/>
      <c r="JDA132" s="6"/>
      <c r="JDB132" s="6"/>
      <c r="JDC132" s="6"/>
      <c r="JDD132" s="6"/>
      <c r="JDE132" s="6"/>
      <c r="JDF132" s="6"/>
      <c r="JDG132" s="6"/>
      <c r="JDH132" s="6"/>
      <c r="JDI132" s="6"/>
      <c r="JDJ132" s="6"/>
      <c r="JDK132" s="6"/>
      <c r="JDL132" s="6"/>
      <c r="JDM132" s="6"/>
      <c r="JDN132" s="6"/>
      <c r="JDO132" s="6"/>
      <c r="JDP132" s="6"/>
      <c r="JDQ132" s="6"/>
      <c r="JDR132" s="6"/>
      <c r="JDS132" s="6"/>
      <c r="JDT132" s="6"/>
      <c r="JDU132" s="6"/>
      <c r="JDV132" s="6"/>
      <c r="JDW132" s="6"/>
      <c r="JDX132" s="6"/>
      <c r="JDY132" s="6"/>
      <c r="JDZ132" s="6"/>
      <c r="JEA132" s="6"/>
      <c r="JEB132" s="6"/>
      <c r="JEC132" s="6"/>
      <c r="JED132" s="6"/>
      <c r="JEE132" s="6"/>
      <c r="JEF132" s="6"/>
      <c r="JEG132" s="6"/>
      <c r="JEH132" s="6"/>
      <c r="JEI132" s="6"/>
      <c r="JEJ132" s="6"/>
      <c r="JEK132" s="6"/>
      <c r="JER132" s="6"/>
      <c r="JES132" s="6"/>
      <c r="JET132" s="6"/>
      <c r="JEU132" s="6"/>
      <c r="JEV132" s="6"/>
      <c r="JEW132" s="6"/>
      <c r="JEX132" s="6"/>
      <c r="JEY132" s="6"/>
      <c r="JEZ132" s="6"/>
      <c r="JFA132" s="6"/>
      <c r="JFB132" s="6"/>
      <c r="JFC132" s="6"/>
      <c r="JFD132" s="6"/>
      <c r="JFE132" s="6"/>
      <c r="JFF132" s="6"/>
      <c r="JFG132" s="6"/>
      <c r="JFH132" s="6"/>
      <c r="JFI132" s="6"/>
      <c r="JFJ132" s="6"/>
      <c r="JFK132" s="6"/>
      <c r="JFL132" s="6"/>
      <c r="JFM132" s="6"/>
      <c r="JFN132" s="6"/>
      <c r="JFO132" s="6"/>
      <c r="JFP132" s="6"/>
      <c r="JFQ132" s="6"/>
      <c r="JFR132" s="6"/>
      <c r="JFS132" s="6"/>
      <c r="JFT132" s="6"/>
      <c r="JFU132" s="6"/>
      <c r="JFV132" s="6"/>
      <c r="JFW132" s="6"/>
      <c r="JFX132" s="6"/>
      <c r="JFY132" s="6"/>
      <c r="JFZ132" s="6"/>
      <c r="JGA132" s="6"/>
      <c r="JGB132" s="6"/>
      <c r="JGC132" s="6"/>
      <c r="JGD132" s="6"/>
      <c r="JGE132" s="6"/>
      <c r="JGF132" s="6"/>
      <c r="JGG132" s="6"/>
      <c r="JGH132" s="6"/>
      <c r="JGI132" s="6"/>
      <c r="JGJ132" s="6"/>
      <c r="JGK132" s="6"/>
      <c r="JGL132" s="6"/>
      <c r="JGM132" s="6"/>
      <c r="JGN132" s="6"/>
      <c r="JGO132" s="6"/>
      <c r="JGP132" s="6"/>
      <c r="JGQ132" s="6"/>
      <c r="JGR132" s="6"/>
      <c r="JGS132" s="6"/>
      <c r="JGT132" s="6"/>
      <c r="JGU132" s="6"/>
      <c r="JGV132" s="6"/>
      <c r="JGW132" s="6"/>
      <c r="JGX132" s="6"/>
      <c r="JGY132" s="6"/>
      <c r="JGZ132" s="6"/>
      <c r="JHA132" s="6"/>
      <c r="JHB132" s="6"/>
      <c r="JHC132" s="6"/>
      <c r="JHD132" s="6"/>
      <c r="JHE132" s="6"/>
      <c r="JHF132" s="6"/>
      <c r="JHG132" s="6"/>
      <c r="JHH132" s="6"/>
      <c r="JHI132" s="6"/>
      <c r="JHJ132" s="6"/>
      <c r="JHK132" s="6"/>
      <c r="JHL132" s="6"/>
      <c r="JHM132" s="6"/>
      <c r="JHN132" s="6"/>
      <c r="JHO132" s="6"/>
      <c r="JHP132" s="6"/>
      <c r="JHQ132" s="6"/>
      <c r="JHR132" s="6"/>
      <c r="JHS132" s="6"/>
      <c r="JHT132" s="6"/>
      <c r="JHU132" s="6"/>
      <c r="JHV132" s="6"/>
      <c r="JHW132" s="6"/>
      <c r="JHX132" s="6"/>
      <c r="JHY132" s="6"/>
      <c r="JHZ132" s="6"/>
      <c r="JIA132" s="6"/>
      <c r="JIB132" s="6"/>
      <c r="JIC132" s="6"/>
      <c r="JID132" s="6"/>
      <c r="JIE132" s="6"/>
      <c r="JIF132" s="6"/>
      <c r="JIG132" s="6"/>
      <c r="JIH132" s="6"/>
      <c r="JII132" s="6"/>
      <c r="JIJ132" s="6"/>
      <c r="JIK132" s="6"/>
      <c r="JIL132" s="6"/>
      <c r="JIM132" s="6"/>
      <c r="JIN132" s="6"/>
      <c r="JIO132" s="6"/>
      <c r="JIP132" s="6"/>
      <c r="JIQ132" s="6"/>
      <c r="JIR132" s="6"/>
      <c r="JIS132" s="6"/>
      <c r="JIT132" s="6"/>
      <c r="JIU132" s="6"/>
      <c r="JIV132" s="6"/>
      <c r="JIW132" s="6"/>
      <c r="JIX132" s="6"/>
      <c r="JIY132" s="6"/>
      <c r="JIZ132" s="6"/>
      <c r="JJA132" s="6"/>
      <c r="JJB132" s="6"/>
      <c r="JJC132" s="6"/>
      <c r="JJD132" s="6"/>
      <c r="JJE132" s="6"/>
      <c r="JJF132" s="6"/>
      <c r="JJG132" s="6"/>
      <c r="JJH132" s="6"/>
      <c r="JJI132" s="6"/>
      <c r="JJJ132" s="6"/>
      <c r="JJK132" s="6"/>
      <c r="JJL132" s="6"/>
      <c r="JJM132" s="6"/>
      <c r="JJN132" s="6"/>
      <c r="JJO132" s="6"/>
      <c r="JJP132" s="6"/>
      <c r="JJQ132" s="6"/>
      <c r="JJR132" s="6"/>
      <c r="JJS132" s="6"/>
      <c r="JJT132" s="6"/>
      <c r="JJU132" s="6"/>
      <c r="JJV132" s="6"/>
      <c r="JJW132" s="6"/>
      <c r="JJX132" s="6"/>
      <c r="JJY132" s="6"/>
      <c r="JJZ132" s="6"/>
      <c r="JKA132" s="6"/>
      <c r="JKB132" s="6"/>
      <c r="JKC132" s="6"/>
      <c r="JKD132" s="6"/>
      <c r="JKE132" s="6"/>
      <c r="JKF132" s="6"/>
      <c r="JKG132" s="6"/>
      <c r="JKH132" s="6"/>
      <c r="JKI132" s="6"/>
      <c r="JKJ132" s="6"/>
      <c r="JKK132" s="6"/>
      <c r="JKL132" s="6"/>
      <c r="JKM132" s="6"/>
      <c r="JKN132" s="6"/>
      <c r="JKO132" s="6"/>
      <c r="JKP132" s="6"/>
      <c r="JKQ132" s="6"/>
      <c r="JKR132" s="6"/>
      <c r="JKS132" s="6"/>
      <c r="JKT132" s="6"/>
      <c r="JKU132" s="6"/>
      <c r="JKV132" s="6"/>
      <c r="JKW132" s="6"/>
      <c r="JKX132" s="6"/>
      <c r="JKY132" s="6"/>
      <c r="JKZ132" s="6"/>
      <c r="JLA132" s="6"/>
      <c r="JLB132" s="6"/>
      <c r="JLC132" s="6"/>
      <c r="JLD132" s="6"/>
      <c r="JLE132" s="6"/>
      <c r="JLF132" s="6"/>
      <c r="JLG132" s="6"/>
      <c r="JLH132" s="6"/>
      <c r="JLI132" s="6"/>
      <c r="JLJ132" s="6"/>
      <c r="JLK132" s="6"/>
      <c r="JLL132" s="6"/>
      <c r="JLM132" s="6"/>
      <c r="JLN132" s="6"/>
      <c r="JLO132" s="6"/>
      <c r="JLP132" s="6"/>
      <c r="JLQ132" s="6"/>
      <c r="JLR132" s="6"/>
      <c r="JLS132" s="6"/>
      <c r="JLT132" s="6"/>
      <c r="JLU132" s="6"/>
      <c r="JLV132" s="6"/>
      <c r="JLW132" s="6"/>
      <c r="JLX132" s="6"/>
      <c r="JLY132" s="6"/>
      <c r="JLZ132" s="6"/>
      <c r="JMA132" s="6"/>
      <c r="JMB132" s="6"/>
      <c r="JMC132" s="6"/>
      <c r="JMD132" s="6"/>
      <c r="JME132" s="6"/>
      <c r="JMF132" s="6"/>
      <c r="JMG132" s="6"/>
      <c r="JMH132" s="6"/>
      <c r="JMI132" s="6"/>
      <c r="JMJ132" s="6"/>
      <c r="JMK132" s="6"/>
      <c r="JML132" s="6"/>
      <c r="JMM132" s="6"/>
      <c r="JMN132" s="6"/>
      <c r="JMO132" s="6"/>
      <c r="JMP132" s="6"/>
      <c r="JMQ132" s="6"/>
      <c r="JMR132" s="6"/>
      <c r="JMS132" s="6"/>
      <c r="JMT132" s="6"/>
      <c r="JMU132" s="6"/>
      <c r="JMV132" s="6"/>
      <c r="JMW132" s="6"/>
      <c r="JMX132" s="6"/>
      <c r="JMY132" s="6"/>
      <c r="JMZ132" s="6"/>
      <c r="JNA132" s="6"/>
      <c r="JNB132" s="6"/>
      <c r="JNC132" s="6"/>
      <c r="JND132" s="6"/>
      <c r="JNE132" s="6"/>
      <c r="JNF132" s="6"/>
      <c r="JNG132" s="6"/>
      <c r="JNH132" s="6"/>
      <c r="JNI132" s="6"/>
      <c r="JNJ132" s="6"/>
      <c r="JNK132" s="6"/>
      <c r="JNL132" s="6"/>
      <c r="JNM132" s="6"/>
      <c r="JNN132" s="6"/>
      <c r="JNO132" s="6"/>
      <c r="JNP132" s="6"/>
      <c r="JNQ132" s="6"/>
      <c r="JNR132" s="6"/>
      <c r="JNS132" s="6"/>
      <c r="JNT132" s="6"/>
      <c r="JNU132" s="6"/>
      <c r="JNV132" s="6"/>
      <c r="JNW132" s="6"/>
      <c r="JNX132" s="6"/>
      <c r="JNY132" s="6"/>
      <c r="JNZ132" s="6"/>
      <c r="JOA132" s="6"/>
      <c r="JOB132" s="6"/>
      <c r="JOC132" s="6"/>
      <c r="JOD132" s="6"/>
      <c r="JOE132" s="6"/>
      <c r="JOF132" s="6"/>
      <c r="JOG132" s="6"/>
      <c r="JON132" s="6"/>
      <c r="JOO132" s="6"/>
      <c r="JOP132" s="6"/>
      <c r="JOQ132" s="6"/>
      <c r="JOR132" s="6"/>
      <c r="JOS132" s="6"/>
      <c r="JOT132" s="6"/>
      <c r="JOU132" s="6"/>
      <c r="JOV132" s="6"/>
      <c r="JOW132" s="6"/>
      <c r="JOX132" s="6"/>
      <c r="JOY132" s="6"/>
      <c r="JOZ132" s="6"/>
      <c r="JPA132" s="6"/>
      <c r="JPB132" s="6"/>
      <c r="JPC132" s="6"/>
      <c r="JPD132" s="6"/>
      <c r="JPE132" s="6"/>
      <c r="JPF132" s="6"/>
      <c r="JPG132" s="6"/>
      <c r="JPH132" s="6"/>
      <c r="JPI132" s="6"/>
      <c r="JPJ132" s="6"/>
      <c r="JPK132" s="6"/>
      <c r="JPL132" s="6"/>
      <c r="JPM132" s="6"/>
      <c r="JPN132" s="6"/>
      <c r="JPO132" s="6"/>
      <c r="JPP132" s="6"/>
      <c r="JPQ132" s="6"/>
      <c r="JPR132" s="6"/>
      <c r="JPS132" s="6"/>
      <c r="JPT132" s="6"/>
      <c r="JPU132" s="6"/>
      <c r="JPV132" s="6"/>
      <c r="JPW132" s="6"/>
      <c r="JPX132" s="6"/>
      <c r="JPY132" s="6"/>
      <c r="JPZ132" s="6"/>
      <c r="JQA132" s="6"/>
      <c r="JQB132" s="6"/>
      <c r="JQC132" s="6"/>
      <c r="JQD132" s="6"/>
      <c r="JQE132" s="6"/>
      <c r="JQF132" s="6"/>
      <c r="JQG132" s="6"/>
      <c r="JQH132" s="6"/>
      <c r="JQI132" s="6"/>
      <c r="JQJ132" s="6"/>
      <c r="JQK132" s="6"/>
      <c r="JQL132" s="6"/>
      <c r="JQM132" s="6"/>
      <c r="JQN132" s="6"/>
      <c r="JQO132" s="6"/>
      <c r="JQP132" s="6"/>
      <c r="JQQ132" s="6"/>
      <c r="JQR132" s="6"/>
      <c r="JQS132" s="6"/>
      <c r="JQT132" s="6"/>
      <c r="JQU132" s="6"/>
      <c r="JQV132" s="6"/>
      <c r="JQW132" s="6"/>
      <c r="JQX132" s="6"/>
      <c r="JQY132" s="6"/>
      <c r="JQZ132" s="6"/>
      <c r="JRA132" s="6"/>
      <c r="JRB132" s="6"/>
      <c r="JRC132" s="6"/>
      <c r="JRD132" s="6"/>
      <c r="JRE132" s="6"/>
      <c r="JRF132" s="6"/>
      <c r="JRG132" s="6"/>
      <c r="JRH132" s="6"/>
      <c r="JRI132" s="6"/>
      <c r="JRJ132" s="6"/>
      <c r="JRK132" s="6"/>
      <c r="JRL132" s="6"/>
      <c r="JRM132" s="6"/>
      <c r="JRN132" s="6"/>
      <c r="JRO132" s="6"/>
      <c r="JRP132" s="6"/>
      <c r="JRQ132" s="6"/>
      <c r="JRR132" s="6"/>
      <c r="JRS132" s="6"/>
      <c r="JRT132" s="6"/>
      <c r="JRU132" s="6"/>
      <c r="JRV132" s="6"/>
      <c r="JRW132" s="6"/>
      <c r="JRX132" s="6"/>
      <c r="JRY132" s="6"/>
      <c r="JRZ132" s="6"/>
      <c r="JSA132" s="6"/>
      <c r="JSB132" s="6"/>
      <c r="JSC132" s="6"/>
      <c r="JSD132" s="6"/>
      <c r="JSE132" s="6"/>
      <c r="JSF132" s="6"/>
      <c r="JSG132" s="6"/>
      <c r="JSH132" s="6"/>
      <c r="JSI132" s="6"/>
      <c r="JSJ132" s="6"/>
      <c r="JSK132" s="6"/>
      <c r="JSL132" s="6"/>
      <c r="JSM132" s="6"/>
      <c r="JSN132" s="6"/>
      <c r="JSO132" s="6"/>
      <c r="JSP132" s="6"/>
      <c r="JSQ132" s="6"/>
      <c r="JSR132" s="6"/>
      <c r="JSS132" s="6"/>
      <c r="JST132" s="6"/>
      <c r="JSU132" s="6"/>
      <c r="JSV132" s="6"/>
      <c r="JSW132" s="6"/>
      <c r="JSX132" s="6"/>
      <c r="JSY132" s="6"/>
      <c r="JSZ132" s="6"/>
      <c r="JTA132" s="6"/>
      <c r="JTB132" s="6"/>
      <c r="JTC132" s="6"/>
      <c r="JTD132" s="6"/>
      <c r="JTE132" s="6"/>
      <c r="JTF132" s="6"/>
      <c r="JTG132" s="6"/>
      <c r="JTH132" s="6"/>
      <c r="JTI132" s="6"/>
      <c r="JTJ132" s="6"/>
      <c r="JTK132" s="6"/>
      <c r="JTL132" s="6"/>
      <c r="JTM132" s="6"/>
      <c r="JTN132" s="6"/>
      <c r="JTO132" s="6"/>
      <c r="JTP132" s="6"/>
      <c r="JTQ132" s="6"/>
      <c r="JTR132" s="6"/>
      <c r="JTS132" s="6"/>
      <c r="JTT132" s="6"/>
      <c r="JTU132" s="6"/>
      <c r="JTV132" s="6"/>
      <c r="JTW132" s="6"/>
      <c r="JTX132" s="6"/>
      <c r="JTY132" s="6"/>
      <c r="JTZ132" s="6"/>
      <c r="JUA132" s="6"/>
      <c r="JUB132" s="6"/>
      <c r="JUC132" s="6"/>
      <c r="JUD132" s="6"/>
      <c r="JUE132" s="6"/>
      <c r="JUF132" s="6"/>
      <c r="JUG132" s="6"/>
      <c r="JUH132" s="6"/>
      <c r="JUI132" s="6"/>
      <c r="JUJ132" s="6"/>
      <c r="JUK132" s="6"/>
      <c r="JUL132" s="6"/>
      <c r="JUM132" s="6"/>
      <c r="JUN132" s="6"/>
      <c r="JUO132" s="6"/>
      <c r="JUP132" s="6"/>
      <c r="JUQ132" s="6"/>
      <c r="JUR132" s="6"/>
      <c r="JUS132" s="6"/>
      <c r="JUT132" s="6"/>
      <c r="JUU132" s="6"/>
      <c r="JUV132" s="6"/>
      <c r="JUW132" s="6"/>
      <c r="JUX132" s="6"/>
      <c r="JUY132" s="6"/>
      <c r="JUZ132" s="6"/>
      <c r="JVA132" s="6"/>
      <c r="JVB132" s="6"/>
      <c r="JVC132" s="6"/>
      <c r="JVD132" s="6"/>
      <c r="JVE132" s="6"/>
      <c r="JVF132" s="6"/>
      <c r="JVG132" s="6"/>
      <c r="JVH132" s="6"/>
      <c r="JVI132" s="6"/>
      <c r="JVJ132" s="6"/>
      <c r="JVK132" s="6"/>
      <c r="JVL132" s="6"/>
      <c r="JVM132" s="6"/>
      <c r="JVN132" s="6"/>
      <c r="JVO132" s="6"/>
      <c r="JVP132" s="6"/>
      <c r="JVQ132" s="6"/>
      <c r="JVR132" s="6"/>
      <c r="JVS132" s="6"/>
      <c r="JVT132" s="6"/>
      <c r="JVU132" s="6"/>
      <c r="JVV132" s="6"/>
      <c r="JVW132" s="6"/>
      <c r="JVX132" s="6"/>
      <c r="JVY132" s="6"/>
      <c r="JVZ132" s="6"/>
      <c r="JWA132" s="6"/>
      <c r="JWB132" s="6"/>
      <c r="JWC132" s="6"/>
      <c r="JWD132" s="6"/>
      <c r="JWE132" s="6"/>
      <c r="JWF132" s="6"/>
      <c r="JWG132" s="6"/>
      <c r="JWH132" s="6"/>
      <c r="JWI132" s="6"/>
      <c r="JWJ132" s="6"/>
      <c r="JWK132" s="6"/>
      <c r="JWL132" s="6"/>
      <c r="JWM132" s="6"/>
      <c r="JWN132" s="6"/>
      <c r="JWO132" s="6"/>
      <c r="JWP132" s="6"/>
      <c r="JWQ132" s="6"/>
      <c r="JWR132" s="6"/>
      <c r="JWS132" s="6"/>
      <c r="JWT132" s="6"/>
      <c r="JWU132" s="6"/>
      <c r="JWV132" s="6"/>
      <c r="JWW132" s="6"/>
      <c r="JWX132" s="6"/>
      <c r="JWY132" s="6"/>
      <c r="JWZ132" s="6"/>
      <c r="JXA132" s="6"/>
      <c r="JXB132" s="6"/>
      <c r="JXC132" s="6"/>
      <c r="JXD132" s="6"/>
      <c r="JXE132" s="6"/>
      <c r="JXF132" s="6"/>
      <c r="JXG132" s="6"/>
      <c r="JXH132" s="6"/>
      <c r="JXI132" s="6"/>
      <c r="JXJ132" s="6"/>
      <c r="JXK132" s="6"/>
      <c r="JXL132" s="6"/>
      <c r="JXM132" s="6"/>
      <c r="JXN132" s="6"/>
      <c r="JXO132" s="6"/>
      <c r="JXP132" s="6"/>
      <c r="JXQ132" s="6"/>
      <c r="JXR132" s="6"/>
      <c r="JXS132" s="6"/>
      <c r="JXT132" s="6"/>
      <c r="JXU132" s="6"/>
      <c r="JXV132" s="6"/>
      <c r="JXW132" s="6"/>
      <c r="JXX132" s="6"/>
      <c r="JXY132" s="6"/>
      <c r="JXZ132" s="6"/>
      <c r="JYA132" s="6"/>
      <c r="JYB132" s="6"/>
      <c r="JYC132" s="6"/>
      <c r="JYJ132" s="6"/>
      <c r="JYK132" s="6"/>
      <c r="JYL132" s="6"/>
      <c r="JYM132" s="6"/>
      <c r="JYN132" s="6"/>
      <c r="JYO132" s="6"/>
      <c r="JYP132" s="6"/>
      <c r="JYQ132" s="6"/>
      <c r="JYR132" s="6"/>
      <c r="JYS132" s="6"/>
      <c r="JYT132" s="6"/>
      <c r="JYU132" s="6"/>
      <c r="JYV132" s="6"/>
      <c r="JYW132" s="6"/>
      <c r="JYX132" s="6"/>
      <c r="JYY132" s="6"/>
      <c r="JYZ132" s="6"/>
      <c r="JZA132" s="6"/>
      <c r="JZB132" s="6"/>
      <c r="JZC132" s="6"/>
      <c r="JZD132" s="6"/>
      <c r="JZE132" s="6"/>
      <c r="JZF132" s="6"/>
      <c r="JZG132" s="6"/>
      <c r="JZH132" s="6"/>
      <c r="JZI132" s="6"/>
      <c r="JZJ132" s="6"/>
      <c r="JZK132" s="6"/>
      <c r="JZL132" s="6"/>
      <c r="JZM132" s="6"/>
      <c r="JZN132" s="6"/>
      <c r="JZO132" s="6"/>
      <c r="JZP132" s="6"/>
      <c r="JZQ132" s="6"/>
      <c r="JZR132" s="6"/>
      <c r="JZS132" s="6"/>
      <c r="JZT132" s="6"/>
      <c r="JZU132" s="6"/>
      <c r="JZV132" s="6"/>
      <c r="JZW132" s="6"/>
      <c r="JZX132" s="6"/>
      <c r="JZY132" s="6"/>
      <c r="JZZ132" s="6"/>
      <c r="KAA132" s="6"/>
      <c r="KAB132" s="6"/>
      <c r="KAC132" s="6"/>
      <c r="KAD132" s="6"/>
      <c r="KAE132" s="6"/>
      <c r="KAF132" s="6"/>
      <c r="KAG132" s="6"/>
      <c r="KAH132" s="6"/>
      <c r="KAI132" s="6"/>
      <c r="KAJ132" s="6"/>
      <c r="KAK132" s="6"/>
      <c r="KAL132" s="6"/>
      <c r="KAM132" s="6"/>
      <c r="KAN132" s="6"/>
      <c r="KAO132" s="6"/>
      <c r="KAP132" s="6"/>
      <c r="KAQ132" s="6"/>
      <c r="KAR132" s="6"/>
      <c r="KAS132" s="6"/>
      <c r="KAT132" s="6"/>
      <c r="KAU132" s="6"/>
      <c r="KAV132" s="6"/>
      <c r="KAW132" s="6"/>
      <c r="KAX132" s="6"/>
      <c r="KAY132" s="6"/>
      <c r="KAZ132" s="6"/>
      <c r="KBA132" s="6"/>
      <c r="KBB132" s="6"/>
      <c r="KBC132" s="6"/>
      <c r="KBD132" s="6"/>
      <c r="KBE132" s="6"/>
      <c r="KBF132" s="6"/>
      <c r="KBG132" s="6"/>
      <c r="KBH132" s="6"/>
      <c r="KBI132" s="6"/>
      <c r="KBJ132" s="6"/>
      <c r="KBK132" s="6"/>
      <c r="KBL132" s="6"/>
      <c r="KBM132" s="6"/>
      <c r="KBN132" s="6"/>
      <c r="KBO132" s="6"/>
      <c r="KBP132" s="6"/>
      <c r="KBQ132" s="6"/>
      <c r="KBR132" s="6"/>
      <c r="KBS132" s="6"/>
      <c r="KBT132" s="6"/>
      <c r="KBU132" s="6"/>
      <c r="KBV132" s="6"/>
      <c r="KBW132" s="6"/>
      <c r="KBX132" s="6"/>
      <c r="KBY132" s="6"/>
      <c r="KBZ132" s="6"/>
      <c r="KCA132" s="6"/>
      <c r="KCB132" s="6"/>
      <c r="KCC132" s="6"/>
      <c r="KCD132" s="6"/>
      <c r="KCE132" s="6"/>
      <c r="KCF132" s="6"/>
      <c r="KCG132" s="6"/>
      <c r="KCH132" s="6"/>
      <c r="KCI132" s="6"/>
      <c r="KCJ132" s="6"/>
      <c r="KCK132" s="6"/>
      <c r="KCL132" s="6"/>
      <c r="KCM132" s="6"/>
      <c r="KCN132" s="6"/>
      <c r="KCO132" s="6"/>
      <c r="KCP132" s="6"/>
      <c r="KCQ132" s="6"/>
      <c r="KCR132" s="6"/>
      <c r="KCS132" s="6"/>
      <c r="KCT132" s="6"/>
      <c r="KCU132" s="6"/>
      <c r="KCV132" s="6"/>
      <c r="KCW132" s="6"/>
      <c r="KCX132" s="6"/>
      <c r="KCY132" s="6"/>
      <c r="KCZ132" s="6"/>
      <c r="KDA132" s="6"/>
      <c r="KDB132" s="6"/>
      <c r="KDC132" s="6"/>
      <c r="KDD132" s="6"/>
      <c r="KDE132" s="6"/>
      <c r="KDF132" s="6"/>
      <c r="KDG132" s="6"/>
      <c r="KDH132" s="6"/>
      <c r="KDI132" s="6"/>
      <c r="KDJ132" s="6"/>
      <c r="KDK132" s="6"/>
      <c r="KDL132" s="6"/>
      <c r="KDM132" s="6"/>
      <c r="KDN132" s="6"/>
      <c r="KDO132" s="6"/>
      <c r="KDP132" s="6"/>
      <c r="KDQ132" s="6"/>
      <c r="KDR132" s="6"/>
      <c r="KDS132" s="6"/>
      <c r="KDT132" s="6"/>
      <c r="KDU132" s="6"/>
      <c r="KDV132" s="6"/>
      <c r="KDW132" s="6"/>
      <c r="KDX132" s="6"/>
      <c r="KDY132" s="6"/>
      <c r="KDZ132" s="6"/>
      <c r="KEA132" s="6"/>
      <c r="KEB132" s="6"/>
      <c r="KEC132" s="6"/>
      <c r="KED132" s="6"/>
      <c r="KEE132" s="6"/>
      <c r="KEF132" s="6"/>
      <c r="KEG132" s="6"/>
      <c r="KEH132" s="6"/>
      <c r="KEI132" s="6"/>
      <c r="KEJ132" s="6"/>
      <c r="KEK132" s="6"/>
      <c r="KEL132" s="6"/>
      <c r="KEM132" s="6"/>
      <c r="KEN132" s="6"/>
      <c r="KEO132" s="6"/>
      <c r="KEP132" s="6"/>
      <c r="KEQ132" s="6"/>
      <c r="KER132" s="6"/>
      <c r="KES132" s="6"/>
      <c r="KET132" s="6"/>
      <c r="KEU132" s="6"/>
      <c r="KEV132" s="6"/>
      <c r="KEW132" s="6"/>
      <c r="KEX132" s="6"/>
      <c r="KEY132" s="6"/>
      <c r="KEZ132" s="6"/>
      <c r="KFA132" s="6"/>
      <c r="KFB132" s="6"/>
      <c r="KFC132" s="6"/>
      <c r="KFD132" s="6"/>
      <c r="KFE132" s="6"/>
      <c r="KFF132" s="6"/>
      <c r="KFG132" s="6"/>
      <c r="KFH132" s="6"/>
      <c r="KFI132" s="6"/>
      <c r="KFJ132" s="6"/>
      <c r="KFK132" s="6"/>
      <c r="KFL132" s="6"/>
      <c r="KFM132" s="6"/>
      <c r="KFN132" s="6"/>
      <c r="KFO132" s="6"/>
      <c r="KFP132" s="6"/>
      <c r="KFQ132" s="6"/>
      <c r="KFR132" s="6"/>
      <c r="KFS132" s="6"/>
      <c r="KFT132" s="6"/>
      <c r="KFU132" s="6"/>
      <c r="KFV132" s="6"/>
      <c r="KFW132" s="6"/>
      <c r="KFX132" s="6"/>
      <c r="KFY132" s="6"/>
      <c r="KFZ132" s="6"/>
      <c r="KGA132" s="6"/>
      <c r="KGB132" s="6"/>
      <c r="KGC132" s="6"/>
      <c r="KGD132" s="6"/>
      <c r="KGE132" s="6"/>
      <c r="KGF132" s="6"/>
      <c r="KGG132" s="6"/>
      <c r="KGH132" s="6"/>
      <c r="KGI132" s="6"/>
      <c r="KGJ132" s="6"/>
      <c r="KGK132" s="6"/>
      <c r="KGL132" s="6"/>
      <c r="KGM132" s="6"/>
      <c r="KGN132" s="6"/>
      <c r="KGO132" s="6"/>
      <c r="KGP132" s="6"/>
      <c r="KGQ132" s="6"/>
      <c r="KGR132" s="6"/>
      <c r="KGS132" s="6"/>
      <c r="KGT132" s="6"/>
      <c r="KGU132" s="6"/>
      <c r="KGV132" s="6"/>
      <c r="KGW132" s="6"/>
      <c r="KGX132" s="6"/>
      <c r="KGY132" s="6"/>
      <c r="KGZ132" s="6"/>
      <c r="KHA132" s="6"/>
      <c r="KHB132" s="6"/>
      <c r="KHC132" s="6"/>
      <c r="KHD132" s="6"/>
      <c r="KHE132" s="6"/>
      <c r="KHF132" s="6"/>
      <c r="KHG132" s="6"/>
      <c r="KHH132" s="6"/>
      <c r="KHI132" s="6"/>
      <c r="KHJ132" s="6"/>
      <c r="KHK132" s="6"/>
      <c r="KHL132" s="6"/>
      <c r="KHM132" s="6"/>
      <c r="KHN132" s="6"/>
      <c r="KHO132" s="6"/>
      <c r="KHP132" s="6"/>
      <c r="KHQ132" s="6"/>
      <c r="KHR132" s="6"/>
      <c r="KHS132" s="6"/>
      <c r="KHT132" s="6"/>
      <c r="KHU132" s="6"/>
      <c r="KHV132" s="6"/>
      <c r="KHW132" s="6"/>
      <c r="KHX132" s="6"/>
      <c r="KHY132" s="6"/>
      <c r="KIF132" s="6"/>
      <c r="KIG132" s="6"/>
      <c r="KIH132" s="6"/>
      <c r="KII132" s="6"/>
      <c r="KIJ132" s="6"/>
      <c r="KIK132" s="6"/>
      <c r="KIL132" s="6"/>
      <c r="KIM132" s="6"/>
      <c r="KIN132" s="6"/>
      <c r="KIO132" s="6"/>
      <c r="KIP132" s="6"/>
      <c r="KIQ132" s="6"/>
      <c r="KIR132" s="6"/>
      <c r="KIS132" s="6"/>
      <c r="KIT132" s="6"/>
      <c r="KIU132" s="6"/>
      <c r="KIV132" s="6"/>
      <c r="KIW132" s="6"/>
      <c r="KIX132" s="6"/>
      <c r="KIY132" s="6"/>
      <c r="KIZ132" s="6"/>
      <c r="KJA132" s="6"/>
      <c r="KJB132" s="6"/>
      <c r="KJC132" s="6"/>
      <c r="KJD132" s="6"/>
      <c r="KJE132" s="6"/>
      <c r="KJF132" s="6"/>
      <c r="KJG132" s="6"/>
      <c r="KJH132" s="6"/>
      <c r="KJI132" s="6"/>
      <c r="KJJ132" s="6"/>
      <c r="KJK132" s="6"/>
      <c r="KJL132" s="6"/>
      <c r="KJM132" s="6"/>
      <c r="KJN132" s="6"/>
      <c r="KJO132" s="6"/>
      <c r="KJP132" s="6"/>
      <c r="KJQ132" s="6"/>
      <c r="KJR132" s="6"/>
      <c r="KJS132" s="6"/>
      <c r="KJT132" s="6"/>
      <c r="KJU132" s="6"/>
      <c r="KJV132" s="6"/>
      <c r="KJW132" s="6"/>
      <c r="KJX132" s="6"/>
      <c r="KJY132" s="6"/>
      <c r="KJZ132" s="6"/>
      <c r="KKA132" s="6"/>
      <c r="KKB132" s="6"/>
      <c r="KKC132" s="6"/>
      <c r="KKD132" s="6"/>
      <c r="KKE132" s="6"/>
      <c r="KKF132" s="6"/>
      <c r="KKG132" s="6"/>
      <c r="KKH132" s="6"/>
      <c r="KKI132" s="6"/>
      <c r="KKJ132" s="6"/>
      <c r="KKK132" s="6"/>
      <c r="KKL132" s="6"/>
      <c r="KKM132" s="6"/>
      <c r="KKN132" s="6"/>
      <c r="KKO132" s="6"/>
      <c r="KKP132" s="6"/>
      <c r="KKQ132" s="6"/>
      <c r="KKR132" s="6"/>
      <c r="KKS132" s="6"/>
      <c r="KKT132" s="6"/>
      <c r="KKU132" s="6"/>
      <c r="KKV132" s="6"/>
      <c r="KKW132" s="6"/>
      <c r="KKX132" s="6"/>
      <c r="KKY132" s="6"/>
      <c r="KKZ132" s="6"/>
      <c r="KLA132" s="6"/>
      <c r="KLB132" s="6"/>
      <c r="KLC132" s="6"/>
      <c r="KLD132" s="6"/>
      <c r="KLE132" s="6"/>
      <c r="KLF132" s="6"/>
      <c r="KLG132" s="6"/>
      <c r="KLH132" s="6"/>
      <c r="KLI132" s="6"/>
      <c r="KLJ132" s="6"/>
      <c r="KLK132" s="6"/>
      <c r="KLL132" s="6"/>
      <c r="KLM132" s="6"/>
      <c r="KLN132" s="6"/>
      <c r="KLO132" s="6"/>
      <c r="KLP132" s="6"/>
      <c r="KLQ132" s="6"/>
      <c r="KLR132" s="6"/>
      <c r="KLS132" s="6"/>
      <c r="KLT132" s="6"/>
      <c r="KLU132" s="6"/>
      <c r="KLV132" s="6"/>
      <c r="KLW132" s="6"/>
      <c r="KLX132" s="6"/>
      <c r="KLY132" s="6"/>
      <c r="KLZ132" s="6"/>
      <c r="KMA132" s="6"/>
      <c r="KMB132" s="6"/>
      <c r="KMC132" s="6"/>
      <c r="KMD132" s="6"/>
      <c r="KME132" s="6"/>
      <c r="KMF132" s="6"/>
      <c r="KMG132" s="6"/>
      <c r="KMH132" s="6"/>
      <c r="KMI132" s="6"/>
      <c r="KMJ132" s="6"/>
      <c r="KMK132" s="6"/>
      <c r="KML132" s="6"/>
      <c r="KMM132" s="6"/>
      <c r="KMN132" s="6"/>
      <c r="KMO132" s="6"/>
      <c r="KMP132" s="6"/>
      <c r="KMQ132" s="6"/>
      <c r="KMR132" s="6"/>
      <c r="KMS132" s="6"/>
      <c r="KMT132" s="6"/>
      <c r="KMU132" s="6"/>
      <c r="KMV132" s="6"/>
      <c r="KMW132" s="6"/>
      <c r="KMX132" s="6"/>
      <c r="KMY132" s="6"/>
      <c r="KMZ132" s="6"/>
      <c r="KNA132" s="6"/>
      <c r="KNB132" s="6"/>
      <c r="KNC132" s="6"/>
      <c r="KND132" s="6"/>
      <c r="KNE132" s="6"/>
      <c r="KNF132" s="6"/>
      <c r="KNG132" s="6"/>
      <c r="KNH132" s="6"/>
      <c r="KNI132" s="6"/>
      <c r="KNJ132" s="6"/>
      <c r="KNK132" s="6"/>
      <c r="KNL132" s="6"/>
      <c r="KNM132" s="6"/>
      <c r="KNN132" s="6"/>
      <c r="KNO132" s="6"/>
      <c r="KNP132" s="6"/>
      <c r="KNQ132" s="6"/>
      <c r="KNR132" s="6"/>
      <c r="KNS132" s="6"/>
      <c r="KNT132" s="6"/>
      <c r="KNU132" s="6"/>
      <c r="KNV132" s="6"/>
      <c r="KNW132" s="6"/>
      <c r="KNX132" s="6"/>
      <c r="KNY132" s="6"/>
      <c r="KNZ132" s="6"/>
      <c r="KOA132" s="6"/>
      <c r="KOB132" s="6"/>
      <c r="KOC132" s="6"/>
      <c r="KOD132" s="6"/>
      <c r="KOE132" s="6"/>
      <c r="KOF132" s="6"/>
      <c r="KOG132" s="6"/>
      <c r="KOH132" s="6"/>
      <c r="KOI132" s="6"/>
      <c r="KOJ132" s="6"/>
      <c r="KOK132" s="6"/>
      <c r="KOL132" s="6"/>
      <c r="KOM132" s="6"/>
      <c r="KON132" s="6"/>
      <c r="KOO132" s="6"/>
      <c r="KOP132" s="6"/>
      <c r="KOQ132" s="6"/>
      <c r="KOR132" s="6"/>
      <c r="KOS132" s="6"/>
      <c r="KOT132" s="6"/>
      <c r="KOU132" s="6"/>
      <c r="KOV132" s="6"/>
      <c r="KOW132" s="6"/>
      <c r="KOX132" s="6"/>
      <c r="KOY132" s="6"/>
      <c r="KOZ132" s="6"/>
      <c r="KPA132" s="6"/>
      <c r="KPB132" s="6"/>
      <c r="KPC132" s="6"/>
      <c r="KPD132" s="6"/>
      <c r="KPE132" s="6"/>
      <c r="KPF132" s="6"/>
      <c r="KPG132" s="6"/>
      <c r="KPH132" s="6"/>
      <c r="KPI132" s="6"/>
      <c r="KPJ132" s="6"/>
      <c r="KPK132" s="6"/>
      <c r="KPL132" s="6"/>
      <c r="KPM132" s="6"/>
      <c r="KPN132" s="6"/>
      <c r="KPO132" s="6"/>
      <c r="KPP132" s="6"/>
      <c r="KPQ132" s="6"/>
      <c r="KPR132" s="6"/>
      <c r="KPS132" s="6"/>
      <c r="KPT132" s="6"/>
      <c r="KPU132" s="6"/>
      <c r="KPV132" s="6"/>
      <c r="KPW132" s="6"/>
      <c r="KPX132" s="6"/>
      <c r="KPY132" s="6"/>
      <c r="KPZ132" s="6"/>
      <c r="KQA132" s="6"/>
      <c r="KQB132" s="6"/>
      <c r="KQC132" s="6"/>
      <c r="KQD132" s="6"/>
      <c r="KQE132" s="6"/>
      <c r="KQF132" s="6"/>
      <c r="KQG132" s="6"/>
      <c r="KQH132" s="6"/>
      <c r="KQI132" s="6"/>
      <c r="KQJ132" s="6"/>
      <c r="KQK132" s="6"/>
      <c r="KQL132" s="6"/>
      <c r="KQM132" s="6"/>
      <c r="KQN132" s="6"/>
      <c r="KQO132" s="6"/>
      <c r="KQP132" s="6"/>
      <c r="KQQ132" s="6"/>
      <c r="KQR132" s="6"/>
      <c r="KQS132" s="6"/>
      <c r="KQT132" s="6"/>
      <c r="KQU132" s="6"/>
      <c r="KQV132" s="6"/>
      <c r="KQW132" s="6"/>
      <c r="KQX132" s="6"/>
      <c r="KQY132" s="6"/>
      <c r="KQZ132" s="6"/>
      <c r="KRA132" s="6"/>
      <c r="KRB132" s="6"/>
      <c r="KRC132" s="6"/>
      <c r="KRD132" s="6"/>
      <c r="KRE132" s="6"/>
      <c r="KRF132" s="6"/>
      <c r="KRG132" s="6"/>
      <c r="KRH132" s="6"/>
      <c r="KRI132" s="6"/>
      <c r="KRJ132" s="6"/>
      <c r="KRK132" s="6"/>
      <c r="KRL132" s="6"/>
      <c r="KRM132" s="6"/>
      <c r="KRN132" s="6"/>
      <c r="KRO132" s="6"/>
      <c r="KRP132" s="6"/>
      <c r="KRQ132" s="6"/>
      <c r="KRR132" s="6"/>
      <c r="KRS132" s="6"/>
      <c r="KRT132" s="6"/>
      <c r="KRU132" s="6"/>
      <c r="KSB132" s="6"/>
      <c r="KSC132" s="6"/>
      <c r="KSD132" s="6"/>
      <c r="KSE132" s="6"/>
      <c r="KSF132" s="6"/>
      <c r="KSG132" s="6"/>
      <c r="KSH132" s="6"/>
      <c r="KSI132" s="6"/>
      <c r="KSJ132" s="6"/>
      <c r="KSK132" s="6"/>
      <c r="KSL132" s="6"/>
      <c r="KSM132" s="6"/>
      <c r="KSN132" s="6"/>
      <c r="KSO132" s="6"/>
      <c r="KSP132" s="6"/>
      <c r="KSQ132" s="6"/>
      <c r="KSR132" s="6"/>
      <c r="KSS132" s="6"/>
      <c r="KST132" s="6"/>
      <c r="KSU132" s="6"/>
      <c r="KSV132" s="6"/>
      <c r="KSW132" s="6"/>
      <c r="KSX132" s="6"/>
      <c r="KSY132" s="6"/>
      <c r="KSZ132" s="6"/>
      <c r="KTA132" s="6"/>
      <c r="KTB132" s="6"/>
      <c r="KTC132" s="6"/>
      <c r="KTD132" s="6"/>
      <c r="KTE132" s="6"/>
      <c r="KTF132" s="6"/>
      <c r="KTG132" s="6"/>
      <c r="KTH132" s="6"/>
      <c r="KTI132" s="6"/>
      <c r="KTJ132" s="6"/>
      <c r="KTK132" s="6"/>
      <c r="KTL132" s="6"/>
      <c r="KTM132" s="6"/>
      <c r="KTN132" s="6"/>
      <c r="KTO132" s="6"/>
      <c r="KTP132" s="6"/>
      <c r="KTQ132" s="6"/>
      <c r="KTR132" s="6"/>
      <c r="KTS132" s="6"/>
      <c r="KTT132" s="6"/>
      <c r="KTU132" s="6"/>
      <c r="KTV132" s="6"/>
      <c r="KTW132" s="6"/>
      <c r="KTX132" s="6"/>
      <c r="KTY132" s="6"/>
      <c r="KTZ132" s="6"/>
      <c r="KUA132" s="6"/>
      <c r="KUB132" s="6"/>
      <c r="KUC132" s="6"/>
      <c r="KUD132" s="6"/>
      <c r="KUE132" s="6"/>
      <c r="KUF132" s="6"/>
      <c r="KUG132" s="6"/>
      <c r="KUH132" s="6"/>
      <c r="KUI132" s="6"/>
      <c r="KUJ132" s="6"/>
      <c r="KUK132" s="6"/>
      <c r="KUL132" s="6"/>
      <c r="KUM132" s="6"/>
      <c r="KUN132" s="6"/>
      <c r="KUO132" s="6"/>
      <c r="KUP132" s="6"/>
      <c r="KUQ132" s="6"/>
      <c r="KUR132" s="6"/>
      <c r="KUS132" s="6"/>
      <c r="KUT132" s="6"/>
      <c r="KUU132" s="6"/>
      <c r="KUV132" s="6"/>
      <c r="KUW132" s="6"/>
      <c r="KUX132" s="6"/>
      <c r="KUY132" s="6"/>
      <c r="KUZ132" s="6"/>
      <c r="KVA132" s="6"/>
      <c r="KVB132" s="6"/>
      <c r="KVC132" s="6"/>
      <c r="KVD132" s="6"/>
      <c r="KVE132" s="6"/>
      <c r="KVF132" s="6"/>
      <c r="KVG132" s="6"/>
      <c r="KVH132" s="6"/>
      <c r="KVI132" s="6"/>
      <c r="KVJ132" s="6"/>
      <c r="KVK132" s="6"/>
      <c r="KVL132" s="6"/>
      <c r="KVM132" s="6"/>
      <c r="KVN132" s="6"/>
      <c r="KVO132" s="6"/>
      <c r="KVP132" s="6"/>
      <c r="KVQ132" s="6"/>
      <c r="KVR132" s="6"/>
      <c r="KVS132" s="6"/>
      <c r="KVT132" s="6"/>
      <c r="KVU132" s="6"/>
      <c r="KVV132" s="6"/>
      <c r="KVW132" s="6"/>
      <c r="KVX132" s="6"/>
      <c r="KVY132" s="6"/>
      <c r="KVZ132" s="6"/>
      <c r="KWA132" s="6"/>
      <c r="KWB132" s="6"/>
      <c r="KWC132" s="6"/>
      <c r="KWD132" s="6"/>
      <c r="KWE132" s="6"/>
      <c r="KWF132" s="6"/>
      <c r="KWG132" s="6"/>
      <c r="KWH132" s="6"/>
      <c r="KWI132" s="6"/>
      <c r="KWJ132" s="6"/>
      <c r="KWK132" s="6"/>
      <c r="KWL132" s="6"/>
      <c r="KWM132" s="6"/>
      <c r="KWN132" s="6"/>
      <c r="KWO132" s="6"/>
      <c r="KWP132" s="6"/>
      <c r="KWQ132" s="6"/>
      <c r="KWR132" s="6"/>
      <c r="KWS132" s="6"/>
      <c r="KWT132" s="6"/>
      <c r="KWU132" s="6"/>
      <c r="KWV132" s="6"/>
      <c r="KWW132" s="6"/>
      <c r="KWX132" s="6"/>
      <c r="KWY132" s="6"/>
      <c r="KWZ132" s="6"/>
      <c r="KXA132" s="6"/>
      <c r="KXB132" s="6"/>
      <c r="KXC132" s="6"/>
      <c r="KXD132" s="6"/>
      <c r="KXE132" s="6"/>
      <c r="KXF132" s="6"/>
      <c r="KXG132" s="6"/>
      <c r="KXH132" s="6"/>
      <c r="KXI132" s="6"/>
      <c r="KXJ132" s="6"/>
      <c r="KXK132" s="6"/>
      <c r="KXL132" s="6"/>
      <c r="KXM132" s="6"/>
      <c r="KXN132" s="6"/>
      <c r="KXO132" s="6"/>
      <c r="KXP132" s="6"/>
      <c r="KXQ132" s="6"/>
      <c r="KXR132" s="6"/>
      <c r="KXS132" s="6"/>
      <c r="KXT132" s="6"/>
      <c r="KXU132" s="6"/>
      <c r="KXV132" s="6"/>
      <c r="KXW132" s="6"/>
      <c r="KXX132" s="6"/>
      <c r="KXY132" s="6"/>
      <c r="KXZ132" s="6"/>
      <c r="KYA132" s="6"/>
      <c r="KYB132" s="6"/>
      <c r="KYC132" s="6"/>
      <c r="KYD132" s="6"/>
      <c r="KYE132" s="6"/>
      <c r="KYF132" s="6"/>
      <c r="KYG132" s="6"/>
      <c r="KYH132" s="6"/>
      <c r="KYI132" s="6"/>
      <c r="KYJ132" s="6"/>
      <c r="KYK132" s="6"/>
      <c r="KYL132" s="6"/>
      <c r="KYM132" s="6"/>
      <c r="KYN132" s="6"/>
      <c r="KYO132" s="6"/>
      <c r="KYP132" s="6"/>
      <c r="KYQ132" s="6"/>
      <c r="KYR132" s="6"/>
      <c r="KYS132" s="6"/>
      <c r="KYT132" s="6"/>
      <c r="KYU132" s="6"/>
      <c r="KYV132" s="6"/>
      <c r="KYW132" s="6"/>
      <c r="KYX132" s="6"/>
      <c r="KYY132" s="6"/>
      <c r="KYZ132" s="6"/>
      <c r="KZA132" s="6"/>
      <c r="KZB132" s="6"/>
      <c r="KZC132" s="6"/>
      <c r="KZD132" s="6"/>
      <c r="KZE132" s="6"/>
      <c r="KZF132" s="6"/>
      <c r="KZG132" s="6"/>
      <c r="KZH132" s="6"/>
      <c r="KZI132" s="6"/>
      <c r="KZJ132" s="6"/>
      <c r="KZK132" s="6"/>
      <c r="KZL132" s="6"/>
      <c r="KZM132" s="6"/>
      <c r="KZN132" s="6"/>
      <c r="KZO132" s="6"/>
      <c r="KZP132" s="6"/>
      <c r="KZQ132" s="6"/>
      <c r="KZR132" s="6"/>
      <c r="KZS132" s="6"/>
      <c r="KZT132" s="6"/>
      <c r="KZU132" s="6"/>
      <c r="KZV132" s="6"/>
      <c r="KZW132" s="6"/>
      <c r="KZX132" s="6"/>
      <c r="KZY132" s="6"/>
      <c r="KZZ132" s="6"/>
      <c r="LAA132" s="6"/>
      <c r="LAB132" s="6"/>
      <c r="LAC132" s="6"/>
      <c r="LAD132" s="6"/>
      <c r="LAE132" s="6"/>
      <c r="LAF132" s="6"/>
      <c r="LAG132" s="6"/>
      <c r="LAH132" s="6"/>
      <c r="LAI132" s="6"/>
      <c r="LAJ132" s="6"/>
      <c r="LAK132" s="6"/>
      <c r="LAL132" s="6"/>
      <c r="LAM132" s="6"/>
      <c r="LAN132" s="6"/>
      <c r="LAO132" s="6"/>
      <c r="LAP132" s="6"/>
      <c r="LAQ132" s="6"/>
      <c r="LAR132" s="6"/>
      <c r="LAS132" s="6"/>
      <c r="LAT132" s="6"/>
      <c r="LAU132" s="6"/>
      <c r="LAV132" s="6"/>
      <c r="LAW132" s="6"/>
      <c r="LAX132" s="6"/>
      <c r="LAY132" s="6"/>
      <c r="LAZ132" s="6"/>
      <c r="LBA132" s="6"/>
      <c r="LBB132" s="6"/>
      <c r="LBC132" s="6"/>
      <c r="LBD132" s="6"/>
      <c r="LBE132" s="6"/>
      <c r="LBF132" s="6"/>
      <c r="LBG132" s="6"/>
      <c r="LBH132" s="6"/>
      <c r="LBI132" s="6"/>
      <c r="LBJ132" s="6"/>
      <c r="LBK132" s="6"/>
      <c r="LBL132" s="6"/>
      <c r="LBM132" s="6"/>
      <c r="LBN132" s="6"/>
      <c r="LBO132" s="6"/>
      <c r="LBP132" s="6"/>
      <c r="LBQ132" s="6"/>
      <c r="LBX132" s="6"/>
      <c r="LBY132" s="6"/>
      <c r="LBZ132" s="6"/>
      <c r="LCA132" s="6"/>
      <c r="LCB132" s="6"/>
      <c r="LCC132" s="6"/>
      <c r="LCD132" s="6"/>
      <c r="LCE132" s="6"/>
      <c r="LCF132" s="6"/>
      <c r="LCG132" s="6"/>
      <c r="LCH132" s="6"/>
      <c r="LCI132" s="6"/>
      <c r="LCJ132" s="6"/>
      <c r="LCK132" s="6"/>
      <c r="LCL132" s="6"/>
      <c r="LCM132" s="6"/>
      <c r="LCN132" s="6"/>
      <c r="LCO132" s="6"/>
      <c r="LCP132" s="6"/>
      <c r="LCQ132" s="6"/>
      <c r="LCR132" s="6"/>
      <c r="LCS132" s="6"/>
      <c r="LCT132" s="6"/>
      <c r="LCU132" s="6"/>
      <c r="LCV132" s="6"/>
      <c r="LCW132" s="6"/>
      <c r="LCX132" s="6"/>
      <c r="LCY132" s="6"/>
      <c r="LCZ132" s="6"/>
      <c r="LDA132" s="6"/>
      <c r="LDB132" s="6"/>
      <c r="LDC132" s="6"/>
      <c r="LDD132" s="6"/>
      <c r="LDE132" s="6"/>
      <c r="LDF132" s="6"/>
      <c r="LDG132" s="6"/>
      <c r="LDH132" s="6"/>
      <c r="LDI132" s="6"/>
      <c r="LDJ132" s="6"/>
      <c r="LDK132" s="6"/>
      <c r="LDL132" s="6"/>
      <c r="LDM132" s="6"/>
      <c r="LDN132" s="6"/>
      <c r="LDO132" s="6"/>
      <c r="LDP132" s="6"/>
      <c r="LDQ132" s="6"/>
      <c r="LDR132" s="6"/>
      <c r="LDS132" s="6"/>
      <c r="LDT132" s="6"/>
      <c r="LDU132" s="6"/>
      <c r="LDV132" s="6"/>
      <c r="LDW132" s="6"/>
      <c r="LDX132" s="6"/>
      <c r="LDY132" s="6"/>
      <c r="LDZ132" s="6"/>
      <c r="LEA132" s="6"/>
      <c r="LEB132" s="6"/>
      <c r="LEC132" s="6"/>
      <c r="LED132" s="6"/>
      <c r="LEE132" s="6"/>
      <c r="LEF132" s="6"/>
      <c r="LEG132" s="6"/>
      <c r="LEH132" s="6"/>
      <c r="LEI132" s="6"/>
      <c r="LEJ132" s="6"/>
      <c r="LEK132" s="6"/>
      <c r="LEL132" s="6"/>
      <c r="LEM132" s="6"/>
      <c r="LEN132" s="6"/>
      <c r="LEO132" s="6"/>
      <c r="LEP132" s="6"/>
      <c r="LEQ132" s="6"/>
      <c r="LER132" s="6"/>
      <c r="LES132" s="6"/>
      <c r="LET132" s="6"/>
      <c r="LEU132" s="6"/>
      <c r="LEV132" s="6"/>
      <c r="LEW132" s="6"/>
      <c r="LEX132" s="6"/>
      <c r="LEY132" s="6"/>
      <c r="LEZ132" s="6"/>
      <c r="LFA132" s="6"/>
      <c r="LFB132" s="6"/>
      <c r="LFC132" s="6"/>
      <c r="LFD132" s="6"/>
      <c r="LFE132" s="6"/>
      <c r="LFF132" s="6"/>
      <c r="LFG132" s="6"/>
      <c r="LFH132" s="6"/>
      <c r="LFI132" s="6"/>
      <c r="LFJ132" s="6"/>
      <c r="LFK132" s="6"/>
      <c r="LFL132" s="6"/>
      <c r="LFM132" s="6"/>
      <c r="LFN132" s="6"/>
      <c r="LFO132" s="6"/>
      <c r="LFP132" s="6"/>
      <c r="LFQ132" s="6"/>
      <c r="LFR132" s="6"/>
      <c r="LFS132" s="6"/>
      <c r="LFT132" s="6"/>
      <c r="LFU132" s="6"/>
      <c r="LFV132" s="6"/>
      <c r="LFW132" s="6"/>
      <c r="LFX132" s="6"/>
      <c r="LFY132" s="6"/>
      <c r="LFZ132" s="6"/>
      <c r="LGA132" s="6"/>
      <c r="LGB132" s="6"/>
      <c r="LGC132" s="6"/>
      <c r="LGD132" s="6"/>
      <c r="LGE132" s="6"/>
      <c r="LGF132" s="6"/>
      <c r="LGG132" s="6"/>
      <c r="LGH132" s="6"/>
      <c r="LGI132" s="6"/>
      <c r="LGJ132" s="6"/>
      <c r="LGK132" s="6"/>
      <c r="LGL132" s="6"/>
      <c r="LGM132" s="6"/>
      <c r="LGN132" s="6"/>
      <c r="LGO132" s="6"/>
      <c r="LGP132" s="6"/>
      <c r="LGQ132" s="6"/>
      <c r="LGR132" s="6"/>
      <c r="LGS132" s="6"/>
      <c r="LGT132" s="6"/>
      <c r="LGU132" s="6"/>
      <c r="LGV132" s="6"/>
      <c r="LGW132" s="6"/>
      <c r="LGX132" s="6"/>
      <c r="LGY132" s="6"/>
      <c r="LGZ132" s="6"/>
      <c r="LHA132" s="6"/>
      <c r="LHB132" s="6"/>
      <c r="LHC132" s="6"/>
      <c r="LHD132" s="6"/>
      <c r="LHE132" s="6"/>
      <c r="LHF132" s="6"/>
      <c r="LHG132" s="6"/>
      <c r="LHH132" s="6"/>
      <c r="LHI132" s="6"/>
      <c r="LHJ132" s="6"/>
      <c r="LHK132" s="6"/>
      <c r="LHL132" s="6"/>
      <c r="LHM132" s="6"/>
      <c r="LHN132" s="6"/>
      <c r="LHO132" s="6"/>
      <c r="LHP132" s="6"/>
      <c r="LHQ132" s="6"/>
      <c r="LHR132" s="6"/>
      <c r="LHS132" s="6"/>
      <c r="LHT132" s="6"/>
      <c r="LHU132" s="6"/>
      <c r="LHV132" s="6"/>
      <c r="LHW132" s="6"/>
      <c r="LHX132" s="6"/>
      <c r="LHY132" s="6"/>
      <c r="LHZ132" s="6"/>
      <c r="LIA132" s="6"/>
      <c r="LIB132" s="6"/>
      <c r="LIC132" s="6"/>
      <c r="LID132" s="6"/>
      <c r="LIE132" s="6"/>
      <c r="LIF132" s="6"/>
      <c r="LIG132" s="6"/>
      <c r="LIH132" s="6"/>
      <c r="LII132" s="6"/>
      <c r="LIJ132" s="6"/>
      <c r="LIK132" s="6"/>
      <c r="LIL132" s="6"/>
      <c r="LIM132" s="6"/>
      <c r="LIN132" s="6"/>
      <c r="LIO132" s="6"/>
      <c r="LIP132" s="6"/>
      <c r="LIQ132" s="6"/>
      <c r="LIR132" s="6"/>
      <c r="LIS132" s="6"/>
      <c r="LIT132" s="6"/>
      <c r="LIU132" s="6"/>
      <c r="LIV132" s="6"/>
      <c r="LIW132" s="6"/>
      <c r="LIX132" s="6"/>
      <c r="LIY132" s="6"/>
      <c r="LIZ132" s="6"/>
      <c r="LJA132" s="6"/>
      <c r="LJB132" s="6"/>
      <c r="LJC132" s="6"/>
      <c r="LJD132" s="6"/>
      <c r="LJE132" s="6"/>
      <c r="LJF132" s="6"/>
      <c r="LJG132" s="6"/>
      <c r="LJH132" s="6"/>
      <c r="LJI132" s="6"/>
      <c r="LJJ132" s="6"/>
      <c r="LJK132" s="6"/>
      <c r="LJL132" s="6"/>
      <c r="LJM132" s="6"/>
      <c r="LJN132" s="6"/>
      <c r="LJO132" s="6"/>
      <c r="LJP132" s="6"/>
      <c r="LJQ132" s="6"/>
      <c r="LJR132" s="6"/>
      <c r="LJS132" s="6"/>
      <c r="LJT132" s="6"/>
      <c r="LJU132" s="6"/>
      <c r="LJV132" s="6"/>
      <c r="LJW132" s="6"/>
      <c r="LJX132" s="6"/>
      <c r="LJY132" s="6"/>
      <c r="LJZ132" s="6"/>
      <c r="LKA132" s="6"/>
      <c r="LKB132" s="6"/>
      <c r="LKC132" s="6"/>
      <c r="LKD132" s="6"/>
      <c r="LKE132" s="6"/>
      <c r="LKF132" s="6"/>
      <c r="LKG132" s="6"/>
      <c r="LKH132" s="6"/>
      <c r="LKI132" s="6"/>
      <c r="LKJ132" s="6"/>
      <c r="LKK132" s="6"/>
      <c r="LKL132" s="6"/>
      <c r="LKM132" s="6"/>
      <c r="LKN132" s="6"/>
      <c r="LKO132" s="6"/>
      <c r="LKP132" s="6"/>
      <c r="LKQ132" s="6"/>
      <c r="LKR132" s="6"/>
      <c r="LKS132" s="6"/>
      <c r="LKT132" s="6"/>
      <c r="LKU132" s="6"/>
      <c r="LKV132" s="6"/>
      <c r="LKW132" s="6"/>
      <c r="LKX132" s="6"/>
      <c r="LKY132" s="6"/>
      <c r="LKZ132" s="6"/>
      <c r="LLA132" s="6"/>
      <c r="LLB132" s="6"/>
      <c r="LLC132" s="6"/>
      <c r="LLD132" s="6"/>
      <c r="LLE132" s="6"/>
      <c r="LLF132" s="6"/>
      <c r="LLG132" s="6"/>
      <c r="LLH132" s="6"/>
      <c r="LLI132" s="6"/>
      <c r="LLJ132" s="6"/>
      <c r="LLK132" s="6"/>
      <c r="LLL132" s="6"/>
      <c r="LLM132" s="6"/>
      <c r="LLT132" s="6"/>
      <c r="LLU132" s="6"/>
      <c r="LLV132" s="6"/>
      <c r="LLW132" s="6"/>
      <c r="LLX132" s="6"/>
      <c r="LLY132" s="6"/>
      <c r="LLZ132" s="6"/>
      <c r="LMA132" s="6"/>
      <c r="LMB132" s="6"/>
      <c r="LMC132" s="6"/>
      <c r="LMD132" s="6"/>
      <c r="LME132" s="6"/>
      <c r="LMF132" s="6"/>
      <c r="LMG132" s="6"/>
      <c r="LMH132" s="6"/>
      <c r="LMI132" s="6"/>
      <c r="LMJ132" s="6"/>
      <c r="LMK132" s="6"/>
      <c r="LML132" s="6"/>
      <c r="LMM132" s="6"/>
      <c r="LMN132" s="6"/>
      <c r="LMO132" s="6"/>
      <c r="LMP132" s="6"/>
      <c r="LMQ132" s="6"/>
      <c r="LMR132" s="6"/>
      <c r="LMS132" s="6"/>
      <c r="LMT132" s="6"/>
      <c r="LMU132" s="6"/>
      <c r="LMV132" s="6"/>
      <c r="LMW132" s="6"/>
      <c r="LMX132" s="6"/>
      <c r="LMY132" s="6"/>
      <c r="LMZ132" s="6"/>
      <c r="LNA132" s="6"/>
      <c r="LNB132" s="6"/>
      <c r="LNC132" s="6"/>
      <c r="LND132" s="6"/>
      <c r="LNE132" s="6"/>
      <c r="LNF132" s="6"/>
      <c r="LNG132" s="6"/>
      <c r="LNH132" s="6"/>
      <c r="LNI132" s="6"/>
      <c r="LNJ132" s="6"/>
      <c r="LNK132" s="6"/>
      <c r="LNL132" s="6"/>
      <c r="LNM132" s="6"/>
      <c r="LNN132" s="6"/>
      <c r="LNO132" s="6"/>
      <c r="LNP132" s="6"/>
      <c r="LNQ132" s="6"/>
      <c r="LNR132" s="6"/>
      <c r="LNS132" s="6"/>
      <c r="LNT132" s="6"/>
      <c r="LNU132" s="6"/>
      <c r="LNV132" s="6"/>
      <c r="LNW132" s="6"/>
      <c r="LNX132" s="6"/>
      <c r="LNY132" s="6"/>
      <c r="LNZ132" s="6"/>
      <c r="LOA132" s="6"/>
      <c r="LOB132" s="6"/>
      <c r="LOC132" s="6"/>
      <c r="LOD132" s="6"/>
      <c r="LOE132" s="6"/>
      <c r="LOF132" s="6"/>
      <c r="LOG132" s="6"/>
      <c r="LOH132" s="6"/>
      <c r="LOI132" s="6"/>
      <c r="LOJ132" s="6"/>
      <c r="LOK132" s="6"/>
      <c r="LOL132" s="6"/>
      <c r="LOM132" s="6"/>
      <c r="LON132" s="6"/>
      <c r="LOO132" s="6"/>
      <c r="LOP132" s="6"/>
      <c r="LOQ132" s="6"/>
      <c r="LOR132" s="6"/>
      <c r="LOS132" s="6"/>
      <c r="LOT132" s="6"/>
      <c r="LOU132" s="6"/>
      <c r="LOV132" s="6"/>
      <c r="LOW132" s="6"/>
      <c r="LOX132" s="6"/>
      <c r="LOY132" s="6"/>
      <c r="LOZ132" s="6"/>
      <c r="LPA132" s="6"/>
      <c r="LPB132" s="6"/>
      <c r="LPC132" s="6"/>
      <c r="LPD132" s="6"/>
      <c r="LPE132" s="6"/>
      <c r="LPF132" s="6"/>
      <c r="LPG132" s="6"/>
      <c r="LPH132" s="6"/>
      <c r="LPI132" s="6"/>
      <c r="LPJ132" s="6"/>
      <c r="LPK132" s="6"/>
      <c r="LPL132" s="6"/>
      <c r="LPM132" s="6"/>
      <c r="LPN132" s="6"/>
      <c r="LPO132" s="6"/>
      <c r="LPP132" s="6"/>
      <c r="LPQ132" s="6"/>
      <c r="LPR132" s="6"/>
      <c r="LPS132" s="6"/>
      <c r="LPT132" s="6"/>
      <c r="LPU132" s="6"/>
      <c r="LPV132" s="6"/>
      <c r="LPW132" s="6"/>
      <c r="LPX132" s="6"/>
      <c r="LPY132" s="6"/>
      <c r="LPZ132" s="6"/>
      <c r="LQA132" s="6"/>
      <c r="LQB132" s="6"/>
      <c r="LQC132" s="6"/>
      <c r="LQD132" s="6"/>
      <c r="LQE132" s="6"/>
      <c r="LQF132" s="6"/>
      <c r="LQG132" s="6"/>
      <c r="LQH132" s="6"/>
      <c r="LQI132" s="6"/>
      <c r="LQJ132" s="6"/>
      <c r="LQK132" s="6"/>
      <c r="LQL132" s="6"/>
      <c r="LQM132" s="6"/>
      <c r="LQN132" s="6"/>
      <c r="LQO132" s="6"/>
      <c r="LQP132" s="6"/>
      <c r="LQQ132" s="6"/>
      <c r="LQR132" s="6"/>
      <c r="LQS132" s="6"/>
      <c r="LQT132" s="6"/>
      <c r="LQU132" s="6"/>
      <c r="LQV132" s="6"/>
      <c r="LQW132" s="6"/>
      <c r="LQX132" s="6"/>
      <c r="LQY132" s="6"/>
      <c r="LQZ132" s="6"/>
      <c r="LRA132" s="6"/>
      <c r="LRB132" s="6"/>
      <c r="LRC132" s="6"/>
      <c r="LRD132" s="6"/>
      <c r="LRE132" s="6"/>
      <c r="LRF132" s="6"/>
      <c r="LRG132" s="6"/>
      <c r="LRH132" s="6"/>
      <c r="LRI132" s="6"/>
      <c r="LRJ132" s="6"/>
      <c r="LRK132" s="6"/>
      <c r="LRL132" s="6"/>
      <c r="LRM132" s="6"/>
      <c r="LRN132" s="6"/>
      <c r="LRO132" s="6"/>
      <c r="LRP132" s="6"/>
      <c r="LRQ132" s="6"/>
      <c r="LRR132" s="6"/>
      <c r="LRS132" s="6"/>
      <c r="LRT132" s="6"/>
      <c r="LRU132" s="6"/>
      <c r="LRV132" s="6"/>
      <c r="LRW132" s="6"/>
      <c r="LRX132" s="6"/>
      <c r="LRY132" s="6"/>
      <c r="LRZ132" s="6"/>
      <c r="LSA132" s="6"/>
      <c r="LSB132" s="6"/>
      <c r="LSC132" s="6"/>
      <c r="LSD132" s="6"/>
      <c r="LSE132" s="6"/>
      <c r="LSF132" s="6"/>
      <c r="LSG132" s="6"/>
      <c r="LSH132" s="6"/>
      <c r="LSI132" s="6"/>
      <c r="LSJ132" s="6"/>
      <c r="LSK132" s="6"/>
      <c r="LSL132" s="6"/>
      <c r="LSM132" s="6"/>
      <c r="LSN132" s="6"/>
      <c r="LSO132" s="6"/>
      <c r="LSP132" s="6"/>
      <c r="LSQ132" s="6"/>
      <c r="LSR132" s="6"/>
      <c r="LSS132" s="6"/>
      <c r="LST132" s="6"/>
      <c r="LSU132" s="6"/>
      <c r="LSV132" s="6"/>
      <c r="LSW132" s="6"/>
      <c r="LSX132" s="6"/>
      <c r="LSY132" s="6"/>
      <c r="LSZ132" s="6"/>
      <c r="LTA132" s="6"/>
      <c r="LTB132" s="6"/>
      <c r="LTC132" s="6"/>
      <c r="LTD132" s="6"/>
      <c r="LTE132" s="6"/>
      <c r="LTF132" s="6"/>
      <c r="LTG132" s="6"/>
      <c r="LTH132" s="6"/>
      <c r="LTI132" s="6"/>
      <c r="LTJ132" s="6"/>
      <c r="LTK132" s="6"/>
      <c r="LTL132" s="6"/>
      <c r="LTM132" s="6"/>
      <c r="LTN132" s="6"/>
      <c r="LTO132" s="6"/>
      <c r="LTP132" s="6"/>
      <c r="LTQ132" s="6"/>
      <c r="LTR132" s="6"/>
      <c r="LTS132" s="6"/>
      <c r="LTT132" s="6"/>
      <c r="LTU132" s="6"/>
      <c r="LTV132" s="6"/>
      <c r="LTW132" s="6"/>
      <c r="LTX132" s="6"/>
      <c r="LTY132" s="6"/>
      <c r="LTZ132" s="6"/>
      <c r="LUA132" s="6"/>
      <c r="LUB132" s="6"/>
      <c r="LUC132" s="6"/>
      <c r="LUD132" s="6"/>
      <c r="LUE132" s="6"/>
      <c r="LUF132" s="6"/>
      <c r="LUG132" s="6"/>
      <c r="LUH132" s="6"/>
      <c r="LUI132" s="6"/>
      <c r="LUJ132" s="6"/>
      <c r="LUK132" s="6"/>
      <c r="LUL132" s="6"/>
      <c r="LUM132" s="6"/>
      <c r="LUN132" s="6"/>
      <c r="LUO132" s="6"/>
      <c r="LUP132" s="6"/>
      <c r="LUQ132" s="6"/>
      <c r="LUR132" s="6"/>
      <c r="LUS132" s="6"/>
      <c r="LUT132" s="6"/>
      <c r="LUU132" s="6"/>
      <c r="LUV132" s="6"/>
      <c r="LUW132" s="6"/>
      <c r="LUX132" s="6"/>
      <c r="LUY132" s="6"/>
      <c r="LUZ132" s="6"/>
      <c r="LVA132" s="6"/>
      <c r="LVB132" s="6"/>
      <c r="LVC132" s="6"/>
      <c r="LVD132" s="6"/>
      <c r="LVE132" s="6"/>
      <c r="LVF132" s="6"/>
      <c r="LVG132" s="6"/>
      <c r="LVH132" s="6"/>
      <c r="LVI132" s="6"/>
      <c r="LVP132" s="6"/>
      <c r="LVQ132" s="6"/>
      <c r="LVR132" s="6"/>
      <c r="LVS132" s="6"/>
      <c r="LVT132" s="6"/>
      <c r="LVU132" s="6"/>
      <c r="LVV132" s="6"/>
      <c r="LVW132" s="6"/>
      <c r="LVX132" s="6"/>
      <c r="LVY132" s="6"/>
      <c r="LVZ132" s="6"/>
      <c r="LWA132" s="6"/>
      <c r="LWB132" s="6"/>
      <c r="LWC132" s="6"/>
      <c r="LWD132" s="6"/>
      <c r="LWE132" s="6"/>
      <c r="LWF132" s="6"/>
      <c r="LWG132" s="6"/>
      <c r="LWH132" s="6"/>
      <c r="LWI132" s="6"/>
      <c r="LWJ132" s="6"/>
      <c r="LWK132" s="6"/>
      <c r="LWL132" s="6"/>
      <c r="LWM132" s="6"/>
      <c r="LWN132" s="6"/>
      <c r="LWO132" s="6"/>
      <c r="LWP132" s="6"/>
      <c r="LWQ132" s="6"/>
      <c r="LWR132" s="6"/>
      <c r="LWS132" s="6"/>
      <c r="LWT132" s="6"/>
      <c r="LWU132" s="6"/>
      <c r="LWV132" s="6"/>
      <c r="LWW132" s="6"/>
      <c r="LWX132" s="6"/>
      <c r="LWY132" s="6"/>
      <c r="LWZ132" s="6"/>
      <c r="LXA132" s="6"/>
      <c r="LXB132" s="6"/>
      <c r="LXC132" s="6"/>
      <c r="LXD132" s="6"/>
      <c r="LXE132" s="6"/>
      <c r="LXF132" s="6"/>
      <c r="LXG132" s="6"/>
      <c r="LXH132" s="6"/>
      <c r="LXI132" s="6"/>
      <c r="LXJ132" s="6"/>
      <c r="LXK132" s="6"/>
      <c r="LXL132" s="6"/>
      <c r="LXM132" s="6"/>
      <c r="LXN132" s="6"/>
      <c r="LXO132" s="6"/>
      <c r="LXP132" s="6"/>
      <c r="LXQ132" s="6"/>
      <c r="LXR132" s="6"/>
      <c r="LXS132" s="6"/>
      <c r="LXT132" s="6"/>
      <c r="LXU132" s="6"/>
      <c r="LXV132" s="6"/>
      <c r="LXW132" s="6"/>
      <c r="LXX132" s="6"/>
      <c r="LXY132" s="6"/>
      <c r="LXZ132" s="6"/>
      <c r="LYA132" s="6"/>
      <c r="LYB132" s="6"/>
      <c r="LYC132" s="6"/>
      <c r="LYD132" s="6"/>
      <c r="LYE132" s="6"/>
      <c r="LYF132" s="6"/>
      <c r="LYG132" s="6"/>
      <c r="LYH132" s="6"/>
      <c r="LYI132" s="6"/>
      <c r="LYJ132" s="6"/>
      <c r="LYK132" s="6"/>
      <c r="LYL132" s="6"/>
      <c r="LYM132" s="6"/>
      <c r="LYN132" s="6"/>
      <c r="LYO132" s="6"/>
      <c r="LYP132" s="6"/>
      <c r="LYQ132" s="6"/>
      <c r="LYR132" s="6"/>
      <c r="LYS132" s="6"/>
      <c r="LYT132" s="6"/>
      <c r="LYU132" s="6"/>
      <c r="LYV132" s="6"/>
      <c r="LYW132" s="6"/>
      <c r="LYX132" s="6"/>
      <c r="LYY132" s="6"/>
      <c r="LYZ132" s="6"/>
      <c r="LZA132" s="6"/>
      <c r="LZB132" s="6"/>
      <c r="LZC132" s="6"/>
      <c r="LZD132" s="6"/>
      <c r="LZE132" s="6"/>
      <c r="LZF132" s="6"/>
      <c r="LZG132" s="6"/>
      <c r="LZH132" s="6"/>
      <c r="LZI132" s="6"/>
      <c r="LZJ132" s="6"/>
      <c r="LZK132" s="6"/>
      <c r="LZL132" s="6"/>
      <c r="LZM132" s="6"/>
      <c r="LZN132" s="6"/>
      <c r="LZO132" s="6"/>
      <c r="LZP132" s="6"/>
      <c r="LZQ132" s="6"/>
      <c r="LZR132" s="6"/>
      <c r="LZS132" s="6"/>
      <c r="LZT132" s="6"/>
      <c r="LZU132" s="6"/>
      <c r="LZV132" s="6"/>
      <c r="LZW132" s="6"/>
      <c r="LZX132" s="6"/>
      <c r="LZY132" s="6"/>
      <c r="LZZ132" s="6"/>
      <c r="MAA132" s="6"/>
      <c r="MAB132" s="6"/>
      <c r="MAC132" s="6"/>
      <c r="MAD132" s="6"/>
      <c r="MAE132" s="6"/>
      <c r="MAF132" s="6"/>
      <c r="MAG132" s="6"/>
      <c r="MAH132" s="6"/>
      <c r="MAI132" s="6"/>
      <c r="MAJ132" s="6"/>
      <c r="MAK132" s="6"/>
      <c r="MAL132" s="6"/>
      <c r="MAM132" s="6"/>
      <c r="MAN132" s="6"/>
      <c r="MAO132" s="6"/>
      <c r="MAP132" s="6"/>
      <c r="MAQ132" s="6"/>
      <c r="MAR132" s="6"/>
      <c r="MAS132" s="6"/>
      <c r="MAT132" s="6"/>
      <c r="MAU132" s="6"/>
      <c r="MAV132" s="6"/>
      <c r="MAW132" s="6"/>
      <c r="MAX132" s="6"/>
      <c r="MAY132" s="6"/>
      <c r="MAZ132" s="6"/>
      <c r="MBA132" s="6"/>
      <c r="MBB132" s="6"/>
      <c r="MBC132" s="6"/>
      <c r="MBD132" s="6"/>
      <c r="MBE132" s="6"/>
      <c r="MBF132" s="6"/>
      <c r="MBG132" s="6"/>
      <c r="MBH132" s="6"/>
      <c r="MBI132" s="6"/>
      <c r="MBJ132" s="6"/>
      <c r="MBK132" s="6"/>
      <c r="MBL132" s="6"/>
      <c r="MBM132" s="6"/>
      <c r="MBN132" s="6"/>
      <c r="MBO132" s="6"/>
      <c r="MBP132" s="6"/>
      <c r="MBQ132" s="6"/>
      <c r="MBR132" s="6"/>
      <c r="MBS132" s="6"/>
      <c r="MBT132" s="6"/>
      <c r="MBU132" s="6"/>
      <c r="MBV132" s="6"/>
      <c r="MBW132" s="6"/>
      <c r="MBX132" s="6"/>
      <c r="MBY132" s="6"/>
      <c r="MBZ132" s="6"/>
      <c r="MCA132" s="6"/>
      <c r="MCB132" s="6"/>
      <c r="MCC132" s="6"/>
      <c r="MCD132" s="6"/>
      <c r="MCE132" s="6"/>
      <c r="MCF132" s="6"/>
      <c r="MCG132" s="6"/>
      <c r="MCH132" s="6"/>
      <c r="MCI132" s="6"/>
      <c r="MCJ132" s="6"/>
      <c r="MCK132" s="6"/>
      <c r="MCL132" s="6"/>
      <c r="MCM132" s="6"/>
      <c r="MCN132" s="6"/>
      <c r="MCO132" s="6"/>
      <c r="MCP132" s="6"/>
      <c r="MCQ132" s="6"/>
      <c r="MCR132" s="6"/>
      <c r="MCS132" s="6"/>
      <c r="MCT132" s="6"/>
      <c r="MCU132" s="6"/>
      <c r="MCV132" s="6"/>
      <c r="MCW132" s="6"/>
      <c r="MCX132" s="6"/>
      <c r="MCY132" s="6"/>
      <c r="MCZ132" s="6"/>
      <c r="MDA132" s="6"/>
      <c r="MDB132" s="6"/>
      <c r="MDC132" s="6"/>
      <c r="MDD132" s="6"/>
      <c r="MDE132" s="6"/>
      <c r="MDF132" s="6"/>
      <c r="MDG132" s="6"/>
      <c r="MDH132" s="6"/>
      <c r="MDI132" s="6"/>
      <c r="MDJ132" s="6"/>
      <c r="MDK132" s="6"/>
      <c r="MDL132" s="6"/>
      <c r="MDM132" s="6"/>
      <c r="MDN132" s="6"/>
      <c r="MDO132" s="6"/>
      <c r="MDP132" s="6"/>
      <c r="MDQ132" s="6"/>
      <c r="MDR132" s="6"/>
      <c r="MDS132" s="6"/>
      <c r="MDT132" s="6"/>
      <c r="MDU132" s="6"/>
      <c r="MDV132" s="6"/>
      <c r="MDW132" s="6"/>
      <c r="MDX132" s="6"/>
      <c r="MDY132" s="6"/>
      <c r="MDZ132" s="6"/>
      <c r="MEA132" s="6"/>
      <c r="MEB132" s="6"/>
      <c r="MEC132" s="6"/>
      <c r="MED132" s="6"/>
      <c r="MEE132" s="6"/>
      <c r="MEF132" s="6"/>
      <c r="MEG132" s="6"/>
      <c r="MEH132" s="6"/>
      <c r="MEI132" s="6"/>
      <c r="MEJ132" s="6"/>
      <c r="MEK132" s="6"/>
      <c r="MEL132" s="6"/>
      <c r="MEM132" s="6"/>
      <c r="MEN132" s="6"/>
      <c r="MEO132" s="6"/>
      <c r="MEP132" s="6"/>
      <c r="MEQ132" s="6"/>
      <c r="MER132" s="6"/>
      <c r="MES132" s="6"/>
      <c r="MET132" s="6"/>
      <c r="MEU132" s="6"/>
      <c r="MEV132" s="6"/>
      <c r="MEW132" s="6"/>
      <c r="MEX132" s="6"/>
      <c r="MEY132" s="6"/>
      <c r="MEZ132" s="6"/>
      <c r="MFA132" s="6"/>
      <c r="MFB132" s="6"/>
      <c r="MFC132" s="6"/>
      <c r="MFD132" s="6"/>
      <c r="MFE132" s="6"/>
      <c r="MFL132" s="6"/>
      <c r="MFM132" s="6"/>
      <c r="MFN132" s="6"/>
      <c r="MFO132" s="6"/>
      <c r="MFP132" s="6"/>
      <c r="MFQ132" s="6"/>
      <c r="MFR132" s="6"/>
      <c r="MFS132" s="6"/>
      <c r="MFT132" s="6"/>
      <c r="MFU132" s="6"/>
      <c r="MFV132" s="6"/>
      <c r="MFW132" s="6"/>
      <c r="MFX132" s="6"/>
      <c r="MFY132" s="6"/>
      <c r="MFZ132" s="6"/>
      <c r="MGA132" s="6"/>
      <c r="MGB132" s="6"/>
      <c r="MGC132" s="6"/>
      <c r="MGD132" s="6"/>
      <c r="MGE132" s="6"/>
      <c r="MGF132" s="6"/>
      <c r="MGG132" s="6"/>
      <c r="MGH132" s="6"/>
      <c r="MGI132" s="6"/>
      <c r="MGJ132" s="6"/>
      <c r="MGK132" s="6"/>
      <c r="MGL132" s="6"/>
      <c r="MGM132" s="6"/>
      <c r="MGN132" s="6"/>
      <c r="MGO132" s="6"/>
      <c r="MGP132" s="6"/>
      <c r="MGQ132" s="6"/>
      <c r="MGR132" s="6"/>
      <c r="MGS132" s="6"/>
      <c r="MGT132" s="6"/>
      <c r="MGU132" s="6"/>
      <c r="MGV132" s="6"/>
      <c r="MGW132" s="6"/>
      <c r="MGX132" s="6"/>
      <c r="MGY132" s="6"/>
      <c r="MGZ132" s="6"/>
      <c r="MHA132" s="6"/>
      <c r="MHB132" s="6"/>
      <c r="MHC132" s="6"/>
      <c r="MHD132" s="6"/>
      <c r="MHE132" s="6"/>
      <c r="MHF132" s="6"/>
      <c r="MHG132" s="6"/>
      <c r="MHH132" s="6"/>
      <c r="MHI132" s="6"/>
      <c r="MHJ132" s="6"/>
      <c r="MHK132" s="6"/>
      <c r="MHL132" s="6"/>
      <c r="MHM132" s="6"/>
      <c r="MHN132" s="6"/>
      <c r="MHO132" s="6"/>
      <c r="MHP132" s="6"/>
      <c r="MHQ132" s="6"/>
      <c r="MHR132" s="6"/>
      <c r="MHS132" s="6"/>
      <c r="MHT132" s="6"/>
      <c r="MHU132" s="6"/>
      <c r="MHV132" s="6"/>
      <c r="MHW132" s="6"/>
      <c r="MHX132" s="6"/>
      <c r="MHY132" s="6"/>
      <c r="MHZ132" s="6"/>
      <c r="MIA132" s="6"/>
      <c r="MIB132" s="6"/>
      <c r="MIC132" s="6"/>
      <c r="MID132" s="6"/>
      <c r="MIE132" s="6"/>
      <c r="MIF132" s="6"/>
      <c r="MIG132" s="6"/>
      <c r="MIH132" s="6"/>
      <c r="MII132" s="6"/>
      <c r="MIJ132" s="6"/>
      <c r="MIK132" s="6"/>
      <c r="MIL132" s="6"/>
      <c r="MIM132" s="6"/>
      <c r="MIN132" s="6"/>
      <c r="MIO132" s="6"/>
      <c r="MIP132" s="6"/>
      <c r="MIQ132" s="6"/>
      <c r="MIR132" s="6"/>
      <c r="MIS132" s="6"/>
      <c r="MIT132" s="6"/>
      <c r="MIU132" s="6"/>
      <c r="MIV132" s="6"/>
      <c r="MIW132" s="6"/>
      <c r="MIX132" s="6"/>
      <c r="MIY132" s="6"/>
      <c r="MIZ132" s="6"/>
      <c r="MJA132" s="6"/>
      <c r="MJB132" s="6"/>
      <c r="MJC132" s="6"/>
      <c r="MJD132" s="6"/>
      <c r="MJE132" s="6"/>
      <c r="MJF132" s="6"/>
      <c r="MJG132" s="6"/>
      <c r="MJH132" s="6"/>
      <c r="MJI132" s="6"/>
      <c r="MJJ132" s="6"/>
      <c r="MJK132" s="6"/>
      <c r="MJL132" s="6"/>
      <c r="MJM132" s="6"/>
      <c r="MJN132" s="6"/>
      <c r="MJO132" s="6"/>
      <c r="MJP132" s="6"/>
      <c r="MJQ132" s="6"/>
      <c r="MJR132" s="6"/>
      <c r="MJS132" s="6"/>
      <c r="MJT132" s="6"/>
      <c r="MJU132" s="6"/>
      <c r="MJV132" s="6"/>
      <c r="MJW132" s="6"/>
      <c r="MJX132" s="6"/>
      <c r="MJY132" s="6"/>
      <c r="MJZ132" s="6"/>
      <c r="MKA132" s="6"/>
      <c r="MKB132" s="6"/>
      <c r="MKC132" s="6"/>
      <c r="MKD132" s="6"/>
      <c r="MKE132" s="6"/>
      <c r="MKF132" s="6"/>
      <c r="MKG132" s="6"/>
      <c r="MKH132" s="6"/>
      <c r="MKI132" s="6"/>
      <c r="MKJ132" s="6"/>
      <c r="MKK132" s="6"/>
      <c r="MKL132" s="6"/>
      <c r="MKM132" s="6"/>
      <c r="MKN132" s="6"/>
      <c r="MKO132" s="6"/>
      <c r="MKP132" s="6"/>
      <c r="MKQ132" s="6"/>
      <c r="MKR132" s="6"/>
      <c r="MKS132" s="6"/>
      <c r="MKT132" s="6"/>
      <c r="MKU132" s="6"/>
      <c r="MKV132" s="6"/>
      <c r="MKW132" s="6"/>
      <c r="MKX132" s="6"/>
      <c r="MKY132" s="6"/>
      <c r="MKZ132" s="6"/>
      <c r="MLA132" s="6"/>
      <c r="MLB132" s="6"/>
      <c r="MLC132" s="6"/>
      <c r="MLD132" s="6"/>
      <c r="MLE132" s="6"/>
      <c r="MLF132" s="6"/>
      <c r="MLG132" s="6"/>
      <c r="MLH132" s="6"/>
      <c r="MLI132" s="6"/>
      <c r="MLJ132" s="6"/>
      <c r="MLK132" s="6"/>
      <c r="MLL132" s="6"/>
      <c r="MLM132" s="6"/>
      <c r="MLN132" s="6"/>
      <c r="MLO132" s="6"/>
      <c r="MLP132" s="6"/>
      <c r="MLQ132" s="6"/>
      <c r="MLR132" s="6"/>
      <c r="MLS132" s="6"/>
      <c r="MLT132" s="6"/>
      <c r="MLU132" s="6"/>
      <c r="MLV132" s="6"/>
      <c r="MLW132" s="6"/>
      <c r="MLX132" s="6"/>
      <c r="MLY132" s="6"/>
      <c r="MLZ132" s="6"/>
      <c r="MMA132" s="6"/>
      <c r="MMB132" s="6"/>
      <c r="MMC132" s="6"/>
      <c r="MMD132" s="6"/>
      <c r="MME132" s="6"/>
      <c r="MMF132" s="6"/>
      <c r="MMG132" s="6"/>
      <c r="MMH132" s="6"/>
      <c r="MMI132" s="6"/>
      <c r="MMJ132" s="6"/>
      <c r="MMK132" s="6"/>
      <c r="MML132" s="6"/>
      <c r="MMM132" s="6"/>
      <c r="MMN132" s="6"/>
      <c r="MMO132" s="6"/>
      <c r="MMP132" s="6"/>
      <c r="MMQ132" s="6"/>
      <c r="MMR132" s="6"/>
      <c r="MMS132" s="6"/>
      <c r="MMT132" s="6"/>
      <c r="MMU132" s="6"/>
      <c r="MMV132" s="6"/>
      <c r="MMW132" s="6"/>
      <c r="MMX132" s="6"/>
      <c r="MMY132" s="6"/>
      <c r="MMZ132" s="6"/>
      <c r="MNA132" s="6"/>
      <c r="MNB132" s="6"/>
      <c r="MNC132" s="6"/>
      <c r="MND132" s="6"/>
      <c r="MNE132" s="6"/>
      <c r="MNF132" s="6"/>
      <c r="MNG132" s="6"/>
      <c r="MNH132" s="6"/>
      <c r="MNI132" s="6"/>
      <c r="MNJ132" s="6"/>
      <c r="MNK132" s="6"/>
      <c r="MNL132" s="6"/>
      <c r="MNM132" s="6"/>
      <c r="MNN132" s="6"/>
      <c r="MNO132" s="6"/>
      <c r="MNP132" s="6"/>
      <c r="MNQ132" s="6"/>
      <c r="MNR132" s="6"/>
      <c r="MNS132" s="6"/>
      <c r="MNT132" s="6"/>
      <c r="MNU132" s="6"/>
      <c r="MNV132" s="6"/>
      <c r="MNW132" s="6"/>
      <c r="MNX132" s="6"/>
      <c r="MNY132" s="6"/>
      <c r="MNZ132" s="6"/>
      <c r="MOA132" s="6"/>
      <c r="MOB132" s="6"/>
      <c r="MOC132" s="6"/>
      <c r="MOD132" s="6"/>
      <c r="MOE132" s="6"/>
      <c r="MOF132" s="6"/>
      <c r="MOG132" s="6"/>
      <c r="MOH132" s="6"/>
      <c r="MOI132" s="6"/>
      <c r="MOJ132" s="6"/>
      <c r="MOK132" s="6"/>
      <c r="MOL132" s="6"/>
      <c r="MOM132" s="6"/>
      <c r="MON132" s="6"/>
      <c r="MOO132" s="6"/>
      <c r="MOP132" s="6"/>
      <c r="MOQ132" s="6"/>
      <c r="MOR132" s="6"/>
      <c r="MOS132" s="6"/>
      <c r="MOT132" s="6"/>
      <c r="MOU132" s="6"/>
      <c r="MOV132" s="6"/>
      <c r="MOW132" s="6"/>
      <c r="MOX132" s="6"/>
      <c r="MOY132" s="6"/>
      <c r="MOZ132" s="6"/>
      <c r="MPA132" s="6"/>
      <c r="MPH132" s="6"/>
      <c r="MPI132" s="6"/>
      <c r="MPJ132" s="6"/>
      <c r="MPK132" s="6"/>
      <c r="MPL132" s="6"/>
      <c r="MPM132" s="6"/>
      <c r="MPN132" s="6"/>
      <c r="MPO132" s="6"/>
      <c r="MPP132" s="6"/>
      <c r="MPQ132" s="6"/>
      <c r="MPR132" s="6"/>
      <c r="MPS132" s="6"/>
      <c r="MPT132" s="6"/>
      <c r="MPU132" s="6"/>
      <c r="MPV132" s="6"/>
      <c r="MPW132" s="6"/>
      <c r="MPX132" s="6"/>
      <c r="MPY132" s="6"/>
      <c r="MPZ132" s="6"/>
      <c r="MQA132" s="6"/>
      <c r="MQB132" s="6"/>
      <c r="MQC132" s="6"/>
      <c r="MQD132" s="6"/>
      <c r="MQE132" s="6"/>
      <c r="MQF132" s="6"/>
      <c r="MQG132" s="6"/>
      <c r="MQH132" s="6"/>
      <c r="MQI132" s="6"/>
      <c r="MQJ132" s="6"/>
      <c r="MQK132" s="6"/>
      <c r="MQL132" s="6"/>
      <c r="MQM132" s="6"/>
      <c r="MQN132" s="6"/>
      <c r="MQO132" s="6"/>
      <c r="MQP132" s="6"/>
      <c r="MQQ132" s="6"/>
      <c r="MQR132" s="6"/>
      <c r="MQS132" s="6"/>
      <c r="MQT132" s="6"/>
      <c r="MQU132" s="6"/>
      <c r="MQV132" s="6"/>
      <c r="MQW132" s="6"/>
      <c r="MQX132" s="6"/>
      <c r="MQY132" s="6"/>
      <c r="MQZ132" s="6"/>
      <c r="MRA132" s="6"/>
      <c r="MRB132" s="6"/>
      <c r="MRC132" s="6"/>
      <c r="MRD132" s="6"/>
      <c r="MRE132" s="6"/>
      <c r="MRF132" s="6"/>
      <c r="MRG132" s="6"/>
      <c r="MRH132" s="6"/>
      <c r="MRI132" s="6"/>
      <c r="MRJ132" s="6"/>
      <c r="MRK132" s="6"/>
      <c r="MRL132" s="6"/>
      <c r="MRM132" s="6"/>
      <c r="MRN132" s="6"/>
      <c r="MRO132" s="6"/>
      <c r="MRP132" s="6"/>
      <c r="MRQ132" s="6"/>
      <c r="MRR132" s="6"/>
      <c r="MRS132" s="6"/>
      <c r="MRT132" s="6"/>
      <c r="MRU132" s="6"/>
      <c r="MRV132" s="6"/>
      <c r="MRW132" s="6"/>
      <c r="MRX132" s="6"/>
      <c r="MRY132" s="6"/>
      <c r="MRZ132" s="6"/>
      <c r="MSA132" s="6"/>
      <c r="MSB132" s="6"/>
      <c r="MSC132" s="6"/>
      <c r="MSD132" s="6"/>
      <c r="MSE132" s="6"/>
      <c r="MSF132" s="6"/>
      <c r="MSG132" s="6"/>
      <c r="MSH132" s="6"/>
      <c r="MSI132" s="6"/>
      <c r="MSJ132" s="6"/>
      <c r="MSK132" s="6"/>
      <c r="MSL132" s="6"/>
      <c r="MSM132" s="6"/>
      <c r="MSN132" s="6"/>
      <c r="MSO132" s="6"/>
      <c r="MSP132" s="6"/>
      <c r="MSQ132" s="6"/>
      <c r="MSR132" s="6"/>
      <c r="MSS132" s="6"/>
      <c r="MST132" s="6"/>
      <c r="MSU132" s="6"/>
      <c r="MSV132" s="6"/>
      <c r="MSW132" s="6"/>
      <c r="MSX132" s="6"/>
      <c r="MSY132" s="6"/>
      <c r="MSZ132" s="6"/>
      <c r="MTA132" s="6"/>
      <c r="MTB132" s="6"/>
      <c r="MTC132" s="6"/>
      <c r="MTD132" s="6"/>
      <c r="MTE132" s="6"/>
      <c r="MTF132" s="6"/>
      <c r="MTG132" s="6"/>
      <c r="MTH132" s="6"/>
      <c r="MTI132" s="6"/>
      <c r="MTJ132" s="6"/>
      <c r="MTK132" s="6"/>
      <c r="MTL132" s="6"/>
      <c r="MTM132" s="6"/>
      <c r="MTN132" s="6"/>
      <c r="MTO132" s="6"/>
      <c r="MTP132" s="6"/>
      <c r="MTQ132" s="6"/>
      <c r="MTR132" s="6"/>
      <c r="MTS132" s="6"/>
      <c r="MTT132" s="6"/>
      <c r="MTU132" s="6"/>
      <c r="MTV132" s="6"/>
      <c r="MTW132" s="6"/>
      <c r="MTX132" s="6"/>
      <c r="MTY132" s="6"/>
      <c r="MTZ132" s="6"/>
      <c r="MUA132" s="6"/>
      <c r="MUB132" s="6"/>
      <c r="MUC132" s="6"/>
      <c r="MUD132" s="6"/>
      <c r="MUE132" s="6"/>
      <c r="MUF132" s="6"/>
      <c r="MUG132" s="6"/>
      <c r="MUH132" s="6"/>
      <c r="MUI132" s="6"/>
      <c r="MUJ132" s="6"/>
      <c r="MUK132" s="6"/>
      <c r="MUL132" s="6"/>
      <c r="MUM132" s="6"/>
      <c r="MUN132" s="6"/>
      <c r="MUO132" s="6"/>
      <c r="MUP132" s="6"/>
      <c r="MUQ132" s="6"/>
      <c r="MUR132" s="6"/>
      <c r="MUS132" s="6"/>
      <c r="MUT132" s="6"/>
      <c r="MUU132" s="6"/>
      <c r="MUV132" s="6"/>
      <c r="MUW132" s="6"/>
      <c r="MUX132" s="6"/>
      <c r="MUY132" s="6"/>
      <c r="MUZ132" s="6"/>
      <c r="MVA132" s="6"/>
      <c r="MVB132" s="6"/>
      <c r="MVC132" s="6"/>
      <c r="MVD132" s="6"/>
      <c r="MVE132" s="6"/>
      <c r="MVF132" s="6"/>
      <c r="MVG132" s="6"/>
      <c r="MVH132" s="6"/>
      <c r="MVI132" s="6"/>
      <c r="MVJ132" s="6"/>
      <c r="MVK132" s="6"/>
      <c r="MVL132" s="6"/>
      <c r="MVM132" s="6"/>
      <c r="MVN132" s="6"/>
      <c r="MVO132" s="6"/>
      <c r="MVP132" s="6"/>
      <c r="MVQ132" s="6"/>
      <c r="MVR132" s="6"/>
      <c r="MVS132" s="6"/>
      <c r="MVT132" s="6"/>
      <c r="MVU132" s="6"/>
      <c r="MVV132" s="6"/>
      <c r="MVW132" s="6"/>
      <c r="MVX132" s="6"/>
      <c r="MVY132" s="6"/>
      <c r="MVZ132" s="6"/>
      <c r="MWA132" s="6"/>
      <c r="MWB132" s="6"/>
      <c r="MWC132" s="6"/>
      <c r="MWD132" s="6"/>
      <c r="MWE132" s="6"/>
      <c r="MWF132" s="6"/>
      <c r="MWG132" s="6"/>
      <c r="MWH132" s="6"/>
      <c r="MWI132" s="6"/>
      <c r="MWJ132" s="6"/>
      <c r="MWK132" s="6"/>
      <c r="MWL132" s="6"/>
      <c r="MWM132" s="6"/>
      <c r="MWN132" s="6"/>
      <c r="MWO132" s="6"/>
      <c r="MWP132" s="6"/>
      <c r="MWQ132" s="6"/>
      <c r="MWR132" s="6"/>
      <c r="MWS132" s="6"/>
      <c r="MWT132" s="6"/>
      <c r="MWU132" s="6"/>
      <c r="MWV132" s="6"/>
      <c r="MWW132" s="6"/>
      <c r="MWX132" s="6"/>
      <c r="MWY132" s="6"/>
      <c r="MWZ132" s="6"/>
      <c r="MXA132" s="6"/>
      <c r="MXB132" s="6"/>
      <c r="MXC132" s="6"/>
      <c r="MXD132" s="6"/>
      <c r="MXE132" s="6"/>
      <c r="MXF132" s="6"/>
      <c r="MXG132" s="6"/>
      <c r="MXH132" s="6"/>
      <c r="MXI132" s="6"/>
      <c r="MXJ132" s="6"/>
      <c r="MXK132" s="6"/>
      <c r="MXL132" s="6"/>
      <c r="MXM132" s="6"/>
      <c r="MXN132" s="6"/>
      <c r="MXO132" s="6"/>
      <c r="MXP132" s="6"/>
      <c r="MXQ132" s="6"/>
      <c r="MXR132" s="6"/>
      <c r="MXS132" s="6"/>
      <c r="MXT132" s="6"/>
      <c r="MXU132" s="6"/>
      <c r="MXV132" s="6"/>
      <c r="MXW132" s="6"/>
      <c r="MXX132" s="6"/>
      <c r="MXY132" s="6"/>
      <c r="MXZ132" s="6"/>
      <c r="MYA132" s="6"/>
      <c r="MYB132" s="6"/>
      <c r="MYC132" s="6"/>
      <c r="MYD132" s="6"/>
      <c r="MYE132" s="6"/>
      <c r="MYF132" s="6"/>
      <c r="MYG132" s="6"/>
      <c r="MYH132" s="6"/>
      <c r="MYI132" s="6"/>
      <c r="MYJ132" s="6"/>
      <c r="MYK132" s="6"/>
      <c r="MYL132" s="6"/>
      <c r="MYM132" s="6"/>
      <c r="MYN132" s="6"/>
      <c r="MYO132" s="6"/>
      <c r="MYP132" s="6"/>
      <c r="MYQ132" s="6"/>
      <c r="MYR132" s="6"/>
      <c r="MYS132" s="6"/>
      <c r="MYT132" s="6"/>
      <c r="MYU132" s="6"/>
      <c r="MYV132" s="6"/>
      <c r="MYW132" s="6"/>
      <c r="MZD132" s="6"/>
      <c r="MZE132" s="6"/>
      <c r="MZF132" s="6"/>
      <c r="MZG132" s="6"/>
      <c r="MZH132" s="6"/>
      <c r="MZI132" s="6"/>
      <c r="MZJ132" s="6"/>
      <c r="MZK132" s="6"/>
      <c r="MZL132" s="6"/>
      <c r="MZM132" s="6"/>
      <c r="MZN132" s="6"/>
      <c r="MZO132" s="6"/>
      <c r="MZP132" s="6"/>
      <c r="MZQ132" s="6"/>
      <c r="MZR132" s="6"/>
      <c r="MZS132" s="6"/>
      <c r="MZT132" s="6"/>
      <c r="MZU132" s="6"/>
      <c r="MZV132" s="6"/>
      <c r="MZW132" s="6"/>
      <c r="MZX132" s="6"/>
      <c r="MZY132" s="6"/>
      <c r="MZZ132" s="6"/>
      <c r="NAA132" s="6"/>
      <c r="NAB132" s="6"/>
      <c r="NAC132" s="6"/>
      <c r="NAD132" s="6"/>
      <c r="NAE132" s="6"/>
      <c r="NAF132" s="6"/>
      <c r="NAG132" s="6"/>
      <c r="NAH132" s="6"/>
      <c r="NAI132" s="6"/>
      <c r="NAJ132" s="6"/>
      <c r="NAK132" s="6"/>
      <c r="NAL132" s="6"/>
      <c r="NAM132" s="6"/>
      <c r="NAN132" s="6"/>
      <c r="NAO132" s="6"/>
      <c r="NAP132" s="6"/>
      <c r="NAQ132" s="6"/>
      <c r="NAR132" s="6"/>
      <c r="NAS132" s="6"/>
      <c r="NAT132" s="6"/>
      <c r="NAU132" s="6"/>
      <c r="NAV132" s="6"/>
      <c r="NAW132" s="6"/>
      <c r="NAX132" s="6"/>
      <c r="NAY132" s="6"/>
      <c r="NAZ132" s="6"/>
      <c r="NBA132" s="6"/>
      <c r="NBB132" s="6"/>
      <c r="NBC132" s="6"/>
      <c r="NBD132" s="6"/>
      <c r="NBE132" s="6"/>
      <c r="NBF132" s="6"/>
      <c r="NBG132" s="6"/>
      <c r="NBH132" s="6"/>
      <c r="NBI132" s="6"/>
      <c r="NBJ132" s="6"/>
      <c r="NBK132" s="6"/>
      <c r="NBL132" s="6"/>
      <c r="NBM132" s="6"/>
      <c r="NBN132" s="6"/>
      <c r="NBO132" s="6"/>
      <c r="NBP132" s="6"/>
      <c r="NBQ132" s="6"/>
      <c r="NBR132" s="6"/>
      <c r="NBS132" s="6"/>
      <c r="NBT132" s="6"/>
      <c r="NBU132" s="6"/>
      <c r="NBV132" s="6"/>
      <c r="NBW132" s="6"/>
      <c r="NBX132" s="6"/>
      <c r="NBY132" s="6"/>
      <c r="NBZ132" s="6"/>
      <c r="NCA132" s="6"/>
      <c r="NCB132" s="6"/>
      <c r="NCC132" s="6"/>
      <c r="NCD132" s="6"/>
      <c r="NCE132" s="6"/>
      <c r="NCF132" s="6"/>
      <c r="NCG132" s="6"/>
      <c r="NCH132" s="6"/>
      <c r="NCI132" s="6"/>
      <c r="NCJ132" s="6"/>
      <c r="NCK132" s="6"/>
      <c r="NCL132" s="6"/>
      <c r="NCM132" s="6"/>
      <c r="NCN132" s="6"/>
      <c r="NCO132" s="6"/>
      <c r="NCP132" s="6"/>
      <c r="NCQ132" s="6"/>
      <c r="NCR132" s="6"/>
      <c r="NCS132" s="6"/>
      <c r="NCT132" s="6"/>
      <c r="NCU132" s="6"/>
      <c r="NCV132" s="6"/>
      <c r="NCW132" s="6"/>
      <c r="NCX132" s="6"/>
      <c r="NCY132" s="6"/>
      <c r="NCZ132" s="6"/>
      <c r="NDA132" s="6"/>
      <c r="NDB132" s="6"/>
      <c r="NDC132" s="6"/>
      <c r="NDD132" s="6"/>
      <c r="NDE132" s="6"/>
      <c r="NDF132" s="6"/>
      <c r="NDG132" s="6"/>
      <c r="NDH132" s="6"/>
      <c r="NDI132" s="6"/>
      <c r="NDJ132" s="6"/>
      <c r="NDK132" s="6"/>
      <c r="NDL132" s="6"/>
      <c r="NDM132" s="6"/>
      <c r="NDN132" s="6"/>
      <c r="NDO132" s="6"/>
      <c r="NDP132" s="6"/>
      <c r="NDQ132" s="6"/>
      <c r="NDR132" s="6"/>
      <c r="NDS132" s="6"/>
      <c r="NDT132" s="6"/>
      <c r="NDU132" s="6"/>
      <c r="NDV132" s="6"/>
      <c r="NDW132" s="6"/>
      <c r="NDX132" s="6"/>
      <c r="NDY132" s="6"/>
      <c r="NDZ132" s="6"/>
      <c r="NEA132" s="6"/>
      <c r="NEB132" s="6"/>
      <c r="NEC132" s="6"/>
      <c r="NED132" s="6"/>
      <c r="NEE132" s="6"/>
      <c r="NEF132" s="6"/>
      <c r="NEG132" s="6"/>
      <c r="NEH132" s="6"/>
      <c r="NEI132" s="6"/>
      <c r="NEJ132" s="6"/>
      <c r="NEK132" s="6"/>
      <c r="NEL132" s="6"/>
      <c r="NEM132" s="6"/>
      <c r="NEN132" s="6"/>
      <c r="NEO132" s="6"/>
      <c r="NEP132" s="6"/>
      <c r="NEQ132" s="6"/>
      <c r="NER132" s="6"/>
      <c r="NES132" s="6"/>
      <c r="NET132" s="6"/>
      <c r="NEU132" s="6"/>
      <c r="NEV132" s="6"/>
      <c r="NEW132" s="6"/>
      <c r="NEX132" s="6"/>
      <c r="NEY132" s="6"/>
      <c r="NEZ132" s="6"/>
      <c r="NFA132" s="6"/>
      <c r="NFB132" s="6"/>
      <c r="NFC132" s="6"/>
      <c r="NFD132" s="6"/>
      <c r="NFE132" s="6"/>
      <c r="NFF132" s="6"/>
      <c r="NFG132" s="6"/>
      <c r="NFH132" s="6"/>
      <c r="NFI132" s="6"/>
      <c r="NFJ132" s="6"/>
      <c r="NFK132" s="6"/>
      <c r="NFL132" s="6"/>
      <c r="NFM132" s="6"/>
      <c r="NFN132" s="6"/>
      <c r="NFO132" s="6"/>
      <c r="NFP132" s="6"/>
      <c r="NFQ132" s="6"/>
      <c r="NFR132" s="6"/>
      <c r="NFS132" s="6"/>
      <c r="NFT132" s="6"/>
      <c r="NFU132" s="6"/>
      <c r="NFV132" s="6"/>
      <c r="NFW132" s="6"/>
      <c r="NFX132" s="6"/>
      <c r="NFY132" s="6"/>
      <c r="NFZ132" s="6"/>
      <c r="NGA132" s="6"/>
      <c r="NGB132" s="6"/>
      <c r="NGC132" s="6"/>
      <c r="NGD132" s="6"/>
      <c r="NGE132" s="6"/>
      <c r="NGF132" s="6"/>
      <c r="NGG132" s="6"/>
      <c r="NGH132" s="6"/>
      <c r="NGI132" s="6"/>
      <c r="NGJ132" s="6"/>
      <c r="NGK132" s="6"/>
      <c r="NGL132" s="6"/>
      <c r="NGM132" s="6"/>
      <c r="NGN132" s="6"/>
      <c r="NGO132" s="6"/>
      <c r="NGP132" s="6"/>
      <c r="NGQ132" s="6"/>
      <c r="NGR132" s="6"/>
      <c r="NGS132" s="6"/>
      <c r="NGT132" s="6"/>
      <c r="NGU132" s="6"/>
      <c r="NGV132" s="6"/>
      <c r="NGW132" s="6"/>
      <c r="NGX132" s="6"/>
      <c r="NGY132" s="6"/>
      <c r="NGZ132" s="6"/>
      <c r="NHA132" s="6"/>
      <c r="NHB132" s="6"/>
      <c r="NHC132" s="6"/>
      <c r="NHD132" s="6"/>
      <c r="NHE132" s="6"/>
      <c r="NHF132" s="6"/>
      <c r="NHG132" s="6"/>
      <c r="NHH132" s="6"/>
      <c r="NHI132" s="6"/>
      <c r="NHJ132" s="6"/>
      <c r="NHK132" s="6"/>
      <c r="NHL132" s="6"/>
      <c r="NHM132" s="6"/>
      <c r="NHN132" s="6"/>
      <c r="NHO132" s="6"/>
      <c r="NHP132" s="6"/>
      <c r="NHQ132" s="6"/>
      <c r="NHR132" s="6"/>
      <c r="NHS132" s="6"/>
      <c r="NHT132" s="6"/>
      <c r="NHU132" s="6"/>
      <c r="NHV132" s="6"/>
      <c r="NHW132" s="6"/>
      <c r="NHX132" s="6"/>
      <c r="NHY132" s="6"/>
      <c r="NHZ132" s="6"/>
      <c r="NIA132" s="6"/>
      <c r="NIB132" s="6"/>
      <c r="NIC132" s="6"/>
      <c r="NID132" s="6"/>
      <c r="NIE132" s="6"/>
      <c r="NIF132" s="6"/>
      <c r="NIG132" s="6"/>
      <c r="NIH132" s="6"/>
      <c r="NII132" s="6"/>
      <c r="NIJ132" s="6"/>
      <c r="NIK132" s="6"/>
      <c r="NIL132" s="6"/>
      <c r="NIM132" s="6"/>
      <c r="NIN132" s="6"/>
      <c r="NIO132" s="6"/>
      <c r="NIP132" s="6"/>
      <c r="NIQ132" s="6"/>
      <c r="NIR132" s="6"/>
      <c r="NIS132" s="6"/>
      <c r="NIZ132" s="6"/>
      <c r="NJA132" s="6"/>
      <c r="NJB132" s="6"/>
      <c r="NJC132" s="6"/>
      <c r="NJD132" s="6"/>
      <c r="NJE132" s="6"/>
      <c r="NJF132" s="6"/>
      <c r="NJG132" s="6"/>
      <c r="NJH132" s="6"/>
      <c r="NJI132" s="6"/>
      <c r="NJJ132" s="6"/>
      <c r="NJK132" s="6"/>
      <c r="NJL132" s="6"/>
      <c r="NJM132" s="6"/>
      <c r="NJN132" s="6"/>
      <c r="NJO132" s="6"/>
      <c r="NJP132" s="6"/>
      <c r="NJQ132" s="6"/>
      <c r="NJR132" s="6"/>
      <c r="NJS132" s="6"/>
      <c r="NJT132" s="6"/>
      <c r="NJU132" s="6"/>
      <c r="NJV132" s="6"/>
      <c r="NJW132" s="6"/>
      <c r="NJX132" s="6"/>
      <c r="NJY132" s="6"/>
      <c r="NJZ132" s="6"/>
      <c r="NKA132" s="6"/>
      <c r="NKB132" s="6"/>
      <c r="NKC132" s="6"/>
      <c r="NKD132" s="6"/>
      <c r="NKE132" s="6"/>
      <c r="NKF132" s="6"/>
      <c r="NKG132" s="6"/>
      <c r="NKH132" s="6"/>
      <c r="NKI132" s="6"/>
      <c r="NKJ132" s="6"/>
      <c r="NKK132" s="6"/>
      <c r="NKL132" s="6"/>
      <c r="NKM132" s="6"/>
      <c r="NKN132" s="6"/>
      <c r="NKO132" s="6"/>
      <c r="NKP132" s="6"/>
      <c r="NKQ132" s="6"/>
      <c r="NKR132" s="6"/>
      <c r="NKS132" s="6"/>
      <c r="NKT132" s="6"/>
      <c r="NKU132" s="6"/>
      <c r="NKV132" s="6"/>
      <c r="NKW132" s="6"/>
      <c r="NKX132" s="6"/>
      <c r="NKY132" s="6"/>
      <c r="NKZ132" s="6"/>
      <c r="NLA132" s="6"/>
      <c r="NLB132" s="6"/>
      <c r="NLC132" s="6"/>
      <c r="NLD132" s="6"/>
      <c r="NLE132" s="6"/>
      <c r="NLF132" s="6"/>
      <c r="NLG132" s="6"/>
      <c r="NLH132" s="6"/>
      <c r="NLI132" s="6"/>
      <c r="NLJ132" s="6"/>
      <c r="NLK132" s="6"/>
      <c r="NLL132" s="6"/>
      <c r="NLM132" s="6"/>
      <c r="NLN132" s="6"/>
      <c r="NLO132" s="6"/>
      <c r="NLP132" s="6"/>
      <c r="NLQ132" s="6"/>
      <c r="NLR132" s="6"/>
      <c r="NLS132" s="6"/>
      <c r="NLT132" s="6"/>
      <c r="NLU132" s="6"/>
      <c r="NLV132" s="6"/>
      <c r="NLW132" s="6"/>
      <c r="NLX132" s="6"/>
      <c r="NLY132" s="6"/>
      <c r="NLZ132" s="6"/>
      <c r="NMA132" s="6"/>
      <c r="NMB132" s="6"/>
      <c r="NMC132" s="6"/>
      <c r="NMD132" s="6"/>
      <c r="NME132" s="6"/>
      <c r="NMF132" s="6"/>
      <c r="NMG132" s="6"/>
      <c r="NMH132" s="6"/>
      <c r="NMI132" s="6"/>
      <c r="NMJ132" s="6"/>
      <c r="NMK132" s="6"/>
      <c r="NML132" s="6"/>
      <c r="NMM132" s="6"/>
      <c r="NMN132" s="6"/>
      <c r="NMO132" s="6"/>
      <c r="NMP132" s="6"/>
      <c r="NMQ132" s="6"/>
      <c r="NMR132" s="6"/>
      <c r="NMS132" s="6"/>
      <c r="NMT132" s="6"/>
      <c r="NMU132" s="6"/>
      <c r="NMV132" s="6"/>
      <c r="NMW132" s="6"/>
      <c r="NMX132" s="6"/>
      <c r="NMY132" s="6"/>
      <c r="NMZ132" s="6"/>
      <c r="NNA132" s="6"/>
      <c r="NNB132" s="6"/>
      <c r="NNC132" s="6"/>
      <c r="NND132" s="6"/>
      <c r="NNE132" s="6"/>
      <c r="NNF132" s="6"/>
      <c r="NNG132" s="6"/>
      <c r="NNH132" s="6"/>
      <c r="NNI132" s="6"/>
      <c r="NNJ132" s="6"/>
      <c r="NNK132" s="6"/>
      <c r="NNL132" s="6"/>
      <c r="NNM132" s="6"/>
      <c r="NNN132" s="6"/>
      <c r="NNO132" s="6"/>
      <c r="NNP132" s="6"/>
      <c r="NNQ132" s="6"/>
      <c r="NNR132" s="6"/>
      <c r="NNS132" s="6"/>
      <c r="NNT132" s="6"/>
      <c r="NNU132" s="6"/>
      <c r="NNV132" s="6"/>
      <c r="NNW132" s="6"/>
      <c r="NNX132" s="6"/>
      <c r="NNY132" s="6"/>
      <c r="NNZ132" s="6"/>
      <c r="NOA132" s="6"/>
      <c r="NOB132" s="6"/>
      <c r="NOC132" s="6"/>
      <c r="NOD132" s="6"/>
      <c r="NOE132" s="6"/>
      <c r="NOF132" s="6"/>
      <c r="NOG132" s="6"/>
      <c r="NOH132" s="6"/>
      <c r="NOI132" s="6"/>
      <c r="NOJ132" s="6"/>
      <c r="NOK132" s="6"/>
      <c r="NOL132" s="6"/>
      <c r="NOM132" s="6"/>
      <c r="NON132" s="6"/>
      <c r="NOO132" s="6"/>
      <c r="NOP132" s="6"/>
      <c r="NOQ132" s="6"/>
      <c r="NOR132" s="6"/>
      <c r="NOS132" s="6"/>
      <c r="NOT132" s="6"/>
      <c r="NOU132" s="6"/>
      <c r="NOV132" s="6"/>
      <c r="NOW132" s="6"/>
      <c r="NOX132" s="6"/>
      <c r="NOY132" s="6"/>
      <c r="NOZ132" s="6"/>
      <c r="NPA132" s="6"/>
      <c r="NPB132" s="6"/>
      <c r="NPC132" s="6"/>
      <c r="NPD132" s="6"/>
      <c r="NPE132" s="6"/>
      <c r="NPF132" s="6"/>
      <c r="NPG132" s="6"/>
      <c r="NPH132" s="6"/>
      <c r="NPI132" s="6"/>
      <c r="NPJ132" s="6"/>
      <c r="NPK132" s="6"/>
      <c r="NPL132" s="6"/>
      <c r="NPM132" s="6"/>
      <c r="NPN132" s="6"/>
      <c r="NPO132" s="6"/>
      <c r="NPP132" s="6"/>
      <c r="NPQ132" s="6"/>
      <c r="NPR132" s="6"/>
      <c r="NPS132" s="6"/>
      <c r="NPT132" s="6"/>
      <c r="NPU132" s="6"/>
      <c r="NPV132" s="6"/>
      <c r="NPW132" s="6"/>
      <c r="NPX132" s="6"/>
      <c r="NPY132" s="6"/>
      <c r="NPZ132" s="6"/>
      <c r="NQA132" s="6"/>
      <c r="NQB132" s="6"/>
      <c r="NQC132" s="6"/>
      <c r="NQD132" s="6"/>
      <c r="NQE132" s="6"/>
      <c r="NQF132" s="6"/>
      <c r="NQG132" s="6"/>
      <c r="NQH132" s="6"/>
      <c r="NQI132" s="6"/>
      <c r="NQJ132" s="6"/>
      <c r="NQK132" s="6"/>
      <c r="NQL132" s="6"/>
      <c r="NQM132" s="6"/>
      <c r="NQN132" s="6"/>
      <c r="NQO132" s="6"/>
      <c r="NQP132" s="6"/>
      <c r="NQQ132" s="6"/>
      <c r="NQR132" s="6"/>
      <c r="NQS132" s="6"/>
      <c r="NQT132" s="6"/>
      <c r="NQU132" s="6"/>
      <c r="NQV132" s="6"/>
      <c r="NQW132" s="6"/>
      <c r="NQX132" s="6"/>
      <c r="NQY132" s="6"/>
      <c r="NQZ132" s="6"/>
      <c r="NRA132" s="6"/>
      <c r="NRB132" s="6"/>
      <c r="NRC132" s="6"/>
      <c r="NRD132" s="6"/>
      <c r="NRE132" s="6"/>
      <c r="NRF132" s="6"/>
      <c r="NRG132" s="6"/>
      <c r="NRH132" s="6"/>
      <c r="NRI132" s="6"/>
      <c r="NRJ132" s="6"/>
      <c r="NRK132" s="6"/>
      <c r="NRL132" s="6"/>
      <c r="NRM132" s="6"/>
      <c r="NRN132" s="6"/>
      <c r="NRO132" s="6"/>
      <c r="NRP132" s="6"/>
      <c r="NRQ132" s="6"/>
      <c r="NRR132" s="6"/>
      <c r="NRS132" s="6"/>
      <c r="NRT132" s="6"/>
      <c r="NRU132" s="6"/>
      <c r="NRV132" s="6"/>
      <c r="NRW132" s="6"/>
      <c r="NRX132" s="6"/>
      <c r="NRY132" s="6"/>
      <c r="NRZ132" s="6"/>
      <c r="NSA132" s="6"/>
      <c r="NSB132" s="6"/>
      <c r="NSC132" s="6"/>
      <c r="NSD132" s="6"/>
      <c r="NSE132" s="6"/>
      <c r="NSF132" s="6"/>
      <c r="NSG132" s="6"/>
      <c r="NSH132" s="6"/>
      <c r="NSI132" s="6"/>
      <c r="NSJ132" s="6"/>
      <c r="NSK132" s="6"/>
      <c r="NSL132" s="6"/>
      <c r="NSM132" s="6"/>
      <c r="NSN132" s="6"/>
      <c r="NSO132" s="6"/>
      <c r="NSV132" s="6"/>
      <c r="NSW132" s="6"/>
      <c r="NSX132" s="6"/>
      <c r="NSY132" s="6"/>
      <c r="NSZ132" s="6"/>
      <c r="NTA132" s="6"/>
      <c r="NTB132" s="6"/>
      <c r="NTC132" s="6"/>
      <c r="NTD132" s="6"/>
      <c r="NTE132" s="6"/>
      <c r="NTF132" s="6"/>
      <c r="NTG132" s="6"/>
      <c r="NTH132" s="6"/>
      <c r="NTI132" s="6"/>
      <c r="NTJ132" s="6"/>
      <c r="NTK132" s="6"/>
      <c r="NTL132" s="6"/>
      <c r="NTM132" s="6"/>
      <c r="NTN132" s="6"/>
      <c r="NTO132" s="6"/>
      <c r="NTP132" s="6"/>
      <c r="NTQ132" s="6"/>
      <c r="NTR132" s="6"/>
      <c r="NTS132" s="6"/>
      <c r="NTT132" s="6"/>
      <c r="NTU132" s="6"/>
      <c r="NTV132" s="6"/>
      <c r="NTW132" s="6"/>
      <c r="NTX132" s="6"/>
      <c r="NTY132" s="6"/>
      <c r="NTZ132" s="6"/>
      <c r="NUA132" s="6"/>
      <c r="NUB132" s="6"/>
      <c r="NUC132" s="6"/>
      <c r="NUD132" s="6"/>
      <c r="NUE132" s="6"/>
      <c r="NUF132" s="6"/>
      <c r="NUG132" s="6"/>
      <c r="NUH132" s="6"/>
      <c r="NUI132" s="6"/>
      <c r="NUJ132" s="6"/>
      <c r="NUK132" s="6"/>
      <c r="NUL132" s="6"/>
      <c r="NUM132" s="6"/>
      <c r="NUN132" s="6"/>
      <c r="NUO132" s="6"/>
      <c r="NUP132" s="6"/>
      <c r="NUQ132" s="6"/>
      <c r="NUR132" s="6"/>
      <c r="NUS132" s="6"/>
      <c r="NUT132" s="6"/>
      <c r="NUU132" s="6"/>
      <c r="NUV132" s="6"/>
      <c r="NUW132" s="6"/>
      <c r="NUX132" s="6"/>
      <c r="NUY132" s="6"/>
      <c r="NUZ132" s="6"/>
      <c r="NVA132" s="6"/>
      <c r="NVB132" s="6"/>
      <c r="NVC132" s="6"/>
      <c r="NVD132" s="6"/>
      <c r="NVE132" s="6"/>
      <c r="NVF132" s="6"/>
      <c r="NVG132" s="6"/>
      <c r="NVH132" s="6"/>
      <c r="NVI132" s="6"/>
      <c r="NVJ132" s="6"/>
      <c r="NVK132" s="6"/>
      <c r="NVL132" s="6"/>
      <c r="NVM132" s="6"/>
      <c r="NVN132" s="6"/>
      <c r="NVO132" s="6"/>
      <c r="NVP132" s="6"/>
      <c r="NVQ132" s="6"/>
      <c r="NVR132" s="6"/>
      <c r="NVS132" s="6"/>
      <c r="NVT132" s="6"/>
      <c r="NVU132" s="6"/>
      <c r="NVV132" s="6"/>
      <c r="NVW132" s="6"/>
      <c r="NVX132" s="6"/>
      <c r="NVY132" s="6"/>
      <c r="NVZ132" s="6"/>
      <c r="NWA132" s="6"/>
      <c r="NWB132" s="6"/>
      <c r="NWC132" s="6"/>
      <c r="NWD132" s="6"/>
      <c r="NWE132" s="6"/>
      <c r="NWF132" s="6"/>
      <c r="NWG132" s="6"/>
      <c r="NWH132" s="6"/>
      <c r="NWI132" s="6"/>
      <c r="NWJ132" s="6"/>
      <c r="NWK132" s="6"/>
      <c r="NWL132" s="6"/>
      <c r="NWM132" s="6"/>
      <c r="NWN132" s="6"/>
      <c r="NWO132" s="6"/>
      <c r="NWP132" s="6"/>
      <c r="NWQ132" s="6"/>
      <c r="NWR132" s="6"/>
      <c r="NWS132" s="6"/>
      <c r="NWT132" s="6"/>
      <c r="NWU132" s="6"/>
      <c r="NWV132" s="6"/>
      <c r="NWW132" s="6"/>
      <c r="NWX132" s="6"/>
      <c r="NWY132" s="6"/>
      <c r="NWZ132" s="6"/>
      <c r="NXA132" s="6"/>
      <c r="NXB132" s="6"/>
      <c r="NXC132" s="6"/>
      <c r="NXD132" s="6"/>
      <c r="NXE132" s="6"/>
      <c r="NXF132" s="6"/>
      <c r="NXG132" s="6"/>
      <c r="NXH132" s="6"/>
      <c r="NXI132" s="6"/>
      <c r="NXJ132" s="6"/>
      <c r="NXK132" s="6"/>
      <c r="NXL132" s="6"/>
      <c r="NXM132" s="6"/>
      <c r="NXN132" s="6"/>
      <c r="NXO132" s="6"/>
      <c r="NXP132" s="6"/>
      <c r="NXQ132" s="6"/>
      <c r="NXR132" s="6"/>
      <c r="NXS132" s="6"/>
      <c r="NXT132" s="6"/>
      <c r="NXU132" s="6"/>
      <c r="NXV132" s="6"/>
      <c r="NXW132" s="6"/>
      <c r="NXX132" s="6"/>
      <c r="NXY132" s="6"/>
      <c r="NXZ132" s="6"/>
      <c r="NYA132" s="6"/>
      <c r="NYB132" s="6"/>
      <c r="NYC132" s="6"/>
      <c r="NYD132" s="6"/>
      <c r="NYE132" s="6"/>
      <c r="NYF132" s="6"/>
      <c r="NYG132" s="6"/>
      <c r="NYH132" s="6"/>
      <c r="NYI132" s="6"/>
      <c r="NYJ132" s="6"/>
      <c r="NYK132" s="6"/>
      <c r="NYL132" s="6"/>
      <c r="NYM132" s="6"/>
      <c r="NYN132" s="6"/>
      <c r="NYO132" s="6"/>
      <c r="NYP132" s="6"/>
      <c r="NYQ132" s="6"/>
      <c r="NYR132" s="6"/>
      <c r="NYS132" s="6"/>
      <c r="NYT132" s="6"/>
      <c r="NYU132" s="6"/>
      <c r="NYV132" s="6"/>
      <c r="NYW132" s="6"/>
      <c r="NYX132" s="6"/>
      <c r="NYY132" s="6"/>
      <c r="NYZ132" s="6"/>
      <c r="NZA132" s="6"/>
      <c r="NZB132" s="6"/>
      <c r="NZC132" s="6"/>
      <c r="NZD132" s="6"/>
      <c r="NZE132" s="6"/>
      <c r="NZF132" s="6"/>
      <c r="NZG132" s="6"/>
      <c r="NZH132" s="6"/>
      <c r="NZI132" s="6"/>
      <c r="NZJ132" s="6"/>
      <c r="NZK132" s="6"/>
      <c r="NZL132" s="6"/>
      <c r="NZM132" s="6"/>
      <c r="NZN132" s="6"/>
      <c r="NZO132" s="6"/>
      <c r="NZP132" s="6"/>
      <c r="NZQ132" s="6"/>
      <c r="NZR132" s="6"/>
      <c r="NZS132" s="6"/>
      <c r="NZT132" s="6"/>
      <c r="NZU132" s="6"/>
      <c r="NZV132" s="6"/>
      <c r="NZW132" s="6"/>
      <c r="NZX132" s="6"/>
      <c r="NZY132" s="6"/>
      <c r="NZZ132" s="6"/>
      <c r="OAA132" s="6"/>
      <c r="OAB132" s="6"/>
      <c r="OAC132" s="6"/>
      <c r="OAD132" s="6"/>
      <c r="OAE132" s="6"/>
      <c r="OAF132" s="6"/>
      <c r="OAG132" s="6"/>
      <c r="OAH132" s="6"/>
      <c r="OAI132" s="6"/>
      <c r="OAJ132" s="6"/>
      <c r="OAK132" s="6"/>
      <c r="OAL132" s="6"/>
      <c r="OAM132" s="6"/>
      <c r="OAN132" s="6"/>
      <c r="OAO132" s="6"/>
      <c r="OAP132" s="6"/>
      <c r="OAQ132" s="6"/>
      <c r="OAR132" s="6"/>
      <c r="OAS132" s="6"/>
      <c r="OAT132" s="6"/>
      <c r="OAU132" s="6"/>
      <c r="OAV132" s="6"/>
      <c r="OAW132" s="6"/>
      <c r="OAX132" s="6"/>
      <c r="OAY132" s="6"/>
      <c r="OAZ132" s="6"/>
      <c r="OBA132" s="6"/>
      <c r="OBB132" s="6"/>
      <c r="OBC132" s="6"/>
      <c r="OBD132" s="6"/>
      <c r="OBE132" s="6"/>
      <c r="OBF132" s="6"/>
      <c r="OBG132" s="6"/>
      <c r="OBH132" s="6"/>
      <c r="OBI132" s="6"/>
      <c r="OBJ132" s="6"/>
      <c r="OBK132" s="6"/>
      <c r="OBL132" s="6"/>
      <c r="OBM132" s="6"/>
      <c r="OBN132" s="6"/>
      <c r="OBO132" s="6"/>
      <c r="OBP132" s="6"/>
      <c r="OBQ132" s="6"/>
      <c r="OBR132" s="6"/>
      <c r="OBS132" s="6"/>
      <c r="OBT132" s="6"/>
      <c r="OBU132" s="6"/>
      <c r="OBV132" s="6"/>
      <c r="OBW132" s="6"/>
      <c r="OBX132" s="6"/>
      <c r="OBY132" s="6"/>
      <c r="OBZ132" s="6"/>
      <c r="OCA132" s="6"/>
      <c r="OCB132" s="6"/>
      <c r="OCC132" s="6"/>
      <c r="OCD132" s="6"/>
      <c r="OCE132" s="6"/>
      <c r="OCF132" s="6"/>
      <c r="OCG132" s="6"/>
      <c r="OCH132" s="6"/>
      <c r="OCI132" s="6"/>
      <c r="OCJ132" s="6"/>
      <c r="OCK132" s="6"/>
      <c r="OCR132" s="6"/>
      <c r="OCS132" s="6"/>
      <c r="OCT132" s="6"/>
      <c r="OCU132" s="6"/>
      <c r="OCV132" s="6"/>
      <c r="OCW132" s="6"/>
      <c r="OCX132" s="6"/>
      <c r="OCY132" s="6"/>
      <c r="OCZ132" s="6"/>
      <c r="ODA132" s="6"/>
      <c r="ODB132" s="6"/>
      <c r="ODC132" s="6"/>
      <c r="ODD132" s="6"/>
      <c r="ODE132" s="6"/>
      <c r="ODF132" s="6"/>
      <c r="ODG132" s="6"/>
      <c r="ODH132" s="6"/>
      <c r="ODI132" s="6"/>
      <c r="ODJ132" s="6"/>
      <c r="ODK132" s="6"/>
      <c r="ODL132" s="6"/>
      <c r="ODM132" s="6"/>
      <c r="ODN132" s="6"/>
      <c r="ODO132" s="6"/>
      <c r="ODP132" s="6"/>
      <c r="ODQ132" s="6"/>
      <c r="ODR132" s="6"/>
      <c r="ODS132" s="6"/>
      <c r="ODT132" s="6"/>
      <c r="ODU132" s="6"/>
      <c r="ODV132" s="6"/>
      <c r="ODW132" s="6"/>
      <c r="ODX132" s="6"/>
      <c r="ODY132" s="6"/>
      <c r="ODZ132" s="6"/>
      <c r="OEA132" s="6"/>
      <c r="OEB132" s="6"/>
      <c r="OEC132" s="6"/>
      <c r="OED132" s="6"/>
      <c r="OEE132" s="6"/>
      <c r="OEF132" s="6"/>
      <c r="OEG132" s="6"/>
      <c r="OEH132" s="6"/>
      <c r="OEI132" s="6"/>
      <c r="OEJ132" s="6"/>
      <c r="OEK132" s="6"/>
      <c r="OEL132" s="6"/>
      <c r="OEM132" s="6"/>
      <c r="OEN132" s="6"/>
      <c r="OEO132" s="6"/>
      <c r="OEP132" s="6"/>
      <c r="OEQ132" s="6"/>
      <c r="OER132" s="6"/>
      <c r="OES132" s="6"/>
      <c r="OET132" s="6"/>
      <c r="OEU132" s="6"/>
      <c r="OEV132" s="6"/>
      <c r="OEW132" s="6"/>
      <c r="OEX132" s="6"/>
      <c r="OEY132" s="6"/>
      <c r="OEZ132" s="6"/>
      <c r="OFA132" s="6"/>
      <c r="OFB132" s="6"/>
      <c r="OFC132" s="6"/>
      <c r="OFD132" s="6"/>
      <c r="OFE132" s="6"/>
      <c r="OFF132" s="6"/>
      <c r="OFG132" s="6"/>
      <c r="OFH132" s="6"/>
      <c r="OFI132" s="6"/>
      <c r="OFJ132" s="6"/>
      <c r="OFK132" s="6"/>
      <c r="OFL132" s="6"/>
      <c r="OFM132" s="6"/>
      <c r="OFN132" s="6"/>
      <c r="OFO132" s="6"/>
      <c r="OFP132" s="6"/>
      <c r="OFQ132" s="6"/>
      <c r="OFR132" s="6"/>
      <c r="OFS132" s="6"/>
      <c r="OFT132" s="6"/>
      <c r="OFU132" s="6"/>
      <c r="OFV132" s="6"/>
      <c r="OFW132" s="6"/>
      <c r="OFX132" s="6"/>
      <c r="OFY132" s="6"/>
      <c r="OFZ132" s="6"/>
      <c r="OGA132" s="6"/>
      <c r="OGB132" s="6"/>
      <c r="OGC132" s="6"/>
      <c r="OGD132" s="6"/>
      <c r="OGE132" s="6"/>
      <c r="OGF132" s="6"/>
      <c r="OGG132" s="6"/>
      <c r="OGH132" s="6"/>
      <c r="OGI132" s="6"/>
      <c r="OGJ132" s="6"/>
      <c r="OGK132" s="6"/>
      <c r="OGL132" s="6"/>
      <c r="OGM132" s="6"/>
      <c r="OGN132" s="6"/>
      <c r="OGO132" s="6"/>
      <c r="OGP132" s="6"/>
      <c r="OGQ132" s="6"/>
      <c r="OGR132" s="6"/>
      <c r="OGS132" s="6"/>
      <c r="OGT132" s="6"/>
      <c r="OGU132" s="6"/>
      <c r="OGV132" s="6"/>
      <c r="OGW132" s="6"/>
      <c r="OGX132" s="6"/>
      <c r="OGY132" s="6"/>
      <c r="OGZ132" s="6"/>
      <c r="OHA132" s="6"/>
      <c r="OHB132" s="6"/>
      <c r="OHC132" s="6"/>
      <c r="OHD132" s="6"/>
      <c r="OHE132" s="6"/>
      <c r="OHF132" s="6"/>
      <c r="OHG132" s="6"/>
      <c r="OHH132" s="6"/>
      <c r="OHI132" s="6"/>
      <c r="OHJ132" s="6"/>
      <c r="OHK132" s="6"/>
      <c r="OHL132" s="6"/>
      <c r="OHM132" s="6"/>
      <c r="OHN132" s="6"/>
      <c r="OHO132" s="6"/>
      <c r="OHP132" s="6"/>
      <c r="OHQ132" s="6"/>
      <c r="OHR132" s="6"/>
      <c r="OHS132" s="6"/>
      <c r="OHT132" s="6"/>
      <c r="OHU132" s="6"/>
      <c r="OHV132" s="6"/>
      <c r="OHW132" s="6"/>
      <c r="OHX132" s="6"/>
      <c r="OHY132" s="6"/>
      <c r="OHZ132" s="6"/>
      <c r="OIA132" s="6"/>
      <c r="OIB132" s="6"/>
      <c r="OIC132" s="6"/>
      <c r="OID132" s="6"/>
      <c r="OIE132" s="6"/>
      <c r="OIF132" s="6"/>
      <c r="OIG132" s="6"/>
      <c r="OIH132" s="6"/>
      <c r="OII132" s="6"/>
      <c r="OIJ132" s="6"/>
      <c r="OIK132" s="6"/>
      <c r="OIL132" s="6"/>
      <c r="OIM132" s="6"/>
      <c r="OIN132" s="6"/>
      <c r="OIO132" s="6"/>
      <c r="OIP132" s="6"/>
      <c r="OIQ132" s="6"/>
      <c r="OIR132" s="6"/>
      <c r="OIS132" s="6"/>
      <c r="OIT132" s="6"/>
      <c r="OIU132" s="6"/>
      <c r="OIV132" s="6"/>
      <c r="OIW132" s="6"/>
      <c r="OIX132" s="6"/>
      <c r="OIY132" s="6"/>
      <c r="OIZ132" s="6"/>
      <c r="OJA132" s="6"/>
      <c r="OJB132" s="6"/>
      <c r="OJC132" s="6"/>
      <c r="OJD132" s="6"/>
      <c r="OJE132" s="6"/>
      <c r="OJF132" s="6"/>
      <c r="OJG132" s="6"/>
      <c r="OJH132" s="6"/>
      <c r="OJI132" s="6"/>
      <c r="OJJ132" s="6"/>
      <c r="OJK132" s="6"/>
      <c r="OJL132" s="6"/>
      <c r="OJM132" s="6"/>
      <c r="OJN132" s="6"/>
      <c r="OJO132" s="6"/>
      <c r="OJP132" s="6"/>
      <c r="OJQ132" s="6"/>
      <c r="OJR132" s="6"/>
      <c r="OJS132" s="6"/>
      <c r="OJT132" s="6"/>
      <c r="OJU132" s="6"/>
      <c r="OJV132" s="6"/>
      <c r="OJW132" s="6"/>
      <c r="OJX132" s="6"/>
      <c r="OJY132" s="6"/>
      <c r="OJZ132" s="6"/>
      <c r="OKA132" s="6"/>
      <c r="OKB132" s="6"/>
      <c r="OKC132" s="6"/>
      <c r="OKD132" s="6"/>
      <c r="OKE132" s="6"/>
      <c r="OKF132" s="6"/>
      <c r="OKG132" s="6"/>
      <c r="OKH132" s="6"/>
      <c r="OKI132" s="6"/>
      <c r="OKJ132" s="6"/>
      <c r="OKK132" s="6"/>
      <c r="OKL132" s="6"/>
      <c r="OKM132" s="6"/>
      <c r="OKN132" s="6"/>
      <c r="OKO132" s="6"/>
      <c r="OKP132" s="6"/>
      <c r="OKQ132" s="6"/>
      <c r="OKR132" s="6"/>
      <c r="OKS132" s="6"/>
      <c r="OKT132" s="6"/>
      <c r="OKU132" s="6"/>
      <c r="OKV132" s="6"/>
      <c r="OKW132" s="6"/>
      <c r="OKX132" s="6"/>
      <c r="OKY132" s="6"/>
      <c r="OKZ132" s="6"/>
      <c r="OLA132" s="6"/>
      <c r="OLB132" s="6"/>
      <c r="OLC132" s="6"/>
      <c r="OLD132" s="6"/>
      <c r="OLE132" s="6"/>
      <c r="OLF132" s="6"/>
      <c r="OLG132" s="6"/>
      <c r="OLH132" s="6"/>
      <c r="OLI132" s="6"/>
      <c r="OLJ132" s="6"/>
      <c r="OLK132" s="6"/>
      <c r="OLL132" s="6"/>
      <c r="OLM132" s="6"/>
      <c r="OLN132" s="6"/>
      <c r="OLO132" s="6"/>
      <c r="OLP132" s="6"/>
      <c r="OLQ132" s="6"/>
      <c r="OLR132" s="6"/>
      <c r="OLS132" s="6"/>
      <c r="OLT132" s="6"/>
      <c r="OLU132" s="6"/>
      <c r="OLV132" s="6"/>
      <c r="OLW132" s="6"/>
      <c r="OLX132" s="6"/>
      <c r="OLY132" s="6"/>
      <c r="OLZ132" s="6"/>
      <c r="OMA132" s="6"/>
      <c r="OMB132" s="6"/>
      <c r="OMC132" s="6"/>
      <c r="OMD132" s="6"/>
      <c r="OME132" s="6"/>
      <c r="OMF132" s="6"/>
      <c r="OMG132" s="6"/>
      <c r="OMN132" s="6"/>
      <c r="OMO132" s="6"/>
      <c r="OMP132" s="6"/>
      <c r="OMQ132" s="6"/>
      <c r="OMR132" s="6"/>
      <c r="OMS132" s="6"/>
      <c r="OMT132" s="6"/>
      <c r="OMU132" s="6"/>
      <c r="OMV132" s="6"/>
      <c r="OMW132" s="6"/>
      <c r="OMX132" s="6"/>
      <c r="OMY132" s="6"/>
      <c r="OMZ132" s="6"/>
      <c r="ONA132" s="6"/>
      <c r="ONB132" s="6"/>
      <c r="ONC132" s="6"/>
      <c r="OND132" s="6"/>
      <c r="ONE132" s="6"/>
      <c r="ONF132" s="6"/>
      <c r="ONG132" s="6"/>
      <c r="ONH132" s="6"/>
      <c r="ONI132" s="6"/>
      <c r="ONJ132" s="6"/>
      <c r="ONK132" s="6"/>
      <c r="ONL132" s="6"/>
      <c r="ONM132" s="6"/>
      <c r="ONN132" s="6"/>
      <c r="ONO132" s="6"/>
      <c r="ONP132" s="6"/>
      <c r="ONQ132" s="6"/>
      <c r="ONR132" s="6"/>
      <c r="ONS132" s="6"/>
      <c r="ONT132" s="6"/>
      <c r="ONU132" s="6"/>
      <c r="ONV132" s="6"/>
      <c r="ONW132" s="6"/>
      <c r="ONX132" s="6"/>
      <c r="ONY132" s="6"/>
      <c r="ONZ132" s="6"/>
      <c r="OOA132" s="6"/>
      <c r="OOB132" s="6"/>
      <c r="OOC132" s="6"/>
      <c r="OOD132" s="6"/>
      <c r="OOE132" s="6"/>
      <c r="OOF132" s="6"/>
      <c r="OOG132" s="6"/>
      <c r="OOH132" s="6"/>
      <c r="OOI132" s="6"/>
      <c r="OOJ132" s="6"/>
      <c r="OOK132" s="6"/>
      <c r="OOL132" s="6"/>
      <c r="OOM132" s="6"/>
      <c r="OON132" s="6"/>
      <c r="OOO132" s="6"/>
      <c r="OOP132" s="6"/>
      <c r="OOQ132" s="6"/>
      <c r="OOR132" s="6"/>
      <c r="OOS132" s="6"/>
      <c r="OOT132" s="6"/>
      <c r="OOU132" s="6"/>
      <c r="OOV132" s="6"/>
      <c r="OOW132" s="6"/>
      <c r="OOX132" s="6"/>
      <c r="OOY132" s="6"/>
      <c r="OOZ132" s="6"/>
      <c r="OPA132" s="6"/>
      <c r="OPB132" s="6"/>
      <c r="OPC132" s="6"/>
      <c r="OPD132" s="6"/>
      <c r="OPE132" s="6"/>
      <c r="OPF132" s="6"/>
      <c r="OPG132" s="6"/>
      <c r="OPH132" s="6"/>
      <c r="OPI132" s="6"/>
      <c r="OPJ132" s="6"/>
      <c r="OPK132" s="6"/>
      <c r="OPL132" s="6"/>
      <c r="OPM132" s="6"/>
      <c r="OPN132" s="6"/>
      <c r="OPO132" s="6"/>
      <c r="OPP132" s="6"/>
      <c r="OPQ132" s="6"/>
      <c r="OPR132" s="6"/>
      <c r="OPS132" s="6"/>
      <c r="OPT132" s="6"/>
      <c r="OPU132" s="6"/>
      <c r="OPV132" s="6"/>
      <c r="OPW132" s="6"/>
      <c r="OPX132" s="6"/>
      <c r="OPY132" s="6"/>
      <c r="OPZ132" s="6"/>
      <c r="OQA132" s="6"/>
      <c r="OQB132" s="6"/>
      <c r="OQC132" s="6"/>
      <c r="OQD132" s="6"/>
      <c r="OQE132" s="6"/>
      <c r="OQF132" s="6"/>
      <c r="OQG132" s="6"/>
      <c r="OQH132" s="6"/>
      <c r="OQI132" s="6"/>
      <c r="OQJ132" s="6"/>
      <c r="OQK132" s="6"/>
      <c r="OQL132" s="6"/>
      <c r="OQM132" s="6"/>
      <c r="OQN132" s="6"/>
      <c r="OQO132" s="6"/>
      <c r="OQP132" s="6"/>
      <c r="OQQ132" s="6"/>
      <c r="OQR132" s="6"/>
      <c r="OQS132" s="6"/>
      <c r="OQT132" s="6"/>
      <c r="OQU132" s="6"/>
      <c r="OQV132" s="6"/>
      <c r="OQW132" s="6"/>
      <c r="OQX132" s="6"/>
      <c r="OQY132" s="6"/>
      <c r="OQZ132" s="6"/>
      <c r="ORA132" s="6"/>
      <c r="ORB132" s="6"/>
      <c r="ORC132" s="6"/>
      <c r="ORD132" s="6"/>
      <c r="ORE132" s="6"/>
      <c r="ORF132" s="6"/>
      <c r="ORG132" s="6"/>
      <c r="ORH132" s="6"/>
      <c r="ORI132" s="6"/>
      <c r="ORJ132" s="6"/>
      <c r="ORK132" s="6"/>
      <c r="ORL132" s="6"/>
      <c r="ORM132" s="6"/>
      <c r="ORN132" s="6"/>
      <c r="ORO132" s="6"/>
      <c r="ORP132" s="6"/>
      <c r="ORQ132" s="6"/>
      <c r="ORR132" s="6"/>
      <c r="ORS132" s="6"/>
      <c r="ORT132" s="6"/>
      <c r="ORU132" s="6"/>
      <c r="ORV132" s="6"/>
      <c r="ORW132" s="6"/>
      <c r="ORX132" s="6"/>
      <c r="ORY132" s="6"/>
      <c r="ORZ132" s="6"/>
      <c r="OSA132" s="6"/>
      <c r="OSB132" s="6"/>
      <c r="OSC132" s="6"/>
      <c r="OSD132" s="6"/>
      <c r="OSE132" s="6"/>
      <c r="OSF132" s="6"/>
      <c r="OSG132" s="6"/>
      <c r="OSH132" s="6"/>
      <c r="OSI132" s="6"/>
      <c r="OSJ132" s="6"/>
      <c r="OSK132" s="6"/>
      <c r="OSL132" s="6"/>
      <c r="OSM132" s="6"/>
      <c r="OSN132" s="6"/>
      <c r="OSO132" s="6"/>
      <c r="OSP132" s="6"/>
      <c r="OSQ132" s="6"/>
      <c r="OSR132" s="6"/>
      <c r="OSS132" s="6"/>
      <c r="OST132" s="6"/>
      <c r="OSU132" s="6"/>
      <c r="OSV132" s="6"/>
      <c r="OSW132" s="6"/>
      <c r="OSX132" s="6"/>
      <c r="OSY132" s="6"/>
      <c r="OSZ132" s="6"/>
      <c r="OTA132" s="6"/>
      <c r="OTB132" s="6"/>
      <c r="OTC132" s="6"/>
      <c r="OTD132" s="6"/>
      <c r="OTE132" s="6"/>
      <c r="OTF132" s="6"/>
      <c r="OTG132" s="6"/>
      <c r="OTH132" s="6"/>
      <c r="OTI132" s="6"/>
      <c r="OTJ132" s="6"/>
      <c r="OTK132" s="6"/>
      <c r="OTL132" s="6"/>
      <c r="OTM132" s="6"/>
      <c r="OTN132" s="6"/>
      <c r="OTO132" s="6"/>
      <c r="OTP132" s="6"/>
      <c r="OTQ132" s="6"/>
      <c r="OTR132" s="6"/>
      <c r="OTS132" s="6"/>
      <c r="OTT132" s="6"/>
      <c r="OTU132" s="6"/>
      <c r="OTV132" s="6"/>
      <c r="OTW132" s="6"/>
      <c r="OTX132" s="6"/>
      <c r="OTY132" s="6"/>
      <c r="OTZ132" s="6"/>
      <c r="OUA132" s="6"/>
      <c r="OUB132" s="6"/>
      <c r="OUC132" s="6"/>
      <c r="OUD132" s="6"/>
      <c r="OUE132" s="6"/>
      <c r="OUF132" s="6"/>
      <c r="OUG132" s="6"/>
      <c r="OUH132" s="6"/>
      <c r="OUI132" s="6"/>
      <c r="OUJ132" s="6"/>
      <c r="OUK132" s="6"/>
      <c r="OUL132" s="6"/>
      <c r="OUM132" s="6"/>
      <c r="OUN132" s="6"/>
      <c r="OUO132" s="6"/>
      <c r="OUP132" s="6"/>
      <c r="OUQ132" s="6"/>
      <c r="OUR132" s="6"/>
      <c r="OUS132" s="6"/>
      <c r="OUT132" s="6"/>
      <c r="OUU132" s="6"/>
      <c r="OUV132" s="6"/>
      <c r="OUW132" s="6"/>
      <c r="OUX132" s="6"/>
      <c r="OUY132" s="6"/>
      <c r="OUZ132" s="6"/>
      <c r="OVA132" s="6"/>
      <c r="OVB132" s="6"/>
      <c r="OVC132" s="6"/>
      <c r="OVD132" s="6"/>
      <c r="OVE132" s="6"/>
      <c r="OVF132" s="6"/>
      <c r="OVG132" s="6"/>
      <c r="OVH132" s="6"/>
      <c r="OVI132" s="6"/>
      <c r="OVJ132" s="6"/>
      <c r="OVK132" s="6"/>
      <c r="OVL132" s="6"/>
      <c r="OVM132" s="6"/>
      <c r="OVN132" s="6"/>
      <c r="OVO132" s="6"/>
      <c r="OVP132" s="6"/>
      <c r="OVQ132" s="6"/>
      <c r="OVR132" s="6"/>
      <c r="OVS132" s="6"/>
      <c r="OVT132" s="6"/>
      <c r="OVU132" s="6"/>
      <c r="OVV132" s="6"/>
      <c r="OVW132" s="6"/>
      <c r="OVX132" s="6"/>
      <c r="OVY132" s="6"/>
      <c r="OVZ132" s="6"/>
      <c r="OWA132" s="6"/>
      <c r="OWB132" s="6"/>
      <c r="OWC132" s="6"/>
      <c r="OWJ132" s="6"/>
      <c r="OWK132" s="6"/>
      <c r="OWL132" s="6"/>
      <c r="OWM132" s="6"/>
      <c r="OWN132" s="6"/>
      <c r="OWO132" s="6"/>
      <c r="OWP132" s="6"/>
      <c r="OWQ132" s="6"/>
      <c r="OWR132" s="6"/>
      <c r="OWS132" s="6"/>
      <c r="OWT132" s="6"/>
      <c r="OWU132" s="6"/>
      <c r="OWV132" s="6"/>
      <c r="OWW132" s="6"/>
      <c r="OWX132" s="6"/>
      <c r="OWY132" s="6"/>
      <c r="OWZ132" s="6"/>
      <c r="OXA132" s="6"/>
      <c r="OXB132" s="6"/>
      <c r="OXC132" s="6"/>
      <c r="OXD132" s="6"/>
      <c r="OXE132" s="6"/>
      <c r="OXF132" s="6"/>
      <c r="OXG132" s="6"/>
      <c r="OXH132" s="6"/>
      <c r="OXI132" s="6"/>
      <c r="OXJ132" s="6"/>
      <c r="OXK132" s="6"/>
      <c r="OXL132" s="6"/>
      <c r="OXM132" s="6"/>
      <c r="OXN132" s="6"/>
      <c r="OXO132" s="6"/>
      <c r="OXP132" s="6"/>
      <c r="OXQ132" s="6"/>
      <c r="OXR132" s="6"/>
      <c r="OXS132" s="6"/>
      <c r="OXT132" s="6"/>
      <c r="OXU132" s="6"/>
      <c r="OXV132" s="6"/>
      <c r="OXW132" s="6"/>
      <c r="OXX132" s="6"/>
      <c r="OXY132" s="6"/>
      <c r="OXZ132" s="6"/>
      <c r="OYA132" s="6"/>
      <c r="OYB132" s="6"/>
      <c r="OYC132" s="6"/>
      <c r="OYD132" s="6"/>
      <c r="OYE132" s="6"/>
      <c r="OYF132" s="6"/>
      <c r="OYG132" s="6"/>
      <c r="OYH132" s="6"/>
      <c r="OYI132" s="6"/>
      <c r="OYJ132" s="6"/>
      <c r="OYK132" s="6"/>
      <c r="OYL132" s="6"/>
      <c r="OYM132" s="6"/>
      <c r="OYN132" s="6"/>
      <c r="OYO132" s="6"/>
      <c r="OYP132" s="6"/>
      <c r="OYQ132" s="6"/>
      <c r="OYR132" s="6"/>
      <c r="OYS132" s="6"/>
      <c r="OYT132" s="6"/>
      <c r="OYU132" s="6"/>
      <c r="OYV132" s="6"/>
      <c r="OYW132" s="6"/>
      <c r="OYX132" s="6"/>
      <c r="OYY132" s="6"/>
      <c r="OYZ132" s="6"/>
      <c r="OZA132" s="6"/>
      <c r="OZB132" s="6"/>
      <c r="OZC132" s="6"/>
      <c r="OZD132" s="6"/>
      <c r="OZE132" s="6"/>
      <c r="OZF132" s="6"/>
      <c r="OZG132" s="6"/>
      <c r="OZH132" s="6"/>
      <c r="OZI132" s="6"/>
      <c r="OZJ132" s="6"/>
      <c r="OZK132" s="6"/>
      <c r="OZL132" s="6"/>
      <c r="OZM132" s="6"/>
      <c r="OZN132" s="6"/>
      <c r="OZO132" s="6"/>
      <c r="OZP132" s="6"/>
      <c r="OZQ132" s="6"/>
      <c r="OZR132" s="6"/>
      <c r="OZS132" s="6"/>
      <c r="OZT132" s="6"/>
      <c r="OZU132" s="6"/>
      <c r="OZV132" s="6"/>
      <c r="OZW132" s="6"/>
      <c r="OZX132" s="6"/>
      <c r="OZY132" s="6"/>
      <c r="OZZ132" s="6"/>
      <c r="PAA132" s="6"/>
      <c r="PAB132" s="6"/>
      <c r="PAC132" s="6"/>
      <c r="PAD132" s="6"/>
      <c r="PAE132" s="6"/>
      <c r="PAF132" s="6"/>
      <c r="PAG132" s="6"/>
      <c r="PAH132" s="6"/>
      <c r="PAI132" s="6"/>
      <c r="PAJ132" s="6"/>
      <c r="PAK132" s="6"/>
      <c r="PAL132" s="6"/>
      <c r="PAM132" s="6"/>
      <c r="PAN132" s="6"/>
      <c r="PAO132" s="6"/>
      <c r="PAP132" s="6"/>
      <c r="PAQ132" s="6"/>
      <c r="PAR132" s="6"/>
      <c r="PAS132" s="6"/>
      <c r="PAT132" s="6"/>
      <c r="PAU132" s="6"/>
      <c r="PAV132" s="6"/>
      <c r="PAW132" s="6"/>
      <c r="PAX132" s="6"/>
      <c r="PAY132" s="6"/>
      <c r="PAZ132" s="6"/>
      <c r="PBA132" s="6"/>
      <c r="PBB132" s="6"/>
      <c r="PBC132" s="6"/>
      <c r="PBD132" s="6"/>
      <c r="PBE132" s="6"/>
      <c r="PBF132" s="6"/>
      <c r="PBG132" s="6"/>
      <c r="PBH132" s="6"/>
      <c r="PBI132" s="6"/>
      <c r="PBJ132" s="6"/>
      <c r="PBK132" s="6"/>
      <c r="PBL132" s="6"/>
      <c r="PBM132" s="6"/>
      <c r="PBN132" s="6"/>
      <c r="PBO132" s="6"/>
      <c r="PBP132" s="6"/>
      <c r="PBQ132" s="6"/>
      <c r="PBR132" s="6"/>
      <c r="PBS132" s="6"/>
      <c r="PBT132" s="6"/>
      <c r="PBU132" s="6"/>
      <c r="PBV132" s="6"/>
      <c r="PBW132" s="6"/>
      <c r="PBX132" s="6"/>
      <c r="PBY132" s="6"/>
      <c r="PBZ132" s="6"/>
      <c r="PCA132" s="6"/>
      <c r="PCB132" s="6"/>
      <c r="PCC132" s="6"/>
      <c r="PCD132" s="6"/>
      <c r="PCE132" s="6"/>
      <c r="PCF132" s="6"/>
      <c r="PCG132" s="6"/>
      <c r="PCH132" s="6"/>
      <c r="PCI132" s="6"/>
      <c r="PCJ132" s="6"/>
      <c r="PCK132" s="6"/>
      <c r="PCL132" s="6"/>
      <c r="PCM132" s="6"/>
      <c r="PCN132" s="6"/>
      <c r="PCO132" s="6"/>
      <c r="PCP132" s="6"/>
      <c r="PCQ132" s="6"/>
      <c r="PCR132" s="6"/>
      <c r="PCS132" s="6"/>
      <c r="PCT132" s="6"/>
      <c r="PCU132" s="6"/>
      <c r="PCV132" s="6"/>
      <c r="PCW132" s="6"/>
      <c r="PCX132" s="6"/>
      <c r="PCY132" s="6"/>
      <c r="PCZ132" s="6"/>
      <c r="PDA132" s="6"/>
      <c r="PDB132" s="6"/>
      <c r="PDC132" s="6"/>
      <c r="PDD132" s="6"/>
      <c r="PDE132" s="6"/>
      <c r="PDF132" s="6"/>
      <c r="PDG132" s="6"/>
      <c r="PDH132" s="6"/>
      <c r="PDI132" s="6"/>
      <c r="PDJ132" s="6"/>
      <c r="PDK132" s="6"/>
      <c r="PDL132" s="6"/>
      <c r="PDM132" s="6"/>
      <c r="PDN132" s="6"/>
      <c r="PDO132" s="6"/>
      <c r="PDP132" s="6"/>
      <c r="PDQ132" s="6"/>
      <c r="PDR132" s="6"/>
      <c r="PDS132" s="6"/>
      <c r="PDT132" s="6"/>
      <c r="PDU132" s="6"/>
      <c r="PDV132" s="6"/>
      <c r="PDW132" s="6"/>
      <c r="PDX132" s="6"/>
      <c r="PDY132" s="6"/>
      <c r="PDZ132" s="6"/>
      <c r="PEA132" s="6"/>
      <c r="PEB132" s="6"/>
      <c r="PEC132" s="6"/>
      <c r="PED132" s="6"/>
      <c r="PEE132" s="6"/>
      <c r="PEF132" s="6"/>
      <c r="PEG132" s="6"/>
      <c r="PEH132" s="6"/>
      <c r="PEI132" s="6"/>
      <c r="PEJ132" s="6"/>
      <c r="PEK132" s="6"/>
      <c r="PEL132" s="6"/>
      <c r="PEM132" s="6"/>
      <c r="PEN132" s="6"/>
      <c r="PEO132" s="6"/>
      <c r="PEP132" s="6"/>
      <c r="PEQ132" s="6"/>
      <c r="PER132" s="6"/>
      <c r="PES132" s="6"/>
      <c r="PET132" s="6"/>
      <c r="PEU132" s="6"/>
      <c r="PEV132" s="6"/>
      <c r="PEW132" s="6"/>
      <c r="PEX132" s="6"/>
      <c r="PEY132" s="6"/>
      <c r="PEZ132" s="6"/>
      <c r="PFA132" s="6"/>
      <c r="PFB132" s="6"/>
      <c r="PFC132" s="6"/>
      <c r="PFD132" s="6"/>
      <c r="PFE132" s="6"/>
      <c r="PFF132" s="6"/>
      <c r="PFG132" s="6"/>
      <c r="PFH132" s="6"/>
      <c r="PFI132" s="6"/>
      <c r="PFJ132" s="6"/>
      <c r="PFK132" s="6"/>
      <c r="PFL132" s="6"/>
      <c r="PFM132" s="6"/>
      <c r="PFN132" s="6"/>
      <c r="PFO132" s="6"/>
      <c r="PFP132" s="6"/>
      <c r="PFQ132" s="6"/>
      <c r="PFR132" s="6"/>
      <c r="PFS132" s="6"/>
      <c r="PFT132" s="6"/>
      <c r="PFU132" s="6"/>
      <c r="PFV132" s="6"/>
      <c r="PFW132" s="6"/>
      <c r="PFX132" s="6"/>
      <c r="PFY132" s="6"/>
      <c r="PGF132" s="6"/>
      <c r="PGG132" s="6"/>
      <c r="PGH132" s="6"/>
      <c r="PGI132" s="6"/>
      <c r="PGJ132" s="6"/>
      <c r="PGK132" s="6"/>
      <c r="PGL132" s="6"/>
      <c r="PGM132" s="6"/>
      <c r="PGN132" s="6"/>
      <c r="PGO132" s="6"/>
      <c r="PGP132" s="6"/>
      <c r="PGQ132" s="6"/>
      <c r="PGR132" s="6"/>
      <c r="PGS132" s="6"/>
      <c r="PGT132" s="6"/>
      <c r="PGU132" s="6"/>
      <c r="PGV132" s="6"/>
      <c r="PGW132" s="6"/>
      <c r="PGX132" s="6"/>
      <c r="PGY132" s="6"/>
      <c r="PGZ132" s="6"/>
      <c r="PHA132" s="6"/>
      <c r="PHB132" s="6"/>
      <c r="PHC132" s="6"/>
      <c r="PHD132" s="6"/>
      <c r="PHE132" s="6"/>
      <c r="PHF132" s="6"/>
      <c r="PHG132" s="6"/>
      <c r="PHH132" s="6"/>
      <c r="PHI132" s="6"/>
      <c r="PHJ132" s="6"/>
      <c r="PHK132" s="6"/>
      <c r="PHL132" s="6"/>
      <c r="PHM132" s="6"/>
      <c r="PHN132" s="6"/>
      <c r="PHO132" s="6"/>
      <c r="PHP132" s="6"/>
      <c r="PHQ132" s="6"/>
      <c r="PHR132" s="6"/>
      <c r="PHS132" s="6"/>
      <c r="PHT132" s="6"/>
      <c r="PHU132" s="6"/>
      <c r="PHV132" s="6"/>
      <c r="PHW132" s="6"/>
      <c r="PHX132" s="6"/>
      <c r="PHY132" s="6"/>
      <c r="PHZ132" s="6"/>
      <c r="PIA132" s="6"/>
      <c r="PIB132" s="6"/>
      <c r="PIC132" s="6"/>
      <c r="PID132" s="6"/>
      <c r="PIE132" s="6"/>
      <c r="PIF132" s="6"/>
      <c r="PIG132" s="6"/>
      <c r="PIH132" s="6"/>
      <c r="PII132" s="6"/>
      <c r="PIJ132" s="6"/>
      <c r="PIK132" s="6"/>
      <c r="PIL132" s="6"/>
      <c r="PIM132" s="6"/>
      <c r="PIN132" s="6"/>
      <c r="PIO132" s="6"/>
      <c r="PIP132" s="6"/>
      <c r="PIQ132" s="6"/>
      <c r="PIR132" s="6"/>
      <c r="PIS132" s="6"/>
      <c r="PIT132" s="6"/>
      <c r="PIU132" s="6"/>
      <c r="PIV132" s="6"/>
      <c r="PIW132" s="6"/>
      <c r="PIX132" s="6"/>
      <c r="PIY132" s="6"/>
      <c r="PIZ132" s="6"/>
      <c r="PJA132" s="6"/>
      <c r="PJB132" s="6"/>
      <c r="PJC132" s="6"/>
      <c r="PJD132" s="6"/>
      <c r="PJE132" s="6"/>
      <c r="PJF132" s="6"/>
      <c r="PJG132" s="6"/>
      <c r="PJH132" s="6"/>
      <c r="PJI132" s="6"/>
      <c r="PJJ132" s="6"/>
      <c r="PJK132" s="6"/>
      <c r="PJL132" s="6"/>
      <c r="PJM132" s="6"/>
      <c r="PJN132" s="6"/>
      <c r="PJO132" s="6"/>
      <c r="PJP132" s="6"/>
      <c r="PJQ132" s="6"/>
      <c r="PJR132" s="6"/>
      <c r="PJS132" s="6"/>
      <c r="PJT132" s="6"/>
      <c r="PJU132" s="6"/>
      <c r="PJV132" s="6"/>
      <c r="PJW132" s="6"/>
      <c r="PJX132" s="6"/>
      <c r="PJY132" s="6"/>
      <c r="PJZ132" s="6"/>
      <c r="PKA132" s="6"/>
      <c r="PKB132" s="6"/>
      <c r="PKC132" s="6"/>
      <c r="PKD132" s="6"/>
      <c r="PKE132" s="6"/>
      <c r="PKF132" s="6"/>
      <c r="PKG132" s="6"/>
      <c r="PKH132" s="6"/>
      <c r="PKI132" s="6"/>
      <c r="PKJ132" s="6"/>
      <c r="PKK132" s="6"/>
      <c r="PKL132" s="6"/>
      <c r="PKM132" s="6"/>
      <c r="PKN132" s="6"/>
      <c r="PKO132" s="6"/>
      <c r="PKP132" s="6"/>
      <c r="PKQ132" s="6"/>
      <c r="PKR132" s="6"/>
      <c r="PKS132" s="6"/>
      <c r="PKT132" s="6"/>
      <c r="PKU132" s="6"/>
      <c r="PKV132" s="6"/>
      <c r="PKW132" s="6"/>
      <c r="PKX132" s="6"/>
      <c r="PKY132" s="6"/>
      <c r="PKZ132" s="6"/>
      <c r="PLA132" s="6"/>
      <c r="PLB132" s="6"/>
      <c r="PLC132" s="6"/>
      <c r="PLD132" s="6"/>
      <c r="PLE132" s="6"/>
      <c r="PLF132" s="6"/>
      <c r="PLG132" s="6"/>
      <c r="PLH132" s="6"/>
      <c r="PLI132" s="6"/>
      <c r="PLJ132" s="6"/>
      <c r="PLK132" s="6"/>
      <c r="PLL132" s="6"/>
      <c r="PLM132" s="6"/>
      <c r="PLN132" s="6"/>
      <c r="PLO132" s="6"/>
      <c r="PLP132" s="6"/>
      <c r="PLQ132" s="6"/>
      <c r="PLR132" s="6"/>
      <c r="PLS132" s="6"/>
      <c r="PLT132" s="6"/>
      <c r="PLU132" s="6"/>
      <c r="PLV132" s="6"/>
      <c r="PLW132" s="6"/>
      <c r="PLX132" s="6"/>
      <c r="PLY132" s="6"/>
      <c r="PLZ132" s="6"/>
      <c r="PMA132" s="6"/>
      <c r="PMB132" s="6"/>
      <c r="PMC132" s="6"/>
      <c r="PMD132" s="6"/>
      <c r="PME132" s="6"/>
      <c r="PMF132" s="6"/>
      <c r="PMG132" s="6"/>
      <c r="PMH132" s="6"/>
      <c r="PMI132" s="6"/>
      <c r="PMJ132" s="6"/>
      <c r="PMK132" s="6"/>
      <c r="PML132" s="6"/>
      <c r="PMM132" s="6"/>
      <c r="PMN132" s="6"/>
      <c r="PMO132" s="6"/>
      <c r="PMP132" s="6"/>
      <c r="PMQ132" s="6"/>
      <c r="PMR132" s="6"/>
      <c r="PMS132" s="6"/>
      <c r="PMT132" s="6"/>
      <c r="PMU132" s="6"/>
      <c r="PMV132" s="6"/>
      <c r="PMW132" s="6"/>
      <c r="PMX132" s="6"/>
      <c r="PMY132" s="6"/>
      <c r="PMZ132" s="6"/>
      <c r="PNA132" s="6"/>
      <c r="PNB132" s="6"/>
      <c r="PNC132" s="6"/>
      <c r="PND132" s="6"/>
      <c r="PNE132" s="6"/>
      <c r="PNF132" s="6"/>
      <c r="PNG132" s="6"/>
      <c r="PNH132" s="6"/>
      <c r="PNI132" s="6"/>
      <c r="PNJ132" s="6"/>
      <c r="PNK132" s="6"/>
      <c r="PNL132" s="6"/>
      <c r="PNM132" s="6"/>
      <c r="PNN132" s="6"/>
      <c r="PNO132" s="6"/>
      <c r="PNP132" s="6"/>
      <c r="PNQ132" s="6"/>
      <c r="PNR132" s="6"/>
      <c r="PNS132" s="6"/>
      <c r="PNT132" s="6"/>
      <c r="PNU132" s="6"/>
      <c r="PNV132" s="6"/>
      <c r="PNW132" s="6"/>
      <c r="PNX132" s="6"/>
      <c r="PNY132" s="6"/>
      <c r="PNZ132" s="6"/>
      <c r="POA132" s="6"/>
      <c r="POB132" s="6"/>
      <c r="POC132" s="6"/>
      <c r="POD132" s="6"/>
      <c r="POE132" s="6"/>
      <c r="POF132" s="6"/>
      <c r="POG132" s="6"/>
      <c r="POH132" s="6"/>
      <c r="POI132" s="6"/>
      <c r="POJ132" s="6"/>
      <c r="POK132" s="6"/>
      <c r="POL132" s="6"/>
      <c r="POM132" s="6"/>
      <c r="PON132" s="6"/>
      <c r="POO132" s="6"/>
      <c r="POP132" s="6"/>
      <c r="POQ132" s="6"/>
      <c r="POR132" s="6"/>
      <c r="POS132" s="6"/>
      <c r="POT132" s="6"/>
      <c r="POU132" s="6"/>
      <c r="POV132" s="6"/>
      <c r="POW132" s="6"/>
      <c r="POX132" s="6"/>
      <c r="POY132" s="6"/>
      <c r="POZ132" s="6"/>
      <c r="PPA132" s="6"/>
      <c r="PPB132" s="6"/>
      <c r="PPC132" s="6"/>
      <c r="PPD132" s="6"/>
      <c r="PPE132" s="6"/>
      <c r="PPF132" s="6"/>
      <c r="PPG132" s="6"/>
      <c r="PPH132" s="6"/>
      <c r="PPI132" s="6"/>
      <c r="PPJ132" s="6"/>
      <c r="PPK132" s="6"/>
      <c r="PPL132" s="6"/>
      <c r="PPM132" s="6"/>
      <c r="PPN132" s="6"/>
      <c r="PPO132" s="6"/>
      <c r="PPP132" s="6"/>
      <c r="PPQ132" s="6"/>
      <c r="PPR132" s="6"/>
      <c r="PPS132" s="6"/>
      <c r="PPT132" s="6"/>
      <c r="PPU132" s="6"/>
      <c r="PQB132" s="6"/>
      <c r="PQC132" s="6"/>
      <c r="PQD132" s="6"/>
      <c r="PQE132" s="6"/>
      <c r="PQF132" s="6"/>
      <c r="PQG132" s="6"/>
      <c r="PQH132" s="6"/>
      <c r="PQI132" s="6"/>
      <c r="PQJ132" s="6"/>
      <c r="PQK132" s="6"/>
      <c r="PQL132" s="6"/>
      <c r="PQM132" s="6"/>
      <c r="PQN132" s="6"/>
      <c r="PQO132" s="6"/>
      <c r="PQP132" s="6"/>
      <c r="PQQ132" s="6"/>
      <c r="PQR132" s="6"/>
      <c r="PQS132" s="6"/>
      <c r="PQT132" s="6"/>
      <c r="PQU132" s="6"/>
      <c r="PQV132" s="6"/>
      <c r="PQW132" s="6"/>
      <c r="PQX132" s="6"/>
      <c r="PQY132" s="6"/>
      <c r="PQZ132" s="6"/>
      <c r="PRA132" s="6"/>
      <c r="PRB132" s="6"/>
      <c r="PRC132" s="6"/>
      <c r="PRD132" s="6"/>
      <c r="PRE132" s="6"/>
      <c r="PRF132" s="6"/>
      <c r="PRG132" s="6"/>
      <c r="PRH132" s="6"/>
      <c r="PRI132" s="6"/>
      <c r="PRJ132" s="6"/>
      <c r="PRK132" s="6"/>
      <c r="PRL132" s="6"/>
      <c r="PRM132" s="6"/>
      <c r="PRN132" s="6"/>
      <c r="PRO132" s="6"/>
      <c r="PRP132" s="6"/>
      <c r="PRQ132" s="6"/>
      <c r="PRR132" s="6"/>
      <c r="PRS132" s="6"/>
      <c r="PRT132" s="6"/>
      <c r="PRU132" s="6"/>
      <c r="PRV132" s="6"/>
      <c r="PRW132" s="6"/>
      <c r="PRX132" s="6"/>
      <c r="PRY132" s="6"/>
      <c r="PRZ132" s="6"/>
      <c r="PSA132" s="6"/>
      <c r="PSB132" s="6"/>
      <c r="PSC132" s="6"/>
      <c r="PSD132" s="6"/>
      <c r="PSE132" s="6"/>
      <c r="PSF132" s="6"/>
      <c r="PSG132" s="6"/>
      <c r="PSH132" s="6"/>
      <c r="PSI132" s="6"/>
      <c r="PSJ132" s="6"/>
      <c r="PSK132" s="6"/>
      <c r="PSL132" s="6"/>
      <c r="PSM132" s="6"/>
      <c r="PSN132" s="6"/>
      <c r="PSO132" s="6"/>
      <c r="PSP132" s="6"/>
      <c r="PSQ132" s="6"/>
      <c r="PSR132" s="6"/>
      <c r="PSS132" s="6"/>
      <c r="PST132" s="6"/>
      <c r="PSU132" s="6"/>
      <c r="PSV132" s="6"/>
      <c r="PSW132" s="6"/>
      <c r="PSX132" s="6"/>
      <c r="PSY132" s="6"/>
      <c r="PSZ132" s="6"/>
      <c r="PTA132" s="6"/>
      <c r="PTB132" s="6"/>
      <c r="PTC132" s="6"/>
      <c r="PTD132" s="6"/>
      <c r="PTE132" s="6"/>
      <c r="PTF132" s="6"/>
      <c r="PTG132" s="6"/>
      <c r="PTH132" s="6"/>
      <c r="PTI132" s="6"/>
      <c r="PTJ132" s="6"/>
      <c r="PTK132" s="6"/>
      <c r="PTL132" s="6"/>
      <c r="PTM132" s="6"/>
      <c r="PTN132" s="6"/>
      <c r="PTO132" s="6"/>
      <c r="PTP132" s="6"/>
      <c r="PTQ132" s="6"/>
      <c r="PTR132" s="6"/>
      <c r="PTS132" s="6"/>
      <c r="PTT132" s="6"/>
      <c r="PTU132" s="6"/>
      <c r="PTV132" s="6"/>
      <c r="PTW132" s="6"/>
      <c r="PTX132" s="6"/>
      <c r="PTY132" s="6"/>
      <c r="PTZ132" s="6"/>
      <c r="PUA132" s="6"/>
      <c r="PUB132" s="6"/>
      <c r="PUC132" s="6"/>
      <c r="PUD132" s="6"/>
      <c r="PUE132" s="6"/>
      <c r="PUF132" s="6"/>
      <c r="PUG132" s="6"/>
      <c r="PUH132" s="6"/>
      <c r="PUI132" s="6"/>
      <c r="PUJ132" s="6"/>
      <c r="PUK132" s="6"/>
      <c r="PUL132" s="6"/>
      <c r="PUM132" s="6"/>
      <c r="PUN132" s="6"/>
      <c r="PUO132" s="6"/>
      <c r="PUP132" s="6"/>
      <c r="PUQ132" s="6"/>
      <c r="PUR132" s="6"/>
      <c r="PUS132" s="6"/>
      <c r="PUT132" s="6"/>
      <c r="PUU132" s="6"/>
      <c r="PUV132" s="6"/>
      <c r="PUW132" s="6"/>
      <c r="PUX132" s="6"/>
      <c r="PUY132" s="6"/>
      <c r="PUZ132" s="6"/>
      <c r="PVA132" s="6"/>
      <c r="PVB132" s="6"/>
      <c r="PVC132" s="6"/>
      <c r="PVD132" s="6"/>
      <c r="PVE132" s="6"/>
      <c r="PVF132" s="6"/>
      <c r="PVG132" s="6"/>
      <c r="PVH132" s="6"/>
      <c r="PVI132" s="6"/>
      <c r="PVJ132" s="6"/>
      <c r="PVK132" s="6"/>
      <c r="PVL132" s="6"/>
      <c r="PVM132" s="6"/>
      <c r="PVN132" s="6"/>
      <c r="PVO132" s="6"/>
      <c r="PVP132" s="6"/>
      <c r="PVQ132" s="6"/>
      <c r="PVR132" s="6"/>
      <c r="PVS132" s="6"/>
      <c r="PVT132" s="6"/>
      <c r="PVU132" s="6"/>
      <c r="PVV132" s="6"/>
      <c r="PVW132" s="6"/>
      <c r="PVX132" s="6"/>
      <c r="PVY132" s="6"/>
      <c r="PVZ132" s="6"/>
      <c r="PWA132" s="6"/>
      <c r="PWB132" s="6"/>
      <c r="PWC132" s="6"/>
      <c r="PWD132" s="6"/>
      <c r="PWE132" s="6"/>
      <c r="PWF132" s="6"/>
      <c r="PWG132" s="6"/>
      <c r="PWH132" s="6"/>
      <c r="PWI132" s="6"/>
      <c r="PWJ132" s="6"/>
      <c r="PWK132" s="6"/>
      <c r="PWL132" s="6"/>
      <c r="PWM132" s="6"/>
      <c r="PWN132" s="6"/>
      <c r="PWO132" s="6"/>
      <c r="PWP132" s="6"/>
      <c r="PWQ132" s="6"/>
      <c r="PWR132" s="6"/>
      <c r="PWS132" s="6"/>
      <c r="PWT132" s="6"/>
      <c r="PWU132" s="6"/>
      <c r="PWV132" s="6"/>
      <c r="PWW132" s="6"/>
      <c r="PWX132" s="6"/>
      <c r="PWY132" s="6"/>
      <c r="PWZ132" s="6"/>
      <c r="PXA132" s="6"/>
      <c r="PXB132" s="6"/>
      <c r="PXC132" s="6"/>
      <c r="PXD132" s="6"/>
      <c r="PXE132" s="6"/>
      <c r="PXF132" s="6"/>
      <c r="PXG132" s="6"/>
      <c r="PXH132" s="6"/>
      <c r="PXI132" s="6"/>
      <c r="PXJ132" s="6"/>
      <c r="PXK132" s="6"/>
      <c r="PXL132" s="6"/>
      <c r="PXM132" s="6"/>
      <c r="PXN132" s="6"/>
      <c r="PXO132" s="6"/>
      <c r="PXP132" s="6"/>
      <c r="PXQ132" s="6"/>
      <c r="PXR132" s="6"/>
      <c r="PXS132" s="6"/>
      <c r="PXT132" s="6"/>
      <c r="PXU132" s="6"/>
      <c r="PXV132" s="6"/>
      <c r="PXW132" s="6"/>
      <c r="PXX132" s="6"/>
      <c r="PXY132" s="6"/>
      <c r="PXZ132" s="6"/>
      <c r="PYA132" s="6"/>
      <c r="PYB132" s="6"/>
      <c r="PYC132" s="6"/>
      <c r="PYD132" s="6"/>
      <c r="PYE132" s="6"/>
      <c r="PYF132" s="6"/>
      <c r="PYG132" s="6"/>
      <c r="PYH132" s="6"/>
      <c r="PYI132" s="6"/>
      <c r="PYJ132" s="6"/>
      <c r="PYK132" s="6"/>
      <c r="PYL132" s="6"/>
      <c r="PYM132" s="6"/>
      <c r="PYN132" s="6"/>
      <c r="PYO132" s="6"/>
      <c r="PYP132" s="6"/>
      <c r="PYQ132" s="6"/>
      <c r="PYR132" s="6"/>
      <c r="PYS132" s="6"/>
      <c r="PYT132" s="6"/>
      <c r="PYU132" s="6"/>
      <c r="PYV132" s="6"/>
      <c r="PYW132" s="6"/>
      <c r="PYX132" s="6"/>
      <c r="PYY132" s="6"/>
      <c r="PYZ132" s="6"/>
      <c r="PZA132" s="6"/>
      <c r="PZB132" s="6"/>
      <c r="PZC132" s="6"/>
      <c r="PZD132" s="6"/>
      <c r="PZE132" s="6"/>
      <c r="PZF132" s="6"/>
      <c r="PZG132" s="6"/>
      <c r="PZH132" s="6"/>
      <c r="PZI132" s="6"/>
      <c r="PZJ132" s="6"/>
      <c r="PZK132" s="6"/>
      <c r="PZL132" s="6"/>
      <c r="PZM132" s="6"/>
      <c r="PZN132" s="6"/>
      <c r="PZO132" s="6"/>
      <c r="PZP132" s="6"/>
      <c r="PZQ132" s="6"/>
      <c r="PZX132" s="6"/>
      <c r="PZY132" s="6"/>
      <c r="PZZ132" s="6"/>
      <c r="QAA132" s="6"/>
      <c r="QAB132" s="6"/>
      <c r="QAC132" s="6"/>
      <c r="QAD132" s="6"/>
      <c r="QAE132" s="6"/>
      <c r="QAF132" s="6"/>
      <c r="QAG132" s="6"/>
      <c r="QAH132" s="6"/>
      <c r="QAI132" s="6"/>
      <c r="QAJ132" s="6"/>
      <c r="QAK132" s="6"/>
      <c r="QAL132" s="6"/>
      <c r="QAM132" s="6"/>
      <c r="QAN132" s="6"/>
      <c r="QAO132" s="6"/>
      <c r="QAP132" s="6"/>
      <c r="QAQ132" s="6"/>
      <c r="QAR132" s="6"/>
      <c r="QAS132" s="6"/>
      <c r="QAT132" s="6"/>
      <c r="QAU132" s="6"/>
      <c r="QAV132" s="6"/>
      <c r="QAW132" s="6"/>
      <c r="QAX132" s="6"/>
      <c r="QAY132" s="6"/>
      <c r="QAZ132" s="6"/>
      <c r="QBA132" s="6"/>
      <c r="QBB132" s="6"/>
      <c r="QBC132" s="6"/>
      <c r="QBD132" s="6"/>
      <c r="QBE132" s="6"/>
      <c r="QBF132" s="6"/>
      <c r="QBG132" s="6"/>
      <c r="QBH132" s="6"/>
      <c r="QBI132" s="6"/>
      <c r="QBJ132" s="6"/>
      <c r="QBK132" s="6"/>
      <c r="QBL132" s="6"/>
      <c r="QBM132" s="6"/>
      <c r="QBN132" s="6"/>
      <c r="QBO132" s="6"/>
      <c r="QBP132" s="6"/>
      <c r="QBQ132" s="6"/>
      <c r="QBR132" s="6"/>
      <c r="QBS132" s="6"/>
      <c r="QBT132" s="6"/>
      <c r="QBU132" s="6"/>
      <c r="QBV132" s="6"/>
      <c r="QBW132" s="6"/>
      <c r="QBX132" s="6"/>
      <c r="QBY132" s="6"/>
      <c r="QBZ132" s="6"/>
      <c r="QCA132" s="6"/>
      <c r="QCB132" s="6"/>
      <c r="QCC132" s="6"/>
      <c r="QCD132" s="6"/>
      <c r="QCE132" s="6"/>
      <c r="QCF132" s="6"/>
      <c r="QCG132" s="6"/>
      <c r="QCH132" s="6"/>
      <c r="QCI132" s="6"/>
      <c r="QCJ132" s="6"/>
      <c r="QCK132" s="6"/>
      <c r="QCL132" s="6"/>
      <c r="QCM132" s="6"/>
      <c r="QCN132" s="6"/>
      <c r="QCO132" s="6"/>
      <c r="QCP132" s="6"/>
      <c r="QCQ132" s="6"/>
      <c r="QCR132" s="6"/>
      <c r="QCS132" s="6"/>
      <c r="QCT132" s="6"/>
      <c r="QCU132" s="6"/>
      <c r="QCV132" s="6"/>
      <c r="QCW132" s="6"/>
      <c r="QCX132" s="6"/>
      <c r="QCY132" s="6"/>
      <c r="QCZ132" s="6"/>
      <c r="QDA132" s="6"/>
      <c r="QDB132" s="6"/>
      <c r="QDC132" s="6"/>
      <c r="QDD132" s="6"/>
      <c r="QDE132" s="6"/>
      <c r="QDF132" s="6"/>
      <c r="QDG132" s="6"/>
      <c r="QDH132" s="6"/>
      <c r="QDI132" s="6"/>
      <c r="QDJ132" s="6"/>
      <c r="QDK132" s="6"/>
      <c r="QDL132" s="6"/>
      <c r="QDM132" s="6"/>
      <c r="QDN132" s="6"/>
      <c r="QDO132" s="6"/>
      <c r="QDP132" s="6"/>
      <c r="QDQ132" s="6"/>
      <c r="QDR132" s="6"/>
      <c r="QDS132" s="6"/>
      <c r="QDT132" s="6"/>
      <c r="QDU132" s="6"/>
      <c r="QDV132" s="6"/>
      <c r="QDW132" s="6"/>
      <c r="QDX132" s="6"/>
      <c r="QDY132" s="6"/>
      <c r="QDZ132" s="6"/>
      <c r="QEA132" s="6"/>
      <c r="QEB132" s="6"/>
      <c r="QEC132" s="6"/>
      <c r="QED132" s="6"/>
      <c r="QEE132" s="6"/>
      <c r="QEF132" s="6"/>
      <c r="QEG132" s="6"/>
      <c r="QEH132" s="6"/>
      <c r="QEI132" s="6"/>
      <c r="QEJ132" s="6"/>
      <c r="QEK132" s="6"/>
      <c r="QEL132" s="6"/>
      <c r="QEM132" s="6"/>
      <c r="QEN132" s="6"/>
      <c r="QEO132" s="6"/>
      <c r="QEP132" s="6"/>
      <c r="QEQ132" s="6"/>
      <c r="QER132" s="6"/>
      <c r="QES132" s="6"/>
      <c r="QET132" s="6"/>
      <c r="QEU132" s="6"/>
      <c r="QEV132" s="6"/>
      <c r="QEW132" s="6"/>
      <c r="QEX132" s="6"/>
      <c r="QEY132" s="6"/>
      <c r="QEZ132" s="6"/>
      <c r="QFA132" s="6"/>
      <c r="QFB132" s="6"/>
      <c r="QFC132" s="6"/>
      <c r="QFD132" s="6"/>
      <c r="QFE132" s="6"/>
      <c r="QFF132" s="6"/>
      <c r="QFG132" s="6"/>
      <c r="QFH132" s="6"/>
      <c r="QFI132" s="6"/>
      <c r="QFJ132" s="6"/>
      <c r="QFK132" s="6"/>
      <c r="QFL132" s="6"/>
      <c r="QFM132" s="6"/>
      <c r="QFN132" s="6"/>
      <c r="QFO132" s="6"/>
      <c r="QFP132" s="6"/>
      <c r="QFQ132" s="6"/>
      <c r="QFR132" s="6"/>
      <c r="QFS132" s="6"/>
      <c r="QFT132" s="6"/>
      <c r="QFU132" s="6"/>
      <c r="QFV132" s="6"/>
      <c r="QFW132" s="6"/>
      <c r="QFX132" s="6"/>
      <c r="QFY132" s="6"/>
      <c r="QFZ132" s="6"/>
      <c r="QGA132" s="6"/>
      <c r="QGB132" s="6"/>
      <c r="QGC132" s="6"/>
      <c r="QGD132" s="6"/>
      <c r="QGE132" s="6"/>
      <c r="QGF132" s="6"/>
      <c r="QGG132" s="6"/>
      <c r="QGH132" s="6"/>
      <c r="QGI132" s="6"/>
      <c r="QGJ132" s="6"/>
      <c r="QGK132" s="6"/>
      <c r="QGL132" s="6"/>
      <c r="QGM132" s="6"/>
      <c r="QGN132" s="6"/>
      <c r="QGO132" s="6"/>
      <c r="QGP132" s="6"/>
      <c r="QGQ132" s="6"/>
      <c r="QGR132" s="6"/>
      <c r="QGS132" s="6"/>
      <c r="QGT132" s="6"/>
      <c r="QGU132" s="6"/>
      <c r="QGV132" s="6"/>
      <c r="QGW132" s="6"/>
      <c r="QGX132" s="6"/>
      <c r="QGY132" s="6"/>
      <c r="QGZ132" s="6"/>
      <c r="QHA132" s="6"/>
      <c r="QHB132" s="6"/>
      <c r="QHC132" s="6"/>
      <c r="QHD132" s="6"/>
      <c r="QHE132" s="6"/>
      <c r="QHF132" s="6"/>
      <c r="QHG132" s="6"/>
      <c r="QHH132" s="6"/>
      <c r="QHI132" s="6"/>
      <c r="QHJ132" s="6"/>
      <c r="QHK132" s="6"/>
      <c r="QHL132" s="6"/>
      <c r="QHM132" s="6"/>
      <c r="QHN132" s="6"/>
      <c r="QHO132" s="6"/>
      <c r="QHP132" s="6"/>
      <c r="QHQ132" s="6"/>
      <c r="QHR132" s="6"/>
      <c r="QHS132" s="6"/>
      <c r="QHT132" s="6"/>
      <c r="QHU132" s="6"/>
      <c r="QHV132" s="6"/>
      <c r="QHW132" s="6"/>
      <c r="QHX132" s="6"/>
      <c r="QHY132" s="6"/>
      <c r="QHZ132" s="6"/>
      <c r="QIA132" s="6"/>
      <c r="QIB132" s="6"/>
      <c r="QIC132" s="6"/>
      <c r="QID132" s="6"/>
      <c r="QIE132" s="6"/>
      <c r="QIF132" s="6"/>
      <c r="QIG132" s="6"/>
      <c r="QIH132" s="6"/>
      <c r="QII132" s="6"/>
      <c r="QIJ132" s="6"/>
      <c r="QIK132" s="6"/>
      <c r="QIL132" s="6"/>
      <c r="QIM132" s="6"/>
      <c r="QIN132" s="6"/>
      <c r="QIO132" s="6"/>
      <c r="QIP132" s="6"/>
      <c r="QIQ132" s="6"/>
      <c r="QIR132" s="6"/>
      <c r="QIS132" s="6"/>
      <c r="QIT132" s="6"/>
      <c r="QIU132" s="6"/>
      <c r="QIV132" s="6"/>
      <c r="QIW132" s="6"/>
      <c r="QIX132" s="6"/>
      <c r="QIY132" s="6"/>
      <c r="QIZ132" s="6"/>
      <c r="QJA132" s="6"/>
      <c r="QJB132" s="6"/>
      <c r="QJC132" s="6"/>
      <c r="QJD132" s="6"/>
      <c r="QJE132" s="6"/>
      <c r="QJF132" s="6"/>
      <c r="QJG132" s="6"/>
      <c r="QJH132" s="6"/>
      <c r="QJI132" s="6"/>
      <c r="QJJ132" s="6"/>
      <c r="QJK132" s="6"/>
      <c r="QJL132" s="6"/>
      <c r="QJM132" s="6"/>
      <c r="QJT132" s="6"/>
      <c r="QJU132" s="6"/>
      <c r="QJV132" s="6"/>
      <c r="QJW132" s="6"/>
      <c r="QJX132" s="6"/>
      <c r="QJY132" s="6"/>
      <c r="QJZ132" s="6"/>
      <c r="QKA132" s="6"/>
      <c r="QKB132" s="6"/>
      <c r="QKC132" s="6"/>
      <c r="QKD132" s="6"/>
      <c r="QKE132" s="6"/>
      <c r="QKF132" s="6"/>
      <c r="QKG132" s="6"/>
      <c r="QKH132" s="6"/>
      <c r="QKI132" s="6"/>
      <c r="QKJ132" s="6"/>
      <c r="QKK132" s="6"/>
      <c r="QKL132" s="6"/>
      <c r="QKM132" s="6"/>
      <c r="QKN132" s="6"/>
      <c r="QKO132" s="6"/>
      <c r="QKP132" s="6"/>
      <c r="QKQ132" s="6"/>
      <c r="QKR132" s="6"/>
      <c r="QKS132" s="6"/>
      <c r="QKT132" s="6"/>
      <c r="QKU132" s="6"/>
      <c r="QKV132" s="6"/>
      <c r="QKW132" s="6"/>
      <c r="QKX132" s="6"/>
      <c r="QKY132" s="6"/>
      <c r="QKZ132" s="6"/>
      <c r="QLA132" s="6"/>
      <c r="QLB132" s="6"/>
      <c r="QLC132" s="6"/>
      <c r="QLD132" s="6"/>
      <c r="QLE132" s="6"/>
      <c r="QLF132" s="6"/>
      <c r="QLG132" s="6"/>
      <c r="QLH132" s="6"/>
      <c r="QLI132" s="6"/>
      <c r="QLJ132" s="6"/>
      <c r="QLK132" s="6"/>
      <c r="QLL132" s="6"/>
      <c r="QLM132" s="6"/>
      <c r="QLN132" s="6"/>
      <c r="QLO132" s="6"/>
      <c r="QLP132" s="6"/>
      <c r="QLQ132" s="6"/>
      <c r="QLR132" s="6"/>
      <c r="QLS132" s="6"/>
      <c r="QLT132" s="6"/>
      <c r="QLU132" s="6"/>
      <c r="QLV132" s="6"/>
      <c r="QLW132" s="6"/>
      <c r="QLX132" s="6"/>
      <c r="QLY132" s="6"/>
      <c r="QLZ132" s="6"/>
      <c r="QMA132" s="6"/>
      <c r="QMB132" s="6"/>
      <c r="QMC132" s="6"/>
      <c r="QMD132" s="6"/>
      <c r="QME132" s="6"/>
      <c r="QMF132" s="6"/>
      <c r="QMG132" s="6"/>
      <c r="QMH132" s="6"/>
      <c r="QMI132" s="6"/>
      <c r="QMJ132" s="6"/>
      <c r="QMK132" s="6"/>
      <c r="QML132" s="6"/>
      <c r="QMM132" s="6"/>
      <c r="QMN132" s="6"/>
      <c r="QMO132" s="6"/>
      <c r="QMP132" s="6"/>
      <c r="QMQ132" s="6"/>
      <c r="QMR132" s="6"/>
      <c r="QMS132" s="6"/>
      <c r="QMT132" s="6"/>
      <c r="QMU132" s="6"/>
      <c r="QMV132" s="6"/>
      <c r="QMW132" s="6"/>
      <c r="QMX132" s="6"/>
      <c r="QMY132" s="6"/>
      <c r="QMZ132" s="6"/>
      <c r="QNA132" s="6"/>
      <c r="QNB132" s="6"/>
      <c r="QNC132" s="6"/>
      <c r="QND132" s="6"/>
      <c r="QNE132" s="6"/>
      <c r="QNF132" s="6"/>
      <c r="QNG132" s="6"/>
      <c r="QNH132" s="6"/>
      <c r="QNI132" s="6"/>
      <c r="QNJ132" s="6"/>
      <c r="QNK132" s="6"/>
      <c r="QNL132" s="6"/>
      <c r="QNM132" s="6"/>
      <c r="QNN132" s="6"/>
      <c r="QNO132" s="6"/>
      <c r="QNP132" s="6"/>
      <c r="QNQ132" s="6"/>
      <c r="QNR132" s="6"/>
      <c r="QNS132" s="6"/>
      <c r="QNT132" s="6"/>
      <c r="QNU132" s="6"/>
      <c r="QNV132" s="6"/>
      <c r="QNW132" s="6"/>
      <c r="QNX132" s="6"/>
      <c r="QNY132" s="6"/>
      <c r="QNZ132" s="6"/>
      <c r="QOA132" s="6"/>
      <c r="QOB132" s="6"/>
      <c r="QOC132" s="6"/>
      <c r="QOD132" s="6"/>
      <c r="QOE132" s="6"/>
      <c r="QOF132" s="6"/>
      <c r="QOG132" s="6"/>
      <c r="QOH132" s="6"/>
      <c r="QOI132" s="6"/>
      <c r="QOJ132" s="6"/>
      <c r="QOK132" s="6"/>
      <c r="QOL132" s="6"/>
      <c r="QOM132" s="6"/>
      <c r="QON132" s="6"/>
      <c r="QOO132" s="6"/>
      <c r="QOP132" s="6"/>
      <c r="QOQ132" s="6"/>
      <c r="QOR132" s="6"/>
      <c r="QOS132" s="6"/>
      <c r="QOT132" s="6"/>
      <c r="QOU132" s="6"/>
      <c r="QOV132" s="6"/>
      <c r="QOW132" s="6"/>
      <c r="QOX132" s="6"/>
      <c r="QOY132" s="6"/>
      <c r="QOZ132" s="6"/>
      <c r="QPA132" s="6"/>
      <c r="QPB132" s="6"/>
      <c r="QPC132" s="6"/>
      <c r="QPD132" s="6"/>
      <c r="QPE132" s="6"/>
      <c r="QPF132" s="6"/>
      <c r="QPG132" s="6"/>
      <c r="QPH132" s="6"/>
      <c r="QPI132" s="6"/>
      <c r="QPJ132" s="6"/>
      <c r="QPK132" s="6"/>
      <c r="QPL132" s="6"/>
      <c r="QPM132" s="6"/>
      <c r="QPN132" s="6"/>
      <c r="QPO132" s="6"/>
      <c r="QPP132" s="6"/>
      <c r="QPQ132" s="6"/>
      <c r="QPR132" s="6"/>
      <c r="QPS132" s="6"/>
      <c r="QPT132" s="6"/>
      <c r="QPU132" s="6"/>
      <c r="QPV132" s="6"/>
      <c r="QPW132" s="6"/>
      <c r="QPX132" s="6"/>
      <c r="QPY132" s="6"/>
      <c r="QPZ132" s="6"/>
      <c r="QQA132" s="6"/>
      <c r="QQB132" s="6"/>
      <c r="QQC132" s="6"/>
      <c r="QQD132" s="6"/>
      <c r="QQE132" s="6"/>
      <c r="QQF132" s="6"/>
      <c r="QQG132" s="6"/>
      <c r="QQH132" s="6"/>
      <c r="QQI132" s="6"/>
      <c r="QQJ132" s="6"/>
      <c r="QQK132" s="6"/>
      <c r="QQL132" s="6"/>
      <c r="QQM132" s="6"/>
      <c r="QQN132" s="6"/>
      <c r="QQO132" s="6"/>
      <c r="QQP132" s="6"/>
      <c r="QQQ132" s="6"/>
      <c r="QQR132" s="6"/>
      <c r="QQS132" s="6"/>
      <c r="QQT132" s="6"/>
      <c r="QQU132" s="6"/>
      <c r="QQV132" s="6"/>
      <c r="QQW132" s="6"/>
      <c r="QQX132" s="6"/>
      <c r="QQY132" s="6"/>
      <c r="QQZ132" s="6"/>
      <c r="QRA132" s="6"/>
      <c r="QRB132" s="6"/>
      <c r="QRC132" s="6"/>
      <c r="QRD132" s="6"/>
      <c r="QRE132" s="6"/>
      <c r="QRF132" s="6"/>
      <c r="QRG132" s="6"/>
      <c r="QRH132" s="6"/>
      <c r="QRI132" s="6"/>
      <c r="QRJ132" s="6"/>
      <c r="QRK132" s="6"/>
      <c r="QRL132" s="6"/>
      <c r="QRM132" s="6"/>
      <c r="QRN132" s="6"/>
      <c r="QRO132" s="6"/>
      <c r="QRP132" s="6"/>
      <c r="QRQ132" s="6"/>
      <c r="QRR132" s="6"/>
      <c r="QRS132" s="6"/>
      <c r="QRT132" s="6"/>
      <c r="QRU132" s="6"/>
      <c r="QRV132" s="6"/>
      <c r="QRW132" s="6"/>
      <c r="QRX132" s="6"/>
      <c r="QRY132" s="6"/>
      <c r="QRZ132" s="6"/>
      <c r="QSA132" s="6"/>
      <c r="QSB132" s="6"/>
      <c r="QSC132" s="6"/>
      <c r="QSD132" s="6"/>
      <c r="QSE132" s="6"/>
      <c r="QSF132" s="6"/>
      <c r="QSG132" s="6"/>
      <c r="QSH132" s="6"/>
      <c r="QSI132" s="6"/>
      <c r="QSJ132" s="6"/>
      <c r="QSK132" s="6"/>
      <c r="QSL132" s="6"/>
      <c r="QSM132" s="6"/>
      <c r="QSN132" s="6"/>
      <c r="QSO132" s="6"/>
      <c r="QSP132" s="6"/>
      <c r="QSQ132" s="6"/>
      <c r="QSR132" s="6"/>
      <c r="QSS132" s="6"/>
      <c r="QST132" s="6"/>
      <c r="QSU132" s="6"/>
      <c r="QSV132" s="6"/>
      <c r="QSW132" s="6"/>
      <c r="QSX132" s="6"/>
      <c r="QSY132" s="6"/>
      <c r="QSZ132" s="6"/>
      <c r="QTA132" s="6"/>
      <c r="QTB132" s="6"/>
      <c r="QTC132" s="6"/>
      <c r="QTD132" s="6"/>
      <c r="QTE132" s="6"/>
      <c r="QTF132" s="6"/>
      <c r="QTG132" s="6"/>
      <c r="QTH132" s="6"/>
      <c r="QTI132" s="6"/>
      <c r="QTP132" s="6"/>
      <c r="QTQ132" s="6"/>
      <c r="QTR132" s="6"/>
      <c r="QTS132" s="6"/>
      <c r="QTT132" s="6"/>
      <c r="QTU132" s="6"/>
      <c r="QTV132" s="6"/>
      <c r="QTW132" s="6"/>
      <c r="QTX132" s="6"/>
      <c r="QTY132" s="6"/>
      <c r="QTZ132" s="6"/>
      <c r="QUA132" s="6"/>
      <c r="QUB132" s="6"/>
      <c r="QUC132" s="6"/>
      <c r="QUD132" s="6"/>
      <c r="QUE132" s="6"/>
      <c r="QUF132" s="6"/>
      <c r="QUG132" s="6"/>
      <c r="QUH132" s="6"/>
      <c r="QUI132" s="6"/>
      <c r="QUJ132" s="6"/>
      <c r="QUK132" s="6"/>
      <c r="QUL132" s="6"/>
      <c r="QUM132" s="6"/>
      <c r="QUN132" s="6"/>
      <c r="QUO132" s="6"/>
      <c r="QUP132" s="6"/>
      <c r="QUQ132" s="6"/>
      <c r="QUR132" s="6"/>
      <c r="QUS132" s="6"/>
      <c r="QUT132" s="6"/>
      <c r="QUU132" s="6"/>
      <c r="QUV132" s="6"/>
      <c r="QUW132" s="6"/>
      <c r="QUX132" s="6"/>
      <c r="QUY132" s="6"/>
      <c r="QUZ132" s="6"/>
      <c r="QVA132" s="6"/>
      <c r="QVB132" s="6"/>
      <c r="QVC132" s="6"/>
      <c r="QVD132" s="6"/>
      <c r="QVE132" s="6"/>
      <c r="QVF132" s="6"/>
      <c r="QVG132" s="6"/>
      <c r="QVH132" s="6"/>
      <c r="QVI132" s="6"/>
      <c r="QVJ132" s="6"/>
      <c r="QVK132" s="6"/>
      <c r="QVL132" s="6"/>
      <c r="QVM132" s="6"/>
      <c r="QVN132" s="6"/>
      <c r="QVO132" s="6"/>
      <c r="QVP132" s="6"/>
      <c r="QVQ132" s="6"/>
      <c r="QVR132" s="6"/>
      <c r="QVS132" s="6"/>
      <c r="QVT132" s="6"/>
      <c r="QVU132" s="6"/>
      <c r="QVV132" s="6"/>
      <c r="QVW132" s="6"/>
      <c r="QVX132" s="6"/>
      <c r="QVY132" s="6"/>
      <c r="QVZ132" s="6"/>
      <c r="QWA132" s="6"/>
      <c r="QWB132" s="6"/>
      <c r="QWC132" s="6"/>
      <c r="QWD132" s="6"/>
      <c r="QWE132" s="6"/>
      <c r="QWF132" s="6"/>
      <c r="QWG132" s="6"/>
      <c r="QWH132" s="6"/>
      <c r="QWI132" s="6"/>
      <c r="QWJ132" s="6"/>
      <c r="QWK132" s="6"/>
      <c r="QWL132" s="6"/>
      <c r="QWM132" s="6"/>
      <c r="QWN132" s="6"/>
      <c r="QWO132" s="6"/>
      <c r="QWP132" s="6"/>
      <c r="QWQ132" s="6"/>
      <c r="QWR132" s="6"/>
      <c r="QWS132" s="6"/>
      <c r="QWT132" s="6"/>
      <c r="QWU132" s="6"/>
      <c r="QWV132" s="6"/>
      <c r="QWW132" s="6"/>
      <c r="QWX132" s="6"/>
      <c r="QWY132" s="6"/>
      <c r="QWZ132" s="6"/>
      <c r="QXA132" s="6"/>
      <c r="QXB132" s="6"/>
      <c r="QXC132" s="6"/>
      <c r="QXD132" s="6"/>
      <c r="QXE132" s="6"/>
      <c r="QXF132" s="6"/>
      <c r="QXG132" s="6"/>
      <c r="QXH132" s="6"/>
      <c r="QXI132" s="6"/>
      <c r="QXJ132" s="6"/>
      <c r="QXK132" s="6"/>
      <c r="QXL132" s="6"/>
      <c r="QXM132" s="6"/>
      <c r="QXN132" s="6"/>
      <c r="QXO132" s="6"/>
      <c r="QXP132" s="6"/>
      <c r="QXQ132" s="6"/>
      <c r="QXR132" s="6"/>
      <c r="QXS132" s="6"/>
      <c r="QXT132" s="6"/>
      <c r="QXU132" s="6"/>
      <c r="QXV132" s="6"/>
      <c r="QXW132" s="6"/>
      <c r="QXX132" s="6"/>
      <c r="QXY132" s="6"/>
      <c r="QXZ132" s="6"/>
      <c r="QYA132" s="6"/>
      <c r="QYB132" s="6"/>
      <c r="QYC132" s="6"/>
      <c r="QYD132" s="6"/>
      <c r="QYE132" s="6"/>
      <c r="QYF132" s="6"/>
      <c r="QYG132" s="6"/>
      <c r="QYH132" s="6"/>
      <c r="QYI132" s="6"/>
      <c r="QYJ132" s="6"/>
      <c r="QYK132" s="6"/>
      <c r="QYL132" s="6"/>
      <c r="QYM132" s="6"/>
      <c r="QYN132" s="6"/>
      <c r="QYO132" s="6"/>
      <c r="QYP132" s="6"/>
      <c r="QYQ132" s="6"/>
      <c r="QYR132" s="6"/>
      <c r="QYS132" s="6"/>
      <c r="QYT132" s="6"/>
      <c r="QYU132" s="6"/>
      <c r="QYV132" s="6"/>
      <c r="QYW132" s="6"/>
      <c r="QYX132" s="6"/>
      <c r="QYY132" s="6"/>
      <c r="QYZ132" s="6"/>
      <c r="QZA132" s="6"/>
      <c r="QZB132" s="6"/>
      <c r="QZC132" s="6"/>
      <c r="QZD132" s="6"/>
      <c r="QZE132" s="6"/>
      <c r="QZF132" s="6"/>
      <c r="QZG132" s="6"/>
      <c r="QZH132" s="6"/>
      <c r="QZI132" s="6"/>
      <c r="QZJ132" s="6"/>
      <c r="QZK132" s="6"/>
      <c r="QZL132" s="6"/>
      <c r="QZM132" s="6"/>
      <c r="QZN132" s="6"/>
      <c r="QZO132" s="6"/>
      <c r="QZP132" s="6"/>
      <c r="QZQ132" s="6"/>
      <c r="QZR132" s="6"/>
      <c r="QZS132" s="6"/>
      <c r="QZT132" s="6"/>
      <c r="QZU132" s="6"/>
      <c r="QZV132" s="6"/>
      <c r="QZW132" s="6"/>
      <c r="QZX132" s="6"/>
      <c r="QZY132" s="6"/>
      <c r="QZZ132" s="6"/>
      <c r="RAA132" s="6"/>
      <c r="RAB132" s="6"/>
      <c r="RAC132" s="6"/>
      <c r="RAD132" s="6"/>
      <c r="RAE132" s="6"/>
      <c r="RAF132" s="6"/>
      <c r="RAG132" s="6"/>
      <c r="RAH132" s="6"/>
      <c r="RAI132" s="6"/>
      <c r="RAJ132" s="6"/>
      <c r="RAK132" s="6"/>
      <c r="RAL132" s="6"/>
      <c r="RAM132" s="6"/>
      <c r="RAN132" s="6"/>
      <c r="RAO132" s="6"/>
      <c r="RAP132" s="6"/>
      <c r="RAQ132" s="6"/>
      <c r="RAR132" s="6"/>
      <c r="RAS132" s="6"/>
      <c r="RAT132" s="6"/>
      <c r="RAU132" s="6"/>
      <c r="RAV132" s="6"/>
      <c r="RAW132" s="6"/>
      <c r="RAX132" s="6"/>
      <c r="RAY132" s="6"/>
      <c r="RAZ132" s="6"/>
      <c r="RBA132" s="6"/>
      <c r="RBB132" s="6"/>
      <c r="RBC132" s="6"/>
      <c r="RBD132" s="6"/>
      <c r="RBE132" s="6"/>
      <c r="RBF132" s="6"/>
      <c r="RBG132" s="6"/>
      <c r="RBH132" s="6"/>
      <c r="RBI132" s="6"/>
      <c r="RBJ132" s="6"/>
      <c r="RBK132" s="6"/>
      <c r="RBL132" s="6"/>
      <c r="RBM132" s="6"/>
      <c r="RBN132" s="6"/>
      <c r="RBO132" s="6"/>
      <c r="RBP132" s="6"/>
      <c r="RBQ132" s="6"/>
      <c r="RBR132" s="6"/>
      <c r="RBS132" s="6"/>
      <c r="RBT132" s="6"/>
      <c r="RBU132" s="6"/>
      <c r="RBV132" s="6"/>
      <c r="RBW132" s="6"/>
      <c r="RBX132" s="6"/>
      <c r="RBY132" s="6"/>
      <c r="RBZ132" s="6"/>
      <c r="RCA132" s="6"/>
      <c r="RCB132" s="6"/>
      <c r="RCC132" s="6"/>
      <c r="RCD132" s="6"/>
      <c r="RCE132" s="6"/>
      <c r="RCF132" s="6"/>
      <c r="RCG132" s="6"/>
      <c r="RCH132" s="6"/>
      <c r="RCI132" s="6"/>
      <c r="RCJ132" s="6"/>
      <c r="RCK132" s="6"/>
      <c r="RCL132" s="6"/>
      <c r="RCM132" s="6"/>
      <c r="RCN132" s="6"/>
      <c r="RCO132" s="6"/>
      <c r="RCP132" s="6"/>
      <c r="RCQ132" s="6"/>
      <c r="RCR132" s="6"/>
      <c r="RCS132" s="6"/>
      <c r="RCT132" s="6"/>
      <c r="RCU132" s="6"/>
      <c r="RCV132" s="6"/>
      <c r="RCW132" s="6"/>
      <c r="RCX132" s="6"/>
      <c r="RCY132" s="6"/>
      <c r="RCZ132" s="6"/>
      <c r="RDA132" s="6"/>
      <c r="RDB132" s="6"/>
      <c r="RDC132" s="6"/>
      <c r="RDD132" s="6"/>
      <c r="RDE132" s="6"/>
      <c r="RDL132" s="6"/>
      <c r="RDM132" s="6"/>
      <c r="RDN132" s="6"/>
      <c r="RDO132" s="6"/>
      <c r="RDP132" s="6"/>
      <c r="RDQ132" s="6"/>
      <c r="RDR132" s="6"/>
      <c r="RDS132" s="6"/>
      <c r="RDT132" s="6"/>
      <c r="RDU132" s="6"/>
      <c r="RDV132" s="6"/>
      <c r="RDW132" s="6"/>
      <c r="RDX132" s="6"/>
      <c r="RDY132" s="6"/>
      <c r="RDZ132" s="6"/>
      <c r="REA132" s="6"/>
      <c r="REB132" s="6"/>
      <c r="REC132" s="6"/>
      <c r="RED132" s="6"/>
      <c r="REE132" s="6"/>
      <c r="REF132" s="6"/>
      <c r="REG132" s="6"/>
      <c r="REH132" s="6"/>
      <c r="REI132" s="6"/>
      <c r="REJ132" s="6"/>
      <c r="REK132" s="6"/>
      <c r="REL132" s="6"/>
      <c r="REM132" s="6"/>
      <c r="REN132" s="6"/>
      <c r="REO132" s="6"/>
      <c r="REP132" s="6"/>
      <c r="REQ132" s="6"/>
      <c r="RER132" s="6"/>
      <c r="RES132" s="6"/>
      <c r="RET132" s="6"/>
      <c r="REU132" s="6"/>
      <c r="REV132" s="6"/>
      <c r="REW132" s="6"/>
      <c r="REX132" s="6"/>
      <c r="REY132" s="6"/>
      <c r="REZ132" s="6"/>
      <c r="RFA132" s="6"/>
      <c r="RFB132" s="6"/>
      <c r="RFC132" s="6"/>
      <c r="RFD132" s="6"/>
      <c r="RFE132" s="6"/>
      <c r="RFF132" s="6"/>
      <c r="RFG132" s="6"/>
      <c r="RFH132" s="6"/>
      <c r="RFI132" s="6"/>
      <c r="RFJ132" s="6"/>
      <c r="RFK132" s="6"/>
      <c r="RFL132" s="6"/>
      <c r="RFM132" s="6"/>
      <c r="RFN132" s="6"/>
      <c r="RFO132" s="6"/>
      <c r="RFP132" s="6"/>
      <c r="RFQ132" s="6"/>
      <c r="RFR132" s="6"/>
      <c r="RFS132" s="6"/>
      <c r="RFT132" s="6"/>
      <c r="RFU132" s="6"/>
      <c r="RFV132" s="6"/>
      <c r="RFW132" s="6"/>
      <c r="RFX132" s="6"/>
      <c r="RFY132" s="6"/>
      <c r="RFZ132" s="6"/>
      <c r="RGA132" s="6"/>
      <c r="RGB132" s="6"/>
      <c r="RGC132" s="6"/>
      <c r="RGD132" s="6"/>
      <c r="RGE132" s="6"/>
      <c r="RGF132" s="6"/>
      <c r="RGG132" s="6"/>
      <c r="RGH132" s="6"/>
      <c r="RGI132" s="6"/>
      <c r="RGJ132" s="6"/>
      <c r="RGK132" s="6"/>
      <c r="RGL132" s="6"/>
      <c r="RGM132" s="6"/>
      <c r="RGN132" s="6"/>
      <c r="RGO132" s="6"/>
      <c r="RGP132" s="6"/>
      <c r="RGQ132" s="6"/>
      <c r="RGR132" s="6"/>
      <c r="RGS132" s="6"/>
      <c r="RGT132" s="6"/>
      <c r="RGU132" s="6"/>
      <c r="RGV132" s="6"/>
      <c r="RGW132" s="6"/>
      <c r="RGX132" s="6"/>
      <c r="RGY132" s="6"/>
      <c r="RGZ132" s="6"/>
      <c r="RHA132" s="6"/>
      <c r="RHB132" s="6"/>
      <c r="RHC132" s="6"/>
      <c r="RHD132" s="6"/>
      <c r="RHE132" s="6"/>
      <c r="RHF132" s="6"/>
      <c r="RHG132" s="6"/>
      <c r="RHH132" s="6"/>
      <c r="RHI132" s="6"/>
      <c r="RHJ132" s="6"/>
      <c r="RHK132" s="6"/>
      <c r="RHL132" s="6"/>
      <c r="RHM132" s="6"/>
      <c r="RHN132" s="6"/>
      <c r="RHO132" s="6"/>
      <c r="RHP132" s="6"/>
      <c r="RHQ132" s="6"/>
      <c r="RHR132" s="6"/>
      <c r="RHS132" s="6"/>
      <c r="RHT132" s="6"/>
      <c r="RHU132" s="6"/>
      <c r="RHV132" s="6"/>
      <c r="RHW132" s="6"/>
      <c r="RHX132" s="6"/>
      <c r="RHY132" s="6"/>
      <c r="RHZ132" s="6"/>
      <c r="RIA132" s="6"/>
      <c r="RIB132" s="6"/>
      <c r="RIC132" s="6"/>
      <c r="RID132" s="6"/>
      <c r="RIE132" s="6"/>
      <c r="RIF132" s="6"/>
      <c r="RIG132" s="6"/>
      <c r="RIH132" s="6"/>
      <c r="RII132" s="6"/>
      <c r="RIJ132" s="6"/>
      <c r="RIK132" s="6"/>
      <c r="RIL132" s="6"/>
      <c r="RIM132" s="6"/>
      <c r="RIN132" s="6"/>
      <c r="RIO132" s="6"/>
      <c r="RIP132" s="6"/>
      <c r="RIQ132" s="6"/>
      <c r="RIR132" s="6"/>
      <c r="RIS132" s="6"/>
      <c r="RIT132" s="6"/>
      <c r="RIU132" s="6"/>
      <c r="RIV132" s="6"/>
      <c r="RIW132" s="6"/>
      <c r="RIX132" s="6"/>
      <c r="RIY132" s="6"/>
      <c r="RIZ132" s="6"/>
      <c r="RJA132" s="6"/>
      <c r="RJB132" s="6"/>
      <c r="RJC132" s="6"/>
      <c r="RJD132" s="6"/>
      <c r="RJE132" s="6"/>
      <c r="RJF132" s="6"/>
      <c r="RJG132" s="6"/>
      <c r="RJH132" s="6"/>
      <c r="RJI132" s="6"/>
      <c r="RJJ132" s="6"/>
      <c r="RJK132" s="6"/>
      <c r="RJL132" s="6"/>
      <c r="RJM132" s="6"/>
      <c r="RJN132" s="6"/>
      <c r="RJO132" s="6"/>
      <c r="RJP132" s="6"/>
      <c r="RJQ132" s="6"/>
      <c r="RJR132" s="6"/>
      <c r="RJS132" s="6"/>
      <c r="RJT132" s="6"/>
      <c r="RJU132" s="6"/>
      <c r="RJV132" s="6"/>
      <c r="RJW132" s="6"/>
      <c r="RJX132" s="6"/>
      <c r="RJY132" s="6"/>
      <c r="RJZ132" s="6"/>
      <c r="RKA132" s="6"/>
      <c r="RKB132" s="6"/>
      <c r="RKC132" s="6"/>
      <c r="RKD132" s="6"/>
      <c r="RKE132" s="6"/>
      <c r="RKF132" s="6"/>
      <c r="RKG132" s="6"/>
      <c r="RKH132" s="6"/>
      <c r="RKI132" s="6"/>
      <c r="RKJ132" s="6"/>
      <c r="RKK132" s="6"/>
      <c r="RKL132" s="6"/>
      <c r="RKM132" s="6"/>
      <c r="RKN132" s="6"/>
      <c r="RKO132" s="6"/>
      <c r="RKP132" s="6"/>
      <c r="RKQ132" s="6"/>
      <c r="RKR132" s="6"/>
      <c r="RKS132" s="6"/>
      <c r="RKT132" s="6"/>
      <c r="RKU132" s="6"/>
      <c r="RKV132" s="6"/>
      <c r="RKW132" s="6"/>
      <c r="RKX132" s="6"/>
      <c r="RKY132" s="6"/>
      <c r="RKZ132" s="6"/>
      <c r="RLA132" s="6"/>
      <c r="RLB132" s="6"/>
      <c r="RLC132" s="6"/>
      <c r="RLD132" s="6"/>
      <c r="RLE132" s="6"/>
      <c r="RLF132" s="6"/>
      <c r="RLG132" s="6"/>
      <c r="RLH132" s="6"/>
      <c r="RLI132" s="6"/>
      <c r="RLJ132" s="6"/>
      <c r="RLK132" s="6"/>
      <c r="RLL132" s="6"/>
      <c r="RLM132" s="6"/>
      <c r="RLN132" s="6"/>
      <c r="RLO132" s="6"/>
      <c r="RLP132" s="6"/>
      <c r="RLQ132" s="6"/>
      <c r="RLR132" s="6"/>
      <c r="RLS132" s="6"/>
      <c r="RLT132" s="6"/>
      <c r="RLU132" s="6"/>
      <c r="RLV132" s="6"/>
      <c r="RLW132" s="6"/>
      <c r="RLX132" s="6"/>
      <c r="RLY132" s="6"/>
      <c r="RLZ132" s="6"/>
      <c r="RMA132" s="6"/>
      <c r="RMB132" s="6"/>
      <c r="RMC132" s="6"/>
      <c r="RMD132" s="6"/>
      <c r="RME132" s="6"/>
      <c r="RMF132" s="6"/>
      <c r="RMG132" s="6"/>
      <c r="RMH132" s="6"/>
      <c r="RMI132" s="6"/>
      <c r="RMJ132" s="6"/>
      <c r="RMK132" s="6"/>
      <c r="RML132" s="6"/>
      <c r="RMM132" s="6"/>
      <c r="RMN132" s="6"/>
      <c r="RMO132" s="6"/>
      <c r="RMP132" s="6"/>
      <c r="RMQ132" s="6"/>
      <c r="RMR132" s="6"/>
      <c r="RMS132" s="6"/>
      <c r="RMT132" s="6"/>
      <c r="RMU132" s="6"/>
      <c r="RMV132" s="6"/>
      <c r="RMW132" s="6"/>
      <c r="RMX132" s="6"/>
      <c r="RMY132" s="6"/>
      <c r="RMZ132" s="6"/>
      <c r="RNA132" s="6"/>
      <c r="RNH132" s="6"/>
      <c r="RNI132" s="6"/>
      <c r="RNJ132" s="6"/>
      <c r="RNK132" s="6"/>
      <c r="RNL132" s="6"/>
      <c r="RNM132" s="6"/>
      <c r="RNN132" s="6"/>
      <c r="RNO132" s="6"/>
      <c r="RNP132" s="6"/>
      <c r="RNQ132" s="6"/>
      <c r="RNR132" s="6"/>
      <c r="RNS132" s="6"/>
      <c r="RNT132" s="6"/>
      <c r="RNU132" s="6"/>
      <c r="RNV132" s="6"/>
      <c r="RNW132" s="6"/>
      <c r="RNX132" s="6"/>
      <c r="RNY132" s="6"/>
      <c r="RNZ132" s="6"/>
      <c r="ROA132" s="6"/>
      <c r="ROB132" s="6"/>
      <c r="ROC132" s="6"/>
      <c r="ROD132" s="6"/>
      <c r="ROE132" s="6"/>
      <c r="ROF132" s="6"/>
      <c r="ROG132" s="6"/>
      <c r="ROH132" s="6"/>
      <c r="ROI132" s="6"/>
      <c r="ROJ132" s="6"/>
      <c r="ROK132" s="6"/>
      <c r="ROL132" s="6"/>
      <c r="ROM132" s="6"/>
      <c r="RON132" s="6"/>
      <c r="ROO132" s="6"/>
      <c r="ROP132" s="6"/>
      <c r="ROQ132" s="6"/>
      <c r="ROR132" s="6"/>
      <c r="ROS132" s="6"/>
      <c r="ROT132" s="6"/>
      <c r="ROU132" s="6"/>
      <c r="ROV132" s="6"/>
      <c r="ROW132" s="6"/>
      <c r="ROX132" s="6"/>
      <c r="ROY132" s="6"/>
      <c r="ROZ132" s="6"/>
      <c r="RPA132" s="6"/>
      <c r="RPB132" s="6"/>
      <c r="RPC132" s="6"/>
      <c r="RPD132" s="6"/>
      <c r="RPE132" s="6"/>
      <c r="RPF132" s="6"/>
      <c r="RPG132" s="6"/>
      <c r="RPH132" s="6"/>
      <c r="RPI132" s="6"/>
      <c r="RPJ132" s="6"/>
      <c r="RPK132" s="6"/>
      <c r="RPL132" s="6"/>
      <c r="RPM132" s="6"/>
      <c r="RPN132" s="6"/>
      <c r="RPO132" s="6"/>
      <c r="RPP132" s="6"/>
      <c r="RPQ132" s="6"/>
      <c r="RPR132" s="6"/>
      <c r="RPS132" s="6"/>
      <c r="RPT132" s="6"/>
      <c r="RPU132" s="6"/>
      <c r="RPV132" s="6"/>
      <c r="RPW132" s="6"/>
      <c r="RPX132" s="6"/>
      <c r="RPY132" s="6"/>
      <c r="RPZ132" s="6"/>
      <c r="RQA132" s="6"/>
      <c r="RQB132" s="6"/>
      <c r="RQC132" s="6"/>
      <c r="RQD132" s="6"/>
      <c r="RQE132" s="6"/>
      <c r="RQF132" s="6"/>
      <c r="RQG132" s="6"/>
      <c r="RQH132" s="6"/>
      <c r="RQI132" s="6"/>
      <c r="RQJ132" s="6"/>
      <c r="RQK132" s="6"/>
      <c r="RQL132" s="6"/>
      <c r="RQM132" s="6"/>
      <c r="RQN132" s="6"/>
      <c r="RQO132" s="6"/>
      <c r="RQP132" s="6"/>
      <c r="RQQ132" s="6"/>
      <c r="RQR132" s="6"/>
      <c r="RQS132" s="6"/>
      <c r="RQT132" s="6"/>
      <c r="RQU132" s="6"/>
      <c r="RQV132" s="6"/>
      <c r="RQW132" s="6"/>
      <c r="RQX132" s="6"/>
      <c r="RQY132" s="6"/>
      <c r="RQZ132" s="6"/>
      <c r="RRA132" s="6"/>
      <c r="RRB132" s="6"/>
      <c r="RRC132" s="6"/>
      <c r="RRD132" s="6"/>
      <c r="RRE132" s="6"/>
      <c r="RRF132" s="6"/>
      <c r="RRG132" s="6"/>
      <c r="RRH132" s="6"/>
      <c r="RRI132" s="6"/>
      <c r="RRJ132" s="6"/>
      <c r="RRK132" s="6"/>
      <c r="RRL132" s="6"/>
      <c r="RRM132" s="6"/>
      <c r="RRN132" s="6"/>
      <c r="RRO132" s="6"/>
      <c r="RRP132" s="6"/>
      <c r="RRQ132" s="6"/>
      <c r="RRR132" s="6"/>
      <c r="RRS132" s="6"/>
      <c r="RRT132" s="6"/>
      <c r="RRU132" s="6"/>
      <c r="RRV132" s="6"/>
      <c r="RRW132" s="6"/>
      <c r="RRX132" s="6"/>
      <c r="RRY132" s="6"/>
      <c r="RRZ132" s="6"/>
      <c r="RSA132" s="6"/>
      <c r="RSB132" s="6"/>
      <c r="RSC132" s="6"/>
      <c r="RSD132" s="6"/>
      <c r="RSE132" s="6"/>
      <c r="RSF132" s="6"/>
      <c r="RSG132" s="6"/>
      <c r="RSH132" s="6"/>
      <c r="RSI132" s="6"/>
      <c r="RSJ132" s="6"/>
      <c r="RSK132" s="6"/>
      <c r="RSL132" s="6"/>
      <c r="RSM132" s="6"/>
      <c r="RSN132" s="6"/>
      <c r="RSO132" s="6"/>
      <c r="RSP132" s="6"/>
      <c r="RSQ132" s="6"/>
      <c r="RSR132" s="6"/>
      <c r="RSS132" s="6"/>
      <c r="RST132" s="6"/>
      <c r="RSU132" s="6"/>
      <c r="RSV132" s="6"/>
      <c r="RSW132" s="6"/>
      <c r="RSX132" s="6"/>
      <c r="RSY132" s="6"/>
      <c r="RSZ132" s="6"/>
      <c r="RTA132" s="6"/>
      <c r="RTB132" s="6"/>
      <c r="RTC132" s="6"/>
      <c r="RTD132" s="6"/>
      <c r="RTE132" s="6"/>
      <c r="RTF132" s="6"/>
      <c r="RTG132" s="6"/>
      <c r="RTH132" s="6"/>
      <c r="RTI132" s="6"/>
      <c r="RTJ132" s="6"/>
      <c r="RTK132" s="6"/>
      <c r="RTL132" s="6"/>
      <c r="RTM132" s="6"/>
      <c r="RTN132" s="6"/>
      <c r="RTO132" s="6"/>
      <c r="RTP132" s="6"/>
      <c r="RTQ132" s="6"/>
      <c r="RTR132" s="6"/>
      <c r="RTS132" s="6"/>
      <c r="RTT132" s="6"/>
      <c r="RTU132" s="6"/>
      <c r="RTV132" s="6"/>
      <c r="RTW132" s="6"/>
      <c r="RTX132" s="6"/>
      <c r="RTY132" s="6"/>
      <c r="RTZ132" s="6"/>
      <c r="RUA132" s="6"/>
      <c r="RUB132" s="6"/>
      <c r="RUC132" s="6"/>
      <c r="RUD132" s="6"/>
      <c r="RUE132" s="6"/>
      <c r="RUF132" s="6"/>
      <c r="RUG132" s="6"/>
      <c r="RUH132" s="6"/>
      <c r="RUI132" s="6"/>
      <c r="RUJ132" s="6"/>
      <c r="RUK132" s="6"/>
      <c r="RUL132" s="6"/>
      <c r="RUM132" s="6"/>
      <c r="RUN132" s="6"/>
      <c r="RUO132" s="6"/>
      <c r="RUP132" s="6"/>
      <c r="RUQ132" s="6"/>
      <c r="RUR132" s="6"/>
      <c r="RUS132" s="6"/>
      <c r="RUT132" s="6"/>
      <c r="RUU132" s="6"/>
      <c r="RUV132" s="6"/>
      <c r="RUW132" s="6"/>
      <c r="RUX132" s="6"/>
      <c r="RUY132" s="6"/>
      <c r="RUZ132" s="6"/>
      <c r="RVA132" s="6"/>
      <c r="RVB132" s="6"/>
      <c r="RVC132" s="6"/>
      <c r="RVD132" s="6"/>
      <c r="RVE132" s="6"/>
      <c r="RVF132" s="6"/>
      <c r="RVG132" s="6"/>
      <c r="RVH132" s="6"/>
      <c r="RVI132" s="6"/>
      <c r="RVJ132" s="6"/>
      <c r="RVK132" s="6"/>
      <c r="RVL132" s="6"/>
      <c r="RVM132" s="6"/>
      <c r="RVN132" s="6"/>
      <c r="RVO132" s="6"/>
      <c r="RVP132" s="6"/>
      <c r="RVQ132" s="6"/>
      <c r="RVR132" s="6"/>
      <c r="RVS132" s="6"/>
      <c r="RVT132" s="6"/>
      <c r="RVU132" s="6"/>
      <c r="RVV132" s="6"/>
      <c r="RVW132" s="6"/>
      <c r="RVX132" s="6"/>
      <c r="RVY132" s="6"/>
      <c r="RVZ132" s="6"/>
      <c r="RWA132" s="6"/>
      <c r="RWB132" s="6"/>
      <c r="RWC132" s="6"/>
      <c r="RWD132" s="6"/>
      <c r="RWE132" s="6"/>
      <c r="RWF132" s="6"/>
      <c r="RWG132" s="6"/>
      <c r="RWH132" s="6"/>
      <c r="RWI132" s="6"/>
      <c r="RWJ132" s="6"/>
      <c r="RWK132" s="6"/>
      <c r="RWL132" s="6"/>
      <c r="RWM132" s="6"/>
      <c r="RWN132" s="6"/>
      <c r="RWO132" s="6"/>
      <c r="RWP132" s="6"/>
      <c r="RWQ132" s="6"/>
      <c r="RWR132" s="6"/>
      <c r="RWS132" s="6"/>
      <c r="RWT132" s="6"/>
      <c r="RWU132" s="6"/>
      <c r="RWV132" s="6"/>
      <c r="RWW132" s="6"/>
      <c r="RXD132" s="6"/>
      <c r="RXE132" s="6"/>
      <c r="RXF132" s="6"/>
      <c r="RXG132" s="6"/>
      <c r="RXH132" s="6"/>
      <c r="RXI132" s="6"/>
      <c r="RXJ132" s="6"/>
      <c r="RXK132" s="6"/>
      <c r="RXL132" s="6"/>
      <c r="RXM132" s="6"/>
      <c r="RXN132" s="6"/>
      <c r="RXO132" s="6"/>
      <c r="RXP132" s="6"/>
      <c r="RXQ132" s="6"/>
      <c r="RXR132" s="6"/>
      <c r="RXS132" s="6"/>
      <c r="RXT132" s="6"/>
      <c r="RXU132" s="6"/>
      <c r="RXV132" s="6"/>
      <c r="RXW132" s="6"/>
      <c r="RXX132" s="6"/>
      <c r="RXY132" s="6"/>
      <c r="RXZ132" s="6"/>
      <c r="RYA132" s="6"/>
      <c r="RYB132" s="6"/>
      <c r="RYC132" s="6"/>
      <c r="RYD132" s="6"/>
      <c r="RYE132" s="6"/>
      <c r="RYF132" s="6"/>
      <c r="RYG132" s="6"/>
      <c r="RYH132" s="6"/>
      <c r="RYI132" s="6"/>
      <c r="RYJ132" s="6"/>
      <c r="RYK132" s="6"/>
      <c r="RYL132" s="6"/>
      <c r="RYM132" s="6"/>
      <c r="RYN132" s="6"/>
      <c r="RYO132" s="6"/>
      <c r="RYP132" s="6"/>
      <c r="RYQ132" s="6"/>
      <c r="RYR132" s="6"/>
      <c r="RYS132" s="6"/>
      <c r="RYT132" s="6"/>
      <c r="RYU132" s="6"/>
      <c r="RYV132" s="6"/>
      <c r="RYW132" s="6"/>
      <c r="RYX132" s="6"/>
      <c r="RYY132" s="6"/>
      <c r="RYZ132" s="6"/>
      <c r="RZA132" s="6"/>
      <c r="RZB132" s="6"/>
      <c r="RZC132" s="6"/>
      <c r="RZD132" s="6"/>
      <c r="RZE132" s="6"/>
      <c r="RZF132" s="6"/>
      <c r="RZG132" s="6"/>
      <c r="RZH132" s="6"/>
      <c r="RZI132" s="6"/>
      <c r="RZJ132" s="6"/>
      <c r="RZK132" s="6"/>
      <c r="RZL132" s="6"/>
      <c r="RZM132" s="6"/>
      <c r="RZN132" s="6"/>
      <c r="RZO132" s="6"/>
      <c r="RZP132" s="6"/>
      <c r="RZQ132" s="6"/>
      <c r="RZR132" s="6"/>
      <c r="RZS132" s="6"/>
      <c r="RZT132" s="6"/>
      <c r="RZU132" s="6"/>
      <c r="RZV132" s="6"/>
      <c r="RZW132" s="6"/>
      <c r="RZX132" s="6"/>
      <c r="RZY132" s="6"/>
      <c r="RZZ132" s="6"/>
      <c r="SAA132" s="6"/>
      <c r="SAB132" s="6"/>
      <c r="SAC132" s="6"/>
      <c r="SAD132" s="6"/>
      <c r="SAE132" s="6"/>
      <c r="SAF132" s="6"/>
      <c r="SAG132" s="6"/>
      <c r="SAH132" s="6"/>
      <c r="SAI132" s="6"/>
      <c r="SAJ132" s="6"/>
      <c r="SAK132" s="6"/>
      <c r="SAL132" s="6"/>
      <c r="SAM132" s="6"/>
      <c r="SAN132" s="6"/>
      <c r="SAO132" s="6"/>
      <c r="SAP132" s="6"/>
      <c r="SAQ132" s="6"/>
      <c r="SAR132" s="6"/>
      <c r="SAS132" s="6"/>
      <c r="SAT132" s="6"/>
      <c r="SAU132" s="6"/>
      <c r="SAV132" s="6"/>
      <c r="SAW132" s="6"/>
      <c r="SAX132" s="6"/>
      <c r="SAY132" s="6"/>
      <c r="SAZ132" s="6"/>
      <c r="SBA132" s="6"/>
      <c r="SBB132" s="6"/>
      <c r="SBC132" s="6"/>
      <c r="SBD132" s="6"/>
      <c r="SBE132" s="6"/>
      <c r="SBF132" s="6"/>
      <c r="SBG132" s="6"/>
      <c r="SBH132" s="6"/>
      <c r="SBI132" s="6"/>
      <c r="SBJ132" s="6"/>
      <c r="SBK132" s="6"/>
      <c r="SBL132" s="6"/>
      <c r="SBM132" s="6"/>
      <c r="SBN132" s="6"/>
      <c r="SBO132" s="6"/>
      <c r="SBP132" s="6"/>
      <c r="SBQ132" s="6"/>
      <c r="SBR132" s="6"/>
      <c r="SBS132" s="6"/>
      <c r="SBT132" s="6"/>
      <c r="SBU132" s="6"/>
      <c r="SBV132" s="6"/>
      <c r="SBW132" s="6"/>
      <c r="SBX132" s="6"/>
      <c r="SBY132" s="6"/>
      <c r="SBZ132" s="6"/>
      <c r="SCA132" s="6"/>
      <c r="SCB132" s="6"/>
      <c r="SCC132" s="6"/>
      <c r="SCD132" s="6"/>
      <c r="SCE132" s="6"/>
      <c r="SCF132" s="6"/>
      <c r="SCG132" s="6"/>
      <c r="SCH132" s="6"/>
      <c r="SCI132" s="6"/>
      <c r="SCJ132" s="6"/>
      <c r="SCK132" s="6"/>
      <c r="SCL132" s="6"/>
      <c r="SCM132" s="6"/>
      <c r="SCN132" s="6"/>
      <c r="SCO132" s="6"/>
      <c r="SCP132" s="6"/>
      <c r="SCQ132" s="6"/>
      <c r="SCR132" s="6"/>
      <c r="SCS132" s="6"/>
      <c r="SCT132" s="6"/>
      <c r="SCU132" s="6"/>
      <c r="SCV132" s="6"/>
      <c r="SCW132" s="6"/>
      <c r="SCX132" s="6"/>
      <c r="SCY132" s="6"/>
      <c r="SCZ132" s="6"/>
      <c r="SDA132" s="6"/>
      <c r="SDB132" s="6"/>
      <c r="SDC132" s="6"/>
      <c r="SDD132" s="6"/>
      <c r="SDE132" s="6"/>
      <c r="SDF132" s="6"/>
      <c r="SDG132" s="6"/>
      <c r="SDH132" s="6"/>
      <c r="SDI132" s="6"/>
      <c r="SDJ132" s="6"/>
      <c r="SDK132" s="6"/>
      <c r="SDL132" s="6"/>
      <c r="SDM132" s="6"/>
      <c r="SDN132" s="6"/>
      <c r="SDO132" s="6"/>
      <c r="SDP132" s="6"/>
      <c r="SDQ132" s="6"/>
      <c r="SDR132" s="6"/>
      <c r="SDS132" s="6"/>
      <c r="SDT132" s="6"/>
      <c r="SDU132" s="6"/>
      <c r="SDV132" s="6"/>
      <c r="SDW132" s="6"/>
      <c r="SDX132" s="6"/>
      <c r="SDY132" s="6"/>
      <c r="SDZ132" s="6"/>
      <c r="SEA132" s="6"/>
      <c r="SEB132" s="6"/>
      <c r="SEC132" s="6"/>
      <c r="SED132" s="6"/>
      <c r="SEE132" s="6"/>
      <c r="SEF132" s="6"/>
      <c r="SEG132" s="6"/>
      <c r="SEH132" s="6"/>
      <c r="SEI132" s="6"/>
      <c r="SEJ132" s="6"/>
      <c r="SEK132" s="6"/>
      <c r="SEL132" s="6"/>
      <c r="SEM132" s="6"/>
      <c r="SEN132" s="6"/>
      <c r="SEO132" s="6"/>
      <c r="SEP132" s="6"/>
      <c r="SEQ132" s="6"/>
      <c r="SER132" s="6"/>
      <c r="SES132" s="6"/>
      <c r="SET132" s="6"/>
      <c r="SEU132" s="6"/>
      <c r="SEV132" s="6"/>
      <c r="SEW132" s="6"/>
      <c r="SEX132" s="6"/>
      <c r="SEY132" s="6"/>
      <c r="SEZ132" s="6"/>
      <c r="SFA132" s="6"/>
      <c r="SFB132" s="6"/>
      <c r="SFC132" s="6"/>
      <c r="SFD132" s="6"/>
      <c r="SFE132" s="6"/>
      <c r="SFF132" s="6"/>
      <c r="SFG132" s="6"/>
      <c r="SFH132" s="6"/>
      <c r="SFI132" s="6"/>
      <c r="SFJ132" s="6"/>
      <c r="SFK132" s="6"/>
      <c r="SFL132" s="6"/>
      <c r="SFM132" s="6"/>
      <c r="SFN132" s="6"/>
      <c r="SFO132" s="6"/>
      <c r="SFP132" s="6"/>
      <c r="SFQ132" s="6"/>
      <c r="SFR132" s="6"/>
      <c r="SFS132" s="6"/>
      <c r="SFT132" s="6"/>
      <c r="SFU132" s="6"/>
      <c r="SFV132" s="6"/>
      <c r="SFW132" s="6"/>
      <c r="SFX132" s="6"/>
      <c r="SFY132" s="6"/>
      <c r="SFZ132" s="6"/>
      <c r="SGA132" s="6"/>
      <c r="SGB132" s="6"/>
      <c r="SGC132" s="6"/>
      <c r="SGD132" s="6"/>
      <c r="SGE132" s="6"/>
      <c r="SGF132" s="6"/>
      <c r="SGG132" s="6"/>
      <c r="SGH132" s="6"/>
      <c r="SGI132" s="6"/>
      <c r="SGJ132" s="6"/>
      <c r="SGK132" s="6"/>
      <c r="SGL132" s="6"/>
      <c r="SGM132" s="6"/>
      <c r="SGN132" s="6"/>
      <c r="SGO132" s="6"/>
      <c r="SGP132" s="6"/>
      <c r="SGQ132" s="6"/>
      <c r="SGR132" s="6"/>
      <c r="SGS132" s="6"/>
      <c r="SGZ132" s="6"/>
      <c r="SHA132" s="6"/>
      <c r="SHB132" s="6"/>
      <c r="SHC132" s="6"/>
      <c r="SHD132" s="6"/>
      <c r="SHE132" s="6"/>
      <c r="SHF132" s="6"/>
      <c r="SHG132" s="6"/>
      <c r="SHH132" s="6"/>
      <c r="SHI132" s="6"/>
      <c r="SHJ132" s="6"/>
      <c r="SHK132" s="6"/>
      <c r="SHL132" s="6"/>
      <c r="SHM132" s="6"/>
      <c r="SHN132" s="6"/>
      <c r="SHO132" s="6"/>
      <c r="SHP132" s="6"/>
      <c r="SHQ132" s="6"/>
      <c r="SHR132" s="6"/>
      <c r="SHS132" s="6"/>
      <c r="SHT132" s="6"/>
      <c r="SHU132" s="6"/>
      <c r="SHV132" s="6"/>
      <c r="SHW132" s="6"/>
      <c r="SHX132" s="6"/>
      <c r="SHY132" s="6"/>
      <c r="SHZ132" s="6"/>
      <c r="SIA132" s="6"/>
      <c r="SIB132" s="6"/>
      <c r="SIC132" s="6"/>
      <c r="SID132" s="6"/>
      <c r="SIE132" s="6"/>
      <c r="SIF132" s="6"/>
      <c r="SIG132" s="6"/>
      <c r="SIH132" s="6"/>
      <c r="SII132" s="6"/>
      <c r="SIJ132" s="6"/>
      <c r="SIK132" s="6"/>
      <c r="SIL132" s="6"/>
      <c r="SIM132" s="6"/>
      <c r="SIN132" s="6"/>
      <c r="SIO132" s="6"/>
      <c r="SIP132" s="6"/>
      <c r="SIQ132" s="6"/>
      <c r="SIR132" s="6"/>
      <c r="SIS132" s="6"/>
      <c r="SIT132" s="6"/>
      <c r="SIU132" s="6"/>
      <c r="SIV132" s="6"/>
      <c r="SIW132" s="6"/>
      <c r="SIX132" s="6"/>
      <c r="SIY132" s="6"/>
      <c r="SIZ132" s="6"/>
      <c r="SJA132" s="6"/>
      <c r="SJB132" s="6"/>
      <c r="SJC132" s="6"/>
      <c r="SJD132" s="6"/>
      <c r="SJE132" s="6"/>
      <c r="SJF132" s="6"/>
      <c r="SJG132" s="6"/>
      <c r="SJH132" s="6"/>
      <c r="SJI132" s="6"/>
      <c r="SJJ132" s="6"/>
      <c r="SJK132" s="6"/>
      <c r="SJL132" s="6"/>
      <c r="SJM132" s="6"/>
      <c r="SJN132" s="6"/>
      <c r="SJO132" s="6"/>
      <c r="SJP132" s="6"/>
      <c r="SJQ132" s="6"/>
      <c r="SJR132" s="6"/>
      <c r="SJS132" s="6"/>
      <c r="SJT132" s="6"/>
      <c r="SJU132" s="6"/>
      <c r="SJV132" s="6"/>
      <c r="SJW132" s="6"/>
      <c r="SJX132" s="6"/>
      <c r="SJY132" s="6"/>
      <c r="SJZ132" s="6"/>
      <c r="SKA132" s="6"/>
      <c r="SKB132" s="6"/>
      <c r="SKC132" s="6"/>
      <c r="SKD132" s="6"/>
      <c r="SKE132" s="6"/>
      <c r="SKF132" s="6"/>
      <c r="SKG132" s="6"/>
      <c r="SKH132" s="6"/>
      <c r="SKI132" s="6"/>
      <c r="SKJ132" s="6"/>
      <c r="SKK132" s="6"/>
      <c r="SKL132" s="6"/>
      <c r="SKM132" s="6"/>
      <c r="SKN132" s="6"/>
      <c r="SKO132" s="6"/>
      <c r="SKP132" s="6"/>
      <c r="SKQ132" s="6"/>
      <c r="SKR132" s="6"/>
      <c r="SKS132" s="6"/>
      <c r="SKT132" s="6"/>
      <c r="SKU132" s="6"/>
      <c r="SKV132" s="6"/>
      <c r="SKW132" s="6"/>
      <c r="SKX132" s="6"/>
      <c r="SKY132" s="6"/>
      <c r="SKZ132" s="6"/>
      <c r="SLA132" s="6"/>
      <c r="SLB132" s="6"/>
      <c r="SLC132" s="6"/>
      <c r="SLD132" s="6"/>
      <c r="SLE132" s="6"/>
      <c r="SLF132" s="6"/>
      <c r="SLG132" s="6"/>
      <c r="SLH132" s="6"/>
      <c r="SLI132" s="6"/>
      <c r="SLJ132" s="6"/>
      <c r="SLK132" s="6"/>
      <c r="SLL132" s="6"/>
      <c r="SLM132" s="6"/>
      <c r="SLN132" s="6"/>
      <c r="SLO132" s="6"/>
      <c r="SLP132" s="6"/>
      <c r="SLQ132" s="6"/>
      <c r="SLR132" s="6"/>
      <c r="SLS132" s="6"/>
      <c r="SLT132" s="6"/>
      <c r="SLU132" s="6"/>
      <c r="SLV132" s="6"/>
      <c r="SLW132" s="6"/>
      <c r="SLX132" s="6"/>
      <c r="SLY132" s="6"/>
      <c r="SLZ132" s="6"/>
      <c r="SMA132" s="6"/>
      <c r="SMB132" s="6"/>
      <c r="SMC132" s="6"/>
      <c r="SMD132" s="6"/>
      <c r="SME132" s="6"/>
      <c r="SMF132" s="6"/>
      <c r="SMG132" s="6"/>
      <c r="SMH132" s="6"/>
      <c r="SMI132" s="6"/>
      <c r="SMJ132" s="6"/>
      <c r="SMK132" s="6"/>
      <c r="SML132" s="6"/>
      <c r="SMM132" s="6"/>
      <c r="SMN132" s="6"/>
      <c r="SMO132" s="6"/>
      <c r="SMP132" s="6"/>
      <c r="SMQ132" s="6"/>
      <c r="SMR132" s="6"/>
      <c r="SMS132" s="6"/>
      <c r="SMT132" s="6"/>
      <c r="SMU132" s="6"/>
      <c r="SMV132" s="6"/>
      <c r="SMW132" s="6"/>
      <c r="SMX132" s="6"/>
      <c r="SMY132" s="6"/>
      <c r="SMZ132" s="6"/>
      <c r="SNA132" s="6"/>
      <c r="SNB132" s="6"/>
      <c r="SNC132" s="6"/>
      <c r="SND132" s="6"/>
      <c r="SNE132" s="6"/>
      <c r="SNF132" s="6"/>
      <c r="SNG132" s="6"/>
      <c r="SNH132" s="6"/>
      <c r="SNI132" s="6"/>
      <c r="SNJ132" s="6"/>
      <c r="SNK132" s="6"/>
      <c r="SNL132" s="6"/>
      <c r="SNM132" s="6"/>
      <c r="SNN132" s="6"/>
      <c r="SNO132" s="6"/>
      <c r="SNP132" s="6"/>
      <c r="SNQ132" s="6"/>
      <c r="SNR132" s="6"/>
      <c r="SNS132" s="6"/>
      <c r="SNT132" s="6"/>
      <c r="SNU132" s="6"/>
      <c r="SNV132" s="6"/>
      <c r="SNW132" s="6"/>
      <c r="SNX132" s="6"/>
      <c r="SNY132" s="6"/>
      <c r="SNZ132" s="6"/>
      <c r="SOA132" s="6"/>
      <c r="SOB132" s="6"/>
      <c r="SOC132" s="6"/>
      <c r="SOD132" s="6"/>
      <c r="SOE132" s="6"/>
      <c r="SOF132" s="6"/>
      <c r="SOG132" s="6"/>
      <c r="SOH132" s="6"/>
      <c r="SOI132" s="6"/>
      <c r="SOJ132" s="6"/>
      <c r="SOK132" s="6"/>
      <c r="SOL132" s="6"/>
      <c r="SOM132" s="6"/>
      <c r="SON132" s="6"/>
      <c r="SOO132" s="6"/>
      <c r="SOP132" s="6"/>
      <c r="SOQ132" s="6"/>
      <c r="SOR132" s="6"/>
      <c r="SOS132" s="6"/>
      <c r="SOT132" s="6"/>
      <c r="SOU132" s="6"/>
      <c r="SOV132" s="6"/>
      <c r="SOW132" s="6"/>
      <c r="SOX132" s="6"/>
      <c r="SOY132" s="6"/>
      <c r="SOZ132" s="6"/>
      <c r="SPA132" s="6"/>
      <c r="SPB132" s="6"/>
      <c r="SPC132" s="6"/>
      <c r="SPD132" s="6"/>
      <c r="SPE132" s="6"/>
      <c r="SPF132" s="6"/>
      <c r="SPG132" s="6"/>
      <c r="SPH132" s="6"/>
      <c r="SPI132" s="6"/>
      <c r="SPJ132" s="6"/>
      <c r="SPK132" s="6"/>
      <c r="SPL132" s="6"/>
      <c r="SPM132" s="6"/>
      <c r="SPN132" s="6"/>
      <c r="SPO132" s="6"/>
      <c r="SPP132" s="6"/>
      <c r="SPQ132" s="6"/>
      <c r="SPR132" s="6"/>
      <c r="SPS132" s="6"/>
      <c r="SPT132" s="6"/>
      <c r="SPU132" s="6"/>
      <c r="SPV132" s="6"/>
      <c r="SPW132" s="6"/>
      <c r="SPX132" s="6"/>
      <c r="SPY132" s="6"/>
      <c r="SPZ132" s="6"/>
      <c r="SQA132" s="6"/>
      <c r="SQB132" s="6"/>
      <c r="SQC132" s="6"/>
      <c r="SQD132" s="6"/>
      <c r="SQE132" s="6"/>
      <c r="SQF132" s="6"/>
      <c r="SQG132" s="6"/>
      <c r="SQH132" s="6"/>
      <c r="SQI132" s="6"/>
      <c r="SQJ132" s="6"/>
      <c r="SQK132" s="6"/>
      <c r="SQL132" s="6"/>
      <c r="SQM132" s="6"/>
      <c r="SQN132" s="6"/>
      <c r="SQO132" s="6"/>
      <c r="SQV132" s="6"/>
      <c r="SQW132" s="6"/>
      <c r="SQX132" s="6"/>
      <c r="SQY132" s="6"/>
      <c r="SQZ132" s="6"/>
      <c r="SRA132" s="6"/>
      <c r="SRB132" s="6"/>
      <c r="SRC132" s="6"/>
      <c r="SRD132" s="6"/>
      <c r="SRE132" s="6"/>
      <c r="SRF132" s="6"/>
      <c r="SRG132" s="6"/>
      <c r="SRH132" s="6"/>
      <c r="SRI132" s="6"/>
      <c r="SRJ132" s="6"/>
      <c r="SRK132" s="6"/>
      <c r="SRL132" s="6"/>
      <c r="SRM132" s="6"/>
      <c r="SRN132" s="6"/>
      <c r="SRO132" s="6"/>
      <c r="SRP132" s="6"/>
      <c r="SRQ132" s="6"/>
      <c r="SRR132" s="6"/>
      <c r="SRS132" s="6"/>
      <c r="SRT132" s="6"/>
      <c r="SRU132" s="6"/>
      <c r="SRV132" s="6"/>
      <c r="SRW132" s="6"/>
      <c r="SRX132" s="6"/>
      <c r="SRY132" s="6"/>
      <c r="SRZ132" s="6"/>
      <c r="SSA132" s="6"/>
      <c r="SSB132" s="6"/>
      <c r="SSC132" s="6"/>
      <c r="SSD132" s="6"/>
      <c r="SSE132" s="6"/>
      <c r="SSF132" s="6"/>
      <c r="SSG132" s="6"/>
      <c r="SSH132" s="6"/>
      <c r="SSI132" s="6"/>
      <c r="SSJ132" s="6"/>
      <c r="SSK132" s="6"/>
      <c r="SSL132" s="6"/>
      <c r="SSM132" s="6"/>
      <c r="SSN132" s="6"/>
      <c r="SSO132" s="6"/>
      <c r="SSP132" s="6"/>
      <c r="SSQ132" s="6"/>
      <c r="SSR132" s="6"/>
      <c r="SSS132" s="6"/>
      <c r="SST132" s="6"/>
      <c r="SSU132" s="6"/>
      <c r="SSV132" s="6"/>
      <c r="SSW132" s="6"/>
      <c r="SSX132" s="6"/>
      <c r="SSY132" s="6"/>
      <c r="SSZ132" s="6"/>
      <c r="STA132" s="6"/>
      <c r="STB132" s="6"/>
      <c r="STC132" s="6"/>
      <c r="STD132" s="6"/>
      <c r="STE132" s="6"/>
      <c r="STF132" s="6"/>
      <c r="STG132" s="6"/>
      <c r="STH132" s="6"/>
      <c r="STI132" s="6"/>
      <c r="STJ132" s="6"/>
      <c r="STK132" s="6"/>
      <c r="STL132" s="6"/>
      <c r="STM132" s="6"/>
      <c r="STN132" s="6"/>
      <c r="STO132" s="6"/>
      <c r="STP132" s="6"/>
      <c r="STQ132" s="6"/>
      <c r="STR132" s="6"/>
      <c r="STS132" s="6"/>
      <c r="STT132" s="6"/>
      <c r="STU132" s="6"/>
      <c r="STV132" s="6"/>
      <c r="STW132" s="6"/>
      <c r="STX132" s="6"/>
      <c r="STY132" s="6"/>
      <c r="STZ132" s="6"/>
      <c r="SUA132" s="6"/>
      <c r="SUB132" s="6"/>
      <c r="SUC132" s="6"/>
      <c r="SUD132" s="6"/>
      <c r="SUE132" s="6"/>
      <c r="SUF132" s="6"/>
      <c r="SUG132" s="6"/>
      <c r="SUH132" s="6"/>
      <c r="SUI132" s="6"/>
      <c r="SUJ132" s="6"/>
      <c r="SUK132" s="6"/>
      <c r="SUL132" s="6"/>
      <c r="SUM132" s="6"/>
      <c r="SUN132" s="6"/>
      <c r="SUO132" s="6"/>
      <c r="SUP132" s="6"/>
      <c r="SUQ132" s="6"/>
      <c r="SUR132" s="6"/>
      <c r="SUS132" s="6"/>
      <c r="SUT132" s="6"/>
      <c r="SUU132" s="6"/>
      <c r="SUV132" s="6"/>
      <c r="SUW132" s="6"/>
      <c r="SUX132" s="6"/>
      <c r="SUY132" s="6"/>
      <c r="SUZ132" s="6"/>
      <c r="SVA132" s="6"/>
      <c r="SVB132" s="6"/>
      <c r="SVC132" s="6"/>
      <c r="SVD132" s="6"/>
      <c r="SVE132" s="6"/>
      <c r="SVF132" s="6"/>
      <c r="SVG132" s="6"/>
      <c r="SVH132" s="6"/>
      <c r="SVI132" s="6"/>
      <c r="SVJ132" s="6"/>
      <c r="SVK132" s="6"/>
      <c r="SVL132" s="6"/>
      <c r="SVM132" s="6"/>
      <c r="SVN132" s="6"/>
      <c r="SVO132" s="6"/>
      <c r="SVP132" s="6"/>
      <c r="SVQ132" s="6"/>
      <c r="SVR132" s="6"/>
      <c r="SVS132" s="6"/>
      <c r="SVT132" s="6"/>
      <c r="SVU132" s="6"/>
      <c r="SVV132" s="6"/>
      <c r="SVW132" s="6"/>
      <c r="SVX132" s="6"/>
      <c r="SVY132" s="6"/>
      <c r="SVZ132" s="6"/>
      <c r="SWA132" s="6"/>
      <c r="SWB132" s="6"/>
      <c r="SWC132" s="6"/>
      <c r="SWD132" s="6"/>
      <c r="SWE132" s="6"/>
      <c r="SWF132" s="6"/>
      <c r="SWG132" s="6"/>
      <c r="SWH132" s="6"/>
      <c r="SWI132" s="6"/>
      <c r="SWJ132" s="6"/>
      <c r="SWK132" s="6"/>
      <c r="SWL132" s="6"/>
      <c r="SWM132" s="6"/>
      <c r="SWN132" s="6"/>
      <c r="SWO132" s="6"/>
      <c r="SWP132" s="6"/>
      <c r="SWQ132" s="6"/>
      <c r="SWR132" s="6"/>
      <c r="SWS132" s="6"/>
      <c r="SWT132" s="6"/>
      <c r="SWU132" s="6"/>
      <c r="SWV132" s="6"/>
      <c r="SWW132" s="6"/>
      <c r="SWX132" s="6"/>
      <c r="SWY132" s="6"/>
      <c r="SWZ132" s="6"/>
      <c r="SXA132" s="6"/>
      <c r="SXB132" s="6"/>
      <c r="SXC132" s="6"/>
      <c r="SXD132" s="6"/>
      <c r="SXE132" s="6"/>
      <c r="SXF132" s="6"/>
      <c r="SXG132" s="6"/>
      <c r="SXH132" s="6"/>
      <c r="SXI132" s="6"/>
      <c r="SXJ132" s="6"/>
      <c r="SXK132" s="6"/>
      <c r="SXL132" s="6"/>
      <c r="SXM132" s="6"/>
      <c r="SXN132" s="6"/>
      <c r="SXO132" s="6"/>
      <c r="SXP132" s="6"/>
      <c r="SXQ132" s="6"/>
      <c r="SXR132" s="6"/>
      <c r="SXS132" s="6"/>
      <c r="SXT132" s="6"/>
      <c r="SXU132" s="6"/>
      <c r="SXV132" s="6"/>
      <c r="SXW132" s="6"/>
      <c r="SXX132" s="6"/>
      <c r="SXY132" s="6"/>
      <c r="SXZ132" s="6"/>
      <c r="SYA132" s="6"/>
      <c r="SYB132" s="6"/>
      <c r="SYC132" s="6"/>
      <c r="SYD132" s="6"/>
      <c r="SYE132" s="6"/>
      <c r="SYF132" s="6"/>
      <c r="SYG132" s="6"/>
      <c r="SYH132" s="6"/>
      <c r="SYI132" s="6"/>
      <c r="SYJ132" s="6"/>
      <c r="SYK132" s="6"/>
      <c r="SYL132" s="6"/>
      <c r="SYM132" s="6"/>
      <c r="SYN132" s="6"/>
      <c r="SYO132" s="6"/>
      <c r="SYP132" s="6"/>
      <c r="SYQ132" s="6"/>
      <c r="SYR132" s="6"/>
      <c r="SYS132" s="6"/>
      <c r="SYT132" s="6"/>
      <c r="SYU132" s="6"/>
      <c r="SYV132" s="6"/>
      <c r="SYW132" s="6"/>
      <c r="SYX132" s="6"/>
      <c r="SYY132" s="6"/>
      <c r="SYZ132" s="6"/>
      <c r="SZA132" s="6"/>
      <c r="SZB132" s="6"/>
      <c r="SZC132" s="6"/>
      <c r="SZD132" s="6"/>
      <c r="SZE132" s="6"/>
      <c r="SZF132" s="6"/>
      <c r="SZG132" s="6"/>
      <c r="SZH132" s="6"/>
      <c r="SZI132" s="6"/>
      <c r="SZJ132" s="6"/>
      <c r="SZK132" s="6"/>
      <c r="SZL132" s="6"/>
      <c r="SZM132" s="6"/>
      <c r="SZN132" s="6"/>
      <c r="SZO132" s="6"/>
      <c r="SZP132" s="6"/>
      <c r="SZQ132" s="6"/>
      <c r="SZR132" s="6"/>
      <c r="SZS132" s="6"/>
      <c r="SZT132" s="6"/>
      <c r="SZU132" s="6"/>
      <c r="SZV132" s="6"/>
      <c r="SZW132" s="6"/>
      <c r="SZX132" s="6"/>
      <c r="SZY132" s="6"/>
      <c r="SZZ132" s="6"/>
      <c r="TAA132" s="6"/>
      <c r="TAB132" s="6"/>
      <c r="TAC132" s="6"/>
      <c r="TAD132" s="6"/>
      <c r="TAE132" s="6"/>
      <c r="TAF132" s="6"/>
      <c r="TAG132" s="6"/>
      <c r="TAH132" s="6"/>
      <c r="TAI132" s="6"/>
      <c r="TAJ132" s="6"/>
      <c r="TAK132" s="6"/>
      <c r="TAR132" s="6"/>
      <c r="TAS132" s="6"/>
      <c r="TAT132" s="6"/>
      <c r="TAU132" s="6"/>
      <c r="TAV132" s="6"/>
      <c r="TAW132" s="6"/>
      <c r="TAX132" s="6"/>
      <c r="TAY132" s="6"/>
      <c r="TAZ132" s="6"/>
      <c r="TBA132" s="6"/>
      <c r="TBB132" s="6"/>
      <c r="TBC132" s="6"/>
      <c r="TBD132" s="6"/>
      <c r="TBE132" s="6"/>
      <c r="TBF132" s="6"/>
      <c r="TBG132" s="6"/>
      <c r="TBH132" s="6"/>
      <c r="TBI132" s="6"/>
      <c r="TBJ132" s="6"/>
      <c r="TBK132" s="6"/>
      <c r="TBL132" s="6"/>
      <c r="TBM132" s="6"/>
      <c r="TBN132" s="6"/>
      <c r="TBO132" s="6"/>
      <c r="TBP132" s="6"/>
      <c r="TBQ132" s="6"/>
      <c r="TBR132" s="6"/>
      <c r="TBS132" s="6"/>
      <c r="TBT132" s="6"/>
      <c r="TBU132" s="6"/>
      <c r="TBV132" s="6"/>
      <c r="TBW132" s="6"/>
      <c r="TBX132" s="6"/>
      <c r="TBY132" s="6"/>
      <c r="TBZ132" s="6"/>
      <c r="TCA132" s="6"/>
      <c r="TCB132" s="6"/>
      <c r="TCC132" s="6"/>
      <c r="TCD132" s="6"/>
      <c r="TCE132" s="6"/>
      <c r="TCF132" s="6"/>
      <c r="TCG132" s="6"/>
      <c r="TCH132" s="6"/>
      <c r="TCI132" s="6"/>
      <c r="TCJ132" s="6"/>
      <c r="TCK132" s="6"/>
      <c r="TCL132" s="6"/>
      <c r="TCM132" s="6"/>
      <c r="TCN132" s="6"/>
      <c r="TCO132" s="6"/>
      <c r="TCP132" s="6"/>
      <c r="TCQ132" s="6"/>
      <c r="TCR132" s="6"/>
      <c r="TCS132" s="6"/>
      <c r="TCT132" s="6"/>
      <c r="TCU132" s="6"/>
      <c r="TCV132" s="6"/>
      <c r="TCW132" s="6"/>
      <c r="TCX132" s="6"/>
      <c r="TCY132" s="6"/>
      <c r="TCZ132" s="6"/>
      <c r="TDA132" s="6"/>
      <c r="TDB132" s="6"/>
      <c r="TDC132" s="6"/>
      <c r="TDD132" s="6"/>
      <c r="TDE132" s="6"/>
      <c r="TDF132" s="6"/>
      <c r="TDG132" s="6"/>
      <c r="TDH132" s="6"/>
      <c r="TDI132" s="6"/>
      <c r="TDJ132" s="6"/>
      <c r="TDK132" s="6"/>
      <c r="TDL132" s="6"/>
      <c r="TDM132" s="6"/>
      <c r="TDN132" s="6"/>
      <c r="TDO132" s="6"/>
      <c r="TDP132" s="6"/>
      <c r="TDQ132" s="6"/>
      <c r="TDR132" s="6"/>
      <c r="TDS132" s="6"/>
      <c r="TDT132" s="6"/>
      <c r="TDU132" s="6"/>
      <c r="TDV132" s="6"/>
      <c r="TDW132" s="6"/>
      <c r="TDX132" s="6"/>
      <c r="TDY132" s="6"/>
      <c r="TDZ132" s="6"/>
      <c r="TEA132" s="6"/>
      <c r="TEB132" s="6"/>
      <c r="TEC132" s="6"/>
      <c r="TED132" s="6"/>
      <c r="TEE132" s="6"/>
      <c r="TEF132" s="6"/>
      <c r="TEG132" s="6"/>
      <c r="TEH132" s="6"/>
      <c r="TEI132" s="6"/>
      <c r="TEJ132" s="6"/>
      <c r="TEK132" s="6"/>
      <c r="TEL132" s="6"/>
      <c r="TEM132" s="6"/>
      <c r="TEN132" s="6"/>
      <c r="TEO132" s="6"/>
      <c r="TEP132" s="6"/>
      <c r="TEQ132" s="6"/>
      <c r="TER132" s="6"/>
      <c r="TES132" s="6"/>
      <c r="TET132" s="6"/>
      <c r="TEU132" s="6"/>
      <c r="TEV132" s="6"/>
      <c r="TEW132" s="6"/>
      <c r="TEX132" s="6"/>
      <c r="TEY132" s="6"/>
      <c r="TEZ132" s="6"/>
      <c r="TFA132" s="6"/>
      <c r="TFB132" s="6"/>
      <c r="TFC132" s="6"/>
      <c r="TFD132" s="6"/>
      <c r="TFE132" s="6"/>
      <c r="TFF132" s="6"/>
      <c r="TFG132" s="6"/>
      <c r="TFH132" s="6"/>
      <c r="TFI132" s="6"/>
      <c r="TFJ132" s="6"/>
      <c r="TFK132" s="6"/>
      <c r="TFL132" s="6"/>
      <c r="TFM132" s="6"/>
      <c r="TFN132" s="6"/>
      <c r="TFO132" s="6"/>
      <c r="TFP132" s="6"/>
      <c r="TFQ132" s="6"/>
      <c r="TFR132" s="6"/>
      <c r="TFS132" s="6"/>
      <c r="TFT132" s="6"/>
      <c r="TFU132" s="6"/>
      <c r="TFV132" s="6"/>
      <c r="TFW132" s="6"/>
      <c r="TFX132" s="6"/>
      <c r="TFY132" s="6"/>
      <c r="TFZ132" s="6"/>
      <c r="TGA132" s="6"/>
      <c r="TGB132" s="6"/>
      <c r="TGC132" s="6"/>
      <c r="TGD132" s="6"/>
      <c r="TGE132" s="6"/>
      <c r="TGF132" s="6"/>
      <c r="TGG132" s="6"/>
      <c r="TGH132" s="6"/>
      <c r="TGI132" s="6"/>
      <c r="TGJ132" s="6"/>
      <c r="TGK132" s="6"/>
      <c r="TGL132" s="6"/>
      <c r="TGM132" s="6"/>
      <c r="TGN132" s="6"/>
      <c r="TGO132" s="6"/>
      <c r="TGP132" s="6"/>
      <c r="TGQ132" s="6"/>
      <c r="TGR132" s="6"/>
      <c r="TGS132" s="6"/>
      <c r="TGT132" s="6"/>
      <c r="TGU132" s="6"/>
      <c r="TGV132" s="6"/>
      <c r="TGW132" s="6"/>
      <c r="TGX132" s="6"/>
      <c r="TGY132" s="6"/>
      <c r="TGZ132" s="6"/>
      <c r="THA132" s="6"/>
      <c r="THB132" s="6"/>
      <c r="THC132" s="6"/>
      <c r="THD132" s="6"/>
      <c r="THE132" s="6"/>
      <c r="THF132" s="6"/>
      <c r="THG132" s="6"/>
      <c r="THH132" s="6"/>
      <c r="THI132" s="6"/>
      <c r="THJ132" s="6"/>
      <c r="THK132" s="6"/>
      <c r="THL132" s="6"/>
      <c r="THM132" s="6"/>
      <c r="THN132" s="6"/>
      <c r="THO132" s="6"/>
      <c r="THP132" s="6"/>
      <c r="THQ132" s="6"/>
      <c r="THR132" s="6"/>
      <c r="THS132" s="6"/>
      <c r="THT132" s="6"/>
      <c r="THU132" s="6"/>
      <c r="THV132" s="6"/>
      <c r="THW132" s="6"/>
      <c r="THX132" s="6"/>
      <c r="THY132" s="6"/>
      <c r="THZ132" s="6"/>
      <c r="TIA132" s="6"/>
      <c r="TIB132" s="6"/>
      <c r="TIC132" s="6"/>
      <c r="TID132" s="6"/>
      <c r="TIE132" s="6"/>
      <c r="TIF132" s="6"/>
      <c r="TIG132" s="6"/>
      <c r="TIH132" s="6"/>
      <c r="TII132" s="6"/>
      <c r="TIJ132" s="6"/>
      <c r="TIK132" s="6"/>
      <c r="TIL132" s="6"/>
      <c r="TIM132" s="6"/>
      <c r="TIN132" s="6"/>
      <c r="TIO132" s="6"/>
      <c r="TIP132" s="6"/>
      <c r="TIQ132" s="6"/>
      <c r="TIR132" s="6"/>
      <c r="TIS132" s="6"/>
      <c r="TIT132" s="6"/>
      <c r="TIU132" s="6"/>
      <c r="TIV132" s="6"/>
      <c r="TIW132" s="6"/>
      <c r="TIX132" s="6"/>
      <c r="TIY132" s="6"/>
      <c r="TIZ132" s="6"/>
      <c r="TJA132" s="6"/>
      <c r="TJB132" s="6"/>
      <c r="TJC132" s="6"/>
      <c r="TJD132" s="6"/>
      <c r="TJE132" s="6"/>
      <c r="TJF132" s="6"/>
      <c r="TJG132" s="6"/>
      <c r="TJH132" s="6"/>
      <c r="TJI132" s="6"/>
      <c r="TJJ132" s="6"/>
      <c r="TJK132" s="6"/>
      <c r="TJL132" s="6"/>
      <c r="TJM132" s="6"/>
      <c r="TJN132" s="6"/>
      <c r="TJO132" s="6"/>
      <c r="TJP132" s="6"/>
      <c r="TJQ132" s="6"/>
      <c r="TJR132" s="6"/>
      <c r="TJS132" s="6"/>
      <c r="TJT132" s="6"/>
      <c r="TJU132" s="6"/>
      <c r="TJV132" s="6"/>
      <c r="TJW132" s="6"/>
      <c r="TJX132" s="6"/>
      <c r="TJY132" s="6"/>
      <c r="TJZ132" s="6"/>
      <c r="TKA132" s="6"/>
      <c r="TKB132" s="6"/>
      <c r="TKC132" s="6"/>
      <c r="TKD132" s="6"/>
      <c r="TKE132" s="6"/>
      <c r="TKF132" s="6"/>
      <c r="TKG132" s="6"/>
      <c r="TKN132" s="6"/>
      <c r="TKO132" s="6"/>
      <c r="TKP132" s="6"/>
      <c r="TKQ132" s="6"/>
      <c r="TKR132" s="6"/>
      <c r="TKS132" s="6"/>
      <c r="TKT132" s="6"/>
      <c r="TKU132" s="6"/>
      <c r="TKV132" s="6"/>
      <c r="TKW132" s="6"/>
      <c r="TKX132" s="6"/>
      <c r="TKY132" s="6"/>
      <c r="TKZ132" s="6"/>
      <c r="TLA132" s="6"/>
      <c r="TLB132" s="6"/>
      <c r="TLC132" s="6"/>
      <c r="TLD132" s="6"/>
      <c r="TLE132" s="6"/>
      <c r="TLF132" s="6"/>
      <c r="TLG132" s="6"/>
      <c r="TLH132" s="6"/>
      <c r="TLI132" s="6"/>
      <c r="TLJ132" s="6"/>
      <c r="TLK132" s="6"/>
      <c r="TLL132" s="6"/>
      <c r="TLM132" s="6"/>
      <c r="TLN132" s="6"/>
      <c r="TLO132" s="6"/>
      <c r="TLP132" s="6"/>
      <c r="TLQ132" s="6"/>
      <c r="TLR132" s="6"/>
      <c r="TLS132" s="6"/>
      <c r="TLT132" s="6"/>
      <c r="TLU132" s="6"/>
      <c r="TLV132" s="6"/>
      <c r="TLW132" s="6"/>
      <c r="TLX132" s="6"/>
      <c r="TLY132" s="6"/>
      <c r="TLZ132" s="6"/>
      <c r="TMA132" s="6"/>
      <c r="TMB132" s="6"/>
      <c r="TMC132" s="6"/>
      <c r="TMD132" s="6"/>
      <c r="TME132" s="6"/>
      <c r="TMF132" s="6"/>
      <c r="TMG132" s="6"/>
      <c r="TMH132" s="6"/>
      <c r="TMI132" s="6"/>
      <c r="TMJ132" s="6"/>
      <c r="TMK132" s="6"/>
      <c r="TML132" s="6"/>
      <c r="TMM132" s="6"/>
      <c r="TMN132" s="6"/>
      <c r="TMO132" s="6"/>
      <c r="TMP132" s="6"/>
      <c r="TMQ132" s="6"/>
      <c r="TMR132" s="6"/>
      <c r="TMS132" s="6"/>
      <c r="TMT132" s="6"/>
      <c r="TMU132" s="6"/>
      <c r="TMV132" s="6"/>
      <c r="TMW132" s="6"/>
      <c r="TMX132" s="6"/>
      <c r="TMY132" s="6"/>
      <c r="TMZ132" s="6"/>
      <c r="TNA132" s="6"/>
      <c r="TNB132" s="6"/>
      <c r="TNC132" s="6"/>
      <c r="TND132" s="6"/>
      <c r="TNE132" s="6"/>
      <c r="TNF132" s="6"/>
      <c r="TNG132" s="6"/>
      <c r="TNH132" s="6"/>
      <c r="TNI132" s="6"/>
      <c r="TNJ132" s="6"/>
      <c r="TNK132" s="6"/>
      <c r="TNL132" s="6"/>
      <c r="TNM132" s="6"/>
      <c r="TNN132" s="6"/>
      <c r="TNO132" s="6"/>
      <c r="TNP132" s="6"/>
      <c r="TNQ132" s="6"/>
      <c r="TNR132" s="6"/>
      <c r="TNS132" s="6"/>
      <c r="TNT132" s="6"/>
      <c r="TNU132" s="6"/>
      <c r="TNV132" s="6"/>
      <c r="TNW132" s="6"/>
      <c r="TNX132" s="6"/>
      <c r="TNY132" s="6"/>
      <c r="TNZ132" s="6"/>
      <c r="TOA132" s="6"/>
      <c r="TOB132" s="6"/>
      <c r="TOC132" s="6"/>
      <c r="TOD132" s="6"/>
      <c r="TOE132" s="6"/>
      <c r="TOF132" s="6"/>
      <c r="TOG132" s="6"/>
      <c r="TOH132" s="6"/>
      <c r="TOI132" s="6"/>
      <c r="TOJ132" s="6"/>
      <c r="TOK132" s="6"/>
      <c r="TOL132" s="6"/>
      <c r="TOM132" s="6"/>
      <c r="TON132" s="6"/>
      <c r="TOO132" s="6"/>
      <c r="TOP132" s="6"/>
      <c r="TOQ132" s="6"/>
      <c r="TOR132" s="6"/>
      <c r="TOS132" s="6"/>
      <c r="TOT132" s="6"/>
      <c r="TOU132" s="6"/>
      <c r="TOV132" s="6"/>
      <c r="TOW132" s="6"/>
      <c r="TOX132" s="6"/>
      <c r="TOY132" s="6"/>
      <c r="TOZ132" s="6"/>
      <c r="TPA132" s="6"/>
      <c r="TPB132" s="6"/>
      <c r="TPC132" s="6"/>
      <c r="TPD132" s="6"/>
      <c r="TPE132" s="6"/>
      <c r="TPF132" s="6"/>
      <c r="TPG132" s="6"/>
      <c r="TPH132" s="6"/>
      <c r="TPI132" s="6"/>
      <c r="TPJ132" s="6"/>
      <c r="TPK132" s="6"/>
      <c r="TPL132" s="6"/>
      <c r="TPM132" s="6"/>
      <c r="TPN132" s="6"/>
      <c r="TPO132" s="6"/>
      <c r="TPP132" s="6"/>
      <c r="TPQ132" s="6"/>
      <c r="TPR132" s="6"/>
      <c r="TPS132" s="6"/>
      <c r="TPT132" s="6"/>
      <c r="TPU132" s="6"/>
      <c r="TPV132" s="6"/>
      <c r="TPW132" s="6"/>
      <c r="TPX132" s="6"/>
      <c r="TPY132" s="6"/>
      <c r="TPZ132" s="6"/>
      <c r="TQA132" s="6"/>
      <c r="TQB132" s="6"/>
      <c r="TQC132" s="6"/>
      <c r="TQD132" s="6"/>
      <c r="TQE132" s="6"/>
      <c r="TQF132" s="6"/>
      <c r="TQG132" s="6"/>
      <c r="TQH132" s="6"/>
      <c r="TQI132" s="6"/>
      <c r="TQJ132" s="6"/>
      <c r="TQK132" s="6"/>
      <c r="TQL132" s="6"/>
      <c r="TQM132" s="6"/>
      <c r="TQN132" s="6"/>
      <c r="TQO132" s="6"/>
      <c r="TQP132" s="6"/>
      <c r="TQQ132" s="6"/>
      <c r="TQR132" s="6"/>
      <c r="TQS132" s="6"/>
      <c r="TQT132" s="6"/>
      <c r="TQU132" s="6"/>
      <c r="TQV132" s="6"/>
      <c r="TQW132" s="6"/>
      <c r="TQX132" s="6"/>
      <c r="TQY132" s="6"/>
      <c r="TQZ132" s="6"/>
      <c r="TRA132" s="6"/>
      <c r="TRB132" s="6"/>
      <c r="TRC132" s="6"/>
      <c r="TRD132" s="6"/>
      <c r="TRE132" s="6"/>
      <c r="TRF132" s="6"/>
      <c r="TRG132" s="6"/>
      <c r="TRH132" s="6"/>
      <c r="TRI132" s="6"/>
      <c r="TRJ132" s="6"/>
      <c r="TRK132" s="6"/>
      <c r="TRL132" s="6"/>
      <c r="TRM132" s="6"/>
      <c r="TRN132" s="6"/>
      <c r="TRO132" s="6"/>
      <c r="TRP132" s="6"/>
      <c r="TRQ132" s="6"/>
      <c r="TRR132" s="6"/>
      <c r="TRS132" s="6"/>
      <c r="TRT132" s="6"/>
      <c r="TRU132" s="6"/>
      <c r="TRV132" s="6"/>
      <c r="TRW132" s="6"/>
      <c r="TRX132" s="6"/>
      <c r="TRY132" s="6"/>
      <c r="TRZ132" s="6"/>
      <c r="TSA132" s="6"/>
      <c r="TSB132" s="6"/>
      <c r="TSC132" s="6"/>
      <c r="TSD132" s="6"/>
      <c r="TSE132" s="6"/>
      <c r="TSF132" s="6"/>
      <c r="TSG132" s="6"/>
      <c r="TSH132" s="6"/>
      <c r="TSI132" s="6"/>
      <c r="TSJ132" s="6"/>
      <c r="TSK132" s="6"/>
      <c r="TSL132" s="6"/>
      <c r="TSM132" s="6"/>
      <c r="TSN132" s="6"/>
      <c r="TSO132" s="6"/>
      <c r="TSP132" s="6"/>
      <c r="TSQ132" s="6"/>
      <c r="TSR132" s="6"/>
      <c r="TSS132" s="6"/>
      <c r="TST132" s="6"/>
      <c r="TSU132" s="6"/>
      <c r="TSV132" s="6"/>
      <c r="TSW132" s="6"/>
      <c r="TSX132" s="6"/>
      <c r="TSY132" s="6"/>
      <c r="TSZ132" s="6"/>
      <c r="TTA132" s="6"/>
      <c r="TTB132" s="6"/>
      <c r="TTC132" s="6"/>
      <c r="TTD132" s="6"/>
      <c r="TTE132" s="6"/>
      <c r="TTF132" s="6"/>
      <c r="TTG132" s="6"/>
      <c r="TTH132" s="6"/>
      <c r="TTI132" s="6"/>
      <c r="TTJ132" s="6"/>
      <c r="TTK132" s="6"/>
      <c r="TTL132" s="6"/>
      <c r="TTM132" s="6"/>
      <c r="TTN132" s="6"/>
      <c r="TTO132" s="6"/>
      <c r="TTP132" s="6"/>
      <c r="TTQ132" s="6"/>
      <c r="TTR132" s="6"/>
      <c r="TTS132" s="6"/>
      <c r="TTT132" s="6"/>
      <c r="TTU132" s="6"/>
      <c r="TTV132" s="6"/>
      <c r="TTW132" s="6"/>
      <c r="TTX132" s="6"/>
      <c r="TTY132" s="6"/>
      <c r="TTZ132" s="6"/>
      <c r="TUA132" s="6"/>
      <c r="TUB132" s="6"/>
      <c r="TUC132" s="6"/>
      <c r="TUJ132" s="6"/>
      <c r="TUK132" s="6"/>
      <c r="TUL132" s="6"/>
      <c r="TUM132" s="6"/>
      <c r="TUN132" s="6"/>
      <c r="TUO132" s="6"/>
      <c r="TUP132" s="6"/>
      <c r="TUQ132" s="6"/>
      <c r="TUR132" s="6"/>
      <c r="TUS132" s="6"/>
      <c r="TUT132" s="6"/>
      <c r="TUU132" s="6"/>
      <c r="TUV132" s="6"/>
      <c r="TUW132" s="6"/>
      <c r="TUX132" s="6"/>
      <c r="TUY132" s="6"/>
      <c r="TUZ132" s="6"/>
      <c r="TVA132" s="6"/>
      <c r="TVB132" s="6"/>
      <c r="TVC132" s="6"/>
      <c r="TVD132" s="6"/>
      <c r="TVE132" s="6"/>
      <c r="TVF132" s="6"/>
      <c r="TVG132" s="6"/>
      <c r="TVH132" s="6"/>
      <c r="TVI132" s="6"/>
      <c r="TVJ132" s="6"/>
      <c r="TVK132" s="6"/>
      <c r="TVL132" s="6"/>
      <c r="TVM132" s="6"/>
      <c r="TVN132" s="6"/>
      <c r="TVO132" s="6"/>
      <c r="TVP132" s="6"/>
      <c r="TVQ132" s="6"/>
      <c r="TVR132" s="6"/>
      <c r="TVS132" s="6"/>
      <c r="TVT132" s="6"/>
      <c r="TVU132" s="6"/>
      <c r="TVV132" s="6"/>
      <c r="TVW132" s="6"/>
      <c r="TVX132" s="6"/>
      <c r="TVY132" s="6"/>
      <c r="TVZ132" s="6"/>
      <c r="TWA132" s="6"/>
      <c r="TWB132" s="6"/>
      <c r="TWC132" s="6"/>
      <c r="TWD132" s="6"/>
      <c r="TWE132" s="6"/>
      <c r="TWF132" s="6"/>
      <c r="TWG132" s="6"/>
      <c r="TWH132" s="6"/>
      <c r="TWI132" s="6"/>
      <c r="TWJ132" s="6"/>
      <c r="TWK132" s="6"/>
      <c r="TWL132" s="6"/>
      <c r="TWM132" s="6"/>
      <c r="TWN132" s="6"/>
      <c r="TWO132" s="6"/>
      <c r="TWP132" s="6"/>
      <c r="TWQ132" s="6"/>
      <c r="TWR132" s="6"/>
      <c r="TWS132" s="6"/>
      <c r="TWT132" s="6"/>
      <c r="TWU132" s="6"/>
      <c r="TWV132" s="6"/>
      <c r="TWW132" s="6"/>
      <c r="TWX132" s="6"/>
      <c r="TWY132" s="6"/>
      <c r="TWZ132" s="6"/>
      <c r="TXA132" s="6"/>
      <c r="TXB132" s="6"/>
      <c r="TXC132" s="6"/>
      <c r="TXD132" s="6"/>
      <c r="TXE132" s="6"/>
      <c r="TXF132" s="6"/>
      <c r="TXG132" s="6"/>
      <c r="TXH132" s="6"/>
      <c r="TXI132" s="6"/>
      <c r="TXJ132" s="6"/>
      <c r="TXK132" s="6"/>
      <c r="TXL132" s="6"/>
      <c r="TXM132" s="6"/>
      <c r="TXN132" s="6"/>
      <c r="TXO132" s="6"/>
      <c r="TXP132" s="6"/>
      <c r="TXQ132" s="6"/>
      <c r="TXR132" s="6"/>
      <c r="TXS132" s="6"/>
      <c r="TXT132" s="6"/>
      <c r="TXU132" s="6"/>
      <c r="TXV132" s="6"/>
      <c r="TXW132" s="6"/>
      <c r="TXX132" s="6"/>
      <c r="TXY132" s="6"/>
      <c r="TXZ132" s="6"/>
      <c r="TYA132" s="6"/>
      <c r="TYB132" s="6"/>
      <c r="TYC132" s="6"/>
      <c r="TYD132" s="6"/>
      <c r="TYE132" s="6"/>
      <c r="TYF132" s="6"/>
      <c r="TYG132" s="6"/>
      <c r="TYH132" s="6"/>
      <c r="TYI132" s="6"/>
      <c r="TYJ132" s="6"/>
      <c r="TYK132" s="6"/>
      <c r="TYL132" s="6"/>
      <c r="TYM132" s="6"/>
      <c r="TYN132" s="6"/>
      <c r="TYO132" s="6"/>
      <c r="TYP132" s="6"/>
      <c r="TYQ132" s="6"/>
      <c r="TYR132" s="6"/>
      <c r="TYS132" s="6"/>
      <c r="TYT132" s="6"/>
      <c r="TYU132" s="6"/>
      <c r="TYV132" s="6"/>
      <c r="TYW132" s="6"/>
      <c r="TYX132" s="6"/>
      <c r="TYY132" s="6"/>
      <c r="TYZ132" s="6"/>
      <c r="TZA132" s="6"/>
      <c r="TZB132" s="6"/>
      <c r="TZC132" s="6"/>
      <c r="TZD132" s="6"/>
      <c r="TZE132" s="6"/>
      <c r="TZF132" s="6"/>
      <c r="TZG132" s="6"/>
      <c r="TZH132" s="6"/>
      <c r="TZI132" s="6"/>
      <c r="TZJ132" s="6"/>
      <c r="TZK132" s="6"/>
      <c r="TZL132" s="6"/>
      <c r="TZM132" s="6"/>
      <c r="TZN132" s="6"/>
      <c r="TZO132" s="6"/>
      <c r="TZP132" s="6"/>
      <c r="TZQ132" s="6"/>
      <c r="TZR132" s="6"/>
      <c r="TZS132" s="6"/>
      <c r="TZT132" s="6"/>
      <c r="TZU132" s="6"/>
      <c r="TZV132" s="6"/>
      <c r="TZW132" s="6"/>
      <c r="TZX132" s="6"/>
      <c r="TZY132" s="6"/>
      <c r="TZZ132" s="6"/>
      <c r="UAA132" s="6"/>
      <c r="UAB132" s="6"/>
      <c r="UAC132" s="6"/>
      <c r="UAD132" s="6"/>
      <c r="UAE132" s="6"/>
      <c r="UAF132" s="6"/>
      <c r="UAG132" s="6"/>
      <c r="UAH132" s="6"/>
      <c r="UAI132" s="6"/>
      <c r="UAJ132" s="6"/>
      <c r="UAK132" s="6"/>
      <c r="UAL132" s="6"/>
      <c r="UAM132" s="6"/>
      <c r="UAN132" s="6"/>
      <c r="UAO132" s="6"/>
      <c r="UAP132" s="6"/>
      <c r="UAQ132" s="6"/>
      <c r="UAR132" s="6"/>
      <c r="UAS132" s="6"/>
      <c r="UAT132" s="6"/>
      <c r="UAU132" s="6"/>
      <c r="UAV132" s="6"/>
      <c r="UAW132" s="6"/>
      <c r="UAX132" s="6"/>
      <c r="UAY132" s="6"/>
      <c r="UAZ132" s="6"/>
      <c r="UBA132" s="6"/>
      <c r="UBB132" s="6"/>
      <c r="UBC132" s="6"/>
      <c r="UBD132" s="6"/>
      <c r="UBE132" s="6"/>
      <c r="UBF132" s="6"/>
      <c r="UBG132" s="6"/>
      <c r="UBH132" s="6"/>
      <c r="UBI132" s="6"/>
      <c r="UBJ132" s="6"/>
      <c r="UBK132" s="6"/>
      <c r="UBL132" s="6"/>
      <c r="UBM132" s="6"/>
      <c r="UBN132" s="6"/>
      <c r="UBO132" s="6"/>
      <c r="UBP132" s="6"/>
      <c r="UBQ132" s="6"/>
      <c r="UBR132" s="6"/>
      <c r="UBS132" s="6"/>
      <c r="UBT132" s="6"/>
      <c r="UBU132" s="6"/>
      <c r="UBV132" s="6"/>
      <c r="UBW132" s="6"/>
      <c r="UBX132" s="6"/>
      <c r="UBY132" s="6"/>
      <c r="UBZ132" s="6"/>
      <c r="UCA132" s="6"/>
      <c r="UCB132" s="6"/>
      <c r="UCC132" s="6"/>
      <c r="UCD132" s="6"/>
      <c r="UCE132" s="6"/>
      <c r="UCF132" s="6"/>
      <c r="UCG132" s="6"/>
      <c r="UCH132" s="6"/>
      <c r="UCI132" s="6"/>
      <c r="UCJ132" s="6"/>
      <c r="UCK132" s="6"/>
      <c r="UCL132" s="6"/>
      <c r="UCM132" s="6"/>
      <c r="UCN132" s="6"/>
      <c r="UCO132" s="6"/>
      <c r="UCP132" s="6"/>
      <c r="UCQ132" s="6"/>
      <c r="UCR132" s="6"/>
      <c r="UCS132" s="6"/>
      <c r="UCT132" s="6"/>
      <c r="UCU132" s="6"/>
      <c r="UCV132" s="6"/>
      <c r="UCW132" s="6"/>
      <c r="UCX132" s="6"/>
      <c r="UCY132" s="6"/>
      <c r="UCZ132" s="6"/>
      <c r="UDA132" s="6"/>
      <c r="UDB132" s="6"/>
      <c r="UDC132" s="6"/>
      <c r="UDD132" s="6"/>
      <c r="UDE132" s="6"/>
      <c r="UDF132" s="6"/>
      <c r="UDG132" s="6"/>
      <c r="UDH132" s="6"/>
      <c r="UDI132" s="6"/>
      <c r="UDJ132" s="6"/>
      <c r="UDK132" s="6"/>
      <c r="UDL132" s="6"/>
      <c r="UDM132" s="6"/>
      <c r="UDN132" s="6"/>
      <c r="UDO132" s="6"/>
      <c r="UDP132" s="6"/>
      <c r="UDQ132" s="6"/>
      <c r="UDR132" s="6"/>
      <c r="UDS132" s="6"/>
      <c r="UDT132" s="6"/>
      <c r="UDU132" s="6"/>
      <c r="UDV132" s="6"/>
      <c r="UDW132" s="6"/>
      <c r="UDX132" s="6"/>
      <c r="UDY132" s="6"/>
      <c r="UEF132" s="6"/>
      <c r="UEG132" s="6"/>
      <c r="UEH132" s="6"/>
      <c r="UEI132" s="6"/>
      <c r="UEJ132" s="6"/>
      <c r="UEK132" s="6"/>
      <c r="UEL132" s="6"/>
      <c r="UEM132" s="6"/>
      <c r="UEN132" s="6"/>
      <c r="UEO132" s="6"/>
      <c r="UEP132" s="6"/>
      <c r="UEQ132" s="6"/>
      <c r="UER132" s="6"/>
      <c r="UES132" s="6"/>
      <c r="UET132" s="6"/>
      <c r="UEU132" s="6"/>
      <c r="UEV132" s="6"/>
      <c r="UEW132" s="6"/>
      <c r="UEX132" s="6"/>
      <c r="UEY132" s="6"/>
      <c r="UEZ132" s="6"/>
      <c r="UFA132" s="6"/>
      <c r="UFB132" s="6"/>
      <c r="UFC132" s="6"/>
      <c r="UFD132" s="6"/>
      <c r="UFE132" s="6"/>
      <c r="UFF132" s="6"/>
      <c r="UFG132" s="6"/>
      <c r="UFH132" s="6"/>
      <c r="UFI132" s="6"/>
      <c r="UFJ132" s="6"/>
      <c r="UFK132" s="6"/>
      <c r="UFL132" s="6"/>
      <c r="UFM132" s="6"/>
      <c r="UFN132" s="6"/>
      <c r="UFO132" s="6"/>
      <c r="UFP132" s="6"/>
      <c r="UFQ132" s="6"/>
      <c r="UFR132" s="6"/>
      <c r="UFS132" s="6"/>
      <c r="UFT132" s="6"/>
      <c r="UFU132" s="6"/>
      <c r="UFV132" s="6"/>
      <c r="UFW132" s="6"/>
      <c r="UFX132" s="6"/>
      <c r="UFY132" s="6"/>
      <c r="UFZ132" s="6"/>
      <c r="UGA132" s="6"/>
      <c r="UGB132" s="6"/>
      <c r="UGC132" s="6"/>
      <c r="UGD132" s="6"/>
      <c r="UGE132" s="6"/>
      <c r="UGF132" s="6"/>
      <c r="UGG132" s="6"/>
      <c r="UGH132" s="6"/>
      <c r="UGI132" s="6"/>
      <c r="UGJ132" s="6"/>
      <c r="UGK132" s="6"/>
      <c r="UGL132" s="6"/>
      <c r="UGM132" s="6"/>
      <c r="UGN132" s="6"/>
      <c r="UGO132" s="6"/>
      <c r="UGP132" s="6"/>
      <c r="UGQ132" s="6"/>
      <c r="UGR132" s="6"/>
      <c r="UGS132" s="6"/>
      <c r="UGT132" s="6"/>
      <c r="UGU132" s="6"/>
      <c r="UGV132" s="6"/>
      <c r="UGW132" s="6"/>
      <c r="UGX132" s="6"/>
      <c r="UGY132" s="6"/>
      <c r="UGZ132" s="6"/>
      <c r="UHA132" s="6"/>
      <c r="UHB132" s="6"/>
      <c r="UHC132" s="6"/>
      <c r="UHD132" s="6"/>
      <c r="UHE132" s="6"/>
      <c r="UHF132" s="6"/>
      <c r="UHG132" s="6"/>
      <c r="UHH132" s="6"/>
      <c r="UHI132" s="6"/>
      <c r="UHJ132" s="6"/>
      <c r="UHK132" s="6"/>
      <c r="UHL132" s="6"/>
      <c r="UHM132" s="6"/>
      <c r="UHN132" s="6"/>
      <c r="UHO132" s="6"/>
      <c r="UHP132" s="6"/>
      <c r="UHQ132" s="6"/>
      <c r="UHR132" s="6"/>
      <c r="UHS132" s="6"/>
      <c r="UHT132" s="6"/>
      <c r="UHU132" s="6"/>
      <c r="UHV132" s="6"/>
      <c r="UHW132" s="6"/>
      <c r="UHX132" s="6"/>
      <c r="UHY132" s="6"/>
      <c r="UHZ132" s="6"/>
      <c r="UIA132" s="6"/>
      <c r="UIB132" s="6"/>
      <c r="UIC132" s="6"/>
      <c r="UID132" s="6"/>
      <c r="UIE132" s="6"/>
      <c r="UIF132" s="6"/>
      <c r="UIG132" s="6"/>
      <c r="UIH132" s="6"/>
      <c r="UII132" s="6"/>
      <c r="UIJ132" s="6"/>
      <c r="UIK132" s="6"/>
      <c r="UIL132" s="6"/>
      <c r="UIM132" s="6"/>
      <c r="UIN132" s="6"/>
      <c r="UIO132" s="6"/>
      <c r="UIP132" s="6"/>
      <c r="UIQ132" s="6"/>
      <c r="UIR132" s="6"/>
      <c r="UIS132" s="6"/>
      <c r="UIT132" s="6"/>
      <c r="UIU132" s="6"/>
      <c r="UIV132" s="6"/>
      <c r="UIW132" s="6"/>
      <c r="UIX132" s="6"/>
      <c r="UIY132" s="6"/>
      <c r="UIZ132" s="6"/>
      <c r="UJA132" s="6"/>
      <c r="UJB132" s="6"/>
      <c r="UJC132" s="6"/>
      <c r="UJD132" s="6"/>
      <c r="UJE132" s="6"/>
      <c r="UJF132" s="6"/>
      <c r="UJG132" s="6"/>
      <c r="UJH132" s="6"/>
      <c r="UJI132" s="6"/>
      <c r="UJJ132" s="6"/>
      <c r="UJK132" s="6"/>
      <c r="UJL132" s="6"/>
      <c r="UJM132" s="6"/>
      <c r="UJN132" s="6"/>
      <c r="UJO132" s="6"/>
      <c r="UJP132" s="6"/>
      <c r="UJQ132" s="6"/>
      <c r="UJR132" s="6"/>
      <c r="UJS132" s="6"/>
      <c r="UJT132" s="6"/>
      <c r="UJU132" s="6"/>
      <c r="UJV132" s="6"/>
      <c r="UJW132" s="6"/>
      <c r="UJX132" s="6"/>
      <c r="UJY132" s="6"/>
      <c r="UJZ132" s="6"/>
      <c r="UKA132" s="6"/>
      <c r="UKB132" s="6"/>
      <c r="UKC132" s="6"/>
      <c r="UKD132" s="6"/>
      <c r="UKE132" s="6"/>
      <c r="UKF132" s="6"/>
      <c r="UKG132" s="6"/>
      <c r="UKH132" s="6"/>
      <c r="UKI132" s="6"/>
      <c r="UKJ132" s="6"/>
      <c r="UKK132" s="6"/>
      <c r="UKL132" s="6"/>
      <c r="UKM132" s="6"/>
      <c r="UKN132" s="6"/>
      <c r="UKO132" s="6"/>
      <c r="UKP132" s="6"/>
      <c r="UKQ132" s="6"/>
      <c r="UKR132" s="6"/>
      <c r="UKS132" s="6"/>
      <c r="UKT132" s="6"/>
      <c r="UKU132" s="6"/>
      <c r="UKV132" s="6"/>
      <c r="UKW132" s="6"/>
      <c r="UKX132" s="6"/>
      <c r="UKY132" s="6"/>
      <c r="UKZ132" s="6"/>
      <c r="ULA132" s="6"/>
      <c r="ULB132" s="6"/>
      <c r="ULC132" s="6"/>
      <c r="ULD132" s="6"/>
      <c r="ULE132" s="6"/>
      <c r="ULF132" s="6"/>
      <c r="ULG132" s="6"/>
      <c r="ULH132" s="6"/>
      <c r="ULI132" s="6"/>
      <c r="ULJ132" s="6"/>
      <c r="ULK132" s="6"/>
      <c r="ULL132" s="6"/>
      <c r="ULM132" s="6"/>
      <c r="ULN132" s="6"/>
      <c r="ULO132" s="6"/>
      <c r="ULP132" s="6"/>
      <c r="ULQ132" s="6"/>
      <c r="ULR132" s="6"/>
      <c r="ULS132" s="6"/>
      <c r="ULT132" s="6"/>
      <c r="ULU132" s="6"/>
      <c r="ULV132" s="6"/>
      <c r="ULW132" s="6"/>
      <c r="ULX132" s="6"/>
      <c r="ULY132" s="6"/>
      <c r="ULZ132" s="6"/>
      <c r="UMA132" s="6"/>
      <c r="UMB132" s="6"/>
      <c r="UMC132" s="6"/>
      <c r="UMD132" s="6"/>
      <c r="UME132" s="6"/>
      <c r="UMF132" s="6"/>
      <c r="UMG132" s="6"/>
      <c r="UMH132" s="6"/>
      <c r="UMI132" s="6"/>
      <c r="UMJ132" s="6"/>
      <c r="UMK132" s="6"/>
      <c r="UML132" s="6"/>
      <c r="UMM132" s="6"/>
      <c r="UMN132" s="6"/>
      <c r="UMO132" s="6"/>
      <c r="UMP132" s="6"/>
      <c r="UMQ132" s="6"/>
      <c r="UMR132" s="6"/>
      <c r="UMS132" s="6"/>
      <c r="UMT132" s="6"/>
      <c r="UMU132" s="6"/>
      <c r="UMV132" s="6"/>
      <c r="UMW132" s="6"/>
      <c r="UMX132" s="6"/>
      <c r="UMY132" s="6"/>
      <c r="UMZ132" s="6"/>
      <c r="UNA132" s="6"/>
      <c r="UNB132" s="6"/>
      <c r="UNC132" s="6"/>
      <c r="UND132" s="6"/>
      <c r="UNE132" s="6"/>
      <c r="UNF132" s="6"/>
      <c r="UNG132" s="6"/>
      <c r="UNH132" s="6"/>
      <c r="UNI132" s="6"/>
      <c r="UNJ132" s="6"/>
      <c r="UNK132" s="6"/>
      <c r="UNL132" s="6"/>
      <c r="UNM132" s="6"/>
      <c r="UNN132" s="6"/>
      <c r="UNO132" s="6"/>
      <c r="UNP132" s="6"/>
      <c r="UNQ132" s="6"/>
      <c r="UNR132" s="6"/>
      <c r="UNS132" s="6"/>
      <c r="UNT132" s="6"/>
      <c r="UNU132" s="6"/>
      <c r="UOB132" s="6"/>
      <c r="UOC132" s="6"/>
      <c r="UOD132" s="6"/>
      <c r="UOE132" s="6"/>
      <c r="UOF132" s="6"/>
      <c r="UOG132" s="6"/>
      <c r="UOH132" s="6"/>
      <c r="UOI132" s="6"/>
      <c r="UOJ132" s="6"/>
      <c r="UOK132" s="6"/>
      <c r="UOL132" s="6"/>
      <c r="UOM132" s="6"/>
      <c r="UON132" s="6"/>
      <c r="UOO132" s="6"/>
      <c r="UOP132" s="6"/>
      <c r="UOQ132" s="6"/>
      <c r="UOR132" s="6"/>
      <c r="UOS132" s="6"/>
      <c r="UOT132" s="6"/>
      <c r="UOU132" s="6"/>
      <c r="UOV132" s="6"/>
      <c r="UOW132" s="6"/>
      <c r="UOX132" s="6"/>
      <c r="UOY132" s="6"/>
      <c r="UOZ132" s="6"/>
      <c r="UPA132" s="6"/>
      <c r="UPB132" s="6"/>
      <c r="UPC132" s="6"/>
      <c r="UPD132" s="6"/>
      <c r="UPE132" s="6"/>
      <c r="UPF132" s="6"/>
      <c r="UPG132" s="6"/>
      <c r="UPH132" s="6"/>
      <c r="UPI132" s="6"/>
      <c r="UPJ132" s="6"/>
      <c r="UPK132" s="6"/>
      <c r="UPL132" s="6"/>
      <c r="UPM132" s="6"/>
      <c r="UPN132" s="6"/>
      <c r="UPO132" s="6"/>
      <c r="UPP132" s="6"/>
      <c r="UPQ132" s="6"/>
      <c r="UPR132" s="6"/>
      <c r="UPS132" s="6"/>
      <c r="UPT132" s="6"/>
      <c r="UPU132" s="6"/>
      <c r="UPV132" s="6"/>
      <c r="UPW132" s="6"/>
      <c r="UPX132" s="6"/>
      <c r="UPY132" s="6"/>
      <c r="UPZ132" s="6"/>
      <c r="UQA132" s="6"/>
      <c r="UQB132" s="6"/>
      <c r="UQC132" s="6"/>
      <c r="UQD132" s="6"/>
      <c r="UQE132" s="6"/>
      <c r="UQF132" s="6"/>
      <c r="UQG132" s="6"/>
      <c r="UQH132" s="6"/>
      <c r="UQI132" s="6"/>
      <c r="UQJ132" s="6"/>
      <c r="UQK132" s="6"/>
      <c r="UQL132" s="6"/>
      <c r="UQM132" s="6"/>
      <c r="UQN132" s="6"/>
      <c r="UQO132" s="6"/>
      <c r="UQP132" s="6"/>
      <c r="UQQ132" s="6"/>
      <c r="UQR132" s="6"/>
      <c r="UQS132" s="6"/>
      <c r="UQT132" s="6"/>
      <c r="UQU132" s="6"/>
      <c r="UQV132" s="6"/>
      <c r="UQW132" s="6"/>
      <c r="UQX132" s="6"/>
      <c r="UQY132" s="6"/>
      <c r="UQZ132" s="6"/>
      <c r="URA132" s="6"/>
      <c r="URB132" s="6"/>
      <c r="URC132" s="6"/>
      <c r="URD132" s="6"/>
      <c r="URE132" s="6"/>
      <c r="URF132" s="6"/>
      <c r="URG132" s="6"/>
      <c r="URH132" s="6"/>
      <c r="URI132" s="6"/>
      <c r="URJ132" s="6"/>
      <c r="URK132" s="6"/>
      <c r="URL132" s="6"/>
      <c r="URM132" s="6"/>
      <c r="URN132" s="6"/>
      <c r="URO132" s="6"/>
      <c r="URP132" s="6"/>
      <c r="URQ132" s="6"/>
      <c r="URR132" s="6"/>
      <c r="URS132" s="6"/>
      <c r="URT132" s="6"/>
      <c r="URU132" s="6"/>
      <c r="URV132" s="6"/>
      <c r="URW132" s="6"/>
      <c r="URX132" s="6"/>
      <c r="URY132" s="6"/>
      <c r="URZ132" s="6"/>
      <c r="USA132" s="6"/>
      <c r="USB132" s="6"/>
      <c r="USC132" s="6"/>
      <c r="USD132" s="6"/>
      <c r="USE132" s="6"/>
      <c r="USF132" s="6"/>
      <c r="USG132" s="6"/>
      <c r="USH132" s="6"/>
      <c r="USI132" s="6"/>
      <c r="USJ132" s="6"/>
      <c r="USK132" s="6"/>
      <c r="USL132" s="6"/>
      <c r="USM132" s="6"/>
      <c r="USN132" s="6"/>
      <c r="USO132" s="6"/>
      <c r="USP132" s="6"/>
      <c r="USQ132" s="6"/>
      <c r="USR132" s="6"/>
      <c r="USS132" s="6"/>
      <c r="UST132" s="6"/>
      <c r="USU132" s="6"/>
      <c r="USV132" s="6"/>
      <c r="USW132" s="6"/>
      <c r="USX132" s="6"/>
      <c r="USY132" s="6"/>
      <c r="USZ132" s="6"/>
      <c r="UTA132" s="6"/>
      <c r="UTB132" s="6"/>
      <c r="UTC132" s="6"/>
      <c r="UTD132" s="6"/>
      <c r="UTE132" s="6"/>
      <c r="UTF132" s="6"/>
      <c r="UTG132" s="6"/>
      <c r="UTH132" s="6"/>
      <c r="UTI132" s="6"/>
      <c r="UTJ132" s="6"/>
      <c r="UTK132" s="6"/>
      <c r="UTL132" s="6"/>
      <c r="UTM132" s="6"/>
      <c r="UTN132" s="6"/>
      <c r="UTO132" s="6"/>
      <c r="UTP132" s="6"/>
      <c r="UTQ132" s="6"/>
      <c r="UTR132" s="6"/>
      <c r="UTS132" s="6"/>
      <c r="UTT132" s="6"/>
      <c r="UTU132" s="6"/>
      <c r="UTV132" s="6"/>
      <c r="UTW132" s="6"/>
      <c r="UTX132" s="6"/>
      <c r="UTY132" s="6"/>
      <c r="UTZ132" s="6"/>
      <c r="UUA132" s="6"/>
      <c r="UUB132" s="6"/>
      <c r="UUC132" s="6"/>
      <c r="UUD132" s="6"/>
      <c r="UUE132" s="6"/>
      <c r="UUF132" s="6"/>
      <c r="UUG132" s="6"/>
      <c r="UUH132" s="6"/>
      <c r="UUI132" s="6"/>
      <c r="UUJ132" s="6"/>
      <c r="UUK132" s="6"/>
      <c r="UUL132" s="6"/>
      <c r="UUM132" s="6"/>
      <c r="UUN132" s="6"/>
      <c r="UUO132" s="6"/>
      <c r="UUP132" s="6"/>
      <c r="UUQ132" s="6"/>
      <c r="UUR132" s="6"/>
      <c r="UUS132" s="6"/>
      <c r="UUT132" s="6"/>
      <c r="UUU132" s="6"/>
      <c r="UUV132" s="6"/>
      <c r="UUW132" s="6"/>
      <c r="UUX132" s="6"/>
      <c r="UUY132" s="6"/>
      <c r="UUZ132" s="6"/>
      <c r="UVA132" s="6"/>
      <c r="UVB132" s="6"/>
      <c r="UVC132" s="6"/>
      <c r="UVD132" s="6"/>
      <c r="UVE132" s="6"/>
      <c r="UVF132" s="6"/>
      <c r="UVG132" s="6"/>
      <c r="UVH132" s="6"/>
      <c r="UVI132" s="6"/>
      <c r="UVJ132" s="6"/>
      <c r="UVK132" s="6"/>
      <c r="UVL132" s="6"/>
      <c r="UVM132" s="6"/>
      <c r="UVN132" s="6"/>
      <c r="UVO132" s="6"/>
      <c r="UVP132" s="6"/>
      <c r="UVQ132" s="6"/>
      <c r="UVR132" s="6"/>
      <c r="UVS132" s="6"/>
      <c r="UVT132" s="6"/>
      <c r="UVU132" s="6"/>
      <c r="UVV132" s="6"/>
      <c r="UVW132" s="6"/>
      <c r="UVX132" s="6"/>
      <c r="UVY132" s="6"/>
      <c r="UVZ132" s="6"/>
      <c r="UWA132" s="6"/>
      <c r="UWB132" s="6"/>
      <c r="UWC132" s="6"/>
      <c r="UWD132" s="6"/>
      <c r="UWE132" s="6"/>
      <c r="UWF132" s="6"/>
      <c r="UWG132" s="6"/>
      <c r="UWH132" s="6"/>
      <c r="UWI132" s="6"/>
      <c r="UWJ132" s="6"/>
      <c r="UWK132" s="6"/>
      <c r="UWL132" s="6"/>
      <c r="UWM132" s="6"/>
      <c r="UWN132" s="6"/>
      <c r="UWO132" s="6"/>
      <c r="UWP132" s="6"/>
      <c r="UWQ132" s="6"/>
      <c r="UWR132" s="6"/>
      <c r="UWS132" s="6"/>
      <c r="UWT132" s="6"/>
      <c r="UWU132" s="6"/>
      <c r="UWV132" s="6"/>
      <c r="UWW132" s="6"/>
      <c r="UWX132" s="6"/>
      <c r="UWY132" s="6"/>
      <c r="UWZ132" s="6"/>
      <c r="UXA132" s="6"/>
      <c r="UXB132" s="6"/>
      <c r="UXC132" s="6"/>
      <c r="UXD132" s="6"/>
      <c r="UXE132" s="6"/>
      <c r="UXF132" s="6"/>
      <c r="UXG132" s="6"/>
      <c r="UXH132" s="6"/>
      <c r="UXI132" s="6"/>
      <c r="UXJ132" s="6"/>
      <c r="UXK132" s="6"/>
      <c r="UXL132" s="6"/>
      <c r="UXM132" s="6"/>
      <c r="UXN132" s="6"/>
      <c r="UXO132" s="6"/>
      <c r="UXP132" s="6"/>
      <c r="UXQ132" s="6"/>
      <c r="UXX132" s="6"/>
      <c r="UXY132" s="6"/>
      <c r="UXZ132" s="6"/>
      <c r="UYA132" s="6"/>
      <c r="UYB132" s="6"/>
      <c r="UYC132" s="6"/>
      <c r="UYD132" s="6"/>
      <c r="UYE132" s="6"/>
      <c r="UYF132" s="6"/>
      <c r="UYG132" s="6"/>
      <c r="UYH132" s="6"/>
      <c r="UYI132" s="6"/>
      <c r="UYJ132" s="6"/>
      <c r="UYK132" s="6"/>
      <c r="UYL132" s="6"/>
      <c r="UYM132" s="6"/>
      <c r="UYN132" s="6"/>
      <c r="UYO132" s="6"/>
      <c r="UYP132" s="6"/>
      <c r="UYQ132" s="6"/>
      <c r="UYR132" s="6"/>
      <c r="UYS132" s="6"/>
      <c r="UYT132" s="6"/>
      <c r="UYU132" s="6"/>
      <c r="UYV132" s="6"/>
      <c r="UYW132" s="6"/>
      <c r="UYX132" s="6"/>
      <c r="UYY132" s="6"/>
      <c r="UYZ132" s="6"/>
      <c r="UZA132" s="6"/>
      <c r="UZB132" s="6"/>
      <c r="UZC132" s="6"/>
      <c r="UZD132" s="6"/>
      <c r="UZE132" s="6"/>
      <c r="UZF132" s="6"/>
      <c r="UZG132" s="6"/>
      <c r="UZH132" s="6"/>
      <c r="UZI132" s="6"/>
      <c r="UZJ132" s="6"/>
      <c r="UZK132" s="6"/>
      <c r="UZL132" s="6"/>
      <c r="UZM132" s="6"/>
      <c r="UZN132" s="6"/>
      <c r="UZO132" s="6"/>
      <c r="UZP132" s="6"/>
      <c r="UZQ132" s="6"/>
      <c r="UZR132" s="6"/>
      <c r="UZS132" s="6"/>
      <c r="UZT132" s="6"/>
      <c r="UZU132" s="6"/>
      <c r="UZV132" s="6"/>
      <c r="UZW132" s="6"/>
      <c r="UZX132" s="6"/>
      <c r="UZY132" s="6"/>
      <c r="UZZ132" s="6"/>
      <c r="VAA132" s="6"/>
      <c r="VAB132" s="6"/>
      <c r="VAC132" s="6"/>
      <c r="VAD132" s="6"/>
      <c r="VAE132" s="6"/>
      <c r="VAF132" s="6"/>
      <c r="VAG132" s="6"/>
      <c r="VAH132" s="6"/>
      <c r="VAI132" s="6"/>
      <c r="VAJ132" s="6"/>
      <c r="VAK132" s="6"/>
      <c r="VAL132" s="6"/>
      <c r="VAM132" s="6"/>
      <c r="VAN132" s="6"/>
      <c r="VAO132" s="6"/>
      <c r="VAP132" s="6"/>
      <c r="VAQ132" s="6"/>
      <c r="VAR132" s="6"/>
      <c r="VAS132" s="6"/>
      <c r="VAT132" s="6"/>
      <c r="VAU132" s="6"/>
      <c r="VAV132" s="6"/>
      <c r="VAW132" s="6"/>
      <c r="VAX132" s="6"/>
      <c r="VAY132" s="6"/>
      <c r="VAZ132" s="6"/>
      <c r="VBA132" s="6"/>
      <c r="VBB132" s="6"/>
      <c r="VBC132" s="6"/>
      <c r="VBD132" s="6"/>
      <c r="VBE132" s="6"/>
      <c r="VBF132" s="6"/>
      <c r="VBG132" s="6"/>
      <c r="VBH132" s="6"/>
      <c r="VBI132" s="6"/>
      <c r="VBJ132" s="6"/>
      <c r="VBK132" s="6"/>
      <c r="VBL132" s="6"/>
      <c r="VBM132" s="6"/>
      <c r="VBN132" s="6"/>
      <c r="VBO132" s="6"/>
      <c r="VBP132" s="6"/>
      <c r="VBQ132" s="6"/>
      <c r="VBR132" s="6"/>
      <c r="VBS132" s="6"/>
      <c r="VBT132" s="6"/>
      <c r="VBU132" s="6"/>
      <c r="VBV132" s="6"/>
      <c r="VBW132" s="6"/>
      <c r="VBX132" s="6"/>
      <c r="VBY132" s="6"/>
      <c r="VBZ132" s="6"/>
      <c r="VCA132" s="6"/>
      <c r="VCB132" s="6"/>
      <c r="VCC132" s="6"/>
      <c r="VCD132" s="6"/>
      <c r="VCE132" s="6"/>
      <c r="VCF132" s="6"/>
      <c r="VCG132" s="6"/>
      <c r="VCH132" s="6"/>
      <c r="VCI132" s="6"/>
      <c r="VCJ132" s="6"/>
      <c r="VCK132" s="6"/>
      <c r="VCL132" s="6"/>
      <c r="VCM132" s="6"/>
      <c r="VCN132" s="6"/>
      <c r="VCO132" s="6"/>
      <c r="VCP132" s="6"/>
      <c r="VCQ132" s="6"/>
      <c r="VCR132" s="6"/>
      <c r="VCS132" s="6"/>
      <c r="VCT132" s="6"/>
      <c r="VCU132" s="6"/>
      <c r="VCV132" s="6"/>
      <c r="VCW132" s="6"/>
      <c r="VCX132" s="6"/>
      <c r="VCY132" s="6"/>
      <c r="VCZ132" s="6"/>
      <c r="VDA132" s="6"/>
      <c r="VDB132" s="6"/>
      <c r="VDC132" s="6"/>
      <c r="VDD132" s="6"/>
      <c r="VDE132" s="6"/>
      <c r="VDF132" s="6"/>
      <c r="VDG132" s="6"/>
      <c r="VDH132" s="6"/>
      <c r="VDI132" s="6"/>
      <c r="VDJ132" s="6"/>
      <c r="VDK132" s="6"/>
      <c r="VDL132" s="6"/>
      <c r="VDM132" s="6"/>
      <c r="VDN132" s="6"/>
      <c r="VDO132" s="6"/>
      <c r="VDP132" s="6"/>
      <c r="VDQ132" s="6"/>
      <c r="VDR132" s="6"/>
      <c r="VDS132" s="6"/>
      <c r="VDT132" s="6"/>
      <c r="VDU132" s="6"/>
      <c r="VDV132" s="6"/>
      <c r="VDW132" s="6"/>
      <c r="VDX132" s="6"/>
      <c r="VDY132" s="6"/>
      <c r="VDZ132" s="6"/>
      <c r="VEA132" s="6"/>
      <c r="VEB132" s="6"/>
      <c r="VEC132" s="6"/>
      <c r="VED132" s="6"/>
      <c r="VEE132" s="6"/>
      <c r="VEF132" s="6"/>
      <c r="VEG132" s="6"/>
      <c r="VEH132" s="6"/>
      <c r="VEI132" s="6"/>
      <c r="VEJ132" s="6"/>
      <c r="VEK132" s="6"/>
      <c r="VEL132" s="6"/>
      <c r="VEM132" s="6"/>
      <c r="VEN132" s="6"/>
      <c r="VEO132" s="6"/>
      <c r="VEP132" s="6"/>
      <c r="VEQ132" s="6"/>
      <c r="VER132" s="6"/>
      <c r="VES132" s="6"/>
      <c r="VET132" s="6"/>
      <c r="VEU132" s="6"/>
      <c r="VEV132" s="6"/>
      <c r="VEW132" s="6"/>
      <c r="VEX132" s="6"/>
      <c r="VEY132" s="6"/>
      <c r="VEZ132" s="6"/>
      <c r="VFA132" s="6"/>
      <c r="VFB132" s="6"/>
      <c r="VFC132" s="6"/>
      <c r="VFD132" s="6"/>
      <c r="VFE132" s="6"/>
      <c r="VFF132" s="6"/>
      <c r="VFG132" s="6"/>
      <c r="VFH132" s="6"/>
      <c r="VFI132" s="6"/>
      <c r="VFJ132" s="6"/>
      <c r="VFK132" s="6"/>
      <c r="VFL132" s="6"/>
      <c r="VFM132" s="6"/>
      <c r="VFN132" s="6"/>
      <c r="VFO132" s="6"/>
      <c r="VFP132" s="6"/>
      <c r="VFQ132" s="6"/>
      <c r="VFR132" s="6"/>
      <c r="VFS132" s="6"/>
      <c r="VFT132" s="6"/>
      <c r="VFU132" s="6"/>
      <c r="VFV132" s="6"/>
      <c r="VFW132" s="6"/>
      <c r="VFX132" s="6"/>
      <c r="VFY132" s="6"/>
      <c r="VFZ132" s="6"/>
      <c r="VGA132" s="6"/>
      <c r="VGB132" s="6"/>
      <c r="VGC132" s="6"/>
      <c r="VGD132" s="6"/>
      <c r="VGE132" s="6"/>
      <c r="VGF132" s="6"/>
      <c r="VGG132" s="6"/>
      <c r="VGH132" s="6"/>
      <c r="VGI132" s="6"/>
      <c r="VGJ132" s="6"/>
      <c r="VGK132" s="6"/>
      <c r="VGL132" s="6"/>
      <c r="VGM132" s="6"/>
      <c r="VGN132" s="6"/>
      <c r="VGO132" s="6"/>
      <c r="VGP132" s="6"/>
      <c r="VGQ132" s="6"/>
      <c r="VGR132" s="6"/>
      <c r="VGS132" s="6"/>
      <c r="VGT132" s="6"/>
      <c r="VGU132" s="6"/>
      <c r="VGV132" s="6"/>
      <c r="VGW132" s="6"/>
      <c r="VGX132" s="6"/>
      <c r="VGY132" s="6"/>
      <c r="VGZ132" s="6"/>
      <c r="VHA132" s="6"/>
      <c r="VHB132" s="6"/>
      <c r="VHC132" s="6"/>
      <c r="VHD132" s="6"/>
      <c r="VHE132" s="6"/>
      <c r="VHF132" s="6"/>
      <c r="VHG132" s="6"/>
      <c r="VHH132" s="6"/>
      <c r="VHI132" s="6"/>
      <c r="VHJ132" s="6"/>
      <c r="VHK132" s="6"/>
      <c r="VHL132" s="6"/>
      <c r="VHM132" s="6"/>
      <c r="VHT132" s="6"/>
      <c r="VHU132" s="6"/>
      <c r="VHV132" s="6"/>
      <c r="VHW132" s="6"/>
      <c r="VHX132" s="6"/>
      <c r="VHY132" s="6"/>
      <c r="VHZ132" s="6"/>
      <c r="VIA132" s="6"/>
      <c r="VIB132" s="6"/>
      <c r="VIC132" s="6"/>
      <c r="VID132" s="6"/>
      <c r="VIE132" s="6"/>
      <c r="VIF132" s="6"/>
      <c r="VIG132" s="6"/>
      <c r="VIH132" s="6"/>
      <c r="VII132" s="6"/>
      <c r="VIJ132" s="6"/>
      <c r="VIK132" s="6"/>
      <c r="VIL132" s="6"/>
      <c r="VIM132" s="6"/>
      <c r="VIN132" s="6"/>
      <c r="VIO132" s="6"/>
      <c r="VIP132" s="6"/>
      <c r="VIQ132" s="6"/>
      <c r="VIR132" s="6"/>
      <c r="VIS132" s="6"/>
      <c r="VIT132" s="6"/>
      <c r="VIU132" s="6"/>
      <c r="VIV132" s="6"/>
      <c r="VIW132" s="6"/>
      <c r="VIX132" s="6"/>
      <c r="VIY132" s="6"/>
      <c r="VIZ132" s="6"/>
      <c r="VJA132" s="6"/>
      <c r="VJB132" s="6"/>
      <c r="VJC132" s="6"/>
      <c r="VJD132" s="6"/>
      <c r="VJE132" s="6"/>
      <c r="VJF132" s="6"/>
      <c r="VJG132" s="6"/>
      <c r="VJH132" s="6"/>
      <c r="VJI132" s="6"/>
      <c r="VJJ132" s="6"/>
      <c r="VJK132" s="6"/>
      <c r="VJL132" s="6"/>
      <c r="VJM132" s="6"/>
      <c r="VJN132" s="6"/>
      <c r="VJO132" s="6"/>
      <c r="VJP132" s="6"/>
      <c r="VJQ132" s="6"/>
      <c r="VJR132" s="6"/>
      <c r="VJS132" s="6"/>
      <c r="VJT132" s="6"/>
      <c r="VJU132" s="6"/>
      <c r="VJV132" s="6"/>
      <c r="VJW132" s="6"/>
      <c r="VJX132" s="6"/>
      <c r="VJY132" s="6"/>
      <c r="VJZ132" s="6"/>
      <c r="VKA132" s="6"/>
      <c r="VKB132" s="6"/>
      <c r="VKC132" s="6"/>
      <c r="VKD132" s="6"/>
      <c r="VKE132" s="6"/>
      <c r="VKF132" s="6"/>
      <c r="VKG132" s="6"/>
      <c r="VKH132" s="6"/>
      <c r="VKI132" s="6"/>
      <c r="VKJ132" s="6"/>
      <c r="VKK132" s="6"/>
      <c r="VKL132" s="6"/>
      <c r="VKM132" s="6"/>
      <c r="VKN132" s="6"/>
      <c r="VKO132" s="6"/>
      <c r="VKP132" s="6"/>
      <c r="VKQ132" s="6"/>
      <c r="VKR132" s="6"/>
      <c r="VKS132" s="6"/>
      <c r="VKT132" s="6"/>
      <c r="VKU132" s="6"/>
      <c r="VKV132" s="6"/>
      <c r="VKW132" s="6"/>
      <c r="VKX132" s="6"/>
      <c r="VKY132" s="6"/>
      <c r="VKZ132" s="6"/>
      <c r="VLA132" s="6"/>
      <c r="VLB132" s="6"/>
      <c r="VLC132" s="6"/>
      <c r="VLD132" s="6"/>
      <c r="VLE132" s="6"/>
      <c r="VLF132" s="6"/>
      <c r="VLG132" s="6"/>
      <c r="VLH132" s="6"/>
      <c r="VLI132" s="6"/>
      <c r="VLJ132" s="6"/>
      <c r="VLK132" s="6"/>
      <c r="VLL132" s="6"/>
      <c r="VLM132" s="6"/>
      <c r="VLN132" s="6"/>
      <c r="VLO132" s="6"/>
      <c r="VLP132" s="6"/>
      <c r="VLQ132" s="6"/>
      <c r="VLR132" s="6"/>
      <c r="VLS132" s="6"/>
      <c r="VLT132" s="6"/>
      <c r="VLU132" s="6"/>
      <c r="VLV132" s="6"/>
      <c r="VLW132" s="6"/>
      <c r="VLX132" s="6"/>
      <c r="VLY132" s="6"/>
      <c r="VLZ132" s="6"/>
      <c r="VMA132" s="6"/>
      <c r="VMB132" s="6"/>
      <c r="VMC132" s="6"/>
      <c r="VMD132" s="6"/>
      <c r="VME132" s="6"/>
      <c r="VMF132" s="6"/>
      <c r="VMG132" s="6"/>
      <c r="VMH132" s="6"/>
      <c r="VMI132" s="6"/>
      <c r="VMJ132" s="6"/>
      <c r="VMK132" s="6"/>
      <c r="VML132" s="6"/>
      <c r="VMM132" s="6"/>
      <c r="VMN132" s="6"/>
      <c r="VMO132" s="6"/>
      <c r="VMP132" s="6"/>
      <c r="VMQ132" s="6"/>
      <c r="VMR132" s="6"/>
      <c r="VMS132" s="6"/>
      <c r="VMT132" s="6"/>
      <c r="VMU132" s="6"/>
      <c r="VMV132" s="6"/>
      <c r="VMW132" s="6"/>
      <c r="VMX132" s="6"/>
      <c r="VMY132" s="6"/>
      <c r="VMZ132" s="6"/>
      <c r="VNA132" s="6"/>
      <c r="VNB132" s="6"/>
      <c r="VNC132" s="6"/>
      <c r="VND132" s="6"/>
      <c r="VNE132" s="6"/>
      <c r="VNF132" s="6"/>
      <c r="VNG132" s="6"/>
      <c r="VNH132" s="6"/>
      <c r="VNI132" s="6"/>
      <c r="VNJ132" s="6"/>
      <c r="VNK132" s="6"/>
      <c r="VNL132" s="6"/>
      <c r="VNM132" s="6"/>
      <c r="VNN132" s="6"/>
      <c r="VNO132" s="6"/>
      <c r="VNP132" s="6"/>
      <c r="VNQ132" s="6"/>
      <c r="VNR132" s="6"/>
      <c r="VNS132" s="6"/>
      <c r="VNT132" s="6"/>
      <c r="VNU132" s="6"/>
      <c r="VNV132" s="6"/>
      <c r="VNW132" s="6"/>
      <c r="VNX132" s="6"/>
      <c r="VNY132" s="6"/>
      <c r="VNZ132" s="6"/>
      <c r="VOA132" s="6"/>
      <c r="VOB132" s="6"/>
      <c r="VOC132" s="6"/>
      <c r="VOD132" s="6"/>
      <c r="VOE132" s="6"/>
      <c r="VOF132" s="6"/>
      <c r="VOG132" s="6"/>
      <c r="VOH132" s="6"/>
      <c r="VOI132" s="6"/>
      <c r="VOJ132" s="6"/>
      <c r="VOK132" s="6"/>
      <c r="VOL132" s="6"/>
      <c r="VOM132" s="6"/>
      <c r="VON132" s="6"/>
      <c r="VOO132" s="6"/>
      <c r="VOP132" s="6"/>
      <c r="VOQ132" s="6"/>
      <c r="VOR132" s="6"/>
      <c r="VOS132" s="6"/>
      <c r="VOT132" s="6"/>
      <c r="VOU132" s="6"/>
      <c r="VOV132" s="6"/>
      <c r="VOW132" s="6"/>
      <c r="VOX132" s="6"/>
      <c r="VOY132" s="6"/>
      <c r="VOZ132" s="6"/>
      <c r="VPA132" s="6"/>
      <c r="VPB132" s="6"/>
      <c r="VPC132" s="6"/>
      <c r="VPD132" s="6"/>
      <c r="VPE132" s="6"/>
      <c r="VPF132" s="6"/>
      <c r="VPG132" s="6"/>
      <c r="VPH132" s="6"/>
      <c r="VPI132" s="6"/>
      <c r="VPJ132" s="6"/>
      <c r="VPK132" s="6"/>
      <c r="VPL132" s="6"/>
      <c r="VPM132" s="6"/>
      <c r="VPN132" s="6"/>
      <c r="VPO132" s="6"/>
      <c r="VPP132" s="6"/>
      <c r="VPQ132" s="6"/>
      <c r="VPR132" s="6"/>
      <c r="VPS132" s="6"/>
      <c r="VPT132" s="6"/>
      <c r="VPU132" s="6"/>
      <c r="VPV132" s="6"/>
      <c r="VPW132" s="6"/>
      <c r="VPX132" s="6"/>
      <c r="VPY132" s="6"/>
      <c r="VPZ132" s="6"/>
      <c r="VQA132" s="6"/>
      <c r="VQB132" s="6"/>
      <c r="VQC132" s="6"/>
      <c r="VQD132" s="6"/>
      <c r="VQE132" s="6"/>
      <c r="VQF132" s="6"/>
      <c r="VQG132" s="6"/>
      <c r="VQH132" s="6"/>
      <c r="VQI132" s="6"/>
      <c r="VQJ132" s="6"/>
      <c r="VQK132" s="6"/>
      <c r="VQL132" s="6"/>
      <c r="VQM132" s="6"/>
      <c r="VQN132" s="6"/>
      <c r="VQO132" s="6"/>
      <c r="VQP132" s="6"/>
      <c r="VQQ132" s="6"/>
      <c r="VQR132" s="6"/>
      <c r="VQS132" s="6"/>
      <c r="VQT132" s="6"/>
      <c r="VQU132" s="6"/>
      <c r="VQV132" s="6"/>
      <c r="VQW132" s="6"/>
      <c r="VQX132" s="6"/>
      <c r="VQY132" s="6"/>
      <c r="VQZ132" s="6"/>
      <c r="VRA132" s="6"/>
      <c r="VRB132" s="6"/>
      <c r="VRC132" s="6"/>
      <c r="VRD132" s="6"/>
      <c r="VRE132" s="6"/>
      <c r="VRF132" s="6"/>
      <c r="VRG132" s="6"/>
      <c r="VRH132" s="6"/>
      <c r="VRI132" s="6"/>
      <c r="VRP132" s="6"/>
      <c r="VRQ132" s="6"/>
      <c r="VRR132" s="6"/>
      <c r="VRS132" s="6"/>
      <c r="VRT132" s="6"/>
      <c r="VRU132" s="6"/>
      <c r="VRV132" s="6"/>
      <c r="VRW132" s="6"/>
      <c r="VRX132" s="6"/>
      <c r="VRY132" s="6"/>
      <c r="VRZ132" s="6"/>
      <c r="VSA132" s="6"/>
      <c r="VSB132" s="6"/>
      <c r="VSC132" s="6"/>
      <c r="VSD132" s="6"/>
      <c r="VSE132" s="6"/>
      <c r="VSF132" s="6"/>
      <c r="VSG132" s="6"/>
      <c r="VSH132" s="6"/>
      <c r="VSI132" s="6"/>
      <c r="VSJ132" s="6"/>
      <c r="VSK132" s="6"/>
      <c r="VSL132" s="6"/>
      <c r="VSM132" s="6"/>
      <c r="VSN132" s="6"/>
      <c r="VSO132" s="6"/>
      <c r="VSP132" s="6"/>
      <c r="VSQ132" s="6"/>
      <c r="VSR132" s="6"/>
      <c r="VSS132" s="6"/>
      <c r="VST132" s="6"/>
      <c r="VSU132" s="6"/>
      <c r="VSV132" s="6"/>
      <c r="VSW132" s="6"/>
      <c r="VSX132" s="6"/>
      <c r="VSY132" s="6"/>
      <c r="VSZ132" s="6"/>
      <c r="VTA132" s="6"/>
      <c r="VTB132" s="6"/>
      <c r="VTC132" s="6"/>
      <c r="VTD132" s="6"/>
      <c r="VTE132" s="6"/>
      <c r="VTF132" s="6"/>
      <c r="VTG132" s="6"/>
      <c r="VTH132" s="6"/>
      <c r="VTI132" s="6"/>
      <c r="VTJ132" s="6"/>
      <c r="VTK132" s="6"/>
      <c r="VTL132" s="6"/>
      <c r="VTM132" s="6"/>
      <c r="VTN132" s="6"/>
      <c r="VTO132" s="6"/>
      <c r="VTP132" s="6"/>
      <c r="VTQ132" s="6"/>
      <c r="VTR132" s="6"/>
      <c r="VTS132" s="6"/>
      <c r="VTT132" s="6"/>
      <c r="VTU132" s="6"/>
      <c r="VTV132" s="6"/>
      <c r="VTW132" s="6"/>
      <c r="VTX132" s="6"/>
      <c r="VTY132" s="6"/>
      <c r="VTZ132" s="6"/>
      <c r="VUA132" s="6"/>
      <c r="VUB132" s="6"/>
      <c r="VUC132" s="6"/>
      <c r="VUD132" s="6"/>
      <c r="VUE132" s="6"/>
      <c r="VUF132" s="6"/>
      <c r="VUG132" s="6"/>
      <c r="VUH132" s="6"/>
      <c r="VUI132" s="6"/>
      <c r="VUJ132" s="6"/>
      <c r="VUK132" s="6"/>
      <c r="VUL132" s="6"/>
      <c r="VUM132" s="6"/>
      <c r="VUN132" s="6"/>
      <c r="VUO132" s="6"/>
      <c r="VUP132" s="6"/>
      <c r="VUQ132" s="6"/>
      <c r="VUR132" s="6"/>
      <c r="VUS132" s="6"/>
      <c r="VUT132" s="6"/>
      <c r="VUU132" s="6"/>
      <c r="VUV132" s="6"/>
      <c r="VUW132" s="6"/>
      <c r="VUX132" s="6"/>
      <c r="VUY132" s="6"/>
      <c r="VUZ132" s="6"/>
      <c r="VVA132" s="6"/>
      <c r="VVB132" s="6"/>
      <c r="VVC132" s="6"/>
      <c r="VVD132" s="6"/>
      <c r="VVE132" s="6"/>
      <c r="VVF132" s="6"/>
      <c r="VVG132" s="6"/>
      <c r="VVH132" s="6"/>
      <c r="VVI132" s="6"/>
      <c r="VVJ132" s="6"/>
      <c r="VVK132" s="6"/>
      <c r="VVL132" s="6"/>
      <c r="VVM132" s="6"/>
      <c r="VVN132" s="6"/>
      <c r="VVO132" s="6"/>
      <c r="VVP132" s="6"/>
      <c r="VVQ132" s="6"/>
      <c r="VVR132" s="6"/>
      <c r="VVS132" s="6"/>
      <c r="VVT132" s="6"/>
      <c r="VVU132" s="6"/>
      <c r="VVV132" s="6"/>
      <c r="VVW132" s="6"/>
      <c r="VVX132" s="6"/>
      <c r="VVY132" s="6"/>
      <c r="VVZ132" s="6"/>
      <c r="VWA132" s="6"/>
      <c r="VWB132" s="6"/>
      <c r="VWC132" s="6"/>
      <c r="VWD132" s="6"/>
      <c r="VWE132" s="6"/>
      <c r="VWF132" s="6"/>
      <c r="VWG132" s="6"/>
      <c r="VWH132" s="6"/>
      <c r="VWI132" s="6"/>
      <c r="VWJ132" s="6"/>
      <c r="VWK132" s="6"/>
      <c r="VWL132" s="6"/>
      <c r="VWM132" s="6"/>
      <c r="VWN132" s="6"/>
      <c r="VWO132" s="6"/>
      <c r="VWP132" s="6"/>
      <c r="VWQ132" s="6"/>
      <c r="VWR132" s="6"/>
      <c r="VWS132" s="6"/>
      <c r="VWT132" s="6"/>
      <c r="VWU132" s="6"/>
      <c r="VWV132" s="6"/>
      <c r="VWW132" s="6"/>
      <c r="VWX132" s="6"/>
      <c r="VWY132" s="6"/>
      <c r="VWZ132" s="6"/>
      <c r="VXA132" s="6"/>
      <c r="VXB132" s="6"/>
      <c r="VXC132" s="6"/>
      <c r="VXD132" s="6"/>
      <c r="VXE132" s="6"/>
      <c r="VXF132" s="6"/>
      <c r="VXG132" s="6"/>
      <c r="VXH132" s="6"/>
      <c r="VXI132" s="6"/>
      <c r="VXJ132" s="6"/>
      <c r="VXK132" s="6"/>
      <c r="VXL132" s="6"/>
      <c r="VXM132" s="6"/>
      <c r="VXN132" s="6"/>
      <c r="VXO132" s="6"/>
      <c r="VXP132" s="6"/>
      <c r="VXQ132" s="6"/>
      <c r="VXR132" s="6"/>
      <c r="VXS132" s="6"/>
      <c r="VXT132" s="6"/>
      <c r="VXU132" s="6"/>
      <c r="VXV132" s="6"/>
      <c r="VXW132" s="6"/>
      <c r="VXX132" s="6"/>
      <c r="VXY132" s="6"/>
      <c r="VXZ132" s="6"/>
      <c r="VYA132" s="6"/>
      <c r="VYB132" s="6"/>
      <c r="VYC132" s="6"/>
      <c r="VYD132" s="6"/>
      <c r="VYE132" s="6"/>
      <c r="VYF132" s="6"/>
      <c r="VYG132" s="6"/>
      <c r="VYH132" s="6"/>
      <c r="VYI132" s="6"/>
      <c r="VYJ132" s="6"/>
      <c r="VYK132" s="6"/>
      <c r="VYL132" s="6"/>
      <c r="VYM132" s="6"/>
      <c r="VYN132" s="6"/>
      <c r="VYO132" s="6"/>
      <c r="VYP132" s="6"/>
      <c r="VYQ132" s="6"/>
      <c r="VYR132" s="6"/>
      <c r="VYS132" s="6"/>
      <c r="VYT132" s="6"/>
      <c r="VYU132" s="6"/>
      <c r="VYV132" s="6"/>
      <c r="VYW132" s="6"/>
      <c r="VYX132" s="6"/>
      <c r="VYY132" s="6"/>
      <c r="VYZ132" s="6"/>
      <c r="VZA132" s="6"/>
      <c r="VZB132" s="6"/>
      <c r="VZC132" s="6"/>
      <c r="VZD132" s="6"/>
      <c r="VZE132" s="6"/>
      <c r="VZF132" s="6"/>
      <c r="VZG132" s="6"/>
      <c r="VZH132" s="6"/>
      <c r="VZI132" s="6"/>
      <c r="VZJ132" s="6"/>
      <c r="VZK132" s="6"/>
      <c r="VZL132" s="6"/>
      <c r="VZM132" s="6"/>
      <c r="VZN132" s="6"/>
      <c r="VZO132" s="6"/>
      <c r="VZP132" s="6"/>
      <c r="VZQ132" s="6"/>
      <c r="VZR132" s="6"/>
      <c r="VZS132" s="6"/>
      <c r="VZT132" s="6"/>
      <c r="VZU132" s="6"/>
      <c r="VZV132" s="6"/>
      <c r="VZW132" s="6"/>
      <c r="VZX132" s="6"/>
      <c r="VZY132" s="6"/>
      <c r="VZZ132" s="6"/>
      <c r="WAA132" s="6"/>
      <c r="WAB132" s="6"/>
      <c r="WAC132" s="6"/>
      <c r="WAD132" s="6"/>
      <c r="WAE132" s="6"/>
      <c r="WAF132" s="6"/>
      <c r="WAG132" s="6"/>
      <c r="WAH132" s="6"/>
      <c r="WAI132" s="6"/>
      <c r="WAJ132" s="6"/>
      <c r="WAK132" s="6"/>
      <c r="WAL132" s="6"/>
      <c r="WAM132" s="6"/>
      <c r="WAN132" s="6"/>
      <c r="WAO132" s="6"/>
      <c r="WAP132" s="6"/>
      <c r="WAQ132" s="6"/>
      <c r="WAR132" s="6"/>
      <c r="WAS132" s="6"/>
      <c r="WAT132" s="6"/>
      <c r="WAU132" s="6"/>
      <c r="WAV132" s="6"/>
      <c r="WAW132" s="6"/>
      <c r="WAX132" s="6"/>
      <c r="WAY132" s="6"/>
      <c r="WAZ132" s="6"/>
      <c r="WBA132" s="6"/>
      <c r="WBB132" s="6"/>
      <c r="WBC132" s="6"/>
      <c r="WBD132" s="6"/>
      <c r="WBE132" s="6"/>
      <c r="WBL132" s="6"/>
      <c r="WBM132" s="6"/>
      <c r="WBN132" s="6"/>
      <c r="WBO132" s="6"/>
      <c r="WBP132" s="6"/>
      <c r="WBQ132" s="6"/>
      <c r="WBR132" s="6"/>
      <c r="WBS132" s="6"/>
      <c r="WBT132" s="6"/>
      <c r="WBU132" s="6"/>
      <c r="WBV132" s="6"/>
      <c r="WBW132" s="6"/>
      <c r="WBX132" s="6"/>
      <c r="WBY132" s="6"/>
      <c r="WBZ132" s="6"/>
      <c r="WCA132" s="6"/>
      <c r="WCB132" s="6"/>
      <c r="WCC132" s="6"/>
      <c r="WCD132" s="6"/>
      <c r="WCE132" s="6"/>
      <c r="WCF132" s="6"/>
      <c r="WCG132" s="6"/>
      <c r="WCH132" s="6"/>
      <c r="WCI132" s="6"/>
      <c r="WCJ132" s="6"/>
      <c r="WCK132" s="6"/>
      <c r="WCL132" s="6"/>
      <c r="WCM132" s="6"/>
      <c r="WCN132" s="6"/>
      <c r="WCO132" s="6"/>
      <c r="WCP132" s="6"/>
      <c r="WCQ132" s="6"/>
      <c r="WCR132" s="6"/>
      <c r="WCS132" s="6"/>
      <c r="WCT132" s="6"/>
      <c r="WCU132" s="6"/>
      <c r="WCV132" s="6"/>
      <c r="WCW132" s="6"/>
      <c r="WCX132" s="6"/>
      <c r="WCY132" s="6"/>
      <c r="WCZ132" s="6"/>
      <c r="WDA132" s="6"/>
      <c r="WDB132" s="6"/>
      <c r="WDC132" s="6"/>
      <c r="WDD132" s="6"/>
      <c r="WDE132" s="6"/>
      <c r="WDF132" s="6"/>
      <c r="WDG132" s="6"/>
      <c r="WDH132" s="6"/>
      <c r="WDI132" s="6"/>
      <c r="WDJ132" s="6"/>
      <c r="WDK132" s="6"/>
      <c r="WDL132" s="6"/>
      <c r="WDM132" s="6"/>
      <c r="WDN132" s="6"/>
      <c r="WDO132" s="6"/>
      <c r="WDP132" s="6"/>
      <c r="WDQ132" s="6"/>
      <c r="WDR132" s="6"/>
      <c r="WDS132" s="6"/>
      <c r="WDT132" s="6"/>
      <c r="WDU132" s="6"/>
      <c r="WDV132" s="6"/>
      <c r="WDW132" s="6"/>
      <c r="WDX132" s="6"/>
      <c r="WDY132" s="6"/>
      <c r="WDZ132" s="6"/>
      <c r="WEA132" s="6"/>
      <c r="WEB132" s="6"/>
      <c r="WEC132" s="6"/>
      <c r="WED132" s="6"/>
      <c r="WEE132" s="6"/>
      <c r="WEF132" s="6"/>
      <c r="WEG132" s="6"/>
      <c r="WEH132" s="6"/>
      <c r="WEI132" s="6"/>
      <c r="WEJ132" s="6"/>
      <c r="WEK132" s="6"/>
      <c r="WEL132" s="6"/>
      <c r="WEM132" s="6"/>
      <c r="WEN132" s="6"/>
      <c r="WEO132" s="6"/>
      <c r="WEP132" s="6"/>
      <c r="WEQ132" s="6"/>
      <c r="WER132" s="6"/>
      <c r="WES132" s="6"/>
      <c r="WET132" s="6"/>
      <c r="WEU132" s="6"/>
      <c r="WEV132" s="6"/>
      <c r="WEW132" s="6"/>
      <c r="WEX132" s="6"/>
      <c r="WEY132" s="6"/>
      <c r="WEZ132" s="6"/>
      <c r="WFA132" s="6"/>
      <c r="WFB132" s="6"/>
      <c r="WFC132" s="6"/>
      <c r="WFD132" s="6"/>
      <c r="WFE132" s="6"/>
      <c r="WFF132" s="6"/>
      <c r="WFG132" s="6"/>
      <c r="WFH132" s="6"/>
      <c r="WFI132" s="6"/>
      <c r="WFJ132" s="6"/>
      <c r="WFK132" s="6"/>
      <c r="WFL132" s="6"/>
      <c r="WFM132" s="6"/>
      <c r="WFN132" s="6"/>
      <c r="WFO132" s="6"/>
      <c r="WFP132" s="6"/>
      <c r="WFQ132" s="6"/>
      <c r="WFR132" s="6"/>
      <c r="WFS132" s="6"/>
      <c r="WFT132" s="6"/>
      <c r="WFU132" s="6"/>
      <c r="WFV132" s="6"/>
      <c r="WFW132" s="6"/>
      <c r="WFX132" s="6"/>
      <c r="WFY132" s="6"/>
      <c r="WFZ132" s="6"/>
      <c r="WGA132" s="6"/>
      <c r="WGB132" s="6"/>
      <c r="WGC132" s="6"/>
      <c r="WGD132" s="6"/>
      <c r="WGE132" s="6"/>
      <c r="WGF132" s="6"/>
      <c r="WGG132" s="6"/>
      <c r="WGH132" s="6"/>
      <c r="WGI132" s="6"/>
      <c r="WGJ132" s="6"/>
      <c r="WGK132" s="6"/>
      <c r="WGL132" s="6"/>
      <c r="WGM132" s="6"/>
      <c r="WGN132" s="6"/>
      <c r="WGO132" s="6"/>
      <c r="WGP132" s="6"/>
      <c r="WGQ132" s="6"/>
      <c r="WGR132" s="6"/>
      <c r="WGS132" s="6"/>
      <c r="WGT132" s="6"/>
      <c r="WGU132" s="6"/>
      <c r="WGV132" s="6"/>
      <c r="WGW132" s="6"/>
      <c r="WGX132" s="6"/>
      <c r="WGY132" s="6"/>
      <c r="WGZ132" s="6"/>
      <c r="WHA132" s="6"/>
      <c r="WHB132" s="6"/>
      <c r="WHC132" s="6"/>
      <c r="WHD132" s="6"/>
      <c r="WHE132" s="6"/>
      <c r="WHF132" s="6"/>
      <c r="WHG132" s="6"/>
      <c r="WHH132" s="6"/>
      <c r="WHI132" s="6"/>
      <c r="WHJ132" s="6"/>
      <c r="WHK132" s="6"/>
      <c r="WHL132" s="6"/>
      <c r="WHM132" s="6"/>
      <c r="WHN132" s="6"/>
      <c r="WHO132" s="6"/>
      <c r="WHP132" s="6"/>
      <c r="WHQ132" s="6"/>
      <c r="WHR132" s="6"/>
      <c r="WHS132" s="6"/>
      <c r="WHT132" s="6"/>
      <c r="WHU132" s="6"/>
      <c r="WHV132" s="6"/>
      <c r="WHW132" s="6"/>
      <c r="WHX132" s="6"/>
      <c r="WHY132" s="6"/>
      <c r="WHZ132" s="6"/>
      <c r="WIA132" s="6"/>
      <c r="WIB132" s="6"/>
      <c r="WIC132" s="6"/>
      <c r="WID132" s="6"/>
      <c r="WIE132" s="6"/>
      <c r="WIF132" s="6"/>
      <c r="WIG132" s="6"/>
      <c r="WIH132" s="6"/>
      <c r="WII132" s="6"/>
      <c r="WIJ132" s="6"/>
      <c r="WIK132" s="6"/>
      <c r="WIL132" s="6"/>
      <c r="WIM132" s="6"/>
      <c r="WIN132" s="6"/>
      <c r="WIO132" s="6"/>
      <c r="WIP132" s="6"/>
      <c r="WIQ132" s="6"/>
      <c r="WIR132" s="6"/>
      <c r="WIS132" s="6"/>
      <c r="WIT132" s="6"/>
      <c r="WIU132" s="6"/>
      <c r="WIV132" s="6"/>
      <c r="WIW132" s="6"/>
      <c r="WIX132" s="6"/>
      <c r="WIY132" s="6"/>
      <c r="WIZ132" s="6"/>
      <c r="WJA132" s="6"/>
      <c r="WJB132" s="6"/>
      <c r="WJC132" s="6"/>
      <c r="WJD132" s="6"/>
      <c r="WJE132" s="6"/>
      <c r="WJF132" s="6"/>
      <c r="WJG132" s="6"/>
      <c r="WJH132" s="6"/>
      <c r="WJI132" s="6"/>
      <c r="WJJ132" s="6"/>
      <c r="WJK132" s="6"/>
      <c r="WJL132" s="6"/>
      <c r="WJM132" s="6"/>
      <c r="WJN132" s="6"/>
      <c r="WJO132" s="6"/>
      <c r="WJP132" s="6"/>
      <c r="WJQ132" s="6"/>
      <c r="WJR132" s="6"/>
      <c r="WJS132" s="6"/>
      <c r="WJT132" s="6"/>
      <c r="WJU132" s="6"/>
      <c r="WJV132" s="6"/>
      <c r="WJW132" s="6"/>
      <c r="WJX132" s="6"/>
      <c r="WJY132" s="6"/>
      <c r="WJZ132" s="6"/>
      <c r="WKA132" s="6"/>
      <c r="WKB132" s="6"/>
      <c r="WKC132" s="6"/>
      <c r="WKD132" s="6"/>
      <c r="WKE132" s="6"/>
      <c r="WKF132" s="6"/>
      <c r="WKG132" s="6"/>
      <c r="WKH132" s="6"/>
      <c r="WKI132" s="6"/>
      <c r="WKJ132" s="6"/>
      <c r="WKK132" s="6"/>
      <c r="WKL132" s="6"/>
      <c r="WKM132" s="6"/>
      <c r="WKN132" s="6"/>
      <c r="WKO132" s="6"/>
      <c r="WKP132" s="6"/>
      <c r="WKQ132" s="6"/>
      <c r="WKR132" s="6"/>
      <c r="WKS132" s="6"/>
      <c r="WKT132" s="6"/>
      <c r="WKU132" s="6"/>
      <c r="WKV132" s="6"/>
      <c r="WKW132" s="6"/>
      <c r="WKX132" s="6"/>
      <c r="WKY132" s="6"/>
      <c r="WKZ132" s="6"/>
      <c r="WLA132" s="6"/>
      <c r="WLH132" s="6"/>
      <c r="WLI132" s="6"/>
      <c r="WLJ132" s="6"/>
      <c r="WLK132" s="6"/>
      <c r="WLL132" s="6"/>
      <c r="WLM132" s="6"/>
      <c r="WLN132" s="6"/>
      <c r="WLO132" s="6"/>
      <c r="WLP132" s="6"/>
      <c r="WLQ132" s="6"/>
      <c r="WLR132" s="6"/>
      <c r="WLS132" s="6"/>
      <c r="WLT132" s="6"/>
      <c r="WLU132" s="6"/>
      <c r="WLV132" s="6"/>
      <c r="WLW132" s="6"/>
      <c r="WLX132" s="6"/>
      <c r="WLY132" s="6"/>
      <c r="WLZ132" s="6"/>
      <c r="WMA132" s="6"/>
      <c r="WMB132" s="6"/>
      <c r="WMC132" s="6"/>
      <c r="WMD132" s="6"/>
      <c r="WME132" s="6"/>
      <c r="WMF132" s="6"/>
      <c r="WMG132" s="6"/>
      <c r="WMH132" s="6"/>
      <c r="WMI132" s="6"/>
      <c r="WMJ132" s="6"/>
      <c r="WMK132" s="6"/>
      <c r="WML132" s="6"/>
      <c r="WMM132" s="6"/>
      <c r="WMN132" s="6"/>
      <c r="WMO132" s="6"/>
      <c r="WMP132" s="6"/>
      <c r="WMQ132" s="6"/>
      <c r="WMR132" s="6"/>
      <c r="WMS132" s="6"/>
      <c r="WMT132" s="6"/>
      <c r="WMU132" s="6"/>
      <c r="WMV132" s="6"/>
      <c r="WMW132" s="6"/>
      <c r="WMX132" s="6"/>
      <c r="WMY132" s="6"/>
      <c r="WMZ132" s="6"/>
      <c r="WNA132" s="6"/>
      <c r="WNB132" s="6"/>
      <c r="WNC132" s="6"/>
      <c r="WND132" s="6"/>
      <c r="WNE132" s="6"/>
      <c r="WNF132" s="6"/>
      <c r="WNG132" s="6"/>
      <c r="WNH132" s="6"/>
      <c r="WNI132" s="6"/>
      <c r="WNJ132" s="6"/>
      <c r="WNK132" s="6"/>
      <c r="WNL132" s="6"/>
      <c r="WNM132" s="6"/>
      <c r="WNN132" s="6"/>
      <c r="WNO132" s="6"/>
      <c r="WNP132" s="6"/>
      <c r="WNQ132" s="6"/>
      <c r="WNR132" s="6"/>
      <c r="WNS132" s="6"/>
      <c r="WNT132" s="6"/>
      <c r="WNU132" s="6"/>
      <c r="WNV132" s="6"/>
      <c r="WNW132" s="6"/>
      <c r="WNX132" s="6"/>
      <c r="WNY132" s="6"/>
      <c r="WNZ132" s="6"/>
      <c r="WOA132" s="6"/>
      <c r="WOB132" s="6"/>
      <c r="WOC132" s="6"/>
      <c r="WOD132" s="6"/>
      <c r="WOE132" s="6"/>
      <c r="WOF132" s="6"/>
      <c r="WOG132" s="6"/>
      <c r="WOH132" s="6"/>
      <c r="WOI132" s="6"/>
      <c r="WOJ132" s="6"/>
      <c r="WOK132" s="6"/>
      <c r="WOL132" s="6"/>
      <c r="WOM132" s="6"/>
      <c r="WON132" s="6"/>
      <c r="WOO132" s="6"/>
      <c r="WOP132" s="6"/>
      <c r="WOQ132" s="6"/>
      <c r="WOR132" s="6"/>
      <c r="WOS132" s="6"/>
      <c r="WOT132" s="6"/>
      <c r="WOU132" s="6"/>
      <c r="WOV132" s="6"/>
      <c r="WOW132" s="6"/>
      <c r="WOX132" s="6"/>
      <c r="WOY132" s="6"/>
      <c r="WOZ132" s="6"/>
      <c r="WPA132" s="6"/>
      <c r="WPB132" s="6"/>
      <c r="WPC132" s="6"/>
      <c r="WPD132" s="6"/>
      <c r="WPE132" s="6"/>
      <c r="WPF132" s="6"/>
      <c r="WPG132" s="6"/>
      <c r="WPH132" s="6"/>
      <c r="WPI132" s="6"/>
      <c r="WPJ132" s="6"/>
      <c r="WPK132" s="6"/>
      <c r="WPL132" s="6"/>
      <c r="WPM132" s="6"/>
      <c r="WPN132" s="6"/>
      <c r="WPO132" s="6"/>
      <c r="WPP132" s="6"/>
      <c r="WPQ132" s="6"/>
      <c r="WPR132" s="6"/>
      <c r="WPS132" s="6"/>
      <c r="WPT132" s="6"/>
      <c r="WPU132" s="6"/>
      <c r="WPV132" s="6"/>
      <c r="WPW132" s="6"/>
      <c r="WPX132" s="6"/>
      <c r="WPY132" s="6"/>
      <c r="WPZ132" s="6"/>
      <c r="WQA132" s="6"/>
      <c r="WQB132" s="6"/>
      <c r="WQC132" s="6"/>
      <c r="WQD132" s="6"/>
      <c r="WQE132" s="6"/>
      <c r="WQF132" s="6"/>
      <c r="WQG132" s="6"/>
      <c r="WQH132" s="6"/>
      <c r="WQI132" s="6"/>
      <c r="WQJ132" s="6"/>
      <c r="WQK132" s="6"/>
      <c r="WQL132" s="6"/>
      <c r="WQM132" s="6"/>
      <c r="WQN132" s="6"/>
      <c r="WQO132" s="6"/>
      <c r="WQP132" s="6"/>
      <c r="WQQ132" s="6"/>
      <c r="WQR132" s="6"/>
      <c r="WQS132" s="6"/>
      <c r="WQT132" s="6"/>
      <c r="WQU132" s="6"/>
      <c r="WQV132" s="6"/>
      <c r="WQW132" s="6"/>
      <c r="WQX132" s="6"/>
      <c r="WQY132" s="6"/>
      <c r="WQZ132" s="6"/>
      <c r="WRA132" s="6"/>
      <c r="WRB132" s="6"/>
      <c r="WRC132" s="6"/>
      <c r="WRD132" s="6"/>
      <c r="WRE132" s="6"/>
      <c r="WRF132" s="6"/>
      <c r="WRG132" s="6"/>
      <c r="WRH132" s="6"/>
      <c r="WRI132" s="6"/>
      <c r="WRJ132" s="6"/>
      <c r="WRK132" s="6"/>
      <c r="WRL132" s="6"/>
      <c r="WRM132" s="6"/>
      <c r="WRN132" s="6"/>
      <c r="WRO132" s="6"/>
      <c r="WRP132" s="6"/>
      <c r="WRQ132" s="6"/>
      <c r="WRR132" s="6"/>
      <c r="WRS132" s="6"/>
      <c r="WRT132" s="6"/>
      <c r="WRU132" s="6"/>
      <c r="WRV132" s="6"/>
      <c r="WRW132" s="6"/>
      <c r="WRX132" s="6"/>
      <c r="WRY132" s="6"/>
      <c r="WRZ132" s="6"/>
      <c r="WSA132" s="6"/>
      <c r="WSB132" s="6"/>
      <c r="WSC132" s="6"/>
      <c r="WSD132" s="6"/>
      <c r="WSE132" s="6"/>
      <c r="WSF132" s="6"/>
      <c r="WSG132" s="6"/>
      <c r="WSH132" s="6"/>
      <c r="WSI132" s="6"/>
      <c r="WSJ132" s="6"/>
      <c r="WSK132" s="6"/>
      <c r="WSL132" s="6"/>
      <c r="WSM132" s="6"/>
      <c r="WSN132" s="6"/>
      <c r="WSO132" s="6"/>
      <c r="WSP132" s="6"/>
      <c r="WSQ132" s="6"/>
      <c r="WSR132" s="6"/>
      <c r="WSS132" s="6"/>
      <c r="WST132" s="6"/>
      <c r="WSU132" s="6"/>
      <c r="WSV132" s="6"/>
      <c r="WSW132" s="6"/>
      <c r="WSX132" s="6"/>
      <c r="WSY132" s="6"/>
      <c r="WSZ132" s="6"/>
      <c r="WTA132" s="6"/>
      <c r="WTB132" s="6"/>
      <c r="WTC132" s="6"/>
      <c r="WTD132" s="6"/>
      <c r="WTE132" s="6"/>
      <c r="WTF132" s="6"/>
      <c r="WTG132" s="6"/>
      <c r="WTH132" s="6"/>
      <c r="WTI132" s="6"/>
      <c r="WTJ132" s="6"/>
      <c r="WTK132" s="6"/>
      <c r="WTL132" s="6"/>
      <c r="WTM132" s="6"/>
      <c r="WTN132" s="6"/>
      <c r="WTO132" s="6"/>
      <c r="WTP132" s="6"/>
      <c r="WTQ132" s="6"/>
      <c r="WTR132" s="6"/>
      <c r="WTS132" s="6"/>
      <c r="WTT132" s="6"/>
      <c r="WTU132" s="6"/>
      <c r="WTV132" s="6"/>
      <c r="WTW132" s="6"/>
      <c r="WTX132" s="6"/>
      <c r="WTY132" s="6"/>
      <c r="WTZ132" s="6"/>
      <c r="WUA132" s="6"/>
      <c r="WUB132" s="6"/>
      <c r="WUC132" s="6"/>
      <c r="WUD132" s="6"/>
      <c r="WUE132" s="6"/>
      <c r="WUF132" s="6"/>
      <c r="WUG132" s="6"/>
      <c r="WUH132" s="6"/>
      <c r="WUI132" s="6"/>
      <c r="WUJ132" s="6"/>
      <c r="WUK132" s="6"/>
      <c r="WUL132" s="6"/>
      <c r="WUM132" s="6"/>
      <c r="WUN132" s="6"/>
      <c r="WUO132" s="6"/>
      <c r="WUP132" s="6"/>
      <c r="WUQ132" s="6"/>
      <c r="WUR132" s="6"/>
      <c r="WUS132" s="6"/>
      <c r="WUT132" s="6"/>
      <c r="WUU132" s="6"/>
      <c r="WUV132" s="6"/>
      <c r="WUW132" s="6"/>
      <c r="WVD132" s="6"/>
      <c r="WVE132" s="6"/>
      <c r="WVF132" s="6"/>
      <c r="WVG132" s="6"/>
      <c r="WVH132" s="6"/>
      <c r="WVI132" s="6"/>
      <c r="WVJ132" s="6"/>
      <c r="WVK132" s="6"/>
      <c r="WVL132" s="6"/>
      <c r="WVM132" s="6"/>
      <c r="WVN132" s="6"/>
      <c r="WVO132" s="6"/>
      <c r="WVP132" s="6"/>
      <c r="WVQ132" s="6"/>
      <c r="WVR132" s="6"/>
      <c r="WVS132" s="6"/>
      <c r="WVT132" s="6"/>
      <c r="WVU132" s="6"/>
      <c r="WVV132" s="6"/>
      <c r="WVW132" s="6"/>
      <c r="WVX132" s="6"/>
      <c r="WVY132" s="6"/>
      <c r="WVZ132" s="6"/>
      <c r="WWA132" s="6"/>
      <c r="WWB132" s="6"/>
      <c r="WWC132" s="6"/>
      <c r="WWD132" s="6"/>
      <c r="WWE132" s="6"/>
      <c r="WWF132" s="6"/>
      <c r="WWG132" s="6"/>
      <c r="WWH132" s="6"/>
      <c r="WWI132" s="6"/>
      <c r="WWJ132" s="6"/>
      <c r="WWK132" s="6"/>
      <c r="WWL132" s="6"/>
      <c r="WWM132" s="6"/>
      <c r="WWN132" s="6"/>
      <c r="WWO132" s="6"/>
      <c r="WWP132" s="6"/>
      <c r="WWQ132" s="6"/>
      <c r="WWR132" s="6"/>
      <c r="WWS132" s="6"/>
      <c r="WWT132" s="6"/>
      <c r="WWU132" s="6"/>
      <c r="WWV132" s="6"/>
      <c r="WWW132" s="6"/>
      <c r="WWX132" s="6"/>
      <c r="WWY132" s="6"/>
      <c r="WWZ132" s="6"/>
      <c r="WXA132" s="6"/>
      <c r="WXB132" s="6"/>
      <c r="WXC132" s="6"/>
      <c r="WXD132" s="6"/>
      <c r="WXE132" s="6"/>
      <c r="WXF132" s="6"/>
      <c r="WXG132" s="6"/>
      <c r="WXH132" s="6"/>
      <c r="WXI132" s="6"/>
      <c r="WXJ132" s="6"/>
      <c r="WXK132" s="6"/>
      <c r="WXL132" s="6"/>
      <c r="WXM132" s="6"/>
      <c r="WXN132" s="6"/>
      <c r="WXO132" s="6"/>
      <c r="WXP132" s="6"/>
      <c r="WXQ132" s="6"/>
      <c r="WXR132" s="6"/>
      <c r="WXS132" s="6"/>
      <c r="WXT132" s="6"/>
      <c r="WXU132" s="6"/>
      <c r="WXV132" s="6"/>
      <c r="WXW132" s="6"/>
      <c r="WXX132" s="6"/>
      <c r="WXY132" s="6"/>
      <c r="WXZ132" s="6"/>
      <c r="WYA132" s="6"/>
      <c r="WYB132" s="6"/>
      <c r="WYC132" s="6"/>
      <c r="WYD132" s="6"/>
      <c r="WYE132" s="6"/>
      <c r="WYF132" s="6"/>
      <c r="WYG132" s="6"/>
      <c r="WYH132" s="6"/>
      <c r="WYI132" s="6"/>
      <c r="WYJ132" s="6"/>
      <c r="WYK132" s="6"/>
      <c r="WYL132" s="6"/>
      <c r="WYM132" s="6"/>
      <c r="WYN132" s="6"/>
      <c r="WYO132" s="6"/>
      <c r="WYP132" s="6"/>
      <c r="WYQ132" s="6"/>
      <c r="WYR132" s="6"/>
      <c r="WYS132" s="6"/>
      <c r="WYT132" s="6"/>
      <c r="WYU132" s="6"/>
      <c r="WYV132" s="6"/>
      <c r="WYW132" s="6"/>
      <c r="WYX132" s="6"/>
      <c r="WYY132" s="6"/>
      <c r="WYZ132" s="6"/>
      <c r="WZA132" s="6"/>
      <c r="WZB132" s="6"/>
      <c r="WZC132" s="6"/>
      <c r="WZD132" s="6"/>
      <c r="WZE132" s="6"/>
      <c r="WZF132" s="6"/>
      <c r="WZG132" s="6"/>
      <c r="WZH132" s="6"/>
      <c r="WZI132" s="6"/>
      <c r="WZJ132" s="6"/>
      <c r="WZK132" s="6"/>
      <c r="WZL132" s="6"/>
      <c r="WZM132" s="6"/>
      <c r="WZN132" s="6"/>
      <c r="WZO132" s="6"/>
      <c r="WZP132" s="6"/>
      <c r="WZQ132" s="6"/>
      <c r="WZR132" s="6"/>
      <c r="WZS132" s="6"/>
      <c r="WZT132" s="6"/>
      <c r="WZU132" s="6"/>
      <c r="WZV132" s="6"/>
      <c r="WZW132" s="6"/>
      <c r="WZX132" s="6"/>
      <c r="WZY132" s="6"/>
      <c r="WZZ132" s="6"/>
      <c r="XAA132" s="6"/>
      <c r="XAB132" s="6"/>
      <c r="XAC132" s="6"/>
      <c r="XAD132" s="6"/>
      <c r="XAE132" s="6"/>
      <c r="XAF132" s="6"/>
      <c r="XAG132" s="6"/>
      <c r="XAH132" s="6"/>
      <c r="XAI132" s="6"/>
      <c r="XAJ132" s="6"/>
      <c r="XAK132" s="6"/>
      <c r="XAL132" s="6"/>
      <c r="XAM132" s="6"/>
      <c r="XAN132" s="6"/>
      <c r="XAO132" s="6"/>
      <c r="XAP132" s="6"/>
      <c r="XAQ132" s="6"/>
      <c r="XAR132" s="6"/>
      <c r="XAS132" s="6"/>
      <c r="XAT132" s="6"/>
      <c r="XAU132" s="6"/>
      <c r="XAV132" s="6"/>
      <c r="XAW132" s="6"/>
      <c r="XAX132" s="6"/>
      <c r="XAY132" s="6"/>
      <c r="XAZ132" s="6"/>
      <c r="XBA132" s="6"/>
      <c r="XBB132" s="6"/>
      <c r="XBC132" s="6"/>
      <c r="XBD132" s="6"/>
      <c r="XBE132" s="6"/>
      <c r="XBF132" s="6"/>
      <c r="XBG132" s="6"/>
      <c r="XBH132" s="6"/>
      <c r="XBI132" s="6"/>
      <c r="XBJ132" s="6"/>
      <c r="XBK132" s="6"/>
      <c r="XBL132" s="6"/>
      <c r="XBM132" s="6"/>
      <c r="XBN132" s="6"/>
      <c r="XBO132" s="6"/>
      <c r="XBP132" s="6"/>
      <c r="XBQ132" s="6"/>
      <c r="XBR132" s="6"/>
      <c r="XBS132" s="6"/>
      <c r="XBT132" s="6"/>
      <c r="XBU132" s="6"/>
      <c r="XBV132" s="6"/>
      <c r="XBW132" s="6"/>
      <c r="XBX132" s="6"/>
      <c r="XBY132" s="6"/>
      <c r="XBZ132" s="6"/>
      <c r="XCA132" s="6"/>
      <c r="XCB132" s="6"/>
      <c r="XCC132" s="6"/>
      <c r="XCD132" s="6"/>
      <c r="XCE132" s="6"/>
      <c r="XCF132" s="6"/>
      <c r="XCG132" s="6"/>
      <c r="XCH132" s="6"/>
      <c r="XCI132" s="6"/>
      <c r="XCJ132" s="6"/>
      <c r="XCK132" s="6"/>
      <c r="XCL132" s="6"/>
      <c r="XCM132" s="6"/>
      <c r="XCN132" s="6"/>
      <c r="XCO132" s="6"/>
      <c r="XCP132" s="6"/>
      <c r="XCQ132" s="6"/>
      <c r="XCR132" s="6"/>
      <c r="XCS132" s="6"/>
      <c r="XCT132" s="6"/>
      <c r="XCU132" s="6"/>
      <c r="XCV132" s="6"/>
      <c r="XCW132" s="6"/>
      <c r="XCX132" s="6"/>
      <c r="XCY132" s="6"/>
      <c r="XCZ132" s="6"/>
      <c r="XDA132" s="6"/>
      <c r="XDB132" s="6"/>
      <c r="XDC132" s="6"/>
      <c r="XDD132" s="6"/>
      <c r="XDE132" s="6"/>
      <c r="XDF132" s="6"/>
      <c r="XDG132" s="6"/>
      <c r="XDH132" s="6"/>
      <c r="XDI132" s="6"/>
      <c r="XDJ132" s="6"/>
      <c r="XDK132" s="6"/>
      <c r="XDL132" s="6"/>
      <c r="XDM132" s="6"/>
      <c r="XDN132" s="6"/>
      <c r="XDO132" s="6"/>
      <c r="XDP132" s="6"/>
      <c r="XDQ132" s="6"/>
      <c r="XDR132" s="6"/>
      <c r="XDS132" s="6"/>
      <c r="XDT132" s="6"/>
      <c r="XDU132" s="6"/>
      <c r="XDV132" s="6"/>
      <c r="XDW132" s="6"/>
      <c r="XDX132" s="6"/>
      <c r="XDY132" s="6"/>
      <c r="XDZ132" s="6"/>
      <c r="XEA132" s="6"/>
      <c r="XEB132" s="6"/>
      <c r="XEC132" s="6"/>
      <c r="XED132" s="6"/>
      <c r="XEE132" s="6"/>
      <c r="XEF132" s="6"/>
      <c r="XEG132" s="6"/>
      <c r="XEH132" s="6"/>
      <c r="XEI132" s="6"/>
      <c r="XEJ132" s="6"/>
      <c r="XEK132" s="6"/>
      <c r="XEL132" s="6"/>
      <c r="XEM132" s="6"/>
      <c r="XEN132" s="6"/>
    </row>
    <row r="133" spans="1:16368" s="7" customFormat="1" ht="36.75" customHeight="1" x14ac:dyDescent="0.25">
      <c r="A133" s="13" t="s">
        <v>61</v>
      </c>
      <c r="B133" s="367" t="s">
        <v>55</v>
      </c>
      <c r="C133" s="367" t="s">
        <v>5</v>
      </c>
      <c r="D133" s="376">
        <v>23291950.850000001</v>
      </c>
      <c r="E133" s="376">
        <v>23672873.199999999</v>
      </c>
      <c r="F133" s="376">
        <v>24588859.210000001</v>
      </c>
      <c r="G133" s="9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B133" s="6"/>
      <c r="BC133" s="6"/>
      <c r="BD133" s="6"/>
      <c r="BE133" s="6"/>
      <c r="BF133" s="6"/>
      <c r="BG133" s="6"/>
      <c r="BH133" s="6"/>
      <c r="BI133" s="6"/>
      <c r="BJ133" s="6"/>
      <c r="BK133" s="6"/>
      <c r="BL133" s="6"/>
      <c r="BM133" s="6"/>
      <c r="BN133" s="6"/>
      <c r="BO133" s="6"/>
      <c r="BP133" s="6"/>
      <c r="BQ133" s="6"/>
      <c r="BR133" s="6"/>
      <c r="BS133" s="6"/>
      <c r="BT133" s="6"/>
      <c r="BU133" s="6"/>
      <c r="BV133" s="6"/>
      <c r="BW133" s="6"/>
      <c r="BX133" s="6"/>
      <c r="BY133" s="6"/>
      <c r="BZ133" s="6"/>
      <c r="CA133" s="6"/>
      <c r="CB133" s="6"/>
      <c r="CC133" s="6"/>
      <c r="CD133" s="6"/>
      <c r="CE133" s="6"/>
      <c r="CF133" s="6"/>
      <c r="CG133" s="6"/>
      <c r="CH133" s="6"/>
      <c r="CI133" s="6"/>
      <c r="CJ133" s="6"/>
      <c r="CK133" s="6"/>
      <c r="CL133" s="6"/>
      <c r="CM133" s="6"/>
      <c r="CN133" s="6"/>
      <c r="CO133" s="6"/>
      <c r="CP133" s="6"/>
      <c r="CQ133" s="6"/>
      <c r="CR133" s="6"/>
      <c r="CS133" s="6"/>
      <c r="CT133" s="6"/>
      <c r="CU133" s="6"/>
      <c r="CV133" s="6"/>
      <c r="CW133" s="6"/>
      <c r="CX133" s="6"/>
      <c r="CY133" s="6"/>
      <c r="CZ133" s="6"/>
      <c r="DA133" s="6"/>
      <c r="DB133" s="6"/>
      <c r="DC133" s="6"/>
      <c r="DD133" s="6"/>
      <c r="DE133" s="6"/>
      <c r="DF133" s="6"/>
      <c r="DG133" s="6"/>
      <c r="DH133" s="6"/>
      <c r="DI133" s="6"/>
      <c r="DJ133" s="6"/>
      <c r="DK133" s="6"/>
      <c r="DL133" s="6"/>
      <c r="DM133" s="6"/>
      <c r="DN133" s="6"/>
      <c r="DO133" s="6"/>
      <c r="DP133" s="6"/>
      <c r="DQ133" s="6"/>
      <c r="DR133" s="6"/>
      <c r="DS133" s="6"/>
      <c r="DT133" s="6"/>
      <c r="DU133" s="6"/>
      <c r="DV133" s="6"/>
      <c r="DW133" s="6"/>
      <c r="DX133" s="6"/>
      <c r="DY133" s="6"/>
      <c r="DZ133" s="6"/>
      <c r="EA133" s="6"/>
      <c r="EB133" s="6"/>
      <c r="EC133" s="6"/>
      <c r="ED133" s="6"/>
      <c r="EE133" s="6"/>
      <c r="EF133" s="6"/>
      <c r="EG133" s="6"/>
      <c r="EH133" s="6"/>
      <c r="EI133" s="6"/>
      <c r="EJ133" s="6"/>
      <c r="EK133" s="6"/>
      <c r="EL133" s="6"/>
      <c r="EM133" s="6"/>
      <c r="EN133" s="6"/>
      <c r="EO133" s="6"/>
      <c r="EP133" s="6"/>
      <c r="EQ133" s="6"/>
      <c r="ER133" s="6"/>
      <c r="ES133" s="6"/>
      <c r="ET133" s="6"/>
      <c r="EU133" s="6"/>
      <c r="EV133" s="6"/>
      <c r="EW133" s="6"/>
      <c r="EX133" s="6"/>
      <c r="EY133" s="6"/>
      <c r="EZ133" s="6"/>
      <c r="FA133" s="6"/>
      <c r="FB133" s="6"/>
      <c r="FC133" s="6"/>
      <c r="FD133" s="6"/>
      <c r="FE133" s="6"/>
      <c r="FF133" s="6"/>
      <c r="FG133" s="6"/>
      <c r="FH133" s="6"/>
      <c r="FI133" s="6"/>
      <c r="FJ133" s="6"/>
      <c r="FK133" s="6"/>
      <c r="FL133" s="6"/>
      <c r="FM133" s="6"/>
      <c r="FN133" s="6"/>
      <c r="FO133" s="6"/>
      <c r="FP133" s="6"/>
      <c r="FQ133" s="6"/>
      <c r="FR133" s="6"/>
      <c r="FS133" s="6"/>
      <c r="FT133" s="6"/>
      <c r="FU133" s="6"/>
      <c r="FV133" s="6"/>
      <c r="FW133" s="6"/>
      <c r="FX133" s="6"/>
      <c r="FY133" s="6"/>
      <c r="FZ133" s="6"/>
      <c r="GA133" s="6"/>
      <c r="GB133" s="6"/>
      <c r="GC133" s="6"/>
      <c r="GD133" s="6"/>
      <c r="GE133" s="6"/>
      <c r="GF133" s="6"/>
      <c r="GG133" s="6"/>
      <c r="GH133" s="6"/>
      <c r="GI133" s="6"/>
      <c r="GJ133" s="6"/>
      <c r="GK133" s="6"/>
      <c r="GL133" s="6"/>
      <c r="GM133" s="6"/>
      <c r="GN133" s="6"/>
      <c r="GO133" s="6"/>
      <c r="GP133" s="6"/>
      <c r="GQ133" s="6"/>
      <c r="GR133" s="6"/>
      <c r="GS133" s="6"/>
      <c r="GT133" s="6"/>
      <c r="GU133" s="6"/>
      <c r="GV133" s="6"/>
      <c r="GW133" s="6"/>
      <c r="GX133" s="6"/>
      <c r="GY133" s="6"/>
      <c r="GZ133" s="6"/>
      <c r="HA133" s="6"/>
      <c r="HB133" s="6"/>
      <c r="HC133" s="6"/>
      <c r="HD133" s="6"/>
      <c r="HE133" s="6"/>
      <c r="HF133" s="6"/>
      <c r="HG133" s="6"/>
      <c r="HH133" s="6"/>
      <c r="HI133" s="6"/>
      <c r="HJ133" s="6"/>
      <c r="HK133" s="6"/>
      <c r="HL133" s="6"/>
      <c r="HM133" s="6"/>
      <c r="HN133" s="6"/>
      <c r="HO133" s="6"/>
      <c r="HP133" s="6"/>
      <c r="HQ133" s="6"/>
      <c r="HR133" s="6"/>
      <c r="HS133" s="6"/>
      <c r="HT133" s="6"/>
      <c r="HU133" s="6"/>
      <c r="HV133" s="6"/>
      <c r="HW133" s="6"/>
      <c r="HX133" s="6"/>
      <c r="HY133" s="6"/>
      <c r="HZ133" s="6"/>
      <c r="IA133" s="6"/>
      <c r="IB133" s="6"/>
      <c r="IC133" s="6"/>
      <c r="ID133" s="6"/>
      <c r="IE133" s="6"/>
      <c r="IF133" s="6"/>
      <c r="IG133" s="6"/>
      <c r="IH133" s="6"/>
      <c r="II133" s="6"/>
      <c r="IJ133" s="6"/>
      <c r="IK133" s="6"/>
      <c r="IR133" s="6"/>
      <c r="IS133" s="6"/>
      <c r="IT133" s="6"/>
      <c r="IU133" s="6"/>
      <c r="IV133" s="6"/>
      <c r="IW133" s="6"/>
      <c r="IX133" s="6"/>
      <c r="IY133" s="6"/>
      <c r="IZ133" s="6"/>
      <c r="JA133" s="6"/>
      <c r="JB133" s="6"/>
      <c r="JC133" s="6"/>
      <c r="JD133" s="6"/>
      <c r="JE133" s="6"/>
      <c r="JF133" s="6"/>
      <c r="JG133" s="6"/>
      <c r="JH133" s="6"/>
      <c r="JI133" s="6"/>
      <c r="JJ133" s="6"/>
      <c r="JK133" s="6"/>
      <c r="JL133" s="6"/>
      <c r="JM133" s="6"/>
      <c r="JN133" s="6"/>
      <c r="JO133" s="6"/>
      <c r="JP133" s="6"/>
      <c r="JQ133" s="6"/>
      <c r="JR133" s="6"/>
      <c r="JS133" s="6"/>
      <c r="JT133" s="6"/>
      <c r="JU133" s="6"/>
      <c r="JV133" s="6"/>
      <c r="JW133" s="6"/>
      <c r="JX133" s="6"/>
      <c r="JY133" s="6"/>
      <c r="JZ133" s="6"/>
      <c r="KA133" s="6"/>
      <c r="KB133" s="6"/>
      <c r="KC133" s="6"/>
      <c r="KD133" s="6"/>
      <c r="KE133" s="6"/>
      <c r="KF133" s="6"/>
      <c r="KG133" s="6"/>
      <c r="KH133" s="6"/>
      <c r="KI133" s="6"/>
      <c r="KJ133" s="6"/>
      <c r="KK133" s="6"/>
      <c r="KL133" s="6"/>
      <c r="KM133" s="6"/>
      <c r="KN133" s="6"/>
      <c r="KO133" s="6"/>
      <c r="KP133" s="6"/>
      <c r="KQ133" s="6"/>
      <c r="KR133" s="6"/>
      <c r="KS133" s="6"/>
      <c r="KT133" s="6"/>
      <c r="KU133" s="6"/>
      <c r="KV133" s="6"/>
      <c r="KW133" s="6"/>
      <c r="KX133" s="6"/>
      <c r="KY133" s="6"/>
      <c r="KZ133" s="6"/>
      <c r="LA133" s="6"/>
      <c r="LB133" s="6"/>
      <c r="LC133" s="6"/>
      <c r="LD133" s="6"/>
      <c r="LE133" s="6"/>
      <c r="LF133" s="6"/>
      <c r="LG133" s="6"/>
      <c r="LH133" s="6"/>
      <c r="LI133" s="6"/>
      <c r="LJ133" s="6"/>
      <c r="LK133" s="6"/>
      <c r="LL133" s="6"/>
      <c r="LM133" s="6"/>
      <c r="LN133" s="6"/>
      <c r="LO133" s="6"/>
      <c r="LP133" s="6"/>
      <c r="LQ133" s="6"/>
      <c r="LR133" s="6"/>
      <c r="LS133" s="6"/>
      <c r="LT133" s="6"/>
      <c r="LU133" s="6"/>
      <c r="LV133" s="6"/>
      <c r="LW133" s="6"/>
      <c r="LX133" s="6"/>
      <c r="LY133" s="6"/>
      <c r="LZ133" s="6"/>
      <c r="MA133" s="6"/>
      <c r="MB133" s="6"/>
      <c r="MC133" s="6"/>
      <c r="MD133" s="6"/>
      <c r="ME133" s="6"/>
      <c r="MF133" s="6"/>
      <c r="MG133" s="6"/>
      <c r="MH133" s="6"/>
      <c r="MI133" s="6"/>
      <c r="MJ133" s="6"/>
      <c r="MK133" s="6"/>
      <c r="ML133" s="6"/>
      <c r="MM133" s="6"/>
      <c r="MN133" s="6"/>
      <c r="MO133" s="6"/>
      <c r="MP133" s="6"/>
      <c r="MQ133" s="6"/>
      <c r="MR133" s="6"/>
      <c r="MS133" s="6"/>
      <c r="MT133" s="6"/>
      <c r="MU133" s="6"/>
      <c r="MV133" s="6"/>
      <c r="MW133" s="6"/>
      <c r="MX133" s="6"/>
      <c r="MY133" s="6"/>
      <c r="MZ133" s="6"/>
      <c r="NA133" s="6"/>
      <c r="NB133" s="6"/>
      <c r="NC133" s="6"/>
      <c r="ND133" s="6"/>
      <c r="NE133" s="6"/>
      <c r="NF133" s="6"/>
      <c r="NG133" s="6"/>
      <c r="NH133" s="6"/>
      <c r="NI133" s="6"/>
      <c r="NJ133" s="6"/>
      <c r="NK133" s="6"/>
      <c r="NL133" s="6"/>
      <c r="NM133" s="6"/>
      <c r="NN133" s="6"/>
      <c r="NO133" s="6"/>
      <c r="NP133" s="6"/>
      <c r="NQ133" s="6"/>
      <c r="NR133" s="6"/>
      <c r="NS133" s="6"/>
      <c r="NT133" s="6"/>
      <c r="NU133" s="6"/>
      <c r="NV133" s="6"/>
      <c r="NW133" s="6"/>
      <c r="NX133" s="6"/>
      <c r="NY133" s="6"/>
      <c r="NZ133" s="6"/>
      <c r="OA133" s="6"/>
      <c r="OB133" s="6"/>
      <c r="OC133" s="6"/>
      <c r="OD133" s="6"/>
      <c r="OE133" s="6"/>
      <c r="OF133" s="6"/>
      <c r="OG133" s="6"/>
      <c r="OH133" s="6"/>
      <c r="OI133" s="6"/>
      <c r="OJ133" s="6"/>
      <c r="OK133" s="6"/>
      <c r="OL133" s="6"/>
      <c r="OM133" s="6"/>
      <c r="ON133" s="6"/>
      <c r="OO133" s="6"/>
      <c r="OP133" s="6"/>
      <c r="OQ133" s="6"/>
      <c r="OR133" s="6"/>
      <c r="OS133" s="6"/>
      <c r="OT133" s="6"/>
      <c r="OU133" s="6"/>
      <c r="OV133" s="6"/>
      <c r="OW133" s="6"/>
      <c r="OX133" s="6"/>
      <c r="OY133" s="6"/>
      <c r="OZ133" s="6"/>
      <c r="PA133" s="6"/>
      <c r="PB133" s="6"/>
      <c r="PC133" s="6"/>
      <c r="PD133" s="6"/>
      <c r="PE133" s="6"/>
      <c r="PF133" s="6"/>
      <c r="PG133" s="6"/>
      <c r="PH133" s="6"/>
      <c r="PI133" s="6"/>
      <c r="PJ133" s="6"/>
      <c r="PK133" s="6"/>
      <c r="PL133" s="6"/>
      <c r="PM133" s="6"/>
      <c r="PN133" s="6"/>
      <c r="PO133" s="6"/>
      <c r="PP133" s="6"/>
      <c r="PQ133" s="6"/>
      <c r="PR133" s="6"/>
      <c r="PS133" s="6"/>
      <c r="PT133" s="6"/>
      <c r="PU133" s="6"/>
      <c r="PV133" s="6"/>
      <c r="PW133" s="6"/>
      <c r="PX133" s="6"/>
      <c r="PY133" s="6"/>
      <c r="PZ133" s="6"/>
      <c r="QA133" s="6"/>
      <c r="QB133" s="6"/>
      <c r="QC133" s="6"/>
      <c r="QD133" s="6"/>
      <c r="QE133" s="6"/>
      <c r="QF133" s="6"/>
      <c r="QG133" s="6"/>
      <c r="QH133" s="6"/>
      <c r="QI133" s="6"/>
      <c r="QJ133" s="6"/>
      <c r="QK133" s="6"/>
      <c r="QL133" s="6"/>
      <c r="QM133" s="6"/>
      <c r="QN133" s="6"/>
      <c r="QO133" s="6"/>
      <c r="QP133" s="6"/>
      <c r="QQ133" s="6"/>
      <c r="QR133" s="6"/>
      <c r="QS133" s="6"/>
      <c r="QT133" s="6"/>
      <c r="QU133" s="6"/>
      <c r="QV133" s="6"/>
      <c r="QW133" s="6"/>
      <c r="QX133" s="6"/>
      <c r="QY133" s="6"/>
      <c r="QZ133" s="6"/>
      <c r="RA133" s="6"/>
      <c r="RB133" s="6"/>
      <c r="RC133" s="6"/>
      <c r="RD133" s="6"/>
      <c r="RE133" s="6"/>
      <c r="RF133" s="6"/>
      <c r="RG133" s="6"/>
      <c r="RH133" s="6"/>
      <c r="RI133" s="6"/>
      <c r="RJ133" s="6"/>
      <c r="RK133" s="6"/>
      <c r="RL133" s="6"/>
      <c r="RM133" s="6"/>
      <c r="RN133" s="6"/>
      <c r="RO133" s="6"/>
      <c r="RP133" s="6"/>
      <c r="RQ133" s="6"/>
      <c r="RR133" s="6"/>
      <c r="RS133" s="6"/>
      <c r="RT133" s="6"/>
      <c r="RU133" s="6"/>
      <c r="RV133" s="6"/>
      <c r="RW133" s="6"/>
      <c r="RX133" s="6"/>
      <c r="RY133" s="6"/>
      <c r="RZ133" s="6"/>
      <c r="SA133" s="6"/>
      <c r="SB133" s="6"/>
      <c r="SC133" s="6"/>
      <c r="SD133" s="6"/>
      <c r="SE133" s="6"/>
      <c r="SF133" s="6"/>
      <c r="SG133" s="6"/>
      <c r="SN133" s="6"/>
      <c r="SO133" s="6"/>
      <c r="SP133" s="6"/>
      <c r="SQ133" s="6"/>
      <c r="SR133" s="6"/>
      <c r="SS133" s="6"/>
      <c r="ST133" s="6"/>
      <c r="SU133" s="6"/>
      <c r="SV133" s="6"/>
      <c r="SW133" s="6"/>
      <c r="SX133" s="6"/>
      <c r="SY133" s="6"/>
      <c r="SZ133" s="6"/>
      <c r="TA133" s="6"/>
      <c r="TB133" s="6"/>
      <c r="TC133" s="6"/>
      <c r="TD133" s="6"/>
      <c r="TE133" s="6"/>
      <c r="TF133" s="6"/>
      <c r="TG133" s="6"/>
      <c r="TH133" s="6"/>
      <c r="TI133" s="6"/>
      <c r="TJ133" s="6"/>
      <c r="TK133" s="6"/>
      <c r="TL133" s="6"/>
      <c r="TM133" s="6"/>
      <c r="TN133" s="6"/>
      <c r="TO133" s="6"/>
      <c r="TP133" s="6"/>
      <c r="TQ133" s="6"/>
      <c r="TR133" s="6"/>
      <c r="TS133" s="6"/>
      <c r="TT133" s="6"/>
      <c r="TU133" s="6"/>
      <c r="TV133" s="6"/>
      <c r="TW133" s="6"/>
      <c r="TX133" s="6"/>
      <c r="TY133" s="6"/>
      <c r="TZ133" s="6"/>
      <c r="UA133" s="6"/>
      <c r="UB133" s="6"/>
      <c r="UC133" s="6"/>
      <c r="UD133" s="6"/>
      <c r="UE133" s="6"/>
      <c r="UF133" s="6"/>
      <c r="UG133" s="6"/>
      <c r="UH133" s="6"/>
      <c r="UI133" s="6"/>
      <c r="UJ133" s="6"/>
      <c r="UK133" s="6"/>
      <c r="UL133" s="6"/>
      <c r="UM133" s="6"/>
      <c r="UN133" s="6"/>
      <c r="UO133" s="6"/>
      <c r="UP133" s="6"/>
      <c r="UQ133" s="6"/>
      <c r="UR133" s="6"/>
      <c r="US133" s="6"/>
      <c r="UT133" s="6"/>
      <c r="UU133" s="6"/>
      <c r="UV133" s="6"/>
      <c r="UW133" s="6"/>
      <c r="UX133" s="6"/>
      <c r="UY133" s="6"/>
      <c r="UZ133" s="6"/>
      <c r="VA133" s="6"/>
      <c r="VB133" s="6"/>
      <c r="VC133" s="6"/>
      <c r="VD133" s="6"/>
      <c r="VE133" s="6"/>
      <c r="VF133" s="6"/>
      <c r="VG133" s="6"/>
      <c r="VH133" s="6"/>
      <c r="VI133" s="6"/>
      <c r="VJ133" s="6"/>
      <c r="VK133" s="6"/>
      <c r="VL133" s="6"/>
      <c r="VM133" s="6"/>
      <c r="VN133" s="6"/>
      <c r="VO133" s="6"/>
      <c r="VP133" s="6"/>
      <c r="VQ133" s="6"/>
      <c r="VR133" s="6"/>
      <c r="VS133" s="6"/>
      <c r="VT133" s="6"/>
      <c r="VU133" s="6"/>
      <c r="VV133" s="6"/>
      <c r="VW133" s="6"/>
      <c r="VX133" s="6"/>
      <c r="VY133" s="6"/>
      <c r="VZ133" s="6"/>
      <c r="WA133" s="6"/>
      <c r="WB133" s="6"/>
      <c r="WC133" s="6"/>
      <c r="WD133" s="6"/>
      <c r="WE133" s="6"/>
      <c r="WF133" s="6"/>
      <c r="WG133" s="6"/>
      <c r="WH133" s="6"/>
      <c r="WI133" s="6"/>
      <c r="WJ133" s="6"/>
      <c r="WK133" s="6"/>
      <c r="WL133" s="6"/>
      <c r="WM133" s="6"/>
      <c r="WN133" s="6"/>
      <c r="WO133" s="6"/>
      <c r="WP133" s="6"/>
      <c r="WQ133" s="6"/>
      <c r="WR133" s="6"/>
      <c r="WS133" s="6"/>
      <c r="WT133" s="6"/>
      <c r="WU133" s="6"/>
      <c r="WV133" s="6"/>
      <c r="WW133" s="6"/>
      <c r="WX133" s="6"/>
      <c r="WY133" s="6"/>
      <c r="WZ133" s="6"/>
      <c r="XA133" s="6"/>
      <c r="XB133" s="6"/>
      <c r="XC133" s="6"/>
      <c r="XD133" s="6"/>
      <c r="XE133" s="6"/>
      <c r="XF133" s="6"/>
      <c r="XG133" s="6"/>
      <c r="XH133" s="6"/>
      <c r="XI133" s="6"/>
      <c r="XJ133" s="6"/>
      <c r="XK133" s="6"/>
      <c r="XL133" s="6"/>
      <c r="XM133" s="6"/>
      <c r="XN133" s="6"/>
      <c r="XO133" s="6"/>
      <c r="XP133" s="6"/>
      <c r="XQ133" s="6"/>
      <c r="XR133" s="6"/>
      <c r="XS133" s="6"/>
      <c r="XT133" s="6"/>
      <c r="XU133" s="6"/>
      <c r="XV133" s="6"/>
      <c r="XW133" s="6"/>
      <c r="XX133" s="6"/>
      <c r="XY133" s="6"/>
      <c r="XZ133" s="6"/>
      <c r="YA133" s="6"/>
      <c r="YB133" s="6"/>
      <c r="YC133" s="6"/>
      <c r="YD133" s="6"/>
      <c r="YE133" s="6"/>
      <c r="YF133" s="6"/>
      <c r="YG133" s="6"/>
      <c r="YH133" s="6"/>
      <c r="YI133" s="6"/>
      <c r="YJ133" s="6"/>
      <c r="YK133" s="6"/>
      <c r="YL133" s="6"/>
      <c r="YM133" s="6"/>
      <c r="YN133" s="6"/>
      <c r="YO133" s="6"/>
      <c r="YP133" s="6"/>
      <c r="YQ133" s="6"/>
      <c r="YR133" s="6"/>
      <c r="YS133" s="6"/>
      <c r="YT133" s="6"/>
      <c r="YU133" s="6"/>
      <c r="YV133" s="6"/>
      <c r="YW133" s="6"/>
      <c r="YX133" s="6"/>
      <c r="YY133" s="6"/>
      <c r="YZ133" s="6"/>
      <c r="ZA133" s="6"/>
      <c r="ZB133" s="6"/>
      <c r="ZC133" s="6"/>
      <c r="ZD133" s="6"/>
      <c r="ZE133" s="6"/>
      <c r="ZF133" s="6"/>
      <c r="ZG133" s="6"/>
      <c r="ZH133" s="6"/>
      <c r="ZI133" s="6"/>
      <c r="ZJ133" s="6"/>
      <c r="ZK133" s="6"/>
      <c r="ZL133" s="6"/>
      <c r="ZM133" s="6"/>
      <c r="ZN133" s="6"/>
      <c r="ZO133" s="6"/>
      <c r="ZP133" s="6"/>
      <c r="ZQ133" s="6"/>
      <c r="ZR133" s="6"/>
      <c r="ZS133" s="6"/>
      <c r="ZT133" s="6"/>
      <c r="ZU133" s="6"/>
      <c r="ZV133" s="6"/>
      <c r="ZW133" s="6"/>
      <c r="ZX133" s="6"/>
      <c r="ZY133" s="6"/>
      <c r="ZZ133" s="6"/>
      <c r="AAA133" s="6"/>
      <c r="AAB133" s="6"/>
      <c r="AAC133" s="6"/>
      <c r="AAD133" s="6"/>
      <c r="AAE133" s="6"/>
      <c r="AAF133" s="6"/>
      <c r="AAG133" s="6"/>
      <c r="AAH133" s="6"/>
      <c r="AAI133" s="6"/>
      <c r="AAJ133" s="6"/>
      <c r="AAK133" s="6"/>
      <c r="AAL133" s="6"/>
      <c r="AAM133" s="6"/>
      <c r="AAN133" s="6"/>
      <c r="AAO133" s="6"/>
      <c r="AAP133" s="6"/>
      <c r="AAQ133" s="6"/>
      <c r="AAR133" s="6"/>
      <c r="AAS133" s="6"/>
      <c r="AAT133" s="6"/>
      <c r="AAU133" s="6"/>
      <c r="AAV133" s="6"/>
      <c r="AAW133" s="6"/>
      <c r="AAX133" s="6"/>
      <c r="AAY133" s="6"/>
      <c r="AAZ133" s="6"/>
      <c r="ABA133" s="6"/>
      <c r="ABB133" s="6"/>
      <c r="ABC133" s="6"/>
      <c r="ABD133" s="6"/>
      <c r="ABE133" s="6"/>
      <c r="ABF133" s="6"/>
      <c r="ABG133" s="6"/>
      <c r="ABH133" s="6"/>
      <c r="ABI133" s="6"/>
      <c r="ABJ133" s="6"/>
      <c r="ABK133" s="6"/>
      <c r="ABL133" s="6"/>
      <c r="ABM133" s="6"/>
      <c r="ABN133" s="6"/>
      <c r="ABO133" s="6"/>
      <c r="ABP133" s="6"/>
      <c r="ABQ133" s="6"/>
      <c r="ABR133" s="6"/>
      <c r="ABS133" s="6"/>
      <c r="ABT133" s="6"/>
      <c r="ABU133" s="6"/>
      <c r="ABV133" s="6"/>
      <c r="ABW133" s="6"/>
      <c r="ABX133" s="6"/>
      <c r="ABY133" s="6"/>
      <c r="ABZ133" s="6"/>
      <c r="ACA133" s="6"/>
      <c r="ACB133" s="6"/>
      <c r="ACC133" s="6"/>
      <c r="ACJ133" s="6"/>
      <c r="ACK133" s="6"/>
      <c r="ACL133" s="6"/>
      <c r="ACM133" s="6"/>
      <c r="ACN133" s="6"/>
      <c r="ACO133" s="6"/>
      <c r="ACP133" s="6"/>
      <c r="ACQ133" s="6"/>
      <c r="ACR133" s="6"/>
      <c r="ACS133" s="6"/>
      <c r="ACT133" s="6"/>
      <c r="ACU133" s="6"/>
      <c r="ACV133" s="6"/>
      <c r="ACW133" s="6"/>
      <c r="ACX133" s="6"/>
      <c r="ACY133" s="6"/>
      <c r="ACZ133" s="6"/>
      <c r="ADA133" s="6"/>
      <c r="ADB133" s="6"/>
      <c r="ADC133" s="6"/>
      <c r="ADD133" s="6"/>
      <c r="ADE133" s="6"/>
      <c r="ADF133" s="6"/>
      <c r="ADG133" s="6"/>
      <c r="ADH133" s="6"/>
      <c r="ADI133" s="6"/>
      <c r="ADJ133" s="6"/>
      <c r="ADK133" s="6"/>
      <c r="ADL133" s="6"/>
      <c r="ADM133" s="6"/>
      <c r="ADN133" s="6"/>
      <c r="ADO133" s="6"/>
      <c r="ADP133" s="6"/>
      <c r="ADQ133" s="6"/>
      <c r="ADR133" s="6"/>
      <c r="ADS133" s="6"/>
      <c r="ADT133" s="6"/>
      <c r="ADU133" s="6"/>
      <c r="ADV133" s="6"/>
      <c r="ADW133" s="6"/>
      <c r="ADX133" s="6"/>
      <c r="ADY133" s="6"/>
      <c r="ADZ133" s="6"/>
      <c r="AEA133" s="6"/>
      <c r="AEB133" s="6"/>
      <c r="AEC133" s="6"/>
      <c r="AED133" s="6"/>
      <c r="AEE133" s="6"/>
      <c r="AEF133" s="6"/>
      <c r="AEG133" s="6"/>
      <c r="AEH133" s="6"/>
      <c r="AEI133" s="6"/>
      <c r="AEJ133" s="6"/>
      <c r="AEK133" s="6"/>
      <c r="AEL133" s="6"/>
      <c r="AEM133" s="6"/>
      <c r="AEN133" s="6"/>
      <c r="AEO133" s="6"/>
      <c r="AEP133" s="6"/>
      <c r="AEQ133" s="6"/>
      <c r="AER133" s="6"/>
      <c r="AES133" s="6"/>
      <c r="AET133" s="6"/>
      <c r="AEU133" s="6"/>
      <c r="AEV133" s="6"/>
      <c r="AEW133" s="6"/>
      <c r="AEX133" s="6"/>
      <c r="AEY133" s="6"/>
      <c r="AEZ133" s="6"/>
      <c r="AFA133" s="6"/>
      <c r="AFB133" s="6"/>
      <c r="AFC133" s="6"/>
      <c r="AFD133" s="6"/>
      <c r="AFE133" s="6"/>
      <c r="AFF133" s="6"/>
      <c r="AFG133" s="6"/>
      <c r="AFH133" s="6"/>
      <c r="AFI133" s="6"/>
      <c r="AFJ133" s="6"/>
      <c r="AFK133" s="6"/>
      <c r="AFL133" s="6"/>
      <c r="AFM133" s="6"/>
      <c r="AFN133" s="6"/>
      <c r="AFO133" s="6"/>
      <c r="AFP133" s="6"/>
      <c r="AFQ133" s="6"/>
      <c r="AFR133" s="6"/>
      <c r="AFS133" s="6"/>
      <c r="AFT133" s="6"/>
      <c r="AFU133" s="6"/>
      <c r="AFV133" s="6"/>
      <c r="AFW133" s="6"/>
      <c r="AFX133" s="6"/>
      <c r="AFY133" s="6"/>
      <c r="AFZ133" s="6"/>
      <c r="AGA133" s="6"/>
      <c r="AGB133" s="6"/>
      <c r="AGC133" s="6"/>
      <c r="AGD133" s="6"/>
      <c r="AGE133" s="6"/>
      <c r="AGF133" s="6"/>
      <c r="AGG133" s="6"/>
      <c r="AGH133" s="6"/>
      <c r="AGI133" s="6"/>
      <c r="AGJ133" s="6"/>
      <c r="AGK133" s="6"/>
      <c r="AGL133" s="6"/>
      <c r="AGM133" s="6"/>
      <c r="AGN133" s="6"/>
      <c r="AGO133" s="6"/>
      <c r="AGP133" s="6"/>
      <c r="AGQ133" s="6"/>
      <c r="AGR133" s="6"/>
      <c r="AGS133" s="6"/>
      <c r="AGT133" s="6"/>
      <c r="AGU133" s="6"/>
      <c r="AGV133" s="6"/>
      <c r="AGW133" s="6"/>
      <c r="AGX133" s="6"/>
      <c r="AGY133" s="6"/>
      <c r="AGZ133" s="6"/>
      <c r="AHA133" s="6"/>
      <c r="AHB133" s="6"/>
      <c r="AHC133" s="6"/>
      <c r="AHD133" s="6"/>
      <c r="AHE133" s="6"/>
      <c r="AHF133" s="6"/>
      <c r="AHG133" s="6"/>
      <c r="AHH133" s="6"/>
      <c r="AHI133" s="6"/>
      <c r="AHJ133" s="6"/>
      <c r="AHK133" s="6"/>
      <c r="AHL133" s="6"/>
      <c r="AHM133" s="6"/>
      <c r="AHN133" s="6"/>
      <c r="AHO133" s="6"/>
      <c r="AHP133" s="6"/>
      <c r="AHQ133" s="6"/>
      <c r="AHR133" s="6"/>
      <c r="AHS133" s="6"/>
      <c r="AHT133" s="6"/>
      <c r="AHU133" s="6"/>
      <c r="AHV133" s="6"/>
      <c r="AHW133" s="6"/>
      <c r="AHX133" s="6"/>
      <c r="AHY133" s="6"/>
      <c r="AHZ133" s="6"/>
      <c r="AIA133" s="6"/>
      <c r="AIB133" s="6"/>
      <c r="AIC133" s="6"/>
      <c r="AID133" s="6"/>
      <c r="AIE133" s="6"/>
      <c r="AIF133" s="6"/>
      <c r="AIG133" s="6"/>
      <c r="AIH133" s="6"/>
      <c r="AII133" s="6"/>
      <c r="AIJ133" s="6"/>
      <c r="AIK133" s="6"/>
      <c r="AIL133" s="6"/>
      <c r="AIM133" s="6"/>
      <c r="AIN133" s="6"/>
      <c r="AIO133" s="6"/>
      <c r="AIP133" s="6"/>
      <c r="AIQ133" s="6"/>
      <c r="AIR133" s="6"/>
      <c r="AIS133" s="6"/>
      <c r="AIT133" s="6"/>
      <c r="AIU133" s="6"/>
      <c r="AIV133" s="6"/>
      <c r="AIW133" s="6"/>
      <c r="AIX133" s="6"/>
      <c r="AIY133" s="6"/>
      <c r="AIZ133" s="6"/>
      <c r="AJA133" s="6"/>
      <c r="AJB133" s="6"/>
      <c r="AJC133" s="6"/>
      <c r="AJD133" s="6"/>
      <c r="AJE133" s="6"/>
      <c r="AJF133" s="6"/>
      <c r="AJG133" s="6"/>
      <c r="AJH133" s="6"/>
      <c r="AJI133" s="6"/>
      <c r="AJJ133" s="6"/>
      <c r="AJK133" s="6"/>
      <c r="AJL133" s="6"/>
      <c r="AJM133" s="6"/>
      <c r="AJN133" s="6"/>
      <c r="AJO133" s="6"/>
      <c r="AJP133" s="6"/>
      <c r="AJQ133" s="6"/>
      <c r="AJR133" s="6"/>
      <c r="AJS133" s="6"/>
      <c r="AJT133" s="6"/>
      <c r="AJU133" s="6"/>
      <c r="AJV133" s="6"/>
      <c r="AJW133" s="6"/>
      <c r="AJX133" s="6"/>
      <c r="AJY133" s="6"/>
      <c r="AJZ133" s="6"/>
      <c r="AKA133" s="6"/>
      <c r="AKB133" s="6"/>
      <c r="AKC133" s="6"/>
      <c r="AKD133" s="6"/>
      <c r="AKE133" s="6"/>
      <c r="AKF133" s="6"/>
      <c r="AKG133" s="6"/>
      <c r="AKH133" s="6"/>
      <c r="AKI133" s="6"/>
      <c r="AKJ133" s="6"/>
      <c r="AKK133" s="6"/>
      <c r="AKL133" s="6"/>
      <c r="AKM133" s="6"/>
      <c r="AKN133" s="6"/>
      <c r="AKO133" s="6"/>
      <c r="AKP133" s="6"/>
      <c r="AKQ133" s="6"/>
      <c r="AKR133" s="6"/>
      <c r="AKS133" s="6"/>
      <c r="AKT133" s="6"/>
      <c r="AKU133" s="6"/>
      <c r="AKV133" s="6"/>
      <c r="AKW133" s="6"/>
      <c r="AKX133" s="6"/>
      <c r="AKY133" s="6"/>
      <c r="AKZ133" s="6"/>
      <c r="ALA133" s="6"/>
      <c r="ALB133" s="6"/>
      <c r="ALC133" s="6"/>
      <c r="ALD133" s="6"/>
      <c r="ALE133" s="6"/>
      <c r="ALF133" s="6"/>
      <c r="ALG133" s="6"/>
      <c r="ALH133" s="6"/>
      <c r="ALI133" s="6"/>
      <c r="ALJ133" s="6"/>
      <c r="ALK133" s="6"/>
      <c r="ALL133" s="6"/>
      <c r="ALM133" s="6"/>
      <c r="ALN133" s="6"/>
      <c r="ALO133" s="6"/>
      <c r="ALP133" s="6"/>
      <c r="ALQ133" s="6"/>
      <c r="ALR133" s="6"/>
      <c r="ALS133" s="6"/>
      <c r="ALT133" s="6"/>
      <c r="ALU133" s="6"/>
      <c r="ALV133" s="6"/>
      <c r="ALW133" s="6"/>
      <c r="ALX133" s="6"/>
      <c r="ALY133" s="6"/>
      <c r="AMF133" s="6"/>
      <c r="AMG133" s="6"/>
      <c r="AMH133" s="6"/>
      <c r="AMI133" s="6"/>
      <c r="AMJ133" s="6"/>
      <c r="AMK133" s="6"/>
      <c r="AML133" s="6"/>
      <c r="AMM133" s="6"/>
      <c r="AMN133" s="6"/>
      <c r="AMO133" s="6"/>
      <c r="AMP133" s="6"/>
      <c r="AMQ133" s="6"/>
      <c r="AMR133" s="6"/>
      <c r="AMS133" s="6"/>
      <c r="AMT133" s="6"/>
      <c r="AMU133" s="6"/>
      <c r="AMV133" s="6"/>
      <c r="AMW133" s="6"/>
      <c r="AMX133" s="6"/>
      <c r="AMY133" s="6"/>
      <c r="AMZ133" s="6"/>
      <c r="ANA133" s="6"/>
      <c r="ANB133" s="6"/>
      <c r="ANC133" s="6"/>
      <c r="AND133" s="6"/>
      <c r="ANE133" s="6"/>
      <c r="ANF133" s="6"/>
      <c r="ANG133" s="6"/>
      <c r="ANH133" s="6"/>
      <c r="ANI133" s="6"/>
      <c r="ANJ133" s="6"/>
      <c r="ANK133" s="6"/>
      <c r="ANL133" s="6"/>
      <c r="ANM133" s="6"/>
      <c r="ANN133" s="6"/>
      <c r="ANO133" s="6"/>
      <c r="ANP133" s="6"/>
      <c r="ANQ133" s="6"/>
      <c r="ANR133" s="6"/>
      <c r="ANS133" s="6"/>
      <c r="ANT133" s="6"/>
      <c r="ANU133" s="6"/>
      <c r="ANV133" s="6"/>
      <c r="ANW133" s="6"/>
      <c r="ANX133" s="6"/>
      <c r="ANY133" s="6"/>
      <c r="ANZ133" s="6"/>
      <c r="AOA133" s="6"/>
      <c r="AOB133" s="6"/>
      <c r="AOC133" s="6"/>
      <c r="AOD133" s="6"/>
      <c r="AOE133" s="6"/>
      <c r="AOF133" s="6"/>
      <c r="AOG133" s="6"/>
      <c r="AOH133" s="6"/>
      <c r="AOI133" s="6"/>
      <c r="AOJ133" s="6"/>
      <c r="AOK133" s="6"/>
      <c r="AOL133" s="6"/>
      <c r="AOM133" s="6"/>
      <c r="AON133" s="6"/>
      <c r="AOO133" s="6"/>
      <c r="AOP133" s="6"/>
      <c r="AOQ133" s="6"/>
      <c r="AOR133" s="6"/>
      <c r="AOS133" s="6"/>
      <c r="AOT133" s="6"/>
      <c r="AOU133" s="6"/>
      <c r="AOV133" s="6"/>
      <c r="AOW133" s="6"/>
      <c r="AOX133" s="6"/>
      <c r="AOY133" s="6"/>
      <c r="AOZ133" s="6"/>
      <c r="APA133" s="6"/>
      <c r="APB133" s="6"/>
      <c r="APC133" s="6"/>
      <c r="APD133" s="6"/>
      <c r="APE133" s="6"/>
      <c r="APF133" s="6"/>
      <c r="APG133" s="6"/>
      <c r="APH133" s="6"/>
      <c r="API133" s="6"/>
      <c r="APJ133" s="6"/>
      <c r="APK133" s="6"/>
      <c r="APL133" s="6"/>
      <c r="APM133" s="6"/>
      <c r="APN133" s="6"/>
      <c r="APO133" s="6"/>
      <c r="APP133" s="6"/>
      <c r="APQ133" s="6"/>
      <c r="APR133" s="6"/>
      <c r="APS133" s="6"/>
      <c r="APT133" s="6"/>
      <c r="APU133" s="6"/>
      <c r="APV133" s="6"/>
      <c r="APW133" s="6"/>
      <c r="APX133" s="6"/>
      <c r="APY133" s="6"/>
      <c r="APZ133" s="6"/>
      <c r="AQA133" s="6"/>
      <c r="AQB133" s="6"/>
      <c r="AQC133" s="6"/>
      <c r="AQD133" s="6"/>
      <c r="AQE133" s="6"/>
      <c r="AQF133" s="6"/>
      <c r="AQG133" s="6"/>
      <c r="AQH133" s="6"/>
      <c r="AQI133" s="6"/>
      <c r="AQJ133" s="6"/>
      <c r="AQK133" s="6"/>
      <c r="AQL133" s="6"/>
      <c r="AQM133" s="6"/>
      <c r="AQN133" s="6"/>
      <c r="AQO133" s="6"/>
      <c r="AQP133" s="6"/>
      <c r="AQQ133" s="6"/>
      <c r="AQR133" s="6"/>
      <c r="AQS133" s="6"/>
      <c r="AQT133" s="6"/>
      <c r="AQU133" s="6"/>
      <c r="AQV133" s="6"/>
      <c r="AQW133" s="6"/>
      <c r="AQX133" s="6"/>
      <c r="AQY133" s="6"/>
      <c r="AQZ133" s="6"/>
      <c r="ARA133" s="6"/>
      <c r="ARB133" s="6"/>
      <c r="ARC133" s="6"/>
      <c r="ARD133" s="6"/>
      <c r="ARE133" s="6"/>
      <c r="ARF133" s="6"/>
      <c r="ARG133" s="6"/>
      <c r="ARH133" s="6"/>
      <c r="ARI133" s="6"/>
      <c r="ARJ133" s="6"/>
      <c r="ARK133" s="6"/>
      <c r="ARL133" s="6"/>
      <c r="ARM133" s="6"/>
      <c r="ARN133" s="6"/>
      <c r="ARO133" s="6"/>
      <c r="ARP133" s="6"/>
      <c r="ARQ133" s="6"/>
      <c r="ARR133" s="6"/>
      <c r="ARS133" s="6"/>
      <c r="ART133" s="6"/>
      <c r="ARU133" s="6"/>
      <c r="ARV133" s="6"/>
      <c r="ARW133" s="6"/>
      <c r="ARX133" s="6"/>
      <c r="ARY133" s="6"/>
      <c r="ARZ133" s="6"/>
      <c r="ASA133" s="6"/>
      <c r="ASB133" s="6"/>
      <c r="ASC133" s="6"/>
      <c r="ASD133" s="6"/>
      <c r="ASE133" s="6"/>
      <c r="ASF133" s="6"/>
      <c r="ASG133" s="6"/>
      <c r="ASH133" s="6"/>
      <c r="ASI133" s="6"/>
      <c r="ASJ133" s="6"/>
      <c r="ASK133" s="6"/>
      <c r="ASL133" s="6"/>
      <c r="ASM133" s="6"/>
      <c r="ASN133" s="6"/>
      <c r="ASO133" s="6"/>
      <c r="ASP133" s="6"/>
      <c r="ASQ133" s="6"/>
      <c r="ASR133" s="6"/>
      <c r="ASS133" s="6"/>
      <c r="AST133" s="6"/>
      <c r="ASU133" s="6"/>
      <c r="ASV133" s="6"/>
      <c r="ASW133" s="6"/>
      <c r="ASX133" s="6"/>
      <c r="ASY133" s="6"/>
      <c r="ASZ133" s="6"/>
      <c r="ATA133" s="6"/>
      <c r="ATB133" s="6"/>
      <c r="ATC133" s="6"/>
      <c r="ATD133" s="6"/>
      <c r="ATE133" s="6"/>
      <c r="ATF133" s="6"/>
      <c r="ATG133" s="6"/>
      <c r="ATH133" s="6"/>
      <c r="ATI133" s="6"/>
      <c r="ATJ133" s="6"/>
      <c r="ATK133" s="6"/>
      <c r="ATL133" s="6"/>
      <c r="ATM133" s="6"/>
      <c r="ATN133" s="6"/>
      <c r="ATO133" s="6"/>
      <c r="ATP133" s="6"/>
      <c r="ATQ133" s="6"/>
      <c r="ATR133" s="6"/>
      <c r="ATS133" s="6"/>
      <c r="ATT133" s="6"/>
      <c r="ATU133" s="6"/>
      <c r="ATV133" s="6"/>
      <c r="ATW133" s="6"/>
      <c r="ATX133" s="6"/>
      <c r="ATY133" s="6"/>
      <c r="ATZ133" s="6"/>
      <c r="AUA133" s="6"/>
      <c r="AUB133" s="6"/>
      <c r="AUC133" s="6"/>
      <c r="AUD133" s="6"/>
      <c r="AUE133" s="6"/>
      <c r="AUF133" s="6"/>
      <c r="AUG133" s="6"/>
      <c r="AUH133" s="6"/>
      <c r="AUI133" s="6"/>
      <c r="AUJ133" s="6"/>
      <c r="AUK133" s="6"/>
      <c r="AUL133" s="6"/>
      <c r="AUM133" s="6"/>
      <c r="AUN133" s="6"/>
      <c r="AUO133" s="6"/>
      <c r="AUP133" s="6"/>
      <c r="AUQ133" s="6"/>
      <c r="AUR133" s="6"/>
      <c r="AUS133" s="6"/>
      <c r="AUT133" s="6"/>
      <c r="AUU133" s="6"/>
      <c r="AUV133" s="6"/>
      <c r="AUW133" s="6"/>
      <c r="AUX133" s="6"/>
      <c r="AUY133" s="6"/>
      <c r="AUZ133" s="6"/>
      <c r="AVA133" s="6"/>
      <c r="AVB133" s="6"/>
      <c r="AVC133" s="6"/>
      <c r="AVD133" s="6"/>
      <c r="AVE133" s="6"/>
      <c r="AVF133" s="6"/>
      <c r="AVG133" s="6"/>
      <c r="AVH133" s="6"/>
      <c r="AVI133" s="6"/>
      <c r="AVJ133" s="6"/>
      <c r="AVK133" s="6"/>
      <c r="AVL133" s="6"/>
      <c r="AVM133" s="6"/>
      <c r="AVN133" s="6"/>
      <c r="AVO133" s="6"/>
      <c r="AVP133" s="6"/>
      <c r="AVQ133" s="6"/>
      <c r="AVR133" s="6"/>
      <c r="AVS133" s="6"/>
      <c r="AVT133" s="6"/>
      <c r="AVU133" s="6"/>
      <c r="AWB133" s="6"/>
      <c r="AWC133" s="6"/>
      <c r="AWD133" s="6"/>
      <c r="AWE133" s="6"/>
      <c r="AWF133" s="6"/>
      <c r="AWG133" s="6"/>
      <c r="AWH133" s="6"/>
      <c r="AWI133" s="6"/>
      <c r="AWJ133" s="6"/>
      <c r="AWK133" s="6"/>
      <c r="AWL133" s="6"/>
      <c r="AWM133" s="6"/>
      <c r="AWN133" s="6"/>
      <c r="AWO133" s="6"/>
      <c r="AWP133" s="6"/>
      <c r="AWQ133" s="6"/>
      <c r="AWR133" s="6"/>
      <c r="AWS133" s="6"/>
      <c r="AWT133" s="6"/>
      <c r="AWU133" s="6"/>
      <c r="AWV133" s="6"/>
      <c r="AWW133" s="6"/>
      <c r="AWX133" s="6"/>
      <c r="AWY133" s="6"/>
      <c r="AWZ133" s="6"/>
      <c r="AXA133" s="6"/>
      <c r="AXB133" s="6"/>
      <c r="AXC133" s="6"/>
      <c r="AXD133" s="6"/>
      <c r="AXE133" s="6"/>
      <c r="AXF133" s="6"/>
      <c r="AXG133" s="6"/>
      <c r="AXH133" s="6"/>
      <c r="AXI133" s="6"/>
      <c r="AXJ133" s="6"/>
      <c r="AXK133" s="6"/>
      <c r="AXL133" s="6"/>
      <c r="AXM133" s="6"/>
      <c r="AXN133" s="6"/>
      <c r="AXO133" s="6"/>
      <c r="AXP133" s="6"/>
      <c r="AXQ133" s="6"/>
      <c r="AXR133" s="6"/>
      <c r="AXS133" s="6"/>
      <c r="AXT133" s="6"/>
      <c r="AXU133" s="6"/>
      <c r="AXV133" s="6"/>
      <c r="AXW133" s="6"/>
      <c r="AXX133" s="6"/>
      <c r="AXY133" s="6"/>
      <c r="AXZ133" s="6"/>
      <c r="AYA133" s="6"/>
      <c r="AYB133" s="6"/>
      <c r="AYC133" s="6"/>
      <c r="AYD133" s="6"/>
      <c r="AYE133" s="6"/>
      <c r="AYF133" s="6"/>
      <c r="AYG133" s="6"/>
      <c r="AYH133" s="6"/>
      <c r="AYI133" s="6"/>
      <c r="AYJ133" s="6"/>
      <c r="AYK133" s="6"/>
      <c r="AYL133" s="6"/>
      <c r="AYM133" s="6"/>
      <c r="AYN133" s="6"/>
      <c r="AYO133" s="6"/>
      <c r="AYP133" s="6"/>
      <c r="AYQ133" s="6"/>
      <c r="AYR133" s="6"/>
      <c r="AYS133" s="6"/>
      <c r="AYT133" s="6"/>
      <c r="AYU133" s="6"/>
      <c r="AYV133" s="6"/>
      <c r="AYW133" s="6"/>
      <c r="AYX133" s="6"/>
      <c r="AYY133" s="6"/>
      <c r="AYZ133" s="6"/>
      <c r="AZA133" s="6"/>
      <c r="AZB133" s="6"/>
      <c r="AZC133" s="6"/>
      <c r="AZD133" s="6"/>
      <c r="AZE133" s="6"/>
      <c r="AZF133" s="6"/>
      <c r="AZG133" s="6"/>
      <c r="AZH133" s="6"/>
      <c r="AZI133" s="6"/>
      <c r="AZJ133" s="6"/>
      <c r="AZK133" s="6"/>
      <c r="AZL133" s="6"/>
      <c r="AZM133" s="6"/>
      <c r="AZN133" s="6"/>
      <c r="AZO133" s="6"/>
      <c r="AZP133" s="6"/>
      <c r="AZQ133" s="6"/>
      <c r="AZR133" s="6"/>
      <c r="AZS133" s="6"/>
      <c r="AZT133" s="6"/>
      <c r="AZU133" s="6"/>
      <c r="AZV133" s="6"/>
      <c r="AZW133" s="6"/>
      <c r="AZX133" s="6"/>
      <c r="AZY133" s="6"/>
      <c r="AZZ133" s="6"/>
      <c r="BAA133" s="6"/>
      <c r="BAB133" s="6"/>
      <c r="BAC133" s="6"/>
      <c r="BAD133" s="6"/>
      <c r="BAE133" s="6"/>
      <c r="BAF133" s="6"/>
      <c r="BAG133" s="6"/>
      <c r="BAH133" s="6"/>
      <c r="BAI133" s="6"/>
      <c r="BAJ133" s="6"/>
      <c r="BAK133" s="6"/>
      <c r="BAL133" s="6"/>
      <c r="BAM133" s="6"/>
      <c r="BAN133" s="6"/>
      <c r="BAO133" s="6"/>
      <c r="BAP133" s="6"/>
      <c r="BAQ133" s="6"/>
      <c r="BAR133" s="6"/>
      <c r="BAS133" s="6"/>
      <c r="BAT133" s="6"/>
      <c r="BAU133" s="6"/>
      <c r="BAV133" s="6"/>
      <c r="BAW133" s="6"/>
      <c r="BAX133" s="6"/>
      <c r="BAY133" s="6"/>
      <c r="BAZ133" s="6"/>
      <c r="BBA133" s="6"/>
      <c r="BBB133" s="6"/>
      <c r="BBC133" s="6"/>
      <c r="BBD133" s="6"/>
      <c r="BBE133" s="6"/>
      <c r="BBF133" s="6"/>
      <c r="BBG133" s="6"/>
      <c r="BBH133" s="6"/>
      <c r="BBI133" s="6"/>
      <c r="BBJ133" s="6"/>
      <c r="BBK133" s="6"/>
      <c r="BBL133" s="6"/>
      <c r="BBM133" s="6"/>
      <c r="BBN133" s="6"/>
      <c r="BBO133" s="6"/>
      <c r="BBP133" s="6"/>
      <c r="BBQ133" s="6"/>
      <c r="BBR133" s="6"/>
      <c r="BBS133" s="6"/>
      <c r="BBT133" s="6"/>
      <c r="BBU133" s="6"/>
      <c r="BBV133" s="6"/>
      <c r="BBW133" s="6"/>
      <c r="BBX133" s="6"/>
      <c r="BBY133" s="6"/>
      <c r="BBZ133" s="6"/>
      <c r="BCA133" s="6"/>
      <c r="BCB133" s="6"/>
      <c r="BCC133" s="6"/>
      <c r="BCD133" s="6"/>
      <c r="BCE133" s="6"/>
      <c r="BCF133" s="6"/>
      <c r="BCG133" s="6"/>
      <c r="BCH133" s="6"/>
      <c r="BCI133" s="6"/>
      <c r="BCJ133" s="6"/>
      <c r="BCK133" s="6"/>
      <c r="BCL133" s="6"/>
      <c r="BCM133" s="6"/>
      <c r="BCN133" s="6"/>
      <c r="BCO133" s="6"/>
      <c r="BCP133" s="6"/>
      <c r="BCQ133" s="6"/>
      <c r="BCR133" s="6"/>
      <c r="BCS133" s="6"/>
      <c r="BCT133" s="6"/>
      <c r="BCU133" s="6"/>
      <c r="BCV133" s="6"/>
      <c r="BCW133" s="6"/>
      <c r="BCX133" s="6"/>
      <c r="BCY133" s="6"/>
      <c r="BCZ133" s="6"/>
      <c r="BDA133" s="6"/>
      <c r="BDB133" s="6"/>
      <c r="BDC133" s="6"/>
      <c r="BDD133" s="6"/>
      <c r="BDE133" s="6"/>
      <c r="BDF133" s="6"/>
      <c r="BDG133" s="6"/>
      <c r="BDH133" s="6"/>
      <c r="BDI133" s="6"/>
      <c r="BDJ133" s="6"/>
      <c r="BDK133" s="6"/>
      <c r="BDL133" s="6"/>
      <c r="BDM133" s="6"/>
      <c r="BDN133" s="6"/>
      <c r="BDO133" s="6"/>
      <c r="BDP133" s="6"/>
      <c r="BDQ133" s="6"/>
      <c r="BDR133" s="6"/>
      <c r="BDS133" s="6"/>
      <c r="BDT133" s="6"/>
      <c r="BDU133" s="6"/>
      <c r="BDV133" s="6"/>
      <c r="BDW133" s="6"/>
      <c r="BDX133" s="6"/>
      <c r="BDY133" s="6"/>
      <c r="BDZ133" s="6"/>
      <c r="BEA133" s="6"/>
      <c r="BEB133" s="6"/>
      <c r="BEC133" s="6"/>
      <c r="BED133" s="6"/>
      <c r="BEE133" s="6"/>
      <c r="BEF133" s="6"/>
      <c r="BEG133" s="6"/>
      <c r="BEH133" s="6"/>
      <c r="BEI133" s="6"/>
      <c r="BEJ133" s="6"/>
      <c r="BEK133" s="6"/>
      <c r="BEL133" s="6"/>
      <c r="BEM133" s="6"/>
      <c r="BEN133" s="6"/>
      <c r="BEO133" s="6"/>
      <c r="BEP133" s="6"/>
      <c r="BEQ133" s="6"/>
      <c r="BER133" s="6"/>
      <c r="BES133" s="6"/>
      <c r="BET133" s="6"/>
      <c r="BEU133" s="6"/>
      <c r="BEV133" s="6"/>
      <c r="BEW133" s="6"/>
      <c r="BEX133" s="6"/>
      <c r="BEY133" s="6"/>
      <c r="BEZ133" s="6"/>
      <c r="BFA133" s="6"/>
      <c r="BFB133" s="6"/>
      <c r="BFC133" s="6"/>
      <c r="BFD133" s="6"/>
      <c r="BFE133" s="6"/>
      <c r="BFF133" s="6"/>
      <c r="BFG133" s="6"/>
      <c r="BFH133" s="6"/>
      <c r="BFI133" s="6"/>
      <c r="BFJ133" s="6"/>
      <c r="BFK133" s="6"/>
      <c r="BFL133" s="6"/>
      <c r="BFM133" s="6"/>
      <c r="BFN133" s="6"/>
      <c r="BFO133" s="6"/>
      <c r="BFP133" s="6"/>
      <c r="BFQ133" s="6"/>
      <c r="BFX133" s="6"/>
      <c r="BFY133" s="6"/>
      <c r="BFZ133" s="6"/>
      <c r="BGA133" s="6"/>
      <c r="BGB133" s="6"/>
      <c r="BGC133" s="6"/>
      <c r="BGD133" s="6"/>
      <c r="BGE133" s="6"/>
      <c r="BGF133" s="6"/>
      <c r="BGG133" s="6"/>
      <c r="BGH133" s="6"/>
      <c r="BGI133" s="6"/>
      <c r="BGJ133" s="6"/>
      <c r="BGK133" s="6"/>
      <c r="BGL133" s="6"/>
      <c r="BGM133" s="6"/>
      <c r="BGN133" s="6"/>
      <c r="BGO133" s="6"/>
      <c r="BGP133" s="6"/>
      <c r="BGQ133" s="6"/>
      <c r="BGR133" s="6"/>
      <c r="BGS133" s="6"/>
      <c r="BGT133" s="6"/>
      <c r="BGU133" s="6"/>
      <c r="BGV133" s="6"/>
      <c r="BGW133" s="6"/>
      <c r="BGX133" s="6"/>
      <c r="BGY133" s="6"/>
      <c r="BGZ133" s="6"/>
      <c r="BHA133" s="6"/>
      <c r="BHB133" s="6"/>
      <c r="BHC133" s="6"/>
      <c r="BHD133" s="6"/>
      <c r="BHE133" s="6"/>
      <c r="BHF133" s="6"/>
      <c r="BHG133" s="6"/>
      <c r="BHH133" s="6"/>
      <c r="BHI133" s="6"/>
      <c r="BHJ133" s="6"/>
      <c r="BHK133" s="6"/>
      <c r="BHL133" s="6"/>
      <c r="BHM133" s="6"/>
      <c r="BHN133" s="6"/>
      <c r="BHO133" s="6"/>
      <c r="BHP133" s="6"/>
      <c r="BHQ133" s="6"/>
      <c r="BHR133" s="6"/>
      <c r="BHS133" s="6"/>
      <c r="BHT133" s="6"/>
      <c r="BHU133" s="6"/>
      <c r="BHV133" s="6"/>
      <c r="BHW133" s="6"/>
      <c r="BHX133" s="6"/>
      <c r="BHY133" s="6"/>
      <c r="BHZ133" s="6"/>
      <c r="BIA133" s="6"/>
      <c r="BIB133" s="6"/>
      <c r="BIC133" s="6"/>
      <c r="BID133" s="6"/>
      <c r="BIE133" s="6"/>
      <c r="BIF133" s="6"/>
      <c r="BIG133" s="6"/>
      <c r="BIH133" s="6"/>
      <c r="BII133" s="6"/>
      <c r="BIJ133" s="6"/>
      <c r="BIK133" s="6"/>
      <c r="BIL133" s="6"/>
      <c r="BIM133" s="6"/>
      <c r="BIN133" s="6"/>
      <c r="BIO133" s="6"/>
      <c r="BIP133" s="6"/>
      <c r="BIQ133" s="6"/>
      <c r="BIR133" s="6"/>
      <c r="BIS133" s="6"/>
      <c r="BIT133" s="6"/>
      <c r="BIU133" s="6"/>
      <c r="BIV133" s="6"/>
      <c r="BIW133" s="6"/>
      <c r="BIX133" s="6"/>
      <c r="BIY133" s="6"/>
      <c r="BIZ133" s="6"/>
      <c r="BJA133" s="6"/>
      <c r="BJB133" s="6"/>
      <c r="BJC133" s="6"/>
      <c r="BJD133" s="6"/>
      <c r="BJE133" s="6"/>
      <c r="BJF133" s="6"/>
      <c r="BJG133" s="6"/>
      <c r="BJH133" s="6"/>
      <c r="BJI133" s="6"/>
      <c r="BJJ133" s="6"/>
      <c r="BJK133" s="6"/>
      <c r="BJL133" s="6"/>
      <c r="BJM133" s="6"/>
      <c r="BJN133" s="6"/>
      <c r="BJO133" s="6"/>
      <c r="BJP133" s="6"/>
      <c r="BJQ133" s="6"/>
      <c r="BJR133" s="6"/>
      <c r="BJS133" s="6"/>
      <c r="BJT133" s="6"/>
      <c r="BJU133" s="6"/>
      <c r="BJV133" s="6"/>
      <c r="BJW133" s="6"/>
      <c r="BJX133" s="6"/>
      <c r="BJY133" s="6"/>
      <c r="BJZ133" s="6"/>
      <c r="BKA133" s="6"/>
      <c r="BKB133" s="6"/>
      <c r="BKC133" s="6"/>
      <c r="BKD133" s="6"/>
      <c r="BKE133" s="6"/>
      <c r="BKF133" s="6"/>
      <c r="BKG133" s="6"/>
      <c r="BKH133" s="6"/>
      <c r="BKI133" s="6"/>
      <c r="BKJ133" s="6"/>
      <c r="BKK133" s="6"/>
      <c r="BKL133" s="6"/>
      <c r="BKM133" s="6"/>
      <c r="BKN133" s="6"/>
      <c r="BKO133" s="6"/>
      <c r="BKP133" s="6"/>
      <c r="BKQ133" s="6"/>
      <c r="BKR133" s="6"/>
      <c r="BKS133" s="6"/>
      <c r="BKT133" s="6"/>
      <c r="BKU133" s="6"/>
      <c r="BKV133" s="6"/>
      <c r="BKW133" s="6"/>
      <c r="BKX133" s="6"/>
      <c r="BKY133" s="6"/>
      <c r="BKZ133" s="6"/>
      <c r="BLA133" s="6"/>
      <c r="BLB133" s="6"/>
      <c r="BLC133" s="6"/>
      <c r="BLD133" s="6"/>
      <c r="BLE133" s="6"/>
      <c r="BLF133" s="6"/>
      <c r="BLG133" s="6"/>
      <c r="BLH133" s="6"/>
      <c r="BLI133" s="6"/>
      <c r="BLJ133" s="6"/>
      <c r="BLK133" s="6"/>
      <c r="BLL133" s="6"/>
      <c r="BLM133" s="6"/>
      <c r="BLN133" s="6"/>
      <c r="BLO133" s="6"/>
      <c r="BLP133" s="6"/>
      <c r="BLQ133" s="6"/>
      <c r="BLR133" s="6"/>
      <c r="BLS133" s="6"/>
      <c r="BLT133" s="6"/>
      <c r="BLU133" s="6"/>
      <c r="BLV133" s="6"/>
      <c r="BLW133" s="6"/>
      <c r="BLX133" s="6"/>
      <c r="BLY133" s="6"/>
      <c r="BLZ133" s="6"/>
      <c r="BMA133" s="6"/>
      <c r="BMB133" s="6"/>
      <c r="BMC133" s="6"/>
      <c r="BMD133" s="6"/>
      <c r="BME133" s="6"/>
      <c r="BMF133" s="6"/>
      <c r="BMG133" s="6"/>
      <c r="BMH133" s="6"/>
      <c r="BMI133" s="6"/>
      <c r="BMJ133" s="6"/>
      <c r="BMK133" s="6"/>
      <c r="BML133" s="6"/>
      <c r="BMM133" s="6"/>
      <c r="BMN133" s="6"/>
      <c r="BMO133" s="6"/>
      <c r="BMP133" s="6"/>
      <c r="BMQ133" s="6"/>
      <c r="BMR133" s="6"/>
      <c r="BMS133" s="6"/>
      <c r="BMT133" s="6"/>
      <c r="BMU133" s="6"/>
      <c r="BMV133" s="6"/>
      <c r="BMW133" s="6"/>
      <c r="BMX133" s="6"/>
      <c r="BMY133" s="6"/>
      <c r="BMZ133" s="6"/>
      <c r="BNA133" s="6"/>
      <c r="BNB133" s="6"/>
      <c r="BNC133" s="6"/>
      <c r="BND133" s="6"/>
      <c r="BNE133" s="6"/>
      <c r="BNF133" s="6"/>
      <c r="BNG133" s="6"/>
      <c r="BNH133" s="6"/>
      <c r="BNI133" s="6"/>
      <c r="BNJ133" s="6"/>
      <c r="BNK133" s="6"/>
      <c r="BNL133" s="6"/>
      <c r="BNM133" s="6"/>
      <c r="BNN133" s="6"/>
      <c r="BNO133" s="6"/>
      <c r="BNP133" s="6"/>
      <c r="BNQ133" s="6"/>
      <c r="BNR133" s="6"/>
      <c r="BNS133" s="6"/>
      <c r="BNT133" s="6"/>
      <c r="BNU133" s="6"/>
      <c r="BNV133" s="6"/>
      <c r="BNW133" s="6"/>
      <c r="BNX133" s="6"/>
      <c r="BNY133" s="6"/>
      <c r="BNZ133" s="6"/>
      <c r="BOA133" s="6"/>
      <c r="BOB133" s="6"/>
      <c r="BOC133" s="6"/>
      <c r="BOD133" s="6"/>
      <c r="BOE133" s="6"/>
      <c r="BOF133" s="6"/>
      <c r="BOG133" s="6"/>
      <c r="BOH133" s="6"/>
      <c r="BOI133" s="6"/>
      <c r="BOJ133" s="6"/>
      <c r="BOK133" s="6"/>
      <c r="BOL133" s="6"/>
      <c r="BOM133" s="6"/>
      <c r="BON133" s="6"/>
      <c r="BOO133" s="6"/>
      <c r="BOP133" s="6"/>
      <c r="BOQ133" s="6"/>
      <c r="BOR133" s="6"/>
      <c r="BOS133" s="6"/>
      <c r="BOT133" s="6"/>
      <c r="BOU133" s="6"/>
      <c r="BOV133" s="6"/>
      <c r="BOW133" s="6"/>
      <c r="BOX133" s="6"/>
      <c r="BOY133" s="6"/>
      <c r="BOZ133" s="6"/>
      <c r="BPA133" s="6"/>
      <c r="BPB133" s="6"/>
      <c r="BPC133" s="6"/>
      <c r="BPD133" s="6"/>
      <c r="BPE133" s="6"/>
      <c r="BPF133" s="6"/>
      <c r="BPG133" s="6"/>
      <c r="BPH133" s="6"/>
      <c r="BPI133" s="6"/>
      <c r="BPJ133" s="6"/>
      <c r="BPK133" s="6"/>
      <c r="BPL133" s="6"/>
      <c r="BPM133" s="6"/>
      <c r="BPT133" s="6"/>
      <c r="BPU133" s="6"/>
      <c r="BPV133" s="6"/>
      <c r="BPW133" s="6"/>
      <c r="BPX133" s="6"/>
      <c r="BPY133" s="6"/>
      <c r="BPZ133" s="6"/>
      <c r="BQA133" s="6"/>
      <c r="BQB133" s="6"/>
      <c r="BQC133" s="6"/>
      <c r="BQD133" s="6"/>
      <c r="BQE133" s="6"/>
      <c r="BQF133" s="6"/>
      <c r="BQG133" s="6"/>
      <c r="BQH133" s="6"/>
      <c r="BQI133" s="6"/>
      <c r="BQJ133" s="6"/>
      <c r="BQK133" s="6"/>
      <c r="BQL133" s="6"/>
      <c r="BQM133" s="6"/>
      <c r="BQN133" s="6"/>
      <c r="BQO133" s="6"/>
      <c r="BQP133" s="6"/>
      <c r="BQQ133" s="6"/>
      <c r="BQR133" s="6"/>
      <c r="BQS133" s="6"/>
      <c r="BQT133" s="6"/>
      <c r="BQU133" s="6"/>
      <c r="BQV133" s="6"/>
      <c r="BQW133" s="6"/>
      <c r="BQX133" s="6"/>
      <c r="BQY133" s="6"/>
      <c r="BQZ133" s="6"/>
      <c r="BRA133" s="6"/>
      <c r="BRB133" s="6"/>
      <c r="BRC133" s="6"/>
      <c r="BRD133" s="6"/>
      <c r="BRE133" s="6"/>
      <c r="BRF133" s="6"/>
      <c r="BRG133" s="6"/>
      <c r="BRH133" s="6"/>
      <c r="BRI133" s="6"/>
      <c r="BRJ133" s="6"/>
      <c r="BRK133" s="6"/>
      <c r="BRL133" s="6"/>
      <c r="BRM133" s="6"/>
      <c r="BRN133" s="6"/>
      <c r="BRO133" s="6"/>
      <c r="BRP133" s="6"/>
      <c r="BRQ133" s="6"/>
      <c r="BRR133" s="6"/>
      <c r="BRS133" s="6"/>
      <c r="BRT133" s="6"/>
      <c r="BRU133" s="6"/>
      <c r="BRV133" s="6"/>
      <c r="BRW133" s="6"/>
      <c r="BRX133" s="6"/>
      <c r="BRY133" s="6"/>
      <c r="BRZ133" s="6"/>
      <c r="BSA133" s="6"/>
      <c r="BSB133" s="6"/>
      <c r="BSC133" s="6"/>
      <c r="BSD133" s="6"/>
      <c r="BSE133" s="6"/>
      <c r="BSF133" s="6"/>
      <c r="BSG133" s="6"/>
      <c r="BSH133" s="6"/>
      <c r="BSI133" s="6"/>
      <c r="BSJ133" s="6"/>
      <c r="BSK133" s="6"/>
      <c r="BSL133" s="6"/>
      <c r="BSM133" s="6"/>
      <c r="BSN133" s="6"/>
      <c r="BSO133" s="6"/>
      <c r="BSP133" s="6"/>
      <c r="BSQ133" s="6"/>
      <c r="BSR133" s="6"/>
      <c r="BSS133" s="6"/>
      <c r="BST133" s="6"/>
      <c r="BSU133" s="6"/>
      <c r="BSV133" s="6"/>
      <c r="BSW133" s="6"/>
      <c r="BSX133" s="6"/>
      <c r="BSY133" s="6"/>
      <c r="BSZ133" s="6"/>
      <c r="BTA133" s="6"/>
      <c r="BTB133" s="6"/>
      <c r="BTC133" s="6"/>
      <c r="BTD133" s="6"/>
      <c r="BTE133" s="6"/>
      <c r="BTF133" s="6"/>
      <c r="BTG133" s="6"/>
      <c r="BTH133" s="6"/>
      <c r="BTI133" s="6"/>
      <c r="BTJ133" s="6"/>
      <c r="BTK133" s="6"/>
      <c r="BTL133" s="6"/>
      <c r="BTM133" s="6"/>
      <c r="BTN133" s="6"/>
      <c r="BTO133" s="6"/>
      <c r="BTP133" s="6"/>
      <c r="BTQ133" s="6"/>
      <c r="BTR133" s="6"/>
      <c r="BTS133" s="6"/>
      <c r="BTT133" s="6"/>
      <c r="BTU133" s="6"/>
      <c r="BTV133" s="6"/>
      <c r="BTW133" s="6"/>
      <c r="BTX133" s="6"/>
      <c r="BTY133" s="6"/>
      <c r="BTZ133" s="6"/>
      <c r="BUA133" s="6"/>
      <c r="BUB133" s="6"/>
      <c r="BUC133" s="6"/>
      <c r="BUD133" s="6"/>
      <c r="BUE133" s="6"/>
      <c r="BUF133" s="6"/>
      <c r="BUG133" s="6"/>
      <c r="BUH133" s="6"/>
      <c r="BUI133" s="6"/>
      <c r="BUJ133" s="6"/>
      <c r="BUK133" s="6"/>
      <c r="BUL133" s="6"/>
      <c r="BUM133" s="6"/>
      <c r="BUN133" s="6"/>
      <c r="BUO133" s="6"/>
      <c r="BUP133" s="6"/>
      <c r="BUQ133" s="6"/>
      <c r="BUR133" s="6"/>
      <c r="BUS133" s="6"/>
      <c r="BUT133" s="6"/>
      <c r="BUU133" s="6"/>
      <c r="BUV133" s="6"/>
      <c r="BUW133" s="6"/>
      <c r="BUX133" s="6"/>
      <c r="BUY133" s="6"/>
      <c r="BUZ133" s="6"/>
      <c r="BVA133" s="6"/>
      <c r="BVB133" s="6"/>
      <c r="BVC133" s="6"/>
      <c r="BVD133" s="6"/>
      <c r="BVE133" s="6"/>
      <c r="BVF133" s="6"/>
      <c r="BVG133" s="6"/>
      <c r="BVH133" s="6"/>
      <c r="BVI133" s="6"/>
      <c r="BVJ133" s="6"/>
      <c r="BVK133" s="6"/>
      <c r="BVL133" s="6"/>
      <c r="BVM133" s="6"/>
      <c r="BVN133" s="6"/>
      <c r="BVO133" s="6"/>
      <c r="BVP133" s="6"/>
      <c r="BVQ133" s="6"/>
      <c r="BVR133" s="6"/>
      <c r="BVS133" s="6"/>
      <c r="BVT133" s="6"/>
      <c r="BVU133" s="6"/>
      <c r="BVV133" s="6"/>
      <c r="BVW133" s="6"/>
      <c r="BVX133" s="6"/>
      <c r="BVY133" s="6"/>
      <c r="BVZ133" s="6"/>
      <c r="BWA133" s="6"/>
      <c r="BWB133" s="6"/>
      <c r="BWC133" s="6"/>
      <c r="BWD133" s="6"/>
      <c r="BWE133" s="6"/>
      <c r="BWF133" s="6"/>
      <c r="BWG133" s="6"/>
      <c r="BWH133" s="6"/>
      <c r="BWI133" s="6"/>
      <c r="BWJ133" s="6"/>
      <c r="BWK133" s="6"/>
      <c r="BWL133" s="6"/>
      <c r="BWM133" s="6"/>
      <c r="BWN133" s="6"/>
      <c r="BWO133" s="6"/>
      <c r="BWP133" s="6"/>
      <c r="BWQ133" s="6"/>
      <c r="BWR133" s="6"/>
      <c r="BWS133" s="6"/>
      <c r="BWT133" s="6"/>
      <c r="BWU133" s="6"/>
      <c r="BWV133" s="6"/>
      <c r="BWW133" s="6"/>
      <c r="BWX133" s="6"/>
      <c r="BWY133" s="6"/>
      <c r="BWZ133" s="6"/>
      <c r="BXA133" s="6"/>
      <c r="BXB133" s="6"/>
      <c r="BXC133" s="6"/>
      <c r="BXD133" s="6"/>
      <c r="BXE133" s="6"/>
      <c r="BXF133" s="6"/>
      <c r="BXG133" s="6"/>
      <c r="BXH133" s="6"/>
      <c r="BXI133" s="6"/>
      <c r="BXJ133" s="6"/>
      <c r="BXK133" s="6"/>
      <c r="BXL133" s="6"/>
      <c r="BXM133" s="6"/>
      <c r="BXN133" s="6"/>
      <c r="BXO133" s="6"/>
      <c r="BXP133" s="6"/>
      <c r="BXQ133" s="6"/>
      <c r="BXR133" s="6"/>
      <c r="BXS133" s="6"/>
      <c r="BXT133" s="6"/>
      <c r="BXU133" s="6"/>
      <c r="BXV133" s="6"/>
      <c r="BXW133" s="6"/>
      <c r="BXX133" s="6"/>
      <c r="BXY133" s="6"/>
      <c r="BXZ133" s="6"/>
      <c r="BYA133" s="6"/>
      <c r="BYB133" s="6"/>
      <c r="BYC133" s="6"/>
      <c r="BYD133" s="6"/>
      <c r="BYE133" s="6"/>
      <c r="BYF133" s="6"/>
      <c r="BYG133" s="6"/>
      <c r="BYH133" s="6"/>
      <c r="BYI133" s="6"/>
      <c r="BYJ133" s="6"/>
      <c r="BYK133" s="6"/>
      <c r="BYL133" s="6"/>
      <c r="BYM133" s="6"/>
      <c r="BYN133" s="6"/>
      <c r="BYO133" s="6"/>
      <c r="BYP133" s="6"/>
      <c r="BYQ133" s="6"/>
      <c r="BYR133" s="6"/>
      <c r="BYS133" s="6"/>
      <c r="BYT133" s="6"/>
      <c r="BYU133" s="6"/>
      <c r="BYV133" s="6"/>
      <c r="BYW133" s="6"/>
      <c r="BYX133" s="6"/>
      <c r="BYY133" s="6"/>
      <c r="BYZ133" s="6"/>
      <c r="BZA133" s="6"/>
      <c r="BZB133" s="6"/>
      <c r="BZC133" s="6"/>
      <c r="BZD133" s="6"/>
      <c r="BZE133" s="6"/>
      <c r="BZF133" s="6"/>
      <c r="BZG133" s="6"/>
      <c r="BZH133" s="6"/>
      <c r="BZI133" s="6"/>
      <c r="BZP133" s="6"/>
      <c r="BZQ133" s="6"/>
      <c r="BZR133" s="6"/>
      <c r="BZS133" s="6"/>
      <c r="BZT133" s="6"/>
      <c r="BZU133" s="6"/>
      <c r="BZV133" s="6"/>
      <c r="BZW133" s="6"/>
      <c r="BZX133" s="6"/>
      <c r="BZY133" s="6"/>
      <c r="BZZ133" s="6"/>
      <c r="CAA133" s="6"/>
      <c r="CAB133" s="6"/>
      <c r="CAC133" s="6"/>
      <c r="CAD133" s="6"/>
      <c r="CAE133" s="6"/>
      <c r="CAF133" s="6"/>
      <c r="CAG133" s="6"/>
      <c r="CAH133" s="6"/>
      <c r="CAI133" s="6"/>
      <c r="CAJ133" s="6"/>
      <c r="CAK133" s="6"/>
      <c r="CAL133" s="6"/>
      <c r="CAM133" s="6"/>
      <c r="CAN133" s="6"/>
      <c r="CAO133" s="6"/>
      <c r="CAP133" s="6"/>
      <c r="CAQ133" s="6"/>
      <c r="CAR133" s="6"/>
      <c r="CAS133" s="6"/>
      <c r="CAT133" s="6"/>
      <c r="CAU133" s="6"/>
      <c r="CAV133" s="6"/>
      <c r="CAW133" s="6"/>
      <c r="CAX133" s="6"/>
      <c r="CAY133" s="6"/>
      <c r="CAZ133" s="6"/>
      <c r="CBA133" s="6"/>
      <c r="CBB133" s="6"/>
      <c r="CBC133" s="6"/>
      <c r="CBD133" s="6"/>
      <c r="CBE133" s="6"/>
      <c r="CBF133" s="6"/>
      <c r="CBG133" s="6"/>
      <c r="CBH133" s="6"/>
      <c r="CBI133" s="6"/>
      <c r="CBJ133" s="6"/>
      <c r="CBK133" s="6"/>
      <c r="CBL133" s="6"/>
      <c r="CBM133" s="6"/>
      <c r="CBN133" s="6"/>
      <c r="CBO133" s="6"/>
      <c r="CBP133" s="6"/>
      <c r="CBQ133" s="6"/>
      <c r="CBR133" s="6"/>
      <c r="CBS133" s="6"/>
      <c r="CBT133" s="6"/>
      <c r="CBU133" s="6"/>
      <c r="CBV133" s="6"/>
      <c r="CBW133" s="6"/>
      <c r="CBX133" s="6"/>
      <c r="CBY133" s="6"/>
      <c r="CBZ133" s="6"/>
      <c r="CCA133" s="6"/>
      <c r="CCB133" s="6"/>
      <c r="CCC133" s="6"/>
      <c r="CCD133" s="6"/>
      <c r="CCE133" s="6"/>
      <c r="CCF133" s="6"/>
      <c r="CCG133" s="6"/>
      <c r="CCH133" s="6"/>
      <c r="CCI133" s="6"/>
      <c r="CCJ133" s="6"/>
      <c r="CCK133" s="6"/>
      <c r="CCL133" s="6"/>
      <c r="CCM133" s="6"/>
      <c r="CCN133" s="6"/>
      <c r="CCO133" s="6"/>
      <c r="CCP133" s="6"/>
      <c r="CCQ133" s="6"/>
      <c r="CCR133" s="6"/>
      <c r="CCS133" s="6"/>
      <c r="CCT133" s="6"/>
      <c r="CCU133" s="6"/>
      <c r="CCV133" s="6"/>
      <c r="CCW133" s="6"/>
      <c r="CCX133" s="6"/>
      <c r="CCY133" s="6"/>
      <c r="CCZ133" s="6"/>
      <c r="CDA133" s="6"/>
      <c r="CDB133" s="6"/>
      <c r="CDC133" s="6"/>
      <c r="CDD133" s="6"/>
      <c r="CDE133" s="6"/>
      <c r="CDF133" s="6"/>
      <c r="CDG133" s="6"/>
      <c r="CDH133" s="6"/>
      <c r="CDI133" s="6"/>
      <c r="CDJ133" s="6"/>
      <c r="CDK133" s="6"/>
      <c r="CDL133" s="6"/>
      <c r="CDM133" s="6"/>
      <c r="CDN133" s="6"/>
      <c r="CDO133" s="6"/>
      <c r="CDP133" s="6"/>
      <c r="CDQ133" s="6"/>
      <c r="CDR133" s="6"/>
      <c r="CDS133" s="6"/>
      <c r="CDT133" s="6"/>
      <c r="CDU133" s="6"/>
      <c r="CDV133" s="6"/>
      <c r="CDW133" s="6"/>
      <c r="CDX133" s="6"/>
      <c r="CDY133" s="6"/>
      <c r="CDZ133" s="6"/>
      <c r="CEA133" s="6"/>
      <c r="CEB133" s="6"/>
      <c r="CEC133" s="6"/>
      <c r="CED133" s="6"/>
      <c r="CEE133" s="6"/>
      <c r="CEF133" s="6"/>
      <c r="CEG133" s="6"/>
      <c r="CEH133" s="6"/>
      <c r="CEI133" s="6"/>
      <c r="CEJ133" s="6"/>
      <c r="CEK133" s="6"/>
      <c r="CEL133" s="6"/>
      <c r="CEM133" s="6"/>
      <c r="CEN133" s="6"/>
      <c r="CEO133" s="6"/>
      <c r="CEP133" s="6"/>
      <c r="CEQ133" s="6"/>
      <c r="CER133" s="6"/>
      <c r="CES133" s="6"/>
      <c r="CET133" s="6"/>
      <c r="CEU133" s="6"/>
      <c r="CEV133" s="6"/>
      <c r="CEW133" s="6"/>
      <c r="CEX133" s="6"/>
      <c r="CEY133" s="6"/>
      <c r="CEZ133" s="6"/>
      <c r="CFA133" s="6"/>
      <c r="CFB133" s="6"/>
      <c r="CFC133" s="6"/>
      <c r="CFD133" s="6"/>
      <c r="CFE133" s="6"/>
      <c r="CFF133" s="6"/>
      <c r="CFG133" s="6"/>
      <c r="CFH133" s="6"/>
      <c r="CFI133" s="6"/>
      <c r="CFJ133" s="6"/>
      <c r="CFK133" s="6"/>
      <c r="CFL133" s="6"/>
      <c r="CFM133" s="6"/>
      <c r="CFN133" s="6"/>
      <c r="CFO133" s="6"/>
      <c r="CFP133" s="6"/>
      <c r="CFQ133" s="6"/>
      <c r="CFR133" s="6"/>
      <c r="CFS133" s="6"/>
      <c r="CFT133" s="6"/>
      <c r="CFU133" s="6"/>
      <c r="CFV133" s="6"/>
      <c r="CFW133" s="6"/>
      <c r="CFX133" s="6"/>
      <c r="CFY133" s="6"/>
      <c r="CFZ133" s="6"/>
      <c r="CGA133" s="6"/>
      <c r="CGB133" s="6"/>
      <c r="CGC133" s="6"/>
      <c r="CGD133" s="6"/>
      <c r="CGE133" s="6"/>
      <c r="CGF133" s="6"/>
      <c r="CGG133" s="6"/>
      <c r="CGH133" s="6"/>
      <c r="CGI133" s="6"/>
      <c r="CGJ133" s="6"/>
      <c r="CGK133" s="6"/>
      <c r="CGL133" s="6"/>
      <c r="CGM133" s="6"/>
      <c r="CGN133" s="6"/>
      <c r="CGO133" s="6"/>
      <c r="CGP133" s="6"/>
      <c r="CGQ133" s="6"/>
      <c r="CGR133" s="6"/>
      <c r="CGS133" s="6"/>
      <c r="CGT133" s="6"/>
      <c r="CGU133" s="6"/>
      <c r="CGV133" s="6"/>
      <c r="CGW133" s="6"/>
      <c r="CGX133" s="6"/>
      <c r="CGY133" s="6"/>
      <c r="CGZ133" s="6"/>
      <c r="CHA133" s="6"/>
      <c r="CHB133" s="6"/>
      <c r="CHC133" s="6"/>
      <c r="CHD133" s="6"/>
      <c r="CHE133" s="6"/>
      <c r="CHF133" s="6"/>
      <c r="CHG133" s="6"/>
      <c r="CHH133" s="6"/>
      <c r="CHI133" s="6"/>
      <c r="CHJ133" s="6"/>
      <c r="CHK133" s="6"/>
      <c r="CHL133" s="6"/>
      <c r="CHM133" s="6"/>
      <c r="CHN133" s="6"/>
      <c r="CHO133" s="6"/>
      <c r="CHP133" s="6"/>
      <c r="CHQ133" s="6"/>
      <c r="CHR133" s="6"/>
      <c r="CHS133" s="6"/>
      <c r="CHT133" s="6"/>
      <c r="CHU133" s="6"/>
      <c r="CHV133" s="6"/>
      <c r="CHW133" s="6"/>
      <c r="CHX133" s="6"/>
      <c r="CHY133" s="6"/>
      <c r="CHZ133" s="6"/>
      <c r="CIA133" s="6"/>
      <c r="CIB133" s="6"/>
      <c r="CIC133" s="6"/>
      <c r="CID133" s="6"/>
      <c r="CIE133" s="6"/>
      <c r="CIF133" s="6"/>
      <c r="CIG133" s="6"/>
      <c r="CIH133" s="6"/>
      <c r="CII133" s="6"/>
      <c r="CIJ133" s="6"/>
      <c r="CIK133" s="6"/>
      <c r="CIL133" s="6"/>
      <c r="CIM133" s="6"/>
      <c r="CIN133" s="6"/>
      <c r="CIO133" s="6"/>
      <c r="CIP133" s="6"/>
      <c r="CIQ133" s="6"/>
      <c r="CIR133" s="6"/>
      <c r="CIS133" s="6"/>
      <c r="CIT133" s="6"/>
      <c r="CIU133" s="6"/>
      <c r="CIV133" s="6"/>
      <c r="CIW133" s="6"/>
      <c r="CIX133" s="6"/>
      <c r="CIY133" s="6"/>
      <c r="CIZ133" s="6"/>
      <c r="CJA133" s="6"/>
      <c r="CJB133" s="6"/>
      <c r="CJC133" s="6"/>
      <c r="CJD133" s="6"/>
      <c r="CJE133" s="6"/>
      <c r="CJL133" s="6"/>
      <c r="CJM133" s="6"/>
      <c r="CJN133" s="6"/>
      <c r="CJO133" s="6"/>
      <c r="CJP133" s="6"/>
      <c r="CJQ133" s="6"/>
      <c r="CJR133" s="6"/>
      <c r="CJS133" s="6"/>
      <c r="CJT133" s="6"/>
      <c r="CJU133" s="6"/>
      <c r="CJV133" s="6"/>
      <c r="CJW133" s="6"/>
      <c r="CJX133" s="6"/>
      <c r="CJY133" s="6"/>
      <c r="CJZ133" s="6"/>
      <c r="CKA133" s="6"/>
      <c r="CKB133" s="6"/>
      <c r="CKC133" s="6"/>
      <c r="CKD133" s="6"/>
      <c r="CKE133" s="6"/>
      <c r="CKF133" s="6"/>
      <c r="CKG133" s="6"/>
      <c r="CKH133" s="6"/>
      <c r="CKI133" s="6"/>
      <c r="CKJ133" s="6"/>
      <c r="CKK133" s="6"/>
      <c r="CKL133" s="6"/>
      <c r="CKM133" s="6"/>
      <c r="CKN133" s="6"/>
      <c r="CKO133" s="6"/>
      <c r="CKP133" s="6"/>
      <c r="CKQ133" s="6"/>
      <c r="CKR133" s="6"/>
      <c r="CKS133" s="6"/>
      <c r="CKT133" s="6"/>
      <c r="CKU133" s="6"/>
      <c r="CKV133" s="6"/>
      <c r="CKW133" s="6"/>
      <c r="CKX133" s="6"/>
      <c r="CKY133" s="6"/>
      <c r="CKZ133" s="6"/>
      <c r="CLA133" s="6"/>
      <c r="CLB133" s="6"/>
      <c r="CLC133" s="6"/>
      <c r="CLD133" s="6"/>
      <c r="CLE133" s="6"/>
      <c r="CLF133" s="6"/>
      <c r="CLG133" s="6"/>
      <c r="CLH133" s="6"/>
      <c r="CLI133" s="6"/>
      <c r="CLJ133" s="6"/>
      <c r="CLK133" s="6"/>
      <c r="CLL133" s="6"/>
      <c r="CLM133" s="6"/>
      <c r="CLN133" s="6"/>
      <c r="CLO133" s="6"/>
      <c r="CLP133" s="6"/>
      <c r="CLQ133" s="6"/>
      <c r="CLR133" s="6"/>
      <c r="CLS133" s="6"/>
      <c r="CLT133" s="6"/>
      <c r="CLU133" s="6"/>
      <c r="CLV133" s="6"/>
      <c r="CLW133" s="6"/>
      <c r="CLX133" s="6"/>
      <c r="CLY133" s="6"/>
      <c r="CLZ133" s="6"/>
      <c r="CMA133" s="6"/>
      <c r="CMB133" s="6"/>
      <c r="CMC133" s="6"/>
      <c r="CMD133" s="6"/>
      <c r="CME133" s="6"/>
      <c r="CMF133" s="6"/>
      <c r="CMG133" s="6"/>
      <c r="CMH133" s="6"/>
      <c r="CMI133" s="6"/>
      <c r="CMJ133" s="6"/>
      <c r="CMK133" s="6"/>
      <c r="CML133" s="6"/>
      <c r="CMM133" s="6"/>
      <c r="CMN133" s="6"/>
      <c r="CMO133" s="6"/>
      <c r="CMP133" s="6"/>
      <c r="CMQ133" s="6"/>
      <c r="CMR133" s="6"/>
      <c r="CMS133" s="6"/>
      <c r="CMT133" s="6"/>
      <c r="CMU133" s="6"/>
      <c r="CMV133" s="6"/>
      <c r="CMW133" s="6"/>
      <c r="CMX133" s="6"/>
      <c r="CMY133" s="6"/>
      <c r="CMZ133" s="6"/>
      <c r="CNA133" s="6"/>
      <c r="CNB133" s="6"/>
      <c r="CNC133" s="6"/>
      <c r="CND133" s="6"/>
      <c r="CNE133" s="6"/>
      <c r="CNF133" s="6"/>
      <c r="CNG133" s="6"/>
      <c r="CNH133" s="6"/>
      <c r="CNI133" s="6"/>
      <c r="CNJ133" s="6"/>
      <c r="CNK133" s="6"/>
      <c r="CNL133" s="6"/>
      <c r="CNM133" s="6"/>
      <c r="CNN133" s="6"/>
      <c r="CNO133" s="6"/>
      <c r="CNP133" s="6"/>
      <c r="CNQ133" s="6"/>
      <c r="CNR133" s="6"/>
      <c r="CNS133" s="6"/>
      <c r="CNT133" s="6"/>
      <c r="CNU133" s="6"/>
      <c r="CNV133" s="6"/>
      <c r="CNW133" s="6"/>
      <c r="CNX133" s="6"/>
      <c r="CNY133" s="6"/>
      <c r="CNZ133" s="6"/>
      <c r="COA133" s="6"/>
      <c r="COB133" s="6"/>
      <c r="COC133" s="6"/>
      <c r="COD133" s="6"/>
      <c r="COE133" s="6"/>
      <c r="COF133" s="6"/>
      <c r="COG133" s="6"/>
      <c r="COH133" s="6"/>
      <c r="COI133" s="6"/>
      <c r="COJ133" s="6"/>
      <c r="COK133" s="6"/>
      <c r="COL133" s="6"/>
      <c r="COM133" s="6"/>
      <c r="CON133" s="6"/>
      <c r="COO133" s="6"/>
      <c r="COP133" s="6"/>
      <c r="COQ133" s="6"/>
      <c r="COR133" s="6"/>
      <c r="COS133" s="6"/>
      <c r="COT133" s="6"/>
      <c r="COU133" s="6"/>
      <c r="COV133" s="6"/>
      <c r="COW133" s="6"/>
      <c r="COX133" s="6"/>
      <c r="COY133" s="6"/>
      <c r="COZ133" s="6"/>
      <c r="CPA133" s="6"/>
      <c r="CPB133" s="6"/>
      <c r="CPC133" s="6"/>
      <c r="CPD133" s="6"/>
      <c r="CPE133" s="6"/>
      <c r="CPF133" s="6"/>
      <c r="CPG133" s="6"/>
      <c r="CPH133" s="6"/>
      <c r="CPI133" s="6"/>
      <c r="CPJ133" s="6"/>
      <c r="CPK133" s="6"/>
      <c r="CPL133" s="6"/>
      <c r="CPM133" s="6"/>
      <c r="CPN133" s="6"/>
      <c r="CPO133" s="6"/>
      <c r="CPP133" s="6"/>
      <c r="CPQ133" s="6"/>
      <c r="CPR133" s="6"/>
      <c r="CPS133" s="6"/>
      <c r="CPT133" s="6"/>
      <c r="CPU133" s="6"/>
      <c r="CPV133" s="6"/>
      <c r="CPW133" s="6"/>
      <c r="CPX133" s="6"/>
      <c r="CPY133" s="6"/>
      <c r="CPZ133" s="6"/>
      <c r="CQA133" s="6"/>
      <c r="CQB133" s="6"/>
      <c r="CQC133" s="6"/>
      <c r="CQD133" s="6"/>
      <c r="CQE133" s="6"/>
      <c r="CQF133" s="6"/>
      <c r="CQG133" s="6"/>
      <c r="CQH133" s="6"/>
      <c r="CQI133" s="6"/>
      <c r="CQJ133" s="6"/>
      <c r="CQK133" s="6"/>
      <c r="CQL133" s="6"/>
      <c r="CQM133" s="6"/>
      <c r="CQN133" s="6"/>
      <c r="CQO133" s="6"/>
      <c r="CQP133" s="6"/>
      <c r="CQQ133" s="6"/>
      <c r="CQR133" s="6"/>
      <c r="CQS133" s="6"/>
      <c r="CQT133" s="6"/>
      <c r="CQU133" s="6"/>
      <c r="CQV133" s="6"/>
      <c r="CQW133" s="6"/>
      <c r="CQX133" s="6"/>
      <c r="CQY133" s="6"/>
      <c r="CQZ133" s="6"/>
      <c r="CRA133" s="6"/>
      <c r="CRB133" s="6"/>
      <c r="CRC133" s="6"/>
      <c r="CRD133" s="6"/>
      <c r="CRE133" s="6"/>
      <c r="CRF133" s="6"/>
      <c r="CRG133" s="6"/>
      <c r="CRH133" s="6"/>
      <c r="CRI133" s="6"/>
      <c r="CRJ133" s="6"/>
      <c r="CRK133" s="6"/>
      <c r="CRL133" s="6"/>
      <c r="CRM133" s="6"/>
      <c r="CRN133" s="6"/>
      <c r="CRO133" s="6"/>
      <c r="CRP133" s="6"/>
      <c r="CRQ133" s="6"/>
      <c r="CRR133" s="6"/>
      <c r="CRS133" s="6"/>
      <c r="CRT133" s="6"/>
      <c r="CRU133" s="6"/>
      <c r="CRV133" s="6"/>
      <c r="CRW133" s="6"/>
      <c r="CRX133" s="6"/>
      <c r="CRY133" s="6"/>
      <c r="CRZ133" s="6"/>
      <c r="CSA133" s="6"/>
      <c r="CSB133" s="6"/>
      <c r="CSC133" s="6"/>
      <c r="CSD133" s="6"/>
      <c r="CSE133" s="6"/>
      <c r="CSF133" s="6"/>
      <c r="CSG133" s="6"/>
      <c r="CSH133" s="6"/>
      <c r="CSI133" s="6"/>
      <c r="CSJ133" s="6"/>
      <c r="CSK133" s="6"/>
      <c r="CSL133" s="6"/>
      <c r="CSM133" s="6"/>
      <c r="CSN133" s="6"/>
      <c r="CSO133" s="6"/>
      <c r="CSP133" s="6"/>
      <c r="CSQ133" s="6"/>
      <c r="CSR133" s="6"/>
      <c r="CSS133" s="6"/>
      <c r="CST133" s="6"/>
      <c r="CSU133" s="6"/>
      <c r="CSV133" s="6"/>
      <c r="CSW133" s="6"/>
      <c r="CSX133" s="6"/>
      <c r="CSY133" s="6"/>
      <c r="CSZ133" s="6"/>
      <c r="CTA133" s="6"/>
      <c r="CTH133" s="6"/>
      <c r="CTI133" s="6"/>
      <c r="CTJ133" s="6"/>
      <c r="CTK133" s="6"/>
      <c r="CTL133" s="6"/>
      <c r="CTM133" s="6"/>
      <c r="CTN133" s="6"/>
      <c r="CTO133" s="6"/>
      <c r="CTP133" s="6"/>
      <c r="CTQ133" s="6"/>
      <c r="CTR133" s="6"/>
      <c r="CTS133" s="6"/>
      <c r="CTT133" s="6"/>
      <c r="CTU133" s="6"/>
      <c r="CTV133" s="6"/>
      <c r="CTW133" s="6"/>
      <c r="CTX133" s="6"/>
      <c r="CTY133" s="6"/>
      <c r="CTZ133" s="6"/>
      <c r="CUA133" s="6"/>
      <c r="CUB133" s="6"/>
      <c r="CUC133" s="6"/>
      <c r="CUD133" s="6"/>
      <c r="CUE133" s="6"/>
      <c r="CUF133" s="6"/>
      <c r="CUG133" s="6"/>
      <c r="CUH133" s="6"/>
      <c r="CUI133" s="6"/>
      <c r="CUJ133" s="6"/>
      <c r="CUK133" s="6"/>
      <c r="CUL133" s="6"/>
      <c r="CUM133" s="6"/>
      <c r="CUN133" s="6"/>
      <c r="CUO133" s="6"/>
      <c r="CUP133" s="6"/>
      <c r="CUQ133" s="6"/>
      <c r="CUR133" s="6"/>
      <c r="CUS133" s="6"/>
      <c r="CUT133" s="6"/>
      <c r="CUU133" s="6"/>
      <c r="CUV133" s="6"/>
      <c r="CUW133" s="6"/>
      <c r="CUX133" s="6"/>
      <c r="CUY133" s="6"/>
      <c r="CUZ133" s="6"/>
      <c r="CVA133" s="6"/>
      <c r="CVB133" s="6"/>
      <c r="CVC133" s="6"/>
      <c r="CVD133" s="6"/>
      <c r="CVE133" s="6"/>
      <c r="CVF133" s="6"/>
      <c r="CVG133" s="6"/>
      <c r="CVH133" s="6"/>
      <c r="CVI133" s="6"/>
      <c r="CVJ133" s="6"/>
      <c r="CVK133" s="6"/>
      <c r="CVL133" s="6"/>
      <c r="CVM133" s="6"/>
      <c r="CVN133" s="6"/>
      <c r="CVO133" s="6"/>
      <c r="CVP133" s="6"/>
      <c r="CVQ133" s="6"/>
      <c r="CVR133" s="6"/>
      <c r="CVS133" s="6"/>
      <c r="CVT133" s="6"/>
      <c r="CVU133" s="6"/>
      <c r="CVV133" s="6"/>
      <c r="CVW133" s="6"/>
      <c r="CVX133" s="6"/>
      <c r="CVY133" s="6"/>
      <c r="CVZ133" s="6"/>
      <c r="CWA133" s="6"/>
      <c r="CWB133" s="6"/>
      <c r="CWC133" s="6"/>
      <c r="CWD133" s="6"/>
      <c r="CWE133" s="6"/>
      <c r="CWF133" s="6"/>
      <c r="CWG133" s="6"/>
      <c r="CWH133" s="6"/>
      <c r="CWI133" s="6"/>
      <c r="CWJ133" s="6"/>
      <c r="CWK133" s="6"/>
      <c r="CWL133" s="6"/>
      <c r="CWM133" s="6"/>
      <c r="CWN133" s="6"/>
      <c r="CWO133" s="6"/>
      <c r="CWP133" s="6"/>
      <c r="CWQ133" s="6"/>
      <c r="CWR133" s="6"/>
      <c r="CWS133" s="6"/>
      <c r="CWT133" s="6"/>
      <c r="CWU133" s="6"/>
      <c r="CWV133" s="6"/>
      <c r="CWW133" s="6"/>
      <c r="CWX133" s="6"/>
      <c r="CWY133" s="6"/>
      <c r="CWZ133" s="6"/>
      <c r="CXA133" s="6"/>
      <c r="CXB133" s="6"/>
      <c r="CXC133" s="6"/>
      <c r="CXD133" s="6"/>
      <c r="CXE133" s="6"/>
      <c r="CXF133" s="6"/>
      <c r="CXG133" s="6"/>
      <c r="CXH133" s="6"/>
      <c r="CXI133" s="6"/>
      <c r="CXJ133" s="6"/>
      <c r="CXK133" s="6"/>
      <c r="CXL133" s="6"/>
      <c r="CXM133" s="6"/>
      <c r="CXN133" s="6"/>
      <c r="CXO133" s="6"/>
      <c r="CXP133" s="6"/>
      <c r="CXQ133" s="6"/>
      <c r="CXR133" s="6"/>
      <c r="CXS133" s="6"/>
      <c r="CXT133" s="6"/>
      <c r="CXU133" s="6"/>
      <c r="CXV133" s="6"/>
      <c r="CXW133" s="6"/>
      <c r="CXX133" s="6"/>
      <c r="CXY133" s="6"/>
      <c r="CXZ133" s="6"/>
      <c r="CYA133" s="6"/>
      <c r="CYB133" s="6"/>
      <c r="CYC133" s="6"/>
      <c r="CYD133" s="6"/>
      <c r="CYE133" s="6"/>
      <c r="CYF133" s="6"/>
      <c r="CYG133" s="6"/>
      <c r="CYH133" s="6"/>
      <c r="CYI133" s="6"/>
      <c r="CYJ133" s="6"/>
      <c r="CYK133" s="6"/>
      <c r="CYL133" s="6"/>
      <c r="CYM133" s="6"/>
      <c r="CYN133" s="6"/>
      <c r="CYO133" s="6"/>
      <c r="CYP133" s="6"/>
      <c r="CYQ133" s="6"/>
      <c r="CYR133" s="6"/>
      <c r="CYS133" s="6"/>
      <c r="CYT133" s="6"/>
      <c r="CYU133" s="6"/>
      <c r="CYV133" s="6"/>
      <c r="CYW133" s="6"/>
      <c r="CYX133" s="6"/>
      <c r="CYY133" s="6"/>
      <c r="CYZ133" s="6"/>
      <c r="CZA133" s="6"/>
      <c r="CZB133" s="6"/>
      <c r="CZC133" s="6"/>
      <c r="CZD133" s="6"/>
      <c r="CZE133" s="6"/>
      <c r="CZF133" s="6"/>
      <c r="CZG133" s="6"/>
      <c r="CZH133" s="6"/>
      <c r="CZI133" s="6"/>
      <c r="CZJ133" s="6"/>
      <c r="CZK133" s="6"/>
      <c r="CZL133" s="6"/>
      <c r="CZM133" s="6"/>
      <c r="CZN133" s="6"/>
      <c r="CZO133" s="6"/>
      <c r="CZP133" s="6"/>
      <c r="CZQ133" s="6"/>
      <c r="CZR133" s="6"/>
      <c r="CZS133" s="6"/>
      <c r="CZT133" s="6"/>
      <c r="CZU133" s="6"/>
      <c r="CZV133" s="6"/>
      <c r="CZW133" s="6"/>
      <c r="CZX133" s="6"/>
      <c r="CZY133" s="6"/>
      <c r="CZZ133" s="6"/>
      <c r="DAA133" s="6"/>
      <c r="DAB133" s="6"/>
      <c r="DAC133" s="6"/>
      <c r="DAD133" s="6"/>
      <c r="DAE133" s="6"/>
      <c r="DAF133" s="6"/>
      <c r="DAG133" s="6"/>
      <c r="DAH133" s="6"/>
      <c r="DAI133" s="6"/>
      <c r="DAJ133" s="6"/>
      <c r="DAK133" s="6"/>
      <c r="DAL133" s="6"/>
      <c r="DAM133" s="6"/>
      <c r="DAN133" s="6"/>
      <c r="DAO133" s="6"/>
      <c r="DAP133" s="6"/>
      <c r="DAQ133" s="6"/>
      <c r="DAR133" s="6"/>
      <c r="DAS133" s="6"/>
      <c r="DAT133" s="6"/>
      <c r="DAU133" s="6"/>
      <c r="DAV133" s="6"/>
      <c r="DAW133" s="6"/>
      <c r="DAX133" s="6"/>
      <c r="DAY133" s="6"/>
      <c r="DAZ133" s="6"/>
      <c r="DBA133" s="6"/>
      <c r="DBB133" s="6"/>
      <c r="DBC133" s="6"/>
      <c r="DBD133" s="6"/>
      <c r="DBE133" s="6"/>
      <c r="DBF133" s="6"/>
      <c r="DBG133" s="6"/>
      <c r="DBH133" s="6"/>
      <c r="DBI133" s="6"/>
      <c r="DBJ133" s="6"/>
      <c r="DBK133" s="6"/>
      <c r="DBL133" s="6"/>
      <c r="DBM133" s="6"/>
      <c r="DBN133" s="6"/>
      <c r="DBO133" s="6"/>
      <c r="DBP133" s="6"/>
      <c r="DBQ133" s="6"/>
      <c r="DBR133" s="6"/>
      <c r="DBS133" s="6"/>
      <c r="DBT133" s="6"/>
      <c r="DBU133" s="6"/>
      <c r="DBV133" s="6"/>
      <c r="DBW133" s="6"/>
      <c r="DBX133" s="6"/>
      <c r="DBY133" s="6"/>
      <c r="DBZ133" s="6"/>
      <c r="DCA133" s="6"/>
      <c r="DCB133" s="6"/>
      <c r="DCC133" s="6"/>
      <c r="DCD133" s="6"/>
      <c r="DCE133" s="6"/>
      <c r="DCF133" s="6"/>
      <c r="DCG133" s="6"/>
      <c r="DCH133" s="6"/>
      <c r="DCI133" s="6"/>
      <c r="DCJ133" s="6"/>
      <c r="DCK133" s="6"/>
      <c r="DCL133" s="6"/>
      <c r="DCM133" s="6"/>
      <c r="DCN133" s="6"/>
      <c r="DCO133" s="6"/>
      <c r="DCP133" s="6"/>
      <c r="DCQ133" s="6"/>
      <c r="DCR133" s="6"/>
      <c r="DCS133" s="6"/>
      <c r="DCT133" s="6"/>
      <c r="DCU133" s="6"/>
      <c r="DCV133" s="6"/>
      <c r="DCW133" s="6"/>
      <c r="DDD133" s="6"/>
      <c r="DDE133" s="6"/>
      <c r="DDF133" s="6"/>
      <c r="DDG133" s="6"/>
      <c r="DDH133" s="6"/>
      <c r="DDI133" s="6"/>
      <c r="DDJ133" s="6"/>
      <c r="DDK133" s="6"/>
      <c r="DDL133" s="6"/>
      <c r="DDM133" s="6"/>
      <c r="DDN133" s="6"/>
      <c r="DDO133" s="6"/>
      <c r="DDP133" s="6"/>
      <c r="DDQ133" s="6"/>
      <c r="DDR133" s="6"/>
      <c r="DDS133" s="6"/>
      <c r="DDT133" s="6"/>
      <c r="DDU133" s="6"/>
      <c r="DDV133" s="6"/>
      <c r="DDW133" s="6"/>
      <c r="DDX133" s="6"/>
      <c r="DDY133" s="6"/>
      <c r="DDZ133" s="6"/>
      <c r="DEA133" s="6"/>
      <c r="DEB133" s="6"/>
      <c r="DEC133" s="6"/>
      <c r="DED133" s="6"/>
      <c r="DEE133" s="6"/>
      <c r="DEF133" s="6"/>
      <c r="DEG133" s="6"/>
      <c r="DEH133" s="6"/>
      <c r="DEI133" s="6"/>
      <c r="DEJ133" s="6"/>
      <c r="DEK133" s="6"/>
      <c r="DEL133" s="6"/>
      <c r="DEM133" s="6"/>
      <c r="DEN133" s="6"/>
      <c r="DEO133" s="6"/>
      <c r="DEP133" s="6"/>
      <c r="DEQ133" s="6"/>
      <c r="DER133" s="6"/>
      <c r="DES133" s="6"/>
      <c r="DET133" s="6"/>
      <c r="DEU133" s="6"/>
      <c r="DEV133" s="6"/>
      <c r="DEW133" s="6"/>
      <c r="DEX133" s="6"/>
      <c r="DEY133" s="6"/>
      <c r="DEZ133" s="6"/>
      <c r="DFA133" s="6"/>
      <c r="DFB133" s="6"/>
      <c r="DFC133" s="6"/>
      <c r="DFD133" s="6"/>
      <c r="DFE133" s="6"/>
      <c r="DFF133" s="6"/>
      <c r="DFG133" s="6"/>
      <c r="DFH133" s="6"/>
      <c r="DFI133" s="6"/>
      <c r="DFJ133" s="6"/>
      <c r="DFK133" s="6"/>
      <c r="DFL133" s="6"/>
      <c r="DFM133" s="6"/>
      <c r="DFN133" s="6"/>
      <c r="DFO133" s="6"/>
      <c r="DFP133" s="6"/>
      <c r="DFQ133" s="6"/>
      <c r="DFR133" s="6"/>
      <c r="DFS133" s="6"/>
      <c r="DFT133" s="6"/>
      <c r="DFU133" s="6"/>
      <c r="DFV133" s="6"/>
      <c r="DFW133" s="6"/>
      <c r="DFX133" s="6"/>
      <c r="DFY133" s="6"/>
      <c r="DFZ133" s="6"/>
      <c r="DGA133" s="6"/>
      <c r="DGB133" s="6"/>
      <c r="DGC133" s="6"/>
      <c r="DGD133" s="6"/>
      <c r="DGE133" s="6"/>
      <c r="DGF133" s="6"/>
      <c r="DGG133" s="6"/>
      <c r="DGH133" s="6"/>
      <c r="DGI133" s="6"/>
      <c r="DGJ133" s="6"/>
      <c r="DGK133" s="6"/>
      <c r="DGL133" s="6"/>
      <c r="DGM133" s="6"/>
      <c r="DGN133" s="6"/>
      <c r="DGO133" s="6"/>
      <c r="DGP133" s="6"/>
      <c r="DGQ133" s="6"/>
      <c r="DGR133" s="6"/>
      <c r="DGS133" s="6"/>
      <c r="DGT133" s="6"/>
      <c r="DGU133" s="6"/>
      <c r="DGV133" s="6"/>
      <c r="DGW133" s="6"/>
      <c r="DGX133" s="6"/>
      <c r="DGY133" s="6"/>
      <c r="DGZ133" s="6"/>
      <c r="DHA133" s="6"/>
      <c r="DHB133" s="6"/>
      <c r="DHC133" s="6"/>
      <c r="DHD133" s="6"/>
      <c r="DHE133" s="6"/>
      <c r="DHF133" s="6"/>
      <c r="DHG133" s="6"/>
      <c r="DHH133" s="6"/>
      <c r="DHI133" s="6"/>
      <c r="DHJ133" s="6"/>
      <c r="DHK133" s="6"/>
      <c r="DHL133" s="6"/>
      <c r="DHM133" s="6"/>
      <c r="DHN133" s="6"/>
      <c r="DHO133" s="6"/>
      <c r="DHP133" s="6"/>
      <c r="DHQ133" s="6"/>
      <c r="DHR133" s="6"/>
      <c r="DHS133" s="6"/>
      <c r="DHT133" s="6"/>
      <c r="DHU133" s="6"/>
      <c r="DHV133" s="6"/>
      <c r="DHW133" s="6"/>
      <c r="DHX133" s="6"/>
      <c r="DHY133" s="6"/>
      <c r="DHZ133" s="6"/>
      <c r="DIA133" s="6"/>
      <c r="DIB133" s="6"/>
      <c r="DIC133" s="6"/>
      <c r="DID133" s="6"/>
      <c r="DIE133" s="6"/>
      <c r="DIF133" s="6"/>
      <c r="DIG133" s="6"/>
      <c r="DIH133" s="6"/>
      <c r="DII133" s="6"/>
      <c r="DIJ133" s="6"/>
      <c r="DIK133" s="6"/>
      <c r="DIL133" s="6"/>
      <c r="DIM133" s="6"/>
      <c r="DIN133" s="6"/>
      <c r="DIO133" s="6"/>
      <c r="DIP133" s="6"/>
      <c r="DIQ133" s="6"/>
      <c r="DIR133" s="6"/>
      <c r="DIS133" s="6"/>
      <c r="DIT133" s="6"/>
      <c r="DIU133" s="6"/>
      <c r="DIV133" s="6"/>
      <c r="DIW133" s="6"/>
      <c r="DIX133" s="6"/>
      <c r="DIY133" s="6"/>
      <c r="DIZ133" s="6"/>
      <c r="DJA133" s="6"/>
      <c r="DJB133" s="6"/>
      <c r="DJC133" s="6"/>
      <c r="DJD133" s="6"/>
      <c r="DJE133" s="6"/>
      <c r="DJF133" s="6"/>
      <c r="DJG133" s="6"/>
      <c r="DJH133" s="6"/>
      <c r="DJI133" s="6"/>
      <c r="DJJ133" s="6"/>
      <c r="DJK133" s="6"/>
      <c r="DJL133" s="6"/>
      <c r="DJM133" s="6"/>
      <c r="DJN133" s="6"/>
      <c r="DJO133" s="6"/>
      <c r="DJP133" s="6"/>
      <c r="DJQ133" s="6"/>
      <c r="DJR133" s="6"/>
      <c r="DJS133" s="6"/>
      <c r="DJT133" s="6"/>
      <c r="DJU133" s="6"/>
      <c r="DJV133" s="6"/>
      <c r="DJW133" s="6"/>
      <c r="DJX133" s="6"/>
      <c r="DJY133" s="6"/>
      <c r="DJZ133" s="6"/>
      <c r="DKA133" s="6"/>
      <c r="DKB133" s="6"/>
      <c r="DKC133" s="6"/>
      <c r="DKD133" s="6"/>
      <c r="DKE133" s="6"/>
      <c r="DKF133" s="6"/>
      <c r="DKG133" s="6"/>
      <c r="DKH133" s="6"/>
      <c r="DKI133" s="6"/>
      <c r="DKJ133" s="6"/>
      <c r="DKK133" s="6"/>
      <c r="DKL133" s="6"/>
      <c r="DKM133" s="6"/>
      <c r="DKN133" s="6"/>
      <c r="DKO133" s="6"/>
      <c r="DKP133" s="6"/>
      <c r="DKQ133" s="6"/>
      <c r="DKR133" s="6"/>
      <c r="DKS133" s="6"/>
      <c r="DKT133" s="6"/>
      <c r="DKU133" s="6"/>
      <c r="DKV133" s="6"/>
      <c r="DKW133" s="6"/>
      <c r="DKX133" s="6"/>
      <c r="DKY133" s="6"/>
      <c r="DKZ133" s="6"/>
      <c r="DLA133" s="6"/>
      <c r="DLB133" s="6"/>
      <c r="DLC133" s="6"/>
      <c r="DLD133" s="6"/>
      <c r="DLE133" s="6"/>
      <c r="DLF133" s="6"/>
      <c r="DLG133" s="6"/>
      <c r="DLH133" s="6"/>
      <c r="DLI133" s="6"/>
      <c r="DLJ133" s="6"/>
      <c r="DLK133" s="6"/>
      <c r="DLL133" s="6"/>
      <c r="DLM133" s="6"/>
      <c r="DLN133" s="6"/>
      <c r="DLO133" s="6"/>
      <c r="DLP133" s="6"/>
      <c r="DLQ133" s="6"/>
      <c r="DLR133" s="6"/>
      <c r="DLS133" s="6"/>
      <c r="DLT133" s="6"/>
      <c r="DLU133" s="6"/>
      <c r="DLV133" s="6"/>
      <c r="DLW133" s="6"/>
      <c r="DLX133" s="6"/>
      <c r="DLY133" s="6"/>
      <c r="DLZ133" s="6"/>
      <c r="DMA133" s="6"/>
      <c r="DMB133" s="6"/>
      <c r="DMC133" s="6"/>
      <c r="DMD133" s="6"/>
      <c r="DME133" s="6"/>
      <c r="DMF133" s="6"/>
      <c r="DMG133" s="6"/>
      <c r="DMH133" s="6"/>
      <c r="DMI133" s="6"/>
      <c r="DMJ133" s="6"/>
      <c r="DMK133" s="6"/>
      <c r="DML133" s="6"/>
      <c r="DMM133" s="6"/>
      <c r="DMN133" s="6"/>
      <c r="DMO133" s="6"/>
      <c r="DMP133" s="6"/>
      <c r="DMQ133" s="6"/>
      <c r="DMR133" s="6"/>
      <c r="DMS133" s="6"/>
      <c r="DMZ133" s="6"/>
      <c r="DNA133" s="6"/>
      <c r="DNB133" s="6"/>
      <c r="DNC133" s="6"/>
      <c r="DND133" s="6"/>
      <c r="DNE133" s="6"/>
      <c r="DNF133" s="6"/>
      <c r="DNG133" s="6"/>
      <c r="DNH133" s="6"/>
      <c r="DNI133" s="6"/>
      <c r="DNJ133" s="6"/>
      <c r="DNK133" s="6"/>
      <c r="DNL133" s="6"/>
      <c r="DNM133" s="6"/>
      <c r="DNN133" s="6"/>
      <c r="DNO133" s="6"/>
      <c r="DNP133" s="6"/>
      <c r="DNQ133" s="6"/>
      <c r="DNR133" s="6"/>
      <c r="DNS133" s="6"/>
      <c r="DNT133" s="6"/>
      <c r="DNU133" s="6"/>
      <c r="DNV133" s="6"/>
      <c r="DNW133" s="6"/>
      <c r="DNX133" s="6"/>
      <c r="DNY133" s="6"/>
      <c r="DNZ133" s="6"/>
      <c r="DOA133" s="6"/>
      <c r="DOB133" s="6"/>
      <c r="DOC133" s="6"/>
      <c r="DOD133" s="6"/>
      <c r="DOE133" s="6"/>
      <c r="DOF133" s="6"/>
      <c r="DOG133" s="6"/>
      <c r="DOH133" s="6"/>
      <c r="DOI133" s="6"/>
      <c r="DOJ133" s="6"/>
      <c r="DOK133" s="6"/>
      <c r="DOL133" s="6"/>
      <c r="DOM133" s="6"/>
      <c r="DON133" s="6"/>
      <c r="DOO133" s="6"/>
      <c r="DOP133" s="6"/>
      <c r="DOQ133" s="6"/>
      <c r="DOR133" s="6"/>
      <c r="DOS133" s="6"/>
      <c r="DOT133" s="6"/>
      <c r="DOU133" s="6"/>
      <c r="DOV133" s="6"/>
      <c r="DOW133" s="6"/>
      <c r="DOX133" s="6"/>
      <c r="DOY133" s="6"/>
      <c r="DOZ133" s="6"/>
      <c r="DPA133" s="6"/>
      <c r="DPB133" s="6"/>
      <c r="DPC133" s="6"/>
      <c r="DPD133" s="6"/>
      <c r="DPE133" s="6"/>
      <c r="DPF133" s="6"/>
      <c r="DPG133" s="6"/>
      <c r="DPH133" s="6"/>
      <c r="DPI133" s="6"/>
      <c r="DPJ133" s="6"/>
      <c r="DPK133" s="6"/>
      <c r="DPL133" s="6"/>
      <c r="DPM133" s="6"/>
      <c r="DPN133" s="6"/>
      <c r="DPO133" s="6"/>
      <c r="DPP133" s="6"/>
      <c r="DPQ133" s="6"/>
      <c r="DPR133" s="6"/>
      <c r="DPS133" s="6"/>
      <c r="DPT133" s="6"/>
      <c r="DPU133" s="6"/>
      <c r="DPV133" s="6"/>
      <c r="DPW133" s="6"/>
      <c r="DPX133" s="6"/>
      <c r="DPY133" s="6"/>
      <c r="DPZ133" s="6"/>
      <c r="DQA133" s="6"/>
      <c r="DQB133" s="6"/>
      <c r="DQC133" s="6"/>
      <c r="DQD133" s="6"/>
      <c r="DQE133" s="6"/>
      <c r="DQF133" s="6"/>
      <c r="DQG133" s="6"/>
      <c r="DQH133" s="6"/>
      <c r="DQI133" s="6"/>
      <c r="DQJ133" s="6"/>
      <c r="DQK133" s="6"/>
      <c r="DQL133" s="6"/>
      <c r="DQM133" s="6"/>
      <c r="DQN133" s="6"/>
      <c r="DQO133" s="6"/>
      <c r="DQP133" s="6"/>
      <c r="DQQ133" s="6"/>
      <c r="DQR133" s="6"/>
      <c r="DQS133" s="6"/>
      <c r="DQT133" s="6"/>
      <c r="DQU133" s="6"/>
      <c r="DQV133" s="6"/>
      <c r="DQW133" s="6"/>
      <c r="DQX133" s="6"/>
      <c r="DQY133" s="6"/>
      <c r="DQZ133" s="6"/>
      <c r="DRA133" s="6"/>
      <c r="DRB133" s="6"/>
      <c r="DRC133" s="6"/>
      <c r="DRD133" s="6"/>
      <c r="DRE133" s="6"/>
      <c r="DRF133" s="6"/>
      <c r="DRG133" s="6"/>
      <c r="DRH133" s="6"/>
      <c r="DRI133" s="6"/>
      <c r="DRJ133" s="6"/>
      <c r="DRK133" s="6"/>
      <c r="DRL133" s="6"/>
      <c r="DRM133" s="6"/>
      <c r="DRN133" s="6"/>
      <c r="DRO133" s="6"/>
      <c r="DRP133" s="6"/>
      <c r="DRQ133" s="6"/>
      <c r="DRR133" s="6"/>
      <c r="DRS133" s="6"/>
      <c r="DRT133" s="6"/>
      <c r="DRU133" s="6"/>
      <c r="DRV133" s="6"/>
      <c r="DRW133" s="6"/>
      <c r="DRX133" s="6"/>
      <c r="DRY133" s="6"/>
      <c r="DRZ133" s="6"/>
      <c r="DSA133" s="6"/>
      <c r="DSB133" s="6"/>
      <c r="DSC133" s="6"/>
      <c r="DSD133" s="6"/>
      <c r="DSE133" s="6"/>
      <c r="DSF133" s="6"/>
      <c r="DSG133" s="6"/>
      <c r="DSH133" s="6"/>
      <c r="DSI133" s="6"/>
      <c r="DSJ133" s="6"/>
      <c r="DSK133" s="6"/>
      <c r="DSL133" s="6"/>
      <c r="DSM133" s="6"/>
      <c r="DSN133" s="6"/>
      <c r="DSO133" s="6"/>
      <c r="DSP133" s="6"/>
      <c r="DSQ133" s="6"/>
      <c r="DSR133" s="6"/>
      <c r="DSS133" s="6"/>
      <c r="DST133" s="6"/>
      <c r="DSU133" s="6"/>
      <c r="DSV133" s="6"/>
      <c r="DSW133" s="6"/>
      <c r="DSX133" s="6"/>
      <c r="DSY133" s="6"/>
      <c r="DSZ133" s="6"/>
      <c r="DTA133" s="6"/>
      <c r="DTB133" s="6"/>
      <c r="DTC133" s="6"/>
      <c r="DTD133" s="6"/>
      <c r="DTE133" s="6"/>
      <c r="DTF133" s="6"/>
      <c r="DTG133" s="6"/>
      <c r="DTH133" s="6"/>
      <c r="DTI133" s="6"/>
      <c r="DTJ133" s="6"/>
      <c r="DTK133" s="6"/>
      <c r="DTL133" s="6"/>
      <c r="DTM133" s="6"/>
      <c r="DTN133" s="6"/>
      <c r="DTO133" s="6"/>
      <c r="DTP133" s="6"/>
      <c r="DTQ133" s="6"/>
      <c r="DTR133" s="6"/>
      <c r="DTS133" s="6"/>
      <c r="DTT133" s="6"/>
      <c r="DTU133" s="6"/>
      <c r="DTV133" s="6"/>
      <c r="DTW133" s="6"/>
      <c r="DTX133" s="6"/>
      <c r="DTY133" s="6"/>
      <c r="DTZ133" s="6"/>
      <c r="DUA133" s="6"/>
      <c r="DUB133" s="6"/>
      <c r="DUC133" s="6"/>
      <c r="DUD133" s="6"/>
      <c r="DUE133" s="6"/>
      <c r="DUF133" s="6"/>
      <c r="DUG133" s="6"/>
      <c r="DUH133" s="6"/>
      <c r="DUI133" s="6"/>
      <c r="DUJ133" s="6"/>
      <c r="DUK133" s="6"/>
      <c r="DUL133" s="6"/>
      <c r="DUM133" s="6"/>
      <c r="DUN133" s="6"/>
      <c r="DUO133" s="6"/>
      <c r="DUP133" s="6"/>
      <c r="DUQ133" s="6"/>
      <c r="DUR133" s="6"/>
      <c r="DUS133" s="6"/>
      <c r="DUT133" s="6"/>
      <c r="DUU133" s="6"/>
      <c r="DUV133" s="6"/>
      <c r="DUW133" s="6"/>
      <c r="DUX133" s="6"/>
      <c r="DUY133" s="6"/>
      <c r="DUZ133" s="6"/>
      <c r="DVA133" s="6"/>
      <c r="DVB133" s="6"/>
      <c r="DVC133" s="6"/>
      <c r="DVD133" s="6"/>
      <c r="DVE133" s="6"/>
      <c r="DVF133" s="6"/>
      <c r="DVG133" s="6"/>
      <c r="DVH133" s="6"/>
      <c r="DVI133" s="6"/>
      <c r="DVJ133" s="6"/>
      <c r="DVK133" s="6"/>
      <c r="DVL133" s="6"/>
      <c r="DVM133" s="6"/>
      <c r="DVN133" s="6"/>
      <c r="DVO133" s="6"/>
      <c r="DVP133" s="6"/>
      <c r="DVQ133" s="6"/>
      <c r="DVR133" s="6"/>
      <c r="DVS133" s="6"/>
      <c r="DVT133" s="6"/>
      <c r="DVU133" s="6"/>
      <c r="DVV133" s="6"/>
      <c r="DVW133" s="6"/>
      <c r="DVX133" s="6"/>
      <c r="DVY133" s="6"/>
      <c r="DVZ133" s="6"/>
      <c r="DWA133" s="6"/>
      <c r="DWB133" s="6"/>
      <c r="DWC133" s="6"/>
      <c r="DWD133" s="6"/>
      <c r="DWE133" s="6"/>
      <c r="DWF133" s="6"/>
      <c r="DWG133" s="6"/>
      <c r="DWH133" s="6"/>
      <c r="DWI133" s="6"/>
      <c r="DWJ133" s="6"/>
      <c r="DWK133" s="6"/>
      <c r="DWL133" s="6"/>
      <c r="DWM133" s="6"/>
      <c r="DWN133" s="6"/>
      <c r="DWO133" s="6"/>
      <c r="DWV133" s="6"/>
      <c r="DWW133" s="6"/>
      <c r="DWX133" s="6"/>
      <c r="DWY133" s="6"/>
      <c r="DWZ133" s="6"/>
      <c r="DXA133" s="6"/>
      <c r="DXB133" s="6"/>
      <c r="DXC133" s="6"/>
      <c r="DXD133" s="6"/>
      <c r="DXE133" s="6"/>
      <c r="DXF133" s="6"/>
      <c r="DXG133" s="6"/>
      <c r="DXH133" s="6"/>
      <c r="DXI133" s="6"/>
      <c r="DXJ133" s="6"/>
      <c r="DXK133" s="6"/>
      <c r="DXL133" s="6"/>
      <c r="DXM133" s="6"/>
      <c r="DXN133" s="6"/>
      <c r="DXO133" s="6"/>
      <c r="DXP133" s="6"/>
      <c r="DXQ133" s="6"/>
      <c r="DXR133" s="6"/>
      <c r="DXS133" s="6"/>
      <c r="DXT133" s="6"/>
      <c r="DXU133" s="6"/>
      <c r="DXV133" s="6"/>
      <c r="DXW133" s="6"/>
      <c r="DXX133" s="6"/>
      <c r="DXY133" s="6"/>
      <c r="DXZ133" s="6"/>
      <c r="DYA133" s="6"/>
      <c r="DYB133" s="6"/>
      <c r="DYC133" s="6"/>
      <c r="DYD133" s="6"/>
      <c r="DYE133" s="6"/>
      <c r="DYF133" s="6"/>
      <c r="DYG133" s="6"/>
      <c r="DYH133" s="6"/>
      <c r="DYI133" s="6"/>
      <c r="DYJ133" s="6"/>
      <c r="DYK133" s="6"/>
      <c r="DYL133" s="6"/>
      <c r="DYM133" s="6"/>
      <c r="DYN133" s="6"/>
      <c r="DYO133" s="6"/>
      <c r="DYP133" s="6"/>
      <c r="DYQ133" s="6"/>
      <c r="DYR133" s="6"/>
      <c r="DYS133" s="6"/>
      <c r="DYT133" s="6"/>
      <c r="DYU133" s="6"/>
      <c r="DYV133" s="6"/>
      <c r="DYW133" s="6"/>
      <c r="DYX133" s="6"/>
      <c r="DYY133" s="6"/>
      <c r="DYZ133" s="6"/>
      <c r="DZA133" s="6"/>
      <c r="DZB133" s="6"/>
      <c r="DZC133" s="6"/>
      <c r="DZD133" s="6"/>
      <c r="DZE133" s="6"/>
      <c r="DZF133" s="6"/>
      <c r="DZG133" s="6"/>
      <c r="DZH133" s="6"/>
      <c r="DZI133" s="6"/>
      <c r="DZJ133" s="6"/>
      <c r="DZK133" s="6"/>
      <c r="DZL133" s="6"/>
      <c r="DZM133" s="6"/>
      <c r="DZN133" s="6"/>
      <c r="DZO133" s="6"/>
      <c r="DZP133" s="6"/>
      <c r="DZQ133" s="6"/>
      <c r="DZR133" s="6"/>
      <c r="DZS133" s="6"/>
      <c r="DZT133" s="6"/>
      <c r="DZU133" s="6"/>
      <c r="DZV133" s="6"/>
      <c r="DZW133" s="6"/>
      <c r="DZX133" s="6"/>
      <c r="DZY133" s="6"/>
      <c r="DZZ133" s="6"/>
      <c r="EAA133" s="6"/>
      <c r="EAB133" s="6"/>
      <c r="EAC133" s="6"/>
      <c r="EAD133" s="6"/>
      <c r="EAE133" s="6"/>
      <c r="EAF133" s="6"/>
      <c r="EAG133" s="6"/>
      <c r="EAH133" s="6"/>
      <c r="EAI133" s="6"/>
      <c r="EAJ133" s="6"/>
      <c r="EAK133" s="6"/>
      <c r="EAL133" s="6"/>
      <c r="EAM133" s="6"/>
      <c r="EAN133" s="6"/>
      <c r="EAO133" s="6"/>
      <c r="EAP133" s="6"/>
      <c r="EAQ133" s="6"/>
      <c r="EAR133" s="6"/>
      <c r="EAS133" s="6"/>
      <c r="EAT133" s="6"/>
      <c r="EAU133" s="6"/>
      <c r="EAV133" s="6"/>
      <c r="EAW133" s="6"/>
      <c r="EAX133" s="6"/>
      <c r="EAY133" s="6"/>
      <c r="EAZ133" s="6"/>
      <c r="EBA133" s="6"/>
      <c r="EBB133" s="6"/>
      <c r="EBC133" s="6"/>
      <c r="EBD133" s="6"/>
      <c r="EBE133" s="6"/>
      <c r="EBF133" s="6"/>
      <c r="EBG133" s="6"/>
      <c r="EBH133" s="6"/>
      <c r="EBI133" s="6"/>
      <c r="EBJ133" s="6"/>
      <c r="EBK133" s="6"/>
      <c r="EBL133" s="6"/>
      <c r="EBM133" s="6"/>
      <c r="EBN133" s="6"/>
      <c r="EBO133" s="6"/>
      <c r="EBP133" s="6"/>
      <c r="EBQ133" s="6"/>
      <c r="EBR133" s="6"/>
      <c r="EBS133" s="6"/>
      <c r="EBT133" s="6"/>
      <c r="EBU133" s="6"/>
      <c r="EBV133" s="6"/>
      <c r="EBW133" s="6"/>
      <c r="EBX133" s="6"/>
      <c r="EBY133" s="6"/>
      <c r="EBZ133" s="6"/>
      <c r="ECA133" s="6"/>
      <c r="ECB133" s="6"/>
      <c r="ECC133" s="6"/>
      <c r="ECD133" s="6"/>
      <c r="ECE133" s="6"/>
      <c r="ECF133" s="6"/>
      <c r="ECG133" s="6"/>
      <c r="ECH133" s="6"/>
      <c r="ECI133" s="6"/>
      <c r="ECJ133" s="6"/>
      <c r="ECK133" s="6"/>
      <c r="ECL133" s="6"/>
      <c r="ECM133" s="6"/>
      <c r="ECN133" s="6"/>
      <c r="ECO133" s="6"/>
      <c r="ECP133" s="6"/>
      <c r="ECQ133" s="6"/>
      <c r="ECR133" s="6"/>
      <c r="ECS133" s="6"/>
      <c r="ECT133" s="6"/>
      <c r="ECU133" s="6"/>
      <c r="ECV133" s="6"/>
      <c r="ECW133" s="6"/>
      <c r="ECX133" s="6"/>
      <c r="ECY133" s="6"/>
      <c r="ECZ133" s="6"/>
      <c r="EDA133" s="6"/>
      <c r="EDB133" s="6"/>
      <c r="EDC133" s="6"/>
      <c r="EDD133" s="6"/>
      <c r="EDE133" s="6"/>
      <c r="EDF133" s="6"/>
      <c r="EDG133" s="6"/>
      <c r="EDH133" s="6"/>
      <c r="EDI133" s="6"/>
      <c r="EDJ133" s="6"/>
      <c r="EDK133" s="6"/>
      <c r="EDL133" s="6"/>
      <c r="EDM133" s="6"/>
      <c r="EDN133" s="6"/>
      <c r="EDO133" s="6"/>
      <c r="EDP133" s="6"/>
      <c r="EDQ133" s="6"/>
      <c r="EDR133" s="6"/>
      <c r="EDS133" s="6"/>
      <c r="EDT133" s="6"/>
      <c r="EDU133" s="6"/>
      <c r="EDV133" s="6"/>
      <c r="EDW133" s="6"/>
      <c r="EDX133" s="6"/>
      <c r="EDY133" s="6"/>
      <c r="EDZ133" s="6"/>
      <c r="EEA133" s="6"/>
      <c r="EEB133" s="6"/>
      <c r="EEC133" s="6"/>
      <c r="EED133" s="6"/>
      <c r="EEE133" s="6"/>
      <c r="EEF133" s="6"/>
      <c r="EEG133" s="6"/>
      <c r="EEH133" s="6"/>
      <c r="EEI133" s="6"/>
      <c r="EEJ133" s="6"/>
      <c r="EEK133" s="6"/>
      <c r="EEL133" s="6"/>
      <c r="EEM133" s="6"/>
      <c r="EEN133" s="6"/>
      <c r="EEO133" s="6"/>
      <c r="EEP133" s="6"/>
      <c r="EEQ133" s="6"/>
      <c r="EER133" s="6"/>
      <c r="EES133" s="6"/>
      <c r="EET133" s="6"/>
      <c r="EEU133" s="6"/>
      <c r="EEV133" s="6"/>
      <c r="EEW133" s="6"/>
      <c r="EEX133" s="6"/>
      <c r="EEY133" s="6"/>
      <c r="EEZ133" s="6"/>
      <c r="EFA133" s="6"/>
      <c r="EFB133" s="6"/>
      <c r="EFC133" s="6"/>
      <c r="EFD133" s="6"/>
      <c r="EFE133" s="6"/>
      <c r="EFF133" s="6"/>
      <c r="EFG133" s="6"/>
      <c r="EFH133" s="6"/>
      <c r="EFI133" s="6"/>
      <c r="EFJ133" s="6"/>
      <c r="EFK133" s="6"/>
      <c r="EFL133" s="6"/>
      <c r="EFM133" s="6"/>
      <c r="EFN133" s="6"/>
      <c r="EFO133" s="6"/>
      <c r="EFP133" s="6"/>
      <c r="EFQ133" s="6"/>
      <c r="EFR133" s="6"/>
      <c r="EFS133" s="6"/>
      <c r="EFT133" s="6"/>
      <c r="EFU133" s="6"/>
      <c r="EFV133" s="6"/>
      <c r="EFW133" s="6"/>
      <c r="EFX133" s="6"/>
      <c r="EFY133" s="6"/>
      <c r="EFZ133" s="6"/>
      <c r="EGA133" s="6"/>
      <c r="EGB133" s="6"/>
      <c r="EGC133" s="6"/>
      <c r="EGD133" s="6"/>
      <c r="EGE133" s="6"/>
      <c r="EGF133" s="6"/>
      <c r="EGG133" s="6"/>
      <c r="EGH133" s="6"/>
      <c r="EGI133" s="6"/>
      <c r="EGJ133" s="6"/>
      <c r="EGK133" s="6"/>
      <c r="EGR133" s="6"/>
      <c r="EGS133" s="6"/>
      <c r="EGT133" s="6"/>
      <c r="EGU133" s="6"/>
      <c r="EGV133" s="6"/>
      <c r="EGW133" s="6"/>
      <c r="EGX133" s="6"/>
      <c r="EGY133" s="6"/>
      <c r="EGZ133" s="6"/>
      <c r="EHA133" s="6"/>
      <c r="EHB133" s="6"/>
      <c r="EHC133" s="6"/>
      <c r="EHD133" s="6"/>
      <c r="EHE133" s="6"/>
      <c r="EHF133" s="6"/>
      <c r="EHG133" s="6"/>
      <c r="EHH133" s="6"/>
      <c r="EHI133" s="6"/>
      <c r="EHJ133" s="6"/>
      <c r="EHK133" s="6"/>
      <c r="EHL133" s="6"/>
      <c r="EHM133" s="6"/>
      <c r="EHN133" s="6"/>
      <c r="EHO133" s="6"/>
      <c r="EHP133" s="6"/>
      <c r="EHQ133" s="6"/>
      <c r="EHR133" s="6"/>
      <c r="EHS133" s="6"/>
      <c r="EHT133" s="6"/>
      <c r="EHU133" s="6"/>
      <c r="EHV133" s="6"/>
      <c r="EHW133" s="6"/>
      <c r="EHX133" s="6"/>
      <c r="EHY133" s="6"/>
      <c r="EHZ133" s="6"/>
      <c r="EIA133" s="6"/>
      <c r="EIB133" s="6"/>
      <c r="EIC133" s="6"/>
      <c r="EID133" s="6"/>
      <c r="EIE133" s="6"/>
      <c r="EIF133" s="6"/>
      <c r="EIG133" s="6"/>
      <c r="EIH133" s="6"/>
      <c r="EII133" s="6"/>
      <c r="EIJ133" s="6"/>
      <c r="EIK133" s="6"/>
      <c r="EIL133" s="6"/>
      <c r="EIM133" s="6"/>
      <c r="EIN133" s="6"/>
      <c r="EIO133" s="6"/>
      <c r="EIP133" s="6"/>
      <c r="EIQ133" s="6"/>
      <c r="EIR133" s="6"/>
      <c r="EIS133" s="6"/>
      <c r="EIT133" s="6"/>
      <c r="EIU133" s="6"/>
      <c r="EIV133" s="6"/>
      <c r="EIW133" s="6"/>
      <c r="EIX133" s="6"/>
      <c r="EIY133" s="6"/>
      <c r="EIZ133" s="6"/>
      <c r="EJA133" s="6"/>
      <c r="EJB133" s="6"/>
      <c r="EJC133" s="6"/>
      <c r="EJD133" s="6"/>
      <c r="EJE133" s="6"/>
      <c r="EJF133" s="6"/>
      <c r="EJG133" s="6"/>
      <c r="EJH133" s="6"/>
      <c r="EJI133" s="6"/>
      <c r="EJJ133" s="6"/>
      <c r="EJK133" s="6"/>
      <c r="EJL133" s="6"/>
      <c r="EJM133" s="6"/>
      <c r="EJN133" s="6"/>
      <c r="EJO133" s="6"/>
      <c r="EJP133" s="6"/>
      <c r="EJQ133" s="6"/>
      <c r="EJR133" s="6"/>
      <c r="EJS133" s="6"/>
      <c r="EJT133" s="6"/>
      <c r="EJU133" s="6"/>
      <c r="EJV133" s="6"/>
      <c r="EJW133" s="6"/>
      <c r="EJX133" s="6"/>
      <c r="EJY133" s="6"/>
      <c r="EJZ133" s="6"/>
      <c r="EKA133" s="6"/>
      <c r="EKB133" s="6"/>
      <c r="EKC133" s="6"/>
      <c r="EKD133" s="6"/>
      <c r="EKE133" s="6"/>
      <c r="EKF133" s="6"/>
      <c r="EKG133" s="6"/>
      <c r="EKH133" s="6"/>
      <c r="EKI133" s="6"/>
      <c r="EKJ133" s="6"/>
      <c r="EKK133" s="6"/>
      <c r="EKL133" s="6"/>
      <c r="EKM133" s="6"/>
      <c r="EKN133" s="6"/>
      <c r="EKO133" s="6"/>
      <c r="EKP133" s="6"/>
      <c r="EKQ133" s="6"/>
      <c r="EKR133" s="6"/>
      <c r="EKS133" s="6"/>
      <c r="EKT133" s="6"/>
      <c r="EKU133" s="6"/>
      <c r="EKV133" s="6"/>
      <c r="EKW133" s="6"/>
      <c r="EKX133" s="6"/>
      <c r="EKY133" s="6"/>
      <c r="EKZ133" s="6"/>
      <c r="ELA133" s="6"/>
      <c r="ELB133" s="6"/>
      <c r="ELC133" s="6"/>
      <c r="ELD133" s="6"/>
      <c r="ELE133" s="6"/>
      <c r="ELF133" s="6"/>
      <c r="ELG133" s="6"/>
      <c r="ELH133" s="6"/>
      <c r="ELI133" s="6"/>
      <c r="ELJ133" s="6"/>
      <c r="ELK133" s="6"/>
      <c r="ELL133" s="6"/>
      <c r="ELM133" s="6"/>
      <c r="ELN133" s="6"/>
      <c r="ELO133" s="6"/>
      <c r="ELP133" s="6"/>
      <c r="ELQ133" s="6"/>
      <c r="ELR133" s="6"/>
      <c r="ELS133" s="6"/>
      <c r="ELT133" s="6"/>
      <c r="ELU133" s="6"/>
      <c r="ELV133" s="6"/>
      <c r="ELW133" s="6"/>
      <c r="ELX133" s="6"/>
      <c r="ELY133" s="6"/>
      <c r="ELZ133" s="6"/>
      <c r="EMA133" s="6"/>
      <c r="EMB133" s="6"/>
      <c r="EMC133" s="6"/>
      <c r="EMD133" s="6"/>
      <c r="EME133" s="6"/>
      <c r="EMF133" s="6"/>
      <c r="EMG133" s="6"/>
      <c r="EMH133" s="6"/>
      <c r="EMI133" s="6"/>
      <c r="EMJ133" s="6"/>
      <c r="EMK133" s="6"/>
      <c r="EML133" s="6"/>
      <c r="EMM133" s="6"/>
      <c r="EMN133" s="6"/>
      <c r="EMO133" s="6"/>
      <c r="EMP133" s="6"/>
      <c r="EMQ133" s="6"/>
      <c r="EMR133" s="6"/>
      <c r="EMS133" s="6"/>
      <c r="EMT133" s="6"/>
      <c r="EMU133" s="6"/>
      <c r="EMV133" s="6"/>
      <c r="EMW133" s="6"/>
      <c r="EMX133" s="6"/>
      <c r="EMY133" s="6"/>
      <c r="EMZ133" s="6"/>
      <c r="ENA133" s="6"/>
      <c r="ENB133" s="6"/>
      <c r="ENC133" s="6"/>
      <c r="END133" s="6"/>
      <c r="ENE133" s="6"/>
      <c r="ENF133" s="6"/>
      <c r="ENG133" s="6"/>
      <c r="ENH133" s="6"/>
      <c r="ENI133" s="6"/>
      <c r="ENJ133" s="6"/>
      <c r="ENK133" s="6"/>
      <c r="ENL133" s="6"/>
      <c r="ENM133" s="6"/>
      <c r="ENN133" s="6"/>
      <c r="ENO133" s="6"/>
      <c r="ENP133" s="6"/>
      <c r="ENQ133" s="6"/>
      <c r="ENR133" s="6"/>
      <c r="ENS133" s="6"/>
      <c r="ENT133" s="6"/>
      <c r="ENU133" s="6"/>
      <c r="ENV133" s="6"/>
      <c r="ENW133" s="6"/>
      <c r="ENX133" s="6"/>
      <c r="ENY133" s="6"/>
      <c r="ENZ133" s="6"/>
      <c r="EOA133" s="6"/>
      <c r="EOB133" s="6"/>
      <c r="EOC133" s="6"/>
      <c r="EOD133" s="6"/>
      <c r="EOE133" s="6"/>
      <c r="EOF133" s="6"/>
      <c r="EOG133" s="6"/>
      <c r="EOH133" s="6"/>
      <c r="EOI133" s="6"/>
      <c r="EOJ133" s="6"/>
      <c r="EOK133" s="6"/>
      <c r="EOL133" s="6"/>
      <c r="EOM133" s="6"/>
      <c r="EON133" s="6"/>
      <c r="EOO133" s="6"/>
      <c r="EOP133" s="6"/>
      <c r="EOQ133" s="6"/>
      <c r="EOR133" s="6"/>
      <c r="EOS133" s="6"/>
      <c r="EOT133" s="6"/>
      <c r="EOU133" s="6"/>
      <c r="EOV133" s="6"/>
      <c r="EOW133" s="6"/>
      <c r="EOX133" s="6"/>
      <c r="EOY133" s="6"/>
      <c r="EOZ133" s="6"/>
      <c r="EPA133" s="6"/>
      <c r="EPB133" s="6"/>
      <c r="EPC133" s="6"/>
      <c r="EPD133" s="6"/>
      <c r="EPE133" s="6"/>
      <c r="EPF133" s="6"/>
      <c r="EPG133" s="6"/>
      <c r="EPH133" s="6"/>
      <c r="EPI133" s="6"/>
      <c r="EPJ133" s="6"/>
      <c r="EPK133" s="6"/>
      <c r="EPL133" s="6"/>
      <c r="EPM133" s="6"/>
      <c r="EPN133" s="6"/>
      <c r="EPO133" s="6"/>
      <c r="EPP133" s="6"/>
      <c r="EPQ133" s="6"/>
      <c r="EPR133" s="6"/>
      <c r="EPS133" s="6"/>
      <c r="EPT133" s="6"/>
      <c r="EPU133" s="6"/>
      <c r="EPV133" s="6"/>
      <c r="EPW133" s="6"/>
      <c r="EPX133" s="6"/>
      <c r="EPY133" s="6"/>
      <c r="EPZ133" s="6"/>
      <c r="EQA133" s="6"/>
      <c r="EQB133" s="6"/>
      <c r="EQC133" s="6"/>
      <c r="EQD133" s="6"/>
      <c r="EQE133" s="6"/>
      <c r="EQF133" s="6"/>
      <c r="EQG133" s="6"/>
      <c r="EQN133" s="6"/>
      <c r="EQO133" s="6"/>
      <c r="EQP133" s="6"/>
      <c r="EQQ133" s="6"/>
      <c r="EQR133" s="6"/>
      <c r="EQS133" s="6"/>
      <c r="EQT133" s="6"/>
      <c r="EQU133" s="6"/>
      <c r="EQV133" s="6"/>
      <c r="EQW133" s="6"/>
      <c r="EQX133" s="6"/>
      <c r="EQY133" s="6"/>
      <c r="EQZ133" s="6"/>
      <c r="ERA133" s="6"/>
      <c r="ERB133" s="6"/>
      <c r="ERC133" s="6"/>
      <c r="ERD133" s="6"/>
      <c r="ERE133" s="6"/>
      <c r="ERF133" s="6"/>
      <c r="ERG133" s="6"/>
      <c r="ERH133" s="6"/>
      <c r="ERI133" s="6"/>
      <c r="ERJ133" s="6"/>
      <c r="ERK133" s="6"/>
      <c r="ERL133" s="6"/>
      <c r="ERM133" s="6"/>
      <c r="ERN133" s="6"/>
      <c r="ERO133" s="6"/>
      <c r="ERP133" s="6"/>
      <c r="ERQ133" s="6"/>
      <c r="ERR133" s="6"/>
      <c r="ERS133" s="6"/>
      <c r="ERT133" s="6"/>
      <c r="ERU133" s="6"/>
      <c r="ERV133" s="6"/>
      <c r="ERW133" s="6"/>
      <c r="ERX133" s="6"/>
      <c r="ERY133" s="6"/>
      <c r="ERZ133" s="6"/>
      <c r="ESA133" s="6"/>
      <c r="ESB133" s="6"/>
      <c r="ESC133" s="6"/>
      <c r="ESD133" s="6"/>
      <c r="ESE133" s="6"/>
      <c r="ESF133" s="6"/>
      <c r="ESG133" s="6"/>
      <c r="ESH133" s="6"/>
      <c r="ESI133" s="6"/>
      <c r="ESJ133" s="6"/>
      <c r="ESK133" s="6"/>
      <c r="ESL133" s="6"/>
      <c r="ESM133" s="6"/>
      <c r="ESN133" s="6"/>
      <c r="ESO133" s="6"/>
      <c r="ESP133" s="6"/>
      <c r="ESQ133" s="6"/>
      <c r="ESR133" s="6"/>
      <c r="ESS133" s="6"/>
      <c r="EST133" s="6"/>
      <c r="ESU133" s="6"/>
      <c r="ESV133" s="6"/>
      <c r="ESW133" s="6"/>
      <c r="ESX133" s="6"/>
      <c r="ESY133" s="6"/>
      <c r="ESZ133" s="6"/>
      <c r="ETA133" s="6"/>
      <c r="ETB133" s="6"/>
      <c r="ETC133" s="6"/>
      <c r="ETD133" s="6"/>
      <c r="ETE133" s="6"/>
      <c r="ETF133" s="6"/>
      <c r="ETG133" s="6"/>
      <c r="ETH133" s="6"/>
      <c r="ETI133" s="6"/>
      <c r="ETJ133" s="6"/>
      <c r="ETK133" s="6"/>
      <c r="ETL133" s="6"/>
      <c r="ETM133" s="6"/>
      <c r="ETN133" s="6"/>
      <c r="ETO133" s="6"/>
      <c r="ETP133" s="6"/>
      <c r="ETQ133" s="6"/>
      <c r="ETR133" s="6"/>
      <c r="ETS133" s="6"/>
      <c r="ETT133" s="6"/>
      <c r="ETU133" s="6"/>
      <c r="ETV133" s="6"/>
      <c r="ETW133" s="6"/>
      <c r="ETX133" s="6"/>
      <c r="ETY133" s="6"/>
      <c r="ETZ133" s="6"/>
      <c r="EUA133" s="6"/>
      <c r="EUB133" s="6"/>
      <c r="EUC133" s="6"/>
      <c r="EUD133" s="6"/>
      <c r="EUE133" s="6"/>
      <c r="EUF133" s="6"/>
      <c r="EUG133" s="6"/>
      <c r="EUH133" s="6"/>
      <c r="EUI133" s="6"/>
      <c r="EUJ133" s="6"/>
      <c r="EUK133" s="6"/>
      <c r="EUL133" s="6"/>
      <c r="EUM133" s="6"/>
      <c r="EUN133" s="6"/>
      <c r="EUO133" s="6"/>
      <c r="EUP133" s="6"/>
      <c r="EUQ133" s="6"/>
      <c r="EUR133" s="6"/>
      <c r="EUS133" s="6"/>
      <c r="EUT133" s="6"/>
      <c r="EUU133" s="6"/>
      <c r="EUV133" s="6"/>
      <c r="EUW133" s="6"/>
      <c r="EUX133" s="6"/>
      <c r="EUY133" s="6"/>
      <c r="EUZ133" s="6"/>
      <c r="EVA133" s="6"/>
      <c r="EVB133" s="6"/>
      <c r="EVC133" s="6"/>
      <c r="EVD133" s="6"/>
      <c r="EVE133" s="6"/>
      <c r="EVF133" s="6"/>
      <c r="EVG133" s="6"/>
      <c r="EVH133" s="6"/>
      <c r="EVI133" s="6"/>
      <c r="EVJ133" s="6"/>
      <c r="EVK133" s="6"/>
      <c r="EVL133" s="6"/>
      <c r="EVM133" s="6"/>
      <c r="EVN133" s="6"/>
      <c r="EVO133" s="6"/>
      <c r="EVP133" s="6"/>
      <c r="EVQ133" s="6"/>
      <c r="EVR133" s="6"/>
      <c r="EVS133" s="6"/>
      <c r="EVT133" s="6"/>
      <c r="EVU133" s="6"/>
      <c r="EVV133" s="6"/>
      <c r="EVW133" s="6"/>
      <c r="EVX133" s="6"/>
      <c r="EVY133" s="6"/>
      <c r="EVZ133" s="6"/>
      <c r="EWA133" s="6"/>
      <c r="EWB133" s="6"/>
      <c r="EWC133" s="6"/>
      <c r="EWD133" s="6"/>
      <c r="EWE133" s="6"/>
      <c r="EWF133" s="6"/>
      <c r="EWG133" s="6"/>
      <c r="EWH133" s="6"/>
      <c r="EWI133" s="6"/>
      <c r="EWJ133" s="6"/>
      <c r="EWK133" s="6"/>
      <c r="EWL133" s="6"/>
      <c r="EWM133" s="6"/>
      <c r="EWN133" s="6"/>
      <c r="EWO133" s="6"/>
      <c r="EWP133" s="6"/>
      <c r="EWQ133" s="6"/>
      <c r="EWR133" s="6"/>
      <c r="EWS133" s="6"/>
      <c r="EWT133" s="6"/>
      <c r="EWU133" s="6"/>
      <c r="EWV133" s="6"/>
      <c r="EWW133" s="6"/>
      <c r="EWX133" s="6"/>
      <c r="EWY133" s="6"/>
      <c r="EWZ133" s="6"/>
      <c r="EXA133" s="6"/>
      <c r="EXB133" s="6"/>
      <c r="EXC133" s="6"/>
      <c r="EXD133" s="6"/>
      <c r="EXE133" s="6"/>
      <c r="EXF133" s="6"/>
      <c r="EXG133" s="6"/>
      <c r="EXH133" s="6"/>
      <c r="EXI133" s="6"/>
      <c r="EXJ133" s="6"/>
      <c r="EXK133" s="6"/>
      <c r="EXL133" s="6"/>
      <c r="EXM133" s="6"/>
      <c r="EXN133" s="6"/>
      <c r="EXO133" s="6"/>
      <c r="EXP133" s="6"/>
      <c r="EXQ133" s="6"/>
      <c r="EXR133" s="6"/>
      <c r="EXS133" s="6"/>
      <c r="EXT133" s="6"/>
      <c r="EXU133" s="6"/>
      <c r="EXV133" s="6"/>
      <c r="EXW133" s="6"/>
      <c r="EXX133" s="6"/>
      <c r="EXY133" s="6"/>
      <c r="EXZ133" s="6"/>
      <c r="EYA133" s="6"/>
      <c r="EYB133" s="6"/>
      <c r="EYC133" s="6"/>
      <c r="EYD133" s="6"/>
      <c r="EYE133" s="6"/>
      <c r="EYF133" s="6"/>
      <c r="EYG133" s="6"/>
      <c r="EYH133" s="6"/>
      <c r="EYI133" s="6"/>
      <c r="EYJ133" s="6"/>
      <c r="EYK133" s="6"/>
      <c r="EYL133" s="6"/>
      <c r="EYM133" s="6"/>
      <c r="EYN133" s="6"/>
      <c r="EYO133" s="6"/>
      <c r="EYP133" s="6"/>
      <c r="EYQ133" s="6"/>
      <c r="EYR133" s="6"/>
      <c r="EYS133" s="6"/>
      <c r="EYT133" s="6"/>
      <c r="EYU133" s="6"/>
      <c r="EYV133" s="6"/>
      <c r="EYW133" s="6"/>
      <c r="EYX133" s="6"/>
      <c r="EYY133" s="6"/>
      <c r="EYZ133" s="6"/>
      <c r="EZA133" s="6"/>
      <c r="EZB133" s="6"/>
      <c r="EZC133" s="6"/>
      <c r="EZD133" s="6"/>
      <c r="EZE133" s="6"/>
      <c r="EZF133" s="6"/>
      <c r="EZG133" s="6"/>
      <c r="EZH133" s="6"/>
      <c r="EZI133" s="6"/>
      <c r="EZJ133" s="6"/>
      <c r="EZK133" s="6"/>
      <c r="EZL133" s="6"/>
      <c r="EZM133" s="6"/>
      <c r="EZN133" s="6"/>
      <c r="EZO133" s="6"/>
      <c r="EZP133" s="6"/>
      <c r="EZQ133" s="6"/>
      <c r="EZR133" s="6"/>
      <c r="EZS133" s="6"/>
      <c r="EZT133" s="6"/>
      <c r="EZU133" s="6"/>
      <c r="EZV133" s="6"/>
      <c r="EZW133" s="6"/>
      <c r="EZX133" s="6"/>
      <c r="EZY133" s="6"/>
      <c r="EZZ133" s="6"/>
      <c r="FAA133" s="6"/>
      <c r="FAB133" s="6"/>
      <c r="FAC133" s="6"/>
      <c r="FAJ133" s="6"/>
      <c r="FAK133" s="6"/>
      <c r="FAL133" s="6"/>
      <c r="FAM133" s="6"/>
      <c r="FAN133" s="6"/>
      <c r="FAO133" s="6"/>
      <c r="FAP133" s="6"/>
      <c r="FAQ133" s="6"/>
      <c r="FAR133" s="6"/>
      <c r="FAS133" s="6"/>
      <c r="FAT133" s="6"/>
      <c r="FAU133" s="6"/>
      <c r="FAV133" s="6"/>
      <c r="FAW133" s="6"/>
      <c r="FAX133" s="6"/>
      <c r="FAY133" s="6"/>
      <c r="FAZ133" s="6"/>
      <c r="FBA133" s="6"/>
      <c r="FBB133" s="6"/>
      <c r="FBC133" s="6"/>
      <c r="FBD133" s="6"/>
      <c r="FBE133" s="6"/>
      <c r="FBF133" s="6"/>
      <c r="FBG133" s="6"/>
      <c r="FBH133" s="6"/>
      <c r="FBI133" s="6"/>
      <c r="FBJ133" s="6"/>
      <c r="FBK133" s="6"/>
      <c r="FBL133" s="6"/>
      <c r="FBM133" s="6"/>
      <c r="FBN133" s="6"/>
      <c r="FBO133" s="6"/>
      <c r="FBP133" s="6"/>
      <c r="FBQ133" s="6"/>
      <c r="FBR133" s="6"/>
      <c r="FBS133" s="6"/>
      <c r="FBT133" s="6"/>
      <c r="FBU133" s="6"/>
      <c r="FBV133" s="6"/>
      <c r="FBW133" s="6"/>
      <c r="FBX133" s="6"/>
      <c r="FBY133" s="6"/>
      <c r="FBZ133" s="6"/>
      <c r="FCA133" s="6"/>
      <c r="FCB133" s="6"/>
      <c r="FCC133" s="6"/>
      <c r="FCD133" s="6"/>
      <c r="FCE133" s="6"/>
      <c r="FCF133" s="6"/>
      <c r="FCG133" s="6"/>
      <c r="FCH133" s="6"/>
      <c r="FCI133" s="6"/>
      <c r="FCJ133" s="6"/>
      <c r="FCK133" s="6"/>
      <c r="FCL133" s="6"/>
      <c r="FCM133" s="6"/>
      <c r="FCN133" s="6"/>
      <c r="FCO133" s="6"/>
      <c r="FCP133" s="6"/>
      <c r="FCQ133" s="6"/>
      <c r="FCR133" s="6"/>
      <c r="FCS133" s="6"/>
      <c r="FCT133" s="6"/>
      <c r="FCU133" s="6"/>
      <c r="FCV133" s="6"/>
      <c r="FCW133" s="6"/>
      <c r="FCX133" s="6"/>
      <c r="FCY133" s="6"/>
      <c r="FCZ133" s="6"/>
      <c r="FDA133" s="6"/>
      <c r="FDB133" s="6"/>
      <c r="FDC133" s="6"/>
      <c r="FDD133" s="6"/>
      <c r="FDE133" s="6"/>
      <c r="FDF133" s="6"/>
      <c r="FDG133" s="6"/>
      <c r="FDH133" s="6"/>
      <c r="FDI133" s="6"/>
      <c r="FDJ133" s="6"/>
      <c r="FDK133" s="6"/>
      <c r="FDL133" s="6"/>
      <c r="FDM133" s="6"/>
      <c r="FDN133" s="6"/>
      <c r="FDO133" s="6"/>
      <c r="FDP133" s="6"/>
      <c r="FDQ133" s="6"/>
      <c r="FDR133" s="6"/>
      <c r="FDS133" s="6"/>
      <c r="FDT133" s="6"/>
      <c r="FDU133" s="6"/>
      <c r="FDV133" s="6"/>
      <c r="FDW133" s="6"/>
      <c r="FDX133" s="6"/>
      <c r="FDY133" s="6"/>
      <c r="FDZ133" s="6"/>
      <c r="FEA133" s="6"/>
      <c r="FEB133" s="6"/>
      <c r="FEC133" s="6"/>
      <c r="FED133" s="6"/>
      <c r="FEE133" s="6"/>
      <c r="FEF133" s="6"/>
      <c r="FEG133" s="6"/>
      <c r="FEH133" s="6"/>
      <c r="FEI133" s="6"/>
      <c r="FEJ133" s="6"/>
      <c r="FEK133" s="6"/>
      <c r="FEL133" s="6"/>
      <c r="FEM133" s="6"/>
      <c r="FEN133" s="6"/>
      <c r="FEO133" s="6"/>
      <c r="FEP133" s="6"/>
      <c r="FEQ133" s="6"/>
      <c r="FER133" s="6"/>
      <c r="FES133" s="6"/>
      <c r="FET133" s="6"/>
      <c r="FEU133" s="6"/>
      <c r="FEV133" s="6"/>
      <c r="FEW133" s="6"/>
      <c r="FEX133" s="6"/>
      <c r="FEY133" s="6"/>
      <c r="FEZ133" s="6"/>
      <c r="FFA133" s="6"/>
      <c r="FFB133" s="6"/>
      <c r="FFC133" s="6"/>
      <c r="FFD133" s="6"/>
      <c r="FFE133" s="6"/>
      <c r="FFF133" s="6"/>
      <c r="FFG133" s="6"/>
      <c r="FFH133" s="6"/>
      <c r="FFI133" s="6"/>
      <c r="FFJ133" s="6"/>
      <c r="FFK133" s="6"/>
      <c r="FFL133" s="6"/>
      <c r="FFM133" s="6"/>
      <c r="FFN133" s="6"/>
      <c r="FFO133" s="6"/>
      <c r="FFP133" s="6"/>
      <c r="FFQ133" s="6"/>
      <c r="FFR133" s="6"/>
      <c r="FFS133" s="6"/>
      <c r="FFT133" s="6"/>
      <c r="FFU133" s="6"/>
      <c r="FFV133" s="6"/>
      <c r="FFW133" s="6"/>
      <c r="FFX133" s="6"/>
      <c r="FFY133" s="6"/>
      <c r="FFZ133" s="6"/>
      <c r="FGA133" s="6"/>
      <c r="FGB133" s="6"/>
      <c r="FGC133" s="6"/>
      <c r="FGD133" s="6"/>
      <c r="FGE133" s="6"/>
      <c r="FGF133" s="6"/>
      <c r="FGG133" s="6"/>
      <c r="FGH133" s="6"/>
      <c r="FGI133" s="6"/>
      <c r="FGJ133" s="6"/>
      <c r="FGK133" s="6"/>
      <c r="FGL133" s="6"/>
      <c r="FGM133" s="6"/>
      <c r="FGN133" s="6"/>
      <c r="FGO133" s="6"/>
      <c r="FGP133" s="6"/>
      <c r="FGQ133" s="6"/>
      <c r="FGR133" s="6"/>
      <c r="FGS133" s="6"/>
      <c r="FGT133" s="6"/>
      <c r="FGU133" s="6"/>
      <c r="FGV133" s="6"/>
      <c r="FGW133" s="6"/>
      <c r="FGX133" s="6"/>
      <c r="FGY133" s="6"/>
      <c r="FGZ133" s="6"/>
      <c r="FHA133" s="6"/>
      <c r="FHB133" s="6"/>
      <c r="FHC133" s="6"/>
      <c r="FHD133" s="6"/>
      <c r="FHE133" s="6"/>
      <c r="FHF133" s="6"/>
      <c r="FHG133" s="6"/>
      <c r="FHH133" s="6"/>
      <c r="FHI133" s="6"/>
      <c r="FHJ133" s="6"/>
      <c r="FHK133" s="6"/>
      <c r="FHL133" s="6"/>
      <c r="FHM133" s="6"/>
      <c r="FHN133" s="6"/>
      <c r="FHO133" s="6"/>
      <c r="FHP133" s="6"/>
      <c r="FHQ133" s="6"/>
      <c r="FHR133" s="6"/>
      <c r="FHS133" s="6"/>
      <c r="FHT133" s="6"/>
      <c r="FHU133" s="6"/>
      <c r="FHV133" s="6"/>
      <c r="FHW133" s="6"/>
      <c r="FHX133" s="6"/>
      <c r="FHY133" s="6"/>
      <c r="FHZ133" s="6"/>
      <c r="FIA133" s="6"/>
      <c r="FIB133" s="6"/>
      <c r="FIC133" s="6"/>
      <c r="FID133" s="6"/>
      <c r="FIE133" s="6"/>
      <c r="FIF133" s="6"/>
      <c r="FIG133" s="6"/>
      <c r="FIH133" s="6"/>
      <c r="FII133" s="6"/>
      <c r="FIJ133" s="6"/>
      <c r="FIK133" s="6"/>
      <c r="FIL133" s="6"/>
      <c r="FIM133" s="6"/>
      <c r="FIN133" s="6"/>
      <c r="FIO133" s="6"/>
      <c r="FIP133" s="6"/>
      <c r="FIQ133" s="6"/>
      <c r="FIR133" s="6"/>
      <c r="FIS133" s="6"/>
      <c r="FIT133" s="6"/>
      <c r="FIU133" s="6"/>
      <c r="FIV133" s="6"/>
      <c r="FIW133" s="6"/>
      <c r="FIX133" s="6"/>
      <c r="FIY133" s="6"/>
      <c r="FIZ133" s="6"/>
      <c r="FJA133" s="6"/>
      <c r="FJB133" s="6"/>
      <c r="FJC133" s="6"/>
      <c r="FJD133" s="6"/>
      <c r="FJE133" s="6"/>
      <c r="FJF133" s="6"/>
      <c r="FJG133" s="6"/>
      <c r="FJH133" s="6"/>
      <c r="FJI133" s="6"/>
      <c r="FJJ133" s="6"/>
      <c r="FJK133" s="6"/>
      <c r="FJL133" s="6"/>
      <c r="FJM133" s="6"/>
      <c r="FJN133" s="6"/>
      <c r="FJO133" s="6"/>
      <c r="FJP133" s="6"/>
      <c r="FJQ133" s="6"/>
      <c r="FJR133" s="6"/>
      <c r="FJS133" s="6"/>
      <c r="FJT133" s="6"/>
      <c r="FJU133" s="6"/>
      <c r="FJV133" s="6"/>
      <c r="FJW133" s="6"/>
      <c r="FJX133" s="6"/>
      <c r="FJY133" s="6"/>
      <c r="FKF133" s="6"/>
      <c r="FKG133" s="6"/>
      <c r="FKH133" s="6"/>
      <c r="FKI133" s="6"/>
      <c r="FKJ133" s="6"/>
      <c r="FKK133" s="6"/>
      <c r="FKL133" s="6"/>
      <c r="FKM133" s="6"/>
      <c r="FKN133" s="6"/>
      <c r="FKO133" s="6"/>
      <c r="FKP133" s="6"/>
      <c r="FKQ133" s="6"/>
      <c r="FKR133" s="6"/>
      <c r="FKS133" s="6"/>
      <c r="FKT133" s="6"/>
      <c r="FKU133" s="6"/>
      <c r="FKV133" s="6"/>
      <c r="FKW133" s="6"/>
      <c r="FKX133" s="6"/>
      <c r="FKY133" s="6"/>
      <c r="FKZ133" s="6"/>
      <c r="FLA133" s="6"/>
      <c r="FLB133" s="6"/>
      <c r="FLC133" s="6"/>
      <c r="FLD133" s="6"/>
      <c r="FLE133" s="6"/>
      <c r="FLF133" s="6"/>
      <c r="FLG133" s="6"/>
      <c r="FLH133" s="6"/>
      <c r="FLI133" s="6"/>
      <c r="FLJ133" s="6"/>
      <c r="FLK133" s="6"/>
      <c r="FLL133" s="6"/>
      <c r="FLM133" s="6"/>
      <c r="FLN133" s="6"/>
      <c r="FLO133" s="6"/>
      <c r="FLP133" s="6"/>
      <c r="FLQ133" s="6"/>
      <c r="FLR133" s="6"/>
      <c r="FLS133" s="6"/>
      <c r="FLT133" s="6"/>
      <c r="FLU133" s="6"/>
      <c r="FLV133" s="6"/>
      <c r="FLW133" s="6"/>
      <c r="FLX133" s="6"/>
      <c r="FLY133" s="6"/>
      <c r="FLZ133" s="6"/>
      <c r="FMA133" s="6"/>
      <c r="FMB133" s="6"/>
      <c r="FMC133" s="6"/>
      <c r="FMD133" s="6"/>
      <c r="FME133" s="6"/>
      <c r="FMF133" s="6"/>
      <c r="FMG133" s="6"/>
      <c r="FMH133" s="6"/>
      <c r="FMI133" s="6"/>
      <c r="FMJ133" s="6"/>
      <c r="FMK133" s="6"/>
      <c r="FML133" s="6"/>
      <c r="FMM133" s="6"/>
      <c r="FMN133" s="6"/>
      <c r="FMO133" s="6"/>
      <c r="FMP133" s="6"/>
      <c r="FMQ133" s="6"/>
      <c r="FMR133" s="6"/>
      <c r="FMS133" s="6"/>
      <c r="FMT133" s="6"/>
      <c r="FMU133" s="6"/>
      <c r="FMV133" s="6"/>
      <c r="FMW133" s="6"/>
      <c r="FMX133" s="6"/>
      <c r="FMY133" s="6"/>
      <c r="FMZ133" s="6"/>
      <c r="FNA133" s="6"/>
      <c r="FNB133" s="6"/>
      <c r="FNC133" s="6"/>
      <c r="FND133" s="6"/>
      <c r="FNE133" s="6"/>
      <c r="FNF133" s="6"/>
      <c r="FNG133" s="6"/>
      <c r="FNH133" s="6"/>
      <c r="FNI133" s="6"/>
      <c r="FNJ133" s="6"/>
      <c r="FNK133" s="6"/>
      <c r="FNL133" s="6"/>
      <c r="FNM133" s="6"/>
      <c r="FNN133" s="6"/>
      <c r="FNO133" s="6"/>
      <c r="FNP133" s="6"/>
      <c r="FNQ133" s="6"/>
      <c r="FNR133" s="6"/>
      <c r="FNS133" s="6"/>
      <c r="FNT133" s="6"/>
      <c r="FNU133" s="6"/>
      <c r="FNV133" s="6"/>
      <c r="FNW133" s="6"/>
      <c r="FNX133" s="6"/>
      <c r="FNY133" s="6"/>
      <c r="FNZ133" s="6"/>
      <c r="FOA133" s="6"/>
      <c r="FOB133" s="6"/>
      <c r="FOC133" s="6"/>
      <c r="FOD133" s="6"/>
      <c r="FOE133" s="6"/>
      <c r="FOF133" s="6"/>
      <c r="FOG133" s="6"/>
      <c r="FOH133" s="6"/>
      <c r="FOI133" s="6"/>
      <c r="FOJ133" s="6"/>
      <c r="FOK133" s="6"/>
      <c r="FOL133" s="6"/>
      <c r="FOM133" s="6"/>
      <c r="FON133" s="6"/>
      <c r="FOO133" s="6"/>
      <c r="FOP133" s="6"/>
      <c r="FOQ133" s="6"/>
      <c r="FOR133" s="6"/>
      <c r="FOS133" s="6"/>
      <c r="FOT133" s="6"/>
      <c r="FOU133" s="6"/>
      <c r="FOV133" s="6"/>
      <c r="FOW133" s="6"/>
      <c r="FOX133" s="6"/>
      <c r="FOY133" s="6"/>
      <c r="FOZ133" s="6"/>
      <c r="FPA133" s="6"/>
      <c r="FPB133" s="6"/>
      <c r="FPC133" s="6"/>
      <c r="FPD133" s="6"/>
      <c r="FPE133" s="6"/>
      <c r="FPF133" s="6"/>
      <c r="FPG133" s="6"/>
      <c r="FPH133" s="6"/>
      <c r="FPI133" s="6"/>
      <c r="FPJ133" s="6"/>
      <c r="FPK133" s="6"/>
      <c r="FPL133" s="6"/>
      <c r="FPM133" s="6"/>
      <c r="FPN133" s="6"/>
      <c r="FPO133" s="6"/>
      <c r="FPP133" s="6"/>
      <c r="FPQ133" s="6"/>
      <c r="FPR133" s="6"/>
      <c r="FPS133" s="6"/>
      <c r="FPT133" s="6"/>
      <c r="FPU133" s="6"/>
      <c r="FPV133" s="6"/>
      <c r="FPW133" s="6"/>
      <c r="FPX133" s="6"/>
      <c r="FPY133" s="6"/>
      <c r="FPZ133" s="6"/>
      <c r="FQA133" s="6"/>
      <c r="FQB133" s="6"/>
      <c r="FQC133" s="6"/>
      <c r="FQD133" s="6"/>
      <c r="FQE133" s="6"/>
      <c r="FQF133" s="6"/>
      <c r="FQG133" s="6"/>
      <c r="FQH133" s="6"/>
      <c r="FQI133" s="6"/>
      <c r="FQJ133" s="6"/>
      <c r="FQK133" s="6"/>
      <c r="FQL133" s="6"/>
      <c r="FQM133" s="6"/>
      <c r="FQN133" s="6"/>
      <c r="FQO133" s="6"/>
      <c r="FQP133" s="6"/>
      <c r="FQQ133" s="6"/>
      <c r="FQR133" s="6"/>
      <c r="FQS133" s="6"/>
      <c r="FQT133" s="6"/>
      <c r="FQU133" s="6"/>
      <c r="FQV133" s="6"/>
      <c r="FQW133" s="6"/>
      <c r="FQX133" s="6"/>
      <c r="FQY133" s="6"/>
      <c r="FQZ133" s="6"/>
      <c r="FRA133" s="6"/>
      <c r="FRB133" s="6"/>
      <c r="FRC133" s="6"/>
      <c r="FRD133" s="6"/>
      <c r="FRE133" s="6"/>
      <c r="FRF133" s="6"/>
      <c r="FRG133" s="6"/>
      <c r="FRH133" s="6"/>
      <c r="FRI133" s="6"/>
      <c r="FRJ133" s="6"/>
      <c r="FRK133" s="6"/>
      <c r="FRL133" s="6"/>
      <c r="FRM133" s="6"/>
      <c r="FRN133" s="6"/>
      <c r="FRO133" s="6"/>
      <c r="FRP133" s="6"/>
      <c r="FRQ133" s="6"/>
      <c r="FRR133" s="6"/>
      <c r="FRS133" s="6"/>
      <c r="FRT133" s="6"/>
      <c r="FRU133" s="6"/>
      <c r="FRV133" s="6"/>
      <c r="FRW133" s="6"/>
      <c r="FRX133" s="6"/>
      <c r="FRY133" s="6"/>
      <c r="FRZ133" s="6"/>
      <c r="FSA133" s="6"/>
      <c r="FSB133" s="6"/>
      <c r="FSC133" s="6"/>
      <c r="FSD133" s="6"/>
      <c r="FSE133" s="6"/>
      <c r="FSF133" s="6"/>
      <c r="FSG133" s="6"/>
      <c r="FSH133" s="6"/>
      <c r="FSI133" s="6"/>
      <c r="FSJ133" s="6"/>
      <c r="FSK133" s="6"/>
      <c r="FSL133" s="6"/>
      <c r="FSM133" s="6"/>
      <c r="FSN133" s="6"/>
      <c r="FSO133" s="6"/>
      <c r="FSP133" s="6"/>
      <c r="FSQ133" s="6"/>
      <c r="FSR133" s="6"/>
      <c r="FSS133" s="6"/>
      <c r="FST133" s="6"/>
      <c r="FSU133" s="6"/>
      <c r="FSV133" s="6"/>
      <c r="FSW133" s="6"/>
      <c r="FSX133" s="6"/>
      <c r="FSY133" s="6"/>
      <c r="FSZ133" s="6"/>
      <c r="FTA133" s="6"/>
      <c r="FTB133" s="6"/>
      <c r="FTC133" s="6"/>
      <c r="FTD133" s="6"/>
      <c r="FTE133" s="6"/>
      <c r="FTF133" s="6"/>
      <c r="FTG133" s="6"/>
      <c r="FTH133" s="6"/>
      <c r="FTI133" s="6"/>
      <c r="FTJ133" s="6"/>
      <c r="FTK133" s="6"/>
      <c r="FTL133" s="6"/>
      <c r="FTM133" s="6"/>
      <c r="FTN133" s="6"/>
      <c r="FTO133" s="6"/>
      <c r="FTP133" s="6"/>
      <c r="FTQ133" s="6"/>
      <c r="FTR133" s="6"/>
      <c r="FTS133" s="6"/>
      <c r="FTT133" s="6"/>
      <c r="FTU133" s="6"/>
      <c r="FUB133" s="6"/>
      <c r="FUC133" s="6"/>
      <c r="FUD133" s="6"/>
      <c r="FUE133" s="6"/>
      <c r="FUF133" s="6"/>
      <c r="FUG133" s="6"/>
      <c r="FUH133" s="6"/>
      <c r="FUI133" s="6"/>
      <c r="FUJ133" s="6"/>
      <c r="FUK133" s="6"/>
      <c r="FUL133" s="6"/>
      <c r="FUM133" s="6"/>
      <c r="FUN133" s="6"/>
      <c r="FUO133" s="6"/>
      <c r="FUP133" s="6"/>
      <c r="FUQ133" s="6"/>
      <c r="FUR133" s="6"/>
      <c r="FUS133" s="6"/>
      <c r="FUT133" s="6"/>
      <c r="FUU133" s="6"/>
      <c r="FUV133" s="6"/>
      <c r="FUW133" s="6"/>
      <c r="FUX133" s="6"/>
      <c r="FUY133" s="6"/>
      <c r="FUZ133" s="6"/>
      <c r="FVA133" s="6"/>
      <c r="FVB133" s="6"/>
      <c r="FVC133" s="6"/>
      <c r="FVD133" s="6"/>
      <c r="FVE133" s="6"/>
      <c r="FVF133" s="6"/>
      <c r="FVG133" s="6"/>
      <c r="FVH133" s="6"/>
      <c r="FVI133" s="6"/>
      <c r="FVJ133" s="6"/>
      <c r="FVK133" s="6"/>
      <c r="FVL133" s="6"/>
      <c r="FVM133" s="6"/>
      <c r="FVN133" s="6"/>
      <c r="FVO133" s="6"/>
      <c r="FVP133" s="6"/>
      <c r="FVQ133" s="6"/>
      <c r="FVR133" s="6"/>
      <c r="FVS133" s="6"/>
      <c r="FVT133" s="6"/>
      <c r="FVU133" s="6"/>
      <c r="FVV133" s="6"/>
      <c r="FVW133" s="6"/>
      <c r="FVX133" s="6"/>
      <c r="FVY133" s="6"/>
      <c r="FVZ133" s="6"/>
      <c r="FWA133" s="6"/>
      <c r="FWB133" s="6"/>
      <c r="FWC133" s="6"/>
      <c r="FWD133" s="6"/>
      <c r="FWE133" s="6"/>
      <c r="FWF133" s="6"/>
      <c r="FWG133" s="6"/>
      <c r="FWH133" s="6"/>
      <c r="FWI133" s="6"/>
      <c r="FWJ133" s="6"/>
      <c r="FWK133" s="6"/>
      <c r="FWL133" s="6"/>
      <c r="FWM133" s="6"/>
      <c r="FWN133" s="6"/>
      <c r="FWO133" s="6"/>
      <c r="FWP133" s="6"/>
      <c r="FWQ133" s="6"/>
      <c r="FWR133" s="6"/>
      <c r="FWS133" s="6"/>
      <c r="FWT133" s="6"/>
      <c r="FWU133" s="6"/>
      <c r="FWV133" s="6"/>
      <c r="FWW133" s="6"/>
      <c r="FWX133" s="6"/>
      <c r="FWY133" s="6"/>
      <c r="FWZ133" s="6"/>
      <c r="FXA133" s="6"/>
      <c r="FXB133" s="6"/>
      <c r="FXC133" s="6"/>
      <c r="FXD133" s="6"/>
      <c r="FXE133" s="6"/>
      <c r="FXF133" s="6"/>
      <c r="FXG133" s="6"/>
      <c r="FXH133" s="6"/>
      <c r="FXI133" s="6"/>
      <c r="FXJ133" s="6"/>
      <c r="FXK133" s="6"/>
      <c r="FXL133" s="6"/>
      <c r="FXM133" s="6"/>
      <c r="FXN133" s="6"/>
      <c r="FXO133" s="6"/>
      <c r="FXP133" s="6"/>
      <c r="FXQ133" s="6"/>
      <c r="FXR133" s="6"/>
      <c r="FXS133" s="6"/>
      <c r="FXT133" s="6"/>
      <c r="FXU133" s="6"/>
      <c r="FXV133" s="6"/>
      <c r="FXW133" s="6"/>
      <c r="FXX133" s="6"/>
      <c r="FXY133" s="6"/>
      <c r="FXZ133" s="6"/>
      <c r="FYA133" s="6"/>
      <c r="FYB133" s="6"/>
      <c r="FYC133" s="6"/>
      <c r="FYD133" s="6"/>
      <c r="FYE133" s="6"/>
      <c r="FYF133" s="6"/>
      <c r="FYG133" s="6"/>
      <c r="FYH133" s="6"/>
      <c r="FYI133" s="6"/>
      <c r="FYJ133" s="6"/>
      <c r="FYK133" s="6"/>
      <c r="FYL133" s="6"/>
      <c r="FYM133" s="6"/>
      <c r="FYN133" s="6"/>
      <c r="FYO133" s="6"/>
      <c r="FYP133" s="6"/>
      <c r="FYQ133" s="6"/>
      <c r="FYR133" s="6"/>
      <c r="FYS133" s="6"/>
      <c r="FYT133" s="6"/>
      <c r="FYU133" s="6"/>
      <c r="FYV133" s="6"/>
      <c r="FYW133" s="6"/>
      <c r="FYX133" s="6"/>
      <c r="FYY133" s="6"/>
      <c r="FYZ133" s="6"/>
      <c r="FZA133" s="6"/>
      <c r="FZB133" s="6"/>
      <c r="FZC133" s="6"/>
      <c r="FZD133" s="6"/>
      <c r="FZE133" s="6"/>
      <c r="FZF133" s="6"/>
      <c r="FZG133" s="6"/>
      <c r="FZH133" s="6"/>
      <c r="FZI133" s="6"/>
      <c r="FZJ133" s="6"/>
      <c r="FZK133" s="6"/>
      <c r="FZL133" s="6"/>
      <c r="FZM133" s="6"/>
      <c r="FZN133" s="6"/>
      <c r="FZO133" s="6"/>
      <c r="FZP133" s="6"/>
      <c r="FZQ133" s="6"/>
      <c r="FZR133" s="6"/>
      <c r="FZS133" s="6"/>
      <c r="FZT133" s="6"/>
      <c r="FZU133" s="6"/>
      <c r="FZV133" s="6"/>
      <c r="FZW133" s="6"/>
      <c r="FZX133" s="6"/>
      <c r="FZY133" s="6"/>
      <c r="FZZ133" s="6"/>
      <c r="GAA133" s="6"/>
      <c r="GAB133" s="6"/>
      <c r="GAC133" s="6"/>
      <c r="GAD133" s="6"/>
      <c r="GAE133" s="6"/>
      <c r="GAF133" s="6"/>
      <c r="GAG133" s="6"/>
      <c r="GAH133" s="6"/>
      <c r="GAI133" s="6"/>
      <c r="GAJ133" s="6"/>
      <c r="GAK133" s="6"/>
      <c r="GAL133" s="6"/>
      <c r="GAM133" s="6"/>
      <c r="GAN133" s="6"/>
      <c r="GAO133" s="6"/>
      <c r="GAP133" s="6"/>
      <c r="GAQ133" s="6"/>
      <c r="GAR133" s="6"/>
      <c r="GAS133" s="6"/>
      <c r="GAT133" s="6"/>
      <c r="GAU133" s="6"/>
      <c r="GAV133" s="6"/>
      <c r="GAW133" s="6"/>
      <c r="GAX133" s="6"/>
      <c r="GAY133" s="6"/>
      <c r="GAZ133" s="6"/>
      <c r="GBA133" s="6"/>
      <c r="GBB133" s="6"/>
      <c r="GBC133" s="6"/>
      <c r="GBD133" s="6"/>
      <c r="GBE133" s="6"/>
      <c r="GBF133" s="6"/>
      <c r="GBG133" s="6"/>
      <c r="GBH133" s="6"/>
      <c r="GBI133" s="6"/>
      <c r="GBJ133" s="6"/>
      <c r="GBK133" s="6"/>
      <c r="GBL133" s="6"/>
      <c r="GBM133" s="6"/>
      <c r="GBN133" s="6"/>
      <c r="GBO133" s="6"/>
      <c r="GBP133" s="6"/>
      <c r="GBQ133" s="6"/>
      <c r="GBR133" s="6"/>
      <c r="GBS133" s="6"/>
      <c r="GBT133" s="6"/>
      <c r="GBU133" s="6"/>
      <c r="GBV133" s="6"/>
      <c r="GBW133" s="6"/>
      <c r="GBX133" s="6"/>
      <c r="GBY133" s="6"/>
      <c r="GBZ133" s="6"/>
      <c r="GCA133" s="6"/>
      <c r="GCB133" s="6"/>
      <c r="GCC133" s="6"/>
      <c r="GCD133" s="6"/>
      <c r="GCE133" s="6"/>
      <c r="GCF133" s="6"/>
      <c r="GCG133" s="6"/>
      <c r="GCH133" s="6"/>
      <c r="GCI133" s="6"/>
      <c r="GCJ133" s="6"/>
      <c r="GCK133" s="6"/>
      <c r="GCL133" s="6"/>
      <c r="GCM133" s="6"/>
      <c r="GCN133" s="6"/>
      <c r="GCO133" s="6"/>
      <c r="GCP133" s="6"/>
      <c r="GCQ133" s="6"/>
      <c r="GCR133" s="6"/>
      <c r="GCS133" s="6"/>
      <c r="GCT133" s="6"/>
      <c r="GCU133" s="6"/>
      <c r="GCV133" s="6"/>
      <c r="GCW133" s="6"/>
      <c r="GCX133" s="6"/>
      <c r="GCY133" s="6"/>
      <c r="GCZ133" s="6"/>
      <c r="GDA133" s="6"/>
      <c r="GDB133" s="6"/>
      <c r="GDC133" s="6"/>
      <c r="GDD133" s="6"/>
      <c r="GDE133" s="6"/>
      <c r="GDF133" s="6"/>
      <c r="GDG133" s="6"/>
      <c r="GDH133" s="6"/>
      <c r="GDI133" s="6"/>
      <c r="GDJ133" s="6"/>
      <c r="GDK133" s="6"/>
      <c r="GDL133" s="6"/>
      <c r="GDM133" s="6"/>
      <c r="GDN133" s="6"/>
      <c r="GDO133" s="6"/>
      <c r="GDP133" s="6"/>
      <c r="GDQ133" s="6"/>
      <c r="GDX133" s="6"/>
      <c r="GDY133" s="6"/>
      <c r="GDZ133" s="6"/>
      <c r="GEA133" s="6"/>
      <c r="GEB133" s="6"/>
      <c r="GEC133" s="6"/>
      <c r="GED133" s="6"/>
      <c r="GEE133" s="6"/>
      <c r="GEF133" s="6"/>
      <c r="GEG133" s="6"/>
      <c r="GEH133" s="6"/>
      <c r="GEI133" s="6"/>
      <c r="GEJ133" s="6"/>
      <c r="GEK133" s="6"/>
      <c r="GEL133" s="6"/>
      <c r="GEM133" s="6"/>
      <c r="GEN133" s="6"/>
      <c r="GEO133" s="6"/>
      <c r="GEP133" s="6"/>
      <c r="GEQ133" s="6"/>
      <c r="GER133" s="6"/>
      <c r="GES133" s="6"/>
      <c r="GET133" s="6"/>
      <c r="GEU133" s="6"/>
      <c r="GEV133" s="6"/>
      <c r="GEW133" s="6"/>
      <c r="GEX133" s="6"/>
      <c r="GEY133" s="6"/>
      <c r="GEZ133" s="6"/>
      <c r="GFA133" s="6"/>
      <c r="GFB133" s="6"/>
      <c r="GFC133" s="6"/>
      <c r="GFD133" s="6"/>
      <c r="GFE133" s="6"/>
      <c r="GFF133" s="6"/>
      <c r="GFG133" s="6"/>
      <c r="GFH133" s="6"/>
      <c r="GFI133" s="6"/>
      <c r="GFJ133" s="6"/>
      <c r="GFK133" s="6"/>
      <c r="GFL133" s="6"/>
      <c r="GFM133" s="6"/>
      <c r="GFN133" s="6"/>
      <c r="GFO133" s="6"/>
      <c r="GFP133" s="6"/>
      <c r="GFQ133" s="6"/>
      <c r="GFR133" s="6"/>
      <c r="GFS133" s="6"/>
      <c r="GFT133" s="6"/>
      <c r="GFU133" s="6"/>
      <c r="GFV133" s="6"/>
      <c r="GFW133" s="6"/>
      <c r="GFX133" s="6"/>
      <c r="GFY133" s="6"/>
      <c r="GFZ133" s="6"/>
      <c r="GGA133" s="6"/>
      <c r="GGB133" s="6"/>
      <c r="GGC133" s="6"/>
      <c r="GGD133" s="6"/>
      <c r="GGE133" s="6"/>
      <c r="GGF133" s="6"/>
      <c r="GGG133" s="6"/>
      <c r="GGH133" s="6"/>
      <c r="GGI133" s="6"/>
      <c r="GGJ133" s="6"/>
      <c r="GGK133" s="6"/>
      <c r="GGL133" s="6"/>
      <c r="GGM133" s="6"/>
      <c r="GGN133" s="6"/>
      <c r="GGO133" s="6"/>
      <c r="GGP133" s="6"/>
      <c r="GGQ133" s="6"/>
      <c r="GGR133" s="6"/>
      <c r="GGS133" s="6"/>
      <c r="GGT133" s="6"/>
      <c r="GGU133" s="6"/>
      <c r="GGV133" s="6"/>
      <c r="GGW133" s="6"/>
      <c r="GGX133" s="6"/>
      <c r="GGY133" s="6"/>
      <c r="GGZ133" s="6"/>
      <c r="GHA133" s="6"/>
      <c r="GHB133" s="6"/>
      <c r="GHC133" s="6"/>
      <c r="GHD133" s="6"/>
      <c r="GHE133" s="6"/>
      <c r="GHF133" s="6"/>
      <c r="GHG133" s="6"/>
      <c r="GHH133" s="6"/>
      <c r="GHI133" s="6"/>
      <c r="GHJ133" s="6"/>
      <c r="GHK133" s="6"/>
      <c r="GHL133" s="6"/>
      <c r="GHM133" s="6"/>
      <c r="GHN133" s="6"/>
      <c r="GHO133" s="6"/>
      <c r="GHP133" s="6"/>
      <c r="GHQ133" s="6"/>
      <c r="GHR133" s="6"/>
      <c r="GHS133" s="6"/>
      <c r="GHT133" s="6"/>
      <c r="GHU133" s="6"/>
      <c r="GHV133" s="6"/>
      <c r="GHW133" s="6"/>
      <c r="GHX133" s="6"/>
      <c r="GHY133" s="6"/>
      <c r="GHZ133" s="6"/>
      <c r="GIA133" s="6"/>
      <c r="GIB133" s="6"/>
      <c r="GIC133" s="6"/>
      <c r="GID133" s="6"/>
      <c r="GIE133" s="6"/>
      <c r="GIF133" s="6"/>
      <c r="GIG133" s="6"/>
      <c r="GIH133" s="6"/>
      <c r="GII133" s="6"/>
      <c r="GIJ133" s="6"/>
      <c r="GIK133" s="6"/>
      <c r="GIL133" s="6"/>
      <c r="GIM133" s="6"/>
      <c r="GIN133" s="6"/>
      <c r="GIO133" s="6"/>
      <c r="GIP133" s="6"/>
      <c r="GIQ133" s="6"/>
      <c r="GIR133" s="6"/>
      <c r="GIS133" s="6"/>
      <c r="GIT133" s="6"/>
      <c r="GIU133" s="6"/>
      <c r="GIV133" s="6"/>
      <c r="GIW133" s="6"/>
      <c r="GIX133" s="6"/>
      <c r="GIY133" s="6"/>
      <c r="GIZ133" s="6"/>
      <c r="GJA133" s="6"/>
      <c r="GJB133" s="6"/>
      <c r="GJC133" s="6"/>
      <c r="GJD133" s="6"/>
      <c r="GJE133" s="6"/>
      <c r="GJF133" s="6"/>
      <c r="GJG133" s="6"/>
      <c r="GJH133" s="6"/>
      <c r="GJI133" s="6"/>
      <c r="GJJ133" s="6"/>
      <c r="GJK133" s="6"/>
      <c r="GJL133" s="6"/>
      <c r="GJM133" s="6"/>
      <c r="GJN133" s="6"/>
      <c r="GJO133" s="6"/>
      <c r="GJP133" s="6"/>
      <c r="GJQ133" s="6"/>
      <c r="GJR133" s="6"/>
      <c r="GJS133" s="6"/>
      <c r="GJT133" s="6"/>
      <c r="GJU133" s="6"/>
      <c r="GJV133" s="6"/>
      <c r="GJW133" s="6"/>
      <c r="GJX133" s="6"/>
      <c r="GJY133" s="6"/>
      <c r="GJZ133" s="6"/>
      <c r="GKA133" s="6"/>
      <c r="GKB133" s="6"/>
      <c r="GKC133" s="6"/>
      <c r="GKD133" s="6"/>
      <c r="GKE133" s="6"/>
      <c r="GKF133" s="6"/>
      <c r="GKG133" s="6"/>
      <c r="GKH133" s="6"/>
      <c r="GKI133" s="6"/>
      <c r="GKJ133" s="6"/>
      <c r="GKK133" s="6"/>
      <c r="GKL133" s="6"/>
      <c r="GKM133" s="6"/>
      <c r="GKN133" s="6"/>
      <c r="GKO133" s="6"/>
      <c r="GKP133" s="6"/>
      <c r="GKQ133" s="6"/>
      <c r="GKR133" s="6"/>
      <c r="GKS133" s="6"/>
      <c r="GKT133" s="6"/>
      <c r="GKU133" s="6"/>
      <c r="GKV133" s="6"/>
      <c r="GKW133" s="6"/>
      <c r="GKX133" s="6"/>
      <c r="GKY133" s="6"/>
      <c r="GKZ133" s="6"/>
      <c r="GLA133" s="6"/>
      <c r="GLB133" s="6"/>
      <c r="GLC133" s="6"/>
      <c r="GLD133" s="6"/>
      <c r="GLE133" s="6"/>
      <c r="GLF133" s="6"/>
      <c r="GLG133" s="6"/>
      <c r="GLH133" s="6"/>
      <c r="GLI133" s="6"/>
      <c r="GLJ133" s="6"/>
      <c r="GLK133" s="6"/>
      <c r="GLL133" s="6"/>
      <c r="GLM133" s="6"/>
      <c r="GLN133" s="6"/>
      <c r="GLO133" s="6"/>
      <c r="GLP133" s="6"/>
      <c r="GLQ133" s="6"/>
      <c r="GLR133" s="6"/>
      <c r="GLS133" s="6"/>
      <c r="GLT133" s="6"/>
      <c r="GLU133" s="6"/>
      <c r="GLV133" s="6"/>
      <c r="GLW133" s="6"/>
      <c r="GLX133" s="6"/>
      <c r="GLY133" s="6"/>
      <c r="GLZ133" s="6"/>
      <c r="GMA133" s="6"/>
      <c r="GMB133" s="6"/>
      <c r="GMC133" s="6"/>
      <c r="GMD133" s="6"/>
      <c r="GME133" s="6"/>
      <c r="GMF133" s="6"/>
      <c r="GMG133" s="6"/>
      <c r="GMH133" s="6"/>
      <c r="GMI133" s="6"/>
      <c r="GMJ133" s="6"/>
      <c r="GMK133" s="6"/>
      <c r="GML133" s="6"/>
      <c r="GMM133" s="6"/>
      <c r="GMN133" s="6"/>
      <c r="GMO133" s="6"/>
      <c r="GMP133" s="6"/>
      <c r="GMQ133" s="6"/>
      <c r="GMR133" s="6"/>
      <c r="GMS133" s="6"/>
      <c r="GMT133" s="6"/>
      <c r="GMU133" s="6"/>
      <c r="GMV133" s="6"/>
      <c r="GMW133" s="6"/>
      <c r="GMX133" s="6"/>
      <c r="GMY133" s="6"/>
      <c r="GMZ133" s="6"/>
      <c r="GNA133" s="6"/>
      <c r="GNB133" s="6"/>
      <c r="GNC133" s="6"/>
      <c r="GND133" s="6"/>
      <c r="GNE133" s="6"/>
      <c r="GNF133" s="6"/>
      <c r="GNG133" s="6"/>
      <c r="GNH133" s="6"/>
      <c r="GNI133" s="6"/>
      <c r="GNJ133" s="6"/>
      <c r="GNK133" s="6"/>
      <c r="GNL133" s="6"/>
      <c r="GNM133" s="6"/>
      <c r="GNT133" s="6"/>
      <c r="GNU133" s="6"/>
      <c r="GNV133" s="6"/>
      <c r="GNW133" s="6"/>
      <c r="GNX133" s="6"/>
      <c r="GNY133" s="6"/>
      <c r="GNZ133" s="6"/>
      <c r="GOA133" s="6"/>
      <c r="GOB133" s="6"/>
      <c r="GOC133" s="6"/>
      <c r="GOD133" s="6"/>
      <c r="GOE133" s="6"/>
      <c r="GOF133" s="6"/>
      <c r="GOG133" s="6"/>
      <c r="GOH133" s="6"/>
      <c r="GOI133" s="6"/>
      <c r="GOJ133" s="6"/>
      <c r="GOK133" s="6"/>
      <c r="GOL133" s="6"/>
      <c r="GOM133" s="6"/>
      <c r="GON133" s="6"/>
      <c r="GOO133" s="6"/>
      <c r="GOP133" s="6"/>
      <c r="GOQ133" s="6"/>
      <c r="GOR133" s="6"/>
      <c r="GOS133" s="6"/>
      <c r="GOT133" s="6"/>
      <c r="GOU133" s="6"/>
      <c r="GOV133" s="6"/>
      <c r="GOW133" s="6"/>
      <c r="GOX133" s="6"/>
      <c r="GOY133" s="6"/>
      <c r="GOZ133" s="6"/>
      <c r="GPA133" s="6"/>
      <c r="GPB133" s="6"/>
      <c r="GPC133" s="6"/>
      <c r="GPD133" s="6"/>
      <c r="GPE133" s="6"/>
      <c r="GPF133" s="6"/>
      <c r="GPG133" s="6"/>
      <c r="GPH133" s="6"/>
      <c r="GPI133" s="6"/>
      <c r="GPJ133" s="6"/>
      <c r="GPK133" s="6"/>
      <c r="GPL133" s="6"/>
      <c r="GPM133" s="6"/>
      <c r="GPN133" s="6"/>
      <c r="GPO133" s="6"/>
      <c r="GPP133" s="6"/>
      <c r="GPQ133" s="6"/>
      <c r="GPR133" s="6"/>
      <c r="GPS133" s="6"/>
      <c r="GPT133" s="6"/>
      <c r="GPU133" s="6"/>
      <c r="GPV133" s="6"/>
      <c r="GPW133" s="6"/>
      <c r="GPX133" s="6"/>
      <c r="GPY133" s="6"/>
      <c r="GPZ133" s="6"/>
      <c r="GQA133" s="6"/>
      <c r="GQB133" s="6"/>
      <c r="GQC133" s="6"/>
      <c r="GQD133" s="6"/>
      <c r="GQE133" s="6"/>
      <c r="GQF133" s="6"/>
      <c r="GQG133" s="6"/>
      <c r="GQH133" s="6"/>
      <c r="GQI133" s="6"/>
      <c r="GQJ133" s="6"/>
      <c r="GQK133" s="6"/>
      <c r="GQL133" s="6"/>
      <c r="GQM133" s="6"/>
      <c r="GQN133" s="6"/>
      <c r="GQO133" s="6"/>
      <c r="GQP133" s="6"/>
      <c r="GQQ133" s="6"/>
      <c r="GQR133" s="6"/>
      <c r="GQS133" s="6"/>
      <c r="GQT133" s="6"/>
      <c r="GQU133" s="6"/>
      <c r="GQV133" s="6"/>
      <c r="GQW133" s="6"/>
      <c r="GQX133" s="6"/>
      <c r="GQY133" s="6"/>
      <c r="GQZ133" s="6"/>
      <c r="GRA133" s="6"/>
      <c r="GRB133" s="6"/>
      <c r="GRC133" s="6"/>
      <c r="GRD133" s="6"/>
      <c r="GRE133" s="6"/>
      <c r="GRF133" s="6"/>
      <c r="GRG133" s="6"/>
      <c r="GRH133" s="6"/>
      <c r="GRI133" s="6"/>
      <c r="GRJ133" s="6"/>
      <c r="GRK133" s="6"/>
      <c r="GRL133" s="6"/>
      <c r="GRM133" s="6"/>
      <c r="GRN133" s="6"/>
      <c r="GRO133" s="6"/>
      <c r="GRP133" s="6"/>
      <c r="GRQ133" s="6"/>
      <c r="GRR133" s="6"/>
      <c r="GRS133" s="6"/>
      <c r="GRT133" s="6"/>
      <c r="GRU133" s="6"/>
      <c r="GRV133" s="6"/>
      <c r="GRW133" s="6"/>
      <c r="GRX133" s="6"/>
      <c r="GRY133" s="6"/>
      <c r="GRZ133" s="6"/>
      <c r="GSA133" s="6"/>
      <c r="GSB133" s="6"/>
      <c r="GSC133" s="6"/>
      <c r="GSD133" s="6"/>
      <c r="GSE133" s="6"/>
      <c r="GSF133" s="6"/>
      <c r="GSG133" s="6"/>
      <c r="GSH133" s="6"/>
      <c r="GSI133" s="6"/>
      <c r="GSJ133" s="6"/>
      <c r="GSK133" s="6"/>
      <c r="GSL133" s="6"/>
      <c r="GSM133" s="6"/>
      <c r="GSN133" s="6"/>
      <c r="GSO133" s="6"/>
      <c r="GSP133" s="6"/>
      <c r="GSQ133" s="6"/>
      <c r="GSR133" s="6"/>
      <c r="GSS133" s="6"/>
      <c r="GST133" s="6"/>
      <c r="GSU133" s="6"/>
      <c r="GSV133" s="6"/>
      <c r="GSW133" s="6"/>
      <c r="GSX133" s="6"/>
      <c r="GSY133" s="6"/>
      <c r="GSZ133" s="6"/>
      <c r="GTA133" s="6"/>
      <c r="GTB133" s="6"/>
      <c r="GTC133" s="6"/>
      <c r="GTD133" s="6"/>
      <c r="GTE133" s="6"/>
      <c r="GTF133" s="6"/>
      <c r="GTG133" s="6"/>
      <c r="GTH133" s="6"/>
      <c r="GTI133" s="6"/>
      <c r="GTJ133" s="6"/>
      <c r="GTK133" s="6"/>
      <c r="GTL133" s="6"/>
      <c r="GTM133" s="6"/>
      <c r="GTN133" s="6"/>
      <c r="GTO133" s="6"/>
      <c r="GTP133" s="6"/>
      <c r="GTQ133" s="6"/>
      <c r="GTR133" s="6"/>
      <c r="GTS133" s="6"/>
      <c r="GTT133" s="6"/>
      <c r="GTU133" s="6"/>
      <c r="GTV133" s="6"/>
      <c r="GTW133" s="6"/>
      <c r="GTX133" s="6"/>
      <c r="GTY133" s="6"/>
      <c r="GTZ133" s="6"/>
      <c r="GUA133" s="6"/>
      <c r="GUB133" s="6"/>
      <c r="GUC133" s="6"/>
      <c r="GUD133" s="6"/>
      <c r="GUE133" s="6"/>
      <c r="GUF133" s="6"/>
      <c r="GUG133" s="6"/>
      <c r="GUH133" s="6"/>
      <c r="GUI133" s="6"/>
      <c r="GUJ133" s="6"/>
      <c r="GUK133" s="6"/>
      <c r="GUL133" s="6"/>
      <c r="GUM133" s="6"/>
      <c r="GUN133" s="6"/>
      <c r="GUO133" s="6"/>
      <c r="GUP133" s="6"/>
      <c r="GUQ133" s="6"/>
      <c r="GUR133" s="6"/>
      <c r="GUS133" s="6"/>
      <c r="GUT133" s="6"/>
      <c r="GUU133" s="6"/>
      <c r="GUV133" s="6"/>
      <c r="GUW133" s="6"/>
      <c r="GUX133" s="6"/>
      <c r="GUY133" s="6"/>
      <c r="GUZ133" s="6"/>
      <c r="GVA133" s="6"/>
      <c r="GVB133" s="6"/>
      <c r="GVC133" s="6"/>
      <c r="GVD133" s="6"/>
      <c r="GVE133" s="6"/>
      <c r="GVF133" s="6"/>
      <c r="GVG133" s="6"/>
      <c r="GVH133" s="6"/>
      <c r="GVI133" s="6"/>
      <c r="GVJ133" s="6"/>
      <c r="GVK133" s="6"/>
      <c r="GVL133" s="6"/>
      <c r="GVM133" s="6"/>
      <c r="GVN133" s="6"/>
      <c r="GVO133" s="6"/>
      <c r="GVP133" s="6"/>
      <c r="GVQ133" s="6"/>
      <c r="GVR133" s="6"/>
      <c r="GVS133" s="6"/>
      <c r="GVT133" s="6"/>
      <c r="GVU133" s="6"/>
      <c r="GVV133" s="6"/>
      <c r="GVW133" s="6"/>
      <c r="GVX133" s="6"/>
      <c r="GVY133" s="6"/>
      <c r="GVZ133" s="6"/>
      <c r="GWA133" s="6"/>
      <c r="GWB133" s="6"/>
      <c r="GWC133" s="6"/>
      <c r="GWD133" s="6"/>
      <c r="GWE133" s="6"/>
      <c r="GWF133" s="6"/>
      <c r="GWG133" s="6"/>
      <c r="GWH133" s="6"/>
      <c r="GWI133" s="6"/>
      <c r="GWJ133" s="6"/>
      <c r="GWK133" s="6"/>
      <c r="GWL133" s="6"/>
      <c r="GWM133" s="6"/>
      <c r="GWN133" s="6"/>
      <c r="GWO133" s="6"/>
      <c r="GWP133" s="6"/>
      <c r="GWQ133" s="6"/>
      <c r="GWR133" s="6"/>
      <c r="GWS133" s="6"/>
      <c r="GWT133" s="6"/>
      <c r="GWU133" s="6"/>
      <c r="GWV133" s="6"/>
      <c r="GWW133" s="6"/>
      <c r="GWX133" s="6"/>
      <c r="GWY133" s="6"/>
      <c r="GWZ133" s="6"/>
      <c r="GXA133" s="6"/>
      <c r="GXB133" s="6"/>
      <c r="GXC133" s="6"/>
      <c r="GXD133" s="6"/>
      <c r="GXE133" s="6"/>
      <c r="GXF133" s="6"/>
      <c r="GXG133" s="6"/>
      <c r="GXH133" s="6"/>
      <c r="GXI133" s="6"/>
      <c r="GXP133" s="6"/>
      <c r="GXQ133" s="6"/>
      <c r="GXR133" s="6"/>
      <c r="GXS133" s="6"/>
      <c r="GXT133" s="6"/>
      <c r="GXU133" s="6"/>
      <c r="GXV133" s="6"/>
      <c r="GXW133" s="6"/>
      <c r="GXX133" s="6"/>
      <c r="GXY133" s="6"/>
      <c r="GXZ133" s="6"/>
      <c r="GYA133" s="6"/>
      <c r="GYB133" s="6"/>
      <c r="GYC133" s="6"/>
      <c r="GYD133" s="6"/>
      <c r="GYE133" s="6"/>
      <c r="GYF133" s="6"/>
      <c r="GYG133" s="6"/>
      <c r="GYH133" s="6"/>
      <c r="GYI133" s="6"/>
      <c r="GYJ133" s="6"/>
      <c r="GYK133" s="6"/>
      <c r="GYL133" s="6"/>
      <c r="GYM133" s="6"/>
      <c r="GYN133" s="6"/>
      <c r="GYO133" s="6"/>
      <c r="GYP133" s="6"/>
      <c r="GYQ133" s="6"/>
      <c r="GYR133" s="6"/>
      <c r="GYS133" s="6"/>
      <c r="GYT133" s="6"/>
      <c r="GYU133" s="6"/>
      <c r="GYV133" s="6"/>
      <c r="GYW133" s="6"/>
      <c r="GYX133" s="6"/>
      <c r="GYY133" s="6"/>
      <c r="GYZ133" s="6"/>
      <c r="GZA133" s="6"/>
      <c r="GZB133" s="6"/>
      <c r="GZC133" s="6"/>
      <c r="GZD133" s="6"/>
      <c r="GZE133" s="6"/>
      <c r="GZF133" s="6"/>
      <c r="GZG133" s="6"/>
      <c r="GZH133" s="6"/>
      <c r="GZI133" s="6"/>
      <c r="GZJ133" s="6"/>
      <c r="GZK133" s="6"/>
      <c r="GZL133" s="6"/>
      <c r="GZM133" s="6"/>
      <c r="GZN133" s="6"/>
      <c r="GZO133" s="6"/>
      <c r="GZP133" s="6"/>
      <c r="GZQ133" s="6"/>
      <c r="GZR133" s="6"/>
      <c r="GZS133" s="6"/>
      <c r="GZT133" s="6"/>
      <c r="GZU133" s="6"/>
      <c r="GZV133" s="6"/>
      <c r="GZW133" s="6"/>
      <c r="GZX133" s="6"/>
      <c r="GZY133" s="6"/>
      <c r="GZZ133" s="6"/>
      <c r="HAA133" s="6"/>
      <c r="HAB133" s="6"/>
      <c r="HAC133" s="6"/>
      <c r="HAD133" s="6"/>
      <c r="HAE133" s="6"/>
      <c r="HAF133" s="6"/>
      <c r="HAG133" s="6"/>
      <c r="HAH133" s="6"/>
      <c r="HAI133" s="6"/>
      <c r="HAJ133" s="6"/>
      <c r="HAK133" s="6"/>
      <c r="HAL133" s="6"/>
      <c r="HAM133" s="6"/>
      <c r="HAN133" s="6"/>
      <c r="HAO133" s="6"/>
      <c r="HAP133" s="6"/>
      <c r="HAQ133" s="6"/>
      <c r="HAR133" s="6"/>
      <c r="HAS133" s="6"/>
      <c r="HAT133" s="6"/>
      <c r="HAU133" s="6"/>
      <c r="HAV133" s="6"/>
      <c r="HAW133" s="6"/>
      <c r="HAX133" s="6"/>
      <c r="HAY133" s="6"/>
      <c r="HAZ133" s="6"/>
      <c r="HBA133" s="6"/>
      <c r="HBB133" s="6"/>
      <c r="HBC133" s="6"/>
      <c r="HBD133" s="6"/>
      <c r="HBE133" s="6"/>
      <c r="HBF133" s="6"/>
      <c r="HBG133" s="6"/>
      <c r="HBH133" s="6"/>
      <c r="HBI133" s="6"/>
      <c r="HBJ133" s="6"/>
      <c r="HBK133" s="6"/>
      <c r="HBL133" s="6"/>
      <c r="HBM133" s="6"/>
      <c r="HBN133" s="6"/>
      <c r="HBO133" s="6"/>
      <c r="HBP133" s="6"/>
      <c r="HBQ133" s="6"/>
      <c r="HBR133" s="6"/>
      <c r="HBS133" s="6"/>
      <c r="HBT133" s="6"/>
      <c r="HBU133" s="6"/>
      <c r="HBV133" s="6"/>
      <c r="HBW133" s="6"/>
      <c r="HBX133" s="6"/>
      <c r="HBY133" s="6"/>
      <c r="HBZ133" s="6"/>
      <c r="HCA133" s="6"/>
      <c r="HCB133" s="6"/>
      <c r="HCC133" s="6"/>
      <c r="HCD133" s="6"/>
      <c r="HCE133" s="6"/>
      <c r="HCF133" s="6"/>
      <c r="HCG133" s="6"/>
      <c r="HCH133" s="6"/>
      <c r="HCI133" s="6"/>
      <c r="HCJ133" s="6"/>
      <c r="HCK133" s="6"/>
      <c r="HCL133" s="6"/>
      <c r="HCM133" s="6"/>
      <c r="HCN133" s="6"/>
      <c r="HCO133" s="6"/>
      <c r="HCP133" s="6"/>
      <c r="HCQ133" s="6"/>
      <c r="HCR133" s="6"/>
      <c r="HCS133" s="6"/>
      <c r="HCT133" s="6"/>
      <c r="HCU133" s="6"/>
      <c r="HCV133" s="6"/>
      <c r="HCW133" s="6"/>
      <c r="HCX133" s="6"/>
      <c r="HCY133" s="6"/>
      <c r="HCZ133" s="6"/>
      <c r="HDA133" s="6"/>
      <c r="HDB133" s="6"/>
      <c r="HDC133" s="6"/>
      <c r="HDD133" s="6"/>
      <c r="HDE133" s="6"/>
      <c r="HDF133" s="6"/>
      <c r="HDG133" s="6"/>
      <c r="HDH133" s="6"/>
      <c r="HDI133" s="6"/>
      <c r="HDJ133" s="6"/>
      <c r="HDK133" s="6"/>
      <c r="HDL133" s="6"/>
      <c r="HDM133" s="6"/>
      <c r="HDN133" s="6"/>
      <c r="HDO133" s="6"/>
      <c r="HDP133" s="6"/>
      <c r="HDQ133" s="6"/>
      <c r="HDR133" s="6"/>
      <c r="HDS133" s="6"/>
      <c r="HDT133" s="6"/>
      <c r="HDU133" s="6"/>
      <c r="HDV133" s="6"/>
      <c r="HDW133" s="6"/>
      <c r="HDX133" s="6"/>
      <c r="HDY133" s="6"/>
      <c r="HDZ133" s="6"/>
      <c r="HEA133" s="6"/>
      <c r="HEB133" s="6"/>
      <c r="HEC133" s="6"/>
      <c r="HED133" s="6"/>
      <c r="HEE133" s="6"/>
      <c r="HEF133" s="6"/>
      <c r="HEG133" s="6"/>
      <c r="HEH133" s="6"/>
      <c r="HEI133" s="6"/>
      <c r="HEJ133" s="6"/>
      <c r="HEK133" s="6"/>
      <c r="HEL133" s="6"/>
      <c r="HEM133" s="6"/>
      <c r="HEN133" s="6"/>
      <c r="HEO133" s="6"/>
      <c r="HEP133" s="6"/>
      <c r="HEQ133" s="6"/>
      <c r="HER133" s="6"/>
      <c r="HES133" s="6"/>
      <c r="HET133" s="6"/>
      <c r="HEU133" s="6"/>
      <c r="HEV133" s="6"/>
      <c r="HEW133" s="6"/>
      <c r="HEX133" s="6"/>
      <c r="HEY133" s="6"/>
      <c r="HEZ133" s="6"/>
      <c r="HFA133" s="6"/>
      <c r="HFB133" s="6"/>
      <c r="HFC133" s="6"/>
      <c r="HFD133" s="6"/>
      <c r="HFE133" s="6"/>
      <c r="HFF133" s="6"/>
      <c r="HFG133" s="6"/>
      <c r="HFH133" s="6"/>
      <c r="HFI133" s="6"/>
      <c r="HFJ133" s="6"/>
      <c r="HFK133" s="6"/>
      <c r="HFL133" s="6"/>
      <c r="HFM133" s="6"/>
      <c r="HFN133" s="6"/>
      <c r="HFO133" s="6"/>
      <c r="HFP133" s="6"/>
      <c r="HFQ133" s="6"/>
      <c r="HFR133" s="6"/>
      <c r="HFS133" s="6"/>
      <c r="HFT133" s="6"/>
      <c r="HFU133" s="6"/>
      <c r="HFV133" s="6"/>
      <c r="HFW133" s="6"/>
      <c r="HFX133" s="6"/>
      <c r="HFY133" s="6"/>
      <c r="HFZ133" s="6"/>
      <c r="HGA133" s="6"/>
      <c r="HGB133" s="6"/>
      <c r="HGC133" s="6"/>
      <c r="HGD133" s="6"/>
      <c r="HGE133" s="6"/>
      <c r="HGF133" s="6"/>
      <c r="HGG133" s="6"/>
      <c r="HGH133" s="6"/>
      <c r="HGI133" s="6"/>
      <c r="HGJ133" s="6"/>
      <c r="HGK133" s="6"/>
      <c r="HGL133" s="6"/>
      <c r="HGM133" s="6"/>
      <c r="HGN133" s="6"/>
      <c r="HGO133" s="6"/>
      <c r="HGP133" s="6"/>
      <c r="HGQ133" s="6"/>
      <c r="HGR133" s="6"/>
      <c r="HGS133" s="6"/>
      <c r="HGT133" s="6"/>
      <c r="HGU133" s="6"/>
      <c r="HGV133" s="6"/>
      <c r="HGW133" s="6"/>
      <c r="HGX133" s="6"/>
      <c r="HGY133" s="6"/>
      <c r="HGZ133" s="6"/>
      <c r="HHA133" s="6"/>
      <c r="HHB133" s="6"/>
      <c r="HHC133" s="6"/>
      <c r="HHD133" s="6"/>
      <c r="HHE133" s="6"/>
      <c r="HHL133" s="6"/>
      <c r="HHM133" s="6"/>
      <c r="HHN133" s="6"/>
      <c r="HHO133" s="6"/>
      <c r="HHP133" s="6"/>
      <c r="HHQ133" s="6"/>
      <c r="HHR133" s="6"/>
      <c r="HHS133" s="6"/>
      <c r="HHT133" s="6"/>
      <c r="HHU133" s="6"/>
      <c r="HHV133" s="6"/>
      <c r="HHW133" s="6"/>
      <c r="HHX133" s="6"/>
      <c r="HHY133" s="6"/>
      <c r="HHZ133" s="6"/>
      <c r="HIA133" s="6"/>
      <c r="HIB133" s="6"/>
      <c r="HIC133" s="6"/>
      <c r="HID133" s="6"/>
      <c r="HIE133" s="6"/>
      <c r="HIF133" s="6"/>
      <c r="HIG133" s="6"/>
      <c r="HIH133" s="6"/>
      <c r="HII133" s="6"/>
      <c r="HIJ133" s="6"/>
      <c r="HIK133" s="6"/>
      <c r="HIL133" s="6"/>
      <c r="HIM133" s="6"/>
      <c r="HIN133" s="6"/>
      <c r="HIO133" s="6"/>
      <c r="HIP133" s="6"/>
      <c r="HIQ133" s="6"/>
      <c r="HIR133" s="6"/>
      <c r="HIS133" s="6"/>
      <c r="HIT133" s="6"/>
      <c r="HIU133" s="6"/>
      <c r="HIV133" s="6"/>
      <c r="HIW133" s="6"/>
      <c r="HIX133" s="6"/>
      <c r="HIY133" s="6"/>
      <c r="HIZ133" s="6"/>
      <c r="HJA133" s="6"/>
      <c r="HJB133" s="6"/>
      <c r="HJC133" s="6"/>
      <c r="HJD133" s="6"/>
      <c r="HJE133" s="6"/>
      <c r="HJF133" s="6"/>
      <c r="HJG133" s="6"/>
      <c r="HJH133" s="6"/>
      <c r="HJI133" s="6"/>
      <c r="HJJ133" s="6"/>
      <c r="HJK133" s="6"/>
      <c r="HJL133" s="6"/>
      <c r="HJM133" s="6"/>
      <c r="HJN133" s="6"/>
      <c r="HJO133" s="6"/>
      <c r="HJP133" s="6"/>
      <c r="HJQ133" s="6"/>
      <c r="HJR133" s="6"/>
      <c r="HJS133" s="6"/>
      <c r="HJT133" s="6"/>
      <c r="HJU133" s="6"/>
      <c r="HJV133" s="6"/>
      <c r="HJW133" s="6"/>
      <c r="HJX133" s="6"/>
      <c r="HJY133" s="6"/>
      <c r="HJZ133" s="6"/>
      <c r="HKA133" s="6"/>
      <c r="HKB133" s="6"/>
      <c r="HKC133" s="6"/>
      <c r="HKD133" s="6"/>
      <c r="HKE133" s="6"/>
      <c r="HKF133" s="6"/>
      <c r="HKG133" s="6"/>
      <c r="HKH133" s="6"/>
      <c r="HKI133" s="6"/>
      <c r="HKJ133" s="6"/>
      <c r="HKK133" s="6"/>
      <c r="HKL133" s="6"/>
      <c r="HKM133" s="6"/>
      <c r="HKN133" s="6"/>
      <c r="HKO133" s="6"/>
      <c r="HKP133" s="6"/>
      <c r="HKQ133" s="6"/>
      <c r="HKR133" s="6"/>
      <c r="HKS133" s="6"/>
      <c r="HKT133" s="6"/>
      <c r="HKU133" s="6"/>
      <c r="HKV133" s="6"/>
      <c r="HKW133" s="6"/>
      <c r="HKX133" s="6"/>
      <c r="HKY133" s="6"/>
      <c r="HKZ133" s="6"/>
      <c r="HLA133" s="6"/>
      <c r="HLB133" s="6"/>
      <c r="HLC133" s="6"/>
      <c r="HLD133" s="6"/>
      <c r="HLE133" s="6"/>
      <c r="HLF133" s="6"/>
      <c r="HLG133" s="6"/>
      <c r="HLH133" s="6"/>
      <c r="HLI133" s="6"/>
      <c r="HLJ133" s="6"/>
      <c r="HLK133" s="6"/>
      <c r="HLL133" s="6"/>
      <c r="HLM133" s="6"/>
      <c r="HLN133" s="6"/>
      <c r="HLO133" s="6"/>
      <c r="HLP133" s="6"/>
      <c r="HLQ133" s="6"/>
      <c r="HLR133" s="6"/>
      <c r="HLS133" s="6"/>
      <c r="HLT133" s="6"/>
      <c r="HLU133" s="6"/>
      <c r="HLV133" s="6"/>
      <c r="HLW133" s="6"/>
      <c r="HLX133" s="6"/>
      <c r="HLY133" s="6"/>
      <c r="HLZ133" s="6"/>
      <c r="HMA133" s="6"/>
      <c r="HMB133" s="6"/>
      <c r="HMC133" s="6"/>
      <c r="HMD133" s="6"/>
      <c r="HME133" s="6"/>
      <c r="HMF133" s="6"/>
      <c r="HMG133" s="6"/>
      <c r="HMH133" s="6"/>
      <c r="HMI133" s="6"/>
      <c r="HMJ133" s="6"/>
      <c r="HMK133" s="6"/>
      <c r="HML133" s="6"/>
      <c r="HMM133" s="6"/>
      <c r="HMN133" s="6"/>
      <c r="HMO133" s="6"/>
      <c r="HMP133" s="6"/>
      <c r="HMQ133" s="6"/>
      <c r="HMR133" s="6"/>
      <c r="HMS133" s="6"/>
      <c r="HMT133" s="6"/>
      <c r="HMU133" s="6"/>
      <c r="HMV133" s="6"/>
      <c r="HMW133" s="6"/>
      <c r="HMX133" s="6"/>
      <c r="HMY133" s="6"/>
      <c r="HMZ133" s="6"/>
      <c r="HNA133" s="6"/>
      <c r="HNB133" s="6"/>
      <c r="HNC133" s="6"/>
      <c r="HND133" s="6"/>
      <c r="HNE133" s="6"/>
      <c r="HNF133" s="6"/>
      <c r="HNG133" s="6"/>
      <c r="HNH133" s="6"/>
      <c r="HNI133" s="6"/>
      <c r="HNJ133" s="6"/>
      <c r="HNK133" s="6"/>
      <c r="HNL133" s="6"/>
      <c r="HNM133" s="6"/>
      <c r="HNN133" s="6"/>
      <c r="HNO133" s="6"/>
      <c r="HNP133" s="6"/>
      <c r="HNQ133" s="6"/>
      <c r="HNR133" s="6"/>
      <c r="HNS133" s="6"/>
      <c r="HNT133" s="6"/>
      <c r="HNU133" s="6"/>
      <c r="HNV133" s="6"/>
      <c r="HNW133" s="6"/>
      <c r="HNX133" s="6"/>
      <c r="HNY133" s="6"/>
      <c r="HNZ133" s="6"/>
      <c r="HOA133" s="6"/>
      <c r="HOB133" s="6"/>
      <c r="HOC133" s="6"/>
      <c r="HOD133" s="6"/>
      <c r="HOE133" s="6"/>
      <c r="HOF133" s="6"/>
      <c r="HOG133" s="6"/>
      <c r="HOH133" s="6"/>
      <c r="HOI133" s="6"/>
      <c r="HOJ133" s="6"/>
      <c r="HOK133" s="6"/>
      <c r="HOL133" s="6"/>
      <c r="HOM133" s="6"/>
      <c r="HON133" s="6"/>
      <c r="HOO133" s="6"/>
      <c r="HOP133" s="6"/>
      <c r="HOQ133" s="6"/>
      <c r="HOR133" s="6"/>
      <c r="HOS133" s="6"/>
      <c r="HOT133" s="6"/>
      <c r="HOU133" s="6"/>
      <c r="HOV133" s="6"/>
      <c r="HOW133" s="6"/>
      <c r="HOX133" s="6"/>
      <c r="HOY133" s="6"/>
      <c r="HOZ133" s="6"/>
      <c r="HPA133" s="6"/>
      <c r="HPB133" s="6"/>
      <c r="HPC133" s="6"/>
      <c r="HPD133" s="6"/>
      <c r="HPE133" s="6"/>
      <c r="HPF133" s="6"/>
      <c r="HPG133" s="6"/>
      <c r="HPH133" s="6"/>
      <c r="HPI133" s="6"/>
      <c r="HPJ133" s="6"/>
      <c r="HPK133" s="6"/>
      <c r="HPL133" s="6"/>
      <c r="HPM133" s="6"/>
      <c r="HPN133" s="6"/>
      <c r="HPO133" s="6"/>
      <c r="HPP133" s="6"/>
      <c r="HPQ133" s="6"/>
      <c r="HPR133" s="6"/>
      <c r="HPS133" s="6"/>
      <c r="HPT133" s="6"/>
      <c r="HPU133" s="6"/>
      <c r="HPV133" s="6"/>
      <c r="HPW133" s="6"/>
      <c r="HPX133" s="6"/>
      <c r="HPY133" s="6"/>
      <c r="HPZ133" s="6"/>
      <c r="HQA133" s="6"/>
      <c r="HQB133" s="6"/>
      <c r="HQC133" s="6"/>
      <c r="HQD133" s="6"/>
      <c r="HQE133" s="6"/>
      <c r="HQF133" s="6"/>
      <c r="HQG133" s="6"/>
      <c r="HQH133" s="6"/>
      <c r="HQI133" s="6"/>
      <c r="HQJ133" s="6"/>
      <c r="HQK133" s="6"/>
      <c r="HQL133" s="6"/>
      <c r="HQM133" s="6"/>
      <c r="HQN133" s="6"/>
      <c r="HQO133" s="6"/>
      <c r="HQP133" s="6"/>
      <c r="HQQ133" s="6"/>
      <c r="HQR133" s="6"/>
      <c r="HQS133" s="6"/>
      <c r="HQT133" s="6"/>
      <c r="HQU133" s="6"/>
      <c r="HQV133" s="6"/>
      <c r="HQW133" s="6"/>
      <c r="HQX133" s="6"/>
      <c r="HQY133" s="6"/>
      <c r="HQZ133" s="6"/>
      <c r="HRA133" s="6"/>
      <c r="HRH133" s="6"/>
      <c r="HRI133" s="6"/>
      <c r="HRJ133" s="6"/>
      <c r="HRK133" s="6"/>
      <c r="HRL133" s="6"/>
      <c r="HRM133" s="6"/>
      <c r="HRN133" s="6"/>
      <c r="HRO133" s="6"/>
      <c r="HRP133" s="6"/>
      <c r="HRQ133" s="6"/>
      <c r="HRR133" s="6"/>
      <c r="HRS133" s="6"/>
      <c r="HRT133" s="6"/>
      <c r="HRU133" s="6"/>
      <c r="HRV133" s="6"/>
      <c r="HRW133" s="6"/>
      <c r="HRX133" s="6"/>
      <c r="HRY133" s="6"/>
      <c r="HRZ133" s="6"/>
      <c r="HSA133" s="6"/>
      <c r="HSB133" s="6"/>
      <c r="HSC133" s="6"/>
      <c r="HSD133" s="6"/>
      <c r="HSE133" s="6"/>
      <c r="HSF133" s="6"/>
      <c r="HSG133" s="6"/>
      <c r="HSH133" s="6"/>
      <c r="HSI133" s="6"/>
      <c r="HSJ133" s="6"/>
      <c r="HSK133" s="6"/>
      <c r="HSL133" s="6"/>
      <c r="HSM133" s="6"/>
      <c r="HSN133" s="6"/>
      <c r="HSO133" s="6"/>
      <c r="HSP133" s="6"/>
      <c r="HSQ133" s="6"/>
      <c r="HSR133" s="6"/>
      <c r="HSS133" s="6"/>
      <c r="HST133" s="6"/>
      <c r="HSU133" s="6"/>
      <c r="HSV133" s="6"/>
      <c r="HSW133" s="6"/>
      <c r="HSX133" s="6"/>
      <c r="HSY133" s="6"/>
      <c r="HSZ133" s="6"/>
      <c r="HTA133" s="6"/>
      <c r="HTB133" s="6"/>
      <c r="HTC133" s="6"/>
      <c r="HTD133" s="6"/>
      <c r="HTE133" s="6"/>
      <c r="HTF133" s="6"/>
      <c r="HTG133" s="6"/>
      <c r="HTH133" s="6"/>
      <c r="HTI133" s="6"/>
      <c r="HTJ133" s="6"/>
      <c r="HTK133" s="6"/>
      <c r="HTL133" s="6"/>
      <c r="HTM133" s="6"/>
      <c r="HTN133" s="6"/>
      <c r="HTO133" s="6"/>
      <c r="HTP133" s="6"/>
      <c r="HTQ133" s="6"/>
      <c r="HTR133" s="6"/>
      <c r="HTS133" s="6"/>
      <c r="HTT133" s="6"/>
      <c r="HTU133" s="6"/>
      <c r="HTV133" s="6"/>
      <c r="HTW133" s="6"/>
      <c r="HTX133" s="6"/>
      <c r="HTY133" s="6"/>
      <c r="HTZ133" s="6"/>
      <c r="HUA133" s="6"/>
      <c r="HUB133" s="6"/>
      <c r="HUC133" s="6"/>
      <c r="HUD133" s="6"/>
      <c r="HUE133" s="6"/>
      <c r="HUF133" s="6"/>
      <c r="HUG133" s="6"/>
      <c r="HUH133" s="6"/>
      <c r="HUI133" s="6"/>
      <c r="HUJ133" s="6"/>
      <c r="HUK133" s="6"/>
      <c r="HUL133" s="6"/>
      <c r="HUM133" s="6"/>
      <c r="HUN133" s="6"/>
      <c r="HUO133" s="6"/>
      <c r="HUP133" s="6"/>
      <c r="HUQ133" s="6"/>
      <c r="HUR133" s="6"/>
      <c r="HUS133" s="6"/>
      <c r="HUT133" s="6"/>
      <c r="HUU133" s="6"/>
      <c r="HUV133" s="6"/>
      <c r="HUW133" s="6"/>
      <c r="HUX133" s="6"/>
      <c r="HUY133" s="6"/>
      <c r="HUZ133" s="6"/>
      <c r="HVA133" s="6"/>
      <c r="HVB133" s="6"/>
      <c r="HVC133" s="6"/>
      <c r="HVD133" s="6"/>
      <c r="HVE133" s="6"/>
      <c r="HVF133" s="6"/>
      <c r="HVG133" s="6"/>
      <c r="HVH133" s="6"/>
      <c r="HVI133" s="6"/>
      <c r="HVJ133" s="6"/>
      <c r="HVK133" s="6"/>
      <c r="HVL133" s="6"/>
      <c r="HVM133" s="6"/>
      <c r="HVN133" s="6"/>
      <c r="HVO133" s="6"/>
      <c r="HVP133" s="6"/>
      <c r="HVQ133" s="6"/>
      <c r="HVR133" s="6"/>
      <c r="HVS133" s="6"/>
      <c r="HVT133" s="6"/>
      <c r="HVU133" s="6"/>
      <c r="HVV133" s="6"/>
      <c r="HVW133" s="6"/>
      <c r="HVX133" s="6"/>
      <c r="HVY133" s="6"/>
      <c r="HVZ133" s="6"/>
      <c r="HWA133" s="6"/>
      <c r="HWB133" s="6"/>
      <c r="HWC133" s="6"/>
      <c r="HWD133" s="6"/>
      <c r="HWE133" s="6"/>
      <c r="HWF133" s="6"/>
      <c r="HWG133" s="6"/>
      <c r="HWH133" s="6"/>
      <c r="HWI133" s="6"/>
      <c r="HWJ133" s="6"/>
      <c r="HWK133" s="6"/>
      <c r="HWL133" s="6"/>
      <c r="HWM133" s="6"/>
      <c r="HWN133" s="6"/>
      <c r="HWO133" s="6"/>
      <c r="HWP133" s="6"/>
      <c r="HWQ133" s="6"/>
      <c r="HWR133" s="6"/>
      <c r="HWS133" s="6"/>
      <c r="HWT133" s="6"/>
      <c r="HWU133" s="6"/>
      <c r="HWV133" s="6"/>
      <c r="HWW133" s="6"/>
      <c r="HWX133" s="6"/>
      <c r="HWY133" s="6"/>
      <c r="HWZ133" s="6"/>
      <c r="HXA133" s="6"/>
      <c r="HXB133" s="6"/>
      <c r="HXC133" s="6"/>
      <c r="HXD133" s="6"/>
      <c r="HXE133" s="6"/>
      <c r="HXF133" s="6"/>
      <c r="HXG133" s="6"/>
      <c r="HXH133" s="6"/>
      <c r="HXI133" s="6"/>
      <c r="HXJ133" s="6"/>
      <c r="HXK133" s="6"/>
      <c r="HXL133" s="6"/>
      <c r="HXM133" s="6"/>
      <c r="HXN133" s="6"/>
      <c r="HXO133" s="6"/>
      <c r="HXP133" s="6"/>
      <c r="HXQ133" s="6"/>
      <c r="HXR133" s="6"/>
      <c r="HXS133" s="6"/>
      <c r="HXT133" s="6"/>
      <c r="HXU133" s="6"/>
      <c r="HXV133" s="6"/>
      <c r="HXW133" s="6"/>
      <c r="HXX133" s="6"/>
      <c r="HXY133" s="6"/>
      <c r="HXZ133" s="6"/>
      <c r="HYA133" s="6"/>
      <c r="HYB133" s="6"/>
      <c r="HYC133" s="6"/>
      <c r="HYD133" s="6"/>
      <c r="HYE133" s="6"/>
      <c r="HYF133" s="6"/>
      <c r="HYG133" s="6"/>
      <c r="HYH133" s="6"/>
      <c r="HYI133" s="6"/>
      <c r="HYJ133" s="6"/>
      <c r="HYK133" s="6"/>
      <c r="HYL133" s="6"/>
      <c r="HYM133" s="6"/>
      <c r="HYN133" s="6"/>
      <c r="HYO133" s="6"/>
      <c r="HYP133" s="6"/>
      <c r="HYQ133" s="6"/>
      <c r="HYR133" s="6"/>
      <c r="HYS133" s="6"/>
      <c r="HYT133" s="6"/>
      <c r="HYU133" s="6"/>
      <c r="HYV133" s="6"/>
      <c r="HYW133" s="6"/>
      <c r="HYX133" s="6"/>
      <c r="HYY133" s="6"/>
      <c r="HYZ133" s="6"/>
      <c r="HZA133" s="6"/>
      <c r="HZB133" s="6"/>
      <c r="HZC133" s="6"/>
      <c r="HZD133" s="6"/>
      <c r="HZE133" s="6"/>
      <c r="HZF133" s="6"/>
      <c r="HZG133" s="6"/>
      <c r="HZH133" s="6"/>
      <c r="HZI133" s="6"/>
      <c r="HZJ133" s="6"/>
      <c r="HZK133" s="6"/>
      <c r="HZL133" s="6"/>
      <c r="HZM133" s="6"/>
      <c r="HZN133" s="6"/>
      <c r="HZO133" s="6"/>
      <c r="HZP133" s="6"/>
      <c r="HZQ133" s="6"/>
      <c r="HZR133" s="6"/>
      <c r="HZS133" s="6"/>
      <c r="HZT133" s="6"/>
      <c r="HZU133" s="6"/>
      <c r="HZV133" s="6"/>
      <c r="HZW133" s="6"/>
      <c r="HZX133" s="6"/>
      <c r="HZY133" s="6"/>
      <c r="HZZ133" s="6"/>
      <c r="IAA133" s="6"/>
      <c r="IAB133" s="6"/>
      <c r="IAC133" s="6"/>
      <c r="IAD133" s="6"/>
      <c r="IAE133" s="6"/>
      <c r="IAF133" s="6"/>
      <c r="IAG133" s="6"/>
      <c r="IAH133" s="6"/>
      <c r="IAI133" s="6"/>
      <c r="IAJ133" s="6"/>
      <c r="IAK133" s="6"/>
      <c r="IAL133" s="6"/>
      <c r="IAM133" s="6"/>
      <c r="IAN133" s="6"/>
      <c r="IAO133" s="6"/>
      <c r="IAP133" s="6"/>
      <c r="IAQ133" s="6"/>
      <c r="IAR133" s="6"/>
      <c r="IAS133" s="6"/>
      <c r="IAT133" s="6"/>
      <c r="IAU133" s="6"/>
      <c r="IAV133" s="6"/>
      <c r="IAW133" s="6"/>
      <c r="IBD133" s="6"/>
      <c r="IBE133" s="6"/>
      <c r="IBF133" s="6"/>
      <c r="IBG133" s="6"/>
      <c r="IBH133" s="6"/>
      <c r="IBI133" s="6"/>
      <c r="IBJ133" s="6"/>
      <c r="IBK133" s="6"/>
      <c r="IBL133" s="6"/>
      <c r="IBM133" s="6"/>
      <c r="IBN133" s="6"/>
      <c r="IBO133" s="6"/>
      <c r="IBP133" s="6"/>
      <c r="IBQ133" s="6"/>
      <c r="IBR133" s="6"/>
      <c r="IBS133" s="6"/>
      <c r="IBT133" s="6"/>
      <c r="IBU133" s="6"/>
      <c r="IBV133" s="6"/>
      <c r="IBW133" s="6"/>
      <c r="IBX133" s="6"/>
      <c r="IBY133" s="6"/>
      <c r="IBZ133" s="6"/>
      <c r="ICA133" s="6"/>
      <c r="ICB133" s="6"/>
      <c r="ICC133" s="6"/>
      <c r="ICD133" s="6"/>
      <c r="ICE133" s="6"/>
      <c r="ICF133" s="6"/>
      <c r="ICG133" s="6"/>
      <c r="ICH133" s="6"/>
      <c r="ICI133" s="6"/>
      <c r="ICJ133" s="6"/>
      <c r="ICK133" s="6"/>
      <c r="ICL133" s="6"/>
      <c r="ICM133" s="6"/>
      <c r="ICN133" s="6"/>
      <c r="ICO133" s="6"/>
      <c r="ICP133" s="6"/>
      <c r="ICQ133" s="6"/>
      <c r="ICR133" s="6"/>
      <c r="ICS133" s="6"/>
      <c r="ICT133" s="6"/>
      <c r="ICU133" s="6"/>
      <c r="ICV133" s="6"/>
      <c r="ICW133" s="6"/>
      <c r="ICX133" s="6"/>
      <c r="ICY133" s="6"/>
      <c r="ICZ133" s="6"/>
      <c r="IDA133" s="6"/>
      <c r="IDB133" s="6"/>
      <c r="IDC133" s="6"/>
      <c r="IDD133" s="6"/>
      <c r="IDE133" s="6"/>
      <c r="IDF133" s="6"/>
      <c r="IDG133" s="6"/>
      <c r="IDH133" s="6"/>
      <c r="IDI133" s="6"/>
      <c r="IDJ133" s="6"/>
      <c r="IDK133" s="6"/>
      <c r="IDL133" s="6"/>
      <c r="IDM133" s="6"/>
      <c r="IDN133" s="6"/>
      <c r="IDO133" s="6"/>
      <c r="IDP133" s="6"/>
      <c r="IDQ133" s="6"/>
      <c r="IDR133" s="6"/>
      <c r="IDS133" s="6"/>
      <c r="IDT133" s="6"/>
      <c r="IDU133" s="6"/>
      <c r="IDV133" s="6"/>
      <c r="IDW133" s="6"/>
      <c r="IDX133" s="6"/>
      <c r="IDY133" s="6"/>
      <c r="IDZ133" s="6"/>
      <c r="IEA133" s="6"/>
      <c r="IEB133" s="6"/>
      <c r="IEC133" s="6"/>
      <c r="IED133" s="6"/>
      <c r="IEE133" s="6"/>
      <c r="IEF133" s="6"/>
      <c r="IEG133" s="6"/>
      <c r="IEH133" s="6"/>
      <c r="IEI133" s="6"/>
      <c r="IEJ133" s="6"/>
      <c r="IEK133" s="6"/>
      <c r="IEL133" s="6"/>
      <c r="IEM133" s="6"/>
      <c r="IEN133" s="6"/>
      <c r="IEO133" s="6"/>
      <c r="IEP133" s="6"/>
      <c r="IEQ133" s="6"/>
      <c r="IER133" s="6"/>
      <c r="IES133" s="6"/>
      <c r="IET133" s="6"/>
      <c r="IEU133" s="6"/>
      <c r="IEV133" s="6"/>
      <c r="IEW133" s="6"/>
      <c r="IEX133" s="6"/>
      <c r="IEY133" s="6"/>
      <c r="IEZ133" s="6"/>
      <c r="IFA133" s="6"/>
      <c r="IFB133" s="6"/>
      <c r="IFC133" s="6"/>
      <c r="IFD133" s="6"/>
      <c r="IFE133" s="6"/>
      <c r="IFF133" s="6"/>
      <c r="IFG133" s="6"/>
      <c r="IFH133" s="6"/>
      <c r="IFI133" s="6"/>
      <c r="IFJ133" s="6"/>
      <c r="IFK133" s="6"/>
      <c r="IFL133" s="6"/>
      <c r="IFM133" s="6"/>
      <c r="IFN133" s="6"/>
      <c r="IFO133" s="6"/>
      <c r="IFP133" s="6"/>
      <c r="IFQ133" s="6"/>
      <c r="IFR133" s="6"/>
      <c r="IFS133" s="6"/>
      <c r="IFT133" s="6"/>
      <c r="IFU133" s="6"/>
      <c r="IFV133" s="6"/>
      <c r="IFW133" s="6"/>
      <c r="IFX133" s="6"/>
      <c r="IFY133" s="6"/>
      <c r="IFZ133" s="6"/>
      <c r="IGA133" s="6"/>
      <c r="IGB133" s="6"/>
      <c r="IGC133" s="6"/>
      <c r="IGD133" s="6"/>
      <c r="IGE133" s="6"/>
      <c r="IGF133" s="6"/>
      <c r="IGG133" s="6"/>
      <c r="IGH133" s="6"/>
      <c r="IGI133" s="6"/>
      <c r="IGJ133" s="6"/>
      <c r="IGK133" s="6"/>
      <c r="IGL133" s="6"/>
      <c r="IGM133" s="6"/>
      <c r="IGN133" s="6"/>
      <c r="IGO133" s="6"/>
      <c r="IGP133" s="6"/>
      <c r="IGQ133" s="6"/>
      <c r="IGR133" s="6"/>
      <c r="IGS133" s="6"/>
      <c r="IGT133" s="6"/>
      <c r="IGU133" s="6"/>
      <c r="IGV133" s="6"/>
      <c r="IGW133" s="6"/>
      <c r="IGX133" s="6"/>
      <c r="IGY133" s="6"/>
      <c r="IGZ133" s="6"/>
      <c r="IHA133" s="6"/>
      <c r="IHB133" s="6"/>
      <c r="IHC133" s="6"/>
      <c r="IHD133" s="6"/>
      <c r="IHE133" s="6"/>
      <c r="IHF133" s="6"/>
      <c r="IHG133" s="6"/>
      <c r="IHH133" s="6"/>
      <c r="IHI133" s="6"/>
      <c r="IHJ133" s="6"/>
      <c r="IHK133" s="6"/>
      <c r="IHL133" s="6"/>
      <c r="IHM133" s="6"/>
      <c r="IHN133" s="6"/>
      <c r="IHO133" s="6"/>
      <c r="IHP133" s="6"/>
      <c r="IHQ133" s="6"/>
      <c r="IHR133" s="6"/>
      <c r="IHS133" s="6"/>
      <c r="IHT133" s="6"/>
      <c r="IHU133" s="6"/>
      <c r="IHV133" s="6"/>
      <c r="IHW133" s="6"/>
      <c r="IHX133" s="6"/>
      <c r="IHY133" s="6"/>
      <c r="IHZ133" s="6"/>
      <c r="IIA133" s="6"/>
      <c r="IIB133" s="6"/>
      <c r="IIC133" s="6"/>
      <c r="IID133" s="6"/>
      <c r="IIE133" s="6"/>
      <c r="IIF133" s="6"/>
      <c r="IIG133" s="6"/>
      <c r="IIH133" s="6"/>
      <c r="III133" s="6"/>
      <c r="IIJ133" s="6"/>
      <c r="IIK133" s="6"/>
      <c r="IIL133" s="6"/>
      <c r="IIM133" s="6"/>
      <c r="IIN133" s="6"/>
      <c r="IIO133" s="6"/>
      <c r="IIP133" s="6"/>
      <c r="IIQ133" s="6"/>
      <c r="IIR133" s="6"/>
      <c r="IIS133" s="6"/>
      <c r="IIT133" s="6"/>
      <c r="IIU133" s="6"/>
      <c r="IIV133" s="6"/>
      <c r="IIW133" s="6"/>
      <c r="IIX133" s="6"/>
      <c r="IIY133" s="6"/>
      <c r="IIZ133" s="6"/>
      <c r="IJA133" s="6"/>
      <c r="IJB133" s="6"/>
      <c r="IJC133" s="6"/>
      <c r="IJD133" s="6"/>
      <c r="IJE133" s="6"/>
      <c r="IJF133" s="6"/>
      <c r="IJG133" s="6"/>
      <c r="IJH133" s="6"/>
      <c r="IJI133" s="6"/>
      <c r="IJJ133" s="6"/>
      <c r="IJK133" s="6"/>
      <c r="IJL133" s="6"/>
      <c r="IJM133" s="6"/>
      <c r="IJN133" s="6"/>
      <c r="IJO133" s="6"/>
      <c r="IJP133" s="6"/>
      <c r="IJQ133" s="6"/>
      <c r="IJR133" s="6"/>
      <c r="IJS133" s="6"/>
      <c r="IJT133" s="6"/>
      <c r="IJU133" s="6"/>
      <c r="IJV133" s="6"/>
      <c r="IJW133" s="6"/>
      <c r="IJX133" s="6"/>
      <c r="IJY133" s="6"/>
      <c r="IJZ133" s="6"/>
      <c r="IKA133" s="6"/>
      <c r="IKB133" s="6"/>
      <c r="IKC133" s="6"/>
      <c r="IKD133" s="6"/>
      <c r="IKE133" s="6"/>
      <c r="IKF133" s="6"/>
      <c r="IKG133" s="6"/>
      <c r="IKH133" s="6"/>
      <c r="IKI133" s="6"/>
      <c r="IKJ133" s="6"/>
      <c r="IKK133" s="6"/>
      <c r="IKL133" s="6"/>
      <c r="IKM133" s="6"/>
      <c r="IKN133" s="6"/>
      <c r="IKO133" s="6"/>
      <c r="IKP133" s="6"/>
      <c r="IKQ133" s="6"/>
      <c r="IKR133" s="6"/>
      <c r="IKS133" s="6"/>
      <c r="IKZ133" s="6"/>
      <c r="ILA133" s="6"/>
      <c r="ILB133" s="6"/>
      <c r="ILC133" s="6"/>
      <c r="ILD133" s="6"/>
      <c r="ILE133" s="6"/>
      <c r="ILF133" s="6"/>
      <c r="ILG133" s="6"/>
      <c r="ILH133" s="6"/>
      <c r="ILI133" s="6"/>
      <c r="ILJ133" s="6"/>
      <c r="ILK133" s="6"/>
      <c r="ILL133" s="6"/>
      <c r="ILM133" s="6"/>
      <c r="ILN133" s="6"/>
      <c r="ILO133" s="6"/>
      <c r="ILP133" s="6"/>
      <c r="ILQ133" s="6"/>
      <c r="ILR133" s="6"/>
      <c r="ILS133" s="6"/>
      <c r="ILT133" s="6"/>
      <c r="ILU133" s="6"/>
      <c r="ILV133" s="6"/>
      <c r="ILW133" s="6"/>
      <c r="ILX133" s="6"/>
      <c r="ILY133" s="6"/>
      <c r="ILZ133" s="6"/>
      <c r="IMA133" s="6"/>
      <c r="IMB133" s="6"/>
      <c r="IMC133" s="6"/>
      <c r="IMD133" s="6"/>
      <c r="IME133" s="6"/>
      <c r="IMF133" s="6"/>
      <c r="IMG133" s="6"/>
      <c r="IMH133" s="6"/>
      <c r="IMI133" s="6"/>
      <c r="IMJ133" s="6"/>
      <c r="IMK133" s="6"/>
      <c r="IML133" s="6"/>
      <c r="IMM133" s="6"/>
      <c r="IMN133" s="6"/>
      <c r="IMO133" s="6"/>
      <c r="IMP133" s="6"/>
      <c r="IMQ133" s="6"/>
      <c r="IMR133" s="6"/>
      <c r="IMS133" s="6"/>
      <c r="IMT133" s="6"/>
      <c r="IMU133" s="6"/>
      <c r="IMV133" s="6"/>
      <c r="IMW133" s="6"/>
      <c r="IMX133" s="6"/>
      <c r="IMY133" s="6"/>
      <c r="IMZ133" s="6"/>
      <c r="INA133" s="6"/>
      <c r="INB133" s="6"/>
      <c r="INC133" s="6"/>
      <c r="IND133" s="6"/>
      <c r="INE133" s="6"/>
      <c r="INF133" s="6"/>
      <c r="ING133" s="6"/>
      <c r="INH133" s="6"/>
      <c r="INI133" s="6"/>
      <c r="INJ133" s="6"/>
      <c r="INK133" s="6"/>
      <c r="INL133" s="6"/>
      <c r="INM133" s="6"/>
      <c r="INN133" s="6"/>
      <c r="INO133" s="6"/>
      <c r="INP133" s="6"/>
      <c r="INQ133" s="6"/>
      <c r="INR133" s="6"/>
      <c r="INS133" s="6"/>
      <c r="INT133" s="6"/>
      <c r="INU133" s="6"/>
      <c r="INV133" s="6"/>
      <c r="INW133" s="6"/>
      <c r="INX133" s="6"/>
      <c r="INY133" s="6"/>
      <c r="INZ133" s="6"/>
      <c r="IOA133" s="6"/>
      <c r="IOB133" s="6"/>
      <c r="IOC133" s="6"/>
      <c r="IOD133" s="6"/>
      <c r="IOE133" s="6"/>
      <c r="IOF133" s="6"/>
      <c r="IOG133" s="6"/>
      <c r="IOH133" s="6"/>
      <c r="IOI133" s="6"/>
      <c r="IOJ133" s="6"/>
      <c r="IOK133" s="6"/>
      <c r="IOL133" s="6"/>
      <c r="IOM133" s="6"/>
      <c r="ION133" s="6"/>
      <c r="IOO133" s="6"/>
      <c r="IOP133" s="6"/>
      <c r="IOQ133" s="6"/>
      <c r="IOR133" s="6"/>
      <c r="IOS133" s="6"/>
      <c r="IOT133" s="6"/>
      <c r="IOU133" s="6"/>
      <c r="IOV133" s="6"/>
      <c r="IOW133" s="6"/>
      <c r="IOX133" s="6"/>
      <c r="IOY133" s="6"/>
      <c r="IOZ133" s="6"/>
      <c r="IPA133" s="6"/>
      <c r="IPB133" s="6"/>
      <c r="IPC133" s="6"/>
      <c r="IPD133" s="6"/>
      <c r="IPE133" s="6"/>
      <c r="IPF133" s="6"/>
      <c r="IPG133" s="6"/>
      <c r="IPH133" s="6"/>
      <c r="IPI133" s="6"/>
      <c r="IPJ133" s="6"/>
      <c r="IPK133" s="6"/>
      <c r="IPL133" s="6"/>
      <c r="IPM133" s="6"/>
      <c r="IPN133" s="6"/>
      <c r="IPO133" s="6"/>
      <c r="IPP133" s="6"/>
      <c r="IPQ133" s="6"/>
      <c r="IPR133" s="6"/>
      <c r="IPS133" s="6"/>
      <c r="IPT133" s="6"/>
      <c r="IPU133" s="6"/>
      <c r="IPV133" s="6"/>
      <c r="IPW133" s="6"/>
      <c r="IPX133" s="6"/>
      <c r="IPY133" s="6"/>
      <c r="IPZ133" s="6"/>
      <c r="IQA133" s="6"/>
      <c r="IQB133" s="6"/>
      <c r="IQC133" s="6"/>
      <c r="IQD133" s="6"/>
      <c r="IQE133" s="6"/>
      <c r="IQF133" s="6"/>
      <c r="IQG133" s="6"/>
      <c r="IQH133" s="6"/>
      <c r="IQI133" s="6"/>
      <c r="IQJ133" s="6"/>
      <c r="IQK133" s="6"/>
      <c r="IQL133" s="6"/>
      <c r="IQM133" s="6"/>
      <c r="IQN133" s="6"/>
      <c r="IQO133" s="6"/>
      <c r="IQP133" s="6"/>
      <c r="IQQ133" s="6"/>
      <c r="IQR133" s="6"/>
      <c r="IQS133" s="6"/>
      <c r="IQT133" s="6"/>
      <c r="IQU133" s="6"/>
      <c r="IQV133" s="6"/>
      <c r="IQW133" s="6"/>
      <c r="IQX133" s="6"/>
      <c r="IQY133" s="6"/>
      <c r="IQZ133" s="6"/>
      <c r="IRA133" s="6"/>
      <c r="IRB133" s="6"/>
      <c r="IRC133" s="6"/>
      <c r="IRD133" s="6"/>
      <c r="IRE133" s="6"/>
      <c r="IRF133" s="6"/>
      <c r="IRG133" s="6"/>
      <c r="IRH133" s="6"/>
      <c r="IRI133" s="6"/>
      <c r="IRJ133" s="6"/>
      <c r="IRK133" s="6"/>
      <c r="IRL133" s="6"/>
      <c r="IRM133" s="6"/>
      <c r="IRN133" s="6"/>
      <c r="IRO133" s="6"/>
      <c r="IRP133" s="6"/>
      <c r="IRQ133" s="6"/>
      <c r="IRR133" s="6"/>
      <c r="IRS133" s="6"/>
      <c r="IRT133" s="6"/>
      <c r="IRU133" s="6"/>
      <c r="IRV133" s="6"/>
      <c r="IRW133" s="6"/>
      <c r="IRX133" s="6"/>
      <c r="IRY133" s="6"/>
      <c r="IRZ133" s="6"/>
      <c r="ISA133" s="6"/>
      <c r="ISB133" s="6"/>
      <c r="ISC133" s="6"/>
      <c r="ISD133" s="6"/>
      <c r="ISE133" s="6"/>
      <c r="ISF133" s="6"/>
      <c r="ISG133" s="6"/>
      <c r="ISH133" s="6"/>
      <c r="ISI133" s="6"/>
      <c r="ISJ133" s="6"/>
      <c r="ISK133" s="6"/>
      <c r="ISL133" s="6"/>
      <c r="ISM133" s="6"/>
      <c r="ISN133" s="6"/>
      <c r="ISO133" s="6"/>
      <c r="ISP133" s="6"/>
      <c r="ISQ133" s="6"/>
      <c r="ISR133" s="6"/>
      <c r="ISS133" s="6"/>
      <c r="IST133" s="6"/>
      <c r="ISU133" s="6"/>
      <c r="ISV133" s="6"/>
      <c r="ISW133" s="6"/>
      <c r="ISX133" s="6"/>
      <c r="ISY133" s="6"/>
      <c r="ISZ133" s="6"/>
      <c r="ITA133" s="6"/>
      <c r="ITB133" s="6"/>
      <c r="ITC133" s="6"/>
      <c r="ITD133" s="6"/>
      <c r="ITE133" s="6"/>
      <c r="ITF133" s="6"/>
      <c r="ITG133" s="6"/>
      <c r="ITH133" s="6"/>
      <c r="ITI133" s="6"/>
      <c r="ITJ133" s="6"/>
      <c r="ITK133" s="6"/>
      <c r="ITL133" s="6"/>
      <c r="ITM133" s="6"/>
      <c r="ITN133" s="6"/>
      <c r="ITO133" s="6"/>
      <c r="ITP133" s="6"/>
      <c r="ITQ133" s="6"/>
      <c r="ITR133" s="6"/>
      <c r="ITS133" s="6"/>
      <c r="ITT133" s="6"/>
      <c r="ITU133" s="6"/>
      <c r="ITV133" s="6"/>
      <c r="ITW133" s="6"/>
      <c r="ITX133" s="6"/>
      <c r="ITY133" s="6"/>
      <c r="ITZ133" s="6"/>
      <c r="IUA133" s="6"/>
      <c r="IUB133" s="6"/>
      <c r="IUC133" s="6"/>
      <c r="IUD133" s="6"/>
      <c r="IUE133" s="6"/>
      <c r="IUF133" s="6"/>
      <c r="IUG133" s="6"/>
      <c r="IUH133" s="6"/>
      <c r="IUI133" s="6"/>
      <c r="IUJ133" s="6"/>
      <c r="IUK133" s="6"/>
      <c r="IUL133" s="6"/>
      <c r="IUM133" s="6"/>
      <c r="IUN133" s="6"/>
      <c r="IUO133" s="6"/>
      <c r="IUV133" s="6"/>
      <c r="IUW133" s="6"/>
      <c r="IUX133" s="6"/>
      <c r="IUY133" s="6"/>
      <c r="IUZ133" s="6"/>
      <c r="IVA133" s="6"/>
      <c r="IVB133" s="6"/>
      <c r="IVC133" s="6"/>
      <c r="IVD133" s="6"/>
      <c r="IVE133" s="6"/>
      <c r="IVF133" s="6"/>
      <c r="IVG133" s="6"/>
      <c r="IVH133" s="6"/>
      <c r="IVI133" s="6"/>
      <c r="IVJ133" s="6"/>
      <c r="IVK133" s="6"/>
      <c r="IVL133" s="6"/>
      <c r="IVM133" s="6"/>
      <c r="IVN133" s="6"/>
      <c r="IVO133" s="6"/>
      <c r="IVP133" s="6"/>
      <c r="IVQ133" s="6"/>
      <c r="IVR133" s="6"/>
      <c r="IVS133" s="6"/>
      <c r="IVT133" s="6"/>
      <c r="IVU133" s="6"/>
      <c r="IVV133" s="6"/>
      <c r="IVW133" s="6"/>
      <c r="IVX133" s="6"/>
      <c r="IVY133" s="6"/>
      <c r="IVZ133" s="6"/>
      <c r="IWA133" s="6"/>
      <c r="IWB133" s="6"/>
      <c r="IWC133" s="6"/>
      <c r="IWD133" s="6"/>
      <c r="IWE133" s="6"/>
      <c r="IWF133" s="6"/>
      <c r="IWG133" s="6"/>
      <c r="IWH133" s="6"/>
      <c r="IWI133" s="6"/>
      <c r="IWJ133" s="6"/>
      <c r="IWK133" s="6"/>
      <c r="IWL133" s="6"/>
      <c r="IWM133" s="6"/>
      <c r="IWN133" s="6"/>
      <c r="IWO133" s="6"/>
      <c r="IWP133" s="6"/>
      <c r="IWQ133" s="6"/>
      <c r="IWR133" s="6"/>
      <c r="IWS133" s="6"/>
      <c r="IWT133" s="6"/>
      <c r="IWU133" s="6"/>
      <c r="IWV133" s="6"/>
      <c r="IWW133" s="6"/>
      <c r="IWX133" s="6"/>
      <c r="IWY133" s="6"/>
      <c r="IWZ133" s="6"/>
      <c r="IXA133" s="6"/>
      <c r="IXB133" s="6"/>
      <c r="IXC133" s="6"/>
      <c r="IXD133" s="6"/>
      <c r="IXE133" s="6"/>
      <c r="IXF133" s="6"/>
      <c r="IXG133" s="6"/>
      <c r="IXH133" s="6"/>
      <c r="IXI133" s="6"/>
      <c r="IXJ133" s="6"/>
      <c r="IXK133" s="6"/>
      <c r="IXL133" s="6"/>
      <c r="IXM133" s="6"/>
      <c r="IXN133" s="6"/>
      <c r="IXO133" s="6"/>
      <c r="IXP133" s="6"/>
      <c r="IXQ133" s="6"/>
      <c r="IXR133" s="6"/>
      <c r="IXS133" s="6"/>
      <c r="IXT133" s="6"/>
      <c r="IXU133" s="6"/>
      <c r="IXV133" s="6"/>
      <c r="IXW133" s="6"/>
      <c r="IXX133" s="6"/>
      <c r="IXY133" s="6"/>
      <c r="IXZ133" s="6"/>
      <c r="IYA133" s="6"/>
      <c r="IYB133" s="6"/>
      <c r="IYC133" s="6"/>
      <c r="IYD133" s="6"/>
      <c r="IYE133" s="6"/>
      <c r="IYF133" s="6"/>
      <c r="IYG133" s="6"/>
      <c r="IYH133" s="6"/>
      <c r="IYI133" s="6"/>
      <c r="IYJ133" s="6"/>
      <c r="IYK133" s="6"/>
      <c r="IYL133" s="6"/>
      <c r="IYM133" s="6"/>
      <c r="IYN133" s="6"/>
      <c r="IYO133" s="6"/>
      <c r="IYP133" s="6"/>
      <c r="IYQ133" s="6"/>
      <c r="IYR133" s="6"/>
      <c r="IYS133" s="6"/>
      <c r="IYT133" s="6"/>
      <c r="IYU133" s="6"/>
      <c r="IYV133" s="6"/>
      <c r="IYW133" s="6"/>
      <c r="IYX133" s="6"/>
      <c r="IYY133" s="6"/>
      <c r="IYZ133" s="6"/>
      <c r="IZA133" s="6"/>
      <c r="IZB133" s="6"/>
      <c r="IZC133" s="6"/>
      <c r="IZD133" s="6"/>
      <c r="IZE133" s="6"/>
      <c r="IZF133" s="6"/>
      <c r="IZG133" s="6"/>
      <c r="IZH133" s="6"/>
      <c r="IZI133" s="6"/>
      <c r="IZJ133" s="6"/>
      <c r="IZK133" s="6"/>
      <c r="IZL133" s="6"/>
      <c r="IZM133" s="6"/>
      <c r="IZN133" s="6"/>
      <c r="IZO133" s="6"/>
      <c r="IZP133" s="6"/>
      <c r="IZQ133" s="6"/>
      <c r="IZR133" s="6"/>
      <c r="IZS133" s="6"/>
      <c r="IZT133" s="6"/>
      <c r="IZU133" s="6"/>
      <c r="IZV133" s="6"/>
      <c r="IZW133" s="6"/>
      <c r="IZX133" s="6"/>
      <c r="IZY133" s="6"/>
      <c r="IZZ133" s="6"/>
      <c r="JAA133" s="6"/>
      <c r="JAB133" s="6"/>
      <c r="JAC133" s="6"/>
      <c r="JAD133" s="6"/>
      <c r="JAE133" s="6"/>
      <c r="JAF133" s="6"/>
      <c r="JAG133" s="6"/>
      <c r="JAH133" s="6"/>
      <c r="JAI133" s="6"/>
      <c r="JAJ133" s="6"/>
      <c r="JAK133" s="6"/>
      <c r="JAL133" s="6"/>
      <c r="JAM133" s="6"/>
      <c r="JAN133" s="6"/>
      <c r="JAO133" s="6"/>
      <c r="JAP133" s="6"/>
      <c r="JAQ133" s="6"/>
      <c r="JAR133" s="6"/>
      <c r="JAS133" s="6"/>
      <c r="JAT133" s="6"/>
      <c r="JAU133" s="6"/>
      <c r="JAV133" s="6"/>
      <c r="JAW133" s="6"/>
      <c r="JAX133" s="6"/>
      <c r="JAY133" s="6"/>
      <c r="JAZ133" s="6"/>
      <c r="JBA133" s="6"/>
      <c r="JBB133" s="6"/>
      <c r="JBC133" s="6"/>
      <c r="JBD133" s="6"/>
      <c r="JBE133" s="6"/>
      <c r="JBF133" s="6"/>
      <c r="JBG133" s="6"/>
      <c r="JBH133" s="6"/>
      <c r="JBI133" s="6"/>
      <c r="JBJ133" s="6"/>
      <c r="JBK133" s="6"/>
      <c r="JBL133" s="6"/>
      <c r="JBM133" s="6"/>
      <c r="JBN133" s="6"/>
      <c r="JBO133" s="6"/>
      <c r="JBP133" s="6"/>
      <c r="JBQ133" s="6"/>
      <c r="JBR133" s="6"/>
      <c r="JBS133" s="6"/>
      <c r="JBT133" s="6"/>
      <c r="JBU133" s="6"/>
      <c r="JBV133" s="6"/>
      <c r="JBW133" s="6"/>
      <c r="JBX133" s="6"/>
      <c r="JBY133" s="6"/>
      <c r="JBZ133" s="6"/>
      <c r="JCA133" s="6"/>
      <c r="JCB133" s="6"/>
      <c r="JCC133" s="6"/>
      <c r="JCD133" s="6"/>
      <c r="JCE133" s="6"/>
      <c r="JCF133" s="6"/>
      <c r="JCG133" s="6"/>
      <c r="JCH133" s="6"/>
      <c r="JCI133" s="6"/>
      <c r="JCJ133" s="6"/>
      <c r="JCK133" s="6"/>
      <c r="JCL133" s="6"/>
      <c r="JCM133" s="6"/>
      <c r="JCN133" s="6"/>
      <c r="JCO133" s="6"/>
      <c r="JCP133" s="6"/>
      <c r="JCQ133" s="6"/>
      <c r="JCR133" s="6"/>
      <c r="JCS133" s="6"/>
      <c r="JCT133" s="6"/>
      <c r="JCU133" s="6"/>
      <c r="JCV133" s="6"/>
      <c r="JCW133" s="6"/>
      <c r="JCX133" s="6"/>
      <c r="JCY133" s="6"/>
      <c r="JCZ133" s="6"/>
      <c r="JDA133" s="6"/>
      <c r="JDB133" s="6"/>
      <c r="JDC133" s="6"/>
      <c r="JDD133" s="6"/>
      <c r="JDE133" s="6"/>
      <c r="JDF133" s="6"/>
      <c r="JDG133" s="6"/>
      <c r="JDH133" s="6"/>
      <c r="JDI133" s="6"/>
      <c r="JDJ133" s="6"/>
      <c r="JDK133" s="6"/>
      <c r="JDL133" s="6"/>
      <c r="JDM133" s="6"/>
      <c r="JDN133" s="6"/>
      <c r="JDO133" s="6"/>
      <c r="JDP133" s="6"/>
      <c r="JDQ133" s="6"/>
      <c r="JDR133" s="6"/>
      <c r="JDS133" s="6"/>
      <c r="JDT133" s="6"/>
      <c r="JDU133" s="6"/>
      <c r="JDV133" s="6"/>
      <c r="JDW133" s="6"/>
      <c r="JDX133" s="6"/>
      <c r="JDY133" s="6"/>
      <c r="JDZ133" s="6"/>
      <c r="JEA133" s="6"/>
      <c r="JEB133" s="6"/>
      <c r="JEC133" s="6"/>
      <c r="JED133" s="6"/>
      <c r="JEE133" s="6"/>
      <c r="JEF133" s="6"/>
      <c r="JEG133" s="6"/>
      <c r="JEH133" s="6"/>
      <c r="JEI133" s="6"/>
      <c r="JEJ133" s="6"/>
      <c r="JEK133" s="6"/>
      <c r="JER133" s="6"/>
      <c r="JES133" s="6"/>
      <c r="JET133" s="6"/>
      <c r="JEU133" s="6"/>
      <c r="JEV133" s="6"/>
      <c r="JEW133" s="6"/>
      <c r="JEX133" s="6"/>
      <c r="JEY133" s="6"/>
      <c r="JEZ133" s="6"/>
      <c r="JFA133" s="6"/>
      <c r="JFB133" s="6"/>
      <c r="JFC133" s="6"/>
      <c r="JFD133" s="6"/>
      <c r="JFE133" s="6"/>
      <c r="JFF133" s="6"/>
      <c r="JFG133" s="6"/>
      <c r="JFH133" s="6"/>
      <c r="JFI133" s="6"/>
      <c r="JFJ133" s="6"/>
      <c r="JFK133" s="6"/>
      <c r="JFL133" s="6"/>
      <c r="JFM133" s="6"/>
      <c r="JFN133" s="6"/>
      <c r="JFO133" s="6"/>
      <c r="JFP133" s="6"/>
      <c r="JFQ133" s="6"/>
      <c r="JFR133" s="6"/>
      <c r="JFS133" s="6"/>
      <c r="JFT133" s="6"/>
      <c r="JFU133" s="6"/>
      <c r="JFV133" s="6"/>
      <c r="JFW133" s="6"/>
      <c r="JFX133" s="6"/>
      <c r="JFY133" s="6"/>
      <c r="JFZ133" s="6"/>
      <c r="JGA133" s="6"/>
      <c r="JGB133" s="6"/>
      <c r="JGC133" s="6"/>
      <c r="JGD133" s="6"/>
      <c r="JGE133" s="6"/>
      <c r="JGF133" s="6"/>
      <c r="JGG133" s="6"/>
      <c r="JGH133" s="6"/>
      <c r="JGI133" s="6"/>
      <c r="JGJ133" s="6"/>
      <c r="JGK133" s="6"/>
      <c r="JGL133" s="6"/>
      <c r="JGM133" s="6"/>
      <c r="JGN133" s="6"/>
      <c r="JGO133" s="6"/>
      <c r="JGP133" s="6"/>
      <c r="JGQ133" s="6"/>
      <c r="JGR133" s="6"/>
      <c r="JGS133" s="6"/>
      <c r="JGT133" s="6"/>
      <c r="JGU133" s="6"/>
      <c r="JGV133" s="6"/>
      <c r="JGW133" s="6"/>
      <c r="JGX133" s="6"/>
      <c r="JGY133" s="6"/>
      <c r="JGZ133" s="6"/>
      <c r="JHA133" s="6"/>
      <c r="JHB133" s="6"/>
      <c r="JHC133" s="6"/>
      <c r="JHD133" s="6"/>
      <c r="JHE133" s="6"/>
      <c r="JHF133" s="6"/>
      <c r="JHG133" s="6"/>
      <c r="JHH133" s="6"/>
      <c r="JHI133" s="6"/>
      <c r="JHJ133" s="6"/>
      <c r="JHK133" s="6"/>
      <c r="JHL133" s="6"/>
      <c r="JHM133" s="6"/>
      <c r="JHN133" s="6"/>
      <c r="JHO133" s="6"/>
      <c r="JHP133" s="6"/>
      <c r="JHQ133" s="6"/>
      <c r="JHR133" s="6"/>
      <c r="JHS133" s="6"/>
      <c r="JHT133" s="6"/>
      <c r="JHU133" s="6"/>
      <c r="JHV133" s="6"/>
      <c r="JHW133" s="6"/>
      <c r="JHX133" s="6"/>
      <c r="JHY133" s="6"/>
      <c r="JHZ133" s="6"/>
      <c r="JIA133" s="6"/>
      <c r="JIB133" s="6"/>
      <c r="JIC133" s="6"/>
      <c r="JID133" s="6"/>
      <c r="JIE133" s="6"/>
      <c r="JIF133" s="6"/>
      <c r="JIG133" s="6"/>
      <c r="JIH133" s="6"/>
      <c r="JII133" s="6"/>
      <c r="JIJ133" s="6"/>
      <c r="JIK133" s="6"/>
      <c r="JIL133" s="6"/>
      <c r="JIM133" s="6"/>
      <c r="JIN133" s="6"/>
      <c r="JIO133" s="6"/>
      <c r="JIP133" s="6"/>
      <c r="JIQ133" s="6"/>
      <c r="JIR133" s="6"/>
      <c r="JIS133" s="6"/>
      <c r="JIT133" s="6"/>
      <c r="JIU133" s="6"/>
      <c r="JIV133" s="6"/>
      <c r="JIW133" s="6"/>
      <c r="JIX133" s="6"/>
      <c r="JIY133" s="6"/>
      <c r="JIZ133" s="6"/>
      <c r="JJA133" s="6"/>
      <c r="JJB133" s="6"/>
      <c r="JJC133" s="6"/>
      <c r="JJD133" s="6"/>
      <c r="JJE133" s="6"/>
      <c r="JJF133" s="6"/>
      <c r="JJG133" s="6"/>
      <c r="JJH133" s="6"/>
      <c r="JJI133" s="6"/>
      <c r="JJJ133" s="6"/>
      <c r="JJK133" s="6"/>
      <c r="JJL133" s="6"/>
      <c r="JJM133" s="6"/>
      <c r="JJN133" s="6"/>
      <c r="JJO133" s="6"/>
      <c r="JJP133" s="6"/>
      <c r="JJQ133" s="6"/>
      <c r="JJR133" s="6"/>
      <c r="JJS133" s="6"/>
      <c r="JJT133" s="6"/>
      <c r="JJU133" s="6"/>
      <c r="JJV133" s="6"/>
      <c r="JJW133" s="6"/>
      <c r="JJX133" s="6"/>
      <c r="JJY133" s="6"/>
      <c r="JJZ133" s="6"/>
      <c r="JKA133" s="6"/>
      <c r="JKB133" s="6"/>
      <c r="JKC133" s="6"/>
      <c r="JKD133" s="6"/>
      <c r="JKE133" s="6"/>
      <c r="JKF133" s="6"/>
      <c r="JKG133" s="6"/>
      <c r="JKH133" s="6"/>
      <c r="JKI133" s="6"/>
      <c r="JKJ133" s="6"/>
      <c r="JKK133" s="6"/>
      <c r="JKL133" s="6"/>
      <c r="JKM133" s="6"/>
      <c r="JKN133" s="6"/>
      <c r="JKO133" s="6"/>
      <c r="JKP133" s="6"/>
      <c r="JKQ133" s="6"/>
      <c r="JKR133" s="6"/>
      <c r="JKS133" s="6"/>
      <c r="JKT133" s="6"/>
      <c r="JKU133" s="6"/>
      <c r="JKV133" s="6"/>
      <c r="JKW133" s="6"/>
      <c r="JKX133" s="6"/>
      <c r="JKY133" s="6"/>
      <c r="JKZ133" s="6"/>
      <c r="JLA133" s="6"/>
      <c r="JLB133" s="6"/>
      <c r="JLC133" s="6"/>
      <c r="JLD133" s="6"/>
      <c r="JLE133" s="6"/>
      <c r="JLF133" s="6"/>
      <c r="JLG133" s="6"/>
      <c r="JLH133" s="6"/>
      <c r="JLI133" s="6"/>
      <c r="JLJ133" s="6"/>
      <c r="JLK133" s="6"/>
      <c r="JLL133" s="6"/>
      <c r="JLM133" s="6"/>
      <c r="JLN133" s="6"/>
      <c r="JLO133" s="6"/>
      <c r="JLP133" s="6"/>
      <c r="JLQ133" s="6"/>
      <c r="JLR133" s="6"/>
      <c r="JLS133" s="6"/>
      <c r="JLT133" s="6"/>
      <c r="JLU133" s="6"/>
      <c r="JLV133" s="6"/>
      <c r="JLW133" s="6"/>
      <c r="JLX133" s="6"/>
      <c r="JLY133" s="6"/>
      <c r="JLZ133" s="6"/>
      <c r="JMA133" s="6"/>
      <c r="JMB133" s="6"/>
      <c r="JMC133" s="6"/>
      <c r="JMD133" s="6"/>
      <c r="JME133" s="6"/>
      <c r="JMF133" s="6"/>
      <c r="JMG133" s="6"/>
      <c r="JMH133" s="6"/>
      <c r="JMI133" s="6"/>
      <c r="JMJ133" s="6"/>
      <c r="JMK133" s="6"/>
      <c r="JML133" s="6"/>
      <c r="JMM133" s="6"/>
      <c r="JMN133" s="6"/>
      <c r="JMO133" s="6"/>
      <c r="JMP133" s="6"/>
      <c r="JMQ133" s="6"/>
      <c r="JMR133" s="6"/>
      <c r="JMS133" s="6"/>
      <c r="JMT133" s="6"/>
      <c r="JMU133" s="6"/>
      <c r="JMV133" s="6"/>
      <c r="JMW133" s="6"/>
      <c r="JMX133" s="6"/>
      <c r="JMY133" s="6"/>
      <c r="JMZ133" s="6"/>
      <c r="JNA133" s="6"/>
      <c r="JNB133" s="6"/>
      <c r="JNC133" s="6"/>
      <c r="JND133" s="6"/>
      <c r="JNE133" s="6"/>
      <c r="JNF133" s="6"/>
      <c r="JNG133" s="6"/>
      <c r="JNH133" s="6"/>
      <c r="JNI133" s="6"/>
      <c r="JNJ133" s="6"/>
      <c r="JNK133" s="6"/>
      <c r="JNL133" s="6"/>
      <c r="JNM133" s="6"/>
      <c r="JNN133" s="6"/>
      <c r="JNO133" s="6"/>
      <c r="JNP133" s="6"/>
      <c r="JNQ133" s="6"/>
      <c r="JNR133" s="6"/>
      <c r="JNS133" s="6"/>
      <c r="JNT133" s="6"/>
      <c r="JNU133" s="6"/>
      <c r="JNV133" s="6"/>
      <c r="JNW133" s="6"/>
      <c r="JNX133" s="6"/>
      <c r="JNY133" s="6"/>
      <c r="JNZ133" s="6"/>
      <c r="JOA133" s="6"/>
      <c r="JOB133" s="6"/>
      <c r="JOC133" s="6"/>
      <c r="JOD133" s="6"/>
      <c r="JOE133" s="6"/>
      <c r="JOF133" s="6"/>
      <c r="JOG133" s="6"/>
      <c r="JON133" s="6"/>
      <c r="JOO133" s="6"/>
      <c r="JOP133" s="6"/>
      <c r="JOQ133" s="6"/>
      <c r="JOR133" s="6"/>
      <c r="JOS133" s="6"/>
      <c r="JOT133" s="6"/>
      <c r="JOU133" s="6"/>
      <c r="JOV133" s="6"/>
      <c r="JOW133" s="6"/>
      <c r="JOX133" s="6"/>
      <c r="JOY133" s="6"/>
      <c r="JOZ133" s="6"/>
      <c r="JPA133" s="6"/>
      <c r="JPB133" s="6"/>
      <c r="JPC133" s="6"/>
      <c r="JPD133" s="6"/>
      <c r="JPE133" s="6"/>
      <c r="JPF133" s="6"/>
      <c r="JPG133" s="6"/>
      <c r="JPH133" s="6"/>
      <c r="JPI133" s="6"/>
      <c r="JPJ133" s="6"/>
      <c r="JPK133" s="6"/>
      <c r="JPL133" s="6"/>
      <c r="JPM133" s="6"/>
      <c r="JPN133" s="6"/>
      <c r="JPO133" s="6"/>
      <c r="JPP133" s="6"/>
      <c r="JPQ133" s="6"/>
      <c r="JPR133" s="6"/>
      <c r="JPS133" s="6"/>
      <c r="JPT133" s="6"/>
      <c r="JPU133" s="6"/>
      <c r="JPV133" s="6"/>
      <c r="JPW133" s="6"/>
      <c r="JPX133" s="6"/>
      <c r="JPY133" s="6"/>
      <c r="JPZ133" s="6"/>
      <c r="JQA133" s="6"/>
      <c r="JQB133" s="6"/>
      <c r="JQC133" s="6"/>
      <c r="JQD133" s="6"/>
      <c r="JQE133" s="6"/>
      <c r="JQF133" s="6"/>
      <c r="JQG133" s="6"/>
      <c r="JQH133" s="6"/>
      <c r="JQI133" s="6"/>
      <c r="JQJ133" s="6"/>
      <c r="JQK133" s="6"/>
      <c r="JQL133" s="6"/>
      <c r="JQM133" s="6"/>
      <c r="JQN133" s="6"/>
      <c r="JQO133" s="6"/>
      <c r="JQP133" s="6"/>
      <c r="JQQ133" s="6"/>
      <c r="JQR133" s="6"/>
      <c r="JQS133" s="6"/>
      <c r="JQT133" s="6"/>
      <c r="JQU133" s="6"/>
      <c r="JQV133" s="6"/>
      <c r="JQW133" s="6"/>
      <c r="JQX133" s="6"/>
      <c r="JQY133" s="6"/>
      <c r="JQZ133" s="6"/>
      <c r="JRA133" s="6"/>
      <c r="JRB133" s="6"/>
      <c r="JRC133" s="6"/>
      <c r="JRD133" s="6"/>
      <c r="JRE133" s="6"/>
      <c r="JRF133" s="6"/>
      <c r="JRG133" s="6"/>
      <c r="JRH133" s="6"/>
      <c r="JRI133" s="6"/>
      <c r="JRJ133" s="6"/>
      <c r="JRK133" s="6"/>
      <c r="JRL133" s="6"/>
      <c r="JRM133" s="6"/>
      <c r="JRN133" s="6"/>
      <c r="JRO133" s="6"/>
      <c r="JRP133" s="6"/>
      <c r="JRQ133" s="6"/>
      <c r="JRR133" s="6"/>
      <c r="JRS133" s="6"/>
      <c r="JRT133" s="6"/>
      <c r="JRU133" s="6"/>
      <c r="JRV133" s="6"/>
      <c r="JRW133" s="6"/>
      <c r="JRX133" s="6"/>
      <c r="JRY133" s="6"/>
      <c r="JRZ133" s="6"/>
      <c r="JSA133" s="6"/>
      <c r="JSB133" s="6"/>
      <c r="JSC133" s="6"/>
      <c r="JSD133" s="6"/>
      <c r="JSE133" s="6"/>
      <c r="JSF133" s="6"/>
      <c r="JSG133" s="6"/>
      <c r="JSH133" s="6"/>
      <c r="JSI133" s="6"/>
      <c r="JSJ133" s="6"/>
      <c r="JSK133" s="6"/>
      <c r="JSL133" s="6"/>
      <c r="JSM133" s="6"/>
      <c r="JSN133" s="6"/>
      <c r="JSO133" s="6"/>
      <c r="JSP133" s="6"/>
      <c r="JSQ133" s="6"/>
      <c r="JSR133" s="6"/>
      <c r="JSS133" s="6"/>
      <c r="JST133" s="6"/>
      <c r="JSU133" s="6"/>
      <c r="JSV133" s="6"/>
      <c r="JSW133" s="6"/>
      <c r="JSX133" s="6"/>
      <c r="JSY133" s="6"/>
      <c r="JSZ133" s="6"/>
      <c r="JTA133" s="6"/>
      <c r="JTB133" s="6"/>
      <c r="JTC133" s="6"/>
      <c r="JTD133" s="6"/>
      <c r="JTE133" s="6"/>
      <c r="JTF133" s="6"/>
      <c r="JTG133" s="6"/>
      <c r="JTH133" s="6"/>
      <c r="JTI133" s="6"/>
      <c r="JTJ133" s="6"/>
      <c r="JTK133" s="6"/>
      <c r="JTL133" s="6"/>
      <c r="JTM133" s="6"/>
      <c r="JTN133" s="6"/>
      <c r="JTO133" s="6"/>
      <c r="JTP133" s="6"/>
      <c r="JTQ133" s="6"/>
      <c r="JTR133" s="6"/>
      <c r="JTS133" s="6"/>
      <c r="JTT133" s="6"/>
      <c r="JTU133" s="6"/>
      <c r="JTV133" s="6"/>
      <c r="JTW133" s="6"/>
      <c r="JTX133" s="6"/>
      <c r="JTY133" s="6"/>
      <c r="JTZ133" s="6"/>
      <c r="JUA133" s="6"/>
      <c r="JUB133" s="6"/>
      <c r="JUC133" s="6"/>
      <c r="JUD133" s="6"/>
      <c r="JUE133" s="6"/>
      <c r="JUF133" s="6"/>
      <c r="JUG133" s="6"/>
      <c r="JUH133" s="6"/>
      <c r="JUI133" s="6"/>
      <c r="JUJ133" s="6"/>
      <c r="JUK133" s="6"/>
      <c r="JUL133" s="6"/>
      <c r="JUM133" s="6"/>
      <c r="JUN133" s="6"/>
      <c r="JUO133" s="6"/>
      <c r="JUP133" s="6"/>
      <c r="JUQ133" s="6"/>
      <c r="JUR133" s="6"/>
      <c r="JUS133" s="6"/>
      <c r="JUT133" s="6"/>
      <c r="JUU133" s="6"/>
      <c r="JUV133" s="6"/>
      <c r="JUW133" s="6"/>
      <c r="JUX133" s="6"/>
      <c r="JUY133" s="6"/>
      <c r="JUZ133" s="6"/>
      <c r="JVA133" s="6"/>
      <c r="JVB133" s="6"/>
      <c r="JVC133" s="6"/>
      <c r="JVD133" s="6"/>
      <c r="JVE133" s="6"/>
      <c r="JVF133" s="6"/>
      <c r="JVG133" s="6"/>
      <c r="JVH133" s="6"/>
      <c r="JVI133" s="6"/>
      <c r="JVJ133" s="6"/>
      <c r="JVK133" s="6"/>
      <c r="JVL133" s="6"/>
      <c r="JVM133" s="6"/>
      <c r="JVN133" s="6"/>
      <c r="JVO133" s="6"/>
      <c r="JVP133" s="6"/>
      <c r="JVQ133" s="6"/>
      <c r="JVR133" s="6"/>
      <c r="JVS133" s="6"/>
      <c r="JVT133" s="6"/>
      <c r="JVU133" s="6"/>
      <c r="JVV133" s="6"/>
      <c r="JVW133" s="6"/>
      <c r="JVX133" s="6"/>
      <c r="JVY133" s="6"/>
      <c r="JVZ133" s="6"/>
      <c r="JWA133" s="6"/>
      <c r="JWB133" s="6"/>
      <c r="JWC133" s="6"/>
      <c r="JWD133" s="6"/>
      <c r="JWE133" s="6"/>
      <c r="JWF133" s="6"/>
      <c r="JWG133" s="6"/>
      <c r="JWH133" s="6"/>
      <c r="JWI133" s="6"/>
      <c r="JWJ133" s="6"/>
      <c r="JWK133" s="6"/>
      <c r="JWL133" s="6"/>
      <c r="JWM133" s="6"/>
      <c r="JWN133" s="6"/>
      <c r="JWO133" s="6"/>
      <c r="JWP133" s="6"/>
      <c r="JWQ133" s="6"/>
      <c r="JWR133" s="6"/>
      <c r="JWS133" s="6"/>
      <c r="JWT133" s="6"/>
      <c r="JWU133" s="6"/>
      <c r="JWV133" s="6"/>
      <c r="JWW133" s="6"/>
      <c r="JWX133" s="6"/>
      <c r="JWY133" s="6"/>
      <c r="JWZ133" s="6"/>
      <c r="JXA133" s="6"/>
      <c r="JXB133" s="6"/>
      <c r="JXC133" s="6"/>
      <c r="JXD133" s="6"/>
      <c r="JXE133" s="6"/>
      <c r="JXF133" s="6"/>
      <c r="JXG133" s="6"/>
      <c r="JXH133" s="6"/>
      <c r="JXI133" s="6"/>
      <c r="JXJ133" s="6"/>
      <c r="JXK133" s="6"/>
      <c r="JXL133" s="6"/>
      <c r="JXM133" s="6"/>
      <c r="JXN133" s="6"/>
      <c r="JXO133" s="6"/>
      <c r="JXP133" s="6"/>
      <c r="JXQ133" s="6"/>
      <c r="JXR133" s="6"/>
      <c r="JXS133" s="6"/>
      <c r="JXT133" s="6"/>
      <c r="JXU133" s="6"/>
      <c r="JXV133" s="6"/>
      <c r="JXW133" s="6"/>
      <c r="JXX133" s="6"/>
      <c r="JXY133" s="6"/>
      <c r="JXZ133" s="6"/>
      <c r="JYA133" s="6"/>
      <c r="JYB133" s="6"/>
      <c r="JYC133" s="6"/>
      <c r="JYJ133" s="6"/>
      <c r="JYK133" s="6"/>
      <c r="JYL133" s="6"/>
      <c r="JYM133" s="6"/>
      <c r="JYN133" s="6"/>
      <c r="JYO133" s="6"/>
      <c r="JYP133" s="6"/>
      <c r="JYQ133" s="6"/>
      <c r="JYR133" s="6"/>
      <c r="JYS133" s="6"/>
      <c r="JYT133" s="6"/>
      <c r="JYU133" s="6"/>
      <c r="JYV133" s="6"/>
      <c r="JYW133" s="6"/>
      <c r="JYX133" s="6"/>
      <c r="JYY133" s="6"/>
      <c r="JYZ133" s="6"/>
      <c r="JZA133" s="6"/>
      <c r="JZB133" s="6"/>
      <c r="JZC133" s="6"/>
      <c r="JZD133" s="6"/>
      <c r="JZE133" s="6"/>
      <c r="JZF133" s="6"/>
      <c r="JZG133" s="6"/>
      <c r="JZH133" s="6"/>
      <c r="JZI133" s="6"/>
      <c r="JZJ133" s="6"/>
      <c r="JZK133" s="6"/>
      <c r="JZL133" s="6"/>
      <c r="JZM133" s="6"/>
      <c r="JZN133" s="6"/>
      <c r="JZO133" s="6"/>
      <c r="JZP133" s="6"/>
      <c r="JZQ133" s="6"/>
      <c r="JZR133" s="6"/>
      <c r="JZS133" s="6"/>
      <c r="JZT133" s="6"/>
      <c r="JZU133" s="6"/>
      <c r="JZV133" s="6"/>
      <c r="JZW133" s="6"/>
      <c r="JZX133" s="6"/>
      <c r="JZY133" s="6"/>
      <c r="JZZ133" s="6"/>
      <c r="KAA133" s="6"/>
      <c r="KAB133" s="6"/>
      <c r="KAC133" s="6"/>
      <c r="KAD133" s="6"/>
      <c r="KAE133" s="6"/>
      <c r="KAF133" s="6"/>
      <c r="KAG133" s="6"/>
      <c r="KAH133" s="6"/>
      <c r="KAI133" s="6"/>
      <c r="KAJ133" s="6"/>
      <c r="KAK133" s="6"/>
      <c r="KAL133" s="6"/>
      <c r="KAM133" s="6"/>
      <c r="KAN133" s="6"/>
      <c r="KAO133" s="6"/>
      <c r="KAP133" s="6"/>
      <c r="KAQ133" s="6"/>
      <c r="KAR133" s="6"/>
      <c r="KAS133" s="6"/>
      <c r="KAT133" s="6"/>
      <c r="KAU133" s="6"/>
      <c r="KAV133" s="6"/>
      <c r="KAW133" s="6"/>
      <c r="KAX133" s="6"/>
      <c r="KAY133" s="6"/>
      <c r="KAZ133" s="6"/>
      <c r="KBA133" s="6"/>
      <c r="KBB133" s="6"/>
      <c r="KBC133" s="6"/>
      <c r="KBD133" s="6"/>
      <c r="KBE133" s="6"/>
      <c r="KBF133" s="6"/>
      <c r="KBG133" s="6"/>
      <c r="KBH133" s="6"/>
      <c r="KBI133" s="6"/>
      <c r="KBJ133" s="6"/>
      <c r="KBK133" s="6"/>
      <c r="KBL133" s="6"/>
      <c r="KBM133" s="6"/>
      <c r="KBN133" s="6"/>
      <c r="KBO133" s="6"/>
      <c r="KBP133" s="6"/>
      <c r="KBQ133" s="6"/>
      <c r="KBR133" s="6"/>
      <c r="KBS133" s="6"/>
      <c r="KBT133" s="6"/>
      <c r="KBU133" s="6"/>
      <c r="KBV133" s="6"/>
      <c r="KBW133" s="6"/>
      <c r="KBX133" s="6"/>
      <c r="KBY133" s="6"/>
      <c r="KBZ133" s="6"/>
      <c r="KCA133" s="6"/>
      <c r="KCB133" s="6"/>
      <c r="KCC133" s="6"/>
      <c r="KCD133" s="6"/>
      <c r="KCE133" s="6"/>
      <c r="KCF133" s="6"/>
      <c r="KCG133" s="6"/>
      <c r="KCH133" s="6"/>
      <c r="KCI133" s="6"/>
      <c r="KCJ133" s="6"/>
      <c r="KCK133" s="6"/>
      <c r="KCL133" s="6"/>
      <c r="KCM133" s="6"/>
      <c r="KCN133" s="6"/>
      <c r="KCO133" s="6"/>
      <c r="KCP133" s="6"/>
      <c r="KCQ133" s="6"/>
      <c r="KCR133" s="6"/>
      <c r="KCS133" s="6"/>
      <c r="KCT133" s="6"/>
      <c r="KCU133" s="6"/>
      <c r="KCV133" s="6"/>
      <c r="KCW133" s="6"/>
      <c r="KCX133" s="6"/>
      <c r="KCY133" s="6"/>
      <c r="KCZ133" s="6"/>
      <c r="KDA133" s="6"/>
      <c r="KDB133" s="6"/>
      <c r="KDC133" s="6"/>
      <c r="KDD133" s="6"/>
      <c r="KDE133" s="6"/>
      <c r="KDF133" s="6"/>
      <c r="KDG133" s="6"/>
      <c r="KDH133" s="6"/>
      <c r="KDI133" s="6"/>
      <c r="KDJ133" s="6"/>
      <c r="KDK133" s="6"/>
      <c r="KDL133" s="6"/>
      <c r="KDM133" s="6"/>
      <c r="KDN133" s="6"/>
      <c r="KDO133" s="6"/>
      <c r="KDP133" s="6"/>
      <c r="KDQ133" s="6"/>
      <c r="KDR133" s="6"/>
      <c r="KDS133" s="6"/>
      <c r="KDT133" s="6"/>
      <c r="KDU133" s="6"/>
      <c r="KDV133" s="6"/>
      <c r="KDW133" s="6"/>
      <c r="KDX133" s="6"/>
      <c r="KDY133" s="6"/>
      <c r="KDZ133" s="6"/>
      <c r="KEA133" s="6"/>
      <c r="KEB133" s="6"/>
      <c r="KEC133" s="6"/>
      <c r="KED133" s="6"/>
      <c r="KEE133" s="6"/>
      <c r="KEF133" s="6"/>
      <c r="KEG133" s="6"/>
      <c r="KEH133" s="6"/>
      <c r="KEI133" s="6"/>
      <c r="KEJ133" s="6"/>
      <c r="KEK133" s="6"/>
      <c r="KEL133" s="6"/>
      <c r="KEM133" s="6"/>
      <c r="KEN133" s="6"/>
      <c r="KEO133" s="6"/>
      <c r="KEP133" s="6"/>
      <c r="KEQ133" s="6"/>
      <c r="KER133" s="6"/>
      <c r="KES133" s="6"/>
      <c r="KET133" s="6"/>
      <c r="KEU133" s="6"/>
      <c r="KEV133" s="6"/>
      <c r="KEW133" s="6"/>
      <c r="KEX133" s="6"/>
      <c r="KEY133" s="6"/>
      <c r="KEZ133" s="6"/>
      <c r="KFA133" s="6"/>
      <c r="KFB133" s="6"/>
      <c r="KFC133" s="6"/>
      <c r="KFD133" s="6"/>
      <c r="KFE133" s="6"/>
      <c r="KFF133" s="6"/>
      <c r="KFG133" s="6"/>
      <c r="KFH133" s="6"/>
      <c r="KFI133" s="6"/>
      <c r="KFJ133" s="6"/>
      <c r="KFK133" s="6"/>
      <c r="KFL133" s="6"/>
      <c r="KFM133" s="6"/>
      <c r="KFN133" s="6"/>
      <c r="KFO133" s="6"/>
      <c r="KFP133" s="6"/>
      <c r="KFQ133" s="6"/>
      <c r="KFR133" s="6"/>
      <c r="KFS133" s="6"/>
      <c r="KFT133" s="6"/>
      <c r="KFU133" s="6"/>
      <c r="KFV133" s="6"/>
      <c r="KFW133" s="6"/>
      <c r="KFX133" s="6"/>
      <c r="KFY133" s="6"/>
      <c r="KFZ133" s="6"/>
      <c r="KGA133" s="6"/>
      <c r="KGB133" s="6"/>
      <c r="KGC133" s="6"/>
      <c r="KGD133" s="6"/>
      <c r="KGE133" s="6"/>
      <c r="KGF133" s="6"/>
      <c r="KGG133" s="6"/>
      <c r="KGH133" s="6"/>
      <c r="KGI133" s="6"/>
      <c r="KGJ133" s="6"/>
      <c r="KGK133" s="6"/>
      <c r="KGL133" s="6"/>
      <c r="KGM133" s="6"/>
      <c r="KGN133" s="6"/>
      <c r="KGO133" s="6"/>
      <c r="KGP133" s="6"/>
      <c r="KGQ133" s="6"/>
      <c r="KGR133" s="6"/>
      <c r="KGS133" s="6"/>
      <c r="KGT133" s="6"/>
      <c r="KGU133" s="6"/>
      <c r="KGV133" s="6"/>
      <c r="KGW133" s="6"/>
      <c r="KGX133" s="6"/>
      <c r="KGY133" s="6"/>
      <c r="KGZ133" s="6"/>
      <c r="KHA133" s="6"/>
      <c r="KHB133" s="6"/>
      <c r="KHC133" s="6"/>
      <c r="KHD133" s="6"/>
      <c r="KHE133" s="6"/>
      <c r="KHF133" s="6"/>
      <c r="KHG133" s="6"/>
      <c r="KHH133" s="6"/>
      <c r="KHI133" s="6"/>
      <c r="KHJ133" s="6"/>
      <c r="KHK133" s="6"/>
      <c r="KHL133" s="6"/>
      <c r="KHM133" s="6"/>
      <c r="KHN133" s="6"/>
      <c r="KHO133" s="6"/>
      <c r="KHP133" s="6"/>
      <c r="KHQ133" s="6"/>
      <c r="KHR133" s="6"/>
      <c r="KHS133" s="6"/>
      <c r="KHT133" s="6"/>
      <c r="KHU133" s="6"/>
      <c r="KHV133" s="6"/>
      <c r="KHW133" s="6"/>
      <c r="KHX133" s="6"/>
      <c r="KHY133" s="6"/>
      <c r="KIF133" s="6"/>
      <c r="KIG133" s="6"/>
      <c r="KIH133" s="6"/>
      <c r="KII133" s="6"/>
      <c r="KIJ133" s="6"/>
      <c r="KIK133" s="6"/>
      <c r="KIL133" s="6"/>
      <c r="KIM133" s="6"/>
      <c r="KIN133" s="6"/>
      <c r="KIO133" s="6"/>
      <c r="KIP133" s="6"/>
      <c r="KIQ133" s="6"/>
      <c r="KIR133" s="6"/>
      <c r="KIS133" s="6"/>
      <c r="KIT133" s="6"/>
      <c r="KIU133" s="6"/>
      <c r="KIV133" s="6"/>
      <c r="KIW133" s="6"/>
      <c r="KIX133" s="6"/>
      <c r="KIY133" s="6"/>
      <c r="KIZ133" s="6"/>
      <c r="KJA133" s="6"/>
      <c r="KJB133" s="6"/>
      <c r="KJC133" s="6"/>
      <c r="KJD133" s="6"/>
      <c r="KJE133" s="6"/>
      <c r="KJF133" s="6"/>
      <c r="KJG133" s="6"/>
      <c r="KJH133" s="6"/>
      <c r="KJI133" s="6"/>
      <c r="KJJ133" s="6"/>
      <c r="KJK133" s="6"/>
      <c r="KJL133" s="6"/>
      <c r="KJM133" s="6"/>
      <c r="KJN133" s="6"/>
      <c r="KJO133" s="6"/>
      <c r="KJP133" s="6"/>
      <c r="KJQ133" s="6"/>
      <c r="KJR133" s="6"/>
      <c r="KJS133" s="6"/>
      <c r="KJT133" s="6"/>
      <c r="KJU133" s="6"/>
      <c r="KJV133" s="6"/>
      <c r="KJW133" s="6"/>
      <c r="KJX133" s="6"/>
      <c r="KJY133" s="6"/>
      <c r="KJZ133" s="6"/>
      <c r="KKA133" s="6"/>
      <c r="KKB133" s="6"/>
      <c r="KKC133" s="6"/>
      <c r="KKD133" s="6"/>
      <c r="KKE133" s="6"/>
      <c r="KKF133" s="6"/>
      <c r="KKG133" s="6"/>
      <c r="KKH133" s="6"/>
      <c r="KKI133" s="6"/>
      <c r="KKJ133" s="6"/>
      <c r="KKK133" s="6"/>
      <c r="KKL133" s="6"/>
      <c r="KKM133" s="6"/>
      <c r="KKN133" s="6"/>
      <c r="KKO133" s="6"/>
      <c r="KKP133" s="6"/>
      <c r="KKQ133" s="6"/>
      <c r="KKR133" s="6"/>
      <c r="KKS133" s="6"/>
      <c r="KKT133" s="6"/>
      <c r="KKU133" s="6"/>
      <c r="KKV133" s="6"/>
      <c r="KKW133" s="6"/>
      <c r="KKX133" s="6"/>
      <c r="KKY133" s="6"/>
      <c r="KKZ133" s="6"/>
      <c r="KLA133" s="6"/>
      <c r="KLB133" s="6"/>
      <c r="KLC133" s="6"/>
      <c r="KLD133" s="6"/>
      <c r="KLE133" s="6"/>
      <c r="KLF133" s="6"/>
      <c r="KLG133" s="6"/>
      <c r="KLH133" s="6"/>
      <c r="KLI133" s="6"/>
      <c r="KLJ133" s="6"/>
      <c r="KLK133" s="6"/>
      <c r="KLL133" s="6"/>
      <c r="KLM133" s="6"/>
      <c r="KLN133" s="6"/>
      <c r="KLO133" s="6"/>
      <c r="KLP133" s="6"/>
      <c r="KLQ133" s="6"/>
      <c r="KLR133" s="6"/>
      <c r="KLS133" s="6"/>
      <c r="KLT133" s="6"/>
      <c r="KLU133" s="6"/>
      <c r="KLV133" s="6"/>
      <c r="KLW133" s="6"/>
      <c r="KLX133" s="6"/>
      <c r="KLY133" s="6"/>
      <c r="KLZ133" s="6"/>
      <c r="KMA133" s="6"/>
      <c r="KMB133" s="6"/>
      <c r="KMC133" s="6"/>
      <c r="KMD133" s="6"/>
      <c r="KME133" s="6"/>
      <c r="KMF133" s="6"/>
      <c r="KMG133" s="6"/>
      <c r="KMH133" s="6"/>
      <c r="KMI133" s="6"/>
      <c r="KMJ133" s="6"/>
      <c r="KMK133" s="6"/>
      <c r="KML133" s="6"/>
      <c r="KMM133" s="6"/>
      <c r="KMN133" s="6"/>
      <c r="KMO133" s="6"/>
      <c r="KMP133" s="6"/>
      <c r="KMQ133" s="6"/>
      <c r="KMR133" s="6"/>
      <c r="KMS133" s="6"/>
      <c r="KMT133" s="6"/>
      <c r="KMU133" s="6"/>
      <c r="KMV133" s="6"/>
      <c r="KMW133" s="6"/>
      <c r="KMX133" s="6"/>
      <c r="KMY133" s="6"/>
      <c r="KMZ133" s="6"/>
      <c r="KNA133" s="6"/>
      <c r="KNB133" s="6"/>
      <c r="KNC133" s="6"/>
      <c r="KND133" s="6"/>
      <c r="KNE133" s="6"/>
      <c r="KNF133" s="6"/>
      <c r="KNG133" s="6"/>
      <c r="KNH133" s="6"/>
      <c r="KNI133" s="6"/>
      <c r="KNJ133" s="6"/>
      <c r="KNK133" s="6"/>
      <c r="KNL133" s="6"/>
      <c r="KNM133" s="6"/>
      <c r="KNN133" s="6"/>
      <c r="KNO133" s="6"/>
      <c r="KNP133" s="6"/>
      <c r="KNQ133" s="6"/>
      <c r="KNR133" s="6"/>
      <c r="KNS133" s="6"/>
      <c r="KNT133" s="6"/>
      <c r="KNU133" s="6"/>
      <c r="KNV133" s="6"/>
      <c r="KNW133" s="6"/>
      <c r="KNX133" s="6"/>
      <c r="KNY133" s="6"/>
      <c r="KNZ133" s="6"/>
      <c r="KOA133" s="6"/>
      <c r="KOB133" s="6"/>
      <c r="KOC133" s="6"/>
      <c r="KOD133" s="6"/>
      <c r="KOE133" s="6"/>
      <c r="KOF133" s="6"/>
      <c r="KOG133" s="6"/>
      <c r="KOH133" s="6"/>
      <c r="KOI133" s="6"/>
      <c r="KOJ133" s="6"/>
      <c r="KOK133" s="6"/>
      <c r="KOL133" s="6"/>
      <c r="KOM133" s="6"/>
      <c r="KON133" s="6"/>
      <c r="KOO133" s="6"/>
      <c r="KOP133" s="6"/>
      <c r="KOQ133" s="6"/>
      <c r="KOR133" s="6"/>
      <c r="KOS133" s="6"/>
      <c r="KOT133" s="6"/>
      <c r="KOU133" s="6"/>
      <c r="KOV133" s="6"/>
      <c r="KOW133" s="6"/>
      <c r="KOX133" s="6"/>
      <c r="KOY133" s="6"/>
      <c r="KOZ133" s="6"/>
      <c r="KPA133" s="6"/>
      <c r="KPB133" s="6"/>
      <c r="KPC133" s="6"/>
      <c r="KPD133" s="6"/>
      <c r="KPE133" s="6"/>
      <c r="KPF133" s="6"/>
      <c r="KPG133" s="6"/>
      <c r="KPH133" s="6"/>
      <c r="KPI133" s="6"/>
      <c r="KPJ133" s="6"/>
      <c r="KPK133" s="6"/>
      <c r="KPL133" s="6"/>
      <c r="KPM133" s="6"/>
      <c r="KPN133" s="6"/>
      <c r="KPO133" s="6"/>
      <c r="KPP133" s="6"/>
      <c r="KPQ133" s="6"/>
      <c r="KPR133" s="6"/>
      <c r="KPS133" s="6"/>
      <c r="KPT133" s="6"/>
      <c r="KPU133" s="6"/>
      <c r="KPV133" s="6"/>
      <c r="KPW133" s="6"/>
      <c r="KPX133" s="6"/>
      <c r="KPY133" s="6"/>
      <c r="KPZ133" s="6"/>
      <c r="KQA133" s="6"/>
      <c r="KQB133" s="6"/>
      <c r="KQC133" s="6"/>
      <c r="KQD133" s="6"/>
      <c r="KQE133" s="6"/>
      <c r="KQF133" s="6"/>
      <c r="KQG133" s="6"/>
      <c r="KQH133" s="6"/>
      <c r="KQI133" s="6"/>
      <c r="KQJ133" s="6"/>
      <c r="KQK133" s="6"/>
      <c r="KQL133" s="6"/>
      <c r="KQM133" s="6"/>
      <c r="KQN133" s="6"/>
      <c r="KQO133" s="6"/>
      <c r="KQP133" s="6"/>
      <c r="KQQ133" s="6"/>
      <c r="KQR133" s="6"/>
      <c r="KQS133" s="6"/>
      <c r="KQT133" s="6"/>
      <c r="KQU133" s="6"/>
      <c r="KQV133" s="6"/>
      <c r="KQW133" s="6"/>
      <c r="KQX133" s="6"/>
      <c r="KQY133" s="6"/>
      <c r="KQZ133" s="6"/>
      <c r="KRA133" s="6"/>
      <c r="KRB133" s="6"/>
      <c r="KRC133" s="6"/>
      <c r="KRD133" s="6"/>
      <c r="KRE133" s="6"/>
      <c r="KRF133" s="6"/>
      <c r="KRG133" s="6"/>
      <c r="KRH133" s="6"/>
      <c r="KRI133" s="6"/>
      <c r="KRJ133" s="6"/>
      <c r="KRK133" s="6"/>
      <c r="KRL133" s="6"/>
      <c r="KRM133" s="6"/>
      <c r="KRN133" s="6"/>
      <c r="KRO133" s="6"/>
      <c r="KRP133" s="6"/>
      <c r="KRQ133" s="6"/>
      <c r="KRR133" s="6"/>
      <c r="KRS133" s="6"/>
      <c r="KRT133" s="6"/>
      <c r="KRU133" s="6"/>
      <c r="KSB133" s="6"/>
      <c r="KSC133" s="6"/>
      <c r="KSD133" s="6"/>
      <c r="KSE133" s="6"/>
      <c r="KSF133" s="6"/>
      <c r="KSG133" s="6"/>
      <c r="KSH133" s="6"/>
      <c r="KSI133" s="6"/>
      <c r="KSJ133" s="6"/>
      <c r="KSK133" s="6"/>
      <c r="KSL133" s="6"/>
      <c r="KSM133" s="6"/>
      <c r="KSN133" s="6"/>
      <c r="KSO133" s="6"/>
      <c r="KSP133" s="6"/>
      <c r="KSQ133" s="6"/>
      <c r="KSR133" s="6"/>
      <c r="KSS133" s="6"/>
      <c r="KST133" s="6"/>
      <c r="KSU133" s="6"/>
      <c r="KSV133" s="6"/>
      <c r="KSW133" s="6"/>
      <c r="KSX133" s="6"/>
      <c r="KSY133" s="6"/>
      <c r="KSZ133" s="6"/>
      <c r="KTA133" s="6"/>
      <c r="KTB133" s="6"/>
      <c r="KTC133" s="6"/>
      <c r="KTD133" s="6"/>
      <c r="KTE133" s="6"/>
      <c r="KTF133" s="6"/>
      <c r="KTG133" s="6"/>
      <c r="KTH133" s="6"/>
      <c r="KTI133" s="6"/>
      <c r="KTJ133" s="6"/>
      <c r="KTK133" s="6"/>
      <c r="KTL133" s="6"/>
      <c r="KTM133" s="6"/>
      <c r="KTN133" s="6"/>
      <c r="KTO133" s="6"/>
      <c r="KTP133" s="6"/>
      <c r="KTQ133" s="6"/>
      <c r="KTR133" s="6"/>
      <c r="KTS133" s="6"/>
      <c r="KTT133" s="6"/>
      <c r="KTU133" s="6"/>
      <c r="KTV133" s="6"/>
      <c r="KTW133" s="6"/>
      <c r="KTX133" s="6"/>
      <c r="KTY133" s="6"/>
      <c r="KTZ133" s="6"/>
      <c r="KUA133" s="6"/>
      <c r="KUB133" s="6"/>
      <c r="KUC133" s="6"/>
      <c r="KUD133" s="6"/>
      <c r="KUE133" s="6"/>
      <c r="KUF133" s="6"/>
      <c r="KUG133" s="6"/>
      <c r="KUH133" s="6"/>
      <c r="KUI133" s="6"/>
      <c r="KUJ133" s="6"/>
      <c r="KUK133" s="6"/>
      <c r="KUL133" s="6"/>
      <c r="KUM133" s="6"/>
      <c r="KUN133" s="6"/>
      <c r="KUO133" s="6"/>
      <c r="KUP133" s="6"/>
      <c r="KUQ133" s="6"/>
      <c r="KUR133" s="6"/>
      <c r="KUS133" s="6"/>
      <c r="KUT133" s="6"/>
      <c r="KUU133" s="6"/>
      <c r="KUV133" s="6"/>
      <c r="KUW133" s="6"/>
      <c r="KUX133" s="6"/>
      <c r="KUY133" s="6"/>
      <c r="KUZ133" s="6"/>
      <c r="KVA133" s="6"/>
      <c r="KVB133" s="6"/>
      <c r="KVC133" s="6"/>
      <c r="KVD133" s="6"/>
      <c r="KVE133" s="6"/>
      <c r="KVF133" s="6"/>
      <c r="KVG133" s="6"/>
      <c r="KVH133" s="6"/>
      <c r="KVI133" s="6"/>
      <c r="KVJ133" s="6"/>
      <c r="KVK133" s="6"/>
      <c r="KVL133" s="6"/>
      <c r="KVM133" s="6"/>
      <c r="KVN133" s="6"/>
      <c r="KVO133" s="6"/>
      <c r="KVP133" s="6"/>
      <c r="KVQ133" s="6"/>
      <c r="KVR133" s="6"/>
      <c r="KVS133" s="6"/>
      <c r="KVT133" s="6"/>
      <c r="KVU133" s="6"/>
      <c r="KVV133" s="6"/>
      <c r="KVW133" s="6"/>
      <c r="KVX133" s="6"/>
      <c r="KVY133" s="6"/>
      <c r="KVZ133" s="6"/>
      <c r="KWA133" s="6"/>
      <c r="KWB133" s="6"/>
      <c r="KWC133" s="6"/>
      <c r="KWD133" s="6"/>
      <c r="KWE133" s="6"/>
      <c r="KWF133" s="6"/>
      <c r="KWG133" s="6"/>
      <c r="KWH133" s="6"/>
      <c r="KWI133" s="6"/>
      <c r="KWJ133" s="6"/>
      <c r="KWK133" s="6"/>
      <c r="KWL133" s="6"/>
      <c r="KWM133" s="6"/>
      <c r="KWN133" s="6"/>
      <c r="KWO133" s="6"/>
      <c r="KWP133" s="6"/>
      <c r="KWQ133" s="6"/>
      <c r="KWR133" s="6"/>
      <c r="KWS133" s="6"/>
      <c r="KWT133" s="6"/>
      <c r="KWU133" s="6"/>
      <c r="KWV133" s="6"/>
      <c r="KWW133" s="6"/>
      <c r="KWX133" s="6"/>
      <c r="KWY133" s="6"/>
      <c r="KWZ133" s="6"/>
      <c r="KXA133" s="6"/>
      <c r="KXB133" s="6"/>
      <c r="KXC133" s="6"/>
      <c r="KXD133" s="6"/>
      <c r="KXE133" s="6"/>
      <c r="KXF133" s="6"/>
      <c r="KXG133" s="6"/>
      <c r="KXH133" s="6"/>
      <c r="KXI133" s="6"/>
      <c r="KXJ133" s="6"/>
      <c r="KXK133" s="6"/>
      <c r="KXL133" s="6"/>
      <c r="KXM133" s="6"/>
      <c r="KXN133" s="6"/>
      <c r="KXO133" s="6"/>
      <c r="KXP133" s="6"/>
      <c r="KXQ133" s="6"/>
      <c r="KXR133" s="6"/>
      <c r="KXS133" s="6"/>
      <c r="KXT133" s="6"/>
      <c r="KXU133" s="6"/>
      <c r="KXV133" s="6"/>
      <c r="KXW133" s="6"/>
      <c r="KXX133" s="6"/>
      <c r="KXY133" s="6"/>
      <c r="KXZ133" s="6"/>
      <c r="KYA133" s="6"/>
      <c r="KYB133" s="6"/>
      <c r="KYC133" s="6"/>
      <c r="KYD133" s="6"/>
      <c r="KYE133" s="6"/>
      <c r="KYF133" s="6"/>
      <c r="KYG133" s="6"/>
      <c r="KYH133" s="6"/>
      <c r="KYI133" s="6"/>
      <c r="KYJ133" s="6"/>
      <c r="KYK133" s="6"/>
      <c r="KYL133" s="6"/>
      <c r="KYM133" s="6"/>
      <c r="KYN133" s="6"/>
      <c r="KYO133" s="6"/>
      <c r="KYP133" s="6"/>
      <c r="KYQ133" s="6"/>
      <c r="KYR133" s="6"/>
      <c r="KYS133" s="6"/>
      <c r="KYT133" s="6"/>
      <c r="KYU133" s="6"/>
      <c r="KYV133" s="6"/>
      <c r="KYW133" s="6"/>
      <c r="KYX133" s="6"/>
      <c r="KYY133" s="6"/>
      <c r="KYZ133" s="6"/>
      <c r="KZA133" s="6"/>
      <c r="KZB133" s="6"/>
      <c r="KZC133" s="6"/>
      <c r="KZD133" s="6"/>
      <c r="KZE133" s="6"/>
      <c r="KZF133" s="6"/>
      <c r="KZG133" s="6"/>
      <c r="KZH133" s="6"/>
      <c r="KZI133" s="6"/>
      <c r="KZJ133" s="6"/>
      <c r="KZK133" s="6"/>
      <c r="KZL133" s="6"/>
      <c r="KZM133" s="6"/>
      <c r="KZN133" s="6"/>
      <c r="KZO133" s="6"/>
      <c r="KZP133" s="6"/>
      <c r="KZQ133" s="6"/>
      <c r="KZR133" s="6"/>
      <c r="KZS133" s="6"/>
      <c r="KZT133" s="6"/>
      <c r="KZU133" s="6"/>
      <c r="KZV133" s="6"/>
      <c r="KZW133" s="6"/>
      <c r="KZX133" s="6"/>
      <c r="KZY133" s="6"/>
      <c r="KZZ133" s="6"/>
      <c r="LAA133" s="6"/>
      <c r="LAB133" s="6"/>
      <c r="LAC133" s="6"/>
      <c r="LAD133" s="6"/>
      <c r="LAE133" s="6"/>
      <c r="LAF133" s="6"/>
      <c r="LAG133" s="6"/>
      <c r="LAH133" s="6"/>
      <c r="LAI133" s="6"/>
      <c r="LAJ133" s="6"/>
      <c r="LAK133" s="6"/>
      <c r="LAL133" s="6"/>
      <c r="LAM133" s="6"/>
      <c r="LAN133" s="6"/>
      <c r="LAO133" s="6"/>
      <c r="LAP133" s="6"/>
      <c r="LAQ133" s="6"/>
      <c r="LAR133" s="6"/>
      <c r="LAS133" s="6"/>
      <c r="LAT133" s="6"/>
      <c r="LAU133" s="6"/>
      <c r="LAV133" s="6"/>
      <c r="LAW133" s="6"/>
      <c r="LAX133" s="6"/>
      <c r="LAY133" s="6"/>
      <c r="LAZ133" s="6"/>
      <c r="LBA133" s="6"/>
      <c r="LBB133" s="6"/>
      <c r="LBC133" s="6"/>
      <c r="LBD133" s="6"/>
      <c r="LBE133" s="6"/>
      <c r="LBF133" s="6"/>
      <c r="LBG133" s="6"/>
      <c r="LBH133" s="6"/>
      <c r="LBI133" s="6"/>
      <c r="LBJ133" s="6"/>
      <c r="LBK133" s="6"/>
      <c r="LBL133" s="6"/>
      <c r="LBM133" s="6"/>
      <c r="LBN133" s="6"/>
      <c r="LBO133" s="6"/>
      <c r="LBP133" s="6"/>
      <c r="LBQ133" s="6"/>
      <c r="LBX133" s="6"/>
      <c r="LBY133" s="6"/>
      <c r="LBZ133" s="6"/>
      <c r="LCA133" s="6"/>
      <c r="LCB133" s="6"/>
      <c r="LCC133" s="6"/>
      <c r="LCD133" s="6"/>
      <c r="LCE133" s="6"/>
      <c r="LCF133" s="6"/>
      <c r="LCG133" s="6"/>
      <c r="LCH133" s="6"/>
      <c r="LCI133" s="6"/>
      <c r="LCJ133" s="6"/>
      <c r="LCK133" s="6"/>
      <c r="LCL133" s="6"/>
      <c r="LCM133" s="6"/>
      <c r="LCN133" s="6"/>
      <c r="LCO133" s="6"/>
      <c r="LCP133" s="6"/>
      <c r="LCQ133" s="6"/>
      <c r="LCR133" s="6"/>
      <c r="LCS133" s="6"/>
      <c r="LCT133" s="6"/>
      <c r="LCU133" s="6"/>
      <c r="LCV133" s="6"/>
      <c r="LCW133" s="6"/>
      <c r="LCX133" s="6"/>
      <c r="LCY133" s="6"/>
      <c r="LCZ133" s="6"/>
      <c r="LDA133" s="6"/>
      <c r="LDB133" s="6"/>
      <c r="LDC133" s="6"/>
      <c r="LDD133" s="6"/>
      <c r="LDE133" s="6"/>
      <c r="LDF133" s="6"/>
      <c r="LDG133" s="6"/>
      <c r="LDH133" s="6"/>
      <c r="LDI133" s="6"/>
      <c r="LDJ133" s="6"/>
      <c r="LDK133" s="6"/>
      <c r="LDL133" s="6"/>
      <c r="LDM133" s="6"/>
      <c r="LDN133" s="6"/>
      <c r="LDO133" s="6"/>
      <c r="LDP133" s="6"/>
      <c r="LDQ133" s="6"/>
      <c r="LDR133" s="6"/>
      <c r="LDS133" s="6"/>
      <c r="LDT133" s="6"/>
      <c r="LDU133" s="6"/>
      <c r="LDV133" s="6"/>
      <c r="LDW133" s="6"/>
      <c r="LDX133" s="6"/>
      <c r="LDY133" s="6"/>
      <c r="LDZ133" s="6"/>
      <c r="LEA133" s="6"/>
      <c r="LEB133" s="6"/>
      <c r="LEC133" s="6"/>
      <c r="LED133" s="6"/>
      <c r="LEE133" s="6"/>
      <c r="LEF133" s="6"/>
      <c r="LEG133" s="6"/>
      <c r="LEH133" s="6"/>
      <c r="LEI133" s="6"/>
      <c r="LEJ133" s="6"/>
      <c r="LEK133" s="6"/>
      <c r="LEL133" s="6"/>
      <c r="LEM133" s="6"/>
      <c r="LEN133" s="6"/>
      <c r="LEO133" s="6"/>
      <c r="LEP133" s="6"/>
      <c r="LEQ133" s="6"/>
      <c r="LER133" s="6"/>
      <c r="LES133" s="6"/>
      <c r="LET133" s="6"/>
      <c r="LEU133" s="6"/>
      <c r="LEV133" s="6"/>
      <c r="LEW133" s="6"/>
      <c r="LEX133" s="6"/>
      <c r="LEY133" s="6"/>
      <c r="LEZ133" s="6"/>
      <c r="LFA133" s="6"/>
      <c r="LFB133" s="6"/>
      <c r="LFC133" s="6"/>
      <c r="LFD133" s="6"/>
      <c r="LFE133" s="6"/>
      <c r="LFF133" s="6"/>
      <c r="LFG133" s="6"/>
      <c r="LFH133" s="6"/>
      <c r="LFI133" s="6"/>
      <c r="LFJ133" s="6"/>
      <c r="LFK133" s="6"/>
      <c r="LFL133" s="6"/>
      <c r="LFM133" s="6"/>
      <c r="LFN133" s="6"/>
      <c r="LFO133" s="6"/>
      <c r="LFP133" s="6"/>
      <c r="LFQ133" s="6"/>
      <c r="LFR133" s="6"/>
      <c r="LFS133" s="6"/>
      <c r="LFT133" s="6"/>
      <c r="LFU133" s="6"/>
      <c r="LFV133" s="6"/>
      <c r="LFW133" s="6"/>
      <c r="LFX133" s="6"/>
      <c r="LFY133" s="6"/>
      <c r="LFZ133" s="6"/>
      <c r="LGA133" s="6"/>
      <c r="LGB133" s="6"/>
      <c r="LGC133" s="6"/>
      <c r="LGD133" s="6"/>
      <c r="LGE133" s="6"/>
      <c r="LGF133" s="6"/>
      <c r="LGG133" s="6"/>
      <c r="LGH133" s="6"/>
      <c r="LGI133" s="6"/>
      <c r="LGJ133" s="6"/>
      <c r="LGK133" s="6"/>
      <c r="LGL133" s="6"/>
      <c r="LGM133" s="6"/>
      <c r="LGN133" s="6"/>
      <c r="LGO133" s="6"/>
      <c r="LGP133" s="6"/>
      <c r="LGQ133" s="6"/>
      <c r="LGR133" s="6"/>
      <c r="LGS133" s="6"/>
      <c r="LGT133" s="6"/>
      <c r="LGU133" s="6"/>
      <c r="LGV133" s="6"/>
      <c r="LGW133" s="6"/>
      <c r="LGX133" s="6"/>
      <c r="LGY133" s="6"/>
      <c r="LGZ133" s="6"/>
      <c r="LHA133" s="6"/>
      <c r="LHB133" s="6"/>
      <c r="LHC133" s="6"/>
      <c r="LHD133" s="6"/>
      <c r="LHE133" s="6"/>
      <c r="LHF133" s="6"/>
      <c r="LHG133" s="6"/>
      <c r="LHH133" s="6"/>
      <c r="LHI133" s="6"/>
      <c r="LHJ133" s="6"/>
      <c r="LHK133" s="6"/>
      <c r="LHL133" s="6"/>
      <c r="LHM133" s="6"/>
      <c r="LHN133" s="6"/>
      <c r="LHO133" s="6"/>
      <c r="LHP133" s="6"/>
      <c r="LHQ133" s="6"/>
      <c r="LHR133" s="6"/>
      <c r="LHS133" s="6"/>
      <c r="LHT133" s="6"/>
      <c r="LHU133" s="6"/>
      <c r="LHV133" s="6"/>
      <c r="LHW133" s="6"/>
      <c r="LHX133" s="6"/>
      <c r="LHY133" s="6"/>
      <c r="LHZ133" s="6"/>
      <c r="LIA133" s="6"/>
      <c r="LIB133" s="6"/>
      <c r="LIC133" s="6"/>
      <c r="LID133" s="6"/>
      <c r="LIE133" s="6"/>
      <c r="LIF133" s="6"/>
      <c r="LIG133" s="6"/>
      <c r="LIH133" s="6"/>
      <c r="LII133" s="6"/>
      <c r="LIJ133" s="6"/>
      <c r="LIK133" s="6"/>
      <c r="LIL133" s="6"/>
      <c r="LIM133" s="6"/>
      <c r="LIN133" s="6"/>
      <c r="LIO133" s="6"/>
      <c r="LIP133" s="6"/>
      <c r="LIQ133" s="6"/>
      <c r="LIR133" s="6"/>
      <c r="LIS133" s="6"/>
      <c r="LIT133" s="6"/>
      <c r="LIU133" s="6"/>
      <c r="LIV133" s="6"/>
      <c r="LIW133" s="6"/>
      <c r="LIX133" s="6"/>
      <c r="LIY133" s="6"/>
      <c r="LIZ133" s="6"/>
      <c r="LJA133" s="6"/>
      <c r="LJB133" s="6"/>
      <c r="LJC133" s="6"/>
      <c r="LJD133" s="6"/>
      <c r="LJE133" s="6"/>
      <c r="LJF133" s="6"/>
      <c r="LJG133" s="6"/>
      <c r="LJH133" s="6"/>
      <c r="LJI133" s="6"/>
      <c r="LJJ133" s="6"/>
      <c r="LJK133" s="6"/>
      <c r="LJL133" s="6"/>
      <c r="LJM133" s="6"/>
      <c r="LJN133" s="6"/>
      <c r="LJO133" s="6"/>
      <c r="LJP133" s="6"/>
      <c r="LJQ133" s="6"/>
      <c r="LJR133" s="6"/>
      <c r="LJS133" s="6"/>
      <c r="LJT133" s="6"/>
      <c r="LJU133" s="6"/>
      <c r="LJV133" s="6"/>
      <c r="LJW133" s="6"/>
      <c r="LJX133" s="6"/>
      <c r="LJY133" s="6"/>
      <c r="LJZ133" s="6"/>
      <c r="LKA133" s="6"/>
      <c r="LKB133" s="6"/>
      <c r="LKC133" s="6"/>
      <c r="LKD133" s="6"/>
      <c r="LKE133" s="6"/>
      <c r="LKF133" s="6"/>
      <c r="LKG133" s="6"/>
      <c r="LKH133" s="6"/>
      <c r="LKI133" s="6"/>
      <c r="LKJ133" s="6"/>
      <c r="LKK133" s="6"/>
      <c r="LKL133" s="6"/>
      <c r="LKM133" s="6"/>
      <c r="LKN133" s="6"/>
      <c r="LKO133" s="6"/>
      <c r="LKP133" s="6"/>
      <c r="LKQ133" s="6"/>
      <c r="LKR133" s="6"/>
      <c r="LKS133" s="6"/>
      <c r="LKT133" s="6"/>
      <c r="LKU133" s="6"/>
      <c r="LKV133" s="6"/>
      <c r="LKW133" s="6"/>
      <c r="LKX133" s="6"/>
      <c r="LKY133" s="6"/>
      <c r="LKZ133" s="6"/>
      <c r="LLA133" s="6"/>
      <c r="LLB133" s="6"/>
      <c r="LLC133" s="6"/>
      <c r="LLD133" s="6"/>
      <c r="LLE133" s="6"/>
      <c r="LLF133" s="6"/>
      <c r="LLG133" s="6"/>
      <c r="LLH133" s="6"/>
      <c r="LLI133" s="6"/>
      <c r="LLJ133" s="6"/>
      <c r="LLK133" s="6"/>
      <c r="LLL133" s="6"/>
      <c r="LLM133" s="6"/>
      <c r="LLT133" s="6"/>
      <c r="LLU133" s="6"/>
      <c r="LLV133" s="6"/>
      <c r="LLW133" s="6"/>
      <c r="LLX133" s="6"/>
      <c r="LLY133" s="6"/>
      <c r="LLZ133" s="6"/>
      <c r="LMA133" s="6"/>
      <c r="LMB133" s="6"/>
      <c r="LMC133" s="6"/>
      <c r="LMD133" s="6"/>
      <c r="LME133" s="6"/>
      <c r="LMF133" s="6"/>
      <c r="LMG133" s="6"/>
      <c r="LMH133" s="6"/>
      <c r="LMI133" s="6"/>
      <c r="LMJ133" s="6"/>
      <c r="LMK133" s="6"/>
      <c r="LML133" s="6"/>
      <c r="LMM133" s="6"/>
      <c r="LMN133" s="6"/>
      <c r="LMO133" s="6"/>
      <c r="LMP133" s="6"/>
      <c r="LMQ133" s="6"/>
      <c r="LMR133" s="6"/>
      <c r="LMS133" s="6"/>
      <c r="LMT133" s="6"/>
      <c r="LMU133" s="6"/>
      <c r="LMV133" s="6"/>
      <c r="LMW133" s="6"/>
      <c r="LMX133" s="6"/>
      <c r="LMY133" s="6"/>
      <c r="LMZ133" s="6"/>
      <c r="LNA133" s="6"/>
      <c r="LNB133" s="6"/>
      <c r="LNC133" s="6"/>
      <c r="LND133" s="6"/>
      <c r="LNE133" s="6"/>
      <c r="LNF133" s="6"/>
      <c r="LNG133" s="6"/>
      <c r="LNH133" s="6"/>
      <c r="LNI133" s="6"/>
      <c r="LNJ133" s="6"/>
      <c r="LNK133" s="6"/>
      <c r="LNL133" s="6"/>
      <c r="LNM133" s="6"/>
      <c r="LNN133" s="6"/>
      <c r="LNO133" s="6"/>
      <c r="LNP133" s="6"/>
      <c r="LNQ133" s="6"/>
      <c r="LNR133" s="6"/>
      <c r="LNS133" s="6"/>
      <c r="LNT133" s="6"/>
      <c r="LNU133" s="6"/>
      <c r="LNV133" s="6"/>
      <c r="LNW133" s="6"/>
      <c r="LNX133" s="6"/>
      <c r="LNY133" s="6"/>
      <c r="LNZ133" s="6"/>
      <c r="LOA133" s="6"/>
      <c r="LOB133" s="6"/>
      <c r="LOC133" s="6"/>
      <c r="LOD133" s="6"/>
      <c r="LOE133" s="6"/>
      <c r="LOF133" s="6"/>
      <c r="LOG133" s="6"/>
      <c r="LOH133" s="6"/>
      <c r="LOI133" s="6"/>
      <c r="LOJ133" s="6"/>
      <c r="LOK133" s="6"/>
      <c r="LOL133" s="6"/>
      <c r="LOM133" s="6"/>
      <c r="LON133" s="6"/>
      <c r="LOO133" s="6"/>
      <c r="LOP133" s="6"/>
      <c r="LOQ133" s="6"/>
      <c r="LOR133" s="6"/>
      <c r="LOS133" s="6"/>
      <c r="LOT133" s="6"/>
      <c r="LOU133" s="6"/>
      <c r="LOV133" s="6"/>
      <c r="LOW133" s="6"/>
      <c r="LOX133" s="6"/>
      <c r="LOY133" s="6"/>
      <c r="LOZ133" s="6"/>
      <c r="LPA133" s="6"/>
      <c r="LPB133" s="6"/>
      <c r="LPC133" s="6"/>
      <c r="LPD133" s="6"/>
      <c r="LPE133" s="6"/>
      <c r="LPF133" s="6"/>
      <c r="LPG133" s="6"/>
      <c r="LPH133" s="6"/>
      <c r="LPI133" s="6"/>
      <c r="LPJ133" s="6"/>
      <c r="LPK133" s="6"/>
      <c r="LPL133" s="6"/>
      <c r="LPM133" s="6"/>
      <c r="LPN133" s="6"/>
      <c r="LPO133" s="6"/>
      <c r="LPP133" s="6"/>
      <c r="LPQ133" s="6"/>
      <c r="LPR133" s="6"/>
      <c r="LPS133" s="6"/>
      <c r="LPT133" s="6"/>
      <c r="LPU133" s="6"/>
      <c r="LPV133" s="6"/>
      <c r="LPW133" s="6"/>
      <c r="LPX133" s="6"/>
      <c r="LPY133" s="6"/>
      <c r="LPZ133" s="6"/>
      <c r="LQA133" s="6"/>
      <c r="LQB133" s="6"/>
      <c r="LQC133" s="6"/>
      <c r="LQD133" s="6"/>
      <c r="LQE133" s="6"/>
      <c r="LQF133" s="6"/>
      <c r="LQG133" s="6"/>
      <c r="LQH133" s="6"/>
      <c r="LQI133" s="6"/>
      <c r="LQJ133" s="6"/>
      <c r="LQK133" s="6"/>
      <c r="LQL133" s="6"/>
      <c r="LQM133" s="6"/>
      <c r="LQN133" s="6"/>
      <c r="LQO133" s="6"/>
      <c r="LQP133" s="6"/>
      <c r="LQQ133" s="6"/>
      <c r="LQR133" s="6"/>
      <c r="LQS133" s="6"/>
      <c r="LQT133" s="6"/>
      <c r="LQU133" s="6"/>
      <c r="LQV133" s="6"/>
      <c r="LQW133" s="6"/>
      <c r="LQX133" s="6"/>
      <c r="LQY133" s="6"/>
      <c r="LQZ133" s="6"/>
      <c r="LRA133" s="6"/>
      <c r="LRB133" s="6"/>
      <c r="LRC133" s="6"/>
      <c r="LRD133" s="6"/>
      <c r="LRE133" s="6"/>
      <c r="LRF133" s="6"/>
      <c r="LRG133" s="6"/>
      <c r="LRH133" s="6"/>
      <c r="LRI133" s="6"/>
      <c r="LRJ133" s="6"/>
      <c r="LRK133" s="6"/>
      <c r="LRL133" s="6"/>
      <c r="LRM133" s="6"/>
      <c r="LRN133" s="6"/>
      <c r="LRO133" s="6"/>
      <c r="LRP133" s="6"/>
      <c r="LRQ133" s="6"/>
      <c r="LRR133" s="6"/>
      <c r="LRS133" s="6"/>
      <c r="LRT133" s="6"/>
      <c r="LRU133" s="6"/>
      <c r="LRV133" s="6"/>
      <c r="LRW133" s="6"/>
      <c r="LRX133" s="6"/>
      <c r="LRY133" s="6"/>
      <c r="LRZ133" s="6"/>
      <c r="LSA133" s="6"/>
      <c r="LSB133" s="6"/>
      <c r="LSC133" s="6"/>
      <c r="LSD133" s="6"/>
      <c r="LSE133" s="6"/>
      <c r="LSF133" s="6"/>
      <c r="LSG133" s="6"/>
      <c r="LSH133" s="6"/>
      <c r="LSI133" s="6"/>
      <c r="LSJ133" s="6"/>
      <c r="LSK133" s="6"/>
      <c r="LSL133" s="6"/>
      <c r="LSM133" s="6"/>
      <c r="LSN133" s="6"/>
      <c r="LSO133" s="6"/>
      <c r="LSP133" s="6"/>
      <c r="LSQ133" s="6"/>
      <c r="LSR133" s="6"/>
      <c r="LSS133" s="6"/>
      <c r="LST133" s="6"/>
      <c r="LSU133" s="6"/>
      <c r="LSV133" s="6"/>
      <c r="LSW133" s="6"/>
      <c r="LSX133" s="6"/>
      <c r="LSY133" s="6"/>
      <c r="LSZ133" s="6"/>
      <c r="LTA133" s="6"/>
      <c r="LTB133" s="6"/>
      <c r="LTC133" s="6"/>
      <c r="LTD133" s="6"/>
      <c r="LTE133" s="6"/>
      <c r="LTF133" s="6"/>
      <c r="LTG133" s="6"/>
      <c r="LTH133" s="6"/>
      <c r="LTI133" s="6"/>
      <c r="LTJ133" s="6"/>
      <c r="LTK133" s="6"/>
      <c r="LTL133" s="6"/>
      <c r="LTM133" s="6"/>
      <c r="LTN133" s="6"/>
      <c r="LTO133" s="6"/>
      <c r="LTP133" s="6"/>
      <c r="LTQ133" s="6"/>
      <c r="LTR133" s="6"/>
      <c r="LTS133" s="6"/>
      <c r="LTT133" s="6"/>
      <c r="LTU133" s="6"/>
      <c r="LTV133" s="6"/>
      <c r="LTW133" s="6"/>
      <c r="LTX133" s="6"/>
      <c r="LTY133" s="6"/>
      <c r="LTZ133" s="6"/>
      <c r="LUA133" s="6"/>
      <c r="LUB133" s="6"/>
      <c r="LUC133" s="6"/>
      <c r="LUD133" s="6"/>
      <c r="LUE133" s="6"/>
      <c r="LUF133" s="6"/>
      <c r="LUG133" s="6"/>
      <c r="LUH133" s="6"/>
      <c r="LUI133" s="6"/>
      <c r="LUJ133" s="6"/>
      <c r="LUK133" s="6"/>
      <c r="LUL133" s="6"/>
      <c r="LUM133" s="6"/>
      <c r="LUN133" s="6"/>
      <c r="LUO133" s="6"/>
      <c r="LUP133" s="6"/>
      <c r="LUQ133" s="6"/>
      <c r="LUR133" s="6"/>
      <c r="LUS133" s="6"/>
      <c r="LUT133" s="6"/>
      <c r="LUU133" s="6"/>
      <c r="LUV133" s="6"/>
      <c r="LUW133" s="6"/>
      <c r="LUX133" s="6"/>
      <c r="LUY133" s="6"/>
      <c r="LUZ133" s="6"/>
      <c r="LVA133" s="6"/>
      <c r="LVB133" s="6"/>
      <c r="LVC133" s="6"/>
      <c r="LVD133" s="6"/>
      <c r="LVE133" s="6"/>
      <c r="LVF133" s="6"/>
      <c r="LVG133" s="6"/>
      <c r="LVH133" s="6"/>
      <c r="LVI133" s="6"/>
      <c r="LVP133" s="6"/>
      <c r="LVQ133" s="6"/>
      <c r="LVR133" s="6"/>
      <c r="LVS133" s="6"/>
      <c r="LVT133" s="6"/>
      <c r="LVU133" s="6"/>
      <c r="LVV133" s="6"/>
      <c r="LVW133" s="6"/>
      <c r="LVX133" s="6"/>
      <c r="LVY133" s="6"/>
      <c r="LVZ133" s="6"/>
      <c r="LWA133" s="6"/>
      <c r="LWB133" s="6"/>
      <c r="LWC133" s="6"/>
      <c r="LWD133" s="6"/>
      <c r="LWE133" s="6"/>
      <c r="LWF133" s="6"/>
      <c r="LWG133" s="6"/>
      <c r="LWH133" s="6"/>
      <c r="LWI133" s="6"/>
      <c r="LWJ133" s="6"/>
      <c r="LWK133" s="6"/>
      <c r="LWL133" s="6"/>
      <c r="LWM133" s="6"/>
      <c r="LWN133" s="6"/>
      <c r="LWO133" s="6"/>
      <c r="LWP133" s="6"/>
      <c r="LWQ133" s="6"/>
      <c r="LWR133" s="6"/>
      <c r="LWS133" s="6"/>
      <c r="LWT133" s="6"/>
      <c r="LWU133" s="6"/>
      <c r="LWV133" s="6"/>
      <c r="LWW133" s="6"/>
      <c r="LWX133" s="6"/>
      <c r="LWY133" s="6"/>
      <c r="LWZ133" s="6"/>
      <c r="LXA133" s="6"/>
      <c r="LXB133" s="6"/>
      <c r="LXC133" s="6"/>
      <c r="LXD133" s="6"/>
      <c r="LXE133" s="6"/>
      <c r="LXF133" s="6"/>
      <c r="LXG133" s="6"/>
      <c r="LXH133" s="6"/>
      <c r="LXI133" s="6"/>
      <c r="LXJ133" s="6"/>
      <c r="LXK133" s="6"/>
      <c r="LXL133" s="6"/>
      <c r="LXM133" s="6"/>
      <c r="LXN133" s="6"/>
      <c r="LXO133" s="6"/>
      <c r="LXP133" s="6"/>
      <c r="LXQ133" s="6"/>
      <c r="LXR133" s="6"/>
      <c r="LXS133" s="6"/>
      <c r="LXT133" s="6"/>
      <c r="LXU133" s="6"/>
      <c r="LXV133" s="6"/>
      <c r="LXW133" s="6"/>
      <c r="LXX133" s="6"/>
      <c r="LXY133" s="6"/>
      <c r="LXZ133" s="6"/>
      <c r="LYA133" s="6"/>
      <c r="LYB133" s="6"/>
      <c r="LYC133" s="6"/>
      <c r="LYD133" s="6"/>
      <c r="LYE133" s="6"/>
      <c r="LYF133" s="6"/>
      <c r="LYG133" s="6"/>
      <c r="LYH133" s="6"/>
      <c r="LYI133" s="6"/>
      <c r="LYJ133" s="6"/>
      <c r="LYK133" s="6"/>
      <c r="LYL133" s="6"/>
      <c r="LYM133" s="6"/>
      <c r="LYN133" s="6"/>
      <c r="LYO133" s="6"/>
      <c r="LYP133" s="6"/>
      <c r="LYQ133" s="6"/>
      <c r="LYR133" s="6"/>
      <c r="LYS133" s="6"/>
      <c r="LYT133" s="6"/>
      <c r="LYU133" s="6"/>
      <c r="LYV133" s="6"/>
      <c r="LYW133" s="6"/>
      <c r="LYX133" s="6"/>
      <c r="LYY133" s="6"/>
      <c r="LYZ133" s="6"/>
      <c r="LZA133" s="6"/>
      <c r="LZB133" s="6"/>
      <c r="LZC133" s="6"/>
      <c r="LZD133" s="6"/>
      <c r="LZE133" s="6"/>
      <c r="LZF133" s="6"/>
      <c r="LZG133" s="6"/>
      <c r="LZH133" s="6"/>
      <c r="LZI133" s="6"/>
      <c r="LZJ133" s="6"/>
      <c r="LZK133" s="6"/>
      <c r="LZL133" s="6"/>
      <c r="LZM133" s="6"/>
      <c r="LZN133" s="6"/>
      <c r="LZO133" s="6"/>
      <c r="LZP133" s="6"/>
      <c r="LZQ133" s="6"/>
      <c r="LZR133" s="6"/>
      <c r="LZS133" s="6"/>
      <c r="LZT133" s="6"/>
      <c r="LZU133" s="6"/>
      <c r="LZV133" s="6"/>
      <c r="LZW133" s="6"/>
      <c r="LZX133" s="6"/>
      <c r="LZY133" s="6"/>
      <c r="LZZ133" s="6"/>
      <c r="MAA133" s="6"/>
      <c r="MAB133" s="6"/>
      <c r="MAC133" s="6"/>
      <c r="MAD133" s="6"/>
      <c r="MAE133" s="6"/>
      <c r="MAF133" s="6"/>
      <c r="MAG133" s="6"/>
      <c r="MAH133" s="6"/>
      <c r="MAI133" s="6"/>
      <c r="MAJ133" s="6"/>
      <c r="MAK133" s="6"/>
      <c r="MAL133" s="6"/>
      <c r="MAM133" s="6"/>
      <c r="MAN133" s="6"/>
      <c r="MAO133" s="6"/>
      <c r="MAP133" s="6"/>
      <c r="MAQ133" s="6"/>
      <c r="MAR133" s="6"/>
      <c r="MAS133" s="6"/>
      <c r="MAT133" s="6"/>
      <c r="MAU133" s="6"/>
      <c r="MAV133" s="6"/>
      <c r="MAW133" s="6"/>
      <c r="MAX133" s="6"/>
      <c r="MAY133" s="6"/>
      <c r="MAZ133" s="6"/>
      <c r="MBA133" s="6"/>
      <c r="MBB133" s="6"/>
      <c r="MBC133" s="6"/>
      <c r="MBD133" s="6"/>
      <c r="MBE133" s="6"/>
      <c r="MBF133" s="6"/>
      <c r="MBG133" s="6"/>
      <c r="MBH133" s="6"/>
      <c r="MBI133" s="6"/>
      <c r="MBJ133" s="6"/>
      <c r="MBK133" s="6"/>
      <c r="MBL133" s="6"/>
      <c r="MBM133" s="6"/>
      <c r="MBN133" s="6"/>
      <c r="MBO133" s="6"/>
      <c r="MBP133" s="6"/>
      <c r="MBQ133" s="6"/>
      <c r="MBR133" s="6"/>
      <c r="MBS133" s="6"/>
      <c r="MBT133" s="6"/>
      <c r="MBU133" s="6"/>
      <c r="MBV133" s="6"/>
      <c r="MBW133" s="6"/>
      <c r="MBX133" s="6"/>
      <c r="MBY133" s="6"/>
      <c r="MBZ133" s="6"/>
      <c r="MCA133" s="6"/>
      <c r="MCB133" s="6"/>
      <c r="MCC133" s="6"/>
      <c r="MCD133" s="6"/>
      <c r="MCE133" s="6"/>
      <c r="MCF133" s="6"/>
      <c r="MCG133" s="6"/>
      <c r="MCH133" s="6"/>
      <c r="MCI133" s="6"/>
      <c r="MCJ133" s="6"/>
      <c r="MCK133" s="6"/>
      <c r="MCL133" s="6"/>
      <c r="MCM133" s="6"/>
      <c r="MCN133" s="6"/>
      <c r="MCO133" s="6"/>
      <c r="MCP133" s="6"/>
      <c r="MCQ133" s="6"/>
      <c r="MCR133" s="6"/>
      <c r="MCS133" s="6"/>
      <c r="MCT133" s="6"/>
      <c r="MCU133" s="6"/>
      <c r="MCV133" s="6"/>
      <c r="MCW133" s="6"/>
      <c r="MCX133" s="6"/>
      <c r="MCY133" s="6"/>
      <c r="MCZ133" s="6"/>
      <c r="MDA133" s="6"/>
      <c r="MDB133" s="6"/>
      <c r="MDC133" s="6"/>
      <c r="MDD133" s="6"/>
      <c r="MDE133" s="6"/>
      <c r="MDF133" s="6"/>
      <c r="MDG133" s="6"/>
      <c r="MDH133" s="6"/>
      <c r="MDI133" s="6"/>
      <c r="MDJ133" s="6"/>
      <c r="MDK133" s="6"/>
      <c r="MDL133" s="6"/>
      <c r="MDM133" s="6"/>
      <c r="MDN133" s="6"/>
      <c r="MDO133" s="6"/>
      <c r="MDP133" s="6"/>
      <c r="MDQ133" s="6"/>
      <c r="MDR133" s="6"/>
      <c r="MDS133" s="6"/>
      <c r="MDT133" s="6"/>
      <c r="MDU133" s="6"/>
      <c r="MDV133" s="6"/>
      <c r="MDW133" s="6"/>
      <c r="MDX133" s="6"/>
      <c r="MDY133" s="6"/>
      <c r="MDZ133" s="6"/>
      <c r="MEA133" s="6"/>
      <c r="MEB133" s="6"/>
      <c r="MEC133" s="6"/>
      <c r="MED133" s="6"/>
      <c r="MEE133" s="6"/>
      <c r="MEF133" s="6"/>
      <c r="MEG133" s="6"/>
      <c r="MEH133" s="6"/>
      <c r="MEI133" s="6"/>
      <c r="MEJ133" s="6"/>
      <c r="MEK133" s="6"/>
      <c r="MEL133" s="6"/>
      <c r="MEM133" s="6"/>
      <c r="MEN133" s="6"/>
      <c r="MEO133" s="6"/>
      <c r="MEP133" s="6"/>
      <c r="MEQ133" s="6"/>
      <c r="MER133" s="6"/>
      <c r="MES133" s="6"/>
      <c r="MET133" s="6"/>
      <c r="MEU133" s="6"/>
      <c r="MEV133" s="6"/>
      <c r="MEW133" s="6"/>
      <c r="MEX133" s="6"/>
      <c r="MEY133" s="6"/>
      <c r="MEZ133" s="6"/>
      <c r="MFA133" s="6"/>
      <c r="MFB133" s="6"/>
      <c r="MFC133" s="6"/>
      <c r="MFD133" s="6"/>
      <c r="MFE133" s="6"/>
      <c r="MFL133" s="6"/>
      <c r="MFM133" s="6"/>
      <c r="MFN133" s="6"/>
      <c r="MFO133" s="6"/>
      <c r="MFP133" s="6"/>
      <c r="MFQ133" s="6"/>
      <c r="MFR133" s="6"/>
      <c r="MFS133" s="6"/>
      <c r="MFT133" s="6"/>
      <c r="MFU133" s="6"/>
      <c r="MFV133" s="6"/>
      <c r="MFW133" s="6"/>
      <c r="MFX133" s="6"/>
      <c r="MFY133" s="6"/>
      <c r="MFZ133" s="6"/>
      <c r="MGA133" s="6"/>
      <c r="MGB133" s="6"/>
      <c r="MGC133" s="6"/>
      <c r="MGD133" s="6"/>
      <c r="MGE133" s="6"/>
      <c r="MGF133" s="6"/>
      <c r="MGG133" s="6"/>
      <c r="MGH133" s="6"/>
      <c r="MGI133" s="6"/>
      <c r="MGJ133" s="6"/>
      <c r="MGK133" s="6"/>
      <c r="MGL133" s="6"/>
      <c r="MGM133" s="6"/>
      <c r="MGN133" s="6"/>
      <c r="MGO133" s="6"/>
      <c r="MGP133" s="6"/>
      <c r="MGQ133" s="6"/>
      <c r="MGR133" s="6"/>
      <c r="MGS133" s="6"/>
      <c r="MGT133" s="6"/>
      <c r="MGU133" s="6"/>
      <c r="MGV133" s="6"/>
      <c r="MGW133" s="6"/>
      <c r="MGX133" s="6"/>
      <c r="MGY133" s="6"/>
      <c r="MGZ133" s="6"/>
      <c r="MHA133" s="6"/>
      <c r="MHB133" s="6"/>
      <c r="MHC133" s="6"/>
      <c r="MHD133" s="6"/>
      <c r="MHE133" s="6"/>
      <c r="MHF133" s="6"/>
      <c r="MHG133" s="6"/>
      <c r="MHH133" s="6"/>
      <c r="MHI133" s="6"/>
      <c r="MHJ133" s="6"/>
      <c r="MHK133" s="6"/>
      <c r="MHL133" s="6"/>
      <c r="MHM133" s="6"/>
      <c r="MHN133" s="6"/>
      <c r="MHO133" s="6"/>
      <c r="MHP133" s="6"/>
      <c r="MHQ133" s="6"/>
      <c r="MHR133" s="6"/>
      <c r="MHS133" s="6"/>
      <c r="MHT133" s="6"/>
      <c r="MHU133" s="6"/>
      <c r="MHV133" s="6"/>
      <c r="MHW133" s="6"/>
      <c r="MHX133" s="6"/>
      <c r="MHY133" s="6"/>
      <c r="MHZ133" s="6"/>
      <c r="MIA133" s="6"/>
      <c r="MIB133" s="6"/>
      <c r="MIC133" s="6"/>
      <c r="MID133" s="6"/>
      <c r="MIE133" s="6"/>
      <c r="MIF133" s="6"/>
      <c r="MIG133" s="6"/>
      <c r="MIH133" s="6"/>
      <c r="MII133" s="6"/>
      <c r="MIJ133" s="6"/>
      <c r="MIK133" s="6"/>
      <c r="MIL133" s="6"/>
      <c r="MIM133" s="6"/>
      <c r="MIN133" s="6"/>
      <c r="MIO133" s="6"/>
      <c r="MIP133" s="6"/>
      <c r="MIQ133" s="6"/>
      <c r="MIR133" s="6"/>
      <c r="MIS133" s="6"/>
      <c r="MIT133" s="6"/>
      <c r="MIU133" s="6"/>
      <c r="MIV133" s="6"/>
      <c r="MIW133" s="6"/>
      <c r="MIX133" s="6"/>
      <c r="MIY133" s="6"/>
      <c r="MIZ133" s="6"/>
      <c r="MJA133" s="6"/>
      <c r="MJB133" s="6"/>
      <c r="MJC133" s="6"/>
      <c r="MJD133" s="6"/>
      <c r="MJE133" s="6"/>
      <c r="MJF133" s="6"/>
      <c r="MJG133" s="6"/>
      <c r="MJH133" s="6"/>
      <c r="MJI133" s="6"/>
      <c r="MJJ133" s="6"/>
      <c r="MJK133" s="6"/>
      <c r="MJL133" s="6"/>
      <c r="MJM133" s="6"/>
      <c r="MJN133" s="6"/>
      <c r="MJO133" s="6"/>
      <c r="MJP133" s="6"/>
      <c r="MJQ133" s="6"/>
      <c r="MJR133" s="6"/>
      <c r="MJS133" s="6"/>
      <c r="MJT133" s="6"/>
      <c r="MJU133" s="6"/>
      <c r="MJV133" s="6"/>
      <c r="MJW133" s="6"/>
      <c r="MJX133" s="6"/>
      <c r="MJY133" s="6"/>
      <c r="MJZ133" s="6"/>
      <c r="MKA133" s="6"/>
      <c r="MKB133" s="6"/>
      <c r="MKC133" s="6"/>
      <c r="MKD133" s="6"/>
      <c r="MKE133" s="6"/>
      <c r="MKF133" s="6"/>
      <c r="MKG133" s="6"/>
      <c r="MKH133" s="6"/>
      <c r="MKI133" s="6"/>
      <c r="MKJ133" s="6"/>
      <c r="MKK133" s="6"/>
      <c r="MKL133" s="6"/>
      <c r="MKM133" s="6"/>
      <c r="MKN133" s="6"/>
      <c r="MKO133" s="6"/>
      <c r="MKP133" s="6"/>
      <c r="MKQ133" s="6"/>
      <c r="MKR133" s="6"/>
      <c r="MKS133" s="6"/>
      <c r="MKT133" s="6"/>
      <c r="MKU133" s="6"/>
      <c r="MKV133" s="6"/>
      <c r="MKW133" s="6"/>
      <c r="MKX133" s="6"/>
      <c r="MKY133" s="6"/>
      <c r="MKZ133" s="6"/>
      <c r="MLA133" s="6"/>
      <c r="MLB133" s="6"/>
      <c r="MLC133" s="6"/>
      <c r="MLD133" s="6"/>
      <c r="MLE133" s="6"/>
      <c r="MLF133" s="6"/>
      <c r="MLG133" s="6"/>
      <c r="MLH133" s="6"/>
      <c r="MLI133" s="6"/>
      <c r="MLJ133" s="6"/>
      <c r="MLK133" s="6"/>
      <c r="MLL133" s="6"/>
      <c r="MLM133" s="6"/>
      <c r="MLN133" s="6"/>
      <c r="MLO133" s="6"/>
      <c r="MLP133" s="6"/>
      <c r="MLQ133" s="6"/>
      <c r="MLR133" s="6"/>
      <c r="MLS133" s="6"/>
      <c r="MLT133" s="6"/>
      <c r="MLU133" s="6"/>
      <c r="MLV133" s="6"/>
      <c r="MLW133" s="6"/>
      <c r="MLX133" s="6"/>
      <c r="MLY133" s="6"/>
      <c r="MLZ133" s="6"/>
      <c r="MMA133" s="6"/>
      <c r="MMB133" s="6"/>
      <c r="MMC133" s="6"/>
      <c r="MMD133" s="6"/>
      <c r="MME133" s="6"/>
      <c r="MMF133" s="6"/>
      <c r="MMG133" s="6"/>
      <c r="MMH133" s="6"/>
      <c r="MMI133" s="6"/>
      <c r="MMJ133" s="6"/>
      <c r="MMK133" s="6"/>
      <c r="MML133" s="6"/>
      <c r="MMM133" s="6"/>
      <c r="MMN133" s="6"/>
      <c r="MMO133" s="6"/>
      <c r="MMP133" s="6"/>
      <c r="MMQ133" s="6"/>
      <c r="MMR133" s="6"/>
      <c r="MMS133" s="6"/>
      <c r="MMT133" s="6"/>
      <c r="MMU133" s="6"/>
      <c r="MMV133" s="6"/>
      <c r="MMW133" s="6"/>
      <c r="MMX133" s="6"/>
      <c r="MMY133" s="6"/>
      <c r="MMZ133" s="6"/>
      <c r="MNA133" s="6"/>
      <c r="MNB133" s="6"/>
      <c r="MNC133" s="6"/>
      <c r="MND133" s="6"/>
      <c r="MNE133" s="6"/>
      <c r="MNF133" s="6"/>
      <c r="MNG133" s="6"/>
      <c r="MNH133" s="6"/>
      <c r="MNI133" s="6"/>
      <c r="MNJ133" s="6"/>
      <c r="MNK133" s="6"/>
      <c r="MNL133" s="6"/>
      <c r="MNM133" s="6"/>
      <c r="MNN133" s="6"/>
      <c r="MNO133" s="6"/>
      <c r="MNP133" s="6"/>
      <c r="MNQ133" s="6"/>
      <c r="MNR133" s="6"/>
      <c r="MNS133" s="6"/>
      <c r="MNT133" s="6"/>
      <c r="MNU133" s="6"/>
      <c r="MNV133" s="6"/>
      <c r="MNW133" s="6"/>
      <c r="MNX133" s="6"/>
      <c r="MNY133" s="6"/>
      <c r="MNZ133" s="6"/>
      <c r="MOA133" s="6"/>
      <c r="MOB133" s="6"/>
      <c r="MOC133" s="6"/>
      <c r="MOD133" s="6"/>
      <c r="MOE133" s="6"/>
      <c r="MOF133" s="6"/>
      <c r="MOG133" s="6"/>
      <c r="MOH133" s="6"/>
      <c r="MOI133" s="6"/>
      <c r="MOJ133" s="6"/>
      <c r="MOK133" s="6"/>
      <c r="MOL133" s="6"/>
      <c r="MOM133" s="6"/>
      <c r="MON133" s="6"/>
      <c r="MOO133" s="6"/>
      <c r="MOP133" s="6"/>
      <c r="MOQ133" s="6"/>
      <c r="MOR133" s="6"/>
      <c r="MOS133" s="6"/>
      <c r="MOT133" s="6"/>
      <c r="MOU133" s="6"/>
      <c r="MOV133" s="6"/>
      <c r="MOW133" s="6"/>
      <c r="MOX133" s="6"/>
      <c r="MOY133" s="6"/>
      <c r="MOZ133" s="6"/>
      <c r="MPA133" s="6"/>
      <c r="MPH133" s="6"/>
      <c r="MPI133" s="6"/>
      <c r="MPJ133" s="6"/>
      <c r="MPK133" s="6"/>
      <c r="MPL133" s="6"/>
      <c r="MPM133" s="6"/>
      <c r="MPN133" s="6"/>
      <c r="MPO133" s="6"/>
      <c r="MPP133" s="6"/>
      <c r="MPQ133" s="6"/>
      <c r="MPR133" s="6"/>
      <c r="MPS133" s="6"/>
      <c r="MPT133" s="6"/>
      <c r="MPU133" s="6"/>
      <c r="MPV133" s="6"/>
      <c r="MPW133" s="6"/>
      <c r="MPX133" s="6"/>
      <c r="MPY133" s="6"/>
      <c r="MPZ133" s="6"/>
      <c r="MQA133" s="6"/>
      <c r="MQB133" s="6"/>
      <c r="MQC133" s="6"/>
      <c r="MQD133" s="6"/>
      <c r="MQE133" s="6"/>
      <c r="MQF133" s="6"/>
      <c r="MQG133" s="6"/>
      <c r="MQH133" s="6"/>
      <c r="MQI133" s="6"/>
      <c r="MQJ133" s="6"/>
      <c r="MQK133" s="6"/>
      <c r="MQL133" s="6"/>
      <c r="MQM133" s="6"/>
      <c r="MQN133" s="6"/>
      <c r="MQO133" s="6"/>
      <c r="MQP133" s="6"/>
      <c r="MQQ133" s="6"/>
      <c r="MQR133" s="6"/>
      <c r="MQS133" s="6"/>
      <c r="MQT133" s="6"/>
      <c r="MQU133" s="6"/>
      <c r="MQV133" s="6"/>
      <c r="MQW133" s="6"/>
      <c r="MQX133" s="6"/>
      <c r="MQY133" s="6"/>
      <c r="MQZ133" s="6"/>
      <c r="MRA133" s="6"/>
      <c r="MRB133" s="6"/>
      <c r="MRC133" s="6"/>
      <c r="MRD133" s="6"/>
      <c r="MRE133" s="6"/>
      <c r="MRF133" s="6"/>
      <c r="MRG133" s="6"/>
      <c r="MRH133" s="6"/>
      <c r="MRI133" s="6"/>
      <c r="MRJ133" s="6"/>
      <c r="MRK133" s="6"/>
      <c r="MRL133" s="6"/>
      <c r="MRM133" s="6"/>
      <c r="MRN133" s="6"/>
      <c r="MRO133" s="6"/>
      <c r="MRP133" s="6"/>
      <c r="MRQ133" s="6"/>
      <c r="MRR133" s="6"/>
      <c r="MRS133" s="6"/>
      <c r="MRT133" s="6"/>
      <c r="MRU133" s="6"/>
      <c r="MRV133" s="6"/>
      <c r="MRW133" s="6"/>
      <c r="MRX133" s="6"/>
      <c r="MRY133" s="6"/>
      <c r="MRZ133" s="6"/>
      <c r="MSA133" s="6"/>
      <c r="MSB133" s="6"/>
      <c r="MSC133" s="6"/>
      <c r="MSD133" s="6"/>
      <c r="MSE133" s="6"/>
      <c r="MSF133" s="6"/>
      <c r="MSG133" s="6"/>
      <c r="MSH133" s="6"/>
      <c r="MSI133" s="6"/>
      <c r="MSJ133" s="6"/>
      <c r="MSK133" s="6"/>
      <c r="MSL133" s="6"/>
      <c r="MSM133" s="6"/>
      <c r="MSN133" s="6"/>
      <c r="MSO133" s="6"/>
      <c r="MSP133" s="6"/>
      <c r="MSQ133" s="6"/>
      <c r="MSR133" s="6"/>
      <c r="MSS133" s="6"/>
      <c r="MST133" s="6"/>
      <c r="MSU133" s="6"/>
      <c r="MSV133" s="6"/>
      <c r="MSW133" s="6"/>
      <c r="MSX133" s="6"/>
      <c r="MSY133" s="6"/>
      <c r="MSZ133" s="6"/>
      <c r="MTA133" s="6"/>
      <c r="MTB133" s="6"/>
      <c r="MTC133" s="6"/>
      <c r="MTD133" s="6"/>
      <c r="MTE133" s="6"/>
      <c r="MTF133" s="6"/>
      <c r="MTG133" s="6"/>
      <c r="MTH133" s="6"/>
      <c r="MTI133" s="6"/>
      <c r="MTJ133" s="6"/>
      <c r="MTK133" s="6"/>
      <c r="MTL133" s="6"/>
      <c r="MTM133" s="6"/>
      <c r="MTN133" s="6"/>
      <c r="MTO133" s="6"/>
      <c r="MTP133" s="6"/>
      <c r="MTQ133" s="6"/>
      <c r="MTR133" s="6"/>
      <c r="MTS133" s="6"/>
      <c r="MTT133" s="6"/>
      <c r="MTU133" s="6"/>
      <c r="MTV133" s="6"/>
      <c r="MTW133" s="6"/>
      <c r="MTX133" s="6"/>
      <c r="MTY133" s="6"/>
      <c r="MTZ133" s="6"/>
      <c r="MUA133" s="6"/>
      <c r="MUB133" s="6"/>
      <c r="MUC133" s="6"/>
      <c r="MUD133" s="6"/>
      <c r="MUE133" s="6"/>
      <c r="MUF133" s="6"/>
      <c r="MUG133" s="6"/>
      <c r="MUH133" s="6"/>
      <c r="MUI133" s="6"/>
      <c r="MUJ133" s="6"/>
      <c r="MUK133" s="6"/>
      <c r="MUL133" s="6"/>
      <c r="MUM133" s="6"/>
      <c r="MUN133" s="6"/>
      <c r="MUO133" s="6"/>
      <c r="MUP133" s="6"/>
      <c r="MUQ133" s="6"/>
      <c r="MUR133" s="6"/>
      <c r="MUS133" s="6"/>
      <c r="MUT133" s="6"/>
      <c r="MUU133" s="6"/>
      <c r="MUV133" s="6"/>
      <c r="MUW133" s="6"/>
      <c r="MUX133" s="6"/>
      <c r="MUY133" s="6"/>
      <c r="MUZ133" s="6"/>
      <c r="MVA133" s="6"/>
      <c r="MVB133" s="6"/>
      <c r="MVC133" s="6"/>
      <c r="MVD133" s="6"/>
      <c r="MVE133" s="6"/>
      <c r="MVF133" s="6"/>
      <c r="MVG133" s="6"/>
      <c r="MVH133" s="6"/>
      <c r="MVI133" s="6"/>
      <c r="MVJ133" s="6"/>
      <c r="MVK133" s="6"/>
      <c r="MVL133" s="6"/>
      <c r="MVM133" s="6"/>
      <c r="MVN133" s="6"/>
      <c r="MVO133" s="6"/>
      <c r="MVP133" s="6"/>
      <c r="MVQ133" s="6"/>
      <c r="MVR133" s="6"/>
      <c r="MVS133" s="6"/>
      <c r="MVT133" s="6"/>
      <c r="MVU133" s="6"/>
      <c r="MVV133" s="6"/>
      <c r="MVW133" s="6"/>
      <c r="MVX133" s="6"/>
      <c r="MVY133" s="6"/>
      <c r="MVZ133" s="6"/>
      <c r="MWA133" s="6"/>
      <c r="MWB133" s="6"/>
      <c r="MWC133" s="6"/>
      <c r="MWD133" s="6"/>
      <c r="MWE133" s="6"/>
      <c r="MWF133" s="6"/>
      <c r="MWG133" s="6"/>
      <c r="MWH133" s="6"/>
      <c r="MWI133" s="6"/>
      <c r="MWJ133" s="6"/>
      <c r="MWK133" s="6"/>
      <c r="MWL133" s="6"/>
      <c r="MWM133" s="6"/>
      <c r="MWN133" s="6"/>
      <c r="MWO133" s="6"/>
      <c r="MWP133" s="6"/>
      <c r="MWQ133" s="6"/>
      <c r="MWR133" s="6"/>
      <c r="MWS133" s="6"/>
      <c r="MWT133" s="6"/>
      <c r="MWU133" s="6"/>
      <c r="MWV133" s="6"/>
      <c r="MWW133" s="6"/>
      <c r="MWX133" s="6"/>
      <c r="MWY133" s="6"/>
      <c r="MWZ133" s="6"/>
      <c r="MXA133" s="6"/>
      <c r="MXB133" s="6"/>
      <c r="MXC133" s="6"/>
      <c r="MXD133" s="6"/>
      <c r="MXE133" s="6"/>
      <c r="MXF133" s="6"/>
      <c r="MXG133" s="6"/>
      <c r="MXH133" s="6"/>
      <c r="MXI133" s="6"/>
      <c r="MXJ133" s="6"/>
      <c r="MXK133" s="6"/>
      <c r="MXL133" s="6"/>
      <c r="MXM133" s="6"/>
      <c r="MXN133" s="6"/>
      <c r="MXO133" s="6"/>
      <c r="MXP133" s="6"/>
      <c r="MXQ133" s="6"/>
      <c r="MXR133" s="6"/>
      <c r="MXS133" s="6"/>
      <c r="MXT133" s="6"/>
      <c r="MXU133" s="6"/>
      <c r="MXV133" s="6"/>
      <c r="MXW133" s="6"/>
      <c r="MXX133" s="6"/>
      <c r="MXY133" s="6"/>
      <c r="MXZ133" s="6"/>
      <c r="MYA133" s="6"/>
      <c r="MYB133" s="6"/>
      <c r="MYC133" s="6"/>
      <c r="MYD133" s="6"/>
      <c r="MYE133" s="6"/>
      <c r="MYF133" s="6"/>
      <c r="MYG133" s="6"/>
      <c r="MYH133" s="6"/>
      <c r="MYI133" s="6"/>
      <c r="MYJ133" s="6"/>
      <c r="MYK133" s="6"/>
      <c r="MYL133" s="6"/>
      <c r="MYM133" s="6"/>
      <c r="MYN133" s="6"/>
      <c r="MYO133" s="6"/>
      <c r="MYP133" s="6"/>
      <c r="MYQ133" s="6"/>
      <c r="MYR133" s="6"/>
      <c r="MYS133" s="6"/>
      <c r="MYT133" s="6"/>
      <c r="MYU133" s="6"/>
      <c r="MYV133" s="6"/>
      <c r="MYW133" s="6"/>
      <c r="MZD133" s="6"/>
      <c r="MZE133" s="6"/>
      <c r="MZF133" s="6"/>
      <c r="MZG133" s="6"/>
      <c r="MZH133" s="6"/>
      <c r="MZI133" s="6"/>
      <c r="MZJ133" s="6"/>
      <c r="MZK133" s="6"/>
      <c r="MZL133" s="6"/>
      <c r="MZM133" s="6"/>
      <c r="MZN133" s="6"/>
      <c r="MZO133" s="6"/>
      <c r="MZP133" s="6"/>
      <c r="MZQ133" s="6"/>
      <c r="MZR133" s="6"/>
      <c r="MZS133" s="6"/>
      <c r="MZT133" s="6"/>
      <c r="MZU133" s="6"/>
      <c r="MZV133" s="6"/>
      <c r="MZW133" s="6"/>
      <c r="MZX133" s="6"/>
      <c r="MZY133" s="6"/>
      <c r="MZZ133" s="6"/>
      <c r="NAA133" s="6"/>
      <c r="NAB133" s="6"/>
      <c r="NAC133" s="6"/>
      <c r="NAD133" s="6"/>
      <c r="NAE133" s="6"/>
      <c r="NAF133" s="6"/>
      <c r="NAG133" s="6"/>
      <c r="NAH133" s="6"/>
      <c r="NAI133" s="6"/>
      <c r="NAJ133" s="6"/>
      <c r="NAK133" s="6"/>
      <c r="NAL133" s="6"/>
      <c r="NAM133" s="6"/>
      <c r="NAN133" s="6"/>
      <c r="NAO133" s="6"/>
      <c r="NAP133" s="6"/>
      <c r="NAQ133" s="6"/>
      <c r="NAR133" s="6"/>
      <c r="NAS133" s="6"/>
      <c r="NAT133" s="6"/>
      <c r="NAU133" s="6"/>
      <c r="NAV133" s="6"/>
      <c r="NAW133" s="6"/>
      <c r="NAX133" s="6"/>
      <c r="NAY133" s="6"/>
      <c r="NAZ133" s="6"/>
      <c r="NBA133" s="6"/>
      <c r="NBB133" s="6"/>
      <c r="NBC133" s="6"/>
      <c r="NBD133" s="6"/>
      <c r="NBE133" s="6"/>
      <c r="NBF133" s="6"/>
      <c r="NBG133" s="6"/>
      <c r="NBH133" s="6"/>
      <c r="NBI133" s="6"/>
      <c r="NBJ133" s="6"/>
      <c r="NBK133" s="6"/>
      <c r="NBL133" s="6"/>
      <c r="NBM133" s="6"/>
      <c r="NBN133" s="6"/>
      <c r="NBO133" s="6"/>
      <c r="NBP133" s="6"/>
      <c r="NBQ133" s="6"/>
      <c r="NBR133" s="6"/>
      <c r="NBS133" s="6"/>
      <c r="NBT133" s="6"/>
      <c r="NBU133" s="6"/>
      <c r="NBV133" s="6"/>
      <c r="NBW133" s="6"/>
      <c r="NBX133" s="6"/>
      <c r="NBY133" s="6"/>
      <c r="NBZ133" s="6"/>
      <c r="NCA133" s="6"/>
      <c r="NCB133" s="6"/>
      <c r="NCC133" s="6"/>
      <c r="NCD133" s="6"/>
      <c r="NCE133" s="6"/>
      <c r="NCF133" s="6"/>
      <c r="NCG133" s="6"/>
      <c r="NCH133" s="6"/>
      <c r="NCI133" s="6"/>
      <c r="NCJ133" s="6"/>
      <c r="NCK133" s="6"/>
      <c r="NCL133" s="6"/>
      <c r="NCM133" s="6"/>
      <c r="NCN133" s="6"/>
      <c r="NCO133" s="6"/>
      <c r="NCP133" s="6"/>
      <c r="NCQ133" s="6"/>
      <c r="NCR133" s="6"/>
      <c r="NCS133" s="6"/>
      <c r="NCT133" s="6"/>
      <c r="NCU133" s="6"/>
      <c r="NCV133" s="6"/>
      <c r="NCW133" s="6"/>
      <c r="NCX133" s="6"/>
      <c r="NCY133" s="6"/>
      <c r="NCZ133" s="6"/>
      <c r="NDA133" s="6"/>
      <c r="NDB133" s="6"/>
      <c r="NDC133" s="6"/>
      <c r="NDD133" s="6"/>
      <c r="NDE133" s="6"/>
      <c r="NDF133" s="6"/>
      <c r="NDG133" s="6"/>
      <c r="NDH133" s="6"/>
      <c r="NDI133" s="6"/>
      <c r="NDJ133" s="6"/>
      <c r="NDK133" s="6"/>
      <c r="NDL133" s="6"/>
      <c r="NDM133" s="6"/>
      <c r="NDN133" s="6"/>
      <c r="NDO133" s="6"/>
      <c r="NDP133" s="6"/>
      <c r="NDQ133" s="6"/>
      <c r="NDR133" s="6"/>
      <c r="NDS133" s="6"/>
      <c r="NDT133" s="6"/>
      <c r="NDU133" s="6"/>
      <c r="NDV133" s="6"/>
      <c r="NDW133" s="6"/>
      <c r="NDX133" s="6"/>
      <c r="NDY133" s="6"/>
      <c r="NDZ133" s="6"/>
      <c r="NEA133" s="6"/>
      <c r="NEB133" s="6"/>
      <c r="NEC133" s="6"/>
      <c r="NED133" s="6"/>
      <c r="NEE133" s="6"/>
      <c r="NEF133" s="6"/>
      <c r="NEG133" s="6"/>
      <c r="NEH133" s="6"/>
      <c r="NEI133" s="6"/>
      <c r="NEJ133" s="6"/>
      <c r="NEK133" s="6"/>
      <c r="NEL133" s="6"/>
      <c r="NEM133" s="6"/>
      <c r="NEN133" s="6"/>
      <c r="NEO133" s="6"/>
      <c r="NEP133" s="6"/>
      <c r="NEQ133" s="6"/>
      <c r="NER133" s="6"/>
      <c r="NES133" s="6"/>
      <c r="NET133" s="6"/>
      <c r="NEU133" s="6"/>
      <c r="NEV133" s="6"/>
      <c r="NEW133" s="6"/>
      <c r="NEX133" s="6"/>
      <c r="NEY133" s="6"/>
      <c r="NEZ133" s="6"/>
      <c r="NFA133" s="6"/>
      <c r="NFB133" s="6"/>
      <c r="NFC133" s="6"/>
      <c r="NFD133" s="6"/>
      <c r="NFE133" s="6"/>
      <c r="NFF133" s="6"/>
      <c r="NFG133" s="6"/>
      <c r="NFH133" s="6"/>
      <c r="NFI133" s="6"/>
      <c r="NFJ133" s="6"/>
      <c r="NFK133" s="6"/>
      <c r="NFL133" s="6"/>
      <c r="NFM133" s="6"/>
      <c r="NFN133" s="6"/>
      <c r="NFO133" s="6"/>
      <c r="NFP133" s="6"/>
      <c r="NFQ133" s="6"/>
      <c r="NFR133" s="6"/>
      <c r="NFS133" s="6"/>
      <c r="NFT133" s="6"/>
      <c r="NFU133" s="6"/>
      <c r="NFV133" s="6"/>
      <c r="NFW133" s="6"/>
      <c r="NFX133" s="6"/>
      <c r="NFY133" s="6"/>
      <c r="NFZ133" s="6"/>
      <c r="NGA133" s="6"/>
      <c r="NGB133" s="6"/>
      <c r="NGC133" s="6"/>
      <c r="NGD133" s="6"/>
      <c r="NGE133" s="6"/>
      <c r="NGF133" s="6"/>
      <c r="NGG133" s="6"/>
      <c r="NGH133" s="6"/>
      <c r="NGI133" s="6"/>
      <c r="NGJ133" s="6"/>
      <c r="NGK133" s="6"/>
      <c r="NGL133" s="6"/>
      <c r="NGM133" s="6"/>
      <c r="NGN133" s="6"/>
      <c r="NGO133" s="6"/>
      <c r="NGP133" s="6"/>
      <c r="NGQ133" s="6"/>
      <c r="NGR133" s="6"/>
      <c r="NGS133" s="6"/>
      <c r="NGT133" s="6"/>
      <c r="NGU133" s="6"/>
      <c r="NGV133" s="6"/>
      <c r="NGW133" s="6"/>
      <c r="NGX133" s="6"/>
      <c r="NGY133" s="6"/>
      <c r="NGZ133" s="6"/>
      <c r="NHA133" s="6"/>
      <c r="NHB133" s="6"/>
      <c r="NHC133" s="6"/>
      <c r="NHD133" s="6"/>
      <c r="NHE133" s="6"/>
      <c r="NHF133" s="6"/>
      <c r="NHG133" s="6"/>
      <c r="NHH133" s="6"/>
      <c r="NHI133" s="6"/>
      <c r="NHJ133" s="6"/>
      <c r="NHK133" s="6"/>
      <c r="NHL133" s="6"/>
      <c r="NHM133" s="6"/>
      <c r="NHN133" s="6"/>
      <c r="NHO133" s="6"/>
      <c r="NHP133" s="6"/>
      <c r="NHQ133" s="6"/>
      <c r="NHR133" s="6"/>
      <c r="NHS133" s="6"/>
      <c r="NHT133" s="6"/>
      <c r="NHU133" s="6"/>
      <c r="NHV133" s="6"/>
      <c r="NHW133" s="6"/>
      <c r="NHX133" s="6"/>
      <c r="NHY133" s="6"/>
      <c r="NHZ133" s="6"/>
      <c r="NIA133" s="6"/>
      <c r="NIB133" s="6"/>
      <c r="NIC133" s="6"/>
      <c r="NID133" s="6"/>
      <c r="NIE133" s="6"/>
      <c r="NIF133" s="6"/>
      <c r="NIG133" s="6"/>
      <c r="NIH133" s="6"/>
      <c r="NII133" s="6"/>
      <c r="NIJ133" s="6"/>
      <c r="NIK133" s="6"/>
      <c r="NIL133" s="6"/>
      <c r="NIM133" s="6"/>
      <c r="NIN133" s="6"/>
      <c r="NIO133" s="6"/>
      <c r="NIP133" s="6"/>
      <c r="NIQ133" s="6"/>
      <c r="NIR133" s="6"/>
      <c r="NIS133" s="6"/>
      <c r="NIZ133" s="6"/>
      <c r="NJA133" s="6"/>
      <c r="NJB133" s="6"/>
      <c r="NJC133" s="6"/>
      <c r="NJD133" s="6"/>
      <c r="NJE133" s="6"/>
      <c r="NJF133" s="6"/>
      <c r="NJG133" s="6"/>
      <c r="NJH133" s="6"/>
      <c r="NJI133" s="6"/>
      <c r="NJJ133" s="6"/>
      <c r="NJK133" s="6"/>
      <c r="NJL133" s="6"/>
      <c r="NJM133" s="6"/>
      <c r="NJN133" s="6"/>
      <c r="NJO133" s="6"/>
      <c r="NJP133" s="6"/>
      <c r="NJQ133" s="6"/>
      <c r="NJR133" s="6"/>
      <c r="NJS133" s="6"/>
      <c r="NJT133" s="6"/>
      <c r="NJU133" s="6"/>
      <c r="NJV133" s="6"/>
      <c r="NJW133" s="6"/>
      <c r="NJX133" s="6"/>
      <c r="NJY133" s="6"/>
      <c r="NJZ133" s="6"/>
      <c r="NKA133" s="6"/>
      <c r="NKB133" s="6"/>
      <c r="NKC133" s="6"/>
      <c r="NKD133" s="6"/>
      <c r="NKE133" s="6"/>
      <c r="NKF133" s="6"/>
      <c r="NKG133" s="6"/>
      <c r="NKH133" s="6"/>
      <c r="NKI133" s="6"/>
      <c r="NKJ133" s="6"/>
      <c r="NKK133" s="6"/>
      <c r="NKL133" s="6"/>
      <c r="NKM133" s="6"/>
      <c r="NKN133" s="6"/>
      <c r="NKO133" s="6"/>
      <c r="NKP133" s="6"/>
      <c r="NKQ133" s="6"/>
      <c r="NKR133" s="6"/>
      <c r="NKS133" s="6"/>
      <c r="NKT133" s="6"/>
      <c r="NKU133" s="6"/>
      <c r="NKV133" s="6"/>
      <c r="NKW133" s="6"/>
      <c r="NKX133" s="6"/>
      <c r="NKY133" s="6"/>
      <c r="NKZ133" s="6"/>
      <c r="NLA133" s="6"/>
      <c r="NLB133" s="6"/>
      <c r="NLC133" s="6"/>
      <c r="NLD133" s="6"/>
      <c r="NLE133" s="6"/>
      <c r="NLF133" s="6"/>
      <c r="NLG133" s="6"/>
      <c r="NLH133" s="6"/>
      <c r="NLI133" s="6"/>
      <c r="NLJ133" s="6"/>
      <c r="NLK133" s="6"/>
      <c r="NLL133" s="6"/>
      <c r="NLM133" s="6"/>
      <c r="NLN133" s="6"/>
      <c r="NLO133" s="6"/>
      <c r="NLP133" s="6"/>
      <c r="NLQ133" s="6"/>
      <c r="NLR133" s="6"/>
      <c r="NLS133" s="6"/>
      <c r="NLT133" s="6"/>
      <c r="NLU133" s="6"/>
      <c r="NLV133" s="6"/>
      <c r="NLW133" s="6"/>
      <c r="NLX133" s="6"/>
      <c r="NLY133" s="6"/>
      <c r="NLZ133" s="6"/>
      <c r="NMA133" s="6"/>
      <c r="NMB133" s="6"/>
      <c r="NMC133" s="6"/>
      <c r="NMD133" s="6"/>
      <c r="NME133" s="6"/>
      <c r="NMF133" s="6"/>
      <c r="NMG133" s="6"/>
      <c r="NMH133" s="6"/>
      <c r="NMI133" s="6"/>
      <c r="NMJ133" s="6"/>
      <c r="NMK133" s="6"/>
      <c r="NML133" s="6"/>
      <c r="NMM133" s="6"/>
      <c r="NMN133" s="6"/>
      <c r="NMO133" s="6"/>
      <c r="NMP133" s="6"/>
      <c r="NMQ133" s="6"/>
      <c r="NMR133" s="6"/>
      <c r="NMS133" s="6"/>
      <c r="NMT133" s="6"/>
      <c r="NMU133" s="6"/>
      <c r="NMV133" s="6"/>
      <c r="NMW133" s="6"/>
      <c r="NMX133" s="6"/>
      <c r="NMY133" s="6"/>
      <c r="NMZ133" s="6"/>
      <c r="NNA133" s="6"/>
      <c r="NNB133" s="6"/>
      <c r="NNC133" s="6"/>
      <c r="NND133" s="6"/>
      <c r="NNE133" s="6"/>
      <c r="NNF133" s="6"/>
      <c r="NNG133" s="6"/>
      <c r="NNH133" s="6"/>
      <c r="NNI133" s="6"/>
      <c r="NNJ133" s="6"/>
      <c r="NNK133" s="6"/>
      <c r="NNL133" s="6"/>
      <c r="NNM133" s="6"/>
      <c r="NNN133" s="6"/>
      <c r="NNO133" s="6"/>
      <c r="NNP133" s="6"/>
      <c r="NNQ133" s="6"/>
      <c r="NNR133" s="6"/>
      <c r="NNS133" s="6"/>
      <c r="NNT133" s="6"/>
      <c r="NNU133" s="6"/>
      <c r="NNV133" s="6"/>
      <c r="NNW133" s="6"/>
      <c r="NNX133" s="6"/>
      <c r="NNY133" s="6"/>
      <c r="NNZ133" s="6"/>
      <c r="NOA133" s="6"/>
      <c r="NOB133" s="6"/>
      <c r="NOC133" s="6"/>
      <c r="NOD133" s="6"/>
      <c r="NOE133" s="6"/>
      <c r="NOF133" s="6"/>
      <c r="NOG133" s="6"/>
      <c r="NOH133" s="6"/>
      <c r="NOI133" s="6"/>
      <c r="NOJ133" s="6"/>
      <c r="NOK133" s="6"/>
      <c r="NOL133" s="6"/>
      <c r="NOM133" s="6"/>
      <c r="NON133" s="6"/>
      <c r="NOO133" s="6"/>
      <c r="NOP133" s="6"/>
      <c r="NOQ133" s="6"/>
      <c r="NOR133" s="6"/>
      <c r="NOS133" s="6"/>
      <c r="NOT133" s="6"/>
      <c r="NOU133" s="6"/>
      <c r="NOV133" s="6"/>
      <c r="NOW133" s="6"/>
      <c r="NOX133" s="6"/>
      <c r="NOY133" s="6"/>
      <c r="NOZ133" s="6"/>
      <c r="NPA133" s="6"/>
      <c r="NPB133" s="6"/>
      <c r="NPC133" s="6"/>
      <c r="NPD133" s="6"/>
      <c r="NPE133" s="6"/>
      <c r="NPF133" s="6"/>
      <c r="NPG133" s="6"/>
      <c r="NPH133" s="6"/>
      <c r="NPI133" s="6"/>
      <c r="NPJ133" s="6"/>
      <c r="NPK133" s="6"/>
      <c r="NPL133" s="6"/>
      <c r="NPM133" s="6"/>
      <c r="NPN133" s="6"/>
      <c r="NPO133" s="6"/>
      <c r="NPP133" s="6"/>
      <c r="NPQ133" s="6"/>
      <c r="NPR133" s="6"/>
      <c r="NPS133" s="6"/>
      <c r="NPT133" s="6"/>
      <c r="NPU133" s="6"/>
      <c r="NPV133" s="6"/>
      <c r="NPW133" s="6"/>
      <c r="NPX133" s="6"/>
      <c r="NPY133" s="6"/>
      <c r="NPZ133" s="6"/>
      <c r="NQA133" s="6"/>
      <c r="NQB133" s="6"/>
      <c r="NQC133" s="6"/>
      <c r="NQD133" s="6"/>
      <c r="NQE133" s="6"/>
      <c r="NQF133" s="6"/>
      <c r="NQG133" s="6"/>
      <c r="NQH133" s="6"/>
      <c r="NQI133" s="6"/>
      <c r="NQJ133" s="6"/>
      <c r="NQK133" s="6"/>
      <c r="NQL133" s="6"/>
      <c r="NQM133" s="6"/>
      <c r="NQN133" s="6"/>
      <c r="NQO133" s="6"/>
      <c r="NQP133" s="6"/>
      <c r="NQQ133" s="6"/>
      <c r="NQR133" s="6"/>
      <c r="NQS133" s="6"/>
      <c r="NQT133" s="6"/>
      <c r="NQU133" s="6"/>
      <c r="NQV133" s="6"/>
      <c r="NQW133" s="6"/>
      <c r="NQX133" s="6"/>
      <c r="NQY133" s="6"/>
      <c r="NQZ133" s="6"/>
      <c r="NRA133" s="6"/>
      <c r="NRB133" s="6"/>
      <c r="NRC133" s="6"/>
      <c r="NRD133" s="6"/>
      <c r="NRE133" s="6"/>
      <c r="NRF133" s="6"/>
      <c r="NRG133" s="6"/>
      <c r="NRH133" s="6"/>
      <c r="NRI133" s="6"/>
      <c r="NRJ133" s="6"/>
      <c r="NRK133" s="6"/>
      <c r="NRL133" s="6"/>
      <c r="NRM133" s="6"/>
      <c r="NRN133" s="6"/>
      <c r="NRO133" s="6"/>
      <c r="NRP133" s="6"/>
      <c r="NRQ133" s="6"/>
      <c r="NRR133" s="6"/>
      <c r="NRS133" s="6"/>
      <c r="NRT133" s="6"/>
      <c r="NRU133" s="6"/>
      <c r="NRV133" s="6"/>
      <c r="NRW133" s="6"/>
      <c r="NRX133" s="6"/>
      <c r="NRY133" s="6"/>
      <c r="NRZ133" s="6"/>
      <c r="NSA133" s="6"/>
      <c r="NSB133" s="6"/>
      <c r="NSC133" s="6"/>
      <c r="NSD133" s="6"/>
      <c r="NSE133" s="6"/>
      <c r="NSF133" s="6"/>
      <c r="NSG133" s="6"/>
      <c r="NSH133" s="6"/>
      <c r="NSI133" s="6"/>
      <c r="NSJ133" s="6"/>
      <c r="NSK133" s="6"/>
      <c r="NSL133" s="6"/>
      <c r="NSM133" s="6"/>
      <c r="NSN133" s="6"/>
      <c r="NSO133" s="6"/>
      <c r="NSV133" s="6"/>
      <c r="NSW133" s="6"/>
      <c r="NSX133" s="6"/>
      <c r="NSY133" s="6"/>
      <c r="NSZ133" s="6"/>
      <c r="NTA133" s="6"/>
      <c r="NTB133" s="6"/>
      <c r="NTC133" s="6"/>
      <c r="NTD133" s="6"/>
      <c r="NTE133" s="6"/>
      <c r="NTF133" s="6"/>
      <c r="NTG133" s="6"/>
      <c r="NTH133" s="6"/>
      <c r="NTI133" s="6"/>
      <c r="NTJ133" s="6"/>
      <c r="NTK133" s="6"/>
      <c r="NTL133" s="6"/>
      <c r="NTM133" s="6"/>
      <c r="NTN133" s="6"/>
      <c r="NTO133" s="6"/>
      <c r="NTP133" s="6"/>
      <c r="NTQ133" s="6"/>
      <c r="NTR133" s="6"/>
      <c r="NTS133" s="6"/>
      <c r="NTT133" s="6"/>
      <c r="NTU133" s="6"/>
      <c r="NTV133" s="6"/>
      <c r="NTW133" s="6"/>
      <c r="NTX133" s="6"/>
      <c r="NTY133" s="6"/>
      <c r="NTZ133" s="6"/>
      <c r="NUA133" s="6"/>
      <c r="NUB133" s="6"/>
      <c r="NUC133" s="6"/>
      <c r="NUD133" s="6"/>
      <c r="NUE133" s="6"/>
      <c r="NUF133" s="6"/>
      <c r="NUG133" s="6"/>
      <c r="NUH133" s="6"/>
      <c r="NUI133" s="6"/>
      <c r="NUJ133" s="6"/>
      <c r="NUK133" s="6"/>
      <c r="NUL133" s="6"/>
      <c r="NUM133" s="6"/>
      <c r="NUN133" s="6"/>
      <c r="NUO133" s="6"/>
      <c r="NUP133" s="6"/>
      <c r="NUQ133" s="6"/>
      <c r="NUR133" s="6"/>
      <c r="NUS133" s="6"/>
      <c r="NUT133" s="6"/>
      <c r="NUU133" s="6"/>
      <c r="NUV133" s="6"/>
      <c r="NUW133" s="6"/>
      <c r="NUX133" s="6"/>
      <c r="NUY133" s="6"/>
      <c r="NUZ133" s="6"/>
      <c r="NVA133" s="6"/>
      <c r="NVB133" s="6"/>
      <c r="NVC133" s="6"/>
      <c r="NVD133" s="6"/>
      <c r="NVE133" s="6"/>
      <c r="NVF133" s="6"/>
      <c r="NVG133" s="6"/>
      <c r="NVH133" s="6"/>
      <c r="NVI133" s="6"/>
      <c r="NVJ133" s="6"/>
      <c r="NVK133" s="6"/>
      <c r="NVL133" s="6"/>
      <c r="NVM133" s="6"/>
      <c r="NVN133" s="6"/>
      <c r="NVO133" s="6"/>
      <c r="NVP133" s="6"/>
      <c r="NVQ133" s="6"/>
      <c r="NVR133" s="6"/>
      <c r="NVS133" s="6"/>
      <c r="NVT133" s="6"/>
      <c r="NVU133" s="6"/>
      <c r="NVV133" s="6"/>
      <c r="NVW133" s="6"/>
      <c r="NVX133" s="6"/>
      <c r="NVY133" s="6"/>
      <c r="NVZ133" s="6"/>
      <c r="NWA133" s="6"/>
      <c r="NWB133" s="6"/>
      <c r="NWC133" s="6"/>
      <c r="NWD133" s="6"/>
      <c r="NWE133" s="6"/>
      <c r="NWF133" s="6"/>
      <c r="NWG133" s="6"/>
      <c r="NWH133" s="6"/>
      <c r="NWI133" s="6"/>
      <c r="NWJ133" s="6"/>
      <c r="NWK133" s="6"/>
      <c r="NWL133" s="6"/>
      <c r="NWM133" s="6"/>
      <c r="NWN133" s="6"/>
      <c r="NWO133" s="6"/>
      <c r="NWP133" s="6"/>
      <c r="NWQ133" s="6"/>
      <c r="NWR133" s="6"/>
      <c r="NWS133" s="6"/>
      <c r="NWT133" s="6"/>
      <c r="NWU133" s="6"/>
      <c r="NWV133" s="6"/>
      <c r="NWW133" s="6"/>
      <c r="NWX133" s="6"/>
      <c r="NWY133" s="6"/>
      <c r="NWZ133" s="6"/>
      <c r="NXA133" s="6"/>
      <c r="NXB133" s="6"/>
      <c r="NXC133" s="6"/>
      <c r="NXD133" s="6"/>
      <c r="NXE133" s="6"/>
      <c r="NXF133" s="6"/>
      <c r="NXG133" s="6"/>
      <c r="NXH133" s="6"/>
      <c r="NXI133" s="6"/>
      <c r="NXJ133" s="6"/>
      <c r="NXK133" s="6"/>
      <c r="NXL133" s="6"/>
      <c r="NXM133" s="6"/>
      <c r="NXN133" s="6"/>
      <c r="NXO133" s="6"/>
      <c r="NXP133" s="6"/>
      <c r="NXQ133" s="6"/>
      <c r="NXR133" s="6"/>
      <c r="NXS133" s="6"/>
      <c r="NXT133" s="6"/>
      <c r="NXU133" s="6"/>
      <c r="NXV133" s="6"/>
      <c r="NXW133" s="6"/>
      <c r="NXX133" s="6"/>
      <c r="NXY133" s="6"/>
      <c r="NXZ133" s="6"/>
      <c r="NYA133" s="6"/>
      <c r="NYB133" s="6"/>
      <c r="NYC133" s="6"/>
      <c r="NYD133" s="6"/>
      <c r="NYE133" s="6"/>
      <c r="NYF133" s="6"/>
      <c r="NYG133" s="6"/>
      <c r="NYH133" s="6"/>
      <c r="NYI133" s="6"/>
      <c r="NYJ133" s="6"/>
      <c r="NYK133" s="6"/>
      <c r="NYL133" s="6"/>
      <c r="NYM133" s="6"/>
      <c r="NYN133" s="6"/>
      <c r="NYO133" s="6"/>
      <c r="NYP133" s="6"/>
      <c r="NYQ133" s="6"/>
      <c r="NYR133" s="6"/>
      <c r="NYS133" s="6"/>
      <c r="NYT133" s="6"/>
      <c r="NYU133" s="6"/>
      <c r="NYV133" s="6"/>
      <c r="NYW133" s="6"/>
      <c r="NYX133" s="6"/>
      <c r="NYY133" s="6"/>
      <c r="NYZ133" s="6"/>
      <c r="NZA133" s="6"/>
      <c r="NZB133" s="6"/>
      <c r="NZC133" s="6"/>
      <c r="NZD133" s="6"/>
      <c r="NZE133" s="6"/>
      <c r="NZF133" s="6"/>
      <c r="NZG133" s="6"/>
      <c r="NZH133" s="6"/>
      <c r="NZI133" s="6"/>
      <c r="NZJ133" s="6"/>
      <c r="NZK133" s="6"/>
      <c r="NZL133" s="6"/>
      <c r="NZM133" s="6"/>
      <c r="NZN133" s="6"/>
      <c r="NZO133" s="6"/>
      <c r="NZP133" s="6"/>
      <c r="NZQ133" s="6"/>
      <c r="NZR133" s="6"/>
      <c r="NZS133" s="6"/>
      <c r="NZT133" s="6"/>
      <c r="NZU133" s="6"/>
      <c r="NZV133" s="6"/>
      <c r="NZW133" s="6"/>
      <c r="NZX133" s="6"/>
      <c r="NZY133" s="6"/>
      <c r="NZZ133" s="6"/>
      <c r="OAA133" s="6"/>
      <c r="OAB133" s="6"/>
      <c r="OAC133" s="6"/>
      <c r="OAD133" s="6"/>
      <c r="OAE133" s="6"/>
      <c r="OAF133" s="6"/>
      <c r="OAG133" s="6"/>
      <c r="OAH133" s="6"/>
      <c r="OAI133" s="6"/>
      <c r="OAJ133" s="6"/>
      <c r="OAK133" s="6"/>
      <c r="OAL133" s="6"/>
      <c r="OAM133" s="6"/>
      <c r="OAN133" s="6"/>
      <c r="OAO133" s="6"/>
      <c r="OAP133" s="6"/>
      <c r="OAQ133" s="6"/>
      <c r="OAR133" s="6"/>
      <c r="OAS133" s="6"/>
      <c r="OAT133" s="6"/>
      <c r="OAU133" s="6"/>
      <c r="OAV133" s="6"/>
      <c r="OAW133" s="6"/>
      <c r="OAX133" s="6"/>
      <c r="OAY133" s="6"/>
      <c r="OAZ133" s="6"/>
      <c r="OBA133" s="6"/>
      <c r="OBB133" s="6"/>
      <c r="OBC133" s="6"/>
      <c r="OBD133" s="6"/>
      <c r="OBE133" s="6"/>
      <c r="OBF133" s="6"/>
      <c r="OBG133" s="6"/>
      <c r="OBH133" s="6"/>
      <c r="OBI133" s="6"/>
      <c r="OBJ133" s="6"/>
      <c r="OBK133" s="6"/>
      <c r="OBL133" s="6"/>
      <c r="OBM133" s="6"/>
      <c r="OBN133" s="6"/>
      <c r="OBO133" s="6"/>
      <c r="OBP133" s="6"/>
      <c r="OBQ133" s="6"/>
      <c r="OBR133" s="6"/>
      <c r="OBS133" s="6"/>
      <c r="OBT133" s="6"/>
      <c r="OBU133" s="6"/>
      <c r="OBV133" s="6"/>
      <c r="OBW133" s="6"/>
      <c r="OBX133" s="6"/>
      <c r="OBY133" s="6"/>
      <c r="OBZ133" s="6"/>
      <c r="OCA133" s="6"/>
      <c r="OCB133" s="6"/>
      <c r="OCC133" s="6"/>
      <c r="OCD133" s="6"/>
      <c r="OCE133" s="6"/>
      <c r="OCF133" s="6"/>
      <c r="OCG133" s="6"/>
      <c r="OCH133" s="6"/>
      <c r="OCI133" s="6"/>
      <c r="OCJ133" s="6"/>
      <c r="OCK133" s="6"/>
      <c r="OCR133" s="6"/>
      <c r="OCS133" s="6"/>
      <c r="OCT133" s="6"/>
      <c r="OCU133" s="6"/>
      <c r="OCV133" s="6"/>
      <c r="OCW133" s="6"/>
      <c r="OCX133" s="6"/>
      <c r="OCY133" s="6"/>
      <c r="OCZ133" s="6"/>
      <c r="ODA133" s="6"/>
      <c r="ODB133" s="6"/>
      <c r="ODC133" s="6"/>
      <c r="ODD133" s="6"/>
      <c r="ODE133" s="6"/>
      <c r="ODF133" s="6"/>
      <c r="ODG133" s="6"/>
      <c r="ODH133" s="6"/>
      <c r="ODI133" s="6"/>
      <c r="ODJ133" s="6"/>
      <c r="ODK133" s="6"/>
      <c r="ODL133" s="6"/>
      <c r="ODM133" s="6"/>
      <c r="ODN133" s="6"/>
      <c r="ODO133" s="6"/>
      <c r="ODP133" s="6"/>
      <c r="ODQ133" s="6"/>
      <c r="ODR133" s="6"/>
      <c r="ODS133" s="6"/>
      <c r="ODT133" s="6"/>
      <c r="ODU133" s="6"/>
      <c r="ODV133" s="6"/>
      <c r="ODW133" s="6"/>
      <c r="ODX133" s="6"/>
      <c r="ODY133" s="6"/>
      <c r="ODZ133" s="6"/>
      <c r="OEA133" s="6"/>
      <c r="OEB133" s="6"/>
      <c r="OEC133" s="6"/>
      <c r="OED133" s="6"/>
      <c r="OEE133" s="6"/>
      <c r="OEF133" s="6"/>
      <c r="OEG133" s="6"/>
      <c r="OEH133" s="6"/>
      <c r="OEI133" s="6"/>
      <c r="OEJ133" s="6"/>
      <c r="OEK133" s="6"/>
      <c r="OEL133" s="6"/>
      <c r="OEM133" s="6"/>
      <c r="OEN133" s="6"/>
      <c r="OEO133" s="6"/>
      <c r="OEP133" s="6"/>
      <c r="OEQ133" s="6"/>
      <c r="OER133" s="6"/>
      <c r="OES133" s="6"/>
      <c r="OET133" s="6"/>
      <c r="OEU133" s="6"/>
      <c r="OEV133" s="6"/>
      <c r="OEW133" s="6"/>
      <c r="OEX133" s="6"/>
      <c r="OEY133" s="6"/>
      <c r="OEZ133" s="6"/>
      <c r="OFA133" s="6"/>
      <c r="OFB133" s="6"/>
      <c r="OFC133" s="6"/>
      <c r="OFD133" s="6"/>
      <c r="OFE133" s="6"/>
      <c r="OFF133" s="6"/>
      <c r="OFG133" s="6"/>
      <c r="OFH133" s="6"/>
      <c r="OFI133" s="6"/>
      <c r="OFJ133" s="6"/>
      <c r="OFK133" s="6"/>
      <c r="OFL133" s="6"/>
      <c r="OFM133" s="6"/>
      <c r="OFN133" s="6"/>
      <c r="OFO133" s="6"/>
      <c r="OFP133" s="6"/>
      <c r="OFQ133" s="6"/>
      <c r="OFR133" s="6"/>
      <c r="OFS133" s="6"/>
      <c r="OFT133" s="6"/>
      <c r="OFU133" s="6"/>
      <c r="OFV133" s="6"/>
      <c r="OFW133" s="6"/>
      <c r="OFX133" s="6"/>
      <c r="OFY133" s="6"/>
      <c r="OFZ133" s="6"/>
      <c r="OGA133" s="6"/>
      <c r="OGB133" s="6"/>
      <c r="OGC133" s="6"/>
      <c r="OGD133" s="6"/>
      <c r="OGE133" s="6"/>
      <c r="OGF133" s="6"/>
      <c r="OGG133" s="6"/>
      <c r="OGH133" s="6"/>
      <c r="OGI133" s="6"/>
      <c r="OGJ133" s="6"/>
      <c r="OGK133" s="6"/>
      <c r="OGL133" s="6"/>
      <c r="OGM133" s="6"/>
      <c r="OGN133" s="6"/>
      <c r="OGO133" s="6"/>
      <c r="OGP133" s="6"/>
      <c r="OGQ133" s="6"/>
      <c r="OGR133" s="6"/>
      <c r="OGS133" s="6"/>
      <c r="OGT133" s="6"/>
      <c r="OGU133" s="6"/>
      <c r="OGV133" s="6"/>
      <c r="OGW133" s="6"/>
      <c r="OGX133" s="6"/>
      <c r="OGY133" s="6"/>
      <c r="OGZ133" s="6"/>
      <c r="OHA133" s="6"/>
      <c r="OHB133" s="6"/>
      <c r="OHC133" s="6"/>
      <c r="OHD133" s="6"/>
      <c r="OHE133" s="6"/>
      <c r="OHF133" s="6"/>
      <c r="OHG133" s="6"/>
      <c r="OHH133" s="6"/>
      <c r="OHI133" s="6"/>
      <c r="OHJ133" s="6"/>
      <c r="OHK133" s="6"/>
      <c r="OHL133" s="6"/>
      <c r="OHM133" s="6"/>
      <c r="OHN133" s="6"/>
      <c r="OHO133" s="6"/>
      <c r="OHP133" s="6"/>
      <c r="OHQ133" s="6"/>
      <c r="OHR133" s="6"/>
      <c r="OHS133" s="6"/>
      <c r="OHT133" s="6"/>
      <c r="OHU133" s="6"/>
      <c r="OHV133" s="6"/>
      <c r="OHW133" s="6"/>
      <c r="OHX133" s="6"/>
      <c r="OHY133" s="6"/>
      <c r="OHZ133" s="6"/>
      <c r="OIA133" s="6"/>
      <c r="OIB133" s="6"/>
      <c r="OIC133" s="6"/>
      <c r="OID133" s="6"/>
      <c r="OIE133" s="6"/>
      <c r="OIF133" s="6"/>
      <c r="OIG133" s="6"/>
      <c r="OIH133" s="6"/>
      <c r="OII133" s="6"/>
      <c r="OIJ133" s="6"/>
      <c r="OIK133" s="6"/>
      <c r="OIL133" s="6"/>
      <c r="OIM133" s="6"/>
      <c r="OIN133" s="6"/>
      <c r="OIO133" s="6"/>
      <c r="OIP133" s="6"/>
      <c r="OIQ133" s="6"/>
      <c r="OIR133" s="6"/>
      <c r="OIS133" s="6"/>
      <c r="OIT133" s="6"/>
      <c r="OIU133" s="6"/>
      <c r="OIV133" s="6"/>
      <c r="OIW133" s="6"/>
      <c r="OIX133" s="6"/>
      <c r="OIY133" s="6"/>
      <c r="OIZ133" s="6"/>
      <c r="OJA133" s="6"/>
      <c r="OJB133" s="6"/>
      <c r="OJC133" s="6"/>
      <c r="OJD133" s="6"/>
      <c r="OJE133" s="6"/>
      <c r="OJF133" s="6"/>
      <c r="OJG133" s="6"/>
      <c r="OJH133" s="6"/>
      <c r="OJI133" s="6"/>
      <c r="OJJ133" s="6"/>
      <c r="OJK133" s="6"/>
      <c r="OJL133" s="6"/>
      <c r="OJM133" s="6"/>
      <c r="OJN133" s="6"/>
      <c r="OJO133" s="6"/>
      <c r="OJP133" s="6"/>
      <c r="OJQ133" s="6"/>
      <c r="OJR133" s="6"/>
      <c r="OJS133" s="6"/>
      <c r="OJT133" s="6"/>
      <c r="OJU133" s="6"/>
      <c r="OJV133" s="6"/>
      <c r="OJW133" s="6"/>
      <c r="OJX133" s="6"/>
      <c r="OJY133" s="6"/>
      <c r="OJZ133" s="6"/>
      <c r="OKA133" s="6"/>
      <c r="OKB133" s="6"/>
      <c r="OKC133" s="6"/>
      <c r="OKD133" s="6"/>
      <c r="OKE133" s="6"/>
      <c r="OKF133" s="6"/>
      <c r="OKG133" s="6"/>
      <c r="OKH133" s="6"/>
      <c r="OKI133" s="6"/>
      <c r="OKJ133" s="6"/>
      <c r="OKK133" s="6"/>
      <c r="OKL133" s="6"/>
      <c r="OKM133" s="6"/>
      <c r="OKN133" s="6"/>
      <c r="OKO133" s="6"/>
      <c r="OKP133" s="6"/>
      <c r="OKQ133" s="6"/>
      <c r="OKR133" s="6"/>
      <c r="OKS133" s="6"/>
      <c r="OKT133" s="6"/>
      <c r="OKU133" s="6"/>
      <c r="OKV133" s="6"/>
      <c r="OKW133" s="6"/>
      <c r="OKX133" s="6"/>
      <c r="OKY133" s="6"/>
      <c r="OKZ133" s="6"/>
      <c r="OLA133" s="6"/>
      <c r="OLB133" s="6"/>
      <c r="OLC133" s="6"/>
      <c r="OLD133" s="6"/>
      <c r="OLE133" s="6"/>
      <c r="OLF133" s="6"/>
      <c r="OLG133" s="6"/>
      <c r="OLH133" s="6"/>
      <c r="OLI133" s="6"/>
      <c r="OLJ133" s="6"/>
      <c r="OLK133" s="6"/>
      <c r="OLL133" s="6"/>
      <c r="OLM133" s="6"/>
      <c r="OLN133" s="6"/>
      <c r="OLO133" s="6"/>
      <c r="OLP133" s="6"/>
      <c r="OLQ133" s="6"/>
      <c r="OLR133" s="6"/>
      <c r="OLS133" s="6"/>
      <c r="OLT133" s="6"/>
      <c r="OLU133" s="6"/>
      <c r="OLV133" s="6"/>
      <c r="OLW133" s="6"/>
      <c r="OLX133" s="6"/>
      <c r="OLY133" s="6"/>
      <c r="OLZ133" s="6"/>
      <c r="OMA133" s="6"/>
      <c r="OMB133" s="6"/>
      <c r="OMC133" s="6"/>
      <c r="OMD133" s="6"/>
      <c r="OME133" s="6"/>
      <c r="OMF133" s="6"/>
      <c r="OMG133" s="6"/>
      <c r="OMN133" s="6"/>
      <c r="OMO133" s="6"/>
      <c r="OMP133" s="6"/>
      <c r="OMQ133" s="6"/>
      <c r="OMR133" s="6"/>
      <c r="OMS133" s="6"/>
      <c r="OMT133" s="6"/>
      <c r="OMU133" s="6"/>
      <c r="OMV133" s="6"/>
      <c r="OMW133" s="6"/>
      <c r="OMX133" s="6"/>
      <c r="OMY133" s="6"/>
      <c r="OMZ133" s="6"/>
      <c r="ONA133" s="6"/>
      <c r="ONB133" s="6"/>
      <c r="ONC133" s="6"/>
      <c r="OND133" s="6"/>
      <c r="ONE133" s="6"/>
      <c r="ONF133" s="6"/>
      <c r="ONG133" s="6"/>
      <c r="ONH133" s="6"/>
      <c r="ONI133" s="6"/>
      <c r="ONJ133" s="6"/>
      <c r="ONK133" s="6"/>
      <c r="ONL133" s="6"/>
      <c r="ONM133" s="6"/>
      <c r="ONN133" s="6"/>
      <c r="ONO133" s="6"/>
      <c r="ONP133" s="6"/>
      <c r="ONQ133" s="6"/>
      <c r="ONR133" s="6"/>
      <c r="ONS133" s="6"/>
      <c r="ONT133" s="6"/>
      <c r="ONU133" s="6"/>
      <c r="ONV133" s="6"/>
      <c r="ONW133" s="6"/>
      <c r="ONX133" s="6"/>
      <c r="ONY133" s="6"/>
      <c r="ONZ133" s="6"/>
      <c r="OOA133" s="6"/>
      <c r="OOB133" s="6"/>
      <c r="OOC133" s="6"/>
      <c r="OOD133" s="6"/>
      <c r="OOE133" s="6"/>
      <c r="OOF133" s="6"/>
      <c r="OOG133" s="6"/>
      <c r="OOH133" s="6"/>
      <c r="OOI133" s="6"/>
      <c r="OOJ133" s="6"/>
      <c r="OOK133" s="6"/>
      <c r="OOL133" s="6"/>
      <c r="OOM133" s="6"/>
      <c r="OON133" s="6"/>
      <c r="OOO133" s="6"/>
      <c r="OOP133" s="6"/>
      <c r="OOQ133" s="6"/>
      <c r="OOR133" s="6"/>
      <c r="OOS133" s="6"/>
      <c r="OOT133" s="6"/>
      <c r="OOU133" s="6"/>
      <c r="OOV133" s="6"/>
      <c r="OOW133" s="6"/>
      <c r="OOX133" s="6"/>
      <c r="OOY133" s="6"/>
      <c r="OOZ133" s="6"/>
      <c r="OPA133" s="6"/>
      <c r="OPB133" s="6"/>
      <c r="OPC133" s="6"/>
      <c r="OPD133" s="6"/>
      <c r="OPE133" s="6"/>
      <c r="OPF133" s="6"/>
      <c r="OPG133" s="6"/>
      <c r="OPH133" s="6"/>
      <c r="OPI133" s="6"/>
      <c r="OPJ133" s="6"/>
      <c r="OPK133" s="6"/>
      <c r="OPL133" s="6"/>
      <c r="OPM133" s="6"/>
      <c r="OPN133" s="6"/>
      <c r="OPO133" s="6"/>
      <c r="OPP133" s="6"/>
      <c r="OPQ133" s="6"/>
      <c r="OPR133" s="6"/>
      <c r="OPS133" s="6"/>
      <c r="OPT133" s="6"/>
      <c r="OPU133" s="6"/>
      <c r="OPV133" s="6"/>
      <c r="OPW133" s="6"/>
      <c r="OPX133" s="6"/>
      <c r="OPY133" s="6"/>
      <c r="OPZ133" s="6"/>
      <c r="OQA133" s="6"/>
      <c r="OQB133" s="6"/>
      <c r="OQC133" s="6"/>
      <c r="OQD133" s="6"/>
      <c r="OQE133" s="6"/>
      <c r="OQF133" s="6"/>
      <c r="OQG133" s="6"/>
      <c r="OQH133" s="6"/>
      <c r="OQI133" s="6"/>
      <c r="OQJ133" s="6"/>
      <c r="OQK133" s="6"/>
      <c r="OQL133" s="6"/>
      <c r="OQM133" s="6"/>
      <c r="OQN133" s="6"/>
      <c r="OQO133" s="6"/>
      <c r="OQP133" s="6"/>
      <c r="OQQ133" s="6"/>
      <c r="OQR133" s="6"/>
      <c r="OQS133" s="6"/>
      <c r="OQT133" s="6"/>
      <c r="OQU133" s="6"/>
      <c r="OQV133" s="6"/>
      <c r="OQW133" s="6"/>
      <c r="OQX133" s="6"/>
      <c r="OQY133" s="6"/>
      <c r="OQZ133" s="6"/>
      <c r="ORA133" s="6"/>
      <c r="ORB133" s="6"/>
      <c r="ORC133" s="6"/>
      <c r="ORD133" s="6"/>
      <c r="ORE133" s="6"/>
      <c r="ORF133" s="6"/>
      <c r="ORG133" s="6"/>
      <c r="ORH133" s="6"/>
      <c r="ORI133" s="6"/>
      <c r="ORJ133" s="6"/>
      <c r="ORK133" s="6"/>
      <c r="ORL133" s="6"/>
      <c r="ORM133" s="6"/>
      <c r="ORN133" s="6"/>
      <c r="ORO133" s="6"/>
      <c r="ORP133" s="6"/>
      <c r="ORQ133" s="6"/>
      <c r="ORR133" s="6"/>
      <c r="ORS133" s="6"/>
      <c r="ORT133" s="6"/>
      <c r="ORU133" s="6"/>
      <c r="ORV133" s="6"/>
      <c r="ORW133" s="6"/>
      <c r="ORX133" s="6"/>
      <c r="ORY133" s="6"/>
      <c r="ORZ133" s="6"/>
      <c r="OSA133" s="6"/>
      <c r="OSB133" s="6"/>
      <c r="OSC133" s="6"/>
      <c r="OSD133" s="6"/>
      <c r="OSE133" s="6"/>
      <c r="OSF133" s="6"/>
      <c r="OSG133" s="6"/>
      <c r="OSH133" s="6"/>
      <c r="OSI133" s="6"/>
      <c r="OSJ133" s="6"/>
      <c r="OSK133" s="6"/>
      <c r="OSL133" s="6"/>
      <c r="OSM133" s="6"/>
      <c r="OSN133" s="6"/>
      <c r="OSO133" s="6"/>
      <c r="OSP133" s="6"/>
      <c r="OSQ133" s="6"/>
      <c r="OSR133" s="6"/>
      <c r="OSS133" s="6"/>
      <c r="OST133" s="6"/>
      <c r="OSU133" s="6"/>
      <c r="OSV133" s="6"/>
      <c r="OSW133" s="6"/>
      <c r="OSX133" s="6"/>
      <c r="OSY133" s="6"/>
      <c r="OSZ133" s="6"/>
      <c r="OTA133" s="6"/>
      <c r="OTB133" s="6"/>
      <c r="OTC133" s="6"/>
      <c r="OTD133" s="6"/>
      <c r="OTE133" s="6"/>
      <c r="OTF133" s="6"/>
      <c r="OTG133" s="6"/>
      <c r="OTH133" s="6"/>
      <c r="OTI133" s="6"/>
      <c r="OTJ133" s="6"/>
      <c r="OTK133" s="6"/>
      <c r="OTL133" s="6"/>
      <c r="OTM133" s="6"/>
      <c r="OTN133" s="6"/>
      <c r="OTO133" s="6"/>
      <c r="OTP133" s="6"/>
      <c r="OTQ133" s="6"/>
      <c r="OTR133" s="6"/>
      <c r="OTS133" s="6"/>
      <c r="OTT133" s="6"/>
      <c r="OTU133" s="6"/>
      <c r="OTV133" s="6"/>
      <c r="OTW133" s="6"/>
      <c r="OTX133" s="6"/>
      <c r="OTY133" s="6"/>
      <c r="OTZ133" s="6"/>
      <c r="OUA133" s="6"/>
      <c r="OUB133" s="6"/>
      <c r="OUC133" s="6"/>
      <c r="OUD133" s="6"/>
      <c r="OUE133" s="6"/>
      <c r="OUF133" s="6"/>
      <c r="OUG133" s="6"/>
      <c r="OUH133" s="6"/>
      <c r="OUI133" s="6"/>
      <c r="OUJ133" s="6"/>
      <c r="OUK133" s="6"/>
      <c r="OUL133" s="6"/>
      <c r="OUM133" s="6"/>
      <c r="OUN133" s="6"/>
      <c r="OUO133" s="6"/>
      <c r="OUP133" s="6"/>
      <c r="OUQ133" s="6"/>
      <c r="OUR133" s="6"/>
      <c r="OUS133" s="6"/>
      <c r="OUT133" s="6"/>
      <c r="OUU133" s="6"/>
      <c r="OUV133" s="6"/>
      <c r="OUW133" s="6"/>
      <c r="OUX133" s="6"/>
      <c r="OUY133" s="6"/>
      <c r="OUZ133" s="6"/>
      <c r="OVA133" s="6"/>
      <c r="OVB133" s="6"/>
      <c r="OVC133" s="6"/>
      <c r="OVD133" s="6"/>
      <c r="OVE133" s="6"/>
      <c r="OVF133" s="6"/>
      <c r="OVG133" s="6"/>
      <c r="OVH133" s="6"/>
      <c r="OVI133" s="6"/>
      <c r="OVJ133" s="6"/>
      <c r="OVK133" s="6"/>
      <c r="OVL133" s="6"/>
      <c r="OVM133" s="6"/>
      <c r="OVN133" s="6"/>
      <c r="OVO133" s="6"/>
      <c r="OVP133" s="6"/>
      <c r="OVQ133" s="6"/>
      <c r="OVR133" s="6"/>
      <c r="OVS133" s="6"/>
      <c r="OVT133" s="6"/>
      <c r="OVU133" s="6"/>
      <c r="OVV133" s="6"/>
      <c r="OVW133" s="6"/>
      <c r="OVX133" s="6"/>
      <c r="OVY133" s="6"/>
      <c r="OVZ133" s="6"/>
      <c r="OWA133" s="6"/>
      <c r="OWB133" s="6"/>
      <c r="OWC133" s="6"/>
      <c r="OWJ133" s="6"/>
      <c r="OWK133" s="6"/>
      <c r="OWL133" s="6"/>
      <c r="OWM133" s="6"/>
      <c r="OWN133" s="6"/>
      <c r="OWO133" s="6"/>
      <c r="OWP133" s="6"/>
      <c r="OWQ133" s="6"/>
      <c r="OWR133" s="6"/>
      <c r="OWS133" s="6"/>
      <c r="OWT133" s="6"/>
      <c r="OWU133" s="6"/>
      <c r="OWV133" s="6"/>
      <c r="OWW133" s="6"/>
      <c r="OWX133" s="6"/>
      <c r="OWY133" s="6"/>
      <c r="OWZ133" s="6"/>
      <c r="OXA133" s="6"/>
      <c r="OXB133" s="6"/>
      <c r="OXC133" s="6"/>
      <c r="OXD133" s="6"/>
      <c r="OXE133" s="6"/>
      <c r="OXF133" s="6"/>
      <c r="OXG133" s="6"/>
      <c r="OXH133" s="6"/>
      <c r="OXI133" s="6"/>
      <c r="OXJ133" s="6"/>
      <c r="OXK133" s="6"/>
      <c r="OXL133" s="6"/>
      <c r="OXM133" s="6"/>
      <c r="OXN133" s="6"/>
      <c r="OXO133" s="6"/>
      <c r="OXP133" s="6"/>
      <c r="OXQ133" s="6"/>
      <c r="OXR133" s="6"/>
      <c r="OXS133" s="6"/>
      <c r="OXT133" s="6"/>
      <c r="OXU133" s="6"/>
      <c r="OXV133" s="6"/>
      <c r="OXW133" s="6"/>
      <c r="OXX133" s="6"/>
      <c r="OXY133" s="6"/>
      <c r="OXZ133" s="6"/>
      <c r="OYA133" s="6"/>
      <c r="OYB133" s="6"/>
      <c r="OYC133" s="6"/>
      <c r="OYD133" s="6"/>
      <c r="OYE133" s="6"/>
      <c r="OYF133" s="6"/>
      <c r="OYG133" s="6"/>
      <c r="OYH133" s="6"/>
      <c r="OYI133" s="6"/>
      <c r="OYJ133" s="6"/>
      <c r="OYK133" s="6"/>
      <c r="OYL133" s="6"/>
      <c r="OYM133" s="6"/>
      <c r="OYN133" s="6"/>
      <c r="OYO133" s="6"/>
      <c r="OYP133" s="6"/>
      <c r="OYQ133" s="6"/>
      <c r="OYR133" s="6"/>
      <c r="OYS133" s="6"/>
      <c r="OYT133" s="6"/>
      <c r="OYU133" s="6"/>
      <c r="OYV133" s="6"/>
      <c r="OYW133" s="6"/>
      <c r="OYX133" s="6"/>
      <c r="OYY133" s="6"/>
      <c r="OYZ133" s="6"/>
      <c r="OZA133" s="6"/>
      <c r="OZB133" s="6"/>
      <c r="OZC133" s="6"/>
      <c r="OZD133" s="6"/>
      <c r="OZE133" s="6"/>
      <c r="OZF133" s="6"/>
      <c r="OZG133" s="6"/>
      <c r="OZH133" s="6"/>
      <c r="OZI133" s="6"/>
      <c r="OZJ133" s="6"/>
      <c r="OZK133" s="6"/>
      <c r="OZL133" s="6"/>
      <c r="OZM133" s="6"/>
      <c r="OZN133" s="6"/>
      <c r="OZO133" s="6"/>
      <c r="OZP133" s="6"/>
      <c r="OZQ133" s="6"/>
      <c r="OZR133" s="6"/>
      <c r="OZS133" s="6"/>
      <c r="OZT133" s="6"/>
      <c r="OZU133" s="6"/>
      <c r="OZV133" s="6"/>
      <c r="OZW133" s="6"/>
      <c r="OZX133" s="6"/>
      <c r="OZY133" s="6"/>
      <c r="OZZ133" s="6"/>
      <c r="PAA133" s="6"/>
      <c r="PAB133" s="6"/>
      <c r="PAC133" s="6"/>
      <c r="PAD133" s="6"/>
      <c r="PAE133" s="6"/>
      <c r="PAF133" s="6"/>
      <c r="PAG133" s="6"/>
      <c r="PAH133" s="6"/>
      <c r="PAI133" s="6"/>
      <c r="PAJ133" s="6"/>
      <c r="PAK133" s="6"/>
      <c r="PAL133" s="6"/>
      <c r="PAM133" s="6"/>
      <c r="PAN133" s="6"/>
      <c r="PAO133" s="6"/>
      <c r="PAP133" s="6"/>
      <c r="PAQ133" s="6"/>
      <c r="PAR133" s="6"/>
      <c r="PAS133" s="6"/>
      <c r="PAT133" s="6"/>
      <c r="PAU133" s="6"/>
      <c r="PAV133" s="6"/>
      <c r="PAW133" s="6"/>
      <c r="PAX133" s="6"/>
      <c r="PAY133" s="6"/>
      <c r="PAZ133" s="6"/>
      <c r="PBA133" s="6"/>
      <c r="PBB133" s="6"/>
      <c r="PBC133" s="6"/>
      <c r="PBD133" s="6"/>
      <c r="PBE133" s="6"/>
      <c r="PBF133" s="6"/>
      <c r="PBG133" s="6"/>
      <c r="PBH133" s="6"/>
      <c r="PBI133" s="6"/>
      <c r="PBJ133" s="6"/>
      <c r="PBK133" s="6"/>
      <c r="PBL133" s="6"/>
      <c r="PBM133" s="6"/>
      <c r="PBN133" s="6"/>
      <c r="PBO133" s="6"/>
      <c r="PBP133" s="6"/>
      <c r="PBQ133" s="6"/>
      <c r="PBR133" s="6"/>
      <c r="PBS133" s="6"/>
      <c r="PBT133" s="6"/>
      <c r="PBU133" s="6"/>
      <c r="PBV133" s="6"/>
      <c r="PBW133" s="6"/>
      <c r="PBX133" s="6"/>
      <c r="PBY133" s="6"/>
      <c r="PBZ133" s="6"/>
      <c r="PCA133" s="6"/>
      <c r="PCB133" s="6"/>
      <c r="PCC133" s="6"/>
      <c r="PCD133" s="6"/>
      <c r="PCE133" s="6"/>
      <c r="PCF133" s="6"/>
      <c r="PCG133" s="6"/>
      <c r="PCH133" s="6"/>
      <c r="PCI133" s="6"/>
      <c r="PCJ133" s="6"/>
      <c r="PCK133" s="6"/>
      <c r="PCL133" s="6"/>
      <c r="PCM133" s="6"/>
      <c r="PCN133" s="6"/>
      <c r="PCO133" s="6"/>
      <c r="PCP133" s="6"/>
      <c r="PCQ133" s="6"/>
      <c r="PCR133" s="6"/>
      <c r="PCS133" s="6"/>
      <c r="PCT133" s="6"/>
      <c r="PCU133" s="6"/>
      <c r="PCV133" s="6"/>
      <c r="PCW133" s="6"/>
      <c r="PCX133" s="6"/>
      <c r="PCY133" s="6"/>
      <c r="PCZ133" s="6"/>
      <c r="PDA133" s="6"/>
      <c r="PDB133" s="6"/>
      <c r="PDC133" s="6"/>
      <c r="PDD133" s="6"/>
      <c r="PDE133" s="6"/>
      <c r="PDF133" s="6"/>
      <c r="PDG133" s="6"/>
      <c r="PDH133" s="6"/>
      <c r="PDI133" s="6"/>
      <c r="PDJ133" s="6"/>
      <c r="PDK133" s="6"/>
      <c r="PDL133" s="6"/>
      <c r="PDM133" s="6"/>
      <c r="PDN133" s="6"/>
      <c r="PDO133" s="6"/>
      <c r="PDP133" s="6"/>
      <c r="PDQ133" s="6"/>
      <c r="PDR133" s="6"/>
      <c r="PDS133" s="6"/>
      <c r="PDT133" s="6"/>
      <c r="PDU133" s="6"/>
      <c r="PDV133" s="6"/>
      <c r="PDW133" s="6"/>
      <c r="PDX133" s="6"/>
      <c r="PDY133" s="6"/>
      <c r="PDZ133" s="6"/>
      <c r="PEA133" s="6"/>
      <c r="PEB133" s="6"/>
      <c r="PEC133" s="6"/>
      <c r="PED133" s="6"/>
      <c r="PEE133" s="6"/>
      <c r="PEF133" s="6"/>
      <c r="PEG133" s="6"/>
      <c r="PEH133" s="6"/>
      <c r="PEI133" s="6"/>
      <c r="PEJ133" s="6"/>
      <c r="PEK133" s="6"/>
      <c r="PEL133" s="6"/>
      <c r="PEM133" s="6"/>
      <c r="PEN133" s="6"/>
      <c r="PEO133" s="6"/>
      <c r="PEP133" s="6"/>
      <c r="PEQ133" s="6"/>
      <c r="PER133" s="6"/>
      <c r="PES133" s="6"/>
      <c r="PET133" s="6"/>
      <c r="PEU133" s="6"/>
      <c r="PEV133" s="6"/>
      <c r="PEW133" s="6"/>
      <c r="PEX133" s="6"/>
      <c r="PEY133" s="6"/>
      <c r="PEZ133" s="6"/>
      <c r="PFA133" s="6"/>
      <c r="PFB133" s="6"/>
      <c r="PFC133" s="6"/>
      <c r="PFD133" s="6"/>
      <c r="PFE133" s="6"/>
      <c r="PFF133" s="6"/>
      <c r="PFG133" s="6"/>
      <c r="PFH133" s="6"/>
      <c r="PFI133" s="6"/>
      <c r="PFJ133" s="6"/>
      <c r="PFK133" s="6"/>
      <c r="PFL133" s="6"/>
      <c r="PFM133" s="6"/>
      <c r="PFN133" s="6"/>
      <c r="PFO133" s="6"/>
      <c r="PFP133" s="6"/>
      <c r="PFQ133" s="6"/>
      <c r="PFR133" s="6"/>
      <c r="PFS133" s="6"/>
      <c r="PFT133" s="6"/>
      <c r="PFU133" s="6"/>
      <c r="PFV133" s="6"/>
      <c r="PFW133" s="6"/>
      <c r="PFX133" s="6"/>
      <c r="PFY133" s="6"/>
      <c r="PGF133" s="6"/>
      <c r="PGG133" s="6"/>
      <c r="PGH133" s="6"/>
      <c r="PGI133" s="6"/>
      <c r="PGJ133" s="6"/>
      <c r="PGK133" s="6"/>
      <c r="PGL133" s="6"/>
      <c r="PGM133" s="6"/>
      <c r="PGN133" s="6"/>
      <c r="PGO133" s="6"/>
      <c r="PGP133" s="6"/>
      <c r="PGQ133" s="6"/>
      <c r="PGR133" s="6"/>
      <c r="PGS133" s="6"/>
      <c r="PGT133" s="6"/>
      <c r="PGU133" s="6"/>
      <c r="PGV133" s="6"/>
      <c r="PGW133" s="6"/>
      <c r="PGX133" s="6"/>
      <c r="PGY133" s="6"/>
      <c r="PGZ133" s="6"/>
      <c r="PHA133" s="6"/>
      <c r="PHB133" s="6"/>
      <c r="PHC133" s="6"/>
      <c r="PHD133" s="6"/>
      <c r="PHE133" s="6"/>
      <c r="PHF133" s="6"/>
      <c r="PHG133" s="6"/>
      <c r="PHH133" s="6"/>
      <c r="PHI133" s="6"/>
      <c r="PHJ133" s="6"/>
      <c r="PHK133" s="6"/>
      <c r="PHL133" s="6"/>
      <c r="PHM133" s="6"/>
      <c r="PHN133" s="6"/>
      <c r="PHO133" s="6"/>
      <c r="PHP133" s="6"/>
      <c r="PHQ133" s="6"/>
      <c r="PHR133" s="6"/>
      <c r="PHS133" s="6"/>
      <c r="PHT133" s="6"/>
      <c r="PHU133" s="6"/>
      <c r="PHV133" s="6"/>
      <c r="PHW133" s="6"/>
      <c r="PHX133" s="6"/>
      <c r="PHY133" s="6"/>
      <c r="PHZ133" s="6"/>
      <c r="PIA133" s="6"/>
      <c r="PIB133" s="6"/>
      <c r="PIC133" s="6"/>
      <c r="PID133" s="6"/>
      <c r="PIE133" s="6"/>
      <c r="PIF133" s="6"/>
      <c r="PIG133" s="6"/>
      <c r="PIH133" s="6"/>
      <c r="PII133" s="6"/>
      <c r="PIJ133" s="6"/>
      <c r="PIK133" s="6"/>
      <c r="PIL133" s="6"/>
      <c r="PIM133" s="6"/>
      <c r="PIN133" s="6"/>
      <c r="PIO133" s="6"/>
      <c r="PIP133" s="6"/>
      <c r="PIQ133" s="6"/>
      <c r="PIR133" s="6"/>
      <c r="PIS133" s="6"/>
      <c r="PIT133" s="6"/>
      <c r="PIU133" s="6"/>
      <c r="PIV133" s="6"/>
      <c r="PIW133" s="6"/>
      <c r="PIX133" s="6"/>
      <c r="PIY133" s="6"/>
      <c r="PIZ133" s="6"/>
      <c r="PJA133" s="6"/>
      <c r="PJB133" s="6"/>
      <c r="PJC133" s="6"/>
      <c r="PJD133" s="6"/>
      <c r="PJE133" s="6"/>
      <c r="PJF133" s="6"/>
      <c r="PJG133" s="6"/>
      <c r="PJH133" s="6"/>
      <c r="PJI133" s="6"/>
      <c r="PJJ133" s="6"/>
      <c r="PJK133" s="6"/>
      <c r="PJL133" s="6"/>
      <c r="PJM133" s="6"/>
      <c r="PJN133" s="6"/>
      <c r="PJO133" s="6"/>
      <c r="PJP133" s="6"/>
      <c r="PJQ133" s="6"/>
      <c r="PJR133" s="6"/>
      <c r="PJS133" s="6"/>
      <c r="PJT133" s="6"/>
      <c r="PJU133" s="6"/>
      <c r="PJV133" s="6"/>
      <c r="PJW133" s="6"/>
      <c r="PJX133" s="6"/>
      <c r="PJY133" s="6"/>
      <c r="PJZ133" s="6"/>
      <c r="PKA133" s="6"/>
      <c r="PKB133" s="6"/>
      <c r="PKC133" s="6"/>
      <c r="PKD133" s="6"/>
      <c r="PKE133" s="6"/>
      <c r="PKF133" s="6"/>
      <c r="PKG133" s="6"/>
      <c r="PKH133" s="6"/>
      <c r="PKI133" s="6"/>
      <c r="PKJ133" s="6"/>
      <c r="PKK133" s="6"/>
      <c r="PKL133" s="6"/>
      <c r="PKM133" s="6"/>
      <c r="PKN133" s="6"/>
      <c r="PKO133" s="6"/>
      <c r="PKP133" s="6"/>
      <c r="PKQ133" s="6"/>
      <c r="PKR133" s="6"/>
      <c r="PKS133" s="6"/>
      <c r="PKT133" s="6"/>
      <c r="PKU133" s="6"/>
      <c r="PKV133" s="6"/>
      <c r="PKW133" s="6"/>
      <c r="PKX133" s="6"/>
      <c r="PKY133" s="6"/>
      <c r="PKZ133" s="6"/>
      <c r="PLA133" s="6"/>
      <c r="PLB133" s="6"/>
      <c r="PLC133" s="6"/>
      <c r="PLD133" s="6"/>
      <c r="PLE133" s="6"/>
      <c r="PLF133" s="6"/>
      <c r="PLG133" s="6"/>
      <c r="PLH133" s="6"/>
      <c r="PLI133" s="6"/>
      <c r="PLJ133" s="6"/>
      <c r="PLK133" s="6"/>
      <c r="PLL133" s="6"/>
      <c r="PLM133" s="6"/>
      <c r="PLN133" s="6"/>
      <c r="PLO133" s="6"/>
      <c r="PLP133" s="6"/>
      <c r="PLQ133" s="6"/>
      <c r="PLR133" s="6"/>
      <c r="PLS133" s="6"/>
      <c r="PLT133" s="6"/>
      <c r="PLU133" s="6"/>
      <c r="PLV133" s="6"/>
      <c r="PLW133" s="6"/>
      <c r="PLX133" s="6"/>
      <c r="PLY133" s="6"/>
      <c r="PLZ133" s="6"/>
      <c r="PMA133" s="6"/>
      <c r="PMB133" s="6"/>
      <c r="PMC133" s="6"/>
      <c r="PMD133" s="6"/>
      <c r="PME133" s="6"/>
      <c r="PMF133" s="6"/>
      <c r="PMG133" s="6"/>
      <c r="PMH133" s="6"/>
      <c r="PMI133" s="6"/>
      <c r="PMJ133" s="6"/>
      <c r="PMK133" s="6"/>
      <c r="PML133" s="6"/>
      <c r="PMM133" s="6"/>
      <c r="PMN133" s="6"/>
      <c r="PMO133" s="6"/>
      <c r="PMP133" s="6"/>
      <c r="PMQ133" s="6"/>
      <c r="PMR133" s="6"/>
      <c r="PMS133" s="6"/>
      <c r="PMT133" s="6"/>
      <c r="PMU133" s="6"/>
      <c r="PMV133" s="6"/>
      <c r="PMW133" s="6"/>
      <c r="PMX133" s="6"/>
      <c r="PMY133" s="6"/>
      <c r="PMZ133" s="6"/>
      <c r="PNA133" s="6"/>
      <c r="PNB133" s="6"/>
      <c r="PNC133" s="6"/>
      <c r="PND133" s="6"/>
      <c r="PNE133" s="6"/>
      <c r="PNF133" s="6"/>
      <c r="PNG133" s="6"/>
      <c r="PNH133" s="6"/>
      <c r="PNI133" s="6"/>
      <c r="PNJ133" s="6"/>
      <c r="PNK133" s="6"/>
      <c r="PNL133" s="6"/>
      <c r="PNM133" s="6"/>
      <c r="PNN133" s="6"/>
      <c r="PNO133" s="6"/>
      <c r="PNP133" s="6"/>
      <c r="PNQ133" s="6"/>
      <c r="PNR133" s="6"/>
      <c r="PNS133" s="6"/>
      <c r="PNT133" s="6"/>
      <c r="PNU133" s="6"/>
      <c r="PNV133" s="6"/>
      <c r="PNW133" s="6"/>
      <c r="PNX133" s="6"/>
      <c r="PNY133" s="6"/>
      <c r="PNZ133" s="6"/>
      <c r="POA133" s="6"/>
      <c r="POB133" s="6"/>
      <c r="POC133" s="6"/>
      <c r="POD133" s="6"/>
      <c r="POE133" s="6"/>
      <c r="POF133" s="6"/>
      <c r="POG133" s="6"/>
      <c r="POH133" s="6"/>
      <c r="POI133" s="6"/>
      <c r="POJ133" s="6"/>
      <c r="POK133" s="6"/>
      <c r="POL133" s="6"/>
      <c r="POM133" s="6"/>
      <c r="PON133" s="6"/>
      <c r="POO133" s="6"/>
      <c r="POP133" s="6"/>
      <c r="POQ133" s="6"/>
      <c r="POR133" s="6"/>
      <c r="POS133" s="6"/>
      <c r="POT133" s="6"/>
      <c r="POU133" s="6"/>
      <c r="POV133" s="6"/>
      <c r="POW133" s="6"/>
      <c r="POX133" s="6"/>
      <c r="POY133" s="6"/>
      <c r="POZ133" s="6"/>
      <c r="PPA133" s="6"/>
      <c r="PPB133" s="6"/>
      <c r="PPC133" s="6"/>
      <c r="PPD133" s="6"/>
      <c r="PPE133" s="6"/>
      <c r="PPF133" s="6"/>
      <c r="PPG133" s="6"/>
      <c r="PPH133" s="6"/>
      <c r="PPI133" s="6"/>
      <c r="PPJ133" s="6"/>
      <c r="PPK133" s="6"/>
      <c r="PPL133" s="6"/>
      <c r="PPM133" s="6"/>
      <c r="PPN133" s="6"/>
      <c r="PPO133" s="6"/>
      <c r="PPP133" s="6"/>
      <c r="PPQ133" s="6"/>
      <c r="PPR133" s="6"/>
      <c r="PPS133" s="6"/>
      <c r="PPT133" s="6"/>
      <c r="PPU133" s="6"/>
      <c r="PQB133" s="6"/>
      <c r="PQC133" s="6"/>
      <c r="PQD133" s="6"/>
      <c r="PQE133" s="6"/>
      <c r="PQF133" s="6"/>
      <c r="PQG133" s="6"/>
      <c r="PQH133" s="6"/>
      <c r="PQI133" s="6"/>
      <c r="PQJ133" s="6"/>
      <c r="PQK133" s="6"/>
      <c r="PQL133" s="6"/>
      <c r="PQM133" s="6"/>
      <c r="PQN133" s="6"/>
      <c r="PQO133" s="6"/>
      <c r="PQP133" s="6"/>
      <c r="PQQ133" s="6"/>
      <c r="PQR133" s="6"/>
      <c r="PQS133" s="6"/>
      <c r="PQT133" s="6"/>
      <c r="PQU133" s="6"/>
      <c r="PQV133" s="6"/>
      <c r="PQW133" s="6"/>
      <c r="PQX133" s="6"/>
      <c r="PQY133" s="6"/>
      <c r="PQZ133" s="6"/>
      <c r="PRA133" s="6"/>
      <c r="PRB133" s="6"/>
      <c r="PRC133" s="6"/>
      <c r="PRD133" s="6"/>
      <c r="PRE133" s="6"/>
      <c r="PRF133" s="6"/>
      <c r="PRG133" s="6"/>
      <c r="PRH133" s="6"/>
      <c r="PRI133" s="6"/>
      <c r="PRJ133" s="6"/>
      <c r="PRK133" s="6"/>
      <c r="PRL133" s="6"/>
      <c r="PRM133" s="6"/>
      <c r="PRN133" s="6"/>
      <c r="PRO133" s="6"/>
      <c r="PRP133" s="6"/>
      <c r="PRQ133" s="6"/>
      <c r="PRR133" s="6"/>
      <c r="PRS133" s="6"/>
      <c r="PRT133" s="6"/>
      <c r="PRU133" s="6"/>
      <c r="PRV133" s="6"/>
      <c r="PRW133" s="6"/>
      <c r="PRX133" s="6"/>
      <c r="PRY133" s="6"/>
      <c r="PRZ133" s="6"/>
      <c r="PSA133" s="6"/>
      <c r="PSB133" s="6"/>
      <c r="PSC133" s="6"/>
      <c r="PSD133" s="6"/>
      <c r="PSE133" s="6"/>
      <c r="PSF133" s="6"/>
      <c r="PSG133" s="6"/>
      <c r="PSH133" s="6"/>
      <c r="PSI133" s="6"/>
      <c r="PSJ133" s="6"/>
      <c r="PSK133" s="6"/>
      <c r="PSL133" s="6"/>
      <c r="PSM133" s="6"/>
      <c r="PSN133" s="6"/>
      <c r="PSO133" s="6"/>
      <c r="PSP133" s="6"/>
      <c r="PSQ133" s="6"/>
      <c r="PSR133" s="6"/>
      <c r="PSS133" s="6"/>
      <c r="PST133" s="6"/>
      <c r="PSU133" s="6"/>
      <c r="PSV133" s="6"/>
      <c r="PSW133" s="6"/>
      <c r="PSX133" s="6"/>
      <c r="PSY133" s="6"/>
      <c r="PSZ133" s="6"/>
      <c r="PTA133" s="6"/>
      <c r="PTB133" s="6"/>
      <c r="PTC133" s="6"/>
      <c r="PTD133" s="6"/>
      <c r="PTE133" s="6"/>
      <c r="PTF133" s="6"/>
      <c r="PTG133" s="6"/>
      <c r="PTH133" s="6"/>
      <c r="PTI133" s="6"/>
      <c r="PTJ133" s="6"/>
      <c r="PTK133" s="6"/>
      <c r="PTL133" s="6"/>
      <c r="PTM133" s="6"/>
      <c r="PTN133" s="6"/>
      <c r="PTO133" s="6"/>
      <c r="PTP133" s="6"/>
      <c r="PTQ133" s="6"/>
      <c r="PTR133" s="6"/>
      <c r="PTS133" s="6"/>
      <c r="PTT133" s="6"/>
      <c r="PTU133" s="6"/>
      <c r="PTV133" s="6"/>
      <c r="PTW133" s="6"/>
      <c r="PTX133" s="6"/>
      <c r="PTY133" s="6"/>
      <c r="PTZ133" s="6"/>
      <c r="PUA133" s="6"/>
      <c r="PUB133" s="6"/>
      <c r="PUC133" s="6"/>
      <c r="PUD133" s="6"/>
      <c r="PUE133" s="6"/>
      <c r="PUF133" s="6"/>
      <c r="PUG133" s="6"/>
      <c r="PUH133" s="6"/>
      <c r="PUI133" s="6"/>
      <c r="PUJ133" s="6"/>
      <c r="PUK133" s="6"/>
      <c r="PUL133" s="6"/>
      <c r="PUM133" s="6"/>
      <c r="PUN133" s="6"/>
      <c r="PUO133" s="6"/>
      <c r="PUP133" s="6"/>
      <c r="PUQ133" s="6"/>
      <c r="PUR133" s="6"/>
      <c r="PUS133" s="6"/>
      <c r="PUT133" s="6"/>
      <c r="PUU133" s="6"/>
      <c r="PUV133" s="6"/>
      <c r="PUW133" s="6"/>
      <c r="PUX133" s="6"/>
      <c r="PUY133" s="6"/>
      <c r="PUZ133" s="6"/>
      <c r="PVA133" s="6"/>
      <c r="PVB133" s="6"/>
      <c r="PVC133" s="6"/>
      <c r="PVD133" s="6"/>
      <c r="PVE133" s="6"/>
      <c r="PVF133" s="6"/>
      <c r="PVG133" s="6"/>
      <c r="PVH133" s="6"/>
      <c r="PVI133" s="6"/>
      <c r="PVJ133" s="6"/>
      <c r="PVK133" s="6"/>
      <c r="PVL133" s="6"/>
      <c r="PVM133" s="6"/>
      <c r="PVN133" s="6"/>
      <c r="PVO133" s="6"/>
      <c r="PVP133" s="6"/>
      <c r="PVQ133" s="6"/>
      <c r="PVR133" s="6"/>
      <c r="PVS133" s="6"/>
      <c r="PVT133" s="6"/>
      <c r="PVU133" s="6"/>
      <c r="PVV133" s="6"/>
      <c r="PVW133" s="6"/>
      <c r="PVX133" s="6"/>
      <c r="PVY133" s="6"/>
      <c r="PVZ133" s="6"/>
      <c r="PWA133" s="6"/>
      <c r="PWB133" s="6"/>
      <c r="PWC133" s="6"/>
      <c r="PWD133" s="6"/>
      <c r="PWE133" s="6"/>
      <c r="PWF133" s="6"/>
      <c r="PWG133" s="6"/>
      <c r="PWH133" s="6"/>
      <c r="PWI133" s="6"/>
      <c r="PWJ133" s="6"/>
      <c r="PWK133" s="6"/>
      <c r="PWL133" s="6"/>
      <c r="PWM133" s="6"/>
      <c r="PWN133" s="6"/>
      <c r="PWO133" s="6"/>
      <c r="PWP133" s="6"/>
      <c r="PWQ133" s="6"/>
      <c r="PWR133" s="6"/>
      <c r="PWS133" s="6"/>
      <c r="PWT133" s="6"/>
      <c r="PWU133" s="6"/>
      <c r="PWV133" s="6"/>
      <c r="PWW133" s="6"/>
      <c r="PWX133" s="6"/>
      <c r="PWY133" s="6"/>
      <c r="PWZ133" s="6"/>
      <c r="PXA133" s="6"/>
      <c r="PXB133" s="6"/>
      <c r="PXC133" s="6"/>
      <c r="PXD133" s="6"/>
      <c r="PXE133" s="6"/>
      <c r="PXF133" s="6"/>
      <c r="PXG133" s="6"/>
      <c r="PXH133" s="6"/>
      <c r="PXI133" s="6"/>
      <c r="PXJ133" s="6"/>
      <c r="PXK133" s="6"/>
      <c r="PXL133" s="6"/>
      <c r="PXM133" s="6"/>
      <c r="PXN133" s="6"/>
      <c r="PXO133" s="6"/>
      <c r="PXP133" s="6"/>
      <c r="PXQ133" s="6"/>
      <c r="PXR133" s="6"/>
      <c r="PXS133" s="6"/>
      <c r="PXT133" s="6"/>
      <c r="PXU133" s="6"/>
      <c r="PXV133" s="6"/>
      <c r="PXW133" s="6"/>
      <c r="PXX133" s="6"/>
      <c r="PXY133" s="6"/>
      <c r="PXZ133" s="6"/>
      <c r="PYA133" s="6"/>
      <c r="PYB133" s="6"/>
      <c r="PYC133" s="6"/>
      <c r="PYD133" s="6"/>
      <c r="PYE133" s="6"/>
      <c r="PYF133" s="6"/>
      <c r="PYG133" s="6"/>
      <c r="PYH133" s="6"/>
      <c r="PYI133" s="6"/>
      <c r="PYJ133" s="6"/>
      <c r="PYK133" s="6"/>
      <c r="PYL133" s="6"/>
      <c r="PYM133" s="6"/>
      <c r="PYN133" s="6"/>
      <c r="PYO133" s="6"/>
      <c r="PYP133" s="6"/>
      <c r="PYQ133" s="6"/>
      <c r="PYR133" s="6"/>
      <c r="PYS133" s="6"/>
      <c r="PYT133" s="6"/>
      <c r="PYU133" s="6"/>
      <c r="PYV133" s="6"/>
      <c r="PYW133" s="6"/>
      <c r="PYX133" s="6"/>
      <c r="PYY133" s="6"/>
      <c r="PYZ133" s="6"/>
      <c r="PZA133" s="6"/>
      <c r="PZB133" s="6"/>
      <c r="PZC133" s="6"/>
      <c r="PZD133" s="6"/>
      <c r="PZE133" s="6"/>
      <c r="PZF133" s="6"/>
      <c r="PZG133" s="6"/>
      <c r="PZH133" s="6"/>
      <c r="PZI133" s="6"/>
      <c r="PZJ133" s="6"/>
      <c r="PZK133" s="6"/>
      <c r="PZL133" s="6"/>
      <c r="PZM133" s="6"/>
      <c r="PZN133" s="6"/>
      <c r="PZO133" s="6"/>
      <c r="PZP133" s="6"/>
      <c r="PZQ133" s="6"/>
      <c r="PZX133" s="6"/>
      <c r="PZY133" s="6"/>
      <c r="PZZ133" s="6"/>
      <c r="QAA133" s="6"/>
      <c r="QAB133" s="6"/>
      <c r="QAC133" s="6"/>
      <c r="QAD133" s="6"/>
      <c r="QAE133" s="6"/>
      <c r="QAF133" s="6"/>
      <c r="QAG133" s="6"/>
      <c r="QAH133" s="6"/>
      <c r="QAI133" s="6"/>
      <c r="QAJ133" s="6"/>
      <c r="QAK133" s="6"/>
      <c r="QAL133" s="6"/>
      <c r="QAM133" s="6"/>
      <c r="QAN133" s="6"/>
      <c r="QAO133" s="6"/>
      <c r="QAP133" s="6"/>
      <c r="QAQ133" s="6"/>
      <c r="QAR133" s="6"/>
      <c r="QAS133" s="6"/>
      <c r="QAT133" s="6"/>
      <c r="QAU133" s="6"/>
      <c r="QAV133" s="6"/>
      <c r="QAW133" s="6"/>
      <c r="QAX133" s="6"/>
      <c r="QAY133" s="6"/>
      <c r="QAZ133" s="6"/>
      <c r="QBA133" s="6"/>
      <c r="QBB133" s="6"/>
      <c r="QBC133" s="6"/>
      <c r="QBD133" s="6"/>
      <c r="QBE133" s="6"/>
      <c r="QBF133" s="6"/>
      <c r="QBG133" s="6"/>
      <c r="QBH133" s="6"/>
      <c r="QBI133" s="6"/>
      <c r="QBJ133" s="6"/>
      <c r="QBK133" s="6"/>
      <c r="QBL133" s="6"/>
      <c r="QBM133" s="6"/>
      <c r="QBN133" s="6"/>
      <c r="QBO133" s="6"/>
      <c r="QBP133" s="6"/>
      <c r="QBQ133" s="6"/>
      <c r="QBR133" s="6"/>
      <c r="QBS133" s="6"/>
      <c r="QBT133" s="6"/>
      <c r="QBU133" s="6"/>
      <c r="QBV133" s="6"/>
      <c r="QBW133" s="6"/>
      <c r="QBX133" s="6"/>
      <c r="QBY133" s="6"/>
      <c r="QBZ133" s="6"/>
      <c r="QCA133" s="6"/>
      <c r="QCB133" s="6"/>
      <c r="QCC133" s="6"/>
      <c r="QCD133" s="6"/>
      <c r="QCE133" s="6"/>
      <c r="QCF133" s="6"/>
      <c r="QCG133" s="6"/>
      <c r="QCH133" s="6"/>
      <c r="QCI133" s="6"/>
      <c r="QCJ133" s="6"/>
      <c r="QCK133" s="6"/>
      <c r="QCL133" s="6"/>
      <c r="QCM133" s="6"/>
      <c r="QCN133" s="6"/>
      <c r="QCO133" s="6"/>
      <c r="QCP133" s="6"/>
      <c r="QCQ133" s="6"/>
      <c r="QCR133" s="6"/>
      <c r="QCS133" s="6"/>
      <c r="QCT133" s="6"/>
      <c r="QCU133" s="6"/>
      <c r="QCV133" s="6"/>
      <c r="QCW133" s="6"/>
      <c r="QCX133" s="6"/>
      <c r="QCY133" s="6"/>
      <c r="QCZ133" s="6"/>
      <c r="QDA133" s="6"/>
      <c r="QDB133" s="6"/>
      <c r="QDC133" s="6"/>
      <c r="QDD133" s="6"/>
      <c r="QDE133" s="6"/>
      <c r="QDF133" s="6"/>
      <c r="QDG133" s="6"/>
      <c r="QDH133" s="6"/>
      <c r="QDI133" s="6"/>
      <c r="QDJ133" s="6"/>
      <c r="QDK133" s="6"/>
      <c r="QDL133" s="6"/>
      <c r="QDM133" s="6"/>
      <c r="QDN133" s="6"/>
      <c r="QDO133" s="6"/>
      <c r="QDP133" s="6"/>
      <c r="QDQ133" s="6"/>
      <c r="QDR133" s="6"/>
      <c r="QDS133" s="6"/>
      <c r="QDT133" s="6"/>
      <c r="QDU133" s="6"/>
      <c r="QDV133" s="6"/>
      <c r="QDW133" s="6"/>
      <c r="QDX133" s="6"/>
      <c r="QDY133" s="6"/>
      <c r="QDZ133" s="6"/>
      <c r="QEA133" s="6"/>
      <c r="QEB133" s="6"/>
      <c r="QEC133" s="6"/>
      <c r="QED133" s="6"/>
      <c r="QEE133" s="6"/>
      <c r="QEF133" s="6"/>
      <c r="QEG133" s="6"/>
      <c r="QEH133" s="6"/>
      <c r="QEI133" s="6"/>
      <c r="QEJ133" s="6"/>
      <c r="QEK133" s="6"/>
      <c r="QEL133" s="6"/>
      <c r="QEM133" s="6"/>
      <c r="QEN133" s="6"/>
      <c r="QEO133" s="6"/>
      <c r="QEP133" s="6"/>
      <c r="QEQ133" s="6"/>
      <c r="QER133" s="6"/>
      <c r="QES133" s="6"/>
      <c r="QET133" s="6"/>
      <c r="QEU133" s="6"/>
      <c r="QEV133" s="6"/>
      <c r="QEW133" s="6"/>
      <c r="QEX133" s="6"/>
      <c r="QEY133" s="6"/>
      <c r="QEZ133" s="6"/>
      <c r="QFA133" s="6"/>
      <c r="QFB133" s="6"/>
      <c r="QFC133" s="6"/>
      <c r="QFD133" s="6"/>
      <c r="QFE133" s="6"/>
      <c r="QFF133" s="6"/>
      <c r="QFG133" s="6"/>
      <c r="QFH133" s="6"/>
      <c r="QFI133" s="6"/>
      <c r="QFJ133" s="6"/>
      <c r="QFK133" s="6"/>
      <c r="QFL133" s="6"/>
      <c r="QFM133" s="6"/>
      <c r="QFN133" s="6"/>
      <c r="QFO133" s="6"/>
      <c r="QFP133" s="6"/>
      <c r="QFQ133" s="6"/>
      <c r="QFR133" s="6"/>
      <c r="QFS133" s="6"/>
      <c r="QFT133" s="6"/>
      <c r="QFU133" s="6"/>
      <c r="QFV133" s="6"/>
      <c r="QFW133" s="6"/>
      <c r="QFX133" s="6"/>
      <c r="QFY133" s="6"/>
      <c r="QFZ133" s="6"/>
      <c r="QGA133" s="6"/>
      <c r="QGB133" s="6"/>
      <c r="QGC133" s="6"/>
      <c r="QGD133" s="6"/>
      <c r="QGE133" s="6"/>
      <c r="QGF133" s="6"/>
      <c r="QGG133" s="6"/>
      <c r="QGH133" s="6"/>
      <c r="QGI133" s="6"/>
      <c r="QGJ133" s="6"/>
      <c r="QGK133" s="6"/>
      <c r="QGL133" s="6"/>
      <c r="QGM133" s="6"/>
      <c r="QGN133" s="6"/>
      <c r="QGO133" s="6"/>
      <c r="QGP133" s="6"/>
      <c r="QGQ133" s="6"/>
      <c r="QGR133" s="6"/>
      <c r="QGS133" s="6"/>
      <c r="QGT133" s="6"/>
      <c r="QGU133" s="6"/>
      <c r="QGV133" s="6"/>
      <c r="QGW133" s="6"/>
      <c r="QGX133" s="6"/>
      <c r="QGY133" s="6"/>
      <c r="QGZ133" s="6"/>
      <c r="QHA133" s="6"/>
      <c r="QHB133" s="6"/>
      <c r="QHC133" s="6"/>
      <c r="QHD133" s="6"/>
      <c r="QHE133" s="6"/>
      <c r="QHF133" s="6"/>
      <c r="QHG133" s="6"/>
      <c r="QHH133" s="6"/>
      <c r="QHI133" s="6"/>
      <c r="QHJ133" s="6"/>
      <c r="QHK133" s="6"/>
      <c r="QHL133" s="6"/>
      <c r="QHM133" s="6"/>
      <c r="QHN133" s="6"/>
      <c r="QHO133" s="6"/>
      <c r="QHP133" s="6"/>
      <c r="QHQ133" s="6"/>
      <c r="QHR133" s="6"/>
      <c r="QHS133" s="6"/>
      <c r="QHT133" s="6"/>
      <c r="QHU133" s="6"/>
      <c r="QHV133" s="6"/>
      <c r="QHW133" s="6"/>
      <c r="QHX133" s="6"/>
      <c r="QHY133" s="6"/>
      <c r="QHZ133" s="6"/>
      <c r="QIA133" s="6"/>
      <c r="QIB133" s="6"/>
      <c r="QIC133" s="6"/>
      <c r="QID133" s="6"/>
      <c r="QIE133" s="6"/>
      <c r="QIF133" s="6"/>
      <c r="QIG133" s="6"/>
      <c r="QIH133" s="6"/>
      <c r="QII133" s="6"/>
      <c r="QIJ133" s="6"/>
      <c r="QIK133" s="6"/>
      <c r="QIL133" s="6"/>
      <c r="QIM133" s="6"/>
      <c r="QIN133" s="6"/>
      <c r="QIO133" s="6"/>
      <c r="QIP133" s="6"/>
      <c r="QIQ133" s="6"/>
      <c r="QIR133" s="6"/>
      <c r="QIS133" s="6"/>
      <c r="QIT133" s="6"/>
      <c r="QIU133" s="6"/>
      <c r="QIV133" s="6"/>
      <c r="QIW133" s="6"/>
      <c r="QIX133" s="6"/>
      <c r="QIY133" s="6"/>
      <c r="QIZ133" s="6"/>
      <c r="QJA133" s="6"/>
      <c r="QJB133" s="6"/>
      <c r="QJC133" s="6"/>
      <c r="QJD133" s="6"/>
      <c r="QJE133" s="6"/>
      <c r="QJF133" s="6"/>
      <c r="QJG133" s="6"/>
      <c r="QJH133" s="6"/>
      <c r="QJI133" s="6"/>
      <c r="QJJ133" s="6"/>
      <c r="QJK133" s="6"/>
      <c r="QJL133" s="6"/>
      <c r="QJM133" s="6"/>
      <c r="QJT133" s="6"/>
      <c r="QJU133" s="6"/>
      <c r="QJV133" s="6"/>
      <c r="QJW133" s="6"/>
      <c r="QJX133" s="6"/>
      <c r="QJY133" s="6"/>
      <c r="QJZ133" s="6"/>
      <c r="QKA133" s="6"/>
      <c r="QKB133" s="6"/>
      <c r="QKC133" s="6"/>
      <c r="QKD133" s="6"/>
      <c r="QKE133" s="6"/>
      <c r="QKF133" s="6"/>
      <c r="QKG133" s="6"/>
      <c r="QKH133" s="6"/>
      <c r="QKI133" s="6"/>
      <c r="QKJ133" s="6"/>
      <c r="QKK133" s="6"/>
      <c r="QKL133" s="6"/>
      <c r="QKM133" s="6"/>
      <c r="QKN133" s="6"/>
      <c r="QKO133" s="6"/>
      <c r="QKP133" s="6"/>
      <c r="QKQ133" s="6"/>
      <c r="QKR133" s="6"/>
      <c r="QKS133" s="6"/>
      <c r="QKT133" s="6"/>
      <c r="QKU133" s="6"/>
      <c r="QKV133" s="6"/>
      <c r="QKW133" s="6"/>
      <c r="QKX133" s="6"/>
      <c r="QKY133" s="6"/>
      <c r="QKZ133" s="6"/>
      <c r="QLA133" s="6"/>
      <c r="QLB133" s="6"/>
      <c r="QLC133" s="6"/>
      <c r="QLD133" s="6"/>
      <c r="QLE133" s="6"/>
      <c r="QLF133" s="6"/>
      <c r="QLG133" s="6"/>
      <c r="QLH133" s="6"/>
      <c r="QLI133" s="6"/>
      <c r="QLJ133" s="6"/>
      <c r="QLK133" s="6"/>
      <c r="QLL133" s="6"/>
      <c r="QLM133" s="6"/>
      <c r="QLN133" s="6"/>
      <c r="QLO133" s="6"/>
      <c r="QLP133" s="6"/>
      <c r="QLQ133" s="6"/>
      <c r="QLR133" s="6"/>
      <c r="QLS133" s="6"/>
      <c r="QLT133" s="6"/>
      <c r="QLU133" s="6"/>
      <c r="QLV133" s="6"/>
      <c r="QLW133" s="6"/>
      <c r="QLX133" s="6"/>
      <c r="QLY133" s="6"/>
      <c r="QLZ133" s="6"/>
      <c r="QMA133" s="6"/>
      <c r="QMB133" s="6"/>
      <c r="QMC133" s="6"/>
      <c r="QMD133" s="6"/>
      <c r="QME133" s="6"/>
      <c r="QMF133" s="6"/>
      <c r="QMG133" s="6"/>
      <c r="QMH133" s="6"/>
      <c r="QMI133" s="6"/>
      <c r="QMJ133" s="6"/>
      <c r="QMK133" s="6"/>
      <c r="QML133" s="6"/>
      <c r="QMM133" s="6"/>
      <c r="QMN133" s="6"/>
      <c r="QMO133" s="6"/>
      <c r="QMP133" s="6"/>
      <c r="QMQ133" s="6"/>
      <c r="QMR133" s="6"/>
      <c r="QMS133" s="6"/>
      <c r="QMT133" s="6"/>
      <c r="QMU133" s="6"/>
      <c r="QMV133" s="6"/>
      <c r="QMW133" s="6"/>
      <c r="QMX133" s="6"/>
      <c r="QMY133" s="6"/>
      <c r="QMZ133" s="6"/>
      <c r="QNA133" s="6"/>
      <c r="QNB133" s="6"/>
      <c r="QNC133" s="6"/>
      <c r="QND133" s="6"/>
      <c r="QNE133" s="6"/>
      <c r="QNF133" s="6"/>
      <c r="QNG133" s="6"/>
      <c r="QNH133" s="6"/>
      <c r="QNI133" s="6"/>
      <c r="QNJ133" s="6"/>
      <c r="QNK133" s="6"/>
      <c r="QNL133" s="6"/>
      <c r="QNM133" s="6"/>
      <c r="QNN133" s="6"/>
      <c r="QNO133" s="6"/>
      <c r="QNP133" s="6"/>
      <c r="QNQ133" s="6"/>
      <c r="QNR133" s="6"/>
      <c r="QNS133" s="6"/>
      <c r="QNT133" s="6"/>
      <c r="QNU133" s="6"/>
      <c r="QNV133" s="6"/>
      <c r="QNW133" s="6"/>
      <c r="QNX133" s="6"/>
      <c r="QNY133" s="6"/>
      <c r="QNZ133" s="6"/>
      <c r="QOA133" s="6"/>
      <c r="QOB133" s="6"/>
      <c r="QOC133" s="6"/>
      <c r="QOD133" s="6"/>
      <c r="QOE133" s="6"/>
      <c r="QOF133" s="6"/>
      <c r="QOG133" s="6"/>
      <c r="QOH133" s="6"/>
      <c r="QOI133" s="6"/>
      <c r="QOJ133" s="6"/>
      <c r="QOK133" s="6"/>
      <c r="QOL133" s="6"/>
      <c r="QOM133" s="6"/>
      <c r="QON133" s="6"/>
      <c r="QOO133" s="6"/>
      <c r="QOP133" s="6"/>
      <c r="QOQ133" s="6"/>
      <c r="QOR133" s="6"/>
      <c r="QOS133" s="6"/>
      <c r="QOT133" s="6"/>
      <c r="QOU133" s="6"/>
      <c r="QOV133" s="6"/>
      <c r="QOW133" s="6"/>
      <c r="QOX133" s="6"/>
      <c r="QOY133" s="6"/>
      <c r="QOZ133" s="6"/>
      <c r="QPA133" s="6"/>
      <c r="QPB133" s="6"/>
      <c r="QPC133" s="6"/>
      <c r="QPD133" s="6"/>
      <c r="QPE133" s="6"/>
      <c r="QPF133" s="6"/>
      <c r="QPG133" s="6"/>
      <c r="QPH133" s="6"/>
      <c r="QPI133" s="6"/>
      <c r="QPJ133" s="6"/>
      <c r="QPK133" s="6"/>
      <c r="QPL133" s="6"/>
      <c r="QPM133" s="6"/>
      <c r="QPN133" s="6"/>
      <c r="QPO133" s="6"/>
      <c r="QPP133" s="6"/>
      <c r="QPQ133" s="6"/>
      <c r="QPR133" s="6"/>
      <c r="QPS133" s="6"/>
      <c r="QPT133" s="6"/>
      <c r="QPU133" s="6"/>
      <c r="QPV133" s="6"/>
      <c r="QPW133" s="6"/>
      <c r="QPX133" s="6"/>
      <c r="QPY133" s="6"/>
      <c r="QPZ133" s="6"/>
      <c r="QQA133" s="6"/>
      <c r="QQB133" s="6"/>
      <c r="QQC133" s="6"/>
      <c r="QQD133" s="6"/>
      <c r="QQE133" s="6"/>
      <c r="QQF133" s="6"/>
      <c r="QQG133" s="6"/>
      <c r="QQH133" s="6"/>
      <c r="QQI133" s="6"/>
      <c r="QQJ133" s="6"/>
      <c r="QQK133" s="6"/>
      <c r="QQL133" s="6"/>
      <c r="QQM133" s="6"/>
      <c r="QQN133" s="6"/>
      <c r="QQO133" s="6"/>
      <c r="QQP133" s="6"/>
      <c r="QQQ133" s="6"/>
      <c r="QQR133" s="6"/>
      <c r="QQS133" s="6"/>
      <c r="QQT133" s="6"/>
      <c r="QQU133" s="6"/>
      <c r="QQV133" s="6"/>
      <c r="QQW133" s="6"/>
      <c r="QQX133" s="6"/>
      <c r="QQY133" s="6"/>
      <c r="QQZ133" s="6"/>
      <c r="QRA133" s="6"/>
      <c r="QRB133" s="6"/>
      <c r="QRC133" s="6"/>
      <c r="QRD133" s="6"/>
      <c r="QRE133" s="6"/>
      <c r="QRF133" s="6"/>
      <c r="QRG133" s="6"/>
      <c r="QRH133" s="6"/>
      <c r="QRI133" s="6"/>
      <c r="QRJ133" s="6"/>
      <c r="QRK133" s="6"/>
      <c r="QRL133" s="6"/>
      <c r="QRM133" s="6"/>
      <c r="QRN133" s="6"/>
      <c r="QRO133" s="6"/>
      <c r="QRP133" s="6"/>
      <c r="QRQ133" s="6"/>
      <c r="QRR133" s="6"/>
      <c r="QRS133" s="6"/>
      <c r="QRT133" s="6"/>
      <c r="QRU133" s="6"/>
      <c r="QRV133" s="6"/>
      <c r="QRW133" s="6"/>
      <c r="QRX133" s="6"/>
      <c r="QRY133" s="6"/>
      <c r="QRZ133" s="6"/>
      <c r="QSA133" s="6"/>
      <c r="QSB133" s="6"/>
      <c r="QSC133" s="6"/>
      <c r="QSD133" s="6"/>
      <c r="QSE133" s="6"/>
      <c r="QSF133" s="6"/>
      <c r="QSG133" s="6"/>
      <c r="QSH133" s="6"/>
      <c r="QSI133" s="6"/>
      <c r="QSJ133" s="6"/>
      <c r="QSK133" s="6"/>
      <c r="QSL133" s="6"/>
      <c r="QSM133" s="6"/>
      <c r="QSN133" s="6"/>
      <c r="QSO133" s="6"/>
      <c r="QSP133" s="6"/>
      <c r="QSQ133" s="6"/>
      <c r="QSR133" s="6"/>
      <c r="QSS133" s="6"/>
      <c r="QST133" s="6"/>
      <c r="QSU133" s="6"/>
      <c r="QSV133" s="6"/>
      <c r="QSW133" s="6"/>
      <c r="QSX133" s="6"/>
      <c r="QSY133" s="6"/>
      <c r="QSZ133" s="6"/>
      <c r="QTA133" s="6"/>
      <c r="QTB133" s="6"/>
      <c r="QTC133" s="6"/>
      <c r="QTD133" s="6"/>
      <c r="QTE133" s="6"/>
      <c r="QTF133" s="6"/>
      <c r="QTG133" s="6"/>
      <c r="QTH133" s="6"/>
      <c r="QTI133" s="6"/>
      <c r="QTP133" s="6"/>
      <c r="QTQ133" s="6"/>
      <c r="QTR133" s="6"/>
      <c r="QTS133" s="6"/>
      <c r="QTT133" s="6"/>
      <c r="QTU133" s="6"/>
      <c r="QTV133" s="6"/>
      <c r="QTW133" s="6"/>
      <c r="QTX133" s="6"/>
      <c r="QTY133" s="6"/>
      <c r="QTZ133" s="6"/>
      <c r="QUA133" s="6"/>
      <c r="QUB133" s="6"/>
      <c r="QUC133" s="6"/>
      <c r="QUD133" s="6"/>
      <c r="QUE133" s="6"/>
      <c r="QUF133" s="6"/>
      <c r="QUG133" s="6"/>
      <c r="QUH133" s="6"/>
      <c r="QUI133" s="6"/>
      <c r="QUJ133" s="6"/>
      <c r="QUK133" s="6"/>
      <c r="QUL133" s="6"/>
      <c r="QUM133" s="6"/>
      <c r="QUN133" s="6"/>
      <c r="QUO133" s="6"/>
      <c r="QUP133" s="6"/>
      <c r="QUQ133" s="6"/>
      <c r="QUR133" s="6"/>
      <c r="QUS133" s="6"/>
      <c r="QUT133" s="6"/>
      <c r="QUU133" s="6"/>
      <c r="QUV133" s="6"/>
      <c r="QUW133" s="6"/>
      <c r="QUX133" s="6"/>
      <c r="QUY133" s="6"/>
      <c r="QUZ133" s="6"/>
      <c r="QVA133" s="6"/>
      <c r="QVB133" s="6"/>
      <c r="QVC133" s="6"/>
      <c r="QVD133" s="6"/>
      <c r="QVE133" s="6"/>
      <c r="QVF133" s="6"/>
      <c r="QVG133" s="6"/>
      <c r="QVH133" s="6"/>
      <c r="QVI133" s="6"/>
      <c r="QVJ133" s="6"/>
      <c r="QVK133" s="6"/>
      <c r="QVL133" s="6"/>
      <c r="QVM133" s="6"/>
      <c r="QVN133" s="6"/>
      <c r="QVO133" s="6"/>
      <c r="QVP133" s="6"/>
      <c r="QVQ133" s="6"/>
      <c r="QVR133" s="6"/>
      <c r="QVS133" s="6"/>
      <c r="QVT133" s="6"/>
      <c r="QVU133" s="6"/>
      <c r="QVV133" s="6"/>
      <c r="QVW133" s="6"/>
      <c r="QVX133" s="6"/>
      <c r="QVY133" s="6"/>
      <c r="QVZ133" s="6"/>
      <c r="QWA133" s="6"/>
      <c r="QWB133" s="6"/>
      <c r="QWC133" s="6"/>
      <c r="QWD133" s="6"/>
      <c r="QWE133" s="6"/>
      <c r="QWF133" s="6"/>
      <c r="QWG133" s="6"/>
      <c r="QWH133" s="6"/>
      <c r="QWI133" s="6"/>
      <c r="QWJ133" s="6"/>
      <c r="QWK133" s="6"/>
      <c r="QWL133" s="6"/>
      <c r="QWM133" s="6"/>
      <c r="QWN133" s="6"/>
      <c r="QWO133" s="6"/>
      <c r="QWP133" s="6"/>
      <c r="QWQ133" s="6"/>
      <c r="QWR133" s="6"/>
      <c r="QWS133" s="6"/>
      <c r="QWT133" s="6"/>
      <c r="QWU133" s="6"/>
      <c r="QWV133" s="6"/>
      <c r="QWW133" s="6"/>
      <c r="QWX133" s="6"/>
      <c r="QWY133" s="6"/>
      <c r="QWZ133" s="6"/>
      <c r="QXA133" s="6"/>
      <c r="QXB133" s="6"/>
      <c r="QXC133" s="6"/>
      <c r="QXD133" s="6"/>
      <c r="QXE133" s="6"/>
      <c r="QXF133" s="6"/>
      <c r="QXG133" s="6"/>
      <c r="QXH133" s="6"/>
      <c r="QXI133" s="6"/>
      <c r="QXJ133" s="6"/>
      <c r="QXK133" s="6"/>
      <c r="QXL133" s="6"/>
      <c r="QXM133" s="6"/>
      <c r="QXN133" s="6"/>
      <c r="QXO133" s="6"/>
      <c r="QXP133" s="6"/>
      <c r="QXQ133" s="6"/>
      <c r="QXR133" s="6"/>
      <c r="QXS133" s="6"/>
      <c r="QXT133" s="6"/>
      <c r="QXU133" s="6"/>
      <c r="QXV133" s="6"/>
      <c r="QXW133" s="6"/>
      <c r="QXX133" s="6"/>
      <c r="QXY133" s="6"/>
      <c r="QXZ133" s="6"/>
      <c r="QYA133" s="6"/>
      <c r="QYB133" s="6"/>
      <c r="QYC133" s="6"/>
      <c r="QYD133" s="6"/>
      <c r="QYE133" s="6"/>
      <c r="QYF133" s="6"/>
      <c r="QYG133" s="6"/>
      <c r="QYH133" s="6"/>
      <c r="QYI133" s="6"/>
      <c r="QYJ133" s="6"/>
      <c r="QYK133" s="6"/>
      <c r="QYL133" s="6"/>
      <c r="QYM133" s="6"/>
      <c r="QYN133" s="6"/>
      <c r="QYO133" s="6"/>
      <c r="QYP133" s="6"/>
      <c r="QYQ133" s="6"/>
      <c r="QYR133" s="6"/>
      <c r="QYS133" s="6"/>
      <c r="QYT133" s="6"/>
      <c r="QYU133" s="6"/>
      <c r="QYV133" s="6"/>
      <c r="QYW133" s="6"/>
      <c r="QYX133" s="6"/>
      <c r="QYY133" s="6"/>
      <c r="QYZ133" s="6"/>
      <c r="QZA133" s="6"/>
      <c r="QZB133" s="6"/>
      <c r="QZC133" s="6"/>
      <c r="QZD133" s="6"/>
      <c r="QZE133" s="6"/>
      <c r="QZF133" s="6"/>
      <c r="QZG133" s="6"/>
      <c r="QZH133" s="6"/>
      <c r="QZI133" s="6"/>
      <c r="QZJ133" s="6"/>
      <c r="QZK133" s="6"/>
      <c r="QZL133" s="6"/>
      <c r="QZM133" s="6"/>
      <c r="QZN133" s="6"/>
      <c r="QZO133" s="6"/>
      <c r="QZP133" s="6"/>
      <c r="QZQ133" s="6"/>
      <c r="QZR133" s="6"/>
      <c r="QZS133" s="6"/>
      <c r="QZT133" s="6"/>
      <c r="QZU133" s="6"/>
      <c r="QZV133" s="6"/>
      <c r="QZW133" s="6"/>
      <c r="QZX133" s="6"/>
      <c r="QZY133" s="6"/>
      <c r="QZZ133" s="6"/>
      <c r="RAA133" s="6"/>
      <c r="RAB133" s="6"/>
      <c r="RAC133" s="6"/>
      <c r="RAD133" s="6"/>
      <c r="RAE133" s="6"/>
      <c r="RAF133" s="6"/>
      <c r="RAG133" s="6"/>
      <c r="RAH133" s="6"/>
      <c r="RAI133" s="6"/>
      <c r="RAJ133" s="6"/>
      <c r="RAK133" s="6"/>
      <c r="RAL133" s="6"/>
      <c r="RAM133" s="6"/>
      <c r="RAN133" s="6"/>
      <c r="RAO133" s="6"/>
      <c r="RAP133" s="6"/>
      <c r="RAQ133" s="6"/>
      <c r="RAR133" s="6"/>
      <c r="RAS133" s="6"/>
      <c r="RAT133" s="6"/>
      <c r="RAU133" s="6"/>
      <c r="RAV133" s="6"/>
      <c r="RAW133" s="6"/>
      <c r="RAX133" s="6"/>
      <c r="RAY133" s="6"/>
      <c r="RAZ133" s="6"/>
      <c r="RBA133" s="6"/>
      <c r="RBB133" s="6"/>
      <c r="RBC133" s="6"/>
      <c r="RBD133" s="6"/>
      <c r="RBE133" s="6"/>
      <c r="RBF133" s="6"/>
      <c r="RBG133" s="6"/>
      <c r="RBH133" s="6"/>
      <c r="RBI133" s="6"/>
      <c r="RBJ133" s="6"/>
      <c r="RBK133" s="6"/>
      <c r="RBL133" s="6"/>
      <c r="RBM133" s="6"/>
      <c r="RBN133" s="6"/>
      <c r="RBO133" s="6"/>
      <c r="RBP133" s="6"/>
      <c r="RBQ133" s="6"/>
      <c r="RBR133" s="6"/>
      <c r="RBS133" s="6"/>
      <c r="RBT133" s="6"/>
      <c r="RBU133" s="6"/>
      <c r="RBV133" s="6"/>
      <c r="RBW133" s="6"/>
      <c r="RBX133" s="6"/>
      <c r="RBY133" s="6"/>
      <c r="RBZ133" s="6"/>
      <c r="RCA133" s="6"/>
      <c r="RCB133" s="6"/>
      <c r="RCC133" s="6"/>
      <c r="RCD133" s="6"/>
      <c r="RCE133" s="6"/>
      <c r="RCF133" s="6"/>
      <c r="RCG133" s="6"/>
      <c r="RCH133" s="6"/>
      <c r="RCI133" s="6"/>
      <c r="RCJ133" s="6"/>
      <c r="RCK133" s="6"/>
      <c r="RCL133" s="6"/>
      <c r="RCM133" s="6"/>
      <c r="RCN133" s="6"/>
      <c r="RCO133" s="6"/>
      <c r="RCP133" s="6"/>
      <c r="RCQ133" s="6"/>
      <c r="RCR133" s="6"/>
      <c r="RCS133" s="6"/>
      <c r="RCT133" s="6"/>
      <c r="RCU133" s="6"/>
      <c r="RCV133" s="6"/>
      <c r="RCW133" s="6"/>
      <c r="RCX133" s="6"/>
      <c r="RCY133" s="6"/>
      <c r="RCZ133" s="6"/>
      <c r="RDA133" s="6"/>
      <c r="RDB133" s="6"/>
      <c r="RDC133" s="6"/>
      <c r="RDD133" s="6"/>
      <c r="RDE133" s="6"/>
      <c r="RDL133" s="6"/>
      <c r="RDM133" s="6"/>
      <c r="RDN133" s="6"/>
      <c r="RDO133" s="6"/>
      <c r="RDP133" s="6"/>
      <c r="RDQ133" s="6"/>
      <c r="RDR133" s="6"/>
      <c r="RDS133" s="6"/>
      <c r="RDT133" s="6"/>
      <c r="RDU133" s="6"/>
      <c r="RDV133" s="6"/>
      <c r="RDW133" s="6"/>
      <c r="RDX133" s="6"/>
      <c r="RDY133" s="6"/>
      <c r="RDZ133" s="6"/>
      <c r="REA133" s="6"/>
      <c r="REB133" s="6"/>
      <c r="REC133" s="6"/>
      <c r="RED133" s="6"/>
      <c r="REE133" s="6"/>
      <c r="REF133" s="6"/>
      <c r="REG133" s="6"/>
      <c r="REH133" s="6"/>
      <c r="REI133" s="6"/>
      <c r="REJ133" s="6"/>
      <c r="REK133" s="6"/>
      <c r="REL133" s="6"/>
      <c r="REM133" s="6"/>
      <c r="REN133" s="6"/>
      <c r="REO133" s="6"/>
      <c r="REP133" s="6"/>
      <c r="REQ133" s="6"/>
      <c r="RER133" s="6"/>
      <c r="RES133" s="6"/>
      <c r="RET133" s="6"/>
      <c r="REU133" s="6"/>
      <c r="REV133" s="6"/>
      <c r="REW133" s="6"/>
      <c r="REX133" s="6"/>
      <c r="REY133" s="6"/>
      <c r="REZ133" s="6"/>
      <c r="RFA133" s="6"/>
      <c r="RFB133" s="6"/>
      <c r="RFC133" s="6"/>
      <c r="RFD133" s="6"/>
      <c r="RFE133" s="6"/>
      <c r="RFF133" s="6"/>
      <c r="RFG133" s="6"/>
      <c r="RFH133" s="6"/>
      <c r="RFI133" s="6"/>
      <c r="RFJ133" s="6"/>
      <c r="RFK133" s="6"/>
      <c r="RFL133" s="6"/>
      <c r="RFM133" s="6"/>
      <c r="RFN133" s="6"/>
      <c r="RFO133" s="6"/>
      <c r="RFP133" s="6"/>
      <c r="RFQ133" s="6"/>
      <c r="RFR133" s="6"/>
      <c r="RFS133" s="6"/>
      <c r="RFT133" s="6"/>
      <c r="RFU133" s="6"/>
      <c r="RFV133" s="6"/>
      <c r="RFW133" s="6"/>
      <c r="RFX133" s="6"/>
      <c r="RFY133" s="6"/>
      <c r="RFZ133" s="6"/>
      <c r="RGA133" s="6"/>
      <c r="RGB133" s="6"/>
      <c r="RGC133" s="6"/>
      <c r="RGD133" s="6"/>
      <c r="RGE133" s="6"/>
      <c r="RGF133" s="6"/>
      <c r="RGG133" s="6"/>
      <c r="RGH133" s="6"/>
      <c r="RGI133" s="6"/>
      <c r="RGJ133" s="6"/>
      <c r="RGK133" s="6"/>
      <c r="RGL133" s="6"/>
      <c r="RGM133" s="6"/>
      <c r="RGN133" s="6"/>
      <c r="RGO133" s="6"/>
      <c r="RGP133" s="6"/>
      <c r="RGQ133" s="6"/>
      <c r="RGR133" s="6"/>
      <c r="RGS133" s="6"/>
      <c r="RGT133" s="6"/>
      <c r="RGU133" s="6"/>
      <c r="RGV133" s="6"/>
      <c r="RGW133" s="6"/>
      <c r="RGX133" s="6"/>
      <c r="RGY133" s="6"/>
      <c r="RGZ133" s="6"/>
      <c r="RHA133" s="6"/>
      <c r="RHB133" s="6"/>
      <c r="RHC133" s="6"/>
      <c r="RHD133" s="6"/>
      <c r="RHE133" s="6"/>
      <c r="RHF133" s="6"/>
      <c r="RHG133" s="6"/>
      <c r="RHH133" s="6"/>
      <c r="RHI133" s="6"/>
      <c r="RHJ133" s="6"/>
      <c r="RHK133" s="6"/>
      <c r="RHL133" s="6"/>
      <c r="RHM133" s="6"/>
      <c r="RHN133" s="6"/>
      <c r="RHO133" s="6"/>
      <c r="RHP133" s="6"/>
      <c r="RHQ133" s="6"/>
      <c r="RHR133" s="6"/>
      <c r="RHS133" s="6"/>
      <c r="RHT133" s="6"/>
      <c r="RHU133" s="6"/>
      <c r="RHV133" s="6"/>
      <c r="RHW133" s="6"/>
      <c r="RHX133" s="6"/>
      <c r="RHY133" s="6"/>
      <c r="RHZ133" s="6"/>
      <c r="RIA133" s="6"/>
      <c r="RIB133" s="6"/>
      <c r="RIC133" s="6"/>
      <c r="RID133" s="6"/>
      <c r="RIE133" s="6"/>
      <c r="RIF133" s="6"/>
      <c r="RIG133" s="6"/>
      <c r="RIH133" s="6"/>
      <c r="RII133" s="6"/>
      <c r="RIJ133" s="6"/>
      <c r="RIK133" s="6"/>
      <c r="RIL133" s="6"/>
      <c r="RIM133" s="6"/>
      <c r="RIN133" s="6"/>
      <c r="RIO133" s="6"/>
      <c r="RIP133" s="6"/>
      <c r="RIQ133" s="6"/>
      <c r="RIR133" s="6"/>
      <c r="RIS133" s="6"/>
      <c r="RIT133" s="6"/>
      <c r="RIU133" s="6"/>
      <c r="RIV133" s="6"/>
      <c r="RIW133" s="6"/>
      <c r="RIX133" s="6"/>
      <c r="RIY133" s="6"/>
      <c r="RIZ133" s="6"/>
      <c r="RJA133" s="6"/>
      <c r="RJB133" s="6"/>
      <c r="RJC133" s="6"/>
      <c r="RJD133" s="6"/>
      <c r="RJE133" s="6"/>
      <c r="RJF133" s="6"/>
      <c r="RJG133" s="6"/>
      <c r="RJH133" s="6"/>
      <c r="RJI133" s="6"/>
      <c r="RJJ133" s="6"/>
      <c r="RJK133" s="6"/>
      <c r="RJL133" s="6"/>
      <c r="RJM133" s="6"/>
      <c r="RJN133" s="6"/>
      <c r="RJO133" s="6"/>
      <c r="RJP133" s="6"/>
      <c r="RJQ133" s="6"/>
      <c r="RJR133" s="6"/>
      <c r="RJS133" s="6"/>
      <c r="RJT133" s="6"/>
      <c r="RJU133" s="6"/>
      <c r="RJV133" s="6"/>
      <c r="RJW133" s="6"/>
      <c r="RJX133" s="6"/>
      <c r="RJY133" s="6"/>
      <c r="RJZ133" s="6"/>
      <c r="RKA133" s="6"/>
      <c r="RKB133" s="6"/>
      <c r="RKC133" s="6"/>
      <c r="RKD133" s="6"/>
      <c r="RKE133" s="6"/>
      <c r="RKF133" s="6"/>
      <c r="RKG133" s="6"/>
      <c r="RKH133" s="6"/>
      <c r="RKI133" s="6"/>
      <c r="RKJ133" s="6"/>
      <c r="RKK133" s="6"/>
      <c r="RKL133" s="6"/>
      <c r="RKM133" s="6"/>
      <c r="RKN133" s="6"/>
      <c r="RKO133" s="6"/>
      <c r="RKP133" s="6"/>
      <c r="RKQ133" s="6"/>
      <c r="RKR133" s="6"/>
      <c r="RKS133" s="6"/>
      <c r="RKT133" s="6"/>
      <c r="RKU133" s="6"/>
      <c r="RKV133" s="6"/>
      <c r="RKW133" s="6"/>
      <c r="RKX133" s="6"/>
      <c r="RKY133" s="6"/>
      <c r="RKZ133" s="6"/>
      <c r="RLA133" s="6"/>
      <c r="RLB133" s="6"/>
      <c r="RLC133" s="6"/>
      <c r="RLD133" s="6"/>
      <c r="RLE133" s="6"/>
      <c r="RLF133" s="6"/>
      <c r="RLG133" s="6"/>
      <c r="RLH133" s="6"/>
      <c r="RLI133" s="6"/>
      <c r="RLJ133" s="6"/>
      <c r="RLK133" s="6"/>
      <c r="RLL133" s="6"/>
      <c r="RLM133" s="6"/>
      <c r="RLN133" s="6"/>
      <c r="RLO133" s="6"/>
      <c r="RLP133" s="6"/>
      <c r="RLQ133" s="6"/>
      <c r="RLR133" s="6"/>
      <c r="RLS133" s="6"/>
      <c r="RLT133" s="6"/>
      <c r="RLU133" s="6"/>
      <c r="RLV133" s="6"/>
      <c r="RLW133" s="6"/>
      <c r="RLX133" s="6"/>
      <c r="RLY133" s="6"/>
      <c r="RLZ133" s="6"/>
      <c r="RMA133" s="6"/>
      <c r="RMB133" s="6"/>
      <c r="RMC133" s="6"/>
      <c r="RMD133" s="6"/>
      <c r="RME133" s="6"/>
      <c r="RMF133" s="6"/>
      <c r="RMG133" s="6"/>
      <c r="RMH133" s="6"/>
      <c r="RMI133" s="6"/>
      <c r="RMJ133" s="6"/>
      <c r="RMK133" s="6"/>
      <c r="RML133" s="6"/>
      <c r="RMM133" s="6"/>
      <c r="RMN133" s="6"/>
      <c r="RMO133" s="6"/>
      <c r="RMP133" s="6"/>
      <c r="RMQ133" s="6"/>
      <c r="RMR133" s="6"/>
      <c r="RMS133" s="6"/>
      <c r="RMT133" s="6"/>
      <c r="RMU133" s="6"/>
      <c r="RMV133" s="6"/>
      <c r="RMW133" s="6"/>
      <c r="RMX133" s="6"/>
      <c r="RMY133" s="6"/>
      <c r="RMZ133" s="6"/>
      <c r="RNA133" s="6"/>
      <c r="RNH133" s="6"/>
      <c r="RNI133" s="6"/>
      <c r="RNJ133" s="6"/>
      <c r="RNK133" s="6"/>
      <c r="RNL133" s="6"/>
      <c r="RNM133" s="6"/>
      <c r="RNN133" s="6"/>
      <c r="RNO133" s="6"/>
      <c r="RNP133" s="6"/>
      <c r="RNQ133" s="6"/>
      <c r="RNR133" s="6"/>
      <c r="RNS133" s="6"/>
      <c r="RNT133" s="6"/>
      <c r="RNU133" s="6"/>
      <c r="RNV133" s="6"/>
      <c r="RNW133" s="6"/>
      <c r="RNX133" s="6"/>
      <c r="RNY133" s="6"/>
      <c r="RNZ133" s="6"/>
      <c r="ROA133" s="6"/>
      <c r="ROB133" s="6"/>
      <c r="ROC133" s="6"/>
      <c r="ROD133" s="6"/>
      <c r="ROE133" s="6"/>
      <c r="ROF133" s="6"/>
      <c r="ROG133" s="6"/>
      <c r="ROH133" s="6"/>
      <c r="ROI133" s="6"/>
      <c r="ROJ133" s="6"/>
      <c r="ROK133" s="6"/>
      <c r="ROL133" s="6"/>
      <c r="ROM133" s="6"/>
      <c r="RON133" s="6"/>
      <c r="ROO133" s="6"/>
      <c r="ROP133" s="6"/>
      <c r="ROQ133" s="6"/>
      <c r="ROR133" s="6"/>
      <c r="ROS133" s="6"/>
      <c r="ROT133" s="6"/>
      <c r="ROU133" s="6"/>
      <c r="ROV133" s="6"/>
      <c r="ROW133" s="6"/>
      <c r="ROX133" s="6"/>
      <c r="ROY133" s="6"/>
      <c r="ROZ133" s="6"/>
      <c r="RPA133" s="6"/>
      <c r="RPB133" s="6"/>
      <c r="RPC133" s="6"/>
      <c r="RPD133" s="6"/>
      <c r="RPE133" s="6"/>
      <c r="RPF133" s="6"/>
      <c r="RPG133" s="6"/>
      <c r="RPH133" s="6"/>
      <c r="RPI133" s="6"/>
      <c r="RPJ133" s="6"/>
      <c r="RPK133" s="6"/>
      <c r="RPL133" s="6"/>
      <c r="RPM133" s="6"/>
      <c r="RPN133" s="6"/>
      <c r="RPO133" s="6"/>
      <c r="RPP133" s="6"/>
      <c r="RPQ133" s="6"/>
      <c r="RPR133" s="6"/>
      <c r="RPS133" s="6"/>
      <c r="RPT133" s="6"/>
      <c r="RPU133" s="6"/>
      <c r="RPV133" s="6"/>
      <c r="RPW133" s="6"/>
      <c r="RPX133" s="6"/>
      <c r="RPY133" s="6"/>
      <c r="RPZ133" s="6"/>
      <c r="RQA133" s="6"/>
      <c r="RQB133" s="6"/>
      <c r="RQC133" s="6"/>
      <c r="RQD133" s="6"/>
      <c r="RQE133" s="6"/>
      <c r="RQF133" s="6"/>
      <c r="RQG133" s="6"/>
      <c r="RQH133" s="6"/>
      <c r="RQI133" s="6"/>
      <c r="RQJ133" s="6"/>
      <c r="RQK133" s="6"/>
      <c r="RQL133" s="6"/>
      <c r="RQM133" s="6"/>
      <c r="RQN133" s="6"/>
      <c r="RQO133" s="6"/>
      <c r="RQP133" s="6"/>
      <c r="RQQ133" s="6"/>
      <c r="RQR133" s="6"/>
      <c r="RQS133" s="6"/>
      <c r="RQT133" s="6"/>
      <c r="RQU133" s="6"/>
      <c r="RQV133" s="6"/>
      <c r="RQW133" s="6"/>
      <c r="RQX133" s="6"/>
      <c r="RQY133" s="6"/>
      <c r="RQZ133" s="6"/>
      <c r="RRA133" s="6"/>
      <c r="RRB133" s="6"/>
      <c r="RRC133" s="6"/>
      <c r="RRD133" s="6"/>
      <c r="RRE133" s="6"/>
      <c r="RRF133" s="6"/>
      <c r="RRG133" s="6"/>
      <c r="RRH133" s="6"/>
      <c r="RRI133" s="6"/>
      <c r="RRJ133" s="6"/>
      <c r="RRK133" s="6"/>
      <c r="RRL133" s="6"/>
      <c r="RRM133" s="6"/>
      <c r="RRN133" s="6"/>
      <c r="RRO133" s="6"/>
      <c r="RRP133" s="6"/>
      <c r="RRQ133" s="6"/>
      <c r="RRR133" s="6"/>
      <c r="RRS133" s="6"/>
      <c r="RRT133" s="6"/>
      <c r="RRU133" s="6"/>
      <c r="RRV133" s="6"/>
      <c r="RRW133" s="6"/>
      <c r="RRX133" s="6"/>
      <c r="RRY133" s="6"/>
      <c r="RRZ133" s="6"/>
      <c r="RSA133" s="6"/>
      <c r="RSB133" s="6"/>
      <c r="RSC133" s="6"/>
      <c r="RSD133" s="6"/>
      <c r="RSE133" s="6"/>
      <c r="RSF133" s="6"/>
      <c r="RSG133" s="6"/>
      <c r="RSH133" s="6"/>
      <c r="RSI133" s="6"/>
      <c r="RSJ133" s="6"/>
      <c r="RSK133" s="6"/>
      <c r="RSL133" s="6"/>
      <c r="RSM133" s="6"/>
      <c r="RSN133" s="6"/>
      <c r="RSO133" s="6"/>
      <c r="RSP133" s="6"/>
      <c r="RSQ133" s="6"/>
      <c r="RSR133" s="6"/>
      <c r="RSS133" s="6"/>
      <c r="RST133" s="6"/>
      <c r="RSU133" s="6"/>
      <c r="RSV133" s="6"/>
      <c r="RSW133" s="6"/>
      <c r="RSX133" s="6"/>
      <c r="RSY133" s="6"/>
      <c r="RSZ133" s="6"/>
      <c r="RTA133" s="6"/>
      <c r="RTB133" s="6"/>
      <c r="RTC133" s="6"/>
      <c r="RTD133" s="6"/>
      <c r="RTE133" s="6"/>
      <c r="RTF133" s="6"/>
      <c r="RTG133" s="6"/>
      <c r="RTH133" s="6"/>
      <c r="RTI133" s="6"/>
      <c r="RTJ133" s="6"/>
      <c r="RTK133" s="6"/>
      <c r="RTL133" s="6"/>
      <c r="RTM133" s="6"/>
      <c r="RTN133" s="6"/>
      <c r="RTO133" s="6"/>
      <c r="RTP133" s="6"/>
      <c r="RTQ133" s="6"/>
      <c r="RTR133" s="6"/>
      <c r="RTS133" s="6"/>
      <c r="RTT133" s="6"/>
      <c r="RTU133" s="6"/>
      <c r="RTV133" s="6"/>
      <c r="RTW133" s="6"/>
      <c r="RTX133" s="6"/>
      <c r="RTY133" s="6"/>
      <c r="RTZ133" s="6"/>
      <c r="RUA133" s="6"/>
      <c r="RUB133" s="6"/>
      <c r="RUC133" s="6"/>
      <c r="RUD133" s="6"/>
      <c r="RUE133" s="6"/>
      <c r="RUF133" s="6"/>
      <c r="RUG133" s="6"/>
      <c r="RUH133" s="6"/>
      <c r="RUI133" s="6"/>
      <c r="RUJ133" s="6"/>
      <c r="RUK133" s="6"/>
      <c r="RUL133" s="6"/>
      <c r="RUM133" s="6"/>
      <c r="RUN133" s="6"/>
      <c r="RUO133" s="6"/>
      <c r="RUP133" s="6"/>
      <c r="RUQ133" s="6"/>
      <c r="RUR133" s="6"/>
      <c r="RUS133" s="6"/>
      <c r="RUT133" s="6"/>
      <c r="RUU133" s="6"/>
      <c r="RUV133" s="6"/>
      <c r="RUW133" s="6"/>
      <c r="RUX133" s="6"/>
      <c r="RUY133" s="6"/>
      <c r="RUZ133" s="6"/>
      <c r="RVA133" s="6"/>
      <c r="RVB133" s="6"/>
      <c r="RVC133" s="6"/>
      <c r="RVD133" s="6"/>
      <c r="RVE133" s="6"/>
      <c r="RVF133" s="6"/>
      <c r="RVG133" s="6"/>
      <c r="RVH133" s="6"/>
      <c r="RVI133" s="6"/>
      <c r="RVJ133" s="6"/>
      <c r="RVK133" s="6"/>
      <c r="RVL133" s="6"/>
      <c r="RVM133" s="6"/>
      <c r="RVN133" s="6"/>
      <c r="RVO133" s="6"/>
      <c r="RVP133" s="6"/>
      <c r="RVQ133" s="6"/>
      <c r="RVR133" s="6"/>
      <c r="RVS133" s="6"/>
      <c r="RVT133" s="6"/>
      <c r="RVU133" s="6"/>
      <c r="RVV133" s="6"/>
      <c r="RVW133" s="6"/>
      <c r="RVX133" s="6"/>
      <c r="RVY133" s="6"/>
      <c r="RVZ133" s="6"/>
      <c r="RWA133" s="6"/>
      <c r="RWB133" s="6"/>
      <c r="RWC133" s="6"/>
      <c r="RWD133" s="6"/>
      <c r="RWE133" s="6"/>
      <c r="RWF133" s="6"/>
      <c r="RWG133" s="6"/>
      <c r="RWH133" s="6"/>
      <c r="RWI133" s="6"/>
      <c r="RWJ133" s="6"/>
      <c r="RWK133" s="6"/>
      <c r="RWL133" s="6"/>
      <c r="RWM133" s="6"/>
      <c r="RWN133" s="6"/>
      <c r="RWO133" s="6"/>
      <c r="RWP133" s="6"/>
      <c r="RWQ133" s="6"/>
      <c r="RWR133" s="6"/>
      <c r="RWS133" s="6"/>
      <c r="RWT133" s="6"/>
      <c r="RWU133" s="6"/>
      <c r="RWV133" s="6"/>
      <c r="RWW133" s="6"/>
      <c r="RXD133" s="6"/>
      <c r="RXE133" s="6"/>
      <c r="RXF133" s="6"/>
      <c r="RXG133" s="6"/>
      <c r="RXH133" s="6"/>
      <c r="RXI133" s="6"/>
      <c r="RXJ133" s="6"/>
      <c r="RXK133" s="6"/>
      <c r="RXL133" s="6"/>
      <c r="RXM133" s="6"/>
      <c r="RXN133" s="6"/>
      <c r="RXO133" s="6"/>
      <c r="RXP133" s="6"/>
      <c r="RXQ133" s="6"/>
      <c r="RXR133" s="6"/>
      <c r="RXS133" s="6"/>
      <c r="RXT133" s="6"/>
      <c r="RXU133" s="6"/>
      <c r="RXV133" s="6"/>
      <c r="RXW133" s="6"/>
      <c r="RXX133" s="6"/>
      <c r="RXY133" s="6"/>
      <c r="RXZ133" s="6"/>
      <c r="RYA133" s="6"/>
      <c r="RYB133" s="6"/>
      <c r="RYC133" s="6"/>
      <c r="RYD133" s="6"/>
      <c r="RYE133" s="6"/>
      <c r="RYF133" s="6"/>
      <c r="RYG133" s="6"/>
      <c r="RYH133" s="6"/>
      <c r="RYI133" s="6"/>
      <c r="RYJ133" s="6"/>
      <c r="RYK133" s="6"/>
      <c r="RYL133" s="6"/>
      <c r="RYM133" s="6"/>
      <c r="RYN133" s="6"/>
      <c r="RYO133" s="6"/>
      <c r="RYP133" s="6"/>
      <c r="RYQ133" s="6"/>
      <c r="RYR133" s="6"/>
      <c r="RYS133" s="6"/>
      <c r="RYT133" s="6"/>
      <c r="RYU133" s="6"/>
      <c r="RYV133" s="6"/>
      <c r="RYW133" s="6"/>
      <c r="RYX133" s="6"/>
      <c r="RYY133" s="6"/>
      <c r="RYZ133" s="6"/>
      <c r="RZA133" s="6"/>
      <c r="RZB133" s="6"/>
      <c r="RZC133" s="6"/>
      <c r="RZD133" s="6"/>
      <c r="RZE133" s="6"/>
      <c r="RZF133" s="6"/>
      <c r="RZG133" s="6"/>
      <c r="RZH133" s="6"/>
      <c r="RZI133" s="6"/>
      <c r="RZJ133" s="6"/>
      <c r="RZK133" s="6"/>
      <c r="RZL133" s="6"/>
      <c r="RZM133" s="6"/>
      <c r="RZN133" s="6"/>
      <c r="RZO133" s="6"/>
      <c r="RZP133" s="6"/>
      <c r="RZQ133" s="6"/>
      <c r="RZR133" s="6"/>
      <c r="RZS133" s="6"/>
      <c r="RZT133" s="6"/>
      <c r="RZU133" s="6"/>
      <c r="RZV133" s="6"/>
      <c r="RZW133" s="6"/>
      <c r="RZX133" s="6"/>
      <c r="RZY133" s="6"/>
      <c r="RZZ133" s="6"/>
      <c r="SAA133" s="6"/>
      <c r="SAB133" s="6"/>
      <c r="SAC133" s="6"/>
      <c r="SAD133" s="6"/>
      <c r="SAE133" s="6"/>
      <c r="SAF133" s="6"/>
      <c r="SAG133" s="6"/>
      <c r="SAH133" s="6"/>
      <c r="SAI133" s="6"/>
      <c r="SAJ133" s="6"/>
      <c r="SAK133" s="6"/>
      <c r="SAL133" s="6"/>
      <c r="SAM133" s="6"/>
      <c r="SAN133" s="6"/>
      <c r="SAO133" s="6"/>
      <c r="SAP133" s="6"/>
      <c r="SAQ133" s="6"/>
      <c r="SAR133" s="6"/>
      <c r="SAS133" s="6"/>
      <c r="SAT133" s="6"/>
      <c r="SAU133" s="6"/>
      <c r="SAV133" s="6"/>
      <c r="SAW133" s="6"/>
      <c r="SAX133" s="6"/>
      <c r="SAY133" s="6"/>
      <c r="SAZ133" s="6"/>
      <c r="SBA133" s="6"/>
      <c r="SBB133" s="6"/>
      <c r="SBC133" s="6"/>
      <c r="SBD133" s="6"/>
      <c r="SBE133" s="6"/>
      <c r="SBF133" s="6"/>
      <c r="SBG133" s="6"/>
      <c r="SBH133" s="6"/>
      <c r="SBI133" s="6"/>
      <c r="SBJ133" s="6"/>
      <c r="SBK133" s="6"/>
      <c r="SBL133" s="6"/>
      <c r="SBM133" s="6"/>
      <c r="SBN133" s="6"/>
      <c r="SBO133" s="6"/>
      <c r="SBP133" s="6"/>
      <c r="SBQ133" s="6"/>
      <c r="SBR133" s="6"/>
      <c r="SBS133" s="6"/>
      <c r="SBT133" s="6"/>
      <c r="SBU133" s="6"/>
      <c r="SBV133" s="6"/>
      <c r="SBW133" s="6"/>
      <c r="SBX133" s="6"/>
      <c r="SBY133" s="6"/>
      <c r="SBZ133" s="6"/>
      <c r="SCA133" s="6"/>
      <c r="SCB133" s="6"/>
      <c r="SCC133" s="6"/>
      <c r="SCD133" s="6"/>
      <c r="SCE133" s="6"/>
      <c r="SCF133" s="6"/>
      <c r="SCG133" s="6"/>
      <c r="SCH133" s="6"/>
      <c r="SCI133" s="6"/>
      <c r="SCJ133" s="6"/>
      <c r="SCK133" s="6"/>
      <c r="SCL133" s="6"/>
      <c r="SCM133" s="6"/>
      <c r="SCN133" s="6"/>
      <c r="SCO133" s="6"/>
      <c r="SCP133" s="6"/>
      <c r="SCQ133" s="6"/>
      <c r="SCR133" s="6"/>
      <c r="SCS133" s="6"/>
      <c r="SCT133" s="6"/>
      <c r="SCU133" s="6"/>
      <c r="SCV133" s="6"/>
      <c r="SCW133" s="6"/>
      <c r="SCX133" s="6"/>
      <c r="SCY133" s="6"/>
      <c r="SCZ133" s="6"/>
      <c r="SDA133" s="6"/>
      <c r="SDB133" s="6"/>
      <c r="SDC133" s="6"/>
      <c r="SDD133" s="6"/>
      <c r="SDE133" s="6"/>
      <c r="SDF133" s="6"/>
      <c r="SDG133" s="6"/>
      <c r="SDH133" s="6"/>
      <c r="SDI133" s="6"/>
      <c r="SDJ133" s="6"/>
      <c r="SDK133" s="6"/>
      <c r="SDL133" s="6"/>
      <c r="SDM133" s="6"/>
      <c r="SDN133" s="6"/>
      <c r="SDO133" s="6"/>
      <c r="SDP133" s="6"/>
      <c r="SDQ133" s="6"/>
      <c r="SDR133" s="6"/>
      <c r="SDS133" s="6"/>
      <c r="SDT133" s="6"/>
      <c r="SDU133" s="6"/>
      <c r="SDV133" s="6"/>
      <c r="SDW133" s="6"/>
      <c r="SDX133" s="6"/>
      <c r="SDY133" s="6"/>
      <c r="SDZ133" s="6"/>
      <c r="SEA133" s="6"/>
      <c r="SEB133" s="6"/>
      <c r="SEC133" s="6"/>
      <c r="SED133" s="6"/>
      <c r="SEE133" s="6"/>
      <c r="SEF133" s="6"/>
      <c r="SEG133" s="6"/>
      <c r="SEH133" s="6"/>
      <c r="SEI133" s="6"/>
      <c r="SEJ133" s="6"/>
      <c r="SEK133" s="6"/>
      <c r="SEL133" s="6"/>
      <c r="SEM133" s="6"/>
      <c r="SEN133" s="6"/>
      <c r="SEO133" s="6"/>
      <c r="SEP133" s="6"/>
      <c r="SEQ133" s="6"/>
      <c r="SER133" s="6"/>
      <c r="SES133" s="6"/>
      <c r="SET133" s="6"/>
      <c r="SEU133" s="6"/>
      <c r="SEV133" s="6"/>
      <c r="SEW133" s="6"/>
      <c r="SEX133" s="6"/>
      <c r="SEY133" s="6"/>
      <c r="SEZ133" s="6"/>
      <c r="SFA133" s="6"/>
      <c r="SFB133" s="6"/>
      <c r="SFC133" s="6"/>
      <c r="SFD133" s="6"/>
      <c r="SFE133" s="6"/>
      <c r="SFF133" s="6"/>
      <c r="SFG133" s="6"/>
      <c r="SFH133" s="6"/>
      <c r="SFI133" s="6"/>
      <c r="SFJ133" s="6"/>
      <c r="SFK133" s="6"/>
      <c r="SFL133" s="6"/>
      <c r="SFM133" s="6"/>
      <c r="SFN133" s="6"/>
      <c r="SFO133" s="6"/>
      <c r="SFP133" s="6"/>
      <c r="SFQ133" s="6"/>
      <c r="SFR133" s="6"/>
      <c r="SFS133" s="6"/>
      <c r="SFT133" s="6"/>
      <c r="SFU133" s="6"/>
      <c r="SFV133" s="6"/>
      <c r="SFW133" s="6"/>
      <c r="SFX133" s="6"/>
      <c r="SFY133" s="6"/>
      <c r="SFZ133" s="6"/>
      <c r="SGA133" s="6"/>
      <c r="SGB133" s="6"/>
      <c r="SGC133" s="6"/>
      <c r="SGD133" s="6"/>
      <c r="SGE133" s="6"/>
      <c r="SGF133" s="6"/>
      <c r="SGG133" s="6"/>
      <c r="SGH133" s="6"/>
      <c r="SGI133" s="6"/>
      <c r="SGJ133" s="6"/>
      <c r="SGK133" s="6"/>
      <c r="SGL133" s="6"/>
      <c r="SGM133" s="6"/>
      <c r="SGN133" s="6"/>
      <c r="SGO133" s="6"/>
      <c r="SGP133" s="6"/>
      <c r="SGQ133" s="6"/>
      <c r="SGR133" s="6"/>
      <c r="SGS133" s="6"/>
      <c r="SGZ133" s="6"/>
      <c r="SHA133" s="6"/>
      <c r="SHB133" s="6"/>
      <c r="SHC133" s="6"/>
      <c r="SHD133" s="6"/>
      <c r="SHE133" s="6"/>
      <c r="SHF133" s="6"/>
      <c r="SHG133" s="6"/>
      <c r="SHH133" s="6"/>
      <c r="SHI133" s="6"/>
      <c r="SHJ133" s="6"/>
      <c r="SHK133" s="6"/>
      <c r="SHL133" s="6"/>
      <c r="SHM133" s="6"/>
      <c r="SHN133" s="6"/>
      <c r="SHO133" s="6"/>
      <c r="SHP133" s="6"/>
      <c r="SHQ133" s="6"/>
      <c r="SHR133" s="6"/>
      <c r="SHS133" s="6"/>
      <c r="SHT133" s="6"/>
      <c r="SHU133" s="6"/>
      <c r="SHV133" s="6"/>
      <c r="SHW133" s="6"/>
      <c r="SHX133" s="6"/>
      <c r="SHY133" s="6"/>
      <c r="SHZ133" s="6"/>
      <c r="SIA133" s="6"/>
      <c r="SIB133" s="6"/>
      <c r="SIC133" s="6"/>
      <c r="SID133" s="6"/>
      <c r="SIE133" s="6"/>
      <c r="SIF133" s="6"/>
      <c r="SIG133" s="6"/>
      <c r="SIH133" s="6"/>
      <c r="SII133" s="6"/>
      <c r="SIJ133" s="6"/>
      <c r="SIK133" s="6"/>
      <c r="SIL133" s="6"/>
      <c r="SIM133" s="6"/>
      <c r="SIN133" s="6"/>
      <c r="SIO133" s="6"/>
      <c r="SIP133" s="6"/>
      <c r="SIQ133" s="6"/>
      <c r="SIR133" s="6"/>
      <c r="SIS133" s="6"/>
      <c r="SIT133" s="6"/>
      <c r="SIU133" s="6"/>
      <c r="SIV133" s="6"/>
      <c r="SIW133" s="6"/>
      <c r="SIX133" s="6"/>
      <c r="SIY133" s="6"/>
      <c r="SIZ133" s="6"/>
      <c r="SJA133" s="6"/>
      <c r="SJB133" s="6"/>
      <c r="SJC133" s="6"/>
      <c r="SJD133" s="6"/>
      <c r="SJE133" s="6"/>
      <c r="SJF133" s="6"/>
      <c r="SJG133" s="6"/>
      <c r="SJH133" s="6"/>
      <c r="SJI133" s="6"/>
      <c r="SJJ133" s="6"/>
      <c r="SJK133" s="6"/>
      <c r="SJL133" s="6"/>
      <c r="SJM133" s="6"/>
      <c r="SJN133" s="6"/>
      <c r="SJO133" s="6"/>
      <c r="SJP133" s="6"/>
      <c r="SJQ133" s="6"/>
      <c r="SJR133" s="6"/>
      <c r="SJS133" s="6"/>
      <c r="SJT133" s="6"/>
      <c r="SJU133" s="6"/>
      <c r="SJV133" s="6"/>
      <c r="SJW133" s="6"/>
      <c r="SJX133" s="6"/>
      <c r="SJY133" s="6"/>
      <c r="SJZ133" s="6"/>
      <c r="SKA133" s="6"/>
      <c r="SKB133" s="6"/>
      <c r="SKC133" s="6"/>
      <c r="SKD133" s="6"/>
      <c r="SKE133" s="6"/>
      <c r="SKF133" s="6"/>
      <c r="SKG133" s="6"/>
      <c r="SKH133" s="6"/>
      <c r="SKI133" s="6"/>
      <c r="SKJ133" s="6"/>
      <c r="SKK133" s="6"/>
      <c r="SKL133" s="6"/>
      <c r="SKM133" s="6"/>
      <c r="SKN133" s="6"/>
      <c r="SKO133" s="6"/>
      <c r="SKP133" s="6"/>
      <c r="SKQ133" s="6"/>
      <c r="SKR133" s="6"/>
      <c r="SKS133" s="6"/>
      <c r="SKT133" s="6"/>
      <c r="SKU133" s="6"/>
      <c r="SKV133" s="6"/>
      <c r="SKW133" s="6"/>
      <c r="SKX133" s="6"/>
      <c r="SKY133" s="6"/>
      <c r="SKZ133" s="6"/>
      <c r="SLA133" s="6"/>
      <c r="SLB133" s="6"/>
      <c r="SLC133" s="6"/>
      <c r="SLD133" s="6"/>
      <c r="SLE133" s="6"/>
      <c r="SLF133" s="6"/>
      <c r="SLG133" s="6"/>
      <c r="SLH133" s="6"/>
      <c r="SLI133" s="6"/>
      <c r="SLJ133" s="6"/>
      <c r="SLK133" s="6"/>
      <c r="SLL133" s="6"/>
      <c r="SLM133" s="6"/>
      <c r="SLN133" s="6"/>
      <c r="SLO133" s="6"/>
      <c r="SLP133" s="6"/>
      <c r="SLQ133" s="6"/>
      <c r="SLR133" s="6"/>
      <c r="SLS133" s="6"/>
      <c r="SLT133" s="6"/>
      <c r="SLU133" s="6"/>
      <c r="SLV133" s="6"/>
      <c r="SLW133" s="6"/>
      <c r="SLX133" s="6"/>
      <c r="SLY133" s="6"/>
      <c r="SLZ133" s="6"/>
      <c r="SMA133" s="6"/>
      <c r="SMB133" s="6"/>
      <c r="SMC133" s="6"/>
      <c r="SMD133" s="6"/>
      <c r="SME133" s="6"/>
      <c r="SMF133" s="6"/>
      <c r="SMG133" s="6"/>
      <c r="SMH133" s="6"/>
      <c r="SMI133" s="6"/>
      <c r="SMJ133" s="6"/>
      <c r="SMK133" s="6"/>
      <c r="SML133" s="6"/>
      <c r="SMM133" s="6"/>
      <c r="SMN133" s="6"/>
      <c r="SMO133" s="6"/>
      <c r="SMP133" s="6"/>
      <c r="SMQ133" s="6"/>
      <c r="SMR133" s="6"/>
      <c r="SMS133" s="6"/>
      <c r="SMT133" s="6"/>
      <c r="SMU133" s="6"/>
      <c r="SMV133" s="6"/>
      <c r="SMW133" s="6"/>
      <c r="SMX133" s="6"/>
      <c r="SMY133" s="6"/>
      <c r="SMZ133" s="6"/>
      <c r="SNA133" s="6"/>
      <c r="SNB133" s="6"/>
      <c r="SNC133" s="6"/>
      <c r="SND133" s="6"/>
      <c r="SNE133" s="6"/>
      <c r="SNF133" s="6"/>
      <c r="SNG133" s="6"/>
      <c r="SNH133" s="6"/>
      <c r="SNI133" s="6"/>
      <c r="SNJ133" s="6"/>
      <c r="SNK133" s="6"/>
      <c r="SNL133" s="6"/>
      <c r="SNM133" s="6"/>
      <c r="SNN133" s="6"/>
      <c r="SNO133" s="6"/>
      <c r="SNP133" s="6"/>
      <c r="SNQ133" s="6"/>
      <c r="SNR133" s="6"/>
      <c r="SNS133" s="6"/>
      <c r="SNT133" s="6"/>
      <c r="SNU133" s="6"/>
      <c r="SNV133" s="6"/>
      <c r="SNW133" s="6"/>
      <c r="SNX133" s="6"/>
      <c r="SNY133" s="6"/>
      <c r="SNZ133" s="6"/>
      <c r="SOA133" s="6"/>
      <c r="SOB133" s="6"/>
      <c r="SOC133" s="6"/>
      <c r="SOD133" s="6"/>
      <c r="SOE133" s="6"/>
      <c r="SOF133" s="6"/>
      <c r="SOG133" s="6"/>
      <c r="SOH133" s="6"/>
      <c r="SOI133" s="6"/>
      <c r="SOJ133" s="6"/>
      <c r="SOK133" s="6"/>
      <c r="SOL133" s="6"/>
      <c r="SOM133" s="6"/>
      <c r="SON133" s="6"/>
      <c r="SOO133" s="6"/>
      <c r="SOP133" s="6"/>
      <c r="SOQ133" s="6"/>
      <c r="SOR133" s="6"/>
      <c r="SOS133" s="6"/>
      <c r="SOT133" s="6"/>
      <c r="SOU133" s="6"/>
      <c r="SOV133" s="6"/>
      <c r="SOW133" s="6"/>
      <c r="SOX133" s="6"/>
      <c r="SOY133" s="6"/>
      <c r="SOZ133" s="6"/>
      <c r="SPA133" s="6"/>
      <c r="SPB133" s="6"/>
      <c r="SPC133" s="6"/>
      <c r="SPD133" s="6"/>
      <c r="SPE133" s="6"/>
      <c r="SPF133" s="6"/>
      <c r="SPG133" s="6"/>
      <c r="SPH133" s="6"/>
      <c r="SPI133" s="6"/>
      <c r="SPJ133" s="6"/>
      <c r="SPK133" s="6"/>
      <c r="SPL133" s="6"/>
      <c r="SPM133" s="6"/>
      <c r="SPN133" s="6"/>
      <c r="SPO133" s="6"/>
      <c r="SPP133" s="6"/>
      <c r="SPQ133" s="6"/>
      <c r="SPR133" s="6"/>
      <c r="SPS133" s="6"/>
      <c r="SPT133" s="6"/>
      <c r="SPU133" s="6"/>
      <c r="SPV133" s="6"/>
      <c r="SPW133" s="6"/>
      <c r="SPX133" s="6"/>
      <c r="SPY133" s="6"/>
      <c r="SPZ133" s="6"/>
      <c r="SQA133" s="6"/>
      <c r="SQB133" s="6"/>
      <c r="SQC133" s="6"/>
      <c r="SQD133" s="6"/>
      <c r="SQE133" s="6"/>
      <c r="SQF133" s="6"/>
      <c r="SQG133" s="6"/>
      <c r="SQH133" s="6"/>
      <c r="SQI133" s="6"/>
      <c r="SQJ133" s="6"/>
      <c r="SQK133" s="6"/>
      <c r="SQL133" s="6"/>
      <c r="SQM133" s="6"/>
      <c r="SQN133" s="6"/>
      <c r="SQO133" s="6"/>
      <c r="SQV133" s="6"/>
      <c r="SQW133" s="6"/>
      <c r="SQX133" s="6"/>
      <c r="SQY133" s="6"/>
      <c r="SQZ133" s="6"/>
      <c r="SRA133" s="6"/>
      <c r="SRB133" s="6"/>
      <c r="SRC133" s="6"/>
      <c r="SRD133" s="6"/>
      <c r="SRE133" s="6"/>
      <c r="SRF133" s="6"/>
      <c r="SRG133" s="6"/>
      <c r="SRH133" s="6"/>
      <c r="SRI133" s="6"/>
      <c r="SRJ133" s="6"/>
      <c r="SRK133" s="6"/>
      <c r="SRL133" s="6"/>
      <c r="SRM133" s="6"/>
      <c r="SRN133" s="6"/>
      <c r="SRO133" s="6"/>
      <c r="SRP133" s="6"/>
      <c r="SRQ133" s="6"/>
      <c r="SRR133" s="6"/>
      <c r="SRS133" s="6"/>
      <c r="SRT133" s="6"/>
      <c r="SRU133" s="6"/>
      <c r="SRV133" s="6"/>
      <c r="SRW133" s="6"/>
      <c r="SRX133" s="6"/>
      <c r="SRY133" s="6"/>
      <c r="SRZ133" s="6"/>
      <c r="SSA133" s="6"/>
      <c r="SSB133" s="6"/>
      <c r="SSC133" s="6"/>
      <c r="SSD133" s="6"/>
      <c r="SSE133" s="6"/>
      <c r="SSF133" s="6"/>
      <c r="SSG133" s="6"/>
      <c r="SSH133" s="6"/>
      <c r="SSI133" s="6"/>
      <c r="SSJ133" s="6"/>
      <c r="SSK133" s="6"/>
      <c r="SSL133" s="6"/>
      <c r="SSM133" s="6"/>
      <c r="SSN133" s="6"/>
      <c r="SSO133" s="6"/>
      <c r="SSP133" s="6"/>
      <c r="SSQ133" s="6"/>
      <c r="SSR133" s="6"/>
      <c r="SSS133" s="6"/>
      <c r="SST133" s="6"/>
      <c r="SSU133" s="6"/>
      <c r="SSV133" s="6"/>
      <c r="SSW133" s="6"/>
      <c r="SSX133" s="6"/>
      <c r="SSY133" s="6"/>
      <c r="SSZ133" s="6"/>
      <c r="STA133" s="6"/>
      <c r="STB133" s="6"/>
      <c r="STC133" s="6"/>
      <c r="STD133" s="6"/>
      <c r="STE133" s="6"/>
      <c r="STF133" s="6"/>
      <c r="STG133" s="6"/>
      <c r="STH133" s="6"/>
      <c r="STI133" s="6"/>
      <c r="STJ133" s="6"/>
      <c r="STK133" s="6"/>
      <c r="STL133" s="6"/>
      <c r="STM133" s="6"/>
      <c r="STN133" s="6"/>
      <c r="STO133" s="6"/>
      <c r="STP133" s="6"/>
      <c r="STQ133" s="6"/>
      <c r="STR133" s="6"/>
      <c r="STS133" s="6"/>
      <c r="STT133" s="6"/>
      <c r="STU133" s="6"/>
      <c r="STV133" s="6"/>
      <c r="STW133" s="6"/>
      <c r="STX133" s="6"/>
      <c r="STY133" s="6"/>
      <c r="STZ133" s="6"/>
      <c r="SUA133" s="6"/>
      <c r="SUB133" s="6"/>
      <c r="SUC133" s="6"/>
      <c r="SUD133" s="6"/>
      <c r="SUE133" s="6"/>
      <c r="SUF133" s="6"/>
      <c r="SUG133" s="6"/>
      <c r="SUH133" s="6"/>
      <c r="SUI133" s="6"/>
      <c r="SUJ133" s="6"/>
      <c r="SUK133" s="6"/>
      <c r="SUL133" s="6"/>
      <c r="SUM133" s="6"/>
      <c r="SUN133" s="6"/>
      <c r="SUO133" s="6"/>
      <c r="SUP133" s="6"/>
      <c r="SUQ133" s="6"/>
      <c r="SUR133" s="6"/>
      <c r="SUS133" s="6"/>
      <c r="SUT133" s="6"/>
      <c r="SUU133" s="6"/>
      <c r="SUV133" s="6"/>
      <c r="SUW133" s="6"/>
      <c r="SUX133" s="6"/>
      <c r="SUY133" s="6"/>
      <c r="SUZ133" s="6"/>
      <c r="SVA133" s="6"/>
      <c r="SVB133" s="6"/>
      <c r="SVC133" s="6"/>
      <c r="SVD133" s="6"/>
      <c r="SVE133" s="6"/>
      <c r="SVF133" s="6"/>
      <c r="SVG133" s="6"/>
      <c r="SVH133" s="6"/>
      <c r="SVI133" s="6"/>
      <c r="SVJ133" s="6"/>
      <c r="SVK133" s="6"/>
      <c r="SVL133" s="6"/>
      <c r="SVM133" s="6"/>
      <c r="SVN133" s="6"/>
      <c r="SVO133" s="6"/>
      <c r="SVP133" s="6"/>
      <c r="SVQ133" s="6"/>
      <c r="SVR133" s="6"/>
      <c r="SVS133" s="6"/>
      <c r="SVT133" s="6"/>
      <c r="SVU133" s="6"/>
      <c r="SVV133" s="6"/>
      <c r="SVW133" s="6"/>
      <c r="SVX133" s="6"/>
      <c r="SVY133" s="6"/>
      <c r="SVZ133" s="6"/>
      <c r="SWA133" s="6"/>
      <c r="SWB133" s="6"/>
      <c r="SWC133" s="6"/>
      <c r="SWD133" s="6"/>
      <c r="SWE133" s="6"/>
      <c r="SWF133" s="6"/>
      <c r="SWG133" s="6"/>
      <c r="SWH133" s="6"/>
      <c r="SWI133" s="6"/>
      <c r="SWJ133" s="6"/>
      <c r="SWK133" s="6"/>
      <c r="SWL133" s="6"/>
      <c r="SWM133" s="6"/>
      <c r="SWN133" s="6"/>
      <c r="SWO133" s="6"/>
      <c r="SWP133" s="6"/>
      <c r="SWQ133" s="6"/>
      <c r="SWR133" s="6"/>
      <c r="SWS133" s="6"/>
      <c r="SWT133" s="6"/>
      <c r="SWU133" s="6"/>
      <c r="SWV133" s="6"/>
      <c r="SWW133" s="6"/>
      <c r="SWX133" s="6"/>
      <c r="SWY133" s="6"/>
      <c r="SWZ133" s="6"/>
      <c r="SXA133" s="6"/>
      <c r="SXB133" s="6"/>
      <c r="SXC133" s="6"/>
      <c r="SXD133" s="6"/>
      <c r="SXE133" s="6"/>
      <c r="SXF133" s="6"/>
      <c r="SXG133" s="6"/>
      <c r="SXH133" s="6"/>
      <c r="SXI133" s="6"/>
      <c r="SXJ133" s="6"/>
      <c r="SXK133" s="6"/>
      <c r="SXL133" s="6"/>
      <c r="SXM133" s="6"/>
      <c r="SXN133" s="6"/>
      <c r="SXO133" s="6"/>
      <c r="SXP133" s="6"/>
      <c r="SXQ133" s="6"/>
      <c r="SXR133" s="6"/>
      <c r="SXS133" s="6"/>
      <c r="SXT133" s="6"/>
      <c r="SXU133" s="6"/>
      <c r="SXV133" s="6"/>
      <c r="SXW133" s="6"/>
      <c r="SXX133" s="6"/>
      <c r="SXY133" s="6"/>
      <c r="SXZ133" s="6"/>
      <c r="SYA133" s="6"/>
      <c r="SYB133" s="6"/>
      <c r="SYC133" s="6"/>
      <c r="SYD133" s="6"/>
      <c r="SYE133" s="6"/>
      <c r="SYF133" s="6"/>
      <c r="SYG133" s="6"/>
      <c r="SYH133" s="6"/>
      <c r="SYI133" s="6"/>
      <c r="SYJ133" s="6"/>
      <c r="SYK133" s="6"/>
      <c r="SYL133" s="6"/>
      <c r="SYM133" s="6"/>
      <c r="SYN133" s="6"/>
      <c r="SYO133" s="6"/>
      <c r="SYP133" s="6"/>
      <c r="SYQ133" s="6"/>
      <c r="SYR133" s="6"/>
      <c r="SYS133" s="6"/>
      <c r="SYT133" s="6"/>
      <c r="SYU133" s="6"/>
      <c r="SYV133" s="6"/>
      <c r="SYW133" s="6"/>
      <c r="SYX133" s="6"/>
      <c r="SYY133" s="6"/>
      <c r="SYZ133" s="6"/>
      <c r="SZA133" s="6"/>
      <c r="SZB133" s="6"/>
      <c r="SZC133" s="6"/>
      <c r="SZD133" s="6"/>
      <c r="SZE133" s="6"/>
      <c r="SZF133" s="6"/>
      <c r="SZG133" s="6"/>
      <c r="SZH133" s="6"/>
      <c r="SZI133" s="6"/>
      <c r="SZJ133" s="6"/>
      <c r="SZK133" s="6"/>
      <c r="SZL133" s="6"/>
      <c r="SZM133" s="6"/>
      <c r="SZN133" s="6"/>
      <c r="SZO133" s="6"/>
      <c r="SZP133" s="6"/>
      <c r="SZQ133" s="6"/>
      <c r="SZR133" s="6"/>
      <c r="SZS133" s="6"/>
      <c r="SZT133" s="6"/>
      <c r="SZU133" s="6"/>
      <c r="SZV133" s="6"/>
      <c r="SZW133" s="6"/>
      <c r="SZX133" s="6"/>
      <c r="SZY133" s="6"/>
      <c r="SZZ133" s="6"/>
      <c r="TAA133" s="6"/>
      <c r="TAB133" s="6"/>
      <c r="TAC133" s="6"/>
      <c r="TAD133" s="6"/>
      <c r="TAE133" s="6"/>
      <c r="TAF133" s="6"/>
      <c r="TAG133" s="6"/>
      <c r="TAH133" s="6"/>
      <c r="TAI133" s="6"/>
      <c r="TAJ133" s="6"/>
      <c r="TAK133" s="6"/>
      <c r="TAR133" s="6"/>
      <c r="TAS133" s="6"/>
      <c r="TAT133" s="6"/>
      <c r="TAU133" s="6"/>
      <c r="TAV133" s="6"/>
      <c r="TAW133" s="6"/>
      <c r="TAX133" s="6"/>
      <c r="TAY133" s="6"/>
      <c r="TAZ133" s="6"/>
      <c r="TBA133" s="6"/>
      <c r="TBB133" s="6"/>
      <c r="TBC133" s="6"/>
      <c r="TBD133" s="6"/>
      <c r="TBE133" s="6"/>
      <c r="TBF133" s="6"/>
      <c r="TBG133" s="6"/>
      <c r="TBH133" s="6"/>
      <c r="TBI133" s="6"/>
      <c r="TBJ133" s="6"/>
      <c r="TBK133" s="6"/>
      <c r="TBL133" s="6"/>
      <c r="TBM133" s="6"/>
      <c r="TBN133" s="6"/>
      <c r="TBO133" s="6"/>
      <c r="TBP133" s="6"/>
      <c r="TBQ133" s="6"/>
      <c r="TBR133" s="6"/>
      <c r="TBS133" s="6"/>
      <c r="TBT133" s="6"/>
      <c r="TBU133" s="6"/>
      <c r="TBV133" s="6"/>
      <c r="TBW133" s="6"/>
      <c r="TBX133" s="6"/>
      <c r="TBY133" s="6"/>
      <c r="TBZ133" s="6"/>
      <c r="TCA133" s="6"/>
      <c r="TCB133" s="6"/>
      <c r="TCC133" s="6"/>
      <c r="TCD133" s="6"/>
      <c r="TCE133" s="6"/>
      <c r="TCF133" s="6"/>
      <c r="TCG133" s="6"/>
      <c r="TCH133" s="6"/>
      <c r="TCI133" s="6"/>
      <c r="TCJ133" s="6"/>
      <c r="TCK133" s="6"/>
      <c r="TCL133" s="6"/>
      <c r="TCM133" s="6"/>
      <c r="TCN133" s="6"/>
      <c r="TCO133" s="6"/>
      <c r="TCP133" s="6"/>
      <c r="TCQ133" s="6"/>
      <c r="TCR133" s="6"/>
      <c r="TCS133" s="6"/>
      <c r="TCT133" s="6"/>
      <c r="TCU133" s="6"/>
      <c r="TCV133" s="6"/>
      <c r="TCW133" s="6"/>
      <c r="TCX133" s="6"/>
      <c r="TCY133" s="6"/>
      <c r="TCZ133" s="6"/>
      <c r="TDA133" s="6"/>
      <c r="TDB133" s="6"/>
      <c r="TDC133" s="6"/>
      <c r="TDD133" s="6"/>
      <c r="TDE133" s="6"/>
      <c r="TDF133" s="6"/>
      <c r="TDG133" s="6"/>
      <c r="TDH133" s="6"/>
      <c r="TDI133" s="6"/>
      <c r="TDJ133" s="6"/>
      <c r="TDK133" s="6"/>
      <c r="TDL133" s="6"/>
      <c r="TDM133" s="6"/>
      <c r="TDN133" s="6"/>
      <c r="TDO133" s="6"/>
      <c r="TDP133" s="6"/>
      <c r="TDQ133" s="6"/>
      <c r="TDR133" s="6"/>
      <c r="TDS133" s="6"/>
      <c r="TDT133" s="6"/>
      <c r="TDU133" s="6"/>
      <c r="TDV133" s="6"/>
      <c r="TDW133" s="6"/>
      <c r="TDX133" s="6"/>
      <c r="TDY133" s="6"/>
      <c r="TDZ133" s="6"/>
      <c r="TEA133" s="6"/>
      <c r="TEB133" s="6"/>
      <c r="TEC133" s="6"/>
      <c r="TED133" s="6"/>
      <c r="TEE133" s="6"/>
      <c r="TEF133" s="6"/>
      <c r="TEG133" s="6"/>
      <c r="TEH133" s="6"/>
      <c r="TEI133" s="6"/>
      <c r="TEJ133" s="6"/>
      <c r="TEK133" s="6"/>
      <c r="TEL133" s="6"/>
      <c r="TEM133" s="6"/>
      <c r="TEN133" s="6"/>
      <c r="TEO133" s="6"/>
      <c r="TEP133" s="6"/>
      <c r="TEQ133" s="6"/>
      <c r="TER133" s="6"/>
      <c r="TES133" s="6"/>
      <c r="TET133" s="6"/>
      <c r="TEU133" s="6"/>
      <c r="TEV133" s="6"/>
      <c r="TEW133" s="6"/>
      <c r="TEX133" s="6"/>
      <c r="TEY133" s="6"/>
      <c r="TEZ133" s="6"/>
      <c r="TFA133" s="6"/>
      <c r="TFB133" s="6"/>
      <c r="TFC133" s="6"/>
      <c r="TFD133" s="6"/>
      <c r="TFE133" s="6"/>
      <c r="TFF133" s="6"/>
      <c r="TFG133" s="6"/>
      <c r="TFH133" s="6"/>
      <c r="TFI133" s="6"/>
      <c r="TFJ133" s="6"/>
      <c r="TFK133" s="6"/>
      <c r="TFL133" s="6"/>
      <c r="TFM133" s="6"/>
      <c r="TFN133" s="6"/>
      <c r="TFO133" s="6"/>
      <c r="TFP133" s="6"/>
      <c r="TFQ133" s="6"/>
      <c r="TFR133" s="6"/>
      <c r="TFS133" s="6"/>
      <c r="TFT133" s="6"/>
      <c r="TFU133" s="6"/>
      <c r="TFV133" s="6"/>
      <c r="TFW133" s="6"/>
      <c r="TFX133" s="6"/>
      <c r="TFY133" s="6"/>
      <c r="TFZ133" s="6"/>
      <c r="TGA133" s="6"/>
      <c r="TGB133" s="6"/>
      <c r="TGC133" s="6"/>
      <c r="TGD133" s="6"/>
      <c r="TGE133" s="6"/>
      <c r="TGF133" s="6"/>
      <c r="TGG133" s="6"/>
      <c r="TGH133" s="6"/>
      <c r="TGI133" s="6"/>
      <c r="TGJ133" s="6"/>
      <c r="TGK133" s="6"/>
      <c r="TGL133" s="6"/>
      <c r="TGM133" s="6"/>
      <c r="TGN133" s="6"/>
      <c r="TGO133" s="6"/>
      <c r="TGP133" s="6"/>
      <c r="TGQ133" s="6"/>
      <c r="TGR133" s="6"/>
      <c r="TGS133" s="6"/>
      <c r="TGT133" s="6"/>
      <c r="TGU133" s="6"/>
      <c r="TGV133" s="6"/>
      <c r="TGW133" s="6"/>
      <c r="TGX133" s="6"/>
      <c r="TGY133" s="6"/>
      <c r="TGZ133" s="6"/>
      <c r="THA133" s="6"/>
      <c r="THB133" s="6"/>
      <c r="THC133" s="6"/>
      <c r="THD133" s="6"/>
      <c r="THE133" s="6"/>
      <c r="THF133" s="6"/>
      <c r="THG133" s="6"/>
      <c r="THH133" s="6"/>
      <c r="THI133" s="6"/>
      <c r="THJ133" s="6"/>
      <c r="THK133" s="6"/>
      <c r="THL133" s="6"/>
      <c r="THM133" s="6"/>
      <c r="THN133" s="6"/>
      <c r="THO133" s="6"/>
      <c r="THP133" s="6"/>
      <c r="THQ133" s="6"/>
      <c r="THR133" s="6"/>
      <c r="THS133" s="6"/>
      <c r="THT133" s="6"/>
      <c r="THU133" s="6"/>
      <c r="THV133" s="6"/>
      <c r="THW133" s="6"/>
      <c r="THX133" s="6"/>
      <c r="THY133" s="6"/>
      <c r="THZ133" s="6"/>
      <c r="TIA133" s="6"/>
      <c r="TIB133" s="6"/>
      <c r="TIC133" s="6"/>
      <c r="TID133" s="6"/>
      <c r="TIE133" s="6"/>
      <c r="TIF133" s="6"/>
      <c r="TIG133" s="6"/>
      <c r="TIH133" s="6"/>
      <c r="TII133" s="6"/>
      <c r="TIJ133" s="6"/>
      <c r="TIK133" s="6"/>
      <c r="TIL133" s="6"/>
      <c r="TIM133" s="6"/>
      <c r="TIN133" s="6"/>
      <c r="TIO133" s="6"/>
      <c r="TIP133" s="6"/>
      <c r="TIQ133" s="6"/>
      <c r="TIR133" s="6"/>
      <c r="TIS133" s="6"/>
      <c r="TIT133" s="6"/>
      <c r="TIU133" s="6"/>
      <c r="TIV133" s="6"/>
      <c r="TIW133" s="6"/>
      <c r="TIX133" s="6"/>
      <c r="TIY133" s="6"/>
      <c r="TIZ133" s="6"/>
      <c r="TJA133" s="6"/>
      <c r="TJB133" s="6"/>
      <c r="TJC133" s="6"/>
      <c r="TJD133" s="6"/>
      <c r="TJE133" s="6"/>
      <c r="TJF133" s="6"/>
      <c r="TJG133" s="6"/>
      <c r="TJH133" s="6"/>
      <c r="TJI133" s="6"/>
      <c r="TJJ133" s="6"/>
      <c r="TJK133" s="6"/>
      <c r="TJL133" s="6"/>
      <c r="TJM133" s="6"/>
      <c r="TJN133" s="6"/>
      <c r="TJO133" s="6"/>
      <c r="TJP133" s="6"/>
      <c r="TJQ133" s="6"/>
      <c r="TJR133" s="6"/>
      <c r="TJS133" s="6"/>
      <c r="TJT133" s="6"/>
      <c r="TJU133" s="6"/>
      <c r="TJV133" s="6"/>
      <c r="TJW133" s="6"/>
      <c r="TJX133" s="6"/>
      <c r="TJY133" s="6"/>
      <c r="TJZ133" s="6"/>
      <c r="TKA133" s="6"/>
      <c r="TKB133" s="6"/>
      <c r="TKC133" s="6"/>
      <c r="TKD133" s="6"/>
      <c r="TKE133" s="6"/>
      <c r="TKF133" s="6"/>
      <c r="TKG133" s="6"/>
      <c r="TKN133" s="6"/>
      <c r="TKO133" s="6"/>
      <c r="TKP133" s="6"/>
      <c r="TKQ133" s="6"/>
      <c r="TKR133" s="6"/>
      <c r="TKS133" s="6"/>
      <c r="TKT133" s="6"/>
      <c r="TKU133" s="6"/>
      <c r="TKV133" s="6"/>
      <c r="TKW133" s="6"/>
      <c r="TKX133" s="6"/>
      <c r="TKY133" s="6"/>
      <c r="TKZ133" s="6"/>
      <c r="TLA133" s="6"/>
      <c r="TLB133" s="6"/>
      <c r="TLC133" s="6"/>
      <c r="TLD133" s="6"/>
      <c r="TLE133" s="6"/>
      <c r="TLF133" s="6"/>
      <c r="TLG133" s="6"/>
      <c r="TLH133" s="6"/>
      <c r="TLI133" s="6"/>
      <c r="TLJ133" s="6"/>
      <c r="TLK133" s="6"/>
      <c r="TLL133" s="6"/>
      <c r="TLM133" s="6"/>
      <c r="TLN133" s="6"/>
      <c r="TLO133" s="6"/>
      <c r="TLP133" s="6"/>
      <c r="TLQ133" s="6"/>
      <c r="TLR133" s="6"/>
      <c r="TLS133" s="6"/>
      <c r="TLT133" s="6"/>
      <c r="TLU133" s="6"/>
      <c r="TLV133" s="6"/>
      <c r="TLW133" s="6"/>
      <c r="TLX133" s="6"/>
      <c r="TLY133" s="6"/>
      <c r="TLZ133" s="6"/>
      <c r="TMA133" s="6"/>
      <c r="TMB133" s="6"/>
      <c r="TMC133" s="6"/>
      <c r="TMD133" s="6"/>
      <c r="TME133" s="6"/>
      <c r="TMF133" s="6"/>
      <c r="TMG133" s="6"/>
      <c r="TMH133" s="6"/>
      <c r="TMI133" s="6"/>
      <c r="TMJ133" s="6"/>
      <c r="TMK133" s="6"/>
      <c r="TML133" s="6"/>
      <c r="TMM133" s="6"/>
      <c r="TMN133" s="6"/>
      <c r="TMO133" s="6"/>
      <c r="TMP133" s="6"/>
      <c r="TMQ133" s="6"/>
      <c r="TMR133" s="6"/>
      <c r="TMS133" s="6"/>
      <c r="TMT133" s="6"/>
      <c r="TMU133" s="6"/>
      <c r="TMV133" s="6"/>
      <c r="TMW133" s="6"/>
      <c r="TMX133" s="6"/>
      <c r="TMY133" s="6"/>
      <c r="TMZ133" s="6"/>
      <c r="TNA133" s="6"/>
      <c r="TNB133" s="6"/>
      <c r="TNC133" s="6"/>
      <c r="TND133" s="6"/>
      <c r="TNE133" s="6"/>
      <c r="TNF133" s="6"/>
      <c r="TNG133" s="6"/>
      <c r="TNH133" s="6"/>
      <c r="TNI133" s="6"/>
      <c r="TNJ133" s="6"/>
      <c r="TNK133" s="6"/>
      <c r="TNL133" s="6"/>
      <c r="TNM133" s="6"/>
      <c r="TNN133" s="6"/>
      <c r="TNO133" s="6"/>
      <c r="TNP133" s="6"/>
      <c r="TNQ133" s="6"/>
      <c r="TNR133" s="6"/>
      <c r="TNS133" s="6"/>
      <c r="TNT133" s="6"/>
      <c r="TNU133" s="6"/>
      <c r="TNV133" s="6"/>
      <c r="TNW133" s="6"/>
      <c r="TNX133" s="6"/>
      <c r="TNY133" s="6"/>
      <c r="TNZ133" s="6"/>
      <c r="TOA133" s="6"/>
      <c r="TOB133" s="6"/>
      <c r="TOC133" s="6"/>
      <c r="TOD133" s="6"/>
      <c r="TOE133" s="6"/>
      <c r="TOF133" s="6"/>
      <c r="TOG133" s="6"/>
      <c r="TOH133" s="6"/>
      <c r="TOI133" s="6"/>
      <c r="TOJ133" s="6"/>
      <c r="TOK133" s="6"/>
      <c r="TOL133" s="6"/>
      <c r="TOM133" s="6"/>
      <c r="TON133" s="6"/>
      <c r="TOO133" s="6"/>
      <c r="TOP133" s="6"/>
      <c r="TOQ133" s="6"/>
      <c r="TOR133" s="6"/>
      <c r="TOS133" s="6"/>
      <c r="TOT133" s="6"/>
      <c r="TOU133" s="6"/>
      <c r="TOV133" s="6"/>
      <c r="TOW133" s="6"/>
      <c r="TOX133" s="6"/>
      <c r="TOY133" s="6"/>
      <c r="TOZ133" s="6"/>
      <c r="TPA133" s="6"/>
      <c r="TPB133" s="6"/>
      <c r="TPC133" s="6"/>
      <c r="TPD133" s="6"/>
      <c r="TPE133" s="6"/>
      <c r="TPF133" s="6"/>
      <c r="TPG133" s="6"/>
      <c r="TPH133" s="6"/>
      <c r="TPI133" s="6"/>
      <c r="TPJ133" s="6"/>
      <c r="TPK133" s="6"/>
      <c r="TPL133" s="6"/>
      <c r="TPM133" s="6"/>
      <c r="TPN133" s="6"/>
      <c r="TPO133" s="6"/>
      <c r="TPP133" s="6"/>
      <c r="TPQ133" s="6"/>
      <c r="TPR133" s="6"/>
      <c r="TPS133" s="6"/>
      <c r="TPT133" s="6"/>
      <c r="TPU133" s="6"/>
      <c r="TPV133" s="6"/>
      <c r="TPW133" s="6"/>
      <c r="TPX133" s="6"/>
      <c r="TPY133" s="6"/>
      <c r="TPZ133" s="6"/>
      <c r="TQA133" s="6"/>
      <c r="TQB133" s="6"/>
      <c r="TQC133" s="6"/>
      <c r="TQD133" s="6"/>
      <c r="TQE133" s="6"/>
      <c r="TQF133" s="6"/>
      <c r="TQG133" s="6"/>
      <c r="TQH133" s="6"/>
      <c r="TQI133" s="6"/>
      <c r="TQJ133" s="6"/>
      <c r="TQK133" s="6"/>
      <c r="TQL133" s="6"/>
      <c r="TQM133" s="6"/>
      <c r="TQN133" s="6"/>
      <c r="TQO133" s="6"/>
      <c r="TQP133" s="6"/>
      <c r="TQQ133" s="6"/>
      <c r="TQR133" s="6"/>
      <c r="TQS133" s="6"/>
      <c r="TQT133" s="6"/>
      <c r="TQU133" s="6"/>
      <c r="TQV133" s="6"/>
      <c r="TQW133" s="6"/>
      <c r="TQX133" s="6"/>
      <c r="TQY133" s="6"/>
      <c r="TQZ133" s="6"/>
      <c r="TRA133" s="6"/>
      <c r="TRB133" s="6"/>
      <c r="TRC133" s="6"/>
      <c r="TRD133" s="6"/>
      <c r="TRE133" s="6"/>
      <c r="TRF133" s="6"/>
      <c r="TRG133" s="6"/>
      <c r="TRH133" s="6"/>
      <c r="TRI133" s="6"/>
      <c r="TRJ133" s="6"/>
      <c r="TRK133" s="6"/>
      <c r="TRL133" s="6"/>
      <c r="TRM133" s="6"/>
      <c r="TRN133" s="6"/>
      <c r="TRO133" s="6"/>
      <c r="TRP133" s="6"/>
      <c r="TRQ133" s="6"/>
      <c r="TRR133" s="6"/>
      <c r="TRS133" s="6"/>
      <c r="TRT133" s="6"/>
      <c r="TRU133" s="6"/>
      <c r="TRV133" s="6"/>
      <c r="TRW133" s="6"/>
      <c r="TRX133" s="6"/>
      <c r="TRY133" s="6"/>
      <c r="TRZ133" s="6"/>
      <c r="TSA133" s="6"/>
      <c r="TSB133" s="6"/>
      <c r="TSC133" s="6"/>
      <c r="TSD133" s="6"/>
      <c r="TSE133" s="6"/>
      <c r="TSF133" s="6"/>
      <c r="TSG133" s="6"/>
      <c r="TSH133" s="6"/>
      <c r="TSI133" s="6"/>
      <c r="TSJ133" s="6"/>
      <c r="TSK133" s="6"/>
      <c r="TSL133" s="6"/>
      <c r="TSM133" s="6"/>
      <c r="TSN133" s="6"/>
      <c r="TSO133" s="6"/>
      <c r="TSP133" s="6"/>
      <c r="TSQ133" s="6"/>
      <c r="TSR133" s="6"/>
      <c r="TSS133" s="6"/>
      <c r="TST133" s="6"/>
      <c r="TSU133" s="6"/>
      <c r="TSV133" s="6"/>
      <c r="TSW133" s="6"/>
      <c r="TSX133" s="6"/>
      <c r="TSY133" s="6"/>
      <c r="TSZ133" s="6"/>
      <c r="TTA133" s="6"/>
      <c r="TTB133" s="6"/>
      <c r="TTC133" s="6"/>
      <c r="TTD133" s="6"/>
      <c r="TTE133" s="6"/>
      <c r="TTF133" s="6"/>
      <c r="TTG133" s="6"/>
      <c r="TTH133" s="6"/>
      <c r="TTI133" s="6"/>
      <c r="TTJ133" s="6"/>
      <c r="TTK133" s="6"/>
      <c r="TTL133" s="6"/>
      <c r="TTM133" s="6"/>
      <c r="TTN133" s="6"/>
      <c r="TTO133" s="6"/>
      <c r="TTP133" s="6"/>
      <c r="TTQ133" s="6"/>
      <c r="TTR133" s="6"/>
      <c r="TTS133" s="6"/>
      <c r="TTT133" s="6"/>
      <c r="TTU133" s="6"/>
      <c r="TTV133" s="6"/>
      <c r="TTW133" s="6"/>
      <c r="TTX133" s="6"/>
      <c r="TTY133" s="6"/>
      <c r="TTZ133" s="6"/>
      <c r="TUA133" s="6"/>
      <c r="TUB133" s="6"/>
      <c r="TUC133" s="6"/>
      <c r="TUJ133" s="6"/>
      <c r="TUK133" s="6"/>
      <c r="TUL133" s="6"/>
      <c r="TUM133" s="6"/>
      <c r="TUN133" s="6"/>
      <c r="TUO133" s="6"/>
      <c r="TUP133" s="6"/>
      <c r="TUQ133" s="6"/>
      <c r="TUR133" s="6"/>
      <c r="TUS133" s="6"/>
      <c r="TUT133" s="6"/>
      <c r="TUU133" s="6"/>
      <c r="TUV133" s="6"/>
      <c r="TUW133" s="6"/>
      <c r="TUX133" s="6"/>
      <c r="TUY133" s="6"/>
      <c r="TUZ133" s="6"/>
      <c r="TVA133" s="6"/>
      <c r="TVB133" s="6"/>
      <c r="TVC133" s="6"/>
      <c r="TVD133" s="6"/>
      <c r="TVE133" s="6"/>
      <c r="TVF133" s="6"/>
      <c r="TVG133" s="6"/>
      <c r="TVH133" s="6"/>
      <c r="TVI133" s="6"/>
      <c r="TVJ133" s="6"/>
      <c r="TVK133" s="6"/>
      <c r="TVL133" s="6"/>
      <c r="TVM133" s="6"/>
      <c r="TVN133" s="6"/>
      <c r="TVO133" s="6"/>
      <c r="TVP133" s="6"/>
      <c r="TVQ133" s="6"/>
      <c r="TVR133" s="6"/>
      <c r="TVS133" s="6"/>
      <c r="TVT133" s="6"/>
      <c r="TVU133" s="6"/>
      <c r="TVV133" s="6"/>
      <c r="TVW133" s="6"/>
      <c r="TVX133" s="6"/>
      <c r="TVY133" s="6"/>
      <c r="TVZ133" s="6"/>
      <c r="TWA133" s="6"/>
      <c r="TWB133" s="6"/>
      <c r="TWC133" s="6"/>
      <c r="TWD133" s="6"/>
      <c r="TWE133" s="6"/>
      <c r="TWF133" s="6"/>
      <c r="TWG133" s="6"/>
      <c r="TWH133" s="6"/>
      <c r="TWI133" s="6"/>
      <c r="TWJ133" s="6"/>
      <c r="TWK133" s="6"/>
      <c r="TWL133" s="6"/>
      <c r="TWM133" s="6"/>
      <c r="TWN133" s="6"/>
      <c r="TWO133" s="6"/>
      <c r="TWP133" s="6"/>
      <c r="TWQ133" s="6"/>
      <c r="TWR133" s="6"/>
      <c r="TWS133" s="6"/>
      <c r="TWT133" s="6"/>
      <c r="TWU133" s="6"/>
      <c r="TWV133" s="6"/>
      <c r="TWW133" s="6"/>
      <c r="TWX133" s="6"/>
      <c r="TWY133" s="6"/>
      <c r="TWZ133" s="6"/>
      <c r="TXA133" s="6"/>
      <c r="TXB133" s="6"/>
      <c r="TXC133" s="6"/>
      <c r="TXD133" s="6"/>
      <c r="TXE133" s="6"/>
      <c r="TXF133" s="6"/>
      <c r="TXG133" s="6"/>
      <c r="TXH133" s="6"/>
      <c r="TXI133" s="6"/>
      <c r="TXJ133" s="6"/>
      <c r="TXK133" s="6"/>
      <c r="TXL133" s="6"/>
      <c r="TXM133" s="6"/>
      <c r="TXN133" s="6"/>
      <c r="TXO133" s="6"/>
      <c r="TXP133" s="6"/>
      <c r="TXQ133" s="6"/>
      <c r="TXR133" s="6"/>
      <c r="TXS133" s="6"/>
      <c r="TXT133" s="6"/>
      <c r="TXU133" s="6"/>
      <c r="TXV133" s="6"/>
      <c r="TXW133" s="6"/>
      <c r="TXX133" s="6"/>
      <c r="TXY133" s="6"/>
      <c r="TXZ133" s="6"/>
      <c r="TYA133" s="6"/>
      <c r="TYB133" s="6"/>
      <c r="TYC133" s="6"/>
      <c r="TYD133" s="6"/>
      <c r="TYE133" s="6"/>
      <c r="TYF133" s="6"/>
      <c r="TYG133" s="6"/>
      <c r="TYH133" s="6"/>
      <c r="TYI133" s="6"/>
      <c r="TYJ133" s="6"/>
      <c r="TYK133" s="6"/>
      <c r="TYL133" s="6"/>
      <c r="TYM133" s="6"/>
      <c r="TYN133" s="6"/>
      <c r="TYO133" s="6"/>
      <c r="TYP133" s="6"/>
      <c r="TYQ133" s="6"/>
      <c r="TYR133" s="6"/>
      <c r="TYS133" s="6"/>
      <c r="TYT133" s="6"/>
      <c r="TYU133" s="6"/>
      <c r="TYV133" s="6"/>
      <c r="TYW133" s="6"/>
      <c r="TYX133" s="6"/>
      <c r="TYY133" s="6"/>
      <c r="TYZ133" s="6"/>
      <c r="TZA133" s="6"/>
      <c r="TZB133" s="6"/>
      <c r="TZC133" s="6"/>
      <c r="TZD133" s="6"/>
      <c r="TZE133" s="6"/>
      <c r="TZF133" s="6"/>
      <c r="TZG133" s="6"/>
      <c r="TZH133" s="6"/>
      <c r="TZI133" s="6"/>
      <c r="TZJ133" s="6"/>
      <c r="TZK133" s="6"/>
      <c r="TZL133" s="6"/>
      <c r="TZM133" s="6"/>
      <c r="TZN133" s="6"/>
      <c r="TZO133" s="6"/>
      <c r="TZP133" s="6"/>
      <c r="TZQ133" s="6"/>
      <c r="TZR133" s="6"/>
      <c r="TZS133" s="6"/>
      <c r="TZT133" s="6"/>
      <c r="TZU133" s="6"/>
      <c r="TZV133" s="6"/>
      <c r="TZW133" s="6"/>
      <c r="TZX133" s="6"/>
      <c r="TZY133" s="6"/>
      <c r="TZZ133" s="6"/>
      <c r="UAA133" s="6"/>
      <c r="UAB133" s="6"/>
      <c r="UAC133" s="6"/>
      <c r="UAD133" s="6"/>
      <c r="UAE133" s="6"/>
      <c r="UAF133" s="6"/>
      <c r="UAG133" s="6"/>
      <c r="UAH133" s="6"/>
      <c r="UAI133" s="6"/>
      <c r="UAJ133" s="6"/>
      <c r="UAK133" s="6"/>
      <c r="UAL133" s="6"/>
      <c r="UAM133" s="6"/>
      <c r="UAN133" s="6"/>
      <c r="UAO133" s="6"/>
      <c r="UAP133" s="6"/>
      <c r="UAQ133" s="6"/>
      <c r="UAR133" s="6"/>
      <c r="UAS133" s="6"/>
      <c r="UAT133" s="6"/>
      <c r="UAU133" s="6"/>
      <c r="UAV133" s="6"/>
      <c r="UAW133" s="6"/>
      <c r="UAX133" s="6"/>
      <c r="UAY133" s="6"/>
      <c r="UAZ133" s="6"/>
      <c r="UBA133" s="6"/>
      <c r="UBB133" s="6"/>
      <c r="UBC133" s="6"/>
      <c r="UBD133" s="6"/>
      <c r="UBE133" s="6"/>
      <c r="UBF133" s="6"/>
      <c r="UBG133" s="6"/>
      <c r="UBH133" s="6"/>
      <c r="UBI133" s="6"/>
      <c r="UBJ133" s="6"/>
      <c r="UBK133" s="6"/>
      <c r="UBL133" s="6"/>
      <c r="UBM133" s="6"/>
      <c r="UBN133" s="6"/>
      <c r="UBO133" s="6"/>
      <c r="UBP133" s="6"/>
      <c r="UBQ133" s="6"/>
      <c r="UBR133" s="6"/>
      <c r="UBS133" s="6"/>
      <c r="UBT133" s="6"/>
      <c r="UBU133" s="6"/>
      <c r="UBV133" s="6"/>
      <c r="UBW133" s="6"/>
      <c r="UBX133" s="6"/>
      <c r="UBY133" s="6"/>
      <c r="UBZ133" s="6"/>
      <c r="UCA133" s="6"/>
      <c r="UCB133" s="6"/>
      <c r="UCC133" s="6"/>
      <c r="UCD133" s="6"/>
      <c r="UCE133" s="6"/>
      <c r="UCF133" s="6"/>
      <c r="UCG133" s="6"/>
      <c r="UCH133" s="6"/>
      <c r="UCI133" s="6"/>
      <c r="UCJ133" s="6"/>
      <c r="UCK133" s="6"/>
      <c r="UCL133" s="6"/>
      <c r="UCM133" s="6"/>
      <c r="UCN133" s="6"/>
      <c r="UCO133" s="6"/>
      <c r="UCP133" s="6"/>
      <c r="UCQ133" s="6"/>
      <c r="UCR133" s="6"/>
      <c r="UCS133" s="6"/>
      <c r="UCT133" s="6"/>
      <c r="UCU133" s="6"/>
      <c r="UCV133" s="6"/>
      <c r="UCW133" s="6"/>
      <c r="UCX133" s="6"/>
      <c r="UCY133" s="6"/>
      <c r="UCZ133" s="6"/>
      <c r="UDA133" s="6"/>
      <c r="UDB133" s="6"/>
      <c r="UDC133" s="6"/>
      <c r="UDD133" s="6"/>
      <c r="UDE133" s="6"/>
      <c r="UDF133" s="6"/>
      <c r="UDG133" s="6"/>
      <c r="UDH133" s="6"/>
      <c r="UDI133" s="6"/>
      <c r="UDJ133" s="6"/>
      <c r="UDK133" s="6"/>
      <c r="UDL133" s="6"/>
      <c r="UDM133" s="6"/>
      <c r="UDN133" s="6"/>
      <c r="UDO133" s="6"/>
      <c r="UDP133" s="6"/>
      <c r="UDQ133" s="6"/>
      <c r="UDR133" s="6"/>
      <c r="UDS133" s="6"/>
      <c r="UDT133" s="6"/>
      <c r="UDU133" s="6"/>
      <c r="UDV133" s="6"/>
      <c r="UDW133" s="6"/>
      <c r="UDX133" s="6"/>
      <c r="UDY133" s="6"/>
      <c r="UEF133" s="6"/>
      <c r="UEG133" s="6"/>
      <c r="UEH133" s="6"/>
      <c r="UEI133" s="6"/>
      <c r="UEJ133" s="6"/>
      <c r="UEK133" s="6"/>
      <c r="UEL133" s="6"/>
      <c r="UEM133" s="6"/>
      <c r="UEN133" s="6"/>
      <c r="UEO133" s="6"/>
      <c r="UEP133" s="6"/>
      <c r="UEQ133" s="6"/>
      <c r="UER133" s="6"/>
      <c r="UES133" s="6"/>
      <c r="UET133" s="6"/>
      <c r="UEU133" s="6"/>
      <c r="UEV133" s="6"/>
      <c r="UEW133" s="6"/>
      <c r="UEX133" s="6"/>
      <c r="UEY133" s="6"/>
      <c r="UEZ133" s="6"/>
      <c r="UFA133" s="6"/>
      <c r="UFB133" s="6"/>
      <c r="UFC133" s="6"/>
      <c r="UFD133" s="6"/>
      <c r="UFE133" s="6"/>
      <c r="UFF133" s="6"/>
      <c r="UFG133" s="6"/>
      <c r="UFH133" s="6"/>
      <c r="UFI133" s="6"/>
      <c r="UFJ133" s="6"/>
      <c r="UFK133" s="6"/>
      <c r="UFL133" s="6"/>
      <c r="UFM133" s="6"/>
      <c r="UFN133" s="6"/>
      <c r="UFO133" s="6"/>
      <c r="UFP133" s="6"/>
      <c r="UFQ133" s="6"/>
      <c r="UFR133" s="6"/>
      <c r="UFS133" s="6"/>
      <c r="UFT133" s="6"/>
      <c r="UFU133" s="6"/>
      <c r="UFV133" s="6"/>
      <c r="UFW133" s="6"/>
      <c r="UFX133" s="6"/>
      <c r="UFY133" s="6"/>
      <c r="UFZ133" s="6"/>
      <c r="UGA133" s="6"/>
      <c r="UGB133" s="6"/>
      <c r="UGC133" s="6"/>
      <c r="UGD133" s="6"/>
      <c r="UGE133" s="6"/>
      <c r="UGF133" s="6"/>
      <c r="UGG133" s="6"/>
      <c r="UGH133" s="6"/>
      <c r="UGI133" s="6"/>
      <c r="UGJ133" s="6"/>
      <c r="UGK133" s="6"/>
      <c r="UGL133" s="6"/>
      <c r="UGM133" s="6"/>
      <c r="UGN133" s="6"/>
      <c r="UGO133" s="6"/>
      <c r="UGP133" s="6"/>
      <c r="UGQ133" s="6"/>
      <c r="UGR133" s="6"/>
      <c r="UGS133" s="6"/>
      <c r="UGT133" s="6"/>
      <c r="UGU133" s="6"/>
      <c r="UGV133" s="6"/>
      <c r="UGW133" s="6"/>
      <c r="UGX133" s="6"/>
      <c r="UGY133" s="6"/>
      <c r="UGZ133" s="6"/>
      <c r="UHA133" s="6"/>
      <c r="UHB133" s="6"/>
      <c r="UHC133" s="6"/>
      <c r="UHD133" s="6"/>
      <c r="UHE133" s="6"/>
      <c r="UHF133" s="6"/>
      <c r="UHG133" s="6"/>
      <c r="UHH133" s="6"/>
      <c r="UHI133" s="6"/>
      <c r="UHJ133" s="6"/>
      <c r="UHK133" s="6"/>
      <c r="UHL133" s="6"/>
      <c r="UHM133" s="6"/>
      <c r="UHN133" s="6"/>
      <c r="UHO133" s="6"/>
      <c r="UHP133" s="6"/>
      <c r="UHQ133" s="6"/>
      <c r="UHR133" s="6"/>
      <c r="UHS133" s="6"/>
      <c r="UHT133" s="6"/>
      <c r="UHU133" s="6"/>
      <c r="UHV133" s="6"/>
      <c r="UHW133" s="6"/>
      <c r="UHX133" s="6"/>
      <c r="UHY133" s="6"/>
      <c r="UHZ133" s="6"/>
      <c r="UIA133" s="6"/>
      <c r="UIB133" s="6"/>
      <c r="UIC133" s="6"/>
      <c r="UID133" s="6"/>
      <c r="UIE133" s="6"/>
      <c r="UIF133" s="6"/>
      <c r="UIG133" s="6"/>
      <c r="UIH133" s="6"/>
      <c r="UII133" s="6"/>
      <c r="UIJ133" s="6"/>
      <c r="UIK133" s="6"/>
      <c r="UIL133" s="6"/>
      <c r="UIM133" s="6"/>
      <c r="UIN133" s="6"/>
      <c r="UIO133" s="6"/>
      <c r="UIP133" s="6"/>
      <c r="UIQ133" s="6"/>
      <c r="UIR133" s="6"/>
      <c r="UIS133" s="6"/>
      <c r="UIT133" s="6"/>
      <c r="UIU133" s="6"/>
      <c r="UIV133" s="6"/>
      <c r="UIW133" s="6"/>
      <c r="UIX133" s="6"/>
      <c r="UIY133" s="6"/>
      <c r="UIZ133" s="6"/>
      <c r="UJA133" s="6"/>
      <c r="UJB133" s="6"/>
      <c r="UJC133" s="6"/>
      <c r="UJD133" s="6"/>
      <c r="UJE133" s="6"/>
      <c r="UJF133" s="6"/>
      <c r="UJG133" s="6"/>
      <c r="UJH133" s="6"/>
      <c r="UJI133" s="6"/>
      <c r="UJJ133" s="6"/>
      <c r="UJK133" s="6"/>
      <c r="UJL133" s="6"/>
      <c r="UJM133" s="6"/>
      <c r="UJN133" s="6"/>
      <c r="UJO133" s="6"/>
      <c r="UJP133" s="6"/>
      <c r="UJQ133" s="6"/>
      <c r="UJR133" s="6"/>
      <c r="UJS133" s="6"/>
      <c r="UJT133" s="6"/>
      <c r="UJU133" s="6"/>
      <c r="UJV133" s="6"/>
      <c r="UJW133" s="6"/>
      <c r="UJX133" s="6"/>
      <c r="UJY133" s="6"/>
      <c r="UJZ133" s="6"/>
      <c r="UKA133" s="6"/>
      <c r="UKB133" s="6"/>
      <c r="UKC133" s="6"/>
      <c r="UKD133" s="6"/>
      <c r="UKE133" s="6"/>
      <c r="UKF133" s="6"/>
      <c r="UKG133" s="6"/>
      <c r="UKH133" s="6"/>
      <c r="UKI133" s="6"/>
      <c r="UKJ133" s="6"/>
      <c r="UKK133" s="6"/>
      <c r="UKL133" s="6"/>
      <c r="UKM133" s="6"/>
      <c r="UKN133" s="6"/>
      <c r="UKO133" s="6"/>
      <c r="UKP133" s="6"/>
      <c r="UKQ133" s="6"/>
      <c r="UKR133" s="6"/>
      <c r="UKS133" s="6"/>
      <c r="UKT133" s="6"/>
      <c r="UKU133" s="6"/>
      <c r="UKV133" s="6"/>
      <c r="UKW133" s="6"/>
      <c r="UKX133" s="6"/>
      <c r="UKY133" s="6"/>
      <c r="UKZ133" s="6"/>
      <c r="ULA133" s="6"/>
      <c r="ULB133" s="6"/>
      <c r="ULC133" s="6"/>
      <c r="ULD133" s="6"/>
      <c r="ULE133" s="6"/>
      <c r="ULF133" s="6"/>
      <c r="ULG133" s="6"/>
      <c r="ULH133" s="6"/>
      <c r="ULI133" s="6"/>
      <c r="ULJ133" s="6"/>
      <c r="ULK133" s="6"/>
      <c r="ULL133" s="6"/>
      <c r="ULM133" s="6"/>
      <c r="ULN133" s="6"/>
      <c r="ULO133" s="6"/>
      <c r="ULP133" s="6"/>
      <c r="ULQ133" s="6"/>
      <c r="ULR133" s="6"/>
      <c r="ULS133" s="6"/>
      <c r="ULT133" s="6"/>
      <c r="ULU133" s="6"/>
      <c r="ULV133" s="6"/>
      <c r="ULW133" s="6"/>
      <c r="ULX133" s="6"/>
      <c r="ULY133" s="6"/>
      <c r="ULZ133" s="6"/>
      <c r="UMA133" s="6"/>
      <c r="UMB133" s="6"/>
      <c r="UMC133" s="6"/>
      <c r="UMD133" s="6"/>
      <c r="UME133" s="6"/>
      <c r="UMF133" s="6"/>
      <c r="UMG133" s="6"/>
      <c r="UMH133" s="6"/>
      <c r="UMI133" s="6"/>
      <c r="UMJ133" s="6"/>
      <c r="UMK133" s="6"/>
      <c r="UML133" s="6"/>
      <c r="UMM133" s="6"/>
      <c r="UMN133" s="6"/>
      <c r="UMO133" s="6"/>
      <c r="UMP133" s="6"/>
      <c r="UMQ133" s="6"/>
      <c r="UMR133" s="6"/>
      <c r="UMS133" s="6"/>
      <c r="UMT133" s="6"/>
      <c r="UMU133" s="6"/>
      <c r="UMV133" s="6"/>
      <c r="UMW133" s="6"/>
      <c r="UMX133" s="6"/>
      <c r="UMY133" s="6"/>
      <c r="UMZ133" s="6"/>
      <c r="UNA133" s="6"/>
      <c r="UNB133" s="6"/>
      <c r="UNC133" s="6"/>
      <c r="UND133" s="6"/>
      <c r="UNE133" s="6"/>
      <c r="UNF133" s="6"/>
      <c r="UNG133" s="6"/>
      <c r="UNH133" s="6"/>
      <c r="UNI133" s="6"/>
      <c r="UNJ133" s="6"/>
      <c r="UNK133" s="6"/>
      <c r="UNL133" s="6"/>
      <c r="UNM133" s="6"/>
      <c r="UNN133" s="6"/>
      <c r="UNO133" s="6"/>
      <c r="UNP133" s="6"/>
      <c r="UNQ133" s="6"/>
      <c r="UNR133" s="6"/>
      <c r="UNS133" s="6"/>
      <c r="UNT133" s="6"/>
      <c r="UNU133" s="6"/>
      <c r="UOB133" s="6"/>
      <c r="UOC133" s="6"/>
      <c r="UOD133" s="6"/>
      <c r="UOE133" s="6"/>
      <c r="UOF133" s="6"/>
      <c r="UOG133" s="6"/>
      <c r="UOH133" s="6"/>
      <c r="UOI133" s="6"/>
      <c r="UOJ133" s="6"/>
      <c r="UOK133" s="6"/>
      <c r="UOL133" s="6"/>
      <c r="UOM133" s="6"/>
      <c r="UON133" s="6"/>
      <c r="UOO133" s="6"/>
      <c r="UOP133" s="6"/>
      <c r="UOQ133" s="6"/>
      <c r="UOR133" s="6"/>
      <c r="UOS133" s="6"/>
      <c r="UOT133" s="6"/>
      <c r="UOU133" s="6"/>
      <c r="UOV133" s="6"/>
      <c r="UOW133" s="6"/>
      <c r="UOX133" s="6"/>
      <c r="UOY133" s="6"/>
      <c r="UOZ133" s="6"/>
      <c r="UPA133" s="6"/>
      <c r="UPB133" s="6"/>
      <c r="UPC133" s="6"/>
      <c r="UPD133" s="6"/>
      <c r="UPE133" s="6"/>
      <c r="UPF133" s="6"/>
      <c r="UPG133" s="6"/>
      <c r="UPH133" s="6"/>
      <c r="UPI133" s="6"/>
      <c r="UPJ133" s="6"/>
      <c r="UPK133" s="6"/>
      <c r="UPL133" s="6"/>
      <c r="UPM133" s="6"/>
      <c r="UPN133" s="6"/>
      <c r="UPO133" s="6"/>
      <c r="UPP133" s="6"/>
      <c r="UPQ133" s="6"/>
      <c r="UPR133" s="6"/>
      <c r="UPS133" s="6"/>
      <c r="UPT133" s="6"/>
      <c r="UPU133" s="6"/>
      <c r="UPV133" s="6"/>
      <c r="UPW133" s="6"/>
      <c r="UPX133" s="6"/>
      <c r="UPY133" s="6"/>
      <c r="UPZ133" s="6"/>
      <c r="UQA133" s="6"/>
      <c r="UQB133" s="6"/>
      <c r="UQC133" s="6"/>
      <c r="UQD133" s="6"/>
      <c r="UQE133" s="6"/>
      <c r="UQF133" s="6"/>
      <c r="UQG133" s="6"/>
      <c r="UQH133" s="6"/>
      <c r="UQI133" s="6"/>
      <c r="UQJ133" s="6"/>
      <c r="UQK133" s="6"/>
      <c r="UQL133" s="6"/>
      <c r="UQM133" s="6"/>
      <c r="UQN133" s="6"/>
      <c r="UQO133" s="6"/>
      <c r="UQP133" s="6"/>
      <c r="UQQ133" s="6"/>
      <c r="UQR133" s="6"/>
      <c r="UQS133" s="6"/>
      <c r="UQT133" s="6"/>
      <c r="UQU133" s="6"/>
      <c r="UQV133" s="6"/>
      <c r="UQW133" s="6"/>
      <c r="UQX133" s="6"/>
      <c r="UQY133" s="6"/>
      <c r="UQZ133" s="6"/>
      <c r="URA133" s="6"/>
      <c r="URB133" s="6"/>
      <c r="URC133" s="6"/>
      <c r="URD133" s="6"/>
      <c r="URE133" s="6"/>
      <c r="URF133" s="6"/>
      <c r="URG133" s="6"/>
      <c r="URH133" s="6"/>
      <c r="URI133" s="6"/>
      <c r="URJ133" s="6"/>
      <c r="URK133" s="6"/>
      <c r="URL133" s="6"/>
      <c r="URM133" s="6"/>
      <c r="URN133" s="6"/>
      <c r="URO133" s="6"/>
      <c r="URP133" s="6"/>
      <c r="URQ133" s="6"/>
      <c r="URR133" s="6"/>
      <c r="URS133" s="6"/>
      <c r="URT133" s="6"/>
      <c r="URU133" s="6"/>
      <c r="URV133" s="6"/>
      <c r="URW133" s="6"/>
      <c r="URX133" s="6"/>
      <c r="URY133" s="6"/>
      <c r="URZ133" s="6"/>
      <c r="USA133" s="6"/>
      <c r="USB133" s="6"/>
      <c r="USC133" s="6"/>
      <c r="USD133" s="6"/>
      <c r="USE133" s="6"/>
      <c r="USF133" s="6"/>
      <c r="USG133" s="6"/>
      <c r="USH133" s="6"/>
      <c r="USI133" s="6"/>
      <c r="USJ133" s="6"/>
      <c r="USK133" s="6"/>
      <c r="USL133" s="6"/>
      <c r="USM133" s="6"/>
      <c r="USN133" s="6"/>
      <c r="USO133" s="6"/>
      <c r="USP133" s="6"/>
      <c r="USQ133" s="6"/>
      <c r="USR133" s="6"/>
      <c r="USS133" s="6"/>
      <c r="UST133" s="6"/>
      <c r="USU133" s="6"/>
      <c r="USV133" s="6"/>
      <c r="USW133" s="6"/>
      <c r="USX133" s="6"/>
      <c r="USY133" s="6"/>
      <c r="USZ133" s="6"/>
      <c r="UTA133" s="6"/>
      <c r="UTB133" s="6"/>
      <c r="UTC133" s="6"/>
      <c r="UTD133" s="6"/>
      <c r="UTE133" s="6"/>
      <c r="UTF133" s="6"/>
      <c r="UTG133" s="6"/>
      <c r="UTH133" s="6"/>
      <c r="UTI133" s="6"/>
      <c r="UTJ133" s="6"/>
      <c r="UTK133" s="6"/>
      <c r="UTL133" s="6"/>
      <c r="UTM133" s="6"/>
      <c r="UTN133" s="6"/>
      <c r="UTO133" s="6"/>
      <c r="UTP133" s="6"/>
      <c r="UTQ133" s="6"/>
      <c r="UTR133" s="6"/>
      <c r="UTS133" s="6"/>
      <c r="UTT133" s="6"/>
      <c r="UTU133" s="6"/>
      <c r="UTV133" s="6"/>
      <c r="UTW133" s="6"/>
      <c r="UTX133" s="6"/>
      <c r="UTY133" s="6"/>
      <c r="UTZ133" s="6"/>
      <c r="UUA133" s="6"/>
      <c r="UUB133" s="6"/>
      <c r="UUC133" s="6"/>
      <c r="UUD133" s="6"/>
      <c r="UUE133" s="6"/>
      <c r="UUF133" s="6"/>
      <c r="UUG133" s="6"/>
      <c r="UUH133" s="6"/>
      <c r="UUI133" s="6"/>
      <c r="UUJ133" s="6"/>
      <c r="UUK133" s="6"/>
      <c r="UUL133" s="6"/>
      <c r="UUM133" s="6"/>
      <c r="UUN133" s="6"/>
      <c r="UUO133" s="6"/>
      <c r="UUP133" s="6"/>
      <c r="UUQ133" s="6"/>
      <c r="UUR133" s="6"/>
      <c r="UUS133" s="6"/>
      <c r="UUT133" s="6"/>
      <c r="UUU133" s="6"/>
      <c r="UUV133" s="6"/>
      <c r="UUW133" s="6"/>
      <c r="UUX133" s="6"/>
      <c r="UUY133" s="6"/>
      <c r="UUZ133" s="6"/>
      <c r="UVA133" s="6"/>
      <c r="UVB133" s="6"/>
      <c r="UVC133" s="6"/>
      <c r="UVD133" s="6"/>
      <c r="UVE133" s="6"/>
      <c r="UVF133" s="6"/>
      <c r="UVG133" s="6"/>
      <c r="UVH133" s="6"/>
      <c r="UVI133" s="6"/>
      <c r="UVJ133" s="6"/>
      <c r="UVK133" s="6"/>
      <c r="UVL133" s="6"/>
      <c r="UVM133" s="6"/>
      <c r="UVN133" s="6"/>
      <c r="UVO133" s="6"/>
      <c r="UVP133" s="6"/>
      <c r="UVQ133" s="6"/>
      <c r="UVR133" s="6"/>
      <c r="UVS133" s="6"/>
      <c r="UVT133" s="6"/>
      <c r="UVU133" s="6"/>
      <c r="UVV133" s="6"/>
      <c r="UVW133" s="6"/>
      <c r="UVX133" s="6"/>
      <c r="UVY133" s="6"/>
      <c r="UVZ133" s="6"/>
      <c r="UWA133" s="6"/>
      <c r="UWB133" s="6"/>
      <c r="UWC133" s="6"/>
      <c r="UWD133" s="6"/>
      <c r="UWE133" s="6"/>
      <c r="UWF133" s="6"/>
      <c r="UWG133" s="6"/>
      <c r="UWH133" s="6"/>
      <c r="UWI133" s="6"/>
      <c r="UWJ133" s="6"/>
      <c r="UWK133" s="6"/>
      <c r="UWL133" s="6"/>
      <c r="UWM133" s="6"/>
      <c r="UWN133" s="6"/>
      <c r="UWO133" s="6"/>
      <c r="UWP133" s="6"/>
      <c r="UWQ133" s="6"/>
      <c r="UWR133" s="6"/>
      <c r="UWS133" s="6"/>
      <c r="UWT133" s="6"/>
      <c r="UWU133" s="6"/>
      <c r="UWV133" s="6"/>
      <c r="UWW133" s="6"/>
      <c r="UWX133" s="6"/>
      <c r="UWY133" s="6"/>
      <c r="UWZ133" s="6"/>
      <c r="UXA133" s="6"/>
      <c r="UXB133" s="6"/>
      <c r="UXC133" s="6"/>
      <c r="UXD133" s="6"/>
      <c r="UXE133" s="6"/>
      <c r="UXF133" s="6"/>
      <c r="UXG133" s="6"/>
      <c r="UXH133" s="6"/>
      <c r="UXI133" s="6"/>
      <c r="UXJ133" s="6"/>
      <c r="UXK133" s="6"/>
      <c r="UXL133" s="6"/>
      <c r="UXM133" s="6"/>
      <c r="UXN133" s="6"/>
      <c r="UXO133" s="6"/>
      <c r="UXP133" s="6"/>
      <c r="UXQ133" s="6"/>
      <c r="UXX133" s="6"/>
      <c r="UXY133" s="6"/>
      <c r="UXZ133" s="6"/>
      <c r="UYA133" s="6"/>
      <c r="UYB133" s="6"/>
      <c r="UYC133" s="6"/>
      <c r="UYD133" s="6"/>
      <c r="UYE133" s="6"/>
      <c r="UYF133" s="6"/>
      <c r="UYG133" s="6"/>
      <c r="UYH133" s="6"/>
      <c r="UYI133" s="6"/>
      <c r="UYJ133" s="6"/>
      <c r="UYK133" s="6"/>
      <c r="UYL133" s="6"/>
      <c r="UYM133" s="6"/>
      <c r="UYN133" s="6"/>
      <c r="UYO133" s="6"/>
      <c r="UYP133" s="6"/>
      <c r="UYQ133" s="6"/>
      <c r="UYR133" s="6"/>
      <c r="UYS133" s="6"/>
      <c r="UYT133" s="6"/>
      <c r="UYU133" s="6"/>
      <c r="UYV133" s="6"/>
      <c r="UYW133" s="6"/>
      <c r="UYX133" s="6"/>
      <c r="UYY133" s="6"/>
      <c r="UYZ133" s="6"/>
      <c r="UZA133" s="6"/>
      <c r="UZB133" s="6"/>
      <c r="UZC133" s="6"/>
      <c r="UZD133" s="6"/>
      <c r="UZE133" s="6"/>
      <c r="UZF133" s="6"/>
      <c r="UZG133" s="6"/>
      <c r="UZH133" s="6"/>
      <c r="UZI133" s="6"/>
      <c r="UZJ133" s="6"/>
      <c r="UZK133" s="6"/>
      <c r="UZL133" s="6"/>
      <c r="UZM133" s="6"/>
      <c r="UZN133" s="6"/>
      <c r="UZO133" s="6"/>
      <c r="UZP133" s="6"/>
      <c r="UZQ133" s="6"/>
      <c r="UZR133" s="6"/>
      <c r="UZS133" s="6"/>
      <c r="UZT133" s="6"/>
      <c r="UZU133" s="6"/>
      <c r="UZV133" s="6"/>
      <c r="UZW133" s="6"/>
      <c r="UZX133" s="6"/>
      <c r="UZY133" s="6"/>
      <c r="UZZ133" s="6"/>
      <c r="VAA133" s="6"/>
      <c r="VAB133" s="6"/>
      <c r="VAC133" s="6"/>
      <c r="VAD133" s="6"/>
      <c r="VAE133" s="6"/>
      <c r="VAF133" s="6"/>
      <c r="VAG133" s="6"/>
      <c r="VAH133" s="6"/>
      <c r="VAI133" s="6"/>
      <c r="VAJ133" s="6"/>
      <c r="VAK133" s="6"/>
      <c r="VAL133" s="6"/>
      <c r="VAM133" s="6"/>
      <c r="VAN133" s="6"/>
      <c r="VAO133" s="6"/>
      <c r="VAP133" s="6"/>
      <c r="VAQ133" s="6"/>
      <c r="VAR133" s="6"/>
      <c r="VAS133" s="6"/>
      <c r="VAT133" s="6"/>
      <c r="VAU133" s="6"/>
      <c r="VAV133" s="6"/>
      <c r="VAW133" s="6"/>
      <c r="VAX133" s="6"/>
      <c r="VAY133" s="6"/>
      <c r="VAZ133" s="6"/>
      <c r="VBA133" s="6"/>
      <c r="VBB133" s="6"/>
      <c r="VBC133" s="6"/>
      <c r="VBD133" s="6"/>
      <c r="VBE133" s="6"/>
      <c r="VBF133" s="6"/>
      <c r="VBG133" s="6"/>
      <c r="VBH133" s="6"/>
      <c r="VBI133" s="6"/>
      <c r="VBJ133" s="6"/>
      <c r="VBK133" s="6"/>
      <c r="VBL133" s="6"/>
      <c r="VBM133" s="6"/>
      <c r="VBN133" s="6"/>
      <c r="VBO133" s="6"/>
      <c r="VBP133" s="6"/>
      <c r="VBQ133" s="6"/>
      <c r="VBR133" s="6"/>
      <c r="VBS133" s="6"/>
      <c r="VBT133" s="6"/>
      <c r="VBU133" s="6"/>
      <c r="VBV133" s="6"/>
      <c r="VBW133" s="6"/>
      <c r="VBX133" s="6"/>
      <c r="VBY133" s="6"/>
      <c r="VBZ133" s="6"/>
      <c r="VCA133" s="6"/>
      <c r="VCB133" s="6"/>
      <c r="VCC133" s="6"/>
      <c r="VCD133" s="6"/>
      <c r="VCE133" s="6"/>
      <c r="VCF133" s="6"/>
      <c r="VCG133" s="6"/>
      <c r="VCH133" s="6"/>
      <c r="VCI133" s="6"/>
      <c r="VCJ133" s="6"/>
      <c r="VCK133" s="6"/>
      <c r="VCL133" s="6"/>
      <c r="VCM133" s="6"/>
      <c r="VCN133" s="6"/>
      <c r="VCO133" s="6"/>
      <c r="VCP133" s="6"/>
      <c r="VCQ133" s="6"/>
      <c r="VCR133" s="6"/>
      <c r="VCS133" s="6"/>
      <c r="VCT133" s="6"/>
      <c r="VCU133" s="6"/>
      <c r="VCV133" s="6"/>
      <c r="VCW133" s="6"/>
      <c r="VCX133" s="6"/>
      <c r="VCY133" s="6"/>
      <c r="VCZ133" s="6"/>
      <c r="VDA133" s="6"/>
      <c r="VDB133" s="6"/>
      <c r="VDC133" s="6"/>
      <c r="VDD133" s="6"/>
      <c r="VDE133" s="6"/>
      <c r="VDF133" s="6"/>
      <c r="VDG133" s="6"/>
      <c r="VDH133" s="6"/>
      <c r="VDI133" s="6"/>
      <c r="VDJ133" s="6"/>
      <c r="VDK133" s="6"/>
      <c r="VDL133" s="6"/>
      <c r="VDM133" s="6"/>
      <c r="VDN133" s="6"/>
      <c r="VDO133" s="6"/>
      <c r="VDP133" s="6"/>
      <c r="VDQ133" s="6"/>
      <c r="VDR133" s="6"/>
      <c r="VDS133" s="6"/>
      <c r="VDT133" s="6"/>
      <c r="VDU133" s="6"/>
      <c r="VDV133" s="6"/>
      <c r="VDW133" s="6"/>
      <c r="VDX133" s="6"/>
      <c r="VDY133" s="6"/>
      <c r="VDZ133" s="6"/>
      <c r="VEA133" s="6"/>
      <c r="VEB133" s="6"/>
      <c r="VEC133" s="6"/>
      <c r="VED133" s="6"/>
      <c r="VEE133" s="6"/>
      <c r="VEF133" s="6"/>
      <c r="VEG133" s="6"/>
      <c r="VEH133" s="6"/>
      <c r="VEI133" s="6"/>
      <c r="VEJ133" s="6"/>
      <c r="VEK133" s="6"/>
      <c r="VEL133" s="6"/>
      <c r="VEM133" s="6"/>
      <c r="VEN133" s="6"/>
      <c r="VEO133" s="6"/>
      <c r="VEP133" s="6"/>
      <c r="VEQ133" s="6"/>
      <c r="VER133" s="6"/>
      <c r="VES133" s="6"/>
      <c r="VET133" s="6"/>
      <c r="VEU133" s="6"/>
      <c r="VEV133" s="6"/>
      <c r="VEW133" s="6"/>
      <c r="VEX133" s="6"/>
      <c r="VEY133" s="6"/>
      <c r="VEZ133" s="6"/>
      <c r="VFA133" s="6"/>
      <c r="VFB133" s="6"/>
      <c r="VFC133" s="6"/>
      <c r="VFD133" s="6"/>
      <c r="VFE133" s="6"/>
      <c r="VFF133" s="6"/>
      <c r="VFG133" s="6"/>
      <c r="VFH133" s="6"/>
      <c r="VFI133" s="6"/>
      <c r="VFJ133" s="6"/>
      <c r="VFK133" s="6"/>
      <c r="VFL133" s="6"/>
      <c r="VFM133" s="6"/>
      <c r="VFN133" s="6"/>
      <c r="VFO133" s="6"/>
      <c r="VFP133" s="6"/>
      <c r="VFQ133" s="6"/>
      <c r="VFR133" s="6"/>
      <c r="VFS133" s="6"/>
      <c r="VFT133" s="6"/>
      <c r="VFU133" s="6"/>
      <c r="VFV133" s="6"/>
      <c r="VFW133" s="6"/>
      <c r="VFX133" s="6"/>
      <c r="VFY133" s="6"/>
      <c r="VFZ133" s="6"/>
      <c r="VGA133" s="6"/>
      <c r="VGB133" s="6"/>
      <c r="VGC133" s="6"/>
      <c r="VGD133" s="6"/>
      <c r="VGE133" s="6"/>
      <c r="VGF133" s="6"/>
      <c r="VGG133" s="6"/>
      <c r="VGH133" s="6"/>
      <c r="VGI133" s="6"/>
      <c r="VGJ133" s="6"/>
      <c r="VGK133" s="6"/>
      <c r="VGL133" s="6"/>
      <c r="VGM133" s="6"/>
      <c r="VGN133" s="6"/>
      <c r="VGO133" s="6"/>
      <c r="VGP133" s="6"/>
      <c r="VGQ133" s="6"/>
      <c r="VGR133" s="6"/>
      <c r="VGS133" s="6"/>
      <c r="VGT133" s="6"/>
      <c r="VGU133" s="6"/>
      <c r="VGV133" s="6"/>
      <c r="VGW133" s="6"/>
      <c r="VGX133" s="6"/>
      <c r="VGY133" s="6"/>
      <c r="VGZ133" s="6"/>
      <c r="VHA133" s="6"/>
      <c r="VHB133" s="6"/>
      <c r="VHC133" s="6"/>
      <c r="VHD133" s="6"/>
      <c r="VHE133" s="6"/>
      <c r="VHF133" s="6"/>
      <c r="VHG133" s="6"/>
      <c r="VHH133" s="6"/>
      <c r="VHI133" s="6"/>
      <c r="VHJ133" s="6"/>
      <c r="VHK133" s="6"/>
      <c r="VHL133" s="6"/>
      <c r="VHM133" s="6"/>
      <c r="VHT133" s="6"/>
      <c r="VHU133" s="6"/>
      <c r="VHV133" s="6"/>
      <c r="VHW133" s="6"/>
      <c r="VHX133" s="6"/>
      <c r="VHY133" s="6"/>
      <c r="VHZ133" s="6"/>
      <c r="VIA133" s="6"/>
      <c r="VIB133" s="6"/>
      <c r="VIC133" s="6"/>
      <c r="VID133" s="6"/>
      <c r="VIE133" s="6"/>
      <c r="VIF133" s="6"/>
      <c r="VIG133" s="6"/>
      <c r="VIH133" s="6"/>
      <c r="VII133" s="6"/>
      <c r="VIJ133" s="6"/>
      <c r="VIK133" s="6"/>
      <c r="VIL133" s="6"/>
      <c r="VIM133" s="6"/>
      <c r="VIN133" s="6"/>
      <c r="VIO133" s="6"/>
      <c r="VIP133" s="6"/>
      <c r="VIQ133" s="6"/>
      <c r="VIR133" s="6"/>
      <c r="VIS133" s="6"/>
      <c r="VIT133" s="6"/>
      <c r="VIU133" s="6"/>
      <c r="VIV133" s="6"/>
      <c r="VIW133" s="6"/>
      <c r="VIX133" s="6"/>
      <c r="VIY133" s="6"/>
      <c r="VIZ133" s="6"/>
      <c r="VJA133" s="6"/>
      <c r="VJB133" s="6"/>
      <c r="VJC133" s="6"/>
      <c r="VJD133" s="6"/>
      <c r="VJE133" s="6"/>
      <c r="VJF133" s="6"/>
      <c r="VJG133" s="6"/>
      <c r="VJH133" s="6"/>
      <c r="VJI133" s="6"/>
      <c r="VJJ133" s="6"/>
      <c r="VJK133" s="6"/>
      <c r="VJL133" s="6"/>
      <c r="VJM133" s="6"/>
      <c r="VJN133" s="6"/>
      <c r="VJO133" s="6"/>
      <c r="VJP133" s="6"/>
      <c r="VJQ133" s="6"/>
      <c r="VJR133" s="6"/>
      <c r="VJS133" s="6"/>
      <c r="VJT133" s="6"/>
      <c r="VJU133" s="6"/>
      <c r="VJV133" s="6"/>
      <c r="VJW133" s="6"/>
      <c r="VJX133" s="6"/>
      <c r="VJY133" s="6"/>
      <c r="VJZ133" s="6"/>
      <c r="VKA133" s="6"/>
      <c r="VKB133" s="6"/>
      <c r="VKC133" s="6"/>
      <c r="VKD133" s="6"/>
      <c r="VKE133" s="6"/>
      <c r="VKF133" s="6"/>
      <c r="VKG133" s="6"/>
      <c r="VKH133" s="6"/>
      <c r="VKI133" s="6"/>
      <c r="VKJ133" s="6"/>
      <c r="VKK133" s="6"/>
      <c r="VKL133" s="6"/>
      <c r="VKM133" s="6"/>
      <c r="VKN133" s="6"/>
      <c r="VKO133" s="6"/>
      <c r="VKP133" s="6"/>
      <c r="VKQ133" s="6"/>
      <c r="VKR133" s="6"/>
      <c r="VKS133" s="6"/>
      <c r="VKT133" s="6"/>
      <c r="VKU133" s="6"/>
      <c r="VKV133" s="6"/>
      <c r="VKW133" s="6"/>
      <c r="VKX133" s="6"/>
      <c r="VKY133" s="6"/>
      <c r="VKZ133" s="6"/>
      <c r="VLA133" s="6"/>
      <c r="VLB133" s="6"/>
      <c r="VLC133" s="6"/>
      <c r="VLD133" s="6"/>
      <c r="VLE133" s="6"/>
      <c r="VLF133" s="6"/>
      <c r="VLG133" s="6"/>
      <c r="VLH133" s="6"/>
      <c r="VLI133" s="6"/>
      <c r="VLJ133" s="6"/>
      <c r="VLK133" s="6"/>
      <c r="VLL133" s="6"/>
      <c r="VLM133" s="6"/>
      <c r="VLN133" s="6"/>
      <c r="VLO133" s="6"/>
      <c r="VLP133" s="6"/>
      <c r="VLQ133" s="6"/>
      <c r="VLR133" s="6"/>
      <c r="VLS133" s="6"/>
      <c r="VLT133" s="6"/>
      <c r="VLU133" s="6"/>
      <c r="VLV133" s="6"/>
      <c r="VLW133" s="6"/>
      <c r="VLX133" s="6"/>
      <c r="VLY133" s="6"/>
      <c r="VLZ133" s="6"/>
      <c r="VMA133" s="6"/>
      <c r="VMB133" s="6"/>
      <c r="VMC133" s="6"/>
      <c r="VMD133" s="6"/>
      <c r="VME133" s="6"/>
      <c r="VMF133" s="6"/>
      <c r="VMG133" s="6"/>
      <c r="VMH133" s="6"/>
      <c r="VMI133" s="6"/>
      <c r="VMJ133" s="6"/>
      <c r="VMK133" s="6"/>
      <c r="VML133" s="6"/>
      <c r="VMM133" s="6"/>
      <c r="VMN133" s="6"/>
      <c r="VMO133" s="6"/>
      <c r="VMP133" s="6"/>
      <c r="VMQ133" s="6"/>
      <c r="VMR133" s="6"/>
      <c r="VMS133" s="6"/>
      <c r="VMT133" s="6"/>
      <c r="VMU133" s="6"/>
      <c r="VMV133" s="6"/>
      <c r="VMW133" s="6"/>
      <c r="VMX133" s="6"/>
      <c r="VMY133" s="6"/>
      <c r="VMZ133" s="6"/>
      <c r="VNA133" s="6"/>
      <c r="VNB133" s="6"/>
      <c r="VNC133" s="6"/>
      <c r="VND133" s="6"/>
      <c r="VNE133" s="6"/>
      <c r="VNF133" s="6"/>
      <c r="VNG133" s="6"/>
      <c r="VNH133" s="6"/>
      <c r="VNI133" s="6"/>
      <c r="VNJ133" s="6"/>
      <c r="VNK133" s="6"/>
      <c r="VNL133" s="6"/>
      <c r="VNM133" s="6"/>
      <c r="VNN133" s="6"/>
      <c r="VNO133" s="6"/>
      <c r="VNP133" s="6"/>
      <c r="VNQ133" s="6"/>
      <c r="VNR133" s="6"/>
      <c r="VNS133" s="6"/>
      <c r="VNT133" s="6"/>
      <c r="VNU133" s="6"/>
      <c r="VNV133" s="6"/>
      <c r="VNW133" s="6"/>
      <c r="VNX133" s="6"/>
      <c r="VNY133" s="6"/>
      <c r="VNZ133" s="6"/>
      <c r="VOA133" s="6"/>
      <c r="VOB133" s="6"/>
      <c r="VOC133" s="6"/>
      <c r="VOD133" s="6"/>
      <c r="VOE133" s="6"/>
      <c r="VOF133" s="6"/>
      <c r="VOG133" s="6"/>
      <c r="VOH133" s="6"/>
      <c r="VOI133" s="6"/>
      <c r="VOJ133" s="6"/>
      <c r="VOK133" s="6"/>
      <c r="VOL133" s="6"/>
      <c r="VOM133" s="6"/>
      <c r="VON133" s="6"/>
      <c r="VOO133" s="6"/>
      <c r="VOP133" s="6"/>
      <c r="VOQ133" s="6"/>
      <c r="VOR133" s="6"/>
      <c r="VOS133" s="6"/>
      <c r="VOT133" s="6"/>
      <c r="VOU133" s="6"/>
      <c r="VOV133" s="6"/>
      <c r="VOW133" s="6"/>
      <c r="VOX133" s="6"/>
      <c r="VOY133" s="6"/>
      <c r="VOZ133" s="6"/>
      <c r="VPA133" s="6"/>
      <c r="VPB133" s="6"/>
      <c r="VPC133" s="6"/>
      <c r="VPD133" s="6"/>
      <c r="VPE133" s="6"/>
      <c r="VPF133" s="6"/>
      <c r="VPG133" s="6"/>
      <c r="VPH133" s="6"/>
      <c r="VPI133" s="6"/>
      <c r="VPJ133" s="6"/>
      <c r="VPK133" s="6"/>
      <c r="VPL133" s="6"/>
      <c r="VPM133" s="6"/>
      <c r="VPN133" s="6"/>
      <c r="VPO133" s="6"/>
      <c r="VPP133" s="6"/>
      <c r="VPQ133" s="6"/>
      <c r="VPR133" s="6"/>
      <c r="VPS133" s="6"/>
      <c r="VPT133" s="6"/>
      <c r="VPU133" s="6"/>
      <c r="VPV133" s="6"/>
      <c r="VPW133" s="6"/>
      <c r="VPX133" s="6"/>
      <c r="VPY133" s="6"/>
      <c r="VPZ133" s="6"/>
      <c r="VQA133" s="6"/>
      <c r="VQB133" s="6"/>
      <c r="VQC133" s="6"/>
      <c r="VQD133" s="6"/>
      <c r="VQE133" s="6"/>
      <c r="VQF133" s="6"/>
      <c r="VQG133" s="6"/>
      <c r="VQH133" s="6"/>
      <c r="VQI133" s="6"/>
      <c r="VQJ133" s="6"/>
      <c r="VQK133" s="6"/>
      <c r="VQL133" s="6"/>
      <c r="VQM133" s="6"/>
      <c r="VQN133" s="6"/>
      <c r="VQO133" s="6"/>
      <c r="VQP133" s="6"/>
      <c r="VQQ133" s="6"/>
      <c r="VQR133" s="6"/>
      <c r="VQS133" s="6"/>
      <c r="VQT133" s="6"/>
      <c r="VQU133" s="6"/>
      <c r="VQV133" s="6"/>
      <c r="VQW133" s="6"/>
      <c r="VQX133" s="6"/>
      <c r="VQY133" s="6"/>
      <c r="VQZ133" s="6"/>
      <c r="VRA133" s="6"/>
      <c r="VRB133" s="6"/>
      <c r="VRC133" s="6"/>
      <c r="VRD133" s="6"/>
      <c r="VRE133" s="6"/>
      <c r="VRF133" s="6"/>
      <c r="VRG133" s="6"/>
      <c r="VRH133" s="6"/>
      <c r="VRI133" s="6"/>
      <c r="VRP133" s="6"/>
      <c r="VRQ133" s="6"/>
      <c r="VRR133" s="6"/>
      <c r="VRS133" s="6"/>
      <c r="VRT133" s="6"/>
      <c r="VRU133" s="6"/>
      <c r="VRV133" s="6"/>
      <c r="VRW133" s="6"/>
      <c r="VRX133" s="6"/>
      <c r="VRY133" s="6"/>
      <c r="VRZ133" s="6"/>
      <c r="VSA133" s="6"/>
      <c r="VSB133" s="6"/>
      <c r="VSC133" s="6"/>
      <c r="VSD133" s="6"/>
      <c r="VSE133" s="6"/>
      <c r="VSF133" s="6"/>
      <c r="VSG133" s="6"/>
      <c r="VSH133" s="6"/>
      <c r="VSI133" s="6"/>
      <c r="VSJ133" s="6"/>
      <c r="VSK133" s="6"/>
      <c r="VSL133" s="6"/>
      <c r="VSM133" s="6"/>
      <c r="VSN133" s="6"/>
      <c r="VSO133" s="6"/>
      <c r="VSP133" s="6"/>
      <c r="VSQ133" s="6"/>
      <c r="VSR133" s="6"/>
      <c r="VSS133" s="6"/>
      <c r="VST133" s="6"/>
      <c r="VSU133" s="6"/>
      <c r="VSV133" s="6"/>
      <c r="VSW133" s="6"/>
      <c r="VSX133" s="6"/>
      <c r="VSY133" s="6"/>
      <c r="VSZ133" s="6"/>
      <c r="VTA133" s="6"/>
      <c r="VTB133" s="6"/>
      <c r="VTC133" s="6"/>
      <c r="VTD133" s="6"/>
      <c r="VTE133" s="6"/>
      <c r="VTF133" s="6"/>
      <c r="VTG133" s="6"/>
      <c r="VTH133" s="6"/>
      <c r="VTI133" s="6"/>
      <c r="VTJ133" s="6"/>
      <c r="VTK133" s="6"/>
      <c r="VTL133" s="6"/>
      <c r="VTM133" s="6"/>
      <c r="VTN133" s="6"/>
      <c r="VTO133" s="6"/>
      <c r="VTP133" s="6"/>
      <c r="VTQ133" s="6"/>
      <c r="VTR133" s="6"/>
      <c r="VTS133" s="6"/>
      <c r="VTT133" s="6"/>
      <c r="VTU133" s="6"/>
      <c r="VTV133" s="6"/>
      <c r="VTW133" s="6"/>
      <c r="VTX133" s="6"/>
      <c r="VTY133" s="6"/>
      <c r="VTZ133" s="6"/>
      <c r="VUA133" s="6"/>
      <c r="VUB133" s="6"/>
      <c r="VUC133" s="6"/>
      <c r="VUD133" s="6"/>
      <c r="VUE133" s="6"/>
      <c r="VUF133" s="6"/>
      <c r="VUG133" s="6"/>
      <c r="VUH133" s="6"/>
      <c r="VUI133" s="6"/>
      <c r="VUJ133" s="6"/>
      <c r="VUK133" s="6"/>
      <c r="VUL133" s="6"/>
      <c r="VUM133" s="6"/>
      <c r="VUN133" s="6"/>
      <c r="VUO133" s="6"/>
      <c r="VUP133" s="6"/>
      <c r="VUQ133" s="6"/>
      <c r="VUR133" s="6"/>
      <c r="VUS133" s="6"/>
      <c r="VUT133" s="6"/>
      <c r="VUU133" s="6"/>
      <c r="VUV133" s="6"/>
      <c r="VUW133" s="6"/>
      <c r="VUX133" s="6"/>
      <c r="VUY133" s="6"/>
      <c r="VUZ133" s="6"/>
      <c r="VVA133" s="6"/>
      <c r="VVB133" s="6"/>
      <c r="VVC133" s="6"/>
      <c r="VVD133" s="6"/>
      <c r="VVE133" s="6"/>
      <c r="VVF133" s="6"/>
      <c r="VVG133" s="6"/>
      <c r="VVH133" s="6"/>
      <c r="VVI133" s="6"/>
      <c r="VVJ133" s="6"/>
      <c r="VVK133" s="6"/>
      <c r="VVL133" s="6"/>
      <c r="VVM133" s="6"/>
      <c r="VVN133" s="6"/>
      <c r="VVO133" s="6"/>
      <c r="VVP133" s="6"/>
      <c r="VVQ133" s="6"/>
      <c r="VVR133" s="6"/>
      <c r="VVS133" s="6"/>
      <c r="VVT133" s="6"/>
      <c r="VVU133" s="6"/>
      <c r="VVV133" s="6"/>
      <c r="VVW133" s="6"/>
      <c r="VVX133" s="6"/>
      <c r="VVY133" s="6"/>
      <c r="VVZ133" s="6"/>
      <c r="VWA133" s="6"/>
      <c r="VWB133" s="6"/>
      <c r="VWC133" s="6"/>
      <c r="VWD133" s="6"/>
      <c r="VWE133" s="6"/>
      <c r="VWF133" s="6"/>
      <c r="VWG133" s="6"/>
      <c r="VWH133" s="6"/>
      <c r="VWI133" s="6"/>
      <c r="VWJ133" s="6"/>
      <c r="VWK133" s="6"/>
      <c r="VWL133" s="6"/>
      <c r="VWM133" s="6"/>
      <c r="VWN133" s="6"/>
      <c r="VWO133" s="6"/>
      <c r="VWP133" s="6"/>
      <c r="VWQ133" s="6"/>
      <c r="VWR133" s="6"/>
      <c r="VWS133" s="6"/>
      <c r="VWT133" s="6"/>
      <c r="VWU133" s="6"/>
      <c r="VWV133" s="6"/>
      <c r="VWW133" s="6"/>
      <c r="VWX133" s="6"/>
      <c r="VWY133" s="6"/>
      <c r="VWZ133" s="6"/>
      <c r="VXA133" s="6"/>
      <c r="VXB133" s="6"/>
      <c r="VXC133" s="6"/>
      <c r="VXD133" s="6"/>
      <c r="VXE133" s="6"/>
      <c r="VXF133" s="6"/>
      <c r="VXG133" s="6"/>
      <c r="VXH133" s="6"/>
      <c r="VXI133" s="6"/>
      <c r="VXJ133" s="6"/>
      <c r="VXK133" s="6"/>
      <c r="VXL133" s="6"/>
      <c r="VXM133" s="6"/>
      <c r="VXN133" s="6"/>
      <c r="VXO133" s="6"/>
      <c r="VXP133" s="6"/>
      <c r="VXQ133" s="6"/>
      <c r="VXR133" s="6"/>
      <c r="VXS133" s="6"/>
      <c r="VXT133" s="6"/>
      <c r="VXU133" s="6"/>
      <c r="VXV133" s="6"/>
      <c r="VXW133" s="6"/>
      <c r="VXX133" s="6"/>
      <c r="VXY133" s="6"/>
      <c r="VXZ133" s="6"/>
      <c r="VYA133" s="6"/>
      <c r="VYB133" s="6"/>
      <c r="VYC133" s="6"/>
      <c r="VYD133" s="6"/>
      <c r="VYE133" s="6"/>
      <c r="VYF133" s="6"/>
      <c r="VYG133" s="6"/>
      <c r="VYH133" s="6"/>
      <c r="VYI133" s="6"/>
      <c r="VYJ133" s="6"/>
      <c r="VYK133" s="6"/>
      <c r="VYL133" s="6"/>
      <c r="VYM133" s="6"/>
      <c r="VYN133" s="6"/>
      <c r="VYO133" s="6"/>
      <c r="VYP133" s="6"/>
      <c r="VYQ133" s="6"/>
      <c r="VYR133" s="6"/>
      <c r="VYS133" s="6"/>
      <c r="VYT133" s="6"/>
      <c r="VYU133" s="6"/>
      <c r="VYV133" s="6"/>
      <c r="VYW133" s="6"/>
      <c r="VYX133" s="6"/>
      <c r="VYY133" s="6"/>
      <c r="VYZ133" s="6"/>
      <c r="VZA133" s="6"/>
      <c r="VZB133" s="6"/>
      <c r="VZC133" s="6"/>
      <c r="VZD133" s="6"/>
      <c r="VZE133" s="6"/>
      <c r="VZF133" s="6"/>
      <c r="VZG133" s="6"/>
      <c r="VZH133" s="6"/>
      <c r="VZI133" s="6"/>
      <c r="VZJ133" s="6"/>
      <c r="VZK133" s="6"/>
      <c r="VZL133" s="6"/>
      <c r="VZM133" s="6"/>
      <c r="VZN133" s="6"/>
      <c r="VZO133" s="6"/>
      <c r="VZP133" s="6"/>
      <c r="VZQ133" s="6"/>
      <c r="VZR133" s="6"/>
      <c r="VZS133" s="6"/>
      <c r="VZT133" s="6"/>
      <c r="VZU133" s="6"/>
      <c r="VZV133" s="6"/>
      <c r="VZW133" s="6"/>
      <c r="VZX133" s="6"/>
      <c r="VZY133" s="6"/>
      <c r="VZZ133" s="6"/>
      <c r="WAA133" s="6"/>
      <c r="WAB133" s="6"/>
      <c r="WAC133" s="6"/>
      <c r="WAD133" s="6"/>
      <c r="WAE133" s="6"/>
      <c r="WAF133" s="6"/>
      <c r="WAG133" s="6"/>
      <c r="WAH133" s="6"/>
      <c r="WAI133" s="6"/>
      <c r="WAJ133" s="6"/>
      <c r="WAK133" s="6"/>
      <c r="WAL133" s="6"/>
      <c r="WAM133" s="6"/>
      <c r="WAN133" s="6"/>
      <c r="WAO133" s="6"/>
      <c r="WAP133" s="6"/>
      <c r="WAQ133" s="6"/>
      <c r="WAR133" s="6"/>
      <c r="WAS133" s="6"/>
      <c r="WAT133" s="6"/>
      <c r="WAU133" s="6"/>
      <c r="WAV133" s="6"/>
      <c r="WAW133" s="6"/>
      <c r="WAX133" s="6"/>
      <c r="WAY133" s="6"/>
      <c r="WAZ133" s="6"/>
      <c r="WBA133" s="6"/>
      <c r="WBB133" s="6"/>
      <c r="WBC133" s="6"/>
      <c r="WBD133" s="6"/>
      <c r="WBE133" s="6"/>
      <c r="WBL133" s="6"/>
      <c r="WBM133" s="6"/>
      <c r="WBN133" s="6"/>
      <c r="WBO133" s="6"/>
      <c r="WBP133" s="6"/>
      <c r="WBQ133" s="6"/>
      <c r="WBR133" s="6"/>
      <c r="WBS133" s="6"/>
      <c r="WBT133" s="6"/>
      <c r="WBU133" s="6"/>
      <c r="WBV133" s="6"/>
      <c r="WBW133" s="6"/>
      <c r="WBX133" s="6"/>
      <c r="WBY133" s="6"/>
      <c r="WBZ133" s="6"/>
      <c r="WCA133" s="6"/>
      <c r="WCB133" s="6"/>
      <c r="WCC133" s="6"/>
      <c r="WCD133" s="6"/>
      <c r="WCE133" s="6"/>
      <c r="WCF133" s="6"/>
      <c r="WCG133" s="6"/>
      <c r="WCH133" s="6"/>
      <c r="WCI133" s="6"/>
      <c r="WCJ133" s="6"/>
      <c r="WCK133" s="6"/>
      <c r="WCL133" s="6"/>
      <c r="WCM133" s="6"/>
      <c r="WCN133" s="6"/>
      <c r="WCO133" s="6"/>
      <c r="WCP133" s="6"/>
      <c r="WCQ133" s="6"/>
      <c r="WCR133" s="6"/>
      <c r="WCS133" s="6"/>
      <c r="WCT133" s="6"/>
      <c r="WCU133" s="6"/>
      <c r="WCV133" s="6"/>
      <c r="WCW133" s="6"/>
      <c r="WCX133" s="6"/>
      <c r="WCY133" s="6"/>
      <c r="WCZ133" s="6"/>
      <c r="WDA133" s="6"/>
      <c r="WDB133" s="6"/>
      <c r="WDC133" s="6"/>
      <c r="WDD133" s="6"/>
      <c r="WDE133" s="6"/>
      <c r="WDF133" s="6"/>
      <c r="WDG133" s="6"/>
      <c r="WDH133" s="6"/>
      <c r="WDI133" s="6"/>
      <c r="WDJ133" s="6"/>
      <c r="WDK133" s="6"/>
      <c r="WDL133" s="6"/>
      <c r="WDM133" s="6"/>
      <c r="WDN133" s="6"/>
      <c r="WDO133" s="6"/>
      <c r="WDP133" s="6"/>
      <c r="WDQ133" s="6"/>
      <c r="WDR133" s="6"/>
      <c r="WDS133" s="6"/>
      <c r="WDT133" s="6"/>
      <c r="WDU133" s="6"/>
      <c r="WDV133" s="6"/>
      <c r="WDW133" s="6"/>
      <c r="WDX133" s="6"/>
      <c r="WDY133" s="6"/>
      <c r="WDZ133" s="6"/>
      <c r="WEA133" s="6"/>
      <c r="WEB133" s="6"/>
      <c r="WEC133" s="6"/>
      <c r="WED133" s="6"/>
      <c r="WEE133" s="6"/>
      <c r="WEF133" s="6"/>
      <c r="WEG133" s="6"/>
      <c r="WEH133" s="6"/>
      <c r="WEI133" s="6"/>
      <c r="WEJ133" s="6"/>
      <c r="WEK133" s="6"/>
      <c r="WEL133" s="6"/>
      <c r="WEM133" s="6"/>
      <c r="WEN133" s="6"/>
      <c r="WEO133" s="6"/>
      <c r="WEP133" s="6"/>
      <c r="WEQ133" s="6"/>
      <c r="WER133" s="6"/>
      <c r="WES133" s="6"/>
      <c r="WET133" s="6"/>
      <c r="WEU133" s="6"/>
      <c r="WEV133" s="6"/>
      <c r="WEW133" s="6"/>
      <c r="WEX133" s="6"/>
      <c r="WEY133" s="6"/>
      <c r="WEZ133" s="6"/>
      <c r="WFA133" s="6"/>
      <c r="WFB133" s="6"/>
      <c r="WFC133" s="6"/>
      <c r="WFD133" s="6"/>
      <c r="WFE133" s="6"/>
      <c r="WFF133" s="6"/>
      <c r="WFG133" s="6"/>
      <c r="WFH133" s="6"/>
      <c r="WFI133" s="6"/>
      <c r="WFJ133" s="6"/>
      <c r="WFK133" s="6"/>
      <c r="WFL133" s="6"/>
      <c r="WFM133" s="6"/>
      <c r="WFN133" s="6"/>
      <c r="WFO133" s="6"/>
      <c r="WFP133" s="6"/>
      <c r="WFQ133" s="6"/>
      <c r="WFR133" s="6"/>
      <c r="WFS133" s="6"/>
      <c r="WFT133" s="6"/>
      <c r="WFU133" s="6"/>
      <c r="WFV133" s="6"/>
      <c r="WFW133" s="6"/>
      <c r="WFX133" s="6"/>
      <c r="WFY133" s="6"/>
      <c r="WFZ133" s="6"/>
      <c r="WGA133" s="6"/>
      <c r="WGB133" s="6"/>
      <c r="WGC133" s="6"/>
      <c r="WGD133" s="6"/>
      <c r="WGE133" s="6"/>
      <c r="WGF133" s="6"/>
      <c r="WGG133" s="6"/>
      <c r="WGH133" s="6"/>
      <c r="WGI133" s="6"/>
      <c r="WGJ133" s="6"/>
      <c r="WGK133" s="6"/>
      <c r="WGL133" s="6"/>
      <c r="WGM133" s="6"/>
      <c r="WGN133" s="6"/>
      <c r="WGO133" s="6"/>
      <c r="WGP133" s="6"/>
      <c r="WGQ133" s="6"/>
      <c r="WGR133" s="6"/>
      <c r="WGS133" s="6"/>
      <c r="WGT133" s="6"/>
      <c r="WGU133" s="6"/>
      <c r="WGV133" s="6"/>
      <c r="WGW133" s="6"/>
      <c r="WGX133" s="6"/>
      <c r="WGY133" s="6"/>
      <c r="WGZ133" s="6"/>
      <c r="WHA133" s="6"/>
      <c r="WHB133" s="6"/>
      <c r="WHC133" s="6"/>
      <c r="WHD133" s="6"/>
      <c r="WHE133" s="6"/>
      <c r="WHF133" s="6"/>
      <c r="WHG133" s="6"/>
      <c r="WHH133" s="6"/>
      <c r="WHI133" s="6"/>
      <c r="WHJ133" s="6"/>
      <c r="WHK133" s="6"/>
      <c r="WHL133" s="6"/>
      <c r="WHM133" s="6"/>
      <c r="WHN133" s="6"/>
      <c r="WHO133" s="6"/>
      <c r="WHP133" s="6"/>
      <c r="WHQ133" s="6"/>
      <c r="WHR133" s="6"/>
      <c r="WHS133" s="6"/>
      <c r="WHT133" s="6"/>
      <c r="WHU133" s="6"/>
      <c r="WHV133" s="6"/>
      <c r="WHW133" s="6"/>
      <c r="WHX133" s="6"/>
      <c r="WHY133" s="6"/>
      <c r="WHZ133" s="6"/>
      <c r="WIA133" s="6"/>
      <c r="WIB133" s="6"/>
      <c r="WIC133" s="6"/>
      <c r="WID133" s="6"/>
      <c r="WIE133" s="6"/>
      <c r="WIF133" s="6"/>
      <c r="WIG133" s="6"/>
      <c r="WIH133" s="6"/>
      <c r="WII133" s="6"/>
      <c r="WIJ133" s="6"/>
      <c r="WIK133" s="6"/>
      <c r="WIL133" s="6"/>
      <c r="WIM133" s="6"/>
      <c r="WIN133" s="6"/>
      <c r="WIO133" s="6"/>
      <c r="WIP133" s="6"/>
      <c r="WIQ133" s="6"/>
      <c r="WIR133" s="6"/>
      <c r="WIS133" s="6"/>
      <c r="WIT133" s="6"/>
      <c r="WIU133" s="6"/>
      <c r="WIV133" s="6"/>
      <c r="WIW133" s="6"/>
      <c r="WIX133" s="6"/>
      <c r="WIY133" s="6"/>
      <c r="WIZ133" s="6"/>
      <c r="WJA133" s="6"/>
      <c r="WJB133" s="6"/>
      <c r="WJC133" s="6"/>
      <c r="WJD133" s="6"/>
      <c r="WJE133" s="6"/>
      <c r="WJF133" s="6"/>
      <c r="WJG133" s="6"/>
      <c r="WJH133" s="6"/>
      <c r="WJI133" s="6"/>
      <c r="WJJ133" s="6"/>
      <c r="WJK133" s="6"/>
      <c r="WJL133" s="6"/>
      <c r="WJM133" s="6"/>
      <c r="WJN133" s="6"/>
      <c r="WJO133" s="6"/>
      <c r="WJP133" s="6"/>
      <c r="WJQ133" s="6"/>
      <c r="WJR133" s="6"/>
      <c r="WJS133" s="6"/>
      <c r="WJT133" s="6"/>
      <c r="WJU133" s="6"/>
      <c r="WJV133" s="6"/>
      <c r="WJW133" s="6"/>
      <c r="WJX133" s="6"/>
      <c r="WJY133" s="6"/>
      <c r="WJZ133" s="6"/>
      <c r="WKA133" s="6"/>
      <c r="WKB133" s="6"/>
      <c r="WKC133" s="6"/>
      <c r="WKD133" s="6"/>
      <c r="WKE133" s="6"/>
      <c r="WKF133" s="6"/>
      <c r="WKG133" s="6"/>
      <c r="WKH133" s="6"/>
      <c r="WKI133" s="6"/>
      <c r="WKJ133" s="6"/>
      <c r="WKK133" s="6"/>
      <c r="WKL133" s="6"/>
      <c r="WKM133" s="6"/>
      <c r="WKN133" s="6"/>
      <c r="WKO133" s="6"/>
      <c r="WKP133" s="6"/>
      <c r="WKQ133" s="6"/>
      <c r="WKR133" s="6"/>
      <c r="WKS133" s="6"/>
      <c r="WKT133" s="6"/>
      <c r="WKU133" s="6"/>
      <c r="WKV133" s="6"/>
      <c r="WKW133" s="6"/>
      <c r="WKX133" s="6"/>
      <c r="WKY133" s="6"/>
      <c r="WKZ133" s="6"/>
      <c r="WLA133" s="6"/>
      <c r="WLH133" s="6"/>
      <c r="WLI133" s="6"/>
      <c r="WLJ133" s="6"/>
      <c r="WLK133" s="6"/>
      <c r="WLL133" s="6"/>
      <c r="WLM133" s="6"/>
      <c r="WLN133" s="6"/>
      <c r="WLO133" s="6"/>
      <c r="WLP133" s="6"/>
      <c r="WLQ133" s="6"/>
      <c r="WLR133" s="6"/>
      <c r="WLS133" s="6"/>
      <c r="WLT133" s="6"/>
      <c r="WLU133" s="6"/>
      <c r="WLV133" s="6"/>
      <c r="WLW133" s="6"/>
      <c r="WLX133" s="6"/>
      <c r="WLY133" s="6"/>
      <c r="WLZ133" s="6"/>
      <c r="WMA133" s="6"/>
      <c r="WMB133" s="6"/>
      <c r="WMC133" s="6"/>
      <c r="WMD133" s="6"/>
      <c r="WME133" s="6"/>
      <c r="WMF133" s="6"/>
      <c r="WMG133" s="6"/>
      <c r="WMH133" s="6"/>
      <c r="WMI133" s="6"/>
      <c r="WMJ133" s="6"/>
      <c r="WMK133" s="6"/>
      <c r="WML133" s="6"/>
      <c r="WMM133" s="6"/>
      <c r="WMN133" s="6"/>
      <c r="WMO133" s="6"/>
      <c r="WMP133" s="6"/>
      <c r="WMQ133" s="6"/>
      <c r="WMR133" s="6"/>
      <c r="WMS133" s="6"/>
      <c r="WMT133" s="6"/>
      <c r="WMU133" s="6"/>
      <c r="WMV133" s="6"/>
      <c r="WMW133" s="6"/>
      <c r="WMX133" s="6"/>
      <c r="WMY133" s="6"/>
      <c r="WMZ133" s="6"/>
      <c r="WNA133" s="6"/>
      <c r="WNB133" s="6"/>
      <c r="WNC133" s="6"/>
      <c r="WND133" s="6"/>
      <c r="WNE133" s="6"/>
      <c r="WNF133" s="6"/>
      <c r="WNG133" s="6"/>
      <c r="WNH133" s="6"/>
      <c r="WNI133" s="6"/>
      <c r="WNJ133" s="6"/>
      <c r="WNK133" s="6"/>
      <c r="WNL133" s="6"/>
      <c r="WNM133" s="6"/>
      <c r="WNN133" s="6"/>
      <c r="WNO133" s="6"/>
      <c r="WNP133" s="6"/>
      <c r="WNQ133" s="6"/>
      <c r="WNR133" s="6"/>
      <c r="WNS133" s="6"/>
      <c r="WNT133" s="6"/>
      <c r="WNU133" s="6"/>
      <c r="WNV133" s="6"/>
      <c r="WNW133" s="6"/>
      <c r="WNX133" s="6"/>
      <c r="WNY133" s="6"/>
      <c r="WNZ133" s="6"/>
      <c r="WOA133" s="6"/>
      <c r="WOB133" s="6"/>
      <c r="WOC133" s="6"/>
      <c r="WOD133" s="6"/>
      <c r="WOE133" s="6"/>
      <c r="WOF133" s="6"/>
      <c r="WOG133" s="6"/>
      <c r="WOH133" s="6"/>
      <c r="WOI133" s="6"/>
      <c r="WOJ133" s="6"/>
      <c r="WOK133" s="6"/>
      <c r="WOL133" s="6"/>
      <c r="WOM133" s="6"/>
      <c r="WON133" s="6"/>
      <c r="WOO133" s="6"/>
      <c r="WOP133" s="6"/>
      <c r="WOQ133" s="6"/>
      <c r="WOR133" s="6"/>
      <c r="WOS133" s="6"/>
      <c r="WOT133" s="6"/>
      <c r="WOU133" s="6"/>
      <c r="WOV133" s="6"/>
      <c r="WOW133" s="6"/>
      <c r="WOX133" s="6"/>
      <c r="WOY133" s="6"/>
      <c r="WOZ133" s="6"/>
      <c r="WPA133" s="6"/>
      <c r="WPB133" s="6"/>
      <c r="WPC133" s="6"/>
      <c r="WPD133" s="6"/>
      <c r="WPE133" s="6"/>
      <c r="WPF133" s="6"/>
      <c r="WPG133" s="6"/>
      <c r="WPH133" s="6"/>
      <c r="WPI133" s="6"/>
      <c r="WPJ133" s="6"/>
      <c r="WPK133" s="6"/>
      <c r="WPL133" s="6"/>
      <c r="WPM133" s="6"/>
      <c r="WPN133" s="6"/>
      <c r="WPO133" s="6"/>
      <c r="WPP133" s="6"/>
      <c r="WPQ133" s="6"/>
      <c r="WPR133" s="6"/>
      <c r="WPS133" s="6"/>
      <c r="WPT133" s="6"/>
      <c r="WPU133" s="6"/>
      <c r="WPV133" s="6"/>
      <c r="WPW133" s="6"/>
      <c r="WPX133" s="6"/>
      <c r="WPY133" s="6"/>
      <c r="WPZ133" s="6"/>
      <c r="WQA133" s="6"/>
      <c r="WQB133" s="6"/>
      <c r="WQC133" s="6"/>
      <c r="WQD133" s="6"/>
      <c r="WQE133" s="6"/>
      <c r="WQF133" s="6"/>
      <c r="WQG133" s="6"/>
      <c r="WQH133" s="6"/>
      <c r="WQI133" s="6"/>
      <c r="WQJ133" s="6"/>
      <c r="WQK133" s="6"/>
      <c r="WQL133" s="6"/>
      <c r="WQM133" s="6"/>
      <c r="WQN133" s="6"/>
      <c r="WQO133" s="6"/>
      <c r="WQP133" s="6"/>
      <c r="WQQ133" s="6"/>
      <c r="WQR133" s="6"/>
      <c r="WQS133" s="6"/>
      <c r="WQT133" s="6"/>
      <c r="WQU133" s="6"/>
      <c r="WQV133" s="6"/>
      <c r="WQW133" s="6"/>
      <c r="WQX133" s="6"/>
      <c r="WQY133" s="6"/>
      <c r="WQZ133" s="6"/>
      <c r="WRA133" s="6"/>
      <c r="WRB133" s="6"/>
      <c r="WRC133" s="6"/>
      <c r="WRD133" s="6"/>
      <c r="WRE133" s="6"/>
      <c r="WRF133" s="6"/>
      <c r="WRG133" s="6"/>
      <c r="WRH133" s="6"/>
      <c r="WRI133" s="6"/>
      <c r="WRJ133" s="6"/>
      <c r="WRK133" s="6"/>
      <c r="WRL133" s="6"/>
      <c r="WRM133" s="6"/>
      <c r="WRN133" s="6"/>
      <c r="WRO133" s="6"/>
      <c r="WRP133" s="6"/>
      <c r="WRQ133" s="6"/>
      <c r="WRR133" s="6"/>
      <c r="WRS133" s="6"/>
      <c r="WRT133" s="6"/>
      <c r="WRU133" s="6"/>
      <c r="WRV133" s="6"/>
      <c r="WRW133" s="6"/>
      <c r="WRX133" s="6"/>
      <c r="WRY133" s="6"/>
      <c r="WRZ133" s="6"/>
      <c r="WSA133" s="6"/>
      <c r="WSB133" s="6"/>
      <c r="WSC133" s="6"/>
      <c r="WSD133" s="6"/>
      <c r="WSE133" s="6"/>
      <c r="WSF133" s="6"/>
      <c r="WSG133" s="6"/>
      <c r="WSH133" s="6"/>
      <c r="WSI133" s="6"/>
      <c r="WSJ133" s="6"/>
      <c r="WSK133" s="6"/>
      <c r="WSL133" s="6"/>
      <c r="WSM133" s="6"/>
      <c r="WSN133" s="6"/>
      <c r="WSO133" s="6"/>
      <c r="WSP133" s="6"/>
      <c r="WSQ133" s="6"/>
      <c r="WSR133" s="6"/>
      <c r="WSS133" s="6"/>
      <c r="WST133" s="6"/>
      <c r="WSU133" s="6"/>
      <c r="WSV133" s="6"/>
      <c r="WSW133" s="6"/>
      <c r="WSX133" s="6"/>
      <c r="WSY133" s="6"/>
      <c r="WSZ133" s="6"/>
      <c r="WTA133" s="6"/>
      <c r="WTB133" s="6"/>
      <c r="WTC133" s="6"/>
      <c r="WTD133" s="6"/>
      <c r="WTE133" s="6"/>
      <c r="WTF133" s="6"/>
      <c r="WTG133" s="6"/>
      <c r="WTH133" s="6"/>
      <c r="WTI133" s="6"/>
      <c r="WTJ133" s="6"/>
      <c r="WTK133" s="6"/>
      <c r="WTL133" s="6"/>
      <c r="WTM133" s="6"/>
      <c r="WTN133" s="6"/>
      <c r="WTO133" s="6"/>
      <c r="WTP133" s="6"/>
      <c r="WTQ133" s="6"/>
      <c r="WTR133" s="6"/>
      <c r="WTS133" s="6"/>
      <c r="WTT133" s="6"/>
      <c r="WTU133" s="6"/>
      <c r="WTV133" s="6"/>
      <c r="WTW133" s="6"/>
      <c r="WTX133" s="6"/>
      <c r="WTY133" s="6"/>
      <c r="WTZ133" s="6"/>
      <c r="WUA133" s="6"/>
      <c r="WUB133" s="6"/>
      <c r="WUC133" s="6"/>
      <c r="WUD133" s="6"/>
      <c r="WUE133" s="6"/>
      <c r="WUF133" s="6"/>
      <c r="WUG133" s="6"/>
      <c r="WUH133" s="6"/>
      <c r="WUI133" s="6"/>
      <c r="WUJ133" s="6"/>
      <c r="WUK133" s="6"/>
      <c r="WUL133" s="6"/>
      <c r="WUM133" s="6"/>
      <c r="WUN133" s="6"/>
      <c r="WUO133" s="6"/>
      <c r="WUP133" s="6"/>
      <c r="WUQ133" s="6"/>
      <c r="WUR133" s="6"/>
      <c r="WUS133" s="6"/>
      <c r="WUT133" s="6"/>
      <c r="WUU133" s="6"/>
      <c r="WUV133" s="6"/>
      <c r="WUW133" s="6"/>
      <c r="WVD133" s="6"/>
      <c r="WVE133" s="6"/>
      <c r="WVF133" s="6"/>
      <c r="WVG133" s="6"/>
      <c r="WVH133" s="6"/>
      <c r="WVI133" s="6"/>
      <c r="WVJ133" s="6"/>
      <c r="WVK133" s="6"/>
      <c r="WVL133" s="6"/>
      <c r="WVM133" s="6"/>
      <c r="WVN133" s="6"/>
      <c r="WVO133" s="6"/>
      <c r="WVP133" s="6"/>
      <c r="WVQ133" s="6"/>
      <c r="WVR133" s="6"/>
      <c r="WVS133" s="6"/>
      <c r="WVT133" s="6"/>
      <c r="WVU133" s="6"/>
      <c r="WVV133" s="6"/>
      <c r="WVW133" s="6"/>
      <c r="WVX133" s="6"/>
      <c r="WVY133" s="6"/>
      <c r="WVZ133" s="6"/>
      <c r="WWA133" s="6"/>
      <c r="WWB133" s="6"/>
      <c r="WWC133" s="6"/>
      <c r="WWD133" s="6"/>
      <c r="WWE133" s="6"/>
      <c r="WWF133" s="6"/>
      <c r="WWG133" s="6"/>
      <c r="WWH133" s="6"/>
      <c r="WWI133" s="6"/>
      <c r="WWJ133" s="6"/>
      <c r="WWK133" s="6"/>
      <c r="WWL133" s="6"/>
      <c r="WWM133" s="6"/>
      <c r="WWN133" s="6"/>
      <c r="WWO133" s="6"/>
      <c r="WWP133" s="6"/>
      <c r="WWQ133" s="6"/>
      <c r="WWR133" s="6"/>
      <c r="WWS133" s="6"/>
      <c r="WWT133" s="6"/>
      <c r="WWU133" s="6"/>
      <c r="WWV133" s="6"/>
      <c r="WWW133" s="6"/>
      <c r="WWX133" s="6"/>
      <c r="WWY133" s="6"/>
      <c r="WWZ133" s="6"/>
      <c r="WXA133" s="6"/>
      <c r="WXB133" s="6"/>
      <c r="WXC133" s="6"/>
      <c r="WXD133" s="6"/>
      <c r="WXE133" s="6"/>
      <c r="WXF133" s="6"/>
      <c r="WXG133" s="6"/>
      <c r="WXH133" s="6"/>
      <c r="WXI133" s="6"/>
      <c r="WXJ133" s="6"/>
      <c r="WXK133" s="6"/>
      <c r="WXL133" s="6"/>
      <c r="WXM133" s="6"/>
      <c r="WXN133" s="6"/>
      <c r="WXO133" s="6"/>
      <c r="WXP133" s="6"/>
      <c r="WXQ133" s="6"/>
      <c r="WXR133" s="6"/>
      <c r="WXS133" s="6"/>
      <c r="WXT133" s="6"/>
      <c r="WXU133" s="6"/>
      <c r="WXV133" s="6"/>
      <c r="WXW133" s="6"/>
      <c r="WXX133" s="6"/>
      <c r="WXY133" s="6"/>
      <c r="WXZ133" s="6"/>
      <c r="WYA133" s="6"/>
      <c r="WYB133" s="6"/>
      <c r="WYC133" s="6"/>
      <c r="WYD133" s="6"/>
      <c r="WYE133" s="6"/>
      <c r="WYF133" s="6"/>
      <c r="WYG133" s="6"/>
      <c r="WYH133" s="6"/>
      <c r="WYI133" s="6"/>
      <c r="WYJ133" s="6"/>
      <c r="WYK133" s="6"/>
      <c r="WYL133" s="6"/>
      <c r="WYM133" s="6"/>
      <c r="WYN133" s="6"/>
      <c r="WYO133" s="6"/>
      <c r="WYP133" s="6"/>
      <c r="WYQ133" s="6"/>
      <c r="WYR133" s="6"/>
      <c r="WYS133" s="6"/>
      <c r="WYT133" s="6"/>
      <c r="WYU133" s="6"/>
      <c r="WYV133" s="6"/>
      <c r="WYW133" s="6"/>
      <c r="WYX133" s="6"/>
      <c r="WYY133" s="6"/>
      <c r="WYZ133" s="6"/>
      <c r="WZA133" s="6"/>
      <c r="WZB133" s="6"/>
      <c r="WZC133" s="6"/>
      <c r="WZD133" s="6"/>
      <c r="WZE133" s="6"/>
      <c r="WZF133" s="6"/>
      <c r="WZG133" s="6"/>
      <c r="WZH133" s="6"/>
      <c r="WZI133" s="6"/>
      <c r="WZJ133" s="6"/>
      <c r="WZK133" s="6"/>
      <c r="WZL133" s="6"/>
      <c r="WZM133" s="6"/>
      <c r="WZN133" s="6"/>
      <c r="WZO133" s="6"/>
      <c r="WZP133" s="6"/>
      <c r="WZQ133" s="6"/>
      <c r="WZR133" s="6"/>
      <c r="WZS133" s="6"/>
      <c r="WZT133" s="6"/>
      <c r="WZU133" s="6"/>
      <c r="WZV133" s="6"/>
      <c r="WZW133" s="6"/>
      <c r="WZX133" s="6"/>
      <c r="WZY133" s="6"/>
      <c r="WZZ133" s="6"/>
      <c r="XAA133" s="6"/>
      <c r="XAB133" s="6"/>
      <c r="XAC133" s="6"/>
      <c r="XAD133" s="6"/>
      <c r="XAE133" s="6"/>
      <c r="XAF133" s="6"/>
      <c r="XAG133" s="6"/>
      <c r="XAH133" s="6"/>
      <c r="XAI133" s="6"/>
      <c r="XAJ133" s="6"/>
      <c r="XAK133" s="6"/>
      <c r="XAL133" s="6"/>
      <c r="XAM133" s="6"/>
      <c r="XAN133" s="6"/>
      <c r="XAO133" s="6"/>
      <c r="XAP133" s="6"/>
      <c r="XAQ133" s="6"/>
      <c r="XAR133" s="6"/>
      <c r="XAS133" s="6"/>
      <c r="XAT133" s="6"/>
      <c r="XAU133" s="6"/>
      <c r="XAV133" s="6"/>
      <c r="XAW133" s="6"/>
      <c r="XAX133" s="6"/>
      <c r="XAY133" s="6"/>
      <c r="XAZ133" s="6"/>
      <c r="XBA133" s="6"/>
      <c r="XBB133" s="6"/>
      <c r="XBC133" s="6"/>
      <c r="XBD133" s="6"/>
      <c r="XBE133" s="6"/>
      <c r="XBF133" s="6"/>
      <c r="XBG133" s="6"/>
      <c r="XBH133" s="6"/>
      <c r="XBI133" s="6"/>
      <c r="XBJ133" s="6"/>
      <c r="XBK133" s="6"/>
      <c r="XBL133" s="6"/>
      <c r="XBM133" s="6"/>
      <c r="XBN133" s="6"/>
      <c r="XBO133" s="6"/>
      <c r="XBP133" s="6"/>
      <c r="XBQ133" s="6"/>
      <c r="XBR133" s="6"/>
      <c r="XBS133" s="6"/>
      <c r="XBT133" s="6"/>
      <c r="XBU133" s="6"/>
      <c r="XBV133" s="6"/>
      <c r="XBW133" s="6"/>
      <c r="XBX133" s="6"/>
      <c r="XBY133" s="6"/>
      <c r="XBZ133" s="6"/>
      <c r="XCA133" s="6"/>
      <c r="XCB133" s="6"/>
      <c r="XCC133" s="6"/>
      <c r="XCD133" s="6"/>
      <c r="XCE133" s="6"/>
      <c r="XCF133" s="6"/>
      <c r="XCG133" s="6"/>
      <c r="XCH133" s="6"/>
      <c r="XCI133" s="6"/>
      <c r="XCJ133" s="6"/>
      <c r="XCK133" s="6"/>
      <c r="XCL133" s="6"/>
      <c r="XCM133" s="6"/>
      <c r="XCN133" s="6"/>
      <c r="XCO133" s="6"/>
      <c r="XCP133" s="6"/>
      <c r="XCQ133" s="6"/>
      <c r="XCR133" s="6"/>
      <c r="XCS133" s="6"/>
      <c r="XCT133" s="6"/>
      <c r="XCU133" s="6"/>
      <c r="XCV133" s="6"/>
      <c r="XCW133" s="6"/>
      <c r="XCX133" s="6"/>
      <c r="XCY133" s="6"/>
      <c r="XCZ133" s="6"/>
      <c r="XDA133" s="6"/>
      <c r="XDB133" s="6"/>
      <c r="XDC133" s="6"/>
      <c r="XDD133" s="6"/>
      <c r="XDE133" s="6"/>
      <c r="XDF133" s="6"/>
      <c r="XDG133" s="6"/>
      <c r="XDH133" s="6"/>
      <c r="XDI133" s="6"/>
      <c r="XDJ133" s="6"/>
      <c r="XDK133" s="6"/>
      <c r="XDL133" s="6"/>
      <c r="XDM133" s="6"/>
      <c r="XDN133" s="6"/>
      <c r="XDO133" s="6"/>
      <c r="XDP133" s="6"/>
      <c r="XDQ133" s="6"/>
      <c r="XDR133" s="6"/>
      <c r="XDS133" s="6"/>
      <c r="XDT133" s="6"/>
      <c r="XDU133" s="6"/>
      <c r="XDV133" s="6"/>
      <c r="XDW133" s="6"/>
      <c r="XDX133" s="6"/>
      <c r="XDY133" s="6"/>
      <c r="XDZ133" s="6"/>
      <c r="XEA133" s="6"/>
      <c r="XEB133" s="6"/>
      <c r="XEC133" s="6"/>
      <c r="XED133" s="6"/>
      <c r="XEE133" s="6"/>
      <c r="XEF133" s="6"/>
      <c r="XEG133" s="6"/>
      <c r="XEH133" s="6"/>
      <c r="XEI133" s="6"/>
      <c r="XEJ133" s="6"/>
      <c r="XEK133" s="6"/>
      <c r="XEL133" s="6"/>
      <c r="XEM133" s="6"/>
      <c r="XEN133" s="6"/>
    </row>
    <row r="134" spans="1:16368" s="9" customFormat="1" ht="15.75" x14ac:dyDescent="0.25">
      <c r="A134" s="13" t="s">
        <v>9</v>
      </c>
      <c r="B134" s="367" t="s">
        <v>55</v>
      </c>
      <c r="C134" s="367" t="s">
        <v>6</v>
      </c>
      <c r="D134" s="376">
        <v>3495636.79</v>
      </c>
      <c r="E134" s="376">
        <v>3495636.79</v>
      </c>
      <c r="F134" s="376">
        <v>3495636.79</v>
      </c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B134" s="6"/>
      <c r="BC134" s="6"/>
      <c r="BD134" s="6"/>
      <c r="BE134" s="6"/>
      <c r="BF134" s="6"/>
      <c r="BG134" s="6"/>
      <c r="BH134" s="6"/>
      <c r="BI134" s="6"/>
      <c r="BJ134" s="6"/>
      <c r="BK134" s="6"/>
      <c r="BL134" s="6"/>
      <c r="BM134" s="6"/>
      <c r="BN134" s="6"/>
      <c r="BO134" s="6"/>
      <c r="BP134" s="6"/>
      <c r="BQ134" s="6"/>
      <c r="BR134" s="6"/>
      <c r="BS134" s="6"/>
      <c r="BT134" s="6"/>
      <c r="BU134" s="6"/>
      <c r="BV134" s="6"/>
      <c r="BW134" s="6"/>
      <c r="BX134" s="6"/>
      <c r="BY134" s="6"/>
      <c r="BZ134" s="6"/>
      <c r="CA134" s="6"/>
      <c r="CB134" s="6"/>
      <c r="CC134" s="6"/>
      <c r="CD134" s="6"/>
      <c r="CE134" s="6"/>
      <c r="CF134" s="6"/>
      <c r="CG134" s="6"/>
      <c r="CH134" s="6"/>
      <c r="CI134" s="6"/>
      <c r="CJ134" s="6"/>
      <c r="CK134" s="6"/>
      <c r="CL134" s="6"/>
      <c r="CM134" s="6"/>
      <c r="CN134" s="6"/>
      <c r="CO134" s="6"/>
      <c r="CP134" s="6"/>
      <c r="CQ134" s="6"/>
      <c r="CR134" s="6"/>
      <c r="CS134" s="6"/>
      <c r="CT134" s="6"/>
      <c r="CU134" s="6"/>
      <c r="CV134" s="6"/>
      <c r="CW134" s="6"/>
      <c r="CX134" s="6"/>
      <c r="CY134" s="6"/>
      <c r="CZ134" s="6"/>
      <c r="DA134" s="6"/>
      <c r="DB134" s="6"/>
      <c r="DC134" s="6"/>
      <c r="DD134" s="6"/>
      <c r="DE134" s="6"/>
      <c r="DF134" s="6"/>
      <c r="DG134" s="6"/>
      <c r="DH134" s="6"/>
      <c r="DI134" s="6"/>
      <c r="DJ134" s="6"/>
      <c r="DK134" s="6"/>
      <c r="DL134" s="6"/>
      <c r="DM134" s="6"/>
      <c r="DN134" s="6"/>
      <c r="DO134" s="6"/>
      <c r="DP134" s="6"/>
      <c r="DQ134" s="6"/>
      <c r="DR134" s="6"/>
      <c r="DS134" s="6"/>
      <c r="DT134" s="6"/>
      <c r="DU134" s="6"/>
      <c r="DV134" s="6"/>
      <c r="DW134" s="6"/>
      <c r="DX134" s="6"/>
      <c r="DY134" s="6"/>
      <c r="DZ134" s="6"/>
      <c r="EA134" s="6"/>
      <c r="EB134" s="6"/>
      <c r="EC134" s="6"/>
      <c r="ED134" s="6"/>
      <c r="EE134" s="6"/>
      <c r="EF134" s="6"/>
      <c r="EG134" s="6"/>
      <c r="EH134" s="6"/>
      <c r="EI134" s="6"/>
      <c r="EJ134" s="6"/>
      <c r="EK134" s="6"/>
      <c r="EL134" s="6"/>
      <c r="EM134" s="6"/>
      <c r="EN134" s="6"/>
      <c r="EO134" s="6"/>
      <c r="EP134" s="6"/>
      <c r="EQ134" s="6"/>
      <c r="ER134" s="6"/>
      <c r="ES134" s="6"/>
      <c r="ET134" s="6"/>
      <c r="EU134" s="6"/>
      <c r="EV134" s="6"/>
      <c r="EW134" s="6"/>
      <c r="EX134" s="6"/>
      <c r="EY134" s="6"/>
      <c r="EZ134" s="6"/>
      <c r="FA134" s="6"/>
      <c r="FB134" s="6"/>
      <c r="FC134" s="6"/>
      <c r="FD134" s="6"/>
      <c r="FE134" s="6"/>
      <c r="FF134" s="6"/>
      <c r="FG134" s="6"/>
      <c r="FH134" s="6"/>
      <c r="FI134" s="6"/>
      <c r="FJ134" s="6"/>
      <c r="FK134" s="6"/>
      <c r="FL134" s="6"/>
      <c r="FM134" s="6"/>
      <c r="FN134" s="6"/>
      <c r="FO134" s="6"/>
      <c r="FP134" s="6"/>
      <c r="FQ134" s="6"/>
      <c r="FR134" s="6"/>
      <c r="FS134" s="6"/>
      <c r="FT134" s="6"/>
      <c r="FU134" s="6"/>
      <c r="FV134" s="6"/>
      <c r="FW134" s="6"/>
      <c r="FX134" s="6"/>
      <c r="FY134" s="6"/>
      <c r="FZ134" s="6"/>
      <c r="GA134" s="6"/>
      <c r="GB134" s="6"/>
      <c r="GC134" s="6"/>
      <c r="GD134" s="6"/>
      <c r="GE134" s="6"/>
      <c r="GF134" s="6"/>
      <c r="GG134" s="6"/>
      <c r="GH134" s="6"/>
      <c r="GI134" s="6"/>
      <c r="GJ134" s="6"/>
      <c r="GK134" s="6"/>
      <c r="GL134" s="6"/>
      <c r="GM134" s="6"/>
      <c r="GN134" s="6"/>
      <c r="GO134" s="6"/>
      <c r="GP134" s="6"/>
      <c r="GQ134" s="6"/>
      <c r="GR134" s="6"/>
      <c r="GS134" s="6"/>
      <c r="GT134" s="6"/>
      <c r="GU134" s="6"/>
      <c r="GV134" s="6"/>
      <c r="GW134" s="6"/>
      <c r="GX134" s="6"/>
      <c r="GY134" s="6"/>
      <c r="GZ134" s="6"/>
      <c r="HA134" s="6"/>
      <c r="HB134" s="6"/>
      <c r="HC134" s="6"/>
      <c r="HD134" s="6"/>
      <c r="HE134" s="6"/>
      <c r="HF134" s="6"/>
      <c r="HG134" s="6"/>
      <c r="HH134" s="6"/>
      <c r="HI134" s="6"/>
      <c r="HJ134" s="6"/>
      <c r="HK134" s="6"/>
      <c r="HL134" s="6"/>
      <c r="HM134" s="6"/>
      <c r="HN134" s="6"/>
      <c r="HO134" s="6"/>
      <c r="HP134" s="6"/>
      <c r="HQ134" s="6"/>
      <c r="HR134" s="6"/>
      <c r="HS134" s="6"/>
      <c r="HT134" s="6"/>
      <c r="HU134" s="6"/>
      <c r="HV134" s="6"/>
      <c r="HW134" s="6"/>
      <c r="HX134" s="6"/>
      <c r="HY134" s="6"/>
      <c r="HZ134" s="6"/>
      <c r="IA134" s="6"/>
      <c r="IB134" s="6"/>
      <c r="IC134" s="6"/>
      <c r="ID134" s="6"/>
      <c r="IE134" s="6"/>
      <c r="IF134" s="6"/>
      <c r="IG134" s="6"/>
      <c r="IH134" s="6"/>
      <c r="II134" s="6"/>
      <c r="IJ134" s="6"/>
      <c r="IK134" s="6"/>
      <c r="IR134" s="6"/>
      <c r="IS134" s="6"/>
      <c r="IT134" s="6"/>
      <c r="IU134" s="6"/>
      <c r="IV134" s="6"/>
      <c r="IW134" s="6"/>
      <c r="IX134" s="6"/>
      <c r="IY134" s="6"/>
      <c r="IZ134" s="6"/>
      <c r="JA134" s="6"/>
      <c r="JB134" s="6"/>
      <c r="JC134" s="6"/>
      <c r="JD134" s="6"/>
      <c r="JE134" s="6"/>
      <c r="JF134" s="6"/>
      <c r="JG134" s="6"/>
      <c r="JH134" s="6"/>
      <c r="JI134" s="6"/>
      <c r="JJ134" s="6"/>
      <c r="JK134" s="6"/>
      <c r="JL134" s="6"/>
      <c r="JM134" s="6"/>
      <c r="JN134" s="6"/>
      <c r="JO134" s="6"/>
      <c r="JP134" s="6"/>
      <c r="JQ134" s="6"/>
      <c r="JR134" s="6"/>
      <c r="JS134" s="6"/>
      <c r="JT134" s="6"/>
      <c r="JU134" s="6"/>
      <c r="JV134" s="6"/>
      <c r="JW134" s="6"/>
      <c r="JX134" s="6"/>
      <c r="JY134" s="6"/>
      <c r="JZ134" s="6"/>
      <c r="KA134" s="6"/>
      <c r="KB134" s="6"/>
      <c r="KC134" s="6"/>
      <c r="KD134" s="6"/>
      <c r="KE134" s="6"/>
      <c r="KF134" s="6"/>
      <c r="KG134" s="6"/>
      <c r="KH134" s="6"/>
      <c r="KI134" s="6"/>
      <c r="KJ134" s="6"/>
      <c r="KK134" s="6"/>
      <c r="KL134" s="6"/>
      <c r="KM134" s="6"/>
      <c r="KN134" s="6"/>
      <c r="KO134" s="6"/>
      <c r="KP134" s="6"/>
      <c r="KQ134" s="6"/>
      <c r="KR134" s="6"/>
      <c r="KS134" s="6"/>
      <c r="KT134" s="6"/>
      <c r="KU134" s="6"/>
      <c r="KV134" s="6"/>
      <c r="KW134" s="6"/>
      <c r="KX134" s="6"/>
      <c r="KY134" s="6"/>
      <c r="KZ134" s="6"/>
      <c r="LA134" s="6"/>
      <c r="LB134" s="6"/>
      <c r="LC134" s="6"/>
      <c r="LD134" s="6"/>
      <c r="LE134" s="6"/>
      <c r="LF134" s="6"/>
      <c r="LG134" s="6"/>
      <c r="LH134" s="6"/>
      <c r="LI134" s="6"/>
      <c r="LJ134" s="6"/>
      <c r="LK134" s="6"/>
      <c r="LL134" s="6"/>
      <c r="LM134" s="6"/>
      <c r="LN134" s="6"/>
      <c r="LO134" s="6"/>
      <c r="LP134" s="6"/>
      <c r="LQ134" s="6"/>
      <c r="LR134" s="6"/>
      <c r="LS134" s="6"/>
      <c r="LT134" s="6"/>
      <c r="LU134" s="6"/>
      <c r="LV134" s="6"/>
      <c r="LW134" s="6"/>
      <c r="LX134" s="6"/>
      <c r="LY134" s="6"/>
      <c r="LZ134" s="6"/>
      <c r="MA134" s="6"/>
      <c r="MB134" s="6"/>
      <c r="MC134" s="6"/>
      <c r="MD134" s="6"/>
      <c r="ME134" s="6"/>
      <c r="MF134" s="6"/>
      <c r="MG134" s="6"/>
      <c r="MH134" s="6"/>
      <c r="MI134" s="6"/>
      <c r="MJ134" s="6"/>
      <c r="MK134" s="6"/>
      <c r="ML134" s="6"/>
      <c r="MM134" s="6"/>
      <c r="MN134" s="6"/>
      <c r="MO134" s="6"/>
      <c r="MP134" s="6"/>
      <c r="MQ134" s="6"/>
      <c r="MR134" s="6"/>
      <c r="MS134" s="6"/>
      <c r="MT134" s="6"/>
      <c r="MU134" s="6"/>
      <c r="MV134" s="6"/>
      <c r="MW134" s="6"/>
      <c r="MX134" s="6"/>
      <c r="MY134" s="6"/>
      <c r="MZ134" s="6"/>
      <c r="NA134" s="6"/>
      <c r="NB134" s="6"/>
      <c r="NC134" s="6"/>
      <c r="ND134" s="6"/>
      <c r="NE134" s="6"/>
      <c r="NF134" s="6"/>
      <c r="NG134" s="6"/>
      <c r="NH134" s="6"/>
      <c r="NI134" s="6"/>
      <c r="NJ134" s="6"/>
      <c r="NK134" s="6"/>
      <c r="NL134" s="6"/>
      <c r="NM134" s="6"/>
      <c r="NN134" s="6"/>
      <c r="NO134" s="6"/>
      <c r="NP134" s="6"/>
      <c r="NQ134" s="6"/>
      <c r="NR134" s="6"/>
      <c r="NS134" s="6"/>
      <c r="NT134" s="6"/>
      <c r="NU134" s="6"/>
      <c r="NV134" s="6"/>
      <c r="NW134" s="6"/>
      <c r="NX134" s="6"/>
      <c r="NY134" s="6"/>
      <c r="NZ134" s="6"/>
      <c r="OA134" s="6"/>
      <c r="OB134" s="6"/>
      <c r="OC134" s="6"/>
      <c r="OD134" s="6"/>
      <c r="OE134" s="6"/>
      <c r="OF134" s="6"/>
      <c r="OG134" s="6"/>
      <c r="OH134" s="6"/>
      <c r="OI134" s="6"/>
      <c r="OJ134" s="6"/>
      <c r="OK134" s="6"/>
      <c r="OL134" s="6"/>
      <c r="OM134" s="6"/>
      <c r="ON134" s="6"/>
      <c r="OO134" s="6"/>
      <c r="OP134" s="6"/>
      <c r="OQ134" s="6"/>
      <c r="OR134" s="6"/>
      <c r="OS134" s="6"/>
      <c r="OT134" s="6"/>
      <c r="OU134" s="6"/>
      <c r="OV134" s="6"/>
      <c r="OW134" s="6"/>
      <c r="OX134" s="6"/>
      <c r="OY134" s="6"/>
      <c r="OZ134" s="6"/>
      <c r="PA134" s="6"/>
      <c r="PB134" s="6"/>
      <c r="PC134" s="6"/>
      <c r="PD134" s="6"/>
      <c r="PE134" s="6"/>
      <c r="PF134" s="6"/>
      <c r="PG134" s="6"/>
      <c r="PH134" s="6"/>
      <c r="PI134" s="6"/>
      <c r="PJ134" s="6"/>
      <c r="PK134" s="6"/>
      <c r="PL134" s="6"/>
      <c r="PM134" s="6"/>
      <c r="PN134" s="6"/>
      <c r="PO134" s="6"/>
      <c r="PP134" s="6"/>
      <c r="PQ134" s="6"/>
      <c r="PR134" s="6"/>
      <c r="PS134" s="6"/>
      <c r="PT134" s="6"/>
      <c r="PU134" s="6"/>
      <c r="PV134" s="6"/>
      <c r="PW134" s="6"/>
      <c r="PX134" s="6"/>
      <c r="PY134" s="6"/>
      <c r="PZ134" s="6"/>
      <c r="QA134" s="6"/>
      <c r="QB134" s="6"/>
      <c r="QC134" s="6"/>
      <c r="QD134" s="6"/>
      <c r="QE134" s="6"/>
      <c r="QF134" s="6"/>
      <c r="QG134" s="6"/>
      <c r="QH134" s="6"/>
      <c r="QI134" s="6"/>
      <c r="QJ134" s="6"/>
      <c r="QK134" s="6"/>
      <c r="QL134" s="6"/>
      <c r="QM134" s="6"/>
      <c r="QN134" s="6"/>
      <c r="QO134" s="6"/>
      <c r="QP134" s="6"/>
      <c r="QQ134" s="6"/>
      <c r="QR134" s="6"/>
      <c r="QS134" s="6"/>
      <c r="QT134" s="6"/>
      <c r="QU134" s="6"/>
      <c r="QV134" s="6"/>
      <c r="QW134" s="6"/>
      <c r="QX134" s="6"/>
      <c r="QY134" s="6"/>
      <c r="QZ134" s="6"/>
      <c r="RA134" s="6"/>
      <c r="RB134" s="6"/>
      <c r="RC134" s="6"/>
      <c r="RD134" s="6"/>
      <c r="RE134" s="6"/>
      <c r="RF134" s="6"/>
      <c r="RG134" s="6"/>
      <c r="RH134" s="6"/>
      <c r="RI134" s="6"/>
      <c r="RJ134" s="6"/>
      <c r="RK134" s="6"/>
      <c r="RL134" s="6"/>
      <c r="RM134" s="6"/>
      <c r="RN134" s="6"/>
      <c r="RO134" s="6"/>
      <c r="RP134" s="6"/>
      <c r="RQ134" s="6"/>
      <c r="RR134" s="6"/>
      <c r="RS134" s="6"/>
      <c r="RT134" s="6"/>
      <c r="RU134" s="6"/>
      <c r="RV134" s="6"/>
      <c r="RW134" s="6"/>
      <c r="RX134" s="6"/>
      <c r="RY134" s="6"/>
      <c r="RZ134" s="6"/>
      <c r="SA134" s="6"/>
      <c r="SB134" s="6"/>
      <c r="SC134" s="6"/>
      <c r="SD134" s="6"/>
      <c r="SE134" s="6"/>
      <c r="SF134" s="6"/>
      <c r="SG134" s="6"/>
      <c r="SN134" s="6"/>
      <c r="SO134" s="6"/>
      <c r="SP134" s="6"/>
      <c r="SQ134" s="6"/>
      <c r="SR134" s="6"/>
      <c r="SS134" s="6"/>
      <c r="ST134" s="6"/>
      <c r="SU134" s="6"/>
      <c r="SV134" s="6"/>
      <c r="SW134" s="6"/>
      <c r="SX134" s="6"/>
      <c r="SY134" s="6"/>
      <c r="SZ134" s="6"/>
      <c r="TA134" s="6"/>
      <c r="TB134" s="6"/>
      <c r="TC134" s="6"/>
      <c r="TD134" s="6"/>
      <c r="TE134" s="6"/>
      <c r="TF134" s="6"/>
      <c r="TG134" s="6"/>
      <c r="TH134" s="6"/>
      <c r="TI134" s="6"/>
      <c r="TJ134" s="6"/>
      <c r="TK134" s="6"/>
      <c r="TL134" s="6"/>
      <c r="TM134" s="6"/>
      <c r="TN134" s="6"/>
      <c r="TO134" s="6"/>
      <c r="TP134" s="6"/>
      <c r="TQ134" s="6"/>
      <c r="TR134" s="6"/>
      <c r="TS134" s="6"/>
      <c r="TT134" s="6"/>
      <c r="TU134" s="6"/>
      <c r="TV134" s="6"/>
      <c r="TW134" s="6"/>
      <c r="TX134" s="6"/>
      <c r="TY134" s="6"/>
      <c r="TZ134" s="6"/>
      <c r="UA134" s="6"/>
      <c r="UB134" s="6"/>
      <c r="UC134" s="6"/>
      <c r="UD134" s="6"/>
      <c r="UE134" s="6"/>
      <c r="UF134" s="6"/>
      <c r="UG134" s="6"/>
      <c r="UH134" s="6"/>
      <c r="UI134" s="6"/>
      <c r="UJ134" s="6"/>
      <c r="UK134" s="6"/>
      <c r="UL134" s="6"/>
      <c r="UM134" s="6"/>
      <c r="UN134" s="6"/>
      <c r="UO134" s="6"/>
      <c r="UP134" s="6"/>
      <c r="UQ134" s="6"/>
      <c r="UR134" s="6"/>
      <c r="US134" s="6"/>
      <c r="UT134" s="6"/>
      <c r="UU134" s="6"/>
      <c r="UV134" s="6"/>
      <c r="UW134" s="6"/>
      <c r="UX134" s="6"/>
      <c r="UY134" s="6"/>
      <c r="UZ134" s="6"/>
      <c r="VA134" s="6"/>
      <c r="VB134" s="6"/>
      <c r="VC134" s="6"/>
      <c r="VD134" s="6"/>
      <c r="VE134" s="6"/>
      <c r="VF134" s="6"/>
      <c r="VG134" s="6"/>
      <c r="VH134" s="6"/>
      <c r="VI134" s="6"/>
      <c r="VJ134" s="6"/>
      <c r="VK134" s="6"/>
      <c r="VL134" s="6"/>
      <c r="VM134" s="6"/>
      <c r="VN134" s="6"/>
      <c r="VO134" s="6"/>
      <c r="VP134" s="6"/>
      <c r="VQ134" s="6"/>
      <c r="VR134" s="6"/>
      <c r="VS134" s="6"/>
      <c r="VT134" s="6"/>
      <c r="VU134" s="6"/>
      <c r="VV134" s="6"/>
      <c r="VW134" s="6"/>
      <c r="VX134" s="6"/>
      <c r="VY134" s="6"/>
      <c r="VZ134" s="6"/>
      <c r="WA134" s="6"/>
      <c r="WB134" s="6"/>
      <c r="WC134" s="6"/>
      <c r="WD134" s="6"/>
      <c r="WE134" s="6"/>
      <c r="WF134" s="6"/>
      <c r="WG134" s="6"/>
      <c r="WH134" s="6"/>
      <c r="WI134" s="6"/>
      <c r="WJ134" s="6"/>
      <c r="WK134" s="6"/>
      <c r="WL134" s="6"/>
      <c r="WM134" s="6"/>
      <c r="WN134" s="6"/>
      <c r="WO134" s="6"/>
      <c r="WP134" s="6"/>
      <c r="WQ134" s="6"/>
      <c r="WR134" s="6"/>
      <c r="WS134" s="6"/>
      <c r="WT134" s="6"/>
      <c r="WU134" s="6"/>
      <c r="WV134" s="6"/>
      <c r="WW134" s="6"/>
      <c r="WX134" s="6"/>
      <c r="WY134" s="6"/>
      <c r="WZ134" s="6"/>
      <c r="XA134" s="6"/>
      <c r="XB134" s="6"/>
      <c r="XC134" s="6"/>
      <c r="XD134" s="6"/>
      <c r="XE134" s="6"/>
      <c r="XF134" s="6"/>
      <c r="XG134" s="6"/>
      <c r="XH134" s="6"/>
      <c r="XI134" s="6"/>
      <c r="XJ134" s="6"/>
      <c r="XK134" s="6"/>
      <c r="XL134" s="6"/>
      <c r="XM134" s="6"/>
      <c r="XN134" s="6"/>
      <c r="XO134" s="6"/>
      <c r="XP134" s="6"/>
      <c r="XQ134" s="6"/>
      <c r="XR134" s="6"/>
      <c r="XS134" s="6"/>
      <c r="XT134" s="6"/>
      <c r="XU134" s="6"/>
      <c r="XV134" s="6"/>
      <c r="XW134" s="6"/>
      <c r="XX134" s="6"/>
      <c r="XY134" s="6"/>
      <c r="XZ134" s="6"/>
      <c r="YA134" s="6"/>
      <c r="YB134" s="6"/>
      <c r="YC134" s="6"/>
      <c r="YD134" s="6"/>
      <c r="YE134" s="6"/>
      <c r="YF134" s="6"/>
      <c r="YG134" s="6"/>
      <c r="YH134" s="6"/>
      <c r="YI134" s="6"/>
      <c r="YJ134" s="6"/>
      <c r="YK134" s="6"/>
      <c r="YL134" s="6"/>
      <c r="YM134" s="6"/>
      <c r="YN134" s="6"/>
      <c r="YO134" s="6"/>
      <c r="YP134" s="6"/>
      <c r="YQ134" s="6"/>
      <c r="YR134" s="6"/>
      <c r="YS134" s="6"/>
      <c r="YT134" s="6"/>
      <c r="YU134" s="6"/>
      <c r="YV134" s="6"/>
      <c r="YW134" s="6"/>
      <c r="YX134" s="6"/>
      <c r="YY134" s="6"/>
      <c r="YZ134" s="6"/>
      <c r="ZA134" s="6"/>
      <c r="ZB134" s="6"/>
      <c r="ZC134" s="6"/>
      <c r="ZD134" s="6"/>
      <c r="ZE134" s="6"/>
      <c r="ZF134" s="6"/>
      <c r="ZG134" s="6"/>
      <c r="ZH134" s="6"/>
      <c r="ZI134" s="6"/>
      <c r="ZJ134" s="6"/>
      <c r="ZK134" s="6"/>
      <c r="ZL134" s="6"/>
      <c r="ZM134" s="6"/>
      <c r="ZN134" s="6"/>
      <c r="ZO134" s="6"/>
      <c r="ZP134" s="6"/>
      <c r="ZQ134" s="6"/>
      <c r="ZR134" s="6"/>
      <c r="ZS134" s="6"/>
      <c r="ZT134" s="6"/>
      <c r="ZU134" s="6"/>
      <c r="ZV134" s="6"/>
      <c r="ZW134" s="6"/>
      <c r="ZX134" s="6"/>
      <c r="ZY134" s="6"/>
      <c r="ZZ134" s="6"/>
      <c r="AAA134" s="6"/>
      <c r="AAB134" s="6"/>
      <c r="AAC134" s="6"/>
      <c r="AAD134" s="6"/>
      <c r="AAE134" s="6"/>
      <c r="AAF134" s="6"/>
      <c r="AAG134" s="6"/>
      <c r="AAH134" s="6"/>
      <c r="AAI134" s="6"/>
      <c r="AAJ134" s="6"/>
      <c r="AAK134" s="6"/>
      <c r="AAL134" s="6"/>
      <c r="AAM134" s="6"/>
      <c r="AAN134" s="6"/>
      <c r="AAO134" s="6"/>
      <c r="AAP134" s="6"/>
      <c r="AAQ134" s="6"/>
      <c r="AAR134" s="6"/>
      <c r="AAS134" s="6"/>
      <c r="AAT134" s="6"/>
      <c r="AAU134" s="6"/>
      <c r="AAV134" s="6"/>
      <c r="AAW134" s="6"/>
      <c r="AAX134" s="6"/>
      <c r="AAY134" s="6"/>
      <c r="AAZ134" s="6"/>
      <c r="ABA134" s="6"/>
      <c r="ABB134" s="6"/>
      <c r="ABC134" s="6"/>
      <c r="ABD134" s="6"/>
      <c r="ABE134" s="6"/>
      <c r="ABF134" s="6"/>
      <c r="ABG134" s="6"/>
      <c r="ABH134" s="6"/>
      <c r="ABI134" s="6"/>
      <c r="ABJ134" s="6"/>
      <c r="ABK134" s="6"/>
      <c r="ABL134" s="6"/>
      <c r="ABM134" s="6"/>
      <c r="ABN134" s="6"/>
      <c r="ABO134" s="6"/>
      <c r="ABP134" s="6"/>
      <c r="ABQ134" s="6"/>
      <c r="ABR134" s="6"/>
      <c r="ABS134" s="6"/>
      <c r="ABT134" s="6"/>
      <c r="ABU134" s="6"/>
      <c r="ABV134" s="6"/>
      <c r="ABW134" s="6"/>
      <c r="ABX134" s="6"/>
      <c r="ABY134" s="6"/>
      <c r="ABZ134" s="6"/>
      <c r="ACA134" s="6"/>
      <c r="ACB134" s="6"/>
      <c r="ACC134" s="6"/>
      <c r="ACJ134" s="6"/>
      <c r="ACK134" s="6"/>
      <c r="ACL134" s="6"/>
      <c r="ACM134" s="6"/>
      <c r="ACN134" s="6"/>
      <c r="ACO134" s="6"/>
      <c r="ACP134" s="6"/>
      <c r="ACQ134" s="6"/>
      <c r="ACR134" s="6"/>
      <c r="ACS134" s="6"/>
      <c r="ACT134" s="6"/>
      <c r="ACU134" s="6"/>
      <c r="ACV134" s="6"/>
      <c r="ACW134" s="6"/>
      <c r="ACX134" s="6"/>
      <c r="ACY134" s="6"/>
      <c r="ACZ134" s="6"/>
      <c r="ADA134" s="6"/>
      <c r="ADB134" s="6"/>
      <c r="ADC134" s="6"/>
      <c r="ADD134" s="6"/>
      <c r="ADE134" s="6"/>
      <c r="ADF134" s="6"/>
      <c r="ADG134" s="6"/>
      <c r="ADH134" s="6"/>
      <c r="ADI134" s="6"/>
      <c r="ADJ134" s="6"/>
      <c r="ADK134" s="6"/>
      <c r="ADL134" s="6"/>
      <c r="ADM134" s="6"/>
      <c r="ADN134" s="6"/>
      <c r="ADO134" s="6"/>
      <c r="ADP134" s="6"/>
      <c r="ADQ134" s="6"/>
      <c r="ADR134" s="6"/>
      <c r="ADS134" s="6"/>
      <c r="ADT134" s="6"/>
      <c r="ADU134" s="6"/>
      <c r="ADV134" s="6"/>
      <c r="ADW134" s="6"/>
      <c r="ADX134" s="6"/>
      <c r="ADY134" s="6"/>
      <c r="ADZ134" s="6"/>
      <c r="AEA134" s="6"/>
      <c r="AEB134" s="6"/>
      <c r="AEC134" s="6"/>
      <c r="AED134" s="6"/>
      <c r="AEE134" s="6"/>
      <c r="AEF134" s="6"/>
      <c r="AEG134" s="6"/>
      <c r="AEH134" s="6"/>
      <c r="AEI134" s="6"/>
      <c r="AEJ134" s="6"/>
      <c r="AEK134" s="6"/>
      <c r="AEL134" s="6"/>
      <c r="AEM134" s="6"/>
      <c r="AEN134" s="6"/>
      <c r="AEO134" s="6"/>
      <c r="AEP134" s="6"/>
      <c r="AEQ134" s="6"/>
      <c r="AER134" s="6"/>
      <c r="AES134" s="6"/>
      <c r="AET134" s="6"/>
      <c r="AEU134" s="6"/>
      <c r="AEV134" s="6"/>
      <c r="AEW134" s="6"/>
      <c r="AEX134" s="6"/>
      <c r="AEY134" s="6"/>
      <c r="AEZ134" s="6"/>
      <c r="AFA134" s="6"/>
      <c r="AFB134" s="6"/>
      <c r="AFC134" s="6"/>
      <c r="AFD134" s="6"/>
      <c r="AFE134" s="6"/>
      <c r="AFF134" s="6"/>
      <c r="AFG134" s="6"/>
      <c r="AFH134" s="6"/>
      <c r="AFI134" s="6"/>
      <c r="AFJ134" s="6"/>
      <c r="AFK134" s="6"/>
      <c r="AFL134" s="6"/>
      <c r="AFM134" s="6"/>
      <c r="AFN134" s="6"/>
      <c r="AFO134" s="6"/>
      <c r="AFP134" s="6"/>
      <c r="AFQ134" s="6"/>
      <c r="AFR134" s="6"/>
      <c r="AFS134" s="6"/>
      <c r="AFT134" s="6"/>
      <c r="AFU134" s="6"/>
      <c r="AFV134" s="6"/>
      <c r="AFW134" s="6"/>
      <c r="AFX134" s="6"/>
      <c r="AFY134" s="6"/>
      <c r="AFZ134" s="6"/>
      <c r="AGA134" s="6"/>
      <c r="AGB134" s="6"/>
      <c r="AGC134" s="6"/>
      <c r="AGD134" s="6"/>
      <c r="AGE134" s="6"/>
      <c r="AGF134" s="6"/>
      <c r="AGG134" s="6"/>
      <c r="AGH134" s="6"/>
      <c r="AGI134" s="6"/>
      <c r="AGJ134" s="6"/>
      <c r="AGK134" s="6"/>
      <c r="AGL134" s="6"/>
      <c r="AGM134" s="6"/>
      <c r="AGN134" s="6"/>
      <c r="AGO134" s="6"/>
      <c r="AGP134" s="6"/>
      <c r="AGQ134" s="6"/>
      <c r="AGR134" s="6"/>
      <c r="AGS134" s="6"/>
      <c r="AGT134" s="6"/>
      <c r="AGU134" s="6"/>
      <c r="AGV134" s="6"/>
      <c r="AGW134" s="6"/>
      <c r="AGX134" s="6"/>
      <c r="AGY134" s="6"/>
      <c r="AGZ134" s="6"/>
      <c r="AHA134" s="6"/>
      <c r="AHB134" s="6"/>
      <c r="AHC134" s="6"/>
      <c r="AHD134" s="6"/>
      <c r="AHE134" s="6"/>
      <c r="AHF134" s="6"/>
      <c r="AHG134" s="6"/>
      <c r="AHH134" s="6"/>
      <c r="AHI134" s="6"/>
      <c r="AHJ134" s="6"/>
      <c r="AHK134" s="6"/>
      <c r="AHL134" s="6"/>
      <c r="AHM134" s="6"/>
      <c r="AHN134" s="6"/>
      <c r="AHO134" s="6"/>
      <c r="AHP134" s="6"/>
      <c r="AHQ134" s="6"/>
      <c r="AHR134" s="6"/>
      <c r="AHS134" s="6"/>
      <c r="AHT134" s="6"/>
      <c r="AHU134" s="6"/>
      <c r="AHV134" s="6"/>
      <c r="AHW134" s="6"/>
      <c r="AHX134" s="6"/>
      <c r="AHY134" s="6"/>
      <c r="AHZ134" s="6"/>
      <c r="AIA134" s="6"/>
      <c r="AIB134" s="6"/>
      <c r="AIC134" s="6"/>
      <c r="AID134" s="6"/>
      <c r="AIE134" s="6"/>
      <c r="AIF134" s="6"/>
      <c r="AIG134" s="6"/>
      <c r="AIH134" s="6"/>
      <c r="AII134" s="6"/>
      <c r="AIJ134" s="6"/>
      <c r="AIK134" s="6"/>
      <c r="AIL134" s="6"/>
      <c r="AIM134" s="6"/>
      <c r="AIN134" s="6"/>
      <c r="AIO134" s="6"/>
      <c r="AIP134" s="6"/>
      <c r="AIQ134" s="6"/>
      <c r="AIR134" s="6"/>
      <c r="AIS134" s="6"/>
      <c r="AIT134" s="6"/>
      <c r="AIU134" s="6"/>
      <c r="AIV134" s="6"/>
      <c r="AIW134" s="6"/>
      <c r="AIX134" s="6"/>
      <c r="AIY134" s="6"/>
      <c r="AIZ134" s="6"/>
      <c r="AJA134" s="6"/>
      <c r="AJB134" s="6"/>
      <c r="AJC134" s="6"/>
      <c r="AJD134" s="6"/>
      <c r="AJE134" s="6"/>
      <c r="AJF134" s="6"/>
      <c r="AJG134" s="6"/>
      <c r="AJH134" s="6"/>
      <c r="AJI134" s="6"/>
      <c r="AJJ134" s="6"/>
      <c r="AJK134" s="6"/>
      <c r="AJL134" s="6"/>
      <c r="AJM134" s="6"/>
      <c r="AJN134" s="6"/>
      <c r="AJO134" s="6"/>
      <c r="AJP134" s="6"/>
      <c r="AJQ134" s="6"/>
      <c r="AJR134" s="6"/>
      <c r="AJS134" s="6"/>
      <c r="AJT134" s="6"/>
      <c r="AJU134" s="6"/>
      <c r="AJV134" s="6"/>
      <c r="AJW134" s="6"/>
      <c r="AJX134" s="6"/>
      <c r="AJY134" s="6"/>
      <c r="AJZ134" s="6"/>
      <c r="AKA134" s="6"/>
      <c r="AKB134" s="6"/>
      <c r="AKC134" s="6"/>
      <c r="AKD134" s="6"/>
      <c r="AKE134" s="6"/>
      <c r="AKF134" s="6"/>
      <c r="AKG134" s="6"/>
      <c r="AKH134" s="6"/>
      <c r="AKI134" s="6"/>
      <c r="AKJ134" s="6"/>
      <c r="AKK134" s="6"/>
      <c r="AKL134" s="6"/>
      <c r="AKM134" s="6"/>
      <c r="AKN134" s="6"/>
      <c r="AKO134" s="6"/>
      <c r="AKP134" s="6"/>
      <c r="AKQ134" s="6"/>
      <c r="AKR134" s="6"/>
      <c r="AKS134" s="6"/>
      <c r="AKT134" s="6"/>
      <c r="AKU134" s="6"/>
      <c r="AKV134" s="6"/>
      <c r="AKW134" s="6"/>
      <c r="AKX134" s="6"/>
      <c r="AKY134" s="6"/>
      <c r="AKZ134" s="6"/>
      <c r="ALA134" s="6"/>
      <c r="ALB134" s="6"/>
      <c r="ALC134" s="6"/>
      <c r="ALD134" s="6"/>
      <c r="ALE134" s="6"/>
      <c r="ALF134" s="6"/>
      <c r="ALG134" s="6"/>
      <c r="ALH134" s="6"/>
      <c r="ALI134" s="6"/>
      <c r="ALJ134" s="6"/>
      <c r="ALK134" s="6"/>
      <c r="ALL134" s="6"/>
      <c r="ALM134" s="6"/>
      <c r="ALN134" s="6"/>
      <c r="ALO134" s="6"/>
      <c r="ALP134" s="6"/>
      <c r="ALQ134" s="6"/>
      <c r="ALR134" s="6"/>
      <c r="ALS134" s="6"/>
      <c r="ALT134" s="6"/>
      <c r="ALU134" s="6"/>
      <c r="ALV134" s="6"/>
      <c r="ALW134" s="6"/>
      <c r="ALX134" s="6"/>
      <c r="ALY134" s="6"/>
      <c r="AMF134" s="6"/>
      <c r="AMG134" s="6"/>
      <c r="AMH134" s="6"/>
      <c r="AMI134" s="6"/>
      <c r="AMJ134" s="6"/>
      <c r="AMK134" s="6"/>
      <c r="AML134" s="6"/>
      <c r="AMM134" s="6"/>
      <c r="AMN134" s="6"/>
      <c r="AMO134" s="6"/>
      <c r="AMP134" s="6"/>
      <c r="AMQ134" s="6"/>
      <c r="AMR134" s="6"/>
      <c r="AMS134" s="6"/>
      <c r="AMT134" s="6"/>
      <c r="AMU134" s="6"/>
      <c r="AMV134" s="6"/>
      <c r="AMW134" s="6"/>
      <c r="AMX134" s="6"/>
      <c r="AMY134" s="6"/>
      <c r="AMZ134" s="6"/>
      <c r="ANA134" s="6"/>
      <c r="ANB134" s="6"/>
      <c r="ANC134" s="6"/>
      <c r="AND134" s="6"/>
      <c r="ANE134" s="6"/>
      <c r="ANF134" s="6"/>
      <c r="ANG134" s="6"/>
      <c r="ANH134" s="6"/>
      <c r="ANI134" s="6"/>
      <c r="ANJ134" s="6"/>
      <c r="ANK134" s="6"/>
      <c r="ANL134" s="6"/>
      <c r="ANM134" s="6"/>
      <c r="ANN134" s="6"/>
      <c r="ANO134" s="6"/>
      <c r="ANP134" s="6"/>
      <c r="ANQ134" s="6"/>
      <c r="ANR134" s="6"/>
      <c r="ANS134" s="6"/>
      <c r="ANT134" s="6"/>
      <c r="ANU134" s="6"/>
      <c r="ANV134" s="6"/>
      <c r="ANW134" s="6"/>
      <c r="ANX134" s="6"/>
      <c r="ANY134" s="6"/>
      <c r="ANZ134" s="6"/>
      <c r="AOA134" s="6"/>
      <c r="AOB134" s="6"/>
      <c r="AOC134" s="6"/>
      <c r="AOD134" s="6"/>
      <c r="AOE134" s="6"/>
      <c r="AOF134" s="6"/>
      <c r="AOG134" s="6"/>
      <c r="AOH134" s="6"/>
      <c r="AOI134" s="6"/>
      <c r="AOJ134" s="6"/>
      <c r="AOK134" s="6"/>
      <c r="AOL134" s="6"/>
      <c r="AOM134" s="6"/>
      <c r="AON134" s="6"/>
      <c r="AOO134" s="6"/>
      <c r="AOP134" s="6"/>
      <c r="AOQ134" s="6"/>
      <c r="AOR134" s="6"/>
      <c r="AOS134" s="6"/>
      <c r="AOT134" s="6"/>
      <c r="AOU134" s="6"/>
      <c r="AOV134" s="6"/>
      <c r="AOW134" s="6"/>
      <c r="AOX134" s="6"/>
      <c r="AOY134" s="6"/>
      <c r="AOZ134" s="6"/>
      <c r="APA134" s="6"/>
      <c r="APB134" s="6"/>
      <c r="APC134" s="6"/>
      <c r="APD134" s="6"/>
      <c r="APE134" s="6"/>
      <c r="APF134" s="6"/>
      <c r="APG134" s="6"/>
      <c r="APH134" s="6"/>
      <c r="API134" s="6"/>
      <c r="APJ134" s="6"/>
      <c r="APK134" s="6"/>
      <c r="APL134" s="6"/>
      <c r="APM134" s="6"/>
      <c r="APN134" s="6"/>
      <c r="APO134" s="6"/>
      <c r="APP134" s="6"/>
      <c r="APQ134" s="6"/>
      <c r="APR134" s="6"/>
      <c r="APS134" s="6"/>
      <c r="APT134" s="6"/>
      <c r="APU134" s="6"/>
      <c r="APV134" s="6"/>
      <c r="APW134" s="6"/>
      <c r="APX134" s="6"/>
      <c r="APY134" s="6"/>
      <c r="APZ134" s="6"/>
      <c r="AQA134" s="6"/>
      <c r="AQB134" s="6"/>
      <c r="AQC134" s="6"/>
      <c r="AQD134" s="6"/>
      <c r="AQE134" s="6"/>
      <c r="AQF134" s="6"/>
      <c r="AQG134" s="6"/>
      <c r="AQH134" s="6"/>
      <c r="AQI134" s="6"/>
      <c r="AQJ134" s="6"/>
      <c r="AQK134" s="6"/>
      <c r="AQL134" s="6"/>
      <c r="AQM134" s="6"/>
      <c r="AQN134" s="6"/>
      <c r="AQO134" s="6"/>
      <c r="AQP134" s="6"/>
      <c r="AQQ134" s="6"/>
      <c r="AQR134" s="6"/>
      <c r="AQS134" s="6"/>
      <c r="AQT134" s="6"/>
      <c r="AQU134" s="6"/>
      <c r="AQV134" s="6"/>
      <c r="AQW134" s="6"/>
      <c r="AQX134" s="6"/>
      <c r="AQY134" s="6"/>
      <c r="AQZ134" s="6"/>
      <c r="ARA134" s="6"/>
      <c r="ARB134" s="6"/>
      <c r="ARC134" s="6"/>
      <c r="ARD134" s="6"/>
      <c r="ARE134" s="6"/>
      <c r="ARF134" s="6"/>
      <c r="ARG134" s="6"/>
      <c r="ARH134" s="6"/>
      <c r="ARI134" s="6"/>
      <c r="ARJ134" s="6"/>
      <c r="ARK134" s="6"/>
      <c r="ARL134" s="6"/>
      <c r="ARM134" s="6"/>
      <c r="ARN134" s="6"/>
      <c r="ARO134" s="6"/>
      <c r="ARP134" s="6"/>
      <c r="ARQ134" s="6"/>
      <c r="ARR134" s="6"/>
      <c r="ARS134" s="6"/>
      <c r="ART134" s="6"/>
      <c r="ARU134" s="6"/>
      <c r="ARV134" s="6"/>
      <c r="ARW134" s="6"/>
      <c r="ARX134" s="6"/>
      <c r="ARY134" s="6"/>
      <c r="ARZ134" s="6"/>
      <c r="ASA134" s="6"/>
      <c r="ASB134" s="6"/>
      <c r="ASC134" s="6"/>
      <c r="ASD134" s="6"/>
      <c r="ASE134" s="6"/>
      <c r="ASF134" s="6"/>
      <c r="ASG134" s="6"/>
      <c r="ASH134" s="6"/>
      <c r="ASI134" s="6"/>
      <c r="ASJ134" s="6"/>
      <c r="ASK134" s="6"/>
      <c r="ASL134" s="6"/>
      <c r="ASM134" s="6"/>
      <c r="ASN134" s="6"/>
      <c r="ASO134" s="6"/>
      <c r="ASP134" s="6"/>
      <c r="ASQ134" s="6"/>
      <c r="ASR134" s="6"/>
      <c r="ASS134" s="6"/>
      <c r="AST134" s="6"/>
      <c r="ASU134" s="6"/>
      <c r="ASV134" s="6"/>
      <c r="ASW134" s="6"/>
      <c r="ASX134" s="6"/>
      <c r="ASY134" s="6"/>
      <c r="ASZ134" s="6"/>
      <c r="ATA134" s="6"/>
      <c r="ATB134" s="6"/>
      <c r="ATC134" s="6"/>
      <c r="ATD134" s="6"/>
      <c r="ATE134" s="6"/>
      <c r="ATF134" s="6"/>
      <c r="ATG134" s="6"/>
      <c r="ATH134" s="6"/>
      <c r="ATI134" s="6"/>
      <c r="ATJ134" s="6"/>
      <c r="ATK134" s="6"/>
      <c r="ATL134" s="6"/>
      <c r="ATM134" s="6"/>
      <c r="ATN134" s="6"/>
      <c r="ATO134" s="6"/>
      <c r="ATP134" s="6"/>
      <c r="ATQ134" s="6"/>
      <c r="ATR134" s="6"/>
      <c r="ATS134" s="6"/>
      <c r="ATT134" s="6"/>
      <c r="ATU134" s="6"/>
      <c r="ATV134" s="6"/>
      <c r="ATW134" s="6"/>
      <c r="ATX134" s="6"/>
      <c r="ATY134" s="6"/>
      <c r="ATZ134" s="6"/>
      <c r="AUA134" s="6"/>
      <c r="AUB134" s="6"/>
      <c r="AUC134" s="6"/>
      <c r="AUD134" s="6"/>
      <c r="AUE134" s="6"/>
      <c r="AUF134" s="6"/>
      <c r="AUG134" s="6"/>
      <c r="AUH134" s="6"/>
      <c r="AUI134" s="6"/>
      <c r="AUJ134" s="6"/>
      <c r="AUK134" s="6"/>
      <c r="AUL134" s="6"/>
      <c r="AUM134" s="6"/>
      <c r="AUN134" s="6"/>
      <c r="AUO134" s="6"/>
      <c r="AUP134" s="6"/>
      <c r="AUQ134" s="6"/>
      <c r="AUR134" s="6"/>
      <c r="AUS134" s="6"/>
      <c r="AUT134" s="6"/>
      <c r="AUU134" s="6"/>
      <c r="AUV134" s="6"/>
      <c r="AUW134" s="6"/>
      <c r="AUX134" s="6"/>
      <c r="AUY134" s="6"/>
      <c r="AUZ134" s="6"/>
      <c r="AVA134" s="6"/>
      <c r="AVB134" s="6"/>
      <c r="AVC134" s="6"/>
      <c r="AVD134" s="6"/>
      <c r="AVE134" s="6"/>
      <c r="AVF134" s="6"/>
      <c r="AVG134" s="6"/>
      <c r="AVH134" s="6"/>
      <c r="AVI134" s="6"/>
      <c r="AVJ134" s="6"/>
      <c r="AVK134" s="6"/>
      <c r="AVL134" s="6"/>
      <c r="AVM134" s="6"/>
      <c r="AVN134" s="6"/>
      <c r="AVO134" s="6"/>
      <c r="AVP134" s="6"/>
      <c r="AVQ134" s="6"/>
      <c r="AVR134" s="6"/>
      <c r="AVS134" s="6"/>
      <c r="AVT134" s="6"/>
      <c r="AVU134" s="6"/>
      <c r="AWB134" s="6"/>
      <c r="AWC134" s="6"/>
      <c r="AWD134" s="6"/>
      <c r="AWE134" s="6"/>
      <c r="AWF134" s="6"/>
      <c r="AWG134" s="6"/>
      <c r="AWH134" s="6"/>
      <c r="AWI134" s="6"/>
      <c r="AWJ134" s="6"/>
      <c r="AWK134" s="6"/>
      <c r="AWL134" s="6"/>
      <c r="AWM134" s="6"/>
      <c r="AWN134" s="6"/>
      <c r="AWO134" s="6"/>
      <c r="AWP134" s="6"/>
      <c r="AWQ134" s="6"/>
      <c r="AWR134" s="6"/>
      <c r="AWS134" s="6"/>
      <c r="AWT134" s="6"/>
      <c r="AWU134" s="6"/>
      <c r="AWV134" s="6"/>
      <c r="AWW134" s="6"/>
      <c r="AWX134" s="6"/>
      <c r="AWY134" s="6"/>
      <c r="AWZ134" s="6"/>
      <c r="AXA134" s="6"/>
      <c r="AXB134" s="6"/>
      <c r="AXC134" s="6"/>
      <c r="AXD134" s="6"/>
      <c r="AXE134" s="6"/>
      <c r="AXF134" s="6"/>
      <c r="AXG134" s="6"/>
      <c r="AXH134" s="6"/>
      <c r="AXI134" s="6"/>
      <c r="AXJ134" s="6"/>
      <c r="AXK134" s="6"/>
      <c r="AXL134" s="6"/>
      <c r="AXM134" s="6"/>
      <c r="AXN134" s="6"/>
      <c r="AXO134" s="6"/>
      <c r="AXP134" s="6"/>
      <c r="AXQ134" s="6"/>
      <c r="AXR134" s="6"/>
      <c r="AXS134" s="6"/>
      <c r="AXT134" s="6"/>
      <c r="AXU134" s="6"/>
      <c r="AXV134" s="6"/>
      <c r="AXW134" s="6"/>
      <c r="AXX134" s="6"/>
      <c r="AXY134" s="6"/>
      <c r="AXZ134" s="6"/>
      <c r="AYA134" s="6"/>
      <c r="AYB134" s="6"/>
      <c r="AYC134" s="6"/>
      <c r="AYD134" s="6"/>
      <c r="AYE134" s="6"/>
      <c r="AYF134" s="6"/>
      <c r="AYG134" s="6"/>
      <c r="AYH134" s="6"/>
      <c r="AYI134" s="6"/>
      <c r="AYJ134" s="6"/>
      <c r="AYK134" s="6"/>
      <c r="AYL134" s="6"/>
      <c r="AYM134" s="6"/>
      <c r="AYN134" s="6"/>
      <c r="AYO134" s="6"/>
      <c r="AYP134" s="6"/>
      <c r="AYQ134" s="6"/>
      <c r="AYR134" s="6"/>
      <c r="AYS134" s="6"/>
      <c r="AYT134" s="6"/>
      <c r="AYU134" s="6"/>
      <c r="AYV134" s="6"/>
      <c r="AYW134" s="6"/>
      <c r="AYX134" s="6"/>
      <c r="AYY134" s="6"/>
      <c r="AYZ134" s="6"/>
      <c r="AZA134" s="6"/>
      <c r="AZB134" s="6"/>
      <c r="AZC134" s="6"/>
      <c r="AZD134" s="6"/>
      <c r="AZE134" s="6"/>
      <c r="AZF134" s="6"/>
      <c r="AZG134" s="6"/>
      <c r="AZH134" s="6"/>
      <c r="AZI134" s="6"/>
      <c r="AZJ134" s="6"/>
      <c r="AZK134" s="6"/>
      <c r="AZL134" s="6"/>
      <c r="AZM134" s="6"/>
      <c r="AZN134" s="6"/>
      <c r="AZO134" s="6"/>
      <c r="AZP134" s="6"/>
      <c r="AZQ134" s="6"/>
      <c r="AZR134" s="6"/>
      <c r="AZS134" s="6"/>
      <c r="AZT134" s="6"/>
      <c r="AZU134" s="6"/>
      <c r="AZV134" s="6"/>
      <c r="AZW134" s="6"/>
      <c r="AZX134" s="6"/>
      <c r="AZY134" s="6"/>
      <c r="AZZ134" s="6"/>
      <c r="BAA134" s="6"/>
      <c r="BAB134" s="6"/>
      <c r="BAC134" s="6"/>
      <c r="BAD134" s="6"/>
      <c r="BAE134" s="6"/>
      <c r="BAF134" s="6"/>
      <c r="BAG134" s="6"/>
      <c r="BAH134" s="6"/>
      <c r="BAI134" s="6"/>
      <c r="BAJ134" s="6"/>
      <c r="BAK134" s="6"/>
      <c r="BAL134" s="6"/>
      <c r="BAM134" s="6"/>
      <c r="BAN134" s="6"/>
      <c r="BAO134" s="6"/>
      <c r="BAP134" s="6"/>
      <c r="BAQ134" s="6"/>
      <c r="BAR134" s="6"/>
      <c r="BAS134" s="6"/>
      <c r="BAT134" s="6"/>
      <c r="BAU134" s="6"/>
      <c r="BAV134" s="6"/>
      <c r="BAW134" s="6"/>
      <c r="BAX134" s="6"/>
      <c r="BAY134" s="6"/>
      <c r="BAZ134" s="6"/>
      <c r="BBA134" s="6"/>
      <c r="BBB134" s="6"/>
      <c r="BBC134" s="6"/>
      <c r="BBD134" s="6"/>
      <c r="BBE134" s="6"/>
      <c r="BBF134" s="6"/>
      <c r="BBG134" s="6"/>
      <c r="BBH134" s="6"/>
      <c r="BBI134" s="6"/>
      <c r="BBJ134" s="6"/>
      <c r="BBK134" s="6"/>
      <c r="BBL134" s="6"/>
      <c r="BBM134" s="6"/>
      <c r="BBN134" s="6"/>
      <c r="BBO134" s="6"/>
      <c r="BBP134" s="6"/>
      <c r="BBQ134" s="6"/>
      <c r="BBR134" s="6"/>
      <c r="BBS134" s="6"/>
      <c r="BBT134" s="6"/>
      <c r="BBU134" s="6"/>
      <c r="BBV134" s="6"/>
      <c r="BBW134" s="6"/>
      <c r="BBX134" s="6"/>
      <c r="BBY134" s="6"/>
      <c r="BBZ134" s="6"/>
      <c r="BCA134" s="6"/>
      <c r="BCB134" s="6"/>
      <c r="BCC134" s="6"/>
      <c r="BCD134" s="6"/>
      <c r="BCE134" s="6"/>
      <c r="BCF134" s="6"/>
      <c r="BCG134" s="6"/>
      <c r="BCH134" s="6"/>
      <c r="BCI134" s="6"/>
      <c r="BCJ134" s="6"/>
      <c r="BCK134" s="6"/>
      <c r="BCL134" s="6"/>
      <c r="BCM134" s="6"/>
      <c r="BCN134" s="6"/>
      <c r="BCO134" s="6"/>
      <c r="BCP134" s="6"/>
      <c r="BCQ134" s="6"/>
      <c r="BCR134" s="6"/>
      <c r="BCS134" s="6"/>
      <c r="BCT134" s="6"/>
      <c r="BCU134" s="6"/>
      <c r="BCV134" s="6"/>
      <c r="BCW134" s="6"/>
      <c r="BCX134" s="6"/>
      <c r="BCY134" s="6"/>
      <c r="BCZ134" s="6"/>
      <c r="BDA134" s="6"/>
      <c r="BDB134" s="6"/>
      <c r="BDC134" s="6"/>
      <c r="BDD134" s="6"/>
      <c r="BDE134" s="6"/>
      <c r="BDF134" s="6"/>
      <c r="BDG134" s="6"/>
      <c r="BDH134" s="6"/>
      <c r="BDI134" s="6"/>
      <c r="BDJ134" s="6"/>
      <c r="BDK134" s="6"/>
      <c r="BDL134" s="6"/>
      <c r="BDM134" s="6"/>
      <c r="BDN134" s="6"/>
      <c r="BDO134" s="6"/>
      <c r="BDP134" s="6"/>
      <c r="BDQ134" s="6"/>
      <c r="BDR134" s="6"/>
      <c r="BDS134" s="6"/>
      <c r="BDT134" s="6"/>
      <c r="BDU134" s="6"/>
      <c r="BDV134" s="6"/>
      <c r="BDW134" s="6"/>
      <c r="BDX134" s="6"/>
      <c r="BDY134" s="6"/>
      <c r="BDZ134" s="6"/>
      <c r="BEA134" s="6"/>
      <c r="BEB134" s="6"/>
      <c r="BEC134" s="6"/>
      <c r="BED134" s="6"/>
      <c r="BEE134" s="6"/>
      <c r="BEF134" s="6"/>
      <c r="BEG134" s="6"/>
      <c r="BEH134" s="6"/>
      <c r="BEI134" s="6"/>
      <c r="BEJ134" s="6"/>
      <c r="BEK134" s="6"/>
      <c r="BEL134" s="6"/>
      <c r="BEM134" s="6"/>
      <c r="BEN134" s="6"/>
      <c r="BEO134" s="6"/>
      <c r="BEP134" s="6"/>
      <c r="BEQ134" s="6"/>
      <c r="BER134" s="6"/>
      <c r="BES134" s="6"/>
      <c r="BET134" s="6"/>
      <c r="BEU134" s="6"/>
      <c r="BEV134" s="6"/>
      <c r="BEW134" s="6"/>
      <c r="BEX134" s="6"/>
      <c r="BEY134" s="6"/>
      <c r="BEZ134" s="6"/>
      <c r="BFA134" s="6"/>
      <c r="BFB134" s="6"/>
      <c r="BFC134" s="6"/>
      <c r="BFD134" s="6"/>
      <c r="BFE134" s="6"/>
      <c r="BFF134" s="6"/>
      <c r="BFG134" s="6"/>
      <c r="BFH134" s="6"/>
      <c r="BFI134" s="6"/>
      <c r="BFJ134" s="6"/>
      <c r="BFK134" s="6"/>
      <c r="BFL134" s="6"/>
      <c r="BFM134" s="6"/>
      <c r="BFN134" s="6"/>
      <c r="BFO134" s="6"/>
      <c r="BFP134" s="6"/>
      <c r="BFQ134" s="6"/>
      <c r="BFX134" s="6"/>
      <c r="BFY134" s="6"/>
      <c r="BFZ134" s="6"/>
      <c r="BGA134" s="6"/>
      <c r="BGB134" s="6"/>
      <c r="BGC134" s="6"/>
      <c r="BGD134" s="6"/>
      <c r="BGE134" s="6"/>
      <c r="BGF134" s="6"/>
      <c r="BGG134" s="6"/>
      <c r="BGH134" s="6"/>
      <c r="BGI134" s="6"/>
      <c r="BGJ134" s="6"/>
      <c r="BGK134" s="6"/>
      <c r="BGL134" s="6"/>
      <c r="BGM134" s="6"/>
      <c r="BGN134" s="6"/>
      <c r="BGO134" s="6"/>
      <c r="BGP134" s="6"/>
      <c r="BGQ134" s="6"/>
      <c r="BGR134" s="6"/>
      <c r="BGS134" s="6"/>
      <c r="BGT134" s="6"/>
      <c r="BGU134" s="6"/>
      <c r="BGV134" s="6"/>
      <c r="BGW134" s="6"/>
      <c r="BGX134" s="6"/>
      <c r="BGY134" s="6"/>
      <c r="BGZ134" s="6"/>
      <c r="BHA134" s="6"/>
      <c r="BHB134" s="6"/>
      <c r="BHC134" s="6"/>
      <c r="BHD134" s="6"/>
      <c r="BHE134" s="6"/>
      <c r="BHF134" s="6"/>
      <c r="BHG134" s="6"/>
      <c r="BHH134" s="6"/>
      <c r="BHI134" s="6"/>
      <c r="BHJ134" s="6"/>
      <c r="BHK134" s="6"/>
      <c r="BHL134" s="6"/>
      <c r="BHM134" s="6"/>
      <c r="BHN134" s="6"/>
      <c r="BHO134" s="6"/>
      <c r="BHP134" s="6"/>
      <c r="BHQ134" s="6"/>
      <c r="BHR134" s="6"/>
      <c r="BHS134" s="6"/>
      <c r="BHT134" s="6"/>
      <c r="BHU134" s="6"/>
      <c r="BHV134" s="6"/>
      <c r="BHW134" s="6"/>
      <c r="BHX134" s="6"/>
      <c r="BHY134" s="6"/>
      <c r="BHZ134" s="6"/>
      <c r="BIA134" s="6"/>
      <c r="BIB134" s="6"/>
      <c r="BIC134" s="6"/>
      <c r="BID134" s="6"/>
      <c r="BIE134" s="6"/>
      <c r="BIF134" s="6"/>
      <c r="BIG134" s="6"/>
      <c r="BIH134" s="6"/>
      <c r="BII134" s="6"/>
      <c r="BIJ134" s="6"/>
      <c r="BIK134" s="6"/>
      <c r="BIL134" s="6"/>
      <c r="BIM134" s="6"/>
      <c r="BIN134" s="6"/>
      <c r="BIO134" s="6"/>
      <c r="BIP134" s="6"/>
      <c r="BIQ134" s="6"/>
      <c r="BIR134" s="6"/>
      <c r="BIS134" s="6"/>
      <c r="BIT134" s="6"/>
      <c r="BIU134" s="6"/>
      <c r="BIV134" s="6"/>
      <c r="BIW134" s="6"/>
      <c r="BIX134" s="6"/>
      <c r="BIY134" s="6"/>
      <c r="BIZ134" s="6"/>
      <c r="BJA134" s="6"/>
      <c r="BJB134" s="6"/>
      <c r="BJC134" s="6"/>
      <c r="BJD134" s="6"/>
      <c r="BJE134" s="6"/>
      <c r="BJF134" s="6"/>
      <c r="BJG134" s="6"/>
      <c r="BJH134" s="6"/>
      <c r="BJI134" s="6"/>
      <c r="BJJ134" s="6"/>
      <c r="BJK134" s="6"/>
      <c r="BJL134" s="6"/>
      <c r="BJM134" s="6"/>
      <c r="BJN134" s="6"/>
      <c r="BJO134" s="6"/>
      <c r="BJP134" s="6"/>
      <c r="BJQ134" s="6"/>
      <c r="BJR134" s="6"/>
      <c r="BJS134" s="6"/>
      <c r="BJT134" s="6"/>
      <c r="BJU134" s="6"/>
      <c r="BJV134" s="6"/>
      <c r="BJW134" s="6"/>
      <c r="BJX134" s="6"/>
      <c r="BJY134" s="6"/>
      <c r="BJZ134" s="6"/>
      <c r="BKA134" s="6"/>
      <c r="BKB134" s="6"/>
      <c r="BKC134" s="6"/>
      <c r="BKD134" s="6"/>
      <c r="BKE134" s="6"/>
      <c r="BKF134" s="6"/>
      <c r="BKG134" s="6"/>
      <c r="BKH134" s="6"/>
      <c r="BKI134" s="6"/>
      <c r="BKJ134" s="6"/>
      <c r="BKK134" s="6"/>
      <c r="BKL134" s="6"/>
      <c r="BKM134" s="6"/>
      <c r="BKN134" s="6"/>
      <c r="BKO134" s="6"/>
      <c r="BKP134" s="6"/>
      <c r="BKQ134" s="6"/>
      <c r="BKR134" s="6"/>
      <c r="BKS134" s="6"/>
      <c r="BKT134" s="6"/>
      <c r="BKU134" s="6"/>
      <c r="BKV134" s="6"/>
      <c r="BKW134" s="6"/>
      <c r="BKX134" s="6"/>
      <c r="BKY134" s="6"/>
      <c r="BKZ134" s="6"/>
      <c r="BLA134" s="6"/>
      <c r="BLB134" s="6"/>
      <c r="BLC134" s="6"/>
      <c r="BLD134" s="6"/>
      <c r="BLE134" s="6"/>
      <c r="BLF134" s="6"/>
      <c r="BLG134" s="6"/>
      <c r="BLH134" s="6"/>
      <c r="BLI134" s="6"/>
      <c r="BLJ134" s="6"/>
      <c r="BLK134" s="6"/>
      <c r="BLL134" s="6"/>
      <c r="BLM134" s="6"/>
      <c r="BLN134" s="6"/>
      <c r="BLO134" s="6"/>
      <c r="BLP134" s="6"/>
      <c r="BLQ134" s="6"/>
      <c r="BLR134" s="6"/>
      <c r="BLS134" s="6"/>
      <c r="BLT134" s="6"/>
      <c r="BLU134" s="6"/>
      <c r="BLV134" s="6"/>
      <c r="BLW134" s="6"/>
      <c r="BLX134" s="6"/>
      <c r="BLY134" s="6"/>
      <c r="BLZ134" s="6"/>
      <c r="BMA134" s="6"/>
      <c r="BMB134" s="6"/>
      <c r="BMC134" s="6"/>
      <c r="BMD134" s="6"/>
      <c r="BME134" s="6"/>
      <c r="BMF134" s="6"/>
      <c r="BMG134" s="6"/>
      <c r="BMH134" s="6"/>
      <c r="BMI134" s="6"/>
      <c r="BMJ134" s="6"/>
      <c r="BMK134" s="6"/>
      <c r="BML134" s="6"/>
      <c r="BMM134" s="6"/>
      <c r="BMN134" s="6"/>
      <c r="BMO134" s="6"/>
      <c r="BMP134" s="6"/>
      <c r="BMQ134" s="6"/>
      <c r="BMR134" s="6"/>
      <c r="BMS134" s="6"/>
      <c r="BMT134" s="6"/>
      <c r="BMU134" s="6"/>
      <c r="BMV134" s="6"/>
      <c r="BMW134" s="6"/>
      <c r="BMX134" s="6"/>
      <c r="BMY134" s="6"/>
      <c r="BMZ134" s="6"/>
      <c r="BNA134" s="6"/>
      <c r="BNB134" s="6"/>
      <c r="BNC134" s="6"/>
      <c r="BND134" s="6"/>
      <c r="BNE134" s="6"/>
      <c r="BNF134" s="6"/>
      <c r="BNG134" s="6"/>
      <c r="BNH134" s="6"/>
      <c r="BNI134" s="6"/>
      <c r="BNJ134" s="6"/>
      <c r="BNK134" s="6"/>
      <c r="BNL134" s="6"/>
      <c r="BNM134" s="6"/>
      <c r="BNN134" s="6"/>
      <c r="BNO134" s="6"/>
      <c r="BNP134" s="6"/>
      <c r="BNQ134" s="6"/>
      <c r="BNR134" s="6"/>
      <c r="BNS134" s="6"/>
      <c r="BNT134" s="6"/>
      <c r="BNU134" s="6"/>
      <c r="BNV134" s="6"/>
      <c r="BNW134" s="6"/>
      <c r="BNX134" s="6"/>
      <c r="BNY134" s="6"/>
      <c r="BNZ134" s="6"/>
      <c r="BOA134" s="6"/>
      <c r="BOB134" s="6"/>
      <c r="BOC134" s="6"/>
      <c r="BOD134" s="6"/>
      <c r="BOE134" s="6"/>
      <c r="BOF134" s="6"/>
      <c r="BOG134" s="6"/>
      <c r="BOH134" s="6"/>
      <c r="BOI134" s="6"/>
      <c r="BOJ134" s="6"/>
      <c r="BOK134" s="6"/>
      <c r="BOL134" s="6"/>
      <c r="BOM134" s="6"/>
      <c r="BON134" s="6"/>
      <c r="BOO134" s="6"/>
      <c r="BOP134" s="6"/>
      <c r="BOQ134" s="6"/>
      <c r="BOR134" s="6"/>
      <c r="BOS134" s="6"/>
      <c r="BOT134" s="6"/>
      <c r="BOU134" s="6"/>
      <c r="BOV134" s="6"/>
      <c r="BOW134" s="6"/>
      <c r="BOX134" s="6"/>
      <c r="BOY134" s="6"/>
      <c r="BOZ134" s="6"/>
      <c r="BPA134" s="6"/>
      <c r="BPB134" s="6"/>
      <c r="BPC134" s="6"/>
      <c r="BPD134" s="6"/>
      <c r="BPE134" s="6"/>
      <c r="BPF134" s="6"/>
      <c r="BPG134" s="6"/>
      <c r="BPH134" s="6"/>
      <c r="BPI134" s="6"/>
      <c r="BPJ134" s="6"/>
      <c r="BPK134" s="6"/>
      <c r="BPL134" s="6"/>
      <c r="BPM134" s="6"/>
      <c r="BPT134" s="6"/>
      <c r="BPU134" s="6"/>
      <c r="BPV134" s="6"/>
      <c r="BPW134" s="6"/>
      <c r="BPX134" s="6"/>
      <c r="BPY134" s="6"/>
      <c r="BPZ134" s="6"/>
      <c r="BQA134" s="6"/>
      <c r="BQB134" s="6"/>
      <c r="BQC134" s="6"/>
      <c r="BQD134" s="6"/>
      <c r="BQE134" s="6"/>
      <c r="BQF134" s="6"/>
      <c r="BQG134" s="6"/>
      <c r="BQH134" s="6"/>
      <c r="BQI134" s="6"/>
      <c r="BQJ134" s="6"/>
      <c r="BQK134" s="6"/>
      <c r="BQL134" s="6"/>
      <c r="BQM134" s="6"/>
      <c r="BQN134" s="6"/>
      <c r="BQO134" s="6"/>
      <c r="BQP134" s="6"/>
      <c r="BQQ134" s="6"/>
      <c r="BQR134" s="6"/>
      <c r="BQS134" s="6"/>
      <c r="BQT134" s="6"/>
      <c r="BQU134" s="6"/>
      <c r="BQV134" s="6"/>
      <c r="BQW134" s="6"/>
      <c r="BQX134" s="6"/>
      <c r="BQY134" s="6"/>
      <c r="BQZ134" s="6"/>
      <c r="BRA134" s="6"/>
      <c r="BRB134" s="6"/>
      <c r="BRC134" s="6"/>
      <c r="BRD134" s="6"/>
      <c r="BRE134" s="6"/>
      <c r="BRF134" s="6"/>
      <c r="BRG134" s="6"/>
      <c r="BRH134" s="6"/>
      <c r="BRI134" s="6"/>
      <c r="BRJ134" s="6"/>
      <c r="BRK134" s="6"/>
      <c r="BRL134" s="6"/>
      <c r="BRM134" s="6"/>
      <c r="BRN134" s="6"/>
      <c r="BRO134" s="6"/>
      <c r="BRP134" s="6"/>
      <c r="BRQ134" s="6"/>
      <c r="BRR134" s="6"/>
      <c r="BRS134" s="6"/>
      <c r="BRT134" s="6"/>
      <c r="BRU134" s="6"/>
      <c r="BRV134" s="6"/>
      <c r="BRW134" s="6"/>
      <c r="BRX134" s="6"/>
      <c r="BRY134" s="6"/>
      <c r="BRZ134" s="6"/>
      <c r="BSA134" s="6"/>
      <c r="BSB134" s="6"/>
      <c r="BSC134" s="6"/>
      <c r="BSD134" s="6"/>
      <c r="BSE134" s="6"/>
      <c r="BSF134" s="6"/>
      <c r="BSG134" s="6"/>
      <c r="BSH134" s="6"/>
      <c r="BSI134" s="6"/>
      <c r="BSJ134" s="6"/>
      <c r="BSK134" s="6"/>
      <c r="BSL134" s="6"/>
      <c r="BSM134" s="6"/>
      <c r="BSN134" s="6"/>
      <c r="BSO134" s="6"/>
      <c r="BSP134" s="6"/>
      <c r="BSQ134" s="6"/>
      <c r="BSR134" s="6"/>
      <c r="BSS134" s="6"/>
      <c r="BST134" s="6"/>
      <c r="BSU134" s="6"/>
      <c r="BSV134" s="6"/>
      <c r="BSW134" s="6"/>
      <c r="BSX134" s="6"/>
      <c r="BSY134" s="6"/>
      <c r="BSZ134" s="6"/>
      <c r="BTA134" s="6"/>
      <c r="BTB134" s="6"/>
      <c r="BTC134" s="6"/>
      <c r="BTD134" s="6"/>
      <c r="BTE134" s="6"/>
      <c r="BTF134" s="6"/>
      <c r="BTG134" s="6"/>
      <c r="BTH134" s="6"/>
      <c r="BTI134" s="6"/>
      <c r="BTJ134" s="6"/>
      <c r="BTK134" s="6"/>
      <c r="BTL134" s="6"/>
      <c r="BTM134" s="6"/>
      <c r="BTN134" s="6"/>
      <c r="BTO134" s="6"/>
      <c r="BTP134" s="6"/>
      <c r="BTQ134" s="6"/>
      <c r="BTR134" s="6"/>
      <c r="BTS134" s="6"/>
      <c r="BTT134" s="6"/>
      <c r="BTU134" s="6"/>
      <c r="BTV134" s="6"/>
      <c r="BTW134" s="6"/>
      <c r="BTX134" s="6"/>
      <c r="BTY134" s="6"/>
      <c r="BTZ134" s="6"/>
      <c r="BUA134" s="6"/>
      <c r="BUB134" s="6"/>
      <c r="BUC134" s="6"/>
      <c r="BUD134" s="6"/>
      <c r="BUE134" s="6"/>
      <c r="BUF134" s="6"/>
      <c r="BUG134" s="6"/>
      <c r="BUH134" s="6"/>
      <c r="BUI134" s="6"/>
      <c r="BUJ134" s="6"/>
      <c r="BUK134" s="6"/>
      <c r="BUL134" s="6"/>
      <c r="BUM134" s="6"/>
      <c r="BUN134" s="6"/>
      <c r="BUO134" s="6"/>
      <c r="BUP134" s="6"/>
      <c r="BUQ134" s="6"/>
      <c r="BUR134" s="6"/>
      <c r="BUS134" s="6"/>
      <c r="BUT134" s="6"/>
      <c r="BUU134" s="6"/>
      <c r="BUV134" s="6"/>
      <c r="BUW134" s="6"/>
      <c r="BUX134" s="6"/>
      <c r="BUY134" s="6"/>
      <c r="BUZ134" s="6"/>
      <c r="BVA134" s="6"/>
      <c r="BVB134" s="6"/>
      <c r="BVC134" s="6"/>
      <c r="BVD134" s="6"/>
      <c r="BVE134" s="6"/>
      <c r="BVF134" s="6"/>
      <c r="BVG134" s="6"/>
      <c r="BVH134" s="6"/>
      <c r="BVI134" s="6"/>
      <c r="BVJ134" s="6"/>
      <c r="BVK134" s="6"/>
      <c r="BVL134" s="6"/>
      <c r="BVM134" s="6"/>
      <c r="BVN134" s="6"/>
      <c r="BVO134" s="6"/>
      <c r="BVP134" s="6"/>
      <c r="BVQ134" s="6"/>
      <c r="BVR134" s="6"/>
      <c r="BVS134" s="6"/>
      <c r="BVT134" s="6"/>
      <c r="BVU134" s="6"/>
      <c r="BVV134" s="6"/>
      <c r="BVW134" s="6"/>
      <c r="BVX134" s="6"/>
      <c r="BVY134" s="6"/>
      <c r="BVZ134" s="6"/>
      <c r="BWA134" s="6"/>
      <c r="BWB134" s="6"/>
      <c r="BWC134" s="6"/>
      <c r="BWD134" s="6"/>
      <c r="BWE134" s="6"/>
      <c r="BWF134" s="6"/>
      <c r="BWG134" s="6"/>
      <c r="BWH134" s="6"/>
      <c r="BWI134" s="6"/>
      <c r="BWJ134" s="6"/>
      <c r="BWK134" s="6"/>
      <c r="BWL134" s="6"/>
      <c r="BWM134" s="6"/>
      <c r="BWN134" s="6"/>
      <c r="BWO134" s="6"/>
      <c r="BWP134" s="6"/>
      <c r="BWQ134" s="6"/>
      <c r="BWR134" s="6"/>
      <c r="BWS134" s="6"/>
      <c r="BWT134" s="6"/>
      <c r="BWU134" s="6"/>
      <c r="BWV134" s="6"/>
      <c r="BWW134" s="6"/>
      <c r="BWX134" s="6"/>
      <c r="BWY134" s="6"/>
      <c r="BWZ134" s="6"/>
      <c r="BXA134" s="6"/>
      <c r="BXB134" s="6"/>
      <c r="BXC134" s="6"/>
      <c r="BXD134" s="6"/>
      <c r="BXE134" s="6"/>
      <c r="BXF134" s="6"/>
      <c r="BXG134" s="6"/>
      <c r="BXH134" s="6"/>
      <c r="BXI134" s="6"/>
      <c r="BXJ134" s="6"/>
      <c r="BXK134" s="6"/>
      <c r="BXL134" s="6"/>
      <c r="BXM134" s="6"/>
      <c r="BXN134" s="6"/>
      <c r="BXO134" s="6"/>
      <c r="BXP134" s="6"/>
      <c r="BXQ134" s="6"/>
      <c r="BXR134" s="6"/>
      <c r="BXS134" s="6"/>
      <c r="BXT134" s="6"/>
      <c r="BXU134" s="6"/>
      <c r="BXV134" s="6"/>
      <c r="BXW134" s="6"/>
      <c r="BXX134" s="6"/>
      <c r="BXY134" s="6"/>
      <c r="BXZ134" s="6"/>
      <c r="BYA134" s="6"/>
      <c r="BYB134" s="6"/>
      <c r="BYC134" s="6"/>
      <c r="BYD134" s="6"/>
      <c r="BYE134" s="6"/>
      <c r="BYF134" s="6"/>
      <c r="BYG134" s="6"/>
      <c r="BYH134" s="6"/>
      <c r="BYI134" s="6"/>
      <c r="BYJ134" s="6"/>
      <c r="BYK134" s="6"/>
      <c r="BYL134" s="6"/>
      <c r="BYM134" s="6"/>
      <c r="BYN134" s="6"/>
      <c r="BYO134" s="6"/>
      <c r="BYP134" s="6"/>
      <c r="BYQ134" s="6"/>
      <c r="BYR134" s="6"/>
      <c r="BYS134" s="6"/>
      <c r="BYT134" s="6"/>
      <c r="BYU134" s="6"/>
      <c r="BYV134" s="6"/>
      <c r="BYW134" s="6"/>
      <c r="BYX134" s="6"/>
      <c r="BYY134" s="6"/>
      <c r="BYZ134" s="6"/>
      <c r="BZA134" s="6"/>
      <c r="BZB134" s="6"/>
      <c r="BZC134" s="6"/>
      <c r="BZD134" s="6"/>
      <c r="BZE134" s="6"/>
      <c r="BZF134" s="6"/>
      <c r="BZG134" s="6"/>
      <c r="BZH134" s="6"/>
      <c r="BZI134" s="6"/>
      <c r="BZP134" s="6"/>
      <c r="BZQ134" s="6"/>
      <c r="BZR134" s="6"/>
      <c r="BZS134" s="6"/>
      <c r="BZT134" s="6"/>
      <c r="BZU134" s="6"/>
      <c r="BZV134" s="6"/>
      <c r="BZW134" s="6"/>
      <c r="BZX134" s="6"/>
      <c r="BZY134" s="6"/>
      <c r="BZZ134" s="6"/>
      <c r="CAA134" s="6"/>
      <c r="CAB134" s="6"/>
      <c r="CAC134" s="6"/>
      <c r="CAD134" s="6"/>
      <c r="CAE134" s="6"/>
      <c r="CAF134" s="6"/>
      <c r="CAG134" s="6"/>
      <c r="CAH134" s="6"/>
      <c r="CAI134" s="6"/>
      <c r="CAJ134" s="6"/>
      <c r="CAK134" s="6"/>
      <c r="CAL134" s="6"/>
      <c r="CAM134" s="6"/>
      <c r="CAN134" s="6"/>
      <c r="CAO134" s="6"/>
      <c r="CAP134" s="6"/>
      <c r="CAQ134" s="6"/>
      <c r="CAR134" s="6"/>
      <c r="CAS134" s="6"/>
      <c r="CAT134" s="6"/>
      <c r="CAU134" s="6"/>
      <c r="CAV134" s="6"/>
      <c r="CAW134" s="6"/>
      <c r="CAX134" s="6"/>
      <c r="CAY134" s="6"/>
      <c r="CAZ134" s="6"/>
      <c r="CBA134" s="6"/>
      <c r="CBB134" s="6"/>
      <c r="CBC134" s="6"/>
      <c r="CBD134" s="6"/>
      <c r="CBE134" s="6"/>
      <c r="CBF134" s="6"/>
      <c r="CBG134" s="6"/>
      <c r="CBH134" s="6"/>
      <c r="CBI134" s="6"/>
      <c r="CBJ134" s="6"/>
      <c r="CBK134" s="6"/>
      <c r="CBL134" s="6"/>
      <c r="CBM134" s="6"/>
      <c r="CBN134" s="6"/>
      <c r="CBO134" s="6"/>
      <c r="CBP134" s="6"/>
      <c r="CBQ134" s="6"/>
      <c r="CBR134" s="6"/>
      <c r="CBS134" s="6"/>
      <c r="CBT134" s="6"/>
      <c r="CBU134" s="6"/>
      <c r="CBV134" s="6"/>
      <c r="CBW134" s="6"/>
      <c r="CBX134" s="6"/>
      <c r="CBY134" s="6"/>
      <c r="CBZ134" s="6"/>
      <c r="CCA134" s="6"/>
      <c r="CCB134" s="6"/>
      <c r="CCC134" s="6"/>
      <c r="CCD134" s="6"/>
      <c r="CCE134" s="6"/>
      <c r="CCF134" s="6"/>
      <c r="CCG134" s="6"/>
      <c r="CCH134" s="6"/>
      <c r="CCI134" s="6"/>
      <c r="CCJ134" s="6"/>
      <c r="CCK134" s="6"/>
      <c r="CCL134" s="6"/>
      <c r="CCM134" s="6"/>
      <c r="CCN134" s="6"/>
      <c r="CCO134" s="6"/>
      <c r="CCP134" s="6"/>
      <c r="CCQ134" s="6"/>
      <c r="CCR134" s="6"/>
      <c r="CCS134" s="6"/>
      <c r="CCT134" s="6"/>
      <c r="CCU134" s="6"/>
      <c r="CCV134" s="6"/>
      <c r="CCW134" s="6"/>
      <c r="CCX134" s="6"/>
      <c r="CCY134" s="6"/>
      <c r="CCZ134" s="6"/>
      <c r="CDA134" s="6"/>
      <c r="CDB134" s="6"/>
      <c r="CDC134" s="6"/>
      <c r="CDD134" s="6"/>
      <c r="CDE134" s="6"/>
      <c r="CDF134" s="6"/>
      <c r="CDG134" s="6"/>
      <c r="CDH134" s="6"/>
      <c r="CDI134" s="6"/>
      <c r="CDJ134" s="6"/>
      <c r="CDK134" s="6"/>
      <c r="CDL134" s="6"/>
      <c r="CDM134" s="6"/>
      <c r="CDN134" s="6"/>
      <c r="CDO134" s="6"/>
      <c r="CDP134" s="6"/>
      <c r="CDQ134" s="6"/>
      <c r="CDR134" s="6"/>
      <c r="CDS134" s="6"/>
      <c r="CDT134" s="6"/>
      <c r="CDU134" s="6"/>
      <c r="CDV134" s="6"/>
      <c r="CDW134" s="6"/>
      <c r="CDX134" s="6"/>
      <c r="CDY134" s="6"/>
      <c r="CDZ134" s="6"/>
      <c r="CEA134" s="6"/>
      <c r="CEB134" s="6"/>
      <c r="CEC134" s="6"/>
      <c r="CED134" s="6"/>
      <c r="CEE134" s="6"/>
      <c r="CEF134" s="6"/>
      <c r="CEG134" s="6"/>
      <c r="CEH134" s="6"/>
      <c r="CEI134" s="6"/>
      <c r="CEJ134" s="6"/>
      <c r="CEK134" s="6"/>
      <c r="CEL134" s="6"/>
      <c r="CEM134" s="6"/>
      <c r="CEN134" s="6"/>
      <c r="CEO134" s="6"/>
      <c r="CEP134" s="6"/>
      <c r="CEQ134" s="6"/>
      <c r="CER134" s="6"/>
      <c r="CES134" s="6"/>
      <c r="CET134" s="6"/>
      <c r="CEU134" s="6"/>
      <c r="CEV134" s="6"/>
      <c r="CEW134" s="6"/>
      <c r="CEX134" s="6"/>
      <c r="CEY134" s="6"/>
      <c r="CEZ134" s="6"/>
      <c r="CFA134" s="6"/>
      <c r="CFB134" s="6"/>
      <c r="CFC134" s="6"/>
      <c r="CFD134" s="6"/>
      <c r="CFE134" s="6"/>
      <c r="CFF134" s="6"/>
      <c r="CFG134" s="6"/>
      <c r="CFH134" s="6"/>
      <c r="CFI134" s="6"/>
      <c r="CFJ134" s="6"/>
      <c r="CFK134" s="6"/>
      <c r="CFL134" s="6"/>
      <c r="CFM134" s="6"/>
      <c r="CFN134" s="6"/>
      <c r="CFO134" s="6"/>
      <c r="CFP134" s="6"/>
      <c r="CFQ134" s="6"/>
      <c r="CFR134" s="6"/>
      <c r="CFS134" s="6"/>
      <c r="CFT134" s="6"/>
      <c r="CFU134" s="6"/>
      <c r="CFV134" s="6"/>
      <c r="CFW134" s="6"/>
      <c r="CFX134" s="6"/>
      <c r="CFY134" s="6"/>
      <c r="CFZ134" s="6"/>
      <c r="CGA134" s="6"/>
      <c r="CGB134" s="6"/>
      <c r="CGC134" s="6"/>
      <c r="CGD134" s="6"/>
      <c r="CGE134" s="6"/>
      <c r="CGF134" s="6"/>
      <c r="CGG134" s="6"/>
      <c r="CGH134" s="6"/>
      <c r="CGI134" s="6"/>
      <c r="CGJ134" s="6"/>
      <c r="CGK134" s="6"/>
      <c r="CGL134" s="6"/>
      <c r="CGM134" s="6"/>
      <c r="CGN134" s="6"/>
      <c r="CGO134" s="6"/>
      <c r="CGP134" s="6"/>
      <c r="CGQ134" s="6"/>
      <c r="CGR134" s="6"/>
      <c r="CGS134" s="6"/>
      <c r="CGT134" s="6"/>
      <c r="CGU134" s="6"/>
      <c r="CGV134" s="6"/>
      <c r="CGW134" s="6"/>
      <c r="CGX134" s="6"/>
      <c r="CGY134" s="6"/>
      <c r="CGZ134" s="6"/>
      <c r="CHA134" s="6"/>
      <c r="CHB134" s="6"/>
      <c r="CHC134" s="6"/>
      <c r="CHD134" s="6"/>
      <c r="CHE134" s="6"/>
      <c r="CHF134" s="6"/>
      <c r="CHG134" s="6"/>
      <c r="CHH134" s="6"/>
      <c r="CHI134" s="6"/>
      <c r="CHJ134" s="6"/>
      <c r="CHK134" s="6"/>
      <c r="CHL134" s="6"/>
      <c r="CHM134" s="6"/>
      <c r="CHN134" s="6"/>
      <c r="CHO134" s="6"/>
      <c r="CHP134" s="6"/>
      <c r="CHQ134" s="6"/>
      <c r="CHR134" s="6"/>
      <c r="CHS134" s="6"/>
      <c r="CHT134" s="6"/>
      <c r="CHU134" s="6"/>
      <c r="CHV134" s="6"/>
      <c r="CHW134" s="6"/>
      <c r="CHX134" s="6"/>
      <c r="CHY134" s="6"/>
      <c r="CHZ134" s="6"/>
      <c r="CIA134" s="6"/>
      <c r="CIB134" s="6"/>
      <c r="CIC134" s="6"/>
      <c r="CID134" s="6"/>
      <c r="CIE134" s="6"/>
      <c r="CIF134" s="6"/>
      <c r="CIG134" s="6"/>
      <c r="CIH134" s="6"/>
      <c r="CII134" s="6"/>
      <c r="CIJ134" s="6"/>
      <c r="CIK134" s="6"/>
      <c r="CIL134" s="6"/>
      <c r="CIM134" s="6"/>
      <c r="CIN134" s="6"/>
      <c r="CIO134" s="6"/>
      <c r="CIP134" s="6"/>
      <c r="CIQ134" s="6"/>
      <c r="CIR134" s="6"/>
      <c r="CIS134" s="6"/>
      <c r="CIT134" s="6"/>
      <c r="CIU134" s="6"/>
      <c r="CIV134" s="6"/>
      <c r="CIW134" s="6"/>
      <c r="CIX134" s="6"/>
      <c r="CIY134" s="6"/>
      <c r="CIZ134" s="6"/>
      <c r="CJA134" s="6"/>
      <c r="CJB134" s="6"/>
      <c r="CJC134" s="6"/>
      <c r="CJD134" s="6"/>
      <c r="CJE134" s="6"/>
      <c r="CJL134" s="6"/>
      <c r="CJM134" s="6"/>
      <c r="CJN134" s="6"/>
      <c r="CJO134" s="6"/>
      <c r="CJP134" s="6"/>
      <c r="CJQ134" s="6"/>
      <c r="CJR134" s="6"/>
      <c r="CJS134" s="6"/>
      <c r="CJT134" s="6"/>
      <c r="CJU134" s="6"/>
      <c r="CJV134" s="6"/>
      <c r="CJW134" s="6"/>
      <c r="CJX134" s="6"/>
      <c r="CJY134" s="6"/>
      <c r="CJZ134" s="6"/>
      <c r="CKA134" s="6"/>
      <c r="CKB134" s="6"/>
      <c r="CKC134" s="6"/>
      <c r="CKD134" s="6"/>
      <c r="CKE134" s="6"/>
      <c r="CKF134" s="6"/>
      <c r="CKG134" s="6"/>
      <c r="CKH134" s="6"/>
      <c r="CKI134" s="6"/>
      <c r="CKJ134" s="6"/>
      <c r="CKK134" s="6"/>
      <c r="CKL134" s="6"/>
      <c r="CKM134" s="6"/>
      <c r="CKN134" s="6"/>
      <c r="CKO134" s="6"/>
      <c r="CKP134" s="6"/>
      <c r="CKQ134" s="6"/>
      <c r="CKR134" s="6"/>
      <c r="CKS134" s="6"/>
      <c r="CKT134" s="6"/>
      <c r="CKU134" s="6"/>
      <c r="CKV134" s="6"/>
      <c r="CKW134" s="6"/>
      <c r="CKX134" s="6"/>
      <c r="CKY134" s="6"/>
      <c r="CKZ134" s="6"/>
      <c r="CLA134" s="6"/>
      <c r="CLB134" s="6"/>
      <c r="CLC134" s="6"/>
      <c r="CLD134" s="6"/>
      <c r="CLE134" s="6"/>
      <c r="CLF134" s="6"/>
      <c r="CLG134" s="6"/>
      <c r="CLH134" s="6"/>
      <c r="CLI134" s="6"/>
      <c r="CLJ134" s="6"/>
      <c r="CLK134" s="6"/>
      <c r="CLL134" s="6"/>
      <c r="CLM134" s="6"/>
      <c r="CLN134" s="6"/>
      <c r="CLO134" s="6"/>
      <c r="CLP134" s="6"/>
      <c r="CLQ134" s="6"/>
      <c r="CLR134" s="6"/>
      <c r="CLS134" s="6"/>
      <c r="CLT134" s="6"/>
      <c r="CLU134" s="6"/>
      <c r="CLV134" s="6"/>
      <c r="CLW134" s="6"/>
      <c r="CLX134" s="6"/>
      <c r="CLY134" s="6"/>
      <c r="CLZ134" s="6"/>
      <c r="CMA134" s="6"/>
      <c r="CMB134" s="6"/>
      <c r="CMC134" s="6"/>
      <c r="CMD134" s="6"/>
      <c r="CME134" s="6"/>
      <c r="CMF134" s="6"/>
      <c r="CMG134" s="6"/>
      <c r="CMH134" s="6"/>
      <c r="CMI134" s="6"/>
      <c r="CMJ134" s="6"/>
      <c r="CMK134" s="6"/>
      <c r="CML134" s="6"/>
      <c r="CMM134" s="6"/>
      <c r="CMN134" s="6"/>
      <c r="CMO134" s="6"/>
      <c r="CMP134" s="6"/>
      <c r="CMQ134" s="6"/>
      <c r="CMR134" s="6"/>
      <c r="CMS134" s="6"/>
      <c r="CMT134" s="6"/>
      <c r="CMU134" s="6"/>
      <c r="CMV134" s="6"/>
      <c r="CMW134" s="6"/>
      <c r="CMX134" s="6"/>
      <c r="CMY134" s="6"/>
      <c r="CMZ134" s="6"/>
      <c r="CNA134" s="6"/>
      <c r="CNB134" s="6"/>
      <c r="CNC134" s="6"/>
      <c r="CND134" s="6"/>
      <c r="CNE134" s="6"/>
      <c r="CNF134" s="6"/>
      <c r="CNG134" s="6"/>
      <c r="CNH134" s="6"/>
      <c r="CNI134" s="6"/>
      <c r="CNJ134" s="6"/>
      <c r="CNK134" s="6"/>
      <c r="CNL134" s="6"/>
      <c r="CNM134" s="6"/>
      <c r="CNN134" s="6"/>
      <c r="CNO134" s="6"/>
      <c r="CNP134" s="6"/>
      <c r="CNQ134" s="6"/>
      <c r="CNR134" s="6"/>
      <c r="CNS134" s="6"/>
      <c r="CNT134" s="6"/>
      <c r="CNU134" s="6"/>
      <c r="CNV134" s="6"/>
      <c r="CNW134" s="6"/>
      <c r="CNX134" s="6"/>
      <c r="CNY134" s="6"/>
      <c r="CNZ134" s="6"/>
      <c r="COA134" s="6"/>
      <c r="COB134" s="6"/>
      <c r="COC134" s="6"/>
      <c r="COD134" s="6"/>
      <c r="COE134" s="6"/>
      <c r="COF134" s="6"/>
      <c r="COG134" s="6"/>
      <c r="COH134" s="6"/>
      <c r="COI134" s="6"/>
      <c r="COJ134" s="6"/>
      <c r="COK134" s="6"/>
      <c r="COL134" s="6"/>
      <c r="COM134" s="6"/>
      <c r="CON134" s="6"/>
      <c r="COO134" s="6"/>
      <c r="COP134" s="6"/>
      <c r="COQ134" s="6"/>
      <c r="COR134" s="6"/>
      <c r="COS134" s="6"/>
      <c r="COT134" s="6"/>
      <c r="COU134" s="6"/>
      <c r="COV134" s="6"/>
      <c r="COW134" s="6"/>
      <c r="COX134" s="6"/>
      <c r="COY134" s="6"/>
      <c r="COZ134" s="6"/>
      <c r="CPA134" s="6"/>
      <c r="CPB134" s="6"/>
      <c r="CPC134" s="6"/>
      <c r="CPD134" s="6"/>
      <c r="CPE134" s="6"/>
      <c r="CPF134" s="6"/>
      <c r="CPG134" s="6"/>
      <c r="CPH134" s="6"/>
      <c r="CPI134" s="6"/>
      <c r="CPJ134" s="6"/>
      <c r="CPK134" s="6"/>
      <c r="CPL134" s="6"/>
      <c r="CPM134" s="6"/>
      <c r="CPN134" s="6"/>
      <c r="CPO134" s="6"/>
      <c r="CPP134" s="6"/>
      <c r="CPQ134" s="6"/>
      <c r="CPR134" s="6"/>
      <c r="CPS134" s="6"/>
      <c r="CPT134" s="6"/>
      <c r="CPU134" s="6"/>
      <c r="CPV134" s="6"/>
      <c r="CPW134" s="6"/>
      <c r="CPX134" s="6"/>
      <c r="CPY134" s="6"/>
      <c r="CPZ134" s="6"/>
      <c r="CQA134" s="6"/>
      <c r="CQB134" s="6"/>
      <c r="CQC134" s="6"/>
      <c r="CQD134" s="6"/>
      <c r="CQE134" s="6"/>
      <c r="CQF134" s="6"/>
      <c r="CQG134" s="6"/>
      <c r="CQH134" s="6"/>
      <c r="CQI134" s="6"/>
      <c r="CQJ134" s="6"/>
      <c r="CQK134" s="6"/>
      <c r="CQL134" s="6"/>
      <c r="CQM134" s="6"/>
      <c r="CQN134" s="6"/>
      <c r="CQO134" s="6"/>
      <c r="CQP134" s="6"/>
      <c r="CQQ134" s="6"/>
      <c r="CQR134" s="6"/>
      <c r="CQS134" s="6"/>
      <c r="CQT134" s="6"/>
      <c r="CQU134" s="6"/>
      <c r="CQV134" s="6"/>
      <c r="CQW134" s="6"/>
      <c r="CQX134" s="6"/>
      <c r="CQY134" s="6"/>
      <c r="CQZ134" s="6"/>
      <c r="CRA134" s="6"/>
      <c r="CRB134" s="6"/>
      <c r="CRC134" s="6"/>
      <c r="CRD134" s="6"/>
      <c r="CRE134" s="6"/>
      <c r="CRF134" s="6"/>
      <c r="CRG134" s="6"/>
      <c r="CRH134" s="6"/>
      <c r="CRI134" s="6"/>
      <c r="CRJ134" s="6"/>
      <c r="CRK134" s="6"/>
      <c r="CRL134" s="6"/>
      <c r="CRM134" s="6"/>
      <c r="CRN134" s="6"/>
      <c r="CRO134" s="6"/>
      <c r="CRP134" s="6"/>
      <c r="CRQ134" s="6"/>
      <c r="CRR134" s="6"/>
      <c r="CRS134" s="6"/>
      <c r="CRT134" s="6"/>
      <c r="CRU134" s="6"/>
      <c r="CRV134" s="6"/>
      <c r="CRW134" s="6"/>
      <c r="CRX134" s="6"/>
      <c r="CRY134" s="6"/>
      <c r="CRZ134" s="6"/>
      <c r="CSA134" s="6"/>
      <c r="CSB134" s="6"/>
      <c r="CSC134" s="6"/>
      <c r="CSD134" s="6"/>
      <c r="CSE134" s="6"/>
      <c r="CSF134" s="6"/>
      <c r="CSG134" s="6"/>
      <c r="CSH134" s="6"/>
      <c r="CSI134" s="6"/>
      <c r="CSJ134" s="6"/>
      <c r="CSK134" s="6"/>
      <c r="CSL134" s="6"/>
      <c r="CSM134" s="6"/>
      <c r="CSN134" s="6"/>
      <c r="CSO134" s="6"/>
      <c r="CSP134" s="6"/>
      <c r="CSQ134" s="6"/>
      <c r="CSR134" s="6"/>
      <c r="CSS134" s="6"/>
      <c r="CST134" s="6"/>
      <c r="CSU134" s="6"/>
      <c r="CSV134" s="6"/>
      <c r="CSW134" s="6"/>
      <c r="CSX134" s="6"/>
      <c r="CSY134" s="6"/>
      <c r="CSZ134" s="6"/>
      <c r="CTA134" s="6"/>
      <c r="CTH134" s="6"/>
      <c r="CTI134" s="6"/>
      <c r="CTJ134" s="6"/>
      <c r="CTK134" s="6"/>
      <c r="CTL134" s="6"/>
      <c r="CTM134" s="6"/>
      <c r="CTN134" s="6"/>
      <c r="CTO134" s="6"/>
      <c r="CTP134" s="6"/>
      <c r="CTQ134" s="6"/>
      <c r="CTR134" s="6"/>
      <c r="CTS134" s="6"/>
      <c r="CTT134" s="6"/>
      <c r="CTU134" s="6"/>
      <c r="CTV134" s="6"/>
      <c r="CTW134" s="6"/>
      <c r="CTX134" s="6"/>
      <c r="CTY134" s="6"/>
      <c r="CTZ134" s="6"/>
      <c r="CUA134" s="6"/>
      <c r="CUB134" s="6"/>
      <c r="CUC134" s="6"/>
      <c r="CUD134" s="6"/>
      <c r="CUE134" s="6"/>
      <c r="CUF134" s="6"/>
      <c r="CUG134" s="6"/>
      <c r="CUH134" s="6"/>
      <c r="CUI134" s="6"/>
      <c r="CUJ134" s="6"/>
      <c r="CUK134" s="6"/>
      <c r="CUL134" s="6"/>
      <c r="CUM134" s="6"/>
      <c r="CUN134" s="6"/>
      <c r="CUO134" s="6"/>
      <c r="CUP134" s="6"/>
      <c r="CUQ134" s="6"/>
      <c r="CUR134" s="6"/>
      <c r="CUS134" s="6"/>
      <c r="CUT134" s="6"/>
      <c r="CUU134" s="6"/>
      <c r="CUV134" s="6"/>
      <c r="CUW134" s="6"/>
      <c r="CUX134" s="6"/>
      <c r="CUY134" s="6"/>
      <c r="CUZ134" s="6"/>
      <c r="CVA134" s="6"/>
      <c r="CVB134" s="6"/>
      <c r="CVC134" s="6"/>
      <c r="CVD134" s="6"/>
      <c r="CVE134" s="6"/>
      <c r="CVF134" s="6"/>
      <c r="CVG134" s="6"/>
      <c r="CVH134" s="6"/>
      <c r="CVI134" s="6"/>
      <c r="CVJ134" s="6"/>
      <c r="CVK134" s="6"/>
      <c r="CVL134" s="6"/>
      <c r="CVM134" s="6"/>
      <c r="CVN134" s="6"/>
      <c r="CVO134" s="6"/>
      <c r="CVP134" s="6"/>
      <c r="CVQ134" s="6"/>
      <c r="CVR134" s="6"/>
      <c r="CVS134" s="6"/>
      <c r="CVT134" s="6"/>
      <c r="CVU134" s="6"/>
      <c r="CVV134" s="6"/>
      <c r="CVW134" s="6"/>
      <c r="CVX134" s="6"/>
      <c r="CVY134" s="6"/>
      <c r="CVZ134" s="6"/>
      <c r="CWA134" s="6"/>
      <c r="CWB134" s="6"/>
      <c r="CWC134" s="6"/>
      <c r="CWD134" s="6"/>
      <c r="CWE134" s="6"/>
      <c r="CWF134" s="6"/>
      <c r="CWG134" s="6"/>
      <c r="CWH134" s="6"/>
      <c r="CWI134" s="6"/>
      <c r="CWJ134" s="6"/>
      <c r="CWK134" s="6"/>
      <c r="CWL134" s="6"/>
      <c r="CWM134" s="6"/>
      <c r="CWN134" s="6"/>
      <c r="CWO134" s="6"/>
      <c r="CWP134" s="6"/>
      <c r="CWQ134" s="6"/>
      <c r="CWR134" s="6"/>
      <c r="CWS134" s="6"/>
      <c r="CWT134" s="6"/>
      <c r="CWU134" s="6"/>
      <c r="CWV134" s="6"/>
      <c r="CWW134" s="6"/>
      <c r="CWX134" s="6"/>
      <c r="CWY134" s="6"/>
      <c r="CWZ134" s="6"/>
      <c r="CXA134" s="6"/>
      <c r="CXB134" s="6"/>
      <c r="CXC134" s="6"/>
      <c r="CXD134" s="6"/>
      <c r="CXE134" s="6"/>
      <c r="CXF134" s="6"/>
      <c r="CXG134" s="6"/>
      <c r="CXH134" s="6"/>
      <c r="CXI134" s="6"/>
      <c r="CXJ134" s="6"/>
      <c r="CXK134" s="6"/>
      <c r="CXL134" s="6"/>
      <c r="CXM134" s="6"/>
      <c r="CXN134" s="6"/>
      <c r="CXO134" s="6"/>
      <c r="CXP134" s="6"/>
      <c r="CXQ134" s="6"/>
      <c r="CXR134" s="6"/>
      <c r="CXS134" s="6"/>
      <c r="CXT134" s="6"/>
      <c r="CXU134" s="6"/>
      <c r="CXV134" s="6"/>
      <c r="CXW134" s="6"/>
      <c r="CXX134" s="6"/>
      <c r="CXY134" s="6"/>
      <c r="CXZ134" s="6"/>
      <c r="CYA134" s="6"/>
      <c r="CYB134" s="6"/>
      <c r="CYC134" s="6"/>
      <c r="CYD134" s="6"/>
      <c r="CYE134" s="6"/>
      <c r="CYF134" s="6"/>
      <c r="CYG134" s="6"/>
      <c r="CYH134" s="6"/>
      <c r="CYI134" s="6"/>
      <c r="CYJ134" s="6"/>
      <c r="CYK134" s="6"/>
      <c r="CYL134" s="6"/>
      <c r="CYM134" s="6"/>
      <c r="CYN134" s="6"/>
      <c r="CYO134" s="6"/>
      <c r="CYP134" s="6"/>
      <c r="CYQ134" s="6"/>
      <c r="CYR134" s="6"/>
      <c r="CYS134" s="6"/>
      <c r="CYT134" s="6"/>
      <c r="CYU134" s="6"/>
      <c r="CYV134" s="6"/>
      <c r="CYW134" s="6"/>
      <c r="CYX134" s="6"/>
      <c r="CYY134" s="6"/>
      <c r="CYZ134" s="6"/>
      <c r="CZA134" s="6"/>
      <c r="CZB134" s="6"/>
      <c r="CZC134" s="6"/>
      <c r="CZD134" s="6"/>
      <c r="CZE134" s="6"/>
      <c r="CZF134" s="6"/>
      <c r="CZG134" s="6"/>
      <c r="CZH134" s="6"/>
      <c r="CZI134" s="6"/>
      <c r="CZJ134" s="6"/>
      <c r="CZK134" s="6"/>
      <c r="CZL134" s="6"/>
      <c r="CZM134" s="6"/>
      <c r="CZN134" s="6"/>
      <c r="CZO134" s="6"/>
      <c r="CZP134" s="6"/>
      <c r="CZQ134" s="6"/>
      <c r="CZR134" s="6"/>
      <c r="CZS134" s="6"/>
      <c r="CZT134" s="6"/>
      <c r="CZU134" s="6"/>
      <c r="CZV134" s="6"/>
      <c r="CZW134" s="6"/>
      <c r="CZX134" s="6"/>
      <c r="CZY134" s="6"/>
      <c r="CZZ134" s="6"/>
      <c r="DAA134" s="6"/>
      <c r="DAB134" s="6"/>
      <c r="DAC134" s="6"/>
      <c r="DAD134" s="6"/>
      <c r="DAE134" s="6"/>
      <c r="DAF134" s="6"/>
      <c r="DAG134" s="6"/>
      <c r="DAH134" s="6"/>
      <c r="DAI134" s="6"/>
      <c r="DAJ134" s="6"/>
      <c r="DAK134" s="6"/>
      <c r="DAL134" s="6"/>
      <c r="DAM134" s="6"/>
      <c r="DAN134" s="6"/>
      <c r="DAO134" s="6"/>
      <c r="DAP134" s="6"/>
      <c r="DAQ134" s="6"/>
      <c r="DAR134" s="6"/>
      <c r="DAS134" s="6"/>
      <c r="DAT134" s="6"/>
      <c r="DAU134" s="6"/>
      <c r="DAV134" s="6"/>
      <c r="DAW134" s="6"/>
      <c r="DAX134" s="6"/>
      <c r="DAY134" s="6"/>
      <c r="DAZ134" s="6"/>
      <c r="DBA134" s="6"/>
      <c r="DBB134" s="6"/>
      <c r="DBC134" s="6"/>
      <c r="DBD134" s="6"/>
      <c r="DBE134" s="6"/>
      <c r="DBF134" s="6"/>
      <c r="DBG134" s="6"/>
      <c r="DBH134" s="6"/>
      <c r="DBI134" s="6"/>
      <c r="DBJ134" s="6"/>
      <c r="DBK134" s="6"/>
      <c r="DBL134" s="6"/>
      <c r="DBM134" s="6"/>
      <c r="DBN134" s="6"/>
      <c r="DBO134" s="6"/>
      <c r="DBP134" s="6"/>
      <c r="DBQ134" s="6"/>
      <c r="DBR134" s="6"/>
      <c r="DBS134" s="6"/>
      <c r="DBT134" s="6"/>
      <c r="DBU134" s="6"/>
      <c r="DBV134" s="6"/>
      <c r="DBW134" s="6"/>
      <c r="DBX134" s="6"/>
      <c r="DBY134" s="6"/>
      <c r="DBZ134" s="6"/>
      <c r="DCA134" s="6"/>
      <c r="DCB134" s="6"/>
      <c r="DCC134" s="6"/>
      <c r="DCD134" s="6"/>
      <c r="DCE134" s="6"/>
      <c r="DCF134" s="6"/>
      <c r="DCG134" s="6"/>
      <c r="DCH134" s="6"/>
      <c r="DCI134" s="6"/>
      <c r="DCJ134" s="6"/>
      <c r="DCK134" s="6"/>
      <c r="DCL134" s="6"/>
      <c r="DCM134" s="6"/>
      <c r="DCN134" s="6"/>
      <c r="DCO134" s="6"/>
      <c r="DCP134" s="6"/>
      <c r="DCQ134" s="6"/>
      <c r="DCR134" s="6"/>
      <c r="DCS134" s="6"/>
      <c r="DCT134" s="6"/>
      <c r="DCU134" s="6"/>
      <c r="DCV134" s="6"/>
      <c r="DCW134" s="6"/>
      <c r="DDD134" s="6"/>
      <c r="DDE134" s="6"/>
      <c r="DDF134" s="6"/>
      <c r="DDG134" s="6"/>
      <c r="DDH134" s="6"/>
      <c r="DDI134" s="6"/>
      <c r="DDJ134" s="6"/>
      <c r="DDK134" s="6"/>
      <c r="DDL134" s="6"/>
      <c r="DDM134" s="6"/>
      <c r="DDN134" s="6"/>
      <c r="DDO134" s="6"/>
      <c r="DDP134" s="6"/>
      <c r="DDQ134" s="6"/>
      <c r="DDR134" s="6"/>
      <c r="DDS134" s="6"/>
      <c r="DDT134" s="6"/>
      <c r="DDU134" s="6"/>
      <c r="DDV134" s="6"/>
      <c r="DDW134" s="6"/>
      <c r="DDX134" s="6"/>
      <c r="DDY134" s="6"/>
      <c r="DDZ134" s="6"/>
      <c r="DEA134" s="6"/>
      <c r="DEB134" s="6"/>
      <c r="DEC134" s="6"/>
      <c r="DED134" s="6"/>
      <c r="DEE134" s="6"/>
      <c r="DEF134" s="6"/>
      <c r="DEG134" s="6"/>
      <c r="DEH134" s="6"/>
      <c r="DEI134" s="6"/>
      <c r="DEJ134" s="6"/>
      <c r="DEK134" s="6"/>
      <c r="DEL134" s="6"/>
      <c r="DEM134" s="6"/>
      <c r="DEN134" s="6"/>
      <c r="DEO134" s="6"/>
      <c r="DEP134" s="6"/>
      <c r="DEQ134" s="6"/>
      <c r="DER134" s="6"/>
      <c r="DES134" s="6"/>
      <c r="DET134" s="6"/>
      <c r="DEU134" s="6"/>
      <c r="DEV134" s="6"/>
      <c r="DEW134" s="6"/>
      <c r="DEX134" s="6"/>
      <c r="DEY134" s="6"/>
      <c r="DEZ134" s="6"/>
      <c r="DFA134" s="6"/>
      <c r="DFB134" s="6"/>
      <c r="DFC134" s="6"/>
      <c r="DFD134" s="6"/>
      <c r="DFE134" s="6"/>
      <c r="DFF134" s="6"/>
      <c r="DFG134" s="6"/>
      <c r="DFH134" s="6"/>
      <c r="DFI134" s="6"/>
      <c r="DFJ134" s="6"/>
      <c r="DFK134" s="6"/>
      <c r="DFL134" s="6"/>
      <c r="DFM134" s="6"/>
      <c r="DFN134" s="6"/>
      <c r="DFO134" s="6"/>
      <c r="DFP134" s="6"/>
      <c r="DFQ134" s="6"/>
      <c r="DFR134" s="6"/>
      <c r="DFS134" s="6"/>
      <c r="DFT134" s="6"/>
      <c r="DFU134" s="6"/>
      <c r="DFV134" s="6"/>
      <c r="DFW134" s="6"/>
      <c r="DFX134" s="6"/>
      <c r="DFY134" s="6"/>
      <c r="DFZ134" s="6"/>
      <c r="DGA134" s="6"/>
      <c r="DGB134" s="6"/>
      <c r="DGC134" s="6"/>
      <c r="DGD134" s="6"/>
      <c r="DGE134" s="6"/>
      <c r="DGF134" s="6"/>
      <c r="DGG134" s="6"/>
      <c r="DGH134" s="6"/>
      <c r="DGI134" s="6"/>
      <c r="DGJ134" s="6"/>
      <c r="DGK134" s="6"/>
      <c r="DGL134" s="6"/>
      <c r="DGM134" s="6"/>
      <c r="DGN134" s="6"/>
      <c r="DGO134" s="6"/>
      <c r="DGP134" s="6"/>
      <c r="DGQ134" s="6"/>
      <c r="DGR134" s="6"/>
      <c r="DGS134" s="6"/>
      <c r="DGT134" s="6"/>
      <c r="DGU134" s="6"/>
      <c r="DGV134" s="6"/>
      <c r="DGW134" s="6"/>
      <c r="DGX134" s="6"/>
      <c r="DGY134" s="6"/>
      <c r="DGZ134" s="6"/>
      <c r="DHA134" s="6"/>
      <c r="DHB134" s="6"/>
      <c r="DHC134" s="6"/>
      <c r="DHD134" s="6"/>
      <c r="DHE134" s="6"/>
      <c r="DHF134" s="6"/>
      <c r="DHG134" s="6"/>
      <c r="DHH134" s="6"/>
      <c r="DHI134" s="6"/>
      <c r="DHJ134" s="6"/>
      <c r="DHK134" s="6"/>
      <c r="DHL134" s="6"/>
      <c r="DHM134" s="6"/>
      <c r="DHN134" s="6"/>
      <c r="DHO134" s="6"/>
      <c r="DHP134" s="6"/>
      <c r="DHQ134" s="6"/>
      <c r="DHR134" s="6"/>
      <c r="DHS134" s="6"/>
      <c r="DHT134" s="6"/>
      <c r="DHU134" s="6"/>
      <c r="DHV134" s="6"/>
      <c r="DHW134" s="6"/>
      <c r="DHX134" s="6"/>
      <c r="DHY134" s="6"/>
      <c r="DHZ134" s="6"/>
      <c r="DIA134" s="6"/>
      <c r="DIB134" s="6"/>
      <c r="DIC134" s="6"/>
      <c r="DID134" s="6"/>
      <c r="DIE134" s="6"/>
      <c r="DIF134" s="6"/>
      <c r="DIG134" s="6"/>
      <c r="DIH134" s="6"/>
      <c r="DII134" s="6"/>
      <c r="DIJ134" s="6"/>
      <c r="DIK134" s="6"/>
      <c r="DIL134" s="6"/>
      <c r="DIM134" s="6"/>
      <c r="DIN134" s="6"/>
      <c r="DIO134" s="6"/>
      <c r="DIP134" s="6"/>
      <c r="DIQ134" s="6"/>
      <c r="DIR134" s="6"/>
      <c r="DIS134" s="6"/>
      <c r="DIT134" s="6"/>
      <c r="DIU134" s="6"/>
      <c r="DIV134" s="6"/>
      <c r="DIW134" s="6"/>
      <c r="DIX134" s="6"/>
      <c r="DIY134" s="6"/>
      <c r="DIZ134" s="6"/>
      <c r="DJA134" s="6"/>
      <c r="DJB134" s="6"/>
      <c r="DJC134" s="6"/>
      <c r="DJD134" s="6"/>
      <c r="DJE134" s="6"/>
      <c r="DJF134" s="6"/>
      <c r="DJG134" s="6"/>
      <c r="DJH134" s="6"/>
      <c r="DJI134" s="6"/>
      <c r="DJJ134" s="6"/>
      <c r="DJK134" s="6"/>
      <c r="DJL134" s="6"/>
      <c r="DJM134" s="6"/>
      <c r="DJN134" s="6"/>
      <c r="DJO134" s="6"/>
      <c r="DJP134" s="6"/>
      <c r="DJQ134" s="6"/>
      <c r="DJR134" s="6"/>
      <c r="DJS134" s="6"/>
      <c r="DJT134" s="6"/>
      <c r="DJU134" s="6"/>
      <c r="DJV134" s="6"/>
      <c r="DJW134" s="6"/>
      <c r="DJX134" s="6"/>
      <c r="DJY134" s="6"/>
      <c r="DJZ134" s="6"/>
      <c r="DKA134" s="6"/>
      <c r="DKB134" s="6"/>
      <c r="DKC134" s="6"/>
      <c r="DKD134" s="6"/>
      <c r="DKE134" s="6"/>
      <c r="DKF134" s="6"/>
      <c r="DKG134" s="6"/>
      <c r="DKH134" s="6"/>
      <c r="DKI134" s="6"/>
      <c r="DKJ134" s="6"/>
      <c r="DKK134" s="6"/>
      <c r="DKL134" s="6"/>
      <c r="DKM134" s="6"/>
      <c r="DKN134" s="6"/>
      <c r="DKO134" s="6"/>
      <c r="DKP134" s="6"/>
      <c r="DKQ134" s="6"/>
      <c r="DKR134" s="6"/>
      <c r="DKS134" s="6"/>
      <c r="DKT134" s="6"/>
      <c r="DKU134" s="6"/>
      <c r="DKV134" s="6"/>
      <c r="DKW134" s="6"/>
      <c r="DKX134" s="6"/>
      <c r="DKY134" s="6"/>
      <c r="DKZ134" s="6"/>
      <c r="DLA134" s="6"/>
      <c r="DLB134" s="6"/>
      <c r="DLC134" s="6"/>
      <c r="DLD134" s="6"/>
      <c r="DLE134" s="6"/>
      <c r="DLF134" s="6"/>
      <c r="DLG134" s="6"/>
      <c r="DLH134" s="6"/>
      <c r="DLI134" s="6"/>
      <c r="DLJ134" s="6"/>
      <c r="DLK134" s="6"/>
      <c r="DLL134" s="6"/>
      <c r="DLM134" s="6"/>
      <c r="DLN134" s="6"/>
      <c r="DLO134" s="6"/>
      <c r="DLP134" s="6"/>
      <c r="DLQ134" s="6"/>
      <c r="DLR134" s="6"/>
      <c r="DLS134" s="6"/>
      <c r="DLT134" s="6"/>
      <c r="DLU134" s="6"/>
      <c r="DLV134" s="6"/>
      <c r="DLW134" s="6"/>
      <c r="DLX134" s="6"/>
      <c r="DLY134" s="6"/>
      <c r="DLZ134" s="6"/>
      <c r="DMA134" s="6"/>
      <c r="DMB134" s="6"/>
      <c r="DMC134" s="6"/>
      <c r="DMD134" s="6"/>
      <c r="DME134" s="6"/>
      <c r="DMF134" s="6"/>
      <c r="DMG134" s="6"/>
      <c r="DMH134" s="6"/>
      <c r="DMI134" s="6"/>
      <c r="DMJ134" s="6"/>
      <c r="DMK134" s="6"/>
      <c r="DML134" s="6"/>
      <c r="DMM134" s="6"/>
      <c r="DMN134" s="6"/>
      <c r="DMO134" s="6"/>
      <c r="DMP134" s="6"/>
      <c r="DMQ134" s="6"/>
      <c r="DMR134" s="6"/>
      <c r="DMS134" s="6"/>
      <c r="DMZ134" s="6"/>
      <c r="DNA134" s="6"/>
      <c r="DNB134" s="6"/>
      <c r="DNC134" s="6"/>
      <c r="DND134" s="6"/>
      <c r="DNE134" s="6"/>
      <c r="DNF134" s="6"/>
      <c r="DNG134" s="6"/>
      <c r="DNH134" s="6"/>
      <c r="DNI134" s="6"/>
      <c r="DNJ134" s="6"/>
      <c r="DNK134" s="6"/>
      <c r="DNL134" s="6"/>
      <c r="DNM134" s="6"/>
      <c r="DNN134" s="6"/>
      <c r="DNO134" s="6"/>
      <c r="DNP134" s="6"/>
      <c r="DNQ134" s="6"/>
      <c r="DNR134" s="6"/>
      <c r="DNS134" s="6"/>
      <c r="DNT134" s="6"/>
      <c r="DNU134" s="6"/>
      <c r="DNV134" s="6"/>
      <c r="DNW134" s="6"/>
      <c r="DNX134" s="6"/>
      <c r="DNY134" s="6"/>
      <c r="DNZ134" s="6"/>
      <c r="DOA134" s="6"/>
      <c r="DOB134" s="6"/>
      <c r="DOC134" s="6"/>
      <c r="DOD134" s="6"/>
      <c r="DOE134" s="6"/>
      <c r="DOF134" s="6"/>
      <c r="DOG134" s="6"/>
      <c r="DOH134" s="6"/>
      <c r="DOI134" s="6"/>
      <c r="DOJ134" s="6"/>
      <c r="DOK134" s="6"/>
      <c r="DOL134" s="6"/>
      <c r="DOM134" s="6"/>
      <c r="DON134" s="6"/>
      <c r="DOO134" s="6"/>
      <c r="DOP134" s="6"/>
      <c r="DOQ134" s="6"/>
      <c r="DOR134" s="6"/>
      <c r="DOS134" s="6"/>
      <c r="DOT134" s="6"/>
      <c r="DOU134" s="6"/>
      <c r="DOV134" s="6"/>
      <c r="DOW134" s="6"/>
      <c r="DOX134" s="6"/>
      <c r="DOY134" s="6"/>
      <c r="DOZ134" s="6"/>
      <c r="DPA134" s="6"/>
      <c r="DPB134" s="6"/>
      <c r="DPC134" s="6"/>
      <c r="DPD134" s="6"/>
      <c r="DPE134" s="6"/>
      <c r="DPF134" s="6"/>
      <c r="DPG134" s="6"/>
      <c r="DPH134" s="6"/>
      <c r="DPI134" s="6"/>
      <c r="DPJ134" s="6"/>
      <c r="DPK134" s="6"/>
      <c r="DPL134" s="6"/>
      <c r="DPM134" s="6"/>
      <c r="DPN134" s="6"/>
      <c r="DPO134" s="6"/>
      <c r="DPP134" s="6"/>
      <c r="DPQ134" s="6"/>
      <c r="DPR134" s="6"/>
      <c r="DPS134" s="6"/>
      <c r="DPT134" s="6"/>
      <c r="DPU134" s="6"/>
      <c r="DPV134" s="6"/>
      <c r="DPW134" s="6"/>
      <c r="DPX134" s="6"/>
      <c r="DPY134" s="6"/>
      <c r="DPZ134" s="6"/>
      <c r="DQA134" s="6"/>
      <c r="DQB134" s="6"/>
      <c r="DQC134" s="6"/>
      <c r="DQD134" s="6"/>
      <c r="DQE134" s="6"/>
      <c r="DQF134" s="6"/>
      <c r="DQG134" s="6"/>
      <c r="DQH134" s="6"/>
      <c r="DQI134" s="6"/>
      <c r="DQJ134" s="6"/>
      <c r="DQK134" s="6"/>
      <c r="DQL134" s="6"/>
      <c r="DQM134" s="6"/>
      <c r="DQN134" s="6"/>
      <c r="DQO134" s="6"/>
      <c r="DQP134" s="6"/>
      <c r="DQQ134" s="6"/>
      <c r="DQR134" s="6"/>
      <c r="DQS134" s="6"/>
      <c r="DQT134" s="6"/>
      <c r="DQU134" s="6"/>
      <c r="DQV134" s="6"/>
      <c r="DQW134" s="6"/>
      <c r="DQX134" s="6"/>
      <c r="DQY134" s="6"/>
      <c r="DQZ134" s="6"/>
      <c r="DRA134" s="6"/>
      <c r="DRB134" s="6"/>
      <c r="DRC134" s="6"/>
      <c r="DRD134" s="6"/>
      <c r="DRE134" s="6"/>
      <c r="DRF134" s="6"/>
      <c r="DRG134" s="6"/>
      <c r="DRH134" s="6"/>
      <c r="DRI134" s="6"/>
      <c r="DRJ134" s="6"/>
      <c r="DRK134" s="6"/>
      <c r="DRL134" s="6"/>
      <c r="DRM134" s="6"/>
      <c r="DRN134" s="6"/>
      <c r="DRO134" s="6"/>
      <c r="DRP134" s="6"/>
      <c r="DRQ134" s="6"/>
      <c r="DRR134" s="6"/>
      <c r="DRS134" s="6"/>
      <c r="DRT134" s="6"/>
      <c r="DRU134" s="6"/>
      <c r="DRV134" s="6"/>
      <c r="DRW134" s="6"/>
      <c r="DRX134" s="6"/>
      <c r="DRY134" s="6"/>
      <c r="DRZ134" s="6"/>
      <c r="DSA134" s="6"/>
      <c r="DSB134" s="6"/>
      <c r="DSC134" s="6"/>
      <c r="DSD134" s="6"/>
      <c r="DSE134" s="6"/>
      <c r="DSF134" s="6"/>
      <c r="DSG134" s="6"/>
      <c r="DSH134" s="6"/>
      <c r="DSI134" s="6"/>
      <c r="DSJ134" s="6"/>
      <c r="DSK134" s="6"/>
      <c r="DSL134" s="6"/>
      <c r="DSM134" s="6"/>
      <c r="DSN134" s="6"/>
      <c r="DSO134" s="6"/>
      <c r="DSP134" s="6"/>
      <c r="DSQ134" s="6"/>
      <c r="DSR134" s="6"/>
      <c r="DSS134" s="6"/>
      <c r="DST134" s="6"/>
      <c r="DSU134" s="6"/>
      <c r="DSV134" s="6"/>
      <c r="DSW134" s="6"/>
      <c r="DSX134" s="6"/>
      <c r="DSY134" s="6"/>
      <c r="DSZ134" s="6"/>
      <c r="DTA134" s="6"/>
      <c r="DTB134" s="6"/>
      <c r="DTC134" s="6"/>
      <c r="DTD134" s="6"/>
      <c r="DTE134" s="6"/>
      <c r="DTF134" s="6"/>
      <c r="DTG134" s="6"/>
      <c r="DTH134" s="6"/>
      <c r="DTI134" s="6"/>
      <c r="DTJ134" s="6"/>
      <c r="DTK134" s="6"/>
      <c r="DTL134" s="6"/>
      <c r="DTM134" s="6"/>
      <c r="DTN134" s="6"/>
      <c r="DTO134" s="6"/>
      <c r="DTP134" s="6"/>
      <c r="DTQ134" s="6"/>
      <c r="DTR134" s="6"/>
      <c r="DTS134" s="6"/>
      <c r="DTT134" s="6"/>
      <c r="DTU134" s="6"/>
      <c r="DTV134" s="6"/>
      <c r="DTW134" s="6"/>
      <c r="DTX134" s="6"/>
      <c r="DTY134" s="6"/>
      <c r="DTZ134" s="6"/>
      <c r="DUA134" s="6"/>
      <c r="DUB134" s="6"/>
      <c r="DUC134" s="6"/>
      <c r="DUD134" s="6"/>
      <c r="DUE134" s="6"/>
      <c r="DUF134" s="6"/>
      <c r="DUG134" s="6"/>
      <c r="DUH134" s="6"/>
      <c r="DUI134" s="6"/>
      <c r="DUJ134" s="6"/>
      <c r="DUK134" s="6"/>
      <c r="DUL134" s="6"/>
      <c r="DUM134" s="6"/>
      <c r="DUN134" s="6"/>
      <c r="DUO134" s="6"/>
      <c r="DUP134" s="6"/>
      <c r="DUQ134" s="6"/>
      <c r="DUR134" s="6"/>
      <c r="DUS134" s="6"/>
      <c r="DUT134" s="6"/>
      <c r="DUU134" s="6"/>
      <c r="DUV134" s="6"/>
      <c r="DUW134" s="6"/>
      <c r="DUX134" s="6"/>
      <c r="DUY134" s="6"/>
      <c r="DUZ134" s="6"/>
      <c r="DVA134" s="6"/>
      <c r="DVB134" s="6"/>
      <c r="DVC134" s="6"/>
      <c r="DVD134" s="6"/>
      <c r="DVE134" s="6"/>
      <c r="DVF134" s="6"/>
      <c r="DVG134" s="6"/>
      <c r="DVH134" s="6"/>
      <c r="DVI134" s="6"/>
      <c r="DVJ134" s="6"/>
      <c r="DVK134" s="6"/>
      <c r="DVL134" s="6"/>
      <c r="DVM134" s="6"/>
      <c r="DVN134" s="6"/>
      <c r="DVO134" s="6"/>
      <c r="DVP134" s="6"/>
      <c r="DVQ134" s="6"/>
      <c r="DVR134" s="6"/>
      <c r="DVS134" s="6"/>
      <c r="DVT134" s="6"/>
      <c r="DVU134" s="6"/>
      <c r="DVV134" s="6"/>
      <c r="DVW134" s="6"/>
      <c r="DVX134" s="6"/>
      <c r="DVY134" s="6"/>
      <c r="DVZ134" s="6"/>
      <c r="DWA134" s="6"/>
      <c r="DWB134" s="6"/>
      <c r="DWC134" s="6"/>
      <c r="DWD134" s="6"/>
      <c r="DWE134" s="6"/>
      <c r="DWF134" s="6"/>
      <c r="DWG134" s="6"/>
      <c r="DWH134" s="6"/>
      <c r="DWI134" s="6"/>
      <c r="DWJ134" s="6"/>
      <c r="DWK134" s="6"/>
      <c r="DWL134" s="6"/>
      <c r="DWM134" s="6"/>
      <c r="DWN134" s="6"/>
      <c r="DWO134" s="6"/>
      <c r="DWV134" s="6"/>
      <c r="DWW134" s="6"/>
      <c r="DWX134" s="6"/>
      <c r="DWY134" s="6"/>
      <c r="DWZ134" s="6"/>
      <c r="DXA134" s="6"/>
      <c r="DXB134" s="6"/>
      <c r="DXC134" s="6"/>
      <c r="DXD134" s="6"/>
      <c r="DXE134" s="6"/>
      <c r="DXF134" s="6"/>
      <c r="DXG134" s="6"/>
      <c r="DXH134" s="6"/>
      <c r="DXI134" s="6"/>
      <c r="DXJ134" s="6"/>
      <c r="DXK134" s="6"/>
      <c r="DXL134" s="6"/>
      <c r="DXM134" s="6"/>
      <c r="DXN134" s="6"/>
      <c r="DXO134" s="6"/>
      <c r="DXP134" s="6"/>
      <c r="DXQ134" s="6"/>
      <c r="DXR134" s="6"/>
      <c r="DXS134" s="6"/>
      <c r="DXT134" s="6"/>
      <c r="DXU134" s="6"/>
      <c r="DXV134" s="6"/>
      <c r="DXW134" s="6"/>
      <c r="DXX134" s="6"/>
      <c r="DXY134" s="6"/>
      <c r="DXZ134" s="6"/>
      <c r="DYA134" s="6"/>
      <c r="DYB134" s="6"/>
      <c r="DYC134" s="6"/>
      <c r="DYD134" s="6"/>
      <c r="DYE134" s="6"/>
      <c r="DYF134" s="6"/>
      <c r="DYG134" s="6"/>
      <c r="DYH134" s="6"/>
      <c r="DYI134" s="6"/>
      <c r="DYJ134" s="6"/>
      <c r="DYK134" s="6"/>
      <c r="DYL134" s="6"/>
      <c r="DYM134" s="6"/>
      <c r="DYN134" s="6"/>
      <c r="DYO134" s="6"/>
      <c r="DYP134" s="6"/>
      <c r="DYQ134" s="6"/>
      <c r="DYR134" s="6"/>
      <c r="DYS134" s="6"/>
      <c r="DYT134" s="6"/>
      <c r="DYU134" s="6"/>
      <c r="DYV134" s="6"/>
      <c r="DYW134" s="6"/>
      <c r="DYX134" s="6"/>
      <c r="DYY134" s="6"/>
      <c r="DYZ134" s="6"/>
      <c r="DZA134" s="6"/>
      <c r="DZB134" s="6"/>
      <c r="DZC134" s="6"/>
      <c r="DZD134" s="6"/>
      <c r="DZE134" s="6"/>
      <c r="DZF134" s="6"/>
      <c r="DZG134" s="6"/>
      <c r="DZH134" s="6"/>
      <c r="DZI134" s="6"/>
      <c r="DZJ134" s="6"/>
      <c r="DZK134" s="6"/>
      <c r="DZL134" s="6"/>
      <c r="DZM134" s="6"/>
      <c r="DZN134" s="6"/>
      <c r="DZO134" s="6"/>
      <c r="DZP134" s="6"/>
      <c r="DZQ134" s="6"/>
      <c r="DZR134" s="6"/>
      <c r="DZS134" s="6"/>
      <c r="DZT134" s="6"/>
      <c r="DZU134" s="6"/>
      <c r="DZV134" s="6"/>
      <c r="DZW134" s="6"/>
      <c r="DZX134" s="6"/>
      <c r="DZY134" s="6"/>
      <c r="DZZ134" s="6"/>
      <c r="EAA134" s="6"/>
      <c r="EAB134" s="6"/>
      <c r="EAC134" s="6"/>
      <c r="EAD134" s="6"/>
      <c r="EAE134" s="6"/>
      <c r="EAF134" s="6"/>
      <c r="EAG134" s="6"/>
      <c r="EAH134" s="6"/>
      <c r="EAI134" s="6"/>
      <c r="EAJ134" s="6"/>
      <c r="EAK134" s="6"/>
      <c r="EAL134" s="6"/>
      <c r="EAM134" s="6"/>
      <c r="EAN134" s="6"/>
      <c r="EAO134" s="6"/>
      <c r="EAP134" s="6"/>
      <c r="EAQ134" s="6"/>
      <c r="EAR134" s="6"/>
      <c r="EAS134" s="6"/>
      <c r="EAT134" s="6"/>
      <c r="EAU134" s="6"/>
      <c r="EAV134" s="6"/>
      <c r="EAW134" s="6"/>
      <c r="EAX134" s="6"/>
      <c r="EAY134" s="6"/>
      <c r="EAZ134" s="6"/>
      <c r="EBA134" s="6"/>
      <c r="EBB134" s="6"/>
      <c r="EBC134" s="6"/>
      <c r="EBD134" s="6"/>
      <c r="EBE134" s="6"/>
      <c r="EBF134" s="6"/>
      <c r="EBG134" s="6"/>
      <c r="EBH134" s="6"/>
      <c r="EBI134" s="6"/>
      <c r="EBJ134" s="6"/>
      <c r="EBK134" s="6"/>
      <c r="EBL134" s="6"/>
      <c r="EBM134" s="6"/>
      <c r="EBN134" s="6"/>
      <c r="EBO134" s="6"/>
      <c r="EBP134" s="6"/>
      <c r="EBQ134" s="6"/>
      <c r="EBR134" s="6"/>
      <c r="EBS134" s="6"/>
      <c r="EBT134" s="6"/>
      <c r="EBU134" s="6"/>
      <c r="EBV134" s="6"/>
      <c r="EBW134" s="6"/>
      <c r="EBX134" s="6"/>
      <c r="EBY134" s="6"/>
      <c r="EBZ134" s="6"/>
      <c r="ECA134" s="6"/>
      <c r="ECB134" s="6"/>
      <c r="ECC134" s="6"/>
      <c r="ECD134" s="6"/>
      <c r="ECE134" s="6"/>
      <c r="ECF134" s="6"/>
      <c r="ECG134" s="6"/>
      <c r="ECH134" s="6"/>
      <c r="ECI134" s="6"/>
      <c r="ECJ134" s="6"/>
      <c r="ECK134" s="6"/>
      <c r="ECL134" s="6"/>
      <c r="ECM134" s="6"/>
      <c r="ECN134" s="6"/>
      <c r="ECO134" s="6"/>
      <c r="ECP134" s="6"/>
      <c r="ECQ134" s="6"/>
      <c r="ECR134" s="6"/>
      <c r="ECS134" s="6"/>
      <c r="ECT134" s="6"/>
      <c r="ECU134" s="6"/>
      <c r="ECV134" s="6"/>
      <c r="ECW134" s="6"/>
      <c r="ECX134" s="6"/>
      <c r="ECY134" s="6"/>
      <c r="ECZ134" s="6"/>
      <c r="EDA134" s="6"/>
      <c r="EDB134" s="6"/>
      <c r="EDC134" s="6"/>
      <c r="EDD134" s="6"/>
      <c r="EDE134" s="6"/>
      <c r="EDF134" s="6"/>
      <c r="EDG134" s="6"/>
      <c r="EDH134" s="6"/>
      <c r="EDI134" s="6"/>
      <c r="EDJ134" s="6"/>
      <c r="EDK134" s="6"/>
      <c r="EDL134" s="6"/>
      <c r="EDM134" s="6"/>
      <c r="EDN134" s="6"/>
      <c r="EDO134" s="6"/>
      <c r="EDP134" s="6"/>
      <c r="EDQ134" s="6"/>
      <c r="EDR134" s="6"/>
      <c r="EDS134" s="6"/>
      <c r="EDT134" s="6"/>
      <c r="EDU134" s="6"/>
      <c r="EDV134" s="6"/>
      <c r="EDW134" s="6"/>
      <c r="EDX134" s="6"/>
      <c r="EDY134" s="6"/>
      <c r="EDZ134" s="6"/>
      <c r="EEA134" s="6"/>
      <c r="EEB134" s="6"/>
      <c r="EEC134" s="6"/>
      <c r="EED134" s="6"/>
      <c r="EEE134" s="6"/>
      <c r="EEF134" s="6"/>
      <c r="EEG134" s="6"/>
      <c r="EEH134" s="6"/>
      <c r="EEI134" s="6"/>
      <c r="EEJ134" s="6"/>
      <c r="EEK134" s="6"/>
      <c r="EEL134" s="6"/>
      <c r="EEM134" s="6"/>
      <c r="EEN134" s="6"/>
      <c r="EEO134" s="6"/>
      <c r="EEP134" s="6"/>
      <c r="EEQ134" s="6"/>
      <c r="EER134" s="6"/>
      <c r="EES134" s="6"/>
      <c r="EET134" s="6"/>
      <c r="EEU134" s="6"/>
      <c r="EEV134" s="6"/>
      <c r="EEW134" s="6"/>
      <c r="EEX134" s="6"/>
      <c r="EEY134" s="6"/>
      <c r="EEZ134" s="6"/>
      <c r="EFA134" s="6"/>
      <c r="EFB134" s="6"/>
      <c r="EFC134" s="6"/>
      <c r="EFD134" s="6"/>
      <c r="EFE134" s="6"/>
      <c r="EFF134" s="6"/>
      <c r="EFG134" s="6"/>
      <c r="EFH134" s="6"/>
      <c r="EFI134" s="6"/>
      <c r="EFJ134" s="6"/>
      <c r="EFK134" s="6"/>
      <c r="EFL134" s="6"/>
      <c r="EFM134" s="6"/>
      <c r="EFN134" s="6"/>
      <c r="EFO134" s="6"/>
      <c r="EFP134" s="6"/>
      <c r="EFQ134" s="6"/>
      <c r="EFR134" s="6"/>
      <c r="EFS134" s="6"/>
      <c r="EFT134" s="6"/>
      <c r="EFU134" s="6"/>
      <c r="EFV134" s="6"/>
      <c r="EFW134" s="6"/>
      <c r="EFX134" s="6"/>
      <c r="EFY134" s="6"/>
      <c r="EFZ134" s="6"/>
      <c r="EGA134" s="6"/>
      <c r="EGB134" s="6"/>
      <c r="EGC134" s="6"/>
      <c r="EGD134" s="6"/>
      <c r="EGE134" s="6"/>
      <c r="EGF134" s="6"/>
      <c r="EGG134" s="6"/>
      <c r="EGH134" s="6"/>
      <c r="EGI134" s="6"/>
      <c r="EGJ134" s="6"/>
      <c r="EGK134" s="6"/>
      <c r="EGR134" s="6"/>
      <c r="EGS134" s="6"/>
      <c r="EGT134" s="6"/>
      <c r="EGU134" s="6"/>
      <c r="EGV134" s="6"/>
      <c r="EGW134" s="6"/>
      <c r="EGX134" s="6"/>
      <c r="EGY134" s="6"/>
      <c r="EGZ134" s="6"/>
      <c r="EHA134" s="6"/>
      <c r="EHB134" s="6"/>
      <c r="EHC134" s="6"/>
      <c r="EHD134" s="6"/>
      <c r="EHE134" s="6"/>
      <c r="EHF134" s="6"/>
      <c r="EHG134" s="6"/>
      <c r="EHH134" s="6"/>
      <c r="EHI134" s="6"/>
      <c r="EHJ134" s="6"/>
      <c r="EHK134" s="6"/>
      <c r="EHL134" s="6"/>
      <c r="EHM134" s="6"/>
      <c r="EHN134" s="6"/>
      <c r="EHO134" s="6"/>
      <c r="EHP134" s="6"/>
      <c r="EHQ134" s="6"/>
      <c r="EHR134" s="6"/>
      <c r="EHS134" s="6"/>
      <c r="EHT134" s="6"/>
      <c r="EHU134" s="6"/>
      <c r="EHV134" s="6"/>
      <c r="EHW134" s="6"/>
      <c r="EHX134" s="6"/>
      <c r="EHY134" s="6"/>
      <c r="EHZ134" s="6"/>
      <c r="EIA134" s="6"/>
      <c r="EIB134" s="6"/>
      <c r="EIC134" s="6"/>
      <c r="EID134" s="6"/>
      <c r="EIE134" s="6"/>
      <c r="EIF134" s="6"/>
      <c r="EIG134" s="6"/>
      <c r="EIH134" s="6"/>
      <c r="EII134" s="6"/>
      <c r="EIJ134" s="6"/>
      <c r="EIK134" s="6"/>
      <c r="EIL134" s="6"/>
      <c r="EIM134" s="6"/>
      <c r="EIN134" s="6"/>
      <c r="EIO134" s="6"/>
      <c r="EIP134" s="6"/>
      <c r="EIQ134" s="6"/>
      <c r="EIR134" s="6"/>
      <c r="EIS134" s="6"/>
      <c r="EIT134" s="6"/>
      <c r="EIU134" s="6"/>
      <c r="EIV134" s="6"/>
      <c r="EIW134" s="6"/>
      <c r="EIX134" s="6"/>
      <c r="EIY134" s="6"/>
      <c r="EIZ134" s="6"/>
      <c r="EJA134" s="6"/>
      <c r="EJB134" s="6"/>
      <c r="EJC134" s="6"/>
      <c r="EJD134" s="6"/>
      <c r="EJE134" s="6"/>
      <c r="EJF134" s="6"/>
      <c r="EJG134" s="6"/>
      <c r="EJH134" s="6"/>
      <c r="EJI134" s="6"/>
      <c r="EJJ134" s="6"/>
      <c r="EJK134" s="6"/>
      <c r="EJL134" s="6"/>
      <c r="EJM134" s="6"/>
      <c r="EJN134" s="6"/>
      <c r="EJO134" s="6"/>
      <c r="EJP134" s="6"/>
      <c r="EJQ134" s="6"/>
      <c r="EJR134" s="6"/>
      <c r="EJS134" s="6"/>
      <c r="EJT134" s="6"/>
      <c r="EJU134" s="6"/>
      <c r="EJV134" s="6"/>
      <c r="EJW134" s="6"/>
      <c r="EJX134" s="6"/>
      <c r="EJY134" s="6"/>
      <c r="EJZ134" s="6"/>
      <c r="EKA134" s="6"/>
      <c r="EKB134" s="6"/>
      <c r="EKC134" s="6"/>
      <c r="EKD134" s="6"/>
      <c r="EKE134" s="6"/>
      <c r="EKF134" s="6"/>
      <c r="EKG134" s="6"/>
      <c r="EKH134" s="6"/>
      <c r="EKI134" s="6"/>
      <c r="EKJ134" s="6"/>
      <c r="EKK134" s="6"/>
      <c r="EKL134" s="6"/>
      <c r="EKM134" s="6"/>
      <c r="EKN134" s="6"/>
      <c r="EKO134" s="6"/>
      <c r="EKP134" s="6"/>
      <c r="EKQ134" s="6"/>
      <c r="EKR134" s="6"/>
      <c r="EKS134" s="6"/>
      <c r="EKT134" s="6"/>
      <c r="EKU134" s="6"/>
      <c r="EKV134" s="6"/>
      <c r="EKW134" s="6"/>
      <c r="EKX134" s="6"/>
      <c r="EKY134" s="6"/>
      <c r="EKZ134" s="6"/>
      <c r="ELA134" s="6"/>
      <c r="ELB134" s="6"/>
      <c r="ELC134" s="6"/>
      <c r="ELD134" s="6"/>
      <c r="ELE134" s="6"/>
      <c r="ELF134" s="6"/>
      <c r="ELG134" s="6"/>
      <c r="ELH134" s="6"/>
      <c r="ELI134" s="6"/>
      <c r="ELJ134" s="6"/>
      <c r="ELK134" s="6"/>
      <c r="ELL134" s="6"/>
      <c r="ELM134" s="6"/>
      <c r="ELN134" s="6"/>
      <c r="ELO134" s="6"/>
      <c r="ELP134" s="6"/>
      <c r="ELQ134" s="6"/>
      <c r="ELR134" s="6"/>
      <c r="ELS134" s="6"/>
      <c r="ELT134" s="6"/>
      <c r="ELU134" s="6"/>
      <c r="ELV134" s="6"/>
      <c r="ELW134" s="6"/>
      <c r="ELX134" s="6"/>
      <c r="ELY134" s="6"/>
      <c r="ELZ134" s="6"/>
      <c r="EMA134" s="6"/>
      <c r="EMB134" s="6"/>
      <c r="EMC134" s="6"/>
      <c r="EMD134" s="6"/>
      <c r="EME134" s="6"/>
      <c r="EMF134" s="6"/>
      <c r="EMG134" s="6"/>
      <c r="EMH134" s="6"/>
      <c r="EMI134" s="6"/>
      <c r="EMJ134" s="6"/>
      <c r="EMK134" s="6"/>
      <c r="EML134" s="6"/>
      <c r="EMM134" s="6"/>
      <c r="EMN134" s="6"/>
      <c r="EMO134" s="6"/>
      <c r="EMP134" s="6"/>
      <c r="EMQ134" s="6"/>
      <c r="EMR134" s="6"/>
      <c r="EMS134" s="6"/>
      <c r="EMT134" s="6"/>
      <c r="EMU134" s="6"/>
      <c r="EMV134" s="6"/>
      <c r="EMW134" s="6"/>
      <c r="EMX134" s="6"/>
      <c r="EMY134" s="6"/>
      <c r="EMZ134" s="6"/>
      <c r="ENA134" s="6"/>
      <c r="ENB134" s="6"/>
      <c r="ENC134" s="6"/>
      <c r="END134" s="6"/>
      <c r="ENE134" s="6"/>
      <c r="ENF134" s="6"/>
      <c r="ENG134" s="6"/>
      <c r="ENH134" s="6"/>
      <c r="ENI134" s="6"/>
      <c r="ENJ134" s="6"/>
      <c r="ENK134" s="6"/>
      <c r="ENL134" s="6"/>
      <c r="ENM134" s="6"/>
      <c r="ENN134" s="6"/>
      <c r="ENO134" s="6"/>
      <c r="ENP134" s="6"/>
      <c r="ENQ134" s="6"/>
      <c r="ENR134" s="6"/>
      <c r="ENS134" s="6"/>
      <c r="ENT134" s="6"/>
      <c r="ENU134" s="6"/>
      <c r="ENV134" s="6"/>
      <c r="ENW134" s="6"/>
      <c r="ENX134" s="6"/>
      <c r="ENY134" s="6"/>
      <c r="ENZ134" s="6"/>
      <c r="EOA134" s="6"/>
      <c r="EOB134" s="6"/>
      <c r="EOC134" s="6"/>
      <c r="EOD134" s="6"/>
      <c r="EOE134" s="6"/>
      <c r="EOF134" s="6"/>
      <c r="EOG134" s="6"/>
      <c r="EOH134" s="6"/>
      <c r="EOI134" s="6"/>
      <c r="EOJ134" s="6"/>
      <c r="EOK134" s="6"/>
      <c r="EOL134" s="6"/>
      <c r="EOM134" s="6"/>
      <c r="EON134" s="6"/>
      <c r="EOO134" s="6"/>
      <c r="EOP134" s="6"/>
      <c r="EOQ134" s="6"/>
      <c r="EOR134" s="6"/>
      <c r="EOS134" s="6"/>
      <c r="EOT134" s="6"/>
      <c r="EOU134" s="6"/>
      <c r="EOV134" s="6"/>
      <c r="EOW134" s="6"/>
      <c r="EOX134" s="6"/>
      <c r="EOY134" s="6"/>
      <c r="EOZ134" s="6"/>
      <c r="EPA134" s="6"/>
      <c r="EPB134" s="6"/>
      <c r="EPC134" s="6"/>
      <c r="EPD134" s="6"/>
      <c r="EPE134" s="6"/>
      <c r="EPF134" s="6"/>
      <c r="EPG134" s="6"/>
      <c r="EPH134" s="6"/>
      <c r="EPI134" s="6"/>
      <c r="EPJ134" s="6"/>
      <c r="EPK134" s="6"/>
      <c r="EPL134" s="6"/>
      <c r="EPM134" s="6"/>
      <c r="EPN134" s="6"/>
      <c r="EPO134" s="6"/>
      <c r="EPP134" s="6"/>
      <c r="EPQ134" s="6"/>
      <c r="EPR134" s="6"/>
      <c r="EPS134" s="6"/>
      <c r="EPT134" s="6"/>
      <c r="EPU134" s="6"/>
      <c r="EPV134" s="6"/>
      <c r="EPW134" s="6"/>
      <c r="EPX134" s="6"/>
      <c r="EPY134" s="6"/>
      <c r="EPZ134" s="6"/>
      <c r="EQA134" s="6"/>
      <c r="EQB134" s="6"/>
      <c r="EQC134" s="6"/>
      <c r="EQD134" s="6"/>
      <c r="EQE134" s="6"/>
      <c r="EQF134" s="6"/>
      <c r="EQG134" s="6"/>
      <c r="EQN134" s="6"/>
      <c r="EQO134" s="6"/>
      <c r="EQP134" s="6"/>
      <c r="EQQ134" s="6"/>
      <c r="EQR134" s="6"/>
      <c r="EQS134" s="6"/>
      <c r="EQT134" s="6"/>
      <c r="EQU134" s="6"/>
      <c r="EQV134" s="6"/>
      <c r="EQW134" s="6"/>
      <c r="EQX134" s="6"/>
      <c r="EQY134" s="6"/>
      <c r="EQZ134" s="6"/>
      <c r="ERA134" s="6"/>
      <c r="ERB134" s="6"/>
      <c r="ERC134" s="6"/>
      <c r="ERD134" s="6"/>
      <c r="ERE134" s="6"/>
      <c r="ERF134" s="6"/>
      <c r="ERG134" s="6"/>
      <c r="ERH134" s="6"/>
      <c r="ERI134" s="6"/>
      <c r="ERJ134" s="6"/>
      <c r="ERK134" s="6"/>
      <c r="ERL134" s="6"/>
      <c r="ERM134" s="6"/>
      <c r="ERN134" s="6"/>
      <c r="ERO134" s="6"/>
      <c r="ERP134" s="6"/>
      <c r="ERQ134" s="6"/>
      <c r="ERR134" s="6"/>
      <c r="ERS134" s="6"/>
      <c r="ERT134" s="6"/>
      <c r="ERU134" s="6"/>
      <c r="ERV134" s="6"/>
      <c r="ERW134" s="6"/>
      <c r="ERX134" s="6"/>
      <c r="ERY134" s="6"/>
      <c r="ERZ134" s="6"/>
      <c r="ESA134" s="6"/>
      <c r="ESB134" s="6"/>
      <c r="ESC134" s="6"/>
      <c r="ESD134" s="6"/>
      <c r="ESE134" s="6"/>
      <c r="ESF134" s="6"/>
      <c r="ESG134" s="6"/>
      <c r="ESH134" s="6"/>
      <c r="ESI134" s="6"/>
      <c r="ESJ134" s="6"/>
      <c r="ESK134" s="6"/>
      <c r="ESL134" s="6"/>
      <c r="ESM134" s="6"/>
      <c r="ESN134" s="6"/>
      <c r="ESO134" s="6"/>
      <c r="ESP134" s="6"/>
      <c r="ESQ134" s="6"/>
      <c r="ESR134" s="6"/>
      <c r="ESS134" s="6"/>
      <c r="EST134" s="6"/>
      <c r="ESU134" s="6"/>
      <c r="ESV134" s="6"/>
      <c r="ESW134" s="6"/>
      <c r="ESX134" s="6"/>
      <c r="ESY134" s="6"/>
      <c r="ESZ134" s="6"/>
      <c r="ETA134" s="6"/>
      <c r="ETB134" s="6"/>
      <c r="ETC134" s="6"/>
      <c r="ETD134" s="6"/>
      <c r="ETE134" s="6"/>
      <c r="ETF134" s="6"/>
      <c r="ETG134" s="6"/>
      <c r="ETH134" s="6"/>
      <c r="ETI134" s="6"/>
      <c r="ETJ134" s="6"/>
      <c r="ETK134" s="6"/>
      <c r="ETL134" s="6"/>
      <c r="ETM134" s="6"/>
      <c r="ETN134" s="6"/>
      <c r="ETO134" s="6"/>
      <c r="ETP134" s="6"/>
      <c r="ETQ134" s="6"/>
      <c r="ETR134" s="6"/>
      <c r="ETS134" s="6"/>
      <c r="ETT134" s="6"/>
      <c r="ETU134" s="6"/>
      <c r="ETV134" s="6"/>
      <c r="ETW134" s="6"/>
      <c r="ETX134" s="6"/>
      <c r="ETY134" s="6"/>
      <c r="ETZ134" s="6"/>
      <c r="EUA134" s="6"/>
      <c r="EUB134" s="6"/>
      <c r="EUC134" s="6"/>
      <c r="EUD134" s="6"/>
      <c r="EUE134" s="6"/>
      <c r="EUF134" s="6"/>
      <c r="EUG134" s="6"/>
      <c r="EUH134" s="6"/>
      <c r="EUI134" s="6"/>
      <c r="EUJ134" s="6"/>
      <c r="EUK134" s="6"/>
      <c r="EUL134" s="6"/>
      <c r="EUM134" s="6"/>
      <c r="EUN134" s="6"/>
      <c r="EUO134" s="6"/>
      <c r="EUP134" s="6"/>
      <c r="EUQ134" s="6"/>
      <c r="EUR134" s="6"/>
      <c r="EUS134" s="6"/>
      <c r="EUT134" s="6"/>
      <c r="EUU134" s="6"/>
      <c r="EUV134" s="6"/>
      <c r="EUW134" s="6"/>
      <c r="EUX134" s="6"/>
      <c r="EUY134" s="6"/>
      <c r="EUZ134" s="6"/>
      <c r="EVA134" s="6"/>
      <c r="EVB134" s="6"/>
      <c r="EVC134" s="6"/>
      <c r="EVD134" s="6"/>
      <c r="EVE134" s="6"/>
      <c r="EVF134" s="6"/>
      <c r="EVG134" s="6"/>
      <c r="EVH134" s="6"/>
      <c r="EVI134" s="6"/>
      <c r="EVJ134" s="6"/>
      <c r="EVK134" s="6"/>
      <c r="EVL134" s="6"/>
      <c r="EVM134" s="6"/>
      <c r="EVN134" s="6"/>
      <c r="EVO134" s="6"/>
      <c r="EVP134" s="6"/>
      <c r="EVQ134" s="6"/>
      <c r="EVR134" s="6"/>
      <c r="EVS134" s="6"/>
      <c r="EVT134" s="6"/>
      <c r="EVU134" s="6"/>
      <c r="EVV134" s="6"/>
      <c r="EVW134" s="6"/>
      <c r="EVX134" s="6"/>
      <c r="EVY134" s="6"/>
      <c r="EVZ134" s="6"/>
      <c r="EWA134" s="6"/>
      <c r="EWB134" s="6"/>
      <c r="EWC134" s="6"/>
      <c r="EWD134" s="6"/>
      <c r="EWE134" s="6"/>
      <c r="EWF134" s="6"/>
      <c r="EWG134" s="6"/>
      <c r="EWH134" s="6"/>
      <c r="EWI134" s="6"/>
      <c r="EWJ134" s="6"/>
      <c r="EWK134" s="6"/>
      <c r="EWL134" s="6"/>
      <c r="EWM134" s="6"/>
      <c r="EWN134" s="6"/>
      <c r="EWO134" s="6"/>
      <c r="EWP134" s="6"/>
      <c r="EWQ134" s="6"/>
      <c r="EWR134" s="6"/>
      <c r="EWS134" s="6"/>
      <c r="EWT134" s="6"/>
      <c r="EWU134" s="6"/>
      <c r="EWV134" s="6"/>
      <c r="EWW134" s="6"/>
      <c r="EWX134" s="6"/>
      <c r="EWY134" s="6"/>
      <c r="EWZ134" s="6"/>
      <c r="EXA134" s="6"/>
      <c r="EXB134" s="6"/>
      <c r="EXC134" s="6"/>
      <c r="EXD134" s="6"/>
      <c r="EXE134" s="6"/>
      <c r="EXF134" s="6"/>
      <c r="EXG134" s="6"/>
      <c r="EXH134" s="6"/>
      <c r="EXI134" s="6"/>
      <c r="EXJ134" s="6"/>
      <c r="EXK134" s="6"/>
      <c r="EXL134" s="6"/>
      <c r="EXM134" s="6"/>
      <c r="EXN134" s="6"/>
      <c r="EXO134" s="6"/>
      <c r="EXP134" s="6"/>
      <c r="EXQ134" s="6"/>
      <c r="EXR134" s="6"/>
      <c r="EXS134" s="6"/>
      <c r="EXT134" s="6"/>
      <c r="EXU134" s="6"/>
      <c r="EXV134" s="6"/>
      <c r="EXW134" s="6"/>
      <c r="EXX134" s="6"/>
      <c r="EXY134" s="6"/>
      <c r="EXZ134" s="6"/>
      <c r="EYA134" s="6"/>
      <c r="EYB134" s="6"/>
      <c r="EYC134" s="6"/>
      <c r="EYD134" s="6"/>
      <c r="EYE134" s="6"/>
      <c r="EYF134" s="6"/>
      <c r="EYG134" s="6"/>
      <c r="EYH134" s="6"/>
      <c r="EYI134" s="6"/>
      <c r="EYJ134" s="6"/>
      <c r="EYK134" s="6"/>
      <c r="EYL134" s="6"/>
      <c r="EYM134" s="6"/>
      <c r="EYN134" s="6"/>
      <c r="EYO134" s="6"/>
      <c r="EYP134" s="6"/>
      <c r="EYQ134" s="6"/>
      <c r="EYR134" s="6"/>
      <c r="EYS134" s="6"/>
      <c r="EYT134" s="6"/>
      <c r="EYU134" s="6"/>
      <c r="EYV134" s="6"/>
      <c r="EYW134" s="6"/>
      <c r="EYX134" s="6"/>
      <c r="EYY134" s="6"/>
      <c r="EYZ134" s="6"/>
      <c r="EZA134" s="6"/>
      <c r="EZB134" s="6"/>
      <c r="EZC134" s="6"/>
      <c r="EZD134" s="6"/>
      <c r="EZE134" s="6"/>
      <c r="EZF134" s="6"/>
      <c r="EZG134" s="6"/>
      <c r="EZH134" s="6"/>
      <c r="EZI134" s="6"/>
      <c r="EZJ134" s="6"/>
      <c r="EZK134" s="6"/>
      <c r="EZL134" s="6"/>
      <c r="EZM134" s="6"/>
      <c r="EZN134" s="6"/>
      <c r="EZO134" s="6"/>
      <c r="EZP134" s="6"/>
      <c r="EZQ134" s="6"/>
      <c r="EZR134" s="6"/>
      <c r="EZS134" s="6"/>
      <c r="EZT134" s="6"/>
      <c r="EZU134" s="6"/>
      <c r="EZV134" s="6"/>
      <c r="EZW134" s="6"/>
      <c r="EZX134" s="6"/>
      <c r="EZY134" s="6"/>
      <c r="EZZ134" s="6"/>
      <c r="FAA134" s="6"/>
      <c r="FAB134" s="6"/>
      <c r="FAC134" s="6"/>
      <c r="FAJ134" s="6"/>
      <c r="FAK134" s="6"/>
      <c r="FAL134" s="6"/>
      <c r="FAM134" s="6"/>
      <c r="FAN134" s="6"/>
      <c r="FAO134" s="6"/>
      <c r="FAP134" s="6"/>
      <c r="FAQ134" s="6"/>
      <c r="FAR134" s="6"/>
      <c r="FAS134" s="6"/>
      <c r="FAT134" s="6"/>
      <c r="FAU134" s="6"/>
      <c r="FAV134" s="6"/>
      <c r="FAW134" s="6"/>
      <c r="FAX134" s="6"/>
      <c r="FAY134" s="6"/>
      <c r="FAZ134" s="6"/>
      <c r="FBA134" s="6"/>
      <c r="FBB134" s="6"/>
      <c r="FBC134" s="6"/>
      <c r="FBD134" s="6"/>
      <c r="FBE134" s="6"/>
      <c r="FBF134" s="6"/>
      <c r="FBG134" s="6"/>
      <c r="FBH134" s="6"/>
      <c r="FBI134" s="6"/>
      <c r="FBJ134" s="6"/>
      <c r="FBK134" s="6"/>
      <c r="FBL134" s="6"/>
      <c r="FBM134" s="6"/>
      <c r="FBN134" s="6"/>
      <c r="FBO134" s="6"/>
      <c r="FBP134" s="6"/>
      <c r="FBQ134" s="6"/>
      <c r="FBR134" s="6"/>
      <c r="FBS134" s="6"/>
      <c r="FBT134" s="6"/>
      <c r="FBU134" s="6"/>
      <c r="FBV134" s="6"/>
      <c r="FBW134" s="6"/>
      <c r="FBX134" s="6"/>
      <c r="FBY134" s="6"/>
      <c r="FBZ134" s="6"/>
      <c r="FCA134" s="6"/>
      <c r="FCB134" s="6"/>
      <c r="FCC134" s="6"/>
      <c r="FCD134" s="6"/>
      <c r="FCE134" s="6"/>
      <c r="FCF134" s="6"/>
      <c r="FCG134" s="6"/>
      <c r="FCH134" s="6"/>
      <c r="FCI134" s="6"/>
      <c r="FCJ134" s="6"/>
      <c r="FCK134" s="6"/>
      <c r="FCL134" s="6"/>
      <c r="FCM134" s="6"/>
      <c r="FCN134" s="6"/>
      <c r="FCO134" s="6"/>
      <c r="FCP134" s="6"/>
      <c r="FCQ134" s="6"/>
      <c r="FCR134" s="6"/>
      <c r="FCS134" s="6"/>
      <c r="FCT134" s="6"/>
      <c r="FCU134" s="6"/>
      <c r="FCV134" s="6"/>
      <c r="FCW134" s="6"/>
      <c r="FCX134" s="6"/>
      <c r="FCY134" s="6"/>
      <c r="FCZ134" s="6"/>
      <c r="FDA134" s="6"/>
      <c r="FDB134" s="6"/>
      <c r="FDC134" s="6"/>
      <c r="FDD134" s="6"/>
      <c r="FDE134" s="6"/>
      <c r="FDF134" s="6"/>
      <c r="FDG134" s="6"/>
      <c r="FDH134" s="6"/>
      <c r="FDI134" s="6"/>
      <c r="FDJ134" s="6"/>
      <c r="FDK134" s="6"/>
      <c r="FDL134" s="6"/>
      <c r="FDM134" s="6"/>
      <c r="FDN134" s="6"/>
      <c r="FDO134" s="6"/>
      <c r="FDP134" s="6"/>
      <c r="FDQ134" s="6"/>
      <c r="FDR134" s="6"/>
      <c r="FDS134" s="6"/>
      <c r="FDT134" s="6"/>
      <c r="FDU134" s="6"/>
      <c r="FDV134" s="6"/>
      <c r="FDW134" s="6"/>
      <c r="FDX134" s="6"/>
      <c r="FDY134" s="6"/>
      <c r="FDZ134" s="6"/>
      <c r="FEA134" s="6"/>
      <c r="FEB134" s="6"/>
      <c r="FEC134" s="6"/>
      <c r="FED134" s="6"/>
      <c r="FEE134" s="6"/>
      <c r="FEF134" s="6"/>
      <c r="FEG134" s="6"/>
      <c r="FEH134" s="6"/>
      <c r="FEI134" s="6"/>
      <c r="FEJ134" s="6"/>
      <c r="FEK134" s="6"/>
      <c r="FEL134" s="6"/>
      <c r="FEM134" s="6"/>
      <c r="FEN134" s="6"/>
      <c r="FEO134" s="6"/>
      <c r="FEP134" s="6"/>
      <c r="FEQ134" s="6"/>
      <c r="FER134" s="6"/>
      <c r="FES134" s="6"/>
      <c r="FET134" s="6"/>
      <c r="FEU134" s="6"/>
      <c r="FEV134" s="6"/>
      <c r="FEW134" s="6"/>
      <c r="FEX134" s="6"/>
      <c r="FEY134" s="6"/>
      <c r="FEZ134" s="6"/>
      <c r="FFA134" s="6"/>
      <c r="FFB134" s="6"/>
      <c r="FFC134" s="6"/>
      <c r="FFD134" s="6"/>
      <c r="FFE134" s="6"/>
      <c r="FFF134" s="6"/>
      <c r="FFG134" s="6"/>
      <c r="FFH134" s="6"/>
      <c r="FFI134" s="6"/>
      <c r="FFJ134" s="6"/>
      <c r="FFK134" s="6"/>
      <c r="FFL134" s="6"/>
      <c r="FFM134" s="6"/>
      <c r="FFN134" s="6"/>
      <c r="FFO134" s="6"/>
      <c r="FFP134" s="6"/>
      <c r="FFQ134" s="6"/>
      <c r="FFR134" s="6"/>
      <c r="FFS134" s="6"/>
      <c r="FFT134" s="6"/>
      <c r="FFU134" s="6"/>
      <c r="FFV134" s="6"/>
      <c r="FFW134" s="6"/>
      <c r="FFX134" s="6"/>
      <c r="FFY134" s="6"/>
      <c r="FFZ134" s="6"/>
      <c r="FGA134" s="6"/>
      <c r="FGB134" s="6"/>
      <c r="FGC134" s="6"/>
      <c r="FGD134" s="6"/>
      <c r="FGE134" s="6"/>
      <c r="FGF134" s="6"/>
      <c r="FGG134" s="6"/>
      <c r="FGH134" s="6"/>
      <c r="FGI134" s="6"/>
      <c r="FGJ134" s="6"/>
      <c r="FGK134" s="6"/>
      <c r="FGL134" s="6"/>
      <c r="FGM134" s="6"/>
      <c r="FGN134" s="6"/>
      <c r="FGO134" s="6"/>
      <c r="FGP134" s="6"/>
      <c r="FGQ134" s="6"/>
      <c r="FGR134" s="6"/>
      <c r="FGS134" s="6"/>
      <c r="FGT134" s="6"/>
      <c r="FGU134" s="6"/>
      <c r="FGV134" s="6"/>
      <c r="FGW134" s="6"/>
      <c r="FGX134" s="6"/>
      <c r="FGY134" s="6"/>
      <c r="FGZ134" s="6"/>
      <c r="FHA134" s="6"/>
      <c r="FHB134" s="6"/>
      <c r="FHC134" s="6"/>
      <c r="FHD134" s="6"/>
      <c r="FHE134" s="6"/>
      <c r="FHF134" s="6"/>
      <c r="FHG134" s="6"/>
      <c r="FHH134" s="6"/>
      <c r="FHI134" s="6"/>
      <c r="FHJ134" s="6"/>
      <c r="FHK134" s="6"/>
      <c r="FHL134" s="6"/>
      <c r="FHM134" s="6"/>
      <c r="FHN134" s="6"/>
      <c r="FHO134" s="6"/>
      <c r="FHP134" s="6"/>
      <c r="FHQ134" s="6"/>
      <c r="FHR134" s="6"/>
      <c r="FHS134" s="6"/>
      <c r="FHT134" s="6"/>
      <c r="FHU134" s="6"/>
      <c r="FHV134" s="6"/>
      <c r="FHW134" s="6"/>
      <c r="FHX134" s="6"/>
      <c r="FHY134" s="6"/>
      <c r="FHZ134" s="6"/>
      <c r="FIA134" s="6"/>
      <c r="FIB134" s="6"/>
      <c r="FIC134" s="6"/>
      <c r="FID134" s="6"/>
      <c r="FIE134" s="6"/>
      <c r="FIF134" s="6"/>
      <c r="FIG134" s="6"/>
      <c r="FIH134" s="6"/>
      <c r="FII134" s="6"/>
      <c r="FIJ134" s="6"/>
      <c r="FIK134" s="6"/>
      <c r="FIL134" s="6"/>
      <c r="FIM134" s="6"/>
      <c r="FIN134" s="6"/>
      <c r="FIO134" s="6"/>
      <c r="FIP134" s="6"/>
      <c r="FIQ134" s="6"/>
      <c r="FIR134" s="6"/>
      <c r="FIS134" s="6"/>
      <c r="FIT134" s="6"/>
      <c r="FIU134" s="6"/>
      <c r="FIV134" s="6"/>
      <c r="FIW134" s="6"/>
      <c r="FIX134" s="6"/>
      <c r="FIY134" s="6"/>
      <c r="FIZ134" s="6"/>
      <c r="FJA134" s="6"/>
      <c r="FJB134" s="6"/>
      <c r="FJC134" s="6"/>
      <c r="FJD134" s="6"/>
      <c r="FJE134" s="6"/>
      <c r="FJF134" s="6"/>
      <c r="FJG134" s="6"/>
      <c r="FJH134" s="6"/>
      <c r="FJI134" s="6"/>
      <c r="FJJ134" s="6"/>
      <c r="FJK134" s="6"/>
      <c r="FJL134" s="6"/>
      <c r="FJM134" s="6"/>
      <c r="FJN134" s="6"/>
      <c r="FJO134" s="6"/>
      <c r="FJP134" s="6"/>
      <c r="FJQ134" s="6"/>
      <c r="FJR134" s="6"/>
      <c r="FJS134" s="6"/>
      <c r="FJT134" s="6"/>
      <c r="FJU134" s="6"/>
      <c r="FJV134" s="6"/>
      <c r="FJW134" s="6"/>
      <c r="FJX134" s="6"/>
      <c r="FJY134" s="6"/>
      <c r="FKF134" s="6"/>
      <c r="FKG134" s="6"/>
      <c r="FKH134" s="6"/>
      <c r="FKI134" s="6"/>
      <c r="FKJ134" s="6"/>
      <c r="FKK134" s="6"/>
      <c r="FKL134" s="6"/>
      <c r="FKM134" s="6"/>
      <c r="FKN134" s="6"/>
      <c r="FKO134" s="6"/>
      <c r="FKP134" s="6"/>
      <c r="FKQ134" s="6"/>
      <c r="FKR134" s="6"/>
      <c r="FKS134" s="6"/>
      <c r="FKT134" s="6"/>
      <c r="FKU134" s="6"/>
      <c r="FKV134" s="6"/>
      <c r="FKW134" s="6"/>
      <c r="FKX134" s="6"/>
      <c r="FKY134" s="6"/>
      <c r="FKZ134" s="6"/>
      <c r="FLA134" s="6"/>
      <c r="FLB134" s="6"/>
      <c r="FLC134" s="6"/>
      <c r="FLD134" s="6"/>
      <c r="FLE134" s="6"/>
      <c r="FLF134" s="6"/>
      <c r="FLG134" s="6"/>
      <c r="FLH134" s="6"/>
      <c r="FLI134" s="6"/>
      <c r="FLJ134" s="6"/>
      <c r="FLK134" s="6"/>
      <c r="FLL134" s="6"/>
      <c r="FLM134" s="6"/>
      <c r="FLN134" s="6"/>
      <c r="FLO134" s="6"/>
      <c r="FLP134" s="6"/>
      <c r="FLQ134" s="6"/>
      <c r="FLR134" s="6"/>
      <c r="FLS134" s="6"/>
      <c r="FLT134" s="6"/>
      <c r="FLU134" s="6"/>
      <c r="FLV134" s="6"/>
      <c r="FLW134" s="6"/>
      <c r="FLX134" s="6"/>
      <c r="FLY134" s="6"/>
      <c r="FLZ134" s="6"/>
      <c r="FMA134" s="6"/>
      <c r="FMB134" s="6"/>
      <c r="FMC134" s="6"/>
      <c r="FMD134" s="6"/>
      <c r="FME134" s="6"/>
      <c r="FMF134" s="6"/>
      <c r="FMG134" s="6"/>
      <c r="FMH134" s="6"/>
      <c r="FMI134" s="6"/>
      <c r="FMJ134" s="6"/>
      <c r="FMK134" s="6"/>
      <c r="FML134" s="6"/>
      <c r="FMM134" s="6"/>
      <c r="FMN134" s="6"/>
      <c r="FMO134" s="6"/>
      <c r="FMP134" s="6"/>
      <c r="FMQ134" s="6"/>
      <c r="FMR134" s="6"/>
      <c r="FMS134" s="6"/>
      <c r="FMT134" s="6"/>
      <c r="FMU134" s="6"/>
      <c r="FMV134" s="6"/>
      <c r="FMW134" s="6"/>
      <c r="FMX134" s="6"/>
      <c r="FMY134" s="6"/>
      <c r="FMZ134" s="6"/>
      <c r="FNA134" s="6"/>
      <c r="FNB134" s="6"/>
      <c r="FNC134" s="6"/>
      <c r="FND134" s="6"/>
      <c r="FNE134" s="6"/>
      <c r="FNF134" s="6"/>
      <c r="FNG134" s="6"/>
      <c r="FNH134" s="6"/>
      <c r="FNI134" s="6"/>
      <c r="FNJ134" s="6"/>
      <c r="FNK134" s="6"/>
      <c r="FNL134" s="6"/>
      <c r="FNM134" s="6"/>
      <c r="FNN134" s="6"/>
      <c r="FNO134" s="6"/>
      <c r="FNP134" s="6"/>
      <c r="FNQ134" s="6"/>
      <c r="FNR134" s="6"/>
      <c r="FNS134" s="6"/>
      <c r="FNT134" s="6"/>
      <c r="FNU134" s="6"/>
      <c r="FNV134" s="6"/>
      <c r="FNW134" s="6"/>
      <c r="FNX134" s="6"/>
      <c r="FNY134" s="6"/>
      <c r="FNZ134" s="6"/>
      <c r="FOA134" s="6"/>
      <c r="FOB134" s="6"/>
      <c r="FOC134" s="6"/>
      <c r="FOD134" s="6"/>
      <c r="FOE134" s="6"/>
      <c r="FOF134" s="6"/>
      <c r="FOG134" s="6"/>
      <c r="FOH134" s="6"/>
      <c r="FOI134" s="6"/>
      <c r="FOJ134" s="6"/>
      <c r="FOK134" s="6"/>
      <c r="FOL134" s="6"/>
      <c r="FOM134" s="6"/>
      <c r="FON134" s="6"/>
      <c r="FOO134" s="6"/>
      <c r="FOP134" s="6"/>
      <c r="FOQ134" s="6"/>
      <c r="FOR134" s="6"/>
      <c r="FOS134" s="6"/>
      <c r="FOT134" s="6"/>
      <c r="FOU134" s="6"/>
      <c r="FOV134" s="6"/>
      <c r="FOW134" s="6"/>
      <c r="FOX134" s="6"/>
      <c r="FOY134" s="6"/>
      <c r="FOZ134" s="6"/>
      <c r="FPA134" s="6"/>
      <c r="FPB134" s="6"/>
      <c r="FPC134" s="6"/>
      <c r="FPD134" s="6"/>
      <c r="FPE134" s="6"/>
      <c r="FPF134" s="6"/>
      <c r="FPG134" s="6"/>
      <c r="FPH134" s="6"/>
      <c r="FPI134" s="6"/>
      <c r="FPJ134" s="6"/>
      <c r="FPK134" s="6"/>
      <c r="FPL134" s="6"/>
      <c r="FPM134" s="6"/>
      <c r="FPN134" s="6"/>
      <c r="FPO134" s="6"/>
      <c r="FPP134" s="6"/>
      <c r="FPQ134" s="6"/>
      <c r="FPR134" s="6"/>
      <c r="FPS134" s="6"/>
      <c r="FPT134" s="6"/>
      <c r="FPU134" s="6"/>
      <c r="FPV134" s="6"/>
      <c r="FPW134" s="6"/>
      <c r="FPX134" s="6"/>
      <c r="FPY134" s="6"/>
      <c r="FPZ134" s="6"/>
      <c r="FQA134" s="6"/>
      <c r="FQB134" s="6"/>
      <c r="FQC134" s="6"/>
      <c r="FQD134" s="6"/>
      <c r="FQE134" s="6"/>
      <c r="FQF134" s="6"/>
      <c r="FQG134" s="6"/>
      <c r="FQH134" s="6"/>
      <c r="FQI134" s="6"/>
      <c r="FQJ134" s="6"/>
      <c r="FQK134" s="6"/>
      <c r="FQL134" s="6"/>
      <c r="FQM134" s="6"/>
      <c r="FQN134" s="6"/>
      <c r="FQO134" s="6"/>
      <c r="FQP134" s="6"/>
      <c r="FQQ134" s="6"/>
      <c r="FQR134" s="6"/>
      <c r="FQS134" s="6"/>
      <c r="FQT134" s="6"/>
      <c r="FQU134" s="6"/>
      <c r="FQV134" s="6"/>
      <c r="FQW134" s="6"/>
      <c r="FQX134" s="6"/>
      <c r="FQY134" s="6"/>
      <c r="FQZ134" s="6"/>
      <c r="FRA134" s="6"/>
      <c r="FRB134" s="6"/>
      <c r="FRC134" s="6"/>
      <c r="FRD134" s="6"/>
      <c r="FRE134" s="6"/>
      <c r="FRF134" s="6"/>
      <c r="FRG134" s="6"/>
      <c r="FRH134" s="6"/>
      <c r="FRI134" s="6"/>
      <c r="FRJ134" s="6"/>
      <c r="FRK134" s="6"/>
      <c r="FRL134" s="6"/>
      <c r="FRM134" s="6"/>
      <c r="FRN134" s="6"/>
      <c r="FRO134" s="6"/>
      <c r="FRP134" s="6"/>
      <c r="FRQ134" s="6"/>
      <c r="FRR134" s="6"/>
      <c r="FRS134" s="6"/>
      <c r="FRT134" s="6"/>
      <c r="FRU134" s="6"/>
      <c r="FRV134" s="6"/>
      <c r="FRW134" s="6"/>
      <c r="FRX134" s="6"/>
      <c r="FRY134" s="6"/>
      <c r="FRZ134" s="6"/>
      <c r="FSA134" s="6"/>
      <c r="FSB134" s="6"/>
      <c r="FSC134" s="6"/>
      <c r="FSD134" s="6"/>
      <c r="FSE134" s="6"/>
      <c r="FSF134" s="6"/>
      <c r="FSG134" s="6"/>
      <c r="FSH134" s="6"/>
      <c r="FSI134" s="6"/>
      <c r="FSJ134" s="6"/>
      <c r="FSK134" s="6"/>
      <c r="FSL134" s="6"/>
      <c r="FSM134" s="6"/>
      <c r="FSN134" s="6"/>
      <c r="FSO134" s="6"/>
      <c r="FSP134" s="6"/>
      <c r="FSQ134" s="6"/>
      <c r="FSR134" s="6"/>
      <c r="FSS134" s="6"/>
      <c r="FST134" s="6"/>
      <c r="FSU134" s="6"/>
      <c r="FSV134" s="6"/>
      <c r="FSW134" s="6"/>
      <c r="FSX134" s="6"/>
      <c r="FSY134" s="6"/>
      <c r="FSZ134" s="6"/>
      <c r="FTA134" s="6"/>
      <c r="FTB134" s="6"/>
      <c r="FTC134" s="6"/>
      <c r="FTD134" s="6"/>
      <c r="FTE134" s="6"/>
      <c r="FTF134" s="6"/>
      <c r="FTG134" s="6"/>
      <c r="FTH134" s="6"/>
      <c r="FTI134" s="6"/>
      <c r="FTJ134" s="6"/>
      <c r="FTK134" s="6"/>
      <c r="FTL134" s="6"/>
      <c r="FTM134" s="6"/>
      <c r="FTN134" s="6"/>
      <c r="FTO134" s="6"/>
      <c r="FTP134" s="6"/>
      <c r="FTQ134" s="6"/>
      <c r="FTR134" s="6"/>
      <c r="FTS134" s="6"/>
      <c r="FTT134" s="6"/>
      <c r="FTU134" s="6"/>
      <c r="FUB134" s="6"/>
      <c r="FUC134" s="6"/>
      <c r="FUD134" s="6"/>
      <c r="FUE134" s="6"/>
      <c r="FUF134" s="6"/>
      <c r="FUG134" s="6"/>
      <c r="FUH134" s="6"/>
      <c r="FUI134" s="6"/>
      <c r="FUJ134" s="6"/>
      <c r="FUK134" s="6"/>
      <c r="FUL134" s="6"/>
      <c r="FUM134" s="6"/>
      <c r="FUN134" s="6"/>
      <c r="FUO134" s="6"/>
      <c r="FUP134" s="6"/>
      <c r="FUQ134" s="6"/>
      <c r="FUR134" s="6"/>
      <c r="FUS134" s="6"/>
      <c r="FUT134" s="6"/>
      <c r="FUU134" s="6"/>
      <c r="FUV134" s="6"/>
      <c r="FUW134" s="6"/>
      <c r="FUX134" s="6"/>
      <c r="FUY134" s="6"/>
      <c r="FUZ134" s="6"/>
      <c r="FVA134" s="6"/>
      <c r="FVB134" s="6"/>
      <c r="FVC134" s="6"/>
      <c r="FVD134" s="6"/>
      <c r="FVE134" s="6"/>
      <c r="FVF134" s="6"/>
      <c r="FVG134" s="6"/>
      <c r="FVH134" s="6"/>
      <c r="FVI134" s="6"/>
      <c r="FVJ134" s="6"/>
      <c r="FVK134" s="6"/>
      <c r="FVL134" s="6"/>
      <c r="FVM134" s="6"/>
      <c r="FVN134" s="6"/>
      <c r="FVO134" s="6"/>
      <c r="FVP134" s="6"/>
      <c r="FVQ134" s="6"/>
      <c r="FVR134" s="6"/>
      <c r="FVS134" s="6"/>
      <c r="FVT134" s="6"/>
      <c r="FVU134" s="6"/>
      <c r="FVV134" s="6"/>
      <c r="FVW134" s="6"/>
      <c r="FVX134" s="6"/>
      <c r="FVY134" s="6"/>
      <c r="FVZ134" s="6"/>
      <c r="FWA134" s="6"/>
      <c r="FWB134" s="6"/>
      <c r="FWC134" s="6"/>
      <c r="FWD134" s="6"/>
      <c r="FWE134" s="6"/>
      <c r="FWF134" s="6"/>
      <c r="FWG134" s="6"/>
      <c r="FWH134" s="6"/>
      <c r="FWI134" s="6"/>
      <c r="FWJ134" s="6"/>
      <c r="FWK134" s="6"/>
      <c r="FWL134" s="6"/>
      <c r="FWM134" s="6"/>
      <c r="FWN134" s="6"/>
      <c r="FWO134" s="6"/>
      <c r="FWP134" s="6"/>
      <c r="FWQ134" s="6"/>
      <c r="FWR134" s="6"/>
      <c r="FWS134" s="6"/>
      <c r="FWT134" s="6"/>
      <c r="FWU134" s="6"/>
      <c r="FWV134" s="6"/>
      <c r="FWW134" s="6"/>
      <c r="FWX134" s="6"/>
      <c r="FWY134" s="6"/>
      <c r="FWZ134" s="6"/>
      <c r="FXA134" s="6"/>
      <c r="FXB134" s="6"/>
      <c r="FXC134" s="6"/>
      <c r="FXD134" s="6"/>
      <c r="FXE134" s="6"/>
      <c r="FXF134" s="6"/>
      <c r="FXG134" s="6"/>
      <c r="FXH134" s="6"/>
      <c r="FXI134" s="6"/>
      <c r="FXJ134" s="6"/>
      <c r="FXK134" s="6"/>
      <c r="FXL134" s="6"/>
      <c r="FXM134" s="6"/>
      <c r="FXN134" s="6"/>
      <c r="FXO134" s="6"/>
      <c r="FXP134" s="6"/>
      <c r="FXQ134" s="6"/>
      <c r="FXR134" s="6"/>
      <c r="FXS134" s="6"/>
      <c r="FXT134" s="6"/>
      <c r="FXU134" s="6"/>
      <c r="FXV134" s="6"/>
      <c r="FXW134" s="6"/>
      <c r="FXX134" s="6"/>
      <c r="FXY134" s="6"/>
      <c r="FXZ134" s="6"/>
      <c r="FYA134" s="6"/>
      <c r="FYB134" s="6"/>
      <c r="FYC134" s="6"/>
      <c r="FYD134" s="6"/>
      <c r="FYE134" s="6"/>
      <c r="FYF134" s="6"/>
      <c r="FYG134" s="6"/>
      <c r="FYH134" s="6"/>
      <c r="FYI134" s="6"/>
      <c r="FYJ134" s="6"/>
      <c r="FYK134" s="6"/>
      <c r="FYL134" s="6"/>
      <c r="FYM134" s="6"/>
      <c r="FYN134" s="6"/>
      <c r="FYO134" s="6"/>
      <c r="FYP134" s="6"/>
      <c r="FYQ134" s="6"/>
      <c r="FYR134" s="6"/>
      <c r="FYS134" s="6"/>
      <c r="FYT134" s="6"/>
      <c r="FYU134" s="6"/>
      <c r="FYV134" s="6"/>
      <c r="FYW134" s="6"/>
      <c r="FYX134" s="6"/>
      <c r="FYY134" s="6"/>
      <c r="FYZ134" s="6"/>
      <c r="FZA134" s="6"/>
      <c r="FZB134" s="6"/>
      <c r="FZC134" s="6"/>
      <c r="FZD134" s="6"/>
      <c r="FZE134" s="6"/>
      <c r="FZF134" s="6"/>
      <c r="FZG134" s="6"/>
      <c r="FZH134" s="6"/>
      <c r="FZI134" s="6"/>
      <c r="FZJ134" s="6"/>
      <c r="FZK134" s="6"/>
      <c r="FZL134" s="6"/>
      <c r="FZM134" s="6"/>
      <c r="FZN134" s="6"/>
      <c r="FZO134" s="6"/>
      <c r="FZP134" s="6"/>
      <c r="FZQ134" s="6"/>
      <c r="FZR134" s="6"/>
      <c r="FZS134" s="6"/>
      <c r="FZT134" s="6"/>
      <c r="FZU134" s="6"/>
      <c r="FZV134" s="6"/>
      <c r="FZW134" s="6"/>
      <c r="FZX134" s="6"/>
      <c r="FZY134" s="6"/>
      <c r="FZZ134" s="6"/>
      <c r="GAA134" s="6"/>
      <c r="GAB134" s="6"/>
      <c r="GAC134" s="6"/>
      <c r="GAD134" s="6"/>
      <c r="GAE134" s="6"/>
      <c r="GAF134" s="6"/>
      <c r="GAG134" s="6"/>
      <c r="GAH134" s="6"/>
      <c r="GAI134" s="6"/>
      <c r="GAJ134" s="6"/>
      <c r="GAK134" s="6"/>
      <c r="GAL134" s="6"/>
      <c r="GAM134" s="6"/>
      <c r="GAN134" s="6"/>
      <c r="GAO134" s="6"/>
      <c r="GAP134" s="6"/>
      <c r="GAQ134" s="6"/>
      <c r="GAR134" s="6"/>
      <c r="GAS134" s="6"/>
      <c r="GAT134" s="6"/>
      <c r="GAU134" s="6"/>
      <c r="GAV134" s="6"/>
      <c r="GAW134" s="6"/>
      <c r="GAX134" s="6"/>
      <c r="GAY134" s="6"/>
      <c r="GAZ134" s="6"/>
      <c r="GBA134" s="6"/>
      <c r="GBB134" s="6"/>
      <c r="GBC134" s="6"/>
      <c r="GBD134" s="6"/>
      <c r="GBE134" s="6"/>
      <c r="GBF134" s="6"/>
      <c r="GBG134" s="6"/>
      <c r="GBH134" s="6"/>
      <c r="GBI134" s="6"/>
      <c r="GBJ134" s="6"/>
      <c r="GBK134" s="6"/>
      <c r="GBL134" s="6"/>
      <c r="GBM134" s="6"/>
      <c r="GBN134" s="6"/>
      <c r="GBO134" s="6"/>
      <c r="GBP134" s="6"/>
      <c r="GBQ134" s="6"/>
      <c r="GBR134" s="6"/>
      <c r="GBS134" s="6"/>
      <c r="GBT134" s="6"/>
      <c r="GBU134" s="6"/>
      <c r="GBV134" s="6"/>
      <c r="GBW134" s="6"/>
      <c r="GBX134" s="6"/>
      <c r="GBY134" s="6"/>
      <c r="GBZ134" s="6"/>
      <c r="GCA134" s="6"/>
      <c r="GCB134" s="6"/>
      <c r="GCC134" s="6"/>
      <c r="GCD134" s="6"/>
      <c r="GCE134" s="6"/>
      <c r="GCF134" s="6"/>
      <c r="GCG134" s="6"/>
      <c r="GCH134" s="6"/>
      <c r="GCI134" s="6"/>
      <c r="GCJ134" s="6"/>
      <c r="GCK134" s="6"/>
      <c r="GCL134" s="6"/>
      <c r="GCM134" s="6"/>
      <c r="GCN134" s="6"/>
      <c r="GCO134" s="6"/>
      <c r="GCP134" s="6"/>
      <c r="GCQ134" s="6"/>
      <c r="GCR134" s="6"/>
      <c r="GCS134" s="6"/>
      <c r="GCT134" s="6"/>
      <c r="GCU134" s="6"/>
      <c r="GCV134" s="6"/>
      <c r="GCW134" s="6"/>
      <c r="GCX134" s="6"/>
      <c r="GCY134" s="6"/>
      <c r="GCZ134" s="6"/>
      <c r="GDA134" s="6"/>
      <c r="GDB134" s="6"/>
      <c r="GDC134" s="6"/>
      <c r="GDD134" s="6"/>
      <c r="GDE134" s="6"/>
      <c r="GDF134" s="6"/>
      <c r="GDG134" s="6"/>
      <c r="GDH134" s="6"/>
      <c r="GDI134" s="6"/>
      <c r="GDJ134" s="6"/>
      <c r="GDK134" s="6"/>
      <c r="GDL134" s="6"/>
      <c r="GDM134" s="6"/>
      <c r="GDN134" s="6"/>
      <c r="GDO134" s="6"/>
      <c r="GDP134" s="6"/>
      <c r="GDQ134" s="6"/>
      <c r="GDX134" s="6"/>
      <c r="GDY134" s="6"/>
      <c r="GDZ134" s="6"/>
      <c r="GEA134" s="6"/>
      <c r="GEB134" s="6"/>
      <c r="GEC134" s="6"/>
      <c r="GED134" s="6"/>
      <c r="GEE134" s="6"/>
      <c r="GEF134" s="6"/>
      <c r="GEG134" s="6"/>
      <c r="GEH134" s="6"/>
      <c r="GEI134" s="6"/>
      <c r="GEJ134" s="6"/>
      <c r="GEK134" s="6"/>
      <c r="GEL134" s="6"/>
      <c r="GEM134" s="6"/>
      <c r="GEN134" s="6"/>
      <c r="GEO134" s="6"/>
      <c r="GEP134" s="6"/>
      <c r="GEQ134" s="6"/>
      <c r="GER134" s="6"/>
      <c r="GES134" s="6"/>
      <c r="GET134" s="6"/>
      <c r="GEU134" s="6"/>
      <c r="GEV134" s="6"/>
      <c r="GEW134" s="6"/>
      <c r="GEX134" s="6"/>
      <c r="GEY134" s="6"/>
      <c r="GEZ134" s="6"/>
      <c r="GFA134" s="6"/>
      <c r="GFB134" s="6"/>
      <c r="GFC134" s="6"/>
      <c r="GFD134" s="6"/>
      <c r="GFE134" s="6"/>
      <c r="GFF134" s="6"/>
      <c r="GFG134" s="6"/>
      <c r="GFH134" s="6"/>
      <c r="GFI134" s="6"/>
      <c r="GFJ134" s="6"/>
      <c r="GFK134" s="6"/>
      <c r="GFL134" s="6"/>
      <c r="GFM134" s="6"/>
      <c r="GFN134" s="6"/>
      <c r="GFO134" s="6"/>
      <c r="GFP134" s="6"/>
      <c r="GFQ134" s="6"/>
      <c r="GFR134" s="6"/>
      <c r="GFS134" s="6"/>
      <c r="GFT134" s="6"/>
      <c r="GFU134" s="6"/>
      <c r="GFV134" s="6"/>
      <c r="GFW134" s="6"/>
      <c r="GFX134" s="6"/>
      <c r="GFY134" s="6"/>
      <c r="GFZ134" s="6"/>
      <c r="GGA134" s="6"/>
      <c r="GGB134" s="6"/>
      <c r="GGC134" s="6"/>
      <c r="GGD134" s="6"/>
      <c r="GGE134" s="6"/>
      <c r="GGF134" s="6"/>
      <c r="GGG134" s="6"/>
      <c r="GGH134" s="6"/>
      <c r="GGI134" s="6"/>
      <c r="GGJ134" s="6"/>
      <c r="GGK134" s="6"/>
      <c r="GGL134" s="6"/>
      <c r="GGM134" s="6"/>
      <c r="GGN134" s="6"/>
      <c r="GGO134" s="6"/>
      <c r="GGP134" s="6"/>
      <c r="GGQ134" s="6"/>
      <c r="GGR134" s="6"/>
      <c r="GGS134" s="6"/>
      <c r="GGT134" s="6"/>
      <c r="GGU134" s="6"/>
      <c r="GGV134" s="6"/>
      <c r="GGW134" s="6"/>
      <c r="GGX134" s="6"/>
      <c r="GGY134" s="6"/>
      <c r="GGZ134" s="6"/>
      <c r="GHA134" s="6"/>
      <c r="GHB134" s="6"/>
      <c r="GHC134" s="6"/>
      <c r="GHD134" s="6"/>
      <c r="GHE134" s="6"/>
      <c r="GHF134" s="6"/>
      <c r="GHG134" s="6"/>
      <c r="GHH134" s="6"/>
      <c r="GHI134" s="6"/>
      <c r="GHJ134" s="6"/>
      <c r="GHK134" s="6"/>
      <c r="GHL134" s="6"/>
      <c r="GHM134" s="6"/>
      <c r="GHN134" s="6"/>
      <c r="GHO134" s="6"/>
      <c r="GHP134" s="6"/>
      <c r="GHQ134" s="6"/>
      <c r="GHR134" s="6"/>
      <c r="GHS134" s="6"/>
      <c r="GHT134" s="6"/>
      <c r="GHU134" s="6"/>
      <c r="GHV134" s="6"/>
      <c r="GHW134" s="6"/>
      <c r="GHX134" s="6"/>
      <c r="GHY134" s="6"/>
      <c r="GHZ134" s="6"/>
      <c r="GIA134" s="6"/>
      <c r="GIB134" s="6"/>
      <c r="GIC134" s="6"/>
      <c r="GID134" s="6"/>
      <c r="GIE134" s="6"/>
      <c r="GIF134" s="6"/>
      <c r="GIG134" s="6"/>
      <c r="GIH134" s="6"/>
      <c r="GII134" s="6"/>
      <c r="GIJ134" s="6"/>
      <c r="GIK134" s="6"/>
      <c r="GIL134" s="6"/>
      <c r="GIM134" s="6"/>
      <c r="GIN134" s="6"/>
      <c r="GIO134" s="6"/>
      <c r="GIP134" s="6"/>
      <c r="GIQ134" s="6"/>
      <c r="GIR134" s="6"/>
      <c r="GIS134" s="6"/>
      <c r="GIT134" s="6"/>
      <c r="GIU134" s="6"/>
      <c r="GIV134" s="6"/>
      <c r="GIW134" s="6"/>
      <c r="GIX134" s="6"/>
      <c r="GIY134" s="6"/>
      <c r="GIZ134" s="6"/>
      <c r="GJA134" s="6"/>
      <c r="GJB134" s="6"/>
      <c r="GJC134" s="6"/>
      <c r="GJD134" s="6"/>
      <c r="GJE134" s="6"/>
      <c r="GJF134" s="6"/>
      <c r="GJG134" s="6"/>
      <c r="GJH134" s="6"/>
      <c r="GJI134" s="6"/>
      <c r="GJJ134" s="6"/>
      <c r="GJK134" s="6"/>
      <c r="GJL134" s="6"/>
      <c r="GJM134" s="6"/>
      <c r="GJN134" s="6"/>
      <c r="GJO134" s="6"/>
      <c r="GJP134" s="6"/>
      <c r="GJQ134" s="6"/>
      <c r="GJR134" s="6"/>
      <c r="GJS134" s="6"/>
      <c r="GJT134" s="6"/>
      <c r="GJU134" s="6"/>
      <c r="GJV134" s="6"/>
      <c r="GJW134" s="6"/>
      <c r="GJX134" s="6"/>
      <c r="GJY134" s="6"/>
      <c r="GJZ134" s="6"/>
      <c r="GKA134" s="6"/>
      <c r="GKB134" s="6"/>
      <c r="GKC134" s="6"/>
      <c r="GKD134" s="6"/>
      <c r="GKE134" s="6"/>
      <c r="GKF134" s="6"/>
      <c r="GKG134" s="6"/>
      <c r="GKH134" s="6"/>
      <c r="GKI134" s="6"/>
      <c r="GKJ134" s="6"/>
      <c r="GKK134" s="6"/>
      <c r="GKL134" s="6"/>
      <c r="GKM134" s="6"/>
      <c r="GKN134" s="6"/>
      <c r="GKO134" s="6"/>
      <c r="GKP134" s="6"/>
      <c r="GKQ134" s="6"/>
      <c r="GKR134" s="6"/>
      <c r="GKS134" s="6"/>
      <c r="GKT134" s="6"/>
      <c r="GKU134" s="6"/>
      <c r="GKV134" s="6"/>
      <c r="GKW134" s="6"/>
      <c r="GKX134" s="6"/>
      <c r="GKY134" s="6"/>
      <c r="GKZ134" s="6"/>
      <c r="GLA134" s="6"/>
      <c r="GLB134" s="6"/>
      <c r="GLC134" s="6"/>
      <c r="GLD134" s="6"/>
      <c r="GLE134" s="6"/>
      <c r="GLF134" s="6"/>
      <c r="GLG134" s="6"/>
      <c r="GLH134" s="6"/>
      <c r="GLI134" s="6"/>
      <c r="GLJ134" s="6"/>
      <c r="GLK134" s="6"/>
      <c r="GLL134" s="6"/>
      <c r="GLM134" s="6"/>
      <c r="GLN134" s="6"/>
      <c r="GLO134" s="6"/>
      <c r="GLP134" s="6"/>
      <c r="GLQ134" s="6"/>
      <c r="GLR134" s="6"/>
      <c r="GLS134" s="6"/>
      <c r="GLT134" s="6"/>
      <c r="GLU134" s="6"/>
      <c r="GLV134" s="6"/>
      <c r="GLW134" s="6"/>
      <c r="GLX134" s="6"/>
      <c r="GLY134" s="6"/>
      <c r="GLZ134" s="6"/>
      <c r="GMA134" s="6"/>
      <c r="GMB134" s="6"/>
      <c r="GMC134" s="6"/>
      <c r="GMD134" s="6"/>
      <c r="GME134" s="6"/>
      <c r="GMF134" s="6"/>
      <c r="GMG134" s="6"/>
      <c r="GMH134" s="6"/>
      <c r="GMI134" s="6"/>
      <c r="GMJ134" s="6"/>
      <c r="GMK134" s="6"/>
      <c r="GML134" s="6"/>
      <c r="GMM134" s="6"/>
      <c r="GMN134" s="6"/>
      <c r="GMO134" s="6"/>
      <c r="GMP134" s="6"/>
      <c r="GMQ134" s="6"/>
      <c r="GMR134" s="6"/>
      <c r="GMS134" s="6"/>
      <c r="GMT134" s="6"/>
      <c r="GMU134" s="6"/>
      <c r="GMV134" s="6"/>
      <c r="GMW134" s="6"/>
      <c r="GMX134" s="6"/>
      <c r="GMY134" s="6"/>
      <c r="GMZ134" s="6"/>
      <c r="GNA134" s="6"/>
      <c r="GNB134" s="6"/>
      <c r="GNC134" s="6"/>
      <c r="GND134" s="6"/>
      <c r="GNE134" s="6"/>
      <c r="GNF134" s="6"/>
      <c r="GNG134" s="6"/>
      <c r="GNH134" s="6"/>
      <c r="GNI134" s="6"/>
      <c r="GNJ134" s="6"/>
      <c r="GNK134" s="6"/>
      <c r="GNL134" s="6"/>
      <c r="GNM134" s="6"/>
      <c r="GNT134" s="6"/>
      <c r="GNU134" s="6"/>
      <c r="GNV134" s="6"/>
      <c r="GNW134" s="6"/>
      <c r="GNX134" s="6"/>
      <c r="GNY134" s="6"/>
      <c r="GNZ134" s="6"/>
      <c r="GOA134" s="6"/>
      <c r="GOB134" s="6"/>
      <c r="GOC134" s="6"/>
      <c r="GOD134" s="6"/>
      <c r="GOE134" s="6"/>
      <c r="GOF134" s="6"/>
      <c r="GOG134" s="6"/>
      <c r="GOH134" s="6"/>
      <c r="GOI134" s="6"/>
      <c r="GOJ134" s="6"/>
      <c r="GOK134" s="6"/>
      <c r="GOL134" s="6"/>
      <c r="GOM134" s="6"/>
      <c r="GON134" s="6"/>
      <c r="GOO134" s="6"/>
      <c r="GOP134" s="6"/>
      <c r="GOQ134" s="6"/>
      <c r="GOR134" s="6"/>
      <c r="GOS134" s="6"/>
      <c r="GOT134" s="6"/>
      <c r="GOU134" s="6"/>
      <c r="GOV134" s="6"/>
      <c r="GOW134" s="6"/>
      <c r="GOX134" s="6"/>
      <c r="GOY134" s="6"/>
      <c r="GOZ134" s="6"/>
      <c r="GPA134" s="6"/>
      <c r="GPB134" s="6"/>
      <c r="GPC134" s="6"/>
      <c r="GPD134" s="6"/>
      <c r="GPE134" s="6"/>
      <c r="GPF134" s="6"/>
      <c r="GPG134" s="6"/>
      <c r="GPH134" s="6"/>
      <c r="GPI134" s="6"/>
      <c r="GPJ134" s="6"/>
      <c r="GPK134" s="6"/>
      <c r="GPL134" s="6"/>
      <c r="GPM134" s="6"/>
      <c r="GPN134" s="6"/>
      <c r="GPO134" s="6"/>
      <c r="GPP134" s="6"/>
      <c r="GPQ134" s="6"/>
      <c r="GPR134" s="6"/>
      <c r="GPS134" s="6"/>
      <c r="GPT134" s="6"/>
      <c r="GPU134" s="6"/>
      <c r="GPV134" s="6"/>
      <c r="GPW134" s="6"/>
      <c r="GPX134" s="6"/>
      <c r="GPY134" s="6"/>
      <c r="GPZ134" s="6"/>
      <c r="GQA134" s="6"/>
      <c r="GQB134" s="6"/>
      <c r="GQC134" s="6"/>
      <c r="GQD134" s="6"/>
      <c r="GQE134" s="6"/>
      <c r="GQF134" s="6"/>
      <c r="GQG134" s="6"/>
      <c r="GQH134" s="6"/>
      <c r="GQI134" s="6"/>
      <c r="GQJ134" s="6"/>
      <c r="GQK134" s="6"/>
      <c r="GQL134" s="6"/>
      <c r="GQM134" s="6"/>
      <c r="GQN134" s="6"/>
      <c r="GQO134" s="6"/>
      <c r="GQP134" s="6"/>
      <c r="GQQ134" s="6"/>
      <c r="GQR134" s="6"/>
      <c r="GQS134" s="6"/>
      <c r="GQT134" s="6"/>
      <c r="GQU134" s="6"/>
      <c r="GQV134" s="6"/>
      <c r="GQW134" s="6"/>
      <c r="GQX134" s="6"/>
      <c r="GQY134" s="6"/>
      <c r="GQZ134" s="6"/>
      <c r="GRA134" s="6"/>
      <c r="GRB134" s="6"/>
      <c r="GRC134" s="6"/>
      <c r="GRD134" s="6"/>
      <c r="GRE134" s="6"/>
      <c r="GRF134" s="6"/>
      <c r="GRG134" s="6"/>
      <c r="GRH134" s="6"/>
      <c r="GRI134" s="6"/>
      <c r="GRJ134" s="6"/>
      <c r="GRK134" s="6"/>
      <c r="GRL134" s="6"/>
      <c r="GRM134" s="6"/>
      <c r="GRN134" s="6"/>
      <c r="GRO134" s="6"/>
      <c r="GRP134" s="6"/>
      <c r="GRQ134" s="6"/>
      <c r="GRR134" s="6"/>
      <c r="GRS134" s="6"/>
      <c r="GRT134" s="6"/>
      <c r="GRU134" s="6"/>
      <c r="GRV134" s="6"/>
      <c r="GRW134" s="6"/>
      <c r="GRX134" s="6"/>
      <c r="GRY134" s="6"/>
      <c r="GRZ134" s="6"/>
      <c r="GSA134" s="6"/>
      <c r="GSB134" s="6"/>
      <c r="GSC134" s="6"/>
      <c r="GSD134" s="6"/>
      <c r="GSE134" s="6"/>
      <c r="GSF134" s="6"/>
      <c r="GSG134" s="6"/>
      <c r="GSH134" s="6"/>
      <c r="GSI134" s="6"/>
      <c r="GSJ134" s="6"/>
      <c r="GSK134" s="6"/>
      <c r="GSL134" s="6"/>
      <c r="GSM134" s="6"/>
      <c r="GSN134" s="6"/>
      <c r="GSO134" s="6"/>
      <c r="GSP134" s="6"/>
      <c r="GSQ134" s="6"/>
      <c r="GSR134" s="6"/>
      <c r="GSS134" s="6"/>
      <c r="GST134" s="6"/>
      <c r="GSU134" s="6"/>
      <c r="GSV134" s="6"/>
      <c r="GSW134" s="6"/>
      <c r="GSX134" s="6"/>
      <c r="GSY134" s="6"/>
      <c r="GSZ134" s="6"/>
      <c r="GTA134" s="6"/>
      <c r="GTB134" s="6"/>
      <c r="GTC134" s="6"/>
      <c r="GTD134" s="6"/>
      <c r="GTE134" s="6"/>
      <c r="GTF134" s="6"/>
      <c r="GTG134" s="6"/>
      <c r="GTH134" s="6"/>
      <c r="GTI134" s="6"/>
      <c r="GTJ134" s="6"/>
      <c r="GTK134" s="6"/>
      <c r="GTL134" s="6"/>
      <c r="GTM134" s="6"/>
      <c r="GTN134" s="6"/>
      <c r="GTO134" s="6"/>
      <c r="GTP134" s="6"/>
      <c r="GTQ134" s="6"/>
      <c r="GTR134" s="6"/>
      <c r="GTS134" s="6"/>
      <c r="GTT134" s="6"/>
      <c r="GTU134" s="6"/>
      <c r="GTV134" s="6"/>
      <c r="GTW134" s="6"/>
      <c r="GTX134" s="6"/>
      <c r="GTY134" s="6"/>
      <c r="GTZ134" s="6"/>
      <c r="GUA134" s="6"/>
      <c r="GUB134" s="6"/>
      <c r="GUC134" s="6"/>
      <c r="GUD134" s="6"/>
      <c r="GUE134" s="6"/>
      <c r="GUF134" s="6"/>
      <c r="GUG134" s="6"/>
      <c r="GUH134" s="6"/>
      <c r="GUI134" s="6"/>
      <c r="GUJ134" s="6"/>
      <c r="GUK134" s="6"/>
      <c r="GUL134" s="6"/>
      <c r="GUM134" s="6"/>
      <c r="GUN134" s="6"/>
      <c r="GUO134" s="6"/>
      <c r="GUP134" s="6"/>
      <c r="GUQ134" s="6"/>
      <c r="GUR134" s="6"/>
      <c r="GUS134" s="6"/>
      <c r="GUT134" s="6"/>
      <c r="GUU134" s="6"/>
      <c r="GUV134" s="6"/>
      <c r="GUW134" s="6"/>
      <c r="GUX134" s="6"/>
      <c r="GUY134" s="6"/>
      <c r="GUZ134" s="6"/>
      <c r="GVA134" s="6"/>
      <c r="GVB134" s="6"/>
      <c r="GVC134" s="6"/>
      <c r="GVD134" s="6"/>
      <c r="GVE134" s="6"/>
      <c r="GVF134" s="6"/>
      <c r="GVG134" s="6"/>
      <c r="GVH134" s="6"/>
      <c r="GVI134" s="6"/>
      <c r="GVJ134" s="6"/>
      <c r="GVK134" s="6"/>
      <c r="GVL134" s="6"/>
      <c r="GVM134" s="6"/>
      <c r="GVN134" s="6"/>
      <c r="GVO134" s="6"/>
      <c r="GVP134" s="6"/>
      <c r="GVQ134" s="6"/>
      <c r="GVR134" s="6"/>
      <c r="GVS134" s="6"/>
      <c r="GVT134" s="6"/>
      <c r="GVU134" s="6"/>
      <c r="GVV134" s="6"/>
      <c r="GVW134" s="6"/>
      <c r="GVX134" s="6"/>
      <c r="GVY134" s="6"/>
      <c r="GVZ134" s="6"/>
      <c r="GWA134" s="6"/>
      <c r="GWB134" s="6"/>
      <c r="GWC134" s="6"/>
      <c r="GWD134" s="6"/>
      <c r="GWE134" s="6"/>
      <c r="GWF134" s="6"/>
      <c r="GWG134" s="6"/>
      <c r="GWH134" s="6"/>
      <c r="GWI134" s="6"/>
      <c r="GWJ134" s="6"/>
      <c r="GWK134" s="6"/>
      <c r="GWL134" s="6"/>
      <c r="GWM134" s="6"/>
      <c r="GWN134" s="6"/>
      <c r="GWO134" s="6"/>
      <c r="GWP134" s="6"/>
      <c r="GWQ134" s="6"/>
      <c r="GWR134" s="6"/>
      <c r="GWS134" s="6"/>
      <c r="GWT134" s="6"/>
      <c r="GWU134" s="6"/>
      <c r="GWV134" s="6"/>
      <c r="GWW134" s="6"/>
      <c r="GWX134" s="6"/>
      <c r="GWY134" s="6"/>
      <c r="GWZ134" s="6"/>
      <c r="GXA134" s="6"/>
      <c r="GXB134" s="6"/>
      <c r="GXC134" s="6"/>
      <c r="GXD134" s="6"/>
      <c r="GXE134" s="6"/>
      <c r="GXF134" s="6"/>
      <c r="GXG134" s="6"/>
      <c r="GXH134" s="6"/>
      <c r="GXI134" s="6"/>
      <c r="GXP134" s="6"/>
      <c r="GXQ134" s="6"/>
      <c r="GXR134" s="6"/>
      <c r="GXS134" s="6"/>
      <c r="GXT134" s="6"/>
      <c r="GXU134" s="6"/>
      <c r="GXV134" s="6"/>
      <c r="GXW134" s="6"/>
      <c r="GXX134" s="6"/>
      <c r="GXY134" s="6"/>
      <c r="GXZ134" s="6"/>
      <c r="GYA134" s="6"/>
      <c r="GYB134" s="6"/>
      <c r="GYC134" s="6"/>
      <c r="GYD134" s="6"/>
      <c r="GYE134" s="6"/>
      <c r="GYF134" s="6"/>
      <c r="GYG134" s="6"/>
      <c r="GYH134" s="6"/>
      <c r="GYI134" s="6"/>
      <c r="GYJ134" s="6"/>
      <c r="GYK134" s="6"/>
      <c r="GYL134" s="6"/>
      <c r="GYM134" s="6"/>
      <c r="GYN134" s="6"/>
      <c r="GYO134" s="6"/>
      <c r="GYP134" s="6"/>
      <c r="GYQ134" s="6"/>
      <c r="GYR134" s="6"/>
      <c r="GYS134" s="6"/>
      <c r="GYT134" s="6"/>
      <c r="GYU134" s="6"/>
      <c r="GYV134" s="6"/>
      <c r="GYW134" s="6"/>
      <c r="GYX134" s="6"/>
      <c r="GYY134" s="6"/>
      <c r="GYZ134" s="6"/>
      <c r="GZA134" s="6"/>
      <c r="GZB134" s="6"/>
      <c r="GZC134" s="6"/>
      <c r="GZD134" s="6"/>
      <c r="GZE134" s="6"/>
      <c r="GZF134" s="6"/>
      <c r="GZG134" s="6"/>
      <c r="GZH134" s="6"/>
      <c r="GZI134" s="6"/>
      <c r="GZJ134" s="6"/>
      <c r="GZK134" s="6"/>
      <c r="GZL134" s="6"/>
      <c r="GZM134" s="6"/>
      <c r="GZN134" s="6"/>
      <c r="GZO134" s="6"/>
      <c r="GZP134" s="6"/>
      <c r="GZQ134" s="6"/>
      <c r="GZR134" s="6"/>
      <c r="GZS134" s="6"/>
      <c r="GZT134" s="6"/>
      <c r="GZU134" s="6"/>
      <c r="GZV134" s="6"/>
      <c r="GZW134" s="6"/>
      <c r="GZX134" s="6"/>
      <c r="GZY134" s="6"/>
      <c r="GZZ134" s="6"/>
      <c r="HAA134" s="6"/>
      <c r="HAB134" s="6"/>
      <c r="HAC134" s="6"/>
      <c r="HAD134" s="6"/>
      <c r="HAE134" s="6"/>
      <c r="HAF134" s="6"/>
      <c r="HAG134" s="6"/>
      <c r="HAH134" s="6"/>
      <c r="HAI134" s="6"/>
      <c r="HAJ134" s="6"/>
      <c r="HAK134" s="6"/>
      <c r="HAL134" s="6"/>
      <c r="HAM134" s="6"/>
      <c r="HAN134" s="6"/>
      <c r="HAO134" s="6"/>
      <c r="HAP134" s="6"/>
      <c r="HAQ134" s="6"/>
      <c r="HAR134" s="6"/>
      <c r="HAS134" s="6"/>
      <c r="HAT134" s="6"/>
      <c r="HAU134" s="6"/>
      <c r="HAV134" s="6"/>
      <c r="HAW134" s="6"/>
      <c r="HAX134" s="6"/>
      <c r="HAY134" s="6"/>
      <c r="HAZ134" s="6"/>
      <c r="HBA134" s="6"/>
      <c r="HBB134" s="6"/>
      <c r="HBC134" s="6"/>
      <c r="HBD134" s="6"/>
      <c r="HBE134" s="6"/>
      <c r="HBF134" s="6"/>
      <c r="HBG134" s="6"/>
      <c r="HBH134" s="6"/>
      <c r="HBI134" s="6"/>
      <c r="HBJ134" s="6"/>
      <c r="HBK134" s="6"/>
      <c r="HBL134" s="6"/>
      <c r="HBM134" s="6"/>
      <c r="HBN134" s="6"/>
      <c r="HBO134" s="6"/>
      <c r="HBP134" s="6"/>
      <c r="HBQ134" s="6"/>
      <c r="HBR134" s="6"/>
      <c r="HBS134" s="6"/>
      <c r="HBT134" s="6"/>
      <c r="HBU134" s="6"/>
      <c r="HBV134" s="6"/>
      <c r="HBW134" s="6"/>
      <c r="HBX134" s="6"/>
      <c r="HBY134" s="6"/>
      <c r="HBZ134" s="6"/>
      <c r="HCA134" s="6"/>
      <c r="HCB134" s="6"/>
      <c r="HCC134" s="6"/>
      <c r="HCD134" s="6"/>
      <c r="HCE134" s="6"/>
      <c r="HCF134" s="6"/>
      <c r="HCG134" s="6"/>
      <c r="HCH134" s="6"/>
      <c r="HCI134" s="6"/>
      <c r="HCJ134" s="6"/>
      <c r="HCK134" s="6"/>
      <c r="HCL134" s="6"/>
      <c r="HCM134" s="6"/>
      <c r="HCN134" s="6"/>
      <c r="HCO134" s="6"/>
      <c r="HCP134" s="6"/>
      <c r="HCQ134" s="6"/>
      <c r="HCR134" s="6"/>
      <c r="HCS134" s="6"/>
      <c r="HCT134" s="6"/>
      <c r="HCU134" s="6"/>
      <c r="HCV134" s="6"/>
      <c r="HCW134" s="6"/>
      <c r="HCX134" s="6"/>
      <c r="HCY134" s="6"/>
      <c r="HCZ134" s="6"/>
      <c r="HDA134" s="6"/>
      <c r="HDB134" s="6"/>
      <c r="HDC134" s="6"/>
      <c r="HDD134" s="6"/>
      <c r="HDE134" s="6"/>
      <c r="HDF134" s="6"/>
      <c r="HDG134" s="6"/>
      <c r="HDH134" s="6"/>
      <c r="HDI134" s="6"/>
      <c r="HDJ134" s="6"/>
      <c r="HDK134" s="6"/>
      <c r="HDL134" s="6"/>
      <c r="HDM134" s="6"/>
      <c r="HDN134" s="6"/>
      <c r="HDO134" s="6"/>
      <c r="HDP134" s="6"/>
      <c r="HDQ134" s="6"/>
      <c r="HDR134" s="6"/>
      <c r="HDS134" s="6"/>
      <c r="HDT134" s="6"/>
      <c r="HDU134" s="6"/>
      <c r="HDV134" s="6"/>
      <c r="HDW134" s="6"/>
      <c r="HDX134" s="6"/>
      <c r="HDY134" s="6"/>
      <c r="HDZ134" s="6"/>
      <c r="HEA134" s="6"/>
      <c r="HEB134" s="6"/>
      <c r="HEC134" s="6"/>
      <c r="HED134" s="6"/>
      <c r="HEE134" s="6"/>
      <c r="HEF134" s="6"/>
      <c r="HEG134" s="6"/>
      <c r="HEH134" s="6"/>
      <c r="HEI134" s="6"/>
      <c r="HEJ134" s="6"/>
      <c r="HEK134" s="6"/>
      <c r="HEL134" s="6"/>
      <c r="HEM134" s="6"/>
      <c r="HEN134" s="6"/>
      <c r="HEO134" s="6"/>
      <c r="HEP134" s="6"/>
      <c r="HEQ134" s="6"/>
      <c r="HER134" s="6"/>
      <c r="HES134" s="6"/>
      <c r="HET134" s="6"/>
      <c r="HEU134" s="6"/>
      <c r="HEV134" s="6"/>
      <c r="HEW134" s="6"/>
      <c r="HEX134" s="6"/>
      <c r="HEY134" s="6"/>
      <c r="HEZ134" s="6"/>
      <c r="HFA134" s="6"/>
      <c r="HFB134" s="6"/>
      <c r="HFC134" s="6"/>
      <c r="HFD134" s="6"/>
      <c r="HFE134" s="6"/>
      <c r="HFF134" s="6"/>
      <c r="HFG134" s="6"/>
      <c r="HFH134" s="6"/>
      <c r="HFI134" s="6"/>
      <c r="HFJ134" s="6"/>
      <c r="HFK134" s="6"/>
      <c r="HFL134" s="6"/>
      <c r="HFM134" s="6"/>
      <c r="HFN134" s="6"/>
      <c r="HFO134" s="6"/>
      <c r="HFP134" s="6"/>
      <c r="HFQ134" s="6"/>
      <c r="HFR134" s="6"/>
      <c r="HFS134" s="6"/>
      <c r="HFT134" s="6"/>
      <c r="HFU134" s="6"/>
      <c r="HFV134" s="6"/>
      <c r="HFW134" s="6"/>
      <c r="HFX134" s="6"/>
      <c r="HFY134" s="6"/>
      <c r="HFZ134" s="6"/>
      <c r="HGA134" s="6"/>
      <c r="HGB134" s="6"/>
      <c r="HGC134" s="6"/>
      <c r="HGD134" s="6"/>
      <c r="HGE134" s="6"/>
      <c r="HGF134" s="6"/>
      <c r="HGG134" s="6"/>
      <c r="HGH134" s="6"/>
      <c r="HGI134" s="6"/>
      <c r="HGJ134" s="6"/>
      <c r="HGK134" s="6"/>
      <c r="HGL134" s="6"/>
      <c r="HGM134" s="6"/>
      <c r="HGN134" s="6"/>
      <c r="HGO134" s="6"/>
      <c r="HGP134" s="6"/>
      <c r="HGQ134" s="6"/>
      <c r="HGR134" s="6"/>
      <c r="HGS134" s="6"/>
      <c r="HGT134" s="6"/>
      <c r="HGU134" s="6"/>
      <c r="HGV134" s="6"/>
      <c r="HGW134" s="6"/>
      <c r="HGX134" s="6"/>
      <c r="HGY134" s="6"/>
      <c r="HGZ134" s="6"/>
      <c r="HHA134" s="6"/>
      <c r="HHB134" s="6"/>
      <c r="HHC134" s="6"/>
      <c r="HHD134" s="6"/>
      <c r="HHE134" s="6"/>
      <c r="HHL134" s="6"/>
      <c r="HHM134" s="6"/>
      <c r="HHN134" s="6"/>
      <c r="HHO134" s="6"/>
      <c r="HHP134" s="6"/>
      <c r="HHQ134" s="6"/>
      <c r="HHR134" s="6"/>
      <c r="HHS134" s="6"/>
      <c r="HHT134" s="6"/>
      <c r="HHU134" s="6"/>
      <c r="HHV134" s="6"/>
      <c r="HHW134" s="6"/>
      <c r="HHX134" s="6"/>
      <c r="HHY134" s="6"/>
      <c r="HHZ134" s="6"/>
      <c r="HIA134" s="6"/>
      <c r="HIB134" s="6"/>
      <c r="HIC134" s="6"/>
      <c r="HID134" s="6"/>
      <c r="HIE134" s="6"/>
      <c r="HIF134" s="6"/>
      <c r="HIG134" s="6"/>
      <c r="HIH134" s="6"/>
      <c r="HII134" s="6"/>
      <c r="HIJ134" s="6"/>
      <c r="HIK134" s="6"/>
      <c r="HIL134" s="6"/>
      <c r="HIM134" s="6"/>
      <c r="HIN134" s="6"/>
      <c r="HIO134" s="6"/>
      <c r="HIP134" s="6"/>
      <c r="HIQ134" s="6"/>
      <c r="HIR134" s="6"/>
      <c r="HIS134" s="6"/>
      <c r="HIT134" s="6"/>
      <c r="HIU134" s="6"/>
      <c r="HIV134" s="6"/>
      <c r="HIW134" s="6"/>
      <c r="HIX134" s="6"/>
      <c r="HIY134" s="6"/>
      <c r="HIZ134" s="6"/>
      <c r="HJA134" s="6"/>
      <c r="HJB134" s="6"/>
      <c r="HJC134" s="6"/>
      <c r="HJD134" s="6"/>
      <c r="HJE134" s="6"/>
      <c r="HJF134" s="6"/>
      <c r="HJG134" s="6"/>
      <c r="HJH134" s="6"/>
      <c r="HJI134" s="6"/>
      <c r="HJJ134" s="6"/>
      <c r="HJK134" s="6"/>
      <c r="HJL134" s="6"/>
      <c r="HJM134" s="6"/>
      <c r="HJN134" s="6"/>
      <c r="HJO134" s="6"/>
      <c r="HJP134" s="6"/>
      <c r="HJQ134" s="6"/>
      <c r="HJR134" s="6"/>
      <c r="HJS134" s="6"/>
      <c r="HJT134" s="6"/>
      <c r="HJU134" s="6"/>
      <c r="HJV134" s="6"/>
      <c r="HJW134" s="6"/>
      <c r="HJX134" s="6"/>
      <c r="HJY134" s="6"/>
      <c r="HJZ134" s="6"/>
      <c r="HKA134" s="6"/>
      <c r="HKB134" s="6"/>
      <c r="HKC134" s="6"/>
      <c r="HKD134" s="6"/>
      <c r="HKE134" s="6"/>
      <c r="HKF134" s="6"/>
      <c r="HKG134" s="6"/>
      <c r="HKH134" s="6"/>
      <c r="HKI134" s="6"/>
      <c r="HKJ134" s="6"/>
      <c r="HKK134" s="6"/>
      <c r="HKL134" s="6"/>
      <c r="HKM134" s="6"/>
      <c r="HKN134" s="6"/>
      <c r="HKO134" s="6"/>
      <c r="HKP134" s="6"/>
      <c r="HKQ134" s="6"/>
      <c r="HKR134" s="6"/>
      <c r="HKS134" s="6"/>
      <c r="HKT134" s="6"/>
      <c r="HKU134" s="6"/>
      <c r="HKV134" s="6"/>
      <c r="HKW134" s="6"/>
      <c r="HKX134" s="6"/>
      <c r="HKY134" s="6"/>
      <c r="HKZ134" s="6"/>
      <c r="HLA134" s="6"/>
      <c r="HLB134" s="6"/>
      <c r="HLC134" s="6"/>
      <c r="HLD134" s="6"/>
      <c r="HLE134" s="6"/>
      <c r="HLF134" s="6"/>
      <c r="HLG134" s="6"/>
      <c r="HLH134" s="6"/>
      <c r="HLI134" s="6"/>
      <c r="HLJ134" s="6"/>
      <c r="HLK134" s="6"/>
      <c r="HLL134" s="6"/>
      <c r="HLM134" s="6"/>
      <c r="HLN134" s="6"/>
      <c r="HLO134" s="6"/>
      <c r="HLP134" s="6"/>
      <c r="HLQ134" s="6"/>
      <c r="HLR134" s="6"/>
      <c r="HLS134" s="6"/>
      <c r="HLT134" s="6"/>
      <c r="HLU134" s="6"/>
      <c r="HLV134" s="6"/>
      <c r="HLW134" s="6"/>
      <c r="HLX134" s="6"/>
      <c r="HLY134" s="6"/>
      <c r="HLZ134" s="6"/>
      <c r="HMA134" s="6"/>
      <c r="HMB134" s="6"/>
      <c r="HMC134" s="6"/>
      <c r="HMD134" s="6"/>
      <c r="HME134" s="6"/>
      <c r="HMF134" s="6"/>
      <c r="HMG134" s="6"/>
      <c r="HMH134" s="6"/>
      <c r="HMI134" s="6"/>
      <c r="HMJ134" s="6"/>
      <c r="HMK134" s="6"/>
      <c r="HML134" s="6"/>
      <c r="HMM134" s="6"/>
      <c r="HMN134" s="6"/>
      <c r="HMO134" s="6"/>
      <c r="HMP134" s="6"/>
      <c r="HMQ134" s="6"/>
      <c r="HMR134" s="6"/>
      <c r="HMS134" s="6"/>
      <c r="HMT134" s="6"/>
      <c r="HMU134" s="6"/>
      <c r="HMV134" s="6"/>
      <c r="HMW134" s="6"/>
      <c r="HMX134" s="6"/>
      <c r="HMY134" s="6"/>
      <c r="HMZ134" s="6"/>
      <c r="HNA134" s="6"/>
      <c r="HNB134" s="6"/>
      <c r="HNC134" s="6"/>
      <c r="HND134" s="6"/>
      <c r="HNE134" s="6"/>
      <c r="HNF134" s="6"/>
      <c r="HNG134" s="6"/>
      <c r="HNH134" s="6"/>
      <c r="HNI134" s="6"/>
      <c r="HNJ134" s="6"/>
      <c r="HNK134" s="6"/>
      <c r="HNL134" s="6"/>
      <c r="HNM134" s="6"/>
      <c r="HNN134" s="6"/>
      <c r="HNO134" s="6"/>
      <c r="HNP134" s="6"/>
      <c r="HNQ134" s="6"/>
      <c r="HNR134" s="6"/>
      <c r="HNS134" s="6"/>
      <c r="HNT134" s="6"/>
      <c r="HNU134" s="6"/>
      <c r="HNV134" s="6"/>
      <c r="HNW134" s="6"/>
      <c r="HNX134" s="6"/>
      <c r="HNY134" s="6"/>
      <c r="HNZ134" s="6"/>
      <c r="HOA134" s="6"/>
      <c r="HOB134" s="6"/>
      <c r="HOC134" s="6"/>
      <c r="HOD134" s="6"/>
      <c r="HOE134" s="6"/>
      <c r="HOF134" s="6"/>
      <c r="HOG134" s="6"/>
      <c r="HOH134" s="6"/>
      <c r="HOI134" s="6"/>
      <c r="HOJ134" s="6"/>
      <c r="HOK134" s="6"/>
      <c r="HOL134" s="6"/>
      <c r="HOM134" s="6"/>
      <c r="HON134" s="6"/>
      <c r="HOO134" s="6"/>
      <c r="HOP134" s="6"/>
      <c r="HOQ134" s="6"/>
      <c r="HOR134" s="6"/>
      <c r="HOS134" s="6"/>
      <c r="HOT134" s="6"/>
      <c r="HOU134" s="6"/>
      <c r="HOV134" s="6"/>
      <c r="HOW134" s="6"/>
      <c r="HOX134" s="6"/>
      <c r="HOY134" s="6"/>
      <c r="HOZ134" s="6"/>
      <c r="HPA134" s="6"/>
      <c r="HPB134" s="6"/>
      <c r="HPC134" s="6"/>
      <c r="HPD134" s="6"/>
      <c r="HPE134" s="6"/>
      <c r="HPF134" s="6"/>
      <c r="HPG134" s="6"/>
      <c r="HPH134" s="6"/>
      <c r="HPI134" s="6"/>
      <c r="HPJ134" s="6"/>
      <c r="HPK134" s="6"/>
      <c r="HPL134" s="6"/>
      <c r="HPM134" s="6"/>
      <c r="HPN134" s="6"/>
      <c r="HPO134" s="6"/>
      <c r="HPP134" s="6"/>
      <c r="HPQ134" s="6"/>
      <c r="HPR134" s="6"/>
      <c r="HPS134" s="6"/>
      <c r="HPT134" s="6"/>
      <c r="HPU134" s="6"/>
      <c r="HPV134" s="6"/>
      <c r="HPW134" s="6"/>
      <c r="HPX134" s="6"/>
      <c r="HPY134" s="6"/>
      <c r="HPZ134" s="6"/>
      <c r="HQA134" s="6"/>
      <c r="HQB134" s="6"/>
      <c r="HQC134" s="6"/>
      <c r="HQD134" s="6"/>
      <c r="HQE134" s="6"/>
      <c r="HQF134" s="6"/>
      <c r="HQG134" s="6"/>
      <c r="HQH134" s="6"/>
      <c r="HQI134" s="6"/>
      <c r="HQJ134" s="6"/>
      <c r="HQK134" s="6"/>
      <c r="HQL134" s="6"/>
      <c r="HQM134" s="6"/>
      <c r="HQN134" s="6"/>
      <c r="HQO134" s="6"/>
      <c r="HQP134" s="6"/>
      <c r="HQQ134" s="6"/>
      <c r="HQR134" s="6"/>
      <c r="HQS134" s="6"/>
      <c r="HQT134" s="6"/>
      <c r="HQU134" s="6"/>
      <c r="HQV134" s="6"/>
      <c r="HQW134" s="6"/>
      <c r="HQX134" s="6"/>
      <c r="HQY134" s="6"/>
      <c r="HQZ134" s="6"/>
      <c r="HRA134" s="6"/>
      <c r="HRH134" s="6"/>
      <c r="HRI134" s="6"/>
      <c r="HRJ134" s="6"/>
      <c r="HRK134" s="6"/>
      <c r="HRL134" s="6"/>
      <c r="HRM134" s="6"/>
      <c r="HRN134" s="6"/>
      <c r="HRO134" s="6"/>
      <c r="HRP134" s="6"/>
      <c r="HRQ134" s="6"/>
      <c r="HRR134" s="6"/>
      <c r="HRS134" s="6"/>
      <c r="HRT134" s="6"/>
      <c r="HRU134" s="6"/>
      <c r="HRV134" s="6"/>
      <c r="HRW134" s="6"/>
      <c r="HRX134" s="6"/>
      <c r="HRY134" s="6"/>
      <c r="HRZ134" s="6"/>
      <c r="HSA134" s="6"/>
      <c r="HSB134" s="6"/>
      <c r="HSC134" s="6"/>
      <c r="HSD134" s="6"/>
      <c r="HSE134" s="6"/>
      <c r="HSF134" s="6"/>
      <c r="HSG134" s="6"/>
      <c r="HSH134" s="6"/>
      <c r="HSI134" s="6"/>
      <c r="HSJ134" s="6"/>
      <c r="HSK134" s="6"/>
      <c r="HSL134" s="6"/>
      <c r="HSM134" s="6"/>
      <c r="HSN134" s="6"/>
      <c r="HSO134" s="6"/>
      <c r="HSP134" s="6"/>
      <c r="HSQ134" s="6"/>
      <c r="HSR134" s="6"/>
      <c r="HSS134" s="6"/>
      <c r="HST134" s="6"/>
      <c r="HSU134" s="6"/>
      <c r="HSV134" s="6"/>
      <c r="HSW134" s="6"/>
      <c r="HSX134" s="6"/>
      <c r="HSY134" s="6"/>
      <c r="HSZ134" s="6"/>
      <c r="HTA134" s="6"/>
      <c r="HTB134" s="6"/>
      <c r="HTC134" s="6"/>
      <c r="HTD134" s="6"/>
      <c r="HTE134" s="6"/>
      <c r="HTF134" s="6"/>
      <c r="HTG134" s="6"/>
      <c r="HTH134" s="6"/>
      <c r="HTI134" s="6"/>
      <c r="HTJ134" s="6"/>
      <c r="HTK134" s="6"/>
      <c r="HTL134" s="6"/>
      <c r="HTM134" s="6"/>
      <c r="HTN134" s="6"/>
      <c r="HTO134" s="6"/>
      <c r="HTP134" s="6"/>
      <c r="HTQ134" s="6"/>
      <c r="HTR134" s="6"/>
      <c r="HTS134" s="6"/>
      <c r="HTT134" s="6"/>
      <c r="HTU134" s="6"/>
      <c r="HTV134" s="6"/>
      <c r="HTW134" s="6"/>
      <c r="HTX134" s="6"/>
      <c r="HTY134" s="6"/>
      <c r="HTZ134" s="6"/>
      <c r="HUA134" s="6"/>
      <c r="HUB134" s="6"/>
      <c r="HUC134" s="6"/>
      <c r="HUD134" s="6"/>
      <c r="HUE134" s="6"/>
      <c r="HUF134" s="6"/>
      <c r="HUG134" s="6"/>
      <c r="HUH134" s="6"/>
      <c r="HUI134" s="6"/>
      <c r="HUJ134" s="6"/>
      <c r="HUK134" s="6"/>
      <c r="HUL134" s="6"/>
      <c r="HUM134" s="6"/>
      <c r="HUN134" s="6"/>
      <c r="HUO134" s="6"/>
      <c r="HUP134" s="6"/>
      <c r="HUQ134" s="6"/>
      <c r="HUR134" s="6"/>
      <c r="HUS134" s="6"/>
      <c r="HUT134" s="6"/>
      <c r="HUU134" s="6"/>
      <c r="HUV134" s="6"/>
      <c r="HUW134" s="6"/>
      <c r="HUX134" s="6"/>
      <c r="HUY134" s="6"/>
      <c r="HUZ134" s="6"/>
      <c r="HVA134" s="6"/>
      <c r="HVB134" s="6"/>
      <c r="HVC134" s="6"/>
      <c r="HVD134" s="6"/>
      <c r="HVE134" s="6"/>
      <c r="HVF134" s="6"/>
      <c r="HVG134" s="6"/>
      <c r="HVH134" s="6"/>
      <c r="HVI134" s="6"/>
      <c r="HVJ134" s="6"/>
      <c r="HVK134" s="6"/>
      <c r="HVL134" s="6"/>
      <c r="HVM134" s="6"/>
      <c r="HVN134" s="6"/>
      <c r="HVO134" s="6"/>
      <c r="HVP134" s="6"/>
      <c r="HVQ134" s="6"/>
      <c r="HVR134" s="6"/>
      <c r="HVS134" s="6"/>
      <c r="HVT134" s="6"/>
      <c r="HVU134" s="6"/>
      <c r="HVV134" s="6"/>
      <c r="HVW134" s="6"/>
      <c r="HVX134" s="6"/>
      <c r="HVY134" s="6"/>
      <c r="HVZ134" s="6"/>
      <c r="HWA134" s="6"/>
      <c r="HWB134" s="6"/>
      <c r="HWC134" s="6"/>
      <c r="HWD134" s="6"/>
      <c r="HWE134" s="6"/>
      <c r="HWF134" s="6"/>
      <c r="HWG134" s="6"/>
      <c r="HWH134" s="6"/>
      <c r="HWI134" s="6"/>
      <c r="HWJ134" s="6"/>
      <c r="HWK134" s="6"/>
      <c r="HWL134" s="6"/>
      <c r="HWM134" s="6"/>
      <c r="HWN134" s="6"/>
      <c r="HWO134" s="6"/>
      <c r="HWP134" s="6"/>
      <c r="HWQ134" s="6"/>
      <c r="HWR134" s="6"/>
      <c r="HWS134" s="6"/>
      <c r="HWT134" s="6"/>
      <c r="HWU134" s="6"/>
      <c r="HWV134" s="6"/>
      <c r="HWW134" s="6"/>
      <c r="HWX134" s="6"/>
      <c r="HWY134" s="6"/>
      <c r="HWZ134" s="6"/>
      <c r="HXA134" s="6"/>
      <c r="HXB134" s="6"/>
      <c r="HXC134" s="6"/>
      <c r="HXD134" s="6"/>
      <c r="HXE134" s="6"/>
      <c r="HXF134" s="6"/>
      <c r="HXG134" s="6"/>
      <c r="HXH134" s="6"/>
      <c r="HXI134" s="6"/>
      <c r="HXJ134" s="6"/>
      <c r="HXK134" s="6"/>
      <c r="HXL134" s="6"/>
      <c r="HXM134" s="6"/>
      <c r="HXN134" s="6"/>
      <c r="HXO134" s="6"/>
      <c r="HXP134" s="6"/>
      <c r="HXQ134" s="6"/>
      <c r="HXR134" s="6"/>
      <c r="HXS134" s="6"/>
      <c r="HXT134" s="6"/>
      <c r="HXU134" s="6"/>
      <c r="HXV134" s="6"/>
      <c r="HXW134" s="6"/>
      <c r="HXX134" s="6"/>
      <c r="HXY134" s="6"/>
      <c r="HXZ134" s="6"/>
      <c r="HYA134" s="6"/>
      <c r="HYB134" s="6"/>
      <c r="HYC134" s="6"/>
      <c r="HYD134" s="6"/>
      <c r="HYE134" s="6"/>
      <c r="HYF134" s="6"/>
      <c r="HYG134" s="6"/>
      <c r="HYH134" s="6"/>
      <c r="HYI134" s="6"/>
      <c r="HYJ134" s="6"/>
      <c r="HYK134" s="6"/>
      <c r="HYL134" s="6"/>
      <c r="HYM134" s="6"/>
      <c r="HYN134" s="6"/>
      <c r="HYO134" s="6"/>
      <c r="HYP134" s="6"/>
      <c r="HYQ134" s="6"/>
      <c r="HYR134" s="6"/>
      <c r="HYS134" s="6"/>
      <c r="HYT134" s="6"/>
      <c r="HYU134" s="6"/>
      <c r="HYV134" s="6"/>
      <c r="HYW134" s="6"/>
      <c r="HYX134" s="6"/>
      <c r="HYY134" s="6"/>
      <c r="HYZ134" s="6"/>
      <c r="HZA134" s="6"/>
      <c r="HZB134" s="6"/>
      <c r="HZC134" s="6"/>
      <c r="HZD134" s="6"/>
      <c r="HZE134" s="6"/>
      <c r="HZF134" s="6"/>
      <c r="HZG134" s="6"/>
      <c r="HZH134" s="6"/>
      <c r="HZI134" s="6"/>
      <c r="HZJ134" s="6"/>
      <c r="HZK134" s="6"/>
      <c r="HZL134" s="6"/>
      <c r="HZM134" s="6"/>
      <c r="HZN134" s="6"/>
      <c r="HZO134" s="6"/>
      <c r="HZP134" s="6"/>
      <c r="HZQ134" s="6"/>
      <c r="HZR134" s="6"/>
      <c r="HZS134" s="6"/>
      <c r="HZT134" s="6"/>
      <c r="HZU134" s="6"/>
      <c r="HZV134" s="6"/>
      <c r="HZW134" s="6"/>
      <c r="HZX134" s="6"/>
      <c r="HZY134" s="6"/>
      <c r="HZZ134" s="6"/>
      <c r="IAA134" s="6"/>
      <c r="IAB134" s="6"/>
      <c r="IAC134" s="6"/>
      <c r="IAD134" s="6"/>
      <c r="IAE134" s="6"/>
      <c r="IAF134" s="6"/>
      <c r="IAG134" s="6"/>
      <c r="IAH134" s="6"/>
      <c r="IAI134" s="6"/>
      <c r="IAJ134" s="6"/>
      <c r="IAK134" s="6"/>
      <c r="IAL134" s="6"/>
      <c r="IAM134" s="6"/>
      <c r="IAN134" s="6"/>
      <c r="IAO134" s="6"/>
      <c r="IAP134" s="6"/>
      <c r="IAQ134" s="6"/>
      <c r="IAR134" s="6"/>
      <c r="IAS134" s="6"/>
      <c r="IAT134" s="6"/>
      <c r="IAU134" s="6"/>
      <c r="IAV134" s="6"/>
      <c r="IAW134" s="6"/>
      <c r="IBD134" s="6"/>
      <c r="IBE134" s="6"/>
      <c r="IBF134" s="6"/>
      <c r="IBG134" s="6"/>
      <c r="IBH134" s="6"/>
      <c r="IBI134" s="6"/>
      <c r="IBJ134" s="6"/>
      <c r="IBK134" s="6"/>
      <c r="IBL134" s="6"/>
      <c r="IBM134" s="6"/>
      <c r="IBN134" s="6"/>
      <c r="IBO134" s="6"/>
      <c r="IBP134" s="6"/>
      <c r="IBQ134" s="6"/>
      <c r="IBR134" s="6"/>
      <c r="IBS134" s="6"/>
      <c r="IBT134" s="6"/>
      <c r="IBU134" s="6"/>
      <c r="IBV134" s="6"/>
      <c r="IBW134" s="6"/>
      <c r="IBX134" s="6"/>
      <c r="IBY134" s="6"/>
      <c r="IBZ134" s="6"/>
      <c r="ICA134" s="6"/>
      <c r="ICB134" s="6"/>
      <c r="ICC134" s="6"/>
      <c r="ICD134" s="6"/>
      <c r="ICE134" s="6"/>
      <c r="ICF134" s="6"/>
      <c r="ICG134" s="6"/>
      <c r="ICH134" s="6"/>
      <c r="ICI134" s="6"/>
      <c r="ICJ134" s="6"/>
      <c r="ICK134" s="6"/>
      <c r="ICL134" s="6"/>
      <c r="ICM134" s="6"/>
      <c r="ICN134" s="6"/>
      <c r="ICO134" s="6"/>
      <c r="ICP134" s="6"/>
      <c r="ICQ134" s="6"/>
      <c r="ICR134" s="6"/>
      <c r="ICS134" s="6"/>
      <c r="ICT134" s="6"/>
      <c r="ICU134" s="6"/>
      <c r="ICV134" s="6"/>
      <c r="ICW134" s="6"/>
      <c r="ICX134" s="6"/>
      <c r="ICY134" s="6"/>
      <c r="ICZ134" s="6"/>
      <c r="IDA134" s="6"/>
      <c r="IDB134" s="6"/>
      <c r="IDC134" s="6"/>
      <c r="IDD134" s="6"/>
      <c r="IDE134" s="6"/>
      <c r="IDF134" s="6"/>
      <c r="IDG134" s="6"/>
      <c r="IDH134" s="6"/>
      <c r="IDI134" s="6"/>
      <c r="IDJ134" s="6"/>
      <c r="IDK134" s="6"/>
      <c r="IDL134" s="6"/>
      <c r="IDM134" s="6"/>
      <c r="IDN134" s="6"/>
      <c r="IDO134" s="6"/>
      <c r="IDP134" s="6"/>
      <c r="IDQ134" s="6"/>
      <c r="IDR134" s="6"/>
      <c r="IDS134" s="6"/>
      <c r="IDT134" s="6"/>
      <c r="IDU134" s="6"/>
      <c r="IDV134" s="6"/>
      <c r="IDW134" s="6"/>
      <c r="IDX134" s="6"/>
      <c r="IDY134" s="6"/>
      <c r="IDZ134" s="6"/>
      <c r="IEA134" s="6"/>
      <c r="IEB134" s="6"/>
      <c r="IEC134" s="6"/>
      <c r="IED134" s="6"/>
      <c r="IEE134" s="6"/>
      <c r="IEF134" s="6"/>
      <c r="IEG134" s="6"/>
      <c r="IEH134" s="6"/>
      <c r="IEI134" s="6"/>
      <c r="IEJ134" s="6"/>
      <c r="IEK134" s="6"/>
      <c r="IEL134" s="6"/>
      <c r="IEM134" s="6"/>
      <c r="IEN134" s="6"/>
      <c r="IEO134" s="6"/>
      <c r="IEP134" s="6"/>
      <c r="IEQ134" s="6"/>
      <c r="IER134" s="6"/>
      <c r="IES134" s="6"/>
      <c r="IET134" s="6"/>
      <c r="IEU134" s="6"/>
      <c r="IEV134" s="6"/>
      <c r="IEW134" s="6"/>
      <c r="IEX134" s="6"/>
      <c r="IEY134" s="6"/>
      <c r="IEZ134" s="6"/>
      <c r="IFA134" s="6"/>
      <c r="IFB134" s="6"/>
      <c r="IFC134" s="6"/>
      <c r="IFD134" s="6"/>
      <c r="IFE134" s="6"/>
      <c r="IFF134" s="6"/>
      <c r="IFG134" s="6"/>
      <c r="IFH134" s="6"/>
      <c r="IFI134" s="6"/>
      <c r="IFJ134" s="6"/>
      <c r="IFK134" s="6"/>
      <c r="IFL134" s="6"/>
      <c r="IFM134" s="6"/>
      <c r="IFN134" s="6"/>
      <c r="IFO134" s="6"/>
      <c r="IFP134" s="6"/>
      <c r="IFQ134" s="6"/>
      <c r="IFR134" s="6"/>
      <c r="IFS134" s="6"/>
      <c r="IFT134" s="6"/>
      <c r="IFU134" s="6"/>
      <c r="IFV134" s="6"/>
      <c r="IFW134" s="6"/>
      <c r="IFX134" s="6"/>
      <c r="IFY134" s="6"/>
      <c r="IFZ134" s="6"/>
      <c r="IGA134" s="6"/>
      <c r="IGB134" s="6"/>
      <c r="IGC134" s="6"/>
      <c r="IGD134" s="6"/>
      <c r="IGE134" s="6"/>
      <c r="IGF134" s="6"/>
      <c r="IGG134" s="6"/>
      <c r="IGH134" s="6"/>
      <c r="IGI134" s="6"/>
      <c r="IGJ134" s="6"/>
      <c r="IGK134" s="6"/>
      <c r="IGL134" s="6"/>
      <c r="IGM134" s="6"/>
      <c r="IGN134" s="6"/>
      <c r="IGO134" s="6"/>
      <c r="IGP134" s="6"/>
      <c r="IGQ134" s="6"/>
      <c r="IGR134" s="6"/>
      <c r="IGS134" s="6"/>
      <c r="IGT134" s="6"/>
      <c r="IGU134" s="6"/>
      <c r="IGV134" s="6"/>
      <c r="IGW134" s="6"/>
      <c r="IGX134" s="6"/>
      <c r="IGY134" s="6"/>
      <c r="IGZ134" s="6"/>
      <c r="IHA134" s="6"/>
      <c r="IHB134" s="6"/>
      <c r="IHC134" s="6"/>
      <c r="IHD134" s="6"/>
      <c r="IHE134" s="6"/>
      <c r="IHF134" s="6"/>
      <c r="IHG134" s="6"/>
      <c r="IHH134" s="6"/>
      <c r="IHI134" s="6"/>
      <c r="IHJ134" s="6"/>
      <c r="IHK134" s="6"/>
      <c r="IHL134" s="6"/>
      <c r="IHM134" s="6"/>
      <c r="IHN134" s="6"/>
      <c r="IHO134" s="6"/>
      <c r="IHP134" s="6"/>
      <c r="IHQ134" s="6"/>
      <c r="IHR134" s="6"/>
      <c r="IHS134" s="6"/>
      <c r="IHT134" s="6"/>
      <c r="IHU134" s="6"/>
      <c r="IHV134" s="6"/>
      <c r="IHW134" s="6"/>
      <c r="IHX134" s="6"/>
      <c r="IHY134" s="6"/>
      <c r="IHZ134" s="6"/>
      <c r="IIA134" s="6"/>
      <c r="IIB134" s="6"/>
      <c r="IIC134" s="6"/>
      <c r="IID134" s="6"/>
      <c r="IIE134" s="6"/>
      <c r="IIF134" s="6"/>
      <c r="IIG134" s="6"/>
      <c r="IIH134" s="6"/>
      <c r="III134" s="6"/>
      <c r="IIJ134" s="6"/>
      <c r="IIK134" s="6"/>
      <c r="IIL134" s="6"/>
      <c r="IIM134" s="6"/>
      <c r="IIN134" s="6"/>
      <c r="IIO134" s="6"/>
      <c r="IIP134" s="6"/>
      <c r="IIQ134" s="6"/>
      <c r="IIR134" s="6"/>
      <c r="IIS134" s="6"/>
      <c r="IIT134" s="6"/>
      <c r="IIU134" s="6"/>
      <c r="IIV134" s="6"/>
      <c r="IIW134" s="6"/>
      <c r="IIX134" s="6"/>
      <c r="IIY134" s="6"/>
      <c r="IIZ134" s="6"/>
      <c r="IJA134" s="6"/>
      <c r="IJB134" s="6"/>
      <c r="IJC134" s="6"/>
      <c r="IJD134" s="6"/>
      <c r="IJE134" s="6"/>
      <c r="IJF134" s="6"/>
      <c r="IJG134" s="6"/>
      <c r="IJH134" s="6"/>
      <c r="IJI134" s="6"/>
      <c r="IJJ134" s="6"/>
      <c r="IJK134" s="6"/>
      <c r="IJL134" s="6"/>
      <c r="IJM134" s="6"/>
      <c r="IJN134" s="6"/>
      <c r="IJO134" s="6"/>
      <c r="IJP134" s="6"/>
      <c r="IJQ134" s="6"/>
      <c r="IJR134" s="6"/>
      <c r="IJS134" s="6"/>
      <c r="IJT134" s="6"/>
      <c r="IJU134" s="6"/>
      <c r="IJV134" s="6"/>
      <c r="IJW134" s="6"/>
      <c r="IJX134" s="6"/>
      <c r="IJY134" s="6"/>
      <c r="IJZ134" s="6"/>
      <c r="IKA134" s="6"/>
      <c r="IKB134" s="6"/>
      <c r="IKC134" s="6"/>
      <c r="IKD134" s="6"/>
      <c r="IKE134" s="6"/>
      <c r="IKF134" s="6"/>
      <c r="IKG134" s="6"/>
      <c r="IKH134" s="6"/>
      <c r="IKI134" s="6"/>
      <c r="IKJ134" s="6"/>
      <c r="IKK134" s="6"/>
      <c r="IKL134" s="6"/>
      <c r="IKM134" s="6"/>
      <c r="IKN134" s="6"/>
      <c r="IKO134" s="6"/>
      <c r="IKP134" s="6"/>
      <c r="IKQ134" s="6"/>
      <c r="IKR134" s="6"/>
      <c r="IKS134" s="6"/>
      <c r="IKZ134" s="6"/>
      <c r="ILA134" s="6"/>
      <c r="ILB134" s="6"/>
      <c r="ILC134" s="6"/>
      <c r="ILD134" s="6"/>
      <c r="ILE134" s="6"/>
      <c r="ILF134" s="6"/>
      <c r="ILG134" s="6"/>
      <c r="ILH134" s="6"/>
      <c r="ILI134" s="6"/>
      <c r="ILJ134" s="6"/>
      <c r="ILK134" s="6"/>
      <c r="ILL134" s="6"/>
      <c r="ILM134" s="6"/>
      <c r="ILN134" s="6"/>
      <c r="ILO134" s="6"/>
      <c r="ILP134" s="6"/>
      <c r="ILQ134" s="6"/>
      <c r="ILR134" s="6"/>
      <c r="ILS134" s="6"/>
      <c r="ILT134" s="6"/>
      <c r="ILU134" s="6"/>
      <c r="ILV134" s="6"/>
      <c r="ILW134" s="6"/>
      <c r="ILX134" s="6"/>
      <c r="ILY134" s="6"/>
      <c r="ILZ134" s="6"/>
      <c r="IMA134" s="6"/>
      <c r="IMB134" s="6"/>
      <c r="IMC134" s="6"/>
      <c r="IMD134" s="6"/>
      <c r="IME134" s="6"/>
      <c r="IMF134" s="6"/>
      <c r="IMG134" s="6"/>
      <c r="IMH134" s="6"/>
      <c r="IMI134" s="6"/>
      <c r="IMJ134" s="6"/>
      <c r="IMK134" s="6"/>
      <c r="IML134" s="6"/>
      <c r="IMM134" s="6"/>
      <c r="IMN134" s="6"/>
      <c r="IMO134" s="6"/>
      <c r="IMP134" s="6"/>
      <c r="IMQ134" s="6"/>
      <c r="IMR134" s="6"/>
      <c r="IMS134" s="6"/>
      <c r="IMT134" s="6"/>
      <c r="IMU134" s="6"/>
      <c r="IMV134" s="6"/>
      <c r="IMW134" s="6"/>
      <c r="IMX134" s="6"/>
      <c r="IMY134" s="6"/>
      <c r="IMZ134" s="6"/>
      <c r="INA134" s="6"/>
      <c r="INB134" s="6"/>
      <c r="INC134" s="6"/>
      <c r="IND134" s="6"/>
      <c r="INE134" s="6"/>
      <c r="INF134" s="6"/>
      <c r="ING134" s="6"/>
      <c r="INH134" s="6"/>
      <c r="INI134" s="6"/>
      <c r="INJ134" s="6"/>
      <c r="INK134" s="6"/>
      <c r="INL134" s="6"/>
      <c r="INM134" s="6"/>
      <c r="INN134" s="6"/>
      <c r="INO134" s="6"/>
      <c r="INP134" s="6"/>
      <c r="INQ134" s="6"/>
      <c r="INR134" s="6"/>
      <c r="INS134" s="6"/>
      <c r="INT134" s="6"/>
      <c r="INU134" s="6"/>
      <c r="INV134" s="6"/>
      <c r="INW134" s="6"/>
      <c r="INX134" s="6"/>
      <c r="INY134" s="6"/>
      <c r="INZ134" s="6"/>
      <c r="IOA134" s="6"/>
      <c r="IOB134" s="6"/>
      <c r="IOC134" s="6"/>
      <c r="IOD134" s="6"/>
      <c r="IOE134" s="6"/>
      <c r="IOF134" s="6"/>
      <c r="IOG134" s="6"/>
      <c r="IOH134" s="6"/>
      <c r="IOI134" s="6"/>
      <c r="IOJ134" s="6"/>
      <c r="IOK134" s="6"/>
      <c r="IOL134" s="6"/>
      <c r="IOM134" s="6"/>
      <c r="ION134" s="6"/>
      <c r="IOO134" s="6"/>
      <c r="IOP134" s="6"/>
      <c r="IOQ134" s="6"/>
      <c r="IOR134" s="6"/>
      <c r="IOS134" s="6"/>
      <c r="IOT134" s="6"/>
      <c r="IOU134" s="6"/>
      <c r="IOV134" s="6"/>
      <c r="IOW134" s="6"/>
      <c r="IOX134" s="6"/>
      <c r="IOY134" s="6"/>
      <c r="IOZ134" s="6"/>
      <c r="IPA134" s="6"/>
      <c r="IPB134" s="6"/>
      <c r="IPC134" s="6"/>
      <c r="IPD134" s="6"/>
      <c r="IPE134" s="6"/>
      <c r="IPF134" s="6"/>
      <c r="IPG134" s="6"/>
      <c r="IPH134" s="6"/>
      <c r="IPI134" s="6"/>
      <c r="IPJ134" s="6"/>
      <c r="IPK134" s="6"/>
      <c r="IPL134" s="6"/>
      <c r="IPM134" s="6"/>
      <c r="IPN134" s="6"/>
      <c r="IPO134" s="6"/>
      <c r="IPP134" s="6"/>
      <c r="IPQ134" s="6"/>
      <c r="IPR134" s="6"/>
      <c r="IPS134" s="6"/>
      <c r="IPT134" s="6"/>
      <c r="IPU134" s="6"/>
      <c r="IPV134" s="6"/>
      <c r="IPW134" s="6"/>
      <c r="IPX134" s="6"/>
      <c r="IPY134" s="6"/>
      <c r="IPZ134" s="6"/>
      <c r="IQA134" s="6"/>
      <c r="IQB134" s="6"/>
      <c r="IQC134" s="6"/>
      <c r="IQD134" s="6"/>
      <c r="IQE134" s="6"/>
      <c r="IQF134" s="6"/>
      <c r="IQG134" s="6"/>
      <c r="IQH134" s="6"/>
      <c r="IQI134" s="6"/>
      <c r="IQJ134" s="6"/>
      <c r="IQK134" s="6"/>
      <c r="IQL134" s="6"/>
      <c r="IQM134" s="6"/>
      <c r="IQN134" s="6"/>
      <c r="IQO134" s="6"/>
      <c r="IQP134" s="6"/>
      <c r="IQQ134" s="6"/>
      <c r="IQR134" s="6"/>
      <c r="IQS134" s="6"/>
      <c r="IQT134" s="6"/>
      <c r="IQU134" s="6"/>
      <c r="IQV134" s="6"/>
      <c r="IQW134" s="6"/>
      <c r="IQX134" s="6"/>
      <c r="IQY134" s="6"/>
      <c r="IQZ134" s="6"/>
      <c r="IRA134" s="6"/>
      <c r="IRB134" s="6"/>
      <c r="IRC134" s="6"/>
      <c r="IRD134" s="6"/>
      <c r="IRE134" s="6"/>
      <c r="IRF134" s="6"/>
      <c r="IRG134" s="6"/>
      <c r="IRH134" s="6"/>
      <c r="IRI134" s="6"/>
      <c r="IRJ134" s="6"/>
      <c r="IRK134" s="6"/>
      <c r="IRL134" s="6"/>
      <c r="IRM134" s="6"/>
      <c r="IRN134" s="6"/>
      <c r="IRO134" s="6"/>
      <c r="IRP134" s="6"/>
      <c r="IRQ134" s="6"/>
      <c r="IRR134" s="6"/>
      <c r="IRS134" s="6"/>
      <c r="IRT134" s="6"/>
      <c r="IRU134" s="6"/>
      <c r="IRV134" s="6"/>
      <c r="IRW134" s="6"/>
      <c r="IRX134" s="6"/>
      <c r="IRY134" s="6"/>
      <c r="IRZ134" s="6"/>
      <c r="ISA134" s="6"/>
      <c r="ISB134" s="6"/>
      <c r="ISC134" s="6"/>
      <c r="ISD134" s="6"/>
      <c r="ISE134" s="6"/>
      <c r="ISF134" s="6"/>
      <c r="ISG134" s="6"/>
      <c r="ISH134" s="6"/>
      <c r="ISI134" s="6"/>
      <c r="ISJ134" s="6"/>
      <c r="ISK134" s="6"/>
      <c r="ISL134" s="6"/>
      <c r="ISM134" s="6"/>
      <c r="ISN134" s="6"/>
      <c r="ISO134" s="6"/>
      <c r="ISP134" s="6"/>
      <c r="ISQ134" s="6"/>
      <c r="ISR134" s="6"/>
      <c r="ISS134" s="6"/>
      <c r="IST134" s="6"/>
      <c r="ISU134" s="6"/>
      <c r="ISV134" s="6"/>
      <c r="ISW134" s="6"/>
      <c r="ISX134" s="6"/>
      <c r="ISY134" s="6"/>
      <c r="ISZ134" s="6"/>
      <c r="ITA134" s="6"/>
      <c r="ITB134" s="6"/>
      <c r="ITC134" s="6"/>
      <c r="ITD134" s="6"/>
      <c r="ITE134" s="6"/>
      <c r="ITF134" s="6"/>
      <c r="ITG134" s="6"/>
      <c r="ITH134" s="6"/>
      <c r="ITI134" s="6"/>
      <c r="ITJ134" s="6"/>
      <c r="ITK134" s="6"/>
      <c r="ITL134" s="6"/>
      <c r="ITM134" s="6"/>
      <c r="ITN134" s="6"/>
      <c r="ITO134" s="6"/>
      <c r="ITP134" s="6"/>
      <c r="ITQ134" s="6"/>
      <c r="ITR134" s="6"/>
      <c r="ITS134" s="6"/>
      <c r="ITT134" s="6"/>
      <c r="ITU134" s="6"/>
      <c r="ITV134" s="6"/>
      <c r="ITW134" s="6"/>
      <c r="ITX134" s="6"/>
      <c r="ITY134" s="6"/>
      <c r="ITZ134" s="6"/>
      <c r="IUA134" s="6"/>
      <c r="IUB134" s="6"/>
      <c r="IUC134" s="6"/>
      <c r="IUD134" s="6"/>
      <c r="IUE134" s="6"/>
      <c r="IUF134" s="6"/>
      <c r="IUG134" s="6"/>
      <c r="IUH134" s="6"/>
      <c r="IUI134" s="6"/>
      <c r="IUJ134" s="6"/>
      <c r="IUK134" s="6"/>
      <c r="IUL134" s="6"/>
      <c r="IUM134" s="6"/>
      <c r="IUN134" s="6"/>
      <c r="IUO134" s="6"/>
      <c r="IUV134" s="6"/>
      <c r="IUW134" s="6"/>
      <c r="IUX134" s="6"/>
      <c r="IUY134" s="6"/>
      <c r="IUZ134" s="6"/>
      <c r="IVA134" s="6"/>
      <c r="IVB134" s="6"/>
      <c r="IVC134" s="6"/>
      <c r="IVD134" s="6"/>
      <c r="IVE134" s="6"/>
      <c r="IVF134" s="6"/>
      <c r="IVG134" s="6"/>
      <c r="IVH134" s="6"/>
      <c r="IVI134" s="6"/>
      <c r="IVJ134" s="6"/>
      <c r="IVK134" s="6"/>
      <c r="IVL134" s="6"/>
      <c r="IVM134" s="6"/>
      <c r="IVN134" s="6"/>
      <c r="IVO134" s="6"/>
      <c r="IVP134" s="6"/>
      <c r="IVQ134" s="6"/>
      <c r="IVR134" s="6"/>
      <c r="IVS134" s="6"/>
      <c r="IVT134" s="6"/>
      <c r="IVU134" s="6"/>
      <c r="IVV134" s="6"/>
      <c r="IVW134" s="6"/>
      <c r="IVX134" s="6"/>
      <c r="IVY134" s="6"/>
      <c r="IVZ134" s="6"/>
      <c r="IWA134" s="6"/>
      <c r="IWB134" s="6"/>
      <c r="IWC134" s="6"/>
      <c r="IWD134" s="6"/>
      <c r="IWE134" s="6"/>
      <c r="IWF134" s="6"/>
      <c r="IWG134" s="6"/>
      <c r="IWH134" s="6"/>
      <c r="IWI134" s="6"/>
      <c r="IWJ134" s="6"/>
      <c r="IWK134" s="6"/>
      <c r="IWL134" s="6"/>
      <c r="IWM134" s="6"/>
      <c r="IWN134" s="6"/>
      <c r="IWO134" s="6"/>
      <c r="IWP134" s="6"/>
      <c r="IWQ134" s="6"/>
      <c r="IWR134" s="6"/>
      <c r="IWS134" s="6"/>
      <c r="IWT134" s="6"/>
      <c r="IWU134" s="6"/>
      <c r="IWV134" s="6"/>
      <c r="IWW134" s="6"/>
      <c r="IWX134" s="6"/>
      <c r="IWY134" s="6"/>
      <c r="IWZ134" s="6"/>
      <c r="IXA134" s="6"/>
      <c r="IXB134" s="6"/>
      <c r="IXC134" s="6"/>
      <c r="IXD134" s="6"/>
      <c r="IXE134" s="6"/>
      <c r="IXF134" s="6"/>
      <c r="IXG134" s="6"/>
      <c r="IXH134" s="6"/>
      <c r="IXI134" s="6"/>
      <c r="IXJ134" s="6"/>
      <c r="IXK134" s="6"/>
      <c r="IXL134" s="6"/>
      <c r="IXM134" s="6"/>
      <c r="IXN134" s="6"/>
      <c r="IXO134" s="6"/>
      <c r="IXP134" s="6"/>
      <c r="IXQ134" s="6"/>
      <c r="IXR134" s="6"/>
      <c r="IXS134" s="6"/>
      <c r="IXT134" s="6"/>
      <c r="IXU134" s="6"/>
      <c r="IXV134" s="6"/>
      <c r="IXW134" s="6"/>
      <c r="IXX134" s="6"/>
      <c r="IXY134" s="6"/>
      <c r="IXZ134" s="6"/>
      <c r="IYA134" s="6"/>
      <c r="IYB134" s="6"/>
      <c r="IYC134" s="6"/>
      <c r="IYD134" s="6"/>
      <c r="IYE134" s="6"/>
      <c r="IYF134" s="6"/>
      <c r="IYG134" s="6"/>
      <c r="IYH134" s="6"/>
      <c r="IYI134" s="6"/>
      <c r="IYJ134" s="6"/>
      <c r="IYK134" s="6"/>
      <c r="IYL134" s="6"/>
      <c r="IYM134" s="6"/>
      <c r="IYN134" s="6"/>
      <c r="IYO134" s="6"/>
      <c r="IYP134" s="6"/>
      <c r="IYQ134" s="6"/>
      <c r="IYR134" s="6"/>
      <c r="IYS134" s="6"/>
      <c r="IYT134" s="6"/>
      <c r="IYU134" s="6"/>
      <c r="IYV134" s="6"/>
      <c r="IYW134" s="6"/>
      <c r="IYX134" s="6"/>
      <c r="IYY134" s="6"/>
      <c r="IYZ134" s="6"/>
      <c r="IZA134" s="6"/>
      <c r="IZB134" s="6"/>
      <c r="IZC134" s="6"/>
      <c r="IZD134" s="6"/>
      <c r="IZE134" s="6"/>
      <c r="IZF134" s="6"/>
      <c r="IZG134" s="6"/>
      <c r="IZH134" s="6"/>
      <c r="IZI134" s="6"/>
      <c r="IZJ134" s="6"/>
      <c r="IZK134" s="6"/>
      <c r="IZL134" s="6"/>
      <c r="IZM134" s="6"/>
      <c r="IZN134" s="6"/>
      <c r="IZO134" s="6"/>
      <c r="IZP134" s="6"/>
      <c r="IZQ134" s="6"/>
      <c r="IZR134" s="6"/>
      <c r="IZS134" s="6"/>
      <c r="IZT134" s="6"/>
      <c r="IZU134" s="6"/>
      <c r="IZV134" s="6"/>
      <c r="IZW134" s="6"/>
      <c r="IZX134" s="6"/>
      <c r="IZY134" s="6"/>
      <c r="IZZ134" s="6"/>
      <c r="JAA134" s="6"/>
      <c r="JAB134" s="6"/>
      <c r="JAC134" s="6"/>
      <c r="JAD134" s="6"/>
      <c r="JAE134" s="6"/>
      <c r="JAF134" s="6"/>
      <c r="JAG134" s="6"/>
      <c r="JAH134" s="6"/>
      <c r="JAI134" s="6"/>
      <c r="JAJ134" s="6"/>
      <c r="JAK134" s="6"/>
      <c r="JAL134" s="6"/>
      <c r="JAM134" s="6"/>
      <c r="JAN134" s="6"/>
      <c r="JAO134" s="6"/>
      <c r="JAP134" s="6"/>
      <c r="JAQ134" s="6"/>
      <c r="JAR134" s="6"/>
      <c r="JAS134" s="6"/>
      <c r="JAT134" s="6"/>
      <c r="JAU134" s="6"/>
      <c r="JAV134" s="6"/>
      <c r="JAW134" s="6"/>
      <c r="JAX134" s="6"/>
      <c r="JAY134" s="6"/>
      <c r="JAZ134" s="6"/>
      <c r="JBA134" s="6"/>
      <c r="JBB134" s="6"/>
      <c r="JBC134" s="6"/>
      <c r="JBD134" s="6"/>
      <c r="JBE134" s="6"/>
      <c r="JBF134" s="6"/>
      <c r="JBG134" s="6"/>
      <c r="JBH134" s="6"/>
      <c r="JBI134" s="6"/>
      <c r="JBJ134" s="6"/>
      <c r="JBK134" s="6"/>
      <c r="JBL134" s="6"/>
      <c r="JBM134" s="6"/>
      <c r="JBN134" s="6"/>
      <c r="JBO134" s="6"/>
      <c r="JBP134" s="6"/>
      <c r="JBQ134" s="6"/>
      <c r="JBR134" s="6"/>
      <c r="JBS134" s="6"/>
      <c r="JBT134" s="6"/>
      <c r="JBU134" s="6"/>
      <c r="JBV134" s="6"/>
      <c r="JBW134" s="6"/>
      <c r="JBX134" s="6"/>
      <c r="JBY134" s="6"/>
      <c r="JBZ134" s="6"/>
      <c r="JCA134" s="6"/>
      <c r="JCB134" s="6"/>
      <c r="JCC134" s="6"/>
      <c r="JCD134" s="6"/>
      <c r="JCE134" s="6"/>
      <c r="JCF134" s="6"/>
      <c r="JCG134" s="6"/>
      <c r="JCH134" s="6"/>
      <c r="JCI134" s="6"/>
      <c r="JCJ134" s="6"/>
      <c r="JCK134" s="6"/>
      <c r="JCL134" s="6"/>
      <c r="JCM134" s="6"/>
      <c r="JCN134" s="6"/>
      <c r="JCO134" s="6"/>
      <c r="JCP134" s="6"/>
      <c r="JCQ134" s="6"/>
      <c r="JCR134" s="6"/>
      <c r="JCS134" s="6"/>
      <c r="JCT134" s="6"/>
      <c r="JCU134" s="6"/>
      <c r="JCV134" s="6"/>
      <c r="JCW134" s="6"/>
      <c r="JCX134" s="6"/>
      <c r="JCY134" s="6"/>
      <c r="JCZ134" s="6"/>
      <c r="JDA134" s="6"/>
      <c r="JDB134" s="6"/>
      <c r="JDC134" s="6"/>
      <c r="JDD134" s="6"/>
      <c r="JDE134" s="6"/>
      <c r="JDF134" s="6"/>
      <c r="JDG134" s="6"/>
      <c r="JDH134" s="6"/>
      <c r="JDI134" s="6"/>
      <c r="JDJ134" s="6"/>
      <c r="JDK134" s="6"/>
      <c r="JDL134" s="6"/>
      <c r="JDM134" s="6"/>
      <c r="JDN134" s="6"/>
      <c r="JDO134" s="6"/>
      <c r="JDP134" s="6"/>
      <c r="JDQ134" s="6"/>
      <c r="JDR134" s="6"/>
      <c r="JDS134" s="6"/>
      <c r="JDT134" s="6"/>
      <c r="JDU134" s="6"/>
      <c r="JDV134" s="6"/>
      <c r="JDW134" s="6"/>
      <c r="JDX134" s="6"/>
      <c r="JDY134" s="6"/>
      <c r="JDZ134" s="6"/>
      <c r="JEA134" s="6"/>
      <c r="JEB134" s="6"/>
      <c r="JEC134" s="6"/>
      <c r="JED134" s="6"/>
      <c r="JEE134" s="6"/>
      <c r="JEF134" s="6"/>
      <c r="JEG134" s="6"/>
      <c r="JEH134" s="6"/>
      <c r="JEI134" s="6"/>
      <c r="JEJ134" s="6"/>
      <c r="JEK134" s="6"/>
      <c r="JER134" s="6"/>
      <c r="JES134" s="6"/>
      <c r="JET134" s="6"/>
      <c r="JEU134" s="6"/>
      <c r="JEV134" s="6"/>
      <c r="JEW134" s="6"/>
      <c r="JEX134" s="6"/>
      <c r="JEY134" s="6"/>
      <c r="JEZ134" s="6"/>
      <c r="JFA134" s="6"/>
      <c r="JFB134" s="6"/>
      <c r="JFC134" s="6"/>
      <c r="JFD134" s="6"/>
      <c r="JFE134" s="6"/>
      <c r="JFF134" s="6"/>
      <c r="JFG134" s="6"/>
      <c r="JFH134" s="6"/>
      <c r="JFI134" s="6"/>
      <c r="JFJ134" s="6"/>
      <c r="JFK134" s="6"/>
      <c r="JFL134" s="6"/>
      <c r="JFM134" s="6"/>
      <c r="JFN134" s="6"/>
      <c r="JFO134" s="6"/>
      <c r="JFP134" s="6"/>
      <c r="JFQ134" s="6"/>
      <c r="JFR134" s="6"/>
      <c r="JFS134" s="6"/>
      <c r="JFT134" s="6"/>
      <c r="JFU134" s="6"/>
      <c r="JFV134" s="6"/>
      <c r="JFW134" s="6"/>
      <c r="JFX134" s="6"/>
      <c r="JFY134" s="6"/>
      <c r="JFZ134" s="6"/>
      <c r="JGA134" s="6"/>
      <c r="JGB134" s="6"/>
      <c r="JGC134" s="6"/>
      <c r="JGD134" s="6"/>
      <c r="JGE134" s="6"/>
      <c r="JGF134" s="6"/>
      <c r="JGG134" s="6"/>
      <c r="JGH134" s="6"/>
      <c r="JGI134" s="6"/>
      <c r="JGJ134" s="6"/>
      <c r="JGK134" s="6"/>
      <c r="JGL134" s="6"/>
      <c r="JGM134" s="6"/>
      <c r="JGN134" s="6"/>
      <c r="JGO134" s="6"/>
      <c r="JGP134" s="6"/>
      <c r="JGQ134" s="6"/>
      <c r="JGR134" s="6"/>
      <c r="JGS134" s="6"/>
      <c r="JGT134" s="6"/>
      <c r="JGU134" s="6"/>
      <c r="JGV134" s="6"/>
      <c r="JGW134" s="6"/>
      <c r="JGX134" s="6"/>
      <c r="JGY134" s="6"/>
      <c r="JGZ134" s="6"/>
      <c r="JHA134" s="6"/>
      <c r="JHB134" s="6"/>
      <c r="JHC134" s="6"/>
      <c r="JHD134" s="6"/>
      <c r="JHE134" s="6"/>
      <c r="JHF134" s="6"/>
      <c r="JHG134" s="6"/>
      <c r="JHH134" s="6"/>
      <c r="JHI134" s="6"/>
      <c r="JHJ134" s="6"/>
      <c r="JHK134" s="6"/>
      <c r="JHL134" s="6"/>
      <c r="JHM134" s="6"/>
      <c r="JHN134" s="6"/>
      <c r="JHO134" s="6"/>
      <c r="JHP134" s="6"/>
      <c r="JHQ134" s="6"/>
      <c r="JHR134" s="6"/>
      <c r="JHS134" s="6"/>
      <c r="JHT134" s="6"/>
      <c r="JHU134" s="6"/>
      <c r="JHV134" s="6"/>
      <c r="JHW134" s="6"/>
      <c r="JHX134" s="6"/>
      <c r="JHY134" s="6"/>
      <c r="JHZ134" s="6"/>
      <c r="JIA134" s="6"/>
      <c r="JIB134" s="6"/>
      <c r="JIC134" s="6"/>
      <c r="JID134" s="6"/>
      <c r="JIE134" s="6"/>
      <c r="JIF134" s="6"/>
      <c r="JIG134" s="6"/>
      <c r="JIH134" s="6"/>
      <c r="JII134" s="6"/>
      <c r="JIJ134" s="6"/>
      <c r="JIK134" s="6"/>
      <c r="JIL134" s="6"/>
      <c r="JIM134" s="6"/>
      <c r="JIN134" s="6"/>
      <c r="JIO134" s="6"/>
      <c r="JIP134" s="6"/>
      <c r="JIQ134" s="6"/>
      <c r="JIR134" s="6"/>
      <c r="JIS134" s="6"/>
      <c r="JIT134" s="6"/>
      <c r="JIU134" s="6"/>
      <c r="JIV134" s="6"/>
      <c r="JIW134" s="6"/>
      <c r="JIX134" s="6"/>
      <c r="JIY134" s="6"/>
      <c r="JIZ134" s="6"/>
      <c r="JJA134" s="6"/>
      <c r="JJB134" s="6"/>
      <c r="JJC134" s="6"/>
      <c r="JJD134" s="6"/>
      <c r="JJE134" s="6"/>
      <c r="JJF134" s="6"/>
      <c r="JJG134" s="6"/>
      <c r="JJH134" s="6"/>
      <c r="JJI134" s="6"/>
      <c r="JJJ134" s="6"/>
      <c r="JJK134" s="6"/>
      <c r="JJL134" s="6"/>
      <c r="JJM134" s="6"/>
      <c r="JJN134" s="6"/>
      <c r="JJO134" s="6"/>
      <c r="JJP134" s="6"/>
      <c r="JJQ134" s="6"/>
      <c r="JJR134" s="6"/>
      <c r="JJS134" s="6"/>
      <c r="JJT134" s="6"/>
      <c r="JJU134" s="6"/>
      <c r="JJV134" s="6"/>
      <c r="JJW134" s="6"/>
      <c r="JJX134" s="6"/>
      <c r="JJY134" s="6"/>
      <c r="JJZ134" s="6"/>
      <c r="JKA134" s="6"/>
      <c r="JKB134" s="6"/>
      <c r="JKC134" s="6"/>
      <c r="JKD134" s="6"/>
      <c r="JKE134" s="6"/>
      <c r="JKF134" s="6"/>
      <c r="JKG134" s="6"/>
      <c r="JKH134" s="6"/>
      <c r="JKI134" s="6"/>
      <c r="JKJ134" s="6"/>
      <c r="JKK134" s="6"/>
      <c r="JKL134" s="6"/>
      <c r="JKM134" s="6"/>
      <c r="JKN134" s="6"/>
      <c r="JKO134" s="6"/>
      <c r="JKP134" s="6"/>
      <c r="JKQ134" s="6"/>
      <c r="JKR134" s="6"/>
      <c r="JKS134" s="6"/>
      <c r="JKT134" s="6"/>
      <c r="JKU134" s="6"/>
      <c r="JKV134" s="6"/>
      <c r="JKW134" s="6"/>
      <c r="JKX134" s="6"/>
      <c r="JKY134" s="6"/>
      <c r="JKZ134" s="6"/>
      <c r="JLA134" s="6"/>
      <c r="JLB134" s="6"/>
      <c r="JLC134" s="6"/>
      <c r="JLD134" s="6"/>
      <c r="JLE134" s="6"/>
      <c r="JLF134" s="6"/>
      <c r="JLG134" s="6"/>
      <c r="JLH134" s="6"/>
      <c r="JLI134" s="6"/>
      <c r="JLJ134" s="6"/>
      <c r="JLK134" s="6"/>
      <c r="JLL134" s="6"/>
      <c r="JLM134" s="6"/>
      <c r="JLN134" s="6"/>
      <c r="JLO134" s="6"/>
      <c r="JLP134" s="6"/>
      <c r="JLQ134" s="6"/>
      <c r="JLR134" s="6"/>
      <c r="JLS134" s="6"/>
      <c r="JLT134" s="6"/>
      <c r="JLU134" s="6"/>
      <c r="JLV134" s="6"/>
      <c r="JLW134" s="6"/>
      <c r="JLX134" s="6"/>
      <c r="JLY134" s="6"/>
      <c r="JLZ134" s="6"/>
      <c r="JMA134" s="6"/>
      <c r="JMB134" s="6"/>
      <c r="JMC134" s="6"/>
      <c r="JMD134" s="6"/>
      <c r="JME134" s="6"/>
      <c r="JMF134" s="6"/>
      <c r="JMG134" s="6"/>
      <c r="JMH134" s="6"/>
      <c r="JMI134" s="6"/>
      <c r="JMJ134" s="6"/>
      <c r="JMK134" s="6"/>
      <c r="JML134" s="6"/>
      <c r="JMM134" s="6"/>
      <c r="JMN134" s="6"/>
      <c r="JMO134" s="6"/>
      <c r="JMP134" s="6"/>
      <c r="JMQ134" s="6"/>
      <c r="JMR134" s="6"/>
      <c r="JMS134" s="6"/>
      <c r="JMT134" s="6"/>
      <c r="JMU134" s="6"/>
      <c r="JMV134" s="6"/>
      <c r="JMW134" s="6"/>
      <c r="JMX134" s="6"/>
      <c r="JMY134" s="6"/>
      <c r="JMZ134" s="6"/>
      <c r="JNA134" s="6"/>
      <c r="JNB134" s="6"/>
      <c r="JNC134" s="6"/>
      <c r="JND134" s="6"/>
      <c r="JNE134" s="6"/>
      <c r="JNF134" s="6"/>
      <c r="JNG134" s="6"/>
      <c r="JNH134" s="6"/>
      <c r="JNI134" s="6"/>
      <c r="JNJ134" s="6"/>
      <c r="JNK134" s="6"/>
      <c r="JNL134" s="6"/>
      <c r="JNM134" s="6"/>
      <c r="JNN134" s="6"/>
      <c r="JNO134" s="6"/>
      <c r="JNP134" s="6"/>
      <c r="JNQ134" s="6"/>
      <c r="JNR134" s="6"/>
      <c r="JNS134" s="6"/>
      <c r="JNT134" s="6"/>
      <c r="JNU134" s="6"/>
      <c r="JNV134" s="6"/>
      <c r="JNW134" s="6"/>
      <c r="JNX134" s="6"/>
      <c r="JNY134" s="6"/>
      <c r="JNZ134" s="6"/>
      <c r="JOA134" s="6"/>
      <c r="JOB134" s="6"/>
      <c r="JOC134" s="6"/>
      <c r="JOD134" s="6"/>
      <c r="JOE134" s="6"/>
      <c r="JOF134" s="6"/>
      <c r="JOG134" s="6"/>
      <c r="JON134" s="6"/>
      <c r="JOO134" s="6"/>
      <c r="JOP134" s="6"/>
      <c r="JOQ134" s="6"/>
      <c r="JOR134" s="6"/>
      <c r="JOS134" s="6"/>
      <c r="JOT134" s="6"/>
      <c r="JOU134" s="6"/>
      <c r="JOV134" s="6"/>
      <c r="JOW134" s="6"/>
      <c r="JOX134" s="6"/>
      <c r="JOY134" s="6"/>
      <c r="JOZ134" s="6"/>
      <c r="JPA134" s="6"/>
      <c r="JPB134" s="6"/>
      <c r="JPC134" s="6"/>
      <c r="JPD134" s="6"/>
      <c r="JPE134" s="6"/>
      <c r="JPF134" s="6"/>
      <c r="JPG134" s="6"/>
      <c r="JPH134" s="6"/>
      <c r="JPI134" s="6"/>
      <c r="JPJ134" s="6"/>
      <c r="JPK134" s="6"/>
      <c r="JPL134" s="6"/>
      <c r="JPM134" s="6"/>
      <c r="JPN134" s="6"/>
      <c r="JPO134" s="6"/>
      <c r="JPP134" s="6"/>
      <c r="JPQ134" s="6"/>
      <c r="JPR134" s="6"/>
      <c r="JPS134" s="6"/>
      <c r="JPT134" s="6"/>
      <c r="JPU134" s="6"/>
      <c r="JPV134" s="6"/>
      <c r="JPW134" s="6"/>
      <c r="JPX134" s="6"/>
      <c r="JPY134" s="6"/>
      <c r="JPZ134" s="6"/>
      <c r="JQA134" s="6"/>
      <c r="JQB134" s="6"/>
      <c r="JQC134" s="6"/>
      <c r="JQD134" s="6"/>
      <c r="JQE134" s="6"/>
      <c r="JQF134" s="6"/>
      <c r="JQG134" s="6"/>
      <c r="JQH134" s="6"/>
      <c r="JQI134" s="6"/>
      <c r="JQJ134" s="6"/>
      <c r="JQK134" s="6"/>
      <c r="JQL134" s="6"/>
      <c r="JQM134" s="6"/>
      <c r="JQN134" s="6"/>
      <c r="JQO134" s="6"/>
      <c r="JQP134" s="6"/>
      <c r="JQQ134" s="6"/>
      <c r="JQR134" s="6"/>
      <c r="JQS134" s="6"/>
      <c r="JQT134" s="6"/>
      <c r="JQU134" s="6"/>
      <c r="JQV134" s="6"/>
      <c r="JQW134" s="6"/>
      <c r="JQX134" s="6"/>
      <c r="JQY134" s="6"/>
      <c r="JQZ134" s="6"/>
      <c r="JRA134" s="6"/>
      <c r="JRB134" s="6"/>
      <c r="JRC134" s="6"/>
      <c r="JRD134" s="6"/>
      <c r="JRE134" s="6"/>
      <c r="JRF134" s="6"/>
      <c r="JRG134" s="6"/>
      <c r="JRH134" s="6"/>
      <c r="JRI134" s="6"/>
      <c r="JRJ134" s="6"/>
      <c r="JRK134" s="6"/>
      <c r="JRL134" s="6"/>
      <c r="JRM134" s="6"/>
      <c r="JRN134" s="6"/>
      <c r="JRO134" s="6"/>
      <c r="JRP134" s="6"/>
      <c r="JRQ134" s="6"/>
      <c r="JRR134" s="6"/>
      <c r="JRS134" s="6"/>
      <c r="JRT134" s="6"/>
      <c r="JRU134" s="6"/>
      <c r="JRV134" s="6"/>
      <c r="JRW134" s="6"/>
      <c r="JRX134" s="6"/>
      <c r="JRY134" s="6"/>
      <c r="JRZ134" s="6"/>
      <c r="JSA134" s="6"/>
      <c r="JSB134" s="6"/>
      <c r="JSC134" s="6"/>
      <c r="JSD134" s="6"/>
      <c r="JSE134" s="6"/>
      <c r="JSF134" s="6"/>
      <c r="JSG134" s="6"/>
      <c r="JSH134" s="6"/>
      <c r="JSI134" s="6"/>
      <c r="JSJ134" s="6"/>
      <c r="JSK134" s="6"/>
      <c r="JSL134" s="6"/>
      <c r="JSM134" s="6"/>
      <c r="JSN134" s="6"/>
      <c r="JSO134" s="6"/>
      <c r="JSP134" s="6"/>
      <c r="JSQ134" s="6"/>
      <c r="JSR134" s="6"/>
      <c r="JSS134" s="6"/>
      <c r="JST134" s="6"/>
      <c r="JSU134" s="6"/>
      <c r="JSV134" s="6"/>
      <c r="JSW134" s="6"/>
      <c r="JSX134" s="6"/>
      <c r="JSY134" s="6"/>
      <c r="JSZ134" s="6"/>
      <c r="JTA134" s="6"/>
      <c r="JTB134" s="6"/>
      <c r="JTC134" s="6"/>
      <c r="JTD134" s="6"/>
      <c r="JTE134" s="6"/>
      <c r="JTF134" s="6"/>
      <c r="JTG134" s="6"/>
      <c r="JTH134" s="6"/>
      <c r="JTI134" s="6"/>
      <c r="JTJ134" s="6"/>
      <c r="JTK134" s="6"/>
      <c r="JTL134" s="6"/>
      <c r="JTM134" s="6"/>
      <c r="JTN134" s="6"/>
      <c r="JTO134" s="6"/>
      <c r="JTP134" s="6"/>
      <c r="JTQ134" s="6"/>
      <c r="JTR134" s="6"/>
      <c r="JTS134" s="6"/>
      <c r="JTT134" s="6"/>
      <c r="JTU134" s="6"/>
      <c r="JTV134" s="6"/>
      <c r="JTW134" s="6"/>
      <c r="JTX134" s="6"/>
      <c r="JTY134" s="6"/>
      <c r="JTZ134" s="6"/>
      <c r="JUA134" s="6"/>
      <c r="JUB134" s="6"/>
      <c r="JUC134" s="6"/>
      <c r="JUD134" s="6"/>
      <c r="JUE134" s="6"/>
      <c r="JUF134" s="6"/>
      <c r="JUG134" s="6"/>
      <c r="JUH134" s="6"/>
      <c r="JUI134" s="6"/>
      <c r="JUJ134" s="6"/>
      <c r="JUK134" s="6"/>
      <c r="JUL134" s="6"/>
      <c r="JUM134" s="6"/>
      <c r="JUN134" s="6"/>
      <c r="JUO134" s="6"/>
      <c r="JUP134" s="6"/>
      <c r="JUQ134" s="6"/>
      <c r="JUR134" s="6"/>
      <c r="JUS134" s="6"/>
      <c r="JUT134" s="6"/>
      <c r="JUU134" s="6"/>
      <c r="JUV134" s="6"/>
      <c r="JUW134" s="6"/>
      <c r="JUX134" s="6"/>
      <c r="JUY134" s="6"/>
      <c r="JUZ134" s="6"/>
      <c r="JVA134" s="6"/>
      <c r="JVB134" s="6"/>
      <c r="JVC134" s="6"/>
      <c r="JVD134" s="6"/>
      <c r="JVE134" s="6"/>
      <c r="JVF134" s="6"/>
      <c r="JVG134" s="6"/>
      <c r="JVH134" s="6"/>
      <c r="JVI134" s="6"/>
      <c r="JVJ134" s="6"/>
      <c r="JVK134" s="6"/>
      <c r="JVL134" s="6"/>
      <c r="JVM134" s="6"/>
      <c r="JVN134" s="6"/>
      <c r="JVO134" s="6"/>
      <c r="JVP134" s="6"/>
      <c r="JVQ134" s="6"/>
      <c r="JVR134" s="6"/>
      <c r="JVS134" s="6"/>
      <c r="JVT134" s="6"/>
      <c r="JVU134" s="6"/>
      <c r="JVV134" s="6"/>
      <c r="JVW134" s="6"/>
      <c r="JVX134" s="6"/>
      <c r="JVY134" s="6"/>
      <c r="JVZ134" s="6"/>
      <c r="JWA134" s="6"/>
      <c r="JWB134" s="6"/>
      <c r="JWC134" s="6"/>
      <c r="JWD134" s="6"/>
      <c r="JWE134" s="6"/>
      <c r="JWF134" s="6"/>
      <c r="JWG134" s="6"/>
      <c r="JWH134" s="6"/>
      <c r="JWI134" s="6"/>
      <c r="JWJ134" s="6"/>
      <c r="JWK134" s="6"/>
      <c r="JWL134" s="6"/>
      <c r="JWM134" s="6"/>
      <c r="JWN134" s="6"/>
      <c r="JWO134" s="6"/>
      <c r="JWP134" s="6"/>
      <c r="JWQ134" s="6"/>
      <c r="JWR134" s="6"/>
      <c r="JWS134" s="6"/>
      <c r="JWT134" s="6"/>
      <c r="JWU134" s="6"/>
      <c r="JWV134" s="6"/>
      <c r="JWW134" s="6"/>
      <c r="JWX134" s="6"/>
      <c r="JWY134" s="6"/>
      <c r="JWZ134" s="6"/>
      <c r="JXA134" s="6"/>
      <c r="JXB134" s="6"/>
      <c r="JXC134" s="6"/>
      <c r="JXD134" s="6"/>
      <c r="JXE134" s="6"/>
      <c r="JXF134" s="6"/>
      <c r="JXG134" s="6"/>
      <c r="JXH134" s="6"/>
      <c r="JXI134" s="6"/>
      <c r="JXJ134" s="6"/>
      <c r="JXK134" s="6"/>
      <c r="JXL134" s="6"/>
      <c r="JXM134" s="6"/>
      <c r="JXN134" s="6"/>
      <c r="JXO134" s="6"/>
      <c r="JXP134" s="6"/>
      <c r="JXQ134" s="6"/>
      <c r="JXR134" s="6"/>
      <c r="JXS134" s="6"/>
      <c r="JXT134" s="6"/>
      <c r="JXU134" s="6"/>
      <c r="JXV134" s="6"/>
      <c r="JXW134" s="6"/>
      <c r="JXX134" s="6"/>
      <c r="JXY134" s="6"/>
      <c r="JXZ134" s="6"/>
      <c r="JYA134" s="6"/>
      <c r="JYB134" s="6"/>
      <c r="JYC134" s="6"/>
      <c r="JYJ134" s="6"/>
      <c r="JYK134" s="6"/>
      <c r="JYL134" s="6"/>
      <c r="JYM134" s="6"/>
      <c r="JYN134" s="6"/>
      <c r="JYO134" s="6"/>
      <c r="JYP134" s="6"/>
      <c r="JYQ134" s="6"/>
      <c r="JYR134" s="6"/>
      <c r="JYS134" s="6"/>
      <c r="JYT134" s="6"/>
      <c r="JYU134" s="6"/>
      <c r="JYV134" s="6"/>
      <c r="JYW134" s="6"/>
      <c r="JYX134" s="6"/>
      <c r="JYY134" s="6"/>
      <c r="JYZ134" s="6"/>
      <c r="JZA134" s="6"/>
      <c r="JZB134" s="6"/>
      <c r="JZC134" s="6"/>
      <c r="JZD134" s="6"/>
      <c r="JZE134" s="6"/>
      <c r="JZF134" s="6"/>
      <c r="JZG134" s="6"/>
      <c r="JZH134" s="6"/>
      <c r="JZI134" s="6"/>
      <c r="JZJ134" s="6"/>
      <c r="JZK134" s="6"/>
      <c r="JZL134" s="6"/>
      <c r="JZM134" s="6"/>
      <c r="JZN134" s="6"/>
      <c r="JZO134" s="6"/>
      <c r="JZP134" s="6"/>
      <c r="JZQ134" s="6"/>
      <c r="JZR134" s="6"/>
      <c r="JZS134" s="6"/>
      <c r="JZT134" s="6"/>
      <c r="JZU134" s="6"/>
      <c r="JZV134" s="6"/>
      <c r="JZW134" s="6"/>
      <c r="JZX134" s="6"/>
      <c r="JZY134" s="6"/>
      <c r="JZZ134" s="6"/>
      <c r="KAA134" s="6"/>
      <c r="KAB134" s="6"/>
      <c r="KAC134" s="6"/>
      <c r="KAD134" s="6"/>
      <c r="KAE134" s="6"/>
      <c r="KAF134" s="6"/>
      <c r="KAG134" s="6"/>
      <c r="KAH134" s="6"/>
      <c r="KAI134" s="6"/>
      <c r="KAJ134" s="6"/>
      <c r="KAK134" s="6"/>
      <c r="KAL134" s="6"/>
      <c r="KAM134" s="6"/>
      <c r="KAN134" s="6"/>
      <c r="KAO134" s="6"/>
      <c r="KAP134" s="6"/>
      <c r="KAQ134" s="6"/>
      <c r="KAR134" s="6"/>
      <c r="KAS134" s="6"/>
      <c r="KAT134" s="6"/>
      <c r="KAU134" s="6"/>
      <c r="KAV134" s="6"/>
      <c r="KAW134" s="6"/>
      <c r="KAX134" s="6"/>
      <c r="KAY134" s="6"/>
      <c r="KAZ134" s="6"/>
      <c r="KBA134" s="6"/>
      <c r="KBB134" s="6"/>
      <c r="KBC134" s="6"/>
      <c r="KBD134" s="6"/>
      <c r="KBE134" s="6"/>
      <c r="KBF134" s="6"/>
      <c r="KBG134" s="6"/>
      <c r="KBH134" s="6"/>
      <c r="KBI134" s="6"/>
      <c r="KBJ134" s="6"/>
      <c r="KBK134" s="6"/>
      <c r="KBL134" s="6"/>
      <c r="KBM134" s="6"/>
      <c r="KBN134" s="6"/>
      <c r="KBO134" s="6"/>
      <c r="KBP134" s="6"/>
      <c r="KBQ134" s="6"/>
      <c r="KBR134" s="6"/>
      <c r="KBS134" s="6"/>
      <c r="KBT134" s="6"/>
      <c r="KBU134" s="6"/>
      <c r="KBV134" s="6"/>
      <c r="KBW134" s="6"/>
      <c r="KBX134" s="6"/>
      <c r="KBY134" s="6"/>
      <c r="KBZ134" s="6"/>
      <c r="KCA134" s="6"/>
      <c r="KCB134" s="6"/>
      <c r="KCC134" s="6"/>
      <c r="KCD134" s="6"/>
      <c r="KCE134" s="6"/>
      <c r="KCF134" s="6"/>
      <c r="KCG134" s="6"/>
      <c r="KCH134" s="6"/>
      <c r="KCI134" s="6"/>
      <c r="KCJ134" s="6"/>
      <c r="KCK134" s="6"/>
      <c r="KCL134" s="6"/>
      <c r="KCM134" s="6"/>
      <c r="KCN134" s="6"/>
      <c r="KCO134" s="6"/>
      <c r="KCP134" s="6"/>
      <c r="KCQ134" s="6"/>
      <c r="KCR134" s="6"/>
      <c r="KCS134" s="6"/>
      <c r="KCT134" s="6"/>
      <c r="KCU134" s="6"/>
      <c r="KCV134" s="6"/>
      <c r="KCW134" s="6"/>
      <c r="KCX134" s="6"/>
      <c r="KCY134" s="6"/>
      <c r="KCZ134" s="6"/>
      <c r="KDA134" s="6"/>
      <c r="KDB134" s="6"/>
      <c r="KDC134" s="6"/>
      <c r="KDD134" s="6"/>
      <c r="KDE134" s="6"/>
      <c r="KDF134" s="6"/>
      <c r="KDG134" s="6"/>
      <c r="KDH134" s="6"/>
      <c r="KDI134" s="6"/>
      <c r="KDJ134" s="6"/>
      <c r="KDK134" s="6"/>
      <c r="KDL134" s="6"/>
      <c r="KDM134" s="6"/>
      <c r="KDN134" s="6"/>
      <c r="KDO134" s="6"/>
      <c r="KDP134" s="6"/>
      <c r="KDQ134" s="6"/>
      <c r="KDR134" s="6"/>
      <c r="KDS134" s="6"/>
      <c r="KDT134" s="6"/>
      <c r="KDU134" s="6"/>
      <c r="KDV134" s="6"/>
      <c r="KDW134" s="6"/>
      <c r="KDX134" s="6"/>
      <c r="KDY134" s="6"/>
      <c r="KDZ134" s="6"/>
      <c r="KEA134" s="6"/>
      <c r="KEB134" s="6"/>
      <c r="KEC134" s="6"/>
      <c r="KED134" s="6"/>
      <c r="KEE134" s="6"/>
      <c r="KEF134" s="6"/>
      <c r="KEG134" s="6"/>
      <c r="KEH134" s="6"/>
      <c r="KEI134" s="6"/>
      <c r="KEJ134" s="6"/>
      <c r="KEK134" s="6"/>
      <c r="KEL134" s="6"/>
      <c r="KEM134" s="6"/>
      <c r="KEN134" s="6"/>
      <c r="KEO134" s="6"/>
      <c r="KEP134" s="6"/>
      <c r="KEQ134" s="6"/>
      <c r="KER134" s="6"/>
      <c r="KES134" s="6"/>
      <c r="KET134" s="6"/>
      <c r="KEU134" s="6"/>
      <c r="KEV134" s="6"/>
      <c r="KEW134" s="6"/>
      <c r="KEX134" s="6"/>
      <c r="KEY134" s="6"/>
      <c r="KEZ134" s="6"/>
      <c r="KFA134" s="6"/>
      <c r="KFB134" s="6"/>
      <c r="KFC134" s="6"/>
      <c r="KFD134" s="6"/>
      <c r="KFE134" s="6"/>
      <c r="KFF134" s="6"/>
      <c r="KFG134" s="6"/>
      <c r="KFH134" s="6"/>
      <c r="KFI134" s="6"/>
      <c r="KFJ134" s="6"/>
      <c r="KFK134" s="6"/>
      <c r="KFL134" s="6"/>
      <c r="KFM134" s="6"/>
      <c r="KFN134" s="6"/>
      <c r="KFO134" s="6"/>
      <c r="KFP134" s="6"/>
      <c r="KFQ134" s="6"/>
      <c r="KFR134" s="6"/>
      <c r="KFS134" s="6"/>
      <c r="KFT134" s="6"/>
      <c r="KFU134" s="6"/>
      <c r="KFV134" s="6"/>
      <c r="KFW134" s="6"/>
      <c r="KFX134" s="6"/>
      <c r="KFY134" s="6"/>
      <c r="KFZ134" s="6"/>
      <c r="KGA134" s="6"/>
      <c r="KGB134" s="6"/>
      <c r="KGC134" s="6"/>
      <c r="KGD134" s="6"/>
      <c r="KGE134" s="6"/>
      <c r="KGF134" s="6"/>
      <c r="KGG134" s="6"/>
      <c r="KGH134" s="6"/>
      <c r="KGI134" s="6"/>
      <c r="KGJ134" s="6"/>
      <c r="KGK134" s="6"/>
      <c r="KGL134" s="6"/>
      <c r="KGM134" s="6"/>
      <c r="KGN134" s="6"/>
      <c r="KGO134" s="6"/>
      <c r="KGP134" s="6"/>
      <c r="KGQ134" s="6"/>
      <c r="KGR134" s="6"/>
      <c r="KGS134" s="6"/>
      <c r="KGT134" s="6"/>
      <c r="KGU134" s="6"/>
      <c r="KGV134" s="6"/>
      <c r="KGW134" s="6"/>
      <c r="KGX134" s="6"/>
      <c r="KGY134" s="6"/>
      <c r="KGZ134" s="6"/>
      <c r="KHA134" s="6"/>
      <c r="KHB134" s="6"/>
      <c r="KHC134" s="6"/>
      <c r="KHD134" s="6"/>
      <c r="KHE134" s="6"/>
      <c r="KHF134" s="6"/>
      <c r="KHG134" s="6"/>
      <c r="KHH134" s="6"/>
      <c r="KHI134" s="6"/>
      <c r="KHJ134" s="6"/>
      <c r="KHK134" s="6"/>
      <c r="KHL134" s="6"/>
      <c r="KHM134" s="6"/>
      <c r="KHN134" s="6"/>
      <c r="KHO134" s="6"/>
      <c r="KHP134" s="6"/>
      <c r="KHQ134" s="6"/>
      <c r="KHR134" s="6"/>
      <c r="KHS134" s="6"/>
      <c r="KHT134" s="6"/>
      <c r="KHU134" s="6"/>
      <c r="KHV134" s="6"/>
      <c r="KHW134" s="6"/>
      <c r="KHX134" s="6"/>
      <c r="KHY134" s="6"/>
      <c r="KIF134" s="6"/>
      <c r="KIG134" s="6"/>
      <c r="KIH134" s="6"/>
      <c r="KII134" s="6"/>
      <c r="KIJ134" s="6"/>
      <c r="KIK134" s="6"/>
      <c r="KIL134" s="6"/>
      <c r="KIM134" s="6"/>
      <c r="KIN134" s="6"/>
      <c r="KIO134" s="6"/>
      <c r="KIP134" s="6"/>
      <c r="KIQ134" s="6"/>
      <c r="KIR134" s="6"/>
      <c r="KIS134" s="6"/>
      <c r="KIT134" s="6"/>
      <c r="KIU134" s="6"/>
      <c r="KIV134" s="6"/>
      <c r="KIW134" s="6"/>
      <c r="KIX134" s="6"/>
      <c r="KIY134" s="6"/>
      <c r="KIZ134" s="6"/>
      <c r="KJA134" s="6"/>
      <c r="KJB134" s="6"/>
      <c r="KJC134" s="6"/>
      <c r="KJD134" s="6"/>
      <c r="KJE134" s="6"/>
      <c r="KJF134" s="6"/>
      <c r="KJG134" s="6"/>
      <c r="KJH134" s="6"/>
      <c r="KJI134" s="6"/>
      <c r="KJJ134" s="6"/>
      <c r="KJK134" s="6"/>
      <c r="KJL134" s="6"/>
      <c r="KJM134" s="6"/>
      <c r="KJN134" s="6"/>
      <c r="KJO134" s="6"/>
      <c r="KJP134" s="6"/>
      <c r="KJQ134" s="6"/>
      <c r="KJR134" s="6"/>
      <c r="KJS134" s="6"/>
      <c r="KJT134" s="6"/>
      <c r="KJU134" s="6"/>
      <c r="KJV134" s="6"/>
      <c r="KJW134" s="6"/>
      <c r="KJX134" s="6"/>
      <c r="KJY134" s="6"/>
      <c r="KJZ134" s="6"/>
      <c r="KKA134" s="6"/>
      <c r="KKB134" s="6"/>
      <c r="KKC134" s="6"/>
      <c r="KKD134" s="6"/>
      <c r="KKE134" s="6"/>
      <c r="KKF134" s="6"/>
      <c r="KKG134" s="6"/>
      <c r="KKH134" s="6"/>
      <c r="KKI134" s="6"/>
      <c r="KKJ134" s="6"/>
      <c r="KKK134" s="6"/>
      <c r="KKL134" s="6"/>
      <c r="KKM134" s="6"/>
      <c r="KKN134" s="6"/>
      <c r="KKO134" s="6"/>
      <c r="KKP134" s="6"/>
      <c r="KKQ134" s="6"/>
      <c r="KKR134" s="6"/>
      <c r="KKS134" s="6"/>
      <c r="KKT134" s="6"/>
      <c r="KKU134" s="6"/>
      <c r="KKV134" s="6"/>
      <c r="KKW134" s="6"/>
      <c r="KKX134" s="6"/>
      <c r="KKY134" s="6"/>
      <c r="KKZ134" s="6"/>
      <c r="KLA134" s="6"/>
      <c r="KLB134" s="6"/>
      <c r="KLC134" s="6"/>
      <c r="KLD134" s="6"/>
      <c r="KLE134" s="6"/>
      <c r="KLF134" s="6"/>
      <c r="KLG134" s="6"/>
      <c r="KLH134" s="6"/>
      <c r="KLI134" s="6"/>
      <c r="KLJ134" s="6"/>
      <c r="KLK134" s="6"/>
      <c r="KLL134" s="6"/>
      <c r="KLM134" s="6"/>
      <c r="KLN134" s="6"/>
      <c r="KLO134" s="6"/>
      <c r="KLP134" s="6"/>
      <c r="KLQ134" s="6"/>
      <c r="KLR134" s="6"/>
      <c r="KLS134" s="6"/>
      <c r="KLT134" s="6"/>
      <c r="KLU134" s="6"/>
      <c r="KLV134" s="6"/>
      <c r="KLW134" s="6"/>
      <c r="KLX134" s="6"/>
      <c r="KLY134" s="6"/>
      <c r="KLZ134" s="6"/>
      <c r="KMA134" s="6"/>
      <c r="KMB134" s="6"/>
      <c r="KMC134" s="6"/>
      <c r="KMD134" s="6"/>
      <c r="KME134" s="6"/>
      <c r="KMF134" s="6"/>
      <c r="KMG134" s="6"/>
      <c r="KMH134" s="6"/>
      <c r="KMI134" s="6"/>
      <c r="KMJ134" s="6"/>
      <c r="KMK134" s="6"/>
      <c r="KML134" s="6"/>
      <c r="KMM134" s="6"/>
      <c r="KMN134" s="6"/>
      <c r="KMO134" s="6"/>
      <c r="KMP134" s="6"/>
      <c r="KMQ134" s="6"/>
      <c r="KMR134" s="6"/>
      <c r="KMS134" s="6"/>
      <c r="KMT134" s="6"/>
      <c r="KMU134" s="6"/>
      <c r="KMV134" s="6"/>
      <c r="KMW134" s="6"/>
      <c r="KMX134" s="6"/>
      <c r="KMY134" s="6"/>
      <c r="KMZ134" s="6"/>
      <c r="KNA134" s="6"/>
      <c r="KNB134" s="6"/>
      <c r="KNC134" s="6"/>
      <c r="KND134" s="6"/>
      <c r="KNE134" s="6"/>
      <c r="KNF134" s="6"/>
      <c r="KNG134" s="6"/>
      <c r="KNH134" s="6"/>
      <c r="KNI134" s="6"/>
      <c r="KNJ134" s="6"/>
      <c r="KNK134" s="6"/>
      <c r="KNL134" s="6"/>
      <c r="KNM134" s="6"/>
      <c r="KNN134" s="6"/>
      <c r="KNO134" s="6"/>
      <c r="KNP134" s="6"/>
      <c r="KNQ134" s="6"/>
      <c r="KNR134" s="6"/>
      <c r="KNS134" s="6"/>
      <c r="KNT134" s="6"/>
      <c r="KNU134" s="6"/>
      <c r="KNV134" s="6"/>
      <c r="KNW134" s="6"/>
      <c r="KNX134" s="6"/>
      <c r="KNY134" s="6"/>
      <c r="KNZ134" s="6"/>
      <c r="KOA134" s="6"/>
      <c r="KOB134" s="6"/>
      <c r="KOC134" s="6"/>
      <c r="KOD134" s="6"/>
      <c r="KOE134" s="6"/>
      <c r="KOF134" s="6"/>
      <c r="KOG134" s="6"/>
      <c r="KOH134" s="6"/>
      <c r="KOI134" s="6"/>
      <c r="KOJ134" s="6"/>
      <c r="KOK134" s="6"/>
      <c r="KOL134" s="6"/>
      <c r="KOM134" s="6"/>
      <c r="KON134" s="6"/>
      <c r="KOO134" s="6"/>
      <c r="KOP134" s="6"/>
      <c r="KOQ134" s="6"/>
      <c r="KOR134" s="6"/>
      <c r="KOS134" s="6"/>
      <c r="KOT134" s="6"/>
      <c r="KOU134" s="6"/>
      <c r="KOV134" s="6"/>
      <c r="KOW134" s="6"/>
      <c r="KOX134" s="6"/>
      <c r="KOY134" s="6"/>
      <c r="KOZ134" s="6"/>
      <c r="KPA134" s="6"/>
      <c r="KPB134" s="6"/>
      <c r="KPC134" s="6"/>
      <c r="KPD134" s="6"/>
      <c r="KPE134" s="6"/>
      <c r="KPF134" s="6"/>
      <c r="KPG134" s="6"/>
      <c r="KPH134" s="6"/>
      <c r="KPI134" s="6"/>
      <c r="KPJ134" s="6"/>
      <c r="KPK134" s="6"/>
      <c r="KPL134" s="6"/>
      <c r="KPM134" s="6"/>
      <c r="KPN134" s="6"/>
      <c r="KPO134" s="6"/>
      <c r="KPP134" s="6"/>
      <c r="KPQ134" s="6"/>
      <c r="KPR134" s="6"/>
      <c r="KPS134" s="6"/>
      <c r="KPT134" s="6"/>
      <c r="KPU134" s="6"/>
      <c r="KPV134" s="6"/>
      <c r="KPW134" s="6"/>
      <c r="KPX134" s="6"/>
      <c r="KPY134" s="6"/>
      <c r="KPZ134" s="6"/>
      <c r="KQA134" s="6"/>
      <c r="KQB134" s="6"/>
      <c r="KQC134" s="6"/>
      <c r="KQD134" s="6"/>
      <c r="KQE134" s="6"/>
      <c r="KQF134" s="6"/>
      <c r="KQG134" s="6"/>
      <c r="KQH134" s="6"/>
      <c r="KQI134" s="6"/>
      <c r="KQJ134" s="6"/>
      <c r="KQK134" s="6"/>
      <c r="KQL134" s="6"/>
      <c r="KQM134" s="6"/>
      <c r="KQN134" s="6"/>
      <c r="KQO134" s="6"/>
      <c r="KQP134" s="6"/>
      <c r="KQQ134" s="6"/>
      <c r="KQR134" s="6"/>
      <c r="KQS134" s="6"/>
      <c r="KQT134" s="6"/>
      <c r="KQU134" s="6"/>
      <c r="KQV134" s="6"/>
      <c r="KQW134" s="6"/>
      <c r="KQX134" s="6"/>
      <c r="KQY134" s="6"/>
      <c r="KQZ134" s="6"/>
      <c r="KRA134" s="6"/>
      <c r="KRB134" s="6"/>
      <c r="KRC134" s="6"/>
      <c r="KRD134" s="6"/>
      <c r="KRE134" s="6"/>
      <c r="KRF134" s="6"/>
      <c r="KRG134" s="6"/>
      <c r="KRH134" s="6"/>
      <c r="KRI134" s="6"/>
      <c r="KRJ134" s="6"/>
      <c r="KRK134" s="6"/>
      <c r="KRL134" s="6"/>
      <c r="KRM134" s="6"/>
      <c r="KRN134" s="6"/>
      <c r="KRO134" s="6"/>
      <c r="KRP134" s="6"/>
      <c r="KRQ134" s="6"/>
      <c r="KRR134" s="6"/>
      <c r="KRS134" s="6"/>
      <c r="KRT134" s="6"/>
      <c r="KRU134" s="6"/>
      <c r="KSB134" s="6"/>
      <c r="KSC134" s="6"/>
      <c r="KSD134" s="6"/>
      <c r="KSE134" s="6"/>
      <c r="KSF134" s="6"/>
      <c r="KSG134" s="6"/>
      <c r="KSH134" s="6"/>
      <c r="KSI134" s="6"/>
      <c r="KSJ134" s="6"/>
      <c r="KSK134" s="6"/>
      <c r="KSL134" s="6"/>
      <c r="KSM134" s="6"/>
      <c r="KSN134" s="6"/>
      <c r="KSO134" s="6"/>
      <c r="KSP134" s="6"/>
      <c r="KSQ134" s="6"/>
      <c r="KSR134" s="6"/>
      <c r="KSS134" s="6"/>
      <c r="KST134" s="6"/>
      <c r="KSU134" s="6"/>
      <c r="KSV134" s="6"/>
      <c r="KSW134" s="6"/>
      <c r="KSX134" s="6"/>
      <c r="KSY134" s="6"/>
      <c r="KSZ134" s="6"/>
      <c r="KTA134" s="6"/>
      <c r="KTB134" s="6"/>
      <c r="KTC134" s="6"/>
      <c r="KTD134" s="6"/>
      <c r="KTE134" s="6"/>
      <c r="KTF134" s="6"/>
      <c r="KTG134" s="6"/>
      <c r="KTH134" s="6"/>
      <c r="KTI134" s="6"/>
      <c r="KTJ134" s="6"/>
      <c r="KTK134" s="6"/>
      <c r="KTL134" s="6"/>
      <c r="KTM134" s="6"/>
      <c r="KTN134" s="6"/>
      <c r="KTO134" s="6"/>
      <c r="KTP134" s="6"/>
      <c r="KTQ134" s="6"/>
      <c r="KTR134" s="6"/>
      <c r="KTS134" s="6"/>
      <c r="KTT134" s="6"/>
      <c r="KTU134" s="6"/>
      <c r="KTV134" s="6"/>
      <c r="KTW134" s="6"/>
      <c r="KTX134" s="6"/>
      <c r="KTY134" s="6"/>
      <c r="KTZ134" s="6"/>
      <c r="KUA134" s="6"/>
      <c r="KUB134" s="6"/>
      <c r="KUC134" s="6"/>
      <c r="KUD134" s="6"/>
      <c r="KUE134" s="6"/>
      <c r="KUF134" s="6"/>
      <c r="KUG134" s="6"/>
      <c r="KUH134" s="6"/>
      <c r="KUI134" s="6"/>
      <c r="KUJ134" s="6"/>
      <c r="KUK134" s="6"/>
      <c r="KUL134" s="6"/>
      <c r="KUM134" s="6"/>
      <c r="KUN134" s="6"/>
      <c r="KUO134" s="6"/>
      <c r="KUP134" s="6"/>
      <c r="KUQ134" s="6"/>
      <c r="KUR134" s="6"/>
      <c r="KUS134" s="6"/>
      <c r="KUT134" s="6"/>
      <c r="KUU134" s="6"/>
      <c r="KUV134" s="6"/>
      <c r="KUW134" s="6"/>
      <c r="KUX134" s="6"/>
      <c r="KUY134" s="6"/>
      <c r="KUZ134" s="6"/>
      <c r="KVA134" s="6"/>
      <c r="KVB134" s="6"/>
      <c r="KVC134" s="6"/>
      <c r="KVD134" s="6"/>
      <c r="KVE134" s="6"/>
      <c r="KVF134" s="6"/>
      <c r="KVG134" s="6"/>
      <c r="KVH134" s="6"/>
      <c r="KVI134" s="6"/>
      <c r="KVJ134" s="6"/>
      <c r="KVK134" s="6"/>
      <c r="KVL134" s="6"/>
      <c r="KVM134" s="6"/>
      <c r="KVN134" s="6"/>
      <c r="KVO134" s="6"/>
      <c r="KVP134" s="6"/>
      <c r="KVQ134" s="6"/>
      <c r="KVR134" s="6"/>
      <c r="KVS134" s="6"/>
      <c r="KVT134" s="6"/>
      <c r="KVU134" s="6"/>
      <c r="KVV134" s="6"/>
      <c r="KVW134" s="6"/>
      <c r="KVX134" s="6"/>
      <c r="KVY134" s="6"/>
      <c r="KVZ134" s="6"/>
      <c r="KWA134" s="6"/>
      <c r="KWB134" s="6"/>
      <c r="KWC134" s="6"/>
      <c r="KWD134" s="6"/>
      <c r="KWE134" s="6"/>
      <c r="KWF134" s="6"/>
      <c r="KWG134" s="6"/>
      <c r="KWH134" s="6"/>
      <c r="KWI134" s="6"/>
      <c r="KWJ134" s="6"/>
      <c r="KWK134" s="6"/>
      <c r="KWL134" s="6"/>
      <c r="KWM134" s="6"/>
      <c r="KWN134" s="6"/>
      <c r="KWO134" s="6"/>
      <c r="KWP134" s="6"/>
      <c r="KWQ134" s="6"/>
      <c r="KWR134" s="6"/>
      <c r="KWS134" s="6"/>
      <c r="KWT134" s="6"/>
      <c r="KWU134" s="6"/>
      <c r="KWV134" s="6"/>
      <c r="KWW134" s="6"/>
      <c r="KWX134" s="6"/>
      <c r="KWY134" s="6"/>
      <c r="KWZ134" s="6"/>
      <c r="KXA134" s="6"/>
      <c r="KXB134" s="6"/>
      <c r="KXC134" s="6"/>
      <c r="KXD134" s="6"/>
      <c r="KXE134" s="6"/>
      <c r="KXF134" s="6"/>
      <c r="KXG134" s="6"/>
      <c r="KXH134" s="6"/>
      <c r="KXI134" s="6"/>
      <c r="KXJ134" s="6"/>
      <c r="KXK134" s="6"/>
      <c r="KXL134" s="6"/>
      <c r="KXM134" s="6"/>
      <c r="KXN134" s="6"/>
      <c r="KXO134" s="6"/>
      <c r="KXP134" s="6"/>
      <c r="KXQ134" s="6"/>
      <c r="KXR134" s="6"/>
      <c r="KXS134" s="6"/>
      <c r="KXT134" s="6"/>
      <c r="KXU134" s="6"/>
      <c r="KXV134" s="6"/>
      <c r="KXW134" s="6"/>
      <c r="KXX134" s="6"/>
      <c r="KXY134" s="6"/>
      <c r="KXZ134" s="6"/>
      <c r="KYA134" s="6"/>
      <c r="KYB134" s="6"/>
      <c r="KYC134" s="6"/>
      <c r="KYD134" s="6"/>
      <c r="KYE134" s="6"/>
      <c r="KYF134" s="6"/>
      <c r="KYG134" s="6"/>
      <c r="KYH134" s="6"/>
      <c r="KYI134" s="6"/>
      <c r="KYJ134" s="6"/>
      <c r="KYK134" s="6"/>
      <c r="KYL134" s="6"/>
      <c r="KYM134" s="6"/>
      <c r="KYN134" s="6"/>
      <c r="KYO134" s="6"/>
      <c r="KYP134" s="6"/>
      <c r="KYQ134" s="6"/>
      <c r="KYR134" s="6"/>
      <c r="KYS134" s="6"/>
      <c r="KYT134" s="6"/>
      <c r="KYU134" s="6"/>
      <c r="KYV134" s="6"/>
      <c r="KYW134" s="6"/>
      <c r="KYX134" s="6"/>
      <c r="KYY134" s="6"/>
      <c r="KYZ134" s="6"/>
      <c r="KZA134" s="6"/>
      <c r="KZB134" s="6"/>
      <c r="KZC134" s="6"/>
      <c r="KZD134" s="6"/>
      <c r="KZE134" s="6"/>
      <c r="KZF134" s="6"/>
      <c r="KZG134" s="6"/>
      <c r="KZH134" s="6"/>
      <c r="KZI134" s="6"/>
      <c r="KZJ134" s="6"/>
      <c r="KZK134" s="6"/>
      <c r="KZL134" s="6"/>
      <c r="KZM134" s="6"/>
      <c r="KZN134" s="6"/>
      <c r="KZO134" s="6"/>
      <c r="KZP134" s="6"/>
      <c r="KZQ134" s="6"/>
      <c r="KZR134" s="6"/>
      <c r="KZS134" s="6"/>
      <c r="KZT134" s="6"/>
      <c r="KZU134" s="6"/>
      <c r="KZV134" s="6"/>
      <c r="KZW134" s="6"/>
      <c r="KZX134" s="6"/>
      <c r="KZY134" s="6"/>
      <c r="KZZ134" s="6"/>
      <c r="LAA134" s="6"/>
      <c r="LAB134" s="6"/>
      <c r="LAC134" s="6"/>
      <c r="LAD134" s="6"/>
      <c r="LAE134" s="6"/>
      <c r="LAF134" s="6"/>
      <c r="LAG134" s="6"/>
      <c r="LAH134" s="6"/>
      <c r="LAI134" s="6"/>
      <c r="LAJ134" s="6"/>
      <c r="LAK134" s="6"/>
      <c r="LAL134" s="6"/>
      <c r="LAM134" s="6"/>
      <c r="LAN134" s="6"/>
      <c r="LAO134" s="6"/>
      <c r="LAP134" s="6"/>
      <c r="LAQ134" s="6"/>
      <c r="LAR134" s="6"/>
      <c r="LAS134" s="6"/>
      <c r="LAT134" s="6"/>
      <c r="LAU134" s="6"/>
      <c r="LAV134" s="6"/>
      <c r="LAW134" s="6"/>
      <c r="LAX134" s="6"/>
      <c r="LAY134" s="6"/>
      <c r="LAZ134" s="6"/>
      <c r="LBA134" s="6"/>
      <c r="LBB134" s="6"/>
      <c r="LBC134" s="6"/>
      <c r="LBD134" s="6"/>
      <c r="LBE134" s="6"/>
      <c r="LBF134" s="6"/>
      <c r="LBG134" s="6"/>
      <c r="LBH134" s="6"/>
      <c r="LBI134" s="6"/>
      <c r="LBJ134" s="6"/>
      <c r="LBK134" s="6"/>
      <c r="LBL134" s="6"/>
      <c r="LBM134" s="6"/>
      <c r="LBN134" s="6"/>
      <c r="LBO134" s="6"/>
      <c r="LBP134" s="6"/>
      <c r="LBQ134" s="6"/>
      <c r="LBX134" s="6"/>
      <c r="LBY134" s="6"/>
      <c r="LBZ134" s="6"/>
      <c r="LCA134" s="6"/>
      <c r="LCB134" s="6"/>
      <c r="LCC134" s="6"/>
      <c r="LCD134" s="6"/>
      <c r="LCE134" s="6"/>
      <c r="LCF134" s="6"/>
      <c r="LCG134" s="6"/>
      <c r="LCH134" s="6"/>
      <c r="LCI134" s="6"/>
      <c r="LCJ134" s="6"/>
      <c r="LCK134" s="6"/>
      <c r="LCL134" s="6"/>
      <c r="LCM134" s="6"/>
      <c r="LCN134" s="6"/>
      <c r="LCO134" s="6"/>
      <c r="LCP134" s="6"/>
      <c r="LCQ134" s="6"/>
      <c r="LCR134" s="6"/>
      <c r="LCS134" s="6"/>
      <c r="LCT134" s="6"/>
      <c r="LCU134" s="6"/>
      <c r="LCV134" s="6"/>
      <c r="LCW134" s="6"/>
      <c r="LCX134" s="6"/>
      <c r="LCY134" s="6"/>
      <c r="LCZ134" s="6"/>
      <c r="LDA134" s="6"/>
      <c r="LDB134" s="6"/>
      <c r="LDC134" s="6"/>
      <c r="LDD134" s="6"/>
      <c r="LDE134" s="6"/>
      <c r="LDF134" s="6"/>
      <c r="LDG134" s="6"/>
      <c r="LDH134" s="6"/>
      <c r="LDI134" s="6"/>
      <c r="LDJ134" s="6"/>
      <c r="LDK134" s="6"/>
      <c r="LDL134" s="6"/>
      <c r="LDM134" s="6"/>
      <c r="LDN134" s="6"/>
      <c r="LDO134" s="6"/>
      <c r="LDP134" s="6"/>
      <c r="LDQ134" s="6"/>
      <c r="LDR134" s="6"/>
      <c r="LDS134" s="6"/>
      <c r="LDT134" s="6"/>
      <c r="LDU134" s="6"/>
      <c r="LDV134" s="6"/>
      <c r="LDW134" s="6"/>
      <c r="LDX134" s="6"/>
      <c r="LDY134" s="6"/>
      <c r="LDZ134" s="6"/>
      <c r="LEA134" s="6"/>
      <c r="LEB134" s="6"/>
      <c r="LEC134" s="6"/>
      <c r="LED134" s="6"/>
      <c r="LEE134" s="6"/>
      <c r="LEF134" s="6"/>
      <c r="LEG134" s="6"/>
      <c r="LEH134" s="6"/>
      <c r="LEI134" s="6"/>
      <c r="LEJ134" s="6"/>
      <c r="LEK134" s="6"/>
      <c r="LEL134" s="6"/>
      <c r="LEM134" s="6"/>
      <c r="LEN134" s="6"/>
      <c r="LEO134" s="6"/>
      <c r="LEP134" s="6"/>
      <c r="LEQ134" s="6"/>
      <c r="LER134" s="6"/>
      <c r="LES134" s="6"/>
      <c r="LET134" s="6"/>
      <c r="LEU134" s="6"/>
      <c r="LEV134" s="6"/>
      <c r="LEW134" s="6"/>
      <c r="LEX134" s="6"/>
      <c r="LEY134" s="6"/>
      <c r="LEZ134" s="6"/>
      <c r="LFA134" s="6"/>
      <c r="LFB134" s="6"/>
      <c r="LFC134" s="6"/>
      <c r="LFD134" s="6"/>
      <c r="LFE134" s="6"/>
      <c r="LFF134" s="6"/>
      <c r="LFG134" s="6"/>
      <c r="LFH134" s="6"/>
      <c r="LFI134" s="6"/>
      <c r="LFJ134" s="6"/>
      <c r="LFK134" s="6"/>
      <c r="LFL134" s="6"/>
      <c r="LFM134" s="6"/>
      <c r="LFN134" s="6"/>
      <c r="LFO134" s="6"/>
      <c r="LFP134" s="6"/>
      <c r="LFQ134" s="6"/>
      <c r="LFR134" s="6"/>
      <c r="LFS134" s="6"/>
      <c r="LFT134" s="6"/>
      <c r="LFU134" s="6"/>
      <c r="LFV134" s="6"/>
      <c r="LFW134" s="6"/>
      <c r="LFX134" s="6"/>
      <c r="LFY134" s="6"/>
      <c r="LFZ134" s="6"/>
      <c r="LGA134" s="6"/>
      <c r="LGB134" s="6"/>
      <c r="LGC134" s="6"/>
      <c r="LGD134" s="6"/>
      <c r="LGE134" s="6"/>
      <c r="LGF134" s="6"/>
      <c r="LGG134" s="6"/>
      <c r="LGH134" s="6"/>
      <c r="LGI134" s="6"/>
      <c r="LGJ134" s="6"/>
      <c r="LGK134" s="6"/>
      <c r="LGL134" s="6"/>
      <c r="LGM134" s="6"/>
      <c r="LGN134" s="6"/>
      <c r="LGO134" s="6"/>
      <c r="LGP134" s="6"/>
      <c r="LGQ134" s="6"/>
      <c r="LGR134" s="6"/>
      <c r="LGS134" s="6"/>
      <c r="LGT134" s="6"/>
      <c r="LGU134" s="6"/>
      <c r="LGV134" s="6"/>
      <c r="LGW134" s="6"/>
      <c r="LGX134" s="6"/>
      <c r="LGY134" s="6"/>
      <c r="LGZ134" s="6"/>
      <c r="LHA134" s="6"/>
      <c r="LHB134" s="6"/>
      <c r="LHC134" s="6"/>
      <c r="LHD134" s="6"/>
      <c r="LHE134" s="6"/>
      <c r="LHF134" s="6"/>
      <c r="LHG134" s="6"/>
      <c r="LHH134" s="6"/>
      <c r="LHI134" s="6"/>
      <c r="LHJ134" s="6"/>
      <c r="LHK134" s="6"/>
      <c r="LHL134" s="6"/>
      <c r="LHM134" s="6"/>
      <c r="LHN134" s="6"/>
      <c r="LHO134" s="6"/>
      <c r="LHP134" s="6"/>
      <c r="LHQ134" s="6"/>
      <c r="LHR134" s="6"/>
      <c r="LHS134" s="6"/>
      <c r="LHT134" s="6"/>
      <c r="LHU134" s="6"/>
      <c r="LHV134" s="6"/>
      <c r="LHW134" s="6"/>
      <c r="LHX134" s="6"/>
      <c r="LHY134" s="6"/>
      <c r="LHZ134" s="6"/>
      <c r="LIA134" s="6"/>
      <c r="LIB134" s="6"/>
      <c r="LIC134" s="6"/>
      <c r="LID134" s="6"/>
      <c r="LIE134" s="6"/>
      <c r="LIF134" s="6"/>
      <c r="LIG134" s="6"/>
      <c r="LIH134" s="6"/>
      <c r="LII134" s="6"/>
      <c r="LIJ134" s="6"/>
      <c r="LIK134" s="6"/>
      <c r="LIL134" s="6"/>
      <c r="LIM134" s="6"/>
      <c r="LIN134" s="6"/>
      <c r="LIO134" s="6"/>
      <c r="LIP134" s="6"/>
      <c r="LIQ134" s="6"/>
      <c r="LIR134" s="6"/>
      <c r="LIS134" s="6"/>
      <c r="LIT134" s="6"/>
      <c r="LIU134" s="6"/>
      <c r="LIV134" s="6"/>
      <c r="LIW134" s="6"/>
      <c r="LIX134" s="6"/>
      <c r="LIY134" s="6"/>
      <c r="LIZ134" s="6"/>
      <c r="LJA134" s="6"/>
      <c r="LJB134" s="6"/>
      <c r="LJC134" s="6"/>
      <c r="LJD134" s="6"/>
      <c r="LJE134" s="6"/>
      <c r="LJF134" s="6"/>
      <c r="LJG134" s="6"/>
      <c r="LJH134" s="6"/>
      <c r="LJI134" s="6"/>
      <c r="LJJ134" s="6"/>
      <c r="LJK134" s="6"/>
      <c r="LJL134" s="6"/>
      <c r="LJM134" s="6"/>
      <c r="LJN134" s="6"/>
      <c r="LJO134" s="6"/>
      <c r="LJP134" s="6"/>
      <c r="LJQ134" s="6"/>
      <c r="LJR134" s="6"/>
      <c r="LJS134" s="6"/>
      <c r="LJT134" s="6"/>
      <c r="LJU134" s="6"/>
      <c r="LJV134" s="6"/>
      <c r="LJW134" s="6"/>
      <c r="LJX134" s="6"/>
      <c r="LJY134" s="6"/>
      <c r="LJZ134" s="6"/>
      <c r="LKA134" s="6"/>
      <c r="LKB134" s="6"/>
      <c r="LKC134" s="6"/>
      <c r="LKD134" s="6"/>
      <c r="LKE134" s="6"/>
      <c r="LKF134" s="6"/>
      <c r="LKG134" s="6"/>
      <c r="LKH134" s="6"/>
      <c r="LKI134" s="6"/>
      <c r="LKJ134" s="6"/>
      <c r="LKK134" s="6"/>
      <c r="LKL134" s="6"/>
      <c r="LKM134" s="6"/>
      <c r="LKN134" s="6"/>
      <c r="LKO134" s="6"/>
      <c r="LKP134" s="6"/>
      <c r="LKQ134" s="6"/>
      <c r="LKR134" s="6"/>
      <c r="LKS134" s="6"/>
      <c r="LKT134" s="6"/>
      <c r="LKU134" s="6"/>
      <c r="LKV134" s="6"/>
      <c r="LKW134" s="6"/>
      <c r="LKX134" s="6"/>
      <c r="LKY134" s="6"/>
      <c r="LKZ134" s="6"/>
      <c r="LLA134" s="6"/>
      <c r="LLB134" s="6"/>
      <c r="LLC134" s="6"/>
      <c r="LLD134" s="6"/>
      <c r="LLE134" s="6"/>
      <c r="LLF134" s="6"/>
      <c r="LLG134" s="6"/>
      <c r="LLH134" s="6"/>
      <c r="LLI134" s="6"/>
      <c r="LLJ134" s="6"/>
      <c r="LLK134" s="6"/>
      <c r="LLL134" s="6"/>
      <c r="LLM134" s="6"/>
      <c r="LLT134" s="6"/>
      <c r="LLU134" s="6"/>
      <c r="LLV134" s="6"/>
      <c r="LLW134" s="6"/>
      <c r="LLX134" s="6"/>
      <c r="LLY134" s="6"/>
      <c r="LLZ134" s="6"/>
      <c r="LMA134" s="6"/>
      <c r="LMB134" s="6"/>
      <c r="LMC134" s="6"/>
      <c r="LMD134" s="6"/>
      <c r="LME134" s="6"/>
      <c r="LMF134" s="6"/>
      <c r="LMG134" s="6"/>
      <c r="LMH134" s="6"/>
      <c r="LMI134" s="6"/>
      <c r="LMJ134" s="6"/>
      <c r="LMK134" s="6"/>
      <c r="LML134" s="6"/>
      <c r="LMM134" s="6"/>
      <c r="LMN134" s="6"/>
      <c r="LMO134" s="6"/>
      <c r="LMP134" s="6"/>
      <c r="LMQ134" s="6"/>
      <c r="LMR134" s="6"/>
      <c r="LMS134" s="6"/>
      <c r="LMT134" s="6"/>
      <c r="LMU134" s="6"/>
      <c r="LMV134" s="6"/>
      <c r="LMW134" s="6"/>
      <c r="LMX134" s="6"/>
      <c r="LMY134" s="6"/>
      <c r="LMZ134" s="6"/>
      <c r="LNA134" s="6"/>
      <c r="LNB134" s="6"/>
      <c r="LNC134" s="6"/>
      <c r="LND134" s="6"/>
      <c r="LNE134" s="6"/>
      <c r="LNF134" s="6"/>
      <c r="LNG134" s="6"/>
      <c r="LNH134" s="6"/>
      <c r="LNI134" s="6"/>
      <c r="LNJ134" s="6"/>
      <c r="LNK134" s="6"/>
      <c r="LNL134" s="6"/>
      <c r="LNM134" s="6"/>
      <c r="LNN134" s="6"/>
      <c r="LNO134" s="6"/>
      <c r="LNP134" s="6"/>
      <c r="LNQ134" s="6"/>
      <c r="LNR134" s="6"/>
      <c r="LNS134" s="6"/>
      <c r="LNT134" s="6"/>
      <c r="LNU134" s="6"/>
      <c r="LNV134" s="6"/>
      <c r="LNW134" s="6"/>
      <c r="LNX134" s="6"/>
      <c r="LNY134" s="6"/>
      <c r="LNZ134" s="6"/>
      <c r="LOA134" s="6"/>
      <c r="LOB134" s="6"/>
      <c r="LOC134" s="6"/>
      <c r="LOD134" s="6"/>
      <c r="LOE134" s="6"/>
      <c r="LOF134" s="6"/>
      <c r="LOG134" s="6"/>
      <c r="LOH134" s="6"/>
      <c r="LOI134" s="6"/>
      <c r="LOJ134" s="6"/>
      <c r="LOK134" s="6"/>
      <c r="LOL134" s="6"/>
      <c r="LOM134" s="6"/>
      <c r="LON134" s="6"/>
      <c r="LOO134" s="6"/>
      <c r="LOP134" s="6"/>
      <c r="LOQ134" s="6"/>
      <c r="LOR134" s="6"/>
      <c r="LOS134" s="6"/>
      <c r="LOT134" s="6"/>
      <c r="LOU134" s="6"/>
      <c r="LOV134" s="6"/>
      <c r="LOW134" s="6"/>
      <c r="LOX134" s="6"/>
      <c r="LOY134" s="6"/>
      <c r="LOZ134" s="6"/>
      <c r="LPA134" s="6"/>
      <c r="LPB134" s="6"/>
      <c r="LPC134" s="6"/>
      <c r="LPD134" s="6"/>
      <c r="LPE134" s="6"/>
      <c r="LPF134" s="6"/>
      <c r="LPG134" s="6"/>
      <c r="LPH134" s="6"/>
      <c r="LPI134" s="6"/>
      <c r="LPJ134" s="6"/>
      <c r="LPK134" s="6"/>
      <c r="LPL134" s="6"/>
      <c r="LPM134" s="6"/>
      <c r="LPN134" s="6"/>
      <c r="LPO134" s="6"/>
      <c r="LPP134" s="6"/>
      <c r="LPQ134" s="6"/>
      <c r="LPR134" s="6"/>
      <c r="LPS134" s="6"/>
      <c r="LPT134" s="6"/>
      <c r="LPU134" s="6"/>
      <c r="LPV134" s="6"/>
      <c r="LPW134" s="6"/>
      <c r="LPX134" s="6"/>
      <c r="LPY134" s="6"/>
      <c r="LPZ134" s="6"/>
      <c r="LQA134" s="6"/>
      <c r="LQB134" s="6"/>
      <c r="LQC134" s="6"/>
      <c r="LQD134" s="6"/>
      <c r="LQE134" s="6"/>
      <c r="LQF134" s="6"/>
      <c r="LQG134" s="6"/>
      <c r="LQH134" s="6"/>
      <c r="LQI134" s="6"/>
      <c r="LQJ134" s="6"/>
      <c r="LQK134" s="6"/>
      <c r="LQL134" s="6"/>
      <c r="LQM134" s="6"/>
      <c r="LQN134" s="6"/>
      <c r="LQO134" s="6"/>
      <c r="LQP134" s="6"/>
      <c r="LQQ134" s="6"/>
      <c r="LQR134" s="6"/>
      <c r="LQS134" s="6"/>
      <c r="LQT134" s="6"/>
      <c r="LQU134" s="6"/>
      <c r="LQV134" s="6"/>
      <c r="LQW134" s="6"/>
      <c r="LQX134" s="6"/>
      <c r="LQY134" s="6"/>
      <c r="LQZ134" s="6"/>
      <c r="LRA134" s="6"/>
      <c r="LRB134" s="6"/>
      <c r="LRC134" s="6"/>
      <c r="LRD134" s="6"/>
      <c r="LRE134" s="6"/>
      <c r="LRF134" s="6"/>
      <c r="LRG134" s="6"/>
      <c r="LRH134" s="6"/>
      <c r="LRI134" s="6"/>
      <c r="LRJ134" s="6"/>
      <c r="LRK134" s="6"/>
      <c r="LRL134" s="6"/>
      <c r="LRM134" s="6"/>
      <c r="LRN134" s="6"/>
      <c r="LRO134" s="6"/>
      <c r="LRP134" s="6"/>
      <c r="LRQ134" s="6"/>
      <c r="LRR134" s="6"/>
      <c r="LRS134" s="6"/>
      <c r="LRT134" s="6"/>
      <c r="LRU134" s="6"/>
      <c r="LRV134" s="6"/>
      <c r="LRW134" s="6"/>
      <c r="LRX134" s="6"/>
      <c r="LRY134" s="6"/>
      <c r="LRZ134" s="6"/>
      <c r="LSA134" s="6"/>
      <c r="LSB134" s="6"/>
      <c r="LSC134" s="6"/>
      <c r="LSD134" s="6"/>
      <c r="LSE134" s="6"/>
      <c r="LSF134" s="6"/>
      <c r="LSG134" s="6"/>
      <c r="LSH134" s="6"/>
      <c r="LSI134" s="6"/>
      <c r="LSJ134" s="6"/>
      <c r="LSK134" s="6"/>
      <c r="LSL134" s="6"/>
      <c r="LSM134" s="6"/>
      <c r="LSN134" s="6"/>
      <c r="LSO134" s="6"/>
      <c r="LSP134" s="6"/>
      <c r="LSQ134" s="6"/>
      <c r="LSR134" s="6"/>
      <c r="LSS134" s="6"/>
      <c r="LST134" s="6"/>
      <c r="LSU134" s="6"/>
      <c r="LSV134" s="6"/>
      <c r="LSW134" s="6"/>
      <c r="LSX134" s="6"/>
      <c r="LSY134" s="6"/>
      <c r="LSZ134" s="6"/>
      <c r="LTA134" s="6"/>
      <c r="LTB134" s="6"/>
      <c r="LTC134" s="6"/>
      <c r="LTD134" s="6"/>
      <c r="LTE134" s="6"/>
      <c r="LTF134" s="6"/>
      <c r="LTG134" s="6"/>
      <c r="LTH134" s="6"/>
      <c r="LTI134" s="6"/>
      <c r="LTJ134" s="6"/>
      <c r="LTK134" s="6"/>
      <c r="LTL134" s="6"/>
      <c r="LTM134" s="6"/>
      <c r="LTN134" s="6"/>
      <c r="LTO134" s="6"/>
      <c r="LTP134" s="6"/>
      <c r="LTQ134" s="6"/>
      <c r="LTR134" s="6"/>
      <c r="LTS134" s="6"/>
      <c r="LTT134" s="6"/>
      <c r="LTU134" s="6"/>
      <c r="LTV134" s="6"/>
      <c r="LTW134" s="6"/>
      <c r="LTX134" s="6"/>
      <c r="LTY134" s="6"/>
      <c r="LTZ134" s="6"/>
      <c r="LUA134" s="6"/>
      <c r="LUB134" s="6"/>
      <c r="LUC134" s="6"/>
      <c r="LUD134" s="6"/>
      <c r="LUE134" s="6"/>
      <c r="LUF134" s="6"/>
      <c r="LUG134" s="6"/>
      <c r="LUH134" s="6"/>
      <c r="LUI134" s="6"/>
      <c r="LUJ134" s="6"/>
      <c r="LUK134" s="6"/>
      <c r="LUL134" s="6"/>
      <c r="LUM134" s="6"/>
      <c r="LUN134" s="6"/>
      <c r="LUO134" s="6"/>
      <c r="LUP134" s="6"/>
      <c r="LUQ134" s="6"/>
      <c r="LUR134" s="6"/>
      <c r="LUS134" s="6"/>
      <c r="LUT134" s="6"/>
      <c r="LUU134" s="6"/>
      <c r="LUV134" s="6"/>
      <c r="LUW134" s="6"/>
      <c r="LUX134" s="6"/>
      <c r="LUY134" s="6"/>
      <c r="LUZ134" s="6"/>
      <c r="LVA134" s="6"/>
      <c r="LVB134" s="6"/>
      <c r="LVC134" s="6"/>
      <c r="LVD134" s="6"/>
      <c r="LVE134" s="6"/>
      <c r="LVF134" s="6"/>
      <c r="LVG134" s="6"/>
      <c r="LVH134" s="6"/>
      <c r="LVI134" s="6"/>
      <c r="LVP134" s="6"/>
      <c r="LVQ134" s="6"/>
      <c r="LVR134" s="6"/>
      <c r="LVS134" s="6"/>
      <c r="LVT134" s="6"/>
      <c r="LVU134" s="6"/>
      <c r="LVV134" s="6"/>
      <c r="LVW134" s="6"/>
      <c r="LVX134" s="6"/>
      <c r="LVY134" s="6"/>
      <c r="LVZ134" s="6"/>
      <c r="LWA134" s="6"/>
      <c r="LWB134" s="6"/>
      <c r="LWC134" s="6"/>
      <c r="LWD134" s="6"/>
      <c r="LWE134" s="6"/>
      <c r="LWF134" s="6"/>
      <c r="LWG134" s="6"/>
      <c r="LWH134" s="6"/>
      <c r="LWI134" s="6"/>
      <c r="LWJ134" s="6"/>
      <c r="LWK134" s="6"/>
      <c r="LWL134" s="6"/>
      <c r="LWM134" s="6"/>
      <c r="LWN134" s="6"/>
      <c r="LWO134" s="6"/>
      <c r="LWP134" s="6"/>
      <c r="LWQ134" s="6"/>
      <c r="LWR134" s="6"/>
      <c r="LWS134" s="6"/>
      <c r="LWT134" s="6"/>
      <c r="LWU134" s="6"/>
      <c r="LWV134" s="6"/>
      <c r="LWW134" s="6"/>
      <c r="LWX134" s="6"/>
      <c r="LWY134" s="6"/>
      <c r="LWZ134" s="6"/>
      <c r="LXA134" s="6"/>
      <c r="LXB134" s="6"/>
      <c r="LXC134" s="6"/>
      <c r="LXD134" s="6"/>
      <c r="LXE134" s="6"/>
      <c r="LXF134" s="6"/>
      <c r="LXG134" s="6"/>
      <c r="LXH134" s="6"/>
      <c r="LXI134" s="6"/>
      <c r="LXJ134" s="6"/>
      <c r="LXK134" s="6"/>
      <c r="LXL134" s="6"/>
      <c r="LXM134" s="6"/>
      <c r="LXN134" s="6"/>
      <c r="LXO134" s="6"/>
      <c r="LXP134" s="6"/>
      <c r="LXQ134" s="6"/>
      <c r="LXR134" s="6"/>
      <c r="LXS134" s="6"/>
      <c r="LXT134" s="6"/>
      <c r="LXU134" s="6"/>
      <c r="LXV134" s="6"/>
      <c r="LXW134" s="6"/>
      <c r="LXX134" s="6"/>
      <c r="LXY134" s="6"/>
      <c r="LXZ134" s="6"/>
      <c r="LYA134" s="6"/>
      <c r="LYB134" s="6"/>
      <c r="LYC134" s="6"/>
      <c r="LYD134" s="6"/>
      <c r="LYE134" s="6"/>
      <c r="LYF134" s="6"/>
      <c r="LYG134" s="6"/>
      <c r="LYH134" s="6"/>
      <c r="LYI134" s="6"/>
      <c r="LYJ134" s="6"/>
      <c r="LYK134" s="6"/>
      <c r="LYL134" s="6"/>
      <c r="LYM134" s="6"/>
      <c r="LYN134" s="6"/>
      <c r="LYO134" s="6"/>
      <c r="LYP134" s="6"/>
      <c r="LYQ134" s="6"/>
      <c r="LYR134" s="6"/>
      <c r="LYS134" s="6"/>
      <c r="LYT134" s="6"/>
      <c r="LYU134" s="6"/>
      <c r="LYV134" s="6"/>
      <c r="LYW134" s="6"/>
      <c r="LYX134" s="6"/>
      <c r="LYY134" s="6"/>
      <c r="LYZ134" s="6"/>
      <c r="LZA134" s="6"/>
      <c r="LZB134" s="6"/>
      <c r="LZC134" s="6"/>
      <c r="LZD134" s="6"/>
      <c r="LZE134" s="6"/>
      <c r="LZF134" s="6"/>
      <c r="LZG134" s="6"/>
      <c r="LZH134" s="6"/>
      <c r="LZI134" s="6"/>
      <c r="LZJ134" s="6"/>
      <c r="LZK134" s="6"/>
      <c r="LZL134" s="6"/>
      <c r="LZM134" s="6"/>
      <c r="LZN134" s="6"/>
      <c r="LZO134" s="6"/>
      <c r="LZP134" s="6"/>
      <c r="LZQ134" s="6"/>
      <c r="LZR134" s="6"/>
      <c r="LZS134" s="6"/>
      <c r="LZT134" s="6"/>
      <c r="LZU134" s="6"/>
      <c r="LZV134" s="6"/>
      <c r="LZW134" s="6"/>
      <c r="LZX134" s="6"/>
      <c r="LZY134" s="6"/>
      <c r="LZZ134" s="6"/>
      <c r="MAA134" s="6"/>
      <c r="MAB134" s="6"/>
      <c r="MAC134" s="6"/>
      <c r="MAD134" s="6"/>
      <c r="MAE134" s="6"/>
      <c r="MAF134" s="6"/>
      <c r="MAG134" s="6"/>
      <c r="MAH134" s="6"/>
      <c r="MAI134" s="6"/>
      <c r="MAJ134" s="6"/>
      <c r="MAK134" s="6"/>
      <c r="MAL134" s="6"/>
      <c r="MAM134" s="6"/>
      <c r="MAN134" s="6"/>
      <c r="MAO134" s="6"/>
      <c r="MAP134" s="6"/>
      <c r="MAQ134" s="6"/>
      <c r="MAR134" s="6"/>
      <c r="MAS134" s="6"/>
      <c r="MAT134" s="6"/>
      <c r="MAU134" s="6"/>
      <c r="MAV134" s="6"/>
      <c r="MAW134" s="6"/>
      <c r="MAX134" s="6"/>
      <c r="MAY134" s="6"/>
      <c r="MAZ134" s="6"/>
      <c r="MBA134" s="6"/>
      <c r="MBB134" s="6"/>
      <c r="MBC134" s="6"/>
      <c r="MBD134" s="6"/>
      <c r="MBE134" s="6"/>
      <c r="MBF134" s="6"/>
      <c r="MBG134" s="6"/>
      <c r="MBH134" s="6"/>
      <c r="MBI134" s="6"/>
      <c r="MBJ134" s="6"/>
      <c r="MBK134" s="6"/>
      <c r="MBL134" s="6"/>
      <c r="MBM134" s="6"/>
      <c r="MBN134" s="6"/>
      <c r="MBO134" s="6"/>
      <c r="MBP134" s="6"/>
      <c r="MBQ134" s="6"/>
      <c r="MBR134" s="6"/>
      <c r="MBS134" s="6"/>
      <c r="MBT134" s="6"/>
      <c r="MBU134" s="6"/>
      <c r="MBV134" s="6"/>
      <c r="MBW134" s="6"/>
      <c r="MBX134" s="6"/>
      <c r="MBY134" s="6"/>
      <c r="MBZ134" s="6"/>
      <c r="MCA134" s="6"/>
      <c r="MCB134" s="6"/>
      <c r="MCC134" s="6"/>
      <c r="MCD134" s="6"/>
      <c r="MCE134" s="6"/>
      <c r="MCF134" s="6"/>
      <c r="MCG134" s="6"/>
      <c r="MCH134" s="6"/>
      <c r="MCI134" s="6"/>
      <c r="MCJ134" s="6"/>
      <c r="MCK134" s="6"/>
      <c r="MCL134" s="6"/>
      <c r="MCM134" s="6"/>
      <c r="MCN134" s="6"/>
      <c r="MCO134" s="6"/>
      <c r="MCP134" s="6"/>
      <c r="MCQ134" s="6"/>
      <c r="MCR134" s="6"/>
      <c r="MCS134" s="6"/>
      <c r="MCT134" s="6"/>
      <c r="MCU134" s="6"/>
      <c r="MCV134" s="6"/>
      <c r="MCW134" s="6"/>
      <c r="MCX134" s="6"/>
      <c r="MCY134" s="6"/>
      <c r="MCZ134" s="6"/>
      <c r="MDA134" s="6"/>
      <c r="MDB134" s="6"/>
      <c r="MDC134" s="6"/>
      <c r="MDD134" s="6"/>
      <c r="MDE134" s="6"/>
      <c r="MDF134" s="6"/>
      <c r="MDG134" s="6"/>
      <c r="MDH134" s="6"/>
      <c r="MDI134" s="6"/>
      <c r="MDJ134" s="6"/>
      <c r="MDK134" s="6"/>
      <c r="MDL134" s="6"/>
      <c r="MDM134" s="6"/>
      <c r="MDN134" s="6"/>
      <c r="MDO134" s="6"/>
      <c r="MDP134" s="6"/>
      <c r="MDQ134" s="6"/>
      <c r="MDR134" s="6"/>
      <c r="MDS134" s="6"/>
      <c r="MDT134" s="6"/>
      <c r="MDU134" s="6"/>
      <c r="MDV134" s="6"/>
      <c r="MDW134" s="6"/>
      <c r="MDX134" s="6"/>
      <c r="MDY134" s="6"/>
      <c r="MDZ134" s="6"/>
      <c r="MEA134" s="6"/>
      <c r="MEB134" s="6"/>
      <c r="MEC134" s="6"/>
      <c r="MED134" s="6"/>
      <c r="MEE134" s="6"/>
      <c r="MEF134" s="6"/>
      <c r="MEG134" s="6"/>
      <c r="MEH134" s="6"/>
      <c r="MEI134" s="6"/>
      <c r="MEJ134" s="6"/>
      <c r="MEK134" s="6"/>
      <c r="MEL134" s="6"/>
      <c r="MEM134" s="6"/>
      <c r="MEN134" s="6"/>
      <c r="MEO134" s="6"/>
      <c r="MEP134" s="6"/>
      <c r="MEQ134" s="6"/>
      <c r="MER134" s="6"/>
      <c r="MES134" s="6"/>
      <c r="MET134" s="6"/>
      <c r="MEU134" s="6"/>
      <c r="MEV134" s="6"/>
      <c r="MEW134" s="6"/>
      <c r="MEX134" s="6"/>
      <c r="MEY134" s="6"/>
      <c r="MEZ134" s="6"/>
      <c r="MFA134" s="6"/>
      <c r="MFB134" s="6"/>
      <c r="MFC134" s="6"/>
      <c r="MFD134" s="6"/>
      <c r="MFE134" s="6"/>
      <c r="MFL134" s="6"/>
      <c r="MFM134" s="6"/>
      <c r="MFN134" s="6"/>
      <c r="MFO134" s="6"/>
      <c r="MFP134" s="6"/>
      <c r="MFQ134" s="6"/>
      <c r="MFR134" s="6"/>
      <c r="MFS134" s="6"/>
      <c r="MFT134" s="6"/>
      <c r="MFU134" s="6"/>
      <c r="MFV134" s="6"/>
      <c r="MFW134" s="6"/>
      <c r="MFX134" s="6"/>
      <c r="MFY134" s="6"/>
      <c r="MFZ134" s="6"/>
      <c r="MGA134" s="6"/>
      <c r="MGB134" s="6"/>
      <c r="MGC134" s="6"/>
      <c r="MGD134" s="6"/>
      <c r="MGE134" s="6"/>
      <c r="MGF134" s="6"/>
      <c r="MGG134" s="6"/>
      <c r="MGH134" s="6"/>
      <c r="MGI134" s="6"/>
      <c r="MGJ134" s="6"/>
      <c r="MGK134" s="6"/>
      <c r="MGL134" s="6"/>
      <c r="MGM134" s="6"/>
      <c r="MGN134" s="6"/>
      <c r="MGO134" s="6"/>
      <c r="MGP134" s="6"/>
      <c r="MGQ134" s="6"/>
      <c r="MGR134" s="6"/>
      <c r="MGS134" s="6"/>
      <c r="MGT134" s="6"/>
      <c r="MGU134" s="6"/>
      <c r="MGV134" s="6"/>
      <c r="MGW134" s="6"/>
      <c r="MGX134" s="6"/>
      <c r="MGY134" s="6"/>
      <c r="MGZ134" s="6"/>
      <c r="MHA134" s="6"/>
      <c r="MHB134" s="6"/>
      <c r="MHC134" s="6"/>
      <c r="MHD134" s="6"/>
      <c r="MHE134" s="6"/>
      <c r="MHF134" s="6"/>
      <c r="MHG134" s="6"/>
      <c r="MHH134" s="6"/>
      <c r="MHI134" s="6"/>
      <c r="MHJ134" s="6"/>
      <c r="MHK134" s="6"/>
      <c r="MHL134" s="6"/>
      <c r="MHM134" s="6"/>
      <c r="MHN134" s="6"/>
      <c r="MHO134" s="6"/>
      <c r="MHP134" s="6"/>
      <c r="MHQ134" s="6"/>
      <c r="MHR134" s="6"/>
      <c r="MHS134" s="6"/>
      <c r="MHT134" s="6"/>
      <c r="MHU134" s="6"/>
      <c r="MHV134" s="6"/>
      <c r="MHW134" s="6"/>
      <c r="MHX134" s="6"/>
      <c r="MHY134" s="6"/>
      <c r="MHZ134" s="6"/>
      <c r="MIA134" s="6"/>
      <c r="MIB134" s="6"/>
      <c r="MIC134" s="6"/>
      <c r="MID134" s="6"/>
      <c r="MIE134" s="6"/>
      <c r="MIF134" s="6"/>
      <c r="MIG134" s="6"/>
      <c r="MIH134" s="6"/>
      <c r="MII134" s="6"/>
      <c r="MIJ134" s="6"/>
      <c r="MIK134" s="6"/>
      <c r="MIL134" s="6"/>
      <c r="MIM134" s="6"/>
      <c r="MIN134" s="6"/>
      <c r="MIO134" s="6"/>
      <c r="MIP134" s="6"/>
      <c r="MIQ134" s="6"/>
      <c r="MIR134" s="6"/>
      <c r="MIS134" s="6"/>
      <c r="MIT134" s="6"/>
      <c r="MIU134" s="6"/>
      <c r="MIV134" s="6"/>
      <c r="MIW134" s="6"/>
      <c r="MIX134" s="6"/>
      <c r="MIY134" s="6"/>
      <c r="MIZ134" s="6"/>
      <c r="MJA134" s="6"/>
      <c r="MJB134" s="6"/>
      <c r="MJC134" s="6"/>
      <c r="MJD134" s="6"/>
      <c r="MJE134" s="6"/>
      <c r="MJF134" s="6"/>
      <c r="MJG134" s="6"/>
      <c r="MJH134" s="6"/>
      <c r="MJI134" s="6"/>
      <c r="MJJ134" s="6"/>
      <c r="MJK134" s="6"/>
      <c r="MJL134" s="6"/>
      <c r="MJM134" s="6"/>
      <c r="MJN134" s="6"/>
      <c r="MJO134" s="6"/>
      <c r="MJP134" s="6"/>
      <c r="MJQ134" s="6"/>
      <c r="MJR134" s="6"/>
      <c r="MJS134" s="6"/>
      <c r="MJT134" s="6"/>
      <c r="MJU134" s="6"/>
      <c r="MJV134" s="6"/>
      <c r="MJW134" s="6"/>
      <c r="MJX134" s="6"/>
      <c r="MJY134" s="6"/>
      <c r="MJZ134" s="6"/>
      <c r="MKA134" s="6"/>
      <c r="MKB134" s="6"/>
      <c r="MKC134" s="6"/>
      <c r="MKD134" s="6"/>
      <c r="MKE134" s="6"/>
      <c r="MKF134" s="6"/>
      <c r="MKG134" s="6"/>
      <c r="MKH134" s="6"/>
      <c r="MKI134" s="6"/>
      <c r="MKJ134" s="6"/>
      <c r="MKK134" s="6"/>
      <c r="MKL134" s="6"/>
      <c r="MKM134" s="6"/>
      <c r="MKN134" s="6"/>
      <c r="MKO134" s="6"/>
      <c r="MKP134" s="6"/>
      <c r="MKQ134" s="6"/>
      <c r="MKR134" s="6"/>
      <c r="MKS134" s="6"/>
      <c r="MKT134" s="6"/>
      <c r="MKU134" s="6"/>
      <c r="MKV134" s="6"/>
      <c r="MKW134" s="6"/>
      <c r="MKX134" s="6"/>
      <c r="MKY134" s="6"/>
      <c r="MKZ134" s="6"/>
      <c r="MLA134" s="6"/>
      <c r="MLB134" s="6"/>
      <c r="MLC134" s="6"/>
      <c r="MLD134" s="6"/>
      <c r="MLE134" s="6"/>
      <c r="MLF134" s="6"/>
      <c r="MLG134" s="6"/>
      <c r="MLH134" s="6"/>
      <c r="MLI134" s="6"/>
      <c r="MLJ134" s="6"/>
      <c r="MLK134" s="6"/>
      <c r="MLL134" s="6"/>
      <c r="MLM134" s="6"/>
      <c r="MLN134" s="6"/>
      <c r="MLO134" s="6"/>
      <c r="MLP134" s="6"/>
      <c r="MLQ134" s="6"/>
      <c r="MLR134" s="6"/>
      <c r="MLS134" s="6"/>
      <c r="MLT134" s="6"/>
      <c r="MLU134" s="6"/>
      <c r="MLV134" s="6"/>
      <c r="MLW134" s="6"/>
      <c r="MLX134" s="6"/>
      <c r="MLY134" s="6"/>
      <c r="MLZ134" s="6"/>
      <c r="MMA134" s="6"/>
      <c r="MMB134" s="6"/>
      <c r="MMC134" s="6"/>
      <c r="MMD134" s="6"/>
      <c r="MME134" s="6"/>
      <c r="MMF134" s="6"/>
      <c r="MMG134" s="6"/>
      <c r="MMH134" s="6"/>
      <c r="MMI134" s="6"/>
      <c r="MMJ134" s="6"/>
      <c r="MMK134" s="6"/>
      <c r="MML134" s="6"/>
      <c r="MMM134" s="6"/>
      <c r="MMN134" s="6"/>
      <c r="MMO134" s="6"/>
      <c r="MMP134" s="6"/>
      <c r="MMQ134" s="6"/>
      <c r="MMR134" s="6"/>
      <c r="MMS134" s="6"/>
      <c r="MMT134" s="6"/>
      <c r="MMU134" s="6"/>
      <c r="MMV134" s="6"/>
      <c r="MMW134" s="6"/>
      <c r="MMX134" s="6"/>
      <c r="MMY134" s="6"/>
      <c r="MMZ134" s="6"/>
      <c r="MNA134" s="6"/>
      <c r="MNB134" s="6"/>
      <c r="MNC134" s="6"/>
      <c r="MND134" s="6"/>
      <c r="MNE134" s="6"/>
      <c r="MNF134" s="6"/>
      <c r="MNG134" s="6"/>
      <c r="MNH134" s="6"/>
      <c r="MNI134" s="6"/>
      <c r="MNJ134" s="6"/>
      <c r="MNK134" s="6"/>
      <c r="MNL134" s="6"/>
      <c r="MNM134" s="6"/>
      <c r="MNN134" s="6"/>
      <c r="MNO134" s="6"/>
      <c r="MNP134" s="6"/>
      <c r="MNQ134" s="6"/>
      <c r="MNR134" s="6"/>
      <c r="MNS134" s="6"/>
      <c r="MNT134" s="6"/>
      <c r="MNU134" s="6"/>
      <c r="MNV134" s="6"/>
      <c r="MNW134" s="6"/>
      <c r="MNX134" s="6"/>
      <c r="MNY134" s="6"/>
      <c r="MNZ134" s="6"/>
      <c r="MOA134" s="6"/>
      <c r="MOB134" s="6"/>
      <c r="MOC134" s="6"/>
      <c r="MOD134" s="6"/>
      <c r="MOE134" s="6"/>
      <c r="MOF134" s="6"/>
      <c r="MOG134" s="6"/>
      <c r="MOH134" s="6"/>
      <c r="MOI134" s="6"/>
      <c r="MOJ134" s="6"/>
      <c r="MOK134" s="6"/>
      <c r="MOL134" s="6"/>
      <c r="MOM134" s="6"/>
      <c r="MON134" s="6"/>
      <c r="MOO134" s="6"/>
      <c r="MOP134" s="6"/>
      <c r="MOQ134" s="6"/>
      <c r="MOR134" s="6"/>
      <c r="MOS134" s="6"/>
      <c r="MOT134" s="6"/>
      <c r="MOU134" s="6"/>
      <c r="MOV134" s="6"/>
      <c r="MOW134" s="6"/>
      <c r="MOX134" s="6"/>
      <c r="MOY134" s="6"/>
      <c r="MOZ134" s="6"/>
      <c r="MPA134" s="6"/>
      <c r="MPH134" s="6"/>
      <c r="MPI134" s="6"/>
      <c r="MPJ134" s="6"/>
      <c r="MPK134" s="6"/>
      <c r="MPL134" s="6"/>
      <c r="MPM134" s="6"/>
      <c r="MPN134" s="6"/>
      <c r="MPO134" s="6"/>
      <c r="MPP134" s="6"/>
      <c r="MPQ134" s="6"/>
      <c r="MPR134" s="6"/>
      <c r="MPS134" s="6"/>
      <c r="MPT134" s="6"/>
      <c r="MPU134" s="6"/>
      <c r="MPV134" s="6"/>
      <c r="MPW134" s="6"/>
      <c r="MPX134" s="6"/>
      <c r="MPY134" s="6"/>
      <c r="MPZ134" s="6"/>
      <c r="MQA134" s="6"/>
      <c r="MQB134" s="6"/>
      <c r="MQC134" s="6"/>
      <c r="MQD134" s="6"/>
      <c r="MQE134" s="6"/>
      <c r="MQF134" s="6"/>
      <c r="MQG134" s="6"/>
      <c r="MQH134" s="6"/>
      <c r="MQI134" s="6"/>
      <c r="MQJ134" s="6"/>
      <c r="MQK134" s="6"/>
      <c r="MQL134" s="6"/>
      <c r="MQM134" s="6"/>
      <c r="MQN134" s="6"/>
      <c r="MQO134" s="6"/>
      <c r="MQP134" s="6"/>
      <c r="MQQ134" s="6"/>
      <c r="MQR134" s="6"/>
      <c r="MQS134" s="6"/>
      <c r="MQT134" s="6"/>
      <c r="MQU134" s="6"/>
      <c r="MQV134" s="6"/>
      <c r="MQW134" s="6"/>
      <c r="MQX134" s="6"/>
      <c r="MQY134" s="6"/>
      <c r="MQZ134" s="6"/>
      <c r="MRA134" s="6"/>
      <c r="MRB134" s="6"/>
      <c r="MRC134" s="6"/>
      <c r="MRD134" s="6"/>
      <c r="MRE134" s="6"/>
      <c r="MRF134" s="6"/>
      <c r="MRG134" s="6"/>
      <c r="MRH134" s="6"/>
      <c r="MRI134" s="6"/>
      <c r="MRJ134" s="6"/>
      <c r="MRK134" s="6"/>
      <c r="MRL134" s="6"/>
      <c r="MRM134" s="6"/>
      <c r="MRN134" s="6"/>
      <c r="MRO134" s="6"/>
      <c r="MRP134" s="6"/>
      <c r="MRQ134" s="6"/>
      <c r="MRR134" s="6"/>
      <c r="MRS134" s="6"/>
      <c r="MRT134" s="6"/>
      <c r="MRU134" s="6"/>
      <c r="MRV134" s="6"/>
      <c r="MRW134" s="6"/>
      <c r="MRX134" s="6"/>
      <c r="MRY134" s="6"/>
      <c r="MRZ134" s="6"/>
      <c r="MSA134" s="6"/>
      <c r="MSB134" s="6"/>
      <c r="MSC134" s="6"/>
      <c r="MSD134" s="6"/>
      <c r="MSE134" s="6"/>
      <c r="MSF134" s="6"/>
      <c r="MSG134" s="6"/>
      <c r="MSH134" s="6"/>
      <c r="MSI134" s="6"/>
      <c r="MSJ134" s="6"/>
      <c r="MSK134" s="6"/>
      <c r="MSL134" s="6"/>
      <c r="MSM134" s="6"/>
      <c r="MSN134" s="6"/>
      <c r="MSO134" s="6"/>
      <c r="MSP134" s="6"/>
      <c r="MSQ134" s="6"/>
      <c r="MSR134" s="6"/>
      <c r="MSS134" s="6"/>
      <c r="MST134" s="6"/>
      <c r="MSU134" s="6"/>
      <c r="MSV134" s="6"/>
      <c r="MSW134" s="6"/>
      <c r="MSX134" s="6"/>
      <c r="MSY134" s="6"/>
      <c r="MSZ134" s="6"/>
      <c r="MTA134" s="6"/>
      <c r="MTB134" s="6"/>
      <c r="MTC134" s="6"/>
      <c r="MTD134" s="6"/>
      <c r="MTE134" s="6"/>
      <c r="MTF134" s="6"/>
      <c r="MTG134" s="6"/>
      <c r="MTH134" s="6"/>
      <c r="MTI134" s="6"/>
      <c r="MTJ134" s="6"/>
      <c r="MTK134" s="6"/>
      <c r="MTL134" s="6"/>
      <c r="MTM134" s="6"/>
      <c r="MTN134" s="6"/>
      <c r="MTO134" s="6"/>
      <c r="MTP134" s="6"/>
      <c r="MTQ134" s="6"/>
      <c r="MTR134" s="6"/>
      <c r="MTS134" s="6"/>
      <c r="MTT134" s="6"/>
      <c r="MTU134" s="6"/>
      <c r="MTV134" s="6"/>
      <c r="MTW134" s="6"/>
      <c r="MTX134" s="6"/>
      <c r="MTY134" s="6"/>
      <c r="MTZ134" s="6"/>
      <c r="MUA134" s="6"/>
      <c r="MUB134" s="6"/>
      <c r="MUC134" s="6"/>
      <c r="MUD134" s="6"/>
      <c r="MUE134" s="6"/>
      <c r="MUF134" s="6"/>
      <c r="MUG134" s="6"/>
      <c r="MUH134" s="6"/>
      <c r="MUI134" s="6"/>
      <c r="MUJ134" s="6"/>
      <c r="MUK134" s="6"/>
      <c r="MUL134" s="6"/>
      <c r="MUM134" s="6"/>
      <c r="MUN134" s="6"/>
      <c r="MUO134" s="6"/>
      <c r="MUP134" s="6"/>
      <c r="MUQ134" s="6"/>
      <c r="MUR134" s="6"/>
      <c r="MUS134" s="6"/>
      <c r="MUT134" s="6"/>
      <c r="MUU134" s="6"/>
      <c r="MUV134" s="6"/>
      <c r="MUW134" s="6"/>
      <c r="MUX134" s="6"/>
      <c r="MUY134" s="6"/>
      <c r="MUZ134" s="6"/>
      <c r="MVA134" s="6"/>
      <c r="MVB134" s="6"/>
      <c r="MVC134" s="6"/>
      <c r="MVD134" s="6"/>
      <c r="MVE134" s="6"/>
      <c r="MVF134" s="6"/>
      <c r="MVG134" s="6"/>
      <c r="MVH134" s="6"/>
      <c r="MVI134" s="6"/>
      <c r="MVJ134" s="6"/>
      <c r="MVK134" s="6"/>
      <c r="MVL134" s="6"/>
      <c r="MVM134" s="6"/>
      <c r="MVN134" s="6"/>
      <c r="MVO134" s="6"/>
      <c r="MVP134" s="6"/>
      <c r="MVQ134" s="6"/>
      <c r="MVR134" s="6"/>
      <c r="MVS134" s="6"/>
      <c r="MVT134" s="6"/>
      <c r="MVU134" s="6"/>
      <c r="MVV134" s="6"/>
      <c r="MVW134" s="6"/>
      <c r="MVX134" s="6"/>
      <c r="MVY134" s="6"/>
      <c r="MVZ134" s="6"/>
      <c r="MWA134" s="6"/>
      <c r="MWB134" s="6"/>
      <c r="MWC134" s="6"/>
      <c r="MWD134" s="6"/>
      <c r="MWE134" s="6"/>
      <c r="MWF134" s="6"/>
      <c r="MWG134" s="6"/>
      <c r="MWH134" s="6"/>
      <c r="MWI134" s="6"/>
      <c r="MWJ134" s="6"/>
      <c r="MWK134" s="6"/>
      <c r="MWL134" s="6"/>
      <c r="MWM134" s="6"/>
      <c r="MWN134" s="6"/>
      <c r="MWO134" s="6"/>
      <c r="MWP134" s="6"/>
      <c r="MWQ134" s="6"/>
      <c r="MWR134" s="6"/>
      <c r="MWS134" s="6"/>
      <c r="MWT134" s="6"/>
      <c r="MWU134" s="6"/>
      <c r="MWV134" s="6"/>
      <c r="MWW134" s="6"/>
      <c r="MWX134" s="6"/>
      <c r="MWY134" s="6"/>
      <c r="MWZ134" s="6"/>
      <c r="MXA134" s="6"/>
      <c r="MXB134" s="6"/>
      <c r="MXC134" s="6"/>
      <c r="MXD134" s="6"/>
      <c r="MXE134" s="6"/>
      <c r="MXF134" s="6"/>
      <c r="MXG134" s="6"/>
      <c r="MXH134" s="6"/>
      <c r="MXI134" s="6"/>
      <c r="MXJ134" s="6"/>
      <c r="MXK134" s="6"/>
      <c r="MXL134" s="6"/>
      <c r="MXM134" s="6"/>
      <c r="MXN134" s="6"/>
      <c r="MXO134" s="6"/>
      <c r="MXP134" s="6"/>
      <c r="MXQ134" s="6"/>
      <c r="MXR134" s="6"/>
      <c r="MXS134" s="6"/>
      <c r="MXT134" s="6"/>
      <c r="MXU134" s="6"/>
      <c r="MXV134" s="6"/>
      <c r="MXW134" s="6"/>
      <c r="MXX134" s="6"/>
      <c r="MXY134" s="6"/>
      <c r="MXZ134" s="6"/>
      <c r="MYA134" s="6"/>
      <c r="MYB134" s="6"/>
      <c r="MYC134" s="6"/>
      <c r="MYD134" s="6"/>
      <c r="MYE134" s="6"/>
      <c r="MYF134" s="6"/>
      <c r="MYG134" s="6"/>
      <c r="MYH134" s="6"/>
      <c r="MYI134" s="6"/>
      <c r="MYJ134" s="6"/>
      <c r="MYK134" s="6"/>
      <c r="MYL134" s="6"/>
      <c r="MYM134" s="6"/>
      <c r="MYN134" s="6"/>
      <c r="MYO134" s="6"/>
      <c r="MYP134" s="6"/>
      <c r="MYQ134" s="6"/>
      <c r="MYR134" s="6"/>
      <c r="MYS134" s="6"/>
      <c r="MYT134" s="6"/>
      <c r="MYU134" s="6"/>
      <c r="MYV134" s="6"/>
      <c r="MYW134" s="6"/>
      <c r="MZD134" s="6"/>
      <c r="MZE134" s="6"/>
      <c r="MZF134" s="6"/>
      <c r="MZG134" s="6"/>
      <c r="MZH134" s="6"/>
      <c r="MZI134" s="6"/>
      <c r="MZJ134" s="6"/>
      <c r="MZK134" s="6"/>
      <c r="MZL134" s="6"/>
      <c r="MZM134" s="6"/>
      <c r="MZN134" s="6"/>
      <c r="MZO134" s="6"/>
      <c r="MZP134" s="6"/>
      <c r="MZQ134" s="6"/>
      <c r="MZR134" s="6"/>
      <c r="MZS134" s="6"/>
      <c r="MZT134" s="6"/>
      <c r="MZU134" s="6"/>
      <c r="MZV134" s="6"/>
      <c r="MZW134" s="6"/>
      <c r="MZX134" s="6"/>
      <c r="MZY134" s="6"/>
      <c r="MZZ134" s="6"/>
      <c r="NAA134" s="6"/>
      <c r="NAB134" s="6"/>
      <c r="NAC134" s="6"/>
      <c r="NAD134" s="6"/>
      <c r="NAE134" s="6"/>
      <c r="NAF134" s="6"/>
      <c r="NAG134" s="6"/>
      <c r="NAH134" s="6"/>
      <c r="NAI134" s="6"/>
      <c r="NAJ134" s="6"/>
      <c r="NAK134" s="6"/>
      <c r="NAL134" s="6"/>
      <c r="NAM134" s="6"/>
      <c r="NAN134" s="6"/>
      <c r="NAO134" s="6"/>
      <c r="NAP134" s="6"/>
      <c r="NAQ134" s="6"/>
      <c r="NAR134" s="6"/>
      <c r="NAS134" s="6"/>
      <c r="NAT134" s="6"/>
      <c r="NAU134" s="6"/>
      <c r="NAV134" s="6"/>
      <c r="NAW134" s="6"/>
      <c r="NAX134" s="6"/>
      <c r="NAY134" s="6"/>
      <c r="NAZ134" s="6"/>
      <c r="NBA134" s="6"/>
      <c r="NBB134" s="6"/>
      <c r="NBC134" s="6"/>
      <c r="NBD134" s="6"/>
      <c r="NBE134" s="6"/>
      <c r="NBF134" s="6"/>
      <c r="NBG134" s="6"/>
      <c r="NBH134" s="6"/>
      <c r="NBI134" s="6"/>
      <c r="NBJ134" s="6"/>
      <c r="NBK134" s="6"/>
      <c r="NBL134" s="6"/>
      <c r="NBM134" s="6"/>
      <c r="NBN134" s="6"/>
      <c r="NBO134" s="6"/>
      <c r="NBP134" s="6"/>
      <c r="NBQ134" s="6"/>
      <c r="NBR134" s="6"/>
      <c r="NBS134" s="6"/>
      <c r="NBT134" s="6"/>
      <c r="NBU134" s="6"/>
      <c r="NBV134" s="6"/>
      <c r="NBW134" s="6"/>
      <c r="NBX134" s="6"/>
      <c r="NBY134" s="6"/>
      <c r="NBZ134" s="6"/>
      <c r="NCA134" s="6"/>
      <c r="NCB134" s="6"/>
      <c r="NCC134" s="6"/>
      <c r="NCD134" s="6"/>
      <c r="NCE134" s="6"/>
      <c r="NCF134" s="6"/>
      <c r="NCG134" s="6"/>
      <c r="NCH134" s="6"/>
      <c r="NCI134" s="6"/>
      <c r="NCJ134" s="6"/>
      <c r="NCK134" s="6"/>
      <c r="NCL134" s="6"/>
      <c r="NCM134" s="6"/>
      <c r="NCN134" s="6"/>
      <c r="NCO134" s="6"/>
      <c r="NCP134" s="6"/>
      <c r="NCQ134" s="6"/>
      <c r="NCR134" s="6"/>
      <c r="NCS134" s="6"/>
      <c r="NCT134" s="6"/>
      <c r="NCU134" s="6"/>
      <c r="NCV134" s="6"/>
      <c r="NCW134" s="6"/>
      <c r="NCX134" s="6"/>
      <c r="NCY134" s="6"/>
      <c r="NCZ134" s="6"/>
      <c r="NDA134" s="6"/>
      <c r="NDB134" s="6"/>
      <c r="NDC134" s="6"/>
      <c r="NDD134" s="6"/>
      <c r="NDE134" s="6"/>
      <c r="NDF134" s="6"/>
      <c r="NDG134" s="6"/>
      <c r="NDH134" s="6"/>
      <c r="NDI134" s="6"/>
      <c r="NDJ134" s="6"/>
      <c r="NDK134" s="6"/>
      <c r="NDL134" s="6"/>
      <c r="NDM134" s="6"/>
      <c r="NDN134" s="6"/>
      <c r="NDO134" s="6"/>
      <c r="NDP134" s="6"/>
      <c r="NDQ134" s="6"/>
      <c r="NDR134" s="6"/>
      <c r="NDS134" s="6"/>
      <c r="NDT134" s="6"/>
      <c r="NDU134" s="6"/>
      <c r="NDV134" s="6"/>
      <c r="NDW134" s="6"/>
      <c r="NDX134" s="6"/>
      <c r="NDY134" s="6"/>
      <c r="NDZ134" s="6"/>
      <c r="NEA134" s="6"/>
      <c r="NEB134" s="6"/>
      <c r="NEC134" s="6"/>
      <c r="NED134" s="6"/>
      <c r="NEE134" s="6"/>
      <c r="NEF134" s="6"/>
      <c r="NEG134" s="6"/>
      <c r="NEH134" s="6"/>
      <c r="NEI134" s="6"/>
      <c r="NEJ134" s="6"/>
      <c r="NEK134" s="6"/>
      <c r="NEL134" s="6"/>
      <c r="NEM134" s="6"/>
      <c r="NEN134" s="6"/>
      <c r="NEO134" s="6"/>
      <c r="NEP134" s="6"/>
      <c r="NEQ134" s="6"/>
      <c r="NER134" s="6"/>
      <c r="NES134" s="6"/>
      <c r="NET134" s="6"/>
      <c r="NEU134" s="6"/>
      <c r="NEV134" s="6"/>
      <c r="NEW134" s="6"/>
      <c r="NEX134" s="6"/>
      <c r="NEY134" s="6"/>
      <c r="NEZ134" s="6"/>
      <c r="NFA134" s="6"/>
      <c r="NFB134" s="6"/>
      <c r="NFC134" s="6"/>
      <c r="NFD134" s="6"/>
      <c r="NFE134" s="6"/>
      <c r="NFF134" s="6"/>
      <c r="NFG134" s="6"/>
      <c r="NFH134" s="6"/>
      <c r="NFI134" s="6"/>
      <c r="NFJ134" s="6"/>
      <c r="NFK134" s="6"/>
      <c r="NFL134" s="6"/>
      <c r="NFM134" s="6"/>
      <c r="NFN134" s="6"/>
      <c r="NFO134" s="6"/>
      <c r="NFP134" s="6"/>
      <c r="NFQ134" s="6"/>
      <c r="NFR134" s="6"/>
      <c r="NFS134" s="6"/>
      <c r="NFT134" s="6"/>
      <c r="NFU134" s="6"/>
      <c r="NFV134" s="6"/>
      <c r="NFW134" s="6"/>
      <c r="NFX134" s="6"/>
      <c r="NFY134" s="6"/>
      <c r="NFZ134" s="6"/>
      <c r="NGA134" s="6"/>
      <c r="NGB134" s="6"/>
      <c r="NGC134" s="6"/>
      <c r="NGD134" s="6"/>
      <c r="NGE134" s="6"/>
      <c r="NGF134" s="6"/>
      <c r="NGG134" s="6"/>
      <c r="NGH134" s="6"/>
      <c r="NGI134" s="6"/>
      <c r="NGJ134" s="6"/>
      <c r="NGK134" s="6"/>
      <c r="NGL134" s="6"/>
      <c r="NGM134" s="6"/>
      <c r="NGN134" s="6"/>
      <c r="NGO134" s="6"/>
      <c r="NGP134" s="6"/>
      <c r="NGQ134" s="6"/>
      <c r="NGR134" s="6"/>
      <c r="NGS134" s="6"/>
      <c r="NGT134" s="6"/>
      <c r="NGU134" s="6"/>
      <c r="NGV134" s="6"/>
      <c r="NGW134" s="6"/>
      <c r="NGX134" s="6"/>
      <c r="NGY134" s="6"/>
      <c r="NGZ134" s="6"/>
      <c r="NHA134" s="6"/>
      <c r="NHB134" s="6"/>
      <c r="NHC134" s="6"/>
      <c r="NHD134" s="6"/>
      <c r="NHE134" s="6"/>
      <c r="NHF134" s="6"/>
      <c r="NHG134" s="6"/>
      <c r="NHH134" s="6"/>
      <c r="NHI134" s="6"/>
      <c r="NHJ134" s="6"/>
      <c r="NHK134" s="6"/>
      <c r="NHL134" s="6"/>
      <c r="NHM134" s="6"/>
      <c r="NHN134" s="6"/>
      <c r="NHO134" s="6"/>
      <c r="NHP134" s="6"/>
      <c r="NHQ134" s="6"/>
      <c r="NHR134" s="6"/>
      <c r="NHS134" s="6"/>
      <c r="NHT134" s="6"/>
      <c r="NHU134" s="6"/>
      <c r="NHV134" s="6"/>
      <c r="NHW134" s="6"/>
      <c r="NHX134" s="6"/>
      <c r="NHY134" s="6"/>
      <c r="NHZ134" s="6"/>
      <c r="NIA134" s="6"/>
      <c r="NIB134" s="6"/>
      <c r="NIC134" s="6"/>
      <c r="NID134" s="6"/>
      <c r="NIE134" s="6"/>
      <c r="NIF134" s="6"/>
      <c r="NIG134" s="6"/>
      <c r="NIH134" s="6"/>
      <c r="NII134" s="6"/>
      <c r="NIJ134" s="6"/>
      <c r="NIK134" s="6"/>
      <c r="NIL134" s="6"/>
      <c r="NIM134" s="6"/>
      <c r="NIN134" s="6"/>
      <c r="NIO134" s="6"/>
      <c r="NIP134" s="6"/>
      <c r="NIQ134" s="6"/>
      <c r="NIR134" s="6"/>
      <c r="NIS134" s="6"/>
      <c r="NIZ134" s="6"/>
      <c r="NJA134" s="6"/>
      <c r="NJB134" s="6"/>
      <c r="NJC134" s="6"/>
      <c r="NJD134" s="6"/>
      <c r="NJE134" s="6"/>
      <c r="NJF134" s="6"/>
      <c r="NJG134" s="6"/>
      <c r="NJH134" s="6"/>
      <c r="NJI134" s="6"/>
      <c r="NJJ134" s="6"/>
      <c r="NJK134" s="6"/>
      <c r="NJL134" s="6"/>
      <c r="NJM134" s="6"/>
      <c r="NJN134" s="6"/>
      <c r="NJO134" s="6"/>
      <c r="NJP134" s="6"/>
      <c r="NJQ134" s="6"/>
      <c r="NJR134" s="6"/>
      <c r="NJS134" s="6"/>
      <c r="NJT134" s="6"/>
      <c r="NJU134" s="6"/>
      <c r="NJV134" s="6"/>
      <c r="NJW134" s="6"/>
      <c r="NJX134" s="6"/>
      <c r="NJY134" s="6"/>
      <c r="NJZ134" s="6"/>
      <c r="NKA134" s="6"/>
      <c r="NKB134" s="6"/>
      <c r="NKC134" s="6"/>
      <c r="NKD134" s="6"/>
      <c r="NKE134" s="6"/>
      <c r="NKF134" s="6"/>
      <c r="NKG134" s="6"/>
      <c r="NKH134" s="6"/>
      <c r="NKI134" s="6"/>
      <c r="NKJ134" s="6"/>
      <c r="NKK134" s="6"/>
      <c r="NKL134" s="6"/>
      <c r="NKM134" s="6"/>
      <c r="NKN134" s="6"/>
      <c r="NKO134" s="6"/>
      <c r="NKP134" s="6"/>
      <c r="NKQ134" s="6"/>
      <c r="NKR134" s="6"/>
      <c r="NKS134" s="6"/>
      <c r="NKT134" s="6"/>
      <c r="NKU134" s="6"/>
      <c r="NKV134" s="6"/>
      <c r="NKW134" s="6"/>
      <c r="NKX134" s="6"/>
      <c r="NKY134" s="6"/>
      <c r="NKZ134" s="6"/>
      <c r="NLA134" s="6"/>
      <c r="NLB134" s="6"/>
      <c r="NLC134" s="6"/>
      <c r="NLD134" s="6"/>
      <c r="NLE134" s="6"/>
      <c r="NLF134" s="6"/>
      <c r="NLG134" s="6"/>
      <c r="NLH134" s="6"/>
      <c r="NLI134" s="6"/>
      <c r="NLJ134" s="6"/>
      <c r="NLK134" s="6"/>
      <c r="NLL134" s="6"/>
      <c r="NLM134" s="6"/>
      <c r="NLN134" s="6"/>
      <c r="NLO134" s="6"/>
      <c r="NLP134" s="6"/>
      <c r="NLQ134" s="6"/>
      <c r="NLR134" s="6"/>
      <c r="NLS134" s="6"/>
      <c r="NLT134" s="6"/>
      <c r="NLU134" s="6"/>
      <c r="NLV134" s="6"/>
      <c r="NLW134" s="6"/>
      <c r="NLX134" s="6"/>
      <c r="NLY134" s="6"/>
      <c r="NLZ134" s="6"/>
      <c r="NMA134" s="6"/>
      <c r="NMB134" s="6"/>
      <c r="NMC134" s="6"/>
      <c r="NMD134" s="6"/>
      <c r="NME134" s="6"/>
      <c r="NMF134" s="6"/>
      <c r="NMG134" s="6"/>
      <c r="NMH134" s="6"/>
      <c r="NMI134" s="6"/>
      <c r="NMJ134" s="6"/>
      <c r="NMK134" s="6"/>
      <c r="NML134" s="6"/>
      <c r="NMM134" s="6"/>
      <c r="NMN134" s="6"/>
      <c r="NMO134" s="6"/>
      <c r="NMP134" s="6"/>
      <c r="NMQ134" s="6"/>
      <c r="NMR134" s="6"/>
      <c r="NMS134" s="6"/>
      <c r="NMT134" s="6"/>
      <c r="NMU134" s="6"/>
      <c r="NMV134" s="6"/>
      <c r="NMW134" s="6"/>
      <c r="NMX134" s="6"/>
      <c r="NMY134" s="6"/>
      <c r="NMZ134" s="6"/>
      <c r="NNA134" s="6"/>
      <c r="NNB134" s="6"/>
      <c r="NNC134" s="6"/>
      <c r="NND134" s="6"/>
      <c r="NNE134" s="6"/>
      <c r="NNF134" s="6"/>
      <c r="NNG134" s="6"/>
      <c r="NNH134" s="6"/>
      <c r="NNI134" s="6"/>
      <c r="NNJ134" s="6"/>
      <c r="NNK134" s="6"/>
      <c r="NNL134" s="6"/>
      <c r="NNM134" s="6"/>
      <c r="NNN134" s="6"/>
      <c r="NNO134" s="6"/>
      <c r="NNP134" s="6"/>
      <c r="NNQ134" s="6"/>
      <c r="NNR134" s="6"/>
      <c r="NNS134" s="6"/>
      <c r="NNT134" s="6"/>
      <c r="NNU134" s="6"/>
      <c r="NNV134" s="6"/>
      <c r="NNW134" s="6"/>
      <c r="NNX134" s="6"/>
      <c r="NNY134" s="6"/>
      <c r="NNZ134" s="6"/>
      <c r="NOA134" s="6"/>
      <c r="NOB134" s="6"/>
      <c r="NOC134" s="6"/>
      <c r="NOD134" s="6"/>
      <c r="NOE134" s="6"/>
      <c r="NOF134" s="6"/>
      <c r="NOG134" s="6"/>
      <c r="NOH134" s="6"/>
      <c r="NOI134" s="6"/>
      <c r="NOJ134" s="6"/>
      <c r="NOK134" s="6"/>
      <c r="NOL134" s="6"/>
      <c r="NOM134" s="6"/>
      <c r="NON134" s="6"/>
      <c r="NOO134" s="6"/>
      <c r="NOP134" s="6"/>
      <c r="NOQ134" s="6"/>
      <c r="NOR134" s="6"/>
      <c r="NOS134" s="6"/>
      <c r="NOT134" s="6"/>
      <c r="NOU134" s="6"/>
      <c r="NOV134" s="6"/>
      <c r="NOW134" s="6"/>
      <c r="NOX134" s="6"/>
      <c r="NOY134" s="6"/>
      <c r="NOZ134" s="6"/>
      <c r="NPA134" s="6"/>
      <c r="NPB134" s="6"/>
      <c r="NPC134" s="6"/>
      <c r="NPD134" s="6"/>
      <c r="NPE134" s="6"/>
      <c r="NPF134" s="6"/>
      <c r="NPG134" s="6"/>
      <c r="NPH134" s="6"/>
      <c r="NPI134" s="6"/>
      <c r="NPJ134" s="6"/>
      <c r="NPK134" s="6"/>
      <c r="NPL134" s="6"/>
      <c r="NPM134" s="6"/>
      <c r="NPN134" s="6"/>
      <c r="NPO134" s="6"/>
      <c r="NPP134" s="6"/>
      <c r="NPQ134" s="6"/>
      <c r="NPR134" s="6"/>
      <c r="NPS134" s="6"/>
      <c r="NPT134" s="6"/>
      <c r="NPU134" s="6"/>
      <c r="NPV134" s="6"/>
      <c r="NPW134" s="6"/>
      <c r="NPX134" s="6"/>
      <c r="NPY134" s="6"/>
      <c r="NPZ134" s="6"/>
      <c r="NQA134" s="6"/>
      <c r="NQB134" s="6"/>
      <c r="NQC134" s="6"/>
      <c r="NQD134" s="6"/>
      <c r="NQE134" s="6"/>
      <c r="NQF134" s="6"/>
      <c r="NQG134" s="6"/>
      <c r="NQH134" s="6"/>
      <c r="NQI134" s="6"/>
      <c r="NQJ134" s="6"/>
      <c r="NQK134" s="6"/>
      <c r="NQL134" s="6"/>
      <c r="NQM134" s="6"/>
      <c r="NQN134" s="6"/>
      <c r="NQO134" s="6"/>
      <c r="NQP134" s="6"/>
      <c r="NQQ134" s="6"/>
      <c r="NQR134" s="6"/>
      <c r="NQS134" s="6"/>
      <c r="NQT134" s="6"/>
      <c r="NQU134" s="6"/>
      <c r="NQV134" s="6"/>
      <c r="NQW134" s="6"/>
      <c r="NQX134" s="6"/>
      <c r="NQY134" s="6"/>
      <c r="NQZ134" s="6"/>
      <c r="NRA134" s="6"/>
      <c r="NRB134" s="6"/>
      <c r="NRC134" s="6"/>
      <c r="NRD134" s="6"/>
      <c r="NRE134" s="6"/>
      <c r="NRF134" s="6"/>
      <c r="NRG134" s="6"/>
      <c r="NRH134" s="6"/>
      <c r="NRI134" s="6"/>
      <c r="NRJ134" s="6"/>
      <c r="NRK134" s="6"/>
      <c r="NRL134" s="6"/>
      <c r="NRM134" s="6"/>
      <c r="NRN134" s="6"/>
      <c r="NRO134" s="6"/>
      <c r="NRP134" s="6"/>
      <c r="NRQ134" s="6"/>
      <c r="NRR134" s="6"/>
      <c r="NRS134" s="6"/>
      <c r="NRT134" s="6"/>
      <c r="NRU134" s="6"/>
      <c r="NRV134" s="6"/>
      <c r="NRW134" s="6"/>
      <c r="NRX134" s="6"/>
      <c r="NRY134" s="6"/>
      <c r="NRZ134" s="6"/>
      <c r="NSA134" s="6"/>
      <c r="NSB134" s="6"/>
      <c r="NSC134" s="6"/>
      <c r="NSD134" s="6"/>
      <c r="NSE134" s="6"/>
      <c r="NSF134" s="6"/>
      <c r="NSG134" s="6"/>
      <c r="NSH134" s="6"/>
      <c r="NSI134" s="6"/>
      <c r="NSJ134" s="6"/>
      <c r="NSK134" s="6"/>
      <c r="NSL134" s="6"/>
      <c r="NSM134" s="6"/>
      <c r="NSN134" s="6"/>
      <c r="NSO134" s="6"/>
      <c r="NSV134" s="6"/>
      <c r="NSW134" s="6"/>
      <c r="NSX134" s="6"/>
      <c r="NSY134" s="6"/>
      <c r="NSZ134" s="6"/>
      <c r="NTA134" s="6"/>
      <c r="NTB134" s="6"/>
      <c r="NTC134" s="6"/>
      <c r="NTD134" s="6"/>
      <c r="NTE134" s="6"/>
      <c r="NTF134" s="6"/>
      <c r="NTG134" s="6"/>
      <c r="NTH134" s="6"/>
      <c r="NTI134" s="6"/>
      <c r="NTJ134" s="6"/>
      <c r="NTK134" s="6"/>
      <c r="NTL134" s="6"/>
      <c r="NTM134" s="6"/>
      <c r="NTN134" s="6"/>
      <c r="NTO134" s="6"/>
      <c r="NTP134" s="6"/>
      <c r="NTQ134" s="6"/>
      <c r="NTR134" s="6"/>
      <c r="NTS134" s="6"/>
      <c r="NTT134" s="6"/>
      <c r="NTU134" s="6"/>
      <c r="NTV134" s="6"/>
      <c r="NTW134" s="6"/>
      <c r="NTX134" s="6"/>
      <c r="NTY134" s="6"/>
      <c r="NTZ134" s="6"/>
      <c r="NUA134" s="6"/>
      <c r="NUB134" s="6"/>
      <c r="NUC134" s="6"/>
      <c r="NUD134" s="6"/>
      <c r="NUE134" s="6"/>
      <c r="NUF134" s="6"/>
      <c r="NUG134" s="6"/>
      <c r="NUH134" s="6"/>
      <c r="NUI134" s="6"/>
      <c r="NUJ134" s="6"/>
      <c r="NUK134" s="6"/>
      <c r="NUL134" s="6"/>
      <c r="NUM134" s="6"/>
      <c r="NUN134" s="6"/>
      <c r="NUO134" s="6"/>
      <c r="NUP134" s="6"/>
      <c r="NUQ134" s="6"/>
      <c r="NUR134" s="6"/>
      <c r="NUS134" s="6"/>
      <c r="NUT134" s="6"/>
      <c r="NUU134" s="6"/>
      <c r="NUV134" s="6"/>
      <c r="NUW134" s="6"/>
      <c r="NUX134" s="6"/>
      <c r="NUY134" s="6"/>
      <c r="NUZ134" s="6"/>
      <c r="NVA134" s="6"/>
      <c r="NVB134" s="6"/>
      <c r="NVC134" s="6"/>
      <c r="NVD134" s="6"/>
      <c r="NVE134" s="6"/>
      <c r="NVF134" s="6"/>
      <c r="NVG134" s="6"/>
      <c r="NVH134" s="6"/>
      <c r="NVI134" s="6"/>
      <c r="NVJ134" s="6"/>
      <c r="NVK134" s="6"/>
      <c r="NVL134" s="6"/>
      <c r="NVM134" s="6"/>
      <c r="NVN134" s="6"/>
      <c r="NVO134" s="6"/>
      <c r="NVP134" s="6"/>
      <c r="NVQ134" s="6"/>
      <c r="NVR134" s="6"/>
      <c r="NVS134" s="6"/>
      <c r="NVT134" s="6"/>
      <c r="NVU134" s="6"/>
      <c r="NVV134" s="6"/>
      <c r="NVW134" s="6"/>
      <c r="NVX134" s="6"/>
      <c r="NVY134" s="6"/>
      <c r="NVZ134" s="6"/>
      <c r="NWA134" s="6"/>
      <c r="NWB134" s="6"/>
      <c r="NWC134" s="6"/>
      <c r="NWD134" s="6"/>
      <c r="NWE134" s="6"/>
      <c r="NWF134" s="6"/>
      <c r="NWG134" s="6"/>
      <c r="NWH134" s="6"/>
      <c r="NWI134" s="6"/>
      <c r="NWJ134" s="6"/>
      <c r="NWK134" s="6"/>
      <c r="NWL134" s="6"/>
      <c r="NWM134" s="6"/>
      <c r="NWN134" s="6"/>
      <c r="NWO134" s="6"/>
      <c r="NWP134" s="6"/>
      <c r="NWQ134" s="6"/>
      <c r="NWR134" s="6"/>
      <c r="NWS134" s="6"/>
      <c r="NWT134" s="6"/>
      <c r="NWU134" s="6"/>
      <c r="NWV134" s="6"/>
      <c r="NWW134" s="6"/>
      <c r="NWX134" s="6"/>
      <c r="NWY134" s="6"/>
      <c r="NWZ134" s="6"/>
      <c r="NXA134" s="6"/>
      <c r="NXB134" s="6"/>
      <c r="NXC134" s="6"/>
      <c r="NXD134" s="6"/>
      <c r="NXE134" s="6"/>
      <c r="NXF134" s="6"/>
      <c r="NXG134" s="6"/>
      <c r="NXH134" s="6"/>
      <c r="NXI134" s="6"/>
      <c r="NXJ134" s="6"/>
      <c r="NXK134" s="6"/>
      <c r="NXL134" s="6"/>
      <c r="NXM134" s="6"/>
      <c r="NXN134" s="6"/>
      <c r="NXO134" s="6"/>
      <c r="NXP134" s="6"/>
      <c r="NXQ134" s="6"/>
      <c r="NXR134" s="6"/>
      <c r="NXS134" s="6"/>
      <c r="NXT134" s="6"/>
      <c r="NXU134" s="6"/>
      <c r="NXV134" s="6"/>
      <c r="NXW134" s="6"/>
      <c r="NXX134" s="6"/>
      <c r="NXY134" s="6"/>
      <c r="NXZ134" s="6"/>
      <c r="NYA134" s="6"/>
      <c r="NYB134" s="6"/>
      <c r="NYC134" s="6"/>
      <c r="NYD134" s="6"/>
      <c r="NYE134" s="6"/>
      <c r="NYF134" s="6"/>
      <c r="NYG134" s="6"/>
      <c r="NYH134" s="6"/>
      <c r="NYI134" s="6"/>
      <c r="NYJ134" s="6"/>
      <c r="NYK134" s="6"/>
      <c r="NYL134" s="6"/>
      <c r="NYM134" s="6"/>
      <c r="NYN134" s="6"/>
      <c r="NYO134" s="6"/>
      <c r="NYP134" s="6"/>
      <c r="NYQ134" s="6"/>
      <c r="NYR134" s="6"/>
      <c r="NYS134" s="6"/>
      <c r="NYT134" s="6"/>
      <c r="NYU134" s="6"/>
      <c r="NYV134" s="6"/>
      <c r="NYW134" s="6"/>
      <c r="NYX134" s="6"/>
      <c r="NYY134" s="6"/>
      <c r="NYZ134" s="6"/>
      <c r="NZA134" s="6"/>
      <c r="NZB134" s="6"/>
      <c r="NZC134" s="6"/>
      <c r="NZD134" s="6"/>
      <c r="NZE134" s="6"/>
      <c r="NZF134" s="6"/>
      <c r="NZG134" s="6"/>
      <c r="NZH134" s="6"/>
      <c r="NZI134" s="6"/>
      <c r="NZJ134" s="6"/>
      <c r="NZK134" s="6"/>
      <c r="NZL134" s="6"/>
      <c r="NZM134" s="6"/>
      <c r="NZN134" s="6"/>
      <c r="NZO134" s="6"/>
      <c r="NZP134" s="6"/>
      <c r="NZQ134" s="6"/>
      <c r="NZR134" s="6"/>
      <c r="NZS134" s="6"/>
      <c r="NZT134" s="6"/>
      <c r="NZU134" s="6"/>
      <c r="NZV134" s="6"/>
      <c r="NZW134" s="6"/>
      <c r="NZX134" s="6"/>
      <c r="NZY134" s="6"/>
      <c r="NZZ134" s="6"/>
      <c r="OAA134" s="6"/>
      <c r="OAB134" s="6"/>
      <c r="OAC134" s="6"/>
      <c r="OAD134" s="6"/>
      <c r="OAE134" s="6"/>
      <c r="OAF134" s="6"/>
      <c r="OAG134" s="6"/>
      <c r="OAH134" s="6"/>
      <c r="OAI134" s="6"/>
      <c r="OAJ134" s="6"/>
      <c r="OAK134" s="6"/>
      <c r="OAL134" s="6"/>
      <c r="OAM134" s="6"/>
      <c r="OAN134" s="6"/>
      <c r="OAO134" s="6"/>
      <c r="OAP134" s="6"/>
      <c r="OAQ134" s="6"/>
      <c r="OAR134" s="6"/>
      <c r="OAS134" s="6"/>
      <c r="OAT134" s="6"/>
      <c r="OAU134" s="6"/>
      <c r="OAV134" s="6"/>
      <c r="OAW134" s="6"/>
      <c r="OAX134" s="6"/>
      <c r="OAY134" s="6"/>
      <c r="OAZ134" s="6"/>
      <c r="OBA134" s="6"/>
      <c r="OBB134" s="6"/>
      <c r="OBC134" s="6"/>
      <c r="OBD134" s="6"/>
      <c r="OBE134" s="6"/>
      <c r="OBF134" s="6"/>
      <c r="OBG134" s="6"/>
      <c r="OBH134" s="6"/>
      <c r="OBI134" s="6"/>
      <c r="OBJ134" s="6"/>
      <c r="OBK134" s="6"/>
      <c r="OBL134" s="6"/>
      <c r="OBM134" s="6"/>
      <c r="OBN134" s="6"/>
      <c r="OBO134" s="6"/>
      <c r="OBP134" s="6"/>
      <c r="OBQ134" s="6"/>
      <c r="OBR134" s="6"/>
      <c r="OBS134" s="6"/>
      <c r="OBT134" s="6"/>
      <c r="OBU134" s="6"/>
      <c r="OBV134" s="6"/>
      <c r="OBW134" s="6"/>
      <c r="OBX134" s="6"/>
      <c r="OBY134" s="6"/>
      <c r="OBZ134" s="6"/>
      <c r="OCA134" s="6"/>
      <c r="OCB134" s="6"/>
      <c r="OCC134" s="6"/>
      <c r="OCD134" s="6"/>
      <c r="OCE134" s="6"/>
      <c r="OCF134" s="6"/>
      <c r="OCG134" s="6"/>
      <c r="OCH134" s="6"/>
      <c r="OCI134" s="6"/>
      <c r="OCJ134" s="6"/>
      <c r="OCK134" s="6"/>
      <c r="OCR134" s="6"/>
      <c r="OCS134" s="6"/>
      <c r="OCT134" s="6"/>
      <c r="OCU134" s="6"/>
      <c r="OCV134" s="6"/>
      <c r="OCW134" s="6"/>
      <c r="OCX134" s="6"/>
      <c r="OCY134" s="6"/>
      <c r="OCZ134" s="6"/>
      <c r="ODA134" s="6"/>
      <c r="ODB134" s="6"/>
      <c r="ODC134" s="6"/>
      <c r="ODD134" s="6"/>
      <c r="ODE134" s="6"/>
      <c r="ODF134" s="6"/>
      <c r="ODG134" s="6"/>
      <c r="ODH134" s="6"/>
      <c r="ODI134" s="6"/>
      <c r="ODJ134" s="6"/>
      <c r="ODK134" s="6"/>
      <c r="ODL134" s="6"/>
      <c r="ODM134" s="6"/>
      <c r="ODN134" s="6"/>
      <c r="ODO134" s="6"/>
      <c r="ODP134" s="6"/>
      <c r="ODQ134" s="6"/>
      <c r="ODR134" s="6"/>
      <c r="ODS134" s="6"/>
      <c r="ODT134" s="6"/>
      <c r="ODU134" s="6"/>
      <c r="ODV134" s="6"/>
      <c r="ODW134" s="6"/>
      <c r="ODX134" s="6"/>
      <c r="ODY134" s="6"/>
      <c r="ODZ134" s="6"/>
      <c r="OEA134" s="6"/>
      <c r="OEB134" s="6"/>
      <c r="OEC134" s="6"/>
      <c r="OED134" s="6"/>
      <c r="OEE134" s="6"/>
      <c r="OEF134" s="6"/>
      <c r="OEG134" s="6"/>
      <c r="OEH134" s="6"/>
      <c r="OEI134" s="6"/>
      <c r="OEJ134" s="6"/>
      <c r="OEK134" s="6"/>
      <c r="OEL134" s="6"/>
      <c r="OEM134" s="6"/>
      <c r="OEN134" s="6"/>
      <c r="OEO134" s="6"/>
      <c r="OEP134" s="6"/>
      <c r="OEQ134" s="6"/>
      <c r="OER134" s="6"/>
      <c r="OES134" s="6"/>
      <c r="OET134" s="6"/>
      <c r="OEU134" s="6"/>
      <c r="OEV134" s="6"/>
      <c r="OEW134" s="6"/>
      <c r="OEX134" s="6"/>
      <c r="OEY134" s="6"/>
      <c r="OEZ134" s="6"/>
      <c r="OFA134" s="6"/>
      <c r="OFB134" s="6"/>
      <c r="OFC134" s="6"/>
      <c r="OFD134" s="6"/>
      <c r="OFE134" s="6"/>
      <c r="OFF134" s="6"/>
      <c r="OFG134" s="6"/>
      <c r="OFH134" s="6"/>
      <c r="OFI134" s="6"/>
      <c r="OFJ134" s="6"/>
      <c r="OFK134" s="6"/>
      <c r="OFL134" s="6"/>
      <c r="OFM134" s="6"/>
      <c r="OFN134" s="6"/>
      <c r="OFO134" s="6"/>
      <c r="OFP134" s="6"/>
      <c r="OFQ134" s="6"/>
      <c r="OFR134" s="6"/>
      <c r="OFS134" s="6"/>
      <c r="OFT134" s="6"/>
      <c r="OFU134" s="6"/>
      <c r="OFV134" s="6"/>
      <c r="OFW134" s="6"/>
      <c r="OFX134" s="6"/>
      <c r="OFY134" s="6"/>
      <c r="OFZ134" s="6"/>
      <c r="OGA134" s="6"/>
      <c r="OGB134" s="6"/>
      <c r="OGC134" s="6"/>
      <c r="OGD134" s="6"/>
      <c r="OGE134" s="6"/>
      <c r="OGF134" s="6"/>
      <c r="OGG134" s="6"/>
      <c r="OGH134" s="6"/>
      <c r="OGI134" s="6"/>
      <c r="OGJ134" s="6"/>
      <c r="OGK134" s="6"/>
      <c r="OGL134" s="6"/>
      <c r="OGM134" s="6"/>
      <c r="OGN134" s="6"/>
      <c r="OGO134" s="6"/>
      <c r="OGP134" s="6"/>
      <c r="OGQ134" s="6"/>
      <c r="OGR134" s="6"/>
      <c r="OGS134" s="6"/>
      <c r="OGT134" s="6"/>
      <c r="OGU134" s="6"/>
      <c r="OGV134" s="6"/>
      <c r="OGW134" s="6"/>
      <c r="OGX134" s="6"/>
      <c r="OGY134" s="6"/>
      <c r="OGZ134" s="6"/>
      <c r="OHA134" s="6"/>
      <c r="OHB134" s="6"/>
      <c r="OHC134" s="6"/>
      <c r="OHD134" s="6"/>
      <c r="OHE134" s="6"/>
      <c r="OHF134" s="6"/>
      <c r="OHG134" s="6"/>
      <c r="OHH134" s="6"/>
      <c r="OHI134" s="6"/>
      <c r="OHJ134" s="6"/>
      <c r="OHK134" s="6"/>
      <c r="OHL134" s="6"/>
      <c r="OHM134" s="6"/>
      <c r="OHN134" s="6"/>
      <c r="OHO134" s="6"/>
      <c r="OHP134" s="6"/>
      <c r="OHQ134" s="6"/>
      <c r="OHR134" s="6"/>
      <c r="OHS134" s="6"/>
      <c r="OHT134" s="6"/>
      <c r="OHU134" s="6"/>
      <c r="OHV134" s="6"/>
      <c r="OHW134" s="6"/>
      <c r="OHX134" s="6"/>
      <c r="OHY134" s="6"/>
      <c r="OHZ134" s="6"/>
      <c r="OIA134" s="6"/>
      <c r="OIB134" s="6"/>
      <c r="OIC134" s="6"/>
      <c r="OID134" s="6"/>
      <c r="OIE134" s="6"/>
      <c r="OIF134" s="6"/>
      <c r="OIG134" s="6"/>
      <c r="OIH134" s="6"/>
      <c r="OII134" s="6"/>
      <c r="OIJ134" s="6"/>
      <c r="OIK134" s="6"/>
      <c r="OIL134" s="6"/>
      <c r="OIM134" s="6"/>
      <c r="OIN134" s="6"/>
      <c r="OIO134" s="6"/>
      <c r="OIP134" s="6"/>
      <c r="OIQ134" s="6"/>
      <c r="OIR134" s="6"/>
      <c r="OIS134" s="6"/>
      <c r="OIT134" s="6"/>
      <c r="OIU134" s="6"/>
      <c r="OIV134" s="6"/>
      <c r="OIW134" s="6"/>
      <c r="OIX134" s="6"/>
      <c r="OIY134" s="6"/>
      <c r="OIZ134" s="6"/>
      <c r="OJA134" s="6"/>
      <c r="OJB134" s="6"/>
      <c r="OJC134" s="6"/>
      <c r="OJD134" s="6"/>
      <c r="OJE134" s="6"/>
      <c r="OJF134" s="6"/>
      <c r="OJG134" s="6"/>
      <c r="OJH134" s="6"/>
      <c r="OJI134" s="6"/>
      <c r="OJJ134" s="6"/>
      <c r="OJK134" s="6"/>
      <c r="OJL134" s="6"/>
      <c r="OJM134" s="6"/>
      <c r="OJN134" s="6"/>
      <c r="OJO134" s="6"/>
      <c r="OJP134" s="6"/>
      <c r="OJQ134" s="6"/>
      <c r="OJR134" s="6"/>
      <c r="OJS134" s="6"/>
      <c r="OJT134" s="6"/>
      <c r="OJU134" s="6"/>
      <c r="OJV134" s="6"/>
      <c r="OJW134" s="6"/>
      <c r="OJX134" s="6"/>
      <c r="OJY134" s="6"/>
      <c r="OJZ134" s="6"/>
      <c r="OKA134" s="6"/>
      <c r="OKB134" s="6"/>
      <c r="OKC134" s="6"/>
      <c r="OKD134" s="6"/>
      <c r="OKE134" s="6"/>
      <c r="OKF134" s="6"/>
      <c r="OKG134" s="6"/>
      <c r="OKH134" s="6"/>
      <c r="OKI134" s="6"/>
      <c r="OKJ134" s="6"/>
      <c r="OKK134" s="6"/>
      <c r="OKL134" s="6"/>
      <c r="OKM134" s="6"/>
      <c r="OKN134" s="6"/>
      <c r="OKO134" s="6"/>
      <c r="OKP134" s="6"/>
      <c r="OKQ134" s="6"/>
      <c r="OKR134" s="6"/>
      <c r="OKS134" s="6"/>
      <c r="OKT134" s="6"/>
      <c r="OKU134" s="6"/>
      <c r="OKV134" s="6"/>
      <c r="OKW134" s="6"/>
      <c r="OKX134" s="6"/>
      <c r="OKY134" s="6"/>
      <c r="OKZ134" s="6"/>
      <c r="OLA134" s="6"/>
      <c r="OLB134" s="6"/>
      <c r="OLC134" s="6"/>
      <c r="OLD134" s="6"/>
      <c r="OLE134" s="6"/>
      <c r="OLF134" s="6"/>
      <c r="OLG134" s="6"/>
      <c r="OLH134" s="6"/>
      <c r="OLI134" s="6"/>
      <c r="OLJ134" s="6"/>
      <c r="OLK134" s="6"/>
      <c r="OLL134" s="6"/>
      <c r="OLM134" s="6"/>
      <c r="OLN134" s="6"/>
      <c r="OLO134" s="6"/>
      <c r="OLP134" s="6"/>
      <c r="OLQ134" s="6"/>
      <c r="OLR134" s="6"/>
      <c r="OLS134" s="6"/>
      <c r="OLT134" s="6"/>
      <c r="OLU134" s="6"/>
      <c r="OLV134" s="6"/>
      <c r="OLW134" s="6"/>
      <c r="OLX134" s="6"/>
      <c r="OLY134" s="6"/>
      <c r="OLZ134" s="6"/>
      <c r="OMA134" s="6"/>
      <c r="OMB134" s="6"/>
      <c r="OMC134" s="6"/>
      <c r="OMD134" s="6"/>
      <c r="OME134" s="6"/>
      <c r="OMF134" s="6"/>
      <c r="OMG134" s="6"/>
      <c r="OMN134" s="6"/>
      <c r="OMO134" s="6"/>
      <c r="OMP134" s="6"/>
      <c r="OMQ134" s="6"/>
      <c r="OMR134" s="6"/>
      <c r="OMS134" s="6"/>
      <c r="OMT134" s="6"/>
      <c r="OMU134" s="6"/>
      <c r="OMV134" s="6"/>
      <c r="OMW134" s="6"/>
      <c r="OMX134" s="6"/>
      <c r="OMY134" s="6"/>
      <c r="OMZ134" s="6"/>
      <c r="ONA134" s="6"/>
      <c r="ONB134" s="6"/>
      <c r="ONC134" s="6"/>
      <c r="OND134" s="6"/>
      <c r="ONE134" s="6"/>
      <c r="ONF134" s="6"/>
      <c r="ONG134" s="6"/>
      <c r="ONH134" s="6"/>
      <c r="ONI134" s="6"/>
      <c r="ONJ134" s="6"/>
      <c r="ONK134" s="6"/>
      <c r="ONL134" s="6"/>
      <c r="ONM134" s="6"/>
      <c r="ONN134" s="6"/>
      <c r="ONO134" s="6"/>
      <c r="ONP134" s="6"/>
      <c r="ONQ134" s="6"/>
      <c r="ONR134" s="6"/>
      <c r="ONS134" s="6"/>
      <c r="ONT134" s="6"/>
      <c r="ONU134" s="6"/>
      <c r="ONV134" s="6"/>
      <c r="ONW134" s="6"/>
      <c r="ONX134" s="6"/>
      <c r="ONY134" s="6"/>
      <c r="ONZ134" s="6"/>
      <c r="OOA134" s="6"/>
      <c r="OOB134" s="6"/>
      <c r="OOC134" s="6"/>
      <c r="OOD134" s="6"/>
      <c r="OOE134" s="6"/>
      <c r="OOF134" s="6"/>
      <c r="OOG134" s="6"/>
      <c r="OOH134" s="6"/>
      <c r="OOI134" s="6"/>
      <c r="OOJ134" s="6"/>
      <c r="OOK134" s="6"/>
      <c r="OOL134" s="6"/>
      <c r="OOM134" s="6"/>
      <c r="OON134" s="6"/>
      <c r="OOO134" s="6"/>
      <c r="OOP134" s="6"/>
      <c r="OOQ134" s="6"/>
      <c r="OOR134" s="6"/>
      <c r="OOS134" s="6"/>
      <c r="OOT134" s="6"/>
      <c r="OOU134" s="6"/>
      <c r="OOV134" s="6"/>
      <c r="OOW134" s="6"/>
      <c r="OOX134" s="6"/>
      <c r="OOY134" s="6"/>
      <c r="OOZ134" s="6"/>
      <c r="OPA134" s="6"/>
      <c r="OPB134" s="6"/>
      <c r="OPC134" s="6"/>
      <c r="OPD134" s="6"/>
      <c r="OPE134" s="6"/>
      <c r="OPF134" s="6"/>
      <c r="OPG134" s="6"/>
      <c r="OPH134" s="6"/>
      <c r="OPI134" s="6"/>
      <c r="OPJ134" s="6"/>
      <c r="OPK134" s="6"/>
      <c r="OPL134" s="6"/>
      <c r="OPM134" s="6"/>
      <c r="OPN134" s="6"/>
      <c r="OPO134" s="6"/>
      <c r="OPP134" s="6"/>
      <c r="OPQ134" s="6"/>
      <c r="OPR134" s="6"/>
      <c r="OPS134" s="6"/>
      <c r="OPT134" s="6"/>
      <c r="OPU134" s="6"/>
      <c r="OPV134" s="6"/>
      <c r="OPW134" s="6"/>
      <c r="OPX134" s="6"/>
      <c r="OPY134" s="6"/>
      <c r="OPZ134" s="6"/>
      <c r="OQA134" s="6"/>
      <c r="OQB134" s="6"/>
      <c r="OQC134" s="6"/>
      <c r="OQD134" s="6"/>
      <c r="OQE134" s="6"/>
      <c r="OQF134" s="6"/>
      <c r="OQG134" s="6"/>
      <c r="OQH134" s="6"/>
      <c r="OQI134" s="6"/>
      <c r="OQJ134" s="6"/>
      <c r="OQK134" s="6"/>
      <c r="OQL134" s="6"/>
      <c r="OQM134" s="6"/>
      <c r="OQN134" s="6"/>
      <c r="OQO134" s="6"/>
      <c r="OQP134" s="6"/>
      <c r="OQQ134" s="6"/>
      <c r="OQR134" s="6"/>
      <c r="OQS134" s="6"/>
      <c r="OQT134" s="6"/>
      <c r="OQU134" s="6"/>
      <c r="OQV134" s="6"/>
      <c r="OQW134" s="6"/>
      <c r="OQX134" s="6"/>
      <c r="OQY134" s="6"/>
      <c r="OQZ134" s="6"/>
      <c r="ORA134" s="6"/>
      <c r="ORB134" s="6"/>
      <c r="ORC134" s="6"/>
      <c r="ORD134" s="6"/>
      <c r="ORE134" s="6"/>
      <c r="ORF134" s="6"/>
      <c r="ORG134" s="6"/>
      <c r="ORH134" s="6"/>
      <c r="ORI134" s="6"/>
      <c r="ORJ134" s="6"/>
      <c r="ORK134" s="6"/>
      <c r="ORL134" s="6"/>
      <c r="ORM134" s="6"/>
      <c r="ORN134" s="6"/>
      <c r="ORO134" s="6"/>
      <c r="ORP134" s="6"/>
      <c r="ORQ134" s="6"/>
      <c r="ORR134" s="6"/>
      <c r="ORS134" s="6"/>
      <c r="ORT134" s="6"/>
      <c r="ORU134" s="6"/>
      <c r="ORV134" s="6"/>
      <c r="ORW134" s="6"/>
      <c r="ORX134" s="6"/>
      <c r="ORY134" s="6"/>
      <c r="ORZ134" s="6"/>
      <c r="OSA134" s="6"/>
      <c r="OSB134" s="6"/>
      <c r="OSC134" s="6"/>
      <c r="OSD134" s="6"/>
      <c r="OSE134" s="6"/>
      <c r="OSF134" s="6"/>
      <c r="OSG134" s="6"/>
      <c r="OSH134" s="6"/>
      <c r="OSI134" s="6"/>
      <c r="OSJ134" s="6"/>
      <c r="OSK134" s="6"/>
      <c r="OSL134" s="6"/>
      <c r="OSM134" s="6"/>
      <c r="OSN134" s="6"/>
      <c r="OSO134" s="6"/>
      <c r="OSP134" s="6"/>
      <c r="OSQ134" s="6"/>
      <c r="OSR134" s="6"/>
      <c r="OSS134" s="6"/>
      <c r="OST134" s="6"/>
      <c r="OSU134" s="6"/>
      <c r="OSV134" s="6"/>
      <c r="OSW134" s="6"/>
      <c r="OSX134" s="6"/>
      <c r="OSY134" s="6"/>
      <c r="OSZ134" s="6"/>
      <c r="OTA134" s="6"/>
      <c r="OTB134" s="6"/>
      <c r="OTC134" s="6"/>
      <c r="OTD134" s="6"/>
      <c r="OTE134" s="6"/>
      <c r="OTF134" s="6"/>
      <c r="OTG134" s="6"/>
      <c r="OTH134" s="6"/>
      <c r="OTI134" s="6"/>
      <c r="OTJ134" s="6"/>
      <c r="OTK134" s="6"/>
      <c r="OTL134" s="6"/>
      <c r="OTM134" s="6"/>
      <c r="OTN134" s="6"/>
      <c r="OTO134" s="6"/>
      <c r="OTP134" s="6"/>
      <c r="OTQ134" s="6"/>
      <c r="OTR134" s="6"/>
      <c r="OTS134" s="6"/>
      <c r="OTT134" s="6"/>
      <c r="OTU134" s="6"/>
      <c r="OTV134" s="6"/>
      <c r="OTW134" s="6"/>
      <c r="OTX134" s="6"/>
      <c r="OTY134" s="6"/>
      <c r="OTZ134" s="6"/>
      <c r="OUA134" s="6"/>
      <c r="OUB134" s="6"/>
      <c r="OUC134" s="6"/>
      <c r="OUD134" s="6"/>
      <c r="OUE134" s="6"/>
      <c r="OUF134" s="6"/>
      <c r="OUG134" s="6"/>
      <c r="OUH134" s="6"/>
      <c r="OUI134" s="6"/>
      <c r="OUJ134" s="6"/>
      <c r="OUK134" s="6"/>
      <c r="OUL134" s="6"/>
      <c r="OUM134" s="6"/>
      <c r="OUN134" s="6"/>
      <c r="OUO134" s="6"/>
      <c r="OUP134" s="6"/>
      <c r="OUQ134" s="6"/>
      <c r="OUR134" s="6"/>
      <c r="OUS134" s="6"/>
      <c r="OUT134" s="6"/>
      <c r="OUU134" s="6"/>
      <c r="OUV134" s="6"/>
      <c r="OUW134" s="6"/>
      <c r="OUX134" s="6"/>
      <c r="OUY134" s="6"/>
      <c r="OUZ134" s="6"/>
      <c r="OVA134" s="6"/>
      <c r="OVB134" s="6"/>
      <c r="OVC134" s="6"/>
      <c r="OVD134" s="6"/>
      <c r="OVE134" s="6"/>
      <c r="OVF134" s="6"/>
      <c r="OVG134" s="6"/>
      <c r="OVH134" s="6"/>
      <c r="OVI134" s="6"/>
      <c r="OVJ134" s="6"/>
      <c r="OVK134" s="6"/>
      <c r="OVL134" s="6"/>
      <c r="OVM134" s="6"/>
      <c r="OVN134" s="6"/>
      <c r="OVO134" s="6"/>
      <c r="OVP134" s="6"/>
      <c r="OVQ134" s="6"/>
      <c r="OVR134" s="6"/>
      <c r="OVS134" s="6"/>
      <c r="OVT134" s="6"/>
      <c r="OVU134" s="6"/>
      <c r="OVV134" s="6"/>
      <c r="OVW134" s="6"/>
      <c r="OVX134" s="6"/>
      <c r="OVY134" s="6"/>
      <c r="OVZ134" s="6"/>
      <c r="OWA134" s="6"/>
      <c r="OWB134" s="6"/>
      <c r="OWC134" s="6"/>
      <c r="OWJ134" s="6"/>
      <c r="OWK134" s="6"/>
      <c r="OWL134" s="6"/>
      <c r="OWM134" s="6"/>
      <c r="OWN134" s="6"/>
      <c r="OWO134" s="6"/>
      <c r="OWP134" s="6"/>
      <c r="OWQ134" s="6"/>
      <c r="OWR134" s="6"/>
      <c r="OWS134" s="6"/>
      <c r="OWT134" s="6"/>
      <c r="OWU134" s="6"/>
      <c r="OWV134" s="6"/>
      <c r="OWW134" s="6"/>
      <c r="OWX134" s="6"/>
      <c r="OWY134" s="6"/>
      <c r="OWZ134" s="6"/>
      <c r="OXA134" s="6"/>
      <c r="OXB134" s="6"/>
      <c r="OXC134" s="6"/>
      <c r="OXD134" s="6"/>
      <c r="OXE134" s="6"/>
      <c r="OXF134" s="6"/>
      <c r="OXG134" s="6"/>
      <c r="OXH134" s="6"/>
      <c r="OXI134" s="6"/>
      <c r="OXJ134" s="6"/>
      <c r="OXK134" s="6"/>
      <c r="OXL134" s="6"/>
      <c r="OXM134" s="6"/>
      <c r="OXN134" s="6"/>
      <c r="OXO134" s="6"/>
      <c r="OXP134" s="6"/>
      <c r="OXQ134" s="6"/>
      <c r="OXR134" s="6"/>
      <c r="OXS134" s="6"/>
      <c r="OXT134" s="6"/>
      <c r="OXU134" s="6"/>
      <c r="OXV134" s="6"/>
      <c r="OXW134" s="6"/>
      <c r="OXX134" s="6"/>
      <c r="OXY134" s="6"/>
      <c r="OXZ134" s="6"/>
      <c r="OYA134" s="6"/>
      <c r="OYB134" s="6"/>
      <c r="OYC134" s="6"/>
      <c r="OYD134" s="6"/>
      <c r="OYE134" s="6"/>
      <c r="OYF134" s="6"/>
      <c r="OYG134" s="6"/>
      <c r="OYH134" s="6"/>
      <c r="OYI134" s="6"/>
      <c r="OYJ134" s="6"/>
      <c r="OYK134" s="6"/>
      <c r="OYL134" s="6"/>
      <c r="OYM134" s="6"/>
      <c r="OYN134" s="6"/>
      <c r="OYO134" s="6"/>
      <c r="OYP134" s="6"/>
      <c r="OYQ134" s="6"/>
      <c r="OYR134" s="6"/>
      <c r="OYS134" s="6"/>
      <c r="OYT134" s="6"/>
      <c r="OYU134" s="6"/>
      <c r="OYV134" s="6"/>
      <c r="OYW134" s="6"/>
      <c r="OYX134" s="6"/>
      <c r="OYY134" s="6"/>
      <c r="OYZ134" s="6"/>
      <c r="OZA134" s="6"/>
      <c r="OZB134" s="6"/>
      <c r="OZC134" s="6"/>
      <c r="OZD134" s="6"/>
      <c r="OZE134" s="6"/>
      <c r="OZF134" s="6"/>
      <c r="OZG134" s="6"/>
      <c r="OZH134" s="6"/>
      <c r="OZI134" s="6"/>
      <c r="OZJ134" s="6"/>
      <c r="OZK134" s="6"/>
      <c r="OZL134" s="6"/>
      <c r="OZM134" s="6"/>
      <c r="OZN134" s="6"/>
      <c r="OZO134" s="6"/>
      <c r="OZP134" s="6"/>
      <c r="OZQ134" s="6"/>
      <c r="OZR134" s="6"/>
      <c r="OZS134" s="6"/>
      <c r="OZT134" s="6"/>
      <c r="OZU134" s="6"/>
      <c r="OZV134" s="6"/>
      <c r="OZW134" s="6"/>
      <c r="OZX134" s="6"/>
      <c r="OZY134" s="6"/>
      <c r="OZZ134" s="6"/>
      <c r="PAA134" s="6"/>
      <c r="PAB134" s="6"/>
      <c r="PAC134" s="6"/>
      <c r="PAD134" s="6"/>
      <c r="PAE134" s="6"/>
      <c r="PAF134" s="6"/>
      <c r="PAG134" s="6"/>
      <c r="PAH134" s="6"/>
      <c r="PAI134" s="6"/>
      <c r="PAJ134" s="6"/>
      <c r="PAK134" s="6"/>
      <c r="PAL134" s="6"/>
      <c r="PAM134" s="6"/>
      <c r="PAN134" s="6"/>
      <c r="PAO134" s="6"/>
      <c r="PAP134" s="6"/>
      <c r="PAQ134" s="6"/>
      <c r="PAR134" s="6"/>
      <c r="PAS134" s="6"/>
      <c r="PAT134" s="6"/>
      <c r="PAU134" s="6"/>
      <c r="PAV134" s="6"/>
      <c r="PAW134" s="6"/>
      <c r="PAX134" s="6"/>
      <c r="PAY134" s="6"/>
      <c r="PAZ134" s="6"/>
      <c r="PBA134" s="6"/>
      <c r="PBB134" s="6"/>
      <c r="PBC134" s="6"/>
      <c r="PBD134" s="6"/>
      <c r="PBE134" s="6"/>
      <c r="PBF134" s="6"/>
      <c r="PBG134" s="6"/>
      <c r="PBH134" s="6"/>
      <c r="PBI134" s="6"/>
      <c r="PBJ134" s="6"/>
      <c r="PBK134" s="6"/>
      <c r="PBL134" s="6"/>
      <c r="PBM134" s="6"/>
      <c r="PBN134" s="6"/>
      <c r="PBO134" s="6"/>
      <c r="PBP134" s="6"/>
      <c r="PBQ134" s="6"/>
      <c r="PBR134" s="6"/>
      <c r="PBS134" s="6"/>
      <c r="PBT134" s="6"/>
      <c r="PBU134" s="6"/>
      <c r="PBV134" s="6"/>
      <c r="PBW134" s="6"/>
      <c r="PBX134" s="6"/>
      <c r="PBY134" s="6"/>
      <c r="PBZ134" s="6"/>
      <c r="PCA134" s="6"/>
      <c r="PCB134" s="6"/>
      <c r="PCC134" s="6"/>
      <c r="PCD134" s="6"/>
      <c r="PCE134" s="6"/>
      <c r="PCF134" s="6"/>
      <c r="PCG134" s="6"/>
      <c r="PCH134" s="6"/>
      <c r="PCI134" s="6"/>
      <c r="PCJ134" s="6"/>
      <c r="PCK134" s="6"/>
      <c r="PCL134" s="6"/>
      <c r="PCM134" s="6"/>
      <c r="PCN134" s="6"/>
      <c r="PCO134" s="6"/>
      <c r="PCP134" s="6"/>
      <c r="PCQ134" s="6"/>
      <c r="PCR134" s="6"/>
      <c r="PCS134" s="6"/>
      <c r="PCT134" s="6"/>
      <c r="PCU134" s="6"/>
      <c r="PCV134" s="6"/>
      <c r="PCW134" s="6"/>
      <c r="PCX134" s="6"/>
      <c r="PCY134" s="6"/>
      <c r="PCZ134" s="6"/>
      <c r="PDA134" s="6"/>
      <c r="PDB134" s="6"/>
      <c r="PDC134" s="6"/>
      <c r="PDD134" s="6"/>
      <c r="PDE134" s="6"/>
      <c r="PDF134" s="6"/>
      <c r="PDG134" s="6"/>
      <c r="PDH134" s="6"/>
      <c r="PDI134" s="6"/>
      <c r="PDJ134" s="6"/>
      <c r="PDK134" s="6"/>
      <c r="PDL134" s="6"/>
      <c r="PDM134" s="6"/>
      <c r="PDN134" s="6"/>
      <c r="PDO134" s="6"/>
      <c r="PDP134" s="6"/>
      <c r="PDQ134" s="6"/>
      <c r="PDR134" s="6"/>
      <c r="PDS134" s="6"/>
      <c r="PDT134" s="6"/>
      <c r="PDU134" s="6"/>
      <c r="PDV134" s="6"/>
      <c r="PDW134" s="6"/>
      <c r="PDX134" s="6"/>
      <c r="PDY134" s="6"/>
      <c r="PDZ134" s="6"/>
      <c r="PEA134" s="6"/>
      <c r="PEB134" s="6"/>
      <c r="PEC134" s="6"/>
      <c r="PED134" s="6"/>
      <c r="PEE134" s="6"/>
      <c r="PEF134" s="6"/>
      <c r="PEG134" s="6"/>
      <c r="PEH134" s="6"/>
      <c r="PEI134" s="6"/>
      <c r="PEJ134" s="6"/>
      <c r="PEK134" s="6"/>
      <c r="PEL134" s="6"/>
      <c r="PEM134" s="6"/>
      <c r="PEN134" s="6"/>
      <c r="PEO134" s="6"/>
      <c r="PEP134" s="6"/>
      <c r="PEQ134" s="6"/>
      <c r="PER134" s="6"/>
      <c r="PES134" s="6"/>
      <c r="PET134" s="6"/>
      <c r="PEU134" s="6"/>
      <c r="PEV134" s="6"/>
      <c r="PEW134" s="6"/>
      <c r="PEX134" s="6"/>
      <c r="PEY134" s="6"/>
      <c r="PEZ134" s="6"/>
      <c r="PFA134" s="6"/>
      <c r="PFB134" s="6"/>
      <c r="PFC134" s="6"/>
      <c r="PFD134" s="6"/>
      <c r="PFE134" s="6"/>
      <c r="PFF134" s="6"/>
      <c r="PFG134" s="6"/>
      <c r="PFH134" s="6"/>
      <c r="PFI134" s="6"/>
      <c r="PFJ134" s="6"/>
      <c r="PFK134" s="6"/>
      <c r="PFL134" s="6"/>
      <c r="PFM134" s="6"/>
      <c r="PFN134" s="6"/>
      <c r="PFO134" s="6"/>
      <c r="PFP134" s="6"/>
      <c r="PFQ134" s="6"/>
      <c r="PFR134" s="6"/>
      <c r="PFS134" s="6"/>
      <c r="PFT134" s="6"/>
      <c r="PFU134" s="6"/>
      <c r="PFV134" s="6"/>
      <c r="PFW134" s="6"/>
      <c r="PFX134" s="6"/>
      <c r="PFY134" s="6"/>
      <c r="PGF134" s="6"/>
      <c r="PGG134" s="6"/>
      <c r="PGH134" s="6"/>
      <c r="PGI134" s="6"/>
      <c r="PGJ134" s="6"/>
      <c r="PGK134" s="6"/>
      <c r="PGL134" s="6"/>
      <c r="PGM134" s="6"/>
      <c r="PGN134" s="6"/>
      <c r="PGO134" s="6"/>
      <c r="PGP134" s="6"/>
      <c r="PGQ134" s="6"/>
      <c r="PGR134" s="6"/>
      <c r="PGS134" s="6"/>
      <c r="PGT134" s="6"/>
      <c r="PGU134" s="6"/>
      <c r="PGV134" s="6"/>
      <c r="PGW134" s="6"/>
      <c r="PGX134" s="6"/>
      <c r="PGY134" s="6"/>
      <c r="PGZ134" s="6"/>
      <c r="PHA134" s="6"/>
      <c r="PHB134" s="6"/>
      <c r="PHC134" s="6"/>
      <c r="PHD134" s="6"/>
      <c r="PHE134" s="6"/>
      <c r="PHF134" s="6"/>
      <c r="PHG134" s="6"/>
      <c r="PHH134" s="6"/>
      <c r="PHI134" s="6"/>
      <c r="PHJ134" s="6"/>
      <c r="PHK134" s="6"/>
      <c r="PHL134" s="6"/>
      <c r="PHM134" s="6"/>
      <c r="PHN134" s="6"/>
      <c r="PHO134" s="6"/>
      <c r="PHP134" s="6"/>
      <c r="PHQ134" s="6"/>
      <c r="PHR134" s="6"/>
      <c r="PHS134" s="6"/>
      <c r="PHT134" s="6"/>
      <c r="PHU134" s="6"/>
      <c r="PHV134" s="6"/>
      <c r="PHW134" s="6"/>
      <c r="PHX134" s="6"/>
      <c r="PHY134" s="6"/>
      <c r="PHZ134" s="6"/>
      <c r="PIA134" s="6"/>
      <c r="PIB134" s="6"/>
      <c r="PIC134" s="6"/>
      <c r="PID134" s="6"/>
      <c r="PIE134" s="6"/>
      <c r="PIF134" s="6"/>
      <c r="PIG134" s="6"/>
      <c r="PIH134" s="6"/>
      <c r="PII134" s="6"/>
      <c r="PIJ134" s="6"/>
      <c r="PIK134" s="6"/>
      <c r="PIL134" s="6"/>
      <c r="PIM134" s="6"/>
      <c r="PIN134" s="6"/>
      <c r="PIO134" s="6"/>
      <c r="PIP134" s="6"/>
      <c r="PIQ134" s="6"/>
      <c r="PIR134" s="6"/>
      <c r="PIS134" s="6"/>
      <c r="PIT134" s="6"/>
      <c r="PIU134" s="6"/>
      <c r="PIV134" s="6"/>
      <c r="PIW134" s="6"/>
      <c r="PIX134" s="6"/>
      <c r="PIY134" s="6"/>
      <c r="PIZ134" s="6"/>
      <c r="PJA134" s="6"/>
      <c r="PJB134" s="6"/>
      <c r="PJC134" s="6"/>
      <c r="PJD134" s="6"/>
      <c r="PJE134" s="6"/>
      <c r="PJF134" s="6"/>
      <c r="PJG134" s="6"/>
      <c r="PJH134" s="6"/>
      <c r="PJI134" s="6"/>
      <c r="PJJ134" s="6"/>
      <c r="PJK134" s="6"/>
      <c r="PJL134" s="6"/>
      <c r="PJM134" s="6"/>
      <c r="PJN134" s="6"/>
      <c r="PJO134" s="6"/>
      <c r="PJP134" s="6"/>
      <c r="PJQ134" s="6"/>
      <c r="PJR134" s="6"/>
      <c r="PJS134" s="6"/>
      <c r="PJT134" s="6"/>
      <c r="PJU134" s="6"/>
      <c r="PJV134" s="6"/>
      <c r="PJW134" s="6"/>
      <c r="PJX134" s="6"/>
      <c r="PJY134" s="6"/>
      <c r="PJZ134" s="6"/>
      <c r="PKA134" s="6"/>
      <c r="PKB134" s="6"/>
      <c r="PKC134" s="6"/>
      <c r="PKD134" s="6"/>
      <c r="PKE134" s="6"/>
      <c r="PKF134" s="6"/>
      <c r="PKG134" s="6"/>
      <c r="PKH134" s="6"/>
      <c r="PKI134" s="6"/>
      <c r="PKJ134" s="6"/>
      <c r="PKK134" s="6"/>
      <c r="PKL134" s="6"/>
      <c r="PKM134" s="6"/>
      <c r="PKN134" s="6"/>
      <c r="PKO134" s="6"/>
      <c r="PKP134" s="6"/>
      <c r="PKQ134" s="6"/>
      <c r="PKR134" s="6"/>
      <c r="PKS134" s="6"/>
      <c r="PKT134" s="6"/>
      <c r="PKU134" s="6"/>
      <c r="PKV134" s="6"/>
      <c r="PKW134" s="6"/>
      <c r="PKX134" s="6"/>
      <c r="PKY134" s="6"/>
      <c r="PKZ134" s="6"/>
      <c r="PLA134" s="6"/>
      <c r="PLB134" s="6"/>
      <c r="PLC134" s="6"/>
      <c r="PLD134" s="6"/>
      <c r="PLE134" s="6"/>
      <c r="PLF134" s="6"/>
      <c r="PLG134" s="6"/>
      <c r="PLH134" s="6"/>
      <c r="PLI134" s="6"/>
      <c r="PLJ134" s="6"/>
      <c r="PLK134" s="6"/>
      <c r="PLL134" s="6"/>
      <c r="PLM134" s="6"/>
      <c r="PLN134" s="6"/>
      <c r="PLO134" s="6"/>
      <c r="PLP134" s="6"/>
      <c r="PLQ134" s="6"/>
      <c r="PLR134" s="6"/>
      <c r="PLS134" s="6"/>
      <c r="PLT134" s="6"/>
      <c r="PLU134" s="6"/>
      <c r="PLV134" s="6"/>
      <c r="PLW134" s="6"/>
      <c r="PLX134" s="6"/>
      <c r="PLY134" s="6"/>
      <c r="PLZ134" s="6"/>
      <c r="PMA134" s="6"/>
      <c r="PMB134" s="6"/>
      <c r="PMC134" s="6"/>
      <c r="PMD134" s="6"/>
      <c r="PME134" s="6"/>
      <c r="PMF134" s="6"/>
      <c r="PMG134" s="6"/>
      <c r="PMH134" s="6"/>
      <c r="PMI134" s="6"/>
      <c r="PMJ134" s="6"/>
      <c r="PMK134" s="6"/>
      <c r="PML134" s="6"/>
      <c r="PMM134" s="6"/>
      <c r="PMN134" s="6"/>
      <c r="PMO134" s="6"/>
      <c r="PMP134" s="6"/>
      <c r="PMQ134" s="6"/>
      <c r="PMR134" s="6"/>
      <c r="PMS134" s="6"/>
      <c r="PMT134" s="6"/>
      <c r="PMU134" s="6"/>
      <c r="PMV134" s="6"/>
      <c r="PMW134" s="6"/>
      <c r="PMX134" s="6"/>
      <c r="PMY134" s="6"/>
      <c r="PMZ134" s="6"/>
      <c r="PNA134" s="6"/>
      <c r="PNB134" s="6"/>
      <c r="PNC134" s="6"/>
      <c r="PND134" s="6"/>
      <c r="PNE134" s="6"/>
      <c r="PNF134" s="6"/>
      <c r="PNG134" s="6"/>
      <c r="PNH134" s="6"/>
      <c r="PNI134" s="6"/>
      <c r="PNJ134" s="6"/>
      <c r="PNK134" s="6"/>
      <c r="PNL134" s="6"/>
      <c r="PNM134" s="6"/>
      <c r="PNN134" s="6"/>
      <c r="PNO134" s="6"/>
      <c r="PNP134" s="6"/>
      <c r="PNQ134" s="6"/>
      <c r="PNR134" s="6"/>
      <c r="PNS134" s="6"/>
      <c r="PNT134" s="6"/>
      <c r="PNU134" s="6"/>
      <c r="PNV134" s="6"/>
      <c r="PNW134" s="6"/>
      <c r="PNX134" s="6"/>
      <c r="PNY134" s="6"/>
      <c r="PNZ134" s="6"/>
      <c r="POA134" s="6"/>
      <c r="POB134" s="6"/>
      <c r="POC134" s="6"/>
      <c r="POD134" s="6"/>
      <c r="POE134" s="6"/>
      <c r="POF134" s="6"/>
      <c r="POG134" s="6"/>
      <c r="POH134" s="6"/>
      <c r="POI134" s="6"/>
      <c r="POJ134" s="6"/>
      <c r="POK134" s="6"/>
      <c r="POL134" s="6"/>
      <c r="POM134" s="6"/>
      <c r="PON134" s="6"/>
      <c r="POO134" s="6"/>
      <c r="POP134" s="6"/>
      <c r="POQ134" s="6"/>
      <c r="POR134" s="6"/>
      <c r="POS134" s="6"/>
      <c r="POT134" s="6"/>
      <c r="POU134" s="6"/>
      <c r="POV134" s="6"/>
      <c r="POW134" s="6"/>
      <c r="POX134" s="6"/>
      <c r="POY134" s="6"/>
      <c r="POZ134" s="6"/>
      <c r="PPA134" s="6"/>
      <c r="PPB134" s="6"/>
      <c r="PPC134" s="6"/>
      <c r="PPD134" s="6"/>
      <c r="PPE134" s="6"/>
      <c r="PPF134" s="6"/>
      <c r="PPG134" s="6"/>
      <c r="PPH134" s="6"/>
      <c r="PPI134" s="6"/>
      <c r="PPJ134" s="6"/>
      <c r="PPK134" s="6"/>
      <c r="PPL134" s="6"/>
      <c r="PPM134" s="6"/>
      <c r="PPN134" s="6"/>
      <c r="PPO134" s="6"/>
      <c r="PPP134" s="6"/>
      <c r="PPQ134" s="6"/>
      <c r="PPR134" s="6"/>
      <c r="PPS134" s="6"/>
      <c r="PPT134" s="6"/>
      <c r="PPU134" s="6"/>
      <c r="PQB134" s="6"/>
      <c r="PQC134" s="6"/>
      <c r="PQD134" s="6"/>
      <c r="PQE134" s="6"/>
      <c r="PQF134" s="6"/>
      <c r="PQG134" s="6"/>
      <c r="PQH134" s="6"/>
      <c r="PQI134" s="6"/>
      <c r="PQJ134" s="6"/>
      <c r="PQK134" s="6"/>
      <c r="PQL134" s="6"/>
      <c r="PQM134" s="6"/>
      <c r="PQN134" s="6"/>
      <c r="PQO134" s="6"/>
      <c r="PQP134" s="6"/>
      <c r="PQQ134" s="6"/>
      <c r="PQR134" s="6"/>
      <c r="PQS134" s="6"/>
      <c r="PQT134" s="6"/>
      <c r="PQU134" s="6"/>
      <c r="PQV134" s="6"/>
      <c r="PQW134" s="6"/>
      <c r="PQX134" s="6"/>
      <c r="PQY134" s="6"/>
      <c r="PQZ134" s="6"/>
      <c r="PRA134" s="6"/>
      <c r="PRB134" s="6"/>
      <c r="PRC134" s="6"/>
      <c r="PRD134" s="6"/>
      <c r="PRE134" s="6"/>
      <c r="PRF134" s="6"/>
      <c r="PRG134" s="6"/>
      <c r="PRH134" s="6"/>
      <c r="PRI134" s="6"/>
      <c r="PRJ134" s="6"/>
      <c r="PRK134" s="6"/>
      <c r="PRL134" s="6"/>
      <c r="PRM134" s="6"/>
      <c r="PRN134" s="6"/>
      <c r="PRO134" s="6"/>
      <c r="PRP134" s="6"/>
      <c r="PRQ134" s="6"/>
      <c r="PRR134" s="6"/>
      <c r="PRS134" s="6"/>
      <c r="PRT134" s="6"/>
      <c r="PRU134" s="6"/>
      <c r="PRV134" s="6"/>
      <c r="PRW134" s="6"/>
      <c r="PRX134" s="6"/>
      <c r="PRY134" s="6"/>
      <c r="PRZ134" s="6"/>
      <c r="PSA134" s="6"/>
      <c r="PSB134" s="6"/>
      <c r="PSC134" s="6"/>
      <c r="PSD134" s="6"/>
      <c r="PSE134" s="6"/>
      <c r="PSF134" s="6"/>
      <c r="PSG134" s="6"/>
      <c r="PSH134" s="6"/>
      <c r="PSI134" s="6"/>
      <c r="PSJ134" s="6"/>
      <c r="PSK134" s="6"/>
      <c r="PSL134" s="6"/>
      <c r="PSM134" s="6"/>
      <c r="PSN134" s="6"/>
      <c r="PSO134" s="6"/>
      <c r="PSP134" s="6"/>
      <c r="PSQ134" s="6"/>
      <c r="PSR134" s="6"/>
      <c r="PSS134" s="6"/>
      <c r="PST134" s="6"/>
      <c r="PSU134" s="6"/>
      <c r="PSV134" s="6"/>
      <c r="PSW134" s="6"/>
      <c r="PSX134" s="6"/>
      <c r="PSY134" s="6"/>
      <c r="PSZ134" s="6"/>
      <c r="PTA134" s="6"/>
      <c r="PTB134" s="6"/>
      <c r="PTC134" s="6"/>
      <c r="PTD134" s="6"/>
      <c r="PTE134" s="6"/>
      <c r="PTF134" s="6"/>
      <c r="PTG134" s="6"/>
      <c r="PTH134" s="6"/>
      <c r="PTI134" s="6"/>
      <c r="PTJ134" s="6"/>
      <c r="PTK134" s="6"/>
      <c r="PTL134" s="6"/>
      <c r="PTM134" s="6"/>
      <c r="PTN134" s="6"/>
      <c r="PTO134" s="6"/>
      <c r="PTP134" s="6"/>
      <c r="PTQ134" s="6"/>
      <c r="PTR134" s="6"/>
      <c r="PTS134" s="6"/>
      <c r="PTT134" s="6"/>
      <c r="PTU134" s="6"/>
      <c r="PTV134" s="6"/>
      <c r="PTW134" s="6"/>
      <c r="PTX134" s="6"/>
      <c r="PTY134" s="6"/>
      <c r="PTZ134" s="6"/>
      <c r="PUA134" s="6"/>
      <c r="PUB134" s="6"/>
      <c r="PUC134" s="6"/>
      <c r="PUD134" s="6"/>
      <c r="PUE134" s="6"/>
      <c r="PUF134" s="6"/>
      <c r="PUG134" s="6"/>
      <c r="PUH134" s="6"/>
      <c r="PUI134" s="6"/>
      <c r="PUJ134" s="6"/>
      <c r="PUK134" s="6"/>
      <c r="PUL134" s="6"/>
      <c r="PUM134" s="6"/>
      <c r="PUN134" s="6"/>
      <c r="PUO134" s="6"/>
      <c r="PUP134" s="6"/>
      <c r="PUQ134" s="6"/>
      <c r="PUR134" s="6"/>
      <c r="PUS134" s="6"/>
      <c r="PUT134" s="6"/>
      <c r="PUU134" s="6"/>
      <c r="PUV134" s="6"/>
      <c r="PUW134" s="6"/>
      <c r="PUX134" s="6"/>
      <c r="PUY134" s="6"/>
      <c r="PUZ134" s="6"/>
      <c r="PVA134" s="6"/>
      <c r="PVB134" s="6"/>
      <c r="PVC134" s="6"/>
      <c r="PVD134" s="6"/>
      <c r="PVE134" s="6"/>
      <c r="PVF134" s="6"/>
      <c r="PVG134" s="6"/>
      <c r="PVH134" s="6"/>
      <c r="PVI134" s="6"/>
      <c r="PVJ134" s="6"/>
      <c r="PVK134" s="6"/>
      <c r="PVL134" s="6"/>
      <c r="PVM134" s="6"/>
      <c r="PVN134" s="6"/>
      <c r="PVO134" s="6"/>
      <c r="PVP134" s="6"/>
      <c r="PVQ134" s="6"/>
      <c r="PVR134" s="6"/>
      <c r="PVS134" s="6"/>
      <c r="PVT134" s="6"/>
      <c r="PVU134" s="6"/>
      <c r="PVV134" s="6"/>
      <c r="PVW134" s="6"/>
      <c r="PVX134" s="6"/>
      <c r="PVY134" s="6"/>
      <c r="PVZ134" s="6"/>
      <c r="PWA134" s="6"/>
      <c r="PWB134" s="6"/>
      <c r="PWC134" s="6"/>
      <c r="PWD134" s="6"/>
      <c r="PWE134" s="6"/>
      <c r="PWF134" s="6"/>
      <c r="PWG134" s="6"/>
      <c r="PWH134" s="6"/>
      <c r="PWI134" s="6"/>
      <c r="PWJ134" s="6"/>
      <c r="PWK134" s="6"/>
      <c r="PWL134" s="6"/>
      <c r="PWM134" s="6"/>
      <c r="PWN134" s="6"/>
      <c r="PWO134" s="6"/>
      <c r="PWP134" s="6"/>
      <c r="PWQ134" s="6"/>
      <c r="PWR134" s="6"/>
      <c r="PWS134" s="6"/>
      <c r="PWT134" s="6"/>
      <c r="PWU134" s="6"/>
      <c r="PWV134" s="6"/>
      <c r="PWW134" s="6"/>
      <c r="PWX134" s="6"/>
      <c r="PWY134" s="6"/>
      <c r="PWZ134" s="6"/>
      <c r="PXA134" s="6"/>
      <c r="PXB134" s="6"/>
      <c r="PXC134" s="6"/>
      <c r="PXD134" s="6"/>
      <c r="PXE134" s="6"/>
      <c r="PXF134" s="6"/>
      <c r="PXG134" s="6"/>
      <c r="PXH134" s="6"/>
      <c r="PXI134" s="6"/>
      <c r="PXJ134" s="6"/>
      <c r="PXK134" s="6"/>
      <c r="PXL134" s="6"/>
      <c r="PXM134" s="6"/>
      <c r="PXN134" s="6"/>
      <c r="PXO134" s="6"/>
      <c r="PXP134" s="6"/>
      <c r="PXQ134" s="6"/>
      <c r="PXR134" s="6"/>
      <c r="PXS134" s="6"/>
      <c r="PXT134" s="6"/>
      <c r="PXU134" s="6"/>
      <c r="PXV134" s="6"/>
      <c r="PXW134" s="6"/>
      <c r="PXX134" s="6"/>
      <c r="PXY134" s="6"/>
      <c r="PXZ134" s="6"/>
      <c r="PYA134" s="6"/>
      <c r="PYB134" s="6"/>
      <c r="PYC134" s="6"/>
      <c r="PYD134" s="6"/>
      <c r="PYE134" s="6"/>
      <c r="PYF134" s="6"/>
      <c r="PYG134" s="6"/>
      <c r="PYH134" s="6"/>
      <c r="PYI134" s="6"/>
      <c r="PYJ134" s="6"/>
      <c r="PYK134" s="6"/>
      <c r="PYL134" s="6"/>
      <c r="PYM134" s="6"/>
      <c r="PYN134" s="6"/>
      <c r="PYO134" s="6"/>
      <c r="PYP134" s="6"/>
      <c r="PYQ134" s="6"/>
      <c r="PYR134" s="6"/>
      <c r="PYS134" s="6"/>
      <c r="PYT134" s="6"/>
      <c r="PYU134" s="6"/>
      <c r="PYV134" s="6"/>
      <c r="PYW134" s="6"/>
      <c r="PYX134" s="6"/>
      <c r="PYY134" s="6"/>
      <c r="PYZ134" s="6"/>
      <c r="PZA134" s="6"/>
      <c r="PZB134" s="6"/>
      <c r="PZC134" s="6"/>
      <c r="PZD134" s="6"/>
      <c r="PZE134" s="6"/>
      <c r="PZF134" s="6"/>
      <c r="PZG134" s="6"/>
      <c r="PZH134" s="6"/>
      <c r="PZI134" s="6"/>
      <c r="PZJ134" s="6"/>
      <c r="PZK134" s="6"/>
      <c r="PZL134" s="6"/>
      <c r="PZM134" s="6"/>
      <c r="PZN134" s="6"/>
      <c r="PZO134" s="6"/>
      <c r="PZP134" s="6"/>
      <c r="PZQ134" s="6"/>
      <c r="PZX134" s="6"/>
      <c r="PZY134" s="6"/>
      <c r="PZZ134" s="6"/>
      <c r="QAA134" s="6"/>
      <c r="QAB134" s="6"/>
      <c r="QAC134" s="6"/>
      <c r="QAD134" s="6"/>
      <c r="QAE134" s="6"/>
      <c r="QAF134" s="6"/>
      <c r="QAG134" s="6"/>
      <c r="QAH134" s="6"/>
      <c r="QAI134" s="6"/>
      <c r="QAJ134" s="6"/>
      <c r="QAK134" s="6"/>
      <c r="QAL134" s="6"/>
      <c r="QAM134" s="6"/>
      <c r="QAN134" s="6"/>
      <c r="QAO134" s="6"/>
      <c r="QAP134" s="6"/>
      <c r="QAQ134" s="6"/>
      <c r="QAR134" s="6"/>
      <c r="QAS134" s="6"/>
      <c r="QAT134" s="6"/>
      <c r="QAU134" s="6"/>
      <c r="QAV134" s="6"/>
      <c r="QAW134" s="6"/>
      <c r="QAX134" s="6"/>
      <c r="QAY134" s="6"/>
      <c r="QAZ134" s="6"/>
      <c r="QBA134" s="6"/>
      <c r="QBB134" s="6"/>
      <c r="QBC134" s="6"/>
      <c r="QBD134" s="6"/>
      <c r="QBE134" s="6"/>
      <c r="QBF134" s="6"/>
      <c r="QBG134" s="6"/>
      <c r="QBH134" s="6"/>
      <c r="QBI134" s="6"/>
      <c r="QBJ134" s="6"/>
      <c r="QBK134" s="6"/>
      <c r="QBL134" s="6"/>
      <c r="QBM134" s="6"/>
      <c r="QBN134" s="6"/>
      <c r="QBO134" s="6"/>
      <c r="QBP134" s="6"/>
      <c r="QBQ134" s="6"/>
      <c r="QBR134" s="6"/>
      <c r="QBS134" s="6"/>
      <c r="QBT134" s="6"/>
      <c r="QBU134" s="6"/>
      <c r="QBV134" s="6"/>
      <c r="QBW134" s="6"/>
      <c r="QBX134" s="6"/>
      <c r="QBY134" s="6"/>
      <c r="QBZ134" s="6"/>
      <c r="QCA134" s="6"/>
      <c r="QCB134" s="6"/>
      <c r="QCC134" s="6"/>
      <c r="QCD134" s="6"/>
      <c r="QCE134" s="6"/>
      <c r="QCF134" s="6"/>
      <c r="QCG134" s="6"/>
      <c r="QCH134" s="6"/>
      <c r="QCI134" s="6"/>
      <c r="QCJ134" s="6"/>
      <c r="QCK134" s="6"/>
      <c r="QCL134" s="6"/>
      <c r="QCM134" s="6"/>
      <c r="QCN134" s="6"/>
      <c r="QCO134" s="6"/>
      <c r="QCP134" s="6"/>
      <c r="QCQ134" s="6"/>
      <c r="QCR134" s="6"/>
      <c r="QCS134" s="6"/>
      <c r="QCT134" s="6"/>
      <c r="QCU134" s="6"/>
      <c r="QCV134" s="6"/>
      <c r="QCW134" s="6"/>
      <c r="QCX134" s="6"/>
      <c r="QCY134" s="6"/>
      <c r="QCZ134" s="6"/>
      <c r="QDA134" s="6"/>
      <c r="QDB134" s="6"/>
      <c r="QDC134" s="6"/>
      <c r="QDD134" s="6"/>
      <c r="QDE134" s="6"/>
      <c r="QDF134" s="6"/>
      <c r="QDG134" s="6"/>
      <c r="QDH134" s="6"/>
      <c r="QDI134" s="6"/>
      <c r="QDJ134" s="6"/>
      <c r="QDK134" s="6"/>
      <c r="QDL134" s="6"/>
      <c r="QDM134" s="6"/>
      <c r="QDN134" s="6"/>
      <c r="QDO134" s="6"/>
      <c r="QDP134" s="6"/>
      <c r="QDQ134" s="6"/>
      <c r="QDR134" s="6"/>
      <c r="QDS134" s="6"/>
      <c r="QDT134" s="6"/>
      <c r="QDU134" s="6"/>
      <c r="QDV134" s="6"/>
      <c r="QDW134" s="6"/>
      <c r="QDX134" s="6"/>
      <c r="QDY134" s="6"/>
      <c r="QDZ134" s="6"/>
      <c r="QEA134" s="6"/>
      <c r="QEB134" s="6"/>
      <c r="QEC134" s="6"/>
      <c r="QED134" s="6"/>
      <c r="QEE134" s="6"/>
      <c r="QEF134" s="6"/>
      <c r="QEG134" s="6"/>
      <c r="QEH134" s="6"/>
      <c r="QEI134" s="6"/>
      <c r="QEJ134" s="6"/>
      <c r="QEK134" s="6"/>
      <c r="QEL134" s="6"/>
      <c r="QEM134" s="6"/>
      <c r="QEN134" s="6"/>
      <c r="QEO134" s="6"/>
      <c r="QEP134" s="6"/>
      <c r="QEQ134" s="6"/>
      <c r="QER134" s="6"/>
      <c r="QES134" s="6"/>
      <c r="QET134" s="6"/>
      <c r="QEU134" s="6"/>
      <c r="QEV134" s="6"/>
      <c r="QEW134" s="6"/>
      <c r="QEX134" s="6"/>
      <c r="QEY134" s="6"/>
      <c r="QEZ134" s="6"/>
      <c r="QFA134" s="6"/>
      <c r="QFB134" s="6"/>
      <c r="QFC134" s="6"/>
      <c r="QFD134" s="6"/>
      <c r="QFE134" s="6"/>
      <c r="QFF134" s="6"/>
      <c r="QFG134" s="6"/>
      <c r="QFH134" s="6"/>
      <c r="QFI134" s="6"/>
      <c r="QFJ134" s="6"/>
      <c r="QFK134" s="6"/>
      <c r="QFL134" s="6"/>
      <c r="QFM134" s="6"/>
      <c r="QFN134" s="6"/>
      <c r="QFO134" s="6"/>
      <c r="QFP134" s="6"/>
      <c r="QFQ134" s="6"/>
      <c r="QFR134" s="6"/>
      <c r="QFS134" s="6"/>
      <c r="QFT134" s="6"/>
      <c r="QFU134" s="6"/>
      <c r="QFV134" s="6"/>
      <c r="QFW134" s="6"/>
      <c r="QFX134" s="6"/>
      <c r="QFY134" s="6"/>
      <c r="QFZ134" s="6"/>
      <c r="QGA134" s="6"/>
      <c r="QGB134" s="6"/>
      <c r="QGC134" s="6"/>
      <c r="QGD134" s="6"/>
      <c r="QGE134" s="6"/>
      <c r="QGF134" s="6"/>
      <c r="QGG134" s="6"/>
      <c r="QGH134" s="6"/>
      <c r="QGI134" s="6"/>
      <c r="QGJ134" s="6"/>
      <c r="QGK134" s="6"/>
      <c r="QGL134" s="6"/>
      <c r="QGM134" s="6"/>
      <c r="QGN134" s="6"/>
      <c r="QGO134" s="6"/>
      <c r="QGP134" s="6"/>
      <c r="QGQ134" s="6"/>
      <c r="QGR134" s="6"/>
      <c r="QGS134" s="6"/>
      <c r="QGT134" s="6"/>
      <c r="QGU134" s="6"/>
      <c r="QGV134" s="6"/>
      <c r="QGW134" s="6"/>
      <c r="QGX134" s="6"/>
      <c r="QGY134" s="6"/>
      <c r="QGZ134" s="6"/>
      <c r="QHA134" s="6"/>
      <c r="QHB134" s="6"/>
      <c r="QHC134" s="6"/>
      <c r="QHD134" s="6"/>
      <c r="QHE134" s="6"/>
      <c r="QHF134" s="6"/>
      <c r="QHG134" s="6"/>
      <c r="QHH134" s="6"/>
      <c r="QHI134" s="6"/>
      <c r="QHJ134" s="6"/>
      <c r="QHK134" s="6"/>
      <c r="QHL134" s="6"/>
      <c r="QHM134" s="6"/>
      <c r="QHN134" s="6"/>
      <c r="QHO134" s="6"/>
      <c r="QHP134" s="6"/>
      <c r="QHQ134" s="6"/>
      <c r="QHR134" s="6"/>
      <c r="QHS134" s="6"/>
      <c r="QHT134" s="6"/>
      <c r="QHU134" s="6"/>
      <c r="QHV134" s="6"/>
      <c r="QHW134" s="6"/>
      <c r="QHX134" s="6"/>
      <c r="QHY134" s="6"/>
      <c r="QHZ134" s="6"/>
      <c r="QIA134" s="6"/>
      <c r="QIB134" s="6"/>
      <c r="QIC134" s="6"/>
      <c r="QID134" s="6"/>
      <c r="QIE134" s="6"/>
      <c r="QIF134" s="6"/>
      <c r="QIG134" s="6"/>
      <c r="QIH134" s="6"/>
      <c r="QII134" s="6"/>
      <c r="QIJ134" s="6"/>
      <c r="QIK134" s="6"/>
      <c r="QIL134" s="6"/>
      <c r="QIM134" s="6"/>
      <c r="QIN134" s="6"/>
      <c r="QIO134" s="6"/>
      <c r="QIP134" s="6"/>
      <c r="QIQ134" s="6"/>
      <c r="QIR134" s="6"/>
      <c r="QIS134" s="6"/>
      <c r="QIT134" s="6"/>
      <c r="QIU134" s="6"/>
      <c r="QIV134" s="6"/>
      <c r="QIW134" s="6"/>
      <c r="QIX134" s="6"/>
      <c r="QIY134" s="6"/>
      <c r="QIZ134" s="6"/>
      <c r="QJA134" s="6"/>
      <c r="QJB134" s="6"/>
      <c r="QJC134" s="6"/>
      <c r="QJD134" s="6"/>
      <c r="QJE134" s="6"/>
      <c r="QJF134" s="6"/>
      <c r="QJG134" s="6"/>
      <c r="QJH134" s="6"/>
      <c r="QJI134" s="6"/>
      <c r="QJJ134" s="6"/>
      <c r="QJK134" s="6"/>
      <c r="QJL134" s="6"/>
      <c r="QJM134" s="6"/>
      <c r="QJT134" s="6"/>
      <c r="QJU134" s="6"/>
      <c r="QJV134" s="6"/>
      <c r="QJW134" s="6"/>
      <c r="QJX134" s="6"/>
      <c r="QJY134" s="6"/>
      <c r="QJZ134" s="6"/>
      <c r="QKA134" s="6"/>
      <c r="QKB134" s="6"/>
      <c r="QKC134" s="6"/>
      <c r="QKD134" s="6"/>
      <c r="QKE134" s="6"/>
      <c r="QKF134" s="6"/>
      <c r="QKG134" s="6"/>
      <c r="QKH134" s="6"/>
      <c r="QKI134" s="6"/>
      <c r="QKJ134" s="6"/>
      <c r="QKK134" s="6"/>
      <c r="QKL134" s="6"/>
      <c r="QKM134" s="6"/>
      <c r="QKN134" s="6"/>
      <c r="QKO134" s="6"/>
      <c r="QKP134" s="6"/>
      <c r="QKQ134" s="6"/>
      <c r="QKR134" s="6"/>
      <c r="QKS134" s="6"/>
      <c r="QKT134" s="6"/>
      <c r="QKU134" s="6"/>
      <c r="QKV134" s="6"/>
      <c r="QKW134" s="6"/>
      <c r="QKX134" s="6"/>
      <c r="QKY134" s="6"/>
      <c r="QKZ134" s="6"/>
      <c r="QLA134" s="6"/>
      <c r="QLB134" s="6"/>
      <c r="QLC134" s="6"/>
      <c r="QLD134" s="6"/>
      <c r="QLE134" s="6"/>
      <c r="QLF134" s="6"/>
      <c r="QLG134" s="6"/>
      <c r="QLH134" s="6"/>
      <c r="QLI134" s="6"/>
      <c r="QLJ134" s="6"/>
      <c r="QLK134" s="6"/>
      <c r="QLL134" s="6"/>
      <c r="QLM134" s="6"/>
      <c r="QLN134" s="6"/>
      <c r="QLO134" s="6"/>
      <c r="QLP134" s="6"/>
      <c r="QLQ134" s="6"/>
      <c r="QLR134" s="6"/>
      <c r="QLS134" s="6"/>
      <c r="QLT134" s="6"/>
      <c r="QLU134" s="6"/>
      <c r="QLV134" s="6"/>
      <c r="QLW134" s="6"/>
      <c r="QLX134" s="6"/>
      <c r="QLY134" s="6"/>
      <c r="QLZ134" s="6"/>
      <c r="QMA134" s="6"/>
      <c r="QMB134" s="6"/>
      <c r="QMC134" s="6"/>
      <c r="QMD134" s="6"/>
      <c r="QME134" s="6"/>
      <c r="QMF134" s="6"/>
      <c r="QMG134" s="6"/>
      <c r="QMH134" s="6"/>
      <c r="QMI134" s="6"/>
      <c r="QMJ134" s="6"/>
      <c r="QMK134" s="6"/>
      <c r="QML134" s="6"/>
      <c r="QMM134" s="6"/>
      <c r="QMN134" s="6"/>
      <c r="QMO134" s="6"/>
      <c r="QMP134" s="6"/>
      <c r="QMQ134" s="6"/>
      <c r="QMR134" s="6"/>
      <c r="QMS134" s="6"/>
      <c r="QMT134" s="6"/>
      <c r="QMU134" s="6"/>
      <c r="QMV134" s="6"/>
      <c r="QMW134" s="6"/>
      <c r="QMX134" s="6"/>
      <c r="QMY134" s="6"/>
      <c r="QMZ134" s="6"/>
      <c r="QNA134" s="6"/>
      <c r="QNB134" s="6"/>
      <c r="QNC134" s="6"/>
      <c r="QND134" s="6"/>
      <c r="QNE134" s="6"/>
      <c r="QNF134" s="6"/>
      <c r="QNG134" s="6"/>
      <c r="QNH134" s="6"/>
      <c r="QNI134" s="6"/>
      <c r="QNJ134" s="6"/>
      <c r="QNK134" s="6"/>
      <c r="QNL134" s="6"/>
      <c r="QNM134" s="6"/>
      <c r="QNN134" s="6"/>
      <c r="QNO134" s="6"/>
      <c r="QNP134" s="6"/>
      <c r="QNQ134" s="6"/>
      <c r="QNR134" s="6"/>
      <c r="QNS134" s="6"/>
      <c r="QNT134" s="6"/>
      <c r="QNU134" s="6"/>
      <c r="QNV134" s="6"/>
      <c r="QNW134" s="6"/>
      <c r="QNX134" s="6"/>
      <c r="QNY134" s="6"/>
      <c r="QNZ134" s="6"/>
      <c r="QOA134" s="6"/>
      <c r="QOB134" s="6"/>
      <c r="QOC134" s="6"/>
      <c r="QOD134" s="6"/>
      <c r="QOE134" s="6"/>
      <c r="QOF134" s="6"/>
      <c r="QOG134" s="6"/>
      <c r="QOH134" s="6"/>
      <c r="QOI134" s="6"/>
      <c r="QOJ134" s="6"/>
      <c r="QOK134" s="6"/>
      <c r="QOL134" s="6"/>
      <c r="QOM134" s="6"/>
      <c r="QON134" s="6"/>
      <c r="QOO134" s="6"/>
      <c r="QOP134" s="6"/>
      <c r="QOQ134" s="6"/>
      <c r="QOR134" s="6"/>
      <c r="QOS134" s="6"/>
      <c r="QOT134" s="6"/>
      <c r="QOU134" s="6"/>
      <c r="QOV134" s="6"/>
      <c r="QOW134" s="6"/>
      <c r="QOX134" s="6"/>
      <c r="QOY134" s="6"/>
      <c r="QOZ134" s="6"/>
      <c r="QPA134" s="6"/>
      <c r="QPB134" s="6"/>
      <c r="QPC134" s="6"/>
      <c r="QPD134" s="6"/>
      <c r="QPE134" s="6"/>
      <c r="QPF134" s="6"/>
      <c r="QPG134" s="6"/>
      <c r="QPH134" s="6"/>
      <c r="QPI134" s="6"/>
      <c r="QPJ134" s="6"/>
      <c r="QPK134" s="6"/>
      <c r="QPL134" s="6"/>
      <c r="QPM134" s="6"/>
      <c r="QPN134" s="6"/>
      <c r="QPO134" s="6"/>
      <c r="QPP134" s="6"/>
      <c r="QPQ134" s="6"/>
      <c r="QPR134" s="6"/>
      <c r="QPS134" s="6"/>
      <c r="QPT134" s="6"/>
      <c r="QPU134" s="6"/>
      <c r="QPV134" s="6"/>
      <c r="QPW134" s="6"/>
      <c r="QPX134" s="6"/>
      <c r="QPY134" s="6"/>
      <c r="QPZ134" s="6"/>
      <c r="QQA134" s="6"/>
      <c r="QQB134" s="6"/>
      <c r="QQC134" s="6"/>
      <c r="QQD134" s="6"/>
      <c r="QQE134" s="6"/>
      <c r="QQF134" s="6"/>
      <c r="QQG134" s="6"/>
      <c r="QQH134" s="6"/>
      <c r="QQI134" s="6"/>
      <c r="QQJ134" s="6"/>
      <c r="QQK134" s="6"/>
      <c r="QQL134" s="6"/>
      <c r="QQM134" s="6"/>
      <c r="QQN134" s="6"/>
      <c r="QQO134" s="6"/>
      <c r="QQP134" s="6"/>
      <c r="QQQ134" s="6"/>
      <c r="QQR134" s="6"/>
      <c r="QQS134" s="6"/>
      <c r="QQT134" s="6"/>
      <c r="QQU134" s="6"/>
      <c r="QQV134" s="6"/>
      <c r="QQW134" s="6"/>
      <c r="QQX134" s="6"/>
      <c r="QQY134" s="6"/>
      <c r="QQZ134" s="6"/>
      <c r="QRA134" s="6"/>
      <c r="QRB134" s="6"/>
      <c r="QRC134" s="6"/>
      <c r="QRD134" s="6"/>
      <c r="QRE134" s="6"/>
      <c r="QRF134" s="6"/>
      <c r="QRG134" s="6"/>
      <c r="QRH134" s="6"/>
      <c r="QRI134" s="6"/>
      <c r="QRJ134" s="6"/>
      <c r="QRK134" s="6"/>
      <c r="QRL134" s="6"/>
      <c r="QRM134" s="6"/>
      <c r="QRN134" s="6"/>
      <c r="QRO134" s="6"/>
      <c r="QRP134" s="6"/>
      <c r="QRQ134" s="6"/>
      <c r="QRR134" s="6"/>
      <c r="QRS134" s="6"/>
      <c r="QRT134" s="6"/>
      <c r="QRU134" s="6"/>
      <c r="QRV134" s="6"/>
      <c r="QRW134" s="6"/>
      <c r="QRX134" s="6"/>
      <c r="QRY134" s="6"/>
      <c r="QRZ134" s="6"/>
      <c r="QSA134" s="6"/>
      <c r="QSB134" s="6"/>
      <c r="QSC134" s="6"/>
      <c r="QSD134" s="6"/>
      <c r="QSE134" s="6"/>
      <c r="QSF134" s="6"/>
      <c r="QSG134" s="6"/>
      <c r="QSH134" s="6"/>
      <c r="QSI134" s="6"/>
      <c r="QSJ134" s="6"/>
      <c r="QSK134" s="6"/>
      <c r="QSL134" s="6"/>
      <c r="QSM134" s="6"/>
      <c r="QSN134" s="6"/>
      <c r="QSO134" s="6"/>
      <c r="QSP134" s="6"/>
      <c r="QSQ134" s="6"/>
      <c r="QSR134" s="6"/>
      <c r="QSS134" s="6"/>
      <c r="QST134" s="6"/>
      <c r="QSU134" s="6"/>
      <c r="QSV134" s="6"/>
      <c r="QSW134" s="6"/>
      <c r="QSX134" s="6"/>
      <c r="QSY134" s="6"/>
      <c r="QSZ134" s="6"/>
      <c r="QTA134" s="6"/>
      <c r="QTB134" s="6"/>
      <c r="QTC134" s="6"/>
      <c r="QTD134" s="6"/>
      <c r="QTE134" s="6"/>
      <c r="QTF134" s="6"/>
      <c r="QTG134" s="6"/>
      <c r="QTH134" s="6"/>
      <c r="QTI134" s="6"/>
      <c r="QTP134" s="6"/>
      <c r="QTQ134" s="6"/>
      <c r="QTR134" s="6"/>
      <c r="QTS134" s="6"/>
      <c r="QTT134" s="6"/>
      <c r="QTU134" s="6"/>
      <c r="QTV134" s="6"/>
      <c r="QTW134" s="6"/>
      <c r="QTX134" s="6"/>
      <c r="QTY134" s="6"/>
      <c r="QTZ134" s="6"/>
      <c r="QUA134" s="6"/>
      <c r="QUB134" s="6"/>
      <c r="QUC134" s="6"/>
      <c r="QUD134" s="6"/>
      <c r="QUE134" s="6"/>
      <c r="QUF134" s="6"/>
      <c r="QUG134" s="6"/>
      <c r="QUH134" s="6"/>
      <c r="QUI134" s="6"/>
      <c r="QUJ134" s="6"/>
      <c r="QUK134" s="6"/>
      <c r="QUL134" s="6"/>
      <c r="QUM134" s="6"/>
      <c r="QUN134" s="6"/>
      <c r="QUO134" s="6"/>
      <c r="QUP134" s="6"/>
      <c r="QUQ134" s="6"/>
      <c r="QUR134" s="6"/>
      <c r="QUS134" s="6"/>
      <c r="QUT134" s="6"/>
      <c r="QUU134" s="6"/>
      <c r="QUV134" s="6"/>
      <c r="QUW134" s="6"/>
      <c r="QUX134" s="6"/>
      <c r="QUY134" s="6"/>
      <c r="QUZ134" s="6"/>
      <c r="QVA134" s="6"/>
      <c r="QVB134" s="6"/>
      <c r="QVC134" s="6"/>
      <c r="QVD134" s="6"/>
      <c r="QVE134" s="6"/>
      <c r="QVF134" s="6"/>
      <c r="QVG134" s="6"/>
      <c r="QVH134" s="6"/>
      <c r="QVI134" s="6"/>
      <c r="QVJ134" s="6"/>
      <c r="QVK134" s="6"/>
      <c r="QVL134" s="6"/>
      <c r="QVM134" s="6"/>
      <c r="QVN134" s="6"/>
      <c r="QVO134" s="6"/>
      <c r="QVP134" s="6"/>
      <c r="QVQ134" s="6"/>
      <c r="QVR134" s="6"/>
      <c r="QVS134" s="6"/>
      <c r="QVT134" s="6"/>
      <c r="QVU134" s="6"/>
      <c r="QVV134" s="6"/>
      <c r="QVW134" s="6"/>
      <c r="QVX134" s="6"/>
      <c r="QVY134" s="6"/>
      <c r="QVZ134" s="6"/>
      <c r="QWA134" s="6"/>
      <c r="QWB134" s="6"/>
      <c r="QWC134" s="6"/>
      <c r="QWD134" s="6"/>
      <c r="QWE134" s="6"/>
      <c r="QWF134" s="6"/>
      <c r="QWG134" s="6"/>
      <c r="QWH134" s="6"/>
      <c r="QWI134" s="6"/>
      <c r="QWJ134" s="6"/>
      <c r="QWK134" s="6"/>
      <c r="QWL134" s="6"/>
      <c r="QWM134" s="6"/>
      <c r="QWN134" s="6"/>
      <c r="QWO134" s="6"/>
      <c r="QWP134" s="6"/>
      <c r="QWQ134" s="6"/>
      <c r="QWR134" s="6"/>
      <c r="QWS134" s="6"/>
      <c r="QWT134" s="6"/>
      <c r="QWU134" s="6"/>
      <c r="QWV134" s="6"/>
      <c r="QWW134" s="6"/>
      <c r="QWX134" s="6"/>
      <c r="QWY134" s="6"/>
      <c r="QWZ134" s="6"/>
      <c r="QXA134" s="6"/>
      <c r="QXB134" s="6"/>
      <c r="QXC134" s="6"/>
      <c r="QXD134" s="6"/>
      <c r="QXE134" s="6"/>
      <c r="QXF134" s="6"/>
      <c r="QXG134" s="6"/>
      <c r="QXH134" s="6"/>
      <c r="QXI134" s="6"/>
      <c r="QXJ134" s="6"/>
      <c r="QXK134" s="6"/>
      <c r="QXL134" s="6"/>
      <c r="QXM134" s="6"/>
      <c r="QXN134" s="6"/>
      <c r="QXO134" s="6"/>
      <c r="QXP134" s="6"/>
      <c r="QXQ134" s="6"/>
      <c r="QXR134" s="6"/>
      <c r="QXS134" s="6"/>
      <c r="QXT134" s="6"/>
      <c r="QXU134" s="6"/>
      <c r="QXV134" s="6"/>
      <c r="QXW134" s="6"/>
      <c r="QXX134" s="6"/>
      <c r="QXY134" s="6"/>
      <c r="QXZ134" s="6"/>
      <c r="QYA134" s="6"/>
      <c r="QYB134" s="6"/>
      <c r="QYC134" s="6"/>
      <c r="QYD134" s="6"/>
      <c r="QYE134" s="6"/>
      <c r="QYF134" s="6"/>
      <c r="QYG134" s="6"/>
      <c r="QYH134" s="6"/>
      <c r="QYI134" s="6"/>
      <c r="QYJ134" s="6"/>
      <c r="QYK134" s="6"/>
      <c r="QYL134" s="6"/>
      <c r="QYM134" s="6"/>
      <c r="QYN134" s="6"/>
      <c r="QYO134" s="6"/>
      <c r="QYP134" s="6"/>
      <c r="QYQ134" s="6"/>
      <c r="QYR134" s="6"/>
      <c r="QYS134" s="6"/>
      <c r="QYT134" s="6"/>
      <c r="QYU134" s="6"/>
      <c r="QYV134" s="6"/>
      <c r="QYW134" s="6"/>
      <c r="QYX134" s="6"/>
      <c r="QYY134" s="6"/>
      <c r="QYZ134" s="6"/>
      <c r="QZA134" s="6"/>
      <c r="QZB134" s="6"/>
      <c r="QZC134" s="6"/>
      <c r="QZD134" s="6"/>
      <c r="QZE134" s="6"/>
      <c r="QZF134" s="6"/>
      <c r="QZG134" s="6"/>
      <c r="QZH134" s="6"/>
      <c r="QZI134" s="6"/>
      <c r="QZJ134" s="6"/>
      <c r="QZK134" s="6"/>
      <c r="QZL134" s="6"/>
      <c r="QZM134" s="6"/>
      <c r="QZN134" s="6"/>
      <c r="QZO134" s="6"/>
      <c r="QZP134" s="6"/>
      <c r="QZQ134" s="6"/>
      <c r="QZR134" s="6"/>
      <c r="QZS134" s="6"/>
      <c r="QZT134" s="6"/>
      <c r="QZU134" s="6"/>
      <c r="QZV134" s="6"/>
      <c r="QZW134" s="6"/>
      <c r="QZX134" s="6"/>
      <c r="QZY134" s="6"/>
      <c r="QZZ134" s="6"/>
      <c r="RAA134" s="6"/>
      <c r="RAB134" s="6"/>
      <c r="RAC134" s="6"/>
      <c r="RAD134" s="6"/>
      <c r="RAE134" s="6"/>
      <c r="RAF134" s="6"/>
      <c r="RAG134" s="6"/>
      <c r="RAH134" s="6"/>
      <c r="RAI134" s="6"/>
      <c r="RAJ134" s="6"/>
      <c r="RAK134" s="6"/>
      <c r="RAL134" s="6"/>
      <c r="RAM134" s="6"/>
      <c r="RAN134" s="6"/>
      <c r="RAO134" s="6"/>
      <c r="RAP134" s="6"/>
      <c r="RAQ134" s="6"/>
      <c r="RAR134" s="6"/>
      <c r="RAS134" s="6"/>
      <c r="RAT134" s="6"/>
      <c r="RAU134" s="6"/>
      <c r="RAV134" s="6"/>
      <c r="RAW134" s="6"/>
      <c r="RAX134" s="6"/>
      <c r="RAY134" s="6"/>
      <c r="RAZ134" s="6"/>
      <c r="RBA134" s="6"/>
      <c r="RBB134" s="6"/>
      <c r="RBC134" s="6"/>
      <c r="RBD134" s="6"/>
      <c r="RBE134" s="6"/>
      <c r="RBF134" s="6"/>
      <c r="RBG134" s="6"/>
      <c r="RBH134" s="6"/>
      <c r="RBI134" s="6"/>
      <c r="RBJ134" s="6"/>
      <c r="RBK134" s="6"/>
      <c r="RBL134" s="6"/>
      <c r="RBM134" s="6"/>
      <c r="RBN134" s="6"/>
      <c r="RBO134" s="6"/>
      <c r="RBP134" s="6"/>
      <c r="RBQ134" s="6"/>
      <c r="RBR134" s="6"/>
      <c r="RBS134" s="6"/>
      <c r="RBT134" s="6"/>
      <c r="RBU134" s="6"/>
      <c r="RBV134" s="6"/>
      <c r="RBW134" s="6"/>
      <c r="RBX134" s="6"/>
      <c r="RBY134" s="6"/>
      <c r="RBZ134" s="6"/>
      <c r="RCA134" s="6"/>
      <c r="RCB134" s="6"/>
      <c r="RCC134" s="6"/>
      <c r="RCD134" s="6"/>
      <c r="RCE134" s="6"/>
      <c r="RCF134" s="6"/>
      <c r="RCG134" s="6"/>
      <c r="RCH134" s="6"/>
      <c r="RCI134" s="6"/>
      <c r="RCJ134" s="6"/>
      <c r="RCK134" s="6"/>
      <c r="RCL134" s="6"/>
      <c r="RCM134" s="6"/>
      <c r="RCN134" s="6"/>
      <c r="RCO134" s="6"/>
      <c r="RCP134" s="6"/>
      <c r="RCQ134" s="6"/>
      <c r="RCR134" s="6"/>
      <c r="RCS134" s="6"/>
      <c r="RCT134" s="6"/>
      <c r="RCU134" s="6"/>
      <c r="RCV134" s="6"/>
      <c r="RCW134" s="6"/>
      <c r="RCX134" s="6"/>
      <c r="RCY134" s="6"/>
      <c r="RCZ134" s="6"/>
      <c r="RDA134" s="6"/>
      <c r="RDB134" s="6"/>
      <c r="RDC134" s="6"/>
      <c r="RDD134" s="6"/>
      <c r="RDE134" s="6"/>
      <c r="RDL134" s="6"/>
      <c r="RDM134" s="6"/>
      <c r="RDN134" s="6"/>
      <c r="RDO134" s="6"/>
      <c r="RDP134" s="6"/>
      <c r="RDQ134" s="6"/>
      <c r="RDR134" s="6"/>
      <c r="RDS134" s="6"/>
      <c r="RDT134" s="6"/>
      <c r="RDU134" s="6"/>
      <c r="RDV134" s="6"/>
      <c r="RDW134" s="6"/>
      <c r="RDX134" s="6"/>
      <c r="RDY134" s="6"/>
      <c r="RDZ134" s="6"/>
      <c r="REA134" s="6"/>
      <c r="REB134" s="6"/>
      <c r="REC134" s="6"/>
      <c r="RED134" s="6"/>
      <c r="REE134" s="6"/>
      <c r="REF134" s="6"/>
      <c r="REG134" s="6"/>
      <c r="REH134" s="6"/>
      <c r="REI134" s="6"/>
      <c r="REJ134" s="6"/>
      <c r="REK134" s="6"/>
      <c r="REL134" s="6"/>
      <c r="REM134" s="6"/>
      <c r="REN134" s="6"/>
      <c r="REO134" s="6"/>
      <c r="REP134" s="6"/>
      <c r="REQ134" s="6"/>
      <c r="RER134" s="6"/>
      <c r="RES134" s="6"/>
      <c r="RET134" s="6"/>
      <c r="REU134" s="6"/>
      <c r="REV134" s="6"/>
      <c r="REW134" s="6"/>
      <c r="REX134" s="6"/>
      <c r="REY134" s="6"/>
      <c r="REZ134" s="6"/>
      <c r="RFA134" s="6"/>
      <c r="RFB134" s="6"/>
      <c r="RFC134" s="6"/>
      <c r="RFD134" s="6"/>
      <c r="RFE134" s="6"/>
      <c r="RFF134" s="6"/>
      <c r="RFG134" s="6"/>
      <c r="RFH134" s="6"/>
      <c r="RFI134" s="6"/>
      <c r="RFJ134" s="6"/>
      <c r="RFK134" s="6"/>
      <c r="RFL134" s="6"/>
      <c r="RFM134" s="6"/>
      <c r="RFN134" s="6"/>
      <c r="RFO134" s="6"/>
      <c r="RFP134" s="6"/>
      <c r="RFQ134" s="6"/>
      <c r="RFR134" s="6"/>
      <c r="RFS134" s="6"/>
      <c r="RFT134" s="6"/>
      <c r="RFU134" s="6"/>
      <c r="RFV134" s="6"/>
      <c r="RFW134" s="6"/>
      <c r="RFX134" s="6"/>
      <c r="RFY134" s="6"/>
      <c r="RFZ134" s="6"/>
      <c r="RGA134" s="6"/>
      <c r="RGB134" s="6"/>
      <c r="RGC134" s="6"/>
      <c r="RGD134" s="6"/>
      <c r="RGE134" s="6"/>
      <c r="RGF134" s="6"/>
      <c r="RGG134" s="6"/>
      <c r="RGH134" s="6"/>
      <c r="RGI134" s="6"/>
      <c r="RGJ134" s="6"/>
      <c r="RGK134" s="6"/>
      <c r="RGL134" s="6"/>
      <c r="RGM134" s="6"/>
      <c r="RGN134" s="6"/>
      <c r="RGO134" s="6"/>
      <c r="RGP134" s="6"/>
      <c r="RGQ134" s="6"/>
      <c r="RGR134" s="6"/>
      <c r="RGS134" s="6"/>
      <c r="RGT134" s="6"/>
      <c r="RGU134" s="6"/>
      <c r="RGV134" s="6"/>
      <c r="RGW134" s="6"/>
      <c r="RGX134" s="6"/>
      <c r="RGY134" s="6"/>
      <c r="RGZ134" s="6"/>
      <c r="RHA134" s="6"/>
      <c r="RHB134" s="6"/>
      <c r="RHC134" s="6"/>
      <c r="RHD134" s="6"/>
      <c r="RHE134" s="6"/>
      <c r="RHF134" s="6"/>
      <c r="RHG134" s="6"/>
      <c r="RHH134" s="6"/>
      <c r="RHI134" s="6"/>
      <c r="RHJ134" s="6"/>
      <c r="RHK134" s="6"/>
      <c r="RHL134" s="6"/>
      <c r="RHM134" s="6"/>
      <c r="RHN134" s="6"/>
      <c r="RHO134" s="6"/>
      <c r="RHP134" s="6"/>
      <c r="RHQ134" s="6"/>
      <c r="RHR134" s="6"/>
      <c r="RHS134" s="6"/>
      <c r="RHT134" s="6"/>
      <c r="RHU134" s="6"/>
      <c r="RHV134" s="6"/>
      <c r="RHW134" s="6"/>
      <c r="RHX134" s="6"/>
      <c r="RHY134" s="6"/>
      <c r="RHZ134" s="6"/>
      <c r="RIA134" s="6"/>
      <c r="RIB134" s="6"/>
      <c r="RIC134" s="6"/>
      <c r="RID134" s="6"/>
      <c r="RIE134" s="6"/>
      <c r="RIF134" s="6"/>
      <c r="RIG134" s="6"/>
      <c r="RIH134" s="6"/>
      <c r="RII134" s="6"/>
      <c r="RIJ134" s="6"/>
      <c r="RIK134" s="6"/>
      <c r="RIL134" s="6"/>
      <c r="RIM134" s="6"/>
      <c r="RIN134" s="6"/>
      <c r="RIO134" s="6"/>
      <c r="RIP134" s="6"/>
      <c r="RIQ134" s="6"/>
      <c r="RIR134" s="6"/>
      <c r="RIS134" s="6"/>
      <c r="RIT134" s="6"/>
      <c r="RIU134" s="6"/>
      <c r="RIV134" s="6"/>
      <c r="RIW134" s="6"/>
      <c r="RIX134" s="6"/>
      <c r="RIY134" s="6"/>
      <c r="RIZ134" s="6"/>
      <c r="RJA134" s="6"/>
      <c r="RJB134" s="6"/>
      <c r="RJC134" s="6"/>
      <c r="RJD134" s="6"/>
      <c r="RJE134" s="6"/>
      <c r="RJF134" s="6"/>
      <c r="RJG134" s="6"/>
      <c r="RJH134" s="6"/>
      <c r="RJI134" s="6"/>
      <c r="RJJ134" s="6"/>
      <c r="RJK134" s="6"/>
      <c r="RJL134" s="6"/>
      <c r="RJM134" s="6"/>
      <c r="RJN134" s="6"/>
      <c r="RJO134" s="6"/>
      <c r="RJP134" s="6"/>
      <c r="RJQ134" s="6"/>
      <c r="RJR134" s="6"/>
      <c r="RJS134" s="6"/>
      <c r="RJT134" s="6"/>
      <c r="RJU134" s="6"/>
      <c r="RJV134" s="6"/>
      <c r="RJW134" s="6"/>
      <c r="RJX134" s="6"/>
      <c r="RJY134" s="6"/>
      <c r="RJZ134" s="6"/>
      <c r="RKA134" s="6"/>
      <c r="RKB134" s="6"/>
      <c r="RKC134" s="6"/>
      <c r="RKD134" s="6"/>
      <c r="RKE134" s="6"/>
      <c r="RKF134" s="6"/>
      <c r="RKG134" s="6"/>
      <c r="RKH134" s="6"/>
      <c r="RKI134" s="6"/>
      <c r="RKJ134" s="6"/>
      <c r="RKK134" s="6"/>
      <c r="RKL134" s="6"/>
      <c r="RKM134" s="6"/>
      <c r="RKN134" s="6"/>
      <c r="RKO134" s="6"/>
      <c r="RKP134" s="6"/>
      <c r="RKQ134" s="6"/>
      <c r="RKR134" s="6"/>
      <c r="RKS134" s="6"/>
      <c r="RKT134" s="6"/>
      <c r="RKU134" s="6"/>
      <c r="RKV134" s="6"/>
      <c r="RKW134" s="6"/>
      <c r="RKX134" s="6"/>
      <c r="RKY134" s="6"/>
      <c r="RKZ134" s="6"/>
      <c r="RLA134" s="6"/>
      <c r="RLB134" s="6"/>
      <c r="RLC134" s="6"/>
      <c r="RLD134" s="6"/>
      <c r="RLE134" s="6"/>
      <c r="RLF134" s="6"/>
      <c r="RLG134" s="6"/>
      <c r="RLH134" s="6"/>
      <c r="RLI134" s="6"/>
      <c r="RLJ134" s="6"/>
      <c r="RLK134" s="6"/>
      <c r="RLL134" s="6"/>
      <c r="RLM134" s="6"/>
      <c r="RLN134" s="6"/>
      <c r="RLO134" s="6"/>
      <c r="RLP134" s="6"/>
      <c r="RLQ134" s="6"/>
      <c r="RLR134" s="6"/>
      <c r="RLS134" s="6"/>
      <c r="RLT134" s="6"/>
      <c r="RLU134" s="6"/>
      <c r="RLV134" s="6"/>
      <c r="RLW134" s="6"/>
      <c r="RLX134" s="6"/>
      <c r="RLY134" s="6"/>
      <c r="RLZ134" s="6"/>
      <c r="RMA134" s="6"/>
      <c r="RMB134" s="6"/>
      <c r="RMC134" s="6"/>
      <c r="RMD134" s="6"/>
      <c r="RME134" s="6"/>
      <c r="RMF134" s="6"/>
      <c r="RMG134" s="6"/>
      <c r="RMH134" s="6"/>
      <c r="RMI134" s="6"/>
      <c r="RMJ134" s="6"/>
      <c r="RMK134" s="6"/>
      <c r="RML134" s="6"/>
      <c r="RMM134" s="6"/>
      <c r="RMN134" s="6"/>
      <c r="RMO134" s="6"/>
      <c r="RMP134" s="6"/>
      <c r="RMQ134" s="6"/>
      <c r="RMR134" s="6"/>
      <c r="RMS134" s="6"/>
      <c r="RMT134" s="6"/>
      <c r="RMU134" s="6"/>
      <c r="RMV134" s="6"/>
      <c r="RMW134" s="6"/>
      <c r="RMX134" s="6"/>
      <c r="RMY134" s="6"/>
      <c r="RMZ134" s="6"/>
      <c r="RNA134" s="6"/>
      <c r="RNH134" s="6"/>
      <c r="RNI134" s="6"/>
      <c r="RNJ134" s="6"/>
      <c r="RNK134" s="6"/>
      <c r="RNL134" s="6"/>
      <c r="RNM134" s="6"/>
      <c r="RNN134" s="6"/>
      <c r="RNO134" s="6"/>
      <c r="RNP134" s="6"/>
      <c r="RNQ134" s="6"/>
      <c r="RNR134" s="6"/>
      <c r="RNS134" s="6"/>
      <c r="RNT134" s="6"/>
      <c r="RNU134" s="6"/>
      <c r="RNV134" s="6"/>
      <c r="RNW134" s="6"/>
      <c r="RNX134" s="6"/>
      <c r="RNY134" s="6"/>
      <c r="RNZ134" s="6"/>
      <c r="ROA134" s="6"/>
      <c r="ROB134" s="6"/>
      <c r="ROC134" s="6"/>
      <c r="ROD134" s="6"/>
      <c r="ROE134" s="6"/>
      <c r="ROF134" s="6"/>
      <c r="ROG134" s="6"/>
      <c r="ROH134" s="6"/>
      <c r="ROI134" s="6"/>
      <c r="ROJ134" s="6"/>
      <c r="ROK134" s="6"/>
      <c r="ROL134" s="6"/>
      <c r="ROM134" s="6"/>
      <c r="RON134" s="6"/>
      <c r="ROO134" s="6"/>
      <c r="ROP134" s="6"/>
      <c r="ROQ134" s="6"/>
      <c r="ROR134" s="6"/>
      <c r="ROS134" s="6"/>
      <c r="ROT134" s="6"/>
      <c r="ROU134" s="6"/>
      <c r="ROV134" s="6"/>
      <c r="ROW134" s="6"/>
      <c r="ROX134" s="6"/>
      <c r="ROY134" s="6"/>
      <c r="ROZ134" s="6"/>
      <c r="RPA134" s="6"/>
      <c r="RPB134" s="6"/>
      <c r="RPC134" s="6"/>
      <c r="RPD134" s="6"/>
      <c r="RPE134" s="6"/>
      <c r="RPF134" s="6"/>
      <c r="RPG134" s="6"/>
      <c r="RPH134" s="6"/>
      <c r="RPI134" s="6"/>
      <c r="RPJ134" s="6"/>
      <c r="RPK134" s="6"/>
      <c r="RPL134" s="6"/>
      <c r="RPM134" s="6"/>
      <c r="RPN134" s="6"/>
      <c r="RPO134" s="6"/>
      <c r="RPP134" s="6"/>
      <c r="RPQ134" s="6"/>
      <c r="RPR134" s="6"/>
      <c r="RPS134" s="6"/>
      <c r="RPT134" s="6"/>
      <c r="RPU134" s="6"/>
      <c r="RPV134" s="6"/>
      <c r="RPW134" s="6"/>
      <c r="RPX134" s="6"/>
      <c r="RPY134" s="6"/>
      <c r="RPZ134" s="6"/>
      <c r="RQA134" s="6"/>
      <c r="RQB134" s="6"/>
      <c r="RQC134" s="6"/>
      <c r="RQD134" s="6"/>
      <c r="RQE134" s="6"/>
      <c r="RQF134" s="6"/>
      <c r="RQG134" s="6"/>
      <c r="RQH134" s="6"/>
      <c r="RQI134" s="6"/>
      <c r="RQJ134" s="6"/>
      <c r="RQK134" s="6"/>
      <c r="RQL134" s="6"/>
      <c r="RQM134" s="6"/>
      <c r="RQN134" s="6"/>
      <c r="RQO134" s="6"/>
      <c r="RQP134" s="6"/>
      <c r="RQQ134" s="6"/>
      <c r="RQR134" s="6"/>
      <c r="RQS134" s="6"/>
      <c r="RQT134" s="6"/>
      <c r="RQU134" s="6"/>
      <c r="RQV134" s="6"/>
      <c r="RQW134" s="6"/>
      <c r="RQX134" s="6"/>
      <c r="RQY134" s="6"/>
      <c r="RQZ134" s="6"/>
      <c r="RRA134" s="6"/>
      <c r="RRB134" s="6"/>
      <c r="RRC134" s="6"/>
      <c r="RRD134" s="6"/>
      <c r="RRE134" s="6"/>
      <c r="RRF134" s="6"/>
      <c r="RRG134" s="6"/>
      <c r="RRH134" s="6"/>
      <c r="RRI134" s="6"/>
      <c r="RRJ134" s="6"/>
      <c r="RRK134" s="6"/>
      <c r="RRL134" s="6"/>
      <c r="RRM134" s="6"/>
      <c r="RRN134" s="6"/>
      <c r="RRO134" s="6"/>
      <c r="RRP134" s="6"/>
      <c r="RRQ134" s="6"/>
      <c r="RRR134" s="6"/>
      <c r="RRS134" s="6"/>
      <c r="RRT134" s="6"/>
      <c r="RRU134" s="6"/>
      <c r="RRV134" s="6"/>
      <c r="RRW134" s="6"/>
      <c r="RRX134" s="6"/>
      <c r="RRY134" s="6"/>
      <c r="RRZ134" s="6"/>
      <c r="RSA134" s="6"/>
      <c r="RSB134" s="6"/>
      <c r="RSC134" s="6"/>
      <c r="RSD134" s="6"/>
      <c r="RSE134" s="6"/>
      <c r="RSF134" s="6"/>
      <c r="RSG134" s="6"/>
      <c r="RSH134" s="6"/>
      <c r="RSI134" s="6"/>
      <c r="RSJ134" s="6"/>
      <c r="RSK134" s="6"/>
      <c r="RSL134" s="6"/>
      <c r="RSM134" s="6"/>
      <c r="RSN134" s="6"/>
      <c r="RSO134" s="6"/>
      <c r="RSP134" s="6"/>
      <c r="RSQ134" s="6"/>
      <c r="RSR134" s="6"/>
      <c r="RSS134" s="6"/>
      <c r="RST134" s="6"/>
      <c r="RSU134" s="6"/>
      <c r="RSV134" s="6"/>
      <c r="RSW134" s="6"/>
      <c r="RSX134" s="6"/>
      <c r="RSY134" s="6"/>
      <c r="RSZ134" s="6"/>
      <c r="RTA134" s="6"/>
      <c r="RTB134" s="6"/>
      <c r="RTC134" s="6"/>
      <c r="RTD134" s="6"/>
      <c r="RTE134" s="6"/>
      <c r="RTF134" s="6"/>
      <c r="RTG134" s="6"/>
      <c r="RTH134" s="6"/>
      <c r="RTI134" s="6"/>
      <c r="RTJ134" s="6"/>
      <c r="RTK134" s="6"/>
      <c r="RTL134" s="6"/>
      <c r="RTM134" s="6"/>
      <c r="RTN134" s="6"/>
      <c r="RTO134" s="6"/>
      <c r="RTP134" s="6"/>
      <c r="RTQ134" s="6"/>
      <c r="RTR134" s="6"/>
      <c r="RTS134" s="6"/>
      <c r="RTT134" s="6"/>
      <c r="RTU134" s="6"/>
      <c r="RTV134" s="6"/>
      <c r="RTW134" s="6"/>
      <c r="RTX134" s="6"/>
      <c r="RTY134" s="6"/>
      <c r="RTZ134" s="6"/>
      <c r="RUA134" s="6"/>
      <c r="RUB134" s="6"/>
      <c r="RUC134" s="6"/>
      <c r="RUD134" s="6"/>
      <c r="RUE134" s="6"/>
      <c r="RUF134" s="6"/>
      <c r="RUG134" s="6"/>
      <c r="RUH134" s="6"/>
      <c r="RUI134" s="6"/>
      <c r="RUJ134" s="6"/>
      <c r="RUK134" s="6"/>
      <c r="RUL134" s="6"/>
      <c r="RUM134" s="6"/>
      <c r="RUN134" s="6"/>
      <c r="RUO134" s="6"/>
      <c r="RUP134" s="6"/>
      <c r="RUQ134" s="6"/>
      <c r="RUR134" s="6"/>
      <c r="RUS134" s="6"/>
      <c r="RUT134" s="6"/>
      <c r="RUU134" s="6"/>
      <c r="RUV134" s="6"/>
      <c r="RUW134" s="6"/>
      <c r="RUX134" s="6"/>
      <c r="RUY134" s="6"/>
      <c r="RUZ134" s="6"/>
      <c r="RVA134" s="6"/>
      <c r="RVB134" s="6"/>
      <c r="RVC134" s="6"/>
      <c r="RVD134" s="6"/>
      <c r="RVE134" s="6"/>
      <c r="RVF134" s="6"/>
      <c r="RVG134" s="6"/>
      <c r="RVH134" s="6"/>
      <c r="RVI134" s="6"/>
      <c r="RVJ134" s="6"/>
      <c r="RVK134" s="6"/>
      <c r="RVL134" s="6"/>
      <c r="RVM134" s="6"/>
      <c r="RVN134" s="6"/>
      <c r="RVO134" s="6"/>
      <c r="RVP134" s="6"/>
      <c r="RVQ134" s="6"/>
      <c r="RVR134" s="6"/>
      <c r="RVS134" s="6"/>
      <c r="RVT134" s="6"/>
      <c r="RVU134" s="6"/>
      <c r="RVV134" s="6"/>
      <c r="RVW134" s="6"/>
      <c r="RVX134" s="6"/>
      <c r="RVY134" s="6"/>
      <c r="RVZ134" s="6"/>
      <c r="RWA134" s="6"/>
      <c r="RWB134" s="6"/>
      <c r="RWC134" s="6"/>
      <c r="RWD134" s="6"/>
      <c r="RWE134" s="6"/>
      <c r="RWF134" s="6"/>
      <c r="RWG134" s="6"/>
      <c r="RWH134" s="6"/>
      <c r="RWI134" s="6"/>
      <c r="RWJ134" s="6"/>
      <c r="RWK134" s="6"/>
      <c r="RWL134" s="6"/>
      <c r="RWM134" s="6"/>
      <c r="RWN134" s="6"/>
      <c r="RWO134" s="6"/>
      <c r="RWP134" s="6"/>
      <c r="RWQ134" s="6"/>
      <c r="RWR134" s="6"/>
      <c r="RWS134" s="6"/>
      <c r="RWT134" s="6"/>
      <c r="RWU134" s="6"/>
      <c r="RWV134" s="6"/>
      <c r="RWW134" s="6"/>
      <c r="RXD134" s="6"/>
      <c r="RXE134" s="6"/>
      <c r="RXF134" s="6"/>
      <c r="RXG134" s="6"/>
      <c r="RXH134" s="6"/>
      <c r="RXI134" s="6"/>
      <c r="RXJ134" s="6"/>
      <c r="RXK134" s="6"/>
      <c r="RXL134" s="6"/>
      <c r="RXM134" s="6"/>
      <c r="RXN134" s="6"/>
      <c r="RXO134" s="6"/>
      <c r="RXP134" s="6"/>
      <c r="RXQ134" s="6"/>
      <c r="RXR134" s="6"/>
      <c r="RXS134" s="6"/>
      <c r="RXT134" s="6"/>
      <c r="RXU134" s="6"/>
      <c r="RXV134" s="6"/>
      <c r="RXW134" s="6"/>
      <c r="RXX134" s="6"/>
      <c r="RXY134" s="6"/>
      <c r="RXZ134" s="6"/>
      <c r="RYA134" s="6"/>
      <c r="RYB134" s="6"/>
      <c r="RYC134" s="6"/>
      <c r="RYD134" s="6"/>
      <c r="RYE134" s="6"/>
      <c r="RYF134" s="6"/>
      <c r="RYG134" s="6"/>
      <c r="RYH134" s="6"/>
      <c r="RYI134" s="6"/>
      <c r="RYJ134" s="6"/>
      <c r="RYK134" s="6"/>
      <c r="RYL134" s="6"/>
      <c r="RYM134" s="6"/>
      <c r="RYN134" s="6"/>
      <c r="RYO134" s="6"/>
      <c r="RYP134" s="6"/>
      <c r="RYQ134" s="6"/>
      <c r="RYR134" s="6"/>
      <c r="RYS134" s="6"/>
      <c r="RYT134" s="6"/>
      <c r="RYU134" s="6"/>
      <c r="RYV134" s="6"/>
      <c r="RYW134" s="6"/>
      <c r="RYX134" s="6"/>
      <c r="RYY134" s="6"/>
      <c r="RYZ134" s="6"/>
      <c r="RZA134" s="6"/>
      <c r="RZB134" s="6"/>
      <c r="RZC134" s="6"/>
      <c r="RZD134" s="6"/>
      <c r="RZE134" s="6"/>
      <c r="RZF134" s="6"/>
      <c r="RZG134" s="6"/>
      <c r="RZH134" s="6"/>
      <c r="RZI134" s="6"/>
      <c r="RZJ134" s="6"/>
      <c r="RZK134" s="6"/>
      <c r="RZL134" s="6"/>
      <c r="RZM134" s="6"/>
      <c r="RZN134" s="6"/>
      <c r="RZO134" s="6"/>
      <c r="RZP134" s="6"/>
      <c r="RZQ134" s="6"/>
      <c r="RZR134" s="6"/>
      <c r="RZS134" s="6"/>
      <c r="RZT134" s="6"/>
      <c r="RZU134" s="6"/>
      <c r="RZV134" s="6"/>
      <c r="RZW134" s="6"/>
      <c r="RZX134" s="6"/>
      <c r="RZY134" s="6"/>
      <c r="RZZ134" s="6"/>
      <c r="SAA134" s="6"/>
      <c r="SAB134" s="6"/>
      <c r="SAC134" s="6"/>
      <c r="SAD134" s="6"/>
      <c r="SAE134" s="6"/>
      <c r="SAF134" s="6"/>
      <c r="SAG134" s="6"/>
      <c r="SAH134" s="6"/>
      <c r="SAI134" s="6"/>
      <c r="SAJ134" s="6"/>
      <c r="SAK134" s="6"/>
      <c r="SAL134" s="6"/>
      <c r="SAM134" s="6"/>
      <c r="SAN134" s="6"/>
      <c r="SAO134" s="6"/>
      <c r="SAP134" s="6"/>
      <c r="SAQ134" s="6"/>
      <c r="SAR134" s="6"/>
      <c r="SAS134" s="6"/>
      <c r="SAT134" s="6"/>
      <c r="SAU134" s="6"/>
      <c r="SAV134" s="6"/>
      <c r="SAW134" s="6"/>
      <c r="SAX134" s="6"/>
      <c r="SAY134" s="6"/>
      <c r="SAZ134" s="6"/>
      <c r="SBA134" s="6"/>
      <c r="SBB134" s="6"/>
      <c r="SBC134" s="6"/>
      <c r="SBD134" s="6"/>
      <c r="SBE134" s="6"/>
      <c r="SBF134" s="6"/>
      <c r="SBG134" s="6"/>
      <c r="SBH134" s="6"/>
      <c r="SBI134" s="6"/>
      <c r="SBJ134" s="6"/>
      <c r="SBK134" s="6"/>
      <c r="SBL134" s="6"/>
      <c r="SBM134" s="6"/>
      <c r="SBN134" s="6"/>
      <c r="SBO134" s="6"/>
      <c r="SBP134" s="6"/>
      <c r="SBQ134" s="6"/>
      <c r="SBR134" s="6"/>
      <c r="SBS134" s="6"/>
      <c r="SBT134" s="6"/>
      <c r="SBU134" s="6"/>
      <c r="SBV134" s="6"/>
      <c r="SBW134" s="6"/>
      <c r="SBX134" s="6"/>
      <c r="SBY134" s="6"/>
      <c r="SBZ134" s="6"/>
      <c r="SCA134" s="6"/>
      <c r="SCB134" s="6"/>
      <c r="SCC134" s="6"/>
      <c r="SCD134" s="6"/>
      <c r="SCE134" s="6"/>
      <c r="SCF134" s="6"/>
      <c r="SCG134" s="6"/>
      <c r="SCH134" s="6"/>
      <c r="SCI134" s="6"/>
      <c r="SCJ134" s="6"/>
      <c r="SCK134" s="6"/>
      <c r="SCL134" s="6"/>
      <c r="SCM134" s="6"/>
      <c r="SCN134" s="6"/>
      <c r="SCO134" s="6"/>
      <c r="SCP134" s="6"/>
      <c r="SCQ134" s="6"/>
      <c r="SCR134" s="6"/>
      <c r="SCS134" s="6"/>
      <c r="SCT134" s="6"/>
      <c r="SCU134" s="6"/>
      <c r="SCV134" s="6"/>
      <c r="SCW134" s="6"/>
      <c r="SCX134" s="6"/>
      <c r="SCY134" s="6"/>
      <c r="SCZ134" s="6"/>
      <c r="SDA134" s="6"/>
      <c r="SDB134" s="6"/>
      <c r="SDC134" s="6"/>
      <c r="SDD134" s="6"/>
      <c r="SDE134" s="6"/>
      <c r="SDF134" s="6"/>
      <c r="SDG134" s="6"/>
      <c r="SDH134" s="6"/>
      <c r="SDI134" s="6"/>
      <c r="SDJ134" s="6"/>
      <c r="SDK134" s="6"/>
      <c r="SDL134" s="6"/>
      <c r="SDM134" s="6"/>
      <c r="SDN134" s="6"/>
      <c r="SDO134" s="6"/>
      <c r="SDP134" s="6"/>
      <c r="SDQ134" s="6"/>
      <c r="SDR134" s="6"/>
      <c r="SDS134" s="6"/>
      <c r="SDT134" s="6"/>
      <c r="SDU134" s="6"/>
      <c r="SDV134" s="6"/>
      <c r="SDW134" s="6"/>
      <c r="SDX134" s="6"/>
      <c r="SDY134" s="6"/>
      <c r="SDZ134" s="6"/>
      <c r="SEA134" s="6"/>
      <c r="SEB134" s="6"/>
      <c r="SEC134" s="6"/>
      <c r="SED134" s="6"/>
      <c r="SEE134" s="6"/>
      <c r="SEF134" s="6"/>
      <c r="SEG134" s="6"/>
      <c r="SEH134" s="6"/>
      <c r="SEI134" s="6"/>
      <c r="SEJ134" s="6"/>
      <c r="SEK134" s="6"/>
      <c r="SEL134" s="6"/>
      <c r="SEM134" s="6"/>
      <c r="SEN134" s="6"/>
      <c r="SEO134" s="6"/>
      <c r="SEP134" s="6"/>
      <c r="SEQ134" s="6"/>
      <c r="SER134" s="6"/>
      <c r="SES134" s="6"/>
      <c r="SET134" s="6"/>
      <c r="SEU134" s="6"/>
      <c r="SEV134" s="6"/>
      <c r="SEW134" s="6"/>
      <c r="SEX134" s="6"/>
      <c r="SEY134" s="6"/>
      <c r="SEZ134" s="6"/>
      <c r="SFA134" s="6"/>
      <c r="SFB134" s="6"/>
      <c r="SFC134" s="6"/>
      <c r="SFD134" s="6"/>
      <c r="SFE134" s="6"/>
      <c r="SFF134" s="6"/>
      <c r="SFG134" s="6"/>
      <c r="SFH134" s="6"/>
      <c r="SFI134" s="6"/>
      <c r="SFJ134" s="6"/>
      <c r="SFK134" s="6"/>
      <c r="SFL134" s="6"/>
      <c r="SFM134" s="6"/>
      <c r="SFN134" s="6"/>
      <c r="SFO134" s="6"/>
      <c r="SFP134" s="6"/>
      <c r="SFQ134" s="6"/>
      <c r="SFR134" s="6"/>
      <c r="SFS134" s="6"/>
      <c r="SFT134" s="6"/>
      <c r="SFU134" s="6"/>
      <c r="SFV134" s="6"/>
      <c r="SFW134" s="6"/>
      <c r="SFX134" s="6"/>
      <c r="SFY134" s="6"/>
      <c r="SFZ134" s="6"/>
      <c r="SGA134" s="6"/>
      <c r="SGB134" s="6"/>
      <c r="SGC134" s="6"/>
      <c r="SGD134" s="6"/>
      <c r="SGE134" s="6"/>
      <c r="SGF134" s="6"/>
      <c r="SGG134" s="6"/>
      <c r="SGH134" s="6"/>
      <c r="SGI134" s="6"/>
      <c r="SGJ134" s="6"/>
      <c r="SGK134" s="6"/>
      <c r="SGL134" s="6"/>
      <c r="SGM134" s="6"/>
      <c r="SGN134" s="6"/>
      <c r="SGO134" s="6"/>
      <c r="SGP134" s="6"/>
      <c r="SGQ134" s="6"/>
      <c r="SGR134" s="6"/>
      <c r="SGS134" s="6"/>
      <c r="SGZ134" s="6"/>
      <c r="SHA134" s="6"/>
      <c r="SHB134" s="6"/>
      <c r="SHC134" s="6"/>
      <c r="SHD134" s="6"/>
      <c r="SHE134" s="6"/>
      <c r="SHF134" s="6"/>
      <c r="SHG134" s="6"/>
      <c r="SHH134" s="6"/>
      <c r="SHI134" s="6"/>
      <c r="SHJ134" s="6"/>
      <c r="SHK134" s="6"/>
      <c r="SHL134" s="6"/>
      <c r="SHM134" s="6"/>
      <c r="SHN134" s="6"/>
      <c r="SHO134" s="6"/>
      <c r="SHP134" s="6"/>
      <c r="SHQ134" s="6"/>
      <c r="SHR134" s="6"/>
      <c r="SHS134" s="6"/>
      <c r="SHT134" s="6"/>
      <c r="SHU134" s="6"/>
      <c r="SHV134" s="6"/>
      <c r="SHW134" s="6"/>
      <c r="SHX134" s="6"/>
      <c r="SHY134" s="6"/>
      <c r="SHZ134" s="6"/>
      <c r="SIA134" s="6"/>
      <c r="SIB134" s="6"/>
      <c r="SIC134" s="6"/>
      <c r="SID134" s="6"/>
      <c r="SIE134" s="6"/>
      <c r="SIF134" s="6"/>
      <c r="SIG134" s="6"/>
      <c r="SIH134" s="6"/>
      <c r="SII134" s="6"/>
      <c r="SIJ134" s="6"/>
      <c r="SIK134" s="6"/>
      <c r="SIL134" s="6"/>
      <c r="SIM134" s="6"/>
      <c r="SIN134" s="6"/>
      <c r="SIO134" s="6"/>
      <c r="SIP134" s="6"/>
      <c r="SIQ134" s="6"/>
      <c r="SIR134" s="6"/>
      <c r="SIS134" s="6"/>
      <c r="SIT134" s="6"/>
      <c r="SIU134" s="6"/>
      <c r="SIV134" s="6"/>
      <c r="SIW134" s="6"/>
      <c r="SIX134" s="6"/>
      <c r="SIY134" s="6"/>
      <c r="SIZ134" s="6"/>
      <c r="SJA134" s="6"/>
      <c r="SJB134" s="6"/>
      <c r="SJC134" s="6"/>
      <c r="SJD134" s="6"/>
      <c r="SJE134" s="6"/>
      <c r="SJF134" s="6"/>
      <c r="SJG134" s="6"/>
      <c r="SJH134" s="6"/>
      <c r="SJI134" s="6"/>
      <c r="SJJ134" s="6"/>
      <c r="SJK134" s="6"/>
      <c r="SJL134" s="6"/>
      <c r="SJM134" s="6"/>
      <c r="SJN134" s="6"/>
      <c r="SJO134" s="6"/>
      <c r="SJP134" s="6"/>
      <c r="SJQ134" s="6"/>
      <c r="SJR134" s="6"/>
      <c r="SJS134" s="6"/>
      <c r="SJT134" s="6"/>
      <c r="SJU134" s="6"/>
      <c r="SJV134" s="6"/>
      <c r="SJW134" s="6"/>
      <c r="SJX134" s="6"/>
      <c r="SJY134" s="6"/>
      <c r="SJZ134" s="6"/>
      <c r="SKA134" s="6"/>
      <c r="SKB134" s="6"/>
      <c r="SKC134" s="6"/>
      <c r="SKD134" s="6"/>
      <c r="SKE134" s="6"/>
      <c r="SKF134" s="6"/>
      <c r="SKG134" s="6"/>
      <c r="SKH134" s="6"/>
      <c r="SKI134" s="6"/>
      <c r="SKJ134" s="6"/>
      <c r="SKK134" s="6"/>
      <c r="SKL134" s="6"/>
      <c r="SKM134" s="6"/>
      <c r="SKN134" s="6"/>
      <c r="SKO134" s="6"/>
      <c r="SKP134" s="6"/>
      <c r="SKQ134" s="6"/>
      <c r="SKR134" s="6"/>
      <c r="SKS134" s="6"/>
      <c r="SKT134" s="6"/>
      <c r="SKU134" s="6"/>
      <c r="SKV134" s="6"/>
      <c r="SKW134" s="6"/>
      <c r="SKX134" s="6"/>
      <c r="SKY134" s="6"/>
      <c r="SKZ134" s="6"/>
      <c r="SLA134" s="6"/>
      <c r="SLB134" s="6"/>
      <c r="SLC134" s="6"/>
      <c r="SLD134" s="6"/>
      <c r="SLE134" s="6"/>
      <c r="SLF134" s="6"/>
      <c r="SLG134" s="6"/>
      <c r="SLH134" s="6"/>
      <c r="SLI134" s="6"/>
      <c r="SLJ134" s="6"/>
      <c r="SLK134" s="6"/>
      <c r="SLL134" s="6"/>
      <c r="SLM134" s="6"/>
      <c r="SLN134" s="6"/>
      <c r="SLO134" s="6"/>
      <c r="SLP134" s="6"/>
      <c r="SLQ134" s="6"/>
      <c r="SLR134" s="6"/>
      <c r="SLS134" s="6"/>
      <c r="SLT134" s="6"/>
      <c r="SLU134" s="6"/>
      <c r="SLV134" s="6"/>
      <c r="SLW134" s="6"/>
      <c r="SLX134" s="6"/>
      <c r="SLY134" s="6"/>
      <c r="SLZ134" s="6"/>
      <c r="SMA134" s="6"/>
      <c r="SMB134" s="6"/>
      <c r="SMC134" s="6"/>
      <c r="SMD134" s="6"/>
      <c r="SME134" s="6"/>
      <c r="SMF134" s="6"/>
      <c r="SMG134" s="6"/>
      <c r="SMH134" s="6"/>
      <c r="SMI134" s="6"/>
      <c r="SMJ134" s="6"/>
      <c r="SMK134" s="6"/>
      <c r="SML134" s="6"/>
      <c r="SMM134" s="6"/>
      <c r="SMN134" s="6"/>
      <c r="SMO134" s="6"/>
      <c r="SMP134" s="6"/>
      <c r="SMQ134" s="6"/>
      <c r="SMR134" s="6"/>
      <c r="SMS134" s="6"/>
      <c r="SMT134" s="6"/>
      <c r="SMU134" s="6"/>
      <c r="SMV134" s="6"/>
      <c r="SMW134" s="6"/>
      <c r="SMX134" s="6"/>
      <c r="SMY134" s="6"/>
      <c r="SMZ134" s="6"/>
      <c r="SNA134" s="6"/>
      <c r="SNB134" s="6"/>
      <c r="SNC134" s="6"/>
      <c r="SND134" s="6"/>
      <c r="SNE134" s="6"/>
      <c r="SNF134" s="6"/>
      <c r="SNG134" s="6"/>
      <c r="SNH134" s="6"/>
      <c r="SNI134" s="6"/>
      <c r="SNJ134" s="6"/>
      <c r="SNK134" s="6"/>
      <c r="SNL134" s="6"/>
      <c r="SNM134" s="6"/>
      <c r="SNN134" s="6"/>
      <c r="SNO134" s="6"/>
      <c r="SNP134" s="6"/>
      <c r="SNQ134" s="6"/>
      <c r="SNR134" s="6"/>
      <c r="SNS134" s="6"/>
      <c r="SNT134" s="6"/>
      <c r="SNU134" s="6"/>
      <c r="SNV134" s="6"/>
      <c r="SNW134" s="6"/>
      <c r="SNX134" s="6"/>
      <c r="SNY134" s="6"/>
      <c r="SNZ134" s="6"/>
      <c r="SOA134" s="6"/>
      <c r="SOB134" s="6"/>
      <c r="SOC134" s="6"/>
      <c r="SOD134" s="6"/>
      <c r="SOE134" s="6"/>
      <c r="SOF134" s="6"/>
      <c r="SOG134" s="6"/>
      <c r="SOH134" s="6"/>
      <c r="SOI134" s="6"/>
      <c r="SOJ134" s="6"/>
      <c r="SOK134" s="6"/>
      <c r="SOL134" s="6"/>
      <c r="SOM134" s="6"/>
      <c r="SON134" s="6"/>
      <c r="SOO134" s="6"/>
      <c r="SOP134" s="6"/>
      <c r="SOQ134" s="6"/>
      <c r="SOR134" s="6"/>
      <c r="SOS134" s="6"/>
      <c r="SOT134" s="6"/>
      <c r="SOU134" s="6"/>
      <c r="SOV134" s="6"/>
      <c r="SOW134" s="6"/>
      <c r="SOX134" s="6"/>
      <c r="SOY134" s="6"/>
      <c r="SOZ134" s="6"/>
      <c r="SPA134" s="6"/>
      <c r="SPB134" s="6"/>
      <c r="SPC134" s="6"/>
      <c r="SPD134" s="6"/>
      <c r="SPE134" s="6"/>
      <c r="SPF134" s="6"/>
      <c r="SPG134" s="6"/>
      <c r="SPH134" s="6"/>
      <c r="SPI134" s="6"/>
      <c r="SPJ134" s="6"/>
      <c r="SPK134" s="6"/>
      <c r="SPL134" s="6"/>
      <c r="SPM134" s="6"/>
      <c r="SPN134" s="6"/>
      <c r="SPO134" s="6"/>
      <c r="SPP134" s="6"/>
      <c r="SPQ134" s="6"/>
      <c r="SPR134" s="6"/>
      <c r="SPS134" s="6"/>
      <c r="SPT134" s="6"/>
      <c r="SPU134" s="6"/>
      <c r="SPV134" s="6"/>
      <c r="SPW134" s="6"/>
      <c r="SPX134" s="6"/>
      <c r="SPY134" s="6"/>
      <c r="SPZ134" s="6"/>
      <c r="SQA134" s="6"/>
      <c r="SQB134" s="6"/>
      <c r="SQC134" s="6"/>
      <c r="SQD134" s="6"/>
      <c r="SQE134" s="6"/>
      <c r="SQF134" s="6"/>
      <c r="SQG134" s="6"/>
      <c r="SQH134" s="6"/>
      <c r="SQI134" s="6"/>
      <c r="SQJ134" s="6"/>
      <c r="SQK134" s="6"/>
      <c r="SQL134" s="6"/>
      <c r="SQM134" s="6"/>
      <c r="SQN134" s="6"/>
      <c r="SQO134" s="6"/>
      <c r="SQV134" s="6"/>
      <c r="SQW134" s="6"/>
      <c r="SQX134" s="6"/>
      <c r="SQY134" s="6"/>
      <c r="SQZ134" s="6"/>
      <c r="SRA134" s="6"/>
      <c r="SRB134" s="6"/>
      <c r="SRC134" s="6"/>
      <c r="SRD134" s="6"/>
      <c r="SRE134" s="6"/>
      <c r="SRF134" s="6"/>
      <c r="SRG134" s="6"/>
      <c r="SRH134" s="6"/>
      <c r="SRI134" s="6"/>
      <c r="SRJ134" s="6"/>
      <c r="SRK134" s="6"/>
      <c r="SRL134" s="6"/>
      <c r="SRM134" s="6"/>
      <c r="SRN134" s="6"/>
      <c r="SRO134" s="6"/>
      <c r="SRP134" s="6"/>
      <c r="SRQ134" s="6"/>
      <c r="SRR134" s="6"/>
      <c r="SRS134" s="6"/>
      <c r="SRT134" s="6"/>
      <c r="SRU134" s="6"/>
      <c r="SRV134" s="6"/>
      <c r="SRW134" s="6"/>
      <c r="SRX134" s="6"/>
      <c r="SRY134" s="6"/>
      <c r="SRZ134" s="6"/>
      <c r="SSA134" s="6"/>
      <c r="SSB134" s="6"/>
      <c r="SSC134" s="6"/>
      <c r="SSD134" s="6"/>
      <c r="SSE134" s="6"/>
      <c r="SSF134" s="6"/>
      <c r="SSG134" s="6"/>
      <c r="SSH134" s="6"/>
      <c r="SSI134" s="6"/>
      <c r="SSJ134" s="6"/>
      <c r="SSK134" s="6"/>
      <c r="SSL134" s="6"/>
      <c r="SSM134" s="6"/>
      <c r="SSN134" s="6"/>
      <c r="SSO134" s="6"/>
      <c r="SSP134" s="6"/>
      <c r="SSQ134" s="6"/>
      <c r="SSR134" s="6"/>
      <c r="SSS134" s="6"/>
      <c r="SST134" s="6"/>
      <c r="SSU134" s="6"/>
      <c r="SSV134" s="6"/>
      <c r="SSW134" s="6"/>
      <c r="SSX134" s="6"/>
      <c r="SSY134" s="6"/>
      <c r="SSZ134" s="6"/>
      <c r="STA134" s="6"/>
      <c r="STB134" s="6"/>
      <c r="STC134" s="6"/>
      <c r="STD134" s="6"/>
      <c r="STE134" s="6"/>
      <c r="STF134" s="6"/>
      <c r="STG134" s="6"/>
      <c r="STH134" s="6"/>
      <c r="STI134" s="6"/>
      <c r="STJ134" s="6"/>
      <c r="STK134" s="6"/>
      <c r="STL134" s="6"/>
      <c r="STM134" s="6"/>
      <c r="STN134" s="6"/>
      <c r="STO134" s="6"/>
      <c r="STP134" s="6"/>
      <c r="STQ134" s="6"/>
      <c r="STR134" s="6"/>
      <c r="STS134" s="6"/>
      <c r="STT134" s="6"/>
      <c r="STU134" s="6"/>
      <c r="STV134" s="6"/>
      <c r="STW134" s="6"/>
      <c r="STX134" s="6"/>
      <c r="STY134" s="6"/>
      <c r="STZ134" s="6"/>
      <c r="SUA134" s="6"/>
      <c r="SUB134" s="6"/>
      <c r="SUC134" s="6"/>
      <c r="SUD134" s="6"/>
      <c r="SUE134" s="6"/>
      <c r="SUF134" s="6"/>
      <c r="SUG134" s="6"/>
      <c r="SUH134" s="6"/>
      <c r="SUI134" s="6"/>
      <c r="SUJ134" s="6"/>
      <c r="SUK134" s="6"/>
      <c r="SUL134" s="6"/>
      <c r="SUM134" s="6"/>
      <c r="SUN134" s="6"/>
      <c r="SUO134" s="6"/>
      <c r="SUP134" s="6"/>
      <c r="SUQ134" s="6"/>
      <c r="SUR134" s="6"/>
      <c r="SUS134" s="6"/>
      <c r="SUT134" s="6"/>
      <c r="SUU134" s="6"/>
      <c r="SUV134" s="6"/>
      <c r="SUW134" s="6"/>
      <c r="SUX134" s="6"/>
      <c r="SUY134" s="6"/>
      <c r="SUZ134" s="6"/>
      <c r="SVA134" s="6"/>
      <c r="SVB134" s="6"/>
      <c r="SVC134" s="6"/>
      <c r="SVD134" s="6"/>
      <c r="SVE134" s="6"/>
      <c r="SVF134" s="6"/>
      <c r="SVG134" s="6"/>
      <c r="SVH134" s="6"/>
      <c r="SVI134" s="6"/>
      <c r="SVJ134" s="6"/>
      <c r="SVK134" s="6"/>
      <c r="SVL134" s="6"/>
      <c r="SVM134" s="6"/>
      <c r="SVN134" s="6"/>
      <c r="SVO134" s="6"/>
      <c r="SVP134" s="6"/>
      <c r="SVQ134" s="6"/>
      <c r="SVR134" s="6"/>
      <c r="SVS134" s="6"/>
      <c r="SVT134" s="6"/>
      <c r="SVU134" s="6"/>
      <c r="SVV134" s="6"/>
      <c r="SVW134" s="6"/>
      <c r="SVX134" s="6"/>
      <c r="SVY134" s="6"/>
      <c r="SVZ134" s="6"/>
      <c r="SWA134" s="6"/>
      <c r="SWB134" s="6"/>
      <c r="SWC134" s="6"/>
      <c r="SWD134" s="6"/>
      <c r="SWE134" s="6"/>
      <c r="SWF134" s="6"/>
      <c r="SWG134" s="6"/>
      <c r="SWH134" s="6"/>
      <c r="SWI134" s="6"/>
      <c r="SWJ134" s="6"/>
      <c r="SWK134" s="6"/>
      <c r="SWL134" s="6"/>
      <c r="SWM134" s="6"/>
      <c r="SWN134" s="6"/>
      <c r="SWO134" s="6"/>
      <c r="SWP134" s="6"/>
      <c r="SWQ134" s="6"/>
      <c r="SWR134" s="6"/>
      <c r="SWS134" s="6"/>
      <c r="SWT134" s="6"/>
      <c r="SWU134" s="6"/>
      <c r="SWV134" s="6"/>
      <c r="SWW134" s="6"/>
      <c r="SWX134" s="6"/>
      <c r="SWY134" s="6"/>
      <c r="SWZ134" s="6"/>
      <c r="SXA134" s="6"/>
      <c r="SXB134" s="6"/>
      <c r="SXC134" s="6"/>
      <c r="SXD134" s="6"/>
      <c r="SXE134" s="6"/>
      <c r="SXF134" s="6"/>
      <c r="SXG134" s="6"/>
      <c r="SXH134" s="6"/>
      <c r="SXI134" s="6"/>
      <c r="SXJ134" s="6"/>
      <c r="SXK134" s="6"/>
      <c r="SXL134" s="6"/>
      <c r="SXM134" s="6"/>
      <c r="SXN134" s="6"/>
      <c r="SXO134" s="6"/>
      <c r="SXP134" s="6"/>
      <c r="SXQ134" s="6"/>
      <c r="SXR134" s="6"/>
      <c r="SXS134" s="6"/>
      <c r="SXT134" s="6"/>
      <c r="SXU134" s="6"/>
      <c r="SXV134" s="6"/>
      <c r="SXW134" s="6"/>
      <c r="SXX134" s="6"/>
      <c r="SXY134" s="6"/>
      <c r="SXZ134" s="6"/>
      <c r="SYA134" s="6"/>
      <c r="SYB134" s="6"/>
      <c r="SYC134" s="6"/>
      <c r="SYD134" s="6"/>
      <c r="SYE134" s="6"/>
      <c r="SYF134" s="6"/>
      <c r="SYG134" s="6"/>
      <c r="SYH134" s="6"/>
      <c r="SYI134" s="6"/>
      <c r="SYJ134" s="6"/>
      <c r="SYK134" s="6"/>
      <c r="SYL134" s="6"/>
      <c r="SYM134" s="6"/>
      <c r="SYN134" s="6"/>
      <c r="SYO134" s="6"/>
      <c r="SYP134" s="6"/>
      <c r="SYQ134" s="6"/>
      <c r="SYR134" s="6"/>
      <c r="SYS134" s="6"/>
      <c r="SYT134" s="6"/>
      <c r="SYU134" s="6"/>
      <c r="SYV134" s="6"/>
      <c r="SYW134" s="6"/>
      <c r="SYX134" s="6"/>
      <c r="SYY134" s="6"/>
      <c r="SYZ134" s="6"/>
      <c r="SZA134" s="6"/>
      <c r="SZB134" s="6"/>
      <c r="SZC134" s="6"/>
      <c r="SZD134" s="6"/>
      <c r="SZE134" s="6"/>
      <c r="SZF134" s="6"/>
      <c r="SZG134" s="6"/>
      <c r="SZH134" s="6"/>
      <c r="SZI134" s="6"/>
      <c r="SZJ134" s="6"/>
      <c r="SZK134" s="6"/>
      <c r="SZL134" s="6"/>
      <c r="SZM134" s="6"/>
      <c r="SZN134" s="6"/>
      <c r="SZO134" s="6"/>
      <c r="SZP134" s="6"/>
      <c r="SZQ134" s="6"/>
      <c r="SZR134" s="6"/>
      <c r="SZS134" s="6"/>
      <c r="SZT134" s="6"/>
      <c r="SZU134" s="6"/>
      <c r="SZV134" s="6"/>
      <c r="SZW134" s="6"/>
      <c r="SZX134" s="6"/>
      <c r="SZY134" s="6"/>
      <c r="SZZ134" s="6"/>
      <c r="TAA134" s="6"/>
      <c r="TAB134" s="6"/>
      <c r="TAC134" s="6"/>
      <c r="TAD134" s="6"/>
      <c r="TAE134" s="6"/>
      <c r="TAF134" s="6"/>
      <c r="TAG134" s="6"/>
      <c r="TAH134" s="6"/>
      <c r="TAI134" s="6"/>
      <c r="TAJ134" s="6"/>
      <c r="TAK134" s="6"/>
      <c r="TAR134" s="6"/>
      <c r="TAS134" s="6"/>
      <c r="TAT134" s="6"/>
      <c r="TAU134" s="6"/>
      <c r="TAV134" s="6"/>
      <c r="TAW134" s="6"/>
      <c r="TAX134" s="6"/>
      <c r="TAY134" s="6"/>
      <c r="TAZ134" s="6"/>
      <c r="TBA134" s="6"/>
      <c r="TBB134" s="6"/>
      <c r="TBC134" s="6"/>
      <c r="TBD134" s="6"/>
      <c r="TBE134" s="6"/>
      <c r="TBF134" s="6"/>
      <c r="TBG134" s="6"/>
      <c r="TBH134" s="6"/>
      <c r="TBI134" s="6"/>
      <c r="TBJ134" s="6"/>
      <c r="TBK134" s="6"/>
      <c r="TBL134" s="6"/>
      <c r="TBM134" s="6"/>
      <c r="TBN134" s="6"/>
      <c r="TBO134" s="6"/>
      <c r="TBP134" s="6"/>
      <c r="TBQ134" s="6"/>
      <c r="TBR134" s="6"/>
      <c r="TBS134" s="6"/>
      <c r="TBT134" s="6"/>
      <c r="TBU134" s="6"/>
      <c r="TBV134" s="6"/>
      <c r="TBW134" s="6"/>
      <c r="TBX134" s="6"/>
      <c r="TBY134" s="6"/>
      <c r="TBZ134" s="6"/>
      <c r="TCA134" s="6"/>
      <c r="TCB134" s="6"/>
      <c r="TCC134" s="6"/>
      <c r="TCD134" s="6"/>
      <c r="TCE134" s="6"/>
      <c r="TCF134" s="6"/>
      <c r="TCG134" s="6"/>
      <c r="TCH134" s="6"/>
      <c r="TCI134" s="6"/>
      <c r="TCJ134" s="6"/>
      <c r="TCK134" s="6"/>
      <c r="TCL134" s="6"/>
      <c r="TCM134" s="6"/>
      <c r="TCN134" s="6"/>
      <c r="TCO134" s="6"/>
      <c r="TCP134" s="6"/>
      <c r="TCQ134" s="6"/>
      <c r="TCR134" s="6"/>
      <c r="TCS134" s="6"/>
      <c r="TCT134" s="6"/>
      <c r="TCU134" s="6"/>
      <c r="TCV134" s="6"/>
      <c r="TCW134" s="6"/>
      <c r="TCX134" s="6"/>
      <c r="TCY134" s="6"/>
      <c r="TCZ134" s="6"/>
      <c r="TDA134" s="6"/>
      <c r="TDB134" s="6"/>
      <c r="TDC134" s="6"/>
      <c r="TDD134" s="6"/>
      <c r="TDE134" s="6"/>
      <c r="TDF134" s="6"/>
      <c r="TDG134" s="6"/>
      <c r="TDH134" s="6"/>
      <c r="TDI134" s="6"/>
      <c r="TDJ134" s="6"/>
      <c r="TDK134" s="6"/>
      <c r="TDL134" s="6"/>
      <c r="TDM134" s="6"/>
      <c r="TDN134" s="6"/>
      <c r="TDO134" s="6"/>
      <c r="TDP134" s="6"/>
      <c r="TDQ134" s="6"/>
      <c r="TDR134" s="6"/>
      <c r="TDS134" s="6"/>
      <c r="TDT134" s="6"/>
      <c r="TDU134" s="6"/>
      <c r="TDV134" s="6"/>
      <c r="TDW134" s="6"/>
      <c r="TDX134" s="6"/>
      <c r="TDY134" s="6"/>
      <c r="TDZ134" s="6"/>
      <c r="TEA134" s="6"/>
      <c r="TEB134" s="6"/>
      <c r="TEC134" s="6"/>
      <c r="TED134" s="6"/>
      <c r="TEE134" s="6"/>
      <c r="TEF134" s="6"/>
      <c r="TEG134" s="6"/>
      <c r="TEH134" s="6"/>
      <c r="TEI134" s="6"/>
      <c r="TEJ134" s="6"/>
      <c r="TEK134" s="6"/>
      <c r="TEL134" s="6"/>
      <c r="TEM134" s="6"/>
      <c r="TEN134" s="6"/>
      <c r="TEO134" s="6"/>
      <c r="TEP134" s="6"/>
      <c r="TEQ134" s="6"/>
      <c r="TER134" s="6"/>
      <c r="TES134" s="6"/>
      <c r="TET134" s="6"/>
      <c r="TEU134" s="6"/>
      <c r="TEV134" s="6"/>
      <c r="TEW134" s="6"/>
      <c r="TEX134" s="6"/>
      <c r="TEY134" s="6"/>
      <c r="TEZ134" s="6"/>
      <c r="TFA134" s="6"/>
      <c r="TFB134" s="6"/>
      <c r="TFC134" s="6"/>
      <c r="TFD134" s="6"/>
      <c r="TFE134" s="6"/>
      <c r="TFF134" s="6"/>
      <c r="TFG134" s="6"/>
      <c r="TFH134" s="6"/>
      <c r="TFI134" s="6"/>
      <c r="TFJ134" s="6"/>
      <c r="TFK134" s="6"/>
      <c r="TFL134" s="6"/>
      <c r="TFM134" s="6"/>
      <c r="TFN134" s="6"/>
      <c r="TFO134" s="6"/>
      <c r="TFP134" s="6"/>
      <c r="TFQ134" s="6"/>
      <c r="TFR134" s="6"/>
      <c r="TFS134" s="6"/>
      <c r="TFT134" s="6"/>
      <c r="TFU134" s="6"/>
      <c r="TFV134" s="6"/>
      <c r="TFW134" s="6"/>
      <c r="TFX134" s="6"/>
      <c r="TFY134" s="6"/>
      <c r="TFZ134" s="6"/>
      <c r="TGA134" s="6"/>
      <c r="TGB134" s="6"/>
      <c r="TGC134" s="6"/>
      <c r="TGD134" s="6"/>
      <c r="TGE134" s="6"/>
      <c r="TGF134" s="6"/>
      <c r="TGG134" s="6"/>
      <c r="TGH134" s="6"/>
      <c r="TGI134" s="6"/>
      <c r="TGJ134" s="6"/>
      <c r="TGK134" s="6"/>
      <c r="TGL134" s="6"/>
      <c r="TGM134" s="6"/>
      <c r="TGN134" s="6"/>
      <c r="TGO134" s="6"/>
      <c r="TGP134" s="6"/>
      <c r="TGQ134" s="6"/>
      <c r="TGR134" s="6"/>
      <c r="TGS134" s="6"/>
      <c r="TGT134" s="6"/>
      <c r="TGU134" s="6"/>
      <c r="TGV134" s="6"/>
      <c r="TGW134" s="6"/>
      <c r="TGX134" s="6"/>
      <c r="TGY134" s="6"/>
      <c r="TGZ134" s="6"/>
      <c r="THA134" s="6"/>
      <c r="THB134" s="6"/>
      <c r="THC134" s="6"/>
      <c r="THD134" s="6"/>
      <c r="THE134" s="6"/>
      <c r="THF134" s="6"/>
      <c r="THG134" s="6"/>
      <c r="THH134" s="6"/>
      <c r="THI134" s="6"/>
      <c r="THJ134" s="6"/>
      <c r="THK134" s="6"/>
      <c r="THL134" s="6"/>
      <c r="THM134" s="6"/>
      <c r="THN134" s="6"/>
      <c r="THO134" s="6"/>
      <c r="THP134" s="6"/>
      <c r="THQ134" s="6"/>
      <c r="THR134" s="6"/>
      <c r="THS134" s="6"/>
      <c r="THT134" s="6"/>
      <c r="THU134" s="6"/>
      <c r="THV134" s="6"/>
      <c r="THW134" s="6"/>
      <c r="THX134" s="6"/>
      <c r="THY134" s="6"/>
      <c r="THZ134" s="6"/>
      <c r="TIA134" s="6"/>
      <c r="TIB134" s="6"/>
      <c r="TIC134" s="6"/>
      <c r="TID134" s="6"/>
      <c r="TIE134" s="6"/>
      <c r="TIF134" s="6"/>
      <c r="TIG134" s="6"/>
      <c r="TIH134" s="6"/>
      <c r="TII134" s="6"/>
      <c r="TIJ134" s="6"/>
      <c r="TIK134" s="6"/>
      <c r="TIL134" s="6"/>
      <c r="TIM134" s="6"/>
      <c r="TIN134" s="6"/>
      <c r="TIO134" s="6"/>
      <c r="TIP134" s="6"/>
      <c r="TIQ134" s="6"/>
      <c r="TIR134" s="6"/>
      <c r="TIS134" s="6"/>
      <c r="TIT134" s="6"/>
      <c r="TIU134" s="6"/>
      <c r="TIV134" s="6"/>
      <c r="TIW134" s="6"/>
      <c r="TIX134" s="6"/>
      <c r="TIY134" s="6"/>
      <c r="TIZ134" s="6"/>
      <c r="TJA134" s="6"/>
      <c r="TJB134" s="6"/>
      <c r="TJC134" s="6"/>
      <c r="TJD134" s="6"/>
      <c r="TJE134" s="6"/>
      <c r="TJF134" s="6"/>
      <c r="TJG134" s="6"/>
      <c r="TJH134" s="6"/>
      <c r="TJI134" s="6"/>
      <c r="TJJ134" s="6"/>
      <c r="TJK134" s="6"/>
      <c r="TJL134" s="6"/>
      <c r="TJM134" s="6"/>
      <c r="TJN134" s="6"/>
      <c r="TJO134" s="6"/>
      <c r="TJP134" s="6"/>
      <c r="TJQ134" s="6"/>
      <c r="TJR134" s="6"/>
      <c r="TJS134" s="6"/>
      <c r="TJT134" s="6"/>
      <c r="TJU134" s="6"/>
      <c r="TJV134" s="6"/>
      <c r="TJW134" s="6"/>
      <c r="TJX134" s="6"/>
      <c r="TJY134" s="6"/>
      <c r="TJZ134" s="6"/>
      <c r="TKA134" s="6"/>
      <c r="TKB134" s="6"/>
      <c r="TKC134" s="6"/>
      <c r="TKD134" s="6"/>
      <c r="TKE134" s="6"/>
      <c r="TKF134" s="6"/>
      <c r="TKG134" s="6"/>
      <c r="TKN134" s="6"/>
      <c r="TKO134" s="6"/>
      <c r="TKP134" s="6"/>
      <c r="TKQ134" s="6"/>
      <c r="TKR134" s="6"/>
      <c r="TKS134" s="6"/>
      <c r="TKT134" s="6"/>
      <c r="TKU134" s="6"/>
      <c r="TKV134" s="6"/>
      <c r="TKW134" s="6"/>
      <c r="TKX134" s="6"/>
      <c r="TKY134" s="6"/>
      <c r="TKZ134" s="6"/>
      <c r="TLA134" s="6"/>
      <c r="TLB134" s="6"/>
      <c r="TLC134" s="6"/>
      <c r="TLD134" s="6"/>
      <c r="TLE134" s="6"/>
      <c r="TLF134" s="6"/>
      <c r="TLG134" s="6"/>
      <c r="TLH134" s="6"/>
      <c r="TLI134" s="6"/>
      <c r="TLJ134" s="6"/>
      <c r="TLK134" s="6"/>
      <c r="TLL134" s="6"/>
      <c r="TLM134" s="6"/>
      <c r="TLN134" s="6"/>
      <c r="TLO134" s="6"/>
      <c r="TLP134" s="6"/>
      <c r="TLQ134" s="6"/>
      <c r="TLR134" s="6"/>
      <c r="TLS134" s="6"/>
      <c r="TLT134" s="6"/>
      <c r="TLU134" s="6"/>
      <c r="TLV134" s="6"/>
      <c r="TLW134" s="6"/>
      <c r="TLX134" s="6"/>
      <c r="TLY134" s="6"/>
      <c r="TLZ134" s="6"/>
      <c r="TMA134" s="6"/>
      <c r="TMB134" s="6"/>
      <c r="TMC134" s="6"/>
      <c r="TMD134" s="6"/>
      <c r="TME134" s="6"/>
      <c r="TMF134" s="6"/>
      <c r="TMG134" s="6"/>
      <c r="TMH134" s="6"/>
      <c r="TMI134" s="6"/>
      <c r="TMJ134" s="6"/>
      <c r="TMK134" s="6"/>
      <c r="TML134" s="6"/>
      <c r="TMM134" s="6"/>
      <c r="TMN134" s="6"/>
      <c r="TMO134" s="6"/>
      <c r="TMP134" s="6"/>
      <c r="TMQ134" s="6"/>
      <c r="TMR134" s="6"/>
      <c r="TMS134" s="6"/>
      <c r="TMT134" s="6"/>
      <c r="TMU134" s="6"/>
      <c r="TMV134" s="6"/>
      <c r="TMW134" s="6"/>
      <c r="TMX134" s="6"/>
      <c r="TMY134" s="6"/>
      <c r="TMZ134" s="6"/>
      <c r="TNA134" s="6"/>
      <c r="TNB134" s="6"/>
      <c r="TNC134" s="6"/>
      <c r="TND134" s="6"/>
      <c r="TNE134" s="6"/>
      <c r="TNF134" s="6"/>
      <c r="TNG134" s="6"/>
      <c r="TNH134" s="6"/>
      <c r="TNI134" s="6"/>
      <c r="TNJ134" s="6"/>
      <c r="TNK134" s="6"/>
      <c r="TNL134" s="6"/>
      <c r="TNM134" s="6"/>
      <c r="TNN134" s="6"/>
      <c r="TNO134" s="6"/>
      <c r="TNP134" s="6"/>
      <c r="TNQ134" s="6"/>
      <c r="TNR134" s="6"/>
      <c r="TNS134" s="6"/>
      <c r="TNT134" s="6"/>
      <c r="TNU134" s="6"/>
      <c r="TNV134" s="6"/>
      <c r="TNW134" s="6"/>
      <c r="TNX134" s="6"/>
      <c r="TNY134" s="6"/>
      <c r="TNZ134" s="6"/>
      <c r="TOA134" s="6"/>
      <c r="TOB134" s="6"/>
      <c r="TOC134" s="6"/>
      <c r="TOD134" s="6"/>
      <c r="TOE134" s="6"/>
      <c r="TOF134" s="6"/>
      <c r="TOG134" s="6"/>
      <c r="TOH134" s="6"/>
      <c r="TOI134" s="6"/>
      <c r="TOJ134" s="6"/>
      <c r="TOK134" s="6"/>
      <c r="TOL134" s="6"/>
      <c r="TOM134" s="6"/>
      <c r="TON134" s="6"/>
      <c r="TOO134" s="6"/>
      <c r="TOP134" s="6"/>
      <c r="TOQ134" s="6"/>
      <c r="TOR134" s="6"/>
      <c r="TOS134" s="6"/>
      <c r="TOT134" s="6"/>
      <c r="TOU134" s="6"/>
      <c r="TOV134" s="6"/>
      <c r="TOW134" s="6"/>
      <c r="TOX134" s="6"/>
      <c r="TOY134" s="6"/>
      <c r="TOZ134" s="6"/>
      <c r="TPA134" s="6"/>
      <c r="TPB134" s="6"/>
      <c r="TPC134" s="6"/>
      <c r="TPD134" s="6"/>
      <c r="TPE134" s="6"/>
      <c r="TPF134" s="6"/>
      <c r="TPG134" s="6"/>
      <c r="TPH134" s="6"/>
      <c r="TPI134" s="6"/>
      <c r="TPJ134" s="6"/>
      <c r="TPK134" s="6"/>
      <c r="TPL134" s="6"/>
      <c r="TPM134" s="6"/>
      <c r="TPN134" s="6"/>
      <c r="TPO134" s="6"/>
      <c r="TPP134" s="6"/>
      <c r="TPQ134" s="6"/>
      <c r="TPR134" s="6"/>
      <c r="TPS134" s="6"/>
      <c r="TPT134" s="6"/>
      <c r="TPU134" s="6"/>
      <c r="TPV134" s="6"/>
      <c r="TPW134" s="6"/>
      <c r="TPX134" s="6"/>
      <c r="TPY134" s="6"/>
      <c r="TPZ134" s="6"/>
      <c r="TQA134" s="6"/>
      <c r="TQB134" s="6"/>
      <c r="TQC134" s="6"/>
      <c r="TQD134" s="6"/>
      <c r="TQE134" s="6"/>
      <c r="TQF134" s="6"/>
      <c r="TQG134" s="6"/>
      <c r="TQH134" s="6"/>
      <c r="TQI134" s="6"/>
      <c r="TQJ134" s="6"/>
      <c r="TQK134" s="6"/>
      <c r="TQL134" s="6"/>
      <c r="TQM134" s="6"/>
      <c r="TQN134" s="6"/>
      <c r="TQO134" s="6"/>
      <c r="TQP134" s="6"/>
      <c r="TQQ134" s="6"/>
      <c r="TQR134" s="6"/>
      <c r="TQS134" s="6"/>
      <c r="TQT134" s="6"/>
      <c r="TQU134" s="6"/>
      <c r="TQV134" s="6"/>
      <c r="TQW134" s="6"/>
      <c r="TQX134" s="6"/>
      <c r="TQY134" s="6"/>
      <c r="TQZ134" s="6"/>
      <c r="TRA134" s="6"/>
      <c r="TRB134" s="6"/>
      <c r="TRC134" s="6"/>
      <c r="TRD134" s="6"/>
      <c r="TRE134" s="6"/>
      <c r="TRF134" s="6"/>
      <c r="TRG134" s="6"/>
      <c r="TRH134" s="6"/>
      <c r="TRI134" s="6"/>
      <c r="TRJ134" s="6"/>
      <c r="TRK134" s="6"/>
      <c r="TRL134" s="6"/>
      <c r="TRM134" s="6"/>
      <c r="TRN134" s="6"/>
      <c r="TRO134" s="6"/>
      <c r="TRP134" s="6"/>
      <c r="TRQ134" s="6"/>
      <c r="TRR134" s="6"/>
      <c r="TRS134" s="6"/>
      <c r="TRT134" s="6"/>
      <c r="TRU134" s="6"/>
      <c r="TRV134" s="6"/>
      <c r="TRW134" s="6"/>
      <c r="TRX134" s="6"/>
      <c r="TRY134" s="6"/>
      <c r="TRZ134" s="6"/>
      <c r="TSA134" s="6"/>
      <c r="TSB134" s="6"/>
      <c r="TSC134" s="6"/>
      <c r="TSD134" s="6"/>
      <c r="TSE134" s="6"/>
      <c r="TSF134" s="6"/>
      <c r="TSG134" s="6"/>
      <c r="TSH134" s="6"/>
      <c r="TSI134" s="6"/>
      <c r="TSJ134" s="6"/>
      <c r="TSK134" s="6"/>
      <c r="TSL134" s="6"/>
      <c r="TSM134" s="6"/>
      <c r="TSN134" s="6"/>
      <c r="TSO134" s="6"/>
      <c r="TSP134" s="6"/>
      <c r="TSQ134" s="6"/>
      <c r="TSR134" s="6"/>
      <c r="TSS134" s="6"/>
      <c r="TST134" s="6"/>
      <c r="TSU134" s="6"/>
      <c r="TSV134" s="6"/>
      <c r="TSW134" s="6"/>
      <c r="TSX134" s="6"/>
      <c r="TSY134" s="6"/>
      <c r="TSZ134" s="6"/>
      <c r="TTA134" s="6"/>
      <c r="TTB134" s="6"/>
      <c r="TTC134" s="6"/>
      <c r="TTD134" s="6"/>
      <c r="TTE134" s="6"/>
      <c r="TTF134" s="6"/>
      <c r="TTG134" s="6"/>
      <c r="TTH134" s="6"/>
      <c r="TTI134" s="6"/>
      <c r="TTJ134" s="6"/>
      <c r="TTK134" s="6"/>
      <c r="TTL134" s="6"/>
      <c r="TTM134" s="6"/>
      <c r="TTN134" s="6"/>
      <c r="TTO134" s="6"/>
      <c r="TTP134" s="6"/>
      <c r="TTQ134" s="6"/>
      <c r="TTR134" s="6"/>
      <c r="TTS134" s="6"/>
      <c r="TTT134" s="6"/>
      <c r="TTU134" s="6"/>
      <c r="TTV134" s="6"/>
      <c r="TTW134" s="6"/>
      <c r="TTX134" s="6"/>
      <c r="TTY134" s="6"/>
      <c r="TTZ134" s="6"/>
      <c r="TUA134" s="6"/>
      <c r="TUB134" s="6"/>
      <c r="TUC134" s="6"/>
      <c r="TUJ134" s="6"/>
      <c r="TUK134" s="6"/>
      <c r="TUL134" s="6"/>
      <c r="TUM134" s="6"/>
      <c r="TUN134" s="6"/>
      <c r="TUO134" s="6"/>
      <c r="TUP134" s="6"/>
      <c r="TUQ134" s="6"/>
      <c r="TUR134" s="6"/>
      <c r="TUS134" s="6"/>
      <c r="TUT134" s="6"/>
      <c r="TUU134" s="6"/>
      <c r="TUV134" s="6"/>
      <c r="TUW134" s="6"/>
      <c r="TUX134" s="6"/>
      <c r="TUY134" s="6"/>
      <c r="TUZ134" s="6"/>
      <c r="TVA134" s="6"/>
      <c r="TVB134" s="6"/>
      <c r="TVC134" s="6"/>
      <c r="TVD134" s="6"/>
      <c r="TVE134" s="6"/>
      <c r="TVF134" s="6"/>
      <c r="TVG134" s="6"/>
      <c r="TVH134" s="6"/>
      <c r="TVI134" s="6"/>
      <c r="TVJ134" s="6"/>
      <c r="TVK134" s="6"/>
      <c r="TVL134" s="6"/>
      <c r="TVM134" s="6"/>
      <c r="TVN134" s="6"/>
      <c r="TVO134" s="6"/>
      <c r="TVP134" s="6"/>
      <c r="TVQ134" s="6"/>
      <c r="TVR134" s="6"/>
      <c r="TVS134" s="6"/>
      <c r="TVT134" s="6"/>
      <c r="TVU134" s="6"/>
      <c r="TVV134" s="6"/>
      <c r="TVW134" s="6"/>
      <c r="TVX134" s="6"/>
      <c r="TVY134" s="6"/>
      <c r="TVZ134" s="6"/>
      <c r="TWA134" s="6"/>
      <c r="TWB134" s="6"/>
      <c r="TWC134" s="6"/>
      <c r="TWD134" s="6"/>
      <c r="TWE134" s="6"/>
      <c r="TWF134" s="6"/>
      <c r="TWG134" s="6"/>
      <c r="TWH134" s="6"/>
      <c r="TWI134" s="6"/>
      <c r="TWJ134" s="6"/>
      <c r="TWK134" s="6"/>
      <c r="TWL134" s="6"/>
      <c r="TWM134" s="6"/>
      <c r="TWN134" s="6"/>
      <c r="TWO134" s="6"/>
      <c r="TWP134" s="6"/>
      <c r="TWQ134" s="6"/>
      <c r="TWR134" s="6"/>
      <c r="TWS134" s="6"/>
      <c r="TWT134" s="6"/>
      <c r="TWU134" s="6"/>
      <c r="TWV134" s="6"/>
      <c r="TWW134" s="6"/>
      <c r="TWX134" s="6"/>
      <c r="TWY134" s="6"/>
      <c r="TWZ134" s="6"/>
      <c r="TXA134" s="6"/>
      <c r="TXB134" s="6"/>
      <c r="TXC134" s="6"/>
      <c r="TXD134" s="6"/>
      <c r="TXE134" s="6"/>
      <c r="TXF134" s="6"/>
      <c r="TXG134" s="6"/>
      <c r="TXH134" s="6"/>
      <c r="TXI134" s="6"/>
      <c r="TXJ134" s="6"/>
      <c r="TXK134" s="6"/>
      <c r="TXL134" s="6"/>
      <c r="TXM134" s="6"/>
      <c r="TXN134" s="6"/>
      <c r="TXO134" s="6"/>
      <c r="TXP134" s="6"/>
      <c r="TXQ134" s="6"/>
      <c r="TXR134" s="6"/>
      <c r="TXS134" s="6"/>
      <c r="TXT134" s="6"/>
      <c r="TXU134" s="6"/>
      <c r="TXV134" s="6"/>
      <c r="TXW134" s="6"/>
      <c r="TXX134" s="6"/>
      <c r="TXY134" s="6"/>
      <c r="TXZ134" s="6"/>
      <c r="TYA134" s="6"/>
      <c r="TYB134" s="6"/>
      <c r="TYC134" s="6"/>
      <c r="TYD134" s="6"/>
      <c r="TYE134" s="6"/>
      <c r="TYF134" s="6"/>
      <c r="TYG134" s="6"/>
      <c r="TYH134" s="6"/>
      <c r="TYI134" s="6"/>
      <c r="TYJ134" s="6"/>
      <c r="TYK134" s="6"/>
      <c r="TYL134" s="6"/>
      <c r="TYM134" s="6"/>
      <c r="TYN134" s="6"/>
      <c r="TYO134" s="6"/>
      <c r="TYP134" s="6"/>
      <c r="TYQ134" s="6"/>
      <c r="TYR134" s="6"/>
      <c r="TYS134" s="6"/>
      <c r="TYT134" s="6"/>
      <c r="TYU134" s="6"/>
      <c r="TYV134" s="6"/>
      <c r="TYW134" s="6"/>
      <c r="TYX134" s="6"/>
      <c r="TYY134" s="6"/>
      <c r="TYZ134" s="6"/>
      <c r="TZA134" s="6"/>
      <c r="TZB134" s="6"/>
      <c r="TZC134" s="6"/>
      <c r="TZD134" s="6"/>
      <c r="TZE134" s="6"/>
      <c r="TZF134" s="6"/>
      <c r="TZG134" s="6"/>
      <c r="TZH134" s="6"/>
      <c r="TZI134" s="6"/>
      <c r="TZJ134" s="6"/>
      <c r="TZK134" s="6"/>
      <c r="TZL134" s="6"/>
      <c r="TZM134" s="6"/>
      <c r="TZN134" s="6"/>
      <c r="TZO134" s="6"/>
      <c r="TZP134" s="6"/>
      <c r="TZQ134" s="6"/>
      <c r="TZR134" s="6"/>
      <c r="TZS134" s="6"/>
      <c r="TZT134" s="6"/>
      <c r="TZU134" s="6"/>
      <c r="TZV134" s="6"/>
      <c r="TZW134" s="6"/>
      <c r="TZX134" s="6"/>
      <c r="TZY134" s="6"/>
      <c r="TZZ134" s="6"/>
      <c r="UAA134" s="6"/>
      <c r="UAB134" s="6"/>
      <c r="UAC134" s="6"/>
      <c r="UAD134" s="6"/>
      <c r="UAE134" s="6"/>
      <c r="UAF134" s="6"/>
      <c r="UAG134" s="6"/>
      <c r="UAH134" s="6"/>
      <c r="UAI134" s="6"/>
      <c r="UAJ134" s="6"/>
      <c r="UAK134" s="6"/>
      <c r="UAL134" s="6"/>
      <c r="UAM134" s="6"/>
      <c r="UAN134" s="6"/>
      <c r="UAO134" s="6"/>
      <c r="UAP134" s="6"/>
      <c r="UAQ134" s="6"/>
      <c r="UAR134" s="6"/>
      <c r="UAS134" s="6"/>
      <c r="UAT134" s="6"/>
      <c r="UAU134" s="6"/>
      <c r="UAV134" s="6"/>
      <c r="UAW134" s="6"/>
      <c r="UAX134" s="6"/>
      <c r="UAY134" s="6"/>
      <c r="UAZ134" s="6"/>
      <c r="UBA134" s="6"/>
      <c r="UBB134" s="6"/>
      <c r="UBC134" s="6"/>
      <c r="UBD134" s="6"/>
      <c r="UBE134" s="6"/>
      <c r="UBF134" s="6"/>
      <c r="UBG134" s="6"/>
      <c r="UBH134" s="6"/>
      <c r="UBI134" s="6"/>
      <c r="UBJ134" s="6"/>
      <c r="UBK134" s="6"/>
      <c r="UBL134" s="6"/>
      <c r="UBM134" s="6"/>
      <c r="UBN134" s="6"/>
      <c r="UBO134" s="6"/>
      <c r="UBP134" s="6"/>
      <c r="UBQ134" s="6"/>
      <c r="UBR134" s="6"/>
      <c r="UBS134" s="6"/>
      <c r="UBT134" s="6"/>
      <c r="UBU134" s="6"/>
      <c r="UBV134" s="6"/>
      <c r="UBW134" s="6"/>
      <c r="UBX134" s="6"/>
      <c r="UBY134" s="6"/>
      <c r="UBZ134" s="6"/>
      <c r="UCA134" s="6"/>
      <c r="UCB134" s="6"/>
      <c r="UCC134" s="6"/>
      <c r="UCD134" s="6"/>
      <c r="UCE134" s="6"/>
      <c r="UCF134" s="6"/>
      <c r="UCG134" s="6"/>
      <c r="UCH134" s="6"/>
      <c r="UCI134" s="6"/>
      <c r="UCJ134" s="6"/>
      <c r="UCK134" s="6"/>
      <c r="UCL134" s="6"/>
      <c r="UCM134" s="6"/>
      <c r="UCN134" s="6"/>
      <c r="UCO134" s="6"/>
      <c r="UCP134" s="6"/>
      <c r="UCQ134" s="6"/>
      <c r="UCR134" s="6"/>
      <c r="UCS134" s="6"/>
      <c r="UCT134" s="6"/>
      <c r="UCU134" s="6"/>
      <c r="UCV134" s="6"/>
      <c r="UCW134" s="6"/>
      <c r="UCX134" s="6"/>
      <c r="UCY134" s="6"/>
      <c r="UCZ134" s="6"/>
      <c r="UDA134" s="6"/>
      <c r="UDB134" s="6"/>
      <c r="UDC134" s="6"/>
      <c r="UDD134" s="6"/>
      <c r="UDE134" s="6"/>
      <c r="UDF134" s="6"/>
      <c r="UDG134" s="6"/>
      <c r="UDH134" s="6"/>
      <c r="UDI134" s="6"/>
      <c r="UDJ134" s="6"/>
      <c r="UDK134" s="6"/>
      <c r="UDL134" s="6"/>
      <c r="UDM134" s="6"/>
      <c r="UDN134" s="6"/>
      <c r="UDO134" s="6"/>
      <c r="UDP134" s="6"/>
      <c r="UDQ134" s="6"/>
      <c r="UDR134" s="6"/>
      <c r="UDS134" s="6"/>
      <c r="UDT134" s="6"/>
      <c r="UDU134" s="6"/>
      <c r="UDV134" s="6"/>
      <c r="UDW134" s="6"/>
      <c r="UDX134" s="6"/>
      <c r="UDY134" s="6"/>
      <c r="UEF134" s="6"/>
      <c r="UEG134" s="6"/>
      <c r="UEH134" s="6"/>
      <c r="UEI134" s="6"/>
      <c r="UEJ134" s="6"/>
      <c r="UEK134" s="6"/>
      <c r="UEL134" s="6"/>
      <c r="UEM134" s="6"/>
      <c r="UEN134" s="6"/>
      <c r="UEO134" s="6"/>
      <c r="UEP134" s="6"/>
      <c r="UEQ134" s="6"/>
      <c r="UER134" s="6"/>
      <c r="UES134" s="6"/>
      <c r="UET134" s="6"/>
      <c r="UEU134" s="6"/>
      <c r="UEV134" s="6"/>
      <c r="UEW134" s="6"/>
      <c r="UEX134" s="6"/>
      <c r="UEY134" s="6"/>
      <c r="UEZ134" s="6"/>
      <c r="UFA134" s="6"/>
      <c r="UFB134" s="6"/>
      <c r="UFC134" s="6"/>
      <c r="UFD134" s="6"/>
      <c r="UFE134" s="6"/>
      <c r="UFF134" s="6"/>
      <c r="UFG134" s="6"/>
      <c r="UFH134" s="6"/>
      <c r="UFI134" s="6"/>
      <c r="UFJ134" s="6"/>
      <c r="UFK134" s="6"/>
      <c r="UFL134" s="6"/>
      <c r="UFM134" s="6"/>
      <c r="UFN134" s="6"/>
      <c r="UFO134" s="6"/>
      <c r="UFP134" s="6"/>
      <c r="UFQ134" s="6"/>
      <c r="UFR134" s="6"/>
      <c r="UFS134" s="6"/>
      <c r="UFT134" s="6"/>
      <c r="UFU134" s="6"/>
      <c r="UFV134" s="6"/>
      <c r="UFW134" s="6"/>
      <c r="UFX134" s="6"/>
      <c r="UFY134" s="6"/>
      <c r="UFZ134" s="6"/>
      <c r="UGA134" s="6"/>
      <c r="UGB134" s="6"/>
      <c r="UGC134" s="6"/>
      <c r="UGD134" s="6"/>
      <c r="UGE134" s="6"/>
      <c r="UGF134" s="6"/>
      <c r="UGG134" s="6"/>
      <c r="UGH134" s="6"/>
      <c r="UGI134" s="6"/>
      <c r="UGJ134" s="6"/>
      <c r="UGK134" s="6"/>
      <c r="UGL134" s="6"/>
      <c r="UGM134" s="6"/>
      <c r="UGN134" s="6"/>
      <c r="UGO134" s="6"/>
      <c r="UGP134" s="6"/>
      <c r="UGQ134" s="6"/>
      <c r="UGR134" s="6"/>
      <c r="UGS134" s="6"/>
      <c r="UGT134" s="6"/>
      <c r="UGU134" s="6"/>
      <c r="UGV134" s="6"/>
      <c r="UGW134" s="6"/>
      <c r="UGX134" s="6"/>
      <c r="UGY134" s="6"/>
      <c r="UGZ134" s="6"/>
      <c r="UHA134" s="6"/>
      <c r="UHB134" s="6"/>
      <c r="UHC134" s="6"/>
      <c r="UHD134" s="6"/>
      <c r="UHE134" s="6"/>
      <c r="UHF134" s="6"/>
      <c r="UHG134" s="6"/>
      <c r="UHH134" s="6"/>
      <c r="UHI134" s="6"/>
      <c r="UHJ134" s="6"/>
      <c r="UHK134" s="6"/>
      <c r="UHL134" s="6"/>
      <c r="UHM134" s="6"/>
      <c r="UHN134" s="6"/>
      <c r="UHO134" s="6"/>
      <c r="UHP134" s="6"/>
      <c r="UHQ134" s="6"/>
      <c r="UHR134" s="6"/>
      <c r="UHS134" s="6"/>
      <c r="UHT134" s="6"/>
      <c r="UHU134" s="6"/>
      <c r="UHV134" s="6"/>
      <c r="UHW134" s="6"/>
      <c r="UHX134" s="6"/>
      <c r="UHY134" s="6"/>
      <c r="UHZ134" s="6"/>
      <c r="UIA134" s="6"/>
      <c r="UIB134" s="6"/>
      <c r="UIC134" s="6"/>
      <c r="UID134" s="6"/>
      <c r="UIE134" s="6"/>
      <c r="UIF134" s="6"/>
      <c r="UIG134" s="6"/>
      <c r="UIH134" s="6"/>
      <c r="UII134" s="6"/>
      <c r="UIJ134" s="6"/>
      <c r="UIK134" s="6"/>
      <c r="UIL134" s="6"/>
      <c r="UIM134" s="6"/>
      <c r="UIN134" s="6"/>
      <c r="UIO134" s="6"/>
      <c r="UIP134" s="6"/>
      <c r="UIQ134" s="6"/>
      <c r="UIR134" s="6"/>
      <c r="UIS134" s="6"/>
      <c r="UIT134" s="6"/>
      <c r="UIU134" s="6"/>
      <c r="UIV134" s="6"/>
      <c r="UIW134" s="6"/>
      <c r="UIX134" s="6"/>
      <c r="UIY134" s="6"/>
      <c r="UIZ134" s="6"/>
      <c r="UJA134" s="6"/>
      <c r="UJB134" s="6"/>
      <c r="UJC134" s="6"/>
      <c r="UJD134" s="6"/>
      <c r="UJE134" s="6"/>
      <c r="UJF134" s="6"/>
      <c r="UJG134" s="6"/>
      <c r="UJH134" s="6"/>
      <c r="UJI134" s="6"/>
      <c r="UJJ134" s="6"/>
      <c r="UJK134" s="6"/>
      <c r="UJL134" s="6"/>
      <c r="UJM134" s="6"/>
      <c r="UJN134" s="6"/>
      <c r="UJO134" s="6"/>
      <c r="UJP134" s="6"/>
      <c r="UJQ134" s="6"/>
      <c r="UJR134" s="6"/>
      <c r="UJS134" s="6"/>
      <c r="UJT134" s="6"/>
      <c r="UJU134" s="6"/>
      <c r="UJV134" s="6"/>
      <c r="UJW134" s="6"/>
      <c r="UJX134" s="6"/>
      <c r="UJY134" s="6"/>
      <c r="UJZ134" s="6"/>
      <c r="UKA134" s="6"/>
      <c r="UKB134" s="6"/>
      <c r="UKC134" s="6"/>
      <c r="UKD134" s="6"/>
      <c r="UKE134" s="6"/>
      <c r="UKF134" s="6"/>
      <c r="UKG134" s="6"/>
      <c r="UKH134" s="6"/>
      <c r="UKI134" s="6"/>
      <c r="UKJ134" s="6"/>
      <c r="UKK134" s="6"/>
      <c r="UKL134" s="6"/>
      <c r="UKM134" s="6"/>
      <c r="UKN134" s="6"/>
      <c r="UKO134" s="6"/>
      <c r="UKP134" s="6"/>
      <c r="UKQ134" s="6"/>
      <c r="UKR134" s="6"/>
      <c r="UKS134" s="6"/>
      <c r="UKT134" s="6"/>
      <c r="UKU134" s="6"/>
      <c r="UKV134" s="6"/>
      <c r="UKW134" s="6"/>
      <c r="UKX134" s="6"/>
      <c r="UKY134" s="6"/>
      <c r="UKZ134" s="6"/>
      <c r="ULA134" s="6"/>
      <c r="ULB134" s="6"/>
      <c r="ULC134" s="6"/>
      <c r="ULD134" s="6"/>
      <c r="ULE134" s="6"/>
      <c r="ULF134" s="6"/>
      <c r="ULG134" s="6"/>
      <c r="ULH134" s="6"/>
      <c r="ULI134" s="6"/>
      <c r="ULJ134" s="6"/>
      <c r="ULK134" s="6"/>
      <c r="ULL134" s="6"/>
      <c r="ULM134" s="6"/>
      <c r="ULN134" s="6"/>
      <c r="ULO134" s="6"/>
      <c r="ULP134" s="6"/>
      <c r="ULQ134" s="6"/>
      <c r="ULR134" s="6"/>
      <c r="ULS134" s="6"/>
      <c r="ULT134" s="6"/>
      <c r="ULU134" s="6"/>
      <c r="ULV134" s="6"/>
      <c r="ULW134" s="6"/>
      <c r="ULX134" s="6"/>
      <c r="ULY134" s="6"/>
      <c r="ULZ134" s="6"/>
      <c r="UMA134" s="6"/>
      <c r="UMB134" s="6"/>
      <c r="UMC134" s="6"/>
      <c r="UMD134" s="6"/>
      <c r="UME134" s="6"/>
      <c r="UMF134" s="6"/>
      <c r="UMG134" s="6"/>
      <c r="UMH134" s="6"/>
      <c r="UMI134" s="6"/>
      <c r="UMJ134" s="6"/>
      <c r="UMK134" s="6"/>
      <c r="UML134" s="6"/>
      <c r="UMM134" s="6"/>
      <c r="UMN134" s="6"/>
      <c r="UMO134" s="6"/>
      <c r="UMP134" s="6"/>
      <c r="UMQ134" s="6"/>
      <c r="UMR134" s="6"/>
      <c r="UMS134" s="6"/>
      <c r="UMT134" s="6"/>
      <c r="UMU134" s="6"/>
      <c r="UMV134" s="6"/>
      <c r="UMW134" s="6"/>
      <c r="UMX134" s="6"/>
      <c r="UMY134" s="6"/>
      <c r="UMZ134" s="6"/>
      <c r="UNA134" s="6"/>
      <c r="UNB134" s="6"/>
      <c r="UNC134" s="6"/>
      <c r="UND134" s="6"/>
      <c r="UNE134" s="6"/>
      <c r="UNF134" s="6"/>
      <c r="UNG134" s="6"/>
      <c r="UNH134" s="6"/>
      <c r="UNI134" s="6"/>
      <c r="UNJ134" s="6"/>
      <c r="UNK134" s="6"/>
      <c r="UNL134" s="6"/>
      <c r="UNM134" s="6"/>
      <c r="UNN134" s="6"/>
      <c r="UNO134" s="6"/>
      <c r="UNP134" s="6"/>
      <c r="UNQ134" s="6"/>
      <c r="UNR134" s="6"/>
      <c r="UNS134" s="6"/>
      <c r="UNT134" s="6"/>
      <c r="UNU134" s="6"/>
      <c r="UOB134" s="6"/>
      <c r="UOC134" s="6"/>
      <c r="UOD134" s="6"/>
      <c r="UOE134" s="6"/>
      <c r="UOF134" s="6"/>
      <c r="UOG134" s="6"/>
      <c r="UOH134" s="6"/>
      <c r="UOI134" s="6"/>
      <c r="UOJ134" s="6"/>
      <c r="UOK134" s="6"/>
      <c r="UOL134" s="6"/>
      <c r="UOM134" s="6"/>
      <c r="UON134" s="6"/>
      <c r="UOO134" s="6"/>
      <c r="UOP134" s="6"/>
      <c r="UOQ134" s="6"/>
      <c r="UOR134" s="6"/>
      <c r="UOS134" s="6"/>
      <c r="UOT134" s="6"/>
      <c r="UOU134" s="6"/>
      <c r="UOV134" s="6"/>
      <c r="UOW134" s="6"/>
      <c r="UOX134" s="6"/>
      <c r="UOY134" s="6"/>
      <c r="UOZ134" s="6"/>
      <c r="UPA134" s="6"/>
      <c r="UPB134" s="6"/>
      <c r="UPC134" s="6"/>
      <c r="UPD134" s="6"/>
      <c r="UPE134" s="6"/>
      <c r="UPF134" s="6"/>
      <c r="UPG134" s="6"/>
      <c r="UPH134" s="6"/>
      <c r="UPI134" s="6"/>
      <c r="UPJ134" s="6"/>
      <c r="UPK134" s="6"/>
      <c r="UPL134" s="6"/>
      <c r="UPM134" s="6"/>
      <c r="UPN134" s="6"/>
      <c r="UPO134" s="6"/>
      <c r="UPP134" s="6"/>
      <c r="UPQ134" s="6"/>
      <c r="UPR134" s="6"/>
      <c r="UPS134" s="6"/>
      <c r="UPT134" s="6"/>
      <c r="UPU134" s="6"/>
      <c r="UPV134" s="6"/>
      <c r="UPW134" s="6"/>
      <c r="UPX134" s="6"/>
      <c r="UPY134" s="6"/>
      <c r="UPZ134" s="6"/>
      <c r="UQA134" s="6"/>
      <c r="UQB134" s="6"/>
      <c r="UQC134" s="6"/>
      <c r="UQD134" s="6"/>
      <c r="UQE134" s="6"/>
      <c r="UQF134" s="6"/>
      <c r="UQG134" s="6"/>
      <c r="UQH134" s="6"/>
      <c r="UQI134" s="6"/>
      <c r="UQJ134" s="6"/>
      <c r="UQK134" s="6"/>
      <c r="UQL134" s="6"/>
      <c r="UQM134" s="6"/>
      <c r="UQN134" s="6"/>
      <c r="UQO134" s="6"/>
      <c r="UQP134" s="6"/>
      <c r="UQQ134" s="6"/>
      <c r="UQR134" s="6"/>
      <c r="UQS134" s="6"/>
      <c r="UQT134" s="6"/>
      <c r="UQU134" s="6"/>
      <c r="UQV134" s="6"/>
      <c r="UQW134" s="6"/>
      <c r="UQX134" s="6"/>
      <c r="UQY134" s="6"/>
      <c r="UQZ134" s="6"/>
      <c r="URA134" s="6"/>
      <c r="URB134" s="6"/>
      <c r="URC134" s="6"/>
      <c r="URD134" s="6"/>
      <c r="URE134" s="6"/>
      <c r="URF134" s="6"/>
      <c r="URG134" s="6"/>
      <c r="URH134" s="6"/>
      <c r="URI134" s="6"/>
      <c r="URJ134" s="6"/>
      <c r="URK134" s="6"/>
      <c r="URL134" s="6"/>
      <c r="URM134" s="6"/>
      <c r="URN134" s="6"/>
      <c r="URO134" s="6"/>
      <c r="URP134" s="6"/>
      <c r="URQ134" s="6"/>
      <c r="URR134" s="6"/>
      <c r="URS134" s="6"/>
      <c r="URT134" s="6"/>
      <c r="URU134" s="6"/>
      <c r="URV134" s="6"/>
      <c r="URW134" s="6"/>
      <c r="URX134" s="6"/>
      <c r="URY134" s="6"/>
      <c r="URZ134" s="6"/>
      <c r="USA134" s="6"/>
      <c r="USB134" s="6"/>
      <c r="USC134" s="6"/>
      <c r="USD134" s="6"/>
      <c r="USE134" s="6"/>
      <c r="USF134" s="6"/>
      <c r="USG134" s="6"/>
      <c r="USH134" s="6"/>
      <c r="USI134" s="6"/>
      <c r="USJ134" s="6"/>
      <c r="USK134" s="6"/>
      <c r="USL134" s="6"/>
      <c r="USM134" s="6"/>
      <c r="USN134" s="6"/>
      <c r="USO134" s="6"/>
      <c r="USP134" s="6"/>
      <c r="USQ134" s="6"/>
      <c r="USR134" s="6"/>
      <c r="USS134" s="6"/>
      <c r="UST134" s="6"/>
      <c r="USU134" s="6"/>
      <c r="USV134" s="6"/>
      <c r="USW134" s="6"/>
      <c r="USX134" s="6"/>
      <c r="USY134" s="6"/>
      <c r="USZ134" s="6"/>
      <c r="UTA134" s="6"/>
      <c r="UTB134" s="6"/>
      <c r="UTC134" s="6"/>
      <c r="UTD134" s="6"/>
      <c r="UTE134" s="6"/>
      <c r="UTF134" s="6"/>
      <c r="UTG134" s="6"/>
      <c r="UTH134" s="6"/>
      <c r="UTI134" s="6"/>
      <c r="UTJ134" s="6"/>
      <c r="UTK134" s="6"/>
      <c r="UTL134" s="6"/>
      <c r="UTM134" s="6"/>
      <c r="UTN134" s="6"/>
      <c r="UTO134" s="6"/>
      <c r="UTP134" s="6"/>
      <c r="UTQ134" s="6"/>
      <c r="UTR134" s="6"/>
      <c r="UTS134" s="6"/>
      <c r="UTT134" s="6"/>
      <c r="UTU134" s="6"/>
      <c r="UTV134" s="6"/>
      <c r="UTW134" s="6"/>
      <c r="UTX134" s="6"/>
      <c r="UTY134" s="6"/>
      <c r="UTZ134" s="6"/>
      <c r="UUA134" s="6"/>
      <c r="UUB134" s="6"/>
      <c r="UUC134" s="6"/>
      <c r="UUD134" s="6"/>
      <c r="UUE134" s="6"/>
      <c r="UUF134" s="6"/>
      <c r="UUG134" s="6"/>
      <c r="UUH134" s="6"/>
      <c r="UUI134" s="6"/>
      <c r="UUJ134" s="6"/>
      <c r="UUK134" s="6"/>
      <c r="UUL134" s="6"/>
      <c r="UUM134" s="6"/>
      <c r="UUN134" s="6"/>
      <c r="UUO134" s="6"/>
      <c r="UUP134" s="6"/>
      <c r="UUQ134" s="6"/>
      <c r="UUR134" s="6"/>
      <c r="UUS134" s="6"/>
      <c r="UUT134" s="6"/>
      <c r="UUU134" s="6"/>
      <c r="UUV134" s="6"/>
      <c r="UUW134" s="6"/>
      <c r="UUX134" s="6"/>
      <c r="UUY134" s="6"/>
      <c r="UUZ134" s="6"/>
      <c r="UVA134" s="6"/>
      <c r="UVB134" s="6"/>
      <c r="UVC134" s="6"/>
      <c r="UVD134" s="6"/>
      <c r="UVE134" s="6"/>
      <c r="UVF134" s="6"/>
      <c r="UVG134" s="6"/>
      <c r="UVH134" s="6"/>
      <c r="UVI134" s="6"/>
      <c r="UVJ134" s="6"/>
      <c r="UVK134" s="6"/>
      <c r="UVL134" s="6"/>
      <c r="UVM134" s="6"/>
      <c r="UVN134" s="6"/>
      <c r="UVO134" s="6"/>
      <c r="UVP134" s="6"/>
      <c r="UVQ134" s="6"/>
      <c r="UVR134" s="6"/>
      <c r="UVS134" s="6"/>
      <c r="UVT134" s="6"/>
      <c r="UVU134" s="6"/>
      <c r="UVV134" s="6"/>
      <c r="UVW134" s="6"/>
      <c r="UVX134" s="6"/>
      <c r="UVY134" s="6"/>
      <c r="UVZ134" s="6"/>
      <c r="UWA134" s="6"/>
      <c r="UWB134" s="6"/>
      <c r="UWC134" s="6"/>
      <c r="UWD134" s="6"/>
      <c r="UWE134" s="6"/>
      <c r="UWF134" s="6"/>
      <c r="UWG134" s="6"/>
      <c r="UWH134" s="6"/>
      <c r="UWI134" s="6"/>
      <c r="UWJ134" s="6"/>
      <c r="UWK134" s="6"/>
      <c r="UWL134" s="6"/>
      <c r="UWM134" s="6"/>
      <c r="UWN134" s="6"/>
      <c r="UWO134" s="6"/>
      <c r="UWP134" s="6"/>
      <c r="UWQ134" s="6"/>
      <c r="UWR134" s="6"/>
      <c r="UWS134" s="6"/>
      <c r="UWT134" s="6"/>
      <c r="UWU134" s="6"/>
      <c r="UWV134" s="6"/>
      <c r="UWW134" s="6"/>
      <c r="UWX134" s="6"/>
      <c r="UWY134" s="6"/>
      <c r="UWZ134" s="6"/>
      <c r="UXA134" s="6"/>
      <c r="UXB134" s="6"/>
      <c r="UXC134" s="6"/>
      <c r="UXD134" s="6"/>
      <c r="UXE134" s="6"/>
      <c r="UXF134" s="6"/>
      <c r="UXG134" s="6"/>
      <c r="UXH134" s="6"/>
      <c r="UXI134" s="6"/>
      <c r="UXJ134" s="6"/>
      <c r="UXK134" s="6"/>
      <c r="UXL134" s="6"/>
      <c r="UXM134" s="6"/>
      <c r="UXN134" s="6"/>
      <c r="UXO134" s="6"/>
      <c r="UXP134" s="6"/>
      <c r="UXQ134" s="6"/>
      <c r="UXX134" s="6"/>
      <c r="UXY134" s="6"/>
      <c r="UXZ134" s="6"/>
      <c r="UYA134" s="6"/>
      <c r="UYB134" s="6"/>
      <c r="UYC134" s="6"/>
      <c r="UYD134" s="6"/>
      <c r="UYE134" s="6"/>
      <c r="UYF134" s="6"/>
      <c r="UYG134" s="6"/>
      <c r="UYH134" s="6"/>
      <c r="UYI134" s="6"/>
      <c r="UYJ134" s="6"/>
      <c r="UYK134" s="6"/>
      <c r="UYL134" s="6"/>
      <c r="UYM134" s="6"/>
      <c r="UYN134" s="6"/>
      <c r="UYO134" s="6"/>
      <c r="UYP134" s="6"/>
      <c r="UYQ134" s="6"/>
      <c r="UYR134" s="6"/>
      <c r="UYS134" s="6"/>
      <c r="UYT134" s="6"/>
      <c r="UYU134" s="6"/>
      <c r="UYV134" s="6"/>
      <c r="UYW134" s="6"/>
      <c r="UYX134" s="6"/>
      <c r="UYY134" s="6"/>
      <c r="UYZ134" s="6"/>
      <c r="UZA134" s="6"/>
      <c r="UZB134" s="6"/>
      <c r="UZC134" s="6"/>
      <c r="UZD134" s="6"/>
      <c r="UZE134" s="6"/>
      <c r="UZF134" s="6"/>
      <c r="UZG134" s="6"/>
      <c r="UZH134" s="6"/>
      <c r="UZI134" s="6"/>
      <c r="UZJ134" s="6"/>
      <c r="UZK134" s="6"/>
      <c r="UZL134" s="6"/>
      <c r="UZM134" s="6"/>
      <c r="UZN134" s="6"/>
      <c r="UZO134" s="6"/>
      <c r="UZP134" s="6"/>
      <c r="UZQ134" s="6"/>
      <c r="UZR134" s="6"/>
      <c r="UZS134" s="6"/>
      <c r="UZT134" s="6"/>
      <c r="UZU134" s="6"/>
      <c r="UZV134" s="6"/>
      <c r="UZW134" s="6"/>
      <c r="UZX134" s="6"/>
      <c r="UZY134" s="6"/>
      <c r="UZZ134" s="6"/>
      <c r="VAA134" s="6"/>
      <c r="VAB134" s="6"/>
      <c r="VAC134" s="6"/>
      <c r="VAD134" s="6"/>
      <c r="VAE134" s="6"/>
      <c r="VAF134" s="6"/>
      <c r="VAG134" s="6"/>
      <c r="VAH134" s="6"/>
      <c r="VAI134" s="6"/>
      <c r="VAJ134" s="6"/>
      <c r="VAK134" s="6"/>
      <c r="VAL134" s="6"/>
      <c r="VAM134" s="6"/>
      <c r="VAN134" s="6"/>
      <c r="VAO134" s="6"/>
      <c r="VAP134" s="6"/>
      <c r="VAQ134" s="6"/>
      <c r="VAR134" s="6"/>
      <c r="VAS134" s="6"/>
      <c r="VAT134" s="6"/>
      <c r="VAU134" s="6"/>
      <c r="VAV134" s="6"/>
      <c r="VAW134" s="6"/>
      <c r="VAX134" s="6"/>
      <c r="VAY134" s="6"/>
      <c r="VAZ134" s="6"/>
      <c r="VBA134" s="6"/>
      <c r="VBB134" s="6"/>
      <c r="VBC134" s="6"/>
      <c r="VBD134" s="6"/>
      <c r="VBE134" s="6"/>
      <c r="VBF134" s="6"/>
      <c r="VBG134" s="6"/>
      <c r="VBH134" s="6"/>
      <c r="VBI134" s="6"/>
      <c r="VBJ134" s="6"/>
      <c r="VBK134" s="6"/>
      <c r="VBL134" s="6"/>
      <c r="VBM134" s="6"/>
      <c r="VBN134" s="6"/>
      <c r="VBO134" s="6"/>
      <c r="VBP134" s="6"/>
      <c r="VBQ134" s="6"/>
      <c r="VBR134" s="6"/>
      <c r="VBS134" s="6"/>
      <c r="VBT134" s="6"/>
      <c r="VBU134" s="6"/>
      <c r="VBV134" s="6"/>
      <c r="VBW134" s="6"/>
      <c r="VBX134" s="6"/>
      <c r="VBY134" s="6"/>
      <c r="VBZ134" s="6"/>
      <c r="VCA134" s="6"/>
      <c r="VCB134" s="6"/>
      <c r="VCC134" s="6"/>
      <c r="VCD134" s="6"/>
      <c r="VCE134" s="6"/>
      <c r="VCF134" s="6"/>
      <c r="VCG134" s="6"/>
      <c r="VCH134" s="6"/>
      <c r="VCI134" s="6"/>
      <c r="VCJ134" s="6"/>
      <c r="VCK134" s="6"/>
      <c r="VCL134" s="6"/>
      <c r="VCM134" s="6"/>
      <c r="VCN134" s="6"/>
      <c r="VCO134" s="6"/>
      <c r="VCP134" s="6"/>
      <c r="VCQ134" s="6"/>
      <c r="VCR134" s="6"/>
      <c r="VCS134" s="6"/>
      <c r="VCT134" s="6"/>
      <c r="VCU134" s="6"/>
      <c r="VCV134" s="6"/>
      <c r="VCW134" s="6"/>
      <c r="VCX134" s="6"/>
      <c r="VCY134" s="6"/>
      <c r="VCZ134" s="6"/>
      <c r="VDA134" s="6"/>
      <c r="VDB134" s="6"/>
      <c r="VDC134" s="6"/>
      <c r="VDD134" s="6"/>
      <c r="VDE134" s="6"/>
      <c r="VDF134" s="6"/>
      <c r="VDG134" s="6"/>
      <c r="VDH134" s="6"/>
      <c r="VDI134" s="6"/>
      <c r="VDJ134" s="6"/>
      <c r="VDK134" s="6"/>
      <c r="VDL134" s="6"/>
      <c r="VDM134" s="6"/>
      <c r="VDN134" s="6"/>
      <c r="VDO134" s="6"/>
      <c r="VDP134" s="6"/>
      <c r="VDQ134" s="6"/>
      <c r="VDR134" s="6"/>
      <c r="VDS134" s="6"/>
      <c r="VDT134" s="6"/>
      <c r="VDU134" s="6"/>
      <c r="VDV134" s="6"/>
      <c r="VDW134" s="6"/>
      <c r="VDX134" s="6"/>
      <c r="VDY134" s="6"/>
      <c r="VDZ134" s="6"/>
      <c r="VEA134" s="6"/>
      <c r="VEB134" s="6"/>
      <c r="VEC134" s="6"/>
      <c r="VED134" s="6"/>
      <c r="VEE134" s="6"/>
      <c r="VEF134" s="6"/>
      <c r="VEG134" s="6"/>
      <c r="VEH134" s="6"/>
      <c r="VEI134" s="6"/>
      <c r="VEJ134" s="6"/>
      <c r="VEK134" s="6"/>
      <c r="VEL134" s="6"/>
      <c r="VEM134" s="6"/>
      <c r="VEN134" s="6"/>
      <c r="VEO134" s="6"/>
      <c r="VEP134" s="6"/>
      <c r="VEQ134" s="6"/>
      <c r="VER134" s="6"/>
      <c r="VES134" s="6"/>
      <c r="VET134" s="6"/>
      <c r="VEU134" s="6"/>
      <c r="VEV134" s="6"/>
      <c r="VEW134" s="6"/>
      <c r="VEX134" s="6"/>
      <c r="VEY134" s="6"/>
      <c r="VEZ134" s="6"/>
      <c r="VFA134" s="6"/>
      <c r="VFB134" s="6"/>
      <c r="VFC134" s="6"/>
      <c r="VFD134" s="6"/>
      <c r="VFE134" s="6"/>
      <c r="VFF134" s="6"/>
      <c r="VFG134" s="6"/>
      <c r="VFH134" s="6"/>
      <c r="VFI134" s="6"/>
      <c r="VFJ134" s="6"/>
      <c r="VFK134" s="6"/>
      <c r="VFL134" s="6"/>
      <c r="VFM134" s="6"/>
      <c r="VFN134" s="6"/>
      <c r="VFO134" s="6"/>
      <c r="VFP134" s="6"/>
      <c r="VFQ134" s="6"/>
      <c r="VFR134" s="6"/>
      <c r="VFS134" s="6"/>
      <c r="VFT134" s="6"/>
      <c r="VFU134" s="6"/>
      <c r="VFV134" s="6"/>
      <c r="VFW134" s="6"/>
      <c r="VFX134" s="6"/>
      <c r="VFY134" s="6"/>
      <c r="VFZ134" s="6"/>
      <c r="VGA134" s="6"/>
      <c r="VGB134" s="6"/>
      <c r="VGC134" s="6"/>
      <c r="VGD134" s="6"/>
      <c r="VGE134" s="6"/>
      <c r="VGF134" s="6"/>
      <c r="VGG134" s="6"/>
      <c r="VGH134" s="6"/>
      <c r="VGI134" s="6"/>
      <c r="VGJ134" s="6"/>
      <c r="VGK134" s="6"/>
      <c r="VGL134" s="6"/>
      <c r="VGM134" s="6"/>
      <c r="VGN134" s="6"/>
      <c r="VGO134" s="6"/>
      <c r="VGP134" s="6"/>
      <c r="VGQ134" s="6"/>
      <c r="VGR134" s="6"/>
      <c r="VGS134" s="6"/>
      <c r="VGT134" s="6"/>
      <c r="VGU134" s="6"/>
      <c r="VGV134" s="6"/>
      <c r="VGW134" s="6"/>
      <c r="VGX134" s="6"/>
      <c r="VGY134" s="6"/>
      <c r="VGZ134" s="6"/>
      <c r="VHA134" s="6"/>
      <c r="VHB134" s="6"/>
      <c r="VHC134" s="6"/>
      <c r="VHD134" s="6"/>
      <c r="VHE134" s="6"/>
      <c r="VHF134" s="6"/>
      <c r="VHG134" s="6"/>
      <c r="VHH134" s="6"/>
      <c r="VHI134" s="6"/>
      <c r="VHJ134" s="6"/>
      <c r="VHK134" s="6"/>
      <c r="VHL134" s="6"/>
      <c r="VHM134" s="6"/>
      <c r="VHT134" s="6"/>
      <c r="VHU134" s="6"/>
      <c r="VHV134" s="6"/>
      <c r="VHW134" s="6"/>
      <c r="VHX134" s="6"/>
      <c r="VHY134" s="6"/>
      <c r="VHZ134" s="6"/>
      <c r="VIA134" s="6"/>
      <c r="VIB134" s="6"/>
      <c r="VIC134" s="6"/>
      <c r="VID134" s="6"/>
      <c r="VIE134" s="6"/>
      <c r="VIF134" s="6"/>
      <c r="VIG134" s="6"/>
      <c r="VIH134" s="6"/>
      <c r="VII134" s="6"/>
      <c r="VIJ134" s="6"/>
      <c r="VIK134" s="6"/>
      <c r="VIL134" s="6"/>
      <c r="VIM134" s="6"/>
      <c r="VIN134" s="6"/>
      <c r="VIO134" s="6"/>
      <c r="VIP134" s="6"/>
      <c r="VIQ134" s="6"/>
      <c r="VIR134" s="6"/>
      <c r="VIS134" s="6"/>
      <c r="VIT134" s="6"/>
      <c r="VIU134" s="6"/>
      <c r="VIV134" s="6"/>
      <c r="VIW134" s="6"/>
      <c r="VIX134" s="6"/>
      <c r="VIY134" s="6"/>
      <c r="VIZ134" s="6"/>
      <c r="VJA134" s="6"/>
      <c r="VJB134" s="6"/>
      <c r="VJC134" s="6"/>
      <c r="VJD134" s="6"/>
      <c r="VJE134" s="6"/>
      <c r="VJF134" s="6"/>
      <c r="VJG134" s="6"/>
      <c r="VJH134" s="6"/>
      <c r="VJI134" s="6"/>
      <c r="VJJ134" s="6"/>
      <c r="VJK134" s="6"/>
      <c r="VJL134" s="6"/>
      <c r="VJM134" s="6"/>
      <c r="VJN134" s="6"/>
      <c r="VJO134" s="6"/>
      <c r="VJP134" s="6"/>
      <c r="VJQ134" s="6"/>
      <c r="VJR134" s="6"/>
      <c r="VJS134" s="6"/>
      <c r="VJT134" s="6"/>
      <c r="VJU134" s="6"/>
      <c r="VJV134" s="6"/>
      <c r="VJW134" s="6"/>
      <c r="VJX134" s="6"/>
      <c r="VJY134" s="6"/>
      <c r="VJZ134" s="6"/>
      <c r="VKA134" s="6"/>
      <c r="VKB134" s="6"/>
      <c r="VKC134" s="6"/>
      <c r="VKD134" s="6"/>
      <c r="VKE134" s="6"/>
      <c r="VKF134" s="6"/>
      <c r="VKG134" s="6"/>
      <c r="VKH134" s="6"/>
      <c r="VKI134" s="6"/>
      <c r="VKJ134" s="6"/>
      <c r="VKK134" s="6"/>
      <c r="VKL134" s="6"/>
      <c r="VKM134" s="6"/>
      <c r="VKN134" s="6"/>
      <c r="VKO134" s="6"/>
      <c r="VKP134" s="6"/>
      <c r="VKQ134" s="6"/>
      <c r="VKR134" s="6"/>
      <c r="VKS134" s="6"/>
      <c r="VKT134" s="6"/>
      <c r="VKU134" s="6"/>
      <c r="VKV134" s="6"/>
      <c r="VKW134" s="6"/>
      <c r="VKX134" s="6"/>
      <c r="VKY134" s="6"/>
      <c r="VKZ134" s="6"/>
      <c r="VLA134" s="6"/>
      <c r="VLB134" s="6"/>
      <c r="VLC134" s="6"/>
      <c r="VLD134" s="6"/>
      <c r="VLE134" s="6"/>
      <c r="VLF134" s="6"/>
      <c r="VLG134" s="6"/>
      <c r="VLH134" s="6"/>
      <c r="VLI134" s="6"/>
      <c r="VLJ134" s="6"/>
      <c r="VLK134" s="6"/>
      <c r="VLL134" s="6"/>
      <c r="VLM134" s="6"/>
      <c r="VLN134" s="6"/>
      <c r="VLO134" s="6"/>
      <c r="VLP134" s="6"/>
      <c r="VLQ134" s="6"/>
      <c r="VLR134" s="6"/>
      <c r="VLS134" s="6"/>
      <c r="VLT134" s="6"/>
      <c r="VLU134" s="6"/>
      <c r="VLV134" s="6"/>
      <c r="VLW134" s="6"/>
      <c r="VLX134" s="6"/>
      <c r="VLY134" s="6"/>
      <c r="VLZ134" s="6"/>
      <c r="VMA134" s="6"/>
      <c r="VMB134" s="6"/>
      <c r="VMC134" s="6"/>
      <c r="VMD134" s="6"/>
      <c r="VME134" s="6"/>
      <c r="VMF134" s="6"/>
      <c r="VMG134" s="6"/>
      <c r="VMH134" s="6"/>
      <c r="VMI134" s="6"/>
      <c r="VMJ134" s="6"/>
      <c r="VMK134" s="6"/>
      <c r="VML134" s="6"/>
      <c r="VMM134" s="6"/>
      <c r="VMN134" s="6"/>
      <c r="VMO134" s="6"/>
      <c r="VMP134" s="6"/>
      <c r="VMQ134" s="6"/>
      <c r="VMR134" s="6"/>
      <c r="VMS134" s="6"/>
      <c r="VMT134" s="6"/>
      <c r="VMU134" s="6"/>
      <c r="VMV134" s="6"/>
      <c r="VMW134" s="6"/>
      <c r="VMX134" s="6"/>
      <c r="VMY134" s="6"/>
      <c r="VMZ134" s="6"/>
      <c r="VNA134" s="6"/>
      <c r="VNB134" s="6"/>
      <c r="VNC134" s="6"/>
      <c r="VND134" s="6"/>
      <c r="VNE134" s="6"/>
      <c r="VNF134" s="6"/>
      <c r="VNG134" s="6"/>
      <c r="VNH134" s="6"/>
      <c r="VNI134" s="6"/>
      <c r="VNJ134" s="6"/>
      <c r="VNK134" s="6"/>
      <c r="VNL134" s="6"/>
      <c r="VNM134" s="6"/>
      <c r="VNN134" s="6"/>
      <c r="VNO134" s="6"/>
      <c r="VNP134" s="6"/>
      <c r="VNQ134" s="6"/>
      <c r="VNR134" s="6"/>
      <c r="VNS134" s="6"/>
      <c r="VNT134" s="6"/>
      <c r="VNU134" s="6"/>
      <c r="VNV134" s="6"/>
      <c r="VNW134" s="6"/>
      <c r="VNX134" s="6"/>
      <c r="VNY134" s="6"/>
      <c r="VNZ134" s="6"/>
      <c r="VOA134" s="6"/>
      <c r="VOB134" s="6"/>
      <c r="VOC134" s="6"/>
      <c r="VOD134" s="6"/>
      <c r="VOE134" s="6"/>
      <c r="VOF134" s="6"/>
      <c r="VOG134" s="6"/>
      <c r="VOH134" s="6"/>
      <c r="VOI134" s="6"/>
      <c r="VOJ134" s="6"/>
      <c r="VOK134" s="6"/>
      <c r="VOL134" s="6"/>
      <c r="VOM134" s="6"/>
      <c r="VON134" s="6"/>
      <c r="VOO134" s="6"/>
      <c r="VOP134" s="6"/>
      <c r="VOQ134" s="6"/>
      <c r="VOR134" s="6"/>
      <c r="VOS134" s="6"/>
      <c r="VOT134" s="6"/>
      <c r="VOU134" s="6"/>
      <c r="VOV134" s="6"/>
      <c r="VOW134" s="6"/>
      <c r="VOX134" s="6"/>
      <c r="VOY134" s="6"/>
      <c r="VOZ134" s="6"/>
      <c r="VPA134" s="6"/>
      <c r="VPB134" s="6"/>
      <c r="VPC134" s="6"/>
      <c r="VPD134" s="6"/>
      <c r="VPE134" s="6"/>
      <c r="VPF134" s="6"/>
      <c r="VPG134" s="6"/>
      <c r="VPH134" s="6"/>
      <c r="VPI134" s="6"/>
      <c r="VPJ134" s="6"/>
      <c r="VPK134" s="6"/>
      <c r="VPL134" s="6"/>
      <c r="VPM134" s="6"/>
      <c r="VPN134" s="6"/>
      <c r="VPO134" s="6"/>
      <c r="VPP134" s="6"/>
      <c r="VPQ134" s="6"/>
      <c r="VPR134" s="6"/>
      <c r="VPS134" s="6"/>
      <c r="VPT134" s="6"/>
      <c r="VPU134" s="6"/>
      <c r="VPV134" s="6"/>
      <c r="VPW134" s="6"/>
      <c r="VPX134" s="6"/>
      <c r="VPY134" s="6"/>
      <c r="VPZ134" s="6"/>
      <c r="VQA134" s="6"/>
      <c r="VQB134" s="6"/>
      <c r="VQC134" s="6"/>
      <c r="VQD134" s="6"/>
      <c r="VQE134" s="6"/>
      <c r="VQF134" s="6"/>
      <c r="VQG134" s="6"/>
      <c r="VQH134" s="6"/>
      <c r="VQI134" s="6"/>
      <c r="VQJ134" s="6"/>
      <c r="VQK134" s="6"/>
      <c r="VQL134" s="6"/>
      <c r="VQM134" s="6"/>
      <c r="VQN134" s="6"/>
      <c r="VQO134" s="6"/>
      <c r="VQP134" s="6"/>
      <c r="VQQ134" s="6"/>
      <c r="VQR134" s="6"/>
      <c r="VQS134" s="6"/>
      <c r="VQT134" s="6"/>
      <c r="VQU134" s="6"/>
      <c r="VQV134" s="6"/>
      <c r="VQW134" s="6"/>
      <c r="VQX134" s="6"/>
      <c r="VQY134" s="6"/>
      <c r="VQZ134" s="6"/>
      <c r="VRA134" s="6"/>
      <c r="VRB134" s="6"/>
      <c r="VRC134" s="6"/>
      <c r="VRD134" s="6"/>
      <c r="VRE134" s="6"/>
      <c r="VRF134" s="6"/>
      <c r="VRG134" s="6"/>
      <c r="VRH134" s="6"/>
      <c r="VRI134" s="6"/>
      <c r="VRP134" s="6"/>
      <c r="VRQ134" s="6"/>
      <c r="VRR134" s="6"/>
      <c r="VRS134" s="6"/>
      <c r="VRT134" s="6"/>
      <c r="VRU134" s="6"/>
      <c r="VRV134" s="6"/>
      <c r="VRW134" s="6"/>
      <c r="VRX134" s="6"/>
      <c r="VRY134" s="6"/>
      <c r="VRZ134" s="6"/>
      <c r="VSA134" s="6"/>
      <c r="VSB134" s="6"/>
      <c r="VSC134" s="6"/>
      <c r="VSD134" s="6"/>
      <c r="VSE134" s="6"/>
      <c r="VSF134" s="6"/>
      <c r="VSG134" s="6"/>
      <c r="VSH134" s="6"/>
      <c r="VSI134" s="6"/>
      <c r="VSJ134" s="6"/>
      <c r="VSK134" s="6"/>
      <c r="VSL134" s="6"/>
      <c r="VSM134" s="6"/>
      <c r="VSN134" s="6"/>
      <c r="VSO134" s="6"/>
      <c r="VSP134" s="6"/>
      <c r="VSQ134" s="6"/>
      <c r="VSR134" s="6"/>
      <c r="VSS134" s="6"/>
      <c r="VST134" s="6"/>
      <c r="VSU134" s="6"/>
      <c r="VSV134" s="6"/>
      <c r="VSW134" s="6"/>
      <c r="VSX134" s="6"/>
      <c r="VSY134" s="6"/>
      <c r="VSZ134" s="6"/>
      <c r="VTA134" s="6"/>
      <c r="VTB134" s="6"/>
      <c r="VTC134" s="6"/>
      <c r="VTD134" s="6"/>
      <c r="VTE134" s="6"/>
      <c r="VTF134" s="6"/>
      <c r="VTG134" s="6"/>
      <c r="VTH134" s="6"/>
      <c r="VTI134" s="6"/>
      <c r="VTJ134" s="6"/>
      <c r="VTK134" s="6"/>
      <c r="VTL134" s="6"/>
      <c r="VTM134" s="6"/>
      <c r="VTN134" s="6"/>
      <c r="VTO134" s="6"/>
      <c r="VTP134" s="6"/>
      <c r="VTQ134" s="6"/>
      <c r="VTR134" s="6"/>
      <c r="VTS134" s="6"/>
      <c r="VTT134" s="6"/>
      <c r="VTU134" s="6"/>
      <c r="VTV134" s="6"/>
      <c r="VTW134" s="6"/>
      <c r="VTX134" s="6"/>
      <c r="VTY134" s="6"/>
      <c r="VTZ134" s="6"/>
      <c r="VUA134" s="6"/>
      <c r="VUB134" s="6"/>
      <c r="VUC134" s="6"/>
      <c r="VUD134" s="6"/>
      <c r="VUE134" s="6"/>
      <c r="VUF134" s="6"/>
      <c r="VUG134" s="6"/>
      <c r="VUH134" s="6"/>
      <c r="VUI134" s="6"/>
      <c r="VUJ134" s="6"/>
      <c r="VUK134" s="6"/>
      <c r="VUL134" s="6"/>
      <c r="VUM134" s="6"/>
      <c r="VUN134" s="6"/>
      <c r="VUO134" s="6"/>
      <c r="VUP134" s="6"/>
      <c r="VUQ134" s="6"/>
      <c r="VUR134" s="6"/>
      <c r="VUS134" s="6"/>
      <c r="VUT134" s="6"/>
      <c r="VUU134" s="6"/>
      <c r="VUV134" s="6"/>
      <c r="VUW134" s="6"/>
      <c r="VUX134" s="6"/>
      <c r="VUY134" s="6"/>
      <c r="VUZ134" s="6"/>
      <c r="VVA134" s="6"/>
      <c r="VVB134" s="6"/>
      <c r="VVC134" s="6"/>
      <c r="VVD134" s="6"/>
      <c r="VVE134" s="6"/>
      <c r="VVF134" s="6"/>
      <c r="VVG134" s="6"/>
      <c r="VVH134" s="6"/>
      <c r="VVI134" s="6"/>
      <c r="VVJ134" s="6"/>
      <c r="VVK134" s="6"/>
      <c r="VVL134" s="6"/>
      <c r="VVM134" s="6"/>
      <c r="VVN134" s="6"/>
      <c r="VVO134" s="6"/>
      <c r="VVP134" s="6"/>
      <c r="VVQ134" s="6"/>
      <c r="VVR134" s="6"/>
      <c r="VVS134" s="6"/>
      <c r="VVT134" s="6"/>
      <c r="VVU134" s="6"/>
      <c r="VVV134" s="6"/>
      <c r="VVW134" s="6"/>
      <c r="VVX134" s="6"/>
      <c r="VVY134" s="6"/>
      <c r="VVZ134" s="6"/>
      <c r="VWA134" s="6"/>
      <c r="VWB134" s="6"/>
      <c r="VWC134" s="6"/>
      <c r="VWD134" s="6"/>
      <c r="VWE134" s="6"/>
      <c r="VWF134" s="6"/>
      <c r="VWG134" s="6"/>
      <c r="VWH134" s="6"/>
      <c r="VWI134" s="6"/>
      <c r="VWJ134" s="6"/>
      <c r="VWK134" s="6"/>
      <c r="VWL134" s="6"/>
      <c r="VWM134" s="6"/>
      <c r="VWN134" s="6"/>
      <c r="VWO134" s="6"/>
      <c r="VWP134" s="6"/>
      <c r="VWQ134" s="6"/>
      <c r="VWR134" s="6"/>
      <c r="VWS134" s="6"/>
      <c r="VWT134" s="6"/>
      <c r="VWU134" s="6"/>
      <c r="VWV134" s="6"/>
      <c r="VWW134" s="6"/>
      <c r="VWX134" s="6"/>
      <c r="VWY134" s="6"/>
      <c r="VWZ134" s="6"/>
      <c r="VXA134" s="6"/>
      <c r="VXB134" s="6"/>
      <c r="VXC134" s="6"/>
      <c r="VXD134" s="6"/>
      <c r="VXE134" s="6"/>
      <c r="VXF134" s="6"/>
      <c r="VXG134" s="6"/>
      <c r="VXH134" s="6"/>
      <c r="VXI134" s="6"/>
      <c r="VXJ134" s="6"/>
      <c r="VXK134" s="6"/>
      <c r="VXL134" s="6"/>
      <c r="VXM134" s="6"/>
      <c r="VXN134" s="6"/>
      <c r="VXO134" s="6"/>
      <c r="VXP134" s="6"/>
      <c r="VXQ134" s="6"/>
      <c r="VXR134" s="6"/>
      <c r="VXS134" s="6"/>
      <c r="VXT134" s="6"/>
      <c r="VXU134" s="6"/>
      <c r="VXV134" s="6"/>
      <c r="VXW134" s="6"/>
      <c r="VXX134" s="6"/>
      <c r="VXY134" s="6"/>
      <c r="VXZ134" s="6"/>
      <c r="VYA134" s="6"/>
      <c r="VYB134" s="6"/>
      <c r="VYC134" s="6"/>
      <c r="VYD134" s="6"/>
      <c r="VYE134" s="6"/>
      <c r="VYF134" s="6"/>
      <c r="VYG134" s="6"/>
      <c r="VYH134" s="6"/>
      <c r="VYI134" s="6"/>
      <c r="VYJ134" s="6"/>
      <c r="VYK134" s="6"/>
      <c r="VYL134" s="6"/>
      <c r="VYM134" s="6"/>
      <c r="VYN134" s="6"/>
      <c r="VYO134" s="6"/>
      <c r="VYP134" s="6"/>
      <c r="VYQ134" s="6"/>
      <c r="VYR134" s="6"/>
      <c r="VYS134" s="6"/>
      <c r="VYT134" s="6"/>
      <c r="VYU134" s="6"/>
      <c r="VYV134" s="6"/>
      <c r="VYW134" s="6"/>
      <c r="VYX134" s="6"/>
      <c r="VYY134" s="6"/>
      <c r="VYZ134" s="6"/>
      <c r="VZA134" s="6"/>
      <c r="VZB134" s="6"/>
      <c r="VZC134" s="6"/>
      <c r="VZD134" s="6"/>
      <c r="VZE134" s="6"/>
      <c r="VZF134" s="6"/>
      <c r="VZG134" s="6"/>
      <c r="VZH134" s="6"/>
      <c r="VZI134" s="6"/>
      <c r="VZJ134" s="6"/>
      <c r="VZK134" s="6"/>
      <c r="VZL134" s="6"/>
      <c r="VZM134" s="6"/>
      <c r="VZN134" s="6"/>
      <c r="VZO134" s="6"/>
      <c r="VZP134" s="6"/>
      <c r="VZQ134" s="6"/>
      <c r="VZR134" s="6"/>
      <c r="VZS134" s="6"/>
      <c r="VZT134" s="6"/>
      <c r="VZU134" s="6"/>
      <c r="VZV134" s="6"/>
      <c r="VZW134" s="6"/>
      <c r="VZX134" s="6"/>
      <c r="VZY134" s="6"/>
      <c r="VZZ134" s="6"/>
      <c r="WAA134" s="6"/>
      <c r="WAB134" s="6"/>
      <c r="WAC134" s="6"/>
      <c r="WAD134" s="6"/>
      <c r="WAE134" s="6"/>
      <c r="WAF134" s="6"/>
      <c r="WAG134" s="6"/>
      <c r="WAH134" s="6"/>
      <c r="WAI134" s="6"/>
      <c r="WAJ134" s="6"/>
      <c r="WAK134" s="6"/>
      <c r="WAL134" s="6"/>
      <c r="WAM134" s="6"/>
      <c r="WAN134" s="6"/>
      <c r="WAO134" s="6"/>
      <c r="WAP134" s="6"/>
      <c r="WAQ134" s="6"/>
      <c r="WAR134" s="6"/>
      <c r="WAS134" s="6"/>
      <c r="WAT134" s="6"/>
      <c r="WAU134" s="6"/>
      <c r="WAV134" s="6"/>
      <c r="WAW134" s="6"/>
      <c r="WAX134" s="6"/>
      <c r="WAY134" s="6"/>
      <c r="WAZ134" s="6"/>
      <c r="WBA134" s="6"/>
      <c r="WBB134" s="6"/>
      <c r="WBC134" s="6"/>
      <c r="WBD134" s="6"/>
      <c r="WBE134" s="6"/>
      <c r="WBL134" s="6"/>
      <c r="WBM134" s="6"/>
      <c r="WBN134" s="6"/>
      <c r="WBO134" s="6"/>
      <c r="WBP134" s="6"/>
      <c r="WBQ134" s="6"/>
      <c r="WBR134" s="6"/>
      <c r="WBS134" s="6"/>
      <c r="WBT134" s="6"/>
      <c r="WBU134" s="6"/>
      <c r="WBV134" s="6"/>
      <c r="WBW134" s="6"/>
      <c r="WBX134" s="6"/>
      <c r="WBY134" s="6"/>
      <c r="WBZ134" s="6"/>
      <c r="WCA134" s="6"/>
      <c r="WCB134" s="6"/>
      <c r="WCC134" s="6"/>
      <c r="WCD134" s="6"/>
      <c r="WCE134" s="6"/>
      <c r="WCF134" s="6"/>
      <c r="WCG134" s="6"/>
      <c r="WCH134" s="6"/>
      <c r="WCI134" s="6"/>
      <c r="WCJ134" s="6"/>
      <c r="WCK134" s="6"/>
      <c r="WCL134" s="6"/>
      <c r="WCM134" s="6"/>
      <c r="WCN134" s="6"/>
      <c r="WCO134" s="6"/>
      <c r="WCP134" s="6"/>
      <c r="WCQ134" s="6"/>
      <c r="WCR134" s="6"/>
      <c r="WCS134" s="6"/>
      <c r="WCT134" s="6"/>
      <c r="WCU134" s="6"/>
      <c r="WCV134" s="6"/>
      <c r="WCW134" s="6"/>
      <c r="WCX134" s="6"/>
      <c r="WCY134" s="6"/>
      <c r="WCZ134" s="6"/>
      <c r="WDA134" s="6"/>
      <c r="WDB134" s="6"/>
      <c r="WDC134" s="6"/>
      <c r="WDD134" s="6"/>
      <c r="WDE134" s="6"/>
      <c r="WDF134" s="6"/>
      <c r="WDG134" s="6"/>
      <c r="WDH134" s="6"/>
      <c r="WDI134" s="6"/>
      <c r="WDJ134" s="6"/>
      <c r="WDK134" s="6"/>
      <c r="WDL134" s="6"/>
      <c r="WDM134" s="6"/>
      <c r="WDN134" s="6"/>
      <c r="WDO134" s="6"/>
      <c r="WDP134" s="6"/>
      <c r="WDQ134" s="6"/>
      <c r="WDR134" s="6"/>
      <c r="WDS134" s="6"/>
      <c r="WDT134" s="6"/>
      <c r="WDU134" s="6"/>
      <c r="WDV134" s="6"/>
      <c r="WDW134" s="6"/>
      <c r="WDX134" s="6"/>
      <c r="WDY134" s="6"/>
      <c r="WDZ134" s="6"/>
      <c r="WEA134" s="6"/>
      <c r="WEB134" s="6"/>
      <c r="WEC134" s="6"/>
      <c r="WED134" s="6"/>
      <c r="WEE134" s="6"/>
      <c r="WEF134" s="6"/>
      <c r="WEG134" s="6"/>
      <c r="WEH134" s="6"/>
      <c r="WEI134" s="6"/>
      <c r="WEJ134" s="6"/>
      <c r="WEK134" s="6"/>
      <c r="WEL134" s="6"/>
      <c r="WEM134" s="6"/>
      <c r="WEN134" s="6"/>
      <c r="WEO134" s="6"/>
      <c r="WEP134" s="6"/>
      <c r="WEQ134" s="6"/>
      <c r="WER134" s="6"/>
      <c r="WES134" s="6"/>
      <c r="WET134" s="6"/>
      <c r="WEU134" s="6"/>
      <c r="WEV134" s="6"/>
      <c r="WEW134" s="6"/>
      <c r="WEX134" s="6"/>
      <c r="WEY134" s="6"/>
      <c r="WEZ134" s="6"/>
      <c r="WFA134" s="6"/>
      <c r="WFB134" s="6"/>
      <c r="WFC134" s="6"/>
      <c r="WFD134" s="6"/>
      <c r="WFE134" s="6"/>
      <c r="WFF134" s="6"/>
      <c r="WFG134" s="6"/>
      <c r="WFH134" s="6"/>
      <c r="WFI134" s="6"/>
      <c r="WFJ134" s="6"/>
      <c r="WFK134" s="6"/>
      <c r="WFL134" s="6"/>
      <c r="WFM134" s="6"/>
      <c r="WFN134" s="6"/>
      <c r="WFO134" s="6"/>
      <c r="WFP134" s="6"/>
      <c r="WFQ134" s="6"/>
      <c r="WFR134" s="6"/>
      <c r="WFS134" s="6"/>
      <c r="WFT134" s="6"/>
      <c r="WFU134" s="6"/>
      <c r="WFV134" s="6"/>
      <c r="WFW134" s="6"/>
      <c r="WFX134" s="6"/>
      <c r="WFY134" s="6"/>
      <c r="WFZ134" s="6"/>
      <c r="WGA134" s="6"/>
      <c r="WGB134" s="6"/>
      <c r="WGC134" s="6"/>
      <c r="WGD134" s="6"/>
      <c r="WGE134" s="6"/>
      <c r="WGF134" s="6"/>
      <c r="WGG134" s="6"/>
      <c r="WGH134" s="6"/>
      <c r="WGI134" s="6"/>
      <c r="WGJ134" s="6"/>
      <c r="WGK134" s="6"/>
      <c r="WGL134" s="6"/>
      <c r="WGM134" s="6"/>
      <c r="WGN134" s="6"/>
      <c r="WGO134" s="6"/>
      <c r="WGP134" s="6"/>
      <c r="WGQ134" s="6"/>
      <c r="WGR134" s="6"/>
      <c r="WGS134" s="6"/>
      <c r="WGT134" s="6"/>
      <c r="WGU134" s="6"/>
      <c r="WGV134" s="6"/>
      <c r="WGW134" s="6"/>
      <c r="WGX134" s="6"/>
      <c r="WGY134" s="6"/>
      <c r="WGZ134" s="6"/>
      <c r="WHA134" s="6"/>
      <c r="WHB134" s="6"/>
      <c r="WHC134" s="6"/>
      <c r="WHD134" s="6"/>
      <c r="WHE134" s="6"/>
      <c r="WHF134" s="6"/>
      <c r="WHG134" s="6"/>
      <c r="WHH134" s="6"/>
      <c r="WHI134" s="6"/>
      <c r="WHJ134" s="6"/>
      <c r="WHK134" s="6"/>
      <c r="WHL134" s="6"/>
      <c r="WHM134" s="6"/>
      <c r="WHN134" s="6"/>
      <c r="WHO134" s="6"/>
      <c r="WHP134" s="6"/>
      <c r="WHQ134" s="6"/>
      <c r="WHR134" s="6"/>
      <c r="WHS134" s="6"/>
      <c r="WHT134" s="6"/>
      <c r="WHU134" s="6"/>
      <c r="WHV134" s="6"/>
      <c r="WHW134" s="6"/>
      <c r="WHX134" s="6"/>
      <c r="WHY134" s="6"/>
      <c r="WHZ134" s="6"/>
      <c r="WIA134" s="6"/>
      <c r="WIB134" s="6"/>
      <c r="WIC134" s="6"/>
      <c r="WID134" s="6"/>
      <c r="WIE134" s="6"/>
      <c r="WIF134" s="6"/>
      <c r="WIG134" s="6"/>
      <c r="WIH134" s="6"/>
      <c r="WII134" s="6"/>
      <c r="WIJ134" s="6"/>
      <c r="WIK134" s="6"/>
      <c r="WIL134" s="6"/>
      <c r="WIM134" s="6"/>
      <c r="WIN134" s="6"/>
      <c r="WIO134" s="6"/>
      <c r="WIP134" s="6"/>
      <c r="WIQ134" s="6"/>
      <c r="WIR134" s="6"/>
      <c r="WIS134" s="6"/>
      <c r="WIT134" s="6"/>
      <c r="WIU134" s="6"/>
      <c r="WIV134" s="6"/>
      <c r="WIW134" s="6"/>
      <c r="WIX134" s="6"/>
      <c r="WIY134" s="6"/>
      <c r="WIZ134" s="6"/>
      <c r="WJA134" s="6"/>
      <c r="WJB134" s="6"/>
      <c r="WJC134" s="6"/>
      <c r="WJD134" s="6"/>
      <c r="WJE134" s="6"/>
      <c r="WJF134" s="6"/>
      <c r="WJG134" s="6"/>
      <c r="WJH134" s="6"/>
      <c r="WJI134" s="6"/>
      <c r="WJJ134" s="6"/>
      <c r="WJK134" s="6"/>
      <c r="WJL134" s="6"/>
      <c r="WJM134" s="6"/>
      <c r="WJN134" s="6"/>
      <c r="WJO134" s="6"/>
      <c r="WJP134" s="6"/>
      <c r="WJQ134" s="6"/>
      <c r="WJR134" s="6"/>
      <c r="WJS134" s="6"/>
      <c r="WJT134" s="6"/>
      <c r="WJU134" s="6"/>
      <c r="WJV134" s="6"/>
      <c r="WJW134" s="6"/>
      <c r="WJX134" s="6"/>
      <c r="WJY134" s="6"/>
      <c r="WJZ134" s="6"/>
      <c r="WKA134" s="6"/>
      <c r="WKB134" s="6"/>
      <c r="WKC134" s="6"/>
      <c r="WKD134" s="6"/>
      <c r="WKE134" s="6"/>
      <c r="WKF134" s="6"/>
      <c r="WKG134" s="6"/>
      <c r="WKH134" s="6"/>
      <c r="WKI134" s="6"/>
      <c r="WKJ134" s="6"/>
      <c r="WKK134" s="6"/>
      <c r="WKL134" s="6"/>
      <c r="WKM134" s="6"/>
      <c r="WKN134" s="6"/>
      <c r="WKO134" s="6"/>
      <c r="WKP134" s="6"/>
      <c r="WKQ134" s="6"/>
      <c r="WKR134" s="6"/>
      <c r="WKS134" s="6"/>
      <c r="WKT134" s="6"/>
      <c r="WKU134" s="6"/>
      <c r="WKV134" s="6"/>
      <c r="WKW134" s="6"/>
      <c r="WKX134" s="6"/>
      <c r="WKY134" s="6"/>
      <c r="WKZ134" s="6"/>
      <c r="WLA134" s="6"/>
      <c r="WLH134" s="6"/>
      <c r="WLI134" s="6"/>
      <c r="WLJ134" s="6"/>
      <c r="WLK134" s="6"/>
      <c r="WLL134" s="6"/>
      <c r="WLM134" s="6"/>
      <c r="WLN134" s="6"/>
      <c r="WLO134" s="6"/>
      <c r="WLP134" s="6"/>
      <c r="WLQ134" s="6"/>
      <c r="WLR134" s="6"/>
      <c r="WLS134" s="6"/>
      <c r="WLT134" s="6"/>
      <c r="WLU134" s="6"/>
      <c r="WLV134" s="6"/>
      <c r="WLW134" s="6"/>
      <c r="WLX134" s="6"/>
      <c r="WLY134" s="6"/>
      <c r="WLZ134" s="6"/>
      <c r="WMA134" s="6"/>
      <c r="WMB134" s="6"/>
      <c r="WMC134" s="6"/>
      <c r="WMD134" s="6"/>
      <c r="WME134" s="6"/>
      <c r="WMF134" s="6"/>
      <c r="WMG134" s="6"/>
      <c r="WMH134" s="6"/>
      <c r="WMI134" s="6"/>
      <c r="WMJ134" s="6"/>
      <c r="WMK134" s="6"/>
      <c r="WML134" s="6"/>
      <c r="WMM134" s="6"/>
      <c r="WMN134" s="6"/>
      <c r="WMO134" s="6"/>
      <c r="WMP134" s="6"/>
      <c r="WMQ134" s="6"/>
      <c r="WMR134" s="6"/>
      <c r="WMS134" s="6"/>
      <c r="WMT134" s="6"/>
      <c r="WMU134" s="6"/>
      <c r="WMV134" s="6"/>
      <c r="WMW134" s="6"/>
      <c r="WMX134" s="6"/>
      <c r="WMY134" s="6"/>
      <c r="WMZ134" s="6"/>
      <c r="WNA134" s="6"/>
      <c r="WNB134" s="6"/>
      <c r="WNC134" s="6"/>
      <c r="WND134" s="6"/>
      <c r="WNE134" s="6"/>
      <c r="WNF134" s="6"/>
      <c r="WNG134" s="6"/>
      <c r="WNH134" s="6"/>
      <c r="WNI134" s="6"/>
      <c r="WNJ134" s="6"/>
      <c r="WNK134" s="6"/>
      <c r="WNL134" s="6"/>
      <c r="WNM134" s="6"/>
      <c r="WNN134" s="6"/>
      <c r="WNO134" s="6"/>
      <c r="WNP134" s="6"/>
      <c r="WNQ134" s="6"/>
      <c r="WNR134" s="6"/>
      <c r="WNS134" s="6"/>
      <c r="WNT134" s="6"/>
      <c r="WNU134" s="6"/>
      <c r="WNV134" s="6"/>
      <c r="WNW134" s="6"/>
      <c r="WNX134" s="6"/>
      <c r="WNY134" s="6"/>
      <c r="WNZ134" s="6"/>
      <c r="WOA134" s="6"/>
      <c r="WOB134" s="6"/>
      <c r="WOC134" s="6"/>
      <c r="WOD134" s="6"/>
      <c r="WOE134" s="6"/>
      <c r="WOF134" s="6"/>
      <c r="WOG134" s="6"/>
      <c r="WOH134" s="6"/>
      <c r="WOI134" s="6"/>
      <c r="WOJ134" s="6"/>
      <c r="WOK134" s="6"/>
      <c r="WOL134" s="6"/>
      <c r="WOM134" s="6"/>
      <c r="WON134" s="6"/>
      <c r="WOO134" s="6"/>
      <c r="WOP134" s="6"/>
      <c r="WOQ134" s="6"/>
      <c r="WOR134" s="6"/>
      <c r="WOS134" s="6"/>
      <c r="WOT134" s="6"/>
      <c r="WOU134" s="6"/>
      <c r="WOV134" s="6"/>
      <c r="WOW134" s="6"/>
      <c r="WOX134" s="6"/>
      <c r="WOY134" s="6"/>
      <c r="WOZ134" s="6"/>
      <c r="WPA134" s="6"/>
      <c r="WPB134" s="6"/>
      <c r="WPC134" s="6"/>
      <c r="WPD134" s="6"/>
      <c r="WPE134" s="6"/>
      <c r="WPF134" s="6"/>
      <c r="WPG134" s="6"/>
      <c r="WPH134" s="6"/>
      <c r="WPI134" s="6"/>
      <c r="WPJ134" s="6"/>
      <c r="WPK134" s="6"/>
      <c r="WPL134" s="6"/>
      <c r="WPM134" s="6"/>
      <c r="WPN134" s="6"/>
      <c r="WPO134" s="6"/>
      <c r="WPP134" s="6"/>
      <c r="WPQ134" s="6"/>
      <c r="WPR134" s="6"/>
      <c r="WPS134" s="6"/>
      <c r="WPT134" s="6"/>
      <c r="WPU134" s="6"/>
      <c r="WPV134" s="6"/>
      <c r="WPW134" s="6"/>
      <c r="WPX134" s="6"/>
      <c r="WPY134" s="6"/>
      <c r="WPZ134" s="6"/>
      <c r="WQA134" s="6"/>
      <c r="WQB134" s="6"/>
      <c r="WQC134" s="6"/>
      <c r="WQD134" s="6"/>
      <c r="WQE134" s="6"/>
      <c r="WQF134" s="6"/>
      <c r="WQG134" s="6"/>
      <c r="WQH134" s="6"/>
      <c r="WQI134" s="6"/>
      <c r="WQJ134" s="6"/>
      <c r="WQK134" s="6"/>
      <c r="WQL134" s="6"/>
      <c r="WQM134" s="6"/>
      <c r="WQN134" s="6"/>
      <c r="WQO134" s="6"/>
      <c r="WQP134" s="6"/>
      <c r="WQQ134" s="6"/>
      <c r="WQR134" s="6"/>
      <c r="WQS134" s="6"/>
      <c r="WQT134" s="6"/>
      <c r="WQU134" s="6"/>
      <c r="WQV134" s="6"/>
      <c r="WQW134" s="6"/>
      <c r="WQX134" s="6"/>
      <c r="WQY134" s="6"/>
      <c r="WQZ134" s="6"/>
      <c r="WRA134" s="6"/>
      <c r="WRB134" s="6"/>
      <c r="WRC134" s="6"/>
      <c r="WRD134" s="6"/>
      <c r="WRE134" s="6"/>
      <c r="WRF134" s="6"/>
      <c r="WRG134" s="6"/>
      <c r="WRH134" s="6"/>
      <c r="WRI134" s="6"/>
      <c r="WRJ134" s="6"/>
      <c r="WRK134" s="6"/>
      <c r="WRL134" s="6"/>
      <c r="WRM134" s="6"/>
      <c r="WRN134" s="6"/>
      <c r="WRO134" s="6"/>
      <c r="WRP134" s="6"/>
      <c r="WRQ134" s="6"/>
      <c r="WRR134" s="6"/>
      <c r="WRS134" s="6"/>
      <c r="WRT134" s="6"/>
      <c r="WRU134" s="6"/>
      <c r="WRV134" s="6"/>
      <c r="WRW134" s="6"/>
      <c r="WRX134" s="6"/>
      <c r="WRY134" s="6"/>
      <c r="WRZ134" s="6"/>
      <c r="WSA134" s="6"/>
      <c r="WSB134" s="6"/>
      <c r="WSC134" s="6"/>
      <c r="WSD134" s="6"/>
      <c r="WSE134" s="6"/>
      <c r="WSF134" s="6"/>
      <c r="WSG134" s="6"/>
      <c r="WSH134" s="6"/>
      <c r="WSI134" s="6"/>
      <c r="WSJ134" s="6"/>
      <c r="WSK134" s="6"/>
      <c r="WSL134" s="6"/>
      <c r="WSM134" s="6"/>
      <c r="WSN134" s="6"/>
      <c r="WSO134" s="6"/>
      <c r="WSP134" s="6"/>
      <c r="WSQ134" s="6"/>
      <c r="WSR134" s="6"/>
      <c r="WSS134" s="6"/>
      <c r="WST134" s="6"/>
      <c r="WSU134" s="6"/>
      <c r="WSV134" s="6"/>
      <c r="WSW134" s="6"/>
      <c r="WSX134" s="6"/>
      <c r="WSY134" s="6"/>
      <c r="WSZ134" s="6"/>
      <c r="WTA134" s="6"/>
      <c r="WTB134" s="6"/>
      <c r="WTC134" s="6"/>
      <c r="WTD134" s="6"/>
      <c r="WTE134" s="6"/>
      <c r="WTF134" s="6"/>
      <c r="WTG134" s="6"/>
      <c r="WTH134" s="6"/>
      <c r="WTI134" s="6"/>
      <c r="WTJ134" s="6"/>
      <c r="WTK134" s="6"/>
      <c r="WTL134" s="6"/>
      <c r="WTM134" s="6"/>
      <c r="WTN134" s="6"/>
      <c r="WTO134" s="6"/>
      <c r="WTP134" s="6"/>
      <c r="WTQ134" s="6"/>
      <c r="WTR134" s="6"/>
      <c r="WTS134" s="6"/>
      <c r="WTT134" s="6"/>
      <c r="WTU134" s="6"/>
      <c r="WTV134" s="6"/>
      <c r="WTW134" s="6"/>
      <c r="WTX134" s="6"/>
      <c r="WTY134" s="6"/>
      <c r="WTZ134" s="6"/>
      <c r="WUA134" s="6"/>
      <c r="WUB134" s="6"/>
      <c r="WUC134" s="6"/>
      <c r="WUD134" s="6"/>
      <c r="WUE134" s="6"/>
      <c r="WUF134" s="6"/>
      <c r="WUG134" s="6"/>
      <c r="WUH134" s="6"/>
      <c r="WUI134" s="6"/>
      <c r="WUJ134" s="6"/>
      <c r="WUK134" s="6"/>
      <c r="WUL134" s="6"/>
      <c r="WUM134" s="6"/>
      <c r="WUN134" s="6"/>
      <c r="WUO134" s="6"/>
      <c r="WUP134" s="6"/>
      <c r="WUQ134" s="6"/>
      <c r="WUR134" s="6"/>
      <c r="WUS134" s="6"/>
      <c r="WUT134" s="6"/>
      <c r="WUU134" s="6"/>
      <c r="WUV134" s="6"/>
      <c r="WUW134" s="6"/>
      <c r="WVD134" s="6"/>
      <c r="WVE134" s="6"/>
      <c r="WVF134" s="6"/>
      <c r="WVG134" s="6"/>
      <c r="WVH134" s="6"/>
      <c r="WVI134" s="6"/>
      <c r="WVJ134" s="6"/>
      <c r="WVK134" s="6"/>
      <c r="WVL134" s="6"/>
      <c r="WVM134" s="6"/>
      <c r="WVN134" s="6"/>
      <c r="WVO134" s="6"/>
      <c r="WVP134" s="6"/>
      <c r="WVQ134" s="6"/>
      <c r="WVR134" s="6"/>
      <c r="WVS134" s="6"/>
      <c r="WVT134" s="6"/>
      <c r="WVU134" s="6"/>
      <c r="WVV134" s="6"/>
      <c r="WVW134" s="6"/>
      <c r="WVX134" s="6"/>
      <c r="WVY134" s="6"/>
      <c r="WVZ134" s="6"/>
      <c r="WWA134" s="6"/>
      <c r="WWB134" s="6"/>
      <c r="WWC134" s="6"/>
      <c r="WWD134" s="6"/>
      <c r="WWE134" s="6"/>
      <c r="WWF134" s="6"/>
      <c r="WWG134" s="6"/>
      <c r="WWH134" s="6"/>
      <c r="WWI134" s="6"/>
      <c r="WWJ134" s="6"/>
      <c r="WWK134" s="6"/>
      <c r="WWL134" s="6"/>
      <c r="WWM134" s="6"/>
      <c r="WWN134" s="6"/>
      <c r="WWO134" s="6"/>
      <c r="WWP134" s="6"/>
      <c r="WWQ134" s="6"/>
      <c r="WWR134" s="6"/>
      <c r="WWS134" s="6"/>
      <c r="WWT134" s="6"/>
      <c r="WWU134" s="6"/>
      <c r="WWV134" s="6"/>
      <c r="WWW134" s="6"/>
      <c r="WWX134" s="6"/>
      <c r="WWY134" s="6"/>
      <c r="WWZ134" s="6"/>
      <c r="WXA134" s="6"/>
      <c r="WXB134" s="6"/>
      <c r="WXC134" s="6"/>
      <c r="WXD134" s="6"/>
      <c r="WXE134" s="6"/>
      <c r="WXF134" s="6"/>
      <c r="WXG134" s="6"/>
      <c r="WXH134" s="6"/>
      <c r="WXI134" s="6"/>
      <c r="WXJ134" s="6"/>
      <c r="WXK134" s="6"/>
      <c r="WXL134" s="6"/>
      <c r="WXM134" s="6"/>
      <c r="WXN134" s="6"/>
      <c r="WXO134" s="6"/>
      <c r="WXP134" s="6"/>
      <c r="WXQ134" s="6"/>
      <c r="WXR134" s="6"/>
      <c r="WXS134" s="6"/>
      <c r="WXT134" s="6"/>
      <c r="WXU134" s="6"/>
      <c r="WXV134" s="6"/>
      <c r="WXW134" s="6"/>
      <c r="WXX134" s="6"/>
      <c r="WXY134" s="6"/>
      <c r="WXZ134" s="6"/>
      <c r="WYA134" s="6"/>
      <c r="WYB134" s="6"/>
      <c r="WYC134" s="6"/>
      <c r="WYD134" s="6"/>
      <c r="WYE134" s="6"/>
      <c r="WYF134" s="6"/>
      <c r="WYG134" s="6"/>
      <c r="WYH134" s="6"/>
      <c r="WYI134" s="6"/>
      <c r="WYJ134" s="6"/>
      <c r="WYK134" s="6"/>
      <c r="WYL134" s="6"/>
      <c r="WYM134" s="6"/>
      <c r="WYN134" s="6"/>
      <c r="WYO134" s="6"/>
      <c r="WYP134" s="6"/>
      <c r="WYQ134" s="6"/>
      <c r="WYR134" s="6"/>
      <c r="WYS134" s="6"/>
      <c r="WYT134" s="6"/>
      <c r="WYU134" s="6"/>
      <c r="WYV134" s="6"/>
      <c r="WYW134" s="6"/>
      <c r="WYX134" s="6"/>
      <c r="WYY134" s="6"/>
      <c r="WYZ134" s="6"/>
      <c r="WZA134" s="6"/>
      <c r="WZB134" s="6"/>
      <c r="WZC134" s="6"/>
      <c r="WZD134" s="6"/>
      <c r="WZE134" s="6"/>
      <c r="WZF134" s="6"/>
      <c r="WZG134" s="6"/>
      <c r="WZH134" s="6"/>
      <c r="WZI134" s="6"/>
      <c r="WZJ134" s="6"/>
      <c r="WZK134" s="6"/>
      <c r="WZL134" s="6"/>
      <c r="WZM134" s="6"/>
      <c r="WZN134" s="6"/>
      <c r="WZO134" s="6"/>
      <c r="WZP134" s="6"/>
      <c r="WZQ134" s="6"/>
      <c r="WZR134" s="6"/>
      <c r="WZS134" s="6"/>
      <c r="WZT134" s="6"/>
      <c r="WZU134" s="6"/>
      <c r="WZV134" s="6"/>
      <c r="WZW134" s="6"/>
      <c r="WZX134" s="6"/>
      <c r="WZY134" s="6"/>
      <c r="WZZ134" s="6"/>
      <c r="XAA134" s="6"/>
      <c r="XAB134" s="6"/>
      <c r="XAC134" s="6"/>
      <c r="XAD134" s="6"/>
      <c r="XAE134" s="6"/>
      <c r="XAF134" s="6"/>
      <c r="XAG134" s="6"/>
      <c r="XAH134" s="6"/>
      <c r="XAI134" s="6"/>
      <c r="XAJ134" s="6"/>
      <c r="XAK134" s="6"/>
      <c r="XAL134" s="6"/>
      <c r="XAM134" s="6"/>
      <c r="XAN134" s="6"/>
      <c r="XAO134" s="6"/>
      <c r="XAP134" s="6"/>
      <c r="XAQ134" s="6"/>
      <c r="XAR134" s="6"/>
      <c r="XAS134" s="6"/>
      <c r="XAT134" s="6"/>
      <c r="XAU134" s="6"/>
      <c r="XAV134" s="6"/>
      <c r="XAW134" s="6"/>
      <c r="XAX134" s="6"/>
      <c r="XAY134" s="6"/>
      <c r="XAZ134" s="6"/>
      <c r="XBA134" s="6"/>
      <c r="XBB134" s="6"/>
      <c r="XBC134" s="6"/>
      <c r="XBD134" s="6"/>
      <c r="XBE134" s="6"/>
      <c r="XBF134" s="6"/>
      <c r="XBG134" s="6"/>
      <c r="XBH134" s="6"/>
      <c r="XBI134" s="6"/>
      <c r="XBJ134" s="6"/>
      <c r="XBK134" s="6"/>
      <c r="XBL134" s="6"/>
      <c r="XBM134" s="6"/>
      <c r="XBN134" s="6"/>
      <c r="XBO134" s="6"/>
      <c r="XBP134" s="6"/>
      <c r="XBQ134" s="6"/>
      <c r="XBR134" s="6"/>
      <c r="XBS134" s="6"/>
      <c r="XBT134" s="6"/>
      <c r="XBU134" s="6"/>
      <c r="XBV134" s="6"/>
      <c r="XBW134" s="6"/>
      <c r="XBX134" s="6"/>
      <c r="XBY134" s="6"/>
      <c r="XBZ134" s="6"/>
      <c r="XCA134" s="6"/>
      <c r="XCB134" s="6"/>
      <c r="XCC134" s="6"/>
      <c r="XCD134" s="6"/>
      <c r="XCE134" s="6"/>
      <c r="XCF134" s="6"/>
      <c r="XCG134" s="6"/>
      <c r="XCH134" s="6"/>
      <c r="XCI134" s="6"/>
      <c r="XCJ134" s="6"/>
      <c r="XCK134" s="6"/>
      <c r="XCL134" s="6"/>
      <c r="XCM134" s="6"/>
      <c r="XCN134" s="6"/>
      <c r="XCO134" s="6"/>
      <c r="XCP134" s="6"/>
      <c r="XCQ134" s="6"/>
      <c r="XCR134" s="6"/>
      <c r="XCS134" s="6"/>
      <c r="XCT134" s="6"/>
      <c r="XCU134" s="6"/>
      <c r="XCV134" s="6"/>
      <c r="XCW134" s="6"/>
      <c r="XCX134" s="6"/>
      <c r="XCY134" s="6"/>
      <c r="XCZ134" s="6"/>
      <c r="XDA134" s="6"/>
      <c r="XDB134" s="6"/>
      <c r="XDC134" s="6"/>
      <c r="XDD134" s="6"/>
      <c r="XDE134" s="6"/>
      <c r="XDF134" s="6"/>
      <c r="XDG134" s="6"/>
      <c r="XDH134" s="6"/>
      <c r="XDI134" s="6"/>
      <c r="XDJ134" s="6"/>
      <c r="XDK134" s="6"/>
      <c r="XDL134" s="6"/>
      <c r="XDM134" s="6"/>
      <c r="XDN134" s="6"/>
      <c r="XDO134" s="6"/>
      <c r="XDP134" s="6"/>
      <c r="XDQ134" s="6"/>
      <c r="XDR134" s="6"/>
      <c r="XDS134" s="6"/>
      <c r="XDT134" s="6"/>
      <c r="XDU134" s="6"/>
      <c r="XDV134" s="6"/>
      <c r="XDW134" s="6"/>
      <c r="XDX134" s="6"/>
      <c r="XDY134" s="6"/>
      <c r="XDZ134" s="6"/>
      <c r="XEA134" s="6"/>
      <c r="XEB134" s="6"/>
      <c r="XEC134" s="6"/>
      <c r="XED134" s="6"/>
      <c r="XEE134" s="6"/>
      <c r="XEF134" s="6"/>
      <c r="XEG134" s="6"/>
      <c r="XEH134" s="6"/>
      <c r="XEI134" s="6"/>
      <c r="XEJ134" s="6"/>
      <c r="XEK134" s="6"/>
      <c r="XEL134" s="6"/>
      <c r="XEM134" s="6"/>
      <c r="XEN134" s="6"/>
    </row>
    <row r="135" spans="1:16368" s="7" customFormat="1" ht="15.75" x14ac:dyDescent="0.25">
      <c r="A135" s="27" t="s">
        <v>81</v>
      </c>
      <c r="B135" s="366" t="s">
        <v>56</v>
      </c>
      <c r="C135" s="366"/>
      <c r="D135" s="377">
        <f t="shared" ref="D135:F135" si="40">D137+D136</f>
        <v>8000000</v>
      </c>
      <c r="E135" s="377">
        <f t="shared" si="40"/>
        <v>8000000</v>
      </c>
      <c r="F135" s="377">
        <f t="shared" si="40"/>
        <v>8000000</v>
      </c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F135" s="41"/>
      <c r="AG135" s="41"/>
      <c r="AH135" s="41"/>
      <c r="AI135" s="41"/>
      <c r="AJ135" s="41"/>
      <c r="AK135" s="41"/>
      <c r="AL135" s="41"/>
      <c r="AM135" s="41"/>
      <c r="AN135" s="41"/>
      <c r="AO135" s="41"/>
      <c r="AP135" s="41"/>
      <c r="AQ135" s="41"/>
      <c r="AR135" s="41"/>
      <c r="AS135" s="41"/>
      <c r="AT135" s="41"/>
      <c r="AU135" s="41"/>
      <c r="AV135" s="41"/>
      <c r="AW135" s="41"/>
      <c r="AX135" s="41"/>
      <c r="AY135" s="41"/>
      <c r="AZ135" s="41"/>
      <c r="BA135" s="41"/>
      <c r="BB135" s="41"/>
      <c r="BC135" s="41"/>
      <c r="BD135" s="41"/>
      <c r="BE135" s="41"/>
      <c r="BF135" s="41"/>
      <c r="BG135" s="41"/>
      <c r="BH135" s="41"/>
      <c r="BI135" s="41"/>
      <c r="BJ135" s="41"/>
      <c r="BK135" s="41"/>
      <c r="BL135" s="41"/>
      <c r="BM135" s="41"/>
      <c r="BN135" s="41"/>
      <c r="BO135" s="41"/>
      <c r="BP135" s="41"/>
      <c r="BQ135" s="41"/>
      <c r="BR135" s="41"/>
      <c r="BS135" s="41"/>
      <c r="BT135" s="41"/>
      <c r="BU135" s="41"/>
      <c r="BV135" s="41"/>
      <c r="BW135" s="41"/>
      <c r="BX135" s="41"/>
      <c r="BY135" s="41"/>
      <c r="BZ135" s="41"/>
      <c r="CA135" s="41"/>
      <c r="CB135" s="41"/>
      <c r="CC135" s="41"/>
      <c r="CD135" s="41"/>
      <c r="CE135" s="41"/>
      <c r="CF135" s="41"/>
      <c r="CG135" s="41"/>
      <c r="CH135" s="41"/>
      <c r="CI135" s="41"/>
      <c r="CJ135" s="41"/>
      <c r="CK135" s="41"/>
      <c r="CL135" s="41"/>
      <c r="CM135" s="41"/>
      <c r="CN135" s="41"/>
      <c r="CO135" s="41"/>
      <c r="CP135" s="41"/>
      <c r="CQ135" s="41"/>
      <c r="CR135" s="41"/>
      <c r="CS135" s="41"/>
      <c r="CT135" s="41"/>
      <c r="CU135" s="41"/>
      <c r="CV135" s="41"/>
      <c r="CW135" s="41"/>
      <c r="CX135" s="41"/>
      <c r="CY135" s="41"/>
      <c r="CZ135" s="41"/>
      <c r="DA135" s="41"/>
      <c r="DB135" s="41"/>
      <c r="DC135" s="41"/>
      <c r="DD135" s="41"/>
      <c r="DE135" s="41"/>
      <c r="DF135" s="41"/>
      <c r="DG135" s="41"/>
      <c r="DH135" s="41"/>
      <c r="DI135" s="41"/>
      <c r="DJ135" s="41"/>
      <c r="DK135" s="41"/>
      <c r="DL135" s="41"/>
      <c r="DM135" s="41"/>
      <c r="DN135" s="41"/>
      <c r="DO135" s="41"/>
      <c r="DP135" s="41"/>
      <c r="DQ135" s="41"/>
      <c r="DR135" s="41"/>
      <c r="DS135" s="41"/>
      <c r="DT135" s="41"/>
      <c r="DU135" s="41"/>
      <c r="DV135" s="41"/>
      <c r="DW135" s="41"/>
      <c r="DX135" s="41"/>
      <c r="DY135" s="41"/>
      <c r="DZ135" s="41"/>
      <c r="EA135" s="41"/>
      <c r="EB135" s="41"/>
      <c r="EC135" s="41"/>
      <c r="ED135" s="41"/>
      <c r="EE135" s="41"/>
      <c r="EF135" s="41"/>
      <c r="EG135" s="41"/>
      <c r="EH135" s="41"/>
      <c r="EI135" s="41"/>
      <c r="EJ135" s="41"/>
      <c r="EK135" s="41"/>
      <c r="EL135" s="41"/>
      <c r="EM135" s="41"/>
      <c r="EN135" s="41"/>
      <c r="EO135" s="41"/>
      <c r="EP135" s="41"/>
      <c r="EQ135" s="41"/>
      <c r="ER135" s="41"/>
      <c r="ES135" s="41"/>
      <c r="ET135" s="41"/>
      <c r="EU135" s="41"/>
      <c r="EV135" s="41"/>
      <c r="EW135" s="41"/>
      <c r="EX135" s="41"/>
      <c r="EY135" s="41"/>
      <c r="EZ135" s="41"/>
      <c r="FA135" s="41"/>
      <c r="FB135" s="41"/>
      <c r="FC135" s="41"/>
      <c r="FD135" s="41"/>
      <c r="FE135" s="41"/>
      <c r="FF135" s="41"/>
      <c r="FG135" s="41"/>
      <c r="FH135" s="41"/>
      <c r="FI135" s="41"/>
      <c r="FJ135" s="41"/>
      <c r="FK135" s="41"/>
      <c r="FL135" s="41"/>
      <c r="FM135" s="41"/>
      <c r="FN135" s="41"/>
      <c r="FO135" s="41"/>
      <c r="FP135" s="41"/>
      <c r="FQ135" s="41"/>
      <c r="FR135" s="41"/>
      <c r="FS135" s="41"/>
      <c r="FT135" s="41"/>
      <c r="FU135" s="41"/>
      <c r="FV135" s="41"/>
      <c r="FW135" s="41"/>
      <c r="FX135" s="41"/>
      <c r="FY135" s="41"/>
      <c r="FZ135" s="41"/>
      <c r="GA135" s="41"/>
      <c r="GB135" s="41"/>
      <c r="GC135" s="41"/>
      <c r="GD135" s="41"/>
      <c r="GE135" s="41"/>
      <c r="GF135" s="41"/>
      <c r="GG135" s="41"/>
      <c r="GH135" s="41"/>
      <c r="GI135" s="41"/>
      <c r="GJ135" s="41"/>
      <c r="GK135" s="41"/>
      <c r="GL135" s="41"/>
      <c r="GM135" s="41"/>
      <c r="GN135" s="41"/>
      <c r="GO135" s="41"/>
      <c r="GP135" s="41"/>
      <c r="GQ135" s="41"/>
      <c r="GR135" s="41"/>
      <c r="GS135" s="41"/>
      <c r="GT135" s="41"/>
      <c r="GU135" s="41"/>
      <c r="GV135" s="41"/>
      <c r="GW135" s="41"/>
      <c r="GX135" s="41"/>
      <c r="GY135" s="41"/>
      <c r="GZ135" s="41"/>
      <c r="HA135" s="41"/>
      <c r="HB135" s="41"/>
      <c r="HC135" s="41"/>
      <c r="HD135" s="41"/>
      <c r="HE135" s="41"/>
      <c r="HF135" s="41"/>
      <c r="HG135" s="41"/>
      <c r="HH135" s="41"/>
      <c r="HI135" s="41"/>
      <c r="HJ135" s="41"/>
      <c r="HK135" s="41"/>
      <c r="HL135" s="41"/>
      <c r="HM135" s="41"/>
      <c r="HN135" s="41"/>
      <c r="HO135" s="41"/>
      <c r="HP135" s="41"/>
      <c r="HQ135" s="41"/>
      <c r="HR135" s="41"/>
      <c r="HS135" s="41"/>
      <c r="HT135" s="41"/>
      <c r="HU135" s="41"/>
      <c r="HV135" s="41"/>
      <c r="HW135" s="41"/>
      <c r="HX135" s="41"/>
      <c r="HY135" s="41"/>
      <c r="HZ135" s="41"/>
      <c r="IA135" s="41"/>
      <c r="IB135" s="41"/>
      <c r="IC135" s="41"/>
      <c r="ID135" s="41"/>
      <c r="IE135" s="41"/>
      <c r="IF135" s="41"/>
      <c r="IG135" s="41"/>
      <c r="IH135" s="41"/>
      <c r="II135" s="41"/>
      <c r="IJ135" s="41"/>
      <c r="IK135" s="41"/>
      <c r="IR135" s="41"/>
      <c r="IS135" s="41"/>
      <c r="IT135" s="41"/>
      <c r="IU135" s="41"/>
      <c r="IV135" s="41"/>
      <c r="IW135" s="41"/>
      <c r="IX135" s="41"/>
      <c r="IY135" s="41"/>
      <c r="IZ135" s="41"/>
      <c r="JA135" s="41"/>
      <c r="JB135" s="41"/>
      <c r="JC135" s="41"/>
      <c r="JD135" s="41"/>
      <c r="JE135" s="41"/>
      <c r="JF135" s="41"/>
      <c r="JG135" s="41"/>
      <c r="JH135" s="41"/>
      <c r="JI135" s="41"/>
      <c r="JJ135" s="41"/>
      <c r="JK135" s="41"/>
      <c r="JL135" s="41"/>
      <c r="JM135" s="41"/>
      <c r="JN135" s="41"/>
      <c r="JO135" s="41"/>
      <c r="JP135" s="41"/>
      <c r="JQ135" s="41"/>
      <c r="JR135" s="41"/>
      <c r="JS135" s="41"/>
      <c r="JT135" s="41"/>
      <c r="JU135" s="41"/>
      <c r="JV135" s="41"/>
      <c r="JW135" s="41"/>
      <c r="JX135" s="41"/>
      <c r="JY135" s="41"/>
      <c r="JZ135" s="41"/>
      <c r="KA135" s="41"/>
      <c r="KB135" s="41"/>
      <c r="KC135" s="41"/>
      <c r="KD135" s="41"/>
      <c r="KE135" s="41"/>
      <c r="KF135" s="41"/>
      <c r="KG135" s="41"/>
      <c r="KH135" s="41"/>
      <c r="KI135" s="41"/>
      <c r="KJ135" s="41"/>
      <c r="KK135" s="41"/>
      <c r="KL135" s="41"/>
      <c r="KM135" s="41"/>
      <c r="KN135" s="41"/>
      <c r="KO135" s="41"/>
      <c r="KP135" s="41"/>
      <c r="KQ135" s="41"/>
      <c r="KR135" s="41"/>
      <c r="KS135" s="41"/>
      <c r="KT135" s="41"/>
      <c r="KU135" s="41"/>
      <c r="KV135" s="41"/>
      <c r="KW135" s="41"/>
      <c r="KX135" s="41"/>
      <c r="KY135" s="41"/>
      <c r="KZ135" s="41"/>
      <c r="LA135" s="41"/>
      <c r="LB135" s="41"/>
      <c r="LC135" s="41"/>
      <c r="LD135" s="41"/>
      <c r="LE135" s="41"/>
      <c r="LF135" s="41"/>
      <c r="LG135" s="41"/>
      <c r="LH135" s="41"/>
      <c r="LI135" s="41"/>
      <c r="LJ135" s="41"/>
      <c r="LK135" s="41"/>
      <c r="LL135" s="41"/>
      <c r="LM135" s="41"/>
      <c r="LN135" s="41"/>
      <c r="LO135" s="41"/>
      <c r="LP135" s="41"/>
      <c r="LQ135" s="41"/>
      <c r="LR135" s="41"/>
      <c r="LS135" s="41"/>
      <c r="LT135" s="41"/>
      <c r="LU135" s="41"/>
      <c r="LV135" s="41"/>
      <c r="LW135" s="41"/>
      <c r="LX135" s="41"/>
      <c r="LY135" s="41"/>
      <c r="LZ135" s="41"/>
      <c r="MA135" s="41"/>
      <c r="MB135" s="41"/>
      <c r="MC135" s="41"/>
      <c r="MD135" s="41"/>
      <c r="ME135" s="41"/>
      <c r="MF135" s="41"/>
      <c r="MG135" s="41"/>
      <c r="MH135" s="41"/>
      <c r="MI135" s="41"/>
      <c r="MJ135" s="41"/>
      <c r="MK135" s="41"/>
      <c r="ML135" s="41"/>
      <c r="MM135" s="41"/>
      <c r="MN135" s="41"/>
      <c r="MO135" s="41"/>
      <c r="MP135" s="41"/>
      <c r="MQ135" s="41"/>
      <c r="MR135" s="41"/>
      <c r="MS135" s="41"/>
      <c r="MT135" s="41"/>
      <c r="MU135" s="41"/>
      <c r="MV135" s="41"/>
      <c r="MW135" s="41"/>
      <c r="MX135" s="41"/>
      <c r="MY135" s="41"/>
      <c r="MZ135" s="41"/>
      <c r="NA135" s="41"/>
      <c r="NB135" s="41"/>
      <c r="NC135" s="41"/>
      <c r="ND135" s="41"/>
      <c r="NE135" s="41"/>
      <c r="NF135" s="41"/>
      <c r="NG135" s="41"/>
      <c r="NH135" s="41"/>
      <c r="NI135" s="41"/>
      <c r="NJ135" s="41"/>
      <c r="NK135" s="41"/>
      <c r="NL135" s="41"/>
      <c r="NM135" s="41"/>
      <c r="NN135" s="41"/>
      <c r="NO135" s="41"/>
      <c r="NP135" s="41"/>
      <c r="NQ135" s="41"/>
      <c r="NR135" s="41"/>
      <c r="NS135" s="41"/>
      <c r="NT135" s="41"/>
      <c r="NU135" s="41"/>
      <c r="NV135" s="41"/>
      <c r="NW135" s="41"/>
      <c r="NX135" s="41"/>
      <c r="NY135" s="41"/>
      <c r="NZ135" s="41"/>
      <c r="OA135" s="41"/>
      <c r="OB135" s="41"/>
      <c r="OC135" s="41"/>
      <c r="OD135" s="41"/>
      <c r="OE135" s="41"/>
      <c r="OF135" s="41"/>
      <c r="OG135" s="41"/>
      <c r="OH135" s="41"/>
      <c r="OI135" s="41"/>
      <c r="OJ135" s="41"/>
      <c r="OK135" s="41"/>
      <c r="OL135" s="41"/>
      <c r="OM135" s="41"/>
      <c r="ON135" s="41"/>
      <c r="OO135" s="41"/>
      <c r="OP135" s="41"/>
      <c r="OQ135" s="41"/>
      <c r="OR135" s="41"/>
      <c r="OS135" s="41"/>
      <c r="OT135" s="41"/>
      <c r="OU135" s="41"/>
      <c r="OV135" s="41"/>
      <c r="OW135" s="41"/>
      <c r="OX135" s="41"/>
      <c r="OY135" s="41"/>
      <c r="OZ135" s="41"/>
      <c r="PA135" s="41"/>
      <c r="PB135" s="41"/>
      <c r="PC135" s="41"/>
      <c r="PD135" s="41"/>
      <c r="PE135" s="41"/>
      <c r="PF135" s="41"/>
      <c r="PG135" s="41"/>
      <c r="PH135" s="41"/>
      <c r="PI135" s="41"/>
      <c r="PJ135" s="41"/>
      <c r="PK135" s="41"/>
      <c r="PL135" s="41"/>
      <c r="PM135" s="41"/>
      <c r="PN135" s="41"/>
      <c r="PO135" s="41"/>
      <c r="PP135" s="41"/>
      <c r="PQ135" s="41"/>
      <c r="PR135" s="41"/>
      <c r="PS135" s="41"/>
      <c r="PT135" s="41"/>
      <c r="PU135" s="41"/>
      <c r="PV135" s="41"/>
      <c r="PW135" s="41"/>
      <c r="PX135" s="41"/>
      <c r="PY135" s="41"/>
      <c r="PZ135" s="41"/>
      <c r="QA135" s="41"/>
      <c r="QB135" s="41"/>
      <c r="QC135" s="41"/>
      <c r="QD135" s="41"/>
      <c r="QE135" s="41"/>
      <c r="QF135" s="41"/>
      <c r="QG135" s="41"/>
      <c r="QH135" s="41"/>
      <c r="QI135" s="41"/>
      <c r="QJ135" s="41"/>
      <c r="QK135" s="41"/>
      <c r="QL135" s="41"/>
      <c r="QM135" s="41"/>
      <c r="QN135" s="41"/>
      <c r="QO135" s="41"/>
      <c r="QP135" s="41"/>
      <c r="QQ135" s="41"/>
      <c r="QR135" s="41"/>
      <c r="QS135" s="41"/>
      <c r="QT135" s="41"/>
      <c r="QU135" s="41"/>
      <c r="QV135" s="41"/>
      <c r="QW135" s="41"/>
      <c r="QX135" s="41"/>
      <c r="QY135" s="41"/>
      <c r="QZ135" s="41"/>
      <c r="RA135" s="41"/>
      <c r="RB135" s="41"/>
      <c r="RC135" s="41"/>
      <c r="RD135" s="41"/>
      <c r="RE135" s="41"/>
      <c r="RF135" s="41"/>
      <c r="RG135" s="41"/>
      <c r="RH135" s="41"/>
      <c r="RI135" s="41"/>
      <c r="RJ135" s="41"/>
      <c r="RK135" s="41"/>
      <c r="RL135" s="41"/>
      <c r="RM135" s="41"/>
      <c r="RN135" s="41"/>
      <c r="RO135" s="41"/>
      <c r="RP135" s="41"/>
      <c r="RQ135" s="41"/>
      <c r="RR135" s="41"/>
      <c r="RS135" s="41"/>
      <c r="RT135" s="41"/>
      <c r="RU135" s="41"/>
      <c r="RV135" s="41"/>
      <c r="RW135" s="41"/>
      <c r="RX135" s="41"/>
      <c r="RY135" s="41"/>
      <c r="RZ135" s="41"/>
      <c r="SA135" s="41"/>
      <c r="SB135" s="41"/>
      <c r="SC135" s="41"/>
      <c r="SD135" s="41"/>
      <c r="SE135" s="41"/>
      <c r="SF135" s="41"/>
      <c r="SG135" s="41"/>
      <c r="SN135" s="41"/>
      <c r="SO135" s="41"/>
      <c r="SP135" s="41"/>
      <c r="SQ135" s="41"/>
      <c r="SR135" s="41"/>
      <c r="SS135" s="41"/>
      <c r="ST135" s="41"/>
      <c r="SU135" s="41"/>
      <c r="SV135" s="41"/>
      <c r="SW135" s="41"/>
      <c r="SX135" s="41"/>
      <c r="SY135" s="41"/>
      <c r="SZ135" s="41"/>
      <c r="TA135" s="41"/>
      <c r="TB135" s="41"/>
      <c r="TC135" s="41"/>
      <c r="TD135" s="41"/>
      <c r="TE135" s="41"/>
      <c r="TF135" s="41"/>
      <c r="TG135" s="41"/>
      <c r="TH135" s="41"/>
      <c r="TI135" s="41"/>
      <c r="TJ135" s="41"/>
      <c r="TK135" s="41"/>
      <c r="TL135" s="41"/>
      <c r="TM135" s="41"/>
      <c r="TN135" s="41"/>
      <c r="TO135" s="41"/>
      <c r="TP135" s="41"/>
      <c r="TQ135" s="41"/>
      <c r="TR135" s="41"/>
      <c r="TS135" s="41"/>
      <c r="TT135" s="41"/>
      <c r="TU135" s="41"/>
      <c r="TV135" s="41"/>
      <c r="TW135" s="41"/>
      <c r="TX135" s="41"/>
      <c r="TY135" s="41"/>
      <c r="TZ135" s="41"/>
      <c r="UA135" s="41"/>
      <c r="UB135" s="41"/>
      <c r="UC135" s="41"/>
      <c r="UD135" s="41"/>
      <c r="UE135" s="41"/>
      <c r="UF135" s="41"/>
      <c r="UG135" s="41"/>
      <c r="UH135" s="41"/>
      <c r="UI135" s="41"/>
      <c r="UJ135" s="41"/>
      <c r="UK135" s="41"/>
      <c r="UL135" s="41"/>
      <c r="UM135" s="41"/>
      <c r="UN135" s="41"/>
      <c r="UO135" s="41"/>
      <c r="UP135" s="41"/>
      <c r="UQ135" s="41"/>
      <c r="UR135" s="41"/>
      <c r="US135" s="41"/>
      <c r="UT135" s="41"/>
      <c r="UU135" s="41"/>
      <c r="UV135" s="41"/>
      <c r="UW135" s="41"/>
      <c r="UX135" s="41"/>
      <c r="UY135" s="41"/>
      <c r="UZ135" s="41"/>
      <c r="VA135" s="41"/>
      <c r="VB135" s="41"/>
      <c r="VC135" s="41"/>
      <c r="VD135" s="41"/>
      <c r="VE135" s="41"/>
      <c r="VF135" s="41"/>
      <c r="VG135" s="41"/>
      <c r="VH135" s="41"/>
      <c r="VI135" s="41"/>
      <c r="VJ135" s="41"/>
      <c r="VK135" s="41"/>
      <c r="VL135" s="41"/>
      <c r="VM135" s="41"/>
      <c r="VN135" s="41"/>
      <c r="VO135" s="41"/>
      <c r="VP135" s="41"/>
      <c r="VQ135" s="41"/>
      <c r="VR135" s="41"/>
      <c r="VS135" s="41"/>
      <c r="VT135" s="41"/>
      <c r="VU135" s="41"/>
      <c r="VV135" s="41"/>
      <c r="VW135" s="41"/>
      <c r="VX135" s="41"/>
      <c r="VY135" s="41"/>
      <c r="VZ135" s="41"/>
      <c r="WA135" s="41"/>
      <c r="WB135" s="41"/>
      <c r="WC135" s="41"/>
      <c r="WD135" s="41"/>
      <c r="WE135" s="41"/>
      <c r="WF135" s="41"/>
      <c r="WG135" s="41"/>
      <c r="WH135" s="41"/>
      <c r="WI135" s="41"/>
      <c r="WJ135" s="41"/>
      <c r="WK135" s="41"/>
      <c r="WL135" s="41"/>
      <c r="WM135" s="41"/>
      <c r="WN135" s="41"/>
      <c r="WO135" s="41"/>
      <c r="WP135" s="41"/>
      <c r="WQ135" s="41"/>
      <c r="WR135" s="41"/>
      <c r="WS135" s="41"/>
      <c r="WT135" s="41"/>
      <c r="WU135" s="41"/>
      <c r="WV135" s="41"/>
      <c r="WW135" s="41"/>
      <c r="WX135" s="41"/>
      <c r="WY135" s="41"/>
      <c r="WZ135" s="41"/>
      <c r="XA135" s="41"/>
      <c r="XB135" s="41"/>
      <c r="XC135" s="41"/>
      <c r="XD135" s="41"/>
      <c r="XE135" s="41"/>
      <c r="XF135" s="41"/>
      <c r="XG135" s="41"/>
      <c r="XH135" s="41"/>
      <c r="XI135" s="41"/>
      <c r="XJ135" s="41"/>
      <c r="XK135" s="41"/>
      <c r="XL135" s="41"/>
      <c r="XM135" s="41"/>
      <c r="XN135" s="41"/>
      <c r="XO135" s="41"/>
      <c r="XP135" s="41"/>
      <c r="XQ135" s="41"/>
      <c r="XR135" s="41"/>
      <c r="XS135" s="41"/>
      <c r="XT135" s="41"/>
      <c r="XU135" s="41"/>
      <c r="XV135" s="41"/>
      <c r="XW135" s="41"/>
      <c r="XX135" s="41"/>
      <c r="XY135" s="41"/>
      <c r="XZ135" s="41"/>
      <c r="YA135" s="41"/>
      <c r="YB135" s="41"/>
      <c r="YC135" s="41"/>
      <c r="YD135" s="41"/>
      <c r="YE135" s="41"/>
      <c r="YF135" s="41"/>
      <c r="YG135" s="41"/>
      <c r="YH135" s="41"/>
      <c r="YI135" s="41"/>
      <c r="YJ135" s="41"/>
      <c r="YK135" s="41"/>
      <c r="YL135" s="41"/>
      <c r="YM135" s="41"/>
      <c r="YN135" s="41"/>
      <c r="YO135" s="41"/>
      <c r="YP135" s="41"/>
      <c r="YQ135" s="41"/>
      <c r="YR135" s="41"/>
      <c r="YS135" s="41"/>
      <c r="YT135" s="41"/>
      <c r="YU135" s="41"/>
      <c r="YV135" s="41"/>
      <c r="YW135" s="41"/>
      <c r="YX135" s="41"/>
      <c r="YY135" s="41"/>
      <c r="YZ135" s="41"/>
      <c r="ZA135" s="41"/>
      <c r="ZB135" s="41"/>
      <c r="ZC135" s="41"/>
      <c r="ZD135" s="41"/>
      <c r="ZE135" s="41"/>
      <c r="ZF135" s="41"/>
      <c r="ZG135" s="41"/>
      <c r="ZH135" s="41"/>
      <c r="ZI135" s="41"/>
      <c r="ZJ135" s="41"/>
      <c r="ZK135" s="41"/>
      <c r="ZL135" s="41"/>
      <c r="ZM135" s="41"/>
      <c r="ZN135" s="41"/>
      <c r="ZO135" s="41"/>
      <c r="ZP135" s="41"/>
      <c r="ZQ135" s="41"/>
      <c r="ZR135" s="41"/>
      <c r="ZS135" s="41"/>
      <c r="ZT135" s="41"/>
      <c r="ZU135" s="41"/>
      <c r="ZV135" s="41"/>
      <c r="ZW135" s="41"/>
      <c r="ZX135" s="41"/>
      <c r="ZY135" s="41"/>
      <c r="ZZ135" s="41"/>
      <c r="AAA135" s="41"/>
      <c r="AAB135" s="41"/>
      <c r="AAC135" s="41"/>
      <c r="AAD135" s="41"/>
      <c r="AAE135" s="41"/>
      <c r="AAF135" s="41"/>
      <c r="AAG135" s="41"/>
      <c r="AAH135" s="41"/>
      <c r="AAI135" s="41"/>
      <c r="AAJ135" s="41"/>
      <c r="AAK135" s="41"/>
      <c r="AAL135" s="41"/>
      <c r="AAM135" s="41"/>
      <c r="AAN135" s="41"/>
      <c r="AAO135" s="41"/>
      <c r="AAP135" s="41"/>
      <c r="AAQ135" s="41"/>
      <c r="AAR135" s="41"/>
      <c r="AAS135" s="41"/>
      <c r="AAT135" s="41"/>
      <c r="AAU135" s="41"/>
      <c r="AAV135" s="41"/>
      <c r="AAW135" s="41"/>
      <c r="AAX135" s="41"/>
      <c r="AAY135" s="41"/>
      <c r="AAZ135" s="41"/>
      <c r="ABA135" s="41"/>
      <c r="ABB135" s="41"/>
      <c r="ABC135" s="41"/>
      <c r="ABD135" s="41"/>
      <c r="ABE135" s="41"/>
      <c r="ABF135" s="41"/>
      <c r="ABG135" s="41"/>
      <c r="ABH135" s="41"/>
      <c r="ABI135" s="41"/>
      <c r="ABJ135" s="41"/>
      <c r="ABK135" s="41"/>
      <c r="ABL135" s="41"/>
      <c r="ABM135" s="41"/>
      <c r="ABN135" s="41"/>
      <c r="ABO135" s="41"/>
      <c r="ABP135" s="41"/>
      <c r="ABQ135" s="41"/>
      <c r="ABR135" s="41"/>
      <c r="ABS135" s="41"/>
      <c r="ABT135" s="41"/>
      <c r="ABU135" s="41"/>
      <c r="ABV135" s="41"/>
      <c r="ABW135" s="41"/>
      <c r="ABX135" s="41"/>
      <c r="ABY135" s="41"/>
      <c r="ABZ135" s="41"/>
      <c r="ACA135" s="41"/>
      <c r="ACB135" s="41"/>
      <c r="ACC135" s="41"/>
      <c r="ACJ135" s="41"/>
      <c r="ACK135" s="41"/>
      <c r="ACL135" s="41"/>
      <c r="ACM135" s="41"/>
      <c r="ACN135" s="41"/>
      <c r="ACO135" s="41"/>
      <c r="ACP135" s="41"/>
      <c r="ACQ135" s="41"/>
      <c r="ACR135" s="41"/>
      <c r="ACS135" s="41"/>
      <c r="ACT135" s="41"/>
      <c r="ACU135" s="41"/>
      <c r="ACV135" s="41"/>
      <c r="ACW135" s="41"/>
      <c r="ACX135" s="41"/>
      <c r="ACY135" s="41"/>
      <c r="ACZ135" s="41"/>
      <c r="ADA135" s="41"/>
      <c r="ADB135" s="41"/>
      <c r="ADC135" s="41"/>
      <c r="ADD135" s="41"/>
      <c r="ADE135" s="41"/>
      <c r="ADF135" s="41"/>
      <c r="ADG135" s="41"/>
      <c r="ADH135" s="41"/>
      <c r="ADI135" s="41"/>
      <c r="ADJ135" s="41"/>
      <c r="ADK135" s="41"/>
      <c r="ADL135" s="41"/>
      <c r="ADM135" s="41"/>
      <c r="ADN135" s="41"/>
      <c r="ADO135" s="41"/>
      <c r="ADP135" s="41"/>
      <c r="ADQ135" s="41"/>
      <c r="ADR135" s="41"/>
      <c r="ADS135" s="41"/>
      <c r="ADT135" s="41"/>
      <c r="ADU135" s="41"/>
      <c r="ADV135" s="41"/>
      <c r="ADW135" s="41"/>
      <c r="ADX135" s="41"/>
      <c r="ADY135" s="41"/>
      <c r="ADZ135" s="41"/>
      <c r="AEA135" s="41"/>
      <c r="AEB135" s="41"/>
      <c r="AEC135" s="41"/>
      <c r="AED135" s="41"/>
      <c r="AEE135" s="41"/>
      <c r="AEF135" s="41"/>
      <c r="AEG135" s="41"/>
      <c r="AEH135" s="41"/>
      <c r="AEI135" s="41"/>
      <c r="AEJ135" s="41"/>
      <c r="AEK135" s="41"/>
      <c r="AEL135" s="41"/>
      <c r="AEM135" s="41"/>
      <c r="AEN135" s="41"/>
      <c r="AEO135" s="41"/>
      <c r="AEP135" s="41"/>
      <c r="AEQ135" s="41"/>
      <c r="AER135" s="41"/>
      <c r="AES135" s="41"/>
      <c r="AET135" s="41"/>
      <c r="AEU135" s="41"/>
      <c r="AEV135" s="41"/>
      <c r="AEW135" s="41"/>
      <c r="AEX135" s="41"/>
      <c r="AEY135" s="41"/>
      <c r="AEZ135" s="41"/>
      <c r="AFA135" s="41"/>
      <c r="AFB135" s="41"/>
      <c r="AFC135" s="41"/>
      <c r="AFD135" s="41"/>
      <c r="AFE135" s="41"/>
      <c r="AFF135" s="41"/>
      <c r="AFG135" s="41"/>
      <c r="AFH135" s="41"/>
      <c r="AFI135" s="41"/>
      <c r="AFJ135" s="41"/>
      <c r="AFK135" s="41"/>
      <c r="AFL135" s="41"/>
      <c r="AFM135" s="41"/>
      <c r="AFN135" s="41"/>
      <c r="AFO135" s="41"/>
      <c r="AFP135" s="41"/>
      <c r="AFQ135" s="41"/>
      <c r="AFR135" s="41"/>
      <c r="AFS135" s="41"/>
      <c r="AFT135" s="41"/>
      <c r="AFU135" s="41"/>
      <c r="AFV135" s="41"/>
      <c r="AFW135" s="41"/>
      <c r="AFX135" s="41"/>
      <c r="AFY135" s="41"/>
      <c r="AFZ135" s="41"/>
      <c r="AGA135" s="41"/>
      <c r="AGB135" s="41"/>
      <c r="AGC135" s="41"/>
      <c r="AGD135" s="41"/>
      <c r="AGE135" s="41"/>
      <c r="AGF135" s="41"/>
      <c r="AGG135" s="41"/>
      <c r="AGH135" s="41"/>
      <c r="AGI135" s="41"/>
      <c r="AGJ135" s="41"/>
      <c r="AGK135" s="41"/>
      <c r="AGL135" s="41"/>
      <c r="AGM135" s="41"/>
      <c r="AGN135" s="41"/>
      <c r="AGO135" s="41"/>
      <c r="AGP135" s="41"/>
      <c r="AGQ135" s="41"/>
      <c r="AGR135" s="41"/>
      <c r="AGS135" s="41"/>
      <c r="AGT135" s="41"/>
      <c r="AGU135" s="41"/>
      <c r="AGV135" s="41"/>
      <c r="AGW135" s="41"/>
      <c r="AGX135" s="41"/>
      <c r="AGY135" s="41"/>
      <c r="AGZ135" s="41"/>
      <c r="AHA135" s="41"/>
      <c r="AHB135" s="41"/>
      <c r="AHC135" s="41"/>
      <c r="AHD135" s="41"/>
      <c r="AHE135" s="41"/>
      <c r="AHF135" s="41"/>
      <c r="AHG135" s="41"/>
      <c r="AHH135" s="41"/>
      <c r="AHI135" s="41"/>
      <c r="AHJ135" s="41"/>
      <c r="AHK135" s="41"/>
      <c r="AHL135" s="41"/>
      <c r="AHM135" s="41"/>
      <c r="AHN135" s="41"/>
      <c r="AHO135" s="41"/>
      <c r="AHP135" s="41"/>
      <c r="AHQ135" s="41"/>
      <c r="AHR135" s="41"/>
      <c r="AHS135" s="41"/>
      <c r="AHT135" s="41"/>
      <c r="AHU135" s="41"/>
      <c r="AHV135" s="41"/>
      <c r="AHW135" s="41"/>
      <c r="AHX135" s="41"/>
      <c r="AHY135" s="41"/>
      <c r="AHZ135" s="41"/>
      <c r="AIA135" s="41"/>
      <c r="AIB135" s="41"/>
      <c r="AIC135" s="41"/>
      <c r="AID135" s="41"/>
      <c r="AIE135" s="41"/>
      <c r="AIF135" s="41"/>
      <c r="AIG135" s="41"/>
      <c r="AIH135" s="41"/>
      <c r="AII135" s="41"/>
      <c r="AIJ135" s="41"/>
      <c r="AIK135" s="41"/>
      <c r="AIL135" s="41"/>
      <c r="AIM135" s="41"/>
      <c r="AIN135" s="41"/>
      <c r="AIO135" s="41"/>
      <c r="AIP135" s="41"/>
      <c r="AIQ135" s="41"/>
      <c r="AIR135" s="41"/>
      <c r="AIS135" s="41"/>
      <c r="AIT135" s="41"/>
      <c r="AIU135" s="41"/>
      <c r="AIV135" s="41"/>
      <c r="AIW135" s="41"/>
      <c r="AIX135" s="41"/>
      <c r="AIY135" s="41"/>
      <c r="AIZ135" s="41"/>
      <c r="AJA135" s="41"/>
      <c r="AJB135" s="41"/>
      <c r="AJC135" s="41"/>
      <c r="AJD135" s="41"/>
      <c r="AJE135" s="41"/>
      <c r="AJF135" s="41"/>
      <c r="AJG135" s="41"/>
      <c r="AJH135" s="41"/>
      <c r="AJI135" s="41"/>
      <c r="AJJ135" s="41"/>
      <c r="AJK135" s="41"/>
      <c r="AJL135" s="41"/>
      <c r="AJM135" s="41"/>
      <c r="AJN135" s="41"/>
      <c r="AJO135" s="41"/>
      <c r="AJP135" s="41"/>
      <c r="AJQ135" s="41"/>
      <c r="AJR135" s="41"/>
      <c r="AJS135" s="41"/>
      <c r="AJT135" s="41"/>
      <c r="AJU135" s="41"/>
      <c r="AJV135" s="41"/>
      <c r="AJW135" s="41"/>
      <c r="AJX135" s="41"/>
      <c r="AJY135" s="41"/>
      <c r="AJZ135" s="41"/>
      <c r="AKA135" s="41"/>
      <c r="AKB135" s="41"/>
      <c r="AKC135" s="41"/>
      <c r="AKD135" s="41"/>
      <c r="AKE135" s="41"/>
      <c r="AKF135" s="41"/>
      <c r="AKG135" s="41"/>
      <c r="AKH135" s="41"/>
      <c r="AKI135" s="41"/>
      <c r="AKJ135" s="41"/>
      <c r="AKK135" s="41"/>
      <c r="AKL135" s="41"/>
      <c r="AKM135" s="41"/>
      <c r="AKN135" s="41"/>
      <c r="AKO135" s="41"/>
      <c r="AKP135" s="41"/>
      <c r="AKQ135" s="41"/>
      <c r="AKR135" s="41"/>
      <c r="AKS135" s="41"/>
      <c r="AKT135" s="41"/>
      <c r="AKU135" s="41"/>
      <c r="AKV135" s="41"/>
      <c r="AKW135" s="41"/>
      <c r="AKX135" s="41"/>
      <c r="AKY135" s="41"/>
      <c r="AKZ135" s="41"/>
      <c r="ALA135" s="41"/>
      <c r="ALB135" s="41"/>
      <c r="ALC135" s="41"/>
      <c r="ALD135" s="41"/>
      <c r="ALE135" s="41"/>
      <c r="ALF135" s="41"/>
      <c r="ALG135" s="41"/>
      <c r="ALH135" s="41"/>
      <c r="ALI135" s="41"/>
      <c r="ALJ135" s="41"/>
      <c r="ALK135" s="41"/>
      <c r="ALL135" s="41"/>
      <c r="ALM135" s="41"/>
      <c r="ALN135" s="41"/>
      <c r="ALO135" s="41"/>
      <c r="ALP135" s="41"/>
      <c r="ALQ135" s="41"/>
      <c r="ALR135" s="41"/>
      <c r="ALS135" s="41"/>
      <c r="ALT135" s="41"/>
      <c r="ALU135" s="41"/>
      <c r="ALV135" s="41"/>
      <c r="ALW135" s="41"/>
      <c r="ALX135" s="41"/>
      <c r="ALY135" s="41"/>
      <c r="AMF135" s="41"/>
      <c r="AMG135" s="41"/>
      <c r="AMH135" s="41"/>
      <c r="AMI135" s="41"/>
      <c r="AMJ135" s="41"/>
      <c r="AMK135" s="41"/>
      <c r="AML135" s="41"/>
      <c r="AMM135" s="41"/>
      <c r="AMN135" s="41"/>
      <c r="AMO135" s="41"/>
      <c r="AMP135" s="41"/>
      <c r="AMQ135" s="41"/>
      <c r="AMR135" s="41"/>
      <c r="AMS135" s="41"/>
      <c r="AMT135" s="41"/>
      <c r="AMU135" s="41"/>
      <c r="AMV135" s="41"/>
      <c r="AMW135" s="41"/>
      <c r="AMX135" s="41"/>
      <c r="AMY135" s="41"/>
      <c r="AMZ135" s="41"/>
      <c r="ANA135" s="41"/>
      <c r="ANB135" s="41"/>
      <c r="ANC135" s="41"/>
      <c r="AND135" s="41"/>
      <c r="ANE135" s="41"/>
      <c r="ANF135" s="41"/>
      <c r="ANG135" s="41"/>
      <c r="ANH135" s="41"/>
      <c r="ANI135" s="41"/>
      <c r="ANJ135" s="41"/>
      <c r="ANK135" s="41"/>
      <c r="ANL135" s="41"/>
      <c r="ANM135" s="41"/>
      <c r="ANN135" s="41"/>
      <c r="ANO135" s="41"/>
      <c r="ANP135" s="41"/>
      <c r="ANQ135" s="41"/>
      <c r="ANR135" s="41"/>
      <c r="ANS135" s="41"/>
      <c r="ANT135" s="41"/>
      <c r="ANU135" s="41"/>
      <c r="ANV135" s="41"/>
      <c r="ANW135" s="41"/>
      <c r="ANX135" s="41"/>
      <c r="ANY135" s="41"/>
      <c r="ANZ135" s="41"/>
      <c r="AOA135" s="41"/>
      <c r="AOB135" s="41"/>
      <c r="AOC135" s="41"/>
      <c r="AOD135" s="41"/>
      <c r="AOE135" s="41"/>
      <c r="AOF135" s="41"/>
      <c r="AOG135" s="41"/>
      <c r="AOH135" s="41"/>
      <c r="AOI135" s="41"/>
      <c r="AOJ135" s="41"/>
      <c r="AOK135" s="41"/>
      <c r="AOL135" s="41"/>
      <c r="AOM135" s="41"/>
      <c r="AON135" s="41"/>
      <c r="AOO135" s="41"/>
      <c r="AOP135" s="41"/>
      <c r="AOQ135" s="41"/>
      <c r="AOR135" s="41"/>
      <c r="AOS135" s="41"/>
      <c r="AOT135" s="41"/>
      <c r="AOU135" s="41"/>
      <c r="AOV135" s="41"/>
      <c r="AOW135" s="41"/>
      <c r="AOX135" s="41"/>
      <c r="AOY135" s="41"/>
      <c r="AOZ135" s="41"/>
      <c r="APA135" s="41"/>
      <c r="APB135" s="41"/>
      <c r="APC135" s="41"/>
      <c r="APD135" s="41"/>
      <c r="APE135" s="41"/>
      <c r="APF135" s="41"/>
      <c r="APG135" s="41"/>
      <c r="APH135" s="41"/>
      <c r="API135" s="41"/>
      <c r="APJ135" s="41"/>
      <c r="APK135" s="41"/>
      <c r="APL135" s="41"/>
      <c r="APM135" s="41"/>
      <c r="APN135" s="41"/>
      <c r="APO135" s="41"/>
      <c r="APP135" s="41"/>
      <c r="APQ135" s="41"/>
      <c r="APR135" s="41"/>
      <c r="APS135" s="41"/>
      <c r="APT135" s="41"/>
      <c r="APU135" s="41"/>
      <c r="APV135" s="41"/>
      <c r="APW135" s="41"/>
      <c r="APX135" s="41"/>
      <c r="APY135" s="41"/>
      <c r="APZ135" s="41"/>
      <c r="AQA135" s="41"/>
      <c r="AQB135" s="41"/>
      <c r="AQC135" s="41"/>
      <c r="AQD135" s="41"/>
      <c r="AQE135" s="41"/>
      <c r="AQF135" s="41"/>
      <c r="AQG135" s="41"/>
      <c r="AQH135" s="41"/>
      <c r="AQI135" s="41"/>
      <c r="AQJ135" s="41"/>
      <c r="AQK135" s="41"/>
      <c r="AQL135" s="41"/>
      <c r="AQM135" s="41"/>
      <c r="AQN135" s="41"/>
      <c r="AQO135" s="41"/>
      <c r="AQP135" s="41"/>
      <c r="AQQ135" s="41"/>
      <c r="AQR135" s="41"/>
      <c r="AQS135" s="41"/>
      <c r="AQT135" s="41"/>
      <c r="AQU135" s="41"/>
      <c r="AQV135" s="41"/>
      <c r="AQW135" s="41"/>
      <c r="AQX135" s="41"/>
      <c r="AQY135" s="41"/>
      <c r="AQZ135" s="41"/>
      <c r="ARA135" s="41"/>
      <c r="ARB135" s="41"/>
      <c r="ARC135" s="41"/>
      <c r="ARD135" s="41"/>
      <c r="ARE135" s="41"/>
      <c r="ARF135" s="41"/>
      <c r="ARG135" s="41"/>
      <c r="ARH135" s="41"/>
      <c r="ARI135" s="41"/>
      <c r="ARJ135" s="41"/>
      <c r="ARK135" s="41"/>
      <c r="ARL135" s="41"/>
      <c r="ARM135" s="41"/>
      <c r="ARN135" s="41"/>
      <c r="ARO135" s="41"/>
      <c r="ARP135" s="41"/>
      <c r="ARQ135" s="41"/>
      <c r="ARR135" s="41"/>
      <c r="ARS135" s="41"/>
      <c r="ART135" s="41"/>
      <c r="ARU135" s="41"/>
      <c r="ARV135" s="41"/>
      <c r="ARW135" s="41"/>
      <c r="ARX135" s="41"/>
      <c r="ARY135" s="41"/>
      <c r="ARZ135" s="41"/>
      <c r="ASA135" s="41"/>
      <c r="ASB135" s="41"/>
      <c r="ASC135" s="41"/>
      <c r="ASD135" s="41"/>
      <c r="ASE135" s="41"/>
      <c r="ASF135" s="41"/>
      <c r="ASG135" s="41"/>
      <c r="ASH135" s="41"/>
      <c r="ASI135" s="41"/>
      <c r="ASJ135" s="41"/>
      <c r="ASK135" s="41"/>
      <c r="ASL135" s="41"/>
      <c r="ASM135" s="41"/>
      <c r="ASN135" s="41"/>
      <c r="ASO135" s="41"/>
      <c r="ASP135" s="41"/>
      <c r="ASQ135" s="41"/>
      <c r="ASR135" s="41"/>
      <c r="ASS135" s="41"/>
      <c r="AST135" s="41"/>
      <c r="ASU135" s="41"/>
      <c r="ASV135" s="41"/>
      <c r="ASW135" s="41"/>
      <c r="ASX135" s="41"/>
      <c r="ASY135" s="41"/>
      <c r="ASZ135" s="41"/>
      <c r="ATA135" s="41"/>
      <c r="ATB135" s="41"/>
      <c r="ATC135" s="41"/>
      <c r="ATD135" s="41"/>
      <c r="ATE135" s="41"/>
      <c r="ATF135" s="41"/>
      <c r="ATG135" s="41"/>
      <c r="ATH135" s="41"/>
      <c r="ATI135" s="41"/>
      <c r="ATJ135" s="41"/>
      <c r="ATK135" s="41"/>
      <c r="ATL135" s="41"/>
      <c r="ATM135" s="41"/>
      <c r="ATN135" s="41"/>
      <c r="ATO135" s="41"/>
      <c r="ATP135" s="41"/>
      <c r="ATQ135" s="41"/>
      <c r="ATR135" s="41"/>
      <c r="ATS135" s="41"/>
      <c r="ATT135" s="41"/>
      <c r="ATU135" s="41"/>
      <c r="ATV135" s="41"/>
      <c r="ATW135" s="41"/>
      <c r="ATX135" s="41"/>
      <c r="ATY135" s="41"/>
      <c r="ATZ135" s="41"/>
      <c r="AUA135" s="41"/>
      <c r="AUB135" s="41"/>
      <c r="AUC135" s="41"/>
      <c r="AUD135" s="41"/>
      <c r="AUE135" s="41"/>
      <c r="AUF135" s="41"/>
      <c r="AUG135" s="41"/>
      <c r="AUH135" s="41"/>
      <c r="AUI135" s="41"/>
      <c r="AUJ135" s="41"/>
      <c r="AUK135" s="41"/>
      <c r="AUL135" s="41"/>
      <c r="AUM135" s="41"/>
      <c r="AUN135" s="41"/>
      <c r="AUO135" s="41"/>
      <c r="AUP135" s="41"/>
      <c r="AUQ135" s="41"/>
      <c r="AUR135" s="41"/>
      <c r="AUS135" s="41"/>
      <c r="AUT135" s="41"/>
      <c r="AUU135" s="41"/>
      <c r="AUV135" s="41"/>
      <c r="AUW135" s="41"/>
      <c r="AUX135" s="41"/>
      <c r="AUY135" s="41"/>
      <c r="AUZ135" s="41"/>
      <c r="AVA135" s="41"/>
      <c r="AVB135" s="41"/>
      <c r="AVC135" s="41"/>
      <c r="AVD135" s="41"/>
      <c r="AVE135" s="41"/>
      <c r="AVF135" s="41"/>
      <c r="AVG135" s="41"/>
      <c r="AVH135" s="41"/>
      <c r="AVI135" s="41"/>
      <c r="AVJ135" s="41"/>
      <c r="AVK135" s="41"/>
      <c r="AVL135" s="41"/>
      <c r="AVM135" s="41"/>
      <c r="AVN135" s="41"/>
      <c r="AVO135" s="41"/>
      <c r="AVP135" s="41"/>
      <c r="AVQ135" s="41"/>
      <c r="AVR135" s="41"/>
      <c r="AVS135" s="41"/>
      <c r="AVT135" s="41"/>
      <c r="AVU135" s="41"/>
      <c r="AWB135" s="41"/>
      <c r="AWC135" s="41"/>
      <c r="AWD135" s="41"/>
      <c r="AWE135" s="41"/>
      <c r="AWF135" s="41"/>
      <c r="AWG135" s="41"/>
      <c r="AWH135" s="41"/>
      <c r="AWI135" s="41"/>
      <c r="AWJ135" s="41"/>
      <c r="AWK135" s="41"/>
      <c r="AWL135" s="41"/>
      <c r="AWM135" s="41"/>
      <c r="AWN135" s="41"/>
      <c r="AWO135" s="41"/>
      <c r="AWP135" s="41"/>
      <c r="AWQ135" s="41"/>
      <c r="AWR135" s="41"/>
      <c r="AWS135" s="41"/>
      <c r="AWT135" s="41"/>
      <c r="AWU135" s="41"/>
      <c r="AWV135" s="41"/>
      <c r="AWW135" s="41"/>
      <c r="AWX135" s="41"/>
      <c r="AWY135" s="41"/>
      <c r="AWZ135" s="41"/>
      <c r="AXA135" s="41"/>
      <c r="AXB135" s="41"/>
      <c r="AXC135" s="41"/>
      <c r="AXD135" s="41"/>
      <c r="AXE135" s="41"/>
      <c r="AXF135" s="41"/>
      <c r="AXG135" s="41"/>
      <c r="AXH135" s="41"/>
      <c r="AXI135" s="41"/>
      <c r="AXJ135" s="41"/>
      <c r="AXK135" s="41"/>
      <c r="AXL135" s="41"/>
      <c r="AXM135" s="41"/>
      <c r="AXN135" s="41"/>
      <c r="AXO135" s="41"/>
      <c r="AXP135" s="41"/>
      <c r="AXQ135" s="41"/>
      <c r="AXR135" s="41"/>
      <c r="AXS135" s="41"/>
      <c r="AXT135" s="41"/>
      <c r="AXU135" s="41"/>
      <c r="AXV135" s="41"/>
      <c r="AXW135" s="41"/>
      <c r="AXX135" s="41"/>
      <c r="AXY135" s="41"/>
      <c r="AXZ135" s="41"/>
      <c r="AYA135" s="41"/>
      <c r="AYB135" s="41"/>
      <c r="AYC135" s="41"/>
      <c r="AYD135" s="41"/>
      <c r="AYE135" s="41"/>
      <c r="AYF135" s="41"/>
      <c r="AYG135" s="41"/>
      <c r="AYH135" s="41"/>
      <c r="AYI135" s="41"/>
      <c r="AYJ135" s="41"/>
      <c r="AYK135" s="41"/>
      <c r="AYL135" s="41"/>
      <c r="AYM135" s="41"/>
      <c r="AYN135" s="41"/>
      <c r="AYO135" s="41"/>
      <c r="AYP135" s="41"/>
      <c r="AYQ135" s="41"/>
      <c r="AYR135" s="41"/>
      <c r="AYS135" s="41"/>
      <c r="AYT135" s="41"/>
      <c r="AYU135" s="41"/>
      <c r="AYV135" s="41"/>
      <c r="AYW135" s="41"/>
      <c r="AYX135" s="41"/>
      <c r="AYY135" s="41"/>
      <c r="AYZ135" s="41"/>
      <c r="AZA135" s="41"/>
      <c r="AZB135" s="41"/>
      <c r="AZC135" s="41"/>
      <c r="AZD135" s="41"/>
      <c r="AZE135" s="41"/>
      <c r="AZF135" s="41"/>
      <c r="AZG135" s="41"/>
      <c r="AZH135" s="41"/>
      <c r="AZI135" s="41"/>
      <c r="AZJ135" s="41"/>
      <c r="AZK135" s="41"/>
      <c r="AZL135" s="41"/>
      <c r="AZM135" s="41"/>
      <c r="AZN135" s="41"/>
      <c r="AZO135" s="41"/>
      <c r="AZP135" s="41"/>
      <c r="AZQ135" s="41"/>
      <c r="AZR135" s="41"/>
      <c r="AZS135" s="41"/>
      <c r="AZT135" s="41"/>
      <c r="AZU135" s="41"/>
      <c r="AZV135" s="41"/>
      <c r="AZW135" s="41"/>
      <c r="AZX135" s="41"/>
      <c r="AZY135" s="41"/>
      <c r="AZZ135" s="41"/>
      <c r="BAA135" s="41"/>
      <c r="BAB135" s="41"/>
      <c r="BAC135" s="41"/>
      <c r="BAD135" s="41"/>
      <c r="BAE135" s="41"/>
      <c r="BAF135" s="41"/>
      <c r="BAG135" s="41"/>
      <c r="BAH135" s="41"/>
      <c r="BAI135" s="41"/>
      <c r="BAJ135" s="41"/>
      <c r="BAK135" s="41"/>
      <c r="BAL135" s="41"/>
      <c r="BAM135" s="41"/>
      <c r="BAN135" s="41"/>
      <c r="BAO135" s="41"/>
      <c r="BAP135" s="41"/>
      <c r="BAQ135" s="41"/>
      <c r="BAR135" s="41"/>
      <c r="BAS135" s="41"/>
      <c r="BAT135" s="41"/>
      <c r="BAU135" s="41"/>
      <c r="BAV135" s="41"/>
      <c r="BAW135" s="41"/>
      <c r="BAX135" s="41"/>
      <c r="BAY135" s="41"/>
      <c r="BAZ135" s="41"/>
      <c r="BBA135" s="41"/>
      <c r="BBB135" s="41"/>
      <c r="BBC135" s="41"/>
      <c r="BBD135" s="41"/>
      <c r="BBE135" s="41"/>
      <c r="BBF135" s="41"/>
      <c r="BBG135" s="41"/>
      <c r="BBH135" s="41"/>
      <c r="BBI135" s="41"/>
      <c r="BBJ135" s="41"/>
      <c r="BBK135" s="41"/>
      <c r="BBL135" s="41"/>
      <c r="BBM135" s="41"/>
      <c r="BBN135" s="41"/>
      <c r="BBO135" s="41"/>
      <c r="BBP135" s="41"/>
      <c r="BBQ135" s="41"/>
      <c r="BBR135" s="41"/>
      <c r="BBS135" s="41"/>
      <c r="BBT135" s="41"/>
      <c r="BBU135" s="41"/>
      <c r="BBV135" s="41"/>
      <c r="BBW135" s="41"/>
      <c r="BBX135" s="41"/>
      <c r="BBY135" s="41"/>
      <c r="BBZ135" s="41"/>
      <c r="BCA135" s="41"/>
      <c r="BCB135" s="41"/>
      <c r="BCC135" s="41"/>
      <c r="BCD135" s="41"/>
      <c r="BCE135" s="41"/>
      <c r="BCF135" s="41"/>
      <c r="BCG135" s="41"/>
      <c r="BCH135" s="41"/>
      <c r="BCI135" s="41"/>
      <c r="BCJ135" s="41"/>
      <c r="BCK135" s="41"/>
      <c r="BCL135" s="41"/>
      <c r="BCM135" s="41"/>
      <c r="BCN135" s="41"/>
      <c r="BCO135" s="41"/>
      <c r="BCP135" s="41"/>
      <c r="BCQ135" s="41"/>
      <c r="BCR135" s="41"/>
      <c r="BCS135" s="41"/>
      <c r="BCT135" s="41"/>
      <c r="BCU135" s="41"/>
      <c r="BCV135" s="41"/>
      <c r="BCW135" s="41"/>
      <c r="BCX135" s="41"/>
      <c r="BCY135" s="41"/>
      <c r="BCZ135" s="41"/>
      <c r="BDA135" s="41"/>
      <c r="BDB135" s="41"/>
      <c r="BDC135" s="41"/>
      <c r="BDD135" s="41"/>
      <c r="BDE135" s="41"/>
      <c r="BDF135" s="41"/>
      <c r="BDG135" s="41"/>
      <c r="BDH135" s="41"/>
      <c r="BDI135" s="41"/>
      <c r="BDJ135" s="41"/>
      <c r="BDK135" s="41"/>
      <c r="BDL135" s="41"/>
      <c r="BDM135" s="41"/>
      <c r="BDN135" s="41"/>
      <c r="BDO135" s="41"/>
      <c r="BDP135" s="41"/>
      <c r="BDQ135" s="41"/>
      <c r="BDR135" s="41"/>
      <c r="BDS135" s="41"/>
      <c r="BDT135" s="41"/>
      <c r="BDU135" s="41"/>
      <c r="BDV135" s="41"/>
      <c r="BDW135" s="41"/>
      <c r="BDX135" s="41"/>
      <c r="BDY135" s="41"/>
      <c r="BDZ135" s="41"/>
      <c r="BEA135" s="41"/>
      <c r="BEB135" s="41"/>
      <c r="BEC135" s="41"/>
      <c r="BED135" s="41"/>
      <c r="BEE135" s="41"/>
      <c r="BEF135" s="41"/>
      <c r="BEG135" s="41"/>
      <c r="BEH135" s="41"/>
      <c r="BEI135" s="41"/>
      <c r="BEJ135" s="41"/>
      <c r="BEK135" s="41"/>
      <c r="BEL135" s="41"/>
      <c r="BEM135" s="41"/>
      <c r="BEN135" s="41"/>
      <c r="BEO135" s="41"/>
      <c r="BEP135" s="41"/>
      <c r="BEQ135" s="41"/>
      <c r="BER135" s="41"/>
      <c r="BES135" s="41"/>
      <c r="BET135" s="41"/>
      <c r="BEU135" s="41"/>
      <c r="BEV135" s="41"/>
      <c r="BEW135" s="41"/>
      <c r="BEX135" s="41"/>
      <c r="BEY135" s="41"/>
      <c r="BEZ135" s="41"/>
      <c r="BFA135" s="41"/>
      <c r="BFB135" s="41"/>
      <c r="BFC135" s="41"/>
      <c r="BFD135" s="41"/>
      <c r="BFE135" s="41"/>
      <c r="BFF135" s="41"/>
      <c r="BFG135" s="41"/>
      <c r="BFH135" s="41"/>
      <c r="BFI135" s="41"/>
      <c r="BFJ135" s="41"/>
      <c r="BFK135" s="41"/>
      <c r="BFL135" s="41"/>
      <c r="BFM135" s="41"/>
      <c r="BFN135" s="41"/>
      <c r="BFO135" s="41"/>
      <c r="BFP135" s="41"/>
      <c r="BFQ135" s="41"/>
      <c r="BFX135" s="41"/>
      <c r="BFY135" s="41"/>
      <c r="BFZ135" s="41"/>
      <c r="BGA135" s="41"/>
      <c r="BGB135" s="41"/>
      <c r="BGC135" s="41"/>
      <c r="BGD135" s="41"/>
      <c r="BGE135" s="41"/>
      <c r="BGF135" s="41"/>
      <c r="BGG135" s="41"/>
      <c r="BGH135" s="41"/>
      <c r="BGI135" s="41"/>
      <c r="BGJ135" s="41"/>
      <c r="BGK135" s="41"/>
      <c r="BGL135" s="41"/>
      <c r="BGM135" s="41"/>
      <c r="BGN135" s="41"/>
      <c r="BGO135" s="41"/>
      <c r="BGP135" s="41"/>
      <c r="BGQ135" s="41"/>
      <c r="BGR135" s="41"/>
      <c r="BGS135" s="41"/>
      <c r="BGT135" s="41"/>
      <c r="BGU135" s="41"/>
      <c r="BGV135" s="41"/>
      <c r="BGW135" s="41"/>
      <c r="BGX135" s="41"/>
      <c r="BGY135" s="41"/>
      <c r="BGZ135" s="41"/>
      <c r="BHA135" s="41"/>
      <c r="BHB135" s="41"/>
      <c r="BHC135" s="41"/>
      <c r="BHD135" s="41"/>
      <c r="BHE135" s="41"/>
      <c r="BHF135" s="41"/>
      <c r="BHG135" s="41"/>
      <c r="BHH135" s="41"/>
      <c r="BHI135" s="41"/>
      <c r="BHJ135" s="41"/>
      <c r="BHK135" s="41"/>
      <c r="BHL135" s="41"/>
      <c r="BHM135" s="41"/>
      <c r="BHN135" s="41"/>
      <c r="BHO135" s="41"/>
      <c r="BHP135" s="41"/>
      <c r="BHQ135" s="41"/>
      <c r="BHR135" s="41"/>
      <c r="BHS135" s="41"/>
      <c r="BHT135" s="41"/>
      <c r="BHU135" s="41"/>
      <c r="BHV135" s="41"/>
      <c r="BHW135" s="41"/>
      <c r="BHX135" s="41"/>
      <c r="BHY135" s="41"/>
      <c r="BHZ135" s="41"/>
      <c r="BIA135" s="41"/>
      <c r="BIB135" s="41"/>
      <c r="BIC135" s="41"/>
      <c r="BID135" s="41"/>
      <c r="BIE135" s="41"/>
      <c r="BIF135" s="41"/>
      <c r="BIG135" s="41"/>
      <c r="BIH135" s="41"/>
      <c r="BII135" s="41"/>
      <c r="BIJ135" s="41"/>
      <c r="BIK135" s="41"/>
      <c r="BIL135" s="41"/>
      <c r="BIM135" s="41"/>
      <c r="BIN135" s="41"/>
      <c r="BIO135" s="41"/>
      <c r="BIP135" s="41"/>
      <c r="BIQ135" s="41"/>
      <c r="BIR135" s="41"/>
      <c r="BIS135" s="41"/>
      <c r="BIT135" s="41"/>
      <c r="BIU135" s="41"/>
      <c r="BIV135" s="41"/>
      <c r="BIW135" s="41"/>
      <c r="BIX135" s="41"/>
      <c r="BIY135" s="41"/>
      <c r="BIZ135" s="41"/>
      <c r="BJA135" s="41"/>
      <c r="BJB135" s="41"/>
      <c r="BJC135" s="41"/>
      <c r="BJD135" s="41"/>
      <c r="BJE135" s="41"/>
      <c r="BJF135" s="41"/>
      <c r="BJG135" s="41"/>
      <c r="BJH135" s="41"/>
      <c r="BJI135" s="41"/>
      <c r="BJJ135" s="41"/>
      <c r="BJK135" s="41"/>
      <c r="BJL135" s="41"/>
      <c r="BJM135" s="41"/>
      <c r="BJN135" s="41"/>
      <c r="BJO135" s="41"/>
      <c r="BJP135" s="41"/>
      <c r="BJQ135" s="41"/>
      <c r="BJR135" s="41"/>
      <c r="BJS135" s="41"/>
      <c r="BJT135" s="41"/>
      <c r="BJU135" s="41"/>
      <c r="BJV135" s="41"/>
      <c r="BJW135" s="41"/>
      <c r="BJX135" s="41"/>
      <c r="BJY135" s="41"/>
      <c r="BJZ135" s="41"/>
      <c r="BKA135" s="41"/>
      <c r="BKB135" s="41"/>
      <c r="BKC135" s="41"/>
      <c r="BKD135" s="41"/>
      <c r="BKE135" s="41"/>
      <c r="BKF135" s="41"/>
      <c r="BKG135" s="41"/>
      <c r="BKH135" s="41"/>
      <c r="BKI135" s="41"/>
      <c r="BKJ135" s="41"/>
      <c r="BKK135" s="41"/>
      <c r="BKL135" s="41"/>
      <c r="BKM135" s="41"/>
      <c r="BKN135" s="41"/>
      <c r="BKO135" s="41"/>
      <c r="BKP135" s="41"/>
      <c r="BKQ135" s="41"/>
      <c r="BKR135" s="41"/>
      <c r="BKS135" s="41"/>
      <c r="BKT135" s="41"/>
      <c r="BKU135" s="41"/>
      <c r="BKV135" s="41"/>
      <c r="BKW135" s="41"/>
      <c r="BKX135" s="41"/>
      <c r="BKY135" s="41"/>
      <c r="BKZ135" s="41"/>
      <c r="BLA135" s="41"/>
      <c r="BLB135" s="41"/>
      <c r="BLC135" s="41"/>
      <c r="BLD135" s="41"/>
      <c r="BLE135" s="41"/>
      <c r="BLF135" s="41"/>
      <c r="BLG135" s="41"/>
      <c r="BLH135" s="41"/>
      <c r="BLI135" s="41"/>
      <c r="BLJ135" s="41"/>
      <c r="BLK135" s="41"/>
      <c r="BLL135" s="41"/>
      <c r="BLM135" s="41"/>
      <c r="BLN135" s="41"/>
      <c r="BLO135" s="41"/>
      <c r="BLP135" s="41"/>
      <c r="BLQ135" s="41"/>
      <c r="BLR135" s="41"/>
      <c r="BLS135" s="41"/>
      <c r="BLT135" s="41"/>
      <c r="BLU135" s="41"/>
      <c r="BLV135" s="41"/>
      <c r="BLW135" s="41"/>
      <c r="BLX135" s="41"/>
      <c r="BLY135" s="41"/>
      <c r="BLZ135" s="41"/>
      <c r="BMA135" s="41"/>
      <c r="BMB135" s="41"/>
      <c r="BMC135" s="41"/>
      <c r="BMD135" s="41"/>
      <c r="BME135" s="41"/>
      <c r="BMF135" s="41"/>
      <c r="BMG135" s="41"/>
      <c r="BMH135" s="41"/>
      <c r="BMI135" s="41"/>
      <c r="BMJ135" s="41"/>
      <c r="BMK135" s="41"/>
      <c r="BML135" s="41"/>
      <c r="BMM135" s="41"/>
      <c r="BMN135" s="41"/>
      <c r="BMO135" s="41"/>
      <c r="BMP135" s="41"/>
      <c r="BMQ135" s="41"/>
      <c r="BMR135" s="41"/>
      <c r="BMS135" s="41"/>
      <c r="BMT135" s="41"/>
      <c r="BMU135" s="41"/>
      <c r="BMV135" s="41"/>
      <c r="BMW135" s="41"/>
      <c r="BMX135" s="41"/>
      <c r="BMY135" s="41"/>
      <c r="BMZ135" s="41"/>
      <c r="BNA135" s="41"/>
      <c r="BNB135" s="41"/>
      <c r="BNC135" s="41"/>
      <c r="BND135" s="41"/>
      <c r="BNE135" s="41"/>
      <c r="BNF135" s="41"/>
      <c r="BNG135" s="41"/>
      <c r="BNH135" s="41"/>
      <c r="BNI135" s="41"/>
      <c r="BNJ135" s="41"/>
      <c r="BNK135" s="41"/>
      <c r="BNL135" s="41"/>
      <c r="BNM135" s="41"/>
      <c r="BNN135" s="41"/>
      <c r="BNO135" s="41"/>
      <c r="BNP135" s="41"/>
      <c r="BNQ135" s="41"/>
      <c r="BNR135" s="41"/>
      <c r="BNS135" s="41"/>
      <c r="BNT135" s="41"/>
      <c r="BNU135" s="41"/>
      <c r="BNV135" s="41"/>
      <c r="BNW135" s="41"/>
      <c r="BNX135" s="41"/>
      <c r="BNY135" s="41"/>
      <c r="BNZ135" s="41"/>
      <c r="BOA135" s="41"/>
      <c r="BOB135" s="41"/>
      <c r="BOC135" s="41"/>
      <c r="BOD135" s="41"/>
      <c r="BOE135" s="41"/>
      <c r="BOF135" s="41"/>
      <c r="BOG135" s="41"/>
      <c r="BOH135" s="41"/>
      <c r="BOI135" s="41"/>
      <c r="BOJ135" s="41"/>
      <c r="BOK135" s="41"/>
      <c r="BOL135" s="41"/>
      <c r="BOM135" s="41"/>
      <c r="BON135" s="41"/>
      <c r="BOO135" s="41"/>
      <c r="BOP135" s="41"/>
      <c r="BOQ135" s="41"/>
      <c r="BOR135" s="41"/>
      <c r="BOS135" s="41"/>
      <c r="BOT135" s="41"/>
      <c r="BOU135" s="41"/>
      <c r="BOV135" s="41"/>
      <c r="BOW135" s="41"/>
      <c r="BOX135" s="41"/>
      <c r="BOY135" s="41"/>
      <c r="BOZ135" s="41"/>
      <c r="BPA135" s="41"/>
      <c r="BPB135" s="41"/>
      <c r="BPC135" s="41"/>
      <c r="BPD135" s="41"/>
      <c r="BPE135" s="41"/>
      <c r="BPF135" s="41"/>
      <c r="BPG135" s="41"/>
      <c r="BPH135" s="41"/>
      <c r="BPI135" s="41"/>
      <c r="BPJ135" s="41"/>
      <c r="BPK135" s="41"/>
      <c r="BPL135" s="41"/>
      <c r="BPM135" s="41"/>
      <c r="BPT135" s="41"/>
      <c r="BPU135" s="41"/>
      <c r="BPV135" s="41"/>
      <c r="BPW135" s="41"/>
      <c r="BPX135" s="41"/>
      <c r="BPY135" s="41"/>
      <c r="BPZ135" s="41"/>
      <c r="BQA135" s="41"/>
      <c r="BQB135" s="41"/>
      <c r="BQC135" s="41"/>
      <c r="BQD135" s="41"/>
      <c r="BQE135" s="41"/>
      <c r="BQF135" s="41"/>
      <c r="BQG135" s="41"/>
      <c r="BQH135" s="41"/>
      <c r="BQI135" s="41"/>
      <c r="BQJ135" s="41"/>
      <c r="BQK135" s="41"/>
      <c r="BQL135" s="41"/>
      <c r="BQM135" s="41"/>
      <c r="BQN135" s="41"/>
      <c r="BQO135" s="41"/>
      <c r="BQP135" s="41"/>
      <c r="BQQ135" s="41"/>
      <c r="BQR135" s="41"/>
      <c r="BQS135" s="41"/>
      <c r="BQT135" s="41"/>
      <c r="BQU135" s="41"/>
      <c r="BQV135" s="41"/>
      <c r="BQW135" s="41"/>
      <c r="BQX135" s="41"/>
      <c r="BQY135" s="41"/>
      <c r="BQZ135" s="41"/>
      <c r="BRA135" s="41"/>
      <c r="BRB135" s="41"/>
      <c r="BRC135" s="41"/>
      <c r="BRD135" s="41"/>
      <c r="BRE135" s="41"/>
      <c r="BRF135" s="41"/>
      <c r="BRG135" s="41"/>
      <c r="BRH135" s="41"/>
      <c r="BRI135" s="41"/>
      <c r="BRJ135" s="41"/>
      <c r="BRK135" s="41"/>
      <c r="BRL135" s="41"/>
      <c r="BRM135" s="41"/>
      <c r="BRN135" s="41"/>
      <c r="BRO135" s="41"/>
      <c r="BRP135" s="41"/>
      <c r="BRQ135" s="41"/>
      <c r="BRR135" s="41"/>
      <c r="BRS135" s="41"/>
      <c r="BRT135" s="41"/>
      <c r="BRU135" s="41"/>
      <c r="BRV135" s="41"/>
      <c r="BRW135" s="41"/>
      <c r="BRX135" s="41"/>
      <c r="BRY135" s="41"/>
      <c r="BRZ135" s="41"/>
      <c r="BSA135" s="41"/>
      <c r="BSB135" s="41"/>
      <c r="BSC135" s="41"/>
      <c r="BSD135" s="41"/>
      <c r="BSE135" s="41"/>
      <c r="BSF135" s="41"/>
      <c r="BSG135" s="41"/>
      <c r="BSH135" s="41"/>
      <c r="BSI135" s="41"/>
      <c r="BSJ135" s="41"/>
      <c r="BSK135" s="41"/>
      <c r="BSL135" s="41"/>
      <c r="BSM135" s="41"/>
      <c r="BSN135" s="41"/>
      <c r="BSO135" s="41"/>
      <c r="BSP135" s="41"/>
      <c r="BSQ135" s="41"/>
      <c r="BSR135" s="41"/>
      <c r="BSS135" s="41"/>
      <c r="BST135" s="41"/>
      <c r="BSU135" s="41"/>
      <c r="BSV135" s="41"/>
      <c r="BSW135" s="41"/>
      <c r="BSX135" s="41"/>
      <c r="BSY135" s="41"/>
      <c r="BSZ135" s="41"/>
      <c r="BTA135" s="41"/>
      <c r="BTB135" s="41"/>
      <c r="BTC135" s="41"/>
      <c r="BTD135" s="41"/>
      <c r="BTE135" s="41"/>
      <c r="BTF135" s="41"/>
      <c r="BTG135" s="41"/>
      <c r="BTH135" s="41"/>
      <c r="BTI135" s="41"/>
      <c r="BTJ135" s="41"/>
      <c r="BTK135" s="41"/>
      <c r="BTL135" s="41"/>
      <c r="BTM135" s="41"/>
      <c r="BTN135" s="41"/>
      <c r="BTO135" s="41"/>
      <c r="BTP135" s="41"/>
      <c r="BTQ135" s="41"/>
      <c r="BTR135" s="41"/>
      <c r="BTS135" s="41"/>
      <c r="BTT135" s="41"/>
      <c r="BTU135" s="41"/>
      <c r="BTV135" s="41"/>
      <c r="BTW135" s="41"/>
      <c r="BTX135" s="41"/>
      <c r="BTY135" s="41"/>
      <c r="BTZ135" s="41"/>
      <c r="BUA135" s="41"/>
      <c r="BUB135" s="41"/>
      <c r="BUC135" s="41"/>
      <c r="BUD135" s="41"/>
      <c r="BUE135" s="41"/>
      <c r="BUF135" s="41"/>
      <c r="BUG135" s="41"/>
      <c r="BUH135" s="41"/>
      <c r="BUI135" s="41"/>
      <c r="BUJ135" s="41"/>
      <c r="BUK135" s="41"/>
      <c r="BUL135" s="41"/>
      <c r="BUM135" s="41"/>
      <c r="BUN135" s="41"/>
      <c r="BUO135" s="41"/>
      <c r="BUP135" s="41"/>
      <c r="BUQ135" s="41"/>
      <c r="BUR135" s="41"/>
      <c r="BUS135" s="41"/>
      <c r="BUT135" s="41"/>
      <c r="BUU135" s="41"/>
      <c r="BUV135" s="41"/>
      <c r="BUW135" s="41"/>
      <c r="BUX135" s="41"/>
      <c r="BUY135" s="41"/>
      <c r="BUZ135" s="41"/>
      <c r="BVA135" s="41"/>
      <c r="BVB135" s="41"/>
      <c r="BVC135" s="41"/>
      <c r="BVD135" s="41"/>
      <c r="BVE135" s="41"/>
      <c r="BVF135" s="41"/>
      <c r="BVG135" s="41"/>
      <c r="BVH135" s="41"/>
      <c r="BVI135" s="41"/>
      <c r="BVJ135" s="41"/>
      <c r="BVK135" s="41"/>
      <c r="BVL135" s="41"/>
      <c r="BVM135" s="41"/>
      <c r="BVN135" s="41"/>
      <c r="BVO135" s="41"/>
      <c r="BVP135" s="41"/>
      <c r="BVQ135" s="41"/>
      <c r="BVR135" s="41"/>
      <c r="BVS135" s="41"/>
      <c r="BVT135" s="41"/>
      <c r="BVU135" s="41"/>
      <c r="BVV135" s="41"/>
      <c r="BVW135" s="41"/>
      <c r="BVX135" s="41"/>
      <c r="BVY135" s="41"/>
      <c r="BVZ135" s="41"/>
      <c r="BWA135" s="41"/>
      <c r="BWB135" s="41"/>
      <c r="BWC135" s="41"/>
      <c r="BWD135" s="41"/>
      <c r="BWE135" s="41"/>
      <c r="BWF135" s="41"/>
      <c r="BWG135" s="41"/>
      <c r="BWH135" s="41"/>
      <c r="BWI135" s="41"/>
      <c r="BWJ135" s="41"/>
      <c r="BWK135" s="41"/>
      <c r="BWL135" s="41"/>
      <c r="BWM135" s="41"/>
      <c r="BWN135" s="41"/>
      <c r="BWO135" s="41"/>
      <c r="BWP135" s="41"/>
      <c r="BWQ135" s="41"/>
      <c r="BWR135" s="41"/>
      <c r="BWS135" s="41"/>
      <c r="BWT135" s="41"/>
      <c r="BWU135" s="41"/>
      <c r="BWV135" s="41"/>
      <c r="BWW135" s="41"/>
      <c r="BWX135" s="41"/>
      <c r="BWY135" s="41"/>
      <c r="BWZ135" s="41"/>
      <c r="BXA135" s="41"/>
      <c r="BXB135" s="41"/>
      <c r="BXC135" s="41"/>
      <c r="BXD135" s="41"/>
      <c r="BXE135" s="41"/>
      <c r="BXF135" s="41"/>
      <c r="BXG135" s="41"/>
      <c r="BXH135" s="41"/>
      <c r="BXI135" s="41"/>
      <c r="BXJ135" s="41"/>
      <c r="BXK135" s="41"/>
      <c r="BXL135" s="41"/>
      <c r="BXM135" s="41"/>
      <c r="BXN135" s="41"/>
      <c r="BXO135" s="41"/>
      <c r="BXP135" s="41"/>
      <c r="BXQ135" s="41"/>
      <c r="BXR135" s="41"/>
      <c r="BXS135" s="41"/>
      <c r="BXT135" s="41"/>
      <c r="BXU135" s="41"/>
      <c r="BXV135" s="41"/>
      <c r="BXW135" s="41"/>
      <c r="BXX135" s="41"/>
      <c r="BXY135" s="41"/>
      <c r="BXZ135" s="41"/>
      <c r="BYA135" s="41"/>
      <c r="BYB135" s="41"/>
      <c r="BYC135" s="41"/>
      <c r="BYD135" s="41"/>
      <c r="BYE135" s="41"/>
      <c r="BYF135" s="41"/>
      <c r="BYG135" s="41"/>
      <c r="BYH135" s="41"/>
      <c r="BYI135" s="41"/>
      <c r="BYJ135" s="41"/>
      <c r="BYK135" s="41"/>
      <c r="BYL135" s="41"/>
      <c r="BYM135" s="41"/>
      <c r="BYN135" s="41"/>
      <c r="BYO135" s="41"/>
      <c r="BYP135" s="41"/>
      <c r="BYQ135" s="41"/>
      <c r="BYR135" s="41"/>
      <c r="BYS135" s="41"/>
      <c r="BYT135" s="41"/>
      <c r="BYU135" s="41"/>
      <c r="BYV135" s="41"/>
      <c r="BYW135" s="41"/>
      <c r="BYX135" s="41"/>
      <c r="BYY135" s="41"/>
      <c r="BYZ135" s="41"/>
      <c r="BZA135" s="41"/>
      <c r="BZB135" s="41"/>
      <c r="BZC135" s="41"/>
      <c r="BZD135" s="41"/>
      <c r="BZE135" s="41"/>
      <c r="BZF135" s="41"/>
      <c r="BZG135" s="41"/>
      <c r="BZH135" s="41"/>
      <c r="BZI135" s="41"/>
      <c r="BZP135" s="41"/>
      <c r="BZQ135" s="41"/>
      <c r="BZR135" s="41"/>
      <c r="BZS135" s="41"/>
      <c r="BZT135" s="41"/>
      <c r="BZU135" s="41"/>
      <c r="BZV135" s="41"/>
      <c r="BZW135" s="41"/>
      <c r="BZX135" s="41"/>
      <c r="BZY135" s="41"/>
      <c r="BZZ135" s="41"/>
      <c r="CAA135" s="41"/>
      <c r="CAB135" s="41"/>
      <c r="CAC135" s="41"/>
      <c r="CAD135" s="41"/>
      <c r="CAE135" s="41"/>
      <c r="CAF135" s="41"/>
      <c r="CAG135" s="41"/>
      <c r="CAH135" s="41"/>
      <c r="CAI135" s="41"/>
      <c r="CAJ135" s="41"/>
      <c r="CAK135" s="41"/>
      <c r="CAL135" s="41"/>
      <c r="CAM135" s="41"/>
      <c r="CAN135" s="41"/>
      <c r="CAO135" s="41"/>
      <c r="CAP135" s="41"/>
      <c r="CAQ135" s="41"/>
      <c r="CAR135" s="41"/>
      <c r="CAS135" s="41"/>
      <c r="CAT135" s="41"/>
      <c r="CAU135" s="41"/>
      <c r="CAV135" s="41"/>
      <c r="CAW135" s="41"/>
      <c r="CAX135" s="41"/>
      <c r="CAY135" s="41"/>
      <c r="CAZ135" s="41"/>
      <c r="CBA135" s="41"/>
      <c r="CBB135" s="41"/>
      <c r="CBC135" s="41"/>
      <c r="CBD135" s="41"/>
      <c r="CBE135" s="41"/>
      <c r="CBF135" s="41"/>
      <c r="CBG135" s="41"/>
      <c r="CBH135" s="41"/>
      <c r="CBI135" s="41"/>
      <c r="CBJ135" s="41"/>
      <c r="CBK135" s="41"/>
      <c r="CBL135" s="41"/>
      <c r="CBM135" s="41"/>
      <c r="CBN135" s="41"/>
      <c r="CBO135" s="41"/>
      <c r="CBP135" s="41"/>
      <c r="CBQ135" s="41"/>
      <c r="CBR135" s="41"/>
      <c r="CBS135" s="41"/>
      <c r="CBT135" s="41"/>
      <c r="CBU135" s="41"/>
      <c r="CBV135" s="41"/>
      <c r="CBW135" s="41"/>
      <c r="CBX135" s="41"/>
      <c r="CBY135" s="41"/>
      <c r="CBZ135" s="41"/>
      <c r="CCA135" s="41"/>
      <c r="CCB135" s="41"/>
      <c r="CCC135" s="41"/>
      <c r="CCD135" s="41"/>
      <c r="CCE135" s="41"/>
      <c r="CCF135" s="41"/>
      <c r="CCG135" s="41"/>
      <c r="CCH135" s="41"/>
      <c r="CCI135" s="41"/>
      <c r="CCJ135" s="41"/>
      <c r="CCK135" s="41"/>
      <c r="CCL135" s="41"/>
      <c r="CCM135" s="41"/>
      <c r="CCN135" s="41"/>
      <c r="CCO135" s="41"/>
      <c r="CCP135" s="41"/>
      <c r="CCQ135" s="41"/>
      <c r="CCR135" s="41"/>
      <c r="CCS135" s="41"/>
      <c r="CCT135" s="41"/>
      <c r="CCU135" s="41"/>
      <c r="CCV135" s="41"/>
      <c r="CCW135" s="41"/>
      <c r="CCX135" s="41"/>
      <c r="CCY135" s="41"/>
      <c r="CCZ135" s="41"/>
      <c r="CDA135" s="41"/>
      <c r="CDB135" s="41"/>
      <c r="CDC135" s="41"/>
      <c r="CDD135" s="41"/>
      <c r="CDE135" s="41"/>
      <c r="CDF135" s="41"/>
      <c r="CDG135" s="41"/>
      <c r="CDH135" s="41"/>
      <c r="CDI135" s="41"/>
      <c r="CDJ135" s="41"/>
      <c r="CDK135" s="41"/>
      <c r="CDL135" s="41"/>
      <c r="CDM135" s="41"/>
      <c r="CDN135" s="41"/>
      <c r="CDO135" s="41"/>
      <c r="CDP135" s="41"/>
      <c r="CDQ135" s="41"/>
      <c r="CDR135" s="41"/>
      <c r="CDS135" s="41"/>
      <c r="CDT135" s="41"/>
      <c r="CDU135" s="41"/>
      <c r="CDV135" s="41"/>
      <c r="CDW135" s="41"/>
      <c r="CDX135" s="41"/>
      <c r="CDY135" s="41"/>
      <c r="CDZ135" s="41"/>
      <c r="CEA135" s="41"/>
      <c r="CEB135" s="41"/>
      <c r="CEC135" s="41"/>
      <c r="CED135" s="41"/>
      <c r="CEE135" s="41"/>
      <c r="CEF135" s="41"/>
      <c r="CEG135" s="41"/>
      <c r="CEH135" s="41"/>
      <c r="CEI135" s="41"/>
      <c r="CEJ135" s="41"/>
      <c r="CEK135" s="41"/>
      <c r="CEL135" s="41"/>
      <c r="CEM135" s="41"/>
      <c r="CEN135" s="41"/>
      <c r="CEO135" s="41"/>
      <c r="CEP135" s="41"/>
      <c r="CEQ135" s="41"/>
      <c r="CER135" s="41"/>
      <c r="CES135" s="41"/>
      <c r="CET135" s="41"/>
      <c r="CEU135" s="41"/>
      <c r="CEV135" s="41"/>
      <c r="CEW135" s="41"/>
      <c r="CEX135" s="41"/>
      <c r="CEY135" s="41"/>
      <c r="CEZ135" s="41"/>
      <c r="CFA135" s="41"/>
      <c r="CFB135" s="41"/>
      <c r="CFC135" s="41"/>
      <c r="CFD135" s="41"/>
      <c r="CFE135" s="41"/>
      <c r="CFF135" s="41"/>
      <c r="CFG135" s="41"/>
      <c r="CFH135" s="41"/>
      <c r="CFI135" s="41"/>
      <c r="CFJ135" s="41"/>
      <c r="CFK135" s="41"/>
      <c r="CFL135" s="41"/>
      <c r="CFM135" s="41"/>
      <c r="CFN135" s="41"/>
      <c r="CFO135" s="41"/>
      <c r="CFP135" s="41"/>
      <c r="CFQ135" s="41"/>
      <c r="CFR135" s="41"/>
      <c r="CFS135" s="41"/>
      <c r="CFT135" s="41"/>
      <c r="CFU135" s="41"/>
      <c r="CFV135" s="41"/>
      <c r="CFW135" s="41"/>
      <c r="CFX135" s="41"/>
      <c r="CFY135" s="41"/>
      <c r="CFZ135" s="41"/>
      <c r="CGA135" s="41"/>
      <c r="CGB135" s="41"/>
      <c r="CGC135" s="41"/>
      <c r="CGD135" s="41"/>
      <c r="CGE135" s="41"/>
      <c r="CGF135" s="41"/>
      <c r="CGG135" s="41"/>
      <c r="CGH135" s="41"/>
      <c r="CGI135" s="41"/>
      <c r="CGJ135" s="41"/>
      <c r="CGK135" s="41"/>
      <c r="CGL135" s="41"/>
      <c r="CGM135" s="41"/>
      <c r="CGN135" s="41"/>
      <c r="CGO135" s="41"/>
      <c r="CGP135" s="41"/>
      <c r="CGQ135" s="41"/>
      <c r="CGR135" s="41"/>
      <c r="CGS135" s="41"/>
      <c r="CGT135" s="41"/>
      <c r="CGU135" s="41"/>
      <c r="CGV135" s="41"/>
      <c r="CGW135" s="41"/>
      <c r="CGX135" s="41"/>
      <c r="CGY135" s="41"/>
      <c r="CGZ135" s="41"/>
      <c r="CHA135" s="41"/>
      <c r="CHB135" s="41"/>
      <c r="CHC135" s="41"/>
      <c r="CHD135" s="41"/>
      <c r="CHE135" s="41"/>
      <c r="CHF135" s="41"/>
      <c r="CHG135" s="41"/>
      <c r="CHH135" s="41"/>
      <c r="CHI135" s="41"/>
      <c r="CHJ135" s="41"/>
      <c r="CHK135" s="41"/>
      <c r="CHL135" s="41"/>
      <c r="CHM135" s="41"/>
      <c r="CHN135" s="41"/>
      <c r="CHO135" s="41"/>
      <c r="CHP135" s="41"/>
      <c r="CHQ135" s="41"/>
      <c r="CHR135" s="41"/>
      <c r="CHS135" s="41"/>
      <c r="CHT135" s="41"/>
      <c r="CHU135" s="41"/>
      <c r="CHV135" s="41"/>
      <c r="CHW135" s="41"/>
      <c r="CHX135" s="41"/>
      <c r="CHY135" s="41"/>
      <c r="CHZ135" s="41"/>
      <c r="CIA135" s="41"/>
      <c r="CIB135" s="41"/>
      <c r="CIC135" s="41"/>
      <c r="CID135" s="41"/>
      <c r="CIE135" s="41"/>
      <c r="CIF135" s="41"/>
      <c r="CIG135" s="41"/>
      <c r="CIH135" s="41"/>
      <c r="CII135" s="41"/>
      <c r="CIJ135" s="41"/>
      <c r="CIK135" s="41"/>
      <c r="CIL135" s="41"/>
      <c r="CIM135" s="41"/>
      <c r="CIN135" s="41"/>
      <c r="CIO135" s="41"/>
      <c r="CIP135" s="41"/>
      <c r="CIQ135" s="41"/>
      <c r="CIR135" s="41"/>
      <c r="CIS135" s="41"/>
      <c r="CIT135" s="41"/>
      <c r="CIU135" s="41"/>
      <c r="CIV135" s="41"/>
      <c r="CIW135" s="41"/>
      <c r="CIX135" s="41"/>
      <c r="CIY135" s="41"/>
      <c r="CIZ135" s="41"/>
      <c r="CJA135" s="41"/>
      <c r="CJB135" s="41"/>
      <c r="CJC135" s="41"/>
      <c r="CJD135" s="41"/>
      <c r="CJE135" s="41"/>
      <c r="CJL135" s="41"/>
      <c r="CJM135" s="41"/>
      <c r="CJN135" s="41"/>
      <c r="CJO135" s="41"/>
      <c r="CJP135" s="41"/>
      <c r="CJQ135" s="41"/>
      <c r="CJR135" s="41"/>
      <c r="CJS135" s="41"/>
      <c r="CJT135" s="41"/>
      <c r="CJU135" s="41"/>
      <c r="CJV135" s="41"/>
      <c r="CJW135" s="41"/>
      <c r="CJX135" s="41"/>
      <c r="CJY135" s="41"/>
      <c r="CJZ135" s="41"/>
      <c r="CKA135" s="41"/>
      <c r="CKB135" s="41"/>
      <c r="CKC135" s="41"/>
      <c r="CKD135" s="41"/>
      <c r="CKE135" s="41"/>
      <c r="CKF135" s="41"/>
      <c r="CKG135" s="41"/>
      <c r="CKH135" s="41"/>
      <c r="CKI135" s="41"/>
      <c r="CKJ135" s="41"/>
      <c r="CKK135" s="41"/>
      <c r="CKL135" s="41"/>
      <c r="CKM135" s="41"/>
      <c r="CKN135" s="41"/>
      <c r="CKO135" s="41"/>
      <c r="CKP135" s="41"/>
      <c r="CKQ135" s="41"/>
      <c r="CKR135" s="41"/>
      <c r="CKS135" s="41"/>
      <c r="CKT135" s="41"/>
      <c r="CKU135" s="41"/>
      <c r="CKV135" s="41"/>
      <c r="CKW135" s="41"/>
      <c r="CKX135" s="41"/>
      <c r="CKY135" s="41"/>
      <c r="CKZ135" s="41"/>
      <c r="CLA135" s="41"/>
      <c r="CLB135" s="41"/>
      <c r="CLC135" s="41"/>
      <c r="CLD135" s="41"/>
      <c r="CLE135" s="41"/>
      <c r="CLF135" s="41"/>
      <c r="CLG135" s="41"/>
      <c r="CLH135" s="41"/>
      <c r="CLI135" s="41"/>
      <c r="CLJ135" s="41"/>
      <c r="CLK135" s="41"/>
      <c r="CLL135" s="41"/>
      <c r="CLM135" s="41"/>
      <c r="CLN135" s="41"/>
      <c r="CLO135" s="41"/>
      <c r="CLP135" s="41"/>
      <c r="CLQ135" s="41"/>
      <c r="CLR135" s="41"/>
      <c r="CLS135" s="41"/>
      <c r="CLT135" s="41"/>
      <c r="CLU135" s="41"/>
      <c r="CLV135" s="41"/>
      <c r="CLW135" s="41"/>
      <c r="CLX135" s="41"/>
      <c r="CLY135" s="41"/>
      <c r="CLZ135" s="41"/>
      <c r="CMA135" s="41"/>
      <c r="CMB135" s="41"/>
      <c r="CMC135" s="41"/>
      <c r="CMD135" s="41"/>
      <c r="CME135" s="41"/>
      <c r="CMF135" s="41"/>
      <c r="CMG135" s="41"/>
      <c r="CMH135" s="41"/>
      <c r="CMI135" s="41"/>
      <c r="CMJ135" s="41"/>
      <c r="CMK135" s="41"/>
      <c r="CML135" s="41"/>
      <c r="CMM135" s="41"/>
      <c r="CMN135" s="41"/>
      <c r="CMO135" s="41"/>
      <c r="CMP135" s="41"/>
      <c r="CMQ135" s="41"/>
      <c r="CMR135" s="41"/>
      <c r="CMS135" s="41"/>
      <c r="CMT135" s="41"/>
      <c r="CMU135" s="41"/>
      <c r="CMV135" s="41"/>
      <c r="CMW135" s="41"/>
      <c r="CMX135" s="41"/>
      <c r="CMY135" s="41"/>
      <c r="CMZ135" s="41"/>
      <c r="CNA135" s="41"/>
      <c r="CNB135" s="41"/>
      <c r="CNC135" s="41"/>
      <c r="CND135" s="41"/>
      <c r="CNE135" s="41"/>
      <c r="CNF135" s="41"/>
      <c r="CNG135" s="41"/>
      <c r="CNH135" s="41"/>
      <c r="CNI135" s="41"/>
      <c r="CNJ135" s="41"/>
      <c r="CNK135" s="41"/>
      <c r="CNL135" s="41"/>
      <c r="CNM135" s="41"/>
      <c r="CNN135" s="41"/>
      <c r="CNO135" s="41"/>
      <c r="CNP135" s="41"/>
      <c r="CNQ135" s="41"/>
      <c r="CNR135" s="41"/>
      <c r="CNS135" s="41"/>
      <c r="CNT135" s="41"/>
      <c r="CNU135" s="41"/>
      <c r="CNV135" s="41"/>
      <c r="CNW135" s="41"/>
      <c r="CNX135" s="41"/>
      <c r="CNY135" s="41"/>
      <c r="CNZ135" s="41"/>
      <c r="COA135" s="41"/>
      <c r="COB135" s="41"/>
      <c r="COC135" s="41"/>
      <c r="COD135" s="41"/>
      <c r="COE135" s="41"/>
      <c r="COF135" s="41"/>
      <c r="COG135" s="41"/>
      <c r="COH135" s="41"/>
      <c r="COI135" s="41"/>
      <c r="COJ135" s="41"/>
      <c r="COK135" s="41"/>
      <c r="COL135" s="41"/>
      <c r="COM135" s="41"/>
      <c r="CON135" s="41"/>
      <c r="COO135" s="41"/>
      <c r="COP135" s="41"/>
      <c r="COQ135" s="41"/>
      <c r="COR135" s="41"/>
      <c r="COS135" s="41"/>
      <c r="COT135" s="41"/>
      <c r="COU135" s="41"/>
      <c r="COV135" s="41"/>
      <c r="COW135" s="41"/>
      <c r="COX135" s="41"/>
      <c r="COY135" s="41"/>
      <c r="COZ135" s="41"/>
      <c r="CPA135" s="41"/>
      <c r="CPB135" s="41"/>
      <c r="CPC135" s="41"/>
      <c r="CPD135" s="41"/>
      <c r="CPE135" s="41"/>
      <c r="CPF135" s="41"/>
      <c r="CPG135" s="41"/>
      <c r="CPH135" s="41"/>
      <c r="CPI135" s="41"/>
      <c r="CPJ135" s="41"/>
      <c r="CPK135" s="41"/>
      <c r="CPL135" s="41"/>
      <c r="CPM135" s="41"/>
      <c r="CPN135" s="41"/>
      <c r="CPO135" s="41"/>
      <c r="CPP135" s="41"/>
      <c r="CPQ135" s="41"/>
      <c r="CPR135" s="41"/>
      <c r="CPS135" s="41"/>
      <c r="CPT135" s="41"/>
      <c r="CPU135" s="41"/>
      <c r="CPV135" s="41"/>
      <c r="CPW135" s="41"/>
      <c r="CPX135" s="41"/>
      <c r="CPY135" s="41"/>
      <c r="CPZ135" s="41"/>
      <c r="CQA135" s="41"/>
      <c r="CQB135" s="41"/>
      <c r="CQC135" s="41"/>
      <c r="CQD135" s="41"/>
      <c r="CQE135" s="41"/>
      <c r="CQF135" s="41"/>
      <c r="CQG135" s="41"/>
      <c r="CQH135" s="41"/>
      <c r="CQI135" s="41"/>
      <c r="CQJ135" s="41"/>
      <c r="CQK135" s="41"/>
      <c r="CQL135" s="41"/>
      <c r="CQM135" s="41"/>
      <c r="CQN135" s="41"/>
      <c r="CQO135" s="41"/>
      <c r="CQP135" s="41"/>
      <c r="CQQ135" s="41"/>
      <c r="CQR135" s="41"/>
      <c r="CQS135" s="41"/>
      <c r="CQT135" s="41"/>
      <c r="CQU135" s="41"/>
      <c r="CQV135" s="41"/>
      <c r="CQW135" s="41"/>
      <c r="CQX135" s="41"/>
      <c r="CQY135" s="41"/>
      <c r="CQZ135" s="41"/>
      <c r="CRA135" s="41"/>
      <c r="CRB135" s="41"/>
      <c r="CRC135" s="41"/>
      <c r="CRD135" s="41"/>
      <c r="CRE135" s="41"/>
      <c r="CRF135" s="41"/>
      <c r="CRG135" s="41"/>
      <c r="CRH135" s="41"/>
      <c r="CRI135" s="41"/>
      <c r="CRJ135" s="41"/>
      <c r="CRK135" s="41"/>
      <c r="CRL135" s="41"/>
      <c r="CRM135" s="41"/>
      <c r="CRN135" s="41"/>
      <c r="CRO135" s="41"/>
      <c r="CRP135" s="41"/>
      <c r="CRQ135" s="41"/>
      <c r="CRR135" s="41"/>
      <c r="CRS135" s="41"/>
      <c r="CRT135" s="41"/>
      <c r="CRU135" s="41"/>
      <c r="CRV135" s="41"/>
      <c r="CRW135" s="41"/>
      <c r="CRX135" s="41"/>
      <c r="CRY135" s="41"/>
      <c r="CRZ135" s="41"/>
      <c r="CSA135" s="41"/>
      <c r="CSB135" s="41"/>
      <c r="CSC135" s="41"/>
      <c r="CSD135" s="41"/>
      <c r="CSE135" s="41"/>
      <c r="CSF135" s="41"/>
      <c r="CSG135" s="41"/>
      <c r="CSH135" s="41"/>
      <c r="CSI135" s="41"/>
      <c r="CSJ135" s="41"/>
      <c r="CSK135" s="41"/>
      <c r="CSL135" s="41"/>
      <c r="CSM135" s="41"/>
      <c r="CSN135" s="41"/>
      <c r="CSO135" s="41"/>
      <c r="CSP135" s="41"/>
      <c r="CSQ135" s="41"/>
      <c r="CSR135" s="41"/>
      <c r="CSS135" s="41"/>
      <c r="CST135" s="41"/>
      <c r="CSU135" s="41"/>
      <c r="CSV135" s="41"/>
      <c r="CSW135" s="41"/>
      <c r="CSX135" s="41"/>
      <c r="CSY135" s="41"/>
      <c r="CSZ135" s="41"/>
      <c r="CTA135" s="41"/>
      <c r="CTH135" s="41"/>
      <c r="CTI135" s="41"/>
      <c r="CTJ135" s="41"/>
      <c r="CTK135" s="41"/>
      <c r="CTL135" s="41"/>
      <c r="CTM135" s="41"/>
      <c r="CTN135" s="41"/>
      <c r="CTO135" s="41"/>
      <c r="CTP135" s="41"/>
      <c r="CTQ135" s="41"/>
      <c r="CTR135" s="41"/>
      <c r="CTS135" s="41"/>
      <c r="CTT135" s="41"/>
      <c r="CTU135" s="41"/>
      <c r="CTV135" s="41"/>
      <c r="CTW135" s="41"/>
      <c r="CTX135" s="41"/>
      <c r="CTY135" s="41"/>
      <c r="CTZ135" s="41"/>
      <c r="CUA135" s="41"/>
      <c r="CUB135" s="41"/>
      <c r="CUC135" s="41"/>
      <c r="CUD135" s="41"/>
      <c r="CUE135" s="41"/>
      <c r="CUF135" s="41"/>
      <c r="CUG135" s="41"/>
      <c r="CUH135" s="41"/>
      <c r="CUI135" s="41"/>
      <c r="CUJ135" s="41"/>
      <c r="CUK135" s="41"/>
      <c r="CUL135" s="41"/>
      <c r="CUM135" s="41"/>
      <c r="CUN135" s="41"/>
      <c r="CUO135" s="41"/>
      <c r="CUP135" s="41"/>
      <c r="CUQ135" s="41"/>
      <c r="CUR135" s="41"/>
      <c r="CUS135" s="41"/>
      <c r="CUT135" s="41"/>
      <c r="CUU135" s="41"/>
      <c r="CUV135" s="41"/>
      <c r="CUW135" s="41"/>
      <c r="CUX135" s="41"/>
      <c r="CUY135" s="41"/>
      <c r="CUZ135" s="41"/>
      <c r="CVA135" s="41"/>
      <c r="CVB135" s="41"/>
      <c r="CVC135" s="41"/>
      <c r="CVD135" s="41"/>
      <c r="CVE135" s="41"/>
      <c r="CVF135" s="41"/>
      <c r="CVG135" s="41"/>
      <c r="CVH135" s="41"/>
      <c r="CVI135" s="41"/>
      <c r="CVJ135" s="41"/>
      <c r="CVK135" s="41"/>
      <c r="CVL135" s="41"/>
      <c r="CVM135" s="41"/>
      <c r="CVN135" s="41"/>
      <c r="CVO135" s="41"/>
      <c r="CVP135" s="41"/>
      <c r="CVQ135" s="41"/>
      <c r="CVR135" s="41"/>
      <c r="CVS135" s="41"/>
      <c r="CVT135" s="41"/>
      <c r="CVU135" s="41"/>
      <c r="CVV135" s="41"/>
      <c r="CVW135" s="41"/>
      <c r="CVX135" s="41"/>
      <c r="CVY135" s="41"/>
      <c r="CVZ135" s="41"/>
      <c r="CWA135" s="41"/>
      <c r="CWB135" s="41"/>
      <c r="CWC135" s="41"/>
      <c r="CWD135" s="41"/>
      <c r="CWE135" s="41"/>
      <c r="CWF135" s="41"/>
      <c r="CWG135" s="41"/>
      <c r="CWH135" s="41"/>
      <c r="CWI135" s="41"/>
      <c r="CWJ135" s="41"/>
      <c r="CWK135" s="41"/>
      <c r="CWL135" s="41"/>
      <c r="CWM135" s="41"/>
      <c r="CWN135" s="41"/>
      <c r="CWO135" s="41"/>
      <c r="CWP135" s="41"/>
      <c r="CWQ135" s="41"/>
      <c r="CWR135" s="41"/>
      <c r="CWS135" s="41"/>
      <c r="CWT135" s="41"/>
      <c r="CWU135" s="41"/>
      <c r="CWV135" s="41"/>
      <c r="CWW135" s="41"/>
      <c r="CWX135" s="41"/>
      <c r="CWY135" s="41"/>
      <c r="CWZ135" s="41"/>
      <c r="CXA135" s="41"/>
      <c r="CXB135" s="41"/>
      <c r="CXC135" s="41"/>
      <c r="CXD135" s="41"/>
      <c r="CXE135" s="41"/>
      <c r="CXF135" s="41"/>
      <c r="CXG135" s="41"/>
      <c r="CXH135" s="41"/>
      <c r="CXI135" s="41"/>
      <c r="CXJ135" s="41"/>
      <c r="CXK135" s="41"/>
      <c r="CXL135" s="41"/>
      <c r="CXM135" s="41"/>
      <c r="CXN135" s="41"/>
      <c r="CXO135" s="41"/>
      <c r="CXP135" s="41"/>
      <c r="CXQ135" s="41"/>
      <c r="CXR135" s="41"/>
      <c r="CXS135" s="41"/>
      <c r="CXT135" s="41"/>
      <c r="CXU135" s="41"/>
      <c r="CXV135" s="41"/>
      <c r="CXW135" s="41"/>
      <c r="CXX135" s="41"/>
      <c r="CXY135" s="41"/>
      <c r="CXZ135" s="41"/>
      <c r="CYA135" s="41"/>
      <c r="CYB135" s="41"/>
      <c r="CYC135" s="41"/>
      <c r="CYD135" s="41"/>
      <c r="CYE135" s="41"/>
      <c r="CYF135" s="41"/>
      <c r="CYG135" s="41"/>
      <c r="CYH135" s="41"/>
      <c r="CYI135" s="41"/>
      <c r="CYJ135" s="41"/>
      <c r="CYK135" s="41"/>
      <c r="CYL135" s="41"/>
      <c r="CYM135" s="41"/>
      <c r="CYN135" s="41"/>
      <c r="CYO135" s="41"/>
      <c r="CYP135" s="41"/>
      <c r="CYQ135" s="41"/>
      <c r="CYR135" s="41"/>
      <c r="CYS135" s="41"/>
      <c r="CYT135" s="41"/>
      <c r="CYU135" s="41"/>
      <c r="CYV135" s="41"/>
      <c r="CYW135" s="41"/>
      <c r="CYX135" s="41"/>
      <c r="CYY135" s="41"/>
      <c r="CYZ135" s="41"/>
      <c r="CZA135" s="41"/>
      <c r="CZB135" s="41"/>
      <c r="CZC135" s="41"/>
      <c r="CZD135" s="41"/>
      <c r="CZE135" s="41"/>
      <c r="CZF135" s="41"/>
      <c r="CZG135" s="41"/>
      <c r="CZH135" s="41"/>
      <c r="CZI135" s="41"/>
      <c r="CZJ135" s="41"/>
      <c r="CZK135" s="41"/>
      <c r="CZL135" s="41"/>
      <c r="CZM135" s="41"/>
      <c r="CZN135" s="41"/>
      <c r="CZO135" s="41"/>
      <c r="CZP135" s="41"/>
      <c r="CZQ135" s="41"/>
      <c r="CZR135" s="41"/>
      <c r="CZS135" s="41"/>
      <c r="CZT135" s="41"/>
      <c r="CZU135" s="41"/>
      <c r="CZV135" s="41"/>
      <c r="CZW135" s="41"/>
      <c r="CZX135" s="41"/>
      <c r="CZY135" s="41"/>
      <c r="CZZ135" s="41"/>
      <c r="DAA135" s="41"/>
      <c r="DAB135" s="41"/>
      <c r="DAC135" s="41"/>
      <c r="DAD135" s="41"/>
      <c r="DAE135" s="41"/>
      <c r="DAF135" s="41"/>
      <c r="DAG135" s="41"/>
      <c r="DAH135" s="41"/>
      <c r="DAI135" s="41"/>
      <c r="DAJ135" s="41"/>
      <c r="DAK135" s="41"/>
      <c r="DAL135" s="41"/>
      <c r="DAM135" s="41"/>
      <c r="DAN135" s="41"/>
      <c r="DAO135" s="41"/>
      <c r="DAP135" s="41"/>
      <c r="DAQ135" s="41"/>
      <c r="DAR135" s="41"/>
      <c r="DAS135" s="41"/>
      <c r="DAT135" s="41"/>
      <c r="DAU135" s="41"/>
      <c r="DAV135" s="41"/>
      <c r="DAW135" s="41"/>
      <c r="DAX135" s="41"/>
      <c r="DAY135" s="41"/>
      <c r="DAZ135" s="41"/>
      <c r="DBA135" s="41"/>
      <c r="DBB135" s="41"/>
      <c r="DBC135" s="41"/>
      <c r="DBD135" s="41"/>
      <c r="DBE135" s="41"/>
      <c r="DBF135" s="41"/>
      <c r="DBG135" s="41"/>
      <c r="DBH135" s="41"/>
      <c r="DBI135" s="41"/>
      <c r="DBJ135" s="41"/>
      <c r="DBK135" s="41"/>
      <c r="DBL135" s="41"/>
      <c r="DBM135" s="41"/>
      <c r="DBN135" s="41"/>
      <c r="DBO135" s="41"/>
      <c r="DBP135" s="41"/>
      <c r="DBQ135" s="41"/>
      <c r="DBR135" s="41"/>
      <c r="DBS135" s="41"/>
      <c r="DBT135" s="41"/>
      <c r="DBU135" s="41"/>
      <c r="DBV135" s="41"/>
      <c r="DBW135" s="41"/>
      <c r="DBX135" s="41"/>
      <c r="DBY135" s="41"/>
      <c r="DBZ135" s="41"/>
      <c r="DCA135" s="41"/>
      <c r="DCB135" s="41"/>
      <c r="DCC135" s="41"/>
      <c r="DCD135" s="41"/>
      <c r="DCE135" s="41"/>
      <c r="DCF135" s="41"/>
      <c r="DCG135" s="41"/>
      <c r="DCH135" s="41"/>
      <c r="DCI135" s="41"/>
      <c r="DCJ135" s="41"/>
      <c r="DCK135" s="41"/>
      <c r="DCL135" s="41"/>
      <c r="DCM135" s="41"/>
      <c r="DCN135" s="41"/>
      <c r="DCO135" s="41"/>
      <c r="DCP135" s="41"/>
      <c r="DCQ135" s="41"/>
      <c r="DCR135" s="41"/>
      <c r="DCS135" s="41"/>
      <c r="DCT135" s="41"/>
      <c r="DCU135" s="41"/>
      <c r="DCV135" s="41"/>
      <c r="DCW135" s="41"/>
      <c r="DDD135" s="41"/>
      <c r="DDE135" s="41"/>
      <c r="DDF135" s="41"/>
      <c r="DDG135" s="41"/>
      <c r="DDH135" s="41"/>
      <c r="DDI135" s="41"/>
      <c r="DDJ135" s="41"/>
      <c r="DDK135" s="41"/>
      <c r="DDL135" s="41"/>
      <c r="DDM135" s="41"/>
      <c r="DDN135" s="41"/>
      <c r="DDO135" s="41"/>
      <c r="DDP135" s="41"/>
      <c r="DDQ135" s="41"/>
      <c r="DDR135" s="41"/>
      <c r="DDS135" s="41"/>
      <c r="DDT135" s="41"/>
      <c r="DDU135" s="41"/>
      <c r="DDV135" s="41"/>
      <c r="DDW135" s="41"/>
      <c r="DDX135" s="41"/>
      <c r="DDY135" s="41"/>
      <c r="DDZ135" s="41"/>
      <c r="DEA135" s="41"/>
      <c r="DEB135" s="41"/>
      <c r="DEC135" s="41"/>
      <c r="DED135" s="41"/>
      <c r="DEE135" s="41"/>
      <c r="DEF135" s="41"/>
      <c r="DEG135" s="41"/>
      <c r="DEH135" s="41"/>
      <c r="DEI135" s="41"/>
      <c r="DEJ135" s="41"/>
      <c r="DEK135" s="41"/>
      <c r="DEL135" s="41"/>
      <c r="DEM135" s="41"/>
      <c r="DEN135" s="41"/>
      <c r="DEO135" s="41"/>
      <c r="DEP135" s="41"/>
      <c r="DEQ135" s="41"/>
      <c r="DER135" s="41"/>
      <c r="DES135" s="41"/>
      <c r="DET135" s="41"/>
      <c r="DEU135" s="41"/>
      <c r="DEV135" s="41"/>
      <c r="DEW135" s="41"/>
      <c r="DEX135" s="41"/>
      <c r="DEY135" s="41"/>
      <c r="DEZ135" s="41"/>
      <c r="DFA135" s="41"/>
      <c r="DFB135" s="41"/>
      <c r="DFC135" s="41"/>
      <c r="DFD135" s="41"/>
      <c r="DFE135" s="41"/>
      <c r="DFF135" s="41"/>
      <c r="DFG135" s="41"/>
      <c r="DFH135" s="41"/>
      <c r="DFI135" s="41"/>
      <c r="DFJ135" s="41"/>
      <c r="DFK135" s="41"/>
      <c r="DFL135" s="41"/>
      <c r="DFM135" s="41"/>
      <c r="DFN135" s="41"/>
      <c r="DFO135" s="41"/>
      <c r="DFP135" s="41"/>
      <c r="DFQ135" s="41"/>
      <c r="DFR135" s="41"/>
      <c r="DFS135" s="41"/>
      <c r="DFT135" s="41"/>
      <c r="DFU135" s="41"/>
      <c r="DFV135" s="41"/>
      <c r="DFW135" s="41"/>
      <c r="DFX135" s="41"/>
      <c r="DFY135" s="41"/>
      <c r="DFZ135" s="41"/>
      <c r="DGA135" s="41"/>
      <c r="DGB135" s="41"/>
      <c r="DGC135" s="41"/>
      <c r="DGD135" s="41"/>
      <c r="DGE135" s="41"/>
      <c r="DGF135" s="41"/>
      <c r="DGG135" s="41"/>
      <c r="DGH135" s="41"/>
      <c r="DGI135" s="41"/>
      <c r="DGJ135" s="41"/>
      <c r="DGK135" s="41"/>
      <c r="DGL135" s="41"/>
      <c r="DGM135" s="41"/>
      <c r="DGN135" s="41"/>
      <c r="DGO135" s="41"/>
      <c r="DGP135" s="41"/>
      <c r="DGQ135" s="41"/>
      <c r="DGR135" s="41"/>
      <c r="DGS135" s="41"/>
      <c r="DGT135" s="41"/>
      <c r="DGU135" s="41"/>
      <c r="DGV135" s="41"/>
      <c r="DGW135" s="41"/>
      <c r="DGX135" s="41"/>
      <c r="DGY135" s="41"/>
      <c r="DGZ135" s="41"/>
      <c r="DHA135" s="41"/>
      <c r="DHB135" s="41"/>
      <c r="DHC135" s="41"/>
      <c r="DHD135" s="41"/>
      <c r="DHE135" s="41"/>
      <c r="DHF135" s="41"/>
      <c r="DHG135" s="41"/>
      <c r="DHH135" s="41"/>
      <c r="DHI135" s="41"/>
      <c r="DHJ135" s="41"/>
      <c r="DHK135" s="41"/>
      <c r="DHL135" s="41"/>
      <c r="DHM135" s="41"/>
      <c r="DHN135" s="41"/>
      <c r="DHO135" s="41"/>
      <c r="DHP135" s="41"/>
      <c r="DHQ135" s="41"/>
      <c r="DHR135" s="41"/>
      <c r="DHS135" s="41"/>
      <c r="DHT135" s="41"/>
      <c r="DHU135" s="41"/>
      <c r="DHV135" s="41"/>
      <c r="DHW135" s="41"/>
      <c r="DHX135" s="41"/>
      <c r="DHY135" s="41"/>
      <c r="DHZ135" s="41"/>
      <c r="DIA135" s="41"/>
      <c r="DIB135" s="41"/>
      <c r="DIC135" s="41"/>
      <c r="DID135" s="41"/>
      <c r="DIE135" s="41"/>
      <c r="DIF135" s="41"/>
      <c r="DIG135" s="41"/>
      <c r="DIH135" s="41"/>
      <c r="DII135" s="41"/>
      <c r="DIJ135" s="41"/>
      <c r="DIK135" s="41"/>
      <c r="DIL135" s="41"/>
      <c r="DIM135" s="41"/>
      <c r="DIN135" s="41"/>
      <c r="DIO135" s="41"/>
      <c r="DIP135" s="41"/>
      <c r="DIQ135" s="41"/>
      <c r="DIR135" s="41"/>
      <c r="DIS135" s="41"/>
      <c r="DIT135" s="41"/>
      <c r="DIU135" s="41"/>
      <c r="DIV135" s="41"/>
      <c r="DIW135" s="41"/>
      <c r="DIX135" s="41"/>
      <c r="DIY135" s="41"/>
      <c r="DIZ135" s="41"/>
      <c r="DJA135" s="41"/>
      <c r="DJB135" s="41"/>
      <c r="DJC135" s="41"/>
      <c r="DJD135" s="41"/>
      <c r="DJE135" s="41"/>
      <c r="DJF135" s="41"/>
      <c r="DJG135" s="41"/>
      <c r="DJH135" s="41"/>
      <c r="DJI135" s="41"/>
      <c r="DJJ135" s="41"/>
      <c r="DJK135" s="41"/>
      <c r="DJL135" s="41"/>
      <c r="DJM135" s="41"/>
      <c r="DJN135" s="41"/>
      <c r="DJO135" s="41"/>
      <c r="DJP135" s="41"/>
      <c r="DJQ135" s="41"/>
      <c r="DJR135" s="41"/>
      <c r="DJS135" s="41"/>
      <c r="DJT135" s="41"/>
      <c r="DJU135" s="41"/>
      <c r="DJV135" s="41"/>
      <c r="DJW135" s="41"/>
      <c r="DJX135" s="41"/>
      <c r="DJY135" s="41"/>
      <c r="DJZ135" s="41"/>
      <c r="DKA135" s="41"/>
      <c r="DKB135" s="41"/>
      <c r="DKC135" s="41"/>
      <c r="DKD135" s="41"/>
      <c r="DKE135" s="41"/>
      <c r="DKF135" s="41"/>
      <c r="DKG135" s="41"/>
      <c r="DKH135" s="41"/>
      <c r="DKI135" s="41"/>
      <c r="DKJ135" s="41"/>
      <c r="DKK135" s="41"/>
      <c r="DKL135" s="41"/>
      <c r="DKM135" s="41"/>
      <c r="DKN135" s="41"/>
      <c r="DKO135" s="41"/>
      <c r="DKP135" s="41"/>
      <c r="DKQ135" s="41"/>
      <c r="DKR135" s="41"/>
      <c r="DKS135" s="41"/>
      <c r="DKT135" s="41"/>
      <c r="DKU135" s="41"/>
      <c r="DKV135" s="41"/>
      <c r="DKW135" s="41"/>
      <c r="DKX135" s="41"/>
      <c r="DKY135" s="41"/>
      <c r="DKZ135" s="41"/>
      <c r="DLA135" s="41"/>
      <c r="DLB135" s="41"/>
      <c r="DLC135" s="41"/>
      <c r="DLD135" s="41"/>
      <c r="DLE135" s="41"/>
      <c r="DLF135" s="41"/>
      <c r="DLG135" s="41"/>
      <c r="DLH135" s="41"/>
      <c r="DLI135" s="41"/>
      <c r="DLJ135" s="41"/>
      <c r="DLK135" s="41"/>
      <c r="DLL135" s="41"/>
      <c r="DLM135" s="41"/>
      <c r="DLN135" s="41"/>
      <c r="DLO135" s="41"/>
      <c r="DLP135" s="41"/>
      <c r="DLQ135" s="41"/>
      <c r="DLR135" s="41"/>
      <c r="DLS135" s="41"/>
      <c r="DLT135" s="41"/>
      <c r="DLU135" s="41"/>
      <c r="DLV135" s="41"/>
      <c r="DLW135" s="41"/>
      <c r="DLX135" s="41"/>
      <c r="DLY135" s="41"/>
      <c r="DLZ135" s="41"/>
      <c r="DMA135" s="41"/>
      <c r="DMB135" s="41"/>
      <c r="DMC135" s="41"/>
      <c r="DMD135" s="41"/>
      <c r="DME135" s="41"/>
      <c r="DMF135" s="41"/>
      <c r="DMG135" s="41"/>
      <c r="DMH135" s="41"/>
      <c r="DMI135" s="41"/>
      <c r="DMJ135" s="41"/>
      <c r="DMK135" s="41"/>
      <c r="DML135" s="41"/>
      <c r="DMM135" s="41"/>
      <c r="DMN135" s="41"/>
      <c r="DMO135" s="41"/>
      <c r="DMP135" s="41"/>
      <c r="DMQ135" s="41"/>
      <c r="DMR135" s="41"/>
      <c r="DMS135" s="41"/>
      <c r="DMZ135" s="41"/>
      <c r="DNA135" s="41"/>
      <c r="DNB135" s="41"/>
      <c r="DNC135" s="41"/>
      <c r="DND135" s="41"/>
      <c r="DNE135" s="41"/>
      <c r="DNF135" s="41"/>
      <c r="DNG135" s="41"/>
      <c r="DNH135" s="41"/>
      <c r="DNI135" s="41"/>
      <c r="DNJ135" s="41"/>
      <c r="DNK135" s="41"/>
      <c r="DNL135" s="41"/>
      <c r="DNM135" s="41"/>
      <c r="DNN135" s="41"/>
      <c r="DNO135" s="41"/>
      <c r="DNP135" s="41"/>
      <c r="DNQ135" s="41"/>
      <c r="DNR135" s="41"/>
      <c r="DNS135" s="41"/>
      <c r="DNT135" s="41"/>
      <c r="DNU135" s="41"/>
      <c r="DNV135" s="41"/>
      <c r="DNW135" s="41"/>
      <c r="DNX135" s="41"/>
      <c r="DNY135" s="41"/>
      <c r="DNZ135" s="41"/>
      <c r="DOA135" s="41"/>
      <c r="DOB135" s="41"/>
      <c r="DOC135" s="41"/>
      <c r="DOD135" s="41"/>
      <c r="DOE135" s="41"/>
      <c r="DOF135" s="41"/>
      <c r="DOG135" s="41"/>
      <c r="DOH135" s="41"/>
      <c r="DOI135" s="41"/>
      <c r="DOJ135" s="41"/>
      <c r="DOK135" s="41"/>
      <c r="DOL135" s="41"/>
      <c r="DOM135" s="41"/>
      <c r="DON135" s="41"/>
      <c r="DOO135" s="41"/>
      <c r="DOP135" s="41"/>
      <c r="DOQ135" s="41"/>
      <c r="DOR135" s="41"/>
      <c r="DOS135" s="41"/>
      <c r="DOT135" s="41"/>
      <c r="DOU135" s="41"/>
      <c r="DOV135" s="41"/>
      <c r="DOW135" s="41"/>
      <c r="DOX135" s="41"/>
      <c r="DOY135" s="41"/>
      <c r="DOZ135" s="41"/>
      <c r="DPA135" s="41"/>
      <c r="DPB135" s="41"/>
      <c r="DPC135" s="41"/>
      <c r="DPD135" s="41"/>
      <c r="DPE135" s="41"/>
      <c r="DPF135" s="41"/>
      <c r="DPG135" s="41"/>
      <c r="DPH135" s="41"/>
      <c r="DPI135" s="41"/>
      <c r="DPJ135" s="41"/>
      <c r="DPK135" s="41"/>
      <c r="DPL135" s="41"/>
      <c r="DPM135" s="41"/>
      <c r="DPN135" s="41"/>
      <c r="DPO135" s="41"/>
      <c r="DPP135" s="41"/>
      <c r="DPQ135" s="41"/>
      <c r="DPR135" s="41"/>
      <c r="DPS135" s="41"/>
      <c r="DPT135" s="41"/>
      <c r="DPU135" s="41"/>
      <c r="DPV135" s="41"/>
      <c r="DPW135" s="41"/>
      <c r="DPX135" s="41"/>
      <c r="DPY135" s="41"/>
      <c r="DPZ135" s="41"/>
      <c r="DQA135" s="41"/>
      <c r="DQB135" s="41"/>
      <c r="DQC135" s="41"/>
      <c r="DQD135" s="41"/>
      <c r="DQE135" s="41"/>
      <c r="DQF135" s="41"/>
      <c r="DQG135" s="41"/>
      <c r="DQH135" s="41"/>
      <c r="DQI135" s="41"/>
      <c r="DQJ135" s="41"/>
      <c r="DQK135" s="41"/>
      <c r="DQL135" s="41"/>
      <c r="DQM135" s="41"/>
      <c r="DQN135" s="41"/>
      <c r="DQO135" s="41"/>
      <c r="DQP135" s="41"/>
      <c r="DQQ135" s="41"/>
      <c r="DQR135" s="41"/>
      <c r="DQS135" s="41"/>
      <c r="DQT135" s="41"/>
      <c r="DQU135" s="41"/>
      <c r="DQV135" s="41"/>
      <c r="DQW135" s="41"/>
      <c r="DQX135" s="41"/>
      <c r="DQY135" s="41"/>
      <c r="DQZ135" s="41"/>
      <c r="DRA135" s="41"/>
      <c r="DRB135" s="41"/>
      <c r="DRC135" s="41"/>
      <c r="DRD135" s="41"/>
      <c r="DRE135" s="41"/>
      <c r="DRF135" s="41"/>
      <c r="DRG135" s="41"/>
      <c r="DRH135" s="41"/>
      <c r="DRI135" s="41"/>
      <c r="DRJ135" s="41"/>
      <c r="DRK135" s="41"/>
      <c r="DRL135" s="41"/>
      <c r="DRM135" s="41"/>
      <c r="DRN135" s="41"/>
      <c r="DRO135" s="41"/>
      <c r="DRP135" s="41"/>
      <c r="DRQ135" s="41"/>
      <c r="DRR135" s="41"/>
      <c r="DRS135" s="41"/>
      <c r="DRT135" s="41"/>
      <c r="DRU135" s="41"/>
      <c r="DRV135" s="41"/>
      <c r="DRW135" s="41"/>
      <c r="DRX135" s="41"/>
      <c r="DRY135" s="41"/>
      <c r="DRZ135" s="41"/>
      <c r="DSA135" s="41"/>
      <c r="DSB135" s="41"/>
      <c r="DSC135" s="41"/>
      <c r="DSD135" s="41"/>
      <c r="DSE135" s="41"/>
      <c r="DSF135" s="41"/>
      <c r="DSG135" s="41"/>
      <c r="DSH135" s="41"/>
      <c r="DSI135" s="41"/>
      <c r="DSJ135" s="41"/>
      <c r="DSK135" s="41"/>
      <c r="DSL135" s="41"/>
      <c r="DSM135" s="41"/>
      <c r="DSN135" s="41"/>
      <c r="DSO135" s="41"/>
      <c r="DSP135" s="41"/>
      <c r="DSQ135" s="41"/>
      <c r="DSR135" s="41"/>
      <c r="DSS135" s="41"/>
      <c r="DST135" s="41"/>
      <c r="DSU135" s="41"/>
      <c r="DSV135" s="41"/>
      <c r="DSW135" s="41"/>
      <c r="DSX135" s="41"/>
      <c r="DSY135" s="41"/>
      <c r="DSZ135" s="41"/>
      <c r="DTA135" s="41"/>
      <c r="DTB135" s="41"/>
      <c r="DTC135" s="41"/>
      <c r="DTD135" s="41"/>
      <c r="DTE135" s="41"/>
      <c r="DTF135" s="41"/>
      <c r="DTG135" s="41"/>
      <c r="DTH135" s="41"/>
      <c r="DTI135" s="41"/>
      <c r="DTJ135" s="41"/>
      <c r="DTK135" s="41"/>
      <c r="DTL135" s="41"/>
      <c r="DTM135" s="41"/>
      <c r="DTN135" s="41"/>
      <c r="DTO135" s="41"/>
      <c r="DTP135" s="41"/>
      <c r="DTQ135" s="41"/>
      <c r="DTR135" s="41"/>
      <c r="DTS135" s="41"/>
      <c r="DTT135" s="41"/>
      <c r="DTU135" s="41"/>
      <c r="DTV135" s="41"/>
      <c r="DTW135" s="41"/>
      <c r="DTX135" s="41"/>
      <c r="DTY135" s="41"/>
      <c r="DTZ135" s="41"/>
      <c r="DUA135" s="41"/>
      <c r="DUB135" s="41"/>
      <c r="DUC135" s="41"/>
      <c r="DUD135" s="41"/>
      <c r="DUE135" s="41"/>
      <c r="DUF135" s="41"/>
      <c r="DUG135" s="41"/>
      <c r="DUH135" s="41"/>
      <c r="DUI135" s="41"/>
      <c r="DUJ135" s="41"/>
      <c r="DUK135" s="41"/>
      <c r="DUL135" s="41"/>
      <c r="DUM135" s="41"/>
      <c r="DUN135" s="41"/>
      <c r="DUO135" s="41"/>
      <c r="DUP135" s="41"/>
      <c r="DUQ135" s="41"/>
      <c r="DUR135" s="41"/>
      <c r="DUS135" s="41"/>
      <c r="DUT135" s="41"/>
      <c r="DUU135" s="41"/>
      <c r="DUV135" s="41"/>
      <c r="DUW135" s="41"/>
      <c r="DUX135" s="41"/>
      <c r="DUY135" s="41"/>
      <c r="DUZ135" s="41"/>
      <c r="DVA135" s="41"/>
      <c r="DVB135" s="41"/>
      <c r="DVC135" s="41"/>
      <c r="DVD135" s="41"/>
      <c r="DVE135" s="41"/>
      <c r="DVF135" s="41"/>
      <c r="DVG135" s="41"/>
      <c r="DVH135" s="41"/>
      <c r="DVI135" s="41"/>
      <c r="DVJ135" s="41"/>
      <c r="DVK135" s="41"/>
      <c r="DVL135" s="41"/>
      <c r="DVM135" s="41"/>
      <c r="DVN135" s="41"/>
      <c r="DVO135" s="41"/>
      <c r="DVP135" s="41"/>
      <c r="DVQ135" s="41"/>
      <c r="DVR135" s="41"/>
      <c r="DVS135" s="41"/>
      <c r="DVT135" s="41"/>
      <c r="DVU135" s="41"/>
      <c r="DVV135" s="41"/>
      <c r="DVW135" s="41"/>
      <c r="DVX135" s="41"/>
      <c r="DVY135" s="41"/>
      <c r="DVZ135" s="41"/>
      <c r="DWA135" s="41"/>
      <c r="DWB135" s="41"/>
      <c r="DWC135" s="41"/>
      <c r="DWD135" s="41"/>
      <c r="DWE135" s="41"/>
      <c r="DWF135" s="41"/>
      <c r="DWG135" s="41"/>
      <c r="DWH135" s="41"/>
      <c r="DWI135" s="41"/>
      <c r="DWJ135" s="41"/>
      <c r="DWK135" s="41"/>
      <c r="DWL135" s="41"/>
      <c r="DWM135" s="41"/>
      <c r="DWN135" s="41"/>
      <c r="DWO135" s="41"/>
      <c r="DWV135" s="41"/>
      <c r="DWW135" s="41"/>
      <c r="DWX135" s="41"/>
      <c r="DWY135" s="41"/>
      <c r="DWZ135" s="41"/>
      <c r="DXA135" s="41"/>
      <c r="DXB135" s="41"/>
      <c r="DXC135" s="41"/>
      <c r="DXD135" s="41"/>
      <c r="DXE135" s="41"/>
      <c r="DXF135" s="41"/>
      <c r="DXG135" s="41"/>
      <c r="DXH135" s="41"/>
      <c r="DXI135" s="41"/>
      <c r="DXJ135" s="41"/>
      <c r="DXK135" s="41"/>
      <c r="DXL135" s="41"/>
      <c r="DXM135" s="41"/>
      <c r="DXN135" s="41"/>
      <c r="DXO135" s="41"/>
      <c r="DXP135" s="41"/>
      <c r="DXQ135" s="41"/>
      <c r="DXR135" s="41"/>
      <c r="DXS135" s="41"/>
      <c r="DXT135" s="41"/>
      <c r="DXU135" s="41"/>
      <c r="DXV135" s="41"/>
      <c r="DXW135" s="41"/>
      <c r="DXX135" s="41"/>
      <c r="DXY135" s="41"/>
      <c r="DXZ135" s="41"/>
      <c r="DYA135" s="41"/>
      <c r="DYB135" s="41"/>
      <c r="DYC135" s="41"/>
      <c r="DYD135" s="41"/>
      <c r="DYE135" s="41"/>
      <c r="DYF135" s="41"/>
      <c r="DYG135" s="41"/>
      <c r="DYH135" s="41"/>
      <c r="DYI135" s="41"/>
      <c r="DYJ135" s="41"/>
      <c r="DYK135" s="41"/>
      <c r="DYL135" s="41"/>
      <c r="DYM135" s="41"/>
      <c r="DYN135" s="41"/>
      <c r="DYO135" s="41"/>
      <c r="DYP135" s="41"/>
      <c r="DYQ135" s="41"/>
      <c r="DYR135" s="41"/>
      <c r="DYS135" s="41"/>
      <c r="DYT135" s="41"/>
      <c r="DYU135" s="41"/>
      <c r="DYV135" s="41"/>
      <c r="DYW135" s="41"/>
      <c r="DYX135" s="41"/>
      <c r="DYY135" s="41"/>
      <c r="DYZ135" s="41"/>
      <c r="DZA135" s="41"/>
      <c r="DZB135" s="41"/>
      <c r="DZC135" s="41"/>
      <c r="DZD135" s="41"/>
      <c r="DZE135" s="41"/>
      <c r="DZF135" s="41"/>
      <c r="DZG135" s="41"/>
      <c r="DZH135" s="41"/>
      <c r="DZI135" s="41"/>
      <c r="DZJ135" s="41"/>
      <c r="DZK135" s="41"/>
      <c r="DZL135" s="41"/>
      <c r="DZM135" s="41"/>
      <c r="DZN135" s="41"/>
      <c r="DZO135" s="41"/>
      <c r="DZP135" s="41"/>
      <c r="DZQ135" s="41"/>
      <c r="DZR135" s="41"/>
      <c r="DZS135" s="41"/>
      <c r="DZT135" s="41"/>
      <c r="DZU135" s="41"/>
      <c r="DZV135" s="41"/>
      <c r="DZW135" s="41"/>
      <c r="DZX135" s="41"/>
      <c r="DZY135" s="41"/>
      <c r="DZZ135" s="41"/>
      <c r="EAA135" s="41"/>
      <c r="EAB135" s="41"/>
      <c r="EAC135" s="41"/>
      <c r="EAD135" s="41"/>
      <c r="EAE135" s="41"/>
      <c r="EAF135" s="41"/>
      <c r="EAG135" s="41"/>
      <c r="EAH135" s="41"/>
      <c r="EAI135" s="41"/>
      <c r="EAJ135" s="41"/>
      <c r="EAK135" s="41"/>
      <c r="EAL135" s="41"/>
      <c r="EAM135" s="41"/>
      <c r="EAN135" s="41"/>
      <c r="EAO135" s="41"/>
      <c r="EAP135" s="41"/>
      <c r="EAQ135" s="41"/>
      <c r="EAR135" s="41"/>
      <c r="EAS135" s="41"/>
      <c r="EAT135" s="41"/>
      <c r="EAU135" s="41"/>
      <c r="EAV135" s="41"/>
      <c r="EAW135" s="41"/>
      <c r="EAX135" s="41"/>
      <c r="EAY135" s="41"/>
      <c r="EAZ135" s="41"/>
      <c r="EBA135" s="41"/>
      <c r="EBB135" s="41"/>
      <c r="EBC135" s="41"/>
      <c r="EBD135" s="41"/>
      <c r="EBE135" s="41"/>
      <c r="EBF135" s="41"/>
      <c r="EBG135" s="41"/>
      <c r="EBH135" s="41"/>
      <c r="EBI135" s="41"/>
      <c r="EBJ135" s="41"/>
      <c r="EBK135" s="41"/>
      <c r="EBL135" s="41"/>
      <c r="EBM135" s="41"/>
      <c r="EBN135" s="41"/>
      <c r="EBO135" s="41"/>
      <c r="EBP135" s="41"/>
      <c r="EBQ135" s="41"/>
      <c r="EBR135" s="41"/>
      <c r="EBS135" s="41"/>
      <c r="EBT135" s="41"/>
      <c r="EBU135" s="41"/>
      <c r="EBV135" s="41"/>
      <c r="EBW135" s="41"/>
      <c r="EBX135" s="41"/>
      <c r="EBY135" s="41"/>
      <c r="EBZ135" s="41"/>
      <c r="ECA135" s="41"/>
      <c r="ECB135" s="41"/>
      <c r="ECC135" s="41"/>
      <c r="ECD135" s="41"/>
      <c r="ECE135" s="41"/>
      <c r="ECF135" s="41"/>
      <c r="ECG135" s="41"/>
      <c r="ECH135" s="41"/>
      <c r="ECI135" s="41"/>
      <c r="ECJ135" s="41"/>
      <c r="ECK135" s="41"/>
      <c r="ECL135" s="41"/>
      <c r="ECM135" s="41"/>
      <c r="ECN135" s="41"/>
      <c r="ECO135" s="41"/>
      <c r="ECP135" s="41"/>
      <c r="ECQ135" s="41"/>
      <c r="ECR135" s="41"/>
      <c r="ECS135" s="41"/>
      <c r="ECT135" s="41"/>
      <c r="ECU135" s="41"/>
      <c r="ECV135" s="41"/>
      <c r="ECW135" s="41"/>
      <c r="ECX135" s="41"/>
      <c r="ECY135" s="41"/>
      <c r="ECZ135" s="41"/>
      <c r="EDA135" s="41"/>
      <c r="EDB135" s="41"/>
      <c r="EDC135" s="41"/>
      <c r="EDD135" s="41"/>
      <c r="EDE135" s="41"/>
      <c r="EDF135" s="41"/>
      <c r="EDG135" s="41"/>
      <c r="EDH135" s="41"/>
      <c r="EDI135" s="41"/>
      <c r="EDJ135" s="41"/>
      <c r="EDK135" s="41"/>
      <c r="EDL135" s="41"/>
      <c r="EDM135" s="41"/>
      <c r="EDN135" s="41"/>
      <c r="EDO135" s="41"/>
      <c r="EDP135" s="41"/>
      <c r="EDQ135" s="41"/>
      <c r="EDR135" s="41"/>
      <c r="EDS135" s="41"/>
      <c r="EDT135" s="41"/>
      <c r="EDU135" s="41"/>
      <c r="EDV135" s="41"/>
      <c r="EDW135" s="41"/>
      <c r="EDX135" s="41"/>
      <c r="EDY135" s="41"/>
      <c r="EDZ135" s="41"/>
      <c r="EEA135" s="41"/>
      <c r="EEB135" s="41"/>
      <c r="EEC135" s="41"/>
      <c r="EED135" s="41"/>
      <c r="EEE135" s="41"/>
      <c r="EEF135" s="41"/>
      <c r="EEG135" s="41"/>
      <c r="EEH135" s="41"/>
      <c r="EEI135" s="41"/>
      <c r="EEJ135" s="41"/>
      <c r="EEK135" s="41"/>
      <c r="EEL135" s="41"/>
      <c r="EEM135" s="41"/>
      <c r="EEN135" s="41"/>
      <c r="EEO135" s="41"/>
      <c r="EEP135" s="41"/>
      <c r="EEQ135" s="41"/>
      <c r="EER135" s="41"/>
      <c r="EES135" s="41"/>
      <c r="EET135" s="41"/>
      <c r="EEU135" s="41"/>
      <c r="EEV135" s="41"/>
      <c r="EEW135" s="41"/>
      <c r="EEX135" s="41"/>
      <c r="EEY135" s="41"/>
      <c r="EEZ135" s="41"/>
      <c r="EFA135" s="41"/>
      <c r="EFB135" s="41"/>
      <c r="EFC135" s="41"/>
      <c r="EFD135" s="41"/>
      <c r="EFE135" s="41"/>
      <c r="EFF135" s="41"/>
      <c r="EFG135" s="41"/>
      <c r="EFH135" s="41"/>
      <c r="EFI135" s="41"/>
      <c r="EFJ135" s="41"/>
      <c r="EFK135" s="41"/>
      <c r="EFL135" s="41"/>
      <c r="EFM135" s="41"/>
      <c r="EFN135" s="41"/>
      <c r="EFO135" s="41"/>
      <c r="EFP135" s="41"/>
      <c r="EFQ135" s="41"/>
      <c r="EFR135" s="41"/>
      <c r="EFS135" s="41"/>
      <c r="EFT135" s="41"/>
      <c r="EFU135" s="41"/>
      <c r="EFV135" s="41"/>
      <c r="EFW135" s="41"/>
      <c r="EFX135" s="41"/>
      <c r="EFY135" s="41"/>
      <c r="EFZ135" s="41"/>
      <c r="EGA135" s="41"/>
      <c r="EGB135" s="41"/>
      <c r="EGC135" s="41"/>
      <c r="EGD135" s="41"/>
      <c r="EGE135" s="41"/>
      <c r="EGF135" s="41"/>
      <c r="EGG135" s="41"/>
      <c r="EGH135" s="41"/>
      <c r="EGI135" s="41"/>
      <c r="EGJ135" s="41"/>
      <c r="EGK135" s="41"/>
      <c r="EGR135" s="41"/>
      <c r="EGS135" s="41"/>
      <c r="EGT135" s="41"/>
      <c r="EGU135" s="41"/>
      <c r="EGV135" s="41"/>
      <c r="EGW135" s="41"/>
      <c r="EGX135" s="41"/>
      <c r="EGY135" s="41"/>
      <c r="EGZ135" s="41"/>
      <c r="EHA135" s="41"/>
      <c r="EHB135" s="41"/>
      <c r="EHC135" s="41"/>
      <c r="EHD135" s="41"/>
      <c r="EHE135" s="41"/>
      <c r="EHF135" s="41"/>
      <c r="EHG135" s="41"/>
      <c r="EHH135" s="41"/>
      <c r="EHI135" s="41"/>
      <c r="EHJ135" s="41"/>
      <c r="EHK135" s="41"/>
      <c r="EHL135" s="41"/>
      <c r="EHM135" s="41"/>
      <c r="EHN135" s="41"/>
      <c r="EHO135" s="41"/>
      <c r="EHP135" s="41"/>
      <c r="EHQ135" s="41"/>
      <c r="EHR135" s="41"/>
      <c r="EHS135" s="41"/>
      <c r="EHT135" s="41"/>
      <c r="EHU135" s="41"/>
      <c r="EHV135" s="41"/>
      <c r="EHW135" s="41"/>
      <c r="EHX135" s="41"/>
      <c r="EHY135" s="41"/>
      <c r="EHZ135" s="41"/>
      <c r="EIA135" s="41"/>
      <c r="EIB135" s="41"/>
      <c r="EIC135" s="41"/>
      <c r="EID135" s="41"/>
      <c r="EIE135" s="41"/>
      <c r="EIF135" s="41"/>
      <c r="EIG135" s="41"/>
      <c r="EIH135" s="41"/>
      <c r="EII135" s="41"/>
      <c r="EIJ135" s="41"/>
      <c r="EIK135" s="41"/>
      <c r="EIL135" s="41"/>
      <c r="EIM135" s="41"/>
      <c r="EIN135" s="41"/>
      <c r="EIO135" s="41"/>
      <c r="EIP135" s="41"/>
      <c r="EIQ135" s="41"/>
      <c r="EIR135" s="41"/>
      <c r="EIS135" s="41"/>
      <c r="EIT135" s="41"/>
      <c r="EIU135" s="41"/>
      <c r="EIV135" s="41"/>
      <c r="EIW135" s="41"/>
      <c r="EIX135" s="41"/>
      <c r="EIY135" s="41"/>
      <c r="EIZ135" s="41"/>
      <c r="EJA135" s="41"/>
      <c r="EJB135" s="41"/>
      <c r="EJC135" s="41"/>
      <c r="EJD135" s="41"/>
      <c r="EJE135" s="41"/>
      <c r="EJF135" s="41"/>
      <c r="EJG135" s="41"/>
      <c r="EJH135" s="41"/>
      <c r="EJI135" s="41"/>
      <c r="EJJ135" s="41"/>
      <c r="EJK135" s="41"/>
      <c r="EJL135" s="41"/>
      <c r="EJM135" s="41"/>
      <c r="EJN135" s="41"/>
      <c r="EJO135" s="41"/>
      <c r="EJP135" s="41"/>
      <c r="EJQ135" s="41"/>
      <c r="EJR135" s="41"/>
      <c r="EJS135" s="41"/>
      <c r="EJT135" s="41"/>
      <c r="EJU135" s="41"/>
      <c r="EJV135" s="41"/>
      <c r="EJW135" s="41"/>
      <c r="EJX135" s="41"/>
      <c r="EJY135" s="41"/>
      <c r="EJZ135" s="41"/>
      <c r="EKA135" s="41"/>
      <c r="EKB135" s="41"/>
      <c r="EKC135" s="41"/>
      <c r="EKD135" s="41"/>
      <c r="EKE135" s="41"/>
      <c r="EKF135" s="41"/>
      <c r="EKG135" s="41"/>
      <c r="EKH135" s="41"/>
      <c r="EKI135" s="41"/>
      <c r="EKJ135" s="41"/>
      <c r="EKK135" s="41"/>
      <c r="EKL135" s="41"/>
      <c r="EKM135" s="41"/>
      <c r="EKN135" s="41"/>
      <c r="EKO135" s="41"/>
      <c r="EKP135" s="41"/>
      <c r="EKQ135" s="41"/>
      <c r="EKR135" s="41"/>
      <c r="EKS135" s="41"/>
      <c r="EKT135" s="41"/>
      <c r="EKU135" s="41"/>
      <c r="EKV135" s="41"/>
      <c r="EKW135" s="41"/>
      <c r="EKX135" s="41"/>
      <c r="EKY135" s="41"/>
      <c r="EKZ135" s="41"/>
      <c r="ELA135" s="41"/>
      <c r="ELB135" s="41"/>
      <c r="ELC135" s="41"/>
      <c r="ELD135" s="41"/>
      <c r="ELE135" s="41"/>
      <c r="ELF135" s="41"/>
      <c r="ELG135" s="41"/>
      <c r="ELH135" s="41"/>
      <c r="ELI135" s="41"/>
      <c r="ELJ135" s="41"/>
      <c r="ELK135" s="41"/>
      <c r="ELL135" s="41"/>
      <c r="ELM135" s="41"/>
      <c r="ELN135" s="41"/>
      <c r="ELO135" s="41"/>
      <c r="ELP135" s="41"/>
      <c r="ELQ135" s="41"/>
      <c r="ELR135" s="41"/>
      <c r="ELS135" s="41"/>
      <c r="ELT135" s="41"/>
      <c r="ELU135" s="41"/>
      <c r="ELV135" s="41"/>
      <c r="ELW135" s="41"/>
      <c r="ELX135" s="41"/>
      <c r="ELY135" s="41"/>
      <c r="ELZ135" s="41"/>
      <c r="EMA135" s="41"/>
      <c r="EMB135" s="41"/>
      <c r="EMC135" s="41"/>
      <c r="EMD135" s="41"/>
      <c r="EME135" s="41"/>
      <c r="EMF135" s="41"/>
      <c r="EMG135" s="41"/>
      <c r="EMH135" s="41"/>
      <c r="EMI135" s="41"/>
      <c r="EMJ135" s="41"/>
      <c r="EMK135" s="41"/>
      <c r="EML135" s="41"/>
      <c r="EMM135" s="41"/>
      <c r="EMN135" s="41"/>
      <c r="EMO135" s="41"/>
      <c r="EMP135" s="41"/>
      <c r="EMQ135" s="41"/>
      <c r="EMR135" s="41"/>
      <c r="EMS135" s="41"/>
      <c r="EMT135" s="41"/>
      <c r="EMU135" s="41"/>
      <c r="EMV135" s="41"/>
      <c r="EMW135" s="41"/>
      <c r="EMX135" s="41"/>
      <c r="EMY135" s="41"/>
      <c r="EMZ135" s="41"/>
      <c r="ENA135" s="41"/>
      <c r="ENB135" s="41"/>
      <c r="ENC135" s="41"/>
      <c r="END135" s="41"/>
      <c r="ENE135" s="41"/>
      <c r="ENF135" s="41"/>
      <c r="ENG135" s="41"/>
      <c r="ENH135" s="41"/>
      <c r="ENI135" s="41"/>
      <c r="ENJ135" s="41"/>
      <c r="ENK135" s="41"/>
      <c r="ENL135" s="41"/>
      <c r="ENM135" s="41"/>
      <c r="ENN135" s="41"/>
      <c r="ENO135" s="41"/>
      <c r="ENP135" s="41"/>
      <c r="ENQ135" s="41"/>
      <c r="ENR135" s="41"/>
      <c r="ENS135" s="41"/>
      <c r="ENT135" s="41"/>
      <c r="ENU135" s="41"/>
      <c r="ENV135" s="41"/>
      <c r="ENW135" s="41"/>
      <c r="ENX135" s="41"/>
      <c r="ENY135" s="41"/>
      <c r="ENZ135" s="41"/>
      <c r="EOA135" s="41"/>
      <c r="EOB135" s="41"/>
      <c r="EOC135" s="41"/>
      <c r="EOD135" s="41"/>
      <c r="EOE135" s="41"/>
      <c r="EOF135" s="41"/>
      <c r="EOG135" s="41"/>
      <c r="EOH135" s="41"/>
      <c r="EOI135" s="41"/>
      <c r="EOJ135" s="41"/>
      <c r="EOK135" s="41"/>
      <c r="EOL135" s="41"/>
      <c r="EOM135" s="41"/>
      <c r="EON135" s="41"/>
      <c r="EOO135" s="41"/>
      <c r="EOP135" s="41"/>
      <c r="EOQ135" s="41"/>
      <c r="EOR135" s="41"/>
      <c r="EOS135" s="41"/>
      <c r="EOT135" s="41"/>
      <c r="EOU135" s="41"/>
      <c r="EOV135" s="41"/>
      <c r="EOW135" s="41"/>
      <c r="EOX135" s="41"/>
      <c r="EOY135" s="41"/>
      <c r="EOZ135" s="41"/>
      <c r="EPA135" s="41"/>
      <c r="EPB135" s="41"/>
      <c r="EPC135" s="41"/>
      <c r="EPD135" s="41"/>
      <c r="EPE135" s="41"/>
      <c r="EPF135" s="41"/>
      <c r="EPG135" s="41"/>
      <c r="EPH135" s="41"/>
      <c r="EPI135" s="41"/>
      <c r="EPJ135" s="41"/>
      <c r="EPK135" s="41"/>
      <c r="EPL135" s="41"/>
      <c r="EPM135" s="41"/>
      <c r="EPN135" s="41"/>
      <c r="EPO135" s="41"/>
      <c r="EPP135" s="41"/>
      <c r="EPQ135" s="41"/>
      <c r="EPR135" s="41"/>
      <c r="EPS135" s="41"/>
      <c r="EPT135" s="41"/>
      <c r="EPU135" s="41"/>
      <c r="EPV135" s="41"/>
      <c r="EPW135" s="41"/>
      <c r="EPX135" s="41"/>
      <c r="EPY135" s="41"/>
      <c r="EPZ135" s="41"/>
      <c r="EQA135" s="41"/>
      <c r="EQB135" s="41"/>
      <c r="EQC135" s="41"/>
      <c r="EQD135" s="41"/>
      <c r="EQE135" s="41"/>
      <c r="EQF135" s="41"/>
      <c r="EQG135" s="41"/>
      <c r="EQN135" s="41"/>
      <c r="EQO135" s="41"/>
      <c r="EQP135" s="41"/>
      <c r="EQQ135" s="41"/>
      <c r="EQR135" s="41"/>
      <c r="EQS135" s="41"/>
      <c r="EQT135" s="41"/>
      <c r="EQU135" s="41"/>
      <c r="EQV135" s="41"/>
      <c r="EQW135" s="41"/>
      <c r="EQX135" s="41"/>
      <c r="EQY135" s="41"/>
      <c r="EQZ135" s="41"/>
      <c r="ERA135" s="41"/>
      <c r="ERB135" s="41"/>
      <c r="ERC135" s="41"/>
      <c r="ERD135" s="41"/>
      <c r="ERE135" s="41"/>
      <c r="ERF135" s="41"/>
      <c r="ERG135" s="41"/>
      <c r="ERH135" s="41"/>
      <c r="ERI135" s="41"/>
      <c r="ERJ135" s="41"/>
      <c r="ERK135" s="41"/>
      <c r="ERL135" s="41"/>
      <c r="ERM135" s="41"/>
      <c r="ERN135" s="41"/>
      <c r="ERO135" s="41"/>
      <c r="ERP135" s="41"/>
      <c r="ERQ135" s="41"/>
      <c r="ERR135" s="41"/>
      <c r="ERS135" s="41"/>
      <c r="ERT135" s="41"/>
      <c r="ERU135" s="41"/>
      <c r="ERV135" s="41"/>
      <c r="ERW135" s="41"/>
      <c r="ERX135" s="41"/>
      <c r="ERY135" s="41"/>
      <c r="ERZ135" s="41"/>
      <c r="ESA135" s="41"/>
      <c r="ESB135" s="41"/>
      <c r="ESC135" s="41"/>
      <c r="ESD135" s="41"/>
      <c r="ESE135" s="41"/>
      <c r="ESF135" s="41"/>
      <c r="ESG135" s="41"/>
      <c r="ESH135" s="41"/>
      <c r="ESI135" s="41"/>
      <c r="ESJ135" s="41"/>
      <c r="ESK135" s="41"/>
      <c r="ESL135" s="41"/>
      <c r="ESM135" s="41"/>
      <c r="ESN135" s="41"/>
      <c r="ESO135" s="41"/>
      <c r="ESP135" s="41"/>
      <c r="ESQ135" s="41"/>
      <c r="ESR135" s="41"/>
      <c r="ESS135" s="41"/>
      <c r="EST135" s="41"/>
      <c r="ESU135" s="41"/>
      <c r="ESV135" s="41"/>
      <c r="ESW135" s="41"/>
      <c r="ESX135" s="41"/>
      <c r="ESY135" s="41"/>
      <c r="ESZ135" s="41"/>
      <c r="ETA135" s="41"/>
      <c r="ETB135" s="41"/>
      <c r="ETC135" s="41"/>
      <c r="ETD135" s="41"/>
      <c r="ETE135" s="41"/>
      <c r="ETF135" s="41"/>
      <c r="ETG135" s="41"/>
      <c r="ETH135" s="41"/>
      <c r="ETI135" s="41"/>
      <c r="ETJ135" s="41"/>
      <c r="ETK135" s="41"/>
      <c r="ETL135" s="41"/>
      <c r="ETM135" s="41"/>
      <c r="ETN135" s="41"/>
      <c r="ETO135" s="41"/>
      <c r="ETP135" s="41"/>
      <c r="ETQ135" s="41"/>
      <c r="ETR135" s="41"/>
      <c r="ETS135" s="41"/>
      <c r="ETT135" s="41"/>
      <c r="ETU135" s="41"/>
      <c r="ETV135" s="41"/>
      <c r="ETW135" s="41"/>
      <c r="ETX135" s="41"/>
      <c r="ETY135" s="41"/>
      <c r="ETZ135" s="41"/>
      <c r="EUA135" s="41"/>
      <c r="EUB135" s="41"/>
      <c r="EUC135" s="41"/>
      <c r="EUD135" s="41"/>
      <c r="EUE135" s="41"/>
      <c r="EUF135" s="41"/>
      <c r="EUG135" s="41"/>
      <c r="EUH135" s="41"/>
      <c r="EUI135" s="41"/>
      <c r="EUJ135" s="41"/>
      <c r="EUK135" s="41"/>
      <c r="EUL135" s="41"/>
      <c r="EUM135" s="41"/>
      <c r="EUN135" s="41"/>
      <c r="EUO135" s="41"/>
      <c r="EUP135" s="41"/>
      <c r="EUQ135" s="41"/>
      <c r="EUR135" s="41"/>
      <c r="EUS135" s="41"/>
      <c r="EUT135" s="41"/>
      <c r="EUU135" s="41"/>
      <c r="EUV135" s="41"/>
      <c r="EUW135" s="41"/>
      <c r="EUX135" s="41"/>
      <c r="EUY135" s="41"/>
      <c r="EUZ135" s="41"/>
      <c r="EVA135" s="41"/>
      <c r="EVB135" s="41"/>
      <c r="EVC135" s="41"/>
      <c r="EVD135" s="41"/>
      <c r="EVE135" s="41"/>
      <c r="EVF135" s="41"/>
      <c r="EVG135" s="41"/>
      <c r="EVH135" s="41"/>
      <c r="EVI135" s="41"/>
      <c r="EVJ135" s="41"/>
      <c r="EVK135" s="41"/>
      <c r="EVL135" s="41"/>
      <c r="EVM135" s="41"/>
      <c r="EVN135" s="41"/>
      <c r="EVO135" s="41"/>
      <c r="EVP135" s="41"/>
      <c r="EVQ135" s="41"/>
      <c r="EVR135" s="41"/>
      <c r="EVS135" s="41"/>
      <c r="EVT135" s="41"/>
      <c r="EVU135" s="41"/>
      <c r="EVV135" s="41"/>
      <c r="EVW135" s="41"/>
      <c r="EVX135" s="41"/>
      <c r="EVY135" s="41"/>
      <c r="EVZ135" s="41"/>
      <c r="EWA135" s="41"/>
      <c r="EWB135" s="41"/>
      <c r="EWC135" s="41"/>
      <c r="EWD135" s="41"/>
      <c r="EWE135" s="41"/>
      <c r="EWF135" s="41"/>
      <c r="EWG135" s="41"/>
      <c r="EWH135" s="41"/>
      <c r="EWI135" s="41"/>
      <c r="EWJ135" s="41"/>
      <c r="EWK135" s="41"/>
      <c r="EWL135" s="41"/>
      <c r="EWM135" s="41"/>
      <c r="EWN135" s="41"/>
      <c r="EWO135" s="41"/>
      <c r="EWP135" s="41"/>
      <c r="EWQ135" s="41"/>
      <c r="EWR135" s="41"/>
      <c r="EWS135" s="41"/>
      <c r="EWT135" s="41"/>
      <c r="EWU135" s="41"/>
      <c r="EWV135" s="41"/>
      <c r="EWW135" s="41"/>
      <c r="EWX135" s="41"/>
      <c r="EWY135" s="41"/>
      <c r="EWZ135" s="41"/>
      <c r="EXA135" s="41"/>
      <c r="EXB135" s="41"/>
      <c r="EXC135" s="41"/>
      <c r="EXD135" s="41"/>
      <c r="EXE135" s="41"/>
      <c r="EXF135" s="41"/>
      <c r="EXG135" s="41"/>
      <c r="EXH135" s="41"/>
      <c r="EXI135" s="41"/>
      <c r="EXJ135" s="41"/>
      <c r="EXK135" s="41"/>
      <c r="EXL135" s="41"/>
      <c r="EXM135" s="41"/>
      <c r="EXN135" s="41"/>
      <c r="EXO135" s="41"/>
      <c r="EXP135" s="41"/>
      <c r="EXQ135" s="41"/>
      <c r="EXR135" s="41"/>
      <c r="EXS135" s="41"/>
      <c r="EXT135" s="41"/>
      <c r="EXU135" s="41"/>
      <c r="EXV135" s="41"/>
      <c r="EXW135" s="41"/>
      <c r="EXX135" s="41"/>
      <c r="EXY135" s="41"/>
      <c r="EXZ135" s="41"/>
      <c r="EYA135" s="41"/>
      <c r="EYB135" s="41"/>
      <c r="EYC135" s="41"/>
      <c r="EYD135" s="41"/>
      <c r="EYE135" s="41"/>
      <c r="EYF135" s="41"/>
      <c r="EYG135" s="41"/>
      <c r="EYH135" s="41"/>
      <c r="EYI135" s="41"/>
      <c r="EYJ135" s="41"/>
      <c r="EYK135" s="41"/>
      <c r="EYL135" s="41"/>
      <c r="EYM135" s="41"/>
      <c r="EYN135" s="41"/>
      <c r="EYO135" s="41"/>
      <c r="EYP135" s="41"/>
      <c r="EYQ135" s="41"/>
      <c r="EYR135" s="41"/>
      <c r="EYS135" s="41"/>
      <c r="EYT135" s="41"/>
      <c r="EYU135" s="41"/>
      <c r="EYV135" s="41"/>
      <c r="EYW135" s="41"/>
      <c r="EYX135" s="41"/>
      <c r="EYY135" s="41"/>
      <c r="EYZ135" s="41"/>
      <c r="EZA135" s="41"/>
      <c r="EZB135" s="41"/>
      <c r="EZC135" s="41"/>
      <c r="EZD135" s="41"/>
      <c r="EZE135" s="41"/>
      <c r="EZF135" s="41"/>
      <c r="EZG135" s="41"/>
      <c r="EZH135" s="41"/>
      <c r="EZI135" s="41"/>
      <c r="EZJ135" s="41"/>
      <c r="EZK135" s="41"/>
      <c r="EZL135" s="41"/>
      <c r="EZM135" s="41"/>
      <c r="EZN135" s="41"/>
      <c r="EZO135" s="41"/>
      <c r="EZP135" s="41"/>
      <c r="EZQ135" s="41"/>
      <c r="EZR135" s="41"/>
      <c r="EZS135" s="41"/>
      <c r="EZT135" s="41"/>
      <c r="EZU135" s="41"/>
      <c r="EZV135" s="41"/>
      <c r="EZW135" s="41"/>
      <c r="EZX135" s="41"/>
      <c r="EZY135" s="41"/>
      <c r="EZZ135" s="41"/>
      <c r="FAA135" s="41"/>
      <c r="FAB135" s="41"/>
      <c r="FAC135" s="41"/>
      <c r="FAJ135" s="41"/>
      <c r="FAK135" s="41"/>
      <c r="FAL135" s="41"/>
      <c r="FAM135" s="41"/>
      <c r="FAN135" s="41"/>
      <c r="FAO135" s="41"/>
      <c r="FAP135" s="41"/>
      <c r="FAQ135" s="41"/>
      <c r="FAR135" s="41"/>
      <c r="FAS135" s="41"/>
      <c r="FAT135" s="41"/>
      <c r="FAU135" s="41"/>
      <c r="FAV135" s="41"/>
      <c r="FAW135" s="41"/>
      <c r="FAX135" s="41"/>
      <c r="FAY135" s="41"/>
      <c r="FAZ135" s="41"/>
      <c r="FBA135" s="41"/>
      <c r="FBB135" s="41"/>
      <c r="FBC135" s="41"/>
      <c r="FBD135" s="41"/>
      <c r="FBE135" s="41"/>
      <c r="FBF135" s="41"/>
      <c r="FBG135" s="41"/>
      <c r="FBH135" s="41"/>
      <c r="FBI135" s="41"/>
      <c r="FBJ135" s="41"/>
      <c r="FBK135" s="41"/>
      <c r="FBL135" s="41"/>
      <c r="FBM135" s="41"/>
      <c r="FBN135" s="41"/>
      <c r="FBO135" s="41"/>
      <c r="FBP135" s="41"/>
      <c r="FBQ135" s="41"/>
      <c r="FBR135" s="41"/>
      <c r="FBS135" s="41"/>
      <c r="FBT135" s="41"/>
      <c r="FBU135" s="41"/>
      <c r="FBV135" s="41"/>
      <c r="FBW135" s="41"/>
      <c r="FBX135" s="41"/>
      <c r="FBY135" s="41"/>
      <c r="FBZ135" s="41"/>
      <c r="FCA135" s="41"/>
      <c r="FCB135" s="41"/>
      <c r="FCC135" s="41"/>
      <c r="FCD135" s="41"/>
      <c r="FCE135" s="41"/>
      <c r="FCF135" s="41"/>
      <c r="FCG135" s="41"/>
      <c r="FCH135" s="41"/>
      <c r="FCI135" s="41"/>
      <c r="FCJ135" s="41"/>
      <c r="FCK135" s="41"/>
      <c r="FCL135" s="41"/>
      <c r="FCM135" s="41"/>
      <c r="FCN135" s="41"/>
      <c r="FCO135" s="41"/>
      <c r="FCP135" s="41"/>
      <c r="FCQ135" s="41"/>
      <c r="FCR135" s="41"/>
      <c r="FCS135" s="41"/>
      <c r="FCT135" s="41"/>
      <c r="FCU135" s="41"/>
      <c r="FCV135" s="41"/>
      <c r="FCW135" s="41"/>
      <c r="FCX135" s="41"/>
      <c r="FCY135" s="41"/>
      <c r="FCZ135" s="41"/>
      <c r="FDA135" s="41"/>
      <c r="FDB135" s="41"/>
      <c r="FDC135" s="41"/>
      <c r="FDD135" s="41"/>
      <c r="FDE135" s="41"/>
      <c r="FDF135" s="41"/>
      <c r="FDG135" s="41"/>
      <c r="FDH135" s="41"/>
      <c r="FDI135" s="41"/>
      <c r="FDJ135" s="41"/>
      <c r="FDK135" s="41"/>
      <c r="FDL135" s="41"/>
      <c r="FDM135" s="41"/>
      <c r="FDN135" s="41"/>
      <c r="FDO135" s="41"/>
      <c r="FDP135" s="41"/>
      <c r="FDQ135" s="41"/>
      <c r="FDR135" s="41"/>
      <c r="FDS135" s="41"/>
      <c r="FDT135" s="41"/>
      <c r="FDU135" s="41"/>
      <c r="FDV135" s="41"/>
      <c r="FDW135" s="41"/>
      <c r="FDX135" s="41"/>
      <c r="FDY135" s="41"/>
      <c r="FDZ135" s="41"/>
      <c r="FEA135" s="41"/>
      <c r="FEB135" s="41"/>
      <c r="FEC135" s="41"/>
      <c r="FED135" s="41"/>
      <c r="FEE135" s="41"/>
      <c r="FEF135" s="41"/>
      <c r="FEG135" s="41"/>
      <c r="FEH135" s="41"/>
      <c r="FEI135" s="41"/>
      <c r="FEJ135" s="41"/>
      <c r="FEK135" s="41"/>
      <c r="FEL135" s="41"/>
      <c r="FEM135" s="41"/>
      <c r="FEN135" s="41"/>
      <c r="FEO135" s="41"/>
      <c r="FEP135" s="41"/>
      <c r="FEQ135" s="41"/>
      <c r="FER135" s="41"/>
      <c r="FES135" s="41"/>
      <c r="FET135" s="41"/>
      <c r="FEU135" s="41"/>
      <c r="FEV135" s="41"/>
      <c r="FEW135" s="41"/>
      <c r="FEX135" s="41"/>
      <c r="FEY135" s="41"/>
      <c r="FEZ135" s="41"/>
      <c r="FFA135" s="41"/>
      <c r="FFB135" s="41"/>
      <c r="FFC135" s="41"/>
      <c r="FFD135" s="41"/>
      <c r="FFE135" s="41"/>
      <c r="FFF135" s="41"/>
      <c r="FFG135" s="41"/>
      <c r="FFH135" s="41"/>
      <c r="FFI135" s="41"/>
      <c r="FFJ135" s="41"/>
      <c r="FFK135" s="41"/>
      <c r="FFL135" s="41"/>
      <c r="FFM135" s="41"/>
      <c r="FFN135" s="41"/>
      <c r="FFO135" s="41"/>
      <c r="FFP135" s="41"/>
      <c r="FFQ135" s="41"/>
      <c r="FFR135" s="41"/>
      <c r="FFS135" s="41"/>
      <c r="FFT135" s="41"/>
      <c r="FFU135" s="41"/>
      <c r="FFV135" s="41"/>
      <c r="FFW135" s="41"/>
      <c r="FFX135" s="41"/>
      <c r="FFY135" s="41"/>
      <c r="FFZ135" s="41"/>
      <c r="FGA135" s="41"/>
      <c r="FGB135" s="41"/>
      <c r="FGC135" s="41"/>
      <c r="FGD135" s="41"/>
      <c r="FGE135" s="41"/>
      <c r="FGF135" s="41"/>
      <c r="FGG135" s="41"/>
      <c r="FGH135" s="41"/>
      <c r="FGI135" s="41"/>
      <c r="FGJ135" s="41"/>
      <c r="FGK135" s="41"/>
      <c r="FGL135" s="41"/>
      <c r="FGM135" s="41"/>
      <c r="FGN135" s="41"/>
      <c r="FGO135" s="41"/>
      <c r="FGP135" s="41"/>
      <c r="FGQ135" s="41"/>
      <c r="FGR135" s="41"/>
      <c r="FGS135" s="41"/>
      <c r="FGT135" s="41"/>
      <c r="FGU135" s="41"/>
      <c r="FGV135" s="41"/>
      <c r="FGW135" s="41"/>
      <c r="FGX135" s="41"/>
      <c r="FGY135" s="41"/>
      <c r="FGZ135" s="41"/>
      <c r="FHA135" s="41"/>
      <c r="FHB135" s="41"/>
      <c r="FHC135" s="41"/>
      <c r="FHD135" s="41"/>
      <c r="FHE135" s="41"/>
      <c r="FHF135" s="41"/>
      <c r="FHG135" s="41"/>
      <c r="FHH135" s="41"/>
      <c r="FHI135" s="41"/>
      <c r="FHJ135" s="41"/>
      <c r="FHK135" s="41"/>
      <c r="FHL135" s="41"/>
      <c r="FHM135" s="41"/>
      <c r="FHN135" s="41"/>
      <c r="FHO135" s="41"/>
      <c r="FHP135" s="41"/>
      <c r="FHQ135" s="41"/>
      <c r="FHR135" s="41"/>
      <c r="FHS135" s="41"/>
      <c r="FHT135" s="41"/>
      <c r="FHU135" s="41"/>
      <c r="FHV135" s="41"/>
      <c r="FHW135" s="41"/>
      <c r="FHX135" s="41"/>
      <c r="FHY135" s="41"/>
      <c r="FHZ135" s="41"/>
      <c r="FIA135" s="41"/>
      <c r="FIB135" s="41"/>
      <c r="FIC135" s="41"/>
      <c r="FID135" s="41"/>
      <c r="FIE135" s="41"/>
      <c r="FIF135" s="41"/>
      <c r="FIG135" s="41"/>
      <c r="FIH135" s="41"/>
      <c r="FII135" s="41"/>
      <c r="FIJ135" s="41"/>
      <c r="FIK135" s="41"/>
      <c r="FIL135" s="41"/>
      <c r="FIM135" s="41"/>
      <c r="FIN135" s="41"/>
      <c r="FIO135" s="41"/>
      <c r="FIP135" s="41"/>
      <c r="FIQ135" s="41"/>
      <c r="FIR135" s="41"/>
      <c r="FIS135" s="41"/>
      <c r="FIT135" s="41"/>
      <c r="FIU135" s="41"/>
      <c r="FIV135" s="41"/>
      <c r="FIW135" s="41"/>
      <c r="FIX135" s="41"/>
      <c r="FIY135" s="41"/>
      <c r="FIZ135" s="41"/>
      <c r="FJA135" s="41"/>
      <c r="FJB135" s="41"/>
      <c r="FJC135" s="41"/>
      <c r="FJD135" s="41"/>
      <c r="FJE135" s="41"/>
      <c r="FJF135" s="41"/>
      <c r="FJG135" s="41"/>
      <c r="FJH135" s="41"/>
      <c r="FJI135" s="41"/>
      <c r="FJJ135" s="41"/>
      <c r="FJK135" s="41"/>
      <c r="FJL135" s="41"/>
      <c r="FJM135" s="41"/>
      <c r="FJN135" s="41"/>
      <c r="FJO135" s="41"/>
      <c r="FJP135" s="41"/>
      <c r="FJQ135" s="41"/>
      <c r="FJR135" s="41"/>
      <c r="FJS135" s="41"/>
      <c r="FJT135" s="41"/>
      <c r="FJU135" s="41"/>
      <c r="FJV135" s="41"/>
      <c r="FJW135" s="41"/>
      <c r="FJX135" s="41"/>
      <c r="FJY135" s="41"/>
      <c r="FKF135" s="41"/>
      <c r="FKG135" s="41"/>
      <c r="FKH135" s="41"/>
      <c r="FKI135" s="41"/>
      <c r="FKJ135" s="41"/>
      <c r="FKK135" s="41"/>
      <c r="FKL135" s="41"/>
      <c r="FKM135" s="41"/>
      <c r="FKN135" s="41"/>
      <c r="FKO135" s="41"/>
      <c r="FKP135" s="41"/>
      <c r="FKQ135" s="41"/>
      <c r="FKR135" s="41"/>
      <c r="FKS135" s="41"/>
      <c r="FKT135" s="41"/>
      <c r="FKU135" s="41"/>
      <c r="FKV135" s="41"/>
      <c r="FKW135" s="41"/>
      <c r="FKX135" s="41"/>
      <c r="FKY135" s="41"/>
      <c r="FKZ135" s="41"/>
      <c r="FLA135" s="41"/>
      <c r="FLB135" s="41"/>
      <c r="FLC135" s="41"/>
      <c r="FLD135" s="41"/>
      <c r="FLE135" s="41"/>
      <c r="FLF135" s="41"/>
      <c r="FLG135" s="41"/>
      <c r="FLH135" s="41"/>
      <c r="FLI135" s="41"/>
      <c r="FLJ135" s="41"/>
      <c r="FLK135" s="41"/>
      <c r="FLL135" s="41"/>
      <c r="FLM135" s="41"/>
      <c r="FLN135" s="41"/>
      <c r="FLO135" s="41"/>
      <c r="FLP135" s="41"/>
      <c r="FLQ135" s="41"/>
      <c r="FLR135" s="41"/>
      <c r="FLS135" s="41"/>
      <c r="FLT135" s="41"/>
      <c r="FLU135" s="41"/>
      <c r="FLV135" s="41"/>
      <c r="FLW135" s="41"/>
      <c r="FLX135" s="41"/>
      <c r="FLY135" s="41"/>
      <c r="FLZ135" s="41"/>
      <c r="FMA135" s="41"/>
      <c r="FMB135" s="41"/>
      <c r="FMC135" s="41"/>
      <c r="FMD135" s="41"/>
      <c r="FME135" s="41"/>
      <c r="FMF135" s="41"/>
      <c r="FMG135" s="41"/>
      <c r="FMH135" s="41"/>
      <c r="FMI135" s="41"/>
      <c r="FMJ135" s="41"/>
      <c r="FMK135" s="41"/>
      <c r="FML135" s="41"/>
      <c r="FMM135" s="41"/>
      <c r="FMN135" s="41"/>
      <c r="FMO135" s="41"/>
      <c r="FMP135" s="41"/>
      <c r="FMQ135" s="41"/>
      <c r="FMR135" s="41"/>
      <c r="FMS135" s="41"/>
      <c r="FMT135" s="41"/>
      <c r="FMU135" s="41"/>
      <c r="FMV135" s="41"/>
      <c r="FMW135" s="41"/>
      <c r="FMX135" s="41"/>
      <c r="FMY135" s="41"/>
      <c r="FMZ135" s="41"/>
      <c r="FNA135" s="41"/>
      <c r="FNB135" s="41"/>
      <c r="FNC135" s="41"/>
      <c r="FND135" s="41"/>
      <c r="FNE135" s="41"/>
      <c r="FNF135" s="41"/>
      <c r="FNG135" s="41"/>
      <c r="FNH135" s="41"/>
      <c r="FNI135" s="41"/>
      <c r="FNJ135" s="41"/>
      <c r="FNK135" s="41"/>
      <c r="FNL135" s="41"/>
      <c r="FNM135" s="41"/>
      <c r="FNN135" s="41"/>
      <c r="FNO135" s="41"/>
      <c r="FNP135" s="41"/>
      <c r="FNQ135" s="41"/>
      <c r="FNR135" s="41"/>
      <c r="FNS135" s="41"/>
      <c r="FNT135" s="41"/>
      <c r="FNU135" s="41"/>
      <c r="FNV135" s="41"/>
      <c r="FNW135" s="41"/>
      <c r="FNX135" s="41"/>
      <c r="FNY135" s="41"/>
      <c r="FNZ135" s="41"/>
      <c r="FOA135" s="41"/>
      <c r="FOB135" s="41"/>
      <c r="FOC135" s="41"/>
      <c r="FOD135" s="41"/>
      <c r="FOE135" s="41"/>
      <c r="FOF135" s="41"/>
      <c r="FOG135" s="41"/>
      <c r="FOH135" s="41"/>
      <c r="FOI135" s="41"/>
      <c r="FOJ135" s="41"/>
      <c r="FOK135" s="41"/>
      <c r="FOL135" s="41"/>
      <c r="FOM135" s="41"/>
      <c r="FON135" s="41"/>
      <c r="FOO135" s="41"/>
      <c r="FOP135" s="41"/>
      <c r="FOQ135" s="41"/>
      <c r="FOR135" s="41"/>
      <c r="FOS135" s="41"/>
      <c r="FOT135" s="41"/>
      <c r="FOU135" s="41"/>
      <c r="FOV135" s="41"/>
      <c r="FOW135" s="41"/>
      <c r="FOX135" s="41"/>
      <c r="FOY135" s="41"/>
      <c r="FOZ135" s="41"/>
      <c r="FPA135" s="41"/>
      <c r="FPB135" s="41"/>
      <c r="FPC135" s="41"/>
      <c r="FPD135" s="41"/>
      <c r="FPE135" s="41"/>
      <c r="FPF135" s="41"/>
      <c r="FPG135" s="41"/>
      <c r="FPH135" s="41"/>
      <c r="FPI135" s="41"/>
      <c r="FPJ135" s="41"/>
      <c r="FPK135" s="41"/>
      <c r="FPL135" s="41"/>
      <c r="FPM135" s="41"/>
      <c r="FPN135" s="41"/>
      <c r="FPO135" s="41"/>
      <c r="FPP135" s="41"/>
      <c r="FPQ135" s="41"/>
      <c r="FPR135" s="41"/>
      <c r="FPS135" s="41"/>
      <c r="FPT135" s="41"/>
      <c r="FPU135" s="41"/>
      <c r="FPV135" s="41"/>
      <c r="FPW135" s="41"/>
      <c r="FPX135" s="41"/>
      <c r="FPY135" s="41"/>
      <c r="FPZ135" s="41"/>
      <c r="FQA135" s="41"/>
      <c r="FQB135" s="41"/>
      <c r="FQC135" s="41"/>
      <c r="FQD135" s="41"/>
      <c r="FQE135" s="41"/>
      <c r="FQF135" s="41"/>
      <c r="FQG135" s="41"/>
      <c r="FQH135" s="41"/>
      <c r="FQI135" s="41"/>
      <c r="FQJ135" s="41"/>
      <c r="FQK135" s="41"/>
      <c r="FQL135" s="41"/>
      <c r="FQM135" s="41"/>
      <c r="FQN135" s="41"/>
      <c r="FQO135" s="41"/>
      <c r="FQP135" s="41"/>
      <c r="FQQ135" s="41"/>
      <c r="FQR135" s="41"/>
      <c r="FQS135" s="41"/>
      <c r="FQT135" s="41"/>
      <c r="FQU135" s="41"/>
      <c r="FQV135" s="41"/>
      <c r="FQW135" s="41"/>
      <c r="FQX135" s="41"/>
      <c r="FQY135" s="41"/>
      <c r="FQZ135" s="41"/>
      <c r="FRA135" s="41"/>
      <c r="FRB135" s="41"/>
      <c r="FRC135" s="41"/>
      <c r="FRD135" s="41"/>
      <c r="FRE135" s="41"/>
      <c r="FRF135" s="41"/>
      <c r="FRG135" s="41"/>
      <c r="FRH135" s="41"/>
      <c r="FRI135" s="41"/>
      <c r="FRJ135" s="41"/>
      <c r="FRK135" s="41"/>
      <c r="FRL135" s="41"/>
      <c r="FRM135" s="41"/>
      <c r="FRN135" s="41"/>
      <c r="FRO135" s="41"/>
      <c r="FRP135" s="41"/>
      <c r="FRQ135" s="41"/>
      <c r="FRR135" s="41"/>
      <c r="FRS135" s="41"/>
      <c r="FRT135" s="41"/>
      <c r="FRU135" s="41"/>
      <c r="FRV135" s="41"/>
      <c r="FRW135" s="41"/>
      <c r="FRX135" s="41"/>
      <c r="FRY135" s="41"/>
      <c r="FRZ135" s="41"/>
      <c r="FSA135" s="41"/>
      <c r="FSB135" s="41"/>
      <c r="FSC135" s="41"/>
      <c r="FSD135" s="41"/>
      <c r="FSE135" s="41"/>
      <c r="FSF135" s="41"/>
      <c r="FSG135" s="41"/>
      <c r="FSH135" s="41"/>
      <c r="FSI135" s="41"/>
      <c r="FSJ135" s="41"/>
      <c r="FSK135" s="41"/>
      <c r="FSL135" s="41"/>
      <c r="FSM135" s="41"/>
      <c r="FSN135" s="41"/>
      <c r="FSO135" s="41"/>
      <c r="FSP135" s="41"/>
      <c r="FSQ135" s="41"/>
      <c r="FSR135" s="41"/>
      <c r="FSS135" s="41"/>
      <c r="FST135" s="41"/>
      <c r="FSU135" s="41"/>
      <c r="FSV135" s="41"/>
      <c r="FSW135" s="41"/>
      <c r="FSX135" s="41"/>
      <c r="FSY135" s="41"/>
      <c r="FSZ135" s="41"/>
      <c r="FTA135" s="41"/>
      <c r="FTB135" s="41"/>
      <c r="FTC135" s="41"/>
      <c r="FTD135" s="41"/>
      <c r="FTE135" s="41"/>
      <c r="FTF135" s="41"/>
      <c r="FTG135" s="41"/>
      <c r="FTH135" s="41"/>
      <c r="FTI135" s="41"/>
      <c r="FTJ135" s="41"/>
      <c r="FTK135" s="41"/>
      <c r="FTL135" s="41"/>
      <c r="FTM135" s="41"/>
      <c r="FTN135" s="41"/>
      <c r="FTO135" s="41"/>
      <c r="FTP135" s="41"/>
      <c r="FTQ135" s="41"/>
      <c r="FTR135" s="41"/>
      <c r="FTS135" s="41"/>
      <c r="FTT135" s="41"/>
      <c r="FTU135" s="41"/>
      <c r="FUB135" s="41"/>
      <c r="FUC135" s="41"/>
      <c r="FUD135" s="41"/>
      <c r="FUE135" s="41"/>
      <c r="FUF135" s="41"/>
      <c r="FUG135" s="41"/>
      <c r="FUH135" s="41"/>
      <c r="FUI135" s="41"/>
      <c r="FUJ135" s="41"/>
      <c r="FUK135" s="41"/>
      <c r="FUL135" s="41"/>
      <c r="FUM135" s="41"/>
      <c r="FUN135" s="41"/>
      <c r="FUO135" s="41"/>
      <c r="FUP135" s="41"/>
      <c r="FUQ135" s="41"/>
      <c r="FUR135" s="41"/>
      <c r="FUS135" s="41"/>
      <c r="FUT135" s="41"/>
      <c r="FUU135" s="41"/>
      <c r="FUV135" s="41"/>
      <c r="FUW135" s="41"/>
      <c r="FUX135" s="41"/>
      <c r="FUY135" s="41"/>
      <c r="FUZ135" s="41"/>
      <c r="FVA135" s="41"/>
      <c r="FVB135" s="41"/>
      <c r="FVC135" s="41"/>
      <c r="FVD135" s="41"/>
      <c r="FVE135" s="41"/>
      <c r="FVF135" s="41"/>
      <c r="FVG135" s="41"/>
      <c r="FVH135" s="41"/>
      <c r="FVI135" s="41"/>
      <c r="FVJ135" s="41"/>
      <c r="FVK135" s="41"/>
      <c r="FVL135" s="41"/>
      <c r="FVM135" s="41"/>
      <c r="FVN135" s="41"/>
      <c r="FVO135" s="41"/>
      <c r="FVP135" s="41"/>
      <c r="FVQ135" s="41"/>
      <c r="FVR135" s="41"/>
      <c r="FVS135" s="41"/>
      <c r="FVT135" s="41"/>
      <c r="FVU135" s="41"/>
      <c r="FVV135" s="41"/>
      <c r="FVW135" s="41"/>
      <c r="FVX135" s="41"/>
      <c r="FVY135" s="41"/>
      <c r="FVZ135" s="41"/>
      <c r="FWA135" s="41"/>
      <c r="FWB135" s="41"/>
      <c r="FWC135" s="41"/>
      <c r="FWD135" s="41"/>
      <c r="FWE135" s="41"/>
      <c r="FWF135" s="41"/>
      <c r="FWG135" s="41"/>
      <c r="FWH135" s="41"/>
      <c r="FWI135" s="41"/>
      <c r="FWJ135" s="41"/>
      <c r="FWK135" s="41"/>
      <c r="FWL135" s="41"/>
      <c r="FWM135" s="41"/>
      <c r="FWN135" s="41"/>
      <c r="FWO135" s="41"/>
      <c r="FWP135" s="41"/>
      <c r="FWQ135" s="41"/>
      <c r="FWR135" s="41"/>
      <c r="FWS135" s="41"/>
      <c r="FWT135" s="41"/>
      <c r="FWU135" s="41"/>
      <c r="FWV135" s="41"/>
      <c r="FWW135" s="41"/>
      <c r="FWX135" s="41"/>
      <c r="FWY135" s="41"/>
      <c r="FWZ135" s="41"/>
      <c r="FXA135" s="41"/>
      <c r="FXB135" s="41"/>
      <c r="FXC135" s="41"/>
      <c r="FXD135" s="41"/>
      <c r="FXE135" s="41"/>
      <c r="FXF135" s="41"/>
      <c r="FXG135" s="41"/>
      <c r="FXH135" s="41"/>
      <c r="FXI135" s="41"/>
      <c r="FXJ135" s="41"/>
      <c r="FXK135" s="41"/>
      <c r="FXL135" s="41"/>
      <c r="FXM135" s="41"/>
      <c r="FXN135" s="41"/>
      <c r="FXO135" s="41"/>
      <c r="FXP135" s="41"/>
      <c r="FXQ135" s="41"/>
      <c r="FXR135" s="41"/>
      <c r="FXS135" s="41"/>
      <c r="FXT135" s="41"/>
      <c r="FXU135" s="41"/>
      <c r="FXV135" s="41"/>
      <c r="FXW135" s="41"/>
      <c r="FXX135" s="41"/>
      <c r="FXY135" s="41"/>
      <c r="FXZ135" s="41"/>
      <c r="FYA135" s="41"/>
      <c r="FYB135" s="41"/>
      <c r="FYC135" s="41"/>
      <c r="FYD135" s="41"/>
      <c r="FYE135" s="41"/>
      <c r="FYF135" s="41"/>
      <c r="FYG135" s="41"/>
      <c r="FYH135" s="41"/>
      <c r="FYI135" s="41"/>
      <c r="FYJ135" s="41"/>
      <c r="FYK135" s="41"/>
      <c r="FYL135" s="41"/>
      <c r="FYM135" s="41"/>
      <c r="FYN135" s="41"/>
      <c r="FYO135" s="41"/>
      <c r="FYP135" s="41"/>
      <c r="FYQ135" s="41"/>
      <c r="FYR135" s="41"/>
      <c r="FYS135" s="41"/>
      <c r="FYT135" s="41"/>
      <c r="FYU135" s="41"/>
      <c r="FYV135" s="41"/>
      <c r="FYW135" s="41"/>
      <c r="FYX135" s="41"/>
      <c r="FYY135" s="41"/>
      <c r="FYZ135" s="41"/>
      <c r="FZA135" s="41"/>
      <c r="FZB135" s="41"/>
      <c r="FZC135" s="41"/>
      <c r="FZD135" s="41"/>
      <c r="FZE135" s="41"/>
      <c r="FZF135" s="41"/>
      <c r="FZG135" s="41"/>
      <c r="FZH135" s="41"/>
      <c r="FZI135" s="41"/>
      <c r="FZJ135" s="41"/>
      <c r="FZK135" s="41"/>
      <c r="FZL135" s="41"/>
      <c r="FZM135" s="41"/>
      <c r="FZN135" s="41"/>
      <c r="FZO135" s="41"/>
      <c r="FZP135" s="41"/>
      <c r="FZQ135" s="41"/>
      <c r="FZR135" s="41"/>
      <c r="FZS135" s="41"/>
      <c r="FZT135" s="41"/>
      <c r="FZU135" s="41"/>
      <c r="FZV135" s="41"/>
      <c r="FZW135" s="41"/>
      <c r="FZX135" s="41"/>
      <c r="FZY135" s="41"/>
      <c r="FZZ135" s="41"/>
      <c r="GAA135" s="41"/>
      <c r="GAB135" s="41"/>
      <c r="GAC135" s="41"/>
      <c r="GAD135" s="41"/>
      <c r="GAE135" s="41"/>
      <c r="GAF135" s="41"/>
      <c r="GAG135" s="41"/>
      <c r="GAH135" s="41"/>
      <c r="GAI135" s="41"/>
      <c r="GAJ135" s="41"/>
      <c r="GAK135" s="41"/>
      <c r="GAL135" s="41"/>
      <c r="GAM135" s="41"/>
      <c r="GAN135" s="41"/>
      <c r="GAO135" s="41"/>
      <c r="GAP135" s="41"/>
      <c r="GAQ135" s="41"/>
      <c r="GAR135" s="41"/>
      <c r="GAS135" s="41"/>
      <c r="GAT135" s="41"/>
      <c r="GAU135" s="41"/>
      <c r="GAV135" s="41"/>
      <c r="GAW135" s="41"/>
      <c r="GAX135" s="41"/>
      <c r="GAY135" s="41"/>
      <c r="GAZ135" s="41"/>
      <c r="GBA135" s="41"/>
      <c r="GBB135" s="41"/>
      <c r="GBC135" s="41"/>
      <c r="GBD135" s="41"/>
      <c r="GBE135" s="41"/>
      <c r="GBF135" s="41"/>
      <c r="GBG135" s="41"/>
      <c r="GBH135" s="41"/>
      <c r="GBI135" s="41"/>
      <c r="GBJ135" s="41"/>
      <c r="GBK135" s="41"/>
      <c r="GBL135" s="41"/>
      <c r="GBM135" s="41"/>
      <c r="GBN135" s="41"/>
      <c r="GBO135" s="41"/>
      <c r="GBP135" s="41"/>
      <c r="GBQ135" s="41"/>
      <c r="GBR135" s="41"/>
      <c r="GBS135" s="41"/>
      <c r="GBT135" s="41"/>
      <c r="GBU135" s="41"/>
      <c r="GBV135" s="41"/>
      <c r="GBW135" s="41"/>
      <c r="GBX135" s="41"/>
      <c r="GBY135" s="41"/>
      <c r="GBZ135" s="41"/>
      <c r="GCA135" s="41"/>
      <c r="GCB135" s="41"/>
      <c r="GCC135" s="41"/>
      <c r="GCD135" s="41"/>
      <c r="GCE135" s="41"/>
      <c r="GCF135" s="41"/>
      <c r="GCG135" s="41"/>
      <c r="GCH135" s="41"/>
      <c r="GCI135" s="41"/>
      <c r="GCJ135" s="41"/>
      <c r="GCK135" s="41"/>
      <c r="GCL135" s="41"/>
      <c r="GCM135" s="41"/>
      <c r="GCN135" s="41"/>
      <c r="GCO135" s="41"/>
      <c r="GCP135" s="41"/>
      <c r="GCQ135" s="41"/>
      <c r="GCR135" s="41"/>
      <c r="GCS135" s="41"/>
      <c r="GCT135" s="41"/>
      <c r="GCU135" s="41"/>
      <c r="GCV135" s="41"/>
      <c r="GCW135" s="41"/>
      <c r="GCX135" s="41"/>
      <c r="GCY135" s="41"/>
      <c r="GCZ135" s="41"/>
      <c r="GDA135" s="41"/>
      <c r="GDB135" s="41"/>
      <c r="GDC135" s="41"/>
      <c r="GDD135" s="41"/>
      <c r="GDE135" s="41"/>
      <c r="GDF135" s="41"/>
      <c r="GDG135" s="41"/>
      <c r="GDH135" s="41"/>
      <c r="GDI135" s="41"/>
      <c r="GDJ135" s="41"/>
      <c r="GDK135" s="41"/>
      <c r="GDL135" s="41"/>
      <c r="GDM135" s="41"/>
      <c r="GDN135" s="41"/>
      <c r="GDO135" s="41"/>
      <c r="GDP135" s="41"/>
      <c r="GDQ135" s="41"/>
      <c r="GDX135" s="41"/>
      <c r="GDY135" s="41"/>
      <c r="GDZ135" s="41"/>
      <c r="GEA135" s="41"/>
      <c r="GEB135" s="41"/>
      <c r="GEC135" s="41"/>
      <c r="GED135" s="41"/>
      <c r="GEE135" s="41"/>
      <c r="GEF135" s="41"/>
      <c r="GEG135" s="41"/>
      <c r="GEH135" s="41"/>
      <c r="GEI135" s="41"/>
      <c r="GEJ135" s="41"/>
      <c r="GEK135" s="41"/>
      <c r="GEL135" s="41"/>
      <c r="GEM135" s="41"/>
      <c r="GEN135" s="41"/>
      <c r="GEO135" s="41"/>
      <c r="GEP135" s="41"/>
      <c r="GEQ135" s="41"/>
      <c r="GER135" s="41"/>
      <c r="GES135" s="41"/>
      <c r="GET135" s="41"/>
      <c r="GEU135" s="41"/>
      <c r="GEV135" s="41"/>
      <c r="GEW135" s="41"/>
      <c r="GEX135" s="41"/>
      <c r="GEY135" s="41"/>
      <c r="GEZ135" s="41"/>
      <c r="GFA135" s="41"/>
      <c r="GFB135" s="41"/>
      <c r="GFC135" s="41"/>
      <c r="GFD135" s="41"/>
      <c r="GFE135" s="41"/>
      <c r="GFF135" s="41"/>
      <c r="GFG135" s="41"/>
      <c r="GFH135" s="41"/>
      <c r="GFI135" s="41"/>
      <c r="GFJ135" s="41"/>
      <c r="GFK135" s="41"/>
      <c r="GFL135" s="41"/>
      <c r="GFM135" s="41"/>
      <c r="GFN135" s="41"/>
      <c r="GFO135" s="41"/>
      <c r="GFP135" s="41"/>
      <c r="GFQ135" s="41"/>
      <c r="GFR135" s="41"/>
      <c r="GFS135" s="41"/>
      <c r="GFT135" s="41"/>
      <c r="GFU135" s="41"/>
      <c r="GFV135" s="41"/>
      <c r="GFW135" s="41"/>
      <c r="GFX135" s="41"/>
      <c r="GFY135" s="41"/>
      <c r="GFZ135" s="41"/>
      <c r="GGA135" s="41"/>
      <c r="GGB135" s="41"/>
      <c r="GGC135" s="41"/>
      <c r="GGD135" s="41"/>
      <c r="GGE135" s="41"/>
      <c r="GGF135" s="41"/>
      <c r="GGG135" s="41"/>
      <c r="GGH135" s="41"/>
      <c r="GGI135" s="41"/>
      <c r="GGJ135" s="41"/>
      <c r="GGK135" s="41"/>
      <c r="GGL135" s="41"/>
      <c r="GGM135" s="41"/>
      <c r="GGN135" s="41"/>
      <c r="GGO135" s="41"/>
      <c r="GGP135" s="41"/>
      <c r="GGQ135" s="41"/>
      <c r="GGR135" s="41"/>
      <c r="GGS135" s="41"/>
      <c r="GGT135" s="41"/>
      <c r="GGU135" s="41"/>
      <c r="GGV135" s="41"/>
      <c r="GGW135" s="41"/>
      <c r="GGX135" s="41"/>
      <c r="GGY135" s="41"/>
      <c r="GGZ135" s="41"/>
      <c r="GHA135" s="41"/>
      <c r="GHB135" s="41"/>
      <c r="GHC135" s="41"/>
      <c r="GHD135" s="41"/>
      <c r="GHE135" s="41"/>
      <c r="GHF135" s="41"/>
      <c r="GHG135" s="41"/>
      <c r="GHH135" s="41"/>
      <c r="GHI135" s="41"/>
      <c r="GHJ135" s="41"/>
      <c r="GHK135" s="41"/>
      <c r="GHL135" s="41"/>
      <c r="GHM135" s="41"/>
      <c r="GHN135" s="41"/>
      <c r="GHO135" s="41"/>
      <c r="GHP135" s="41"/>
      <c r="GHQ135" s="41"/>
      <c r="GHR135" s="41"/>
      <c r="GHS135" s="41"/>
      <c r="GHT135" s="41"/>
      <c r="GHU135" s="41"/>
      <c r="GHV135" s="41"/>
      <c r="GHW135" s="41"/>
      <c r="GHX135" s="41"/>
      <c r="GHY135" s="41"/>
      <c r="GHZ135" s="41"/>
      <c r="GIA135" s="41"/>
      <c r="GIB135" s="41"/>
      <c r="GIC135" s="41"/>
      <c r="GID135" s="41"/>
      <c r="GIE135" s="41"/>
      <c r="GIF135" s="41"/>
      <c r="GIG135" s="41"/>
      <c r="GIH135" s="41"/>
      <c r="GII135" s="41"/>
      <c r="GIJ135" s="41"/>
      <c r="GIK135" s="41"/>
      <c r="GIL135" s="41"/>
      <c r="GIM135" s="41"/>
      <c r="GIN135" s="41"/>
      <c r="GIO135" s="41"/>
      <c r="GIP135" s="41"/>
      <c r="GIQ135" s="41"/>
      <c r="GIR135" s="41"/>
      <c r="GIS135" s="41"/>
      <c r="GIT135" s="41"/>
      <c r="GIU135" s="41"/>
      <c r="GIV135" s="41"/>
      <c r="GIW135" s="41"/>
      <c r="GIX135" s="41"/>
      <c r="GIY135" s="41"/>
      <c r="GIZ135" s="41"/>
      <c r="GJA135" s="41"/>
      <c r="GJB135" s="41"/>
      <c r="GJC135" s="41"/>
      <c r="GJD135" s="41"/>
      <c r="GJE135" s="41"/>
      <c r="GJF135" s="41"/>
      <c r="GJG135" s="41"/>
      <c r="GJH135" s="41"/>
      <c r="GJI135" s="41"/>
      <c r="GJJ135" s="41"/>
      <c r="GJK135" s="41"/>
      <c r="GJL135" s="41"/>
      <c r="GJM135" s="41"/>
      <c r="GJN135" s="41"/>
      <c r="GJO135" s="41"/>
      <c r="GJP135" s="41"/>
      <c r="GJQ135" s="41"/>
      <c r="GJR135" s="41"/>
      <c r="GJS135" s="41"/>
      <c r="GJT135" s="41"/>
      <c r="GJU135" s="41"/>
      <c r="GJV135" s="41"/>
      <c r="GJW135" s="41"/>
      <c r="GJX135" s="41"/>
      <c r="GJY135" s="41"/>
      <c r="GJZ135" s="41"/>
      <c r="GKA135" s="41"/>
      <c r="GKB135" s="41"/>
      <c r="GKC135" s="41"/>
      <c r="GKD135" s="41"/>
      <c r="GKE135" s="41"/>
      <c r="GKF135" s="41"/>
      <c r="GKG135" s="41"/>
      <c r="GKH135" s="41"/>
      <c r="GKI135" s="41"/>
      <c r="GKJ135" s="41"/>
      <c r="GKK135" s="41"/>
      <c r="GKL135" s="41"/>
      <c r="GKM135" s="41"/>
      <c r="GKN135" s="41"/>
      <c r="GKO135" s="41"/>
      <c r="GKP135" s="41"/>
      <c r="GKQ135" s="41"/>
      <c r="GKR135" s="41"/>
      <c r="GKS135" s="41"/>
      <c r="GKT135" s="41"/>
      <c r="GKU135" s="41"/>
      <c r="GKV135" s="41"/>
      <c r="GKW135" s="41"/>
      <c r="GKX135" s="41"/>
      <c r="GKY135" s="41"/>
      <c r="GKZ135" s="41"/>
      <c r="GLA135" s="41"/>
      <c r="GLB135" s="41"/>
      <c r="GLC135" s="41"/>
      <c r="GLD135" s="41"/>
      <c r="GLE135" s="41"/>
      <c r="GLF135" s="41"/>
      <c r="GLG135" s="41"/>
      <c r="GLH135" s="41"/>
      <c r="GLI135" s="41"/>
      <c r="GLJ135" s="41"/>
      <c r="GLK135" s="41"/>
      <c r="GLL135" s="41"/>
      <c r="GLM135" s="41"/>
      <c r="GLN135" s="41"/>
      <c r="GLO135" s="41"/>
      <c r="GLP135" s="41"/>
      <c r="GLQ135" s="41"/>
      <c r="GLR135" s="41"/>
      <c r="GLS135" s="41"/>
      <c r="GLT135" s="41"/>
      <c r="GLU135" s="41"/>
      <c r="GLV135" s="41"/>
      <c r="GLW135" s="41"/>
      <c r="GLX135" s="41"/>
      <c r="GLY135" s="41"/>
      <c r="GLZ135" s="41"/>
      <c r="GMA135" s="41"/>
      <c r="GMB135" s="41"/>
      <c r="GMC135" s="41"/>
      <c r="GMD135" s="41"/>
      <c r="GME135" s="41"/>
      <c r="GMF135" s="41"/>
      <c r="GMG135" s="41"/>
      <c r="GMH135" s="41"/>
      <c r="GMI135" s="41"/>
      <c r="GMJ135" s="41"/>
      <c r="GMK135" s="41"/>
      <c r="GML135" s="41"/>
      <c r="GMM135" s="41"/>
      <c r="GMN135" s="41"/>
      <c r="GMO135" s="41"/>
      <c r="GMP135" s="41"/>
      <c r="GMQ135" s="41"/>
      <c r="GMR135" s="41"/>
      <c r="GMS135" s="41"/>
      <c r="GMT135" s="41"/>
      <c r="GMU135" s="41"/>
      <c r="GMV135" s="41"/>
      <c r="GMW135" s="41"/>
      <c r="GMX135" s="41"/>
      <c r="GMY135" s="41"/>
      <c r="GMZ135" s="41"/>
      <c r="GNA135" s="41"/>
      <c r="GNB135" s="41"/>
      <c r="GNC135" s="41"/>
      <c r="GND135" s="41"/>
      <c r="GNE135" s="41"/>
      <c r="GNF135" s="41"/>
      <c r="GNG135" s="41"/>
      <c r="GNH135" s="41"/>
      <c r="GNI135" s="41"/>
      <c r="GNJ135" s="41"/>
      <c r="GNK135" s="41"/>
      <c r="GNL135" s="41"/>
      <c r="GNM135" s="41"/>
      <c r="GNT135" s="41"/>
      <c r="GNU135" s="41"/>
      <c r="GNV135" s="41"/>
      <c r="GNW135" s="41"/>
      <c r="GNX135" s="41"/>
      <c r="GNY135" s="41"/>
      <c r="GNZ135" s="41"/>
      <c r="GOA135" s="41"/>
      <c r="GOB135" s="41"/>
      <c r="GOC135" s="41"/>
      <c r="GOD135" s="41"/>
      <c r="GOE135" s="41"/>
      <c r="GOF135" s="41"/>
      <c r="GOG135" s="41"/>
      <c r="GOH135" s="41"/>
      <c r="GOI135" s="41"/>
      <c r="GOJ135" s="41"/>
      <c r="GOK135" s="41"/>
      <c r="GOL135" s="41"/>
      <c r="GOM135" s="41"/>
      <c r="GON135" s="41"/>
      <c r="GOO135" s="41"/>
      <c r="GOP135" s="41"/>
      <c r="GOQ135" s="41"/>
      <c r="GOR135" s="41"/>
      <c r="GOS135" s="41"/>
      <c r="GOT135" s="41"/>
      <c r="GOU135" s="41"/>
      <c r="GOV135" s="41"/>
      <c r="GOW135" s="41"/>
      <c r="GOX135" s="41"/>
      <c r="GOY135" s="41"/>
      <c r="GOZ135" s="41"/>
      <c r="GPA135" s="41"/>
      <c r="GPB135" s="41"/>
      <c r="GPC135" s="41"/>
      <c r="GPD135" s="41"/>
      <c r="GPE135" s="41"/>
      <c r="GPF135" s="41"/>
      <c r="GPG135" s="41"/>
      <c r="GPH135" s="41"/>
      <c r="GPI135" s="41"/>
      <c r="GPJ135" s="41"/>
      <c r="GPK135" s="41"/>
      <c r="GPL135" s="41"/>
      <c r="GPM135" s="41"/>
      <c r="GPN135" s="41"/>
      <c r="GPO135" s="41"/>
      <c r="GPP135" s="41"/>
      <c r="GPQ135" s="41"/>
      <c r="GPR135" s="41"/>
      <c r="GPS135" s="41"/>
      <c r="GPT135" s="41"/>
      <c r="GPU135" s="41"/>
      <c r="GPV135" s="41"/>
      <c r="GPW135" s="41"/>
      <c r="GPX135" s="41"/>
      <c r="GPY135" s="41"/>
      <c r="GPZ135" s="41"/>
      <c r="GQA135" s="41"/>
      <c r="GQB135" s="41"/>
      <c r="GQC135" s="41"/>
      <c r="GQD135" s="41"/>
      <c r="GQE135" s="41"/>
      <c r="GQF135" s="41"/>
      <c r="GQG135" s="41"/>
      <c r="GQH135" s="41"/>
      <c r="GQI135" s="41"/>
      <c r="GQJ135" s="41"/>
      <c r="GQK135" s="41"/>
      <c r="GQL135" s="41"/>
      <c r="GQM135" s="41"/>
      <c r="GQN135" s="41"/>
      <c r="GQO135" s="41"/>
      <c r="GQP135" s="41"/>
      <c r="GQQ135" s="41"/>
      <c r="GQR135" s="41"/>
      <c r="GQS135" s="41"/>
      <c r="GQT135" s="41"/>
      <c r="GQU135" s="41"/>
      <c r="GQV135" s="41"/>
      <c r="GQW135" s="41"/>
      <c r="GQX135" s="41"/>
      <c r="GQY135" s="41"/>
      <c r="GQZ135" s="41"/>
      <c r="GRA135" s="41"/>
      <c r="GRB135" s="41"/>
      <c r="GRC135" s="41"/>
      <c r="GRD135" s="41"/>
      <c r="GRE135" s="41"/>
      <c r="GRF135" s="41"/>
      <c r="GRG135" s="41"/>
      <c r="GRH135" s="41"/>
      <c r="GRI135" s="41"/>
      <c r="GRJ135" s="41"/>
      <c r="GRK135" s="41"/>
      <c r="GRL135" s="41"/>
      <c r="GRM135" s="41"/>
      <c r="GRN135" s="41"/>
      <c r="GRO135" s="41"/>
      <c r="GRP135" s="41"/>
      <c r="GRQ135" s="41"/>
      <c r="GRR135" s="41"/>
      <c r="GRS135" s="41"/>
      <c r="GRT135" s="41"/>
      <c r="GRU135" s="41"/>
      <c r="GRV135" s="41"/>
      <c r="GRW135" s="41"/>
      <c r="GRX135" s="41"/>
      <c r="GRY135" s="41"/>
      <c r="GRZ135" s="41"/>
      <c r="GSA135" s="41"/>
      <c r="GSB135" s="41"/>
      <c r="GSC135" s="41"/>
      <c r="GSD135" s="41"/>
      <c r="GSE135" s="41"/>
      <c r="GSF135" s="41"/>
      <c r="GSG135" s="41"/>
      <c r="GSH135" s="41"/>
      <c r="GSI135" s="41"/>
      <c r="GSJ135" s="41"/>
      <c r="GSK135" s="41"/>
      <c r="GSL135" s="41"/>
      <c r="GSM135" s="41"/>
      <c r="GSN135" s="41"/>
      <c r="GSO135" s="41"/>
      <c r="GSP135" s="41"/>
      <c r="GSQ135" s="41"/>
      <c r="GSR135" s="41"/>
      <c r="GSS135" s="41"/>
      <c r="GST135" s="41"/>
      <c r="GSU135" s="41"/>
      <c r="GSV135" s="41"/>
      <c r="GSW135" s="41"/>
      <c r="GSX135" s="41"/>
      <c r="GSY135" s="41"/>
      <c r="GSZ135" s="41"/>
      <c r="GTA135" s="41"/>
      <c r="GTB135" s="41"/>
      <c r="GTC135" s="41"/>
      <c r="GTD135" s="41"/>
      <c r="GTE135" s="41"/>
      <c r="GTF135" s="41"/>
      <c r="GTG135" s="41"/>
      <c r="GTH135" s="41"/>
      <c r="GTI135" s="41"/>
      <c r="GTJ135" s="41"/>
      <c r="GTK135" s="41"/>
      <c r="GTL135" s="41"/>
      <c r="GTM135" s="41"/>
      <c r="GTN135" s="41"/>
      <c r="GTO135" s="41"/>
      <c r="GTP135" s="41"/>
      <c r="GTQ135" s="41"/>
      <c r="GTR135" s="41"/>
      <c r="GTS135" s="41"/>
      <c r="GTT135" s="41"/>
      <c r="GTU135" s="41"/>
      <c r="GTV135" s="41"/>
      <c r="GTW135" s="41"/>
      <c r="GTX135" s="41"/>
      <c r="GTY135" s="41"/>
      <c r="GTZ135" s="41"/>
      <c r="GUA135" s="41"/>
      <c r="GUB135" s="41"/>
      <c r="GUC135" s="41"/>
      <c r="GUD135" s="41"/>
      <c r="GUE135" s="41"/>
      <c r="GUF135" s="41"/>
      <c r="GUG135" s="41"/>
      <c r="GUH135" s="41"/>
      <c r="GUI135" s="41"/>
      <c r="GUJ135" s="41"/>
      <c r="GUK135" s="41"/>
      <c r="GUL135" s="41"/>
      <c r="GUM135" s="41"/>
      <c r="GUN135" s="41"/>
      <c r="GUO135" s="41"/>
      <c r="GUP135" s="41"/>
      <c r="GUQ135" s="41"/>
      <c r="GUR135" s="41"/>
      <c r="GUS135" s="41"/>
      <c r="GUT135" s="41"/>
      <c r="GUU135" s="41"/>
      <c r="GUV135" s="41"/>
      <c r="GUW135" s="41"/>
      <c r="GUX135" s="41"/>
      <c r="GUY135" s="41"/>
      <c r="GUZ135" s="41"/>
      <c r="GVA135" s="41"/>
      <c r="GVB135" s="41"/>
      <c r="GVC135" s="41"/>
      <c r="GVD135" s="41"/>
      <c r="GVE135" s="41"/>
      <c r="GVF135" s="41"/>
      <c r="GVG135" s="41"/>
      <c r="GVH135" s="41"/>
      <c r="GVI135" s="41"/>
      <c r="GVJ135" s="41"/>
      <c r="GVK135" s="41"/>
      <c r="GVL135" s="41"/>
      <c r="GVM135" s="41"/>
      <c r="GVN135" s="41"/>
      <c r="GVO135" s="41"/>
      <c r="GVP135" s="41"/>
      <c r="GVQ135" s="41"/>
      <c r="GVR135" s="41"/>
      <c r="GVS135" s="41"/>
      <c r="GVT135" s="41"/>
      <c r="GVU135" s="41"/>
      <c r="GVV135" s="41"/>
      <c r="GVW135" s="41"/>
      <c r="GVX135" s="41"/>
      <c r="GVY135" s="41"/>
      <c r="GVZ135" s="41"/>
      <c r="GWA135" s="41"/>
      <c r="GWB135" s="41"/>
      <c r="GWC135" s="41"/>
      <c r="GWD135" s="41"/>
      <c r="GWE135" s="41"/>
      <c r="GWF135" s="41"/>
      <c r="GWG135" s="41"/>
      <c r="GWH135" s="41"/>
      <c r="GWI135" s="41"/>
      <c r="GWJ135" s="41"/>
      <c r="GWK135" s="41"/>
      <c r="GWL135" s="41"/>
      <c r="GWM135" s="41"/>
      <c r="GWN135" s="41"/>
      <c r="GWO135" s="41"/>
      <c r="GWP135" s="41"/>
      <c r="GWQ135" s="41"/>
      <c r="GWR135" s="41"/>
      <c r="GWS135" s="41"/>
      <c r="GWT135" s="41"/>
      <c r="GWU135" s="41"/>
      <c r="GWV135" s="41"/>
      <c r="GWW135" s="41"/>
      <c r="GWX135" s="41"/>
      <c r="GWY135" s="41"/>
      <c r="GWZ135" s="41"/>
      <c r="GXA135" s="41"/>
      <c r="GXB135" s="41"/>
      <c r="GXC135" s="41"/>
      <c r="GXD135" s="41"/>
      <c r="GXE135" s="41"/>
      <c r="GXF135" s="41"/>
      <c r="GXG135" s="41"/>
      <c r="GXH135" s="41"/>
      <c r="GXI135" s="41"/>
      <c r="GXP135" s="41"/>
      <c r="GXQ135" s="41"/>
      <c r="GXR135" s="41"/>
      <c r="GXS135" s="41"/>
      <c r="GXT135" s="41"/>
      <c r="GXU135" s="41"/>
      <c r="GXV135" s="41"/>
      <c r="GXW135" s="41"/>
      <c r="GXX135" s="41"/>
      <c r="GXY135" s="41"/>
      <c r="GXZ135" s="41"/>
      <c r="GYA135" s="41"/>
      <c r="GYB135" s="41"/>
      <c r="GYC135" s="41"/>
      <c r="GYD135" s="41"/>
      <c r="GYE135" s="41"/>
      <c r="GYF135" s="41"/>
      <c r="GYG135" s="41"/>
      <c r="GYH135" s="41"/>
      <c r="GYI135" s="41"/>
      <c r="GYJ135" s="41"/>
      <c r="GYK135" s="41"/>
      <c r="GYL135" s="41"/>
      <c r="GYM135" s="41"/>
      <c r="GYN135" s="41"/>
      <c r="GYO135" s="41"/>
      <c r="GYP135" s="41"/>
      <c r="GYQ135" s="41"/>
      <c r="GYR135" s="41"/>
      <c r="GYS135" s="41"/>
      <c r="GYT135" s="41"/>
      <c r="GYU135" s="41"/>
      <c r="GYV135" s="41"/>
      <c r="GYW135" s="41"/>
      <c r="GYX135" s="41"/>
      <c r="GYY135" s="41"/>
      <c r="GYZ135" s="41"/>
      <c r="GZA135" s="41"/>
      <c r="GZB135" s="41"/>
      <c r="GZC135" s="41"/>
      <c r="GZD135" s="41"/>
      <c r="GZE135" s="41"/>
      <c r="GZF135" s="41"/>
      <c r="GZG135" s="41"/>
      <c r="GZH135" s="41"/>
      <c r="GZI135" s="41"/>
      <c r="GZJ135" s="41"/>
      <c r="GZK135" s="41"/>
      <c r="GZL135" s="41"/>
      <c r="GZM135" s="41"/>
      <c r="GZN135" s="41"/>
      <c r="GZO135" s="41"/>
      <c r="GZP135" s="41"/>
      <c r="GZQ135" s="41"/>
      <c r="GZR135" s="41"/>
      <c r="GZS135" s="41"/>
      <c r="GZT135" s="41"/>
      <c r="GZU135" s="41"/>
      <c r="GZV135" s="41"/>
      <c r="GZW135" s="41"/>
      <c r="GZX135" s="41"/>
      <c r="GZY135" s="41"/>
      <c r="GZZ135" s="41"/>
      <c r="HAA135" s="41"/>
      <c r="HAB135" s="41"/>
      <c r="HAC135" s="41"/>
      <c r="HAD135" s="41"/>
      <c r="HAE135" s="41"/>
      <c r="HAF135" s="41"/>
      <c r="HAG135" s="41"/>
      <c r="HAH135" s="41"/>
      <c r="HAI135" s="41"/>
      <c r="HAJ135" s="41"/>
      <c r="HAK135" s="41"/>
      <c r="HAL135" s="41"/>
      <c r="HAM135" s="41"/>
      <c r="HAN135" s="41"/>
      <c r="HAO135" s="41"/>
      <c r="HAP135" s="41"/>
      <c r="HAQ135" s="41"/>
      <c r="HAR135" s="41"/>
      <c r="HAS135" s="41"/>
      <c r="HAT135" s="41"/>
      <c r="HAU135" s="41"/>
      <c r="HAV135" s="41"/>
      <c r="HAW135" s="41"/>
      <c r="HAX135" s="41"/>
      <c r="HAY135" s="41"/>
      <c r="HAZ135" s="41"/>
      <c r="HBA135" s="41"/>
      <c r="HBB135" s="41"/>
      <c r="HBC135" s="41"/>
      <c r="HBD135" s="41"/>
      <c r="HBE135" s="41"/>
      <c r="HBF135" s="41"/>
      <c r="HBG135" s="41"/>
      <c r="HBH135" s="41"/>
      <c r="HBI135" s="41"/>
      <c r="HBJ135" s="41"/>
      <c r="HBK135" s="41"/>
      <c r="HBL135" s="41"/>
      <c r="HBM135" s="41"/>
      <c r="HBN135" s="41"/>
      <c r="HBO135" s="41"/>
      <c r="HBP135" s="41"/>
      <c r="HBQ135" s="41"/>
      <c r="HBR135" s="41"/>
      <c r="HBS135" s="41"/>
      <c r="HBT135" s="41"/>
      <c r="HBU135" s="41"/>
      <c r="HBV135" s="41"/>
      <c r="HBW135" s="41"/>
      <c r="HBX135" s="41"/>
      <c r="HBY135" s="41"/>
      <c r="HBZ135" s="41"/>
      <c r="HCA135" s="41"/>
      <c r="HCB135" s="41"/>
      <c r="HCC135" s="41"/>
      <c r="HCD135" s="41"/>
      <c r="HCE135" s="41"/>
      <c r="HCF135" s="41"/>
      <c r="HCG135" s="41"/>
      <c r="HCH135" s="41"/>
      <c r="HCI135" s="41"/>
      <c r="HCJ135" s="41"/>
      <c r="HCK135" s="41"/>
      <c r="HCL135" s="41"/>
      <c r="HCM135" s="41"/>
      <c r="HCN135" s="41"/>
      <c r="HCO135" s="41"/>
      <c r="HCP135" s="41"/>
      <c r="HCQ135" s="41"/>
      <c r="HCR135" s="41"/>
      <c r="HCS135" s="41"/>
      <c r="HCT135" s="41"/>
      <c r="HCU135" s="41"/>
      <c r="HCV135" s="41"/>
      <c r="HCW135" s="41"/>
      <c r="HCX135" s="41"/>
      <c r="HCY135" s="41"/>
      <c r="HCZ135" s="41"/>
      <c r="HDA135" s="41"/>
      <c r="HDB135" s="41"/>
      <c r="HDC135" s="41"/>
      <c r="HDD135" s="41"/>
      <c r="HDE135" s="41"/>
      <c r="HDF135" s="41"/>
      <c r="HDG135" s="41"/>
      <c r="HDH135" s="41"/>
      <c r="HDI135" s="41"/>
      <c r="HDJ135" s="41"/>
      <c r="HDK135" s="41"/>
      <c r="HDL135" s="41"/>
      <c r="HDM135" s="41"/>
      <c r="HDN135" s="41"/>
      <c r="HDO135" s="41"/>
      <c r="HDP135" s="41"/>
      <c r="HDQ135" s="41"/>
      <c r="HDR135" s="41"/>
      <c r="HDS135" s="41"/>
      <c r="HDT135" s="41"/>
      <c r="HDU135" s="41"/>
      <c r="HDV135" s="41"/>
      <c r="HDW135" s="41"/>
      <c r="HDX135" s="41"/>
      <c r="HDY135" s="41"/>
      <c r="HDZ135" s="41"/>
      <c r="HEA135" s="41"/>
      <c r="HEB135" s="41"/>
      <c r="HEC135" s="41"/>
      <c r="HED135" s="41"/>
      <c r="HEE135" s="41"/>
      <c r="HEF135" s="41"/>
      <c r="HEG135" s="41"/>
      <c r="HEH135" s="41"/>
      <c r="HEI135" s="41"/>
      <c r="HEJ135" s="41"/>
      <c r="HEK135" s="41"/>
      <c r="HEL135" s="41"/>
      <c r="HEM135" s="41"/>
      <c r="HEN135" s="41"/>
      <c r="HEO135" s="41"/>
      <c r="HEP135" s="41"/>
      <c r="HEQ135" s="41"/>
      <c r="HER135" s="41"/>
      <c r="HES135" s="41"/>
      <c r="HET135" s="41"/>
      <c r="HEU135" s="41"/>
      <c r="HEV135" s="41"/>
      <c r="HEW135" s="41"/>
      <c r="HEX135" s="41"/>
      <c r="HEY135" s="41"/>
      <c r="HEZ135" s="41"/>
      <c r="HFA135" s="41"/>
      <c r="HFB135" s="41"/>
      <c r="HFC135" s="41"/>
      <c r="HFD135" s="41"/>
      <c r="HFE135" s="41"/>
      <c r="HFF135" s="41"/>
      <c r="HFG135" s="41"/>
      <c r="HFH135" s="41"/>
      <c r="HFI135" s="41"/>
      <c r="HFJ135" s="41"/>
      <c r="HFK135" s="41"/>
      <c r="HFL135" s="41"/>
      <c r="HFM135" s="41"/>
      <c r="HFN135" s="41"/>
      <c r="HFO135" s="41"/>
      <c r="HFP135" s="41"/>
      <c r="HFQ135" s="41"/>
      <c r="HFR135" s="41"/>
      <c r="HFS135" s="41"/>
      <c r="HFT135" s="41"/>
      <c r="HFU135" s="41"/>
      <c r="HFV135" s="41"/>
      <c r="HFW135" s="41"/>
      <c r="HFX135" s="41"/>
      <c r="HFY135" s="41"/>
      <c r="HFZ135" s="41"/>
      <c r="HGA135" s="41"/>
      <c r="HGB135" s="41"/>
      <c r="HGC135" s="41"/>
      <c r="HGD135" s="41"/>
      <c r="HGE135" s="41"/>
      <c r="HGF135" s="41"/>
      <c r="HGG135" s="41"/>
      <c r="HGH135" s="41"/>
      <c r="HGI135" s="41"/>
      <c r="HGJ135" s="41"/>
      <c r="HGK135" s="41"/>
      <c r="HGL135" s="41"/>
      <c r="HGM135" s="41"/>
      <c r="HGN135" s="41"/>
      <c r="HGO135" s="41"/>
      <c r="HGP135" s="41"/>
      <c r="HGQ135" s="41"/>
      <c r="HGR135" s="41"/>
      <c r="HGS135" s="41"/>
      <c r="HGT135" s="41"/>
      <c r="HGU135" s="41"/>
      <c r="HGV135" s="41"/>
      <c r="HGW135" s="41"/>
      <c r="HGX135" s="41"/>
      <c r="HGY135" s="41"/>
      <c r="HGZ135" s="41"/>
      <c r="HHA135" s="41"/>
      <c r="HHB135" s="41"/>
      <c r="HHC135" s="41"/>
      <c r="HHD135" s="41"/>
      <c r="HHE135" s="41"/>
      <c r="HHL135" s="41"/>
      <c r="HHM135" s="41"/>
      <c r="HHN135" s="41"/>
      <c r="HHO135" s="41"/>
      <c r="HHP135" s="41"/>
      <c r="HHQ135" s="41"/>
      <c r="HHR135" s="41"/>
      <c r="HHS135" s="41"/>
      <c r="HHT135" s="41"/>
      <c r="HHU135" s="41"/>
      <c r="HHV135" s="41"/>
      <c r="HHW135" s="41"/>
      <c r="HHX135" s="41"/>
      <c r="HHY135" s="41"/>
      <c r="HHZ135" s="41"/>
      <c r="HIA135" s="41"/>
      <c r="HIB135" s="41"/>
      <c r="HIC135" s="41"/>
      <c r="HID135" s="41"/>
      <c r="HIE135" s="41"/>
      <c r="HIF135" s="41"/>
      <c r="HIG135" s="41"/>
      <c r="HIH135" s="41"/>
      <c r="HII135" s="41"/>
      <c r="HIJ135" s="41"/>
      <c r="HIK135" s="41"/>
      <c r="HIL135" s="41"/>
      <c r="HIM135" s="41"/>
      <c r="HIN135" s="41"/>
      <c r="HIO135" s="41"/>
      <c r="HIP135" s="41"/>
      <c r="HIQ135" s="41"/>
      <c r="HIR135" s="41"/>
      <c r="HIS135" s="41"/>
      <c r="HIT135" s="41"/>
      <c r="HIU135" s="41"/>
      <c r="HIV135" s="41"/>
      <c r="HIW135" s="41"/>
      <c r="HIX135" s="41"/>
      <c r="HIY135" s="41"/>
      <c r="HIZ135" s="41"/>
      <c r="HJA135" s="41"/>
      <c r="HJB135" s="41"/>
      <c r="HJC135" s="41"/>
      <c r="HJD135" s="41"/>
      <c r="HJE135" s="41"/>
      <c r="HJF135" s="41"/>
      <c r="HJG135" s="41"/>
      <c r="HJH135" s="41"/>
      <c r="HJI135" s="41"/>
      <c r="HJJ135" s="41"/>
      <c r="HJK135" s="41"/>
      <c r="HJL135" s="41"/>
      <c r="HJM135" s="41"/>
      <c r="HJN135" s="41"/>
      <c r="HJO135" s="41"/>
      <c r="HJP135" s="41"/>
      <c r="HJQ135" s="41"/>
      <c r="HJR135" s="41"/>
      <c r="HJS135" s="41"/>
      <c r="HJT135" s="41"/>
      <c r="HJU135" s="41"/>
      <c r="HJV135" s="41"/>
      <c r="HJW135" s="41"/>
      <c r="HJX135" s="41"/>
      <c r="HJY135" s="41"/>
      <c r="HJZ135" s="41"/>
      <c r="HKA135" s="41"/>
      <c r="HKB135" s="41"/>
      <c r="HKC135" s="41"/>
      <c r="HKD135" s="41"/>
      <c r="HKE135" s="41"/>
      <c r="HKF135" s="41"/>
      <c r="HKG135" s="41"/>
      <c r="HKH135" s="41"/>
      <c r="HKI135" s="41"/>
      <c r="HKJ135" s="41"/>
      <c r="HKK135" s="41"/>
      <c r="HKL135" s="41"/>
      <c r="HKM135" s="41"/>
      <c r="HKN135" s="41"/>
      <c r="HKO135" s="41"/>
      <c r="HKP135" s="41"/>
      <c r="HKQ135" s="41"/>
      <c r="HKR135" s="41"/>
      <c r="HKS135" s="41"/>
      <c r="HKT135" s="41"/>
      <c r="HKU135" s="41"/>
      <c r="HKV135" s="41"/>
      <c r="HKW135" s="41"/>
      <c r="HKX135" s="41"/>
      <c r="HKY135" s="41"/>
      <c r="HKZ135" s="41"/>
      <c r="HLA135" s="41"/>
      <c r="HLB135" s="41"/>
      <c r="HLC135" s="41"/>
      <c r="HLD135" s="41"/>
      <c r="HLE135" s="41"/>
      <c r="HLF135" s="41"/>
      <c r="HLG135" s="41"/>
      <c r="HLH135" s="41"/>
      <c r="HLI135" s="41"/>
      <c r="HLJ135" s="41"/>
      <c r="HLK135" s="41"/>
      <c r="HLL135" s="41"/>
      <c r="HLM135" s="41"/>
      <c r="HLN135" s="41"/>
      <c r="HLO135" s="41"/>
      <c r="HLP135" s="41"/>
      <c r="HLQ135" s="41"/>
      <c r="HLR135" s="41"/>
      <c r="HLS135" s="41"/>
      <c r="HLT135" s="41"/>
      <c r="HLU135" s="41"/>
      <c r="HLV135" s="41"/>
      <c r="HLW135" s="41"/>
      <c r="HLX135" s="41"/>
      <c r="HLY135" s="41"/>
      <c r="HLZ135" s="41"/>
      <c r="HMA135" s="41"/>
      <c r="HMB135" s="41"/>
      <c r="HMC135" s="41"/>
      <c r="HMD135" s="41"/>
      <c r="HME135" s="41"/>
      <c r="HMF135" s="41"/>
      <c r="HMG135" s="41"/>
      <c r="HMH135" s="41"/>
      <c r="HMI135" s="41"/>
      <c r="HMJ135" s="41"/>
      <c r="HMK135" s="41"/>
      <c r="HML135" s="41"/>
      <c r="HMM135" s="41"/>
      <c r="HMN135" s="41"/>
      <c r="HMO135" s="41"/>
      <c r="HMP135" s="41"/>
      <c r="HMQ135" s="41"/>
      <c r="HMR135" s="41"/>
      <c r="HMS135" s="41"/>
      <c r="HMT135" s="41"/>
      <c r="HMU135" s="41"/>
      <c r="HMV135" s="41"/>
      <c r="HMW135" s="41"/>
      <c r="HMX135" s="41"/>
      <c r="HMY135" s="41"/>
      <c r="HMZ135" s="41"/>
      <c r="HNA135" s="41"/>
      <c r="HNB135" s="41"/>
      <c r="HNC135" s="41"/>
      <c r="HND135" s="41"/>
      <c r="HNE135" s="41"/>
      <c r="HNF135" s="41"/>
      <c r="HNG135" s="41"/>
      <c r="HNH135" s="41"/>
      <c r="HNI135" s="41"/>
      <c r="HNJ135" s="41"/>
      <c r="HNK135" s="41"/>
      <c r="HNL135" s="41"/>
      <c r="HNM135" s="41"/>
      <c r="HNN135" s="41"/>
      <c r="HNO135" s="41"/>
      <c r="HNP135" s="41"/>
      <c r="HNQ135" s="41"/>
      <c r="HNR135" s="41"/>
      <c r="HNS135" s="41"/>
      <c r="HNT135" s="41"/>
      <c r="HNU135" s="41"/>
      <c r="HNV135" s="41"/>
      <c r="HNW135" s="41"/>
      <c r="HNX135" s="41"/>
      <c r="HNY135" s="41"/>
      <c r="HNZ135" s="41"/>
      <c r="HOA135" s="41"/>
      <c r="HOB135" s="41"/>
      <c r="HOC135" s="41"/>
      <c r="HOD135" s="41"/>
      <c r="HOE135" s="41"/>
      <c r="HOF135" s="41"/>
      <c r="HOG135" s="41"/>
      <c r="HOH135" s="41"/>
      <c r="HOI135" s="41"/>
      <c r="HOJ135" s="41"/>
      <c r="HOK135" s="41"/>
      <c r="HOL135" s="41"/>
      <c r="HOM135" s="41"/>
      <c r="HON135" s="41"/>
      <c r="HOO135" s="41"/>
      <c r="HOP135" s="41"/>
      <c r="HOQ135" s="41"/>
      <c r="HOR135" s="41"/>
      <c r="HOS135" s="41"/>
      <c r="HOT135" s="41"/>
      <c r="HOU135" s="41"/>
      <c r="HOV135" s="41"/>
      <c r="HOW135" s="41"/>
      <c r="HOX135" s="41"/>
      <c r="HOY135" s="41"/>
      <c r="HOZ135" s="41"/>
      <c r="HPA135" s="41"/>
      <c r="HPB135" s="41"/>
      <c r="HPC135" s="41"/>
      <c r="HPD135" s="41"/>
      <c r="HPE135" s="41"/>
      <c r="HPF135" s="41"/>
      <c r="HPG135" s="41"/>
      <c r="HPH135" s="41"/>
      <c r="HPI135" s="41"/>
      <c r="HPJ135" s="41"/>
      <c r="HPK135" s="41"/>
      <c r="HPL135" s="41"/>
      <c r="HPM135" s="41"/>
      <c r="HPN135" s="41"/>
      <c r="HPO135" s="41"/>
      <c r="HPP135" s="41"/>
      <c r="HPQ135" s="41"/>
      <c r="HPR135" s="41"/>
      <c r="HPS135" s="41"/>
      <c r="HPT135" s="41"/>
      <c r="HPU135" s="41"/>
      <c r="HPV135" s="41"/>
      <c r="HPW135" s="41"/>
      <c r="HPX135" s="41"/>
      <c r="HPY135" s="41"/>
      <c r="HPZ135" s="41"/>
      <c r="HQA135" s="41"/>
      <c r="HQB135" s="41"/>
      <c r="HQC135" s="41"/>
      <c r="HQD135" s="41"/>
      <c r="HQE135" s="41"/>
      <c r="HQF135" s="41"/>
      <c r="HQG135" s="41"/>
      <c r="HQH135" s="41"/>
      <c r="HQI135" s="41"/>
      <c r="HQJ135" s="41"/>
      <c r="HQK135" s="41"/>
      <c r="HQL135" s="41"/>
      <c r="HQM135" s="41"/>
      <c r="HQN135" s="41"/>
      <c r="HQO135" s="41"/>
      <c r="HQP135" s="41"/>
      <c r="HQQ135" s="41"/>
      <c r="HQR135" s="41"/>
      <c r="HQS135" s="41"/>
      <c r="HQT135" s="41"/>
      <c r="HQU135" s="41"/>
      <c r="HQV135" s="41"/>
      <c r="HQW135" s="41"/>
      <c r="HQX135" s="41"/>
      <c r="HQY135" s="41"/>
      <c r="HQZ135" s="41"/>
      <c r="HRA135" s="41"/>
      <c r="HRH135" s="41"/>
      <c r="HRI135" s="41"/>
      <c r="HRJ135" s="41"/>
      <c r="HRK135" s="41"/>
      <c r="HRL135" s="41"/>
      <c r="HRM135" s="41"/>
      <c r="HRN135" s="41"/>
      <c r="HRO135" s="41"/>
      <c r="HRP135" s="41"/>
      <c r="HRQ135" s="41"/>
      <c r="HRR135" s="41"/>
      <c r="HRS135" s="41"/>
      <c r="HRT135" s="41"/>
      <c r="HRU135" s="41"/>
      <c r="HRV135" s="41"/>
      <c r="HRW135" s="41"/>
      <c r="HRX135" s="41"/>
      <c r="HRY135" s="41"/>
      <c r="HRZ135" s="41"/>
      <c r="HSA135" s="41"/>
      <c r="HSB135" s="41"/>
      <c r="HSC135" s="41"/>
      <c r="HSD135" s="41"/>
      <c r="HSE135" s="41"/>
      <c r="HSF135" s="41"/>
      <c r="HSG135" s="41"/>
      <c r="HSH135" s="41"/>
      <c r="HSI135" s="41"/>
      <c r="HSJ135" s="41"/>
      <c r="HSK135" s="41"/>
      <c r="HSL135" s="41"/>
      <c r="HSM135" s="41"/>
      <c r="HSN135" s="41"/>
      <c r="HSO135" s="41"/>
      <c r="HSP135" s="41"/>
      <c r="HSQ135" s="41"/>
      <c r="HSR135" s="41"/>
      <c r="HSS135" s="41"/>
      <c r="HST135" s="41"/>
      <c r="HSU135" s="41"/>
      <c r="HSV135" s="41"/>
      <c r="HSW135" s="41"/>
      <c r="HSX135" s="41"/>
      <c r="HSY135" s="41"/>
      <c r="HSZ135" s="41"/>
      <c r="HTA135" s="41"/>
      <c r="HTB135" s="41"/>
      <c r="HTC135" s="41"/>
      <c r="HTD135" s="41"/>
      <c r="HTE135" s="41"/>
      <c r="HTF135" s="41"/>
      <c r="HTG135" s="41"/>
      <c r="HTH135" s="41"/>
      <c r="HTI135" s="41"/>
      <c r="HTJ135" s="41"/>
      <c r="HTK135" s="41"/>
      <c r="HTL135" s="41"/>
      <c r="HTM135" s="41"/>
      <c r="HTN135" s="41"/>
      <c r="HTO135" s="41"/>
      <c r="HTP135" s="41"/>
      <c r="HTQ135" s="41"/>
      <c r="HTR135" s="41"/>
      <c r="HTS135" s="41"/>
      <c r="HTT135" s="41"/>
      <c r="HTU135" s="41"/>
      <c r="HTV135" s="41"/>
      <c r="HTW135" s="41"/>
      <c r="HTX135" s="41"/>
      <c r="HTY135" s="41"/>
      <c r="HTZ135" s="41"/>
      <c r="HUA135" s="41"/>
      <c r="HUB135" s="41"/>
      <c r="HUC135" s="41"/>
      <c r="HUD135" s="41"/>
      <c r="HUE135" s="41"/>
      <c r="HUF135" s="41"/>
      <c r="HUG135" s="41"/>
      <c r="HUH135" s="41"/>
      <c r="HUI135" s="41"/>
      <c r="HUJ135" s="41"/>
      <c r="HUK135" s="41"/>
      <c r="HUL135" s="41"/>
      <c r="HUM135" s="41"/>
      <c r="HUN135" s="41"/>
      <c r="HUO135" s="41"/>
      <c r="HUP135" s="41"/>
      <c r="HUQ135" s="41"/>
      <c r="HUR135" s="41"/>
      <c r="HUS135" s="41"/>
      <c r="HUT135" s="41"/>
      <c r="HUU135" s="41"/>
      <c r="HUV135" s="41"/>
      <c r="HUW135" s="41"/>
      <c r="HUX135" s="41"/>
      <c r="HUY135" s="41"/>
      <c r="HUZ135" s="41"/>
      <c r="HVA135" s="41"/>
      <c r="HVB135" s="41"/>
      <c r="HVC135" s="41"/>
      <c r="HVD135" s="41"/>
      <c r="HVE135" s="41"/>
      <c r="HVF135" s="41"/>
      <c r="HVG135" s="41"/>
      <c r="HVH135" s="41"/>
      <c r="HVI135" s="41"/>
      <c r="HVJ135" s="41"/>
      <c r="HVK135" s="41"/>
      <c r="HVL135" s="41"/>
      <c r="HVM135" s="41"/>
      <c r="HVN135" s="41"/>
      <c r="HVO135" s="41"/>
      <c r="HVP135" s="41"/>
      <c r="HVQ135" s="41"/>
      <c r="HVR135" s="41"/>
      <c r="HVS135" s="41"/>
      <c r="HVT135" s="41"/>
      <c r="HVU135" s="41"/>
      <c r="HVV135" s="41"/>
      <c r="HVW135" s="41"/>
      <c r="HVX135" s="41"/>
      <c r="HVY135" s="41"/>
      <c r="HVZ135" s="41"/>
      <c r="HWA135" s="41"/>
      <c r="HWB135" s="41"/>
      <c r="HWC135" s="41"/>
      <c r="HWD135" s="41"/>
      <c r="HWE135" s="41"/>
      <c r="HWF135" s="41"/>
      <c r="HWG135" s="41"/>
      <c r="HWH135" s="41"/>
      <c r="HWI135" s="41"/>
      <c r="HWJ135" s="41"/>
      <c r="HWK135" s="41"/>
      <c r="HWL135" s="41"/>
      <c r="HWM135" s="41"/>
      <c r="HWN135" s="41"/>
      <c r="HWO135" s="41"/>
      <c r="HWP135" s="41"/>
      <c r="HWQ135" s="41"/>
      <c r="HWR135" s="41"/>
      <c r="HWS135" s="41"/>
      <c r="HWT135" s="41"/>
      <c r="HWU135" s="41"/>
      <c r="HWV135" s="41"/>
      <c r="HWW135" s="41"/>
      <c r="HWX135" s="41"/>
      <c r="HWY135" s="41"/>
      <c r="HWZ135" s="41"/>
      <c r="HXA135" s="41"/>
      <c r="HXB135" s="41"/>
      <c r="HXC135" s="41"/>
      <c r="HXD135" s="41"/>
      <c r="HXE135" s="41"/>
      <c r="HXF135" s="41"/>
      <c r="HXG135" s="41"/>
      <c r="HXH135" s="41"/>
      <c r="HXI135" s="41"/>
      <c r="HXJ135" s="41"/>
      <c r="HXK135" s="41"/>
      <c r="HXL135" s="41"/>
      <c r="HXM135" s="41"/>
      <c r="HXN135" s="41"/>
      <c r="HXO135" s="41"/>
      <c r="HXP135" s="41"/>
      <c r="HXQ135" s="41"/>
      <c r="HXR135" s="41"/>
      <c r="HXS135" s="41"/>
      <c r="HXT135" s="41"/>
      <c r="HXU135" s="41"/>
      <c r="HXV135" s="41"/>
      <c r="HXW135" s="41"/>
      <c r="HXX135" s="41"/>
      <c r="HXY135" s="41"/>
      <c r="HXZ135" s="41"/>
      <c r="HYA135" s="41"/>
      <c r="HYB135" s="41"/>
      <c r="HYC135" s="41"/>
      <c r="HYD135" s="41"/>
      <c r="HYE135" s="41"/>
      <c r="HYF135" s="41"/>
      <c r="HYG135" s="41"/>
      <c r="HYH135" s="41"/>
      <c r="HYI135" s="41"/>
      <c r="HYJ135" s="41"/>
      <c r="HYK135" s="41"/>
      <c r="HYL135" s="41"/>
      <c r="HYM135" s="41"/>
      <c r="HYN135" s="41"/>
      <c r="HYO135" s="41"/>
      <c r="HYP135" s="41"/>
      <c r="HYQ135" s="41"/>
      <c r="HYR135" s="41"/>
      <c r="HYS135" s="41"/>
      <c r="HYT135" s="41"/>
      <c r="HYU135" s="41"/>
      <c r="HYV135" s="41"/>
      <c r="HYW135" s="41"/>
      <c r="HYX135" s="41"/>
      <c r="HYY135" s="41"/>
      <c r="HYZ135" s="41"/>
      <c r="HZA135" s="41"/>
      <c r="HZB135" s="41"/>
      <c r="HZC135" s="41"/>
      <c r="HZD135" s="41"/>
      <c r="HZE135" s="41"/>
      <c r="HZF135" s="41"/>
      <c r="HZG135" s="41"/>
      <c r="HZH135" s="41"/>
      <c r="HZI135" s="41"/>
      <c r="HZJ135" s="41"/>
      <c r="HZK135" s="41"/>
      <c r="HZL135" s="41"/>
      <c r="HZM135" s="41"/>
      <c r="HZN135" s="41"/>
      <c r="HZO135" s="41"/>
      <c r="HZP135" s="41"/>
      <c r="HZQ135" s="41"/>
      <c r="HZR135" s="41"/>
      <c r="HZS135" s="41"/>
      <c r="HZT135" s="41"/>
      <c r="HZU135" s="41"/>
      <c r="HZV135" s="41"/>
      <c r="HZW135" s="41"/>
      <c r="HZX135" s="41"/>
      <c r="HZY135" s="41"/>
      <c r="HZZ135" s="41"/>
      <c r="IAA135" s="41"/>
      <c r="IAB135" s="41"/>
      <c r="IAC135" s="41"/>
      <c r="IAD135" s="41"/>
      <c r="IAE135" s="41"/>
      <c r="IAF135" s="41"/>
      <c r="IAG135" s="41"/>
      <c r="IAH135" s="41"/>
      <c r="IAI135" s="41"/>
      <c r="IAJ135" s="41"/>
      <c r="IAK135" s="41"/>
      <c r="IAL135" s="41"/>
      <c r="IAM135" s="41"/>
      <c r="IAN135" s="41"/>
      <c r="IAO135" s="41"/>
      <c r="IAP135" s="41"/>
      <c r="IAQ135" s="41"/>
      <c r="IAR135" s="41"/>
      <c r="IAS135" s="41"/>
      <c r="IAT135" s="41"/>
      <c r="IAU135" s="41"/>
      <c r="IAV135" s="41"/>
      <c r="IAW135" s="41"/>
      <c r="IBD135" s="41"/>
      <c r="IBE135" s="41"/>
      <c r="IBF135" s="41"/>
      <c r="IBG135" s="41"/>
      <c r="IBH135" s="41"/>
      <c r="IBI135" s="41"/>
      <c r="IBJ135" s="41"/>
      <c r="IBK135" s="41"/>
      <c r="IBL135" s="41"/>
      <c r="IBM135" s="41"/>
      <c r="IBN135" s="41"/>
      <c r="IBO135" s="41"/>
      <c r="IBP135" s="41"/>
      <c r="IBQ135" s="41"/>
      <c r="IBR135" s="41"/>
      <c r="IBS135" s="41"/>
      <c r="IBT135" s="41"/>
      <c r="IBU135" s="41"/>
      <c r="IBV135" s="41"/>
      <c r="IBW135" s="41"/>
      <c r="IBX135" s="41"/>
      <c r="IBY135" s="41"/>
      <c r="IBZ135" s="41"/>
      <c r="ICA135" s="41"/>
      <c r="ICB135" s="41"/>
      <c r="ICC135" s="41"/>
      <c r="ICD135" s="41"/>
      <c r="ICE135" s="41"/>
      <c r="ICF135" s="41"/>
      <c r="ICG135" s="41"/>
      <c r="ICH135" s="41"/>
      <c r="ICI135" s="41"/>
      <c r="ICJ135" s="41"/>
      <c r="ICK135" s="41"/>
      <c r="ICL135" s="41"/>
      <c r="ICM135" s="41"/>
      <c r="ICN135" s="41"/>
      <c r="ICO135" s="41"/>
      <c r="ICP135" s="41"/>
      <c r="ICQ135" s="41"/>
      <c r="ICR135" s="41"/>
      <c r="ICS135" s="41"/>
      <c r="ICT135" s="41"/>
      <c r="ICU135" s="41"/>
      <c r="ICV135" s="41"/>
      <c r="ICW135" s="41"/>
      <c r="ICX135" s="41"/>
      <c r="ICY135" s="41"/>
      <c r="ICZ135" s="41"/>
      <c r="IDA135" s="41"/>
      <c r="IDB135" s="41"/>
      <c r="IDC135" s="41"/>
      <c r="IDD135" s="41"/>
      <c r="IDE135" s="41"/>
      <c r="IDF135" s="41"/>
      <c r="IDG135" s="41"/>
      <c r="IDH135" s="41"/>
      <c r="IDI135" s="41"/>
      <c r="IDJ135" s="41"/>
      <c r="IDK135" s="41"/>
      <c r="IDL135" s="41"/>
      <c r="IDM135" s="41"/>
      <c r="IDN135" s="41"/>
      <c r="IDO135" s="41"/>
      <c r="IDP135" s="41"/>
      <c r="IDQ135" s="41"/>
      <c r="IDR135" s="41"/>
      <c r="IDS135" s="41"/>
      <c r="IDT135" s="41"/>
      <c r="IDU135" s="41"/>
      <c r="IDV135" s="41"/>
      <c r="IDW135" s="41"/>
      <c r="IDX135" s="41"/>
      <c r="IDY135" s="41"/>
      <c r="IDZ135" s="41"/>
      <c r="IEA135" s="41"/>
      <c r="IEB135" s="41"/>
      <c r="IEC135" s="41"/>
      <c r="IED135" s="41"/>
      <c r="IEE135" s="41"/>
      <c r="IEF135" s="41"/>
      <c r="IEG135" s="41"/>
      <c r="IEH135" s="41"/>
      <c r="IEI135" s="41"/>
      <c r="IEJ135" s="41"/>
      <c r="IEK135" s="41"/>
      <c r="IEL135" s="41"/>
      <c r="IEM135" s="41"/>
      <c r="IEN135" s="41"/>
      <c r="IEO135" s="41"/>
      <c r="IEP135" s="41"/>
      <c r="IEQ135" s="41"/>
      <c r="IER135" s="41"/>
      <c r="IES135" s="41"/>
      <c r="IET135" s="41"/>
      <c r="IEU135" s="41"/>
      <c r="IEV135" s="41"/>
      <c r="IEW135" s="41"/>
      <c r="IEX135" s="41"/>
      <c r="IEY135" s="41"/>
      <c r="IEZ135" s="41"/>
      <c r="IFA135" s="41"/>
      <c r="IFB135" s="41"/>
      <c r="IFC135" s="41"/>
      <c r="IFD135" s="41"/>
      <c r="IFE135" s="41"/>
      <c r="IFF135" s="41"/>
      <c r="IFG135" s="41"/>
      <c r="IFH135" s="41"/>
      <c r="IFI135" s="41"/>
      <c r="IFJ135" s="41"/>
      <c r="IFK135" s="41"/>
      <c r="IFL135" s="41"/>
      <c r="IFM135" s="41"/>
      <c r="IFN135" s="41"/>
      <c r="IFO135" s="41"/>
      <c r="IFP135" s="41"/>
      <c r="IFQ135" s="41"/>
      <c r="IFR135" s="41"/>
      <c r="IFS135" s="41"/>
      <c r="IFT135" s="41"/>
      <c r="IFU135" s="41"/>
      <c r="IFV135" s="41"/>
      <c r="IFW135" s="41"/>
      <c r="IFX135" s="41"/>
      <c r="IFY135" s="41"/>
      <c r="IFZ135" s="41"/>
      <c r="IGA135" s="41"/>
      <c r="IGB135" s="41"/>
      <c r="IGC135" s="41"/>
      <c r="IGD135" s="41"/>
      <c r="IGE135" s="41"/>
      <c r="IGF135" s="41"/>
      <c r="IGG135" s="41"/>
      <c r="IGH135" s="41"/>
      <c r="IGI135" s="41"/>
      <c r="IGJ135" s="41"/>
      <c r="IGK135" s="41"/>
      <c r="IGL135" s="41"/>
      <c r="IGM135" s="41"/>
      <c r="IGN135" s="41"/>
      <c r="IGO135" s="41"/>
      <c r="IGP135" s="41"/>
      <c r="IGQ135" s="41"/>
      <c r="IGR135" s="41"/>
      <c r="IGS135" s="41"/>
      <c r="IGT135" s="41"/>
      <c r="IGU135" s="41"/>
      <c r="IGV135" s="41"/>
      <c r="IGW135" s="41"/>
      <c r="IGX135" s="41"/>
      <c r="IGY135" s="41"/>
      <c r="IGZ135" s="41"/>
      <c r="IHA135" s="41"/>
      <c r="IHB135" s="41"/>
      <c r="IHC135" s="41"/>
      <c r="IHD135" s="41"/>
      <c r="IHE135" s="41"/>
      <c r="IHF135" s="41"/>
      <c r="IHG135" s="41"/>
      <c r="IHH135" s="41"/>
      <c r="IHI135" s="41"/>
      <c r="IHJ135" s="41"/>
      <c r="IHK135" s="41"/>
      <c r="IHL135" s="41"/>
      <c r="IHM135" s="41"/>
      <c r="IHN135" s="41"/>
      <c r="IHO135" s="41"/>
      <c r="IHP135" s="41"/>
      <c r="IHQ135" s="41"/>
      <c r="IHR135" s="41"/>
      <c r="IHS135" s="41"/>
      <c r="IHT135" s="41"/>
      <c r="IHU135" s="41"/>
      <c r="IHV135" s="41"/>
      <c r="IHW135" s="41"/>
      <c r="IHX135" s="41"/>
      <c r="IHY135" s="41"/>
      <c r="IHZ135" s="41"/>
      <c r="IIA135" s="41"/>
      <c r="IIB135" s="41"/>
      <c r="IIC135" s="41"/>
      <c r="IID135" s="41"/>
      <c r="IIE135" s="41"/>
      <c r="IIF135" s="41"/>
      <c r="IIG135" s="41"/>
      <c r="IIH135" s="41"/>
      <c r="III135" s="41"/>
      <c r="IIJ135" s="41"/>
      <c r="IIK135" s="41"/>
      <c r="IIL135" s="41"/>
      <c r="IIM135" s="41"/>
      <c r="IIN135" s="41"/>
      <c r="IIO135" s="41"/>
      <c r="IIP135" s="41"/>
      <c r="IIQ135" s="41"/>
      <c r="IIR135" s="41"/>
      <c r="IIS135" s="41"/>
      <c r="IIT135" s="41"/>
      <c r="IIU135" s="41"/>
      <c r="IIV135" s="41"/>
      <c r="IIW135" s="41"/>
      <c r="IIX135" s="41"/>
      <c r="IIY135" s="41"/>
      <c r="IIZ135" s="41"/>
      <c r="IJA135" s="41"/>
      <c r="IJB135" s="41"/>
      <c r="IJC135" s="41"/>
      <c r="IJD135" s="41"/>
      <c r="IJE135" s="41"/>
      <c r="IJF135" s="41"/>
      <c r="IJG135" s="41"/>
      <c r="IJH135" s="41"/>
      <c r="IJI135" s="41"/>
      <c r="IJJ135" s="41"/>
      <c r="IJK135" s="41"/>
      <c r="IJL135" s="41"/>
      <c r="IJM135" s="41"/>
      <c r="IJN135" s="41"/>
      <c r="IJO135" s="41"/>
      <c r="IJP135" s="41"/>
      <c r="IJQ135" s="41"/>
      <c r="IJR135" s="41"/>
      <c r="IJS135" s="41"/>
      <c r="IJT135" s="41"/>
      <c r="IJU135" s="41"/>
      <c r="IJV135" s="41"/>
      <c r="IJW135" s="41"/>
      <c r="IJX135" s="41"/>
      <c r="IJY135" s="41"/>
      <c r="IJZ135" s="41"/>
      <c r="IKA135" s="41"/>
      <c r="IKB135" s="41"/>
      <c r="IKC135" s="41"/>
      <c r="IKD135" s="41"/>
      <c r="IKE135" s="41"/>
      <c r="IKF135" s="41"/>
      <c r="IKG135" s="41"/>
      <c r="IKH135" s="41"/>
      <c r="IKI135" s="41"/>
      <c r="IKJ135" s="41"/>
      <c r="IKK135" s="41"/>
      <c r="IKL135" s="41"/>
      <c r="IKM135" s="41"/>
      <c r="IKN135" s="41"/>
      <c r="IKO135" s="41"/>
      <c r="IKP135" s="41"/>
      <c r="IKQ135" s="41"/>
      <c r="IKR135" s="41"/>
      <c r="IKS135" s="41"/>
      <c r="IKZ135" s="41"/>
      <c r="ILA135" s="41"/>
      <c r="ILB135" s="41"/>
      <c r="ILC135" s="41"/>
      <c r="ILD135" s="41"/>
      <c r="ILE135" s="41"/>
      <c r="ILF135" s="41"/>
      <c r="ILG135" s="41"/>
      <c r="ILH135" s="41"/>
      <c r="ILI135" s="41"/>
      <c r="ILJ135" s="41"/>
      <c r="ILK135" s="41"/>
      <c r="ILL135" s="41"/>
      <c r="ILM135" s="41"/>
      <c r="ILN135" s="41"/>
      <c r="ILO135" s="41"/>
      <c r="ILP135" s="41"/>
      <c r="ILQ135" s="41"/>
      <c r="ILR135" s="41"/>
      <c r="ILS135" s="41"/>
      <c r="ILT135" s="41"/>
      <c r="ILU135" s="41"/>
      <c r="ILV135" s="41"/>
      <c r="ILW135" s="41"/>
      <c r="ILX135" s="41"/>
      <c r="ILY135" s="41"/>
      <c r="ILZ135" s="41"/>
      <c r="IMA135" s="41"/>
      <c r="IMB135" s="41"/>
      <c r="IMC135" s="41"/>
      <c r="IMD135" s="41"/>
      <c r="IME135" s="41"/>
      <c r="IMF135" s="41"/>
      <c r="IMG135" s="41"/>
      <c r="IMH135" s="41"/>
      <c r="IMI135" s="41"/>
      <c r="IMJ135" s="41"/>
      <c r="IMK135" s="41"/>
      <c r="IML135" s="41"/>
      <c r="IMM135" s="41"/>
      <c r="IMN135" s="41"/>
      <c r="IMO135" s="41"/>
      <c r="IMP135" s="41"/>
      <c r="IMQ135" s="41"/>
      <c r="IMR135" s="41"/>
      <c r="IMS135" s="41"/>
      <c r="IMT135" s="41"/>
      <c r="IMU135" s="41"/>
      <c r="IMV135" s="41"/>
      <c r="IMW135" s="41"/>
      <c r="IMX135" s="41"/>
      <c r="IMY135" s="41"/>
      <c r="IMZ135" s="41"/>
      <c r="INA135" s="41"/>
      <c r="INB135" s="41"/>
      <c r="INC135" s="41"/>
      <c r="IND135" s="41"/>
      <c r="INE135" s="41"/>
      <c r="INF135" s="41"/>
      <c r="ING135" s="41"/>
      <c r="INH135" s="41"/>
      <c r="INI135" s="41"/>
      <c r="INJ135" s="41"/>
      <c r="INK135" s="41"/>
      <c r="INL135" s="41"/>
      <c r="INM135" s="41"/>
      <c r="INN135" s="41"/>
      <c r="INO135" s="41"/>
      <c r="INP135" s="41"/>
      <c r="INQ135" s="41"/>
      <c r="INR135" s="41"/>
      <c r="INS135" s="41"/>
      <c r="INT135" s="41"/>
      <c r="INU135" s="41"/>
      <c r="INV135" s="41"/>
      <c r="INW135" s="41"/>
      <c r="INX135" s="41"/>
      <c r="INY135" s="41"/>
      <c r="INZ135" s="41"/>
      <c r="IOA135" s="41"/>
      <c r="IOB135" s="41"/>
      <c r="IOC135" s="41"/>
      <c r="IOD135" s="41"/>
      <c r="IOE135" s="41"/>
      <c r="IOF135" s="41"/>
      <c r="IOG135" s="41"/>
      <c r="IOH135" s="41"/>
      <c r="IOI135" s="41"/>
      <c r="IOJ135" s="41"/>
      <c r="IOK135" s="41"/>
      <c r="IOL135" s="41"/>
      <c r="IOM135" s="41"/>
      <c r="ION135" s="41"/>
      <c r="IOO135" s="41"/>
      <c r="IOP135" s="41"/>
      <c r="IOQ135" s="41"/>
      <c r="IOR135" s="41"/>
      <c r="IOS135" s="41"/>
      <c r="IOT135" s="41"/>
      <c r="IOU135" s="41"/>
      <c r="IOV135" s="41"/>
      <c r="IOW135" s="41"/>
      <c r="IOX135" s="41"/>
      <c r="IOY135" s="41"/>
      <c r="IOZ135" s="41"/>
      <c r="IPA135" s="41"/>
      <c r="IPB135" s="41"/>
      <c r="IPC135" s="41"/>
      <c r="IPD135" s="41"/>
      <c r="IPE135" s="41"/>
      <c r="IPF135" s="41"/>
      <c r="IPG135" s="41"/>
      <c r="IPH135" s="41"/>
      <c r="IPI135" s="41"/>
      <c r="IPJ135" s="41"/>
      <c r="IPK135" s="41"/>
      <c r="IPL135" s="41"/>
      <c r="IPM135" s="41"/>
      <c r="IPN135" s="41"/>
      <c r="IPO135" s="41"/>
      <c r="IPP135" s="41"/>
      <c r="IPQ135" s="41"/>
      <c r="IPR135" s="41"/>
      <c r="IPS135" s="41"/>
      <c r="IPT135" s="41"/>
      <c r="IPU135" s="41"/>
      <c r="IPV135" s="41"/>
      <c r="IPW135" s="41"/>
      <c r="IPX135" s="41"/>
      <c r="IPY135" s="41"/>
      <c r="IPZ135" s="41"/>
      <c r="IQA135" s="41"/>
      <c r="IQB135" s="41"/>
      <c r="IQC135" s="41"/>
      <c r="IQD135" s="41"/>
      <c r="IQE135" s="41"/>
      <c r="IQF135" s="41"/>
      <c r="IQG135" s="41"/>
      <c r="IQH135" s="41"/>
      <c r="IQI135" s="41"/>
      <c r="IQJ135" s="41"/>
      <c r="IQK135" s="41"/>
      <c r="IQL135" s="41"/>
      <c r="IQM135" s="41"/>
      <c r="IQN135" s="41"/>
      <c r="IQO135" s="41"/>
      <c r="IQP135" s="41"/>
      <c r="IQQ135" s="41"/>
      <c r="IQR135" s="41"/>
      <c r="IQS135" s="41"/>
      <c r="IQT135" s="41"/>
      <c r="IQU135" s="41"/>
      <c r="IQV135" s="41"/>
      <c r="IQW135" s="41"/>
      <c r="IQX135" s="41"/>
      <c r="IQY135" s="41"/>
      <c r="IQZ135" s="41"/>
      <c r="IRA135" s="41"/>
      <c r="IRB135" s="41"/>
      <c r="IRC135" s="41"/>
      <c r="IRD135" s="41"/>
      <c r="IRE135" s="41"/>
      <c r="IRF135" s="41"/>
      <c r="IRG135" s="41"/>
      <c r="IRH135" s="41"/>
      <c r="IRI135" s="41"/>
      <c r="IRJ135" s="41"/>
      <c r="IRK135" s="41"/>
      <c r="IRL135" s="41"/>
      <c r="IRM135" s="41"/>
      <c r="IRN135" s="41"/>
      <c r="IRO135" s="41"/>
      <c r="IRP135" s="41"/>
      <c r="IRQ135" s="41"/>
      <c r="IRR135" s="41"/>
      <c r="IRS135" s="41"/>
      <c r="IRT135" s="41"/>
      <c r="IRU135" s="41"/>
      <c r="IRV135" s="41"/>
      <c r="IRW135" s="41"/>
      <c r="IRX135" s="41"/>
      <c r="IRY135" s="41"/>
      <c r="IRZ135" s="41"/>
      <c r="ISA135" s="41"/>
      <c r="ISB135" s="41"/>
      <c r="ISC135" s="41"/>
      <c r="ISD135" s="41"/>
      <c r="ISE135" s="41"/>
      <c r="ISF135" s="41"/>
      <c r="ISG135" s="41"/>
      <c r="ISH135" s="41"/>
      <c r="ISI135" s="41"/>
      <c r="ISJ135" s="41"/>
      <c r="ISK135" s="41"/>
      <c r="ISL135" s="41"/>
      <c r="ISM135" s="41"/>
      <c r="ISN135" s="41"/>
      <c r="ISO135" s="41"/>
      <c r="ISP135" s="41"/>
      <c r="ISQ135" s="41"/>
      <c r="ISR135" s="41"/>
      <c r="ISS135" s="41"/>
      <c r="IST135" s="41"/>
      <c r="ISU135" s="41"/>
      <c r="ISV135" s="41"/>
      <c r="ISW135" s="41"/>
      <c r="ISX135" s="41"/>
      <c r="ISY135" s="41"/>
      <c r="ISZ135" s="41"/>
      <c r="ITA135" s="41"/>
      <c r="ITB135" s="41"/>
      <c r="ITC135" s="41"/>
      <c r="ITD135" s="41"/>
      <c r="ITE135" s="41"/>
      <c r="ITF135" s="41"/>
      <c r="ITG135" s="41"/>
      <c r="ITH135" s="41"/>
      <c r="ITI135" s="41"/>
      <c r="ITJ135" s="41"/>
      <c r="ITK135" s="41"/>
      <c r="ITL135" s="41"/>
      <c r="ITM135" s="41"/>
      <c r="ITN135" s="41"/>
      <c r="ITO135" s="41"/>
      <c r="ITP135" s="41"/>
      <c r="ITQ135" s="41"/>
      <c r="ITR135" s="41"/>
      <c r="ITS135" s="41"/>
      <c r="ITT135" s="41"/>
      <c r="ITU135" s="41"/>
      <c r="ITV135" s="41"/>
      <c r="ITW135" s="41"/>
      <c r="ITX135" s="41"/>
      <c r="ITY135" s="41"/>
      <c r="ITZ135" s="41"/>
      <c r="IUA135" s="41"/>
      <c r="IUB135" s="41"/>
      <c r="IUC135" s="41"/>
      <c r="IUD135" s="41"/>
      <c r="IUE135" s="41"/>
      <c r="IUF135" s="41"/>
      <c r="IUG135" s="41"/>
      <c r="IUH135" s="41"/>
      <c r="IUI135" s="41"/>
      <c r="IUJ135" s="41"/>
      <c r="IUK135" s="41"/>
      <c r="IUL135" s="41"/>
      <c r="IUM135" s="41"/>
      <c r="IUN135" s="41"/>
      <c r="IUO135" s="41"/>
      <c r="IUV135" s="41"/>
      <c r="IUW135" s="41"/>
      <c r="IUX135" s="41"/>
      <c r="IUY135" s="41"/>
      <c r="IUZ135" s="41"/>
      <c r="IVA135" s="41"/>
      <c r="IVB135" s="41"/>
      <c r="IVC135" s="41"/>
      <c r="IVD135" s="41"/>
      <c r="IVE135" s="41"/>
      <c r="IVF135" s="41"/>
      <c r="IVG135" s="41"/>
      <c r="IVH135" s="41"/>
      <c r="IVI135" s="41"/>
      <c r="IVJ135" s="41"/>
      <c r="IVK135" s="41"/>
      <c r="IVL135" s="41"/>
      <c r="IVM135" s="41"/>
      <c r="IVN135" s="41"/>
      <c r="IVO135" s="41"/>
      <c r="IVP135" s="41"/>
      <c r="IVQ135" s="41"/>
      <c r="IVR135" s="41"/>
      <c r="IVS135" s="41"/>
      <c r="IVT135" s="41"/>
      <c r="IVU135" s="41"/>
      <c r="IVV135" s="41"/>
      <c r="IVW135" s="41"/>
      <c r="IVX135" s="41"/>
      <c r="IVY135" s="41"/>
      <c r="IVZ135" s="41"/>
      <c r="IWA135" s="41"/>
      <c r="IWB135" s="41"/>
      <c r="IWC135" s="41"/>
      <c r="IWD135" s="41"/>
      <c r="IWE135" s="41"/>
      <c r="IWF135" s="41"/>
      <c r="IWG135" s="41"/>
      <c r="IWH135" s="41"/>
      <c r="IWI135" s="41"/>
      <c r="IWJ135" s="41"/>
      <c r="IWK135" s="41"/>
      <c r="IWL135" s="41"/>
      <c r="IWM135" s="41"/>
      <c r="IWN135" s="41"/>
      <c r="IWO135" s="41"/>
      <c r="IWP135" s="41"/>
      <c r="IWQ135" s="41"/>
      <c r="IWR135" s="41"/>
      <c r="IWS135" s="41"/>
      <c r="IWT135" s="41"/>
      <c r="IWU135" s="41"/>
      <c r="IWV135" s="41"/>
      <c r="IWW135" s="41"/>
      <c r="IWX135" s="41"/>
      <c r="IWY135" s="41"/>
      <c r="IWZ135" s="41"/>
      <c r="IXA135" s="41"/>
      <c r="IXB135" s="41"/>
      <c r="IXC135" s="41"/>
      <c r="IXD135" s="41"/>
      <c r="IXE135" s="41"/>
      <c r="IXF135" s="41"/>
      <c r="IXG135" s="41"/>
      <c r="IXH135" s="41"/>
      <c r="IXI135" s="41"/>
      <c r="IXJ135" s="41"/>
      <c r="IXK135" s="41"/>
      <c r="IXL135" s="41"/>
      <c r="IXM135" s="41"/>
      <c r="IXN135" s="41"/>
      <c r="IXO135" s="41"/>
      <c r="IXP135" s="41"/>
      <c r="IXQ135" s="41"/>
      <c r="IXR135" s="41"/>
      <c r="IXS135" s="41"/>
      <c r="IXT135" s="41"/>
      <c r="IXU135" s="41"/>
      <c r="IXV135" s="41"/>
      <c r="IXW135" s="41"/>
      <c r="IXX135" s="41"/>
      <c r="IXY135" s="41"/>
      <c r="IXZ135" s="41"/>
      <c r="IYA135" s="41"/>
      <c r="IYB135" s="41"/>
      <c r="IYC135" s="41"/>
      <c r="IYD135" s="41"/>
      <c r="IYE135" s="41"/>
      <c r="IYF135" s="41"/>
      <c r="IYG135" s="41"/>
      <c r="IYH135" s="41"/>
      <c r="IYI135" s="41"/>
      <c r="IYJ135" s="41"/>
      <c r="IYK135" s="41"/>
      <c r="IYL135" s="41"/>
      <c r="IYM135" s="41"/>
      <c r="IYN135" s="41"/>
      <c r="IYO135" s="41"/>
      <c r="IYP135" s="41"/>
      <c r="IYQ135" s="41"/>
      <c r="IYR135" s="41"/>
      <c r="IYS135" s="41"/>
      <c r="IYT135" s="41"/>
      <c r="IYU135" s="41"/>
      <c r="IYV135" s="41"/>
      <c r="IYW135" s="41"/>
      <c r="IYX135" s="41"/>
      <c r="IYY135" s="41"/>
      <c r="IYZ135" s="41"/>
      <c r="IZA135" s="41"/>
      <c r="IZB135" s="41"/>
      <c r="IZC135" s="41"/>
      <c r="IZD135" s="41"/>
      <c r="IZE135" s="41"/>
      <c r="IZF135" s="41"/>
      <c r="IZG135" s="41"/>
      <c r="IZH135" s="41"/>
      <c r="IZI135" s="41"/>
      <c r="IZJ135" s="41"/>
      <c r="IZK135" s="41"/>
      <c r="IZL135" s="41"/>
      <c r="IZM135" s="41"/>
      <c r="IZN135" s="41"/>
      <c r="IZO135" s="41"/>
      <c r="IZP135" s="41"/>
      <c r="IZQ135" s="41"/>
      <c r="IZR135" s="41"/>
      <c r="IZS135" s="41"/>
      <c r="IZT135" s="41"/>
      <c r="IZU135" s="41"/>
      <c r="IZV135" s="41"/>
      <c r="IZW135" s="41"/>
      <c r="IZX135" s="41"/>
      <c r="IZY135" s="41"/>
      <c r="IZZ135" s="41"/>
      <c r="JAA135" s="41"/>
      <c r="JAB135" s="41"/>
      <c r="JAC135" s="41"/>
      <c r="JAD135" s="41"/>
      <c r="JAE135" s="41"/>
      <c r="JAF135" s="41"/>
      <c r="JAG135" s="41"/>
      <c r="JAH135" s="41"/>
      <c r="JAI135" s="41"/>
      <c r="JAJ135" s="41"/>
      <c r="JAK135" s="41"/>
      <c r="JAL135" s="41"/>
      <c r="JAM135" s="41"/>
      <c r="JAN135" s="41"/>
      <c r="JAO135" s="41"/>
      <c r="JAP135" s="41"/>
      <c r="JAQ135" s="41"/>
      <c r="JAR135" s="41"/>
      <c r="JAS135" s="41"/>
      <c r="JAT135" s="41"/>
      <c r="JAU135" s="41"/>
      <c r="JAV135" s="41"/>
      <c r="JAW135" s="41"/>
      <c r="JAX135" s="41"/>
      <c r="JAY135" s="41"/>
      <c r="JAZ135" s="41"/>
      <c r="JBA135" s="41"/>
      <c r="JBB135" s="41"/>
      <c r="JBC135" s="41"/>
      <c r="JBD135" s="41"/>
      <c r="JBE135" s="41"/>
      <c r="JBF135" s="41"/>
      <c r="JBG135" s="41"/>
      <c r="JBH135" s="41"/>
      <c r="JBI135" s="41"/>
      <c r="JBJ135" s="41"/>
      <c r="JBK135" s="41"/>
      <c r="JBL135" s="41"/>
      <c r="JBM135" s="41"/>
      <c r="JBN135" s="41"/>
      <c r="JBO135" s="41"/>
      <c r="JBP135" s="41"/>
      <c r="JBQ135" s="41"/>
      <c r="JBR135" s="41"/>
      <c r="JBS135" s="41"/>
      <c r="JBT135" s="41"/>
      <c r="JBU135" s="41"/>
      <c r="JBV135" s="41"/>
      <c r="JBW135" s="41"/>
      <c r="JBX135" s="41"/>
      <c r="JBY135" s="41"/>
      <c r="JBZ135" s="41"/>
      <c r="JCA135" s="41"/>
      <c r="JCB135" s="41"/>
      <c r="JCC135" s="41"/>
      <c r="JCD135" s="41"/>
      <c r="JCE135" s="41"/>
      <c r="JCF135" s="41"/>
      <c r="JCG135" s="41"/>
      <c r="JCH135" s="41"/>
      <c r="JCI135" s="41"/>
      <c r="JCJ135" s="41"/>
      <c r="JCK135" s="41"/>
      <c r="JCL135" s="41"/>
      <c r="JCM135" s="41"/>
      <c r="JCN135" s="41"/>
      <c r="JCO135" s="41"/>
      <c r="JCP135" s="41"/>
      <c r="JCQ135" s="41"/>
      <c r="JCR135" s="41"/>
      <c r="JCS135" s="41"/>
      <c r="JCT135" s="41"/>
      <c r="JCU135" s="41"/>
      <c r="JCV135" s="41"/>
      <c r="JCW135" s="41"/>
      <c r="JCX135" s="41"/>
      <c r="JCY135" s="41"/>
      <c r="JCZ135" s="41"/>
      <c r="JDA135" s="41"/>
      <c r="JDB135" s="41"/>
      <c r="JDC135" s="41"/>
      <c r="JDD135" s="41"/>
      <c r="JDE135" s="41"/>
      <c r="JDF135" s="41"/>
      <c r="JDG135" s="41"/>
      <c r="JDH135" s="41"/>
      <c r="JDI135" s="41"/>
      <c r="JDJ135" s="41"/>
      <c r="JDK135" s="41"/>
      <c r="JDL135" s="41"/>
      <c r="JDM135" s="41"/>
      <c r="JDN135" s="41"/>
      <c r="JDO135" s="41"/>
      <c r="JDP135" s="41"/>
      <c r="JDQ135" s="41"/>
      <c r="JDR135" s="41"/>
      <c r="JDS135" s="41"/>
      <c r="JDT135" s="41"/>
      <c r="JDU135" s="41"/>
      <c r="JDV135" s="41"/>
      <c r="JDW135" s="41"/>
      <c r="JDX135" s="41"/>
      <c r="JDY135" s="41"/>
      <c r="JDZ135" s="41"/>
      <c r="JEA135" s="41"/>
      <c r="JEB135" s="41"/>
      <c r="JEC135" s="41"/>
      <c r="JED135" s="41"/>
      <c r="JEE135" s="41"/>
      <c r="JEF135" s="41"/>
      <c r="JEG135" s="41"/>
      <c r="JEH135" s="41"/>
      <c r="JEI135" s="41"/>
      <c r="JEJ135" s="41"/>
      <c r="JEK135" s="41"/>
      <c r="JER135" s="41"/>
      <c r="JES135" s="41"/>
      <c r="JET135" s="41"/>
      <c r="JEU135" s="41"/>
      <c r="JEV135" s="41"/>
      <c r="JEW135" s="41"/>
      <c r="JEX135" s="41"/>
      <c r="JEY135" s="41"/>
      <c r="JEZ135" s="41"/>
      <c r="JFA135" s="41"/>
      <c r="JFB135" s="41"/>
      <c r="JFC135" s="41"/>
      <c r="JFD135" s="41"/>
      <c r="JFE135" s="41"/>
      <c r="JFF135" s="41"/>
      <c r="JFG135" s="41"/>
      <c r="JFH135" s="41"/>
      <c r="JFI135" s="41"/>
      <c r="JFJ135" s="41"/>
      <c r="JFK135" s="41"/>
      <c r="JFL135" s="41"/>
      <c r="JFM135" s="41"/>
      <c r="JFN135" s="41"/>
      <c r="JFO135" s="41"/>
      <c r="JFP135" s="41"/>
      <c r="JFQ135" s="41"/>
      <c r="JFR135" s="41"/>
      <c r="JFS135" s="41"/>
      <c r="JFT135" s="41"/>
      <c r="JFU135" s="41"/>
      <c r="JFV135" s="41"/>
      <c r="JFW135" s="41"/>
      <c r="JFX135" s="41"/>
      <c r="JFY135" s="41"/>
      <c r="JFZ135" s="41"/>
      <c r="JGA135" s="41"/>
      <c r="JGB135" s="41"/>
      <c r="JGC135" s="41"/>
      <c r="JGD135" s="41"/>
      <c r="JGE135" s="41"/>
      <c r="JGF135" s="41"/>
      <c r="JGG135" s="41"/>
      <c r="JGH135" s="41"/>
      <c r="JGI135" s="41"/>
      <c r="JGJ135" s="41"/>
      <c r="JGK135" s="41"/>
      <c r="JGL135" s="41"/>
      <c r="JGM135" s="41"/>
      <c r="JGN135" s="41"/>
      <c r="JGO135" s="41"/>
      <c r="JGP135" s="41"/>
      <c r="JGQ135" s="41"/>
      <c r="JGR135" s="41"/>
      <c r="JGS135" s="41"/>
      <c r="JGT135" s="41"/>
      <c r="JGU135" s="41"/>
      <c r="JGV135" s="41"/>
      <c r="JGW135" s="41"/>
      <c r="JGX135" s="41"/>
      <c r="JGY135" s="41"/>
      <c r="JGZ135" s="41"/>
      <c r="JHA135" s="41"/>
      <c r="JHB135" s="41"/>
      <c r="JHC135" s="41"/>
      <c r="JHD135" s="41"/>
      <c r="JHE135" s="41"/>
      <c r="JHF135" s="41"/>
      <c r="JHG135" s="41"/>
      <c r="JHH135" s="41"/>
      <c r="JHI135" s="41"/>
      <c r="JHJ135" s="41"/>
      <c r="JHK135" s="41"/>
      <c r="JHL135" s="41"/>
      <c r="JHM135" s="41"/>
      <c r="JHN135" s="41"/>
      <c r="JHO135" s="41"/>
      <c r="JHP135" s="41"/>
      <c r="JHQ135" s="41"/>
      <c r="JHR135" s="41"/>
      <c r="JHS135" s="41"/>
      <c r="JHT135" s="41"/>
      <c r="JHU135" s="41"/>
      <c r="JHV135" s="41"/>
      <c r="JHW135" s="41"/>
      <c r="JHX135" s="41"/>
      <c r="JHY135" s="41"/>
      <c r="JHZ135" s="41"/>
      <c r="JIA135" s="41"/>
      <c r="JIB135" s="41"/>
      <c r="JIC135" s="41"/>
      <c r="JID135" s="41"/>
      <c r="JIE135" s="41"/>
      <c r="JIF135" s="41"/>
      <c r="JIG135" s="41"/>
      <c r="JIH135" s="41"/>
      <c r="JII135" s="41"/>
      <c r="JIJ135" s="41"/>
      <c r="JIK135" s="41"/>
      <c r="JIL135" s="41"/>
      <c r="JIM135" s="41"/>
      <c r="JIN135" s="41"/>
      <c r="JIO135" s="41"/>
      <c r="JIP135" s="41"/>
      <c r="JIQ135" s="41"/>
      <c r="JIR135" s="41"/>
      <c r="JIS135" s="41"/>
      <c r="JIT135" s="41"/>
      <c r="JIU135" s="41"/>
      <c r="JIV135" s="41"/>
      <c r="JIW135" s="41"/>
      <c r="JIX135" s="41"/>
      <c r="JIY135" s="41"/>
      <c r="JIZ135" s="41"/>
      <c r="JJA135" s="41"/>
      <c r="JJB135" s="41"/>
      <c r="JJC135" s="41"/>
      <c r="JJD135" s="41"/>
      <c r="JJE135" s="41"/>
      <c r="JJF135" s="41"/>
      <c r="JJG135" s="41"/>
      <c r="JJH135" s="41"/>
      <c r="JJI135" s="41"/>
      <c r="JJJ135" s="41"/>
      <c r="JJK135" s="41"/>
      <c r="JJL135" s="41"/>
      <c r="JJM135" s="41"/>
      <c r="JJN135" s="41"/>
      <c r="JJO135" s="41"/>
      <c r="JJP135" s="41"/>
      <c r="JJQ135" s="41"/>
      <c r="JJR135" s="41"/>
      <c r="JJS135" s="41"/>
      <c r="JJT135" s="41"/>
      <c r="JJU135" s="41"/>
      <c r="JJV135" s="41"/>
      <c r="JJW135" s="41"/>
      <c r="JJX135" s="41"/>
      <c r="JJY135" s="41"/>
      <c r="JJZ135" s="41"/>
      <c r="JKA135" s="41"/>
      <c r="JKB135" s="41"/>
      <c r="JKC135" s="41"/>
      <c r="JKD135" s="41"/>
      <c r="JKE135" s="41"/>
      <c r="JKF135" s="41"/>
      <c r="JKG135" s="41"/>
      <c r="JKH135" s="41"/>
      <c r="JKI135" s="41"/>
      <c r="JKJ135" s="41"/>
      <c r="JKK135" s="41"/>
      <c r="JKL135" s="41"/>
      <c r="JKM135" s="41"/>
      <c r="JKN135" s="41"/>
      <c r="JKO135" s="41"/>
      <c r="JKP135" s="41"/>
      <c r="JKQ135" s="41"/>
      <c r="JKR135" s="41"/>
      <c r="JKS135" s="41"/>
      <c r="JKT135" s="41"/>
      <c r="JKU135" s="41"/>
      <c r="JKV135" s="41"/>
      <c r="JKW135" s="41"/>
      <c r="JKX135" s="41"/>
      <c r="JKY135" s="41"/>
      <c r="JKZ135" s="41"/>
      <c r="JLA135" s="41"/>
      <c r="JLB135" s="41"/>
      <c r="JLC135" s="41"/>
      <c r="JLD135" s="41"/>
      <c r="JLE135" s="41"/>
      <c r="JLF135" s="41"/>
      <c r="JLG135" s="41"/>
      <c r="JLH135" s="41"/>
      <c r="JLI135" s="41"/>
      <c r="JLJ135" s="41"/>
      <c r="JLK135" s="41"/>
      <c r="JLL135" s="41"/>
      <c r="JLM135" s="41"/>
      <c r="JLN135" s="41"/>
      <c r="JLO135" s="41"/>
      <c r="JLP135" s="41"/>
      <c r="JLQ135" s="41"/>
      <c r="JLR135" s="41"/>
      <c r="JLS135" s="41"/>
      <c r="JLT135" s="41"/>
      <c r="JLU135" s="41"/>
      <c r="JLV135" s="41"/>
      <c r="JLW135" s="41"/>
      <c r="JLX135" s="41"/>
      <c r="JLY135" s="41"/>
      <c r="JLZ135" s="41"/>
      <c r="JMA135" s="41"/>
      <c r="JMB135" s="41"/>
      <c r="JMC135" s="41"/>
      <c r="JMD135" s="41"/>
      <c r="JME135" s="41"/>
      <c r="JMF135" s="41"/>
      <c r="JMG135" s="41"/>
      <c r="JMH135" s="41"/>
      <c r="JMI135" s="41"/>
      <c r="JMJ135" s="41"/>
      <c r="JMK135" s="41"/>
      <c r="JML135" s="41"/>
      <c r="JMM135" s="41"/>
      <c r="JMN135" s="41"/>
      <c r="JMO135" s="41"/>
      <c r="JMP135" s="41"/>
      <c r="JMQ135" s="41"/>
      <c r="JMR135" s="41"/>
      <c r="JMS135" s="41"/>
      <c r="JMT135" s="41"/>
      <c r="JMU135" s="41"/>
      <c r="JMV135" s="41"/>
      <c r="JMW135" s="41"/>
      <c r="JMX135" s="41"/>
      <c r="JMY135" s="41"/>
      <c r="JMZ135" s="41"/>
      <c r="JNA135" s="41"/>
      <c r="JNB135" s="41"/>
      <c r="JNC135" s="41"/>
      <c r="JND135" s="41"/>
      <c r="JNE135" s="41"/>
      <c r="JNF135" s="41"/>
      <c r="JNG135" s="41"/>
      <c r="JNH135" s="41"/>
      <c r="JNI135" s="41"/>
      <c r="JNJ135" s="41"/>
      <c r="JNK135" s="41"/>
      <c r="JNL135" s="41"/>
      <c r="JNM135" s="41"/>
      <c r="JNN135" s="41"/>
      <c r="JNO135" s="41"/>
      <c r="JNP135" s="41"/>
      <c r="JNQ135" s="41"/>
      <c r="JNR135" s="41"/>
      <c r="JNS135" s="41"/>
      <c r="JNT135" s="41"/>
      <c r="JNU135" s="41"/>
      <c r="JNV135" s="41"/>
      <c r="JNW135" s="41"/>
      <c r="JNX135" s="41"/>
      <c r="JNY135" s="41"/>
      <c r="JNZ135" s="41"/>
      <c r="JOA135" s="41"/>
      <c r="JOB135" s="41"/>
      <c r="JOC135" s="41"/>
      <c r="JOD135" s="41"/>
      <c r="JOE135" s="41"/>
      <c r="JOF135" s="41"/>
      <c r="JOG135" s="41"/>
      <c r="JON135" s="41"/>
      <c r="JOO135" s="41"/>
      <c r="JOP135" s="41"/>
      <c r="JOQ135" s="41"/>
      <c r="JOR135" s="41"/>
      <c r="JOS135" s="41"/>
      <c r="JOT135" s="41"/>
      <c r="JOU135" s="41"/>
      <c r="JOV135" s="41"/>
      <c r="JOW135" s="41"/>
      <c r="JOX135" s="41"/>
      <c r="JOY135" s="41"/>
      <c r="JOZ135" s="41"/>
      <c r="JPA135" s="41"/>
      <c r="JPB135" s="41"/>
      <c r="JPC135" s="41"/>
      <c r="JPD135" s="41"/>
      <c r="JPE135" s="41"/>
      <c r="JPF135" s="41"/>
      <c r="JPG135" s="41"/>
      <c r="JPH135" s="41"/>
      <c r="JPI135" s="41"/>
      <c r="JPJ135" s="41"/>
      <c r="JPK135" s="41"/>
      <c r="JPL135" s="41"/>
      <c r="JPM135" s="41"/>
      <c r="JPN135" s="41"/>
      <c r="JPO135" s="41"/>
      <c r="JPP135" s="41"/>
      <c r="JPQ135" s="41"/>
      <c r="JPR135" s="41"/>
      <c r="JPS135" s="41"/>
      <c r="JPT135" s="41"/>
      <c r="JPU135" s="41"/>
      <c r="JPV135" s="41"/>
      <c r="JPW135" s="41"/>
      <c r="JPX135" s="41"/>
      <c r="JPY135" s="41"/>
      <c r="JPZ135" s="41"/>
      <c r="JQA135" s="41"/>
      <c r="JQB135" s="41"/>
      <c r="JQC135" s="41"/>
      <c r="JQD135" s="41"/>
      <c r="JQE135" s="41"/>
      <c r="JQF135" s="41"/>
      <c r="JQG135" s="41"/>
      <c r="JQH135" s="41"/>
      <c r="JQI135" s="41"/>
      <c r="JQJ135" s="41"/>
      <c r="JQK135" s="41"/>
      <c r="JQL135" s="41"/>
      <c r="JQM135" s="41"/>
      <c r="JQN135" s="41"/>
      <c r="JQO135" s="41"/>
      <c r="JQP135" s="41"/>
      <c r="JQQ135" s="41"/>
      <c r="JQR135" s="41"/>
      <c r="JQS135" s="41"/>
      <c r="JQT135" s="41"/>
      <c r="JQU135" s="41"/>
      <c r="JQV135" s="41"/>
      <c r="JQW135" s="41"/>
      <c r="JQX135" s="41"/>
      <c r="JQY135" s="41"/>
      <c r="JQZ135" s="41"/>
      <c r="JRA135" s="41"/>
      <c r="JRB135" s="41"/>
      <c r="JRC135" s="41"/>
      <c r="JRD135" s="41"/>
      <c r="JRE135" s="41"/>
      <c r="JRF135" s="41"/>
      <c r="JRG135" s="41"/>
      <c r="JRH135" s="41"/>
      <c r="JRI135" s="41"/>
      <c r="JRJ135" s="41"/>
      <c r="JRK135" s="41"/>
      <c r="JRL135" s="41"/>
      <c r="JRM135" s="41"/>
      <c r="JRN135" s="41"/>
      <c r="JRO135" s="41"/>
      <c r="JRP135" s="41"/>
      <c r="JRQ135" s="41"/>
      <c r="JRR135" s="41"/>
      <c r="JRS135" s="41"/>
      <c r="JRT135" s="41"/>
      <c r="JRU135" s="41"/>
      <c r="JRV135" s="41"/>
      <c r="JRW135" s="41"/>
      <c r="JRX135" s="41"/>
      <c r="JRY135" s="41"/>
      <c r="JRZ135" s="41"/>
      <c r="JSA135" s="41"/>
      <c r="JSB135" s="41"/>
      <c r="JSC135" s="41"/>
      <c r="JSD135" s="41"/>
      <c r="JSE135" s="41"/>
      <c r="JSF135" s="41"/>
      <c r="JSG135" s="41"/>
      <c r="JSH135" s="41"/>
      <c r="JSI135" s="41"/>
      <c r="JSJ135" s="41"/>
      <c r="JSK135" s="41"/>
      <c r="JSL135" s="41"/>
      <c r="JSM135" s="41"/>
      <c r="JSN135" s="41"/>
      <c r="JSO135" s="41"/>
      <c r="JSP135" s="41"/>
      <c r="JSQ135" s="41"/>
      <c r="JSR135" s="41"/>
      <c r="JSS135" s="41"/>
      <c r="JST135" s="41"/>
      <c r="JSU135" s="41"/>
      <c r="JSV135" s="41"/>
      <c r="JSW135" s="41"/>
      <c r="JSX135" s="41"/>
      <c r="JSY135" s="41"/>
      <c r="JSZ135" s="41"/>
      <c r="JTA135" s="41"/>
      <c r="JTB135" s="41"/>
      <c r="JTC135" s="41"/>
      <c r="JTD135" s="41"/>
      <c r="JTE135" s="41"/>
      <c r="JTF135" s="41"/>
      <c r="JTG135" s="41"/>
      <c r="JTH135" s="41"/>
      <c r="JTI135" s="41"/>
      <c r="JTJ135" s="41"/>
      <c r="JTK135" s="41"/>
      <c r="JTL135" s="41"/>
      <c r="JTM135" s="41"/>
      <c r="JTN135" s="41"/>
      <c r="JTO135" s="41"/>
      <c r="JTP135" s="41"/>
      <c r="JTQ135" s="41"/>
      <c r="JTR135" s="41"/>
      <c r="JTS135" s="41"/>
      <c r="JTT135" s="41"/>
      <c r="JTU135" s="41"/>
      <c r="JTV135" s="41"/>
      <c r="JTW135" s="41"/>
      <c r="JTX135" s="41"/>
      <c r="JTY135" s="41"/>
      <c r="JTZ135" s="41"/>
      <c r="JUA135" s="41"/>
      <c r="JUB135" s="41"/>
      <c r="JUC135" s="41"/>
      <c r="JUD135" s="41"/>
      <c r="JUE135" s="41"/>
      <c r="JUF135" s="41"/>
      <c r="JUG135" s="41"/>
      <c r="JUH135" s="41"/>
      <c r="JUI135" s="41"/>
      <c r="JUJ135" s="41"/>
      <c r="JUK135" s="41"/>
      <c r="JUL135" s="41"/>
      <c r="JUM135" s="41"/>
      <c r="JUN135" s="41"/>
      <c r="JUO135" s="41"/>
      <c r="JUP135" s="41"/>
      <c r="JUQ135" s="41"/>
      <c r="JUR135" s="41"/>
      <c r="JUS135" s="41"/>
      <c r="JUT135" s="41"/>
      <c r="JUU135" s="41"/>
      <c r="JUV135" s="41"/>
      <c r="JUW135" s="41"/>
      <c r="JUX135" s="41"/>
      <c r="JUY135" s="41"/>
      <c r="JUZ135" s="41"/>
      <c r="JVA135" s="41"/>
      <c r="JVB135" s="41"/>
      <c r="JVC135" s="41"/>
      <c r="JVD135" s="41"/>
      <c r="JVE135" s="41"/>
      <c r="JVF135" s="41"/>
      <c r="JVG135" s="41"/>
      <c r="JVH135" s="41"/>
      <c r="JVI135" s="41"/>
      <c r="JVJ135" s="41"/>
      <c r="JVK135" s="41"/>
      <c r="JVL135" s="41"/>
      <c r="JVM135" s="41"/>
      <c r="JVN135" s="41"/>
      <c r="JVO135" s="41"/>
      <c r="JVP135" s="41"/>
      <c r="JVQ135" s="41"/>
      <c r="JVR135" s="41"/>
      <c r="JVS135" s="41"/>
      <c r="JVT135" s="41"/>
      <c r="JVU135" s="41"/>
      <c r="JVV135" s="41"/>
      <c r="JVW135" s="41"/>
      <c r="JVX135" s="41"/>
      <c r="JVY135" s="41"/>
      <c r="JVZ135" s="41"/>
      <c r="JWA135" s="41"/>
      <c r="JWB135" s="41"/>
      <c r="JWC135" s="41"/>
      <c r="JWD135" s="41"/>
      <c r="JWE135" s="41"/>
      <c r="JWF135" s="41"/>
      <c r="JWG135" s="41"/>
      <c r="JWH135" s="41"/>
      <c r="JWI135" s="41"/>
      <c r="JWJ135" s="41"/>
      <c r="JWK135" s="41"/>
      <c r="JWL135" s="41"/>
      <c r="JWM135" s="41"/>
      <c r="JWN135" s="41"/>
      <c r="JWO135" s="41"/>
      <c r="JWP135" s="41"/>
      <c r="JWQ135" s="41"/>
      <c r="JWR135" s="41"/>
      <c r="JWS135" s="41"/>
      <c r="JWT135" s="41"/>
      <c r="JWU135" s="41"/>
      <c r="JWV135" s="41"/>
      <c r="JWW135" s="41"/>
      <c r="JWX135" s="41"/>
      <c r="JWY135" s="41"/>
      <c r="JWZ135" s="41"/>
      <c r="JXA135" s="41"/>
      <c r="JXB135" s="41"/>
      <c r="JXC135" s="41"/>
      <c r="JXD135" s="41"/>
      <c r="JXE135" s="41"/>
      <c r="JXF135" s="41"/>
      <c r="JXG135" s="41"/>
      <c r="JXH135" s="41"/>
      <c r="JXI135" s="41"/>
      <c r="JXJ135" s="41"/>
      <c r="JXK135" s="41"/>
      <c r="JXL135" s="41"/>
      <c r="JXM135" s="41"/>
      <c r="JXN135" s="41"/>
      <c r="JXO135" s="41"/>
      <c r="JXP135" s="41"/>
      <c r="JXQ135" s="41"/>
      <c r="JXR135" s="41"/>
      <c r="JXS135" s="41"/>
      <c r="JXT135" s="41"/>
      <c r="JXU135" s="41"/>
      <c r="JXV135" s="41"/>
      <c r="JXW135" s="41"/>
      <c r="JXX135" s="41"/>
      <c r="JXY135" s="41"/>
      <c r="JXZ135" s="41"/>
      <c r="JYA135" s="41"/>
      <c r="JYB135" s="41"/>
      <c r="JYC135" s="41"/>
      <c r="JYJ135" s="41"/>
      <c r="JYK135" s="41"/>
      <c r="JYL135" s="41"/>
      <c r="JYM135" s="41"/>
      <c r="JYN135" s="41"/>
      <c r="JYO135" s="41"/>
      <c r="JYP135" s="41"/>
      <c r="JYQ135" s="41"/>
      <c r="JYR135" s="41"/>
      <c r="JYS135" s="41"/>
      <c r="JYT135" s="41"/>
      <c r="JYU135" s="41"/>
      <c r="JYV135" s="41"/>
      <c r="JYW135" s="41"/>
      <c r="JYX135" s="41"/>
      <c r="JYY135" s="41"/>
      <c r="JYZ135" s="41"/>
      <c r="JZA135" s="41"/>
      <c r="JZB135" s="41"/>
      <c r="JZC135" s="41"/>
      <c r="JZD135" s="41"/>
      <c r="JZE135" s="41"/>
      <c r="JZF135" s="41"/>
      <c r="JZG135" s="41"/>
      <c r="JZH135" s="41"/>
      <c r="JZI135" s="41"/>
      <c r="JZJ135" s="41"/>
      <c r="JZK135" s="41"/>
      <c r="JZL135" s="41"/>
      <c r="JZM135" s="41"/>
      <c r="JZN135" s="41"/>
      <c r="JZO135" s="41"/>
      <c r="JZP135" s="41"/>
      <c r="JZQ135" s="41"/>
      <c r="JZR135" s="41"/>
      <c r="JZS135" s="41"/>
      <c r="JZT135" s="41"/>
      <c r="JZU135" s="41"/>
      <c r="JZV135" s="41"/>
      <c r="JZW135" s="41"/>
      <c r="JZX135" s="41"/>
      <c r="JZY135" s="41"/>
      <c r="JZZ135" s="41"/>
      <c r="KAA135" s="41"/>
      <c r="KAB135" s="41"/>
      <c r="KAC135" s="41"/>
      <c r="KAD135" s="41"/>
      <c r="KAE135" s="41"/>
      <c r="KAF135" s="41"/>
      <c r="KAG135" s="41"/>
      <c r="KAH135" s="41"/>
      <c r="KAI135" s="41"/>
      <c r="KAJ135" s="41"/>
      <c r="KAK135" s="41"/>
      <c r="KAL135" s="41"/>
      <c r="KAM135" s="41"/>
      <c r="KAN135" s="41"/>
      <c r="KAO135" s="41"/>
      <c r="KAP135" s="41"/>
      <c r="KAQ135" s="41"/>
      <c r="KAR135" s="41"/>
      <c r="KAS135" s="41"/>
      <c r="KAT135" s="41"/>
      <c r="KAU135" s="41"/>
      <c r="KAV135" s="41"/>
      <c r="KAW135" s="41"/>
      <c r="KAX135" s="41"/>
      <c r="KAY135" s="41"/>
      <c r="KAZ135" s="41"/>
      <c r="KBA135" s="41"/>
      <c r="KBB135" s="41"/>
      <c r="KBC135" s="41"/>
      <c r="KBD135" s="41"/>
      <c r="KBE135" s="41"/>
      <c r="KBF135" s="41"/>
      <c r="KBG135" s="41"/>
      <c r="KBH135" s="41"/>
      <c r="KBI135" s="41"/>
      <c r="KBJ135" s="41"/>
      <c r="KBK135" s="41"/>
      <c r="KBL135" s="41"/>
      <c r="KBM135" s="41"/>
      <c r="KBN135" s="41"/>
      <c r="KBO135" s="41"/>
      <c r="KBP135" s="41"/>
      <c r="KBQ135" s="41"/>
      <c r="KBR135" s="41"/>
      <c r="KBS135" s="41"/>
      <c r="KBT135" s="41"/>
      <c r="KBU135" s="41"/>
      <c r="KBV135" s="41"/>
      <c r="KBW135" s="41"/>
      <c r="KBX135" s="41"/>
      <c r="KBY135" s="41"/>
      <c r="KBZ135" s="41"/>
      <c r="KCA135" s="41"/>
      <c r="KCB135" s="41"/>
      <c r="KCC135" s="41"/>
      <c r="KCD135" s="41"/>
      <c r="KCE135" s="41"/>
      <c r="KCF135" s="41"/>
      <c r="KCG135" s="41"/>
      <c r="KCH135" s="41"/>
      <c r="KCI135" s="41"/>
      <c r="KCJ135" s="41"/>
      <c r="KCK135" s="41"/>
      <c r="KCL135" s="41"/>
      <c r="KCM135" s="41"/>
      <c r="KCN135" s="41"/>
      <c r="KCO135" s="41"/>
      <c r="KCP135" s="41"/>
      <c r="KCQ135" s="41"/>
      <c r="KCR135" s="41"/>
      <c r="KCS135" s="41"/>
      <c r="KCT135" s="41"/>
      <c r="KCU135" s="41"/>
      <c r="KCV135" s="41"/>
      <c r="KCW135" s="41"/>
      <c r="KCX135" s="41"/>
      <c r="KCY135" s="41"/>
      <c r="KCZ135" s="41"/>
      <c r="KDA135" s="41"/>
      <c r="KDB135" s="41"/>
      <c r="KDC135" s="41"/>
      <c r="KDD135" s="41"/>
      <c r="KDE135" s="41"/>
      <c r="KDF135" s="41"/>
      <c r="KDG135" s="41"/>
      <c r="KDH135" s="41"/>
      <c r="KDI135" s="41"/>
      <c r="KDJ135" s="41"/>
      <c r="KDK135" s="41"/>
      <c r="KDL135" s="41"/>
      <c r="KDM135" s="41"/>
      <c r="KDN135" s="41"/>
      <c r="KDO135" s="41"/>
      <c r="KDP135" s="41"/>
      <c r="KDQ135" s="41"/>
      <c r="KDR135" s="41"/>
      <c r="KDS135" s="41"/>
      <c r="KDT135" s="41"/>
      <c r="KDU135" s="41"/>
      <c r="KDV135" s="41"/>
      <c r="KDW135" s="41"/>
      <c r="KDX135" s="41"/>
      <c r="KDY135" s="41"/>
      <c r="KDZ135" s="41"/>
      <c r="KEA135" s="41"/>
      <c r="KEB135" s="41"/>
      <c r="KEC135" s="41"/>
      <c r="KED135" s="41"/>
      <c r="KEE135" s="41"/>
      <c r="KEF135" s="41"/>
      <c r="KEG135" s="41"/>
      <c r="KEH135" s="41"/>
      <c r="KEI135" s="41"/>
      <c r="KEJ135" s="41"/>
      <c r="KEK135" s="41"/>
      <c r="KEL135" s="41"/>
      <c r="KEM135" s="41"/>
      <c r="KEN135" s="41"/>
      <c r="KEO135" s="41"/>
      <c r="KEP135" s="41"/>
      <c r="KEQ135" s="41"/>
      <c r="KER135" s="41"/>
      <c r="KES135" s="41"/>
      <c r="KET135" s="41"/>
      <c r="KEU135" s="41"/>
      <c r="KEV135" s="41"/>
      <c r="KEW135" s="41"/>
      <c r="KEX135" s="41"/>
      <c r="KEY135" s="41"/>
      <c r="KEZ135" s="41"/>
      <c r="KFA135" s="41"/>
      <c r="KFB135" s="41"/>
      <c r="KFC135" s="41"/>
      <c r="KFD135" s="41"/>
      <c r="KFE135" s="41"/>
      <c r="KFF135" s="41"/>
      <c r="KFG135" s="41"/>
      <c r="KFH135" s="41"/>
      <c r="KFI135" s="41"/>
      <c r="KFJ135" s="41"/>
      <c r="KFK135" s="41"/>
      <c r="KFL135" s="41"/>
      <c r="KFM135" s="41"/>
      <c r="KFN135" s="41"/>
      <c r="KFO135" s="41"/>
      <c r="KFP135" s="41"/>
      <c r="KFQ135" s="41"/>
      <c r="KFR135" s="41"/>
      <c r="KFS135" s="41"/>
      <c r="KFT135" s="41"/>
      <c r="KFU135" s="41"/>
      <c r="KFV135" s="41"/>
      <c r="KFW135" s="41"/>
      <c r="KFX135" s="41"/>
      <c r="KFY135" s="41"/>
      <c r="KFZ135" s="41"/>
      <c r="KGA135" s="41"/>
      <c r="KGB135" s="41"/>
      <c r="KGC135" s="41"/>
      <c r="KGD135" s="41"/>
      <c r="KGE135" s="41"/>
      <c r="KGF135" s="41"/>
      <c r="KGG135" s="41"/>
      <c r="KGH135" s="41"/>
      <c r="KGI135" s="41"/>
      <c r="KGJ135" s="41"/>
      <c r="KGK135" s="41"/>
      <c r="KGL135" s="41"/>
      <c r="KGM135" s="41"/>
      <c r="KGN135" s="41"/>
      <c r="KGO135" s="41"/>
      <c r="KGP135" s="41"/>
      <c r="KGQ135" s="41"/>
      <c r="KGR135" s="41"/>
      <c r="KGS135" s="41"/>
      <c r="KGT135" s="41"/>
      <c r="KGU135" s="41"/>
      <c r="KGV135" s="41"/>
      <c r="KGW135" s="41"/>
      <c r="KGX135" s="41"/>
      <c r="KGY135" s="41"/>
      <c r="KGZ135" s="41"/>
      <c r="KHA135" s="41"/>
      <c r="KHB135" s="41"/>
      <c r="KHC135" s="41"/>
      <c r="KHD135" s="41"/>
      <c r="KHE135" s="41"/>
      <c r="KHF135" s="41"/>
      <c r="KHG135" s="41"/>
      <c r="KHH135" s="41"/>
      <c r="KHI135" s="41"/>
      <c r="KHJ135" s="41"/>
      <c r="KHK135" s="41"/>
      <c r="KHL135" s="41"/>
      <c r="KHM135" s="41"/>
      <c r="KHN135" s="41"/>
      <c r="KHO135" s="41"/>
      <c r="KHP135" s="41"/>
      <c r="KHQ135" s="41"/>
      <c r="KHR135" s="41"/>
      <c r="KHS135" s="41"/>
      <c r="KHT135" s="41"/>
      <c r="KHU135" s="41"/>
      <c r="KHV135" s="41"/>
      <c r="KHW135" s="41"/>
      <c r="KHX135" s="41"/>
      <c r="KHY135" s="41"/>
      <c r="KIF135" s="41"/>
      <c r="KIG135" s="41"/>
      <c r="KIH135" s="41"/>
      <c r="KII135" s="41"/>
      <c r="KIJ135" s="41"/>
      <c r="KIK135" s="41"/>
      <c r="KIL135" s="41"/>
      <c r="KIM135" s="41"/>
      <c r="KIN135" s="41"/>
      <c r="KIO135" s="41"/>
      <c r="KIP135" s="41"/>
      <c r="KIQ135" s="41"/>
      <c r="KIR135" s="41"/>
      <c r="KIS135" s="41"/>
      <c r="KIT135" s="41"/>
      <c r="KIU135" s="41"/>
      <c r="KIV135" s="41"/>
      <c r="KIW135" s="41"/>
      <c r="KIX135" s="41"/>
      <c r="KIY135" s="41"/>
      <c r="KIZ135" s="41"/>
      <c r="KJA135" s="41"/>
      <c r="KJB135" s="41"/>
      <c r="KJC135" s="41"/>
      <c r="KJD135" s="41"/>
      <c r="KJE135" s="41"/>
      <c r="KJF135" s="41"/>
      <c r="KJG135" s="41"/>
      <c r="KJH135" s="41"/>
      <c r="KJI135" s="41"/>
      <c r="KJJ135" s="41"/>
      <c r="KJK135" s="41"/>
      <c r="KJL135" s="41"/>
      <c r="KJM135" s="41"/>
      <c r="KJN135" s="41"/>
      <c r="KJO135" s="41"/>
      <c r="KJP135" s="41"/>
      <c r="KJQ135" s="41"/>
      <c r="KJR135" s="41"/>
      <c r="KJS135" s="41"/>
      <c r="KJT135" s="41"/>
      <c r="KJU135" s="41"/>
      <c r="KJV135" s="41"/>
      <c r="KJW135" s="41"/>
      <c r="KJX135" s="41"/>
      <c r="KJY135" s="41"/>
      <c r="KJZ135" s="41"/>
      <c r="KKA135" s="41"/>
      <c r="KKB135" s="41"/>
      <c r="KKC135" s="41"/>
      <c r="KKD135" s="41"/>
      <c r="KKE135" s="41"/>
      <c r="KKF135" s="41"/>
      <c r="KKG135" s="41"/>
      <c r="KKH135" s="41"/>
      <c r="KKI135" s="41"/>
      <c r="KKJ135" s="41"/>
      <c r="KKK135" s="41"/>
      <c r="KKL135" s="41"/>
      <c r="KKM135" s="41"/>
      <c r="KKN135" s="41"/>
      <c r="KKO135" s="41"/>
      <c r="KKP135" s="41"/>
      <c r="KKQ135" s="41"/>
      <c r="KKR135" s="41"/>
      <c r="KKS135" s="41"/>
      <c r="KKT135" s="41"/>
      <c r="KKU135" s="41"/>
      <c r="KKV135" s="41"/>
      <c r="KKW135" s="41"/>
      <c r="KKX135" s="41"/>
      <c r="KKY135" s="41"/>
      <c r="KKZ135" s="41"/>
      <c r="KLA135" s="41"/>
      <c r="KLB135" s="41"/>
      <c r="KLC135" s="41"/>
      <c r="KLD135" s="41"/>
      <c r="KLE135" s="41"/>
      <c r="KLF135" s="41"/>
      <c r="KLG135" s="41"/>
      <c r="KLH135" s="41"/>
      <c r="KLI135" s="41"/>
      <c r="KLJ135" s="41"/>
      <c r="KLK135" s="41"/>
      <c r="KLL135" s="41"/>
      <c r="KLM135" s="41"/>
      <c r="KLN135" s="41"/>
      <c r="KLO135" s="41"/>
      <c r="KLP135" s="41"/>
      <c r="KLQ135" s="41"/>
      <c r="KLR135" s="41"/>
      <c r="KLS135" s="41"/>
      <c r="KLT135" s="41"/>
      <c r="KLU135" s="41"/>
      <c r="KLV135" s="41"/>
      <c r="KLW135" s="41"/>
      <c r="KLX135" s="41"/>
      <c r="KLY135" s="41"/>
      <c r="KLZ135" s="41"/>
      <c r="KMA135" s="41"/>
      <c r="KMB135" s="41"/>
      <c r="KMC135" s="41"/>
      <c r="KMD135" s="41"/>
      <c r="KME135" s="41"/>
      <c r="KMF135" s="41"/>
      <c r="KMG135" s="41"/>
      <c r="KMH135" s="41"/>
      <c r="KMI135" s="41"/>
      <c r="KMJ135" s="41"/>
      <c r="KMK135" s="41"/>
      <c r="KML135" s="41"/>
      <c r="KMM135" s="41"/>
      <c r="KMN135" s="41"/>
      <c r="KMO135" s="41"/>
      <c r="KMP135" s="41"/>
      <c r="KMQ135" s="41"/>
      <c r="KMR135" s="41"/>
      <c r="KMS135" s="41"/>
      <c r="KMT135" s="41"/>
      <c r="KMU135" s="41"/>
      <c r="KMV135" s="41"/>
      <c r="KMW135" s="41"/>
      <c r="KMX135" s="41"/>
      <c r="KMY135" s="41"/>
      <c r="KMZ135" s="41"/>
      <c r="KNA135" s="41"/>
      <c r="KNB135" s="41"/>
      <c r="KNC135" s="41"/>
      <c r="KND135" s="41"/>
      <c r="KNE135" s="41"/>
      <c r="KNF135" s="41"/>
      <c r="KNG135" s="41"/>
      <c r="KNH135" s="41"/>
      <c r="KNI135" s="41"/>
      <c r="KNJ135" s="41"/>
      <c r="KNK135" s="41"/>
      <c r="KNL135" s="41"/>
      <c r="KNM135" s="41"/>
      <c r="KNN135" s="41"/>
      <c r="KNO135" s="41"/>
      <c r="KNP135" s="41"/>
      <c r="KNQ135" s="41"/>
      <c r="KNR135" s="41"/>
      <c r="KNS135" s="41"/>
      <c r="KNT135" s="41"/>
      <c r="KNU135" s="41"/>
      <c r="KNV135" s="41"/>
      <c r="KNW135" s="41"/>
      <c r="KNX135" s="41"/>
      <c r="KNY135" s="41"/>
      <c r="KNZ135" s="41"/>
      <c r="KOA135" s="41"/>
      <c r="KOB135" s="41"/>
      <c r="KOC135" s="41"/>
      <c r="KOD135" s="41"/>
      <c r="KOE135" s="41"/>
      <c r="KOF135" s="41"/>
      <c r="KOG135" s="41"/>
      <c r="KOH135" s="41"/>
      <c r="KOI135" s="41"/>
      <c r="KOJ135" s="41"/>
      <c r="KOK135" s="41"/>
      <c r="KOL135" s="41"/>
      <c r="KOM135" s="41"/>
      <c r="KON135" s="41"/>
      <c r="KOO135" s="41"/>
      <c r="KOP135" s="41"/>
      <c r="KOQ135" s="41"/>
      <c r="KOR135" s="41"/>
      <c r="KOS135" s="41"/>
      <c r="KOT135" s="41"/>
      <c r="KOU135" s="41"/>
      <c r="KOV135" s="41"/>
      <c r="KOW135" s="41"/>
      <c r="KOX135" s="41"/>
      <c r="KOY135" s="41"/>
      <c r="KOZ135" s="41"/>
      <c r="KPA135" s="41"/>
      <c r="KPB135" s="41"/>
      <c r="KPC135" s="41"/>
      <c r="KPD135" s="41"/>
      <c r="KPE135" s="41"/>
      <c r="KPF135" s="41"/>
      <c r="KPG135" s="41"/>
      <c r="KPH135" s="41"/>
      <c r="KPI135" s="41"/>
      <c r="KPJ135" s="41"/>
      <c r="KPK135" s="41"/>
      <c r="KPL135" s="41"/>
      <c r="KPM135" s="41"/>
      <c r="KPN135" s="41"/>
      <c r="KPO135" s="41"/>
      <c r="KPP135" s="41"/>
      <c r="KPQ135" s="41"/>
      <c r="KPR135" s="41"/>
      <c r="KPS135" s="41"/>
      <c r="KPT135" s="41"/>
      <c r="KPU135" s="41"/>
      <c r="KPV135" s="41"/>
      <c r="KPW135" s="41"/>
      <c r="KPX135" s="41"/>
      <c r="KPY135" s="41"/>
      <c r="KPZ135" s="41"/>
      <c r="KQA135" s="41"/>
      <c r="KQB135" s="41"/>
      <c r="KQC135" s="41"/>
      <c r="KQD135" s="41"/>
      <c r="KQE135" s="41"/>
      <c r="KQF135" s="41"/>
      <c r="KQG135" s="41"/>
      <c r="KQH135" s="41"/>
      <c r="KQI135" s="41"/>
      <c r="KQJ135" s="41"/>
      <c r="KQK135" s="41"/>
      <c r="KQL135" s="41"/>
      <c r="KQM135" s="41"/>
      <c r="KQN135" s="41"/>
      <c r="KQO135" s="41"/>
      <c r="KQP135" s="41"/>
      <c r="KQQ135" s="41"/>
      <c r="KQR135" s="41"/>
      <c r="KQS135" s="41"/>
      <c r="KQT135" s="41"/>
      <c r="KQU135" s="41"/>
      <c r="KQV135" s="41"/>
      <c r="KQW135" s="41"/>
      <c r="KQX135" s="41"/>
      <c r="KQY135" s="41"/>
      <c r="KQZ135" s="41"/>
      <c r="KRA135" s="41"/>
      <c r="KRB135" s="41"/>
      <c r="KRC135" s="41"/>
      <c r="KRD135" s="41"/>
      <c r="KRE135" s="41"/>
      <c r="KRF135" s="41"/>
      <c r="KRG135" s="41"/>
      <c r="KRH135" s="41"/>
      <c r="KRI135" s="41"/>
      <c r="KRJ135" s="41"/>
      <c r="KRK135" s="41"/>
      <c r="KRL135" s="41"/>
      <c r="KRM135" s="41"/>
      <c r="KRN135" s="41"/>
      <c r="KRO135" s="41"/>
      <c r="KRP135" s="41"/>
      <c r="KRQ135" s="41"/>
      <c r="KRR135" s="41"/>
      <c r="KRS135" s="41"/>
      <c r="KRT135" s="41"/>
      <c r="KRU135" s="41"/>
      <c r="KSB135" s="41"/>
      <c r="KSC135" s="41"/>
      <c r="KSD135" s="41"/>
      <c r="KSE135" s="41"/>
      <c r="KSF135" s="41"/>
      <c r="KSG135" s="41"/>
      <c r="KSH135" s="41"/>
      <c r="KSI135" s="41"/>
      <c r="KSJ135" s="41"/>
      <c r="KSK135" s="41"/>
      <c r="KSL135" s="41"/>
      <c r="KSM135" s="41"/>
      <c r="KSN135" s="41"/>
      <c r="KSO135" s="41"/>
      <c r="KSP135" s="41"/>
      <c r="KSQ135" s="41"/>
      <c r="KSR135" s="41"/>
      <c r="KSS135" s="41"/>
      <c r="KST135" s="41"/>
      <c r="KSU135" s="41"/>
      <c r="KSV135" s="41"/>
      <c r="KSW135" s="41"/>
      <c r="KSX135" s="41"/>
      <c r="KSY135" s="41"/>
      <c r="KSZ135" s="41"/>
      <c r="KTA135" s="41"/>
      <c r="KTB135" s="41"/>
      <c r="KTC135" s="41"/>
      <c r="KTD135" s="41"/>
      <c r="KTE135" s="41"/>
      <c r="KTF135" s="41"/>
      <c r="KTG135" s="41"/>
      <c r="KTH135" s="41"/>
      <c r="KTI135" s="41"/>
      <c r="KTJ135" s="41"/>
      <c r="KTK135" s="41"/>
      <c r="KTL135" s="41"/>
      <c r="KTM135" s="41"/>
      <c r="KTN135" s="41"/>
      <c r="KTO135" s="41"/>
      <c r="KTP135" s="41"/>
      <c r="KTQ135" s="41"/>
      <c r="KTR135" s="41"/>
      <c r="KTS135" s="41"/>
      <c r="KTT135" s="41"/>
      <c r="KTU135" s="41"/>
      <c r="KTV135" s="41"/>
      <c r="KTW135" s="41"/>
      <c r="KTX135" s="41"/>
      <c r="KTY135" s="41"/>
      <c r="KTZ135" s="41"/>
      <c r="KUA135" s="41"/>
      <c r="KUB135" s="41"/>
      <c r="KUC135" s="41"/>
      <c r="KUD135" s="41"/>
      <c r="KUE135" s="41"/>
      <c r="KUF135" s="41"/>
      <c r="KUG135" s="41"/>
      <c r="KUH135" s="41"/>
      <c r="KUI135" s="41"/>
      <c r="KUJ135" s="41"/>
      <c r="KUK135" s="41"/>
      <c r="KUL135" s="41"/>
      <c r="KUM135" s="41"/>
      <c r="KUN135" s="41"/>
      <c r="KUO135" s="41"/>
      <c r="KUP135" s="41"/>
      <c r="KUQ135" s="41"/>
      <c r="KUR135" s="41"/>
      <c r="KUS135" s="41"/>
      <c r="KUT135" s="41"/>
      <c r="KUU135" s="41"/>
      <c r="KUV135" s="41"/>
      <c r="KUW135" s="41"/>
      <c r="KUX135" s="41"/>
      <c r="KUY135" s="41"/>
      <c r="KUZ135" s="41"/>
      <c r="KVA135" s="41"/>
      <c r="KVB135" s="41"/>
      <c r="KVC135" s="41"/>
      <c r="KVD135" s="41"/>
      <c r="KVE135" s="41"/>
      <c r="KVF135" s="41"/>
      <c r="KVG135" s="41"/>
      <c r="KVH135" s="41"/>
      <c r="KVI135" s="41"/>
      <c r="KVJ135" s="41"/>
      <c r="KVK135" s="41"/>
      <c r="KVL135" s="41"/>
      <c r="KVM135" s="41"/>
      <c r="KVN135" s="41"/>
      <c r="KVO135" s="41"/>
      <c r="KVP135" s="41"/>
      <c r="KVQ135" s="41"/>
      <c r="KVR135" s="41"/>
      <c r="KVS135" s="41"/>
      <c r="KVT135" s="41"/>
      <c r="KVU135" s="41"/>
      <c r="KVV135" s="41"/>
      <c r="KVW135" s="41"/>
      <c r="KVX135" s="41"/>
      <c r="KVY135" s="41"/>
      <c r="KVZ135" s="41"/>
      <c r="KWA135" s="41"/>
      <c r="KWB135" s="41"/>
      <c r="KWC135" s="41"/>
      <c r="KWD135" s="41"/>
      <c r="KWE135" s="41"/>
      <c r="KWF135" s="41"/>
      <c r="KWG135" s="41"/>
      <c r="KWH135" s="41"/>
      <c r="KWI135" s="41"/>
      <c r="KWJ135" s="41"/>
      <c r="KWK135" s="41"/>
      <c r="KWL135" s="41"/>
      <c r="KWM135" s="41"/>
      <c r="KWN135" s="41"/>
      <c r="KWO135" s="41"/>
      <c r="KWP135" s="41"/>
      <c r="KWQ135" s="41"/>
      <c r="KWR135" s="41"/>
      <c r="KWS135" s="41"/>
      <c r="KWT135" s="41"/>
      <c r="KWU135" s="41"/>
      <c r="KWV135" s="41"/>
      <c r="KWW135" s="41"/>
      <c r="KWX135" s="41"/>
      <c r="KWY135" s="41"/>
      <c r="KWZ135" s="41"/>
      <c r="KXA135" s="41"/>
      <c r="KXB135" s="41"/>
      <c r="KXC135" s="41"/>
      <c r="KXD135" s="41"/>
      <c r="KXE135" s="41"/>
      <c r="KXF135" s="41"/>
      <c r="KXG135" s="41"/>
      <c r="KXH135" s="41"/>
      <c r="KXI135" s="41"/>
      <c r="KXJ135" s="41"/>
      <c r="KXK135" s="41"/>
      <c r="KXL135" s="41"/>
      <c r="KXM135" s="41"/>
      <c r="KXN135" s="41"/>
      <c r="KXO135" s="41"/>
      <c r="KXP135" s="41"/>
      <c r="KXQ135" s="41"/>
      <c r="KXR135" s="41"/>
      <c r="KXS135" s="41"/>
      <c r="KXT135" s="41"/>
      <c r="KXU135" s="41"/>
      <c r="KXV135" s="41"/>
      <c r="KXW135" s="41"/>
      <c r="KXX135" s="41"/>
      <c r="KXY135" s="41"/>
      <c r="KXZ135" s="41"/>
      <c r="KYA135" s="41"/>
      <c r="KYB135" s="41"/>
      <c r="KYC135" s="41"/>
      <c r="KYD135" s="41"/>
      <c r="KYE135" s="41"/>
      <c r="KYF135" s="41"/>
      <c r="KYG135" s="41"/>
      <c r="KYH135" s="41"/>
      <c r="KYI135" s="41"/>
      <c r="KYJ135" s="41"/>
      <c r="KYK135" s="41"/>
      <c r="KYL135" s="41"/>
      <c r="KYM135" s="41"/>
      <c r="KYN135" s="41"/>
      <c r="KYO135" s="41"/>
      <c r="KYP135" s="41"/>
      <c r="KYQ135" s="41"/>
      <c r="KYR135" s="41"/>
      <c r="KYS135" s="41"/>
      <c r="KYT135" s="41"/>
      <c r="KYU135" s="41"/>
      <c r="KYV135" s="41"/>
      <c r="KYW135" s="41"/>
      <c r="KYX135" s="41"/>
      <c r="KYY135" s="41"/>
      <c r="KYZ135" s="41"/>
      <c r="KZA135" s="41"/>
      <c r="KZB135" s="41"/>
      <c r="KZC135" s="41"/>
      <c r="KZD135" s="41"/>
      <c r="KZE135" s="41"/>
      <c r="KZF135" s="41"/>
      <c r="KZG135" s="41"/>
      <c r="KZH135" s="41"/>
      <c r="KZI135" s="41"/>
      <c r="KZJ135" s="41"/>
      <c r="KZK135" s="41"/>
      <c r="KZL135" s="41"/>
      <c r="KZM135" s="41"/>
      <c r="KZN135" s="41"/>
      <c r="KZO135" s="41"/>
      <c r="KZP135" s="41"/>
      <c r="KZQ135" s="41"/>
      <c r="KZR135" s="41"/>
      <c r="KZS135" s="41"/>
      <c r="KZT135" s="41"/>
      <c r="KZU135" s="41"/>
      <c r="KZV135" s="41"/>
      <c r="KZW135" s="41"/>
      <c r="KZX135" s="41"/>
      <c r="KZY135" s="41"/>
      <c r="KZZ135" s="41"/>
      <c r="LAA135" s="41"/>
      <c r="LAB135" s="41"/>
      <c r="LAC135" s="41"/>
      <c r="LAD135" s="41"/>
      <c r="LAE135" s="41"/>
      <c r="LAF135" s="41"/>
      <c r="LAG135" s="41"/>
      <c r="LAH135" s="41"/>
      <c r="LAI135" s="41"/>
      <c r="LAJ135" s="41"/>
      <c r="LAK135" s="41"/>
      <c r="LAL135" s="41"/>
      <c r="LAM135" s="41"/>
      <c r="LAN135" s="41"/>
      <c r="LAO135" s="41"/>
      <c r="LAP135" s="41"/>
      <c r="LAQ135" s="41"/>
      <c r="LAR135" s="41"/>
      <c r="LAS135" s="41"/>
      <c r="LAT135" s="41"/>
      <c r="LAU135" s="41"/>
      <c r="LAV135" s="41"/>
      <c r="LAW135" s="41"/>
      <c r="LAX135" s="41"/>
      <c r="LAY135" s="41"/>
      <c r="LAZ135" s="41"/>
      <c r="LBA135" s="41"/>
      <c r="LBB135" s="41"/>
      <c r="LBC135" s="41"/>
      <c r="LBD135" s="41"/>
      <c r="LBE135" s="41"/>
      <c r="LBF135" s="41"/>
      <c r="LBG135" s="41"/>
      <c r="LBH135" s="41"/>
      <c r="LBI135" s="41"/>
      <c r="LBJ135" s="41"/>
      <c r="LBK135" s="41"/>
      <c r="LBL135" s="41"/>
      <c r="LBM135" s="41"/>
      <c r="LBN135" s="41"/>
      <c r="LBO135" s="41"/>
      <c r="LBP135" s="41"/>
      <c r="LBQ135" s="41"/>
      <c r="LBX135" s="41"/>
      <c r="LBY135" s="41"/>
      <c r="LBZ135" s="41"/>
      <c r="LCA135" s="41"/>
      <c r="LCB135" s="41"/>
      <c r="LCC135" s="41"/>
      <c r="LCD135" s="41"/>
      <c r="LCE135" s="41"/>
      <c r="LCF135" s="41"/>
      <c r="LCG135" s="41"/>
      <c r="LCH135" s="41"/>
      <c r="LCI135" s="41"/>
      <c r="LCJ135" s="41"/>
      <c r="LCK135" s="41"/>
      <c r="LCL135" s="41"/>
      <c r="LCM135" s="41"/>
      <c r="LCN135" s="41"/>
      <c r="LCO135" s="41"/>
      <c r="LCP135" s="41"/>
      <c r="LCQ135" s="41"/>
      <c r="LCR135" s="41"/>
      <c r="LCS135" s="41"/>
      <c r="LCT135" s="41"/>
      <c r="LCU135" s="41"/>
      <c r="LCV135" s="41"/>
      <c r="LCW135" s="41"/>
      <c r="LCX135" s="41"/>
      <c r="LCY135" s="41"/>
      <c r="LCZ135" s="41"/>
      <c r="LDA135" s="41"/>
      <c r="LDB135" s="41"/>
      <c r="LDC135" s="41"/>
      <c r="LDD135" s="41"/>
      <c r="LDE135" s="41"/>
      <c r="LDF135" s="41"/>
      <c r="LDG135" s="41"/>
      <c r="LDH135" s="41"/>
      <c r="LDI135" s="41"/>
      <c r="LDJ135" s="41"/>
      <c r="LDK135" s="41"/>
      <c r="LDL135" s="41"/>
      <c r="LDM135" s="41"/>
      <c r="LDN135" s="41"/>
      <c r="LDO135" s="41"/>
      <c r="LDP135" s="41"/>
      <c r="LDQ135" s="41"/>
      <c r="LDR135" s="41"/>
      <c r="LDS135" s="41"/>
      <c r="LDT135" s="41"/>
      <c r="LDU135" s="41"/>
      <c r="LDV135" s="41"/>
      <c r="LDW135" s="41"/>
      <c r="LDX135" s="41"/>
      <c r="LDY135" s="41"/>
      <c r="LDZ135" s="41"/>
      <c r="LEA135" s="41"/>
      <c r="LEB135" s="41"/>
      <c r="LEC135" s="41"/>
      <c r="LED135" s="41"/>
      <c r="LEE135" s="41"/>
      <c r="LEF135" s="41"/>
      <c r="LEG135" s="41"/>
      <c r="LEH135" s="41"/>
      <c r="LEI135" s="41"/>
      <c r="LEJ135" s="41"/>
      <c r="LEK135" s="41"/>
      <c r="LEL135" s="41"/>
      <c r="LEM135" s="41"/>
      <c r="LEN135" s="41"/>
      <c r="LEO135" s="41"/>
      <c r="LEP135" s="41"/>
      <c r="LEQ135" s="41"/>
      <c r="LER135" s="41"/>
      <c r="LES135" s="41"/>
      <c r="LET135" s="41"/>
      <c r="LEU135" s="41"/>
      <c r="LEV135" s="41"/>
      <c r="LEW135" s="41"/>
      <c r="LEX135" s="41"/>
      <c r="LEY135" s="41"/>
      <c r="LEZ135" s="41"/>
      <c r="LFA135" s="41"/>
      <c r="LFB135" s="41"/>
      <c r="LFC135" s="41"/>
      <c r="LFD135" s="41"/>
      <c r="LFE135" s="41"/>
      <c r="LFF135" s="41"/>
      <c r="LFG135" s="41"/>
      <c r="LFH135" s="41"/>
      <c r="LFI135" s="41"/>
      <c r="LFJ135" s="41"/>
      <c r="LFK135" s="41"/>
      <c r="LFL135" s="41"/>
      <c r="LFM135" s="41"/>
      <c r="LFN135" s="41"/>
      <c r="LFO135" s="41"/>
      <c r="LFP135" s="41"/>
      <c r="LFQ135" s="41"/>
      <c r="LFR135" s="41"/>
      <c r="LFS135" s="41"/>
      <c r="LFT135" s="41"/>
      <c r="LFU135" s="41"/>
      <c r="LFV135" s="41"/>
      <c r="LFW135" s="41"/>
      <c r="LFX135" s="41"/>
      <c r="LFY135" s="41"/>
      <c r="LFZ135" s="41"/>
      <c r="LGA135" s="41"/>
      <c r="LGB135" s="41"/>
      <c r="LGC135" s="41"/>
      <c r="LGD135" s="41"/>
      <c r="LGE135" s="41"/>
      <c r="LGF135" s="41"/>
      <c r="LGG135" s="41"/>
      <c r="LGH135" s="41"/>
      <c r="LGI135" s="41"/>
      <c r="LGJ135" s="41"/>
      <c r="LGK135" s="41"/>
      <c r="LGL135" s="41"/>
      <c r="LGM135" s="41"/>
      <c r="LGN135" s="41"/>
      <c r="LGO135" s="41"/>
      <c r="LGP135" s="41"/>
      <c r="LGQ135" s="41"/>
      <c r="LGR135" s="41"/>
      <c r="LGS135" s="41"/>
      <c r="LGT135" s="41"/>
      <c r="LGU135" s="41"/>
      <c r="LGV135" s="41"/>
      <c r="LGW135" s="41"/>
      <c r="LGX135" s="41"/>
      <c r="LGY135" s="41"/>
      <c r="LGZ135" s="41"/>
      <c r="LHA135" s="41"/>
      <c r="LHB135" s="41"/>
      <c r="LHC135" s="41"/>
      <c r="LHD135" s="41"/>
      <c r="LHE135" s="41"/>
      <c r="LHF135" s="41"/>
      <c r="LHG135" s="41"/>
      <c r="LHH135" s="41"/>
      <c r="LHI135" s="41"/>
      <c r="LHJ135" s="41"/>
      <c r="LHK135" s="41"/>
      <c r="LHL135" s="41"/>
      <c r="LHM135" s="41"/>
      <c r="LHN135" s="41"/>
      <c r="LHO135" s="41"/>
      <c r="LHP135" s="41"/>
      <c r="LHQ135" s="41"/>
      <c r="LHR135" s="41"/>
      <c r="LHS135" s="41"/>
      <c r="LHT135" s="41"/>
      <c r="LHU135" s="41"/>
      <c r="LHV135" s="41"/>
      <c r="LHW135" s="41"/>
      <c r="LHX135" s="41"/>
      <c r="LHY135" s="41"/>
      <c r="LHZ135" s="41"/>
      <c r="LIA135" s="41"/>
      <c r="LIB135" s="41"/>
      <c r="LIC135" s="41"/>
      <c r="LID135" s="41"/>
      <c r="LIE135" s="41"/>
      <c r="LIF135" s="41"/>
      <c r="LIG135" s="41"/>
      <c r="LIH135" s="41"/>
      <c r="LII135" s="41"/>
      <c r="LIJ135" s="41"/>
      <c r="LIK135" s="41"/>
      <c r="LIL135" s="41"/>
      <c r="LIM135" s="41"/>
      <c r="LIN135" s="41"/>
      <c r="LIO135" s="41"/>
      <c r="LIP135" s="41"/>
      <c r="LIQ135" s="41"/>
      <c r="LIR135" s="41"/>
      <c r="LIS135" s="41"/>
      <c r="LIT135" s="41"/>
      <c r="LIU135" s="41"/>
      <c r="LIV135" s="41"/>
      <c r="LIW135" s="41"/>
      <c r="LIX135" s="41"/>
      <c r="LIY135" s="41"/>
      <c r="LIZ135" s="41"/>
      <c r="LJA135" s="41"/>
      <c r="LJB135" s="41"/>
      <c r="LJC135" s="41"/>
      <c r="LJD135" s="41"/>
      <c r="LJE135" s="41"/>
      <c r="LJF135" s="41"/>
      <c r="LJG135" s="41"/>
      <c r="LJH135" s="41"/>
      <c r="LJI135" s="41"/>
      <c r="LJJ135" s="41"/>
      <c r="LJK135" s="41"/>
      <c r="LJL135" s="41"/>
      <c r="LJM135" s="41"/>
      <c r="LJN135" s="41"/>
      <c r="LJO135" s="41"/>
      <c r="LJP135" s="41"/>
      <c r="LJQ135" s="41"/>
      <c r="LJR135" s="41"/>
      <c r="LJS135" s="41"/>
      <c r="LJT135" s="41"/>
      <c r="LJU135" s="41"/>
      <c r="LJV135" s="41"/>
      <c r="LJW135" s="41"/>
      <c r="LJX135" s="41"/>
      <c r="LJY135" s="41"/>
      <c r="LJZ135" s="41"/>
      <c r="LKA135" s="41"/>
      <c r="LKB135" s="41"/>
      <c r="LKC135" s="41"/>
      <c r="LKD135" s="41"/>
      <c r="LKE135" s="41"/>
      <c r="LKF135" s="41"/>
      <c r="LKG135" s="41"/>
      <c r="LKH135" s="41"/>
      <c r="LKI135" s="41"/>
      <c r="LKJ135" s="41"/>
      <c r="LKK135" s="41"/>
      <c r="LKL135" s="41"/>
      <c r="LKM135" s="41"/>
      <c r="LKN135" s="41"/>
      <c r="LKO135" s="41"/>
      <c r="LKP135" s="41"/>
      <c r="LKQ135" s="41"/>
      <c r="LKR135" s="41"/>
      <c r="LKS135" s="41"/>
      <c r="LKT135" s="41"/>
      <c r="LKU135" s="41"/>
      <c r="LKV135" s="41"/>
      <c r="LKW135" s="41"/>
      <c r="LKX135" s="41"/>
      <c r="LKY135" s="41"/>
      <c r="LKZ135" s="41"/>
      <c r="LLA135" s="41"/>
      <c r="LLB135" s="41"/>
      <c r="LLC135" s="41"/>
      <c r="LLD135" s="41"/>
      <c r="LLE135" s="41"/>
      <c r="LLF135" s="41"/>
      <c r="LLG135" s="41"/>
      <c r="LLH135" s="41"/>
      <c r="LLI135" s="41"/>
      <c r="LLJ135" s="41"/>
      <c r="LLK135" s="41"/>
      <c r="LLL135" s="41"/>
      <c r="LLM135" s="41"/>
      <c r="LLT135" s="41"/>
      <c r="LLU135" s="41"/>
      <c r="LLV135" s="41"/>
      <c r="LLW135" s="41"/>
      <c r="LLX135" s="41"/>
      <c r="LLY135" s="41"/>
      <c r="LLZ135" s="41"/>
      <c r="LMA135" s="41"/>
      <c r="LMB135" s="41"/>
      <c r="LMC135" s="41"/>
      <c r="LMD135" s="41"/>
      <c r="LME135" s="41"/>
      <c r="LMF135" s="41"/>
      <c r="LMG135" s="41"/>
      <c r="LMH135" s="41"/>
      <c r="LMI135" s="41"/>
      <c r="LMJ135" s="41"/>
      <c r="LMK135" s="41"/>
      <c r="LML135" s="41"/>
      <c r="LMM135" s="41"/>
      <c r="LMN135" s="41"/>
      <c r="LMO135" s="41"/>
      <c r="LMP135" s="41"/>
      <c r="LMQ135" s="41"/>
      <c r="LMR135" s="41"/>
      <c r="LMS135" s="41"/>
      <c r="LMT135" s="41"/>
      <c r="LMU135" s="41"/>
      <c r="LMV135" s="41"/>
      <c r="LMW135" s="41"/>
      <c r="LMX135" s="41"/>
      <c r="LMY135" s="41"/>
      <c r="LMZ135" s="41"/>
      <c r="LNA135" s="41"/>
      <c r="LNB135" s="41"/>
      <c r="LNC135" s="41"/>
      <c r="LND135" s="41"/>
      <c r="LNE135" s="41"/>
      <c r="LNF135" s="41"/>
      <c r="LNG135" s="41"/>
      <c r="LNH135" s="41"/>
      <c r="LNI135" s="41"/>
      <c r="LNJ135" s="41"/>
      <c r="LNK135" s="41"/>
      <c r="LNL135" s="41"/>
      <c r="LNM135" s="41"/>
      <c r="LNN135" s="41"/>
      <c r="LNO135" s="41"/>
      <c r="LNP135" s="41"/>
      <c r="LNQ135" s="41"/>
      <c r="LNR135" s="41"/>
      <c r="LNS135" s="41"/>
      <c r="LNT135" s="41"/>
      <c r="LNU135" s="41"/>
      <c r="LNV135" s="41"/>
      <c r="LNW135" s="41"/>
      <c r="LNX135" s="41"/>
      <c r="LNY135" s="41"/>
      <c r="LNZ135" s="41"/>
      <c r="LOA135" s="41"/>
      <c r="LOB135" s="41"/>
      <c r="LOC135" s="41"/>
      <c r="LOD135" s="41"/>
      <c r="LOE135" s="41"/>
      <c r="LOF135" s="41"/>
      <c r="LOG135" s="41"/>
      <c r="LOH135" s="41"/>
      <c r="LOI135" s="41"/>
      <c r="LOJ135" s="41"/>
      <c r="LOK135" s="41"/>
      <c r="LOL135" s="41"/>
      <c r="LOM135" s="41"/>
      <c r="LON135" s="41"/>
      <c r="LOO135" s="41"/>
      <c r="LOP135" s="41"/>
      <c r="LOQ135" s="41"/>
      <c r="LOR135" s="41"/>
      <c r="LOS135" s="41"/>
      <c r="LOT135" s="41"/>
      <c r="LOU135" s="41"/>
      <c r="LOV135" s="41"/>
      <c r="LOW135" s="41"/>
      <c r="LOX135" s="41"/>
      <c r="LOY135" s="41"/>
      <c r="LOZ135" s="41"/>
      <c r="LPA135" s="41"/>
      <c r="LPB135" s="41"/>
      <c r="LPC135" s="41"/>
      <c r="LPD135" s="41"/>
      <c r="LPE135" s="41"/>
      <c r="LPF135" s="41"/>
      <c r="LPG135" s="41"/>
      <c r="LPH135" s="41"/>
      <c r="LPI135" s="41"/>
      <c r="LPJ135" s="41"/>
      <c r="LPK135" s="41"/>
      <c r="LPL135" s="41"/>
      <c r="LPM135" s="41"/>
      <c r="LPN135" s="41"/>
      <c r="LPO135" s="41"/>
      <c r="LPP135" s="41"/>
      <c r="LPQ135" s="41"/>
      <c r="LPR135" s="41"/>
      <c r="LPS135" s="41"/>
      <c r="LPT135" s="41"/>
      <c r="LPU135" s="41"/>
      <c r="LPV135" s="41"/>
      <c r="LPW135" s="41"/>
      <c r="LPX135" s="41"/>
      <c r="LPY135" s="41"/>
      <c r="LPZ135" s="41"/>
      <c r="LQA135" s="41"/>
      <c r="LQB135" s="41"/>
      <c r="LQC135" s="41"/>
      <c r="LQD135" s="41"/>
      <c r="LQE135" s="41"/>
      <c r="LQF135" s="41"/>
      <c r="LQG135" s="41"/>
      <c r="LQH135" s="41"/>
      <c r="LQI135" s="41"/>
      <c r="LQJ135" s="41"/>
      <c r="LQK135" s="41"/>
      <c r="LQL135" s="41"/>
      <c r="LQM135" s="41"/>
      <c r="LQN135" s="41"/>
      <c r="LQO135" s="41"/>
      <c r="LQP135" s="41"/>
      <c r="LQQ135" s="41"/>
      <c r="LQR135" s="41"/>
      <c r="LQS135" s="41"/>
      <c r="LQT135" s="41"/>
      <c r="LQU135" s="41"/>
      <c r="LQV135" s="41"/>
      <c r="LQW135" s="41"/>
      <c r="LQX135" s="41"/>
      <c r="LQY135" s="41"/>
      <c r="LQZ135" s="41"/>
      <c r="LRA135" s="41"/>
      <c r="LRB135" s="41"/>
      <c r="LRC135" s="41"/>
      <c r="LRD135" s="41"/>
      <c r="LRE135" s="41"/>
      <c r="LRF135" s="41"/>
      <c r="LRG135" s="41"/>
      <c r="LRH135" s="41"/>
      <c r="LRI135" s="41"/>
      <c r="LRJ135" s="41"/>
      <c r="LRK135" s="41"/>
      <c r="LRL135" s="41"/>
      <c r="LRM135" s="41"/>
      <c r="LRN135" s="41"/>
      <c r="LRO135" s="41"/>
      <c r="LRP135" s="41"/>
      <c r="LRQ135" s="41"/>
      <c r="LRR135" s="41"/>
      <c r="LRS135" s="41"/>
      <c r="LRT135" s="41"/>
      <c r="LRU135" s="41"/>
      <c r="LRV135" s="41"/>
      <c r="LRW135" s="41"/>
      <c r="LRX135" s="41"/>
      <c r="LRY135" s="41"/>
      <c r="LRZ135" s="41"/>
      <c r="LSA135" s="41"/>
      <c r="LSB135" s="41"/>
      <c r="LSC135" s="41"/>
      <c r="LSD135" s="41"/>
      <c r="LSE135" s="41"/>
      <c r="LSF135" s="41"/>
      <c r="LSG135" s="41"/>
      <c r="LSH135" s="41"/>
      <c r="LSI135" s="41"/>
      <c r="LSJ135" s="41"/>
      <c r="LSK135" s="41"/>
      <c r="LSL135" s="41"/>
      <c r="LSM135" s="41"/>
      <c r="LSN135" s="41"/>
      <c r="LSO135" s="41"/>
      <c r="LSP135" s="41"/>
      <c r="LSQ135" s="41"/>
      <c r="LSR135" s="41"/>
      <c r="LSS135" s="41"/>
      <c r="LST135" s="41"/>
      <c r="LSU135" s="41"/>
      <c r="LSV135" s="41"/>
      <c r="LSW135" s="41"/>
      <c r="LSX135" s="41"/>
      <c r="LSY135" s="41"/>
      <c r="LSZ135" s="41"/>
      <c r="LTA135" s="41"/>
      <c r="LTB135" s="41"/>
      <c r="LTC135" s="41"/>
      <c r="LTD135" s="41"/>
      <c r="LTE135" s="41"/>
      <c r="LTF135" s="41"/>
      <c r="LTG135" s="41"/>
      <c r="LTH135" s="41"/>
      <c r="LTI135" s="41"/>
      <c r="LTJ135" s="41"/>
      <c r="LTK135" s="41"/>
      <c r="LTL135" s="41"/>
      <c r="LTM135" s="41"/>
      <c r="LTN135" s="41"/>
      <c r="LTO135" s="41"/>
      <c r="LTP135" s="41"/>
      <c r="LTQ135" s="41"/>
      <c r="LTR135" s="41"/>
      <c r="LTS135" s="41"/>
      <c r="LTT135" s="41"/>
      <c r="LTU135" s="41"/>
      <c r="LTV135" s="41"/>
      <c r="LTW135" s="41"/>
      <c r="LTX135" s="41"/>
      <c r="LTY135" s="41"/>
      <c r="LTZ135" s="41"/>
      <c r="LUA135" s="41"/>
      <c r="LUB135" s="41"/>
      <c r="LUC135" s="41"/>
      <c r="LUD135" s="41"/>
      <c r="LUE135" s="41"/>
      <c r="LUF135" s="41"/>
      <c r="LUG135" s="41"/>
      <c r="LUH135" s="41"/>
      <c r="LUI135" s="41"/>
      <c r="LUJ135" s="41"/>
      <c r="LUK135" s="41"/>
      <c r="LUL135" s="41"/>
      <c r="LUM135" s="41"/>
      <c r="LUN135" s="41"/>
      <c r="LUO135" s="41"/>
      <c r="LUP135" s="41"/>
      <c r="LUQ135" s="41"/>
      <c r="LUR135" s="41"/>
      <c r="LUS135" s="41"/>
      <c r="LUT135" s="41"/>
      <c r="LUU135" s="41"/>
      <c r="LUV135" s="41"/>
      <c r="LUW135" s="41"/>
      <c r="LUX135" s="41"/>
      <c r="LUY135" s="41"/>
      <c r="LUZ135" s="41"/>
      <c r="LVA135" s="41"/>
      <c r="LVB135" s="41"/>
      <c r="LVC135" s="41"/>
      <c r="LVD135" s="41"/>
      <c r="LVE135" s="41"/>
      <c r="LVF135" s="41"/>
      <c r="LVG135" s="41"/>
      <c r="LVH135" s="41"/>
      <c r="LVI135" s="41"/>
      <c r="LVP135" s="41"/>
      <c r="LVQ135" s="41"/>
      <c r="LVR135" s="41"/>
      <c r="LVS135" s="41"/>
      <c r="LVT135" s="41"/>
      <c r="LVU135" s="41"/>
      <c r="LVV135" s="41"/>
      <c r="LVW135" s="41"/>
      <c r="LVX135" s="41"/>
      <c r="LVY135" s="41"/>
      <c r="LVZ135" s="41"/>
      <c r="LWA135" s="41"/>
      <c r="LWB135" s="41"/>
      <c r="LWC135" s="41"/>
      <c r="LWD135" s="41"/>
      <c r="LWE135" s="41"/>
      <c r="LWF135" s="41"/>
      <c r="LWG135" s="41"/>
      <c r="LWH135" s="41"/>
      <c r="LWI135" s="41"/>
      <c r="LWJ135" s="41"/>
      <c r="LWK135" s="41"/>
      <c r="LWL135" s="41"/>
      <c r="LWM135" s="41"/>
      <c r="LWN135" s="41"/>
      <c r="LWO135" s="41"/>
      <c r="LWP135" s="41"/>
      <c r="LWQ135" s="41"/>
      <c r="LWR135" s="41"/>
      <c r="LWS135" s="41"/>
      <c r="LWT135" s="41"/>
      <c r="LWU135" s="41"/>
      <c r="LWV135" s="41"/>
      <c r="LWW135" s="41"/>
      <c r="LWX135" s="41"/>
      <c r="LWY135" s="41"/>
      <c r="LWZ135" s="41"/>
      <c r="LXA135" s="41"/>
      <c r="LXB135" s="41"/>
      <c r="LXC135" s="41"/>
      <c r="LXD135" s="41"/>
      <c r="LXE135" s="41"/>
      <c r="LXF135" s="41"/>
      <c r="LXG135" s="41"/>
      <c r="LXH135" s="41"/>
      <c r="LXI135" s="41"/>
      <c r="LXJ135" s="41"/>
      <c r="LXK135" s="41"/>
      <c r="LXL135" s="41"/>
      <c r="LXM135" s="41"/>
      <c r="LXN135" s="41"/>
      <c r="LXO135" s="41"/>
      <c r="LXP135" s="41"/>
      <c r="LXQ135" s="41"/>
      <c r="LXR135" s="41"/>
      <c r="LXS135" s="41"/>
      <c r="LXT135" s="41"/>
      <c r="LXU135" s="41"/>
      <c r="LXV135" s="41"/>
      <c r="LXW135" s="41"/>
      <c r="LXX135" s="41"/>
      <c r="LXY135" s="41"/>
      <c r="LXZ135" s="41"/>
      <c r="LYA135" s="41"/>
      <c r="LYB135" s="41"/>
      <c r="LYC135" s="41"/>
      <c r="LYD135" s="41"/>
      <c r="LYE135" s="41"/>
      <c r="LYF135" s="41"/>
      <c r="LYG135" s="41"/>
      <c r="LYH135" s="41"/>
      <c r="LYI135" s="41"/>
      <c r="LYJ135" s="41"/>
      <c r="LYK135" s="41"/>
      <c r="LYL135" s="41"/>
      <c r="LYM135" s="41"/>
      <c r="LYN135" s="41"/>
      <c r="LYO135" s="41"/>
      <c r="LYP135" s="41"/>
      <c r="LYQ135" s="41"/>
      <c r="LYR135" s="41"/>
      <c r="LYS135" s="41"/>
      <c r="LYT135" s="41"/>
      <c r="LYU135" s="41"/>
      <c r="LYV135" s="41"/>
      <c r="LYW135" s="41"/>
      <c r="LYX135" s="41"/>
      <c r="LYY135" s="41"/>
      <c r="LYZ135" s="41"/>
      <c r="LZA135" s="41"/>
      <c r="LZB135" s="41"/>
      <c r="LZC135" s="41"/>
      <c r="LZD135" s="41"/>
      <c r="LZE135" s="41"/>
      <c r="LZF135" s="41"/>
      <c r="LZG135" s="41"/>
      <c r="LZH135" s="41"/>
      <c r="LZI135" s="41"/>
      <c r="LZJ135" s="41"/>
      <c r="LZK135" s="41"/>
      <c r="LZL135" s="41"/>
      <c r="LZM135" s="41"/>
      <c r="LZN135" s="41"/>
      <c r="LZO135" s="41"/>
      <c r="LZP135" s="41"/>
      <c r="LZQ135" s="41"/>
      <c r="LZR135" s="41"/>
      <c r="LZS135" s="41"/>
      <c r="LZT135" s="41"/>
      <c r="LZU135" s="41"/>
      <c r="LZV135" s="41"/>
      <c r="LZW135" s="41"/>
      <c r="LZX135" s="41"/>
      <c r="LZY135" s="41"/>
      <c r="LZZ135" s="41"/>
      <c r="MAA135" s="41"/>
      <c r="MAB135" s="41"/>
      <c r="MAC135" s="41"/>
      <c r="MAD135" s="41"/>
      <c r="MAE135" s="41"/>
      <c r="MAF135" s="41"/>
      <c r="MAG135" s="41"/>
      <c r="MAH135" s="41"/>
      <c r="MAI135" s="41"/>
      <c r="MAJ135" s="41"/>
      <c r="MAK135" s="41"/>
      <c r="MAL135" s="41"/>
      <c r="MAM135" s="41"/>
      <c r="MAN135" s="41"/>
      <c r="MAO135" s="41"/>
      <c r="MAP135" s="41"/>
      <c r="MAQ135" s="41"/>
      <c r="MAR135" s="41"/>
      <c r="MAS135" s="41"/>
      <c r="MAT135" s="41"/>
      <c r="MAU135" s="41"/>
      <c r="MAV135" s="41"/>
      <c r="MAW135" s="41"/>
      <c r="MAX135" s="41"/>
      <c r="MAY135" s="41"/>
      <c r="MAZ135" s="41"/>
      <c r="MBA135" s="41"/>
      <c r="MBB135" s="41"/>
      <c r="MBC135" s="41"/>
      <c r="MBD135" s="41"/>
      <c r="MBE135" s="41"/>
      <c r="MBF135" s="41"/>
      <c r="MBG135" s="41"/>
      <c r="MBH135" s="41"/>
      <c r="MBI135" s="41"/>
      <c r="MBJ135" s="41"/>
      <c r="MBK135" s="41"/>
      <c r="MBL135" s="41"/>
      <c r="MBM135" s="41"/>
      <c r="MBN135" s="41"/>
      <c r="MBO135" s="41"/>
      <c r="MBP135" s="41"/>
      <c r="MBQ135" s="41"/>
      <c r="MBR135" s="41"/>
      <c r="MBS135" s="41"/>
      <c r="MBT135" s="41"/>
      <c r="MBU135" s="41"/>
      <c r="MBV135" s="41"/>
      <c r="MBW135" s="41"/>
      <c r="MBX135" s="41"/>
      <c r="MBY135" s="41"/>
      <c r="MBZ135" s="41"/>
      <c r="MCA135" s="41"/>
      <c r="MCB135" s="41"/>
      <c r="MCC135" s="41"/>
      <c r="MCD135" s="41"/>
      <c r="MCE135" s="41"/>
      <c r="MCF135" s="41"/>
      <c r="MCG135" s="41"/>
      <c r="MCH135" s="41"/>
      <c r="MCI135" s="41"/>
      <c r="MCJ135" s="41"/>
      <c r="MCK135" s="41"/>
      <c r="MCL135" s="41"/>
      <c r="MCM135" s="41"/>
      <c r="MCN135" s="41"/>
      <c r="MCO135" s="41"/>
      <c r="MCP135" s="41"/>
      <c r="MCQ135" s="41"/>
      <c r="MCR135" s="41"/>
      <c r="MCS135" s="41"/>
      <c r="MCT135" s="41"/>
      <c r="MCU135" s="41"/>
      <c r="MCV135" s="41"/>
      <c r="MCW135" s="41"/>
      <c r="MCX135" s="41"/>
      <c r="MCY135" s="41"/>
      <c r="MCZ135" s="41"/>
      <c r="MDA135" s="41"/>
      <c r="MDB135" s="41"/>
      <c r="MDC135" s="41"/>
      <c r="MDD135" s="41"/>
      <c r="MDE135" s="41"/>
      <c r="MDF135" s="41"/>
      <c r="MDG135" s="41"/>
      <c r="MDH135" s="41"/>
      <c r="MDI135" s="41"/>
      <c r="MDJ135" s="41"/>
      <c r="MDK135" s="41"/>
      <c r="MDL135" s="41"/>
      <c r="MDM135" s="41"/>
      <c r="MDN135" s="41"/>
      <c r="MDO135" s="41"/>
      <c r="MDP135" s="41"/>
      <c r="MDQ135" s="41"/>
      <c r="MDR135" s="41"/>
      <c r="MDS135" s="41"/>
      <c r="MDT135" s="41"/>
      <c r="MDU135" s="41"/>
      <c r="MDV135" s="41"/>
      <c r="MDW135" s="41"/>
      <c r="MDX135" s="41"/>
      <c r="MDY135" s="41"/>
      <c r="MDZ135" s="41"/>
      <c r="MEA135" s="41"/>
      <c r="MEB135" s="41"/>
      <c r="MEC135" s="41"/>
      <c r="MED135" s="41"/>
      <c r="MEE135" s="41"/>
      <c r="MEF135" s="41"/>
      <c r="MEG135" s="41"/>
      <c r="MEH135" s="41"/>
      <c r="MEI135" s="41"/>
      <c r="MEJ135" s="41"/>
      <c r="MEK135" s="41"/>
      <c r="MEL135" s="41"/>
      <c r="MEM135" s="41"/>
      <c r="MEN135" s="41"/>
      <c r="MEO135" s="41"/>
      <c r="MEP135" s="41"/>
      <c r="MEQ135" s="41"/>
      <c r="MER135" s="41"/>
      <c r="MES135" s="41"/>
      <c r="MET135" s="41"/>
      <c r="MEU135" s="41"/>
      <c r="MEV135" s="41"/>
      <c r="MEW135" s="41"/>
      <c r="MEX135" s="41"/>
      <c r="MEY135" s="41"/>
      <c r="MEZ135" s="41"/>
      <c r="MFA135" s="41"/>
      <c r="MFB135" s="41"/>
      <c r="MFC135" s="41"/>
      <c r="MFD135" s="41"/>
      <c r="MFE135" s="41"/>
      <c r="MFL135" s="41"/>
      <c r="MFM135" s="41"/>
      <c r="MFN135" s="41"/>
      <c r="MFO135" s="41"/>
      <c r="MFP135" s="41"/>
      <c r="MFQ135" s="41"/>
      <c r="MFR135" s="41"/>
      <c r="MFS135" s="41"/>
      <c r="MFT135" s="41"/>
      <c r="MFU135" s="41"/>
      <c r="MFV135" s="41"/>
      <c r="MFW135" s="41"/>
      <c r="MFX135" s="41"/>
      <c r="MFY135" s="41"/>
      <c r="MFZ135" s="41"/>
      <c r="MGA135" s="41"/>
      <c r="MGB135" s="41"/>
      <c r="MGC135" s="41"/>
      <c r="MGD135" s="41"/>
      <c r="MGE135" s="41"/>
      <c r="MGF135" s="41"/>
      <c r="MGG135" s="41"/>
      <c r="MGH135" s="41"/>
      <c r="MGI135" s="41"/>
      <c r="MGJ135" s="41"/>
      <c r="MGK135" s="41"/>
      <c r="MGL135" s="41"/>
      <c r="MGM135" s="41"/>
      <c r="MGN135" s="41"/>
      <c r="MGO135" s="41"/>
      <c r="MGP135" s="41"/>
      <c r="MGQ135" s="41"/>
      <c r="MGR135" s="41"/>
      <c r="MGS135" s="41"/>
      <c r="MGT135" s="41"/>
      <c r="MGU135" s="41"/>
      <c r="MGV135" s="41"/>
      <c r="MGW135" s="41"/>
      <c r="MGX135" s="41"/>
      <c r="MGY135" s="41"/>
      <c r="MGZ135" s="41"/>
      <c r="MHA135" s="41"/>
      <c r="MHB135" s="41"/>
      <c r="MHC135" s="41"/>
      <c r="MHD135" s="41"/>
      <c r="MHE135" s="41"/>
      <c r="MHF135" s="41"/>
      <c r="MHG135" s="41"/>
      <c r="MHH135" s="41"/>
      <c r="MHI135" s="41"/>
      <c r="MHJ135" s="41"/>
      <c r="MHK135" s="41"/>
      <c r="MHL135" s="41"/>
      <c r="MHM135" s="41"/>
      <c r="MHN135" s="41"/>
      <c r="MHO135" s="41"/>
      <c r="MHP135" s="41"/>
      <c r="MHQ135" s="41"/>
      <c r="MHR135" s="41"/>
      <c r="MHS135" s="41"/>
      <c r="MHT135" s="41"/>
      <c r="MHU135" s="41"/>
      <c r="MHV135" s="41"/>
      <c r="MHW135" s="41"/>
      <c r="MHX135" s="41"/>
      <c r="MHY135" s="41"/>
      <c r="MHZ135" s="41"/>
      <c r="MIA135" s="41"/>
      <c r="MIB135" s="41"/>
      <c r="MIC135" s="41"/>
      <c r="MID135" s="41"/>
      <c r="MIE135" s="41"/>
      <c r="MIF135" s="41"/>
      <c r="MIG135" s="41"/>
      <c r="MIH135" s="41"/>
      <c r="MII135" s="41"/>
      <c r="MIJ135" s="41"/>
      <c r="MIK135" s="41"/>
      <c r="MIL135" s="41"/>
      <c r="MIM135" s="41"/>
      <c r="MIN135" s="41"/>
      <c r="MIO135" s="41"/>
      <c r="MIP135" s="41"/>
      <c r="MIQ135" s="41"/>
      <c r="MIR135" s="41"/>
      <c r="MIS135" s="41"/>
      <c r="MIT135" s="41"/>
      <c r="MIU135" s="41"/>
      <c r="MIV135" s="41"/>
      <c r="MIW135" s="41"/>
      <c r="MIX135" s="41"/>
      <c r="MIY135" s="41"/>
      <c r="MIZ135" s="41"/>
      <c r="MJA135" s="41"/>
      <c r="MJB135" s="41"/>
      <c r="MJC135" s="41"/>
      <c r="MJD135" s="41"/>
      <c r="MJE135" s="41"/>
      <c r="MJF135" s="41"/>
      <c r="MJG135" s="41"/>
      <c r="MJH135" s="41"/>
      <c r="MJI135" s="41"/>
      <c r="MJJ135" s="41"/>
      <c r="MJK135" s="41"/>
      <c r="MJL135" s="41"/>
      <c r="MJM135" s="41"/>
      <c r="MJN135" s="41"/>
      <c r="MJO135" s="41"/>
      <c r="MJP135" s="41"/>
      <c r="MJQ135" s="41"/>
      <c r="MJR135" s="41"/>
      <c r="MJS135" s="41"/>
      <c r="MJT135" s="41"/>
      <c r="MJU135" s="41"/>
      <c r="MJV135" s="41"/>
      <c r="MJW135" s="41"/>
      <c r="MJX135" s="41"/>
      <c r="MJY135" s="41"/>
      <c r="MJZ135" s="41"/>
      <c r="MKA135" s="41"/>
      <c r="MKB135" s="41"/>
      <c r="MKC135" s="41"/>
      <c r="MKD135" s="41"/>
      <c r="MKE135" s="41"/>
      <c r="MKF135" s="41"/>
      <c r="MKG135" s="41"/>
      <c r="MKH135" s="41"/>
      <c r="MKI135" s="41"/>
      <c r="MKJ135" s="41"/>
      <c r="MKK135" s="41"/>
      <c r="MKL135" s="41"/>
      <c r="MKM135" s="41"/>
      <c r="MKN135" s="41"/>
      <c r="MKO135" s="41"/>
      <c r="MKP135" s="41"/>
      <c r="MKQ135" s="41"/>
      <c r="MKR135" s="41"/>
      <c r="MKS135" s="41"/>
      <c r="MKT135" s="41"/>
      <c r="MKU135" s="41"/>
      <c r="MKV135" s="41"/>
      <c r="MKW135" s="41"/>
      <c r="MKX135" s="41"/>
      <c r="MKY135" s="41"/>
      <c r="MKZ135" s="41"/>
      <c r="MLA135" s="41"/>
      <c r="MLB135" s="41"/>
      <c r="MLC135" s="41"/>
      <c r="MLD135" s="41"/>
      <c r="MLE135" s="41"/>
      <c r="MLF135" s="41"/>
      <c r="MLG135" s="41"/>
      <c r="MLH135" s="41"/>
      <c r="MLI135" s="41"/>
      <c r="MLJ135" s="41"/>
      <c r="MLK135" s="41"/>
      <c r="MLL135" s="41"/>
      <c r="MLM135" s="41"/>
      <c r="MLN135" s="41"/>
      <c r="MLO135" s="41"/>
      <c r="MLP135" s="41"/>
      <c r="MLQ135" s="41"/>
      <c r="MLR135" s="41"/>
      <c r="MLS135" s="41"/>
      <c r="MLT135" s="41"/>
      <c r="MLU135" s="41"/>
      <c r="MLV135" s="41"/>
      <c r="MLW135" s="41"/>
      <c r="MLX135" s="41"/>
      <c r="MLY135" s="41"/>
      <c r="MLZ135" s="41"/>
      <c r="MMA135" s="41"/>
      <c r="MMB135" s="41"/>
      <c r="MMC135" s="41"/>
      <c r="MMD135" s="41"/>
      <c r="MME135" s="41"/>
      <c r="MMF135" s="41"/>
      <c r="MMG135" s="41"/>
      <c r="MMH135" s="41"/>
      <c r="MMI135" s="41"/>
      <c r="MMJ135" s="41"/>
      <c r="MMK135" s="41"/>
      <c r="MML135" s="41"/>
      <c r="MMM135" s="41"/>
      <c r="MMN135" s="41"/>
      <c r="MMO135" s="41"/>
      <c r="MMP135" s="41"/>
      <c r="MMQ135" s="41"/>
      <c r="MMR135" s="41"/>
      <c r="MMS135" s="41"/>
      <c r="MMT135" s="41"/>
      <c r="MMU135" s="41"/>
      <c r="MMV135" s="41"/>
      <c r="MMW135" s="41"/>
      <c r="MMX135" s="41"/>
      <c r="MMY135" s="41"/>
      <c r="MMZ135" s="41"/>
      <c r="MNA135" s="41"/>
      <c r="MNB135" s="41"/>
      <c r="MNC135" s="41"/>
      <c r="MND135" s="41"/>
      <c r="MNE135" s="41"/>
      <c r="MNF135" s="41"/>
      <c r="MNG135" s="41"/>
      <c r="MNH135" s="41"/>
      <c r="MNI135" s="41"/>
      <c r="MNJ135" s="41"/>
      <c r="MNK135" s="41"/>
      <c r="MNL135" s="41"/>
      <c r="MNM135" s="41"/>
      <c r="MNN135" s="41"/>
      <c r="MNO135" s="41"/>
      <c r="MNP135" s="41"/>
      <c r="MNQ135" s="41"/>
      <c r="MNR135" s="41"/>
      <c r="MNS135" s="41"/>
      <c r="MNT135" s="41"/>
      <c r="MNU135" s="41"/>
      <c r="MNV135" s="41"/>
      <c r="MNW135" s="41"/>
      <c r="MNX135" s="41"/>
      <c r="MNY135" s="41"/>
      <c r="MNZ135" s="41"/>
      <c r="MOA135" s="41"/>
      <c r="MOB135" s="41"/>
      <c r="MOC135" s="41"/>
      <c r="MOD135" s="41"/>
      <c r="MOE135" s="41"/>
      <c r="MOF135" s="41"/>
      <c r="MOG135" s="41"/>
      <c r="MOH135" s="41"/>
      <c r="MOI135" s="41"/>
      <c r="MOJ135" s="41"/>
      <c r="MOK135" s="41"/>
      <c r="MOL135" s="41"/>
      <c r="MOM135" s="41"/>
      <c r="MON135" s="41"/>
      <c r="MOO135" s="41"/>
      <c r="MOP135" s="41"/>
      <c r="MOQ135" s="41"/>
      <c r="MOR135" s="41"/>
      <c r="MOS135" s="41"/>
      <c r="MOT135" s="41"/>
      <c r="MOU135" s="41"/>
      <c r="MOV135" s="41"/>
      <c r="MOW135" s="41"/>
      <c r="MOX135" s="41"/>
      <c r="MOY135" s="41"/>
      <c r="MOZ135" s="41"/>
      <c r="MPA135" s="41"/>
      <c r="MPH135" s="41"/>
      <c r="MPI135" s="41"/>
      <c r="MPJ135" s="41"/>
      <c r="MPK135" s="41"/>
      <c r="MPL135" s="41"/>
      <c r="MPM135" s="41"/>
      <c r="MPN135" s="41"/>
      <c r="MPO135" s="41"/>
      <c r="MPP135" s="41"/>
      <c r="MPQ135" s="41"/>
      <c r="MPR135" s="41"/>
      <c r="MPS135" s="41"/>
      <c r="MPT135" s="41"/>
      <c r="MPU135" s="41"/>
      <c r="MPV135" s="41"/>
      <c r="MPW135" s="41"/>
      <c r="MPX135" s="41"/>
      <c r="MPY135" s="41"/>
      <c r="MPZ135" s="41"/>
      <c r="MQA135" s="41"/>
      <c r="MQB135" s="41"/>
      <c r="MQC135" s="41"/>
      <c r="MQD135" s="41"/>
      <c r="MQE135" s="41"/>
      <c r="MQF135" s="41"/>
      <c r="MQG135" s="41"/>
      <c r="MQH135" s="41"/>
      <c r="MQI135" s="41"/>
      <c r="MQJ135" s="41"/>
      <c r="MQK135" s="41"/>
      <c r="MQL135" s="41"/>
      <c r="MQM135" s="41"/>
      <c r="MQN135" s="41"/>
      <c r="MQO135" s="41"/>
      <c r="MQP135" s="41"/>
      <c r="MQQ135" s="41"/>
      <c r="MQR135" s="41"/>
      <c r="MQS135" s="41"/>
      <c r="MQT135" s="41"/>
      <c r="MQU135" s="41"/>
      <c r="MQV135" s="41"/>
      <c r="MQW135" s="41"/>
      <c r="MQX135" s="41"/>
      <c r="MQY135" s="41"/>
      <c r="MQZ135" s="41"/>
      <c r="MRA135" s="41"/>
      <c r="MRB135" s="41"/>
      <c r="MRC135" s="41"/>
      <c r="MRD135" s="41"/>
      <c r="MRE135" s="41"/>
      <c r="MRF135" s="41"/>
      <c r="MRG135" s="41"/>
      <c r="MRH135" s="41"/>
      <c r="MRI135" s="41"/>
      <c r="MRJ135" s="41"/>
      <c r="MRK135" s="41"/>
      <c r="MRL135" s="41"/>
      <c r="MRM135" s="41"/>
      <c r="MRN135" s="41"/>
      <c r="MRO135" s="41"/>
      <c r="MRP135" s="41"/>
      <c r="MRQ135" s="41"/>
      <c r="MRR135" s="41"/>
      <c r="MRS135" s="41"/>
      <c r="MRT135" s="41"/>
      <c r="MRU135" s="41"/>
      <c r="MRV135" s="41"/>
      <c r="MRW135" s="41"/>
      <c r="MRX135" s="41"/>
      <c r="MRY135" s="41"/>
      <c r="MRZ135" s="41"/>
      <c r="MSA135" s="41"/>
      <c r="MSB135" s="41"/>
      <c r="MSC135" s="41"/>
      <c r="MSD135" s="41"/>
      <c r="MSE135" s="41"/>
      <c r="MSF135" s="41"/>
      <c r="MSG135" s="41"/>
      <c r="MSH135" s="41"/>
      <c r="MSI135" s="41"/>
      <c r="MSJ135" s="41"/>
      <c r="MSK135" s="41"/>
      <c r="MSL135" s="41"/>
      <c r="MSM135" s="41"/>
      <c r="MSN135" s="41"/>
      <c r="MSO135" s="41"/>
      <c r="MSP135" s="41"/>
      <c r="MSQ135" s="41"/>
      <c r="MSR135" s="41"/>
      <c r="MSS135" s="41"/>
      <c r="MST135" s="41"/>
      <c r="MSU135" s="41"/>
      <c r="MSV135" s="41"/>
      <c r="MSW135" s="41"/>
      <c r="MSX135" s="41"/>
      <c r="MSY135" s="41"/>
      <c r="MSZ135" s="41"/>
      <c r="MTA135" s="41"/>
      <c r="MTB135" s="41"/>
      <c r="MTC135" s="41"/>
      <c r="MTD135" s="41"/>
      <c r="MTE135" s="41"/>
      <c r="MTF135" s="41"/>
      <c r="MTG135" s="41"/>
      <c r="MTH135" s="41"/>
      <c r="MTI135" s="41"/>
      <c r="MTJ135" s="41"/>
      <c r="MTK135" s="41"/>
      <c r="MTL135" s="41"/>
      <c r="MTM135" s="41"/>
      <c r="MTN135" s="41"/>
      <c r="MTO135" s="41"/>
      <c r="MTP135" s="41"/>
      <c r="MTQ135" s="41"/>
      <c r="MTR135" s="41"/>
      <c r="MTS135" s="41"/>
      <c r="MTT135" s="41"/>
      <c r="MTU135" s="41"/>
      <c r="MTV135" s="41"/>
      <c r="MTW135" s="41"/>
      <c r="MTX135" s="41"/>
      <c r="MTY135" s="41"/>
      <c r="MTZ135" s="41"/>
      <c r="MUA135" s="41"/>
      <c r="MUB135" s="41"/>
      <c r="MUC135" s="41"/>
      <c r="MUD135" s="41"/>
      <c r="MUE135" s="41"/>
      <c r="MUF135" s="41"/>
      <c r="MUG135" s="41"/>
      <c r="MUH135" s="41"/>
      <c r="MUI135" s="41"/>
      <c r="MUJ135" s="41"/>
      <c r="MUK135" s="41"/>
      <c r="MUL135" s="41"/>
      <c r="MUM135" s="41"/>
      <c r="MUN135" s="41"/>
      <c r="MUO135" s="41"/>
      <c r="MUP135" s="41"/>
      <c r="MUQ135" s="41"/>
      <c r="MUR135" s="41"/>
      <c r="MUS135" s="41"/>
      <c r="MUT135" s="41"/>
      <c r="MUU135" s="41"/>
      <c r="MUV135" s="41"/>
      <c r="MUW135" s="41"/>
      <c r="MUX135" s="41"/>
      <c r="MUY135" s="41"/>
      <c r="MUZ135" s="41"/>
      <c r="MVA135" s="41"/>
      <c r="MVB135" s="41"/>
      <c r="MVC135" s="41"/>
      <c r="MVD135" s="41"/>
      <c r="MVE135" s="41"/>
      <c r="MVF135" s="41"/>
      <c r="MVG135" s="41"/>
      <c r="MVH135" s="41"/>
      <c r="MVI135" s="41"/>
      <c r="MVJ135" s="41"/>
      <c r="MVK135" s="41"/>
      <c r="MVL135" s="41"/>
      <c r="MVM135" s="41"/>
      <c r="MVN135" s="41"/>
      <c r="MVO135" s="41"/>
      <c r="MVP135" s="41"/>
      <c r="MVQ135" s="41"/>
      <c r="MVR135" s="41"/>
      <c r="MVS135" s="41"/>
      <c r="MVT135" s="41"/>
      <c r="MVU135" s="41"/>
      <c r="MVV135" s="41"/>
      <c r="MVW135" s="41"/>
      <c r="MVX135" s="41"/>
      <c r="MVY135" s="41"/>
      <c r="MVZ135" s="41"/>
      <c r="MWA135" s="41"/>
      <c r="MWB135" s="41"/>
      <c r="MWC135" s="41"/>
      <c r="MWD135" s="41"/>
      <c r="MWE135" s="41"/>
      <c r="MWF135" s="41"/>
      <c r="MWG135" s="41"/>
      <c r="MWH135" s="41"/>
      <c r="MWI135" s="41"/>
      <c r="MWJ135" s="41"/>
      <c r="MWK135" s="41"/>
      <c r="MWL135" s="41"/>
      <c r="MWM135" s="41"/>
      <c r="MWN135" s="41"/>
      <c r="MWO135" s="41"/>
      <c r="MWP135" s="41"/>
      <c r="MWQ135" s="41"/>
      <c r="MWR135" s="41"/>
      <c r="MWS135" s="41"/>
      <c r="MWT135" s="41"/>
      <c r="MWU135" s="41"/>
      <c r="MWV135" s="41"/>
      <c r="MWW135" s="41"/>
      <c r="MWX135" s="41"/>
      <c r="MWY135" s="41"/>
      <c r="MWZ135" s="41"/>
      <c r="MXA135" s="41"/>
      <c r="MXB135" s="41"/>
      <c r="MXC135" s="41"/>
      <c r="MXD135" s="41"/>
      <c r="MXE135" s="41"/>
      <c r="MXF135" s="41"/>
      <c r="MXG135" s="41"/>
      <c r="MXH135" s="41"/>
      <c r="MXI135" s="41"/>
      <c r="MXJ135" s="41"/>
      <c r="MXK135" s="41"/>
      <c r="MXL135" s="41"/>
      <c r="MXM135" s="41"/>
      <c r="MXN135" s="41"/>
      <c r="MXO135" s="41"/>
      <c r="MXP135" s="41"/>
      <c r="MXQ135" s="41"/>
      <c r="MXR135" s="41"/>
      <c r="MXS135" s="41"/>
      <c r="MXT135" s="41"/>
      <c r="MXU135" s="41"/>
      <c r="MXV135" s="41"/>
      <c r="MXW135" s="41"/>
      <c r="MXX135" s="41"/>
      <c r="MXY135" s="41"/>
      <c r="MXZ135" s="41"/>
      <c r="MYA135" s="41"/>
      <c r="MYB135" s="41"/>
      <c r="MYC135" s="41"/>
      <c r="MYD135" s="41"/>
      <c r="MYE135" s="41"/>
      <c r="MYF135" s="41"/>
      <c r="MYG135" s="41"/>
      <c r="MYH135" s="41"/>
      <c r="MYI135" s="41"/>
      <c r="MYJ135" s="41"/>
      <c r="MYK135" s="41"/>
      <c r="MYL135" s="41"/>
      <c r="MYM135" s="41"/>
      <c r="MYN135" s="41"/>
      <c r="MYO135" s="41"/>
      <c r="MYP135" s="41"/>
      <c r="MYQ135" s="41"/>
      <c r="MYR135" s="41"/>
      <c r="MYS135" s="41"/>
      <c r="MYT135" s="41"/>
      <c r="MYU135" s="41"/>
      <c r="MYV135" s="41"/>
      <c r="MYW135" s="41"/>
      <c r="MZD135" s="41"/>
      <c r="MZE135" s="41"/>
      <c r="MZF135" s="41"/>
      <c r="MZG135" s="41"/>
      <c r="MZH135" s="41"/>
      <c r="MZI135" s="41"/>
      <c r="MZJ135" s="41"/>
      <c r="MZK135" s="41"/>
      <c r="MZL135" s="41"/>
      <c r="MZM135" s="41"/>
      <c r="MZN135" s="41"/>
      <c r="MZO135" s="41"/>
      <c r="MZP135" s="41"/>
      <c r="MZQ135" s="41"/>
      <c r="MZR135" s="41"/>
      <c r="MZS135" s="41"/>
      <c r="MZT135" s="41"/>
      <c r="MZU135" s="41"/>
      <c r="MZV135" s="41"/>
      <c r="MZW135" s="41"/>
      <c r="MZX135" s="41"/>
      <c r="MZY135" s="41"/>
      <c r="MZZ135" s="41"/>
      <c r="NAA135" s="41"/>
      <c r="NAB135" s="41"/>
      <c r="NAC135" s="41"/>
      <c r="NAD135" s="41"/>
      <c r="NAE135" s="41"/>
      <c r="NAF135" s="41"/>
      <c r="NAG135" s="41"/>
      <c r="NAH135" s="41"/>
      <c r="NAI135" s="41"/>
      <c r="NAJ135" s="41"/>
      <c r="NAK135" s="41"/>
      <c r="NAL135" s="41"/>
      <c r="NAM135" s="41"/>
      <c r="NAN135" s="41"/>
      <c r="NAO135" s="41"/>
      <c r="NAP135" s="41"/>
      <c r="NAQ135" s="41"/>
      <c r="NAR135" s="41"/>
      <c r="NAS135" s="41"/>
      <c r="NAT135" s="41"/>
      <c r="NAU135" s="41"/>
      <c r="NAV135" s="41"/>
      <c r="NAW135" s="41"/>
      <c r="NAX135" s="41"/>
      <c r="NAY135" s="41"/>
      <c r="NAZ135" s="41"/>
      <c r="NBA135" s="41"/>
      <c r="NBB135" s="41"/>
      <c r="NBC135" s="41"/>
      <c r="NBD135" s="41"/>
      <c r="NBE135" s="41"/>
      <c r="NBF135" s="41"/>
      <c r="NBG135" s="41"/>
      <c r="NBH135" s="41"/>
      <c r="NBI135" s="41"/>
      <c r="NBJ135" s="41"/>
      <c r="NBK135" s="41"/>
      <c r="NBL135" s="41"/>
      <c r="NBM135" s="41"/>
      <c r="NBN135" s="41"/>
      <c r="NBO135" s="41"/>
      <c r="NBP135" s="41"/>
      <c r="NBQ135" s="41"/>
      <c r="NBR135" s="41"/>
      <c r="NBS135" s="41"/>
      <c r="NBT135" s="41"/>
      <c r="NBU135" s="41"/>
      <c r="NBV135" s="41"/>
      <c r="NBW135" s="41"/>
      <c r="NBX135" s="41"/>
      <c r="NBY135" s="41"/>
      <c r="NBZ135" s="41"/>
      <c r="NCA135" s="41"/>
      <c r="NCB135" s="41"/>
      <c r="NCC135" s="41"/>
      <c r="NCD135" s="41"/>
      <c r="NCE135" s="41"/>
      <c r="NCF135" s="41"/>
      <c r="NCG135" s="41"/>
      <c r="NCH135" s="41"/>
      <c r="NCI135" s="41"/>
      <c r="NCJ135" s="41"/>
      <c r="NCK135" s="41"/>
      <c r="NCL135" s="41"/>
      <c r="NCM135" s="41"/>
      <c r="NCN135" s="41"/>
      <c r="NCO135" s="41"/>
      <c r="NCP135" s="41"/>
      <c r="NCQ135" s="41"/>
      <c r="NCR135" s="41"/>
      <c r="NCS135" s="41"/>
      <c r="NCT135" s="41"/>
      <c r="NCU135" s="41"/>
      <c r="NCV135" s="41"/>
      <c r="NCW135" s="41"/>
      <c r="NCX135" s="41"/>
      <c r="NCY135" s="41"/>
      <c r="NCZ135" s="41"/>
      <c r="NDA135" s="41"/>
      <c r="NDB135" s="41"/>
      <c r="NDC135" s="41"/>
      <c r="NDD135" s="41"/>
      <c r="NDE135" s="41"/>
      <c r="NDF135" s="41"/>
      <c r="NDG135" s="41"/>
      <c r="NDH135" s="41"/>
      <c r="NDI135" s="41"/>
      <c r="NDJ135" s="41"/>
      <c r="NDK135" s="41"/>
      <c r="NDL135" s="41"/>
      <c r="NDM135" s="41"/>
      <c r="NDN135" s="41"/>
      <c r="NDO135" s="41"/>
      <c r="NDP135" s="41"/>
      <c r="NDQ135" s="41"/>
      <c r="NDR135" s="41"/>
      <c r="NDS135" s="41"/>
      <c r="NDT135" s="41"/>
      <c r="NDU135" s="41"/>
      <c r="NDV135" s="41"/>
      <c r="NDW135" s="41"/>
      <c r="NDX135" s="41"/>
      <c r="NDY135" s="41"/>
      <c r="NDZ135" s="41"/>
      <c r="NEA135" s="41"/>
      <c r="NEB135" s="41"/>
      <c r="NEC135" s="41"/>
      <c r="NED135" s="41"/>
      <c r="NEE135" s="41"/>
      <c r="NEF135" s="41"/>
      <c r="NEG135" s="41"/>
      <c r="NEH135" s="41"/>
      <c r="NEI135" s="41"/>
      <c r="NEJ135" s="41"/>
      <c r="NEK135" s="41"/>
      <c r="NEL135" s="41"/>
      <c r="NEM135" s="41"/>
      <c r="NEN135" s="41"/>
      <c r="NEO135" s="41"/>
      <c r="NEP135" s="41"/>
      <c r="NEQ135" s="41"/>
      <c r="NER135" s="41"/>
      <c r="NES135" s="41"/>
      <c r="NET135" s="41"/>
      <c r="NEU135" s="41"/>
      <c r="NEV135" s="41"/>
      <c r="NEW135" s="41"/>
      <c r="NEX135" s="41"/>
      <c r="NEY135" s="41"/>
      <c r="NEZ135" s="41"/>
      <c r="NFA135" s="41"/>
      <c r="NFB135" s="41"/>
      <c r="NFC135" s="41"/>
      <c r="NFD135" s="41"/>
      <c r="NFE135" s="41"/>
      <c r="NFF135" s="41"/>
      <c r="NFG135" s="41"/>
      <c r="NFH135" s="41"/>
      <c r="NFI135" s="41"/>
      <c r="NFJ135" s="41"/>
      <c r="NFK135" s="41"/>
      <c r="NFL135" s="41"/>
      <c r="NFM135" s="41"/>
      <c r="NFN135" s="41"/>
      <c r="NFO135" s="41"/>
      <c r="NFP135" s="41"/>
      <c r="NFQ135" s="41"/>
      <c r="NFR135" s="41"/>
      <c r="NFS135" s="41"/>
      <c r="NFT135" s="41"/>
      <c r="NFU135" s="41"/>
      <c r="NFV135" s="41"/>
      <c r="NFW135" s="41"/>
      <c r="NFX135" s="41"/>
      <c r="NFY135" s="41"/>
      <c r="NFZ135" s="41"/>
      <c r="NGA135" s="41"/>
      <c r="NGB135" s="41"/>
      <c r="NGC135" s="41"/>
      <c r="NGD135" s="41"/>
      <c r="NGE135" s="41"/>
      <c r="NGF135" s="41"/>
      <c r="NGG135" s="41"/>
      <c r="NGH135" s="41"/>
      <c r="NGI135" s="41"/>
      <c r="NGJ135" s="41"/>
      <c r="NGK135" s="41"/>
      <c r="NGL135" s="41"/>
      <c r="NGM135" s="41"/>
      <c r="NGN135" s="41"/>
      <c r="NGO135" s="41"/>
      <c r="NGP135" s="41"/>
      <c r="NGQ135" s="41"/>
      <c r="NGR135" s="41"/>
      <c r="NGS135" s="41"/>
      <c r="NGT135" s="41"/>
      <c r="NGU135" s="41"/>
      <c r="NGV135" s="41"/>
      <c r="NGW135" s="41"/>
      <c r="NGX135" s="41"/>
      <c r="NGY135" s="41"/>
      <c r="NGZ135" s="41"/>
      <c r="NHA135" s="41"/>
      <c r="NHB135" s="41"/>
      <c r="NHC135" s="41"/>
      <c r="NHD135" s="41"/>
      <c r="NHE135" s="41"/>
      <c r="NHF135" s="41"/>
      <c r="NHG135" s="41"/>
      <c r="NHH135" s="41"/>
      <c r="NHI135" s="41"/>
      <c r="NHJ135" s="41"/>
      <c r="NHK135" s="41"/>
      <c r="NHL135" s="41"/>
      <c r="NHM135" s="41"/>
      <c r="NHN135" s="41"/>
      <c r="NHO135" s="41"/>
      <c r="NHP135" s="41"/>
      <c r="NHQ135" s="41"/>
      <c r="NHR135" s="41"/>
      <c r="NHS135" s="41"/>
      <c r="NHT135" s="41"/>
      <c r="NHU135" s="41"/>
      <c r="NHV135" s="41"/>
      <c r="NHW135" s="41"/>
      <c r="NHX135" s="41"/>
      <c r="NHY135" s="41"/>
      <c r="NHZ135" s="41"/>
      <c r="NIA135" s="41"/>
      <c r="NIB135" s="41"/>
      <c r="NIC135" s="41"/>
      <c r="NID135" s="41"/>
      <c r="NIE135" s="41"/>
      <c r="NIF135" s="41"/>
      <c r="NIG135" s="41"/>
      <c r="NIH135" s="41"/>
      <c r="NII135" s="41"/>
      <c r="NIJ135" s="41"/>
      <c r="NIK135" s="41"/>
      <c r="NIL135" s="41"/>
      <c r="NIM135" s="41"/>
      <c r="NIN135" s="41"/>
      <c r="NIO135" s="41"/>
      <c r="NIP135" s="41"/>
      <c r="NIQ135" s="41"/>
      <c r="NIR135" s="41"/>
      <c r="NIS135" s="41"/>
      <c r="NIZ135" s="41"/>
      <c r="NJA135" s="41"/>
      <c r="NJB135" s="41"/>
      <c r="NJC135" s="41"/>
      <c r="NJD135" s="41"/>
      <c r="NJE135" s="41"/>
      <c r="NJF135" s="41"/>
      <c r="NJG135" s="41"/>
      <c r="NJH135" s="41"/>
      <c r="NJI135" s="41"/>
      <c r="NJJ135" s="41"/>
      <c r="NJK135" s="41"/>
      <c r="NJL135" s="41"/>
      <c r="NJM135" s="41"/>
      <c r="NJN135" s="41"/>
      <c r="NJO135" s="41"/>
      <c r="NJP135" s="41"/>
      <c r="NJQ135" s="41"/>
      <c r="NJR135" s="41"/>
      <c r="NJS135" s="41"/>
      <c r="NJT135" s="41"/>
      <c r="NJU135" s="41"/>
      <c r="NJV135" s="41"/>
      <c r="NJW135" s="41"/>
      <c r="NJX135" s="41"/>
      <c r="NJY135" s="41"/>
      <c r="NJZ135" s="41"/>
      <c r="NKA135" s="41"/>
      <c r="NKB135" s="41"/>
      <c r="NKC135" s="41"/>
      <c r="NKD135" s="41"/>
      <c r="NKE135" s="41"/>
      <c r="NKF135" s="41"/>
      <c r="NKG135" s="41"/>
      <c r="NKH135" s="41"/>
      <c r="NKI135" s="41"/>
      <c r="NKJ135" s="41"/>
      <c r="NKK135" s="41"/>
      <c r="NKL135" s="41"/>
      <c r="NKM135" s="41"/>
      <c r="NKN135" s="41"/>
      <c r="NKO135" s="41"/>
      <c r="NKP135" s="41"/>
      <c r="NKQ135" s="41"/>
      <c r="NKR135" s="41"/>
      <c r="NKS135" s="41"/>
      <c r="NKT135" s="41"/>
      <c r="NKU135" s="41"/>
      <c r="NKV135" s="41"/>
      <c r="NKW135" s="41"/>
      <c r="NKX135" s="41"/>
      <c r="NKY135" s="41"/>
      <c r="NKZ135" s="41"/>
      <c r="NLA135" s="41"/>
      <c r="NLB135" s="41"/>
      <c r="NLC135" s="41"/>
      <c r="NLD135" s="41"/>
      <c r="NLE135" s="41"/>
      <c r="NLF135" s="41"/>
      <c r="NLG135" s="41"/>
      <c r="NLH135" s="41"/>
      <c r="NLI135" s="41"/>
      <c r="NLJ135" s="41"/>
      <c r="NLK135" s="41"/>
      <c r="NLL135" s="41"/>
      <c r="NLM135" s="41"/>
      <c r="NLN135" s="41"/>
      <c r="NLO135" s="41"/>
      <c r="NLP135" s="41"/>
      <c r="NLQ135" s="41"/>
      <c r="NLR135" s="41"/>
      <c r="NLS135" s="41"/>
      <c r="NLT135" s="41"/>
      <c r="NLU135" s="41"/>
      <c r="NLV135" s="41"/>
      <c r="NLW135" s="41"/>
      <c r="NLX135" s="41"/>
      <c r="NLY135" s="41"/>
      <c r="NLZ135" s="41"/>
      <c r="NMA135" s="41"/>
      <c r="NMB135" s="41"/>
      <c r="NMC135" s="41"/>
      <c r="NMD135" s="41"/>
      <c r="NME135" s="41"/>
      <c r="NMF135" s="41"/>
      <c r="NMG135" s="41"/>
      <c r="NMH135" s="41"/>
      <c r="NMI135" s="41"/>
      <c r="NMJ135" s="41"/>
      <c r="NMK135" s="41"/>
      <c r="NML135" s="41"/>
      <c r="NMM135" s="41"/>
      <c r="NMN135" s="41"/>
      <c r="NMO135" s="41"/>
      <c r="NMP135" s="41"/>
      <c r="NMQ135" s="41"/>
      <c r="NMR135" s="41"/>
      <c r="NMS135" s="41"/>
      <c r="NMT135" s="41"/>
      <c r="NMU135" s="41"/>
      <c r="NMV135" s="41"/>
      <c r="NMW135" s="41"/>
      <c r="NMX135" s="41"/>
      <c r="NMY135" s="41"/>
      <c r="NMZ135" s="41"/>
      <c r="NNA135" s="41"/>
      <c r="NNB135" s="41"/>
      <c r="NNC135" s="41"/>
      <c r="NND135" s="41"/>
      <c r="NNE135" s="41"/>
      <c r="NNF135" s="41"/>
      <c r="NNG135" s="41"/>
      <c r="NNH135" s="41"/>
      <c r="NNI135" s="41"/>
      <c r="NNJ135" s="41"/>
      <c r="NNK135" s="41"/>
      <c r="NNL135" s="41"/>
      <c r="NNM135" s="41"/>
      <c r="NNN135" s="41"/>
      <c r="NNO135" s="41"/>
      <c r="NNP135" s="41"/>
      <c r="NNQ135" s="41"/>
      <c r="NNR135" s="41"/>
      <c r="NNS135" s="41"/>
      <c r="NNT135" s="41"/>
      <c r="NNU135" s="41"/>
      <c r="NNV135" s="41"/>
      <c r="NNW135" s="41"/>
      <c r="NNX135" s="41"/>
      <c r="NNY135" s="41"/>
      <c r="NNZ135" s="41"/>
      <c r="NOA135" s="41"/>
      <c r="NOB135" s="41"/>
      <c r="NOC135" s="41"/>
      <c r="NOD135" s="41"/>
      <c r="NOE135" s="41"/>
      <c r="NOF135" s="41"/>
      <c r="NOG135" s="41"/>
      <c r="NOH135" s="41"/>
      <c r="NOI135" s="41"/>
      <c r="NOJ135" s="41"/>
      <c r="NOK135" s="41"/>
      <c r="NOL135" s="41"/>
      <c r="NOM135" s="41"/>
      <c r="NON135" s="41"/>
      <c r="NOO135" s="41"/>
      <c r="NOP135" s="41"/>
      <c r="NOQ135" s="41"/>
      <c r="NOR135" s="41"/>
      <c r="NOS135" s="41"/>
      <c r="NOT135" s="41"/>
      <c r="NOU135" s="41"/>
      <c r="NOV135" s="41"/>
      <c r="NOW135" s="41"/>
      <c r="NOX135" s="41"/>
      <c r="NOY135" s="41"/>
      <c r="NOZ135" s="41"/>
      <c r="NPA135" s="41"/>
      <c r="NPB135" s="41"/>
      <c r="NPC135" s="41"/>
      <c r="NPD135" s="41"/>
      <c r="NPE135" s="41"/>
      <c r="NPF135" s="41"/>
      <c r="NPG135" s="41"/>
      <c r="NPH135" s="41"/>
      <c r="NPI135" s="41"/>
      <c r="NPJ135" s="41"/>
      <c r="NPK135" s="41"/>
      <c r="NPL135" s="41"/>
      <c r="NPM135" s="41"/>
      <c r="NPN135" s="41"/>
      <c r="NPO135" s="41"/>
      <c r="NPP135" s="41"/>
      <c r="NPQ135" s="41"/>
      <c r="NPR135" s="41"/>
      <c r="NPS135" s="41"/>
      <c r="NPT135" s="41"/>
      <c r="NPU135" s="41"/>
      <c r="NPV135" s="41"/>
      <c r="NPW135" s="41"/>
      <c r="NPX135" s="41"/>
      <c r="NPY135" s="41"/>
      <c r="NPZ135" s="41"/>
      <c r="NQA135" s="41"/>
      <c r="NQB135" s="41"/>
      <c r="NQC135" s="41"/>
      <c r="NQD135" s="41"/>
      <c r="NQE135" s="41"/>
      <c r="NQF135" s="41"/>
      <c r="NQG135" s="41"/>
      <c r="NQH135" s="41"/>
      <c r="NQI135" s="41"/>
      <c r="NQJ135" s="41"/>
      <c r="NQK135" s="41"/>
      <c r="NQL135" s="41"/>
      <c r="NQM135" s="41"/>
      <c r="NQN135" s="41"/>
      <c r="NQO135" s="41"/>
      <c r="NQP135" s="41"/>
      <c r="NQQ135" s="41"/>
      <c r="NQR135" s="41"/>
      <c r="NQS135" s="41"/>
      <c r="NQT135" s="41"/>
      <c r="NQU135" s="41"/>
      <c r="NQV135" s="41"/>
      <c r="NQW135" s="41"/>
      <c r="NQX135" s="41"/>
      <c r="NQY135" s="41"/>
      <c r="NQZ135" s="41"/>
      <c r="NRA135" s="41"/>
      <c r="NRB135" s="41"/>
      <c r="NRC135" s="41"/>
      <c r="NRD135" s="41"/>
      <c r="NRE135" s="41"/>
      <c r="NRF135" s="41"/>
      <c r="NRG135" s="41"/>
      <c r="NRH135" s="41"/>
      <c r="NRI135" s="41"/>
      <c r="NRJ135" s="41"/>
      <c r="NRK135" s="41"/>
      <c r="NRL135" s="41"/>
      <c r="NRM135" s="41"/>
      <c r="NRN135" s="41"/>
      <c r="NRO135" s="41"/>
      <c r="NRP135" s="41"/>
      <c r="NRQ135" s="41"/>
      <c r="NRR135" s="41"/>
      <c r="NRS135" s="41"/>
      <c r="NRT135" s="41"/>
      <c r="NRU135" s="41"/>
      <c r="NRV135" s="41"/>
      <c r="NRW135" s="41"/>
      <c r="NRX135" s="41"/>
      <c r="NRY135" s="41"/>
      <c r="NRZ135" s="41"/>
      <c r="NSA135" s="41"/>
      <c r="NSB135" s="41"/>
      <c r="NSC135" s="41"/>
      <c r="NSD135" s="41"/>
      <c r="NSE135" s="41"/>
      <c r="NSF135" s="41"/>
      <c r="NSG135" s="41"/>
      <c r="NSH135" s="41"/>
      <c r="NSI135" s="41"/>
      <c r="NSJ135" s="41"/>
      <c r="NSK135" s="41"/>
      <c r="NSL135" s="41"/>
      <c r="NSM135" s="41"/>
      <c r="NSN135" s="41"/>
      <c r="NSO135" s="41"/>
      <c r="NSV135" s="41"/>
      <c r="NSW135" s="41"/>
      <c r="NSX135" s="41"/>
      <c r="NSY135" s="41"/>
      <c r="NSZ135" s="41"/>
      <c r="NTA135" s="41"/>
      <c r="NTB135" s="41"/>
      <c r="NTC135" s="41"/>
      <c r="NTD135" s="41"/>
      <c r="NTE135" s="41"/>
      <c r="NTF135" s="41"/>
      <c r="NTG135" s="41"/>
      <c r="NTH135" s="41"/>
      <c r="NTI135" s="41"/>
      <c r="NTJ135" s="41"/>
      <c r="NTK135" s="41"/>
      <c r="NTL135" s="41"/>
      <c r="NTM135" s="41"/>
      <c r="NTN135" s="41"/>
      <c r="NTO135" s="41"/>
      <c r="NTP135" s="41"/>
      <c r="NTQ135" s="41"/>
      <c r="NTR135" s="41"/>
      <c r="NTS135" s="41"/>
      <c r="NTT135" s="41"/>
      <c r="NTU135" s="41"/>
      <c r="NTV135" s="41"/>
      <c r="NTW135" s="41"/>
      <c r="NTX135" s="41"/>
      <c r="NTY135" s="41"/>
      <c r="NTZ135" s="41"/>
      <c r="NUA135" s="41"/>
      <c r="NUB135" s="41"/>
      <c r="NUC135" s="41"/>
      <c r="NUD135" s="41"/>
      <c r="NUE135" s="41"/>
      <c r="NUF135" s="41"/>
      <c r="NUG135" s="41"/>
      <c r="NUH135" s="41"/>
      <c r="NUI135" s="41"/>
      <c r="NUJ135" s="41"/>
      <c r="NUK135" s="41"/>
      <c r="NUL135" s="41"/>
      <c r="NUM135" s="41"/>
      <c r="NUN135" s="41"/>
      <c r="NUO135" s="41"/>
      <c r="NUP135" s="41"/>
      <c r="NUQ135" s="41"/>
      <c r="NUR135" s="41"/>
      <c r="NUS135" s="41"/>
      <c r="NUT135" s="41"/>
      <c r="NUU135" s="41"/>
      <c r="NUV135" s="41"/>
      <c r="NUW135" s="41"/>
      <c r="NUX135" s="41"/>
      <c r="NUY135" s="41"/>
      <c r="NUZ135" s="41"/>
      <c r="NVA135" s="41"/>
      <c r="NVB135" s="41"/>
      <c r="NVC135" s="41"/>
      <c r="NVD135" s="41"/>
      <c r="NVE135" s="41"/>
      <c r="NVF135" s="41"/>
      <c r="NVG135" s="41"/>
      <c r="NVH135" s="41"/>
      <c r="NVI135" s="41"/>
      <c r="NVJ135" s="41"/>
      <c r="NVK135" s="41"/>
      <c r="NVL135" s="41"/>
      <c r="NVM135" s="41"/>
      <c r="NVN135" s="41"/>
      <c r="NVO135" s="41"/>
      <c r="NVP135" s="41"/>
      <c r="NVQ135" s="41"/>
      <c r="NVR135" s="41"/>
      <c r="NVS135" s="41"/>
      <c r="NVT135" s="41"/>
      <c r="NVU135" s="41"/>
      <c r="NVV135" s="41"/>
      <c r="NVW135" s="41"/>
      <c r="NVX135" s="41"/>
      <c r="NVY135" s="41"/>
      <c r="NVZ135" s="41"/>
      <c r="NWA135" s="41"/>
      <c r="NWB135" s="41"/>
      <c r="NWC135" s="41"/>
      <c r="NWD135" s="41"/>
      <c r="NWE135" s="41"/>
      <c r="NWF135" s="41"/>
      <c r="NWG135" s="41"/>
      <c r="NWH135" s="41"/>
      <c r="NWI135" s="41"/>
      <c r="NWJ135" s="41"/>
      <c r="NWK135" s="41"/>
      <c r="NWL135" s="41"/>
      <c r="NWM135" s="41"/>
      <c r="NWN135" s="41"/>
      <c r="NWO135" s="41"/>
      <c r="NWP135" s="41"/>
      <c r="NWQ135" s="41"/>
      <c r="NWR135" s="41"/>
      <c r="NWS135" s="41"/>
      <c r="NWT135" s="41"/>
      <c r="NWU135" s="41"/>
      <c r="NWV135" s="41"/>
      <c r="NWW135" s="41"/>
      <c r="NWX135" s="41"/>
      <c r="NWY135" s="41"/>
      <c r="NWZ135" s="41"/>
      <c r="NXA135" s="41"/>
      <c r="NXB135" s="41"/>
      <c r="NXC135" s="41"/>
      <c r="NXD135" s="41"/>
      <c r="NXE135" s="41"/>
      <c r="NXF135" s="41"/>
      <c r="NXG135" s="41"/>
      <c r="NXH135" s="41"/>
      <c r="NXI135" s="41"/>
      <c r="NXJ135" s="41"/>
      <c r="NXK135" s="41"/>
      <c r="NXL135" s="41"/>
      <c r="NXM135" s="41"/>
      <c r="NXN135" s="41"/>
      <c r="NXO135" s="41"/>
      <c r="NXP135" s="41"/>
      <c r="NXQ135" s="41"/>
      <c r="NXR135" s="41"/>
      <c r="NXS135" s="41"/>
      <c r="NXT135" s="41"/>
      <c r="NXU135" s="41"/>
      <c r="NXV135" s="41"/>
      <c r="NXW135" s="41"/>
      <c r="NXX135" s="41"/>
      <c r="NXY135" s="41"/>
      <c r="NXZ135" s="41"/>
      <c r="NYA135" s="41"/>
      <c r="NYB135" s="41"/>
      <c r="NYC135" s="41"/>
      <c r="NYD135" s="41"/>
      <c r="NYE135" s="41"/>
      <c r="NYF135" s="41"/>
      <c r="NYG135" s="41"/>
      <c r="NYH135" s="41"/>
      <c r="NYI135" s="41"/>
      <c r="NYJ135" s="41"/>
      <c r="NYK135" s="41"/>
      <c r="NYL135" s="41"/>
      <c r="NYM135" s="41"/>
      <c r="NYN135" s="41"/>
      <c r="NYO135" s="41"/>
      <c r="NYP135" s="41"/>
      <c r="NYQ135" s="41"/>
      <c r="NYR135" s="41"/>
      <c r="NYS135" s="41"/>
      <c r="NYT135" s="41"/>
      <c r="NYU135" s="41"/>
      <c r="NYV135" s="41"/>
      <c r="NYW135" s="41"/>
      <c r="NYX135" s="41"/>
      <c r="NYY135" s="41"/>
      <c r="NYZ135" s="41"/>
      <c r="NZA135" s="41"/>
      <c r="NZB135" s="41"/>
      <c r="NZC135" s="41"/>
      <c r="NZD135" s="41"/>
      <c r="NZE135" s="41"/>
      <c r="NZF135" s="41"/>
      <c r="NZG135" s="41"/>
      <c r="NZH135" s="41"/>
      <c r="NZI135" s="41"/>
      <c r="NZJ135" s="41"/>
      <c r="NZK135" s="41"/>
      <c r="NZL135" s="41"/>
      <c r="NZM135" s="41"/>
      <c r="NZN135" s="41"/>
      <c r="NZO135" s="41"/>
      <c r="NZP135" s="41"/>
      <c r="NZQ135" s="41"/>
      <c r="NZR135" s="41"/>
      <c r="NZS135" s="41"/>
      <c r="NZT135" s="41"/>
      <c r="NZU135" s="41"/>
      <c r="NZV135" s="41"/>
      <c r="NZW135" s="41"/>
      <c r="NZX135" s="41"/>
      <c r="NZY135" s="41"/>
      <c r="NZZ135" s="41"/>
      <c r="OAA135" s="41"/>
      <c r="OAB135" s="41"/>
      <c r="OAC135" s="41"/>
      <c r="OAD135" s="41"/>
      <c r="OAE135" s="41"/>
      <c r="OAF135" s="41"/>
      <c r="OAG135" s="41"/>
      <c r="OAH135" s="41"/>
      <c r="OAI135" s="41"/>
      <c r="OAJ135" s="41"/>
      <c r="OAK135" s="41"/>
      <c r="OAL135" s="41"/>
      <c r="OAM135" s="41"/>
      <c r="OAN135" s="41"/>
      <c r="OAO135" s="41"/>
      <c r="OAP135" s="41"/>
      <c r="OAQ135" s="41"/>
      <c r="OAR135" s="41"/>
      <c r="OAS135" s="41"/>
      <c r="OAT135" s="41"/>
      <c r="OAU135" s="41"/>
      <c r="OAV135" s="41"/>
      <c r="OAW135" s="41"/>
      <c r="OAX135" s="41"/>
      <c r="OAY135" s="41"/>
      <c r="OAZ135" s="41"/>
      <c r="OBA135" s="41"/>
      <c r="OBB135" s="41"/>
      <c r="OBC135" s="41"/>
      <c r="OBD135" s="41"/>
      <c r="OBE135" s="41"/>
      <c r="OBF135" s="41"/>
      <c r="OBG135" s="41"/>
      <c r="OBH135" s="41"/>
      <c r="OBI135" s="41"/>
      <c r="OBJ135" s="41"/>
      <c r="OBK135" s="41"/>
      <c r="OBL135" s="41"/>
      <c r="OBM135" s="41"/>
      <c r="OBN135" s="41"/>
      <c r="OBO135" s="41"/>
      <c r="OBP135" s="41"/>
      <c r="OBQ135" s="41"/>
      <c r="OBR135" s="41"/>
      <c r="OBS135" s="41"/>
      <c r="OBT135" s="41"/>
      <c r="OBU135" s="41"/>
      <c r="OBV135" s="41"/>
      <c r="OBW135" s="41"/>
      <c r="OBX135" s="41"/>
      <c r="OBY135" s="41"/>
      <c r="OBZ135" s="41"/>
      <c r="OCA135" s="41"/>
      <c r="OCB135" s="41"/>
      <c r="OCC135" s="41"/>
      <c r="OCD135" s="41"/>
      <c r="OCE135" s="41"/>
      <c r="OCF135" s="41"/>
      <c r="OCG135" s="41"/>
      <c r="OCH135" s="41"/>
      <c r="OCI135" s="41"/>
      <c r="OCJ135" s="41"/>
      <c r="OCK135" s="41"/>
      <c r="OCR135" s="41"/>
      <c r="OCS135" s="41"/>
      <c r="OCT135" s="41"/>
      <c r="OCU135" s="41"/>
      <c r="OCV135" s="41"/>
      <c r="OCW135" s="41"/>
      <c r="OCX135" s="41"/>
      <c r="OCY135" s="41"/>
      <c r="OCZ135" s="41"/>
      <c r="ODA135" s="41"/>
      <c r="ODB135" s="41"/>
      <c r="ODC135" s="41"/>
      <c r="ODD135" s="41"/>
      <c r="ODE135" s="41"/>
      <c r="ODF135" s="41"/>
      <c r="ODG135" s="41"/>
      <c r="ODH135" s="41"/>
      <c r="ODI135" s="41"/>
      <c r="ODJ135" s="41"/>
      <c r="ODK135" s="41"/>
      <c r="ODL135" s="41"/>
      <c r="ODM135" s="41"/>
      <c r="ODN135" s="41"/>
      <c r="ODO135" s="41"/>
      <c r="ODP135" s="41"/>
      <c r="ODQ135" s="41"/>
      <c r="ODR135" s="41"/>
      <c r="ODS135" s="41"/>
      <c r="ODT135" s="41"/>
      <c r="ODU135" s="41"/>
      <c r="ODV135" s="41"/>
      <c r="ODW135" s="41"/>
      <c r="ODX135" s="41"/>
      <c r="ODY135" s="41"/>
      <c r="ODZ135" s="41"/>
      <c r="OEA135" s="41"/>
      <c r="OEB135" s="41"/>
      <c r="OEC135" s="41"/>
      <c r="OED135" s="41"/>
      <c r="OEE135" s="41"/>
      <c r="OEF135" s="41"/>
      <c r="OEG135" s="41"/>
      <c r="OEH135" s="41"/>
      <c r="OEI135" s="41"/>
      <c r="OEJ135" s="41"/>
      <c r="OEK135" s="41"/>
      <c r="OEL135" s="41"/>
      <c r="OEM135" s="41"/>
      <c r="OEN135" s="41"/>
      <c r="OEO135" s="41"/>
      <c r="OEP135" s="41"/>
      <c r="OEQ135" s="41"/>
      <c r="OER135" s="41"/>
      <c r="OES135" s="41"/>
      <c r="OET135" s="41"/>
      <c r="OEU135" s="41"/>
      <c r="OEV135" s="41"/>
      <c r="OEW135" s="41"/>
      <c r="OEX135" s="41"/>
      <c r="OEY135" s="41"/>
      <c r="OEZ135" s="41"/>
      <c r="OFA135" s="41"/>
      <c r="OFB135" s="41"/>
      <c r="OFC135" s="41"/>
      <c r="OFD135" s="41"/>
      <c r="OFE135" s="41"/>
      <c r="OFF135" s="41"/>
      <c r="OFG135" s="41"/>
      <c r="OFH135" s="41"/>
      <c r="OFI135" s="41"/>
      <c r="OFJ135" s="41"/>
      <c r="OFK135" s="41"/>
      <c r="OFL135" s="41"/>
      <c r="OFM135" s="41"/>
      <c r="OFN135" s="41"/>
      <c r="OFO135" s="41"/>
      <c r="OFP135" s="41"/>
      <c r="OFQ135" s="41"/>
      <c r="OFR135" s="41"/>
      <c r="OFS135" s="41"/>
      <c r="OFT135" s="41"/>
      <c r="OFU135" s="41"/>
      <c r="OFV135" s="41"/>
      <c r="OFW135" s="41"/>
      <c r="OFX135" s="41"/>
      <c r="OFY135" s="41"/>
      <c r="OFZ135" s="41"/>
      <c r="OGA135" s="41"/>
      <c r="OGB135" s="41"/>
      <c r="OGC135" s="41"/>
      <c r="OGD135" s="41"/>
      <c r="OGE135" s="41"/>
      <c r="OGF135" s="41"/>
      <c r="OGG135" s="41"/>
      <c r="OGH135" s="41"/>
      <c r="OGI135" s="41"/>
      <c r="OGJ135" s="41"/>
      <c r="OGK135" s="41"/>
      <c r="OGL135" s="41"/>
      <c r="OGM135" s="41"/>
      <c r="OGN135" s="41"/>
      <c r="OGO135" s="41"/>
      <c r="OGP135" s="41"/>
      <c r="OGQ135" s="41"/>
      <c r="OGR135" s="41"/>
      <c r="OGS135" s="41"/>
      <c r="OGT135" s="41"/>
      <c r="OGU135" s="41"/>
      <c r="OGV135" s="41"/>
      <c r="OGW135" s="41"/>
      <c r="OGX135" s="41"/>
      <c r="OGY135" s="41"/>
      <c r="OGZ135" s="41"/>
      <c r="OHA135" s="41"/>
      <c r="OHB135" s="41"/>
      <c r="OHC135" s="41"/>
      <c r="OHD135" s="41"/>
      <c r="OHE135" s="41"/>
      <c r="OHF135" s="41"/>
      <c r="OHG135" s="41"/>
      <c r="OHH135" s="41"/>
      <c r="OHI135" s="41"/>
      <c r="OHJ135" s="41"/>
      <c r="OHK135" s="41"/>
      <c r="OHL135" s="41"/>
      <c r="OHM135" s="41"/>
      <c r="OHN135" s="41"/>
      <c r="OHO135" s="41"/>
      <c r="OHP135" s="41"/>
      <c r="OHQ135" s="41"/>
      <c r="OHR135" s="41"/>
      <c r="OHS135" s="41"/>
      <c r="OHT135" s="41"/>
      <c r="OHU135" s="41"/>
      <c r="OHV135" s="41"/>
      <c r="OHW135" s="41"/>
      <c r="OHX135" s="41"/>
      <c r="OHY135" s="41"/>
      <c r="OHZ135" s="41"/>
      <c r="OIA135" s="41"/>
      <c r="OIB135" s="41"/>
      <c r="OIC135" s="41"/>
      <c r="OID135" s="41"/>
      <c r="OIE135" s="41"/>
      <c r="OIF135" s="41"/>
      <c r="OIG135" s="41"/>
      <c r="OIH135" s="41"/>
      <c r="OII135" s="41"/>
      <c r="OIJ135" s="41"/>
      <c r="OIK135" s="41"/>
      <c r="OIL135" s="41"/>
      <c r="OIM135" s="41"/>
      <c r="OIN135" s="41"/>
      <c r="OIO135" s="41"/>
      <c r="OIP135" s="41"/>
      <c r="OIQ135" s="41"/>
      <c r="OIR135" s="41"/>
      <c r="OIS135" s="41"/>
      <c r="OIT135" s="41"/>
      <c r="OIU135" s="41"/>
      <c r="OIV135" s="41"/>
      <c r="OIW135" s="41"/>
      <c r="OIX135" s="41"/>
      <c r="OIY135" s="41"/>
      <c r="OIZ135" s="41"/>
      <c r="OJA135" s="41"/>
      <c r="OJB135" s="41"/>
      <c r="OJC135" s="41"/>
      <c r="OJD135" s="41"/>
      <c r="OJE135" s="41"/>
      <c r="OJF135" s="41"/>
      <c r="OJG135" s="41"/>
      <c r="OJH135" s="41"/>
      <c r="OJI135" s="41"/>
      <c r="OJJ135" s="41"/>
      <c r="OJK135" s="41"/>
      <c r="OJL135" s="41"/>
      <c r="OJM135" s="41"/>
      <c r="OJN135" s="41"/>
      <c r="OJO135" s="41"/>
      <c r="OJP135" s="41"/>
      <c r="OJQ135" s="41"/>
      <c r="OJR135" s="41"/>
      <c r="OJS135" s="41"/>
      <c r="OJT135" s="41"/>
      <c r="OJU135" s="41"/>
      <c r="OJV135" s="41"/>
      <c r="OJW135" s="41"/>
      <c r="OJX135" s="41"/>
      <c r="OJY135" s="41"/>
      <c r="OJZ135" s="41"/>
      <c r="OKA135" s="41"/>
      <c r="OKB135" s="41"/>
      <c r="OKC135" s="41"/>
      <c r="OKD135" s="41"/>
      <c r="OKE135" s="41"/>
      <c r="OKF135" s="41"/>
      <c r="OKG135" s="41"/>
      <c r="OKH135" s="41"/>
      <c r="OKI135" s="41"/>
      <c r="OKJ135" s="41"/>
      <c r="OKK135" s="41"/>
      <c r="OKL135" s="41"/>
      <c r="OKM135" s="41"/>
      <c r="OKN135" s="41"/>
      <c r="OKO135" s="41"/>
      <c r="OKP135" s="41"/>
      <c r="OKQ135" s="41"/>
      <c r="OKR135" s="41"/>
      <c r="OKS135" s="41"/>
      <c r="OKT135" s="41"/>
      <c r="OKU135" s="41"/>
      <c r="OKV135" s="41"/>
      <c r="OKW135" s="41"/>
      <c r="OKX135" s="41"/>
      <c r="OKY135" s="41"/>
      <c r="OKZ135" s="41"/>
      <c r="OLA135" s="41"/>
      <c r="OLB135" s="41"/>
      <c r="OLC135" s="41"/>
      <c r="OLD135" s="41"/>
      <c r="OLE135" s="41"/>
      <c r="OLF135" s="41"/>
      <c r="OLG135" s="41"/>
      <c r="OLH135" s="41"/>
      <c r="OLI135" s="41"/>
      <c r="OLJ135" s="41"/>
      <c r="OLK135" s="41"/>
      <c r="OLL135" s="41"/>
      <c r="OLM135" s="41"/>
      <c r="OLN135" s="41"/>
      <c r="OLO135" s="41"/>
      <c r="OLP135" s="41"/>
      <c r="OLQ135" s="41"/>
      <c r="OLR135" s="41"/>
      <c r="OLS135" s="41"/>
      <c r="OLT135" s="41"/>
      <c r="OLU135" s="41"/>
      <c r="OLV135" s="41"/>
      <c r="OLW135" s="41"/>
      <c r="OLX135" s="41"/>
      <c r="OLY135" s="41"/>
      <c r="OLZ135" s="41"/>
      <c r="OMA135" s="41"/>
      <c r="OMB135" s="41"/>
      <c r="OMC135" s="41"/>
      <c r="OMD135" s="41"/>
      <c r="OME135" s="41"/>
      <c r="OMF135" s="41"/>
      <c r="OMG135" s="41"/>
      <c r="OMN135" s="41"/>
      <c r="OMO135" s="41"/>
      <c r="OMP135" s="41"/>
      <c r="OMQ135" s="41"/>
      <c r="OMR135" s="41"/>
      <c r="OMS135" s="41"/>
      <c r="OMT135" s="41"/>
      <c r="OMU135" s="41"/>
      <c r="OMV135" s="41"/>
      <c r="OMW135" s="41"/>
      <c r="OMX135" s="41"/>
      <c r="OMY135" s="41"/>
      <c r="OMZ135" s="41"/>
      <c r="ONA135" s="41"/>
      <c r="ONB135" s="41"/>
      <c r="ONC135" s="41"/>
      <c r="OND135" s="41"/>
      <c r="ONE135" s="41"/>
      <c r="ONF135" s="41"/>
      <c r="ONG135" s="41"/>
      <c r="ONH135" s="41"/>
      <c r="ONI135" s="41"/>
      <c r="ONJ135" s="41"/>
      <c r="ONK135" s="41"/>
      <c r="ONL135" s="41"/>
      <c r="ONM135" s="41"/>
      <c r="ONN135" s="41"/>
      <c r="ONO135" s="41"/>
      <c r="ONP135" s="41"/>
      <c r="ONQ135" s="41"/>
      <c r="ONR135" s="41"/>
      <c r="ONS135" s="41"/>
      <c r="ONT135" s="41"/>
      <c r="ONU135" s="41"/>
      <c r="ONV135" s="41"/>
      <c r="ONW135" s="41"/>
      <c r="ONX135" s="41"/>
      <c r="ONY135" s="41"/>
      <c r="ONZ135" s="41"/>
      <c r="OOA135" s="41"/>
      <c r="OOB135" s="41"/>
      <c r="OOC135" s="41"/>
      <c r="OOD135" s="41"/>
      <c r="OOE135" s="41"/>
      <c r="OOF135" s="41"/>
      <c r="OOG135" s="41"/>
      <c r="OOH135" s="41"/>
      <c r="OOI135" s="41"/>
      <c r="OOJ135" s="41"/>
      <c r="OOK135" s="41"/>
      <c r="OOL135" s="41"/>
      <c r="OOM135" s="41"/>
      <c r="OON135" s="41"/>
      <c r="OOO135" s="41"/>
      <c r="OOP135" s="41"/>
      <c r="OOQ135" s="41"/>
      <c r="OOR135" s="41"/>
      <c r="OOS135" s="41"/>
      <c r="OOT135" s="41"/>
      <c r="OOU135" s="41"/>
      <c r="OOV135" s="41"/>
      <c r="OOW135" s="41"/>
      <c r="OOX135" s="41"/>
      <c r="OOY135" s="41"/>
      <c r="OOZ135" s="41"/>
      <c r="OPA135" s="41"/>
      <c r="OPB135" s="41"/>
      <c r="OPC135" s="41"/>
      <c r="OPD135" s="41"/>
      <c r="OPE135" s="41"/>
      <c r="OPF135" s="41"/>
      <c r="OPG135" s="41"/>
      <c r="OPH135" s="41"/>
      <c r="OPI135" s="41"/>
      <c r="OPJ135" s="41"/>
      <c r="OPK135" s="41"/>
      <c r="OPL135" s="41"/>
      <c r="OPM135" s="41"/>
      <c r="OPN135" s="41"/>
      <c r="OPO135" s="41"/>
      <c r="OPP135" s="41"/>
      <c r="OPQ135" s="41"/>
      <c r="OPR135" s="41"/>
      <c r="OPS135" s="41"/>
      <c r="OPT135" s="41"/>
      <c r="OPU135" s="41"/>
      <c r="OPV135" s="41"/>
      <c r="OPW135" s="41"/>
      <c r="OPX135" s="41"/>
      <c r="OPY135" s="41"/>
      <c r="OPZ135" s="41"/>
      <c r="OQA135" s="41"/>
      <c r="OQB135" s="41"/>
      <c r="OQC135" s="41"/>
      <c r="OQD135" s="41"/>
      <c r="OQE135" s="41"/>
      <c r="OQF135" s="41"/>
      <c r="OQG135" s="41"/>
      <c r="OQH135" s="41"/>
      <c r="OQI135" s="41"/>
      <c r="OQJ135" s="41"/>
      <c r="OQK135" s="41"/>
      <c r="OQL135" s="41"/>
      <c r="OQM135" s="41"/>
      <c r="OQN135" s="41"/>
      <c r="OQO135" s="41"/>
      <c r="OQP135" s="41"/>
      <c r="OQQ135" s="41"/>
      <c r="OQR135" s="41"/>
      <c r="OQS135" s="41"/>
      <c r="OQT135" s="41"/>
      <c r="OQU135" s="41"/>
      <c r="OQV135" s="41"/>
      <c r="OQW135" s="41"/>
      <c r="OQX135" s="41"/>
      <c r="OQY135" s="41"/>
      <c r="OQZ135" s="41"/>
      <c r="ORA135" s="41"/>
      <c r="ORB135" s="41"/>
      <c r="ORC135" s="41"/>
      <c r="ORD135" s="41"/>
      <c r="ORE135" s="41"/>
      <c r="ORF135" s="41"/>
      <c r="ORG135" s="41"/>
      <c r="ORH135" s="41"/>
      <c r="ORI135" s="41"/>
      <c r="ORJ135" s="41"/>
      <c r="ORK135" s="41"/>
      <c r="ORL135" s="41"/>
      <c r="ORM135" s="41"/>
      <c r="ORN135" s="41"/>
      <c r="ORO135" s="41"/>
      <c r="ORP135" s="41"/>
      <c r="ORQ135" s="41"/>
      <c r="ORR135" s="41"/>
      <c r="ORS135" s="41"/>
      <c r="ORT135" s="41"/>
      <c r="ORU135" s="41"/>
      <c r="ORV135" s="41"/>
      <c r="ORW135" s="41"/>
      <c r="ORX135" s="41"/>
      <c r="ORY135" s="41"/>
      <c r="ORZ135" s="41"/>
      <c r="OSA135" s="41"/>
      <c r="OSB135" s="41"/>
      <c r="OSC135" s="41"/>
      <c r="OSD135" s="41"/>
      <c r="OSE135" s="41"/>
      <c r="OSF135" s="41"/>
      <c r="OSG135" s="41"/>
      <c r="OSH135" s="41"/>
      <c r="OSI135" s="41"/>
      <c r="OSJ135" s="41"/>
      <c r="OSK135" s="41"/>
      <c r="OSL135" s="41"/>
      <c r="OSM135" s="41"/>
      <c r="OSN135" s="41"/>
      <c r="OSO135" s="41"/>
      <c r="OSP135" s="41"/>
      <c r="OSQ135" s="41"/>
      <c r="OSR135" s="41"/>
      <c r="OSS135" s="41"/>
      <c r="OST135" s="41"/>
      <c r="OSU135" s="41"/>
      <c r="OSV135" s="41"/>
      <c r="OSW135" s="41"/>
      <c r="OSX135" s="41"/>
      <c r="OSY135" s="41"/>
      <c r="OSZ135" s="41"/>
      <c r="OTA135" s="41"/>
      <c r="OTB135" s="41"/>
      <c r="OTC135" s="41"/>
      <c r="OTD135" s="41"/>
      <c r="OTE135" s="41"/>
      <c r="OTF135" s="41"/>
      <c r="OTG135" s="41"/>
      <c r="OTH135" s="41"/>
      <c r="OTI135" s="41"/>
      <c r="OTJ135" s="41"/>
      <c r="OTK135" s="41"/>
      <c r="OTL135" s="41"/>
      <c r="OTM135" s="41"/>
      <c r="OTN135" s="41"/>
      <c r="OTO135" s="41"/>
      <c r="OTP135" s="41"/>
      <c r="OTQ135" s="41"/>
      <c r="OTR135" s="41"/>
      <c r="OTS135" s="41"/>
      <c r="OTT135" s="41"/>
      <c r="OTU135" s="41"/>
      <c r="OTV135" s="41"/>
      <c r="OTW135" s="41"/>
      <c r="OTX135" s="41"/>
      <c r="OTY135" s="41"/>
      <c r="OTZ135" s="41"/>
      <c r="OUA135" s="41"/>
      <c r="OUB135" s="41"/>
      <c r="OUC135" s="41"/>
      <c r="OUD135" s="41"/>
      <c r="OUE135" s="41"/>
      <c r="OUF135" s="41"/>
      <c r="OUG135" s="41"/>
      <c r="OUH135" s="41"/>
      <c r="OUI135" s="41"/>
      <c r="OUJ135" s="41"/>
      <c r="OUK135" s="41"/>
      <c r="OUL135" s="41"/>
      <c r="OUM135" s="41"/>
      <c r="OUN135" s="41"/>
      <c r="OUO135" s="41"/>
      <c r="OUP135" s="41"/>
      <c r="OUQ135" s="41"/>
      <c r="OUR135" s="41"/>
      <c r="OUS135" s="41"/>
      <c r="OUT135" s="41"/>
      <c r="OUU135" s="41"/>
      <c r="OUV135" s="41"/>
      <c r="OUW135" s="41"/>
      <c r="OUX135" s="41"/>
      <c r="OUY135" s="41"/>
      <c r="OUZ135" s="41"/>
      <c r="OVA135" s="41"/>
      <c r="OVB135" s="41"/>
      <c r="OVC135" s="41"/>
      <c r="OVD135" s="41"/>
      <c r="OVE135" s="41"/>
      <c r="OVF135" s="41"/>
      <c r="OVG135" s="41"/>
      <c r="OVH135" s="41"/>
      <c r="OVI135" s="41"/>
      <c r="OVJ135" s="41"/>
      <c r="OVK135" s="41"/>
      <c r="OVL135" s="41"/>
      <c r="OVM135" s="41"/>
      <c r="OVN135" s="41"/>
      <c r="OVO135" s="41"/>
      <c r="OVP135" s="41"/>
      <c r="OVQ135" s="41"/>
      <c r="OVR135" s="41"/>
      <c r="OVS135" s="41"/>
      <c r="OVT135" s="41"/>
      <c r="OVU135" s="41"/>
      <c r="OVV135" s="41"/>
      <c r="OVW135" s="41"/>
      <c r="OVX135" s="41"/>
      <c r="OVY135" s="41"/>
      <c r="OVZ135" s="41"/>
      <c r="OWA135" s="41"/>
      <c r="OWB135" s="41"/>
      <c r="OWC135" s="41"/>
      <c r="OWJ135" s="41"/>
      <c r="OWK135" s="41"/>
      <c r="OWL135" s="41"/>
      <c r="OWM135" s="41"/>
      <c r="OWN135" s="41"/>
      <c r="OWO135" s="41"/>
      <c r="OWP135" s="41"/>
      <c r="OWQ135" s="41"/>
      <c r="OWR135" s="41"/>
      <c r="OWS135" s="41"/>
      <c r="OWT135" s="41"/>
      <c r="OWU135" s="41"/>
      <c r="OWV135" s="41"/>
      <c r="OWW135" s="41"/>
      <c r="OWX135" s="41"/>
      <c r="OWY135" s="41"/>
      <c r="OWZ135" s="41"/>
      <c r="OXA135" s="41"/>
      <c r="OXB135" s="41"/>
      <c r="OXC135" s="41"/>
      <c r="OXD135" s="41"/>
      <c r="OXE135" s="41"/>
      <c r="OXF135" s="41"/>
      <c r="OXG135" s="41"/>
      <c r="OXH135" s="41"/>
      <c r="OXI135" s="41"/>
      <c r="OXJ135" s="41"/>
      <c r="OXK135" s="41"/>
      <c r="OXL135" s="41"/>
      <c r="OXM135" s="41"/>
      <c r="OXN135" s="41"/>
      <c r="OXO135" s="41"/>
      <c r="OXP135" s="41"/>
      <c r="OXQ135" s="41"/>
      <c r="OXR135" s="41"/>
      <c r="OXS135" s="41"/>
      <c r="OXT135" s="41"/>
      <c r="OXU135" s="41"/>
      <c r="OXV135" s="41"/>
      <c r="OXW135" s="41"/>
      <c r="OXX135" s="41"/>
      <c r="OXY135" s="41"/>
      <c r="OXZ135" s="41"/>
      <c r="OYA135" s="41"/>
      <c r="OYB135" s="41"/>
      <c r="OYC135" s="41"/>
      <c r="OYD135" s="41"/>
      <c r="OYE135" s="41"/>
      <c r="OYF135" s="41"/>
      <c r="OYG135" s="41"/>
      <c r="OYH135" s="41"/>
      <c r="OYI135" s="41"/>
      <c r="OYJ135" s="41"/>
      <c r="OYK135" s="41"/>
      <c r="OYL135" s="41"/>
      <c r="OYM135" s="41"/>
      <c r="OYN135" s="41"/>
      <c r="OYO135" s="41"/>
      <c r="OYP135" s="41"/>
      <c r="OYQ135" s="41"/>
      <c r="OYR135" s="41"/>
      <c r="OYS135" s="41"/>
      <c r="OYT135" s="41"/>
      <c r="OYU135" s="41"/>
      <c r="OYV135" s="41"/>
      <c r="OYW135" s="41"/>
      <c r="OYX135" s="41"/>
      <c r="OYY135" s="41"/>
      <c r="OYZ135" s="41"/>
      <c r="OZA135" s="41"/>
      <c r="OZB135" s="41"/>
      <c r="OZC135" s="41"/>
      <c r="OZD135" s="41"/>
      <c r="OZE135" s="41"/>
      <c r="OZF135" s="41"/>
      <c r="OZG135" s="41"/>
      <c r="OZH135" s="41"/>
      <c r="OZI135" s="41"/>
      <c r="OZJ135" s="41"/>
      <c r="OZK135" s="41"/>
      <c r="OZL135" s="41"/>
      <c r="OZM135" s="41"/>
      <c r="OZN135" s="41"/>
      <c r="OZO135" s="41"/>
      <c r="OZP135" s="41"/>
      <c r="OZQ135" s="41"/>
      <c r="OZR135" s="41"/>
      <c r="OZS135" s="41"/>
      <c r="OZT135" s="41"/>
      <c r="OZU135" s="41"/>
      <c r="OZV135" s="41"/>
      <c r="OZW135" s="41"/>
      <c r="OZX135" s="41"/>
      <c r="OZY135" s="41"/>
      <c r="OZZ135" s="41"/>
      <c r="PAA135" s="41"/>
      <c r="PAB135" s="41"/>
      <c r="PAC135" s="41"/>
      <c r="PAD135" s="41"/>
      <c r="PAE135" s="41"/>
      <c r="PAF135" s="41"/>
      <c r="PAG135" s="41"/>
      <c r="PAH135" s="41"/>
      <c r="PAI135" s="41"/>
      <c r="PAJ135" s="41"/>
      <c r="PAK135" s="41"/>
      <c r="PAL135" s="41"/>
      <c r="PAM135" s="41"/>
      <c r="PAN135" s="41"/>
      <c r="PAO135" s="41"/>
      <c r="PAP135" s="41"/>
      <c r="PAQ135" s="41"/>
      <c r="PAR135" s="41"/>
      <c r="PAS135" s="41"/>
      <c r="PAT135" s="41"/>
      <c r="PAU135" s="41"/>
      <c r="PAV135" s="41"/>
      <c r="PAW135" s="41"/>
      <c r="PAX135" s="41"/>
      <c r="PAY135" s="41"/>
      <c r="PAZ135" s="41"/>
      <c r="PBA135" s="41"/>
      <c r="PBB135" s="41"/>
      <c r="PBC135" s="41"/>
      <c r="PBD135" s="41"/>
      <c r="PBE135" s="41"/>
      <c r="PBF135" s="41"/>
      <c r="PBG135" s="41"/>
      <c r="PBH135" s="41"/>
      <c r="PBI135" s="41"/>
      <c r="PBJ135" s="41"/>
      <c r="PBK135" s="41"/>
      <c r="PBL135" s="41"/>
      <c r="PBM135" s="41"/>
      <c r="PBN135" s="41"/>
      <c r="PBO135" s="41"/>
      <c r="PBP135" s="41"/>
      <c r="PBQ135" s="41"/>
      <c r="PBR135" s="41"/>
      <c r="PBS135" s="41"/>
      <c r="PBT135" s="41"/>
      <c r="PBU135" s="41"/>
      <c r="PBV135" s="41"/>
      <c r="PBW135" s="41"/>
      <c r="PBX135" s="41"/>
      <c r="PBY135" s="41"/>
      <c r="PBZ135" s="41"/>
      <c r="PCA135" s="41"/>
      <c r="PCB135" s="41"/>
      <c r="PCC135" s="41"/>
      <c r="PCD135" s="41"/>
      <c r="PCE135" s="41"/>
      <c r="PCF135" s="41"/>
      <c r="PCG135" s="41"/>
      <c r="PCH135" s="41"/>
      <c r="PCI135" s="41"/>
      <c r="PCJ135" s="41"/>
      <c r="PCK135" s="41"/>
      <c r="PCL135" s="41"/>
      <c r="PCM135" s="41"/>
      <c r="PCN135" s="41"/>
      <c r="PCO135" s="41"/>
      <c r="PCP135" s="41"/>
      <c r="PCQ135" s="41"/>
      <c r="PCR135" s="41"/>
      <c r="PCS135" s="41"/>
      <c r="PCT135" s="41"/>
      <c r="PCU135" s="41"/>
      <c r="PCV135" s="41"/>
      <c r="PCW135" s="41"/>
      <c r="PCX135" s="41"/>
      <c r="PCY135" s="41"/>
      <c r="PCZ135" s="41"/>
      <c r="PDA135" s="41"/>
      <c r="PDB135" s="41"/>
      <c r="PDC135" s="41"/>
      <c r="PDD135" s="41"/>
      <c r="PDE135" s="41"/>
      <c r="PDF135" s="41"/>
      <c r="PDG135" s="41"/>
      <c r="PDH135" s="41"/>
      <c r="PDI135" s="41"/>
      <c r="PDJ135" s="41"/>
      <c r="PDK135" s="41"/>
      <c r="PDL135" s="41"/>
      <c r="PDM135" s="41"/>
      <c r="PDN135" s="41"/>
      <c r="PDO135" s="41"/>
      <c r="PDP135" s="41"/>
      <c r="PDQ135" s="41"/>
      <c r="PDR135" s="41"/>
      <c r="PDS135" s="41"/>
      <c r="PDT135" s="41"/>
      <c r="PDU135" s="41"/>
      <c r="PDV135" s="41"/>
      <c r="PDW135" s="41"/>
      <c r="PDX135" s="41"/>
      <c r="PDY135" s="41"/>
      <c r="PDZ135" s="41"/>
      <c r="PEA135" s="41"/>
      <c r="PEB135" s="41"/>
      <c r="PEC135" s="41"/>
      <c r="PED135" s="41"/>
      <c r="PEE135" s="41"/>
      <c r="PEF135" s="41"/>
      <c r="PEG135" s="41"/>
      <c r="PEH135" s="41"/>
      <c r="PEI135" s="41"/>
      <c r="PEJ135" s="41"/>
      <c r="PEK135" s="41"/>
      <c r="PEL135" s="41"/>
      <c r="PEM135" s="41"/>
      <c r="PEN135" s="41"/>
      <c r="PEO135" s="41"/>
      <c r="PEP135" s="41"/>
      <c r="PEQ135" s="41"/>
      <c r="PER135" s="41"/>
      <c r="PES135" s="41"/>
      <c r="PET135" s="41"/>
      <c r="PEU135" s="41"/>
      <c r="PEV135" s="41"/>
      <c r="PEW135" s="41"/>
      <c r="PEX135" s="41"/>
      <c r="PEY135" s="41"/>
      <c r="PEZ135" s="41"/>
      <c r="PFA135" s="41"/>
      <c r="PFB135" s="41"/>
      <c r="PFC135" s="41"/>
      <c r="PFD135" s="41"/>
      <c r="PFE135" s="41"/>
      <c r="PFF135" s="41"/>
      <c r="PFG135" s="41"/>
      <c r="PFH135" s="41"/>
      <c r="PFI135" s="41"/>
      <c r="PFJ135" s="41"/>
      <c r="PFK135" s="41"/>
      <c r="PFL135" s="41"/>
      <c r="PFM135" s="41"/>
      <c r="PFN135" s="41"/>
      <c r="PFO135" s="41"/>
      <c r="PFP135" s="41"/>
      <c r="PFQ135" s="41"/>
      <c r="PFR135" s="41"/>
      <c r="PFS135" s="41"/>
      <c r="PFT135" s="41"/>
      <c r="PFU135" s="41"/>
      <c r="PFV135" s="41"/>
      <c r="PFW135" s="41"/>
      <c r="PFX135" s="41"/>
      <c r="PFY135" s="41"/>
      <c r="PGF135" s="41"/>
      <c r="PGG135" s="41"/>
      <c r="PGH135" s="41"/>
      <c r="PGI135" s="41"/>
      <c r="PGJ135" s="41"/>
      <c r="PGK135" s="41"/>
      <c r="PGL135" s="41"/>
      <c r="PGM135" s="41"/>
      <c r="PGN135" s="41"/>
      <c r="PGO135" s="41"/>
      <c r="PGP135" s="41"/>
      <c r="PGQ135" s="41"/>
      <c r="PGR135" s="41"/>
      <c r="PGS135" s="41"/>
      <c r="PGT135" s="41"/>
      <c r="PGU135" s="41"/>
      <c r="PGV135" s="41"/>
      <c r="PGW135" s="41"/>
      <c r="PGX135" s="41"/>
      <c r="PGY135" s="41"/>
      <c r="PGZ135" s="41"/>
      <c r="PHA135" s="41"/>
      <c r="PHB135" s="41"/>
      <c r="PHC135" s="41"/>
      <c r="PHD135" s="41"/>
      <c r="PHE135" s="41"/>
      <c r="PHF135" s="41"/>
      <c r="PHG135" s="41"/>
      <c r="PHH135" s="41"/>
      <c r="PHI135" s="41"/>
      <c r="PHJ135" s="41"/>
      <c r="PHK135" s="41"/>
      <c r="PHL135" s="41"/>
      <c r="PHM135" s="41"/>
      <c r="PHN135" s="41"/>
      <c r="PHO135" s="41"/>
      <c r="PHP135" s="41"/>
      <c r="PHQ135" s="41"/>
      <c r="PHR135" s="41"/>
      <c r="PHS135" s="41"/>
      <c r="PHT135" s="41"/>
      <c r="PHU135" s="41"/>
      <c r="PHV135" s="41"/>
      <c r="PHW135" s="41"/>
      <c r="PHX135" s="41"/>
      <c r="PHY135" s="41"/>
      <c r="PHZ135" s="41"/>
      <c r="PIA135" s="41"/>
      <c r="PIB135" s="41"/>
      <c r="PIC135" s="41"/>
      <c r="PID135" s="41"/>
      <c r="PIE135" s="41"/>
      <c r="PIF135" s="41"/>
      <c r="PIG135" s="41"/>
      <c r="PIH135" s="41"/>
      <c r="PII135" s="41"/>
      <c r="PIJ135" s="41"/>
      <c r="PIK135" s="41"/>
      <c r="PIL135" s="41"/>
      <c r="PIM135" s="41"/>
      <c r="PIN135" s="41"/>
      <c r="PIO135" s="41"/>
      <c r="PIP135" s="41"/>
      <c r="PIQ135" s="41"/>
      <c r="PIR135" s="41"/>
      <c r="PIS135" s="41"/>
      <c r="PIT135" s="41"/>
      <c r="PIU135" s="41"/>
      <c r="PIV135" s="41"/>
      <c r="PIW135" s="41"/>
      <c r="PIX135" s="41"/>
      <c r="PIY135" s="41"/>
      <c r="PIZ135" s="41"/>
      <c r="PJA135" s="41"/>
      <c r="PJB135" s="41"/>
      <c r="PJC135" s="41"/>
      <c r="PJD135" s="41"/>
      <c r="PJE135" s="41"/>
      <c r="PJF135" s="41"/>
      <c r="PJG135" s="41"/>
      <c r="PJH135" s="41"/>
      <c r="PJI135" s="41"/>
      <c r="PJJ135" s="41"/>
      <c r="PJK135" s="41"/>
      <c r="PJL135" s="41"/>
      <c r="PJM135" s="41"/>
      <c r="PJN135" s="41"/>
      <c r="PJO135" s="41"/>
      <c r="PJP135" s="41"/>
      <c r="PJQ135" s="41"/>
      <c r="PJR135" s="41"/>
      <c r="PJS135" s="41"/>
      <c r="PJT135" s="41"/>
      <c r="PJU135" s="41"/>
      <c r="PJV135" s="41"/>
      <c r="PJW135" s="41"/>
      <c r="PJX135" s="41"/>
      <c r="PJY135" s="41"/>
      <c r="PJZ135" s="41"/>
      <c r="PKA135" s="41"/>
      <c r="PKB135" s="41"/>
      <c r="PKC135" s="41"/>
      <c r="PKD135" s="41"/>
      <c r="PKE135" s="41"/>
      <c r="PKF135" s="41"/>
      <c r="PKG135" s="41"/>
      <c r="PKH135" s="41"/>
      <c r="PKI135" s="41"/>
      <c r="PKJ135" s="41"/>
      <c r="PKK135" s="41"/>
      <c r="PKL135" s="41"/>
      <c r="PKM135" s="41"/>
      <c r="PKN135" s="41"/>
      <c r="PKO135" s="41"/>
      <c r="PKP135" s="41"/>
      <c r="PKQ135" s="41"/>
      <c r="PKR135" s="41"/>
      <c r="PKS135" s="41"/>
      <c r="PKT135" s="41"/>
      <c r="PKU135" s="41"/>
      <c r="PKV135" s="41"/>
      <c r="PKW135" s="41"/>
      <c r="PKX135" s="41"/>
      <c r="PKY135" s="41"/>
      <c r="PKZ135" s="41"/>
      <c r="PLA135" s="41"/>
      <c r="PLB135" s="41"/>
      <c r="PLC135" s="41"/>
      <c r="PLD135" s="41"/>
      <c r="PLE135" s="41"/>
      <c r="PLF135" s="41"/>
      <c r="PLG135" s="41"/>
      <c r="PLH135" s="41"/>
      <c r="PLI135" s="41"/>
      <c r="PLJ135" s="41"/>
      <c r="PLK135" s="41"/>
      <c r="PLL135" s="41"/>
      <c r="PLM135" s="41"/>
      <c r="PLN135" s="41"/>
      <c r="PLO135" s="41"/>
      <c r="PLP135" s="41"/>
      <c r="PLQ135" s="41"/>
      <c r="PLR135" s="41"/>
      <c r="PLS135" s="41"/>
      <c r="PLT135" s="41"/>
      <c r="PLU135" s="41"/>
      <c r="PLV135" s="41"/>
      <c r="PLW135" s="41"/>
      <c r="PLX135" s="41"/>
      <c r="PLY135" s="41"/>
      <c r="PLZ135" s="41"/>
      <c r="PMA135" s="41"/>
      <c r="PMB135" s="41"/>
      <c r="PMC135" s="41"/>
      <c r="PMD135" s="41"/>
      <c r="PME135" s="41"/>
      <c r="PMF135" s="41"/>
      <c r="PMG135" s="41"/>
      <c r="PMH135" s="41"/>
      <c r="PMI135" s="41"/>
      <c r="PMJ135" s="41"/>
      <c r="PMK135" s="41"/>
      <c r="PML135" s="41"/>
      <c r="PMM135" s="41"/>
      <c r="PMN135" s="41"/>
      <c r="PMO135" s="41"/>
      <c r="PMP135" s="41"/>
      <c r="PMQ135" s="41"/>
      <c r="PMR135" s="41"/>
      <c r="PMS135" s="41"/>
      <c r="PMT135" s="41"/>
      <c r="PMU135" s="41"/>
      <c r="PMV135" s="41"/>
      <c r="PMW135" s="41"/>
      <c r="PMX135" s="41"/>
      <c r="PMY135" s="41"/>
      <c r="PMZ135" s="41"/>
      <c r="PNA135" s="41"/>
      <c r="PNB135" s="41"/>
      <c r="PNC135" s="41"/>
      <c r="PND135" s="41"/>
      <c r="PNE135" s="41"/>
      <c r="PNF135" s="41"/>
      <c r="PNG135" s="41"/>
      <c r="PNH135" s="41"/>
      <c r="PNI135" s="41"/>
      <c r="PNJ135" s="41"/>
      <c r="PNK135" s="41"/>
      <c r="PNL135" s="41"/>
      <c r="PNM135" s="41"/>
      <c r="PNN135" s="41"/>
      <c r="PNO135" s="41"/>
      <c r="PNP135" s="41"/>
      <c r="PNQ135" s="41"/>
      <c r="PNR135" s="41"/>
      <c r="PNS135" s="41"/>
      <c r="PNT135" s="41"/>
      <c r="PNU135" s="41"/>
      <c r="PNV135" s="41"/>
      <c r="PNW135" s="41"/>
      <c r="PNX135" s="41"/>
      <c r="PNY135" s="41"/>
      <c r="PNZ135" s="41"/>
      <c r="POA135" s="41"/>
      <c r="POB135" s="41"/>
      <c r="POC135" s="41"/>
      <c r="POD135" s="41"/>
      <c r="POE135" s="41"/>
      <c r="POF135" s="41"/>
      <c r="POG135" s="41"/>
      <c r="POH135" s="41"/>
      <c r="POI135" s="41"/>
      <c r="POJ135" s="41"/>
      <c r="POK135" s="41"/>
      <c r="POL135" s="41"/>
      <c r="POM135" s="41"/>
      <c r="PON135" s="41"/>
      <c r="POO135" s="41"/>
      <c r="POP135" s="41"/>
      <c r="POQ135" s="41"/>
      <c r="POR135" s="41"/>
      <c r="POS135" s="41"/>
      <c r="POT135" s="41"/>
      <c r="POU135" s="41"/>
      <c r="POV135" s="41"/>
      <c r="POW135" s="41"/>
      <c r="POX135" s="41"/>
      <c r="POY135" s="41"/>
      <c r="POZ135" s="41"/>
      <c r="PPA135" s="41"/>
      <c r="PPB135" s="41"/>
      <c r="PPC135" s="41"/>
      <c r="PPD135" s="41"/>
      <c r="PPE135" s="41"/>
      <c r="PPF135" s="41"/>
      <c r="PPG135" s="41"/>
      <c r="PPH135" s="41"/>
      <c r="PPI135" s="41"/>
      <c r="PPJ135" s="41"/>
      <c r="PPK135" s="41"/>
      <c r="PPL135" s="41"/>
      <c r="PPM135" s="41"/>
      <c r="PPN135" s="41"/>
      <c r="PPO135" s="41"/>
      <c r="PPP135" s="41"/>
      <c r="PPQ135" s="41"/>
      <c r="PPR135" s="41"/>
      <c r="PPS135" s="41"/>
      <c r="PPT135" s="41"/>
      <c r="PPU135" s="41"/>
      <c r="PQB135" s="41"/>
      <c r="PQC135" s="41"/>
      <c r="PQD135" s="41"/>
      <c r="PQE135" s="41"/>
      <c r="PQF135" s="41"/>
      <c r="PQG135" s="41"/>
      <c r="PQH135" s="41"/>
      <c r="PQI135" s="41"/>
      <c r="PQJ135" s="41"/>
      <c r="PQK135" s="41"/>
      <c r="PQL135" s="41"/>
      <c r="PQM135" s="41"/>
      <c r="PQN135" s="41"/>
      <c r="PQO135" s="41"/>
      <c r="PQP135" s="41"/>
      <c r="PQQ135" s="41"/>
      <c r="PQR135" s="41"/>
      <c r="PQS135" s="41"/>
      <c r="PQT135" s="41"/>
      <c r="PQU135" s="41"/>
      <c r="PQV135" s="41"/>
      <c r="PQW135" s="41"/>
      <c r="PQX135" s="41"/>
      <c r="PQY135" s="41"/>
      <c r="PQZ135" s="41"/>
      <c r="PRA135" s="41"/>
      <c r="PRB135" s="41"/>
      <c r="PRC135" s="41"/>
      <c r="PRD135" s="41"/>
      <c r="PRE135" s="41"/>
      <c r="PRF135" s="41"/>
      <c r="PRG135" s="41"/>
      <c r="PRH135" s="41"/>
      <c r="PRI135" s="41"/>
      <c r="PRJ135" s="41"/>
      <c r="PRK135" s="41"/>
      <c r="PRL135" s="41"/>
      <c r="PRM135" s="41"/>
      <c r="PRN135" s="41"/>
      <c r="PRO135" s="41"/>
      <c r="PRP135" s="41"/>
      <c r="PRQ135" s="41"/>
      <c r="PRR135" s="41"/>
      <c r="PRS135" s="41"/>
      <c r="PRT135" s="41"/>
      <c r="PRU135" s="41"/>
      <c r="PRV135" s="41"/>
      <c r="PRW135" s="41"/>
      <c r="PRX135" s="41"/>
      <c r="PRY135" s="41"/>
      <c r="PRZ135" s="41"/>
      <c r="PSA135" s="41"/>
      <c r="PSB135" s="41"/>
      <c r="PSC135" s="41"/>
      <c r="PSD135" s="41"/>
      <c r="PSE135" s="41"/>
      <c r="PSF135" s="41"/>
      <c r="PSG135" s="41"/>
      <c r="PSH135" s="41"/>
      <c r="PSI135" s="41"/>
      <c r="PSJ135" s="41"/>
      <c r="PSK135" s="41"/>
      <c r="PSL135" s="41"/>
      <c r="PSM135" s="41"/>
      <c r="PSN135" s="41"/>
      <c r="PSO135" s="41"/>
      <c r="PSP135" s="41"/>
      <c r="PSQ135" s="41"/>
      <c r="PSR135" s="41"/>
      <c r="PSS135" s="41"/>
      <c r="PST135" s="41"/>
      <c r="PSU135" s="41"/>
      <c r="PSV135" s="41"/>
      <c r="PSW135" s="41"/>
      <c r="PSX135" s="41"/>
      <c r="PSY135" s="41"/>
      <c r="PSZ135" s="41"/>
      <c r="PTA135" s="41"/>
      <c r="PTB135" s="41"/>
      <c r="PTC135" s="41"/>
      <c r="PTD135" s="41"/>
      <c r="PTE135" s="41"/>
      <c r="PTF135" s="41"/>
      <c r="PTG135" s="41"/>
      <c r="PTH135" s="41"/>
      <c r="PTI135" s="41"/>
      <c r="PTJ135" s="41"/>
      <c r="PTK135" s="41"/>
      <c r="PTL135" s="41"/>
      <c r="PTM135" s="41"/>
      <c r="PTN135" s="41"/>
      <c r="PTO135" s="41"/>
      <c r="PTP135" s="41"/>
      <c r="PTQ135" s="41"/>
      <c r="PTR135" s="41"/>
      <c r="PTS135" s="41"/>
      <c r="PTT135" s="41"/>
      <c r="PTU135" s="41"/>
      <c r="PTV135" s="41"/>
      <c r="PTW135" s="41"/>
      <c r="PTX135" s="41"/>
      <c r="PTY135" s="41"/>
      <c r="PTZ135" s="41"/>
      <c r="PUA135" s="41"/>
      <c r="PUB135" s="41"/>
      <c r="PUC135" s="41"/>
      <c r="PUD135" s="41"/>
      <c r="PUE135" s="41"/>
      <c r="PUF135" s="41"/>
      <c r="PUG135" s="41"/>
      <c r="PUH135" s="41"/>
      <c r="PUI135" s="41"/>
      <c r="PUJ135" s="41"/>
      <c r="PUK135" s="41"/>
      <c r="PUL135" s="41"/>
      <c r="PUM135" s="41"/>
      <c r="PUN135" s="41"/>
      <c r="PUO135" s="41"/>
      <c r="PUP135" s="41"/>
      <c r="PUQ135" s="41"/>
      <c r="PUR135" s="41"/>
      <c r="PUS135" s="41"/>
      <c r="PUT135" s="41"/>
      <c r="PUU135" s="41"/>
      <c r="PUV135" s="41"/>
      <c r="PUW135" s="41"/>
      <c r="PUX135" s="41"/>
      <c r="PUY135" s="41"/>
      <c r="PUZ135" s="41"/>
      <c r="PVA135" s="41"/>
      <c r="PVB135" s="41"/>
      <c r="PVC135" s="41"/>
      <c r="PVD135" s="41"/>
      <c r="PVE135" s="41"/>
      <c r="PVF135" s="41"/>
      <c r="PVG135" s="41"/>
      <c r="PVH135" s="41"/>
      <c r="PVI135" s="41"/>
      <c r="PVJ135" s="41"/>
      <c r="PVK135" s="41"/>
      <c r="PVL135" s="41"/>
      <c r="PVM135" s="41"/>
      <c r="PVN135" s="41"/>
      <c r="PVO135" s="41"/>
      <c r="PVP135" s="41"/>
      <c r="PVQ135" s="41"/>
      <c r="PVR135" s="41"/>
      <c r="PVS135" s="41"/>
      <c r="PVT135" s="41"/>
      <c r="PVU135" s="41"/>
      <c r="PVV135" s="41"/>
      <c r="PVW135" s="41"/>
      <c r="PVX135" s="41"/>
      <c r="PVY135" s="41"/>
      <c r="PVZ135" s="41"/>
      <c r="PWA135" s="41"/>
      <c r="PWB135" s="41"/>
      <c r="PWC135" s="41"/>
      <c r="PWD135" s="41"/>
      <c r="PWE135" s="41"/>
      <c r="PWF135" s="41"/>
      <c r="PWG135" s="41"/>
      <c r="PWH135" s="41"/>
      <c r="PWI135" s="41"/>
      <c r="PWJ135" s="41"/>
      <c r="PWK135" s="41"/>
      <c r="PWL135" s="41"/>
      <c r="PWM135" s="41"/>
      <c r="PWN135" s="41"/>
      <c r="PWO135" s="41"/>
      <c r="PWP135" s="41"/>
      <c r="PWQ135" s="41"/>
      <c r="PWR135" s="41"/>
      <c r="PWS135" s="41"/>
      <c r="PWT135" s="41"/>
      <c r="PWU135" s="41"/>
      <c r="PWV135" s="41"/>
      <c r="PWW135" s="41"/>
      <c r="PWX135" s="41"/>
      <c r="PWY135" s="41"/>
      <c r="PWZ135" s="41"/>
      <c r="PXA135" s="41"/>
      <c r="PXB135" s="41"/>
      <c r="PXC135" s="41"/>
      <c r="PXD135" s="41"/>
      <c r="PXE135" s="41"/>
      <c r="PXF135" s="41"/>
      <c r="PXG135" s="41"/>
      <c r="PXH135" s="41"/>
      <c r="PXI135" s="41"/>
      <c r="PXJ135" s="41"/>
      <c r="PXK135" s="41"/>
      <c r="PXL135" s="41"/>
      <c r="PXM135" s="41"/>
      <c r="PXN135" s="41"/>
      <c r="PXO135" s="41"/>
      <c r="PXP135" s="41"/>
      <c r="PXQ135" s="41"/>
      <c r="PXR135" s="41"/>
      <c r="PXS135" s="41"/>
      <c r="PXT135" s="41"/>
      <c r="PXU135" s="41"/>
      <c r="PXV135" s="41"/>
      <c r="PXW135" s="41"/>
      <c r="PXX135" s="41"/>
      <c r="PXY135" s="41"/>
      <c r="PXZ135" s="41"/>
      <c r="PYA135" s="41"/>
      <c r="PYB135" s="41"/>
      <c r="PYC135" s="41"/>
      <c r="PYD135" s="41"/>
      <c r="PYE135" s="41"/>
      <c r="PYF135" s="41"/>
      <c r="PYG135" s="41"/>
      <c r="PYH135" s="41"/>
      <c r="PYI135" s="41"/>
      <c r="PYJ135" s="41"/>
      <c r="PYK135" s="41"/>
      <c r="PYL135" s="41"/>
      <c r="PYM135" s="41"/>
      <c r="PYN135" s="41"/>
      <c r="PYO135" s="41"/>
      <c r="PYP135" s="41"/>
      <c r="PYQ135" s="41"/>
      <c r="PYR135" s="41"/>
      <c r="PYS135" s="41"/>
      <c r="PYT135" s="41"/>
      <c r="PYU135" s="41"/>
      <c r="PYV135" s="41"/>
      <c r="PYW135" s="41"/>
      <c r="PYX135" s="41"/>
      <c r="PYY135" s="41"/>
      <c r="PYZ135" s="41"/>
      <c r="PZA135" s="41"/>
      <c r="PZB135" s="41"/>
      <c r="PZC135" s="41"/>
      <c r="PZD135" s="41"/>
      <c r="PZE135" s="41"/>
      <c r="PZF135" s="41"/>
      <c r="PZG135" s="41"/>
      <c r="PZH135" s="41"/>
      <c r="PZI135" s="41"/>
      <c r="PZJ135" s="41"/>
      <c r="PZK135" s="41"/>
      <c r="PZL135" s="41"/>
      <c r="PZM135" s="41"/>
      <c r="PZN135" s="41"/>
      <c r="PZO135" s="41"/>
      <c r="PZP135" s="41"/>
      <c r="PZQ135" s="41"/>
      <c r="PZX135" s="41"/>
      <c r="PZY135" s="41"/>
      <c r="PZZ135" s="41"/>
      <c r="QAA135" s="41"/>
      <c r="QAB135" s="41"/>
      <c r="QAC135" s="41"/>
      <c r="QAD135" s="41"/>
      <c r="QAE135" s="41"/>
      <c r="QAF135" s="41"/>
      <c r="QAG135" s="41"/>
      <c r="QAH135" s="41"/>
      <c r="QAI135" s="41"/>
      <c r="QAJ135" s="41"/>
      <c r="QAK135" s="41"/>
      <c r="QAL135" s="41"/>
      <c r="QAM135" s="41"/>
      <c r="QAN135" s="41"/>
      <c r="QAO135" s="41"/>
      <c r="QAP135" s="41"/>
      <c r="QAQ135" s="41"/>
      <c r="QAR135" s="41"/>
      <c r="QAS135" s="41"/>
      <c r="QAT135" s="41"/>
      <c r="QAU135" s="41"/>
      <c r="QAV135" s="41"/>
      <c r="QAW135" s="41"/>
      <c r="QAX135" s="41"/>
      <c r="QAY135" s="41"/>
      <c r="QAZ135" s="41"/>
      <c r="QBA135" s="41"/>
      <c r="QBB135" s="41"/>
      <c r="QBC135" s="41"/>
      <c r="QBD135" s="41"/>
      <c r="QBE135" s="41"/>
      <c r="QBF135" s="41"/>
      <c r="QBG135" s="41"/>
      <c r="QBH135" s="41"/>
      <c r="QBI135" s="41"/>
      <c r="QBJ135" s="41"/>
      <c r="QBK135" s="41"/>
      <c r="QBL135" s="41"/>
      <c r="QBM135" s="41"/>
      <c r="QBN135" s="41"/>
      <c r="QBO135" s="41"/>
      <c r="QBP135" s="41"/>
      <c r="QBQ135" s="41"/>
      <c r="QBR135" s="41"/>
      <c r="QBS135" s="41"/>
      <c r="QBT135" s="41"/>
      <c r="QBU135" s="41"/>
      <c r="QBV135" s="41"/>
      <c r="QBW135" s="41"/>
      <c r="QBX135" s="41"/>
      <c r="QBY135" s="41"/>
      <c r="QBZ135" s="41"/>
      <c r="QCA135" s="41"/>
      <c r="QCB135" s="41"/>
      <c r="QCC135" s="41"/>
      <c r="QCD135" s="41"/>
      <c r="QCE135" s="41"/>
      <c r="QCF135" s="41"/>
      <c r="QCG135" s="41"/>
      <c r="QCH135" s="41"/>
      <c r="QCI135" s="41"/>
      <c r="QCJ135" s="41"/>
      <c r="QCK135" s="41"/>
      <c r="QCL135" s="41"/>
      <c r="QCM135" s="41"/>
      <c r="QCN135" s="41"/>
      <c r="QCO135" s="41"/>
      <c r="QCP135" s="41"/>
      <c r="QCQ135" s="41"/>
      <c r="QCR135" s="41"/>
      <c r="QCS135" s="41"/>
      <c r="QCT135" s="41"/>
      <c r="QCU135" s="41"/>
      <c r="QCV135" s="41"/>
      <c r="QCW135" s="41"/>
      <c r="QCX135" s="41"/>
      <c r="QCY135" s="41"/>
      <c r="QCZ135" s="41"/>
      <c r="QDA135" s="41"/>
      <c r="QDB135" s="41"/>
      <c r="QDC135" s="41"/>
      <c r="QDD135" s="41"/>
      <c r="QDE135" s="41"/>
      <c r="QDF135" s="41"/>
      <c r="QDG135" s="41"/>
      <c r="QDH135" s="41"/>
      <c r="QDI135" s="41"/>
      <c r="QDJ135" s="41"/>
      <c r="QDK135" s="41"/>
      <c r="QDL135" s="41"/>
      <c r="QDM135" s="41"/>
      <c r="QDN135" s="41"/>
      <c r="QDO135" s="41"/>
      <c r="QDP135" s="41"/>
      <c r="QDQ135" s="41"/>
      <c r="QDR135" s="41"/>
      <c r="QDS135" s="41"/>
      <c r="QDT135" s="41"/>
      <c r="QDU135" s="41"/>
      <c r="QDV135" s="41"/>
      <c r="QDW135" s="41"/>
      <c r="QDX135" s="41"/>
      <c r="QDY135" s="41"/>
      <c r="QDZ135" s="41"/>
      <c r="QEA135" s="41"/>
      <c r="QEB135" s="41"/>
      <c r="QEC135" s="41"/>
      <c r="QED135" s="41"/>
      <c r="QEE135" s="41"/>
      <c r="QEF135" s="41"/>
      <c r="QEG135" s="41"/>
      <c r="QEH135" s="41"/>
      <c r="QEI135" s="41"/>
      <c r="QEJ135" s="41"/>
      <c r="QEK135" s="41"/>
      <c r="QEL135" s="41"/>
      <c r="QEM135" s="41"/>
      <c r="QEN135" s="41"/>
      <c r="QEO135" s="41"/>
      <c r="QEP135" s="41"/>
      <c r="QEQ135" s="41"/>
      <c r="QER135" s="41"/>
      <c r="QES135" s="41"/>
      <c r="QET135" s="41"/>
      <c r="QEU135" s="41"/>
      <c r="QEV135" s="41"/>
      <c r="QEW135" s="41"/>
      <c r="QEX135" s="41"/>
      <c r="QEY135" s="41"/>
      <c r="QEZ135" s="41"/>
      <c r="QFA135" s="41"/>
      <c r="QFB135" s="41"/>
      <c r="QFC135" s="41"/>
      <c r="QFD135" s="41"/>
      <c r="QFE135" s="41"/>
      <c r="QFF135" s="41"/>
      <c r="QFG135" s="41"/>
      <c r="QFH135" s="41"/>
      <c r="QFI135" s="41"/>
      <c r="QFJ135" s="41"/>
      <c r="QFK135" s="41"/>
      <c r="QFL135" s="41"/>
      <c r="QFM135" s="41"/>
      <c r="QFN135" s="41"/>
      <c r="QFO135" s="41"/>
      <c r="QFP135" s="41"/>
      <c r="QFQ135" s="41"/>
      <c r="QFR135" s="41"/>
      <c r="QFS135" s="41"/>
      <c r="QFT135" s="41"/>
      <c r="QFU135" s="41"/>
      <c r="QFV135" s="41"/>
      <c r="QFW135" s="41"/>
      <c r="QFX135" s="41"/>
      <c r="QFY135" s="41"/>
      <c r="QFZ135" s="41"/>
      <c r="QGA135" s="41"/>
      <c r="QGB135" s="41"/>
      <c r="QGC135" s="41"/>
      <c r="QGD135" s="41"/>
      <c r="QGE135" s="41"/>
      <c r="QGF135" s="41"/>
      <c r="QGG135" s="41"/>
      <c r="QGH135" s="41"/>
      <c r="QGI135" s="41"/>
      <c r="QGJ135" s="41"/>
      <c r="QGK135" s="41"/>
      <c r="QGL135" s="41"/>
      <c r="QGM135" s="41"/>
      <c r="QGN135" s="41"/>
      <c r="QGO135" s="41"/>
      <c r="QGP135" s="41"/>
      <c r="QGQ135" s="41"/>
      <c r="QGR135" s="41"/>
      <c r="QGS135" s="41"/>
      <c r="QGT135" s="41"/>
      <c r="QGU135" s="41"/>
      <c r="QGV135" s="41"/>
      <c r="QGW135" s="41"/>
      <c r="QGX135" s="41"/>
      <c r="QGY135" s="41"/>
      <c r="QGZ135" s="41"/>
      <c r="QHA135" s="41"/>
      <c r="QHB135" s="41"/>
      <c r="QHC135" s="41"/>
      <c r="QHD135" s="41"/>
      <c r="QHE135" s="41"/>
      <c r="QHF135" s="41"/>
      <c r="QHG135" s="41"/>
      <c r="QHH135" s="41"/>
      <c r="QHI135" s="41"/>
      <c r="QHJ135" s="41"/>
      <c r="QHK135" s="41"/>
      <c r="QHL135" s="41"/>
      <c r="QHM135" s="41"/>
      <c r="QHN135" s="41"/>
      <c r="QHO135" s="41"/>
      <c r="QHP135" s="41"/>
      <c r="QHQ135" s="41"/>
      <c r="QHR135" s="41"/>
      <c r="QHS135" s="41"/>
      <c r="QHT135" s="41"/>
      <c r="QHU135" s="41"/>
      <c r="QHV135" s="41"/>
      <c r="QHW135" s="41"/>
      <c r="QHX135" s="41"/>
      <c r="QHY135" s="41"/>
      <c r="QHZ135" s="41"/>
      <c r="QIA135" s="41"/>
      <c r="QIB135" s="41"/>
      <c r="QIC135" s="41"/>
      <c r="QID135" s="41"/>
      <c r="QIE135" s="41"/>
      <c r="QIF135" s="41"/>
      <c r="QIG135" s="41"/>
      <c r="QIH135" s="41"/>
      <c r="QII135" s="41"/>
      <c r="QIJ135" s="41"/>
      <c r="QIK135" s="41"/>
      <c r="QIL135" s="41"/>
      <c r="QIM135" s="41"/>
      <c r="QIN135" s="41"/>
      <c r="QIO135" s="41"/>
      <c r="QIP135" s="41"/>
      <c r="QIQ135" s="41"/>
      <c r="QIR135" s="41"/>
      <c r="QIS135" s="41"/>
      <c r="QIT135" s="41"/>
      <c r="QIU135" s="41"/>
      <c r="QIV135" s="41"/>
      <c r="QIW135" s="41"/>
      <c r="QIX135" s="41"/>
      <c r="QIY135" s="41"/>
      <c r="QIZ135" s="41"/>
      <c r="QJA135" s="41"/>
      <c r="QJB135" s="41"/>
      <c r="QJC135" s="41"/>
      <c r="QJD135" s="41"/>
      <c r="QJE135" s="41"/>
      <c r="QJF135" s="41"/>
      <c r="QJG135" s="41"/>
      <c r="QJH135" s="41"/>
      <c r="QJI135" s="41"/>
      <c r="QJJ135" s="41"/>
      <c r="QJK135" s="41"/>
      <c r="QJL135" s="41"/>
      <c r="QJM135" s="41"/>
      <c r="QJT135" s="41"/>
      <c r="QJU135" s="41"/>
      <c r="QJV135" s="41"/>
      <c r="QJW135" s="41"/>
      <c r="QJX135" s="41"/>
      <c r="QJY135" s="41"/>
      <c r="QJZ135" s="41"/>
      <c r="QKA135" s="41"/>
      <c r="QKB135" s="41"/>
      <c r="QKC135" s="41"/>
      <c r="QKD135" s="41"/>
      <c r="QKE135" s="41"/>
      <c r="QKF135" s="41"/>
      <c r="QKG135" s="41"/>
      <c r="QKH135" s="41"/>
      <c r="QKI135" s="41"/>
      <c r="QKJ135" s="41"/>
      <c r="QKK135" s="41"/>
      <c r="QKL135" s="41"/>
      <c r="QKM135" s="41"/>
      <c r="QKN135" s="41"/>
      <c r="QKO135" s="41"/>
      <c r="QKP135" s="41"/>
      <c r="QKQ135" s="41"/>
      <c r="QKR135" s="41"/>
      <c r="QKS135" s="41"/>
      <c r="QKT135" s="41"/>
      <c r="QKU135" s="41"/>
      <c r="QKV135" s="41"/>
      <c r="QKW135" s="41"/>
      <c r="QKX135" s="41"/>
      <c r="QKY135" s="41"/>
      <c r="QKZ135" s="41"/>
      <c r="QLA135" s="41"/>
      <c r="QLB135" s="41"/>
      <c r="QLC135" s="41"/>
      <c r="QLD135" s="41"/>
      <c r="QLE135" s="41"/>
      <c r="QLF135" s="41"/>
      <c r="QLG135" s="41"/>
      <c r="QLH135" s="41"/>
      <c r="QLI135" s="41"/>
      <c r="QLJ135" s="41"/>
      <c r="QLK135" s="41"/>
      <c r="QLL135" s="41"/>
      <c r="QLM135" s="41"/>
      <c r="QLN135" s="41"/>
      <c r="QLO135" s="41"/>
      <c r="QLP135" s="41"/>
      <c r="QLQ135" s="41"/>
      <c r="QLR135" s="41"/>
      <c r="QLS135" s="41"/>
      <c r="QLT135" s="41"/>
      <c r="QLU135" s="41"/>
      <c r="QLV135" s="41"/>
      <c r="QLW135" s="41"/>
      <c r="QLX135" s="41"/>
      <c r="QLY135" s="41"/>
      <c r="QLZ135" s="41"/>
      <c r="QMA135" s="41"/>
      <c r="QMB135" s="41"/>
      <c r="QMC135" s="41"/>
      <c r="QMD135" s="41"/>
      <c r="QME135" s="41"/>
      <c r="QMF135" s="41"/>
      <c r="QMG135" s="41"/>
      <c r="QMH135" s="41"/>
      <c r="QMI135" s="41"/>
      <c r="QMJ135" s="41"/>
      <c r="QMK135" s="41"/>
      <c r="QML135" s="41"/>
      <c r="QMM135" s="41"/>
      <c r="QMN135" s="41"/>
      <c r="QMO135" s="41"/>
      <c r="QMP135" s="41"/>
      <c r="QMQ135" s="41"/>
      <c r="QMR135" s="41"/>
      <c r="QMS135" s="41"/>
      <c r="QMT135" s="41"/>
      <c r="QMU135" s="41"/>
      <c r="QMV135" s="41"/>
      <c r="QMW135" s="41"/>
      <c r="QMX135" s="41"/>
      <c r="QMY135" s="41"/>
      <c r="QMZ135" s="41"/>
      <c r="QNA135" s="41"/>
      <c r="QNB135" s="41"/>
      <c r="QNC135" s="41"/>
      <c r="QND135" s="41"/>
      <c r="QNE135" s="41"/>
      <c r="QNF135" s="41"/>
      <c r="QNG135" s="41"/>
      <c r="QNH135" s="41"/>
      <c r="QNI135" s="41"/>
      <c r="QNJ135" s="41"/>
      <c r="QNK135" s="41"/>
      <c r="QNL135" s="41"/>
      <c r="QNM135" s="41"/>
      <c r="QNN135" s="41"/>
      <c r="QNO135" s="41"/>
      <c r="QNP135" s="41"/>
      <c r="QNQ135" s="41"/>
      <c r="QNR135" s="41"/>
      <c r="QNS135" s="41"/>
      <c r="QNT135" s="41"/>
      <c r="QNU135" s="41"/>
      <c r="QNV135" s="41"/>
      <c r="QNW135" s="41"/>
      <c r="QNX135" s="41"/>
      <c r="QNY135" s="41"/>
      <c r="QNZ135" s="41"/>
      <c r="QOA135" s="41"/>
      <c r="QOB135" s="41"/>
      <c r="QOC135" s="41"/>
      <c r="QOD135" s="41"/>
      <c r="QOE135" s="41"/>
      <c r="QOF135" s="41"/>
      <c r="QOG135" s="41"/>
      <c r="QOH135" s="41"/>
      <c r="QOI135" s="41"/>
      <c r="QOJ135" s="41"/>
      <c r="QOK135" s="41"/>
      <c r="QOL135" s="41"/>
      <c r="QOM135" s="41"/>
      <c r="QON135" s="41"/>
      <c r="QOO135" s="41"/>
      <c r="QOP135" s="41"/>
      <c r="QOQ135" s="41"/>
      <c r="QOR135" s="41"/>
      <c r="QOS135" s="41"/>
      <c r="QOT135" s="41"/>
      <c r="QOU135" s="41"/>
      <c r="QOV135" s="41"/>
      <c r="QOW135" s="41"/>
      <c r="QOX135" s="41"/>
      <c r="QOY135" s="41"/>
      <c r="QOZ135" s="41"/>
      <c r="QPA135" s="41"/>
      <c r="QPB135" s="41"/>
      <c r="QPC135" s="41"/>
      <c r="QPD135" s="41"/>
      <c r="QPE135" s="41"/>
      <c r="QPF135" s="41"/>
      <c r="QPG135" s="41"/>
      <c r="QPH135" s="41"/>
      <c r="QPI135" s="41"/>
      <c r="QPJ135" s="41"/>
      <c r="QPK135" s="41"/>
      <c r="QPL135" s="41"/>
      <c r="QPM135" s="41"/>
      <c r="QPN135" s="41"/>
      <c r="QPO135" s="41"/>
      <c r="QPP135" s="41"/>
      <c r="QPQ135" s="41"/>
      <c r="QPR135" s="41"/>
      <c r="QPS135" s="41"/>
      <c r="QPT135" s="41"/>
      <c r="QPU135" s="41"/>
      <c r="QPV135" s="41"/>
      <c r="QPW135" s="41"/>
      <c r="QPX135" s="41"/>
      <c r="QPY135" s="41"/>
      <c r="QPZ135" s="41"/>
      <c r="QQA135" s="41"/>
      <c r="QQB135" s="41"/>
      <c r="QQC135" s="41"/>
      <c r="QQD135" s="41"/>
      <c r="QQE135" s="41"/>
      <c r="QQF135" s="41"/>
      <c r="QQG135" s="41"/>
      <c r="QQH135" s="41"/>
      <c r="QQI135" s="41"/>
      <c r="QQJ135" s="41"/>
      <c r="QQK135" s="41"/>
      <c r="QQL135" s="41"/>
      <c r="QQM135" s="41"/>
      <c r="QQN135" s="41"/>
      <c r="QQO135" s="41"/>
      <c r="QQP135" s="41"/>
      <c r="QQQ135" s="41"/>
      <c r="QQR135" s="41"/>
      <c r="QQS135" s="41"/>
      <c r="QQT135" s="41"/>
      <c r="QQU135" s="41"/>
      <c r="QQV135" s="41"/>
      <c r="QQW135" s="41"/>
      <c r="QQX135" s="41"/>
      <c r="QQY135" s="41"/>
      <c r="QQZ135" s="41"/>
      <c r="QRA135" s="41"/>
      <c r="QRB135" s="41"/>
      <c r="QRC135" s="41"/>
      <c r="QRD135" s="41"/>
      <c r="QRE135" s="41"/>
      <c r="QRF135" s="41"/>
      <c r="QRG135" s="41"/>
      <c r="QRH135" s="41"/>
      <c r="QRI135" s="41"/>
      <c r="QRJ135" s="41"/>
      <c r="QRK135" s="41"/>
      <c r="QRL135" s="41"/>
      <c r="QRM135" s="41"/>
      <c r="QRN135" s="41"/>
      <c r="QRO135" s="41"/>
      <c r="QRP135" s="41"/>
      <c r="QRQ135" s="41"/>
      <c r="QRR135" s="41"/>
      <c r="QRS135" s="41"/>
      <c r="QRT135" s="41"/>
      <c r="QRU135" s="41"/>
      <c r="QRV135" s="41"/>
      <c r="QRW135" s="41"/>
      <c r="QRX135" s="41"/>
      <c r="QRY135" s="41"/>
      <c r="QRZ135" s="41"/>
      <c r="QSA135" s="41"/>
      <c r="QSB135" s="41"/>
      <c r="QSC135" s="41"/>
      <c r="QSD135" s="41"/>
      <c r="QSE135" s="41"/>
      <c r="QSF135" s="41"/>
      <c r="QSG135" s="41"/>
      <c r="QSH135" s="41"/>
      <c r="QSI135" s="41"/>
      <c r="QSJ135" s="41"/>
      <c r="QSK135" s="41"/>
      <c r="QSL135" s="41"/>
      <c r="QSM135" s="41"/>
      <c r="QSN135" s="41"/>
      <c r="QSO135" s="41"/>
      <c r="QSP135" s="41"/>
      <c r="QSQ135" s="41"/>
      <c r="QSR135" s="41"/>
      <c r="QSS135" s="41"/>
      <c r="QST135" s="41"/>
      <c r="QSU135" s="41"/>
      <c r="QSV135" s="41"/>
      <c r="QSW135" s="41"/>
      <c r="QSX135" s="41"/>
      <c r="QSY135" s="41"/>
      <c r="QSZ135" s="41"/>
      <c r="QTA135" s="41"/>
      <c r="QTB135" s="41"/>
      <c r="QTC135" s="41"/>
      <c r="QTD135" s="41"/>
      <c r="QTE135" s="41"/>
      <c r="QTF135" s="41"/>
      <c r="QTG135" s="41"/>
      <c r="QTH135" s="41"/>
      <c r="QTI135" s="41"/>
      <c r="QTP135" s="41"/>
      <c r="QTQ135" s="41"/>
      <c r="QTR135" s="41"/>
      <c r="QTS135" s="41"/>
      <c r="QTT135" s="41"/>
      <c r="QTU135" s="41"/>
      <c r="QTV135" s="41"/>
      <c r="QTW135" s="41"/>
      <c r="QTX135" s="41"/>
      <c r="QTY135" s="41"/>
      <c r="QTZ135" s="41"/>
      <c r="QUA135" s="41"/>
      <c r="QUB135" s="41"/>
      <c r="QUC135" s="41"/>
      <c r="QUD135" s="41"/>
      <c r="QUE135" s="41"/>
      <c r="QUF135" s="41"/>
      <c r="QUG135" s="41"/>
      <c r="QUH135" s="41"/>
      <c r="QUI135" s="41"/>
      <c r="QUJ135" s="41"/>
      <c r="QUK135" s="41"/>
      <c r="QUL135" s="41"/>
      <c r="QUM135" s="41"/>
      <c r="QUN135" s="41"/>
      <c r="QUO135" s="41"/>
      <c r="QUP135" s="41"/>
      <c r="QUQ135" s="41"/>
      <c r="QUR135" s="41"/>
      <c r="QUS135" s="41"/>
      <c r="QUT135" s="41"/>
      <c r="QUU135" s="41"/>
      <c r="QUV135" s="41"/>
      <c r="QUW135" s="41"/>
      <c r="QUX135" s="41"/>
      <c r="QUY135" s="41"/>
      <c r="QUZ135" s="41"/>
      <c r="QVA135" s="41"/>
      <c r="QVB135" s="41"/>
      <c r="QVC135" s="41"/>
      <c r="QVD135" s="41"/>
      <c r="QVE135" s="41"/>
      <c r="QVF135" s="41"/>
      <c r="QVG135" s="41"/>
      <c r="QVH135" s="41"/>
      <c r="QVI135" s="41"/>
      <c r="QVJ135" s="41"/>
      <c r="QVK135" s="41"/>
      <c r="QVL135" s="41"/>
      <c r="QVM135" s="41"/>
      <c r="QVN135" s="41"/>
      <c r="QVO135" s="41"/>
      <c r="QVP135" s="41"/>
      <c r="QVQ135" s="41"/>
      <c r="QVR135" s="41"/>
      <c r="QVS135" s="41"/>
      <c r="QVT135" s="41"/>
      <c r="QVU135" s="41"/>
      <c r="QVV135" s="41"/>
      <c r="QVW135" s="41"/>
      <c r="QVX135" s="41"/>
      <c r="QVY135" s="41"/>
      <c r="QVZ135" s="41"/>
      <c r="QWA135" s="41"/>
      <c r="QWB135" s="41"/>
      <c r="QWC135" s="41"/>
      <c r="QWD135" s="41"/>
      <c r="QWE135" s="41"/>
      <c r="QWF135" s="41"/>
      <c r="QWG135" s="41"/>
      <c r="QWH135" s="41"/>
      <c r="QWI135" s="41"/>
      <c r="QWJ135" s="41"/>
      <c r="QWK135" s="41"/>
      <c r="QWL135" s="41"/>
      <c r="QWM135" s="41"/>
      <c r="QWN135" s="41"/>
      <c r="QWO135" s="41"/>
      <c r="QWP135" s="41"/>
      <c r="QWQ135" s="41"/>
      <c r="QWR135" s="41"/>
      <c r="QWS135" s="41"/>
      <c r="QWT135" s="41"/>
      <c r="QWU135" s="41"/>
      <c r="QWV135" s="41"/>
      <c r="QWW135" s="41"/>
      <c r="QWX135" s="41"/>
      <c r="QWY135" s="41"/>
      <c r="QWZ135" s="41"/>
      <c r="QXA135" s="41"/>
      <c r="QXB135" s="41"/>
      <c r="QXC135" s="41"/>
      <c r="QXD135" s="41"/>
      <c r="QXE135" s="41"/>
      <c r="QXF135" s="41"/>
      <c r="QXG135" s="41"/>
      <c r="QXH135" s="41"/>
      <c r="QXI135" s="41"/>
      <c r="QXJ135" s="41"/>
      <c r="QXK135" s="41"/>
      <c r="QXL135" s="41"/>
      <c r="QXM135" s="41"/>
      <c r="QXN135" s="41"/>
      <c r="QXO135" s="41"/>
      <c r="QXP135" s="41"/>
      <c r="QXQ135" s="41"/>
      <c r="QXR135" s="41"/>
      <c r="QXS135" s="41"/>
      <c r="QXT135" s="41"/>
      <c r="QXU135" s="41"/>
      <c r="QXV135" s="41"/>
      <c r="QXW135" s="41"/>
      <c r="QXX135" s="41"/>
      <c r="QXY135" s="41"/>
      <c r="QXZ135" s="41"/>
      <c r="QYA135" s="41"/>
      <c r="QYB135" s="41"/>
      <c r="QYC135" s="41"/>
      <c r="QYD135" s="41"/>
      <c r="QYE135" s="41"/>
      <c r="QYF135" s="41"/>
      <c r="QYG135" s="41"/>
      <c r="QYH135" s="41"/>
      <c r="QYI135" s="41"/>
      <c r="QYJ135" s="41"/>
      <c r="QYK135" s="41"/>
      <c r="QYL135" s="41"/>
      <c r="QYM135" s="41"/>
      <c r="QYN135" s="41"/>
      <c r="QYO135" s="41"/>
      <c r="QYP135" s="41"/>
      <c r="QYQ135" s="41"/>
      <c r="QYR135" s="41"/>
      <c r="QYS135" s="41"/>
      <c r="QYT135" s="41"/>
      <c r="QYU135" s="41"/>
      <c r="QYV135" s="41"/>
      <c r="QYW135" s="41"/>
      <c r="QYX135" s="41"/>
      <c r="QYY135" s="41"/>
      <c r="QYZ135" s="41"/>
      <c r="QZA135" s="41"/>
      <c r="QZB135" s="41"/>
      <c r="QZC135" s="41"/>
      <c r="QZD135" s="41"/>
      <c r="QZE135" s="41"/>
      <c r="QZF135" s="41"/>
      <c r="QZG135" s="41"/>
      <c r="QZH135" s="41"/>
      <c r="QZI135" s="41"/>
      <c r="QZJ135" s="41"/>
      <c r="QZK135" s="41"/>
      <c r="QZL135" s="41"/>
      <c r="QZM135" s="41"/>
      <c r="QZN135" s="41"/>
      <c r="QZO135" s="41"/>
      <c r="QZP135" s="41"/>
      <c r="QZQ135" s="41"/>
      <c r="QZR135" s="41"/>
      <c r="QZS135" s="41"/>
      <c r="QZT135" s="41"/>
      <c r="QZU135" s="41"/>
      <c r="QZV135" s="41"/>
      <c r="QZW135" s="41"/>
      <c r="QZX135" s="41"/>
      <c r="QZY135" s="41"/>
      <c r="QZZ135" s="41"/>
      <c r="RAA135" s="41"/>
      <c r="RAB135" s="41"/>
      <c r="RAC135" s="41"/>
      <c r="RAD135" s="41"/>
      <c r="RAE135" s="41"/>
      <c r="RAF135" s="41"/>
      <c r="RAG135" s="41"/>
      <c r="RAH135" s="41"/>
      <c r="RAI135" s="41"/>
      <c r="RAJ135" s="41"/>
      <c r="RAK135" s="41"/>
      <c r="RAL135" s="41"/>
      <c r="RAM135" s="41"/>
      <c r="RAN135" s="41"/>
      <c r="RAO135" s="41"/>
      <c r="RAP135" s="41"/>
      <c r="RAQ135" s="41"/>
      <c r="RAR135" s="41"/>
      <c r="RAS135" s="41"/>
      <c r="RAT135" s="41"/>
      <c r="RAU135" s="41"/>
      <c r="RAV135" s="41"/>
      <c r="RAW135" s="41"/>
      <c r="RAX135" s="41"/>
      <c r="RAY135" s="41"/>
      <c r="RAZ135" s="41"/>
      <c r="RBA135" s="41"/>
      <c r="RBB135" s="41"/>
      <c r="RBC135" s="41"/>
      <c r="RBD135" s="41"/>
      <c r="RBE135" s="41"/>
      <c r="RBF135" s="41"/>
      <c r="RBG135" s="41"/>
      <c r="RBH135" s="41"/>
      <c r="RBI135" s="41"/>
      <c r="RBJ135" s="41"/>
      <c r="RBK135" s="41"/>
      <c r="RBL135" s="41"/>
      <c r="RBM135" s="41"/>
      <c r="RBN135" s="41"/>
      <c r="RBO135" s="41"/>
      <c r="RBP135" s="41"/>
      <c r="RBQ135" s="41"/>
      <c r="RBR135" s="41"/>
      <c r="RBS135" s="41"/>
      <c r="RBT135" s="41"/>
      <c r="RBU135" s="41"/>
      <c r="RBV135" s="41"/>
      <c r="RBW135" s="41"/>
      <c r="RBX135" s="41"/>
      <c r="RBY135" s="41"/>
      <c r="RBZ135" s="41"/>
      <c r="RCA135" s="41"/>
      <c r="RCB135" s="41"/>
      <c r="RCC135" s="41"/>
      <c r="RCD135" s="41"/>
      <c r="RCE135" s="41"/>
      <c r="RCF135" s="41"/>
      <c r="RCG135" s="41"/>
      <c r="RCH135" s="41"/>
      <c r="RCI135" s="41"/>
      <c r="RCJ135" s="41"/>
      <c r="RCK135" s="41"/>
      <c r="RCL135" s="41"/>
      <c r="RCM135" s="41"/>
      <c r="RCN135" s="41"/>
      <c r="RCO135" s="41"/>
      <c r="RCP135" s="41"/>
      <c r="RCQ135" s="41"/>
      <c r="RCR135" s="41"/>
      <c r="RCS135" s="41"/>
      <c r="RCT135" s="41"/>
      <c r="RCU135" s="41"/>
      <c r="RCV135" s="41"/>
      <c r="RCW135" s="41"/>
      <c r="RCX135" s="41"/>
      <c r="RCY135" s="41"/>
      <c r="RCZ135" s="41"/>
      <c r="RDA135" s="41"/>
      <c r="RDB135" s="41"/>
      <c r="RDC135" s="41"/>
      <c r="RDD135" s="41"/>
      <c r="RDE135" s="41"/>
      <c r="RDL135" s="41"/>
      <c r="RDM135" s="41"/>
      <c r="RDN135" s="41"/>
      <c r="RDO135" s="41"/>
      <c r="RDP135" s="41"/>
      <c r="RDQ135" s="41"/>
      <c r="RDR135" s="41"/>
      <c r="RDS135" s="41"/>
      <c r="RDT135" s="41"/>
      <c r="RDU135" s="41"/>
      <c r="RDV135" s="41"/>
      <c r="RDW135" s="41"/>
      <c r="RDX135" s="41"/>
      <c r="RDY135" s="41"/>
      <c r="RDZ135" s="41"/>
      <c r="REA135" s="41"/>
      <c r="REB135" s="41"/>
      <c r="REC135" s="41"/>
      <c r="RED135" s="41"/>
      <c r="REE135" s="41"/>
      <c r="REF135" s="41"/>
      <c r="REG135" s="41"/>
      <c r="REH135" s="41"/>
      <c r="REI135" s="41"/>
      <c r="REJ135" s="41"/>
      <c r="REK135" s="41"/>
      <c r="REL135" s="41"/>
      <c r="REM135" s="41"/>
      <c r="REN135" s="41"/>
      <c r="REO135" s="41"/>
      <c r="REP135" s="41"/>
      <c r="REQ135" s="41"/>
      <c r="RER135" s="41"/>
      <c r="RES135" s="41"/>
      <c r="RET135" s="41"/>
      <c r="REU135" s="41"/>
      <c r="REV135" s="41"/>
      <c r="REW135" s="41"/>
      <c r="REX135" s="41"/>
      <c r="REY135" s="41"/>
      <c r="REZ135" s="41"/>
      <c r="RFA135" s="41"/>
      <c r="RFB135" s="41"/>
      <c r="RFC135" s="41"/>
      <c r="RFD135" s="41"/>
      <c r="RFE135" s="41"/>
      <c r="RFF135" s="41"/>
      <c r="RFG135" s="41"/>
      <c r="RFH135" s="41"/>
      <c r="RFI135" s="41"/>
      <c r="RFJ135" s="41"/>
      <c r="RFK135" s="41"/>
      <c r="RFL135" s="41"/>
      <c r="RFM135" s="41"/>
      <c r="RFN135" s="41"/>
      <c r="RFO135" s="41"/>
      <c r="RFP135" s="41"/>
      <c r="RFQ135" s="41"/>
      <c r="RFR135" s="41"/>
      <c r="RFS135" s="41"/>
      <c r="RFT135" s="41"/>
      <c r="RFU135" s="41"/>
      <c r="RFV135" s="41"/>
      <c r="RFW135" s="41"/>
      <c r="RFX135" s="41"/>
      <c r="RFY135" s="41"/>
      <c r="RFZ135" s="41"/>
      <c r="RGA135" s="41"/>
      <c r="RGB135" s="41"/>
      <c r="RGC135" s="41"/>
      <c r="RGD135" s="41"/>
      <c r="RGE135" s="41"/>
      <c r="RGF135" s="41"/>
      <c r="RGG135" s="41"/>
      <c r="RGH135" s="41"/>
      <c r="RGI135" s="41"/>
      <c r="RGJ135" s="41"/>
      <c r="RGK135" s="41"/>
      <c r="RGL135" s="41"/>
      <c r="RGM135" s="41"/>
      <c r="RGN135" s="41"/>
      <c r="RGO135" s="41"/>
      <c r="RGP135" s="41"/>
      <c r="RGQ135" s="41"/>
      <c r="RGR135" s="41"/>
      <c r="RGS135" s="41"/>
      <c r="RGT135" s="41"/>
      <c r="RGU135" s="41"/>
      <c r="RGV135" s="41"/>
      <c r="RGW135" s="41"/>
      <c r="RGX135" s="41"/>
      <c r="RGY135" s="41"/>
      <c r="RGZ135" s="41"/>
      <c r="RHA135" s="41"/>
      <c r="RHB135" s="41"/>
      <c r="RHC135" s="41"/>
      <c r="RHD135" s="41"/>
      <c r="RHE135" s="41"/>
      <c r="RHF135" s="41"/>
      <c r="RHG135" s="41"/>
      <c r="RHH135" s="41"/>
      <c r="RHI135" s="41"/>
      <c r="RHJ135" s="41"/>
      <c r="RHK135" s="41"/>
      <c r="RHL135" s="41"/>
      <c r="RHM135" s="41"/>
      <c r="RHN135" s="41"/>
      <c r="RHO135" s="41"/>
      <c r="RHP135" s="41"/>
      <c r="RHQ135" s="41"/>
      <c r="RHR135" s="41"/>
      <c r="RHS135" s="41"/>
      <c r="RHT135" s="41"/>
      <c r="RHU135" s="41"/>
      <c r="RHV135" s="41"/>
      <c r="RHW135" s="41"/>
      <c r="RHX135" s="41"/>
      <c r="RHY135" s="41"/>
      <c r="RHZ135" s="41"/>
      <c r="RIA135" s="41"/>
      <c r="RIB135" s="41"/>
      <c r="RIC135" s="41"/>
      <c r="RID135" s="41"/>
      <c r="RIE135" s="41"/>
      <c r="RIF135" s="41"/>
      <c r="RIG135" s="41"/>
      <c r="RIH135" s="41"/>
      <c r="RII135" s="41"/>
      <c r="RIJ135" s="41"/>
      <c r="RIK135" s="41"/>
      <c r="RIL135" s="41"/>
      <c r="RIM135" s="41"/>
      <c r="RIN135" s="41"/>
      <c r="RIO135" s="41"/>
      <c r="RIP135" s="41"/>
      <c r="RIQ135" s="41"/>
      <c r="RIR135" s="41"/>
      <c r="RIS135" s="41"/>
      <c r="RIT135" s="41"/>
      <c r="RIU135" s="41"/>
      <c r="RIV135" s="41"/>
      <c r="RIW135" s="41"/>
      <c r="RIX135" s="41"/>
      <c r="RIY135" s="41"/>
      <c r="RIZ135" s="41"/>
      <c r="RJA135" s="41"/>
      <c r="RJB135" s="41"/>
      <c r="RJC135" s="41"/>
      <c r="RJD135" s="41"/>
      <c r="RJE135" s="41"/>
      <c r="RJF135" s="41"/>
      <c r="RJG135" s="41"/>
      <c r="RJH135" s="41"/>
      <c r="RJI135" s="41"/>
      <c r="RJJ135" s="41"/>
      <c r="RJK135" s="41"/>
      <c r="RJL135" s="41"/>
      <c r="RJM135" s="41"/>
      <c r="RJN135" s="41"/>
      <c r="RJO135" s="41"/>
      <c r="RJP135" s="41"/>
      <c r="RJQ135" s="41"/>
      <c r="RJR135" s="41"/>
      <c r="RJS135" s="41"/>
      <c r="RJT135" s="41"/>
      <c r="RJU135" s="41"/>
      <c r="RJV135" s="41"/>
      <c r="RJW135" s="41"/>
      <c r="RJX135" s="41"/>
      <c r="RJY135" s="41"/>
      <c r="RJZ135" s="41"/>
      <c r="RKA135" s="41"/>
      <c r="RKB135" s="41"/>
      <c r="RKC135" s="41"/>
      <c r="RKD135" s="41"/>
      <c r="RKE135" s="41"/>
      <c r="RKF135" s="41"/>
      <c r="RKG135" s="41"/>
      <c r="RKH135" s="41"/>
      <c r="RKI135" s="41"/>
      <c r="RKJ135" s="41"/>
      <c r="RKK135" s="41"/>
      <c r="RKL135" s="41"/>
      <c r="RKM135" s="41"/>
      <c r="RKN135" s="41"/>
      <c r="RKO135" s="41"/>
      <c r="RKP135" s="41"/>
      <c r="RKQ135" s="41"/>
      <c r="RKR135" s="41"/>
      <c r="RKS135" s="41"/>
      <c r="RKT135" s="41"/>
      <c r="RKU135" s="41"/>
      <c r="RKV135" s="41"/>
      <c r="RKW135" s="41"/>
      <c r="RKX135" s="41"/>
      <c r="RKY135" s="41"/>
      <c r="RKZ135" s="41"/>
      <c r="RLA135" s="41"/>
      <c r="RLB135" s="41"/>
      <c r="RLC135" s="41"/>
      <c r="RLD135" s="41"/>
      <c r="RLE135" s="41"/>
      <c r="RLF135" s="41"/>
      <c r="RLG135" s="41"/>
      <c r="RLH135" s="41"/>
      <c r="RLI135" s="41"/>
      <c r="RLJ135" s="41"/>
      <c r="RLK135" s="41"/>
      <c r="RLL135" s="41"/>
      <c r="RLM135" s="41"/>
      <c r="RLN135" s="41"/>
      <c r="RLO135" s="41"/>
      <c r="RLP135" s="41"/>
      <c r="RLQ135" s="41"/>
      <c r="RLR135" s="41"/>
      <c r="RLS135" s="41"/>
      <c r="RLT135" s="41"/>
      <c r="RLU135" s="41"/>
      <c r="RLV135" s="41"/>
      <c r="RLW135" s="41"/>
      <c r="RLX135" s="41"/>
      <c r="RLY135" s="41"/>
      <c r="RLZ135" s="41"/>
      <c r="RMA135" s="41"/>
      <c r="RMB135" s="41"/>
      <c r="RMC135" s="41"/>
      <c r="RMD135" s="41"/>
      <c r="RME135" s="41"/>
      <c r="RMF135" s="41"/>
      <c r="RMG135" s="41"/>
      <c r="RMH135" s="41"/>
      <c r="RMI135" s="41"/>
      <c r="RMJ135" s="41"/>
      <c r="RMK135" s="41"/>
      <c r="RML135" s="41"/>
      <c r="RMM135" s="41"/>
      <c r="RMN135" s="41"/>
      <c r="RMO135" s="41"/>
      <c r="RMP135" s="41"/>
      <c r="RMQ135" s="41"/>
      <c r="RMR135" s="41"/>
      <c r="RMS135" s="41"/>
      <c r="RMT135" s="41"/>
      <c r="RMU135" s="41"/>
      <c r="RMV135" s="41"/>
      <c r="RMW135" s="41"/>
      <c r="RMX135" s="41"/>
      <c r="RMY135" s="41"/>
      <c r="RMZ135" s="41"/>
      <c r="RNA135" s="41"/>
      <c r="RNH135" s="41"/>
      <c r="RNI135" s="41"/>
      <c r="RNJ135" s="41"/>
      <c r="RNK135" s="41"/>
      <c r="RNL135" s="41"/>
      <c r="RNM135" s="41"/>
      <c r="RNN135" s="41"/>
      <c r="RNO135" s="41"/>
      <c r="RNP135" s="41"/>
      <c r="RNQ135" s="41"/>
      <c r="RNR135" s="41"/>
      <c r="RNS135" s="41"/>
      <c r="RNT135" s="41"/>
      <c r="RNU135" s="41"/>
      <c r="RNV135" s="41"/>
      <c r="RNW135" s="41"/>
      <c r="RNX135" s="41"/>
      <c r="RNY135" s="41"/>
      <c r="RNZ135" s="41"/>
      <c r="ROA135" s="41"/>
      <c r="ROB135" s="41"/>
      <c r="ROC135" s="41"/>
      <c r="ROD135" s="41"/>
      <c r="ROE135" s="41"/>
      <c r="ROF135" s="41"/>
      <c r="ROG135" s="41"/>
      <c r="ROH135" s="41"/>
      <c r="ROI135" s="41"/>
      <c r="ROJ135" s="41"/>
      <c r="ROK135" s="41"/>
      <c r="ROL135" s="41"/>
      <c r="ROM135" s="41"/>
      <c r="RON135" s="41"/>
      <c r="ROO135" s="41"/>
      <c r="ROP135" s="41"/>
      <c r="ROQ135" s="41"/>
      <c r="ROR135" s="41"/>
      <c r="ROS135" s="41"/>
      <c r="ROT135" s="41"/>
      <c r="ROU135" s="41"/>
      <c r="ROV135" s="41"/>
      <c r="ROW135" s="41"/>
      <c r="ROX135" s="41"/>
      <c r="ROY135" s="41"/>
      <c r="ROZ135" s="41"/>
      <c r="RPA135" s="41"/>
      <c r="RPB135" s="41"/>
      <c r="RPC135" s="41"/>
      <c r="RPD135" s="41"/>
      <c r="RPE135" s="41"/>
      <c r="RPF135" s="41"/>
      <c r="RPG135" s="41"/>
      <c r="RPH135" s="41"/>
      <c r="RPI135" s="41"/>
      <c r="RPJ135" s="41"/>
      <c r="RPK135" s="41"/>
      <c r="RPL135" s="41"/>
      <c r="RPM135" s="41"/>
      <c r="RPN135" s="41"/>
      <c r="RPO135" s="41"/>
      <c r="RPP135" s="41"/>
      <c r="RPQ135" s="41"/>
      <c r="RPR135" s="41"/>
      <c r="RPS135" s="41"/>
      <c r="RPT135" s="41"/>
      <c r="RPU135" s="41"/>
      <c r="RPV135" s="41"/>
      <c r="RPW135" s="41"/>
      <c r="RPX135" s="41"/>
      <c r="RPY135" s="41"/>
      <c r="RPZ135" s="41"/>
      <c r="RQA135" s="41"/>
      <c r="RQB135" s="41"/>
      <c r="RQC135" s="41"/>
      <c r="RQD135" s="41"/>
      <c r="RQE135" s="41"/>
      <c r="RQF135" s="41"/>
      <c r="RQG135" s="41"/>
      <c r="RQH135" s="41"/>
      <c r="RQI135" s="41"/>
      <c r="RQJ135" s="41"/>
      <c r="RQK135" s="41"/>
      <c r="RQL135" s="41"/>
      <c r="RQM135" s="41"/>
      <c r="RQN135" s="41"/>
      <c r="RQO135" s="41"/>
      <c r="RQP135" s="41"/>
      <c r="RQQ135" s="41"/>
      <c r="RQR135" s="41"/>
      <c r="RQS135" s="41"/>
      <c r="RQT135" s="41"/>
      <c r="RQU135" s="41"/>
      <c r="RQV135" s="41"/>
      <c r="RQW135" s="41"/>
      <c r="RQX135" s="41"/>
      <c r="RQY135" s="41"/>
      <c r="RQZ135" s="41"/>
      <c r="RRA135" s="41"/>
      <c r="RRB135" s="41"/>
      <c r="RRC135" s="41"/>
      <c r="RRD135" s="41"/>
      <c r="RRE135" s="41"/>
      <c r="RRF135" s="41"/>
      <c r="RRG135" s="41"/>
      <c r="RRH135" s="41"/>
      <c r="RRI135" s="41"/>
      <c r="RRJ135" s="41"/>
      <c r="RRK135" s="41"/>
      <c r="RRL135" s="41"/>
      <c r="RRM135" s="41"/>
      <c r="RRN135" s="41"/>
      <c r="RRO135" s="41"/>
      <c r="RRP135" s="41"/>
      <c r="RRQ135" s="41"/>
      <c r="RRR135" s="41"/>
      <c r="RRS135" s="41"/>
      <c r="RRT135" s="41"/>
      <c r="RRU135" s="41"/>
      <c r="RRV135" s="41"/>
      <c r="RRW135" s="41"/>
      <c r="RRX135" s="41"/>
      <c r="RRY135" s="41"/>
      <c r="RRZ135" s="41"/>
      <c r="RSA135" s="41"/>
      <c r="RSB135" s="41"/>
      <c r="RSC135" s="41"/>
      <c r="RSD135" s="41"/>
      <c r="RSE135" s="41"/>
      <c r="RSF135" s="41"/>
      <c r="RSG135" s="41"/>
      <c r="RSH135" s="41"/>
      <c r="RSI135" s="41"/>
      <c r="RSJ135" s="41"/>
      <c r="RSK135" s="41"/>
      <c r="RSL135" s="41"/>
      <c r="RSM135" s="41"/>
      <c r="RSN135" s="41"/>
      <c r="RSO135" s="41"/>
      <c r="RSP135" s="41"/>
      <c r="RSQ135" s="41"/>
      <c r="RSR135" s="41"/>
      <c r="RSS135" s="41"/>
      <c r="RST135" s="41"/>
      <c r="RSU135" s="41"/>
      <c r="RSV135" s="41"/>
      <c r="RSW135" s="41"/>
      <c r="RSX135" s="41"/>
      <c r="RSY135" s="41"/>
      <c r="RSZ135" s="41"/>
      <c r="RTA135" s="41"/>
      <c r="RTB135" s="41"/>
      <c r="RTC135" s="41"/>
      <c r="RTD135" s="41"/>
      <c r="RTE135" s="41"/>
      <c r="RTF135" s="41"/>
      <c r="RTG135" s="41"/>
      <c r="RTH135" s="41"/>
      <c r="RTI135" s="41"/>
      <c r="RTJ135" s="41"/>
      <c r="RTK135" s="41"/>
      <c r="RTL135" s="41"/>
      <c r="RTM135" s="41"/>
      <c r="RTN135" s="41"/>
      <c r="RTO135" s="41"/>
      <c r="RTP135" s="41"/>
      <c r="RTQ135" s="41"/>
      <c r="RTR135" s="41"/>
      <c r="RTS135" s="41"/>
      <c r="RTT135" s="41"/>
      <c r="RTU135" s="41"/>
      <c r="RTV135" s="41"/>
      <c r="RTW135" s="41"/>
      <c r="RTX135" s="41"/>
      <c r="RTY135" s="41"/>
      <c r="RTZ135" s="41"/>
      <c r="RUA135" s="41"/>
      <c r="RUB135" s="41"/>
      <c r="RUC135" s="41"/>
      <c r="RUD135" s="41"/>
      <c r="RUE135" s="41"/>
      <c r="RUF135" s="41"/>
      <c r="RUG135" s="41"/>
      <c r="RUH135" s="41"/>
      <c r="RUI135" s="41"/>
      <c r="RUJ135" s="41"/>
      <c r="RUK135" s="41"/>
      <c r="RUL135" s="41"/>
      <c r="RUM135" s="41"/>
      <c r="RUN135" s="41"/>
      <c r="RUO135" s="41"/>
      <c r="RUP135" s="41"/>
      <c r="RUQ135" s="41"/>
      <c r="RUR135" s="41"/>
      <c r="RUS135" s="41"/>
      <c r="RUT135" s="41"/>
      <c r="RUU135" s="41"/>
      <c r="RUV135" s="41"/>
      <c r="RUW135" s="41"/>
      <c r="RUX135" s="41"/>
      <c r="RUY135" s="41"/>
      <c r="RUZ135" s="41"/>
      <c r="RVA135" s="41"/>
      <c r="RVB135" s="41"/>
      <c r="RVC135" s="41"/>
      <c r="RVD135" s="41"/>
      <c r="RVE135" s="41"/>
      <c r="RVF135" s="41"/>
      <c r="RVG135" s="41"/>
      <c r="RVH135" s="41"/>
      <c r="RVI135" s="41"/>
      <c r="RVJ135" s="41"/>
      <c r="RVK135" s="41"/>
      <c r="RVL135" s="41"/>
      <c r="RVM135" s="41"/>
      <c r="RVN135" s="41"/>
      <c r="RVO135" s="41"/>
      <c r="RVP135" s="41"/>
      <c r="RVQ135" s="41"/>
      <c r="RVR135" s="41"/>
      <c r="RVS135" s="41"/>
      <c r="RVT135" s="41"/>
      <c r="RVU135" s="41"/>
      <c r="RVV135" s="41"/>
      <c r="RVW135" s="41"/>
      <c r="RVX135" s="41"/>
      <c r="RVY135" s="41"/>
      <c r="RVZ135" s="41"/>
      <c r="RWA135" s="41"/>
      <c r="RWB135" s="41"/>
      <c r="RWC135" s="41"/>
      <c r="RWD135" s="41"/>
      <c r="RWE135" s="41"/>
      <c r="RWF135" s="41"/>
      <c r="RWG135" s="41"/>
      <c r="RWH135" s="41"/>
      <c r="RWI135" s="41"/>
      <c r="RWJ135" s="41"/>
      <c r="RWK135" s="41"/>
      <c r="RWL135" s="41"/>
      <c r="RWM135" s="41"/>
      <c r="RWN135" s="41"/>
      <c r="RWO135" s="41"/>
      <c r="RWP135" s="41"/>
      <c r="RWQ135" s="41"/>
      <c r="RWR135" s="41"/>
      <c r="RWS135" s="41"/>
      <c r="RWT135" s="41"/>
      <c r="RWU135" s="41"/>
      <c r="RWV135" s="41"/>
      <c r="RWW135" s="41"/>
      <c r="RXD135" s="41"/>
      <c r="RXE135" s="41"/>
      <c r="RXF135" s="41"/>
      <c r="RXG135" s="41"/>
      <c r="RXH135" s="41"/>
      <c r="RXI135" s="41"/>
      <c r="RXJ135" s="41"/>
      <c r="RXK135" s="41"/>
      <c r="RXL135" s="41"/>
      <c r="RXM135" s="41"/>
      <c r="RXN135" s="41"/>
      <c r="RXO135" s="41"/>
      <c r="RXP135" s="41"/>
      <c r="RXQ135" s="41"/>
      <c r="RXR135" s="41"/>
      <c r="RXS135" s="41"/>
      <c r="RXT135" s="41"/>
      <c r="RXU135" s="41"/>
      <c r="RXV135" s="41"/>
      <c r="RXW135" s="41"/>
      <c r="RXX135" s="41"/>
      <c r="RXY135" s="41"/>
      <c r="RXZ135" s="41"/>
      <c r="RYA135" s="41"/>
      <c r="RYB135" s="41"/>
      <c r="RYC135" s="41"/>
      <c r="RYD135" s="41"/>
      <c r="RYE135" s="41"/>
      <c r="RYF135" s="41"/>
      <c r="RYG135" s="41"/>
      <c r="RYH135" s="41"/>
      <c r="RYI135" s="41"/>
      <c r="RYJ135" s="41"/>
      <c r="RYK135" s="41"/>
      <c r="RYL135" s="41"/>
      <c r="RYM135" s="41"/>
      <c r="RYN135" s="41"/>
      <c r="RYO135" s="41"/>
      <c r="RYP135" s="41"/>
      <c r="RYQ135" s="41"/>
      <c r="RYR135" s="41"/>
      <c r="RYS135" s="41"/>
      <c r="RYT135" s="41"/>
      <c r="RYU135" s="41"/>
      <c r="RYV135" s="41"/>
      <c r="RYW135" s="41"/>
      <c r="RYX135" s="41"/>
      <c r="RYY135" s="41"/>
      <c r="RYZ135" s="41"/>
      <c r="RZA135" s="41"/>
      <c r="RZB135" s="41"/>
      <c r="RZC135" s="41"/>
      <c r="RZD135" s="41"/>
      <c r="RZE135" s="41"/>
      <c r="RZF135" s="41"/>
      <c r="RZG135" s="41"/>
      <c r="RZH135" s="41"/>
      <c r="RZI135" s="41"/>
      <c r="RZJ135" s="41"/>
      <c r="RZK135" s="41"/>
      <c r="RZL135" s="41"/>
      <c r="RZM135" s="41"/>
      <c r="RZN135" s="41"/>
      <c r="RZO135" s="41"/>
      <c r="RZP135" s="41"/>
      <c r="RZQ135" s="41"/>
      <c r="RZR135" s="41"/>
      <c r="RZS135" s="41"/>
      <c r="RZT135" s="41"/>
      <c r="RZU135" s="41"/>
      <c r="RZV135" s="41"/>
      <c r="RZW135" s="41"/>
      <c r="RZX135" s="41"/>
      <c r="RZY135" s="41"/>
      <c r="RZZ135" s="41"/>
      <c r="SAA135" s="41"/>
      <c r="SAB135" s="41"/>
      <c r="SAC135" s="41"/>
      <c r="SAD135" s="41"/>
      <c r="SAE135" s="41"/>
      <c r="SAF135" s="41"/>
      <c r="SAG135" s="41"/>
      <c r="SAH135" s="41"/>
      <c r="SAI135" s="41"/>
      <c r="SAJ135" s="41"/>
      <c r="SAK135" s="41"/>
      <c r="SAL135" s="41"/>
      <c r="SAM135" s="41"/>
      <c r="SAN135" s="41"/>
      <c r="SAO135" s="41"/>
      <c r="SAP135" s="41"/>
      <c r="SAQ135" s="41"/>
      <c r="SAR135" s="41"/>
      <c r="SAS135" s="41"/>
      <c r="SAT135" s="41"/>
      <c r="SAU135" s="41"/>
      <c r="SAV135" s="41"/>
      <c r="SAW135" s="41"/>
      <c r="SAX135" s="41"/>
      <c r="SAY135" s="41"/>
      <c r="SAZ135" s="41"/>
      <c r="SBA135" s="41"/>
      <c r="SBB135" s="41"/>
      <c r="SBC135" s="41"/>
      <c r="SBD135" s="41"/>
      <c r="SBE135" s="41"/>
      <c r="SBF135" s="41"/>
      <c r="SBG135" s="41"/>
      <c r="SBH135" s="41"/>
      <c r="SBI135" s="41"/>
      <c r="SBJ135" s="41"/>
      <c r="SBK135" s="41"/>
      <c r="SBL135" s="41"/>
      <c r="SBM135" s="41"/>
      <c r="SBN135" s="41"/>
      <c r="SBO135" s="41"/>
      <c r="SBP135" s="41"/>
      <c r="SBQ135" s="41"/>
      <c r="SBR135" s="41"/>
      <c r="SBS135" s="41"/>
      <c r="SBT135" s="41"/>
      <c r="SBU135" s="41"/>
      <c r="SBV135" s="41"/>
      <c r="SBW135" s="41"/>
      <c r="SBX135" s="41"/>
      <c r="SBY135" s="41"/>
      <c r="SBZ135" s="41"/>
      <c r="SCA135" s="41"/>
      <c r="SCB135" s="41"/>
      <c r="SCC135" s="41"/>
      <c r="SCD135" s="41"/>
      <c r="SCE135" s="41"/>
      <c r="SCF135" s="41"/>
      <c r="SCG135" s="41"/>
      <c r="SCH135" s="41"/>
      <c r="SCI135" s="41"/>
      <c r="SCJ135" s="41"/>
      <c r="SCK135" s="41"/>
      <c r="SCL135" s="41"/>
      <c r="SCM135" s="41"/>
      <c r="SCN135" s="41"/>
      <c r="SCO135" s="41"/>
      <c r="SCP135" s="41"/>
      <c r="SCQ135" s="41"/>
      <c r="SCR135" s="41"/>
      <c r="SCS135" s="41"/>
      <c r="SCT135" s="41"/>
      <c r="SCU135" s="41"/>
      <c r="SCV135" s="41"/>
      <c r="SCW135" s="41"/>
      <c r="SCX135" s="41"/>
      <c r="SCY135" s="41"/>
      <c r="SCZ135" s="41"/>
      <c r="SDA135" s="41"/>
      <c r="SDB135" s="41"/>
      <c r="SDC135" s="41"/>
      <c r="SDD135" s="41"/>
      <c r="SDE135" s="41"/>
      <c r="SDF135" s="41"/>
      <c r="SDG135" s="41"/>
      <c r="SDH135" s="41"/>
      <c r="SDI135" s="41"/>
      <c r="SDJ135" s="41"/>
      <c r="SDK135" s="41"/>
      <c r="SDL135" s="41"/>
      <c r="SDM135" s="41"/>
      <c r="SDN135" s="41"/>
      <c r="SDO135" s="41"/>
      <c r="SDP135" s="41"/>
      <c r="SDQ135" s="41"/>
      <c r="SDR135" s="41"/>
      <c r="SDS135" s="41"/>
      <c r="SDT135" s="41"/>
      <c r="SDU135" s="41"/>
      <c r="SDV135" s="41"/>
      <c r="SDW135" s="41"/>
      <c r="SDX135" s="41"/>
      <c r="SDY135" s="41"/>
      <c r="SDZ135" s="41"/>
      <c r="SEA135" s="41"/>
      <c r="SEB135" s="41"/>
      <c r="SEC135" s="41"/>
      <c r="SED135" s="41"/>
      <c r="SEE135" s="41"/>
      <c r="SEF135" s="41"/>
      <c r="SEG135" s="41"/>
      <c r="SEH135" s="41"/>
      <c r="SEI135" s="41"/>
      <c r="SEJ135" s="41"/>
      <c r="SEK135" s="41"/>
      <c r="SEL135" s="41"/>
      <c r="SEM135" s="41"/>
      <c r="SEN135" s="41"/>
      <c r="SEO135" s="41"/>
      <c r="SEP135" s="41"/>
      <c r="SEQ135" s="41"/>
      <c r="SER135" s="41"/>
      <c r="SES135" s="41"/>
      <c r="SET135" s="41"/>
      <c r="SEU135" s="41"/>
      <c r="SEV135" s="41"/>
      <c r="SEW135" s="41"/>
      <c r="SEX135" s="41"/>
      <c r="SEY135" s="41"/>
      <c r="SEZ135" s="41"/>
      <c r="SFA135" s="41"/>
      <c r="SFB135" s="41"/>
      <c r="SFC135" s="41"/>
      <c r="SFD135" s="41"/>
      <c r="SFE135" s="41"/>
      <c r="SFF135" s="41"/>
      <c r="SFG135" s="41"/>
      <c r="SFH135" s="41"/>
      <c r="SFI135" s="41"/>
      <c r="SFJ135" s="41"/>
      <c r="SFK135" s="41"/>
      <c r="SFL135" s="41"/>
      <c r="SFM135" s="41"/>
      <c r="SFN135" s="41"/>
      <c r="SFO135" s="41"/>
      <c r="SFP135" s="41"/>
      <c r="SFQ135" s="41"/>
      <c r="SFR135" s="41"/>
      <c r="SFS135" s="41"/>
      <c r="SFT135" s="41"/>
      <c r="SFU135" s="41"/>
      <c r="SFV135" s="41"/>
      <c r="SFW135" s="41"/>
      <c r="SFX135" s="41"/>
      <c r="SFY135" s="41"/>
      <c r="SFZ135" s="41"/>
      <c r="SGA135" s="41"/>
      <c r="SGB135" s="41"/>
      <c r="SGC135" s="41"/>
      <c r="SGD135" s="41"/>
      <c r="SGE135" s="41"/>
      <c r="SGF135" s="41"/>
      <c r="SGG135" s="41"/>
      <c r="SGH135" s="41"/>
      <c r="SGI135" s="41"/>
      <c r="SGJ135" s="41"/>
      <c r="SGK135" s="41"/>
      <c r="SGL135" s="41"/>
      <c r="SGM135" s="41"/>
      <c r="SGN135" s="41"/>
      <c r="SGO135" s="41"/>
      <c r="SGP135" s="41"/>
      <c r="SGQ135" s="41"/>
      <c r="SGR135" s="41"/>
      <c r="SGS135" s="41"/>
      <c r="SGZ135" s="41"/>
      <c r="SHA135" s="41"/>
      <c r="SHB135" s="41"/>
      <c r="SHC135" s="41"/>
      <c r="SHD135" s="41"/>
      <c r="SHE135" s="41"/>
      <c r="SHF135" s="41"/>
      <c r="SHG135" s="41"/>
      <c r="SHH135" s="41"/>
      <c r="SHI135" s="41"/>
      <c r="SHJ135" s="41"/>
      <c r="SHK135" s="41"/>
      <c r="SHL135" s="41"/>
      <c r="SHM135" s="41"/>
      <c r="SHN135" s="41"/>
      <c r="SHO135" s="41"/>
      <c r="SHP135" s="41"/>
      <c r="SHQ135" s="41"/>
      <c r="SHR135" s="41"/>
      <c r="SHS135" s="41"/>
      <c r="SHT135" s="41"/>
      <c r="SHU135" s="41"/>
      <c r="SHV135" s="41"/>
      <c r="SHW135" s="41"/>
      <c r="SHX135" s="41"/>
      <c r="SHY135" s="41"/>
      <c r="SHZ135" s="41"/>
      <c r="SIA135" s="41"/>
      <c r="SIB135" s="41"/>
      <c r="SIC135" s="41"/>
      <c r="SID135" s="41"/>
      <c r="SIE135" s="41"/>
      <c r="SIF135" s="41"/>
      <c r="SIG135" s="41"/>
      <c r="SIH135" s="41"/>
      <c r="SII135" s="41"/>
      <c r="SIJ135" s="41"/>
      <c r="SIK135" s="41"/>
      <c r="SIL135" s="41"/>
      <c r="SIM135" s="41"/>
      <c r="SIN135" s="41"/>
      <c r="SIO135" s="41"/>
      <c r="SIP135" s="41"/>
      <c r="SIQ135" s="41"/>
      <c r="SIR135" s="41"/>
      <c r="SIS135" s="41"/>
      <c r="SIT135" s="41"/>
      <c r="SIU135" s="41"/>
      <c r="SIV135" s="41"/>
      <c r="SIW135" s="41"/>
      <c r="SIX135" s="41"/>
      <c r="SIY135" s="41"/>
      <c r="SIZ135" s="41"/>
      <c r="SJA135" s="41"/>
      <c r="SJB135" s="41"/>
      <c r="SJC135" s="41"/>
      <c r="SJD135" s="41"/>
      <c r="SJE135" s="41"/>
      <c r="SJF135" s="41"/>
      <c r="SJG135" s="41"/>
      <c r="SJH135" s="41"/>
      <c r="SJI135" s="41"/>
      <c r="SJJ135" s="41"/>
      <c r="SJK135" s="41"/>
      <c r="SJL135" s="41"/>
      <c r="SJM135" s="41"/>
      <c r="SJN135" s="41"/>
      <c r="SJO135" s="41"/>
      <c r="SJP135" s="41"/>
      <c r="SJQ135" s="41"/>
      <c r="SJR135" s="41"/>
      <c r="SJS135" s="41"/>
      <c r="SJT135" s="41"/>
      <c r="SJU135" s="41"/>
      <c r="SJV135" s="41"/>
      <c r="SJW135" s="41"/>
      <c r="SJX135" s="41"/>
      <c r="SJY135" s="41"/>
      <c r="SJZ135" s="41"/>
      <c r="SKA135" s="41"/>
      <c r="SKB135" s="41"/>
      <c r="SKC135" s="41"/>
      <c r="SKD135" s="41"/>
      <c r="SKE135" s="41"/>
      <c r="SKF135" s="41"/>
      <c r="SKG135" s="41"/>
      <c r="SKH135" s="41"/>
      <c r="SKI135" s="41"/>
      <c r="SKJ135" s="41"/>
      <c r="SKK135" s="41"/>
      <c r="SKL135" s="41"/>
      <c r="SKM135" s="41"/>
      <c r="SKN135" s="41"/>
      <c r="SKO135" s="41"/>
      <c r="SKP135" s="41"/>
      <c r="SKQ135" s="41"/>
      <c r="SKR135" s="41"/>
      <c r="SKS135" s="41"/>
      <c r="SKT135" s="41"/>
      <c r="SKU135" s="41"/>
      <c r="SKV135" s="41"/>
      <c r="SKW135" s="41"/>
      <c r="SKX135" s="41"/>
      <c r="SKY135" s="41"/>
      <c r="SKZ135" s="41"/>
      <c r="SLA135" s="41"/>
      <c r="SLB135" s="41"/>
      <c r="SLC135" s="41"/>
      <c r="SLD135" s="41"/>
      <c r="SLE135" s="41"/>
      <c r="SLF135" s="41"/>
      <c r="SLG135" s="41"/>
      <c r="SLH135" s="41"/>
      <c r="SLI135" s="41"/>
      <c r="SLJ135" s="41"/>
      <c r="SLK135" s="41"/>
      <c r="SLL135" s="41"/>
      <c r="SLM135" s="41"/>
      <c r="SLN135" s="41"/>
      <c r="SLO135" s="41"/>
      <c r="SLP135" s="41"/>
      <c r="SLQ135" s="41"/>
      <c r="SLR135" s="41"/>
      <c r="SLS135" s="41"/>
      <c r="SLT135" s="41"/>
      <c r="SLU135" s="41"/>
      <c r="SLV135" s="41"/>
      <c r="SLW135" s="41"/>
      <c r="SLX135" s="41"/>
      <c r="SLY135" s="41"/>
      <c r="SLZ135" s="41"/>
      <c r="SMA135" s="41"/>
      <c r="SMB135" s="41"/>
      <c r="SMC135" s="41"/>
      <c r="SMD135" s="41"/>
      <c r="SME135" s="41"/>
      <c r="SMF135" s="41"/>
      <c r="SMG135" s="41"/>
      <c r="SMH135" s="41"/>
      <c r="SMI135" s="41"/>
      <c r="SMJ135" s="41"/>
      <c r="SMK135" s="41"/>
      <c r="SML135" s="41"/>
      <c r="SMM135" s="41"/>
      <c r="SMN135" s="41"/>
      <c r="SMO135" s="41"/>
      <c r="SMP135" s="41"/>
      <c r="SMQ135" s="41"/>
      <c r="SMR135" s="41"/>
      <c r="SMS135" s="41"/>
      <c r="SMT135" s="41"/>
      <c r="SMU135" s="41"/>
      <c r="SMV135" s="41"/>
      <c r="SMW135" s="41"/>
      <c r="SMX135" s="41"/>
      <c r="SMY135" s="41"/>
      <c r="SMZ135" s="41"/>
      <c r="SNA135" s="41"/>
      <c r="SNB135" s="41"/>
      <c r="SNC135" s="41"/>
      <c r="SND135" s="41"/>
      <c r="SNE135" s="41"/>
      <c r="SNF135" s="41"/>
      <c r="SNG135" s="41"/>
      <c r="SNH135" s="41"/>
      <c r="SNI135" s="41"/>
      <c r="SNJ135" s="41"/>
      <c r="SNK135" s="41"/>
      <c r="SNL135" s="41"/>
      <c r="SNM135" s="41"/>
      <c r="SNN135" s="41"/>
      <c r="SNO135" s="41"/>
      <c r="SNP135" s="41"/>
      <c r="SNQ135" s="41"/>
      <c r="SNR135" s="41"/>
      <c r="SNS135" s="41"/>
      <c r="SNT135" s="41"/>
      <c r="SNU135" s="41"/>
      <c r="SNV135" s="41"/>
      <c r="SNW135" s="41"/>
      <c r="SNX135" s="41"/>
      <c r="SNY135" s="41"/>
      <c r="SNZ135" s="41"/>
      <c r="SOA135" s="41"/>
      <c r="SOB135" s="41"/>
      <c r="SOC135" s="41"/>
      <c r="SOD135" s="41"/>
      <c r="SOE135" s="41"/>
      <c r="SOF135" s="41"/>
      <c r="SOG135" s="41"/>
      <c r="SOH135" s="41"/>
      <c r="SOI135" s="41"/>
      <c r="SOJ135" s="41"/>
      <c r="SOK135" s="41"/>
      <c r="SOL135" s="41"/>
      <c r="SOM135" s="41"/>
      <c r="SON135" s="41"/>
      <c r="SOO135" s="41"/>
      <c r="SOP135" s="41"/>
      <c r="SOQ135" s="41"/>
      <c r="SOR135" s="41"/>
      <c r="SOS135" s="41"/>
      <c r="SOT135" s="41"/>
      <c r="SOU135" s="41"/>
      <c r="SOV135" s="41"/>
      <c r="SOW135" s="41"/>
      <c r="SOX135" s="41"/>
      <c r="SOY135" s="41"/>
      <c r="SOZ135" s="41"/>
      <c r="SPA135" s="41"/>
      <c r="SPB135" s="41"/>
      <c r="SPC135" s="41"/>
      <c r="SPD135" s="41"/>
      <c r="SPE135" s="41"/>
      <c r="SPF135" s="41"/>
      <c r="SPG135" s="41"/>
      <c r="SPH135" s="41"/>
      <c r="SPI135" s="41"/>
      <c r="SPJ135" s="41"/>
      <c r="SPK135" s="41"/>
      <c r="SPL135" s="41"/>
      <c r="SPM135" s="41"/>
      <c r="SPN135" s="41"/>
      <c r="SPO135" s="41"/>
      <c r="SPP135" s="41"/>
      <c r="SPQ135" s="41"/>
      <c r="SPR135" s="41"/>
      <c r="SPS135" s="41"/>
      <c r="SPT135" s="41"/>
      <c r="SPU135" s="41"/>
      <c r="SPV135" s="41"/>
      <c r="SPW135" s="41"/>
      <c r="SPX135" s="41"/>
      <c r="SPY135" s="41"/>
      <c r="SPZ135" s="41"/>
      <c r="SQA135" s="41"/>
      <c r="SQB135" s="41"/>
      <c r="SQC135" s="41"/>
      <c r="SQD135" s="41"/>
      <c r="SQE135" s="41"/>
      <c r="SQF135" s="41"/>
      <c r="SQG135" s="41"/>
      <c r="SQH135" s="41"/>
      <c r="SQI135" s="41"/>
      <c r="SQJ135" s="41"/>
      <c r="SQK135" s="41"/>
      <c r="SQL135" s="41"/>
      <c r="SQM135" s="41"/>
      <c r="SQN135" s="41"/>
      <c r="SQO135" s="41"/>
      <c r="SQV135" s="41"/>
      <c r="SQW135" s="41"/>
      <c r="SQX135" s="41"/>
      <c r="SQY135" s="41"/>
      <c r="SQZ135" s="41"/>
      <c r="SRA135" s="41"/>
      <c r="SRB135" s="41"/>
      <c r="SRC135" s="41"/>
      <c r="SRD135" s="41"/>
      <c r="SRE135" s="41"/>
      <c r="SRF135" s="41"/>
      <c r="SRG135" s="41"/>
      <c r="SRH135" s="41"/>
      <c r="SRI135" s="41"/>
      <c r="SRJ135" s="41"/>
      <c r="SRK135" s="41"/>
      <c r="SRL135" s="41"/>
      <c r="SRM135" s="41"/>
      <c r="SRN135" s="41"/>
      <c r="SRO135" s="41"/>
      <c r="SRP135" s="41"/>
      <c r="SRQ135" s="41"/>
      <c r="SRR135" s="41"/>
      <c r="SRS135" s="41"/>
      <c r="SRT135" s="41"/>
      <c r="SRU135" s="41"/>
      <c r="SRV135" s="41"/>
      <c r="SRW135" s="41"/>
      <c r="SRX135" s="41"/>
      <c r="SRY135" s="41"/>
      <c r="SRZ135" s="41"/>
      <c r="SSA135" s="41"/>
      <c r="SSB135" s="41"/>
      <c r="SSC135" s="41"/>
      <c r="SSD135" s="41"/>
      <c r="SSE135" s="41"/>
      <c r="SSF135" s="41"/>
      <c r="SSG135" s="41"/>
      <c r="SSH135" s="41"/>
      <c r="SSI135" s="41"/>
      <c r="SSJ135" s="41"/>
      <c r="SSK135" s="41"/>
      <c r="SSL135" s="41"/>
      <c r="SSM135" s="41"/>
      <c r="SSN135" s="41"/>
      <c r="SSO135" s="41"/>
      <c r="SSP135" s="41"/>
      <c r="SSQ135" s="41"/>
      <c r="SSR135" s="41"/>
      <c r="SSS135" s="41"/>
      <c r="SST135" s="41"/>
      <c r="SSU135" s="41"/>
      <c r="SSV135" s="41"/>
      <c r="SSW135" s="41"/>
      <c r="SSX135" s="41"/>
      <c r="SSY135" s="41"/>
      <c r="SSZ135" s="41"/>
      <c r="STA135" s="41"/>
      <c r="STB135" s="41"/>
      <c r="STC135" s="41"/>
      <c r="STD135" s="41"/>
      <c r="STE135" s="41"/>
      <c r="STF135" s="41"/>
      <c r="STG135" s="41"/>
      <c r="STH135" s="41"/>
      <c r="STI135" s="41"/>
      <c r="STJ135" s="41"/>
      <c r="STK135" s="41"/>
      <c r="STL135" s="41"/>
      <c r="STM135" s="41"/>
      <c r="STN135" s="41"/>
      <c r="STO135" s="41"/>
      <c r="STP135" s="41"/>
      <c r="STQ135" s="41"/>
      <c r="STR135" s="41"/>
      <c r="STS135" s="41"/>
      <c r="STT135" s="41"/>
      <c r="STU135" s="41"/>
      <c r="STV135" s="41"/>
      <c r="STW135" s="41"/>
      <c r="STX135" s="41"/>
      <c r="STY135" s="41"/>
      <c r="STZ135" s="41"/>
      <c r="SUA135" s="41"/>
      <c r="SUB135" s="41"/>
      <c r="SUC135" s="41"/>
      <c r="SUD135" s="41"/>
      <c r="SUE135" s="41"/>
      <c r="SUF135" s="41"/>
      <c r="SUG135" s="41"/>
      <c r="SUH135" s="41"/>
      <c r="SUI135" s="41"/>
      <c r="SUJ135" s="41"/>
      <c r="SUK135" s="41"/>
      <c r="SUL135" s="41"/>
      <c r="SUM135" s="41"/>
      <c r="SUN135" s="41"/>
      <c r="SUO135" s="41"/>
      <c r="SUP135" s="41"/>
      <c r="SUQ135" s="41"/>
      <c r="SUR135" s="41"/>
      <c r="SUS135" s="41"/>
      <c r="SUT135" s="41"/>
      <c r="SUU135" s="41"/>
      <c r="SUV135" s="41"/>
      <c r="SUW135" s="41"/>
      <c r="SUX135" s="41"/>
      <c r="SUY135" s="41"/>
      <c r="SUZ135" s="41"/>
      <c r="SVA135" s="41"/>
      <c r="SVB135" s="41"/>
      <c r="SVC135" s="41"/>
      <c r="SVD135" s="41"/>
      <c r="SVE135" s="41"/>
      <c r="SVF135" s="41"/>
      <c r="SVG135" s="41"/>
      <c r="SVH135" s="41"/>
      <c r="SVI135" s="41"/>
      <c r="SVJ135" s="41"/>
      <c r="SVK135" s="41"/>
      <c r="SVL135" s="41"/>
      <c r="SVM135" s="41"/>
      <c r="SVN135" s="41"/>
      <c r="SVO135" s="41"/>
      <c r="SVP135" s="41"/>
      <c r="SVQ135" s="41"/>
      <c r="SVR135" s="41"/>
      <c r="SVS135" s="41"/>
      <c r="SVT135" s="41"/>
      <c r="SVU135" s="41"/>
      <c r="SVV135" s="41"/>
      <c r="SVW135" s="41"/>
      <c r="SVX135" s="41"/>
      <c r="SVY135" s="41"/>
      <c r="SVZ135" s="41"/>
      <c r="SWA135" s="41"/>
      <c r="SWB135" s="41"/>
      <c r="SWC135" s="41"/>
      <c r="SWD135" s="41"/>
      <c r="SWE135" s="41"/>
      <c r="SWF135" s="41"/>
      <c r="SWG135" s="41"/>
      <c r="SWH135" s="41"/>
      <c r="SWI135" s="41"/>
      <c r="SWJ135" s="41"/>
      <c r="SWK135" s="41"/>
      <c r="SWL135" s="41"/>
      <c r="SWM135" s="41"/>
      <c r="SWN135" s="41"/>
      <c r="SWO135" s="41"/>
      <c r="SWP135" s="41"/>
      <c r="SWQ135" s="41"/>
      <c r="SWR135" s="41"/>
      <c r="SWS135" s="41"/>
      <c r="SWT135" s="41"/>
      <c r="SWU135" s="41"/>
      <c r="SWV135" s="41"/>
      <c r="SWW135" s="41"/>
      <c r="SWX135" s="41"/>
      <c r="SWY135" s="41"/>
      <c r="SWZ135" s="41"/>
      <c r="SXA135" s="41"/>
      <c r="SXB135" s="41"/>
      <c r="SXC135" s="41"/>
      <c r="SXD135" s="41"/>
      <c r="SXE135" s="41"/>
      <c r="SXF135" s="41"/>
      <c r="SXG135" s="41"/>
      <c r="SXH135" s="41"/>
      <c r="SXI135" s="41"/>
      <c r="SXJ135" s="41"/>
      <c r="SXK135" s="41"/>
      <c r="SXL135" s="41"/>
      <c r="SXM135" s="41"/>
      <c r="SXN135" s="41"/>
      <c r="SXO135" s="41"/>
      <c r="SXP135" s="41"/>
      <c r="SXQ135" s="41"/>
      <c r="SXR135" s="41"/>
      <c r="SXS135" s="41"/>
      <c r="SXT135" s="41"/>
      <c r="SXU135" s="41"/>
      <c r="SXV135" s="41"/>
      <c r="SXW135" s="41"/>
      <c r="SXX135" s="41"/>
      <c r="SXY135" s="41"/>
      <c r="SXZ135" s="41"/>
      <c r="SYA135" s="41"/>
      <c r="SYB135" s="41"/>
      <c r="SYC135" s="41"/>
      <c r="SYD135" s="41"/>
      <c r="SYE135" s="41"/>
      <c r="SYF135" s="41"/>
      <c r="SYG135" s="41"/>
      <c r="SYH135" s="41"/>
      <c r="SYI135" s="41"/>
      <c r="SYJ135" s="41"/>
      <c r="SYK135" s="41"/>
      <c r="SYL135" s="41"/>
      <c r="SYM135" s="41"/>
      <c r="SYN135" s="41"/>
      <c r="SYO135" s="41"/>
      <c r="SYP135" s="41"/>
      <c r="SYQ135" s="41"/>
      <c r="SYR135" s="41"/>
      <c r="SYS135" s="41"/>
      <c r="SYT135" s="41"/>
      <c r="SYU135" s="41"/>
      <c r="SYV135" s="41"/>
      <c r="SYW135" s="41"/>
      <c r="SYX135" s="41"/>
      <c r="SYY135" s="41"/>
      <c r="SYZ135" s="41"/>
      <c r="SZA135" s="41"/>
      <c r="SZB135" s="41"/>
      <c r="SZC135" s="41"/>
      <c r="SZD135" s="41"/>
      <c r="SZE135" s="41"/>
      <c r="SZF135" s="41"/>
      <c r="SZG135" s="41"/>
      <c r="SZH135" s="41"/>
      <c r="SZI135" s="41"/>
      <c r="SZJ135" s="41"/>
      <c r="SZK135" s="41"/>
      <c r="SZL135" s="41"/>
      <c r="SZM135" s="41"/>
      <c r="SZN135" s="41"/>
      <c r="SZO135" s="41"/>
      <c r="SZP135" s="41"/>
      <c r="SZQ135" s="41"/>
      <c r="SZR135" s="41"/>
      <c r="SZS135" s="41"/>
      <c r="SZT135" s="41"/>
      <c r="SZU135" s="41"/>
      <c r="SZV135" s="41"/>
      <c r="SZW135" s="41"/>
      <c r="SZX135" s="41"/>
      <c r="SZY135" s="41"/>
      <c r="SZZ135" s="41"/>
      <c r="TAA135" s="41"/>
      <c r="TAB135" s="41"/>
      <c r="TAC135" s="41"/>
      <c r="TAD135" s="41"/>
      <c r="TAE135" s="41"/>
      <c r="TAF135" s="41"/>
      <c r="TAG135" s="41"/>
      <c r="TAH135" s="41"/>
      <c r="TAI135" s="41"/>
      <c r="TAJ135" s="41"/>
      <c r="TAK135" s="41"/>
      <c r="TAR135" s="41"/>
      <c r="TAS135" s="41"/>
      <c r="TAT135" s="41"/>
      <c r="TAU135" s="41"/>
      <c r="TAV135" s="41"/>
      <c r="TAW135" s="41"/>
      <c r="TAX135" s="41"/>
      <c r="TAY135" s="41"/>
      <c r="TAZ135" s="41"/>
      <c r="TBA135" s="41"/>
      <c r="TBB135" s="41"/>
      <c r="TBC135" s="41"/>
      <c r="TBD135" s="41"/>
      <c r="TBE135" s="41"/>
      <c r="TBF135" s="41"/>
      <c r="TBG135" s="41"/>
      <c r="TBH135" s="41"/>
      <c r="TBI135" s="41"/>
      <c r="TBJ135" s="41"/>
      <c r="TBK135" s="41"/>
      <c r="TBL135" s="41"/>
      <c r="TBM135" s="41"/>
      <c r="TBN135" s="41"/>
      <c r="TBO135" s="41"/>
      <c r="TBP135" s="41"/>
      <c r="TBQ135" s="41"/>
      <c r="TBR135" s="41"/>
      <c r="TBS135" s="41"/>
      <c r="TBT135" s="41"/>
      <c r="TBU135" s="41"/>
      <c r="TBV135" s="41"/>
      <c r="TBW135" s="41"/>
      <c r="TBX135" s="41"/>
      <c r="TBY135" s="41"/>
      <c r="TBZ135" s="41"/>
      <c r="TCA135" s="41"/>
      <c r="TCB135" s="41"/>
      <c r="TCC135" s="41"/>
      <c r="TCD135" s="41"/>
      <c r="TCE135" s="41"/>
      <c r="TCF135" s="41"/>
      <c r="TCG135" s="41"/>
      <c r="TCH135" s="41"/>
      <c r="TCI135" s="41"/>
      <c r="TCJ135" s="41"/>
      <c r="TCK135" s="41"/>
      <c r="TCL135" s="41"/>
      <c r="TCM135" s="41"/>
      <c r="TCN135" s="41"/>
      <c r="TCO135" s="41"/>
      <c r="TCP135" s="41"/>
      <c r="TCQ135" s="41"/>
      <c r="TCR135" s="41"/>
      <c r="TCS135" s="41"/>
      <c r="TCT135" s="41"/>
      <c r="TCU135" s="41"/>
      <c r="TCV135" s="41"/>
      <c r="TCW135" s="41"/>
      <c r="TCX135" s="41"/>
      <c r="TCY135" s="41"/>
      <c r="TCZ135" s="41"/>
      <c r="TDA135" s="41"/>
      <c r="TDB135" s="41"/>
      <c r="TDC135" s="41"/>
      <c r="TDD135" s="41"/>
      <c r="TDE135" s="41"/>
      <c r="TDF135" s="41"/>
      <c r="TDG135" s="41"/>
      <c r="TDH135" s="41"/>
      <c r="TDI135" s="41"/>
      <c r="TDJ135" s="41"/>
      <c r="TDK135" s="41"/>
      <c r="TDL135" s="41"/>
      <c r="TDM135" s="41"/>
      <c r="TDN135" s="41"/>
      <c r="TDO135" s="41"/>
      <c r="TDP135" s="41"/>
      <c r="TDQ135" s="41"/>
      <c r="TDR135" s="41"/>
      <c r="TDS135" s="41"/>
      <c r="TDT135" s="41"/>
      <c r="TDU135" s="41"/>
      <c r="TDV135" s="41"/>
      <c r="TDW135" s="41"/>
      <c r="TDX135" s="41"/>
      <c r="TDY135" s="41"/>
      <c r="TDZ135" s="41"/>
      <c r="TEA135" s="41"/>
      <c r="TEB135" s="41"/>
      <c r="TEC135" s="41"/>
      <c r="TED135" s="41"/>
      <c r="TEE135" s="41"/>
      <c r="TEF135" s="41"/>
      <c r="TEG135" s="41"/>
      <c r="TEH135" s="41"/>
      <c r="TEI135" s="41"/>
      <c r="TEJ135" s="41"/>
      <c r="TEK135" s="41"/>
      <c r="TEL135" s="41"/>
      <c r="TEM135" s="41"/>
      <c r="TEN135" s="41"/>
      <c r="TEO135" s="41"/>
      <c r="TEP135" s="41"/>
      <c r="TEQ135" s="41"/>
      <c r="TER135" s="41"/>
      <c r="TES135" s="41"/>
      <c r="TET135" s="41"/>
      <c r="TEU135" s="41"/>
      <c r="TEV135" s="41"/>
      <c r="TEW135" s="41"/>
      <c r="TEX135" s="41"/>
      <c r="TEY135" s="41"/>
      <c r="TEZ135" s="41"/>
      <c r="TFA135" s="41"/>
      <c r="TFB135" s="41"/>
      <c r="TFC135" s="41"/>
      <c r="TFD135" s="41"/>
      <c r="TFE135" s="41"/>
      <c r="TFF135" s="41"/>
      <c r="TFG135" s="41"/>
      <c r="TFH135" s="41"/>
      <c r="TFI135" s="41"/>
      <c r="TFJ135" s="41"/>
      <c r="TFK135" s="41"/>
      <c r="TFL135" s="41"/>
      <c r="TFM135" s="41"/>
      <c r="TFN135" s="41"/>
      <c r="TFO135" s="41"/>
      <c r="TFP135" s="41"/>
      <c r="TFQ135" s="41"/>
      <c r="TFR135" s="41"/>
      <c r="TFS135" s="41"/>
      <c r="TFT135" s="41"/>
      <c r="TFU135" s="41"/>
      <c r="TFV135" s="41"/>
      <c r="TFW135" s="41"/>
      <c r="TFX135" s="41"/>
      <c r="TFY135" s="41"/>
      <c r="TFZ135" s="41"/>
      <c r="TGA135" s="41"/>
      <c r="TGB135" s="41"/>
      <c r="TGC135" s="41"/>
      <c r="TGD135" s="41"/>
      <c r="TGE135" s="41"/>
      <c r="TGF135" s="41"/>
      <c r="TGG135" s="41"/>
      <c r="TGH135" s="41"/>
      <c r="TGI135" s="41"/>
      <c r="TGJ135" s="41"/>
      <c r="TGK135" s="41"/>
      <c r="TGL135" s="41"/>
      <c r="TGM135" s="41"/>
      <c r="TGN135" s="41"/>
      <c r="TGO135" s="41"/>
      <c r="TGP135" s="41"/>
      <c r="TGQ135" s="41"/>
      <c r="TGR135" s="41"/>
      <c r="TGS135" s="41"/>
      <c r="TGT135" s="41"/>
      <c r="TGU135" s="41"/>
      <c r="TGV135" s="41"/>
      <c r="TGW135" s="41"/>
      <c r="TGX135" s="41"/>
      <c r="TGY135" s="41"/>
      <c r="TGZ135" s="41"/>
      <c r="THA135" s="41"/>
      <c r="THB135" s="41"/>
      <c r="THC135" s="41"/>
      <c r="THD135" s="41"/>
      <c r="THE135" s="41"/>
      <c r="THF135" s="41"/>
      <c r="THG135" s="41"/>
      <c r="THH135" s="41"/>
      <c r="THI135" s="41"/>
      <c r="THJ135" s="41"/>
      <c r="THK135" s="41"/>
      <c r="THL135" s="41"/>
      <c r="THM135" s="41"/>
      <c r="THN135" s="41"/>
      <c r="THO135" s="41"/>
      <c r="THP135" s="41"/>
      <c r="THQ135" s="41"/>
      <c r="THR135" s="41"/>
      <c r="THS135" s="41"/>
      <c r="THT135" s="41"/>
      <c r="THU135" s="41"/>
      <c r="THV135" s="41"/>
      <c r="THW135" s="41"/>
      <c r="THX135" s="41"/>
      <c r="THY135" s="41"/>
      <c r="THZ135" s="41"/>
      <c r="TIA135" s="41"/>
      <c r="TIB135" s="41"/>
      <c r="TIC135" s="41"/>
      <c r="TID135" s="41"/>
      <c r="TIE135" s="41"/>
      <c r="TIF135" s="41"/>
      <c r="TIG135" s="41"/>
      <c r="TIH135" s="41"/>
      <c r="TII135" s="41"/>
      <c r="TIJ135" s="41"/>
      <c r="TIK135" s="41"/>
      <c r="TIL135" s="41"/>
      <c r="TIM135" s="41"/>
      <c r="TIN135" s="41"/>
      <c r="TIO135" s="41"/>
      <c r="TIP135" s="41"/>
      <c r="TIQ135" s="41"/>
      <c r="TIR135" s="41"/>
      <c r="TIS135" s="41"/>
      <c r="TIT135" s="41"/>
      <c r="TIU135" s="41"/>
      <c r="TIV135" s="41"/>
      <c r="TIW135" s="41"/>
      <c r="TIX135" s="41"/>
      <c r="TIY135" s="41"/>
      <c r="TIZ135" s="41"/>
      <c r="TJA135" s="41"/>
      <c r="TJB135" s="41"/>
      <c r="TJC135" s="41"/>
      <c r="TJD135" s="41"/>
      <c r="TJE135" s="41"/>
      <c r="TJF135" s="41"/>
      <c r="TJG135" s="41"/>
      <c r="TJH135" s="41"/>
      <c r="TJI135" s="41"/>
      <c r="TJJ135" s="41"/>
      <c r="TJK135" s="41"/>
      <c r="TJL135" s="41"/>
      <c r="TJM135" s="41"/>
      <c r="TJN135" s="41"/>
      <c r="TJO135" s="41"/>
      <c r="TJP135" s="41"/>
      <c r="TJQ135" s="41"/>
      <c r="TJR135" s="41"/>
      <c r="TJS135" s="41"/>
      <c r="TJT135" s="41"/>
      <c r="TJU135" s="41"/>
      <c r="TJV135" s="41"/>
      <c r="TJW135" s="41"/>
      <c r="TJX135" s="41"/>
      <c r="TJY135" s="41"/>
      <c r="TJZ135" s="41"/>
      <c r="TKA135" s="41"/>
      <c r="TKB135" s="41"/>
      <c r="TKC135" s="41"/>
      <c r="TKD135" s="41"/>
      <c r="TKE135" s="41"/>
      <c r="TKF135" s="41"/>
      <c r="TKG135" s="41"/>
      <c r="TKN135" s="41"/>
      <c r="TKO135" s="41"/>
      <c r="TKP135" s="41"/>
      <c r="TKQ135" s="41"/>
      <c r="TKR135" s="41"/>
      <c r="TKS135" s="41"/>
      <c r="TKT135" s="41"/>
      <c r="TKU135" s="41"/>
      <c r="TKV135" s="41"/>
      <c r="TKW135" s="41"/>
      <c r="TKX135" s="41"/>
      <c r="TKY135" s="41"/>
      <c r="TKZ135" s="41"/>
      <c r="TLA135" s="41"/>
      <c r="TLB135" s="41"/>
      <c r="TLC135" s="41"/>
      <c r="TLD135" s="41"/>
      <c r="TLE135" s="41"/>
      <c r="TLF135" s="41"/>
      <c r="TLG135" s="41"/>
      <c r="TLH135" s="41"/>
      <c r="TLI135" s="41"/>
      <c r="TLJ135" s="41"/>
      <c r="TLK135" s="41"/>
      <c r="TLL135" s="41"/>
      <c r="TLM135" s="41"/>
      <c r="TLN135" s="41"/>
      <c r="TLO135" s="41"/>
      <c r="TLP135" s="41"/>
      <c r="TLQ135" s="41"/>
      <c r="TLR135" s="41"/>
      <c r="TLS135" s="41"/>
      <c r="TLT135" s="41"/>
      <c r="TLU135" s="41"/>
      <c r="TLV135" s="41"/>
      <c r="TLW135" s="41"/>
      <c r="TLX135" s="41"/>
      <c r="TLY135" s="41"/>
      <c r="TLZ135" s="41"/>
      <c r="TMA135" s="41"/>
      <c r="TMB135" s="41"/>
      <c r="TMC135" s="41"/>
      <c r="TMD135" s="41"/>
      <c r="TME135" s="41"/>
      <c r="TMF135" s="41"/>
      <c r="TMG135" s="41"/>
      <c r="TMH135" s="41"/>
      <c r="TMI135" s="41"/>
      <c r="TMJ135" s="41"/>
      <c r="TMK135" s="41"/>
      <c r="TML135" s="41"/>
      <c r="TMM135" s="41"/>
      <c r="TMN135" s="41"/>
      <c r="TMO135" s="41"/>
      <c r="TMP135" s="41"/>
      <c r="TMQ135" s="41"/>
      <c r="TMR135" s="41"/>
      <c r="TMS135" s="41"/>
      <c r="TMT135" s="41"/>
      <c r="TMU135" s="41"/>
      <c r="TMV135" s="41"/>
      <c r="TMW135" s="41"/>
      <c r="TMX135" s="41"/>
      <c r="TMY135" s="41"/>
      <c r="TMZ135" s="41"/>
      <c r="TNA135" s="41"/>
      <c r="TNB135" s="41"/>
      <c r="TNC135" s="41"/>
      <c r="TND135" s="41"/>
      <c r="TNE135" s="41"/>
      <c r="TNF135" s="41"/>
      <c r="TNG135" s="41"/>
      <c r="TNH135" s="41"/>
      <c r="TNI135" s="41"/>
      <c r="TNJ135" s="41"/>
      <c r="TNK135" s="41"/>
      <c r="TNL135" s="41"/>
      <c r="TNM135" s="41"/>
      <c r="TNN135" s="41"/>
      <c r="TNO135" s="41"/>
      <c r="TNP135" s="41"/>
      <c r="TNQ135" s="41"/>
      <c r="TNR135" s="41"/>
      <c r="TNS135" s="41"/>
      <c r="TNT135" s="41"/>
      <c r="TNU135" s="41"/>
      <c r="TNV135" s="41"/>
      <c r="TNW135" s="41"/>
      <c r="TNX135" s="41"/>
      <c r="TNY135" s="41"/>
      <c r="TNZ135" s="41"/>
      <c r="TOA135" s="41"/>
      <c r="TOB135" s="41"/>
      <c r="TOC135" s="41"/>
      <c r="TOD135" s="41"/>
      <c r="TOE135" s="41"/>
      <c r="TOF135" s="41"/>
      <c r="TOG135" s="41"/>
      <c r="TOH135" s="41"/>
      <c r="TOI135" s="41"/>
      <c r="TOJ135" s="41"/>
      <c r="TOK135" s="41"/>
      <c r="TOL135" s="41"/>
      <c r="TOM135" s="41"/>
      <c r="TON135" s="41"/>
      <c r="TOO135" s="41"/>
      <c r="TOP135" s="41"/>
      <c r="TOQ135" s="41"/>
      <c r="TOR135" s="41"/>
      <c r="TOS135" s="41"/>
      <c r="TOT135" s="41"/>
      <c r="TOU135" s="41"/>
      <c r="TOV135" s="41"/>
      <c r="TOW135" s="41"/>
      <c r="TOX135" s="41"/>
      <c r="TOY135" s="41"/>
      <c r="TOZ135" s="41"/>
      <c r="TPA135" s="41"/>
      <c r="TPB135" s="41"/>
      <c r="TPC135" s="41"/>
      <c r="TPD135" s="41"/>
      <c r="TPE135" s="41"/>
      <c r="TPF135" s="41"/>
      <c r="TPG135" s="41"/>
      <c r="TPH135" s="41"/>
      <c r="TPI135" s="41"/>
      <c r="TPJ135" s="41"/>
      <c r="TPK135" s="41"/>
      <c r="TPL135" s="41"/>
      <c r="TPM135" s="41"/>
      <c r="TPN135" s="41"/>
      <c r="TPO135" s="41"/>
      <c r="TPP135" s="41"/>
      <c r="TPQ135" s="41"/>
      <c r="TPR135" s="41"/>
      <c r="TPS135" s="41"/>
      <c r="TPT135" s="41"/>
      <c r="TPU135" s="41"/>
      <c r="TPV135" s="41"/>
      <c r="TPW135" s="41"/>
      <c r="TPX135" s="41"/>
      <c r="TPY135" s="41"/>
      <c r="TPZ135" s="41"/>
      <c r="TQA135" s="41"/>
      <c r="TQB135" s="41"/>
      <c r="TQC135" s="41"/>
      <c r="TQD135" s="41"/>
      <c r="TQE135" s="41"/>
      <c r="TQF135" s="41"/>
      <c r="TQG135" s="41"/>
      <c r="TQH135" s="41"/>
      <c r="TQI135" s="41"/>
      <c r="TQJ135" s="41"/>
      <c r="TQK135" s="41"/>
      <c r="TQL135" s="41"/>
      <c r="TQM135" s="41"/>
      <c r="TQN135" s="41"/>
      <c r="TQO135" s="41"/>
      <c r="TQP135" s="41"/>
      <c r="TQQ135" s="41"/>
      <c r="TQR135" s="41"/>
      <c r="TQS135" s="41"/>
      <c r="TQT135" s="41"/>
      <c r="TQU135" s="41"/>
      <c r="TQV135" s="41"/>
      <c r="TQW135" s="41"/>
      <c r="TQX135" s="41"/>
      <c r="TQY135" s="41"/>
      <c r="TQZ135" s="41"/>
      <c r="TRA135" s="41"/>
      <c r="TRB135" s="41"/>
      <c r="TRC135" s="41"/>
      <c r="TRD135" s="41"/>
      <c r="TRE135" s="41"/>
      <c r="TRF135" s="41"/>
      <c r="TRG135" s="41"/>
      <c r="TRH135" s="41"/>
      <c r="TRI135" s="41"/>
      <c r="TRJ135" s="41"/>
      <c r="TRK135" s="41"/>
      <c r="TRL135" s="41"/>
      <c r="TRM135" s="41"/>
      <c r="TRN135" s="41"/>
      <c r="TRO135" s="41"/>
      <c r="TRP135" s="41"/>
      <c r="TRQ135" s="41"/>
      <c r="TRR135" s="41"/>
      <c r="TRS135" s="41"/>
      <c r="TRT135" s="41"/>
      <c r="TRU135" s="41"/>
      <c r="TRV135" s="41"/>
      <c r="TRW135" s="41"/>
      <c r="TRX135" s="41"/>
      <c r="TRY135" s="41"/>
      <c r="TRZ135" s="41"/>
      <c r="TSA135" s="41"/>
      <c r="TSB135" s="41"/>
      <c r="TSC135" s="41"/>
      <c r="TSD135" s="41"/>
      <c r="TSE135" s="41"/>
      <c r="TSF135" s="41"/>
      <c r="TSG135" s="41"/>
      <c r="TSH135" s="41"/>
      <c r="TSI135" s="41"/>
      <c r="TSJ135" s="41"/>
      <c r="TSK135" s="41"/>
      <c r="TSL135" s="41"/>
      <c r="TSM135" s="41"/>
      <c r="TSN135" s="41"/>
      <c r="TSO135" s="41"/>
      <c r="TSP135" s="41"/>
      <c r="TSQ135" s="41"/>
      <c r="TSR135" s="41"/>
      <c r="TSS135" s="41"/>
      <c r="TST135" s="41"/>
      <c r="TSU135" s="41"/>
      <c r="TSV135" s="41"/>
      <c r="TSW135" s="41"/>
      <c r="TSX135" s="41"/>
      <c r="TSY135" s="41"/>
      <c r="TSZ135" s="41"/>
      <c r="TTA135" s="41"/>
      <c r="TTB135" s="41"/>
      <c r="TTC135" s="41"/>
      <c r="TTD135" s="41"/>
      <c r="TTE135" s="41"/>
      <c r="TTF135" s="41"/>
      <c r="TTG135" s="41"/>
      <c r="TTH135" s="41"/>
      <c r="TTI135" s="41"/>
      <c r="TTJ135" s="41"/>
      <c r="TTK135" s="41"/>
      <c r="TTL135" s="41"/>
      <c r="TTM135" s="41"/>
      <c r="TTN135" s="41"/>
      <c r="TTO135" s="41"/>
      <c r="TTP135" s="41"/>
      <c r="TTQ135" s="41"/>
      <c r="TTR135" s="41"/>
      <c r="TTS135" s="41"/>
      <c r="TTT135" s="41"/>
      <c r="TTU135" s="41"/>
      <c r="TTV135" s="41"/>
      <c r="TTW135" s="41"/>
      <c r="TTX135" s="41"/>
      <c r="TTY135" s="41"/>
      <c r="TTZ135" s="41"/>
      <c r="TUA135" s="41"/>
      <c r="TUB135" s="41"/>
      <c r="TUC135" s="41"/>
      <c r="TUJ135" s="41"/>
      <c r="TUK135" s="41"/>
      <c r="TUL135" s="41"/>
      <c r="TUM135" s="41"/>
      <c r="TUN135" s="41"/>
      <c r="TUO135" s="41"/>
      <c r="TUP135" s="41"/>
      <c r="TUQ135" s="41"/>
      <c r="TUR135" s="41"/>
      <c r="TUS135" s="41"/>
      <c r="TUT135" s="41"/>
      <c r="TUU135" s="41"/>
      <c r="TUV135" s="41"/>
      <c r="TUW135" s="41"/>
      <c r="TUX135" s="41"/>
      <c r="TUY135" s="41"/>
      <c r="TUZ135" s="41"/>
      <c r="TVA135" s="41"/>
      <c r="TVB135" s="41"/>
      <c r="TVC135" s="41"/>
      <c r="TVD135" s="41"/>
      <c r="TVE135" s="41"/>
      <c r="TVF135" s="41"/>
      <c r="TVG135" s="41"/>
      <c r="TVH135" s="41"/>
      <c r="TVI135" s="41"/>
      <c r="TVJ135" s="41"/>
      <c r="TVK135" s="41"/>
      <c r="TVL135" s="41"/>
      <c r="TVM135" s="41"/>
      <c r="TVN135" s="41"/>
      <c r="TVO135" s="41"/>
      <c r="TVP135" s="41"/>
      <c r="TVQ135" s="41"/>
      <c r="TVR135" s="41"/>
      <c r="TVS135" s="41"/>
      <c r="TVT135" s="41"/>
      <c r="TVU135" s="41"/>
      <c r="TVV135" s="41"/>
      <c r="TVW135" s="41"/>
      <c r="TVX135" s="41"/>
      <c r="TVY135" s="41"/>
      <c r="TVZ135" s="41"/>
      <c r="TWA135" s="41"/>
      <c r="TWB135" s="41"/>
      <c r="TWC135" s="41"/>
      <c r="TWD135" s="41"/>
      <c r="TWE135" s="41"/>
      <c r="TWF135" s="41"/>
      <c r="TWG135" s="41"/>
      <c r="TWH135" s="41"/>
      <c r="TWI135" s="41"/>
      <c r="TWJ135" s="41"/>
      <c r="TWK135" s="41"/>
      <c r="TWL135" s="41"/>
      <c r="TWM135" s="41"/>
      <c r="TWN135" s="41"/>
      <c r="TWO135" s="41"/>
      <c r="TWP135" s="41"/>
      <c r="TWQ135" s="41"/>
      <c r="TWR135" s="41"/>
      <c r="TWS135" s="41"/>
      <c r="TWT135" s="41"/>
      <c r="TWU135" s="41"/>
      <c r="TWV135" s="41"/>
      <c r="TWW135" s="41"/>
      <c r="TWX135" s="41"/>
      <c r="TWY135" s="41"/>
      <c r="TWZ135" s="41"/>
      <c r="TXA135" s="41"/>
      <c r="TXB135" s="41"/>
      <c r="TXC135" s="41"/>
      <c r="TXD135" s="41"/>
      <c r="TXE135" s="41"/>
      <c r="TXF135" s="41"/>
      <c r="TXG135" s="41"/>
      <c r="TXH135" s="41"/>
      <c r="TXI135" s="41"/>
      <c r="TXJ135" s="41"/>
      <c r="TXK135" s="41"/>
      <c r="TXL135" s="41"/>
      <c r="TXM135" s="41"/>
      <c r="TXN135" s="41"/>
      <c r="TXO135" s="41"/>
      <c r="TXP135" s="41"/>
      <c r="TXQ135" s="41"/>
      <c r="TXR135" s="41"/>
      <c r="TXS135" s="41"/>
      <c r="TXT135" s="41"/>
      <c r="TXU135" s="41"/>
      <c r="TXV135" s="41"/>
      <c r="TXW135" s="41"/>
      <c r="TXX135" s="41"/>
      <c r="TXY135" s="41"/>
      <c r="TXZ135" s="41"/>
      <c r="TYA135" s="41"/>
      <c r="TYB135" s="41"/>
      <c r="TYC135" s="41"/>
      <c r="TYD135" s="41"/>
      <c r="TYE135" s="41"/>
      <c r="TYF135" s="41"/>
      <c r="TYG135" s="41"/>
      <c r="TYH135" s="41"/>
      <c r="TYI135" s="41"/>
      <c r="TYJ135" s="41"/>
      <c r="TYK135" s="41"/>
      <c r="TYL135" s="41"/>
      <c r="TYM135" s="41"/>
      <c r="TYN135" s="41"/>
      <c r="TYO135" s="41"/>
      <c r="TYP135" s="41"/>
      <c r="TYQ135" s="41"/>
      <c r="TYR135" s="41"/>
      <c r="TYS135" s="41"/>
      <c r="TYT135" s="41"/>
      <c r="TYU135" s="41"/>
      <c r="TYV135" s="41"/>
      <c r="TYW135" s="41"/>
      <c r="TYX135" s="41"/>
      <c r="TYY135" s="41"/>
      <c r="TYZ135" s="41"/>
      <c r="TZA135" s="41"/>
      <c r="TZB135" s="41"/>
      <c r="TZC135" s="41"/>
      <c r="TZD135" s="41"/>
      <c r="TZE135" s="41"/>
      <c r="TZF135" s="41"/>
      <c r="TZG135" s="41"/>
      <c r="TZH135" s="41"/>
      <c r="TZI135" s="41"/>
      <c r="TZJ135" s="41"/>
      <c r="TZK135" s="41"/>
      <c r="TZL135" s="41"/>
      <c r="TZM135" s="41"/>
      <c r="TZN135" s="41"/>
      <c r="TZO135" s="41"/>
      <c r="TZP135" s="41"/>
      <c r="TZQ135" s="41"/>
      <c r="TZR135" s="41"/>
      <c r="TZS135" s="41"/>
      <c r="TZT135" s="41"/>
      <c r="TZU135" s="41"/>
      <c r="TZV135" s="41"/>
      <c r="TZW135" s="41"/>
      <c r="TZX135" s="41"/>
      <c r="TZY135" s="41"/>
      <c r="TZZ135" s="41"/>
      <c r="UAA135" s="41"/>
      <c r="UAB135" s="41"/>
      <c r="UAC135" s="41"/>
      <c r="UAD135" s="41"/>
      <c r="UAE135" s="41"/>
      <c r="UAF135" s="41"/>
      <c r="UAG135" s="41"/>
      <c r="UAH135" s="41"/>
      <c r="UAI135" s="41"/>
      <c r="UAJ135" s="41"/>
      <c r="UAK135" s="41"/>
      <c r="UAL135" s="41"/>
      <c r="UAM135" s="41"/>
      <c r="UAN135" s="41"/>
      <c r="UAO135" s="41"/>
      <c r="UAP135" s="41"/>
      <c r="UAQ135" s="41"/>
      <c r="UAR135" s="41"/>
      <c r="UAS135" s="41"/>
      <c r="UAT135" s="41"/>
      <c r="UAU135" s="41"/>
      <c r="UAV135" s="41"/>
      <c r="UAW135" s="41"/>
      <c r="UAX135" s="41"/>
      <c r="UAY135" s="41"/>
      <c r="UAZ135" s="41"/>
      <c r="UBA135" s="41"/>
      <c r="UBB135" s="41"/>
      <c r="UBC135" s="41"/>
      <c r="UBD135" s="41"/>
      <c r="UBE135" s="41"/>
      <c r="UBF135" s="41"/>
      <c r="UBG135" s="41"/>
      <c r="UBH135" s="41"/>
      <c r="UBI135" s="41"/>
      <c r="UBJ135" s="41"/>
      <c r="UBK135" s="41"/>
      <c r="UBL135" s="41"/>
      <c r="UBM135" s="41"/>
      <c r="UBN135" s="41"/>
      <c r="UBO135" s="41"/>
      <c r="UBP135" s="41"/>
      <c r="UBQ135" s="41"/>
      <c r="UBR135" s="41"/>
      <c r="UBS135" s="41"/>
      <c r="UBT135" s="41"/>
      <c r="UBU135" s="41"/>
      <c r="UBV135" s="41"/>
      <c r="UBW135" s="41"/>
      <c r="UBX135" s="41"/>
      <c r="UBY135" s="41"/>
      <c r="UBZ135" s="41"/>
      <c r="UCA135" s="41"/>
      <c r="UCB135" s="41"/>
      <c r="UCC135" s="41"/>
      <c r="UCD135" s="41"/>
      <c r="UCE135" s="41"/>
      <c r="UCF135" s="41"/>
      <c r="UCG135" s="41"/>
      <c r="UCH135" s="41"/>
      <c r="UCI135" s="41"/>
      <c r="UCJ135" s="41"/>
      <c r="UCK135" s="41"/>
      <c r="UCL135" s="41"/>
      <c r="UCM135" s="41"/>
      <c r="UCN135" s="41"/>
      <c r="UCO135" s="41"/>
      <c r="UCP135" s="41"/>
      <c r="UCQ135" s="41"/>
      <c r="UCR135" s="41"/>
      <c r="UCS135" s="41"/>
      <c r="UCT135" s="41"/>
      <c r="UCU135" s="41"/>
      <c r="UCV135" s="41"/>
      <c r="UCW135" s="41"/>
      <c r="UCX135" s="41"/>
      <c r="UCY135" s="41"/>
      <c r="UCZ135" s="41"/>
      <c r="UDA135" s="41"/>
      <c r="UDB135" s="41"/>
      <c r="UDC135" s="41"/>
      <c r="UDD135" s="41"/>
      <c r="UDE135" s="41"/>
      <c r="UDF135" s="41"/>
      <c r="UDG135" s="41"/>
      <c r="UDH135" s="41"/>
      <c r="UDI135" s="41"/>
      <c r="UDJ135" s="41"/>
      <c r="UDK135" s="41"/>
      <c r="UDL135" s="41"/>
      <c r="UDM135" s="41"/>
      <c r="UDN135" s="41"/>
      <c r="UDO135" s="41"/>
      <c r="UDP135" s="41"/>
      <c r="UDQ135" s="41"/>
      <c r="UDR135" s="41"/>
      <c r="UDS135" s="41"/>
      <c r="UDT135" s="41"/>
      <c r="UDU135" s="41"/>
      <c r="UDV135" s="41"/>
      <c r="UDW135" s="41"/>
      <c r="UDX135" s="41"/>
      <c r="UDY135" s="41"/>
      <c r="UEF135" s="41"/>
      <c r="UEG135" s="41"/>
      <c r="UEH135" s="41"/>
      <c r="UEI135" s="41"/>
      <c r="UEJ135" s="41"/>
      <c r="UEK135" s="41"/>
      <c r="UEL135" s="41"/>
      <c r="UEM135" s="41"/>
      <c r="UEN135" s="41"/>
      <c r="UEO135" s="41"/>
      <c r="UEP135" s="41"/>
      <c r="UEQ135" s="41"/>
      <c r="UER135" s="41"/>
      <c r="UES135" s="41"/>
      <c r="UET135" s="41"/>
      <c r="UEU135" s="41"/>
      <c r="UEV135" s="41"/>
      <c r="UEW135" s="41"/>
      <c r="UEX135" s="41"/>
      <c r="UEY135" s="41"/>
      <c r="UEZ135" s="41"/>
      <c r="UFA135" s="41"/>
      <c r="UFB135" s="41"/>
      <c r="UFC135" s="41"/>
      <c r="UFD135" s="41"/>
      <c r="UFE135" s="41"/>
      <c r="UFF135" s="41"/>
      <c r="UFG135" s="41"/>
      <c r="UFH135" s="41"/>
      <c r="UFI135" s="41"/>
      <c r="UFJ135" s="41"/>
      <c r="UFK135" s="41"/>
      <c r="UFL135" s="41"/>
      <c r="UFM135" s="41"/>
      <c r="UFN135" s="41"/>
      <c r="UFO135" s="41"/>
      <c r="UFP135" s="41"/>
      <c r="UFQ135" s="41"/>
      <c r="UFR135" s="41"/>
      <c r="UFS135" s="41"/>
      <c r="UFT135" s="41"/>
      <c r="UFU135" s="41"/>
      <c r="UFV135" s="41"/>
      <c r="UFW135" s="41"/>
      <c r="UFX135" s="41"/>
      <c r="UFY135" s="41"/>
      <c r="UFZ135" s="41"/>
      <c r="UGA135" s="41"/>
      <c r="UGB135" s="41"/>
      <c r="UGC135" s="41"/>
      <c r="UGD135" s="41"/>
      <c r="UGE135" s="41"/>
      <c r="UGF135" s="41"/>
      <c r="UGG135" s="41"/>
      <c r="UGH135" s="41"/>
      <c r="UGI135" s="41"/>
      <c r="UGJ135" s="41"/>
      <c r="UGK135" s="41"/>
      <c r="UGL135" s="41"/>
      <c r="UGM135" s="41"/>
      <c r="UGN135" s="41"/>
      <c r="UGO135" s="41"/>
      <c r="UGP135" s="41"/>
      <c r="UGQ135" s="41"/>
      <c r="UGR135" s="41"/>
      <c r="UGS135" s="41"/>
      <c r="UGT135" s="41"/>
      <c r="UGU135" s="41"/>
      <c r="UGV135" s="41"/>
      <c r="UGW135" s="41"/>
      <c r="UGX135" s="41"/>
      <c r="UGY135" s="41"/>
      <c r="UGZ135" s="41"/>
      <c r="UHA135" s="41"/>
      <c r="UHB135" s="41"/>
      <c r="UHC135" s="41"/>
      <c r="UHD135" s="41"/>
      <c r="UHE135" s="41"/>
      <c r="UHF135" s="41"/>
      <c r="UHG135" s="41"/>
      <c r="UHH135" s="41"/>
      <c r="UHI135" s="41"/>
      <c r="UHJ135" s="41"/>
      <c r="UHK135" s="41"/>
      <c r="UHL135" s="41"/>
      <c r="UHM135" s="41"/>
      <c r="UHN135" s="41"/>
      <c r="UHO135" s="41"/>
      <c r="UHP135" s="41"/>
      <c r="UHQ135" s="41"/>
      <c r="UHR135" s="41"/>
      <c r="UHS135" s="41"/>
      <c r="UHT135" s="41"/>
      <c r="UHU135" s="41"/>
      <c r="UHV135" s="41"/>
      <c r="UHW135" s="41"/>
      <c r="UHX135" s="41"/>
      <c r="UHY135" s="41"/>
      <c r="UHZ135" s="41"/>
      <c r="UIA135" s="41"/>
      <c r="UIB135" s="41"/>
      <c r="UIC135" s="41"/>
      <c r="UID135" s="41"/>
      <c r="UIE135" s="41"/>
      <c r="UIF135" s="41"/>
      <c r="UIG135" s="41"/>
      <c r="UIH135" s="41"/>
      <c r="UII135" s="41"/>
      <c r="UIJ135" s="41"/>
      <c r="UIK135" s="41"/>
      <c r="UIL135" s="41"/>
      <c r="UIM135" s="41"/>
      <c r="UIN135" s="41"/>
      <c r="UIO135" s="41"/>
      <c r="UIP135" s="41"/>
      <c r="UIQ135" s="41"/>
      <c r="UIR135" s="41"/>
      <c r="UIS135" s="41"/>
      <c r="UIT135" s="41"/>
      <c r="UIU135" s="41"/>
      <c r="UIV135" s="41"/>
      <c r="UIW135" s="41"/>
      <c r="UIX135" s="41"/>
      <c r="UIY135" s="41"/>
      <c r="UIZ135" s="41"/>
      <c r="UJA135" s="41"/>
      <c r="UJB135" s="41"/>
      <c r="UJC135" s="41"/>
      <c r="UJD135" s="41"/>
      <c r="UJE135" s="41"/>
      <c r="UJF135" s="41"/>
      <c r="UJG135" s="41"/>
      <c r="UJH135" s="41"/>
      <c r="UJI135" s="41"/>
      <c r="UJJ135" s="41"/>
      <c r="UJK135" s="41"/>
      <c r="UJL135" s="41"/>
      <c r="UJM135" s="41"/>
      <c r="UJN135" s="41"/>
      <c r="UJO135" s="41"/>
      <c r="UJP135" s="41"/>
      <c r="UJQ135" s="41"/>
      <c r="UJR135" s="41"/>
      <c r="UJS135" s="41"/>
      <c r="UJT135" s="41"/>
      <c r="UJU135" s="41"/>
      <c r="UJV135" s="41"/>
      <c r="UJW135" s="41"/>
      <c r="UJX135" s="41"/>
      <c r="UJY135" s="41"/>
      <c r="UJZ135" s="41"/>
      <c r="UKA135" s="41"/>
      <c r="UKB135" s="41"/>
      <c r="UKC135" s="41"/>
      <c r="UKD135" s="41"/>
      <c r="UKE135" s="41"/>
      <c r="UKF135" s="41"/>
      <c r="UKG135" s="41"/>
      <c r="UKH135" s="41"/>
      <c r="UKI135" s="41"/>
      <c r="UKJ135" s="41"/>
      <c r="UKK135" s="41"/>
      <c r="UKL135" s="41"/>
      <c r="UKM135" s="41"/>
      <c r="UKN135" s="41"/>
      <c r="UKO135" s="41"/>
      <c r="UKP135" s="41"/>
      <c r="UKQ135" s="41"/>
      <c r="UKR135" s="41"/>
      <c r="UKS135" s="41"/>
      <c r="UKT135" s="41"/>
      <c r="UKU135" s="41"/>
      <c r="UKV135" s="41"/>
      <c r="UKW135" s="41"/>
      <c r="UKX135" s="41"/>
      <c r="UKY135" s="41"/>
      <c r="UKZ135" s="41"/>
      <c r="ULA135" s="41"/>
      <c r="ULB135" s="41"/>
      <c r="ULC135" s="41"/>
      <c r="ULD135" s="41"/>
      <c r="ULE135" s="41"/>
      <c r="ULF135" s="41"/>
      <c r="ULG135" s="41"/>
      <c r="ULH135" s="41"/>
      <c r="ULI135" s="41"/>
      <c r="ULJ135" s="41"/>
      <c r="ULK135" s="41"/>
      <c r="ULL135" s="41"/>
      <c r="ULM135" s="41"/>
      <c r="ULN135" s="41"/>
      <c r="ULO135" s="41"/>
      <c r="ULP135" s="41"/>
      <c r="ULQ135" s="41"/>
      <c r="ULR135" s="41"/>
      <c r="ULS135" s="41"/>
      <c r="ULT135" s="41"/>
      <c r="ULU135" s="41"/>
      <c r="ULV135" s="41"/>
      <c r="ULW135" s="41"/>
      <c r="ULX135" s="41"/>
      <c r="ULY135" s="41"/>
      <c r="ULZ135" s="41"/>
      <c r="UMA135" s="41"/>
      <c r="UMB135" s="41"/>
      <c r="UMC135" s="41"/>
      <c r="UMD135" s="41"/>
      <c r="UME135" s="41"/>
      <c r="UMF135" s="41"/>
      <c r="UMG135" s="41"/>
      <c r="UMH135" s="41"/>
      <c r="UMI135" s="41"/>
      <c r="UMJ135" s="41"/>
      <c r="UMK135" s="41"/>
      <c r="UML135" s="41"/>
      <c r="UMM135" s="41"/>
      <c r="UMN135" s="41"/>
      <c r="UMO135" s="41"/>
      <c r="UMP135" s="41"/>
      <c r="UMQ135" s="41"/>
      <c r="UMR135" s="41"/>
      <c r="UMS135" s="41"/>
      <c r="UMT135" s="41"/>
      <c r="UMU135" s="41"/>
      <c r="UMV135" s="41"/>
      <c r="UMW135" s="41"/>
      <c r="UMX135" s="41"/>
      <c r="UMY135" s="41"/>
      <c r="UMZ135" s="41"/>
      <c r="UNA135" s="41"/>
      <c r="UNB135" s="41"/>
      <c r="UNC135" s="41"/>
      <c r="UND135" s="41"/>
      <c r="UNE135" s="41"/>
      <c r="UNF135" s="41"/>
      <c r="UNG135" s="41"/>
      <c r="UNH135" s="41"/>
      <c r="UNI135" s="41"/>
      <c r="UNJ135" s="41"/>
      <c r="UNK135" s="41"/>
      <c r="UNL135" s="41"/>
      <c r="UNM135" s="41"/>
      <c r="UNN135" s="41"/>
      <c r="UNO135" s="41"/>
      <c r="UNP135" s="41"/>
      <c r="UNQ135" s="41"/>
      <c r="UNR135" s="41"/>
      <c r="UNS135" s="41"/>
      <c r="UNT135" s="41"/>
      <c r="UNU135" s="41"/>
      <c r="UOB135" s="41"/>
      <c r="UOC135" s="41"/>
      <c r="UOD135" s="41"/>
      <c r="UOE135" s="41"/>
      <c r="UOF135" s="41"/>
      <c r="UOG135" s="41"/>
      <c r="UOH135" s="41"/>
      <c r="UOI135" s="41"/>
      <c r="UOJ135" s="41"/>
      <c r="UOK135" s="41"/>
      <c r="UOL135" s="41"/>
      <c r="UOM135" s="41"/>
      <c r="UON135" s="41"/>
      <c r="UOO135" s="41"/>
      <c r="UOP135" s="41"/>
      <c r="UOQ135" s="41"/>
      <c r="UOR135" s="41"/>
      <c r="UOS135" s="41"/>
      <c r="UOT135" s="41"/>
      <c r="UOU135" s="41"/>
      <c r="UOV135" s="41"/>
      <c r="UOW135" s="41"/>
      <c r="UOX135" s="41"/>
      <c r="UOY135" s="41"/>
      <c r="UOZ135" s="41"/>
      <c r="UPA135" s="41"/>
      <c r="UPB135" s="41"/>
      <c r="UPC135" s="41"/>
      <c r="UPD135" s="41"/>
      <c r="UPE135" s="41"/>
      <c r="UPF135" s="41"/>
      <c r="UPG135" s="41"/>
      <c r="UPH135" s="41"/>
      <c r="UPI135" s="41"/>
      <c r="UPJ135" s="41"/>
      <c r="UPK135" s="41"/>
      <c r="UPL135" s="41"/>
      <c r="UPM135" s="41"/>
      <c r="UPN135" s="41"/>
      <c r="UPO135" s="41"/>
      <c r="UPP135" s="41"/>
      <c r="UPQ135" s="41"/>
      <c r="UPR135" s="41"/>
      <c r="UPS135" s="41"/>
      <c r="UPT135" s="41"/>
      <c r="UPU135" s="41"/>
      <c r="UPV135" s="41"/>
      <c r="UPW135" s="41"/>
      <c r="UPX135" s="41"/>
      <c r="UPY135" s="41"/>
      <c r="UPZ135" s="41"/>
      <c r="UQA135" s="41"/>
      <c r="UQB135" s="41"/>
      <c r="UQC135" s="41"/>
      <c r="UQD135" s="41"/>
      <c r="UQE135" s="41"/>
      <c r="UQF135" s="41"/>
      <c r="UQG135" s="41"/>
      <c r="UQH135" s="41"/>
      <c r="UQI135" s="41"/>
      <c r="UQJ135" s="41"/>
      <c r="UQK135" s="41"/>
      <c r="UQL135" s="41"/>
      <c r="UQM135" s="41"/>
      <c r="UQN135" s="41"/>
      <c r="UQO135" s="41"/>
      <c r="UQP135" s="41"/>
      <c r="UQQ135" s="41"/>
      <c r="UQR135" s="41"/>
      <c r="UQS135" s="41"/>
      <c r="UQT135" s="41"/>
      <c r="UQU135" s="41"/>
      <c r="UQV135" s="41"/>
      <c r="UQW135" s="41"/>
      <c r="UQX135" s="41"/>
      <c r="UQY135" s="41"/>
      <c r="UQZ135" s="41"/>
      <c r="URA135" s="41"/>
      <c r="URB135" s="41"/>
      <c r="URC135" s="41"/>
      <c r="URD135" s="41"/>
      <c r="URE135" s="41"/>
      <c r="URF135" s="41"/>
      <c r="URG135" s="41"/>
      <c r="URH135" s="41"/>
      <c r="URI135" s="41"/>
      <c r="URJ135" s="41"/>
      <c r="URK135" s="41"/>
      <c r="URL135" s="41"/>
      <c r="URM135" s="41"/>
      <c r="URN135" s="41"/>
      <c r="URO135" s="41"/>
      <c r="URP135" s="41"/>
      <c r="URQ135" s="41"/>
      <c r="URR135" s="41"/>
      <c r="URS135" s="41"/>
      <c r="URT135" s="41"/>
      <c r="URU135" s="41"/>
      <c r="URV135" s="41"/>
      <c r="URW135" s="41"/>
      <c r="URX135" s="41"/>
      <c r="URY135" s="41"/>
      <c r="URZ135" s="41"/>
      <c r="USA135" s="41"/>
      <c r="USB135" s="41"/>
      <c r="USC135" s="41"/>
      <c r="USD135" s="41"/>
      <c r="USE135" s="41"/>
      <c r="USF135" s="41"/>
      <c r="USG135" s="41"/>
      <c r="USH135" s="41"/>
      <c r="USI135" s="41"/>
      <c r="USJ135" s="41"/>
      <c r="USK135" s="41"/>
      <c r="USL135" s="41"/>
      <c r="USM135" s="41"/>
      <c r="USN135" s="41"/>
      <c r="USO135" s="41"/>
      <c r="USP135" s="41"/>
      <c r="USQ135" s="41"/>
      <c r="USR135" s="41"/>
      <c r="USS135" s="41"/>
      <c r="UST135" s="41"/>
      <c r="USU135" s="41"/>
      <c r="USV135" s="41"/>
      <c r="USW135" s="41"/>
      <c r="USX135" s="41"/>
      <c r="USY135" s="41"/>
      <c r="USZ135" s="41"/>
      <c r="UTA135" s="41"/>
      <c r="UTB135" s="41"/>
      <c r="UTC135" s="41"/>
      <c r="UTD135" s="41"/>
      <c r="UTE135" s="41"/>
      <c r="UTF135" s="41"/>
      <c r="UTG135" s="41"/>
      <c r="UTH135" s="41"/>
      <c r="UTI135" s="41"/>
      <c r="UTJ135" s="41"/>
      <c r="UTK135" s="41"/>
      <c r="UTL135" s="41"/>
      <c r="UTM135" s="41"/>
      <c r="UTN135" s="41"/>
      <c r="UTO135" s="41"/>
      <c r="UTP135" s="41"/>
      <c r="UTQ135" s="41"/>
      <c r="UTR135" s="41"/>
      <c r="UTS135" s="41"/>
      <c r="UTT135" s="41"/>
      <c r="UTU135" s="41"/>
      <c r="UTV135" s="41"/>
      <c r="UTW135" s="41"/>
      <c r="UTX135" s="41"/>
      <c r="UTY135" s="41"/>
      <c r="UTZ135" s="41"/>
      <c r="UUA135" s="41"/>
      <c r="UUB135" s="41"/>
      <c r="UUC135" s="41"/>
      <c r="UUD135" s="41"/>
      <c r="UUE135" s="41"/>
      <c r="UUF135" s="41"/>
      <c r="UUG135" s="41"/>
      <c r="UUH135" s="41"/>
      <c r="UUI135" s="41"/>
      <c r="UUJ135" s="41"/>
      <c r="UUK135" s="41"/>
      <c r="UUL135" s="41"/>
      <c r="UUM135" s="41"/>
      <c r="UUN135" s="41"/>
      <c r="UUO135" s="41"/>
      <c r="UUP135" s="41"/>
      <c r="UUQ135" s="41"/>
      <c r="UUR135" s="41"/>
      <c r="UUS135" s="41"/>
      <c r="UUT135" s="41"/>
      <c r="UUU135" s="41"/>
      <c r="UUV135" s="41"/>
      <c r="UUW135" s="41"/>
      <c r="UUX135" s="41"/>
      <c r="UUY135" s="41"/>
      <c r="UUZ135" s="41"/>
      <c r="UVA135" s="41"/>
      <c r="UVB135" s="41"/>
      <c r="UVC135" s="41"/>
      <c r="UVD135" s="41"/>
      <c r="UVE135" s="41"/>
      <c r="UVF135" s="41"/>
      <c r="UVG135" s="41"/>
      <c r="UVH135" s="41"/>
      <c r="UVI135" s="41"/>
      <c r="UVJ135" s="41"/>
      <c r="UVK135" s="41"/>
      <c r="UVL135" s="41"/>
      <c r="UVM135" s="41"/>
      <c r="UVN135" s="41"/>
      <c r="UVO135" s="41"/>
      <c r="UVP135" s="41"/>
      <c r="UVQ135" s="41"/>
      <c r="UVR135" s="41"/>
      <c r="UVS135" s="41"/>
      <c r="UVT135" s="41"/>
      <c r="UVU135" s="41"/>
      <c r="UVV135" s="41"/>
      <c r="UVW135" s="41"/>
      <c r="UVX135" s="41"/>
      <c r="UVY135" s="41"/>
      <c r="UVZ135" s="41"/>
      <c r="UWA135" s="41"/>
      <c r="UWB135" s="41"/>
      <c r="UWC135" s="41"/>
      <c r="UWD135" s="41"/>
      <c r="UWE135" s="41"/>
      <c r="UWF135" s="41"/>
      <c r="UWG135" s="41"/>
      <c r="UWH135" s="41"/>
      <c r="UWI135" s="41"/>
      <c r="UWJ135" s="41"/>
      <c r="UWK135" s="41"/>
      <c r="UWL135" s="41"/>
      <c r="UWM135" s="41"/>
      <c r="UWN135" s="41"/>
      <c r="UWO135" s="41"/>
      <c r="UWP135" s="41"/>
      <c r="UWQ135" s="41"/>
      <c r="UWR135" s="41"/>
      <c r="UWS135" s="41"/>
      <c r="UWT135" s="41"/>
      <c r="UWU135" s="41"/>
      <c r="UWV135" s="41"/>
      <c r="UWW135" s="41"/>
      <c r="UWX135" s="41"/>
      <c r="UWY135" s="41"/>
      <c r="UWZ135" s="41"/>
      <c r="UXA135" s="41"/>
      <c r="UXB135" s="41"/>
      <c r="UXC135" s="41"/>
      <c r="UXD135" s="41"/>
      <c r="UXE135" s="41"/>
      <c r="UXF135" s="41"/>
      <c r="UXG135" s="41"/>
      <c r="UXH135" s="41"/>
      <c r="UXI135" s="41"/>
      <c r="UXJ135" s="41"/>
      <c r="UXK135" s="41"/>
      <c r="UXL135" s="41"/>
      <c r="UXM135" s="41"/>
      <c r="UXN135" s="41"/>
      <c r="UXO135" s="41"/>
      <c r="UXP135" s="41"/>
      <c r="UXQ135" s="41"/>
      <c r="UXX135" s="41"/>
      <c r="UXY135" s="41"/>
      <c r="UXZ135" s="41"/>
      <c r="UYA135" s="41"/>
      <c r="UYB135" s="41"/>
      <c r="UYC135" s="41"/>
      <c r="UYD135" s="41"/>
      <c r="UYE135" s="41"/>
      <c r="UYF135" s="41"/>
      <c r="UYG135" s="41"/>
      <c r="UYH135" s="41"/>
      <c r="UYI135" s="41"/>
      <c r="UYJ135" s="41"/>
      <c r="UYK135" s="41"/>
      <c r="UYL135" s="41"/>
      <c r="UYM135" s="41"/>
      <c r="UYN135" s="41"/>
      <c r="UYO135" s="41"/>
      <c r="UYP135" s="41"/>
      <c r="UYQ135" s="41"/>
      <c r="UYR135" s="41"/>
      <c r="UYS135" s="41"/>
      <c r="UYT135" s="41"/>
      <c r="UYU135" s="41"/>
      <c r="UYV135" s="41"/>
      <c r="UYW135" s="41"/>
      <c r="UYX135" s="41"/>
      <c r="UYY135" s="41"/>
      <c r="UYZ135" s="41"/>
      <c r="UZA135" s="41"/>
      <c r="UZB135" s="41"/>
      <c r="UZC135" s="41"/>
      <c r="UZD135" s="41"/>
      <c r="UZE135" s="41"/>
      <c r="UZF135" s="41"/>
      <c r="UZG135" s="41"/>
      <c r="UZH135" s="41"/>
      <c r="UZI135" s="41"/>
      <c r="UZJ135" s="41"/>
      <c r="UZK135" s="41"/>
      <c r="UZL135" s="41"/>
      <c r="UZM135" s="41"/>
      <c r="UZN135" s="41"/>
      <c r="UZO135" s="41"/>
      <c r="UZP135" s="41"/>
      <c r="UZQ135" s="41"/>
      <c r="UZR135" s="41"/>
      <c r="UZS135" s="41"/>
      <c r="UZT135" s="41"/>
      <c r="UZU135" s="41"/>
      <c r="UZV135" s="41"/>
      <c r="UZW135" s="41"/>
      <c r="UZX135" s="41"/>
      <c r="UZY135" s="41"/>
      <c r="UZZ135" s="41"/>
      <c r="VAA135" s="41"/>
      <c r="VAB135" s="41"/>
      <c r="VAC135" s="41"/>
      <c r="VAD135" s="41"/>
      <c r="VAE135" s="41"/>
      <c r="VAF135" s="41"/>
      <c r="VAG135" s="41"/>
      <c r="VAH135" s="41"/>
      <c r="VAI135" s="41"/>
      <c r="VAJ135" s="41"/>
      <c r="VAK135" s="41"/>
      <c r="VAL135" s="41"/>
      <c r="VAM135" s="41"/>
      <c r="VAN135" s="41"/>
      <c r="VAO135" s="41"/>
      <c r="VAP135" s="41"/>
      <c r="VAQ135" s="41"/>
      <c r="VAR135" s="41"/>
      <c r="VAS135" s="41"/>
      <c r="VAT135" s="41"/>
      <c r="VAU135" s="41"/>
      <c r="VAV135" s="41"/>
      <c r="VAW135" s="41"/>
      <c r="VAX135" s="41"/>
      <c r="VAY135" s="41"/>
      <c r="VAZ135" s="41"/>
      <c r="VBA135" s="41"/>
      <c r="VBB135" s="41"/>
      <c r="VBC135" s="41"/>
      <c r="VBD135" s="41"/>
      <c r="VBE135" s="41"/>
      <c r="VBF135" s="41"/>
      <c r="VBG135" s="41"/>
      <c r="VBH135" s="41"/>
      <c r="VBI135" s="41"/>
      <c r="VBJ135" s="41"/>
      <c r="VBK135" s="41"/>
      <c r="VBL135" s="41"/>
      <c r="VBM135" s="41"/>
      <c r="VBN135" s="41"/>
      <c r="VBO135" s="41"/>
      <c r="VBP135" s="41"/>
      <c r="VBQ135" s="41"/>
      <c r="VBR135" s="41"/>
      <c r="VBS135" s="41"/>
      <c r="VBT135" s="41"/>
      <c r="VBU135" s="41"/>
      <c r="VBV135" s="41"/>
      <c r="VBW135" s="41"/>
      <c r="VBX135" s="41"/>
      <c r="VBY135" s="41"/>
      <c r="VBZ135" s="41"/>
      <c r="VCA135" s="41"/>
      <c r="VCB135" s="41"/>
      <c r="VCC135" s="41"/>
      <c r="VCD135" s="41"/>
      <c r="VCE135" s="41"/>
      <c r="VCF135" s="41"/>
      <c r="VCG135" s="41"/>
      <c r="VCH135" s="41"/>
      <c r="VCI135" s="41"/>
      <c r="VCJ135" s="41"/>
      <c r="VCK135" s="41"/>
      <c r="VCL135" s="41"/>
      <c r="VCM135" s="41"/>
      <c r="VCN135" s="41"/>
      <c r="VCO135" s="41"/>
      <c r="VCP135" s="41"/>
      <c r="VCQ135" s="41"/>
      <c r="VCR135" s="41"/>
      <c r="VCS135" s="41"/>
      <c r="VCT135" s="41"/>
      <c r="VCU135" s="41"/>
      <c r="VCV135" s="41"/>
      <c r="VCW135" s="41"/>
      <c r="VCX135" s="41"/>
      <c r="VCY135" s="41"/>
      <c r="VCZ135" s="41"/>
      <c r="VDA135" s="41"/>
      <c r="VDB135" s="41"/>
      <c r="VDC135" s="41"/>
      <c r="VDD135" s="41"/>
      <c r="VDE135" s="41"/>
      <c r="VDF135" s="41"/>
      <c r="VDG135" s="41"/>
      <c r="VDH135" s="41"/>
      <c r="VDI135" s="41"/>
      <c r="VDJ135" s="41"/>
      <c r="VDK135" s="41"/>
      <c r="VDL135" s="41"/>
      <c r="VDM135" s="41"/>
      <c r="VDN135" s="41"/>
      <c r="VDO135" s="41"/>
      <c r="VDP135" s="41"/>
      <c r="VDQ135" s="41"/>
      <c r="VDR135" s="41"/>
      <c r="VDS135" s="41"/>
      <c r="VDT135" s="41"/>
      <c r="VDU135" s="41"/>
      <c r="VDV135" s="41"/>
      <c r="VDW135" s="41"/>
      <c r="VDX135" s="41"/>
      <c r="VDY135" s="41"/>
      <c r="VDZ135" s="41"/>
      <c r="VEA135" s="41"/>
      <c r="VEB135" s="41"/>
      <c r="VEC135" s="41"/>
      <c r="VED135" s="41"/>
      <c r="VEE135" s="41"/>
      <c r="VEF135" s="41"/>
      <c r="VEG135" s="41"/>
      <c r="VEH135" s="41"/>
      <c r="VEI135" s="41"/>
      <c r="VEJ135" s="41"/>
      <c r="VEK135" s="41"/>
      <c r="VEL135" s="41"/>
      <c r="VEM135" s="41"/>
      <c r="VEN135" s="41"/>
      <c r="VEO135" s="41"/>
      <c r="VEP135" s="41"/>
      <c r="VEQ135" s="41"/>
      <c r="VER135" s="41"/>
      <c r="VES135" s="41"/>
      <c r="VET135" s="41"/>
      <c r="VEU135" s="41"/>
      <c r="VEV135" s="41"/>
      <c r="VEW135" s="41"/>
      <c r="VEX135" s="41"/>
      <c r="VEY135" s="41"/>
      <c r="VEZ135" s="41"/>
      <c r="VFA135" s="41"/>
      <c r="VFB135" s="41"/>
      <c r="VFC135" s="41"/>
      <c r="VFD135" s="41"/>
      <c r="VFE135" s="41"/>
      <c r="VFF135" s="41"/>
      <c r="VFG135" s="41"/>
      <c r="VFH135" s="41"/>
      <c r="VFI135" s="41"/>
      <c r="VFJ135" s="41"/>
      <c r="VFK135" s="41"/>
      <c r="VFL135" s="41"/>
      <c r="VFM135" s="41"/>
      <c r="VFN135" s="41"/>
      <c r="VFO135" s="41"/>
      <c r="VFP135" s="41"/>
      <c r="VFQ135" s="41"/>
      <c r="VFR135" s="41"/>
      <c r="VFS135" s="41"/>
      <c r="VFT135" s="41"/>
      <c r="VFU135" s="41"/>
      <c r="VFV135" s="41"/>
      <c r="VFW135" s="41"/>
      <c r="VFX135" s="41"/>
      <c r="VFY135" s="41"/>
      <c r="VFZ135" s="41"/>
      <c r="VGA135" s="41"/>
      <c r="VGB135" s="41"/>
      <c r="VGC135" s="41"/>
      <c r="VGD135" s="41"/>
      <c r="VGE135" s="41"/>
      <c r="VGF135" s="41"/>
      <c r="VGG135" s="41"/>
      <c r="VGH135" s="41"/>
      <c r="VGI135" s="41"/>
      <c r="VGJ135" s="41"/>
      <c r="VGK135" s="41"/>
      <c r="VGL135" s="41"/>
      <c r="VGM135" s="41"/>
      <c r="VGN135" s="41"/>
      <c r="VGO135" s="41"/>
      <c r="VGP135" s="41"/>
      <c r="VGQ135" s="41"/>
      <c r="VGR135" s="41"/>
      <c r="VGS135" s="41"/>
      <c r="VGT135" s="41"/>
      <c r="VGU135" s="41"/>
      <c r="VGV135" s="41"/>
      <c r="VGW135" s="41"/>
      <c r="VGX135" s="41"/>
      <c r="VGY135" s="41"/>
      <c r="VGZ135" s="41"/>
      <c r="VHA135" s="41"/>
      <c r="VHB135" s="41"/>
      <c r="VHC135" s="41"/>
      <c r="VHD135" s="41"/>
      <c r="VHE135" s="41"/>
      <c r="VHF135" s="41"/>
      <c r="VHG135" s="41"/>
      <c r="VHH135" s="41"/>
      <c r="VHI135" s="41"/>
      <c r="VHJ135" s="41"/>
      <c r="VHK135" s="41"/>
      <c r="VHL135" s="41"/>
      <c r="VHM135" s="41"/>
      <c r="VHT135" s="41"/>
      <c r="VHU135" s="41"/>
      <c r="VHV135" s="41"/>
      <c r="VHW135" s="41"/>
      <c r="VHX135" s="41"/>
      <c r="VHY135" s="41"/>
      <c r="VHZ135" s="41"/>
      <c r="VIA135" s="41"/>
      <c r="VIB135" s="41"/>
      <c r="VIC135" s="41"/>
      <c r="VID135" s="41"/>
      <c r="VIE135" s="41"/>
      <c r="VIF135" s="41"/>
      <c r="VIG135" s="41"/>
      <c r="VIH135" s="41"/>
      <c r="VII135" s="41"/>
      <c r="VIJ135" s="41"/>
      <c r="VIK135" s="41"/>
      <c r="VIL135" s="41"/>
      <c r="VIM135" s="41"/>
      <c r="VIN135" s="41"/>
      <c r="VIO135" s="41"/>
      <c r="VIP135" s="41"/>
      <c r="VIQ135" s="41"/>
      <c r="VIR135" s="41"/>
      <c r="VIS135" s="41"/>
      <c r="VIT135" s="41"/>
      <c r="VIU135" s="41"/>
      <c r="VIV135" s="41"/>
      <c r="VIW135" s="41"/>
      <c r="VIX135" s="41"/>
      <c r="VIY135" s="41"/>
      <c r="VIZ135" s="41"/>
      <c r="VJA135" s="41"/>
      <c r="VJB135" s="41"/>
      <c r="VJC135" s="41"/>
      <c r="VJD135" s="41"/>
      <c r="VJE135" s="41"/>
      <c r="VJF135" s="41"/>
      <c r="VJG135" s="41"/>
      <c r="VJH135" s="41"/>
      <c r="VJI135" s="41"/>
      <c r="VJJ135" s="41"/>
      <c r="VJK135" s="41"/>
      <c r="VJL135" s="41"/>
      <c r="VJM135" s="41"/>
      <c r="VJN135" s="41"/>
      <c r="VJO135" s="41"/>
      <c r="VJP135" s="41"/>
      <c r="VJQ135" s="41"/>
      <c r="VJR135" s="41"/>
      <c r="VJS135" s="41"/>
      <c r="VJT135" s="41"/>
      <c r="VJU135" s="41"/>
      <c r="VJV135" s="41"/>
      <c r="VJW135" s="41"/>
      <c r="VJX135" s="41"/>
      <c r="VJY135" s="41"/>
      <c r="VJZ135" s="41"/>
      <c r="VKA135" s="41"/>
      <c r="VKB135" s="41"/>
      <c r="VKC135" s="41"/>
      <c r="VKD135" s="41"/>
      <c r="VKE135" s="41"/>
      <c r="VKF135" s="41"/>
      <c r="VKG135" s="41"/>
      <c r="VKH135" s="41"/>
      <c r="VKI135" s="41"/>
      <c r="VKJ135" s="41"/>
      <c r="VKK135" s="41"/>
      <c r="VKL135" s="41"/>
      <c r="VKM135" s="41"/>
      <c r="VKN135" s="41"/>
      <c r="VKO135" s="41"/>
      <c r="VKP135" s="41"/>
      <c r="VKQ135" s="41"/>
      <c r="VKR135" s="41"/>
      <c r="VKS135" s="41"/>
      <c r="VKT135" s="41"/>
      <c r="VKU135" s="41"/>
      <c r="VKV135" s="41"/>
      <c r="VKW135" s="41"/>
      <c r="VKX135" s="41"/>
      <c r="VKY135" s="41"/>
      <c r="VKZ135" s="41"/>
      <c r="VLA135" s="41"/>
      <c r="VLB135" s="41"/>
      <c r="VLC135" s="41"/>
      <c r="VLD135" s="41"/>
      <c r="VLE135" s="41"/>
      <c r="VLF135" s="41"/>
      <c r="VLG135" s="41"/>
      <c r="VLH135" s="41"/>
      <c r="VLI135" s="41"/>
      <c r="VLJ135" s="41"/>
      <c r="VLK135" s="41"/>
      <c r="VLL135" s="41"/>
      <c r="VLM135" s="41"/>
      <c r="VLN135" s="41"/>
      <c r="VLO135" s="41"/>
      <c r="VLP135" s="41"/>
      <c r="VLQ135" s="41"/>
      <c r="VLR135" s="41"/>
      <c r="VLS135" s="41"/>
      <c r="VLT135" s="41"/>
      <c r="VLU135" s="41"/>
      <c r="VLV135" s="41"/>
      <c r="VLW135" s="41"/>
      <c r="VLX135" s="41"/>
      <c r="VLY135" s="41"/>
      <c r="VLZ135" s="41"/>
      <c r="VMA135" s="41"/>
      <c r="VMB135" s="41"/>
      <c r="VMC135" s="41"/>
      <c r="VMD135" s="41"/>
      <c r="VME135" s="41"/>
      <c r="VMF135" s="41"/>
      <c r="VMG135" s="41"/>
      <c r="VMH135" s="41"/>
      <c r="VMI135" s="41"/>
      <c r="VMJ135" s="41"/>
      <c r="VMK135" s="41"/>
      <c r="VML135" s="41"/>
      <c r="VMM135" s="41"/>
      <c r="VMN135" s="41"/>
      <c r="VMO135" s="41"/>
      <c r="VMP135" s="41"/>
      <c r="VMQ135" s="41"/>
      <c r="VMR135" s="41"/>
      <c r="VMS135" s="41"/>
      <c r="VMT135" s="41"/>
      <c r="VMU135" s="41"/>
      <c r="VMV135" s="41"/>
      <c r="VMW135" s="41"/>
      <c r="VMX135" s="41"/>
      <c r="VMY135" s="41"/>
      <c r="VMZ135" s="41"/>
      <c r="VNA135" s="41"/>
      <c r="VNB135" s="41"/>
      <c r="VNC135" s="41"/>
      <c r="VND135" s="41"/>
      <c r="VNE135" s="41"/>
      <c r="VNF135" s="41"/>
      <c r="VNG135" s="41"/>
      <c r="VNH135" s="41"/>
      <c r="VNI135" s="41"/>
      <c r="VNJ135" s="41"/>
      <c r="VNK135" s="41"/>
      <c r="VNL135" s="41"/>
      <c r="VNM135" s="41"/>
      <c r="VNN135" s="41"/>
      <c r="VNO135" s="41"/>
      <c r="VNP135" s="41"/>
      <c r="VNQ135" s="41"/>
      <c r="VNR135" s="41"/>
      <c r="VNS135" s="41"/>
      <c r="VNT135" s="41"/>
      <c r="VNU135" s="41"/>
      <c r="VNV135" s="41"/>
      <c r="VNW135" s="41"/>
      <c r="VNX135" s="41"/>
      <c r="VNY135" s="41"/>
      <c r="VNZ135" s="41"/>
      <c r="VOA135" s="41"/>
      <c r="VOB135" s="41"/>
      <c r="VOC135" s="41"/>
      <c r="VOD135" s="41"/>
      <c r="VOE135" s="41"/>
      <c r="VOF135" s="41"/>
      <c r="VOG135" s="41"/>
      <c r="VOH135" s="41"/>
      <c r="VOI135" s="41"/>
      <c r="VOJ135" s="41"/>
      <c r="VOK135" s="41"/>
      <c r="VOL135" s="41"/>
      <c r="VOM135" s="41"/>
      <c r="VON135" s="41"/>
      <c r="VOO135" s="41"/>
      <c r="VOP135" s="41"/>
      <c r="VOQ135" s="41"/>
      <c r="VOR135" s="41"/>
      <c r="VOS135" s="41"/>
      <c r="VOT135" s="41"/>
      <c r="VOU135" s="41"/>
      <c r="VOV135" s="41"/>
      <c r="VOW135" s="41"/>
      <c r="VOX135" s="41"/>
      <c r="VOY135" s="41"/>
      <c r="VOZ135" s="41"/>
      <c r="VPA135" s="41"/>
      <c r="VPB135" s="41"/>
      <c r="VPC135" s="41"/>
      <c r="VPD135" s="41"/>
      <c r="VPE135" s="41"/>
      <c r="VPF135" s="41"/>
      <c r="VPG135" s="41"/>
      <c r="VPH135" s="41"/>
      <c r="VPI135" s="41"/>
      <c r="VPJ135" s="41"/>
      <c r="VPK135" s="41"/>
      <c r="VPL135" s="41"/>
      <c r="VPM135" s="41"/>
      <c r="VPN135" s="41"/>
      <c r="VPO135" s="41"/>
      <c r="VPP135" s="41"/>
      <c r="VPQ135" s="41"/>
      <c r="VPR135" s="41"/>
      <c r="VPS135" s="41"/>
      <c r="VPT135" s="41"/>
      <c r="VPU135" s="41"/>
      <c r="VPV135" s="41"/>
      <c r="VPW135" s="41"/>
      <c r="VPX135" s="41"/>
      <c r="VPY135" s="41"/>
      <c r="VPZ135" s="41"/>
      <c r="VQA135" s="41"/>
      <c r="VQB135" s="41"/>
      <c r="VQC135" s="41"/>
      <c r="VQD135" s="41"/>
      <c r="VQE135" s="41"/>
      <c r="VQF135" s="41"/>
      <c r="VQG135" s="41"/>
      <c r="VQH135" s="41"/>
      <c r="VQI135" s="41"/>
      <c r="VQJ135" s="41"/>
      <c r="VQK135" s="41"/>
      <c r="VQL135" s="41"/>
      <c r="VQM135" s="41"/>
      <c r="VQN135" s="41"/>
      <c r="VQO135" s="41"/>
      <c r="VQP135" s="41"/>
      <c r="VQQ135" s="41"/>
      <c r="VQR135" s="41"/>
      <c r="VQS135" s="41"/>
      <c r="VQT135" s="41"/>
      <c r="VQU135" s="41"/>
      <c r="VQV135" s="41"/>
      <c r="VQW135" s="41"/>
      <c r="VQX135" s="41"/>
      <c r="VQY135" s="41"/>
      <c r="VQZ135" s="41"/>
      <c r="VRA135" s="41"/>
      <c r="VRB135" s="41"/>
      <c r="VRC135" s="41"/>
      <c r="VRD135" s="41"/>
      <c r="VRE135" s="41"/>
      <c r="VRF135" s="41"/>
      <c r="VRG135" s="41"/>
      <c r="VRH135" s="41"/>
      <c r="VRI135" s="41"/>
      <c r="VRP135" s="41"/>
      <c r="VRQ135" s="41"/>
      <c r="VRR135" s="41"/>
      <c r="VRS135" s="41"/>
      <c r="VRT135" s="41"/>
      <c r="VRU135" s="41"/>
      <c r="VRV135" s="41"/>
      <c r="VRW135" s="41"/>
      <c r="VRX135" s="41"/>
      <c r="VRY135" s="41"/>
      <c r="VRZ135" s="41"/>
      <c r="VSA135" s="41"/>
      <c r="VSB135" s="41"/>
      <c r="VSC135" s="41"/>
      <c r="VSD135" s="41"/>
      <c r="VSE135" s="41"/>
      <c r="VSF135" s="41"/>
      <c r="VSG135" s="41"/>
      <c r="VSH135" s="41"/>
      <c r="VSI135" s="41"/>
      <c r="VSJ135" s="41"/>
      <c r="VSK135" s="41"/>
      <c r="VSL135" s="41"/>
      <c r="VSM135" s="41"/>
      <c r="VSN135" s="41"/>
      <c r="VSO135" s="41"/>
      <c r="VSP135" s="41"/>
      <c r="VSQ135" s="41"/>
      <c r="VSR135" s="41"/>
      <c r="VSS135" s="41"/>
      <c r="VST135" s="41"/>
      <c r="VSU135" s="41"/>
      <c r="VSV135" s="41"/>
      <c r="VSW135" s="41"/>
      <c r="VSX135" s="41"/>
      <c r="VSY135" s="41"/>
      <c r="VSZ135" s="41"/>
      <c r="VTA135" s="41"/>
      <c r="VTB135" s="41"/>
      <c r="VTC135" s="41"/>
      <c r="VTD135" s="41"/>
      <c r="VTE135" s="41"/>
      <c r="VTF135" s="41"/>
      <c r="VTG135" s="41"/>
      <c r="VTH135" s="41"/>
      <c r="VTI135" s="41"/>
      <c r="VTJ135" s="41"/>
      <c r="VTK135" s="41"/>
      <c r="VTL135" s="41"/>
      <c r="VTM135" s="41"/>
      <c r="VTN135" s="41"/>
      <c r="VTO135" s="41"/>
      <c r="VTP135" s="41"/>
      <c r="VTQ135" s="41"/>
      <c r="VTR135" s="41"/>
      <c r="VTS135" s="41"/>
      <c r="VTT135" s="41"/>
      <c r="VTU135" s="41"/>
      <c r="VTV135" s="41"/>
      <c r="VTW135" s="41"/>
      <c r="VTX135" s="41"/>
      <c r="VTY135" s="41"/>
      <c r="VTZ135" s="41"/>
      <c r="VUA135" s="41"/>
      <c r="VUB135" s="41"/>
      <c r="VUC135" s="41"/>
      <c r="VUD135" s="41"/>
      <c r="VUE135" s="41"/>
      <c r="VUF135" s="41"/>
      <c r="VUG135" s="41"/>
      <c r="VUH135" s="41"/>
      <c r="VUI135" s="41"/>
      <c r="VUJ135" s="41"/>
      <c r="VUK135" s="41"/>
      <c r="VUL135" s="41"/>
      <c r="VUM135" s="41"/>
      <c r="VUN135" s="41"/>
      <c r="VUO135" s="41"/>
      <c r="VUP135" s="41"/>
      <c r="VUQ135" s="41"/>
      <c r="VUR135" s="41"/>
      <c r="VUS135" s="41"/>
      <c r="VUT135" s="41"/>
      <c r="VUU135" s="41"/>
      <c r="VUV135" s="41"/>
      <c r="VUW135" s="41"/>
      <c r="VUX135" s="41"/>
      <c r="VUY135" s="41"/>
      <c r="VUZ135" s="41"/>
      <c r="VVA135" s="41"/>
      <c r="VVB135" s="41"/>
      <c r="VVC135" s="41"/>
      <c r="VVD135" s="41"/>
      <c r="VVE135" s="41"/>
      <c r="VVF135" s="41"/>
      <c r="VVG135" s="41"/>
      <c r="VVH135" s="41"/>
      <c r="VVI135" s="41"/>
      <c r="VVJ135" s="41"/>
      <c r="VVK135" s="41"/>
      <c r="VVL135" s="41"/>
      <c r="VVM135" s="41"/>
      <c r="VVN135" s="41"/>
      <c r="VVO135" s="41"/>
      <c r="VVP135" s="41"/>
      <c r="VVQ135" s="41"/>
      <c r="VVR135" s="41"/>
      <c r="VVS135" s="41"/>
      <c r="VVT135" s="41"/>
      <c r="VVU135" s="41"/>
      <c r="VVV135" s="41"/>
      <c r="VVW135" s="41"/>
      <c r="VVX135" s="41"/>
      <c r="VVY135" s="41"/>
      <c r="VVZ135" s="41"/>
      <c r="VWA135" s="41"/>
      <c r="VWB135" s="41"/>
      <c r="VWC135" s="41"/>
      <c r="VWD135" s="41"/>
      <c r="VWE135" s="41"/>
      <c r="VWF135" s="41"/>
      <c r="VWG135" s="41"/>
      <c r="VWH135" s="41"/>
      <c r="VWI135" s="41"/>
      <c r="VWJ135" s="41"/>
      <c r="VWK135" s="41"/>
      <c r="VWL135" s="41"/>
      <c r="VWM135" s="41"/>
      <c r="VWN135" s="41"/>
      <c r="VWO135" s="41"/>
      <c r="VWP135" s="41"/>
      <c r="VWQ135" s="41"/>
      <c r="VWR135" s="41"/>
      <c r="VWS135" s="41"/>
      <c r="VWT135" s="41"/>
      <c r="VWU135" s="41"/>
      <c r="VWV135" s="41"/>
      <c r="VWW135" s="41"/>
      <c r="VWX135" s="41"/>
      <c r="VWY135" s="41"/>
      <c r="VWZ135" s="41"/>
      <c r="VXA135" s="41"/>
      <c r="VXB135" s="41"/>
      <c r="VXC135" s="41"/>
      <c r="VXD135" s="41"/>
      <c r="VXE135" s="41"/>
      <c r="VXF135" s="41"/>
      <c r="VXG135" s="41"/>
      <c r="VXH135" s="41"/>
      <c r="VXI135" s="41"/>
      <c r="VXJ135" s="41"/>
      <c r="VXK135" s="41"/>
      <c r="VXL135" s="41"/>
      <c r="VXM135" s="41"/>
      <c r="VXN135" s="41"/>
      <c r="VXO135" s="41"/>
      <c r="VXP135" s="41"/>
      <c r="VXQ135" s="41"/>
      <c r="VXR135" s="41"/>
      <c r="VXS135" s="41"/>
      <c r="VXT135" s="41"/>
      <c r="VXU135" s="41"/>
      <c r="VXV135" s="41"/>
      <c r="VXW135" s="41"/>
      <c r="VXX135" s="41"/>
      <c r="VXY135" s="41"/>
      <c r="VXZ135" s="41"/>
      <c r="VYA135" s="41"/>
      <c r="VYB135" s="41"/>
      <c r="VYC135" s="41"/>
      <c r="VYD135" s="41"/>
      <c r="VYE135" s="41"/>
      <c r="VYF135" s="41"/>
      <c r="VYG135" s="41"/>
      <c r="VYH135" s="41"/>
      <c r="VYI135" s="41"/>
      <c r="VYJ135" s="41"/>
      <c r="VYK135" s="41"/>
      <c r="VYL135" s="41"/>
      <c r="VYM135" s="41"/>
      <c r="VYN135" s="41"/>
      <c r="VYO135" s="41"/>
      <c r="VYP135" s="41"/>
      <c r="VYQ135" s="41"/>
      <c r="VYR135" s="41"/>
      <c r="VYS135" s="41"/>
      <c r="VYT135" s="41"/>
      <c r="VYU135" s="41"/>
      <c r="VYV135" s="41"/>
      <c r="VYW135" s="41"/>
      <c r="VYX135" s="41"/>
      <c r="VYY135" s="41"/>
      <c r="VYZ135" s="41"/>
      <c r="VZA135" s="41"/>
      <c r="VZB135" s="41"/>
      <c r="VZC135" s="41"/>
      <c r="VZD135" s="41"/>
      <c r="VZE135" s="41"/>
      <c r="VZF135" s="41"/>
      <c r="VZG135" s="41"/>
      <c r="VZH135" s="41"/>
      <c r="VZI135" s="41"/>
      <c r="VZJ135" s="41"/>
      <c r="VZK135" s="41"/>
      <c r="VZL135" s="41"/>
      <c r="VZM135" s="41"/>
      <c r="VZN135" s="41"/>
      <c r="VZO135" s="41"/>
      <c r="VZP135" s="41"/>
      <c r="VZQ135" s="41"/>
      <c r="VZR135" s="41"/>
      <c r="VZS135" s="41"/>
      <c r="VZT135" s="41"/>
      <c r="VZU135" s="41"/>
      <c r="VZV135" s="41"/>
      <c r="VZW135" s="41"/>
      <c r="VZX135" s="41"/>
      <c r="VZY135" s="41"/>
      <c r="VZZ135" s="41"/>
      <c r="WAA135" s="41"/>
      <c r="WAB135" s="41"/>
      <c r="WAC135" s="41"/>
      <c r="WAD135" s="41"/>
      <c r="WAE135" s="41"/>
      <c r="WAF135" s="41"/>
      <c r="WAG135" s="41"/>
      <c r="WAH135" s="41"/>
      <c r="WAI135" s="41"/>
      <c r="WAJ135" s="41"/>
      <c r="WAK135" s="41"/>
      <c r="WAL135" s="41"/>
      <c r="WAM135" s="41"/>
      <c r="WAN135" s="41"/>
      <c r="WAO135" s="41"/>
      <c r="WAP135" s="41"/>
      <c r="WAQ135" s="41"/>
      <c r="WAR135" s="41"/>
      <c r="WAS135" s="41"/>
      <c r="WAT135" s="41"/>
      <c r="WAU135" s="41"/>
      <c r="WAV135" s="41"/>
      <c r="WAW135" s="41"/>
      <c r="WAX135" s="41"/>
      <c r="WAY135" s="41"/>
      <c r="WAZ135" s="41"/>
      <c r="WBA135" s="41"/>
      <c r="WBB135" s="41"/>
      <c r="WBC135" s="41"/>
      <c r="WBD135" s="41"/>
      <c r="WBE135" s="41"/>
      <c r="WBL135" s="41"/>
      <c r="WBM135" s="41"/>
      <c r="WBN135" s="41"/>
      <c r="WBO135" s="41"/>
      <c r="WBP135" s="41"/>
      <c r="WBQ135" s="41"/>
      <c r="WBR135" s="41"/>
      <c r="WBS135" s="41"/>
      <c r="WBT135" s="41"/>
      <c r="WBU135" s="41"/>
      <c r="WBV135" s="41"/>
      <c r="WBW135" s="41"/>
      <c r="WBX135" s="41"/>
      <c r="WBY135" s="41"/>
      <c r="WBZ135" s="41"/>
      <c r="WCA135" s="41"/>
      <c r="WCB135" s="41"/>
      <c r="WCC135" s="41"/>
      <c r="WCD135" s="41"/>
      <c r="WCE135" s="41"/>
      <c r="WCF135" s="41"/>
      <c r="WCG135" s="41"/>
      <c r="WCH135" s="41"/>
      <c r="WCI135" s="41"/>
      <c r="WCJ135" s="41"/>
      <c r="WCK135" s="41"/>
      <c r="WCL135" s="41"/>
      <c r="WCM135" s="41"/>
      <c r="WCN135" s="41"/>
      <c r="WCO135" s="41"/>
      <c r="WCP135" s="41"/>
      <c r="WCQ135" s="41"/>
      <c r="WCR135" s="41"/>
      <c r="WCS135" s="41"/>
      <c r="WCT135" s="41"/>
      <c r="WCU135" s="41"/>
      <c r="WCV135" s="41"/>
      <c r="WCW135" s="41"/>
      <c r="WCX135" s="41"/>
      <c r="WCY135" s="41"/>
      <c r="WCZ135" s="41"/>
      <c r="WDA135" s="41"/>
      <c r="WDB135" s="41"/>
      <c r="WDC135" s="41"/>
      <c r="WDD135" s="41"/>
      <c r="WDE135" s="41"/>
      <c r="WDF135" s="41"/>
      <c r="WDG135" s="41"/>
      <c r="WDH135" s="41"/>
      <c r="WDI135" s="41"/>
      <c r="WDJ135" s="41"/>
      <c r="WDK135" s="41"/>
      <c r="WDL135" s="41"/>
      <c r="WDM135" s="41"/>
      <c r="WDN135" s="41"/>
      <c r="WDO135" s="41"/>
      <c r="WDP135" s="41"/>
      <c r="WDQ135" s="41"/>
      <c r="WDR135" s="41"/>
      <c r="WDS135" s="41"/>
      <c r="WDT135" s="41"/>
      <c r="WDU135" s="41"/>
      <c r="WDV135" s="41"/>
      <c r="WDW135" s="41"/>
      <c r="WDX135" s="41"/>
      <c r="WDY135" s="41"/>
      <c r="WDZ135" s="41"/>
      <c r="WEA135" s="41"/>
      <c r="WEB135" s="41"/>
      <c r="WEC135" s="41"/>
      <c r="WED135" s="41"/>
      <c r="WEE135" s="41"/>
      <c r="WEF135" s="41"/>
      <c r="WEG135" s="41"/>
      <c r="WEH135" s="41"/>
      <c r="WEI135" s="41"/>
      <c r="WEJ135" s="41"/>
      <c r="WEK135" s="41"/>
      <c r="WEL135" s="41"/>
      <c r="WEM135" s="41"/>
      <c r="WEN135" s="41"/>
      <c r="WEO135" s="41"/>
      <c r="WEP135" s="41"/>
      <c r="WEQ135" s="41"/>
      <c r="WER135" s="41"/>
      <c r="WES135" s="41"/>
      <c r="WET135" s="41"/>
      <c r="WEU135" s="41"/>
      <c r="WEV135" s="41"/>
      <c r="WEW135" s="41"/>
      <c r="WEX135" s="41"/>
      <c r="WEY135" s="41"/>
      <c r="WEZ135" s="41"/>
      <c r="WFA135" s="41"/>
      <c r="WFB135" s="41"/>
      <c r="WFC135" s="41"/>
      <c r="WFD135" s="41"/>
      <c r="WFE135" s="41"/>
      <c r="WFF135" s="41"/>
      <c r="WFG135" s="41"/>
      <c r="WFH135" s="41"/>
      <c r="WFI135" s="41"/>
      <c r="WFJ135" s="41"/>
      <c r="WFK135" s="41"/>
      <c r="WFL135" s="41"/>
      <c r="WFM135" s="41"/>
      <c r="WFN135" s="41"/>
      <c r="WFO135" s="41"/>
      <c r="WFP135" s="41"/>
      <c r="WFQ135" s="41"/>
      <c r="WFR135" s="41"/>
      <c r="WFS135" s="41"/>
      <c r="WFT135" s="41"/>
      <c r="WFU135" s="41"/>
      <c r="WFV135" s="41"/>
      <c r="WFW135" s="41"/>
      <c r="WFX135" s="41"/>
      <c r="WFY135" s="41"/>
      <c r="WFZ135" s="41"/>
      <c r="WGA135" s="41"/>
      <c r="WGB135" s="41"/>
      <c r="WGC135" s="41"/>
      <c r="WGD135" s="41"/>
      <c r="WGE135" s="41"/>
      <c r="WGF135" s="41"/>
      <c r="WGG135" s="41"/>
      <c r="WGH135" s="41"/>
      <c r="WGI135" s="41"/>
      <c r="WGJ135" s="41"/>
      <c r="WGK135" s="41"/>
      <c r="WGL135" s="41"/>
      <c r="WGM135" s="41"/>
      <c r="WGN135" s="41"/>
      <c r="WGO135" s="41"/>
      <c r="WGP135" s="41"/>
      <c r="WGQ135" s="41"/>
      <c r="WGR135" s="41"/>
      <c r="WGS135" s="41"/>
      <c r="WGT135" s="41"/>
      <c r="WGU135" s="41"/>
      <c r="WGV135" s="41"/>
      <c r="WGW135" s="41"/>
      <c r="WGX135" s="41"/>
      <c r="WGY135" s="41"/>
      <c r="WGZ135" s="41"/>
      <c r="WHA135" s="41"/>
      <c r="WHB135" s="41"/>
      <c r="WHC135" s="41"/>
      <c r="WHD135" s="41"/>
      <c r="WHE135" s="41"/>
      <c r="WHF135" s="41"/>
      <c r="WHG135" s="41"/>
      <c r="WHH135" s="41"/>
      <c r="WHI135" s="41"/>
      <c r="WHJ135" s="41"/>
      <c r="WHK135" s="41"/>
      <c r="WHL135" s="41"/>
      <c r="WHM135" s="41"/>
      <c r="WHN135" s="41"/>
      <c r="WHO135" s="41"/>
      <c r="WHP135" s="41"/>
      <c r="WHQ135" s="41"/>
      <c r="WHR135" s="41"/>
      <c r="WHS135" s="41"/>
      <c r="WHT135" s="41"/>
      <c r="WHU135" s="41"/>
      <c r="WHV135" s="41"/>
      <c r="WHW135" s="41"/>
      <c r="WHX135" s="41"/>
      <c r="WHY135" s="41"/>
      <c r="WHZ135" s="41"/>
      <c r="WIA135" s="41"/>
      <c r="WIB135" s="41"/>
      <c r="WIC135" s="41"/>
      <c r="WID135" s="41"/>
      <c r="WIE135" s="41"/>
      <c r="WIF135" s="41"/>
      <c r="WIG135" s="41"/>
      <c r="WIH135" s="41"/>
      <c r="WII135" s="41"/>
      <c r="WIJ135" s="41"/>
      <c r="WIK135" s="41"/>
      <c r="WIL135" s="41"/>
      <c r="WIM135" s="41"/>
      <c r="WIN135" s="41"/>
      <c r="WIO135" s="41"/>
      <c r="WIP135" s="41"/>
      <c r="WIQ135" s="41"/>
      <c r="WIR135" s="41"/>
      <c r="WIS135" s="41"/>
      <c r="WIT135" s="41"/>
      <c r="WIU135" s="41"/>
      <c r="WIV135" s="41"/>
      <c r="WIW135" s="41"/>
      <c r="WIX135" s="41"/>
      <c r="WIY135" s="41"/>
      <c r="WIZ135" s="41"/>
      <c r="WJA135" s="41"/>
      <c r="WJB135" s="41"/>
      <c r="WJC135" s="41"/>
      <c r="WJD135" s="41"/>
      <c r="WJE135" s="41"/>
      <c r="WJF135" s="41"/>
      <c r="WJG135" s="41"/>
      <c r="WJH135" s="41"/>
      <c r="WJI135" s="41"/>
      <c r="WJJ135" s="41"/>
      <c r="WJK135" s="41"/>
      <c r="WJL135" s="41"/>
      <c r="WJM135" s="41"/>
      <c r="WJN135" s="41"/>
      <c r="WJO135" s="41"/>
      <c r="WJP135" s="41"/>
      <c r="WJQ135" s="41"/>
      <c r="WJR135" s="41"/>
      <c r="WJS135" s="41"/>
      <c r="WJT135" s="41"/>
      <c r="WJU135" s="41"/>
      <c r="WJV135" s="41"/>
      <c r="WJW135" s="41"/>
      <c r="WJX135" s="41"/>
      <c r="WJY135" s="41"/>
      <c r="WJZ135" s="41"/>
      <c r="WKA135" s="41"/>
      <c r="WKB135" s="41"/>
      <c r="WKC135" s="41"/>
      <c r="WKD135" s="41"/>
      <c r="WKE135" s="41"/>
      <c r="WKF135" s="41"/>
      <c r="WKG135" s="41"/>
      <c r="WKH135" s="41"/>
      <c r="WKI135" s="41"/>
      <c r="WKJ135" s="41"/>
      <c r="WKK135" s="41"/>
      <c r="WKL135" s="41"/>
      <c r="WKM135" s="41"/>
      <c r="WKN135" s="41"/>
      <c r="WKO135" s="41"/>
      <c r="WKP135" s="41"/>
      <c r="WKQ135" s="41"/>
      <c r="WKR135" s="41"/>
      <c r="WKS135" s="41"/>
      <c r="WKT135" s="41"/>
      <c r="WKU135" s="41"/>
      <c r="WKV135" s="41"/>
      <c r="WKW135" s="41"/>
      <c r="WKX135" s="41"/>
      <c r="WKY135" s="41"/>
      <c r="WKZ135" s="41"/>
      <c r="WLA135" s="41"/>
      <c r="WLH135" s="41"/>
      <c r="WLI135" s="41"/>
      <c r="WLJ135" s="41"/>
      <c r="WLK135" s="41"/>
      <c r="WLL135" s="41"/>
      <c r="WLM135" s="41"/>
      <c r="WLN135" s="41"/>
      <c r="WLO135" s="41"/>
      <c r="WLP135" s="41"/>
      <c r="WLQ135" s="41"/>
      <c r="WLR135" s="41"/>
      <c r="WLS135" s="41"/>
      <c r="WLT135" s="41"/>
      <c r="WLU135" s="41"/>
      <c r="WLV135" s="41"/>
      <c r="WLW135" s="41"/>
      <c r="WLX135" s="41"/>
      <c r="WLY135" s="41"/>
      <c r="WLZ135" s="41"/>
      <c r="WMA135" s="41"/>
      <c r="WMB135" s="41"/>
      <c r="WMC135" s="41"/>
      <c r="WMD135" s="41"/>
      <c r="WME135" s="41"/>
      <c r="WMF135" s="41"/>
      <c r="WMG135" s="41"/>
      <c r="WMH135" s="41"/>
      <c r="WMI135" s="41"/>
      <c r="WMJ135" s="41"/>
      <c r="WMK135" s="41"/>
      <c r="WML135" s="41"/>
      <c r="WMM135" s="41"/>
      <c r="WMN135" s="41"/>
      <c r="WMO135" s="41"/>
      <c r="WMP135" s="41"/>
      <c r="WMQ135" s="41"/>
      <c r="WMR135" s="41"/>
      <c r="WMS135" s="41"/>
      <c r="WMT135" s="41"/>
      <c r="WMU135" s="41"/>
      <c r="WMV135" s="41"/>
      <c r="WMW135" s="41"/>
      <c r="WMX135" s="41"/>
      <c r="WMY135" s="41"/>
      <c r="WMZ135" s="41"/>
      <c r="WNA135" s="41"/>
      <c r="WNB135" s="41"/>
      <c r="WNC135" s="41"/>
      <c r="WND135" s="41"/>
      <c r="WNE135" s="41"/>
      <c r="WNF135" s="41"/>
      <c r="WNG135" s="41"/>
      <c r="WNH135" s="41"/>
      <c r="WNI135" s="41"/>
      <c r="WNJ135" s="41"/>
      <c r="WNK135" s="41"/>
      <c r="WNL135" s="41"/>
      <c r="WNM135" s="41"/>
      <c r="WNN135" s="41"/>
      <c r="WNO135" s="41"/>
      <c r="WNP135" s="41"/>
      <c r="WNQ135" s="41"/>
      <c r="WNR135" s="41"/>
      <c r="WNS135" s="41"/>
      <c r="WNT135" s="41"/>
      <c r="WNU135" s="41"/>
      <c r="WNV135" s="41"/>
      <c r="WNW135" s="41"/>
      <c r="WNX135" s="41"/>
      <c r="WNY135" s="41"/>
      <c r="WNZ135" s="41"/>
      <c r="WOA135" s="41"/>
      <c r="WOB135" s="41"/>
      <c r="WOC135" s="41"/>
      <c r="WOD135" s="41"/>
      <c r="WOE135" s="41"/>
      <c r="WOF135" s="41"/>
      <c r="WOG135" s="41"/>
      <c r="WOH135" s="41"/>
      <c r="WOI135" s="41"/>
      <c r="WOJ135" s="41"/>
      <c r="WOK135" s="41"/>
      <c r="WOL135" s="41"/>
      <c r="WOM135" s="41"/>
      <c r="WON135" s="41"/>
      <c r="WOO135" s="41"/>
      <c r="WOP135" s="41"/>
      <c r="WOQ135" s="41"/>
      <c r="WOR135" s="41"/>
      <c r="WOS135" s="41"/>
      <c r="WOT135" s="41"/>
      <c r="WOU135" s="41"/>
      <c r="WOV135" s="41"/>
      <c r="WOW135" s="41"/>
      <c r="WOX135" s="41"/>
      <c r="WOY135" s="41"/>
      <c r="WOZ135" s="41"/>
      <c r="WPA135" s="41"/>
      <c r="WPB135" s="41"/>
      <c r="WPC135" s="41"/>
      <c r="WPD135" s="41"/>
      <c r="WPE135" s="41"/>
      <c r="WPF135" s="41"/>
      <c r="WPG135" s="41"/>
      <c r="WPH135" s="41"/>
      <c r="WPI135" s="41"/>
      <c r="WPJ135" s="41"/>
      <c r="WPK135" s="41"/>
      <c r="WPL135" s="41"/>
      <c r="WPM135" s="41"/>
      <c r="WPN135" s="41"/>
      <c r="WPO135" s="41"/>
      <c r="WPP135" s="41"/>
      <c r="WPQ135" s="41"/>
      <c r="WPR135" s="41"/>
      <c r="WPS135" s="41"/>
      <c r="WPT135" s="41"/>
      <c r="WPU135" s="41"/>
      <c r="WPV135" s="41"/>
      <c r="WPW135" s="41"/>
      <c r="WPX135" s="41"/>
      <c r="WPY135" s="41"/>
      <c r="WPZ135" s="41"/>
      <c r="WQA135" s="41"/>
      <c r="WQB135" s="41"/>
      <c r="WQC135" s="41"/>
      <c r="WQD135" s="41"/>
      <c r="WQE135" s="41"/>
      <c r="WQF135" s="41"/>
      <c r="WQG135" s="41"/>
      <c r="WQH135" s="41"/>
      <c r="WQI135" s="41"/>
      <c r="WQJ135" s="41"/>
      <c r="WQK135" s="41"/>
      <c r="WQL135" s="41"/>
      <c r="WQM135" s="41"/>
      <c r="WQN135" s="41"/>
      <c r="WQO135" s="41"/>
      <c r="WQP135" s="41"/>
      <c r="WQQ135" s="41"/>
      <c r="WQR135" s="41"/>
      <c r="WQS135" s="41"/>
      <c r="WQT135" s="41"/>
      <c r="WQU135" s="41"/>
      <c r="WQV135" s="41"/>
      <c r="WQW135" s="41"/>
      <c r="WQX135" s="41"/>
      <c r="WQY135" s="41"/>
      <c r="WQZ135" s="41"/>
      <c r="WRA135" s="41"/>
      <c r="WRB135" s="41"/>
      <c r="WRC135" s="41"/>
      <c r="WRD135" s="41"/>
      <c r="WRE135" s="41"/>
      <c r="WRF135" s="41"/>
      <c r="WRG135" s="41"/>
      <c r="WRH135" s="41"/>
      <c r="WRI135" s="41"/>
      <c r="WRJ135" s="41"/>
      <c r="WRK135" s="41"/>
      <c r="WRL135" s="41"/>
      <c r="WRM135" s="41"/>
      <c r="WRN135" s="41"/>
      <c r="WRO135" s="41"/>
      <c r="WRP135" s="41"/>
      <c r="WRQ135" s="41"/>
      <c r="WRR135" s="41"/>
      <c r="WRS135" s="41"/>
      <c r="WRT135" s="41"/>
      <c r="WRU135" s="41"/>
      <c r="WRV135" s="41"/>
      <c r="WRW135" s="41"/>
      <c r="WRX135" s="41"/>
      <c r="WRY135" s="41"/>
      <c r="WRZ135" s="41"/>
      <c r="WSA135" s="41"/>
      <c r="WSB135" s="41"/>
      <c r="WSC135" s="41"/>
      <c r="WSD135" s="41"/>
      <c r="WSE135" s="41"/>
      <c r="WSF135" s="41"/>
      <c r="WSG135" s="41"/>
      <c r="WSH135" s="41"/>
      <c r="WSI135" s="41"/>
      <c r="WSJ135" s="41"/>
      <c r="WSK135" s="41"/>
      <c r="WSL135" s="41"/>
      <c r="WSM135" s="41"/>
      <c r="WSN135" s="41"/>
      <c r="WSO135" s="41"/>
      <c r="WSP135" s="41"/>
      <c r="WSQ135" s="41"/>
      <c r="WSR135" s="41"/>
      <c r="WSS135" s="41"/>
      <c r="WST135" s="41"/>
      <c r="WSU135" s="41"/>
      <c r="WSV135" s="41"/>
      <c r="WSW135" s="41"/>
      <c r="WSX135" s="41"/>
      <c r="WSY135" s="41"/>
      <c r="WSZ135" s="41"/>
      <c r="WTA135" s="41"/>
      <c r="WTB135" s="41"/>
      <c r="WTC135" s="41"/>
      <c r="WTD135" s="41"/>
      <c r="WTE135" s="41"/>
      <c r="WTF135" s="41"/>
      <c r="WTG135" s="41"/>
      <c r="WTH135" s="41"/>
      <c r="WTI135" s="41"/>
      <c r="WTJ135" s="41"/>
      <c r="WTK135" s="41"/>
      <c r="WTL135" s="41"/>
      <c r="WTM135" s="41"/>
      <c r="WTN135" s="41"/>
      <c r="WTO135" s="41"/>
      <c r="WTP135" s="41"/>
      <c r="WTQ135" s="41"/>
      <c r="WTR135" s="41"/>
      <c r="WTS135" s="41"/>
      <c r="WTT135" s="41"/>
      <c r="WTU135" s="41"/>
      <c r="WTV135" s="41"/>
      <c r="WTW135" s="41"/>
      <c r="WTX135" s="41"/>
      <c r="WTY135" s="41"/>
      <c r="WTZ135" s="41"/>
      <c r="WUA135" s="41"/>
      <c r="WUB135" s="41"/>
      <c r="WUC135" s="41"/>
      <c r="WUD135" s="41"/>
      <c r="WUE135" s="41"/>
      <c r="WUF135" s="41"/>
      <c r="WUG135" s="41"/>
      <c r="WUH135" s="41"/>
      <c r="WUI135" s="41"/>
      <c r="WUJ135" s="41"/>
      <c r="WUK135" s="41"/>
      <c r="WUL135" s="41"/>
      <c r="WUM135" s="41"/>
      <c r="WUN135" s="41"/>
      <c r="WUO135" s="41"/>
      <c r="WUP135" s="41"/>
      <c r="WUQ135" s="41"/>
      <c r="WUR135" s="41"/>
      <c r="WUS135" s="41"/>
      <c r="WUT135" s="41"/>
      <c r="WUU135" s="41"/>
      <c r="WUV135" s="41"/>
      <c r="WUW135" s="41"/>
      <c r="WVD135" s="41"/>
      <c r="WVE135" s="41"/>
      <c r="WVF135" s="41"/>
      <c r="WVG135" s="41"/>
      <c r="WVH135" s="41"/>
      <c r="WVI135" s="41"/>
      <c r="WVJ135" s="41"/>
      <c r="WVK135" s="41"/>
      <c r="WVL135" s="41"/>
      <c r="WVM135" s="41"/>
      <c r="WVN135" s="41"/>
      <c r="WVO135" s="41"/>
      <c r="WVP135" s="41"/>
      <c r="WVQ135" s="41"/>
      <c r="WVR135" s="41"/>
      <c r="WVS135" s="41"/>
      <c r="WVT135" s="41"/>
      <c r="WVU135" s="41"/>
      <c r="WVV135" s="41"/>
      <c r="WVW135" s="41"/>
      <c r="WVX135" s="41"/>
      <c r="WVY135" s="41"/>
      <c r="WVZ135" s="41"/>
      <c r="WWA135" s="41"/>
      <c r="WWB135" s="41"/>
      <c r="WWC135" s="41"/>
      <c r="WWD135" s="41"/>
      <c r="WWE135" s="41"/>
      <c r="WWF135" s="41"/>
      <c r="WWG135" s="41"/>
      <c r="WWH135" s="41"/>
      <c r="WWI135" s="41"/>
      <c r="WWJ135" s="41"/>
      <c r="WWK135" s="41"/>
      <c r="WWL135" s="41"/>
      <c r="WWM135" s="41"/>
      <c r="WWN135" s="41"/>
      <c r="WWO135" s="41"/>
      <c r="WWP135" s="41"/>
      <c r="WWQ135" s="41"/>
      <c r="WWR135" s="41"/>
      <c r="WWS135" s="41"/>
      <c r="WWT135" s="41"/>
      <c r="WWU135" s="41"/>
      <c r="WWV135" s="41"/>
      <c r="WWW135" s="41"/>
      <c r="WWX135" s="41"/>
      <c r="WWY135" s="41"/>
      <c r="WWZ135" s="41"/>
      <c r="WXA135" s="41"/>
      <c r="WXB135" s="41"/>
      <c r="WXC135" s="41"/>
      <c r="WXD135" s="41"/>
      <c r="WXE135" s="41"/>
      <c r="WXF135" s="41"/>
      <c r="WXG135" s="41"/>
      <c r="WXH135" s="41"/>
      <c r="WXI135" s="41"/>
      <c r="WXJ135" s="41"/>
      <c r="WXK135" s="41"/>
      <c r="WXL135" s="41"/>
      <c r="WXM135" s="41"/>
      <c r="WXN135" s="41"/>
      <c r="WXO135" s="41"/>
      <c r="WXP135" s="41"/>
      <c r="WXQ135" s="41"/>
      <c r="WXR135" s="41"/>
      <c r="WXS135" s="41"/>
      <c r="WXT135" s="41"/>
      <c r="WXU135" s="41"/>
      <c r="WXV135" s="41"/>
      <c r="WXW135" s="41"/>
      <c r="WXX135" s="41"/>
      <c r="WXY135" s="41"/>
      <c r="WXZ135" s="41"/>
      <c r="WYA135" s="41"/>
      <c r="WYB135" s="41"/>
      <c r="WYC135" s="41"/>
      <c r="WYD135" s="41"/>
      <c r="WYE135" s="41"/>
      <c r="WYF135" s="41"/>
      <c r="WYG135" s="41"/>
      <c r="WYH135" s="41"/>
      <c r="WYI135" s="41"/>
      <c r="WYJ135" s="41"/>
      <c r="WYK135" s="41"/>
      <c r="WYL135" s="41"/>
      <c r="WYM135" s="41"/>
      <c r="WYN135" s="41"/>
      <c r="WYO135" s="41"/>
      <c r="WYP135" s="41"/>
      <c r="WYQ135" s="41"/>
      <c r="WYR135" s="41"/>
      <c r="WYS135" s="41"/>
      <c r="WYT135" s="41"/>
      <c r="WYU135" s="41"/>
      <c r="WYV135" s="41"/>
      <c r="WYW135" s="41"/>
      <c r="WYX135" s="41"/>
      <c r="WYY135" s="41"/>
      <c r="WYZ135" s="41"/>
      <c r="WZA135" s="41"/>
      <c r="WZB135" s="41"/>
      <c r="WZC135" s="41"/>
      <c r="WZD135" s="41"/>
      <c r="WZE135" s="41"/>
      <c r="WZF135" s="41"/>
      <c r="WZG135" s="41"/>
      <c r="WZH135" s="41"/>
      <c r="WZI135" s="41"/>
      <c r="WZJ135" s="41"/>
      <c r="WZK135" s="41"/>
      <c r="WZL135" s="41"/>
      <c r="WZM135" s="41"/>
      <c r="WZN135" s="41"/>
      <c r="WZO135" s="41"/>
      <c r="WZP135" s="41"/>
      <c r="WZQ135" s="41"/>
      <c r="WZR135" s="41"/>
      <c r="WZS135" s="41"/>
      <c r="WZT135" s="41"/>
      <c r="WZU135" s="41"/>
      <c r="WZV135" s="41"/>
      <c r="WZW135" s="41"/>
      <c r="WZX135" s="41"/>
      <c r="WZY135" s="41"/>
      <c r="WZZ135" s="41"/>
      <c r="XAA135" s="41"/>
      <c r="XAB135" s="41"/>
      <c r="XAC135" s="41"/>
      <c r="XAD135" s="41"/>
      <c r="XAE135" s="41"/>
      <c r="XAF135" s="41"/>
      <c r="XAG135" s="41"/>
      <c r="XAH135" s="41"/>
      <c r="XAI135" s="41"/>
      <c r="XAJ135" s="41"/>
      <c r="XAK135" s="41"/>
      <c r="XAL135" s="41"/>
      <c r="XAM135" s="41"/>
      <c r="XAN135" s="41"/>
      <c r="XAO135" s="41"/>
      <c r="XAP135" s="41"/>
      <c r="XAQ135" s="41"/>
      <c r="XAR135" s="41"/>
      <c r="XAS135" s="41"/>
      <c r="XAT135" s="41"/>
      <c r="XAU135" s="41"/>
      <c r="XAV135" s="41"/>
      <c r="XAW135" s="41"/>
      <c r="XAX135" s="41"/>
      <c r="XAY135" s="41"/>
      <c r="XAZ135" s="41"/>
      <c r="XBA135" s="41"/>
      <c r="XBB135" s="41"/>
      <c r="XBC135" s="41"/>
      <c r="XBD135" s="41"/>
      <c r="XBE135" s="41"/>
      <c r="XBF135" s="41"/>
      <c r="XBG135" s="41"/>
      <c r="XBH135" s="41"/>
      <c r="XBI135" s="41"/>
      <c r="XBJ135" s="41"/>
      <c r="XBK135" s="41"/>
      <c r="XBL135" s="41"/>
      <c r="XBM135" s="41"/>
      <c r="XBN135" s="41"/>
      <c r="XBO135" s="41"/>
      <c r="XBP135" s="41"/>
      <c r="XBQ135" s="41"/>
      <c r="XBR135" s="41"/>
      <c r="XBS135" s="41"/>
      <c r="XBT135" s="41"/>
      <c r="XBU135" s="41"/>
      <c r="XBV135" s="41"/>
      <c r="XBW135" s="41"/>
      <c r="XBX135" s="41"/>
      <c r="XBY135" s="41"/>
      <c r="XBZ135" s="41"/>
      <c r="XCA135" s="41"/>
      <c r="XCB135" s="41"/>
      <c r="XCC135" s="41"/>
      <c r="XCD135" s="41"/>
      <c r="XCE135" s="41"/>
      <c r="XCF135" s="41"/>
      <c r="XCG135" s="41"/>
      <c r="XCH135" s="41"/>
      <c r="XCI135" s="41"/>
      <c r="XCJ135" s="41"/>
      <c r="XCK135" s="41"/>
      <c r="XCL135" s="41"/>
      <c r="XCM135" s="41"/>
      <c r="XCN135" s="41"/>
      <c r="XCO135" s="41"/>
      <c r="XCP135" s="41"/>
      <c r="XCQ135" s="41"/>
      <c r="XCR135" s="41"/>
      <c r="XCS135" s="41"/>
      <c r="XCT135" s="41"/>
      <c r="XCU135" s="41"/>
      <c r="XCV135" s="41"/>
      <c r="XCW135" s="41"/>
      <c r="XCX135" s="41"/>
      <c r="XCY135" s="41"/>
      <c r="XCZ135" s="41"/>
      <c r="XDA135" s="41"/>
      <c r="XDB135" s="41"/>
      <c r="XDC135" s="41"/>
      <c r="XDD135" s="41"/>
      <c r="XDE135" s="41"/>
      <c r="XDF135" s="41"/>
      <c r="XDG135" s="41"/>
      <c r="XDH135" s="41"/>
      <c r="XDI135" s="41"/>
      <c r="XDJ135" s="41"/>
      <c r="XDK135" s="41"/>
      <c r="XDL135" s="41"/>
      <c r="XDM135" s="41"/>
      <c r="XDN135" s="41"/>
      <c r="XDO135" s="41"/>
      <c r="XDP135" s="41"/>
      <c r="XDQ135" s="41"/>
      <c r="XDR135" s="41"/>
      <c r="XDS135" s="41"/>
      <c r="XDT135" s="41"/>
      <c r="XDU135" s="41"/>
      <c r="XDV135" s="41"/>
      <c r="XDW135" s="41"/>
      <c r="XDX135" s="41"/>
      <c r="XDY135" s="41"/>
      <c r="XDZ135" s="41"/>
      <c r="XEA135" s="41"/>
      <c r="XEB135" s="41"/>
      <c r="XEC135" s="41"/>
      <c r="XED135" s="41"/>
      <c r="XEE135" s="41"/>
      <c r="XEF135" s="41"/>
      <c r="XEG135" s="41"/>
      <c r="XEH135" s="41"/>
      <c r="XEI135" s="41"/>
      <c r="XEJ135" s="41"/>
      <c r="XEK135" s="41"/>
      <c r="XEL135" s="41"/>
      <c r="XEM135" s="41"/>
      <c r="XEN135" s="41"/>
    </row>
    <row r="136" spans="1:16368" s="7" customFormat="1" ht="61.5" customHeight="1" x14ac:dyDescent="0.25">
      <c r="A136" s="13" t="s">
        <v>8</v>
      </c>
      <c r="B136" s="367" t="s">
        <v>56</v>
      </c>
      <c r="C136" s="367" t="s">
        <v>4</v>
      </c>
      <c r="D136" s="376">
        <v>6600000</v>
      </c>
      <c r="E136" s="376">
        <v>6600000</v>
      </c>
      <c r="F136" s="376">
        <v>6600000</v>
      </c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F136" s="41"/>
      <c r="AG136" s="41"/>
      <c r="AH136" s="41"/>
      <c r="AI136" s="41"/>
      <c r="AJ136" s="41"/>
      <c r="AK136" s="41"/>
      <c r="AL136" s="41"/>
      <c r="AM136" s="41"/>
      <c r="AN136" s="41"/>
      <c r="AO136" s="41"/>
      <c r="AP136" s="41"/>
      <c r="AQ136" s="41"/>
      <c r="AR136" s="41"/>
      <c r="AS136" s="41"/>
      <c r="AT136" s="41"/>
      <c r="AU136" s="41"/>
      <c r="AV136" s="41"/>
      <c r="AW136" s="41"/>
      <c r="AX136" s="41"/>
      <c r="AY136" s="41"/>
      <c r="AZ136" s="41"/>
      <c r="BA136" s="41"/>
      <c r="BB136" s="41"/>
      <c r="BC136" s="41"/>
      <c r="BD136" s="41"/>
      <c r="BE136" s="41"/>
      <c r="BF136" s="41"/>
      <c r="BG136" s="41"/>
      <c r="BH136" s="41"/>
      <c r="BI136" s="41"/>
      <c r="BJ136" s="41"/>
      <c r="BK136" s="41"/>
      <c r="BL136" s="41"/>
      <c r="BM136" s="41"/>
      <c r="BN136" s="41"/>
      <c r="BO136" s="41"/>
      <c r="BP136" s="41"/>
      <c r="BQ136" s="41"/>
      <c r="BR136" s="41"/>
      <c r="BS136" s="41"/>
      <c r="BT136" s="41"/>
      <c r="BU136" s="41"/>
      <c r="BV136" s="41"/>
      <c r="BW136" s="41"/>
      <c r="BX136" s="41"/>
      <c r="BY136" s="41"/>
      <c r="BZ136" s="41"/>
      <c r="CA136" s="41"/>
      <c r="CB136" s="41"/>
      <c r="CC136" s="41"/>
      <c r="CD136" s="41"/>
      <c r="CE136" s="41"/>
      <c r="CF136" s="41"/>
      <c r="CG136" s="41"/>
      <c r="CH136" s="41"/>
      <c r="CI136" s="41"/>
      <c r="CJ136" s="41"/>
      <c r="CK136" s="41"/>
      <c r="CL136" s="41"/>
      <c r="CM136" s="41"/>
      <c r="CN136" s="41"/>
      <c r="CO136" s="41"/>
      <c r="CP136" s="41"/>
      <c r="CQ136" s="41"/>
      <c r="CR136" s="41"/>
      <c r="CS136" s="41"/>
      <c r="CT136" s="41"/>
      <c r="CU136" s="41"/>
      <c r="CV136" s="41"/>
      <c r="CW136" s="41"/>
      <c r="CX136" s="41"/>
      <c r="CY136" s="41"/>
      <c r="CZ136" s="41"/>
      <c r="DA136" s="41"/>
      <c r="DB136" s="41"/>
      <c r="DC136" s="41"/>
      <c r="DD136" s="41"/>
      <c r="DE136" s="41"/>
      <c r="DF136" s="41"/>
      <c r="DG136" s="41"/>
      <c r="DH136" s="41"/>
      <c r="DI136" s="41"/>
      <c r="DJ136" s="41"/>
      <c r="DK136" s="41"/>
      <c r="DL136" s="41"/>
      <c r="DM136" s="41"/>
      <c r="DN136" s="41"/>
      <c r="DO136" s="41"/>
      <c r="DP136" s="41"/>
      <c r="DQ136" s="41"/>
      <c r="DR136" s="41"/>
      <c r="DS136" s="41"/>
      <c r="DT136" s="41"/>
      <c r="DU136" s="41"/>
      <c r="DV136" s="41"/>
      <c r="DW136" s="41"/>
      <c r="DX136" s="41"/>
      <c r="DY136" s="41"/>
      <c r="DZ136" s="41"/>
      <c r="EA136" s="41"/>
      <c r="EB136" s="41"/>
      <c r="EC136" s="41"/>
      <c r="ED136" s="41"/>
      <c r="EE136" s="41"/>
      <c r="EF136" s="41"/>
      <c r="EG136" s="41"/>
      <c r="EH136" s="41"/>
      <c r="EI136" s="41"/>
      <c r="EJ136" s="41"/>
      <c r="EK136" s="41"/>
      <c r="EL136" s="41"/>
      <c r="EM136" s="41"/>
      <c r="EN136" s="41"/>
      <c r="EO136" s="41"/>
      <c r="EP136" s="41"/>
      <c r="EQ136" s="41"/>
      <c r="ER136" s="41"/>
      <c r="ES136" s="41"/>
      <c r="ET136" s="41"/>
      <c r="EU136" s="41"/>
      <c r="EV136" s="41"/>
      <c r="EW136" s="41"/>
      <c r="EX136" s="41"/>
      <c r="EY136" s="41"/>
      <c r="EZ136" s="41"/>
      <c r="FA136" s="41"/>
      <c r="FB136" s="41"/>
      <c r="FC136" s="41"/>
      <c r="FD136" s="41"/>
      <c r="FE136" s="41"/>
      <c r="FF136" s="41"/>
      <c r="FG136" s="41"/>
      <c r="FH136" s="41"/>
      <c r="FI136" s="41"/>
      <c r="FJ136" s="41"/>
      <c r="FK136" s="41"/>
      <c r="FL136" s="41"/>
      <c r="FM136" s="41"/>
      <c r="FN136" s="41"/>
      <c r="FO136" s="41"/>
      <c r="FP136" s="41"/>
      <c r="FQ136" s="41"/>
      <c r="FR136" s="41"/>
      <c r="FS136" s="41"/>
      <c r="FT136" s="41"/>
      <c r="FU136" s="41"/>
      <c r="FV136" s="41"/>
      <c r="FW136" s="41"/>
      <c r="FX136" s="41"/>
      <c r="FY136" s="41"/>
      <c r="FZ136" s="41"/>
      <c r="GA136" s="41"/>
      <c r="GB136" s="41"/>
      <c r="GC136" s="41"/>
      <c r="GD136" s="41"/>
      <c r="GE136" s="41"/>
      <c r="GF136" s="41"/>
      <c r="GG136" s="41"/>
      <c r="GH136" s="41"/>
      <c r="GI136" s="41"/>
      <c r="GJ136" s="41"/>
      <c r="GK136" s="41"/>
      <c r="GL136" s="41"/>
      <c r="GM136" s="41"/>
      <c r="GN136" s="41"/>
      <c r="GO136" s="41"/>
      <c r="GP136" s="41"/>
      <c r="GQ136" s="41"/>
      <c r="GR136" s="41"/>
      <c r="GS136" s="41"/>
      <c r="GT136" s="41"/>
      <c r="GU136" s="41"/>
      <c r="GV136" s="41"/>
      <c r="GW136" s="41"/>
      <c r="GX136" s="41"/>
      <c r="GY136" s="41"/>
      <c r="GZ136" s="41"/>
      <c r="HA136" s="41"/>
      <c r="HB136" s="41"/>
      <c r="HC136" s="41"/>
      <c r="HD136" s="41"/>
      <c r="HE136" s="41"/>
      <c r="HF136" s="41"/>
      <c r="HG136" s="41"/>
      <c r="HH136" s="41"/>
      <c r="HI136" s="41"/>
      <c r="HJ136" s="41"/>
      <c r="HK136" s="41"/>
      <c r="HL136" s="41"/>
      <c r="HM136" s="41"/>
      <c r="HN136" s="41"/>
      <c r="HO136" s="41"/>
      <c r="HP136" s="41"/>
      <c r="HQ136" s="41"/>
      <c r="HR136" s="41"/>
      <c r="HS136" s="41"/>
      <c r="HT136" s="41"/>
      <c r="HU136" s="41"/>
      <c r="HV136" s="41"/>
      <c r="HW136" s="41"/>
      <c r="HX136" s="41"/>
      <c r="HY136" s="41"/>
      <c r="HZ136" s="41"/>
      <c r="IA136" s="41"/>
      <c r="IB136" s="41"/>
      <c r="IC136" s="41"/>
      <c r="ID136" s="41"/>
      <c r="IE136" s="41"/>
      <c r="IF136" s="41"/>
      <c r="IG136" s="41"/>
      <c r="IH136" s="41"/>
      <c r="II136" s="41"/>
      <c r="IJ136" s="41"/>
      <c r="IK136" s="41"/>
      <c r="IR136" s="41"/>
      <c r="IS136" s="41"/>
      <c r="IT136" s="41"/>
      <c r="IU136" s="41"/>
      <c r="IV136" s="41"/>
      <c r="IW136" s="41"/>
      <c r="IX136" s="41"/>
      <c r="IY136" s="41"/>
      <c r="IZ136" s="41"/>
      <c r="JA136" s="41"/>
      <c r="JB136" s="41"/>
      <c r="JC136" s="41"/>
      <c r="JD136" s="41"/>
      <c r="JE136" s="41"/>
      <c r="JF136" s="41"/>
      <c r="JG136" s="41"/>
      <c r="JH136" s="41"/>
      <c r="JI136" s="41"/>
      <c r="JJ136" s="41"/>
      <c r="JK136" s="41"/>
      <c r="JL136" s="41"/>
      <c r="JM136" s="41"/>
      <c r="JN136" s="41"/>
      <c r="JO136" s="41"/>
      <c r="JP136" s="41"/>
      <c r="JQ136" s="41"/>
      <c r="JR136" s="41"/>
      <c r="JS136" s="41"/>
      <c r="JT136" s="41"/>
      <c r="JU136" s="41"/>
      <c r="JV136" s="41"/>
      <c r="JW136" s="41"/>
      <c r="JX136" s="41"/>
      <c r="JY136" s="41"/>
      <c r="JZ136" s="41"/>
      <c r="KA136" s="41"/>
      <c r="KB136" s="41"/>
      <c r="KC136" s="41"/>
      <c r="KD136" s="41"/>
      <c r="KE136" s="41"/>
      <c r="KF136" s="41"/>
      <c r="KG136" s="41"/>
      <c r="KH136" s="41"/>
      <c r="KI136" s="41"/>
      <c r="KJ136" s="41"/>
      <c r="KK136" s="41"/>
      <c r="KL136" s="41"/>
      <c r="KM136" s="41"/>
      <c r="KN136" s="41"/>
      <c r="KO136" s="41"/>
      <c r="KP136" s="41"/>
      <c r="KQ136" s="41"/>
      <c r="KR136" s="41"/>
      <c r="KS136" s="41"/>
      <c r="KT136" s="41"/>
      <c r="KU136" s="41"/>
      <c r="KV136" s="41"/>
      <c r="KW136" s="41"/>
      <c r="KX136" s="41"/>
      <c r="KY136" s="41"/>
      <c r="KZ136" s="41"/>
      <c r="LA136" s="41"/>
      <c r="LB136" s="41"/>
      <c r="LC136" s="41"/>
      <c r="LD136" s="41"/>
      <c r="LE136" s="41"/>
      <c r="LF136" s="41"/>
      <c r="LG136" s="41"/>
      <c r="LH136" s="41"/>
      <c r="LI136" s="41"/>
      <c r="LJ136" s="41"/>
      <c r="LK136" s="41"/>
      <c r="LL136" s="41"/>
      <c r="LM136" s="41"/>
      <c r="LN136" s="41"/>
      <c r="LO136" s="41"/>
      <c r="LP136" s="41"/>
      <c r="LQ136" s="41"/>
      <c r="LR136" s="41"/>
      <c r="LS136" s="41"/>
      <c r="LT136" s="41"/>
      <c r="LU136" s="41"/>
      <c r="LV136" s="41"/>
      <c r="LW136" s="41"/>
      <c r="LX136" s="41"/>
      <c r="LY136" s="41"/>
      <c r="LZ136" s="41"/>
      <c r="MA136" s="41"/>
      <c r="MB136" s="41"/>
      <c r="MC136" s="41"/>
      <c r="MD136" s="41"/>
      <c r="ME136" s="41"/>
      <c r="MF136" s="41"/>
      <c r="MG136" s="41"/>
      <c r="MH136" s="41"/>
      <c r="MI136" s="41"/>
      <c r="MJ136" s="41"/>
      <c r="MK136" s="41"/>
      <c r="ML136" s="41"/>
      <c r="MM136" s="41"/>
      <c r="MN136" s="41"/>
      <c r="MO136" s="41"/>
      <c r="MP136" s="41"/>
      <c r="MQ136" s="41"/>
      <c r="MR136" s="41"/>
      <c r="MS136" s="41"/>
      <c r="MT136" s="41"/>
      <c r="MU136" s="41"/>
      <c r="MV136" s="41"/>
      <c r="MW136" s="41"/>
      <c r="MX136" s="41"/>
      <c r="MY136" s="41"/>
      <c r="MZ136" s="41"/>
      <c r="NA136" s="41"/>
      <c r="NB136" s="41"/>
      <c r="NC136" s="41"/>
      <c r="ND136" s="41"/>
      <c r="NE136" s="41"/>
      <c r="NF136" s="41"/>
      <c r="NG136" s="41"/>
      <c r="NH136" s="41"/>
      <c r="NI136" s="41"/>
      <c r="NJ136" s="41"/>
      <c r="NK136" s="41"/>
      <c r="NL136" s="41"/>
      <c r="NM136" s="41"/>
      <c r="NN136" s="41"/>
      <c r="NO136" s="41"/>
      <c r="NP136" s="41"/>
      <c r="NQ136" s="41"/>
      <c r="NR136" s="41"/>
      <c r="NS136" s="41"/>
      <c r="NT136" s="41"/>
      <c r="NU136" s="41"/>
      <c r="NV136" s="41"/>
      <c r="NW136" s="41"/>
      <c r="NX136" s="41"/>
      <c r="NY136" s="41"/>
      <c r="NZ136" s="41"/>
      <c r="OA136" s="41"/>
      <c r="OB136" s="41"/>
      <c r="OC136" s="41"/>
      <c r="OD136" s="41"/>
      <c r="OE136" s="41"/>
      <c r="OF136" s="41"/>
      <c r="OG136" s="41"/>
      <c r="OH136" s="41"/>
      <c r="OI136" s="41"/>
      <c r="OJ136" s="41"/>
      <c r="OK136" s="41"/>
      <c r="OL136" s="41"/>
      <c r="OM136" s="41"/>
      <c r="ON136" s="41"/>
      <c r="OO136" s="41"/>
      <c r="OP136" s="41"/>
      <c r="OQ136" s="41"/>
      <c r="OR136" s="41"/>
      <c r="OS136" s="41"/>
      <c r="OT136" s="41"/>
      <c r="OU136" s="41"/>
      <c r="OV136" s="41"/>
      <c r="OW136" s="41"/>
      <c r="OX136" s="41"/>
      <c r="OY136" s="41"/>
      <c r="OZ136" s="41"/>
      <c r="PA136" s="41"/>
      <c r="PB136" s="41"/>
      <c r="PC136" s="41"/>
      <c r="PD136" s="41"/>
      <c r="PE136" s="41"/>
      <c r="PF136" s="41"/>
      <c r="PG136" s="41"/>
      <c r="PH136" s="41"/>
      <c r="PI136" s="41"/>
      <c r="PJ136" s="41"/>
      <c r="PK136" s="41"/>
      <c r="PL136" s="41"/>
      <c r="PM136" s="41"/>
      <c r="PN136" s="41"/>
      <c r="PO136" s="41"/>
      <c r="PP136" s="41"/>
      <c r="PQ136" s="41"/>
      <c r="PR136" s="41"/>
      <c r="PS136" s="41"/>
      <c r="PT136" s="41"/>
      <c r="PU136" s="41"/>
      <c r="PV136" s="41"/>
      <c r="PW136" s="41"/>
      <c r="PX136" s="41"/>
      <c r="PY136" s="41"/>
      <c r="PZ136" s="41"/>
      <c r="QA136" s="41"/>
      <c r="QB136" s="41"/>
      <c r="QC136" s="41"/>
      <c r="QD136" s="41"/>
      <c r="QE136" s="41"/>
      <c r="QF136" s="41"/>
      <c r="QG136" s="41"/>
      <c r="QH136" s="41"/>
      <c r="QI136" s="41"/>
      <c r="QJ136" s="41"/>
      <c r="QK136" s="41"/>
      <c r="QL136" s="41"/>
      <c r="QM136" s="41"/>
      <c r="QN136" s="41"/>
      <c r="QO136" s="41"/>
      <c r="QP136" s="41"/>
      <c r="QQ136" s="41"/>
      <c r="QR136" s="41"/>
      <c r="QS136" s="41"/>
      <c r="QT136" s="41"/>
      <c r="QU136" s="41"/>
      <c r="QV136" s="41"/>
      <c r="QW136" s="41"/>
      <c r="QX136" s="41"/>
      <c r="QY136" s="41"/>
      <c r="QZ136" s="41"/>
      <c r="RA136" s="41"/>
      <c r="RB136" s="41"/>
      <c r="RC136" s="41"/>
      <c r="RD136" s="41"/>
      <c r="RE136" s="41"/>
      <c r="RF136" s="41"/>
      <c r="RG136" s="41"/>
      <c r="RH136" s="41"/>
      <c r="RI136" s="41"/>
      <c r="RJ136" s="41"/>
      <c r="RK136" s="41"/>
      <c r="RL136" s="41"/>
      <c r="RM136" s="41"/>
      <c r="RN136" s="41"/>
      <c r="RO136" s="41"/>
      <c r="RP136" s="41"/>
      <c r="RQ136" s="41"/>
      <c r="RR136" s="41"/>
      <c r="RS136" s="41"/>
      <c r="RT136" s="41"/>
      <c r="RU136" s="41"/>
      <c r="RV136" s="41"/>
      <c r="RW136" s="41"/>
      <c r="RX136" s="41"/>
      <c r="RY136" s="41"/>
      <c r="RZ136" s="41"/>
      <c r="SA136" s="41"/>
      <c r="SB136" s="41"/>
      <c r="SC136" s="41"/>
      <c r="SD136" s="41"/>
      <c r="SE136" s="41"/>
      <c r="SF136" s="41"/>
      <c r="SG136" s="41"/>
      <c r="SN136" s="41"/>
      <c r="SO136" s="41"/>
      <c r="SP136" s="41"/>
      <c r="SQ136" s="41"/>
      <c r="SR136" s="41"/>
      <c r="SS136" s="41"/>
      <c r="ST136" s="41"/>
      <c r="SU136" s="41"/>
      <c r="SV136" s="41"/>
      <c r="SW136" s="41"/>
      <c r="SX136" s="41"/>
      <c r="SY136" s="41"/>
      <c r="SZ136" s="41"/>
      <c r="TA136" s="41"/>
      <c r="TB136" s="41"/>
      <c r="TC136" s="41"/>
      <c r="TD136" s="41"/>
      <c r="TE136" s="41"/>
      <c r="TF136" s="41"/>
      <c r="TG136" s="41"/>
      <c r="TH136" s="41"/>
      <c r="TI136" s="41"/>
      <c r="TJ136" s="41"/>
      <c r="TK136" s="41"/>
      <c r="TL136" s="41"/>
      <c r="TM136" s="41"/>
      <c r="TN136" s="41"/>
      <c r="TO136" s="41"/>
      <c r="TP136" s="41"/>
      <c r="TQ136" s="41"/>
      <c r="TR136" s="41"/>
      <c r="TS136" s="41"/>
      <c r="TT136" s="41"/>
      <c r="TU136" s="41"/>
      <c r="TV136" s="41"/>
      <c r="TW136" s="41"/>
      <c r="TX136" s="41"/>
      <c r="TY136" s="41"/>
      <c r="TZ136" s="41"/>
      <c r="UA136" s="41"/>
      <c r="UB136" s="41"/>
      <c r="UC136" s="41"/>
      <c r="UD136" s="41"/>
      <c r="UE136" s="41"/>
      <c r="UF136" s="41"/>
      <c r="UG136" s="41"/>
      <c r="UH136" s="41"/>
      <c r="UI136" s="41"/>
      <c r="UJ136" s="41"/>
      <c r="UK136" s="41"/>
      <c r="UL136" s="41"/>
      <c r="UM136" s="41"/>
      <c r="UN136" s="41"/>
      <c r="UO136" s="41"/>
      <c r="UP136" s="41"/>
      <c r="UQ136" s="41"/>
      <c r="UR136" s="41"/>
      <c r="US136" s="41"/>
      <c r="UT136" s="41"/>
      <c r="UU136" s="41"/>
      <c r="UV136" s="41"/>
      <c r="UW136" s="41"/>
      <c r="UX136" s="41"/>
      <c r="UY136" s="41"/>
      <c r="UZ136" s="41"/>
      <c r="VA136" s="41"/>
      <c r="VB136" s="41"/>
      <c r="VC136" s="41"/>
      <c r="VD136" s="41"/>
      <c r="VE136" s="41"/>
      <c r="VF136" s="41"/>
      <c r="VG136" s="41"/>
      <c r="VH136" s="41"/>
      <c r="VI136" s="41"/>
      <c r="VJ136" s="41"/>
      <c r="VK136" s="41"/>
      <c r="VL136" s="41"/>
      <c r="VM136" s="41"/>
      <c r="VN136" s="41"/>
      <c r="VO136" s="41"/>
      <c r="VP136" s="41"/>
      <c r="VQ136" s="41"/>
      <c r="VR136" s="41"/>
      <c r="VS136" s="41"/>
      <c r="VT136" s="41"/>
      <c r="VU136" s="41"/>
      <c r="VV136" s="41"/>
      <c r="VW136" s="41"/>
      <c r="VX136" s="41"/>
      <c r="VY136" s="41"/>
      <c r="VZ136" s="41"/>
      <c r="WA136" s="41"/>
      <c r="WB136" s="41"/>
      <c r="WC136" s="41"/>
      <c r="WD136" s="41"/>
      <c r="WE136" s="41"/>
      <c r="WF136" s="41"/>
      <c r="WG136" s="41"/>
      <c r="WH136" s="41"/>
      <c r="WI136" s="41"/>
      <c r="WJ136" s="41"/>
      <c r="WK136" s="41"/>
      <c r="WL136" s="41"/>
      <c r="WM136" s="41"/>
      <c r="WN136" s="41"/>
      <c r="WO136" s="41"/>
      <c r="WP136" s="41"/>
      <c r="WQ136" s="41"/>
      <c r="WR136" s="41"/>
      <c r="WS136" s="41"/>
      <c r="WT136" s="41"/>
      <c r="WU136" s="41"/>
      <c r="WV136" s="41"/>
      <c r="WW136" s="41"/>
      <c r="WX136" s="41"/>
      <c r="WY136" s="41"/>
      <c r="WZ136" s="41"/>
      <c r="XA136" s="41"/>
      <c r="XB136" s="41"/>
      <c r="XC136" s="41"/>
      <c r="XD136" s="41"/>
      <c r="XE136" s="41"/>
      <c r="XF136" s="41"/>
      <c r="XG136" s="41"/>
      <c r="XH136" s="41"/>
      <c r="XI136" s="41"/>
      <c r="XJ136" s="41"/>
      <c r="XK136" s="41"/>
      <c r="XL136" s="41"/>
      <c r="XM136" s="41"/>
      <c r="XN136" s="41"/>
      <c r="XO136" s="41"/>
      <c r="XP136" s="41"/>
      <c r="XQ136" s="41"/>
      <c r="XR136" s="41"/>
      <c r="XS136" s="41"/>
      <c r="XT136" s="41"/>
      <c r="XU136" s="41"/>
      <c r="XV136" s="41"/>
      <c r="XW136" s="41"/>
      <c r="XX136" s="41"/>
      <c r="XY136" s="41"/>
      <c r="XZ136" s="41"/>
      <c r="YA136" s="41"/>
      <c r="YB136" s="41"/>
      <c r="YC136" s="41"/>
      <c r="YD136" s="41"/>
      <c r="YE136" s="41"/>
      <c r="YF136" s="41"/>
      <c r="YG136" s="41"/>
      <c r="YH136" s="41"/>
      <c r="YI136" s="41"/>
      <c r="YJ136" s="41"/>
      <c r="YK136" s="41"/>
      <c r="YL136" s="41"/>
      <c r="YM136" s="41"/>
      <c r="YN136" s="41"/>
      <c r="YO136" s="41"/>
      <c r="YP136" s="41"/>
      <c r="YQ136" s="41"/>
      <c r="YR136" s="41"/>
      <c r="YS136" s="41"/>
      <c r="YT136" s="41"/>
      <c r="YU136" s="41"/>
      <c r="YV136" s="41"/>
      <c r="YW136" s="41"/>
      <c r="YX136" s="41"/>
      <c r="YY136" s="41"/>
      <c r="YZ136" s="41"/>
      <c r="ZA136" s="41"/>
      <c r="ZB136" s="41"/>
      <c r="ZC136" s="41"/>
      <c r="ZD136" s="41"/>
      <c r="ZE136" s="41"/>
      <c r="ZF136" s="41"/>
      <c r="ZG136" s="41"/>
      <c r="ZH136" s="41"/>
      <c r="ZI136" s="41"/>
      <c r="ZJ136" s="41"/>
      <c r="ZK136" s="41"/>
      <c r="ZL136" s="41"/>
      <c r="ZM136" s="41"/>
      <c r="ZN136" s="41"/>
      <c r="ZO136" s="41"/>
      <c r="ZP136" s="41"/>
      <c r="ZQ136" s="41"/>
      <c r="ZR136" s="41"/>
      <c r="ZS136" s="41"/>
      <c r="ZT136" s="41"/>
      <c r="ZU136" s="41"/>
      <c r="ZV136" s="41"/>
      <c r="ZW136" s="41"/>
      <c r="ZX136" s="41"/>
      <c r="ZY136" s="41"/>
      <c r="ZZ136" s="41"/>
      <c r="AAA136" s="41"/>
      <c r="AAB136" s="41"/>
      <c r="AAC136" s="41"/>
      <c r="AAD136" s="41"/>
      <c r="AAE136" s="41"/>
      <c r="AAF136" s="41"/>
      <c r="AAG136" s="41"/>
      <c r="AAH136" s="41"/>
      <c r="AAI136" s="41"/>
      <c r="AAJ136" s="41"/>
      <c r="AAK136" s="41"/>
      <c r="AAL136" s="41"/>
      <c r="AAM136" s="41"/>
      <c r="AAN136" s="41"/>
      <c r="AAO136" s="41"/>
      <c r="AAP136" s="41"/>
      <c r="AAQ136" s="41"/>
      <c r="AAR136" s="41"/>
      <c r="AAS136" s="41"/>
      <c r="AAT136" s="41"/>
      <c r="AAU136" s="41"/>
      <c r="AAV136" s="41"/>
      <c r="AAW136" s="41"/>
      <c r="AAX136" s="41"/>
      <c r="AAY136" s="41"/>
      <c r="AAZ136" s="41"/>
      <c r="ABA136" s="41"/>
      <c r="ABB136" s="41"/>
      <c r="ABC136" s="41"/>
      <c r="ABD136" s="41"/>
      <c r="ABE136" s="41"/>
      <c r="ABF136" s="41"/>
      <c r="ABG136" s="41"/>
      <c r="ABH136" s="41"/>
      <c r="ABI136" s="41"/>
      <c r="ABJ136" s="41"/>
      <c r="ABK136" s="41"/>
      <c r="ABL136" s="41"/>
      <c r="ABM136" s="41"/>
      <c r="ABN136" s="41"/>
      <c r="ABO136" s="41"/>
      <c r="ABP136" s="41"/>
      <c r="ABQ136" s="41"/>
      <c r="ABR136" s="41"/>
      <c r="ABS136" s="41"/>
      <c r="ABT136" s="41"/>
      <c r="ABU136" s="41"/>
      <c r="ABV136" s="41"/>
      <c r="ABW136" s="41"/>
      <c r="ABX136" s="41"/>
      <c r="ABY136" s="41"/>
      <c r="ABZ136" s="41"/>
      <c r="ACA136" s="41"/>
      <c r="ACB136" s="41"/>
      <c r="ACC136" s="41"/>
      <c r="ACJ136" s="41"/>
      <c r="ACK136" s="41"/>
      <c r="ACL136" s="41"/>
      <c r="ACM136" s="41"/>
      <c r="ACN136" s="41"/>
      <c r="ACO136" s="41"/>
      <c r="ACP136" s="41"/>
      <c r="ACQ136" s="41"/>
      <c r="ACR136" s="41"/>
      <c r="ACS136" s="41"/>
      <c r="ACT136" s="41"/>
      <c r="ACU136" s="41"/>
      <c r="ACV136" s="41"/>
      <c r="ACW136" s="41"/>
      <c r="ACX136" s="41"/>
      <c r="ACY136" s="41"/>
      <c r="ACZ136" s="41"/>
      <c r="ADA136" s="41"/>
      <c r="ADB136" s="41"/>
      <c r="ADC136" s="41"/>
      <c r="ADD136" s="41"/>
      <c r="ADE136" s="41"/>
      <c r="ADF136" s="41"/>
      <c r="ADG136" s="41"/>
      <c r="ADH136" s="41"/>
      <c r="ADI136" s="41"/>
      <c r="ADJ136" s="41"/>
      <c r="ADK136" s="41"/>
      <c r="ADL136" s="41"/>
      <c r="ADM136" s="41"/>
      <c r="ADN136" s="41"/>
      <c r="ADO136" s="41"/>
      <c r="ADP136" s="41"/>
      <c r="ADQ136" s="41"/>
      <c r="ADR136" s="41"/>
      <c r="ADS136" s="41"/>
      <c r="ADT136" s="41"/>
      <c r="ADU136" s="41"/>
      <c r="ADV136" s="41"/>
      <c r="ADW136" s="41"/>
      <c r="ADX136" s="41"/>
      <c r="ADY136" s="41"/>
      <c r="ADZ136" s="41"/>
      <c r="AEA136" s="41"/>
      <c r="AEB136" s="41"/>
      <c r="AEC136" s="41"/>
      <c r="AED136" s="41"/>
      <c r="AEE136" s="41"/>
      <c r="AEF136" s="41"/>
      <c r="AEG136" s="41"/>
      <c r="AEH136" s="41"/>
      <c r="AEI136" s="41"/>
      <c r="AEJ136" s="41"/>
      <c r="AEK136" s="41"/>
      <c r="AEL136" s="41"/>
      <c r="AEM136" s="41"/>
      <c r="AEN136" s="41"/>
      <c r="AEO136" s="41"/>
      <c r="AEP136" s="41"/>
      <c r="AEQ136" s="41"/>
      <c r="AER136" s="41"/>
      <c r="AES136" s="41"/>
      <c r="AET136" s="41"/>
      <c r="AEU136" s="41"/>
      <c r="AEV136" s="41"/>
      <c r="AEW136" s="41"/>
      <c r="AEX136" s="41"/>
      <c r="AEY136" s="41"/>
      <c r="AEZ136" s="41"/>
      <c r="AFA136" s="41"/>
      <c r="AFB136" s="41"/>
      <c r="AFC136" s="41"/>
      <c r="AFD136" s="41"/>
      <c r="AFE136" s="41"/>
      <c r="AFF136" s="41"/>
      <c r="AFG136" s="41"/>
      <c r="AFH136" s="41"/>
      <c r="AFI136" s="41"/>
      <c r="AFJ136" s="41"/>
      <c r="AFK136" s="41"/>
      <c r="AFL136" s="41"/>
      <c r="AFM136" s="41"/>
      <c r="AFN136" s="41"/>
      <c r="AFO136" s="41"/>
      <c r="AFP136" s="41"/>
      <c r="AFQ136" s="41"/>
      <c r="AFR136" s="41"/>
      <c r="AFS136" s="41"/>
      <c r="AFT136" s="41"/>
      <c r="AFU136" s="41"/>
      <c r="AFV136" s="41"/>
      <c r="AFW136" s="41"/>
      <c r="AFX136" s="41"/>
      <c r="AFY136" s="41"/>
      <c r="AFZ136" s="41"/>
      <c r="AGA136" s="41"/>
      <c r="AGB136" s="41"/>
      <c r="AGC136" s="41"/>
      <c r="AGD136" s="41"/>
      <c r="AGE136" s="41"/>
      <c r="AGF136" s="41"/>
      <c r="AGG136" s="41"/>
      <c r="AGH136" s="41"/>
      <c r="AGI136" s="41"/>
      <c r="AGJ136" s="41"/>
      <c r="AGK136" s="41"/>
      <c r="AGL136" s="41"/>
      <c r="AGM136" s="41"/>
      <c r="AGN136" s="41"/>
      <c r="AGO136" s="41"/>
      <c r="AGP136" s="41"/>
      <c r="AGQ136" s="41"/>
      <c r="AGR136" s="41"/>
      <c r="AGS136" s="41"/>
      <c r="AGT136" s="41"/>
      <c r="AGU136" s="41"/>
      <c r="AGV136" s="41"/>
      <c r="AGW136" s="41"/>
      <c r="AGX136" s="41"/>
      <c r="AGY136" s="41"/>
      <c r="AGZ136" s="41"/>
      <c r="AHA136" s="41"/>
      <c r="AHB136" s="41"/>
      <c r="AHC136" s="41"/>
      <c r="AHD136" s="41"/>
      <c r="AHE136" s="41"/>
      <c r="AHF136" s="41"/>
      <c r="AHG136" s="41"/>
      <c r="AHH136" s="41"/>
      <c r="AHI136" s="41"/>
      <c r="AHJ136" s="41"/>
      <c r="AHK136" s="41"/>
      <c r="AHL136" s="41"/>
      <c r="AHM136" s="41"/>
      <c r="AHN136" s="41"/>
      <c r="AHO136" s="41"/>
      <c r="AHP136" s="41"/>
      <c r="AHQ136" s="41"/>
      <c r="AHR136" s="41"/>
      <c r="AHS136" s="41"/>
      <c r="AHT136" s="41"/>
      <c r="AHU136" s="41"/>
      <c r="AHV136" s="41"/>
      <c r="AHW136" s="41"/>
      <c r="AHX136" s="41"/>
      <c r="AHY136" s="41"/>
      <c r="AHZ136" s="41"/>
      <c r="AIA136" s="41"/>
      <c r="AIB136" s="41"/>
      <c r="AIC136" s="41"/>
      <c r="AID136" s="41"/>
      <c r="AIE136" s="41"/>
      <c r="AIF136" s="41"/>
      <c r="AIG136" s="41"/>
      <c r="AIH136" s="41"/>
      <c r="AII136" s="41"/>
      <c r="AIJ136" s="41"/>
      <c r="AIK136" s="41"/>
      <c r="AIL136" s="41"/>
      <c r="AIM136" s="41"/>
      <c r="AIN136" s="41"/>
      <c r="AIO136" s="41"/>
      <c r="AIP136" s="41"/>
      <c r="AIQ136" s="41"/>
      <c r="AIR136" s="41"/>
      <c r="AIS136" s="41"/>
      <c r="AIT136" s="41"/>
      <c r="AIU136" s="41"/>
      <c r="AIV136" s="41"/>
      <c r="AIW136" s="41"/>
      <c r="AIX136" s="41"/>
      <c r="AIY136" s="41"/>
      <c r="AIZ136" s="41"/>
      <c r="AJA136" s="41"/>
      <c r="AJB136" s="41"/>
      <c r="AJC136" s="41"/>
      <c r="AJD136" s="41"/>
      <c r="AJE136" s="41"/>
      <c r="AJF136" s="41"/>
      <c r="AJG136" s="41"/>
      <c r="AJH136" s="41"/>
      <c r="AJI136" s="41"/>
      <c r="AJJ136" s="41"/>
      <c r="AJK136" s="41"/>
      <c r="AJL136" s="41"/>
      <c r="AJM136" s="41"/>
      <c r="AJN136" s="41"/>
      <c r="AJO136" s="41"/>
      <c r="AJP136" s="41"/>
      <c r="AJQ136" s="41"/>
      <c r="AJR136" s="41"/>
      <c r="AJS136" s="41"/>
      <c r="AJT136" s="41"/>
      <c r="AJU136" s="41"/>
      <c r="AJV136" s="41"/>
      <c r="AJW136" s="41"/>
      <c r="AJX136" s="41"/>
      <c r="AJY136" s="41"/>
      <c r="AJZ136" s="41"/>
      <c r="AKA136" s="41"/>
      <c r="AKB136" s="41"/>
      <c r="AKC136" s="41"/>
      <c r="AKD136" s="41"/>
      <c r="AKE136" s="41"/>
      <c r="AKF136" s="41"/>
      <c r="AKG136" s="41"/>
      <c r="AKH136" s="41"/>
      <c r="AKI136" s="41"/>
      <c r="AKJ136" s="41"/>
      <c r="AKK136" s="41"/>
      <c r="AKL136" s="41"/>
      <c r="AKM136" s="41"/>
      <c r="AKN136" s="41"/>
      <c r="AKO136" s="41"/>
      <c r="AKP136" s="41"/>
      <c r="AKQ136" s="41"/>
      <c r="AKR136" s="41"/>
      <c r="AKS136" s="41"/>
      <c r="AKT136" s="41"/>
      <c r="AKU136" s="41"/>
      <c r="AKV136" s="41"/>
      <c r="AKW136" s="41"/>
      <c r="AKX136" s="41"/>
      <c r="AKY136" s="41"/>
      <c r="AKZ136" s="41"/>
      <c r="ALA136" s="41"/>
      <c r="ALB136" s="41"/>
      <c r="ALC136" s="41"/>
      <c r="ALD136" s="41"/>
      <c r="ALE136" s="41"/>
      <c r="ALF136" s="41"/>
      <c r="ALG136" s="41"/>
      <c r="ALH136" s="41"/>
      <c r="ALI136" s="41"/>
      <c r="ALJ136" s="41"/>
      <c r="ALK136" s="41"/>
      <c r="ALL136" s="41"/>
      <c r="ALM136" s="41"/>
      <c r="ALN136" s="41"/>
      <c r="ALO136" s="41"/>
      <c r="ALP136" s="41"/>
      <c r="ALQ136" s="41"/>
      <c r="ALR136" s="41"/>
      <c r="ALS136" s="41"/>
      <c r="ALT136" s="41"/>
      <c r="ALU136" s="41"/>
      <c r="ALV136" s="41"/>
      <c r="ALW136" s="41"/>
      <c r="ALX136" s="41"/>
      <c r="ALY136" s="41"/>
      <c r="AMF136" s="41"/>
      <c r="AMG136" s="41"/>
      <c r="AMH136" s="41"/>
      <c r="AMI136" s="41"/>
      <c r="AMJ136" s="41"/>
      <c r="AMK136" s="41"/>
      <c r="AML136" s="41"/>
      <c r="AMM136" s="41"/>
      <c r="AMN136" s="41"/>
      <c r="AMO136" s="41"/>
      <c r="AMP136" s="41"/>
      <c r="AMQ136" s="41"/>
      <c r="AMR136" s="41"/>
      <c r="AMS136" s="41"/>
      <c r="AMT136" s="41"/>
      <c r="AMU136" s="41"/>
      <c r="AMV136" s="41"/>
      <c r="AMW136" s="41"/>
      <c r="AMX136" s="41"/>
      <c r="AMY136" s="41"/>
      <c r="AMZ136" s="41"/>
      <c r="ANA136" s="41"/>
      <c r="ANB136" s="41"/>
      <c r="ANC136" s="41"/>
      <c r="AND136" s="41"/>
      <c r="ANE136" s="41"/>
      <c r="ANF136" s="41"/>
      <c r="ANG136" s="41"/>
      <c r="ANH136" s="41"/>
      <c r="ANI136" s="41"/>
      <c r="ANJ136" s="41"/>
      <c r="ANK136" s="41"/>
      <c r="ANL136" s="41"/>
      <c r="ANM136" s="41"/>
      <c r="ANN136" s="41"/>
      <c r="ANO136" s="41"/>
      <c r="ANP136" s="41"/>
      <c r="ANQ136" s="41"/>
      <c r="ANR136" s="41"/>
      <c r="ANS136" s="41"/>
      <c r="ANT136" s="41"/>
      <c r="ANU136" s="41"/>
      <c r="ANV136" s="41"/>
      <c r="ANW136" s="41"/>
      <c r="ANX136" s="41"/>
      <c r="ANY136" s="41"/>
      <c r="ANZ136" s="41"/>
      <c r="AOA136" s="41"/>
      <c r="AOB136" s="41"/>
      <c r="AOC136" s="41"/>
      <c r="AOD136" s="41"/>
      <c r="AOE136" s="41"/>
      <c r="AOF136" s="41"/>
      <c r="AOG136" s="41"/>
      <c r="AOH136" s="41"/>
      <c r="AOI136" s="41"/>
      <c r="AOJ136" s="41"/>
      <c r="AOK136" s="41"/>
      <c r="AOL136" s="41"/>
      <c r="AOM136" s="41"/>
      <c r="AON136" s="41"/>
      <c r="AOO136" s="41"/>
      <c r="AOP136" s="41"/>
      <c r="AOQ136" s="41"/>
      <c r="AOR136" s="41"/>
      <c r="AOS136" s="41"/>
      <c r="AOT136" s="41"/>
      <c r="AOU136" s="41"/>
      <c r="AOV136" s="41"/>
      <c r="AOW136" s="41"/>
      <c r="AOX136" s="41"/>
      <c r="AOY136" s="41"/>
      <c r="AOZ136" s="41"/>
      <c r="APA136" s="41"/>
      <c r="APB136" s="41"/>
      <c r="APC136" s="41"/>
      <c r="APD136" s="41"/>
      <c r="APE136" s="41"/>
      <c r="APF136" s="41"/>
      <c r="APG136" s="41"/>
      <c r="APH136" s="41"/>
      <c r="API136" s="41"/>
      <c r="APJ136" s="41"/>
      <c r="APK136" s="41"/>
      <c r="APL136" s="41"/>
      <c r="APM136" s="41"/>
      <c r="APN136" s="41"/>
      <c r="APO136" s="41"/>
      <c r="APP136" s="41"/>
      <c r="APQ136" s="41"/>
      <c r="APR136" s="41"/>
      <c r="APS136" s="41"/>
      <c r="APT136" s="41"/>
      <c r="APU136" s="41"/>
      <c r="APV136" s="41"/>
      <c r="APW136" s="41"/>
      <c r="APX136" s="41"/>
      <c r="APY136" s="41"/>
      <c r="APZ136" s="41"/>
      <c r="AQA136" s="41"/>
      <c r="AQB136" s="41"/>
      <c r="AQC136" s="41"/>
      <c r="AQD136" s="41"/>
      <c r="AQE136" s="41"/>
      <c r="AQF136" s="41"/>
      <c r="AQG136" s="41"/>
      <c r="AQH136" s="41"/>
      <c r="AQI136" s="41"/>
      <c r="AQJ136" s="41"/>
      <c r="AQK136" s="41"/>
      <c r="AQL136" s="41"/>
      <c r="AQM136" s="41"/>
      <c r="AQN136" s="41"/>
      <c r="AQO136" s="41"/>
      <c r="AQP136" s="41"/>
      <c r="AQQ136" s="41"/>
      <c r="AQR136" s="41"/>
      <c r="AQS136" s="41"/>
      <c r="AQT136" s="41"/>
      <c r="AQU136" s="41"/>
      <c r="AQV136" s="41"/>
      <c r="AQW136" s="41"/>
      <c r="AQX136" s="41"/>
      <c r="AQY136" s="41"/>
      <c r="AQZ136" s="41"/>
      <c r="ARA136" s="41"/>
      <c r="ARB136" s="41"/>
      <c r="ARC136" s="41"/>
      <c r="ARD136" s="41"/>
      <c r="ARE136" s="41"/>
      <c r="ARF136" s="41"/>
      <c r="ARG136" s="41"/>
      <c r="ARH136" s="41"/>
      <c r="ARI136" s="41"/>
      <c r="ARJ136" s="41"/>
      <c r="ARK136" s="41"/>
      <c r="ARL136" s="41"/>
      <c r="ARM136" s="41"/>
      <c r="ARN136" s="41"/>
      <c r="ARO136" s="41"/>
      <c r="ARP136" s="41"/>
      <c r="ARQ136" s="41"/>
      <c r="ARR136" s="41"/>
      <c r="ARS136" s="41"/>
      <c r="ART136" s="41"/>
      <c r="ARU136" s="41"/>
      <c r="ARV136" s="41"/>
      <c r="ARW136" s="41"/>
      <c r="ARX136" s="41"/>
      <c r="ARY136" s="41"/>
      <c r="ARZ136" s="41"/>
      <c r="ASA136" s="41"/>
      <c r="ASB136" s="41"/>
      <c r="ASC136" s="41"/>
      <c r="ASD136" s="41"/>
      <c r="ASE136" s="41"/>
      <c r="ASF136" s="41"/>
      <c r="ASG136" s="41"/>
      <c r="ASH136" s="41"/>
      <c r="ASI136" s="41"/>
      <c r="ASJ136" s="41"/>
      <c r="ASK136" s="41"/>
      <c r="ASL136" s="41"/>
      <c r="ASM136" s="41"/>
      <c r="ASN136" s="41"/>
      <c r="ASO136" s="41"/>
      <c r="ASP136" s="41"/>
      <c r="ASQ136" s="41"/>
      <c r="ASR136" s="41"/>
      <c r="ASS136" s="41"/>
      <c r="AST136" s="41"/>
      <c r="ASU136" s="41"/>
      <c r="ASV136" s="41"/>
      <c r="ASW136" s="41"/>
      <c r="ASX136" s="41"/>
      <c r="ASY136" s="41"/>
      <c r="ASZ136" s="41"/>
      <c r="ATA136" s="41"/>
      <c r="ATB136" s="41"/>
      <c r="ATC136" s="41"/>
      <c r="ATD136" s="41"/>
      <c r="ATE136" s="41"/>
      <c r="ATF136" s="41"/>
      <c r="ATG136" s="41"/>
      <c r="ATH136" s="41"/>
      <c r="ATI136" s="41"/>
      <c r="ATJ136" s="41"/>
      <c r="ATK136" s="41"/>
      <c r="ATL136" s="41"/>
      <c r="ATM136" s="41"/>
      <c r="ATN136" s="41"/>
      <c r="ATO136" s="41"/>
      <c r="ATP136" s="41"/>
      <c r="ATQ136" s="41"/>
      <c r="ATR136" s="41"/>
      <c r="ATS136" s="41"/>
      <c r="ATT136" s="41"/>
      <c r="ATU136" s="41"/>
      <c r="ATV136" s="41"/>
      <c r="ATW136" s="41"/>
      <c r="ATX136" s="41"/>
      <c r="ATY136" s="41"/>
      <c r="ATZ136" s="41"/>
      <c r="AUA136" s="41"/>
      <c r="AUB136" s="41"/>
      <c r="AUC136" s="41"/>
      <c r="AUD136" s="41"/>
      <c r="AUE136" s="41"/>
      <c r="AUF136" s="41"/>
      <c r="AUG136" s="41"/>
      <c r="AUH136" s="41"/>
      <c r="AUI136" s="41"/>
      <c r="AUJ136" s="41"/>
      <c r="AUK136" s="41"/>
      <c r="AUL136" s="41"/>
      <c r="AUM136" s="41"/>
      <c r="AUN136" s="41"/>
      <c r="AUO136" s="41"/>
      <c r="AUP136" s="41"/>
      <c r="AUQ136" s="41"/>
      <c r="AUR136" s="41"/>
      <c r="AUS136" s="41"/>
      <c r="AUT136" s="41"/>
      <c r="AUU136" s="41"/>
      <c r="AUV136" s="41"/>
      <c r="AUW136" s="41"/>
      <c r="AUX136" s="41"/>
      <c r="AUY136" s="41"/>
      <c r="AUZ136" s="41"/>
      <c r="AVA136" s="41"/>
      <c r="AVB136" s="41"/>
      <c r="AVC136" s="41"/>
      <c r="AVD136" s="41"/>
      <c r="AVE136" s="41"/>
      <c r="AVF136" s="41"/>
      <c r="AVG136" s="41"/>
      <c r="AVH136" s="41"/>
      <c r="AVI136" s="41"/>
      <c r="AVJ136" s="41"/>
      <c r="AVK136" s="41"/>
      <c r="AVL136" s="41"/>
      <c r="AVM136" s="41"/>
      <c r="AVN136" s="41"/>
      <c r="AVO136" s="41"/>
      <c r="AVP136" s="41"/>
      <c r="AVQ136" s="41"/>
      <c r="AVR136" s="41"/>
      <c r="AVS136" s="41"/>
      <c r="AVT136" s="41"/>
      <c r="AVU136" s="41"/>
      <c r="AWB136" s="41"/>
      <c r="AWC136" s="41"/>
      <c r="AWD136" s="41"/>
      <c r="AWE136" s="41"/>
      <c r="AWF136" s="41"/>
      <c r="AWG136" s="41"/>
      <c r="AWH136" s="41"/>
      <c r="AWI136" s="41"/>
      <c r="AWJ136" s="41"/>
      <c r="AWK136" s="41"/>
      <c r="AWL136" s="41"/>
      <c r="AWM136" s="41"/>
      <c r="AWN136" s="41"/>
      <c r="AWO136" s="41"/>
      <c r="AWP136" s="41"/>
      <c r="AWQ136" s="41"/>
      <c r="AWR136" s="41"/>
      <c r="AWS136" s="41"/>
      <c r="AWT136" s="41"/>
      <c r="AWU136" s="41"/>
      <c r="AWV136" s="41"/>
      <c r="AWW136" s="41"/>
      <c r="AWX136" s="41"/>
      <c r="AWY136" s="41"/>
      <c r="AWZ136" s="41"/>
      <c r="AXA136" s="41"/>
      <c r="AXB136" s="41"/>
      <c r="AXC136" s="41"/>
      <c r="AXD136" s="41"/>
      <c r="AXE136" s="41"/>
      <c r="AXF136" s="41"/>
      <c r="AXG136" s="41"/>
      <c r="AXH136" s="41"/>
      <c r="AXI136" s="41"/>
      <c r="AXJ136" s="41"/>
      <c r="AXK136" s="41"/>
      <c r="AXL136" s="41"/>
      <c r="AXM136" s="41"/>
      <c r="AXN136" s="41"/>
      <c r="AXO136" s="41"/>
      <c r="AXP136" s="41"/>
      <c r="AXQ136" s="41"/>
      <c r="AXR136" s="41"/>
      <c r="AXS136" s="41"/>
      <c r="AXT136" s="41"/>
      <c r="AXU136" s="41"/>
      <c r="AXV136" s="41"/>
      <c r="AXW136" s="41"/>
      <c r="AXX136" s="41"/>
      <c r="AXY136" s="41"/>
      <c r="AXZ136" s="41"/>
      <c r="AYA136" s="41"/>
      <c r="AYB136" s="41"/>
      <c r="AYC136" s="41"/>
      <c r="AYD136" s="41"/>
      <c r="AYE136" s="41"/>
      <c r="AYF136" s="41"/>
      <c r="AYG136" s="41"/>
      <c r="AYH136" s="41"/>
      <c r="AYI136" s="41"/>
      <c r="AYJ136" s="41"/>
      <c r="AYK136" s="41"/>
      <c r="AYL136" s="41"/>
      <c r="AYM136" s="41"/>
      <c r="AYN136" s="41"/>
      <c r="AYO136" s="41"/>
      <c r="AYP136" s="41"/>
      <c r="AYQ136" s="41"/>
      <c r="AYR136" s="41"/>
      <c r="AYS136" s="41"/>
      <c r="AYT136" s="41"/>
      <c r="AYU136" s="41"/>
      <c r="AYV136" s="41"/>
      <c r="AYW136" s="41"/>
      <c r="AYX136" s="41"/>
      <c r="AYY136" s="41"/>
      <c r="AYZ136" s="41"/>
      <c r="AZA136" s="41"/>
      <c r="AZB136" s="41"/>
      <c r="AZC136" s="41"/>
      <c r="AZD136" s="41"/>
      <c r="AZE136" s="41"/>
      <c r="AZF136" s="41"/>
      <c r="AZG136" s="41"/>
      <c r="AZH136" s="41"/>
      <c r="AZI136" s="41"/>
      <c r="AZJ136" s="41"/>
      <c r="AZK136" s="41"/>
      <c r="AZL136" s="41"/>
      <c r="AZM136" s="41"/>
      <c r="AZN136" s="41"/>
      <c r="AZO136" s="41"/>
      <c r="AZP136" s="41"/>
      <c r="AZQ136" s="41"/>
      <c r="AZR136" s="41"/>
      <c r="AZS136" s="41"/>
      <c r="AZT136" s="41"/>
      <c r="AZU136" s="41"/>
      <c r="AZV136" s="41"/>
      <c r="AZW136" s="41"/>
      <c r="AZX136" s="41"/>
      <c r="AZY136" s="41"/>
      <c r="AZZ136" s="41"/>
      <c r="BAA136" s="41"/>
      <c r="BAB136" s="41"/>
      <c r="BAC136" s="41"/>
      <c r="BAD136" s="41"/>
      <c r="BAE136" s="41"/>
      <c r="BAF136" s="41"/>
      <c r="BAG136" s="41"/>
      <c r="BAH136" s="41"/>
      <c r="BAI136" s="41"/>
      <c r="BAJ136" s="41"/>
      <c r="BAK136" s="41"/>
      <c r="BAL136" s="41"/>
      <c r="BAM136" s="41"/>
      <c r="BAN136" s="41"/>
      <c r="BAO136" s="41"/>
      <c r="BAP136" s="41"/>
      <c r="BAQ136" s="41"/>
      <c r="BAR136" s="41"/>
      <c r="BAS136" s="41"/>
      <c r="BAT136" s="41"/>
      <c r="BAU136" s="41"/>
      <c r="BAV136" s="41"/>
      <c r="BAW136" s="41"/>
      <c r="BAX136" s="41"/>
      <c r="BAY136" s="41"/>
      <c r="BAZ136" s="41"/>
      <c r="BBA136" s="41"/>
      <c r="BBB136" s="41"/>
      <c r="BBC136" s="41"/>
      <c r="BBD136" s="41"/>
      <c r="BBE136" s="41"/>
      <c r="BBF136" s="41"/>
      <c r="BBG136" s="41"/>
      <c r="BBH136" s="41"/>
      <c r="BBI136" s="41"/>
      <c r="BBJ136" s="41"/>
      <c r="BBK136" s="41"/>
      <c r="BBL136" s="41"/>
      <c r="BBM136" s="41"/>
      <c r="BBN136" s="41"/>
      <c r="BBO136" s="41"/>
      <c r="BBP136" s="41"/>
      <c r="BBQ136" s="41"/>
      <c r="BBR136" s="41"/>
      <c r="BBS136" s="41"/>
      <c r="BBT136" s="41"/>
      <c r="BBU136" s="41"/>
      <c r="BBV136" s="41"/>
      <c r="BBW136" s="41"/>
      <c r="BBX136" s="41"/>
      <c r="BBY136" s="41"/>
      <c r="BBZ136" s="41"/>
      <c r="BCA136" s="41"/>
      <c r="BCB136" s="41"/>
      <c r="BCC136" s="41"/>
      <c r="BCD136" s="41"/>
      <c r="BCE136" s="41"/>
      <c r="BCF136" s="41"/>
      <c r="BCG136" s="41"/>
      <c r="BCH136" s="41"/>
      <c r="BCI136" s="41"/>
      <c r="BCJ136" s="41"/>
      <c r="BCK136" s="41"/>
      <c r="BCL136" s="41"/>
      <c r="BCM136" s="41"/>
      <c r="BCN136" s="41"/>
      <c r="BCO136" s="41"/>
      <c r="BCP136" s="41"/>
      <c r="BCQ136" s="41"/>
      <c r="BCR136" s="41"/>
      <c r="BCS136" s="41"/>
      <c r="BCT136" s="41"/>
      <c r="BCU136" s="41"/>
      <c r="BCV136" s="41"/>
      <c r="BCW136" s="41"/>
      <c r="BCX136" s="41"/>
      <c r="BCY136" s="41"/>
      <c r="BCZ136" s="41"/>
      <c r="BDA136" s="41"/>
      <c r="BDB136" s="41"/>
      <c r="BDC136" s="41"/>
      <c r="BDD136" s="41"/>
      <c r="BDE136" s="41"/>
      <c r="BDF136" s="41"/>
      <c r="BDG136" s="41"/>
      <c r="BDH136" s="41"/>
      <c r="BDI136" s="41"/>
      <c r="BDJ136" s="41"/>
      <c r="BDK136" s="41"/>
      <c r="BDL136" s="41"/>
      <c r="BDM136" s="41"/>
      <c r="BDN136" s="41"/>
      <c r="BDO136" s="41"/>
      <c r="BDP136" s="41"/>
      <c r="BDQ136" s="41"/>
      <c r="BDR136" s="41"/>
      <c r="BDS136" s="41"/>
      <c r="BDT136" s="41"/>
      <c r="BDU136" s="41"/>
      <c r="BDV136" s="41"/>
      <c r="BDW136" s="41"/>
      <c r="BDX136" s="41"/>
      <c r="BDY136" s="41"/>
      <c r="BDZ136" s="41"/>
      <c r="BEA136" s="41"/>
      <c r="BEB136" s="41"/>
      <c r="BEC136" s="41"/>
      <c r="BED136" s="41"/>
      <c r="BEE136" s="41"/>
      <c r="BEF136" s="41"/>
      <c r="BEG136" s="41"/>
      <c r="BEH136" s="41"/>
      <c r="BEI136" s="41"/>
      <c r="BEJ136" s="41"/>
      <c r="BEK136" s="41"/>
      <c r="BEL136" s="41"/>
      <c r="BEM136" s="41"/>
      <c r="BEN136" s="41"/>
      <c r="BEO136" s="41"/>
      <c r="BEP136" s="41"/>
      <c r="BEQ136" s="41"/>
      <c r="BER136" s="41"/>
      <c r="BES136" s="41"/>
      <c r="BET136" s="41"/>
      <c r="BEU136" s="41"/>
      <c r="BEV136" s="41"/>
      <c r="BEW136" s="41"/>
      <c r="BEX136" s="41"/>
      <c r="BEY136" s="41"/>
      <c r="BEZ136" s="41"/>
      <c r="BFA136" s="41"/>
      <c r="BFB136" s="41"/>
      <c r="BFC136" s="41"/>
      <c r="BFD136" s="41"/>
      <c r="BFE136" s="41"/>
      <c r="BFF136" s="41"/>
      <c r="BFG136" s="41"/>
      <c r="BFH136" s="41"/>
      <c r="BFI136" s="41"/>
      <c r="BFJ136" s="41"/>
      <c r="BFK136" s="41"/>
      <c r="BFL136" s="41"/>
      <c r="BFM136" s="41"/>
      <c r="BFN136" s="41"/>
      <c r="BFO136" s="41"/>
      <c r="BFP136" s="41"/>
      <c r="BFQ136" s="41"/>
      <c r="BFX136" s="41"/>
      <c r="BFY136" s="41"/>
      <c r="BFZ136" s="41"/>
      <c r="BGA136" s="41"/>
      <c r="BGB136" s="41"/>
      <c r="BGC136" s="41"/>
      <c r="BGD136" s="41"/>
      <c r="BGE136" s="41"/>
      <c r="BGF136" s="41"/>
      <c r="BGG136" s="41"/>
      <c r="BGH136" s="41"/>
      <c r="BGI136" s="41"/>
      <c r="BGJ136" s="41"/>
      <c r="BGK136" s="41"/>
      <c r="BGL136" s="41"/>
      <c r="BGM136" s="41"/>
      <c r="BGN136" s="41"/>
      <c r="BGO136" s="41"/>
      <c r="BGP136" s="41"/>
      <c r="BGQ136" s="41"/>
      <c r="BGR136" s="41"/>
      <c r="BGS136" s="41"/>
      <c r="BGT136" s="41"/>
      <c r="BGU136" s="41"/>
      <c r="BGV136" s="41"/>
      <c r="BGW136" s="41"/>
      <c r="BGX136" s="41"/>
      <c r="BGY136" s="41"/>
      <c r="BGZ136" s="41"/>
      <c r="BHA136" s="41"/>
      <c r="BHB136" s="41"/>
      <c r="BHC136" s="41"/>
      <c r="BHD136" s="41"/>
      <c r="BHE136" s="41"/>
      <c r="BHF136" s="41"/>
      <c r="BHG136" s="41"/>
      <c r="BHH136" s="41"/>
      <c r="BHI136" s="41"/>
      <c r="BHJ136" s="41"/>
      <c r="BHK136" s="41"/>
      <c r="BHL136" s="41"/>
      <c r="BHM136" s="41"/>
      <c r="BHN136" s="41"/>
      <c r="BHO136" s="41"/>
      <c r="BHP136" s="41"/>
      <c r="BHQ136" s="41"/>
      <c r="BHR136" s="41"/>
      <c r="BHS136" s="41"/>
      <c r="BHT136" s="41"/>
      <c r="BHU136" s="41"/>
      <c r="BHV136" s="41"/>
      <c r="BHW136" s="41"/>
      <c r="BHX136" s="41"/>
      <c r="BHY136" s="41"/>
      <c r="BHZ136" s="41"/>
      <c r="BIA136" s="41"/>
      <c r="BIB136" s="41"/>
      <c r="BIC136" s="41"/>
      <c r="BID136" s="41"/>
      <c r="BIE136" s="41"/>
      <c r="BIF136" s="41"/>
      <c r="BIG136" s="41"/>
      <c r="BIH136" s="41"/>
      <c r="BII136" s="41"/>
      <c r="BIJ136" s="41"/>
      <c r="BIK136" s="41"/>
      <c r="BIL136" s="41"/>
      <c r="BIM136" s="41"/>
      <c r="BIN136" s="41"/>
      <c r="BIO136" s="41"/>
      <c r="BIP136" s="41"/>
      <c r="BIQ136" s="41"/>
      <c r="BIR136" s="41"/>
      <c r="BIS136" s="41"/>
      <c r="BIT136" s="41"/>
      <c r="BIU136" s="41"/>
      <c r="BIV136" s="41"/>
      <c r="BIW136" s="41"/>
      <c r="BIX136" s="41"/>
      <c r="BIY136" s="41"/>
      <c r="BIZ136" s="41"/>
      <c r="BJA136" s="41"/>
      <c r="BJB136" s="41"/>
      <c r="BJC136" s="41"/>
      <c r="BJD136" s="41"/>
      <c r="BJE136" s="41"/>
      <c r="BJF136" s="41"/>
      <c r="BJG136" s="41"/>
      <c r="BJH136" s="41"/>
      <c r="BJI136" s="41"/>
      <c r="BJJ136" s="41"/>
      <c r="BJK136" s="41"/>
      <c r="BJL136" s="41"/>
      <c r="BJM136" s="41"/>
      <c r="BJN136" s="41"/>
      <c r="BJO136" s="41"/>
      <c r="BJP136" s="41"/>
      <c r="BJQ136" s="41"/>
      <c r="BJR136" s="41"/>
      <c r="BJS136" s="41"/>
      <c r="BJT136" s="41"/>
      <c r="BJU136" s="41"/>
      <c r="BJV136" s="41"/>
      <c r="BJW136" s="41"/>
      <c r="BJX136" s="41"/>
      <c r="BJY136" s="41"/>
      <c r="BJZ136" s="41"/>
      <c r="BKA136" s="41"/>
      <c r="BKB136" s="41"/>
      <c r="BKC136" s="41"/>
      <c r="BKD136" s="41"/>
      <c r="BKE136" s="41"/>
      <c r="BKF136" s="41"/>
      <c r="BKG136" s="41"/>
      <c r="BKH136" s="41"/>
      <c r="BKI136" s="41"/>
      <c r="BKJ136" s="41"/>
      <c r="BKK136" s="41"/>
      <c r="BKL136" s="41"/>
      <c r="BKM136" s="41"/>
      <c r="BKN136" s="41"/>
      <c r="BKO136" s="41"/>
      <c r="BKP136" s="41"/>
      <c r="BKQ136" s="41"/>
      <c r="BKR136" s="41"/>
      <c r="BKS136" s="41"/>
      <c r="BKT136" s="41"/>
      <c r="BKU136" s="41"/>
      <c r="BKV136" s="41"/>
      <c r="BKW136" s="41"/>
      <c r="BKX136" s="41"/>
      <c r="BKY136" s="41"/>
      <c r="BKZ136" s="41"/>
      <c r="BLA136" s="41"/>
      <c r="BLB136" s="41"/>
      <c r="BLC136" s="41"/>
      <c r="BLD136" s="41"/>
      <c r="BLE136" s="41"/>
      <c r="BLF136" s="41"/>
      <c r="BLG136" s="41"/>
      <c r="BLH136" s="41"/>
      <c r="BLI136" s="41"/>
      <c r="BLJ136" s="41"/>
      <c r="BLK136" s="41"/>
      <c r="BLL136" s="41"/>
      <c r="BLM136" s="41"/>
      <c r="BLN136" s="41"/>
      <c r="BLO136" s="41"/>
      <c r="BLP136" s="41"/>
      <c r="BLQ136" s="41"/>
      <c r="BLR136" s="41"/>
      <c r="BLS136" s="41"/>
      <c r="BLT136" s="41"/>
      <c r="BLU136" s="41"/>
      <c r="BLV136" s="41"/>
      <c r="BLW136" s="41"/>
      <c r="BLX136" s="41"/>
      <c r="BLY136" s="41"/>
      <c r="BLZ136" s="41"/>
      <c r="BMA136" s="41"/>
      <c r="BMB136" s="41"/>
      <c r="BMC136" s="41"/>
      <c r="BMD136" s="41"/>
      <c r="BME136" s="41"/>
      <c r="BMF136" s="41"/>
      <c r="BMG136" s="41"/>
      <c r="BMH136" s="41"/>
      <c r="BMI136" s="41"/>
      <c r="BMJ136" s="41"/>
      <c r="BMK136" s="41"/>
      <c r="BML136" s="41"/>
      <c r="BMM136" s="41"/>
      <c r="BMN136" s="41"/>
      <c r="BMO136" s="41"/>
      <c r="BMP136" s="41"/>
      <c r="BMQ136" s="41"/>
      <c r="BMR136" s="41"/>
      <c r="BMS136" s="41"/>
      <c r="BMT136" s="41"/>
      <c r="BMU136" s="41"/>
      <c r="BMV136" s="41"/>
      <c r="BMW136" s="41"/>
      <c r="BMX136" s="41"/>
      <c r="BMY136" s="41"/>
      <c r="BMZ136" s="41"/>
      <c r="BNA136" s="41"/>
      <c r="BNB136" s="41"/>
      <c r="BNC136" s="41"/>
      <c r="BND136" s="41"/>
      <c r="BNE136" s="41"/>
      <c r="BNF136" s="41"/>
      <c r="BNG136" s="41"/>
      <c r="BNH136" s="41"/>
      <c r="BNI136" s="41"/>
      <c r="BNJ136" s="41"/>
      <c r="BNK136" s="41"/>
      <c r="BNL136" s="41"/>
      <c r="BNM136" s="41"/>
      <c r="BNN136" s="41"/>
      <c r="BNO136" s="41"/>
      <c r="BNP136" s="41"/>
      <c r="BNQ136" s="41"/>
      <c r="BNR136" s="41"/>
      <c r="BNS136" s="41"/>
      <c r="BNT136" s="41"/>
      <c r="BNU136" s="41"/>
      <c r="BNV136" s="41"/>
      <c r="BNW136" s="41"/>
      <c r="BNX136" s="41"/>
      <c r="BNY136" s="41"/>
      <c r="BNZ136" s="41"/>
      <c r="BOA136" s="41"/>
      <c r="BOB136" s="41"/>
      <c r="BOC136" s="41"/>
      <c r="BOD136" s="41"/>
      <c r="BOE136" s="41"/>
      <c r="BOF136" s="41"/>
      <c r="BOG136" s="41"/>
      <c r="BOH136" s="41"/>
      <c r="BOI136" s="41"/>
      <c r="BOJ136" s="41"/>
      <c r="BOK136" s="41"/>
      <c r="BOL136" s="41"/>
      <c r="BOM136" s="41"/>
      <c r="BON136" s="41"/>
      <c r="BOO136" s="41"/>
      <c r="BOP136" s="41"/>
      <c r="BOQ136" s="41"/>
      <c r="BOR136" s="41"/>
      <c r="BOS136" s="41"/>
      <c r="BOT136" s="41"/>
      <c r="BOU136" s="41"/>
      <c r="BOV136" s="41"/>
      <c r="BOW136" s="41"/>
      <c r="BOX136" s="41"/>
      <c r="BOY136" s="41"/>
      <c r="BOZ136" s="41"/>
      <c r="BPA136" s="41"/>
      <c r="BPB136" s="41"/>
      <c r="BPC136" s="41"/>
      <c r="BPD136" s="41"/>
      <c r="BPE136" s="41"/>
      <c r="BPF136" s="41"/>
      <c r="BPG136" s="41"/>
      <c r="BPH136" s="41"/>
      <c r="BPI136" s="41"/>
      <c r="BPJ136" s="41"/>
      <c r="BPK136" s="41"/>
      <c r="BPL136" s="41"/>
      <c r="BPM136" s="41"/>
      <c r="BPT136" s="41"/>
      <c r="BPU136" s="41"/>
      <c r="BPV136" s="41"/>
      <c r="BPW136" s="41"/>
      <c r="BPX136" s="41"/>
      <c r="BPY136" s="41"/>
      <c r="BPZ136" s="41"/>
      <c r="BQA136" s="41"/>
      <c r="BQB136" s="41"/>
      <c r="BQC136" s="41"/>
      <c r="BQD136" s="41"/>
      <c r="BQE136" s="41"/>
      <c r="BQF136" s="41"/>
      <c r="BQG136" s="41"/>
      <c r="BQH136" s="41"/>
      <c r="BQI136" s="41"/>
      <c r="BQJ136" s="41"/>
      <c r="BQK136" s="41"/>
      <c r="BQL136" s="41"/>
      <c r="BQM136" s="41"/>
      <c r="BQN136" s="41"/>
      <c r="BQO136" s="41"/>
      <c r="BQP136" s="41"/>
      <c r="BQQ136" s="41"/>
      <c r="BQR136" s="41"/>
      <c r="BQS136" s="41"/>
      <c r="BQT136" s="41"/>
      <c r="BQU136" s="41"/>
      <c r="BQV136" s="41"/>
      <c r="BQW136" s="41"/>
      <c r="BQX136" s="41"/>
      <c r="BQY136" s="41"/>
      <c r="BQZ136" s="41"/>
      <c r="BRA136" s="41"/>
      <c r="BRB136" s="41"/>
      <c r="BRC136" s="41"/>
      <c r="BRD136" s="41"/>
      <c r="BRE136" s="41"/>
      <c r="BRF136" s="41"/>
      <c r="BRG136" s="41"/>
      <c r="BRH136" s="41"/>
      <c r="BRI136" s="41"/>
      <c r="BRJ136" s="41"/>
      <c r="BRK136" s="41"/>
      <c r="BRL136" s="41"/>
      <c r="BRM136" s="41"/>
      <c r="BRN136" s="41"/>
      <c r="BRO136" s="41"/>
      <c r="BRP136" s="41"/>
      <c r="BRQ136" s="41"/>
      <c r="BRR136" s="41"/>
      <c r="BRS136" s="41"/>
      <c r="BRT136" s="41"/>
      <c r="BRU136" s="41"/>
      <c r="BRV136" s="41"/>
      <c r="BRW136" s="41"/>
      <c r="BRX136" s="41"/>
      <c r="BRY136" s="41"/>
      <c r="BRZ136" s="41"/>
      <c r="BSA136" s="41"/>
      <c r="BSB136" s="41"/>
      <c r="BSC136" s="41"/>
      <c r="BSD136" s="41"/>
      <c r="BSE136" s="41"/>
      <c r="BSF136" s="41"/>
      <c r="BSG136" s="41"/>
      <c r="BSH136" s="41"/>
      <c r="BSI136" s="41"/>
      <c r="BSJ136" s="41"/>
      <c r="BSK136" s="41"/>
      <c r="BSL136" s="41"/>
      <c r="BSM136" s="41"/>
      <c r="BSN136" s="41"/>
      <c r="BSO136" s="41"/>
      <c r="BSP136" s="41"/>
      <c r="BSQ136" s="41"/>
      <c r="BSR136" s="41"/>
      <c r="BSS136" s="41"/>
      <c r="BST136" s="41"/>
      <c r="BSU136" s="41"/>
      <c r="BSV136" s="41"/>
      <c r="BSW136" s="41"/>
      <c r="BSX136" s="41"/>
      <c r="BSY136" s="41"/>
      <c r="BSZ136" s="41"/>
      <c r="BTA136" s="41"/>
      <c r="BTB136" s="41"/>
      <c r="BTC136" s="41"/>
      <c r="BTD136" s="41"/>
      <c r="BTE136" s="41"/>
      <c r="BTF136" s="41"/>
      <c r="BTG136" s="41"/>
      <c r="BTH136" s="41"/>
      <c r="BTI136" s="41"/>
      <c r="BTJ136" s="41"/>
      <c r="BTK136" s="41"/>
      <c r="BTL136" s="41"/>
      <c r="BTM136" s="41"/>
      <c r="BTN136" s="41"/>
      <c r="BTO136" s="41"/>
      <c r="BTP136" s="41"/>
      <c r="BTQ136" s="41"/>
      <c r="BTR136" s="41"/>
      <c r="BTS136" s="41"/>
      <c r="BTT136" s="41"/>
      <c r="BTU136" s="41"/>
      <c r="BTV136" s="41"/>
      <c r="BTW136" s="41"/>
      <c r="BTX136" s="41"/>
      <c r="BTY136" s="41"/>
      <c r="BTZ136" s="41"/>
      <c r="BUA136" s="41"/>
      <c r="BUB136" s="41"/>
      <c r="BUC136" s="41"/>
      <c r="BUD136" s="41"/>
      <c r="BUE136" s="41"/>
      <c r="BUF136" s="41"/>
      <c r="BUG136" s="41"/>
      <c r="BUH136" s="41"/>
      <c r="BUI136" s="41"/>
      <c r="BUJ136" s="41"/>
      <c r="BUK136" s="41"/>
      <c r="BUL136" s="41"/>
      <c r="BUM136" s="41"/>
      <c r="BUN136" s="41"/>
      <c r="BUO136" s="41"/>
      <c r="BUP136" s="41"/>
      <c r="BUQ136" s="41"/>
      <c r="BUR136" s="41"/>
      <c r="BUS136" s="41"/>
      <c r="BUT136" s="41"/>
      <c r="BUU136" s="41"/>
      <c r="BUV136" s="41"/>
      <c r="BUW136" s="41"/>
      <c r="BUX136" s="41"/>
      <c r="BUY136" s="41"/>
      <c r="BUZ136" s="41"/>
      <c r="BVA136" s="41"/>
      <c r="BVB136" s="41"/>
      <c r="BVC136" s="41"/>
      <c r="BVD136" s="41"/>
      <c r="BVE136" s="41"/>
      <c r="BVF136" s="41"/>
      <c r="BVG136" s="41"/>
      <c r="BVH136" s="41"/>
      <c r="BVI136" s="41"/>
      <c r="BVJ136" s="41"/>
      <c r="BVK136" s="41"/>
      <c r="BVL136" s="41"/>
      <c r="BVM136" s="41"/>
      <c r="BVN136" s="41"/>
      <c r="BVO136" s="41"/>
      <c r="BVP136" s="41"/>
      <c r="BVQ136" s="41"/>
      <c r="BVR136" s="41"/>
      <c r="BVS136" s="41"/>
      <c r="BVT136" s="41"/>
      <c r="BVU136" s="41"/>
      <c r="BVV136" s="41"/>
      <c r="BVW136" s="41"/>
      <c r="BVX136" s="41"/>
      <c r="BVY136" s="41"/>
      <c r="BVZ136" s="41"/>
      <c r="BWA136" s="41"/>
      <c r="BWB136" s="41"/>
      <c r="BWC136" s="41"/>
      <c r="BWD136" s="41"/>
      <c r="BWE136" s="41"/>
      <c r="BWF136" s="41"/>
      <c r="BWG136" s="41"/>
      <c r="BWH136" s="41"/>
      <c r="BWI136" s="41"/>
      <c r="BWJ136" s="41"/>
      <c r="BWK136" s="41"/>
      <c r="BWL136" s="41"/>
      <c r="BWM136" s="41"/>
      <c r="BWN136" s="41"/>
      <c r="BWO136" s="41"/>
      <c r="BWP136" s="41"/>
      <c r="BWQ136" s="41"/>
      <c r="BWR136" s="41"/>
      <c r="BWS136" s="41"/>
      <c r="BWT136" s="41"/>
      <c r="BWU136" s="41"/>
      <c r="BWV136" s="41"/>
      <c r="BWW136" s="41"/>
      <c r="BWX136" s="41"/>
      <c r="BWY136" s="41"/>
      <c r="BWZ136" s="41"/>
      <c r="BXA136" s="41"/>
      <c r="BXB136" s="41"/>
      <c r="BXC136" s="41"/>
      <c r="BXD136" s="41"/>
      <c r="BXE136" s="41"/>
      <c r="BXF136" s="41"/>
      <c r="BXG136" s="41"/>
      <c r="BXH136" s="41"/>
      <c r="BXI136" s="41"/>
      <c r="BXJ136" s="41"/>
      <c r="BXK136" s="41"/>
      <c r="BXL136" s="41"/>
      <c r="BXM136" s="41"/>
      <c r="BXN136" s="41"/>
      <c r="BXO136" s="41"/>
      <c r="BXP136" s="41"/>
      <c r="BXQ136" s="41"/>
      <c r="BXR136" s="41"/>
      <c r="BXS136" s="41"/>
      <c r="BXT136" s="41"/>
      <c r="BXU136" s="41"/>
      <c r="BXV136" s="41"/>
      <c r="BXW136" s="41"/>
      <c r="BXX136" s="41"/>
      <c r="BXY136" s="41"/>
      <c r="BXZ136" s="41"/>
      <c r="BYA136" s="41"/>
      <c r="BYB136" s="41"/>
      <c r="BYC136" s="41"/>
      <c r="BYD136" s="41"/>
      <c r="BYE136" s="41"/>
      <c r="BYF136" s="41"/>
      <c r="BYG136" s="41"/>
      <c r="BYH136" s="41"/>
      <c r="BYI136" s="41"/>
      <c r="BYJ136" s="41"/>
      <c r="BYK136" s="41"/>
      <c r="BYL136" s="41"/>
      <c r="BYM136" s="41"/>
      <c r="BYN136" s="41"/>
      <c r="BYO136" s="41"/>
      <c r="BYP136" s="41"/>
      <c r="BYQ136" s="41"/>
      <c r="BYR136" s="41"/>
      <c r="BYS136" s="41"/>
      <c r="BYT136" s="41"/>
      <c r="BYU136" s="41"/>
      <c r="BYV136" s="41"/>
      <c r="BYW136" s="41"/>
      <c r="BYX136" s="41"/>
      <c r="BYY136" s="41"/>
      <c r="BYZ136" s="41"/>
      <c r="BZA136" s="41"/>
      <c r="BZB136" s="41"/>
      <c r="BZC136" s="41"/>
      <c r="BZD136" s="41"/>
      <c r="BZE136" s="41"/>
      <c r="BZF136" s="41"/>
      <c r="BZG136" s="41"/>
      <c r="BZH136" s="41"/>
      <c r="BZI136" s="41"/>
      <c r="BZP136" s="41"/>
      <c r="BZQ136" s="41"/>
      <c r="BZR136" s="41"/>
      <c r="BZS136" s="41"/>
      <c r="BZT136" s="41"/>
      <c r="BZU136" s="41"/>
      <c r="BZV136" s="41"/>
      <c r="BZW136" s="41"/>
      <c r="BZX136" s="41"/>
      <c r="BZY136" s="41"/>
      <c r="BZZ136" s="41"/>
      <c r="CAA136" s="41"/>
      <c r="CAB136" s="41"/>
      <c r="CAC136" s="41"/>
      <c r="CAD136" s="41"/>
      <c r="CAE136" s="41"/>
      <c r="CAF136" s="41"/>
      <c r="CAG136" s="41"/>
      <c r="CAH136" s="41"/>
      <c r="CAI136" s="41"/>
      <c r="CAJ136" s="41"/>
      <c r="CAK136" s="41"/>
      <c r="CAL136" s="41"/>
      <c r="CAM136" s="41"/>
      <c r="CAN136" s="41"/>
      <c r="CAO136" s="41"/>
      <c r="CAP136" s="41"/>
      <c r="CAQ136" s="41"/>
      <c r="CAR136" s="41"/>
      <c r="CAS136" s="41"/>
      <c r="CAT136" s="41"/>
      <c r="CAU136" s="41"/>
      <c r="CAV136" s="41"/>
      <c r="CAW136" s="41"/>
      <c r="CAX136" s="41"/>
      <c r="CAY136" s="41"/>
      <c r="CAZ136" s="41"/>
      <c r="CBA136" s="41"/>
      <c r="CBB136" s="41"/>
      <c r="CBC136" s="41"/>
      <c r="CBD136" s="41"/>
      <c r="CBE136" s="41"/>
      <c r="CBF136" s="41"/>
      <c r="CBG136" s="41"/>
      <c r="CBH136" s="41"/>
      <c r="CBI136" s="41"/>
      <c r="CBJ136" s="41"/>
      <c r="CBK136" s="41"/>
      <c r="CBL136" s="41"/>
      <c r="CBM136" s="41"/>
      <c r="CBN136" s="41"/>
      <c r="CBO136" s="41"/>
      <c r="CBP136" s="41"/>
      <c r="CBQ136" s="41"/>
      <c r="CBR136" s="41"/>
      <c r="CBS136" s="41"/>
      <c r="CBT136" s="41"/>
      <c r="CBU136" s="41"/>
      <c r="CBV136" s="41"/>
      <c r="CBW136" s="41"/>
      <c r="CBX136" s="41"/>
      <c r="CBY136" s="41"/>
      <c r="CBZ136" s="41"/>
      <c r="CCA136" s="41"/>
      <c r="CCB136" s="41"/>
      <c r="CCC136" s="41"/>
      <c r="CCD136" s="41"/>
      <c r="CCE136" s="41"/>
      <c r="CCF136" s="41"/>
      <c r="CCG136" s="41"/>
      <c r="CCH136" s="41"/>
      <c r="CCI136" s="41"/>
      <c r="CCJ136" s="41"/>
      <c r="CCK136" s="41"/>
      <c r="CCL136" s="41"/>
      <c r="CCM136" s="41"/>
      <c r="CCN136" s="41"/>
      <c r="CCO136" s="41"/>
      <c r="CCP136" s="41"/>
      <c r="CCQ136" s="41"/>
      <c r="CCR136" s="41"/>
      <c r="CCS136" s="41"/>
      <c r="CCT136" s="41"/>
      <c r="CCU136" s="41"/>
      <c r="CCV136" s="41"/>
      <c r="CCW136" s="41"/>
      <c r="CCX136" s="41"/>
      <c r="CCY136" s="41"/>
      <c r="CCZ136" s="41"/>
      <c r="CDA136" s="41"/>
      <c r="CDB136" s="41"/>
      <c r="CDC136" s="41"/>
      <c r="CDD136" s="41"/>
      <c r="CDE136" s="41"/>
      <c r="CDF136" s="41"/>
      <c r="CDG136" s="41"/>
      <c r="CDH136" s="41"/>
      <c r="CDI136" s="41"/>
      <c r="CDJ136" s="41"/>
      <c r="CDK136" s="41"/>
      <c r="CDL136" s="41"/>
      <c r="CDM136" s="41"/>
      <c r="CDN136" s="41"/>
      <c r="CDO136" s="41"/>
      <c r="CDP136" s="41"/>
      <c r="CDQ136" s="41"/>
      <c r="CDR136" s="41"/>
      <c r="CDS136" s="41"/>
      <c r="CDT136" s="41"/>
      <c r="CDU136" s="41"/>
      <c r="CDV136" s="41"/>
      <c r="CDW136" s="41"/>
      <c r="CDX136" s="41"/>
      <c r="CDY136" s="41"/>
      <c r="CDZ136" s="41"/>
      <c r="CEA136" s="41"/>
      <c r="CEB136" s="41"/>
      <c r="CEC136" s="41"/>
      <c r="CED136" s="41"/>
      <c r="CEE136" s="41"/>
      <c r="CEF136" s="41"/>
      <c r="CEG136" s="41"/>
      <c r="CEH136" s="41"/>
      <c r="CEI136" s="41"/>
      <c r="CEJ136" s="41"/>
      <c r="CEK136" s="41"/>
      <c r="CEL136" s="41"/>
      <c r="CEM136" s="41"/>
      <c r="CEN136" s="41"/>
      <c r="CEO136" s="41"/>
      <c r="CEP136" s="41"/>
      <c r="CEQ136" s="41"/>
      <c r="CER136" s="41"/>
      <c r="CES136" s="41"/>
      <c r="CET136" s="41"/>
      <c r="CEU136" s="41"/>
      <c r="CEV136" s="41"/>
      <c r="CEW136" s="41"/>
      <c r="CEX136" s="41"/>
      <c r="CEY136" s="41"/>
      <c r="CEZ136" s="41"/>
      <c r="CFA136" s="41"/>
      <c r="CFB136" s="41"/>
      <c r="CFC136" s="41"/>
      <c r="CFD136" s="41"/>
      <c r="CFE136" s="41"/>
      <c r="CFF136" s="41"/>
      <c r="CFG136" s="41"/>
      <c r="CFH136" s="41"/>
      <c r="CFI136" s="41"/>
      <c r="CFJ136" s="41"/>
      <c r="CFK136" s="41"/>
      <c r="CFL136" s="41"/>
      <c r="CFM136" s="41"/>
      <c r="CFN136" s="41"/>
      <c r="CFO136" s="41"/>
      <c r="CFP136" s="41"/>
      <c r="CFQ136" s="41"/>
      <c r="CFR136" s="41"/>
      <c r="CFS136" s="41"/>
      <c r="CFT136" s="41"/>
      <c r="CFU136" s="41"/>
      <c r="CFV136" s="41"/>
      <c r="CFW136" s="41"/>
      <c r="CFX136" s="41"/>
      <c r="CFY136" s="41"/>
      <c r="CFZ136" s="41"/>
      <c r="CGA136" s="41"/>
      <c r="CGB136" s="41"/>
      <c r="CGC136" s="41"/>
      <c r="CGD136" s="41"/>
      <c r="CGE136" s="41"/>
      <c r="CGF136" s="41"/>
      <c r="CGG136" s="41"/>
      <c r="CGH136" s="41"/>
      <c r="CGI136" s="41"/>
      <c r="CGJ136" s="41"/>
      <c r="CGK136" s="41"/>
      <c r="CGL136" s="41"/>
      <c r="CGM136" s="41"/>
      <c r="CGN136" s="41"/>
      <c r="CGO136" s="41"/>
      <c r="CGP136" s="41"/>
      <c r="CGQ136" s="41"/>
      <c r="CGR136" s="41"/>
      <c r="CGS136" s="41"/>
      <c r="CGT136" s="41"/>
      <c r="CGU136" s="41"/>
      <c r="CGV136" s="41"/>
      <c r="CGW136" s="41"/>
      <c r="CGX136" s="41"/>
      <c r="CGY136" s="41"/>
      <c r="CGZ136" s="41"/>
      <c r="CHA136" s="41"/>
      <c r="CHB136" s="41"/>
      <c r="CHC136" s="41"/>
      <c r="CHD136" s="41"/>
      <c r="CHE136" s="41"/>
      <c r="CHF136" s="41"/>
      <c r="CHG136" s="41"/>
      <c r="CHH136" s="41"/>
      <c r="CHI136" s="41"/>
      <c r="CHJ136" s="41"/>
      <c r="CHK136" s="41"/>
      <c r="CHL136" s="41"/>
      <c r="CHM136" s="41"/>
      <c r="CHN136" s="41"/>
      <c r="CHO136" s="41"/>
      <c r="CHP136" s="41"/>
      <c r="CHQ136" s="41"/>
      <c r="CHR136" s="41"/>
      <c r="CHS136" s="41"/>
      <c r="CHT136" s="41"/>
      <c r="CHU136" s="41"/>
      <c r="CHV136" s="41"/>
      <c r="CHW136" s="41"/>
      <c r="CHX136" s="41"/>
      <c r="CHY136" s="41"/>
      <c r="CHZ136" s="41"/>
      <c r="CIA136" s="41"/>
      <c r="CIB136" s="41"/>
      <c r="CIC136" s="41"/>
      <c r="CID136" s="41"/>
      <c r="CIE136" s="41"/>
      <c r="CIF136" s="41"/>
      <c r="CIG136" s="41"/>
      <c r="CIH136" s="41"/>
      <c r="CII136" s="41"/>
      <c r="CIJ136" s="41"/>
      <c r="CIK136" s="41"/>
      <c r="CIL136" s="41"/>
      <c r="CIM136" s="41"/>
      <c r="CIN136" s="41"/>
      <c r="CIO136" s="41"/>
      <c r="CIP136" s="41"/>
      <c r="CIQ136" s="41"/>
      <c r="CIR136" s="41"/>
      <c r="CIS136" s="41"/>
      <c r="CIT136" s="41"/>
      <c r="CIU136" s="41"/>
      <c r="CIV136" s="41"/>
      <c r="CIW136" s="41"/>
      <c r="CIX136" s="41"/>
      <c r="CIY136" s="41"/>
      <c r="CIZ136" s="41"/>
      <c r="CJA136" s="41"/>
      <c r="CJB136" s="41"/>
      <c r="CJC136" s="41"/>
      <c r="CJD136" s="41"/>
      <c r="CJE136" s="41"/>
      <c r="CJL136" s="41"/>
      <c r="CJM136" s="41"/>
      <c r="CJN136" s="41"/>
      <c r="CJO136" s="41"/>
      <c r="CJP136" s="41"/>
      <c r="CJQ136" s="41"/>
      <c r="CJR136" s="41"/>
      <c r="CJS136" s="41"/>
      <c r="CJT136" s="41"/>
      <c r="CJU136" s="41"/>
      <c r="CJV136" s="41"/>
      <c r="CJW136" s="41"/>
      <c r="CJX136" s="41"/>
      <c r="CJY136" s="41"/>
      <c r="CJZ136" s="41"/>
      <c r="CKA136" s="41"/>
      <c r="CKB136" s="41"/>
      <c r="CKC136" s="41"/>
      <c r="CKD136" s="41"/>
      <c r="CKE136" s="41"/>
      <c r="CKF136" s="41"/>
      <c r="CKG136" s="41"/>
      <c r="CKH136" s="41"/>
      <c r="CKI136" s="41"/>
      <c r="CKJ136" s="41"/>
      <c r="CKK136" s="41"/>
      <c r="CKL136" s="41"/>
      <c r="CKM136" s="41"/>
      <c r="CKN136" s="41"/>
      <c r="CKO136" s="41"/>
      <c r="CKP136" s="41"/>
      <c r="CKQ136" s="41"/>
      <c r="CKR136" s="41"/>
      <c r="CKS136" s="41"/>
      <c r="CKT136" s="41"/>
      <c r="CKU136" s="41"/>
      <c r="CKV136" s="41"/>
      <c r="CKW136" s="41"/>
      <c r="CKX136" s="41"/>
      <c r="CKY136" s="41"/>
      <c r="CKZ136" s="41"/>
      <c r="CLA136" s="41"/>
      <c r="CLB136" s="41"/>
      <c r="CLC136" s="41"/>
      <c r="CLD136" s="41"/>
      <c r="CLE136" s="41"/>
      <c r="CLF136" s="41"/>
      <c r="CLG136" s="41"/>
      <c r="CLH136" s="41"/>
      <c r="CLI136" s="41"/>
      <c r="CLJ136" s="41"/>
      <c r="CLK136" s="41"/>
      <c r="CLL136" s="41"/>
      <c r="CLM136" s="41"/>
      <c r="CLN136" s="41"/>
      <c r="CLO136" s="41"/>
      <c r="CLP136" s="41"/>
      <c r="CLQ136" s="41"/>
      <c r="CLR136" s="41"/>
      <c r="CLS136" s="41"/>
      <c r="CLT136" s="41"/>
      <c r="CLU136" s="41"/>
      <c r="CLV136" s="41"/>
      <c r="CLW136" s="41"/>
      <c r="CLX136" s="41"/>
      <c r="CLY136" s="41"/>
      <c r="CLZ136" s="41"/>
      <c r="CMA136" s="41"/>
      <c r="CMB136" s="41"/>
      <c r="CMC136" s="41"/>
      <c r="CMD136" s="41"/>
      <c r="CME136" s="41"/>
      <c r="CMF136" s="41"/>
      <c r="CMG136" s="41"/>
      <c r="CMH136" s="41"/>
      <c r="CMI136" s="41"/>
      <c r="CMJ136" s="41"/>
      <c r="CMK136" s="41"/>
      <c r="CML136" s="41"/>
      <c r="CMM136" s="41"/>
      <c r="CMN136" s="41"/>
      <c r="CMO136" s="41"/>
      <c r="CMP136" s="41"/>
      <c r="CMQ136" s="41"/>
      <c r="CMR136" s="41"/>
      <c r="CMS136" s="41"/>
      <c r="CMT136" s="41"/>
      <c r="CMU136" s="41"/>
      <c r="CMV136" s="41"/>
      <c r="CMW136" s="41"/>
      <c r="CMX136" s="41"/>
      <c r="CMY136" s="41"/>
      <c r="CMZ136" s="41"/>
      <c r="CNA136" s="41"/>
      <c r="CNB136" s="41"/>
      <c r="CNC136" s="41"/>
      <c r="CND136" s="41"/>
      <c r="CNE136" s="41"/>
      <c r="CNF136" s="41"/>
      <c r="CNG136" s="41"/>
      <c r="CNH136" s="41"/>
      <c r="CNI136" s="41"/>
      <c r="CNJ136" s="41"/>
      <c r="CNK136" s="41"/>
      <c r="CNL136" s="41"/>
      <c r="CNM136" s="41"/>
      <c r="CNN136" s="41"/>
      <c r="CNO136" s="41"/>
      <c r="CNP136" s="41"/>
      <c r="CNQ136" s="41"/>
      <c r="CNR136" s="41"/>
      <c r="CNS136" s="41"/>
      <c r="CNT136" s="41"/>
      <c r="CNU136" s="41"/>
      <c r="CNV136" s="41"/>
      <c r="CNW136" s="41"/>
      <c r="CNX136" s="41"/>
      <c r="CNY136" s="41"/>
      <c r="CNZ136" s="41"/>
      <c r="COA136" s="41"/>
      <c r="COB136" s="41"/>
      <c r="COC136" s="41"/>
      <c r="COD136" s="41"/>
      <c r="COE136" s="41"/>
      <c r="COF136" s="41"/>
      <c r="COG136" s="41"/>
      <c r="COH136" s="41"/>
      <c r="COI136" s="41"/>
      <c r="COJ136" s="41"/>
      <c r="COK136" s="41"/>
      <c r="COL136" s="41"/>
      <c r="COM136" s="41"/>
      <c r="CON136" s="41"/>
      <c r="COO136" s="41"/>
      <c r="COP136" s="41"/>
      <c r="COQ136" s="41"/>
      <c r="COR136" s="41"/>
      <c r="COS136" s="41"/>
      <c r="COT136" s="41"/>
      <c r="COU136" s="41"/>
      <c r="COV136" s="41"/>
      <c r="COW136" s="41"/>
      <c r="COX136" s="41"/>
      <c r="COY136" s="41"/>
      <c r="COZ136" s="41"/>
      <c r="CPA136" s="41"/>
      <c r="CPB136" s="41"/>
      <c r="CPC136" s="41"/>
      <c r="CPD136" s="41"/>
      <c r="CPE136" s="41"/>
      <c r="CPF136" s="41"/>
      <c r="CPG136" s="41"/>
      <c r="CPH136" s="41"/>
      <c r="CPI136" s="41"/>
      <c r="CPJ136" s="41"/>
      <c r="CPK136" s="41"/>
      <c r="CPL136" s="41"/>
      <c r="CPM136" s="41"/>
      <c r="CPN136" s="41"/>
      <c r="CPO136" s="41"/>
      <c r="CPP136" s="41"/>
      <c r="CPQ136" s="41"/>
      <c r="CPR136" s="41"/>
      <c r="CPS136" s="41"/>
      <c r="CPT136" s="41"/>
      <c r="CPU136" s="41"/>
      <c r="CPV136" s="41"/>
      <c r="CPW136" s="41"/>
      <c r="CPX136" s="41"/>
      <c r="CPY136" s="41"/>
      <c r="CPZ136" s="41"/>
      <c r="CQA136" s="41"/>
      <c r="CQB136" s="41"/>
      <c r="CQC136" s="41"/>
      <c r="CQD136" s="41"/>
      <c r="CQE136" s="41"/>
      <c r="CQF136" s="41"/>
      <c r="CQG136" s="41"/>
      <c r="CQH136" s="41"/>
      <c r="CQI136" s="41"/>
      <c r="CQJ136" s="41"/>
      <c r="CQK136" s="41"/>
      <c r="CQL136" s="41"/>
      <c r="CQM136" s="41"/>
      <c r="CQN136" s="41"/>
      <c r="CQO136" s="41"/>
      <c r="CQP136" s="41"/>
      <c r="CQQ136" s="41"/>
      <c r="CQR136" s="41"/>
      <c r="CQS136" s="41"/>
      <c r="CQT136" s="41"/>
      <c r="CQU136" s="41"/>
      <c r="CQV136" s="41"/>
      <c r="CQW136" s="41"/>
      <c r="CQX136" s="41"/>
      <c r="CQY136" s="41"/>
      <c r="CQZ136" s="41"/>
      <c r="CRA136" s="41"/>
      <c r="CRB136" s="41"/>
      <c r="CRC136" s="41"/>
      <c r="CRD136" s="41"/>
      <c r="CRE136" s="41"/>
      <c r="CRF136" s="41"/>
      <c r="CRG136" s="41"/>
      <c r="CRH136" s="41"/>
      <c r="CRI136" s="41"/>
      <c r="CRJ136" s="41"/>
      <c r="CRK136" s="41"/>
      <c r="CRL136" s="41"/>
      <c r="CRM136" s="41"/>
      <c r="CRN136" s="41"/>
      <c r="CRO136" s="41"/>
      <c r="CRP136" s="41"/>
      <c r="CRQ136" s="41"/>
      <c r="CRR136" s="41"/>
      <c r="CRS136" s="41"/>
      <c r="CRT136" s="41"/>
      <c r="CRU136" s="41"/>
      <c r="CRV136" s="41"/>
      <c r="CRW136" s="41"/>
      <c r="CRX136" s="41"/>
      <c r="CRY136" s="41"/>
      <c r="CRZ136" s="41"/>
      <c r="CSA136" s="41"/>
      <c r="CSB136" s="41"/>
      <c r="CSC136" s="41"/>
      <c r="CSD136" s="41"/>
      <c r="CSE136" s="41"/>
      <c r="CSF136" s="41"/>
      <c r="CSG136" s="41"/>
      <c r="CSH136" s="41"/>
      <c r="CSI136" s="41"/>
      <c r="CSJ136" s="41"/>
      <c r="CSK136" s="41"/>
      <c r="CSL136" s="41"/>
      <c r="CSM136" s="41"/>
      <c r="CSN136" s="41"/>
      <c r="CSO136" s="41"/>
      <c r="CSP136" s="41"/>
      <c r="CSQ136" s="41"/>
      <c r="CSR136" s="41"/>
      <c r="CSS136" s="41"/>
      <c r="CST136" s="41"/>
      <c r="CSU136" s="41"/>
      <c r="CSV136" s="41"/>
      <c r="CSW136" s="41"/>
      <c r="CSX136" s="41"/>
      <c r="CSY136" s="41"/>
      <c r="CSZ136" s="41"/>
      <c r="CTA136" s="41"/>
      <c r="CTH136" s="41"/>
      <c r="CTI136" s="41"/>
      <c r="CTJ136" s="41"/>
      <c r="CTK136" s="41"/>
      <c r="CTL136" s="41"/>
      <c r="CTM136" s="41"/>
      <c r="CTN136" s="41"/>
      <c r="CTO136" s="41"/>
      <c r="CTP136" s="41"/>
      <c r="CTQ136" s="41"/>
      <c r="CTR136" s="41"/>
      <c r="CTS136" s="41"/>
      <c r="CTT136" s="41"/>
      <c r="CTU136" s="41"/>
      <c r="CTV136" s="41"/>
      <c r="CTW136" s="41"/>
      <c r="CTX136" s="41"/>
      <c r="CTY136" s="41"/>
      <c r="CTZ136" s="41"/>
      <c r="CUA136" s="41"/>
      <c r="CUB136" s="41"/>
      <c r="CUC136" s="41"/>
      <c r="CUD136" s="41"/>
      <c r="CUE136" s="41"/>
      <c r="CUF136" s="41"/>
      <c r="CUG136" s="41"/>
      <c r="CUH136" s="41"/>
      <c r="CUI136" s="41"/>
      <c r="CUJ136" s="41"/>
      <c r="CUK136" s="41"/>
      <c r="CUL136" s="41"/>
      <c r="CUM136" s="41"/>
      <c r="CUN136" s="41"/>
      <c r="CUO136" s="41"/>
      <c r="CUP136" s="41"/>
      <c r="CUQ136" s="41"/>
      <c r="CUR136" s="41"/>
      <c r="CUS136" s="41"/>
      <c r="CUT136" s="41"/>
      <c r="CUU136" s="41"/>
      <c r="CUV136" s="41"/>
      <c r="CUW136" s="41"/>
      <c r="CUX136" s="41"/>
      <c r="CUY136" s="41"/>
      <c r="CUZ136" s="41"/>
      <c r="CVA136" s="41"/>
      <c r="CVB136" s="41"/>
      <c r="CVC136" s="41"/>
      <c r="CVD136" s="41"/>
      <c r="CVE136" s="41"/>
      <c r="CVF136" s="41"/>
      <c r="CVG136" s="41"/>
      <c r="CVH136" s="41"/>
      <c r="CVI136" s="41"/>
      <c r="CVJ136" s="41"/>
      <c r="CVK136" s="41"/>
      <c r="CVL136" s="41"/>
      <c r="CVM136" s="41"/>
      <c r="CVN136" s="41"/>
      <c r="CVO136" s="41"/>
      <c r="CVP136" s="41"/>
      <c r="CVQ136" s="41"/>
      <c r="CVR136" s="41"/>
      <c r="CVS136" s="41"/>
      <c r="CVT136" s="41"/>
      <c r="CVU136" s="41"/>
      <c r="CVV136" s="41"/>
      <c r="CVW136" s="41"/>
      <c r="CVX136" s="41"/>
      <c r="CVY136" s="41"/>
      <c r="CVZ136" s="41"/>
      <c r="CWA136" s="41"/>
      <c r="CWB136" s="41"/>
      <c r="CWC136" s="41"/>
      <c r="CWD136" s="41"/>
      <c r="CWE136" s="41"/>
      <c r="CWF136" s="41"/>
      <c r="CWG136" s="41"/>
      <c r="CWH136" s="41"/>
      <c r="CWI136" s="41"/>
      <c r="CWJ136" s="41"/>
      <c r="CWK136" s="41"/>
      <c r="CWL136" s="41"/>
      <c r="CWM136" s="41"/>
      <c r="CWN136" s="41"/>
      <c r="CWO136" s="41"/>
      <c r="CWP136" s="41"/>
      <c r="CWQ136" s="41"/>
      <c r="CWR136" s="41"/>
      <c r="CWS136" s="41"/>
      <c r="CWT136" s="41"/>
      <c r="CWU136" s="41"/>
      <c r="CWV136" s="41"/>
      <c r="CWW136" s="41"/>
      <c r="CWX136" s="41"/>
      <c r="CWY136" s="41"/>
      <c r="CWZ136" s="41"/>
      <c r="CXA136" s="41"/>
      <c r="CXB136" s="41"/>
      <c r="CXC136" s="41"/>
      <c r="CXD136" s="41"/>
      <c r="CXE136" s="41"/>
      <c r="CXF136" s="41"/>
      <c r="CXG136" s="41"/>
      <c r="CXH136" s="41"/>
      <c r="CXI136" s="41"/>
      <c r="CXJ136" s="41"/>
      <c r="CXK136" s="41"/>
      <c r="CXL136" s="41"/>
      <c r="CXM136" s="41"/>
      <c r="CXN136" s="41"/>
      <c r="CXO136" s="41"/>
      <c r="CXP136" s="41"/>
      <c r="CXQ136" s="41"/>
      <c r="CXR136" s="41"/>
      <c r="CXS136" s="41"/>
      <c r="CXT136" s="41"/>
      <c r="CXU136" s="41"/>
      <c r="CXV136" s="41"/>
      <c r="CXW136" s="41"/>
      <c r="CXX136" s="41"/>
      <c r="CXY136" s="41"/>
      <c r="CXZ136" s="41"/>
      <c r="CYA136" s="41"/>
      <c r="CYB136" s="41"/>
      <c r="CYC136" s="41"/>
      <c r="CYD136" s="41"/>
      <c r="CYE136" s="41"/>
      <c r="CYF136" s="41"/>
      <c r="CYG136" s="41"/>
      <c r="CYH136" s="41"/>
      <c r="CYI136" s="41"/>
      <c r="CYJ136" s="41"/>
      <c r="CYK136" s="41"/>
      <c r="CYL136" s="41"/>
      <c r="CYM136" s="41"/>
      <c r="CYN136" s="41"/>
      <c r="CYO136" s="41"/>
      <c r="CYP136" s="41"/>
      <c r="CYQ136" s="41"/>
      <c r="CYR136" s="41"/>
      <c r="CYS136" s="41"/>
      <c r="CYT136" s="41"/>
      <c r="CYU136" s="41"/>
      <c r="CYV136" s="41"/>
      <c r="CYW136" s="41"/>
      <c r="CYX136" s="41"/>
      <c r="CYY136" s="41"/>
      <c r="CYZ136" s="41"/>
      <c r="CZA136" s="41"/>
      <c r="CZB136" s="41"/>
      <c r="CZC136" s="41"/>
      <c r="CZD136" s="41"/>
      <c r="CZE136" s="41"/>
      <c r="CZF136" s="41"/>
      <c r="CZG136" s="41"/>
      <c r="CZH136" s="41"/>
      <c r="CZI136" s="41"/>
      <c r="CZJ136" s="41"/>
      <c r="CZK136" s="41"/>
      <c r="CZL136" s="41"/>
      <c r="CZM136" s="41"/>
      <c r="CZN136" s="41"/>
      <c r="CZO136" s="41"/>
      <c r="CZP136" s="41"/>
      <c r="CZQ136" s="41"/>
      <c r="CZR136" s="41"/>
      <c r="CZS136" s="41"/>
      <c r="CZT136" s="41"/>
      <c r="CZU136" s="41"/>
      <c r="CZV136" s="41"/>
      <c r="CZW136" s="41"/>
      <c r="CZX136" s="41"/>
      <c r="CZY136" s="41"/>
      <c r="CZZ136" s="41"/>
      <c r="DAA136" s="41"/>
      <c r="DAB136" s="41"/>
      <c r="DAC136" s="41"/>
      <c r="DAD136" s="41"/>
      <c r="DAE136" s="41"/>
      <c r="DAF136" s="41"/>
      <c r="DAG136" s="41"/>
      <c r="DAH136" s="41"/>
      <c r="DAI136" s="41"/>
      <c r="DAJ136" s="41"/>
      <c r="DAK136" s="41"/>
      <c r="DAL136" s="41"/>
      <c r="DAM136" s="41"/>
      <c r="DAN136" s="41"/>
      <c r="DAO136" s="41"/>
      <c r="DAP136" s="41"/>
      <c r="DAQ136" s="41"/>
      <c r="DAR136" s="41"/>
      <c r="DAS136" s="41"/>
      <c r="DAT136" s="41"/>
      <c r="DAU136" s="41"/>
      <c r="DAV136" s="41"/>
      <c r="DAW136" s="41"/>
      <c r="DAX136" s="41"/>
      <c r="DAY136" s="41"/>
      <c r="DAZ136" s="41"/>
      <c r="DBA136" s="41"/>
      <c r="DBB136" s="41"/>
      <c r="DBC136" s="41"/>
      <c r="DBD136" s="41"/>
      <c r="DBE136" s="41"/>
      <c r="DBF136" s="41"/>
      <c r="DBG136" s="41"/>
      <c r="DBH136" s="41"/>
      <c r="DBI136" s="41"/>
      <c r="DBJ136" s="41"/>
      <c r="DBK136" s="41"/>
      <c r="DBL136" s="41"/>
      <c r="DBM136" s="41"/>
      <c r="DBN136" s="41"/>
      <c r="DBO136" s="41"/>
      <c r="DBP136" s="41"/>
      <c r="DBQ136" s="41"/>
      <c r="DBR136" s="41"/>
      <c r="DBS136" s="41"/>
      <c r="DBT136" s="41"/>
      <c r="DBU136" s="41"/>
      <c r="DBV136" s="41"/>
      <c r="DBW136" s="41"/>
      <c r="DBX136" s="41"/>
      <c r="DBY136" s="41"/>
      <c r="DBZ136" s="41"/>
      <c r="DCA136" s="41"/>
      <c r="DCB136" s="41"/>
      <c r="DCC136" s="41"/>
      <c r="DCD136" s="41"/>
      <c r="DCE136" s="41"/>
      <c r="DCF136" s="41"/>
      <c r="DCG136" s="41"/>
      <c r="DCH136" s="41"/>
      <c r="DCI136" s="41"/>
      <c r="DCJ136" s="41"/>
      <c r="DCK136" s="41"/>
      <c r="DCL136" s="41"/>
      <c r="DCM136" s="41"/>
      <c r="DCN136" s="41"/>
      <c r="DCO136" s="41"/>
      <c r="DCP136" s="41"/>
      <c r="DCQ136" s="41"/>
      <c r="DCR136" s="41"/>
      <c r="DCS136" s="41"/>
      <c r="DCT136" s="41"/>
      <c r="DCU136" s="41"/>
      <c r="DCV136" s="41"/>
      <c r="DCW136" s="41"/>
      <c r="DDD136" s="41"/>
      <c r="DDE136" s="41"/>
      <c r="DDF136" s="41"/>
      <c r="DDG136" s="41"/>
      <c r="DDH136" s="41"/>
      <c r="DDI136" s="41"/>
      <c r="DDJ136" s="41"/>
      <c r="DDK136" s="41"/>
      <c r="DDL136" s="41"/>
      <c r="DDM136" s="41"/>
      <c r="DDN136" s="41"/>
      <c r="DDO136" s="41"/>
      <c r="DDP136" s="41"/>
      <c r="DDQ136" s="41"/>
      <c r="DDR136" s="41"/>
      <c r="DDS136" s="41"/>
      <c r="DDT136" s="41"/>
      <c r="DDU136" s="41"/>
      <c r="DDV136" s="41"/>
      <c r="DDW136" s="41"/>
      <c r="DDX136" s="41"/>
      <c r="DDY136" s="41"/>
      <c r="DDZ136" s="41"/>
      <c r="DEA136" s="41"/>
      <c r="DEB136" s="41"/>
      <c r="DEC136" s="41"/>
      <c r="DED136" s="41"/>
      <c r="DEE136" s="41"/>
      <c r="DEF136" s="41"/>
      <c r="DEG136" s="41"/>
      <c r="DEH136" s="41"/>
      <c r="DEI136" s="41"/>
      <c r="DEJ136" s="41"/>
      <c r="DEK136" s="41"/>
      <c r="DEL136" s="41"/>
      <c r="DEM136" s="41"/>
      <c r="DEN136" s="41"/>
      <c r="DEO136" s="41"/>
      <c r="DEP136" s="41"/>
      <c r="DEQ136" s="41"/>
      <c r="DER136" s="41"/>
      <c r="DES136" s="41"/>
      <c r="DET136" s="41"/>
      <c r="DEU136" s="41"/>
      <c r="DEV136" s="41"/>
      <c r="DEW136" s="41"/>
      <c r="DEX136" s="41"/>
      <c r="DEY136" s="41"/>
      <c r="DEZ136" s="41"/>
      <c r="DFA136" s="41"/>
      <c r="DFB136" s="41"/>
      <c r="DFC136" s="41"/>
      <c r="DFD136" s="41"/>
      <c r="DFE136" s="41"/>
      <c r="DFF136" s="41"/>
      <c r="DFG136" s="41"/>
      <c r="DFH136" s="41"/>
      <c r="DFI136" s="41"/>
      <c r="DFJ136" s="41"/>
      <c r="DFK136" s="41"/>
      <c r="DFL136" s="41"/>
      <c r="DFM136" s="41"/>
      <c r="DFN136" s="41"/>
      <c r="DFO136" s="41"/>
      <c r="DFP136" s="41"/>
      <c r="DFQ136" s="41"/>
      <c r="DFR136" s="41"/>
      <c r="DFS136" s="41"/>
      <c r="DFT136" s="41"/>
      <c r="DFU136" s="41"/>
      <c r="DFV136" s="41"/>
      <c r="DFW136" s="41"/>
      <c r="DFX136" s="41"/>
      <c r="DFY136" s="41"/>
      <c r="DFZ136" s="41"/>
      <c r="DGA136" s="41"/>
      <c r="DGB136" s="41"/>
      <c r="DGC136" s="41"/>
      <c r="DGD136" s="41"/>
      <c r="DGE136" s="41"/>
      <c r="DGF136" s="41"/>
      <c r="DGG136" s="41"/>
      <c r="DGH136" s="41"/>
      <c r="DGI136" s="41"/>
      <c r="DGJ136" s="41"/>
      <c r="DGK136" s="41"/>
      <c r="DGL136" s="41"/>
      <c r="DGM136" s="41"/>
      <c r="DGN136" s="41"/>
      <c r="DGO136" s="41"/>
      <c r="DGP136" s="41"/>
      <c r="DGQ136" s="41"/>
      <c r="DGR136" s="41"/>
      <c r="DGS136" s="41"/>
      <c r="DGT136" s="41"/>
      <c r="DGU136" s="41"/>
      <c r="DGV136" s="41"/>
      <c r="DGW136" s="41"/>
      <c r="DGX136" s="41"/>
      <c r="DGY136" s="41"/>
      <c r="DGZ136" s="41"/>
      <c r="DHA136" s="41"/>
      <c r="DHB136" s="41"/>
      <c r="DHC136" s="41"/>
      <c r="DHD136" s="41"/>
      <c r="DHE136" s="41"/>
      <c r="DHF136" s="41"/>
      <c r="DHG136" s="41"/>
      <c r="DHH136" s="41"/>
      <c r="DHI136" s="41"/>
      <c r="DHJ136" s="41"/>
      <c r="DHK136" s="41"/>
      <c r="DHL136" s="41"/>
      <c r="DHM136" s="41"/>
      <c r="DHN136" s="41"/>
      <c r="DHO136" s="41"/>
      <c r="DHP136" s="41"/>
      <c r="DHQ136" s="41"/>
      <c r="DHR136" s="41"/>
      <c r="DHS136" s="41"/>
      <c r="DHT136" s="41"/>
      <c r="DHU136" s="41"/>
      <c r="DHV136" s="41"/>
      <c r="DHW136" s="41"/>
      <c r="DHX136" s="41"/>
      <c r="DHY136" s="41"/>
      <c r="DHZ136" s="41"/>
      <c r="DIA136" s="41"/>
      <c r="DIB136" s="41"/>
      <c r="DIC136" s="41"/>
      <c r="DID136" s="41"/>
      <c r="DIE136" s="41"/>
      <c r="DIF136" s="41"/>
      <c r="DIG136" s="41"/>
      <c r="DIH136" s="41"/>
      <c r="DII136" s="41"/>
      <c r="DIJ136" s="41"/>
      <c r="DIK136" s="41"/>
      <c r="DIL136" s="41"/>
      <c r="DIM136" s="41"/>
      <c r="DIN136" s="41"/>
      <c r="DIO136" s="41"/>
      <c r="DIP136" s="41"/>
      <c r="DIQ136" s="41"/>
      <c r="DIR136" s="41"/>
      <c r="DIS136" s="41"/>
      <c r="DIT136" s="41"/>
      <c r="DIU136" s="41"/>
      <c r="DIV136" s="41"/>
      <c r="DIW136" s="41"/>
      <c r="DIX136" s="41"/>
      <c r="DIY136" s="41"/>
      <c r="DIZ136" s="41"/>
      <c r="DJA136" s="41"/>
      <c r="DJB136" s="41"/>
      <c r="DJC136" s="41"/>
      <c r="DJD136" s="41"/>
      <c r="DJE136" s="41"/>
      <c r="DJF136" s="41"/>
      <c r="DJG136" s="41"/>
      <c r="DJH136" s="41"/>
      <c r="DJI136" s="41"/>
      <c r="DJJ136" s="41"/>
      <c r="DJK136" s="41"/>
      <c r="DJL136" s="41"/>
      <c r="DJM136" s="41"/>
      <c r="DJN136" s="41"/>
      <c r="DJO136" s="41"/>
      <c r="DJP136" s="41"/>
      <c r="DJQ136" s="41"/>
      <c r="DJR136" s="41"/>
      <c r="DJS136" s="41"/>
      <c r="DJT136" s="41"/>
      <c r="DJU136" s="41"/>
      <c r="DJV136" s="41"/>
      <c r="DJW136" s="41"/>
      <c r="DJX136" s="41"/>
      <c r="DJY136" s="41"/>
      <c r="DJZ136" s="41"/>
      <c r="DKA136" s="41"/>
      <c r="DKB136" s="41"/>
      <c r="DKC136" s="41"/>
      <c r="DKD136" s="41"/>
      <c r="DKE136" s="41"/>
      <c r="DKF136" s="41"/>
      <c r="DKG136" s="41"/>
      <c r="DKH136" s="41"/>
      <c r="DKI136" s="41"/>
      <c r="DKJ136" s="41"/>
      <c r="DKK136" s="41"/>
      <c r="DKL136" s="41"/>
      <c r="DKM136" s="41"/>
      <c r="DKN136" s="41"/>
      <c r="DKO136" s="41"/>
      <c r="DKP136" s="41"/>
      <c r="DKQ136" s="41"/>
      <c r="DKR136" s="41"/>
      <c r="DKS136" s="41"/>
      <c r="DKT136" s="41"/>
      <c r="DKU136" s="41"/>
      <c r="DKV136" s="41"/>
      <c r="DKW136" s="41"/>
      <c r="DKX136" s="41"/>
      <c r="DKY136" s="41"/>
      <c r="DKZ136" s="41"/>
      <c r="DLA136" s="41"/>
      <c r="DLB136" s="41"/>
      <c r="DLC136" s="41"/>
      <c r="DLD136" s="41"/>
      <c r="DLE136" s="41"/>
      <c r="DLF136" s="41"/>
      <c r="DLG136" s="41"/>
      <c r="DLH136" s="41"/>
      <c r="DLI136" s="41"/>
      <c r="DLJ136" s="41"/>
      <c r="DLK136" s="41"/>
      <c r="DLL136" s="41"/>
      <c r="DLM136" s="41"/>
      <c r="DLN136" s="41"/>
      <c r="DLO136" s="41"/>
      <c r="DLP136" s="41"/>
      <c r="DLQ136" s="41"/>
      <c r="DLR136" s="41"/>
      <c r="DLS136" s="41"/>
      <c r="DLT136" s="41"/>
      <c r="DLU136" s="41"/>
      <c r="DLV136" s="41"/>
      <c r="DLW136" s="41"/>
      <c r="DLX136" s="41"/>
      <c r="DLY136" s="41"/>
      <c r="DLZ136" s="41"/>
      <c r="DMA136" s="41"/>
      <c r="DMB136" s="41"/>
      <c r="DMC136" s="41"/>
      <c r="DMD136" s="41"/>
      <c r="DME136" s="41"/>
      <c r="DMF136" s="41"/>
      <c r="DMG136" s="41"/>
      <c r="DMH136" s="41"/>
      <c r="DMI136" s="41"/>
      <c r="DMJ136" s="41"/>
      <c r="DMK136" s="41"/>
      <c r="DML136" s="41"/>
      <c r="DMM136" s="41"/>
      <c r="DMN136" s="41"/>
      <c r="DMO136" s="41"/>
      <c r="DMP136" s="41"/>
      <c r="DMQ136" s="41"/>
      <c r="DMR136" s="41"/>
      <c r="DMS136" s="41"/>
      <c r="DMZ136" s="41"/>
      <c r="DNA136" s="41"/>
      <c r="DNB136" s="41"/>
      <c r="DNC136" s="41"/>
      <c r="DND136" s="41"/>
      <c r="DNE136" s="41"/>
      <c r="DNF136" s="41"/>
      <c r="DNG136" s="41"/>
      <c r="DNH136" s="41"/>
      <c r="DNI136" s="41"/>
      <c r="DNJ136" s="41"/>
      <c r="DNK136" s="41"/>
      <c r="DNL136" s="41"/>
      <c r="DNM136" s="41"/>
      <c r="DNN136" s="41"/>
      <c r="DNO136" s="41"/>
      <c r="DNP136" s="41"/>
      <c r="DNQ136" s="41"/>
      <c r="DNR136" s="41"/>
      <c r="DNS136" s="41"/>
      <c r="DNT136" s="41"/>
      <c r="DNU136" s="41"/>
      <c r="DNV136" s="41"/>
      <c r="DNW136" s="41"/>
      <c r="DNX136" s="41"/>
      <c r="DNY136" s="41"/>
      <c r="DNZ136" s="41"/>
      <c r="DOA136" s="41"/>
      <c r="DOB136" s="41"/>
      <c r="DOC136" s="41"/>
      <c r="DOD136" s="41"/>
      <c r="DOE136" s="41"/>
      <c r="DOF136" s="41"/>
      <c r="DOG136" s="41"/>
      <c r="DOH136" s="41"/>
      <c r="DOI136" s="41"/>
      <c r="DOJ136" s="41"/>
      <c r="DOK136" s="41"/>
      <c r="DOL136" s="41"/>
      <c r="DOM136" s="41"/>
      <c r="DON136" s="41"/>
      <c r="DOO136" s="41"/>
      <c r="DOP136" s="41"/>
      <c r="DOQ136" s="41"/>
      <c r="DOR136" s="41"/>
      <c r="DOS136" s="41"/>
      <c r="DOT136" s="41"/>
      <c r="DOU136" s="41"/>
      <c r="DOV136" s="41"/>
      <c r="DOW136" s="41"/>
      <c r="DOX136" s="41"/>
      <c r="DOY136" s="41"/>
      <c r="DOZ136" s="41"/>
      <c r="DPA136" s="41"/>
      <c r="DPB136" s="41"/>
      <c r="DPC136" s="41"/>
      <c r="DPD136" s="41"/>
      <c r="DPE136" s="41"/>
      <c r="DPF136" s="41"/>
      <c r="DPG136" s="41"/>
      <c r="DPH136" s="41"/>
      <c r="DPI136" s="41"/>
      <c r="DPJ136" s="41"/>
      <c r="DPK136" s="41"/>
      <c r="DPL136" s="41"/>
      <c r="DPM136" s="41"/>
      <c r="DPN136" s="41"/>
      <c r="DPO136" s="41"/>
      <c r="DPP136" s="41"/>
      <c r="DPQ136" s="41"/>
      <c r="DPR136" s="41"/>
      <c r="DPS136" s="41"/>
      <c r="DPT136" s="41"/>
      <c r="DPU136" s="41"/>
      <c r="DPV136" s="41"/>
      <c r="DPW136" s="41"/>
      <c r="DPX136" s="41"/>
      <c r="DPY136" s="41"/>
      <c r="DPZ136" s="41"/>
      <c r="DQA136" s="41"/>
      <c r="DQB136" s="41"/>
      <c r="DQC136" s="41"/>
      <c r="DQD136" s="41"/>
      <c r="DQE136" s="41"/>
      <c r="DQF136" s="41"/>
      <c r="DQG136" s="41"/>
      <c r="DQH136" s="41"/>
      <c r="DQI136" s="41"/>
      <c r="DQJ136" s="41"/>
      <c r="DQK136" s="41"/>
      <c r="DQL136" s="41"/>
      <c r="DQM136" s="41"/>
      <c r="DQN136" s="41"/>
      <c r="DQO136" s="41"/>
      <c r="DQP136" s="41"/>
      <c r="DQQ136" s="41"/>
      <c r="DQR136" s="41"/>
      <c r="DQS136" s="41"/>
      <c r="DQT136" s="41"/>
      <c r="DQU136" s="41"/>
      <c r="DQV136" s="41"/>
      <c r="DQW136" s="41"/>
      <c r="DQX136" s="41"/>
      <c r="DQY136" s="41"/>
      <c r="DQZ136" s="41"/>
      <c r="DRA136" s="41"/>
      <c r="DRB136" s="41"/>
      <c r="DRC136" s="41"/>
      <c r="DRD136" s="41"/>
      <c r="DRE136" s="41"/>
      <c r="DRF136" s="41"/>
      <c r="DRG136" s="41"/>
      <c r="DRH136" s="41"/>
      <c r="DRI136" s="41"/>
      <c r="DRJ136" s="41"/>
      <c r="DRK136" s="41"/>
      <c r="DRL136" s="41"/>
      <c r="DRM136" s="41"/>
      <c r="DRN136" s="41"/>
      <c r="DRO136" s="41"/>
      <c r="DRP136" s="41"/>
      <c r="DRQ136" s="41"/>
      <c r="DRR136" s="41"/>
      <c r="DRS136" s="41"/>
      <c r="DRT136" s="41"/>
      <c r="DRU136" s="41"/>
      <c r="DRV136" s="41"/>
      <c r="DRW136" s="41"/>
      <c r="DRX136" s="41"/>
      <c r="DRY136" s="41"/>
      <c r="DRZ136" s="41"/>
      <c r="DSA136" s="41"/>
      <c r="DSB136" s="41"/>
      <c r="DSC136" s="41"/>
      <c r="DSD136" s="41"/>
      <c r="DSE136" s="41"/>
      <c r="DSF136" s="41"/>
      <c r="DSG136" s="41"/>
      <c r="DSH136" s="41"/>
      <c r="DSI136" s="41"/>
      <c r="DSJ136" s="41"/>
      <c r="DSK136" s="41"/>
      <c r="DSL136" s="41"/>
      <c r="DSM136" s="41"/>
      <c r="DSN136" s="41"/>
      <c r="DSO136" s="41"/>
      <c r="DSP136" s="41"/>
      <c r="DSQ136" s="41"/>
      <c r="DSR136" s="41"/>
      <c r="DSS136" s="41"/>
      <c r="DST136" s="41"/>
      <c r="DSU136" s="41"/>
      <c r="DSV136" s="41"/>
      <c r="DSW136" s="41"/>
      <c r="DSX136" s="41"/>
      <c r="DSY136" s="41"/>
      <c r="DSZ136" s="41"/>
      <c r="DTA136" s="41"/>
      <c r="DTB136" s="41"/>
      <c r="DTC136" s="41"/>
      <c r="DTD136" s="41"/>
      <c r="DTE136" s="41"/>
      <c r="DTF136" s="41"/>
      <c r="DTG136" s="41"/>
      <c r="DTH136" s="41"/>
      <c r="DTI136" s="41"/>
      <c r="DTJ136" s="41"/>
      <c r="DTK136" s="41"/>
      <c r="DTL136" s="41"/>
      <c r="DTM136" s="41"/>
      <c r="DTN136" s="41"/>
      <c r="DTO136" s="41"/>
      <c r="DTP136" s="41"/>
      <c r="DTQ136" s="41"/>
      <c r="DTR136" s="41"/>
      <c r="DTS136" s="41"/>
      <c r="DTT136" s="41"/>
      <c r="DTU136" s="41"/>
      <c r="DTV136" s="41"/>
      <c r="DTW136" s="41"/>
      <c r="DTX136" s="41"/>
      <c r="DTY136" s="41"/>
      <c r="DTZ136" s="41"/>
      <c r="DUA136" s="41"/>
      <c r="DUB136" s="41"/>
      <c r="DUC136" s="41"/>
      <c r="DUD136" s="41"/>
      <c r="DUE136" s="41"/>
      <c r="DUF136" s="41"/>
      <c r="DUG136" s="41"/>
      <c r="DUH136" s="41"/>
      <c r="DUI136" s="41"/>
      <c r="DUJ136" s="41"/>
      <c r="DUK136" s="41"/>
      <c r="DUL136" s="41"/>
      <c r="DUM136" s="41"/>
      <c r="DUN136" s="41"/>
      <c r="DUO136" s="41"/>
      <c r="DUP136" s="41"/>
      <c r="DUQ136" s="41"/>
      <c r="DUR136" s="41"/>
      <c r="DUS136" s="41"/>
      <c r="DUT136" s="41"/>
      <c r="DUU136" s="41"/>
      <c r="DUV136" s="41"/>
      <c r="DUW136" s="41"/>
      <c r="DUX136" s="41"/>
      <c r="DUY136" s="41"/>
      <c r="DUZ136" s="41"/>
      <c r="DVA136" s="41"/>
      <c r="DVB136" s="41"/>
      <c r="DVC136" s="41"/>
      <c r="DVD136" s="41"/>
      <c r="DVE136" s="41"/>
      <c r="DVF136" s="41"/>
      <c r="DVG136" s="41"/>
      <c r="DVH136" s="41"/>
      <c r="DVI136" s="41"/>
      <c r="DVJ136" s="41"/>
      <c r="DVK136" s="41"/>
      <c r="DVL136" s="41"/>
      <c r="DVM136" s="41"/>
      <c r="DVN136" s="41"/>
      <c r="DVO136" s="41"/>
      <c r="DVP136" s="41"/>
      <c r="DVQ136" s="41"/>
      <c r="DVR136" s="41"/>
      <c r="DVS136" s="41"/>
      <c r="DVT136" s="41"/>
      <c r="DVU136" s="41"/>
      <c r="DVV136" s="41"/>
      <c r="DVW136" s="41"/>
      <c r="DVX136" s="41"/>
      <c r="DVY136" s="41"/>
      <c r="DVZ136" s="41"/>
      <c r="DWA136" s="41"/>
      <c r="DWB136" s="41"/>
      <c r="DWC136" s="41"/>
      <c r="DWD136" s="41"/>
      <c r="DWE136" s="41"/>
      <c r="DWF136" s="41"/>
      <c r="DWG136" s="41"/>
      <c r="DWH136" s="41"/>
      <c r="DWI136" s="41"/>
      <c r="DWJ136" s="41"/>
      <c r="DWK136" s="41"/>
      <c r="DWL136" s="41"/>
      <c r="DWM136" s="41"/>
      <c r="DWN136" s="41"/>
      <c r="DWO136" s="41"/>
      <c r="DWV136" s="41"/>
      <c r="DWW136" s="41"/>
      <c r="DWX136" s="41"/>
      <c r="DWY136" s="41"/>
      <c r="DWZ136" s="41"/>
      <c r="DXA136" s="41"/>
      <c r="DXB136" s="41"/>
      <c r="DXC136" s="41"/>
      <c r="DXD136" s="41"/>
      <c r="DXE136" s="41"/>
      <c r="DXF136" s="41"/>
      <c r="DXG136" s="41"/>
      <c r="DXH136" s="41"/>
      <c r="DXI136" s="41"/>
      <c r="DXJ136" s="41"/>
      <c r="DXK136" s="41"/>
      <c r="DXL136" s="41"/>
      <c r="DXM136" s="41"/>
      <c r="DXN136" s="41"/>
      <c r="DXO136" s="41"/>
      <c r="DXP136" s="41"/>
      <c r="DXQ136" s="41"/>
      <c r="DXR136" s="41"/>
      <c r="DXS136" s="41"/>
      <c r="DXT136" s="41"/>
      <c r="DXU136" s="41"/>
      <c r="DXV136" s="41"/>
      <c r="DXW136" s="41"/>
      <c r="DXX136" s="41"/>
      <c r="DXY136" s="41"/>
      <c r="DXZ136" s="41"/>
      <c r="DYA136" s="41"/>
      <c r="DYB136" s="41"/>
      <c r="DYC136" s="41"/>
      <c r="DYD136" s="41"/>
      <c r="DYE136" s="41"/>
      <c r="DYF136" s="41"/>
      <c r="DYG136" s="41"/>
      <c r="DYH136" s="41"/>
      <c r="DYI136" s="41"/>
      <c r="DYJ136" s="41"/>
      <c r="DYK136" s="41"/>
      <c r="DYL136" s="41"/>
      <c r="DYM136" s="41"/>
      <c r="DYN136" s="41"/>
      <c r="DYO136" s="41"/>
      <c r="DYP136" s="41"/>
      <c r="DYQ136" s="41"/>
      <c r="DYR136" s="41"/>
      <c r="DYS136" s="41"/>
      <c r="DYT136" s="41"/>
      <c r="DYU136" s="41"/>
      <c r="DYV136" s="41"/>
      <c r="DYW136" s="41"/>
      <c r="DYX136" s="41"/>
      <c r="DYY136" s="41"/>
      <c r="DYZ136" s="41"/>
      <c r="DZA136" s="41"/>
      <c r="DZB136" s="41"/>
      <c r="DZC136" s="41"/>
      <c r="DZD136" s="41"/>
      <c r="DZE136" s="41"/>
      <c r="DZF136" s="41"/>
      <c r="DZG136" s="41"/>
      <c r="DZH136" s="41"/>
      <c r="DZI136" s="41"/>
      <c r="DZJ136" s="41"/>
      <c r="DZK136" s="41"/>
      <c r="DZL136" s="41"/>
      <c r="DZM136" s="41"/>
      <c r="DZN136" s="41"/>
      <c r="DZO136" s="41"/>
      <c r="DZP136" s="41"/>
      <c r="DZQ136" s="41"/>
      <c r="DZR136" s="41"/>
      <c r="DZS136" s="41"/>
      <c r="DZT136" s="41"/>
      <c r="DZU136" s="41"/>
      <c r="DZV136" s="41"/>
      <c r="DZW136" s="41"/>
      <c r="DZX136" s="41"/>
      <c r="DZY136" s="41"/>
      <c r="DZZ136" s="41"/>
      <c r="EAA136" s="41"/>
      <c r="EAB136" s="41"/>
      <c r="EAC136" s="41"/>
      <c r="EAD136" s="41"/>
      <c r="EAE136" s="41"/>
      <c r="EAF136" s="41"/>
      <c r="EAG136" s="41"/>
      <c r="EAH136" s="41"/>
      <c r="EAI136" s="41"/>
      <c r="EAJ136" s="41"/>
      <c r="EAK136" s="41"/>
      <c r="EAL136" s="41"/>
      <c r="EAM136" s="41"/>
      <c r="EAN136" s="41"/>
      <c r="EAO136" s="41"/>
      <c r="EAP136" s="41"/>
      <c r="EAQ136" s="41"/>
      <c r="EAR136" s="41"/>
      <c r="EAS136" s="41"/>
      <c r="EAT136" s="41"/>
      <c r="EAU136" s="41"/>
      <c r="EAV136" s="41"/>
      <c r="EAW136" s="41"/>
      <c r="EAX136" s="41"/>
      <c r="EAY136" s="41"/>
      <c r="EAZ136" s="41"/>
      <c r="EBA136" s="41"/>
      <c r="EBB136" s="41"/>
      <c r="EBC136" s="41"/>
      <c r="EBD136" s="41"/>
      <c r="EBE136" s="41"/>
      <c r="EBF136" s="41"/>
      <c r="EBG136" s="41"/>
      <c r="EBH136" s="41"/>
      <c r="EBI136" s="41"/>
      <c r="EBJ136" s="41"/>
      <c r="EBK136" s="41"/>
      <c r="EBL136" s="41"/>
      <c r="EBM136" s="41"/>
      <c r="EBN136" s="41"/>
      <c r="EBO136" s="41"/>
      <c r="EBP136" s="41"/>
      <c r="EBQ136" s="41"/>
      <c r="EBR136" s="41"/>
      <c r="EBS136" s="41"/>
      <c r="EBT136" s="41"/>
      <c r="EBU136" s="41"/>
      <c r="EBV136" s="41"/>
      <c r="EBW136" s="41"/>
      <c r="EBX136" s="41"/>
      <c r="EBY136" s="41"/>
      <c r="EBZ136" s="41"/>
      <c r="ECA136" s="41"/>
      <c r="ECB136" s="41"/>
      <c r="ECC136" s="41"/>
      <c r="ECD136" s="41"/>
      <c r="ECE136" s="41"/>
      <c r="ECF136" s="41"/>
      <c r="ECG136" s="41"/>
      <c r="ECH136" s="41"/>
      <c r="ECI136" s="41"/>
      <c r="ECJ136" s="41"/>
      <c r="ECK136" s="41"/>
      <c r="ECL136" s="41"/>
      <c r="ECM136" s="41"/>
      <c r="ECN136" s="41"/>
      <c r="ECO136" s="41"/>
      <c r="ECP136" s="41"/>
      <c r="ECQ136" s="41"/>
      <c r="ECR136" s="41"/>
      <c r="ECS136" s="41"/>
      <c r="ECT136" s="41"/>
      <c r="ECU136" s="41"/>
      <c r="ECV136" s="41"/>
      <c r="ECW136" s="41"/>
      <c r="ECX136" s="41"/>
      <c r="ECY136" s="41"/>
      <c r="ECZ136" s="41"/>
      <c r="EDA136" s="41"/>
      <c r="EDB136" s="41"/>
      <c r="EDC136" s="41"/>
      <c r="EDD136" s="41"/>
      <c r="EDE136" s="41"/>
      <c r="EDF136" s="41"/>
      <c r="EDG136" s="41"/>
      <c r="EDH136" s="41"/>
      <c r="EDI136" s="41"/>
      <c r="EDJ136" s="41"/>
      <c r="EDK136" s="41"/>
      <c r="EDL136" s="41"/>
      <c r="EDM136" s="41"/>
      <c r="EDN136" s="41"/>
      <c r="EDO136" s="41"/>
      <c r="EDP136" s="41"/>
      <c r="EDQ136" s="41"/>
      <c r="EDR136" s="41"/>
      <c r="EDS136" s="41"/>
      <c r="EDT136" s="41"/>
      <c r="EDU136" s="41"/>
      <c r="EDV136" s="41"/>
      <c r="EDW136" s="41"/>
      <c r="EDX136" s="41"/>
      <c r="EDY136" s="41"/>
      <c r="EDZ136" s="41"/>
      <c r="EEA136" s="41"/>
      <c r="EEB136" s="41"/>
      <c r="EEC136" s="41"/>
      <c r="EED136" s="41"/>
      <c r="EEE136" s="41"/>
      <c r="EEF136" s="41"/>
      <c r="EEG136" s="41"/>
      <c r="EEH136" s="41"/>
      <c r="EEI136" s="41"/>
      <c r="EEJ136" s="41"/>
      <c r="EEK136" s="41"/>
      <c r="EEL136" s="41"/>
      <c r="EEM136" s="41"/>
      <c r="EEN136" s="41"/>
      <c r="EEO136" s="41"/>
      <c r="EEP136" s="41"/>
      <c r="EEQ136" s="41"/>
      <c r="EER136" s="41"/>
      <c r="EES136" s="41"/>
      <c r="EET136" s="41"/>
      <c r="EEU136" s="41"/>
      <c r="EEV136" s="41"/>
      <c r="EEW136" s="41"/>
      <c r="EEX136" s="41"/>
      <c r="EEY136" s="41"/>
      <c r="EEZ136" s="41"/>
      <c r="EFA136" s="41"/>
      <c r="EFB136" s="41"/>
      <c r="EFC136" s="41"/>
      <c r="EFD136" s="41"/>
      <c r="EFE136" s="41"/>
      <c r="EFF136" s="41"/>
      <c r="EFG136" s="41"/>
      <c r="EFH136" s="41"/>
      <c r="EFI136" s="41"/>
      <c r="EFJ136" s="41"/>
      <c r="EFK136" s="41"/>
      <c r="EFL136" s="41"/>
      <c r="EFM136" s="41"/>
      <c r="EFN136" s="41"/>
      <c r="EFO136" s="41"/>
      <c r="EFP136" s="41"/>
      <c r="EFQ136" s="41"/>
      <c r="EFR136" s="41"/>
      <c r="EFS136" s="41"/>
      <c r="EFT136" s="41"/>
      <c r="EFU136" s="41"/>
      <c r="EFV136" s="41"/>
      <c r="EFW136" s="41"/>
      <c r="EFX136" s="41"/>
      <c r="EFY136" s="41"/>
      <c r="EFZ136" s="41"/>
      <c r="EGA136" s="41"/>
      <c r="EGB136" s="41"/>
      <c r="EGC136" s="41"/>
      <c r="EGD136" s="41"/>
      <c r="EGE136" s="41"/>
      <c r="EGF136" s="41"/>
      <c r="EGG136" s="41"/>
      <c r="EGH136" s="41"/>
      <c r="EGI136" s="41"/>
      <c r="EGJ136" s="41"/>
      <c r="EGK136" s="41"/>
      <c r="EGR136" s="41"/>
      <c r="EGS136" s="41"/>
      <c r="EGT136" s="41"/>
      <c r="EGU136" s="41"/>
      <c r="EGV136" s="41"/>
      <c r="EGW136" s="41"/>
      <c r="EGX136" s="41"/>
      <c r="EGY136" s="41"/>
      <c r="EGZ136" s="41"/>
      <c r="EHA136" s="41"/>
      <c r="EHB136" s="41"/>
      <c r="EHC136" s="41"/>
      <c r="EHD136" s="41"/>
      <c r="EHE136" s="41"/>
      <c r="EHF136" s="41"/>
      <c r="EHG136" s="41"/>
      <c r="EHH136" s="41"/>
      <c r="EHI136" s="41"/>
      <c r="EHJ136" s="41"/>
      <c r="EHK136" s="41"/>
      <c r="EHL136" s="41"/>
      <c r="EHM136" s="41"/>
      <c r="EHN136" s="41"/>
      <c r="EHO136" s="41"/>
      <c r="EHP136" s="41"/>
      <c r="EHQ136" s="41"/>
      <c r="EHR136" s="41"/>
      <c r="EHS136" s="41"/>
      <c r="EHT136" s="41"/>
      <c r="EHU136" s="41"/>
      <c r="EHV136" s="41"/>
      <c r="EHW136" s="41"/>
      <c r="EHX136" s="41"/>
      <c r="EHY136" s="41"/>
      <c r="EHZ136" s="41"/>
      <c r="EIA136" s="41"/>
      <c r="EIB136" s="41"/>
      <c r="EIC136" s="41"/>
      <c r="EID136" s="41"/>
      <c r="EIE136" s="41"/>
      <c r="EIF136" s="41"/>
      <c r="EIG136" s="41"/>
      <c r="EIH136" s="41"/>
      <c r="EII136" s="41"/>
      <c r="EIJ136" s="41"/>
      <c r="EIK136" s="41"/>
      <c r="EIL136" s="41"/>
      <c r="EIM136" s="41"/>
      <c r="EIN136" s="41"/>
      <c r="EIO136" s="41"/>
      <c r="EIP136" s="41"/>
      <c r="EIQ136" s="41"/>
      <c r="EIR136" s="41"/>
      <c r="EIS136" s="41"/>
      <c r="EIT136" s="41"/>
      <c r="EIU136" s="41"/>
      <c r="EIV136" s="41"/>
      <c r="EIW136" s="41"/>
      <c r="EIX136" s="41"/>
      <c r="EIY136" s="41"/>
      <c r="EIZ136" s="41"/>
      <c r="EJA136" s="41"/>
      <c r="EJB136" s="41"/>
      <c r="EJC136" s="41"/>
      <c r="EJD136" s="41"/>
      <c r="EJE136" s="41"/>
      <c r="EJF136" s="41"/>
      <c r="EJG136" s="41"/>
      <c r="EJH136" s="41"/>
      <c r="EJI136" s="41"/>
      <c r="EJJ136" s="41"/>
      <c r="EJK136" s="41"/>
      <c r="EJL136" s="41"/>
      <c r="EJM136" s="41"/>
      <c r="EJN136" s="41"/>
      <c r="EJO136" s="41"/>
      <c r="EJP136" s="41"/>
      <c r="EJQ136" s="41"/>
      <c r="EJR136" s="41"/>
      <c r="EJS136" s="41"/>
      <c r="EJT136" s="41"/>
      <c r="EJU136" s="41"/>
      <c r="EJV136" s="41"/>
      <c r="EJW136" s="41"/>
      <c r="EJX136" s="41"/>
      <c r="EJY136" s="41"/>
      <c r="EJZ136" s="41"/>
      <c r="EKA136" s="41"/>
      <c r="EKB136" s="41"/>
      <c r="EKC136" s="41"/>
      <c r="EKD136" s="41"/>
      <c r="EKE136" s="41"/>
      <c r="EKF136" s="41"/>
      <c r="EKG136" s="41"/>
      <c r="EKH136" s="41"/>
      <c r="EKI136" s="41"/>
      <c r="EKJ136" s="41"/>
      <c r="EKK136" s="41"/>
      <c r="EKL136" s="41"/>
      <c r="EKM136" s="41"/>
      <c r="EKN136" s="41"/>
      <c r="EKO136" s="41"/>
      <c r="EKP136" s="41"/>
      <c r="EKQ136" s="41"/>
      <c r="EKR136" s="41"/>
      <c r="EKS136" s="41"/>
      <c r="EKT136" s="41"/>
      <c r="EKU136" s="41"/>
      <c r="EKV136" s="41"/>
      <c r="EKW136" s="41"/>
      <c r="EKX136" s="41"/>
      <c r="EKY136" s="41"/>
      <c r="EKZ136" s="41"/>
      <c r="ELA136" s="41"/>
      <c r="ELB136" s="41"/>
      <c r="ELC136" s="41"/>
      <c r="ELD136" s="41"/>
      <c r="ELE136" s="41"/>
      <c r="ELF136" s="41"/>
      <c r="ELG136" s="41"/>
      <c r="ELH136" s="41"/>
      <c r="ELI136" s="41"/>
      <c r="ELJ136" s="41"/>
      <c r="ELK136" s="41"/>
      <c r="ELL136" s="41"/>
      <c r="ELM136" s="41"/>
      <c r="ELN136" s="41"/>
      <c r="ELO136" s="41"/>
      <c r="ELP136" s="41"/>
      <c r="ELQ136" s="41"/>
      <c r="ELR136" s="41"/>
      <c r="ELS136" s="41"/>
      <c r="ELT136" s="41"/>
      <c r="ELU136" s="41"/>
      <c r="ELV136" s="41"/>
      <c r="ELW136" s="41"/>
      <c r="ELX136" s="41"/>
      <c r="ELY136" s="41"/>
      <c r="ELZ136" s="41"/>
      <c r="EMA136" s="41"/>
      <c r="EMB136" s="41"/>
      <c r="EMC136" s="41"/>
      <c r="EMD136" s="41"/>
      <c r="EME136" s="41"/>
      <c r="EMF136" s="41"/>
      <c r="EMG136" s="41"/>
      <c r="EMH136" s="41"/>
      <c r="EMI136" s="41"/>
      <c r="EMJ136" s="41"/>
      <c r="EMK136" s="41"/>
      <c r="EML136" s="41"/>
      <c r="EMM136" s="41"/>
      <c r="EMN136" s="41"/>
      <c r="EMO136" s="41"/>
      <c r="EMP136" s="41"/>
      <c r="EMQ136" s="41"/>
      <c r="EMR136" s="41"/>
      <c r="EMS136" s="41"/>
      <c r="EMT136" s="41"/>
      <c r="EMU136" s="41"/>
      <c r="EMV136" s="41"/>
      <c r="EMW136" s="41"/>
      <c r="EMX136" s="41"/>
      <c r="EMY136" s="41"/>
      <c r="EMZ136" s="41"/>
      <c r="ENA136" s="41"/>
      <c r="ENB136" s="41"/>
      <c r="ENC136" s="41"/>
      <c r="END136" s="41"/>
      <c r="ENE136" s="41"/>
      <c r="ENF136" s="41"/>
      <c r="ENG136" s="41"/>
      <c r="ENH136" s="41"/>
      <c r="ENI136" s="41"/>
      <c r="ENJ136" s="41"/>
      <c r="ENK136" s="41"/>
      <c r="ENL136" s="41"/>
      <c r="ENM136" s="41"/>
      <c r="ENN136" s="41"/>
      <c r="ENO136" s="41"/>
      <c r="ENP136" s="41"/>
      <c r="ENQ136" s="41"/>
      <c r="ENR136" s="41"/>
      <c r="ENS136" s="41"/>
      <c r="ENT136" s="41"/>
      <c r="ENU136" s="41"/>
      <c r="ENV136" s="41"/>
      <c r="ENW136" s="41"/>
      <c r="ENX136" s="41"/>
      <c r="ENY136" s="41"/>
      <c r="ENZ136" s="41"/>
      <c r="EOA136" s="41"/>
      <c r="EOB136" s="41"/>
      <c r="EOC136" s="41"/>
      <c r="EOD136" s="41"/>
      <c r="EOE136" s="41"/>
      <c r="EOF136" s="41"/>
      <c r="EOG136" s="41"/>
      <c r="EOH136" s="41"/>
      <c r="EOI136" s="41"/>
      <c r="EOJ136" s="41"/>
      <c r="EOK136" s="41"/>
      <c r="EOL136" s="41"/>
      <c r="EOM136" s="41"/>
      <c r="EON136" s="41"/>
      <c r="EOO136" s="41"/>
      <c r="EOP136" s="41"/>
      <c r="EOQ136" s="41"/>
      <c r="EOR136" s="41"/>
      <c r="EOS136" s="41"/>
      <c r="EOT136" s="41"/>
      <c r="EOU136" s="41"/>
      <c r="EOV136" s="41"/>
      <c r="EOW136" s="41"/>
      <c r="EOX136" s="41"/>
      <c r="EOY136" s="41"/>
      <c r="EOZ136" s="41"/>
      <c r="EPA136" s="41"/>
      <c r="EPB136" s="41"/>
      <c r="EPC136" s="41"/>
      <c r="EPD136" s="41"/>
      <c r="EPE136" s="41"/>
      <c r="EPF136" s="41"/>
      <c r="EPG136" s="41"/>
      <c r="EPH136" s="41"/>
      <c r="EPI136" s="41"/>
      <c r="EPJ136" s="41"/>
      <c r="EPK136" s="41"/>
      <c r="EPL136" s="41"/>
      <c r="EPM136" s="41"/>
      <c r="EPN136" s="41"/>
      <c r="EPO136" s="41"/>
      <c r="EPP136" s="41"/>
      <c r="EPQ136" s="41"/>
      <c r="EPR136" s="41"/>
      <c r="EPS136" s="41"/>
      <c r="EPT136" s="41"/>
      <c r="EPU136" s="41"/>
      <c r="EPV136" s="41"/>
      <c r="EPW136" s="41"/>
      <c r="EPX136" s="41"/>
      <c r="EPY136" s="41"/>
      <c r="EPZ136" s="41"/>
      <c r="EQA136" s="41"/>
      <c r="EQB136" s="41"/>
      <c r="EQC136" s="41"/>
      <c r="EQD136" s="41"/>
      <c r="EQE136" s="41"/>
      <c r="EQF136" s="41"/>
      <c r="EQG136" s="41"/>
      <c r="EQN136" s="41"/>
      <c r="EQO136" s="41"/>
      <c r="EQP136" s="41"/>
      <c r="EQQ136" s="41"/>
      <c r="EQR136" s="41"/>
      <c r="EQS136" s="41"/>
      <c r="EQT136" s="41"/>
      <c r="EQU136" s="41"/>
      <c r="EQV136" s="41"/>
      <c r="EQW136" s="41"/>
      <c r="EQX136" s="41"/>
      <c r="EQY136" s="41"/>
      <c r="EQZ136" s="41"/>
      <c r="ERA136" s="41"/>
      <c r="ERB136" s="41"/>
      <c r="ERC136" s="41"/>
      <c r="ERD136" s="41"/>
      <c r="ERE136" s="41"/>
      <c r="ERF136" s="41"/>
      <c r="ERG136" s="41"/>
      <c r="ERH136" s="41"/>
      <c r="ERI136" s="41"/>
      <c r="ERJ136" s="41"/>
      <c r="ERK136" s="41"/>
      <c r="ERL136" s="41"/>
      <c r="ERM136" s="41"/>
      <c r="ERN136" s="41"/>
      <c r="ERO136" s="41"/>
      <c r="ERP136" s="41"/>
      <c r="ERQ136" s="41"/>
      <c r="ERR136" s="41"/>
      <c r="ERS136" s="41"/>
      <c r="ERT136" s="41"/>
      <c r="ERU136" s="41"/>
      <c r="ERV136" s="41"/>
      <c r="ERW136" s="41"/>
      <c r="ERX136" s="41"/>
      <c r="ERY136" s="41"/>
      <c r="ERZ136" s="41"/>
      <c r="ESA136" s="41"/>
      <c r="ESB136" s="41"/>
      <c r="ESC136" s="41"/>
      <c r="ESD136" s="41"/>
      <c r="ESE136" s="41"/>
      <c r="ESF136" s="41"/>
      <c r="ESG136" s="41"/>
      <c r="ESH136" s="41"/>
      <c r="ESI136" s="41"/>
      <c r="ESJ136" s="41"/>
      <c r="ESK136" s="41"/>
      <c r="ESL136" s="41"/>
      <c r="ESM136" s="41"/>
      <c r="ESN136" s="41"/>
      <c r="ESO136" s="41"/>
      <c r="ESP136" s="41"/>
      <c r="ESQ136" s="41"/>
      <c r="ESR136" s="41"/>
      <c r="ESS136" s="41"/>
      <c r="EST136" s="41"/>
      <c r="ESU136" s="41"/>
      <c r="ESV136" s="41"/>
      <c r="ESW136" s="41"/>
      <c r="ESX136" s="41"/>
      <c r="ESY136" s="41"/>
      <c r="ESZ136" s="41"/>
      <c r="ETA136" s="41"/>
      <c r="ETB136" s="41"/>
      <c r="ETC136" s="41"/>
      <c r="ETD136" s="41"/>
      <c r="ETE136" s="41"/>
      <c r="ETF136" s="41"/>
      <c r="ETG136" s="41"/>
      <c r="ETH136" s="41"/>
      <c r="ETI136" s="41"/>
      <c r="ETJ136" s="41"/>
      <c r="ETK136" s="41"/>
      <c r="ETL136" s="41"/>
      <c r="ETM136" s="41"/>
      <c r="ETN136" s="41"/>
      <c r="ETO136" s="41"/>
      <c r="ETP136" s="41"/>
      <c r="ETQ136" s="41"/>
      <c r="ETR136" s="41"/>
      <c r="ETS136" s="41"/>
      <c r="ETT136" s="41"/>
      <c r="ETU136" s="41"/>
      <c r="ETV136" s="41"/>
      <c r="ETW136" s="41"/>
      <c r="ETX136" s="41"/>
      <c r="ETY136" s="41"/>
      <c r="ETZ136" s="41"/>
      <c r="EUA136" s="41"/>
      <c r="EUB136" s="41"/>
      <c r="EUC136" s="41"/>
      <c r="EUD136" s="41"/>
      <c r="EUE136" s="41"/>
      <c r="EUF136" s="41"/>
      <c r="EUG136" s="41"/>
      <c r="EUH136" s="41"/>
      <c r="EUI136" s="41"/>
      <c r="EUJ136" s="41"/>
      <c r="EUK136" s="41"/>
      <c r="EUL136" s="41"/>
      <c r="EUM136" s="41"/>
      <c r="EUN136" s="41"/>
      <c r="EUO136" s="41"/>
      <c r="EUP136" s="41"/>
      <c r="EUQ136" s="41"/>
      <c r="EUR136" s="41"/>
      <c r="EUS136" s="41"/>
      <c r="EUT136" s="41"/>
      <c r="EUU136" s="41"/>
      <c r="EUV136" s="41"/>
      <c r="EUW136" s="41"/>
      <c r="EUX136" s="41"/>
      <c r="EUY136" s="41"/>
      <c r="EUZ136" s="41"/>
      <c r="EVA136" s="41"/>
      <c r="EVB136" s="41"/>
      <c r="EVC136" s="41"/>
      <c r="EVD136" s="41"/>
      <c r="EVE136" s="41"/>
      <c r="EVF136" s="41"/>
      <c r="EVG136" s="41"/>
      <c r="EVH136" s="41"/>
      <c r="EVI136" s="41"/>
      <c r="EVJ136" s="41"/>
      <c r="EVK136" s="41"/>
      <c r="EVL136" s="41"/>
      <c r="EVM136" s="41"/>
      <c r="EVN136" s="41"/>
      <c r="EVO136" s="41"/>
      <c r="EVP136" s="41"/>
      <c r="EVQ136" s="41"/>
      <c r="EVR136" s="41"/>
      <c r="EVS136" s="41"/>
      <c r="EVT136" s="41"/>
      <c r="EVU136" s="41"/>
      <c r="EVV136" s="41"/>
      <c r="EVW136" s="41"/>
      <c r="EVX136" s="41"/>
      <c r="EVY136" s="41"/>
      <c r="EVZ136" s="41"/>
      <c r="EWA136" s="41"/>
      <c r="EWB136" s="41"/>
      <c r="EWC136" s="41"/>
      <c r="EWD136" s="41"/>
      <c r="EWE136" s="41"/>
      <c r="EWF136" s="41"/>
      <c r="EWG136" s="41"/>
      <c r="EWH136" s="41"/>
      <c r="EWI136" s="41"/>
      <c r="EWJ136" s="41"/>
      <c r="EWK136" s="41"/>
      <c r="EWL136" s="41"/>
      <c r="EWM136" s="41"/>
      <c r="EWN136" s="41"/>
      <c r="EWO136" s="41"/>
      <c r="EWP136" s="41"/>
      <c r="EWQ136" s="41"/>
      <c r="EWR136" s="41"/>
      <c r="EWS136" s="41"/>
      <c r="EWT136" s="41"/>
      <c r="EWU136" s="41"/>
      <c r="EWV136" s="41"/>
      <c r="EWW136" s="41"/>
      <c r="EWX136" s="41"/>
      <c r="EWY136" s="41"/>
      <c r="EWZ136" s="41"/>
      <c r="EXA136" s="41"/>
      <c r="EXB136" s="41"/>
      <c r="EXC136" s="41"/>
      <c r="EXD136" s="41"/>
      <c r="EXE136" s="41"/>
      <c r="EXF136" s="41"/>
      <c r="EXG136" s="41"/>
      <c r="EXH136" s="41"/>
      <c r="EXI136" s="41"/>
      <c r="EXJ136" s="41"/>
      <c r="EXK136" s="41"/>
      <c r="EXL136" s="41"/>
      <c r="EXM136" s="41"/>
      <c r="EXN136" s="41"/>
      <c r="EXO136" s="41"/>
      <c r="EXP136" s="41"/>
      <c r="EXQ136" s="41"/>
      <c r="EXR136" s="41"/>
      <c r="EXS136" s="41"/>
      <c r="EXT136" s="41"/>
      <c r="EXU136" s="41"/>
      <c r="EXV136" s="41"/>
      <c r="EXW136" s="41"/>
      <c r="EXX136" s="41"/>
      <c r="EXY136" s="41"/>
      <c r="EXZ136" s="41"/>
      <c r="EYA136" s="41"/>
      <c r="EYB136" s="41"/>
      <c r="EYC136" s="41"/>
      <c r="EYD136" s="41"/>
      <c r="EYE136" s="41"/>
      <c r="EYF136" s="41"/>
      <c r="EYG136" s="41"/>
      <c r="EYH136" s="41"/>
      <c r="EYI136" s="41"/>
      <c r="EYJ136" s="41"/>
      <c r="EYK136" s="41"/>
      <c r="EYL136" s="41"/>
      <c r="EYM136" s="41"/>
      <c r="EYN136" s="41"/>
      <c r="EYO136" s="41"/>
      <c r="EYP136" s="41"/>
      <c r="EYQ136" s="41"/>
      <c r="EYR136" s="41"/>
      <c r="EYS136" s="41"/>
      <c r="EYT136" s="41"/>
      <c r="EYU136" s="41"/>
      <c r="EYV136" s="41"/>
      <c r="EYW136" s="41"/>
      <c r="EYX136" s="41"/>
      <c r="EYY136" s="41"/>
      <c r="EYZ136" s="41"/>
      <c r="EZA136" s="41"/>
      <c r="EZB136" s="41"/>
      <c r="EZC136" s="41"/>
      <c r="EZD136" s="41"/>
      <c r="EZE136" s="41"/>
      <c r="EZF136" s="41"/>
      <c r="EZG136" s="41"/>
      <c r="EZH136" s="41"/>
      <c r="EZI136" s="41"/>
      <c r="EZJ136" s="41"/>
      <c r="EZK136" s="41"/>
      <c r="EZL136" s="41"/>
      <c r="EZM136" s="41"/>
      <c r="EZN136" s="41"/>
      <c r="EZO136" s="41"/>
      <c r="EZP136" s="41"/>
      <c r="EZQ136" s="41"/>
      <c r="EZR136" s="41"/>
      <c r="EZS136" s="41"/>
      <c r="EZT136" s="41"/>
      <c r="EZU136" s="41"/>
      <c r="EZV136" s="41"/>
      <c r="EZW136" s="41"/>
      <c r="EZX136" s="41"/>
      <c r="EZY136" s="41"/>
      <c r="EZZ136" s="41"/>
      <c r="FAA136" s="41"/>
      <c r="FAB136" s="41"/>
      <c r="FAC136" s="41"/>
      <c r="FAJ136" s="41"/>
      <c r="FAK136" s="41"/>
      <c r="FAL136" s="41"/>
      <c r="FAM136" s="41"/>
      <c r="FAN136" s="41"/>
      <c r="FAO136" s="41"/>
      <c r="FAP136" s="41"/>
      <c r="FAQ136" s="41"/>
      <c r="FAR136" s="41"/>
      <c r="FAS136" s="41"/>
      <c r="FAT136" s="41"/>
      <c r="FAU136" s="41"/>
      <c r="FAV136" s="41"/>
      <c r="FAW136" s="41"/>
      <c r="FAX136" s="41"/>
      <c r="FAY136" s="41"/>
      <c r="FAZ136" s="41"/>
      <c r="FBA136" s="41"/>
      <c r="FBB136" s="41"/>
      <c r="FBC136" s="41"/>
      <c r="FBD136" s="41"/>
      <c r="FBE136" s="41"/>
      <c r="FBF136" s="41"/>
      <c r="FBG136" s="41"/>
      <c r="FBH136" s="41"/>
      <c r="FBI136" s="41"/>
      <c r="FBJ136" s="41"/>
      <c r="FBK136" s="41"/>
      <c r="FBL136" s="41"/>
      <c r="FBM136" s="41"/>
      <c r="FBN136" s="41"/>
      <c r="FBO136" s="41"/>
      <c r="FBP136" s="41"/>
      <c r="FBQ136" s="41"/>
      <c r="FBR136" s="41"/>
      <c r="FBS136" s="41"/>
      <c r="FBT136" s="41"/>
      <c r="FBU136" s="41"/>
      <c r="FBV136" s="41"/>
      <c r="FBW136" s="41"/>
      <c r="FBX136" s="41"/>
      <c r="FBY136" s="41"/>
      <c r="FBZ136" s="41"/>
      <c r="FCA136" s="41"/>
      <c r="FCB136" s="41"/>
      <c r="FCC136" s="41"/>
      <c r="FCD136" s="41"/>
      <c r="FCE136" s="41"/>
      <c r="FCF136" s="41"/>
      <c r="FCG136" s="41"/>
      <c r="FCH136" s="41"/>
      <c r="FCI136" s="41"/>
      <c r="FCJ136" s="41"/>
      <c r="FCK136" s="41"/>
      <c r="FCL136" s="41"/>
      <c r="FCM136" s="41"/>
      <c r="FCN136" s="41"/>
      <c r="FCO136" s="41"/>
      <c r="FCP136" s="41"/>
      <c r="FCQ136" s="41"/>
      <c r="FCR136" s="41"/>
      <c r="FCS136" s="41"/>
      <c r="FCT136" s="41"/>
      <c r="FCU136" s="41"/>
      <c r="FCV136" s="41"/>
      <c r="FCW136" s="41"/>
      <c r="FCX136" s="41"/>
      <c r="FCY136" s="41"/>
      <c r="FCZ136" s="41"/>
      <c r="FDA136" s="41"/>
      <c r="FDB136" s="41"/>
      <c r="FDC136" s="41"/>
      <c r="FDD136" s="41"/>
      <c r="FDE136" s="41"/>
      <c r="FDF136" s="41"/>
      <c r="FDG136" s="41"/>
      <c r="FDH136" s="41"/>
      <c r="FDI136" s="41"/>
      <c r="FDJ136" s="41"/>
      <c r="FDK136" s="41"/>
      <c r="FDL136" s="41"/>
      <c r="FDM136" s="41"/>
      <c r="FDN136" s="41"/>
      <c r="FDO136" s="41"/>
      <c r="FDP136" s="41"/>
      <c r="FDQ136" s="41"/>
      <c r="FDR136" s="41"/>
      <c r="FDS136" s="41"/>
      <c r="FDT136" s="41"/>
      <c r="FDU136" s="41"/>
      <c r="FDV136" s="41"/>
      <c r="FDW136" s="41"/>
      <c r="FDX136" s="41"/>
      <c r="FDY136" s="41"/>
      <c r="FDZ136" s="41"/>
      <c r="FEA136" s="41"/>
      <c r="FEB136" s="41"/>
      <c r="FEC136" s="41"/>
      <c r="FED136" s="41"/>
      <c r="FEE136" s="41"/>
      <c r="FEF136" s="41"/>
      <c r="FEG136" s="41"/>
      <c r="FEH136" s="41"/>
      <c r="FEI136" s="41"/>
      <c r="FEJ136" s="41"/>
      <c r="FEK136" s="41"/>
      <c r="FEL136" s="41"/>
      <c r="FEM136" s="41"/>
      <c r="FEN136" s="41"/>
      <c r="FEO136" s="41"/>
      <c r="FEP136" s="41"/>
      <c r="FEQ136" s="41"/>
      <c r="FER136" s="41"/>
      <c r="FES136" s="41"/>
      <c r="FET136" s="41"/>
      <c r="FEU136" s="41"/>
      <c r="FEV136" s="41"/>
      <c r="FEW136" s="41"/>
      <c r="FEX136" s="41"/>
      <c r="FEY136" s="41"/>
      <c r="FEZ136" s="41"/>
      <c r="FFA136" s="41"/>
      <c r="FFB136" s="41"/>
      <c r="FFC136" s="41"/>
      <c r="FFD136" s="41"/>
      <c r="FFE136" s="41"/>
      <c r="FFF136" s="41"/>
      <c r="FFG136" s="41"/>
      <c r="FFH136" s="41"/>
      <c r="FFI136" s="41"/>
      <c r="FFJ136" s="41"/>
      <c r="FFK136" s="41"/>
      <c r="FFL136" s="41"/>
      <c r="FFM136" s="41"/>
      <c r="FFN136" s="41"/>
      <c r="FFO136" s="41"/>
      <c r="FFP136" s="41"/>
      <c r="FFQ136" s="41"/>
      <c r="FFR136" s="41"/>
      <c r="FFS136" s="41"/>
      <c r="FFT136" s="41"/>
      <c r="FFU136" s="41"/>
      <c r="FFV136" s="41"/>
      <c r="FFW136" s="41"/>
      <c r="FFX136" s="41"/>
      <c r="FFY136" s="41"/>
      <c r="FFZ136" s="41"/>
      <c r="FGA136" s="41"/>
      <c r="FGB136" s="41"/>
      <c r="FGC136" s="41"/>
      <c r="FGD136" s="41"/>
      <c r="FGE136" s="41"/>
      <c r="FGF136" s="41"/>
      <c r="FGG136" s="41"/>
      <c r="FGH136" s="41"/>
      <c r="FGI136" s="41"/>
      <c r="FGJ136" s="41"/>
      <c r="FGK136" s="41"/>
      <c r="FGL136" s="41"/>
      <c r="FGM136" s="41"/>
      <c r="FGN136" s="41"/>
      <c r="FGO136" s="41"/>
      <c r="FGP136" s="41"/>
      <c r="FGQ136" s="41"/>
      <c r="FGR136" s="41"/>
      <c r="FGS136" s="41"/>
      <c r="FGT136" s="41"/>
      <c r="FGU136" s="41"/>
      <c r="FGV136" s="41"/>
      <c r="FGW136" s="41"/>
      <c r="FGX136" s="41"/>
      <c r="FGY136" s="41"/>
      <c r="FGZ136" s="41"/>
      <c r="FHA136" s="41"/>
      <c r="FHB136" s="41"/>
      <c r="FHC136" s="41"/>
      <c r="FHD136" s="41"/>
      <c r="FHE136" s="41"/>
      <c r="FHF136" s="41"/>
      <c r="FHG136" s="41"/>
      <c r="FHH136" s="41"/>
      <c r="FHI136" s="41"/>
      <c r="FHJ136" s="41"/>
      <c r="FHK136" s="41"/>
      <c r="FHL136" s="41"/>
      <c r="FHM136" s="41"/>
      <c r="FHN136" s="41"/>
      <c r="FHO136" s="41"/>
      <c r="FHP136" s="41"/>
      <c r="FHQ136" s="41"/>
      <c r="FHR136" s="41"/>
      <c r="FHS136" s="41"/>
      <c r="FHT136" s="41"/>
      <c r="FHU136" s="41"/>
      <c r="FHV136" s="41"/>
      <c r="FHW136" s="41"/>
      <c r="FHX136" s="41"/>
      <c r="FHY136" s="41"/>
      <c r="FHZ136" s="41"/>
      <c r="FIA136" s="41"/>
      <c r="FIB136" s="41"/>
      <c r="FIC136" s="41"/>
      <c r="FID136" s="41"/>
      <c r="FIE136" s="41"/>
      <c r="FIF136" s="41"/>
      <c r="FIG136" s="41"/>
      <c r="FIH136" s="41"/>
      <c r="FII136" s="41"/>
      <c r="FIJ136" s="41"/>
      <c r="FIK136" s="41"/>
      <c r="FIL136" s="41"/>
      <c r="FIM136" s="41"/>
      <c r="FIN136" s="41"/>
      <c r="FIO136" s="41"/>
      <c r="FIP136" s="41"/>
      <c r="FIQ136" s="41"/>
      <c r="FIR136" s="41"/>
      <c r="FIS136" s="41"/>
      <c r="FIT136" s="41"/>
      <c r="FIU136" s="41"/>
      <c r="FIV136" s="41"/>
      <c r="FIW136" s="41"/>
      <c r="FIX136" s="41"/>
      <c r="FIY136" s="41"/>
      <c r="FIZ136" s="41"/>
      <c r="FJA136" s="41"/>
      <c r="FJB136" s="41"/>
      <c r="FJC136" s="41"/>
      <c r="FJD136" s="41"/>
      <c r="FJE136" s="41"/>
      <c r="FJF136" s="41"/>
      <c r="FJG136" s="41"/>
      <c r="FJH136" s="41"/>
      <c r="FJI136" s="41"/>
      <c r="FJJ136" s="41"/>
      <c r="FJK136" s="41"/>
      <c r="FJL136" s="41"/>
      <c r="FJM136" s="41"/>
      <c r="FJN136" s="41"/>
      <c r="FJO136" s="41"/>
      <c r="FJP136" s="41"/>
      <c r="FJQ136" s="41"/>
      <c r="FJR136" s="41"/>
      <c r="FJS136" s="41"/>
      <c r="FJT136" s="41"/>
      <c r="FJU136" s="41"/>
      <c r="FJV136" s="41"/>
      <c r="FJW136" s="41"/>
      <c r="FJX136" s="41"/>
      <c r="FJY136" s="41"/>
      <c r="FKF136" s="41"/>
      <c r="FKG136" s="41"/>
      <c r="FKH136" s="41"/>
      <c r="FKI136" s="41"/>
      <c r="FKJ136" s="41"/>
      <c r="FKK136" s="41"/>
      <c r="FKL136" s="41"/>
      <c r="FKM136" s="41"/>
      <c r="FKN136" s="41"/>
      <c r="FKO136" s="41"/>
      <c r="FKP136" s="41"/>
      <c r="FKQ136" s="41"/>
      <c r="FKR136" s="41"/>
      <c r="FKS136" s="41"/>
      <c r="FKT136" s="41"/>
      <c r="FKU136" s="41"/>
      <c r="FKV136" s="41"/>
      <c r="FKW136" s="41"/>
      <c r="FKX136" s="41"/>
      <c r="FKY136" s="41"/>
      <c r="FKZ136" s="41"/>
      <c r="FLA136" s="41"/>
      <c r="FLB136" s="41"/>
      <c r="FLC136" s="41"/>
      <c r="FLD136" s="41"/>
      <c r="FLE136" s="41"/>
      <c r="FLF136" s="41"/>
      <c r="FLG136" s="41"/>
      <c r="FLH136" s="41"/>
      <c r="FLI136" s="41"/>
      <c r="FLJ136" s="41"/>
      <c r="FLK136" s="41"/>
      <c r="FLL136" s="41"/>
      <c r="FLM136" s="41"/>
      <c r="FLN136" s="41"/>
      <c r="FLO136" s="41"/>
      <c r="FLP136" s="41"/>
      <c r="FLQ136" s="41"/>
      <c r="FLR136" s="41"/>
      <c r="FLS136" s="41"/>
      <c r="FLT136" s="41"/>
      <c r="FLU136" s="41"/>
      <c r="FLV136" s="41"/>
      <c r="FLW136" s="41"/>
      <c r="FLX136" s="41"/>
      <c r="FLY136" s="41"/>
      <c r="FLZ136" s="41"/>
      <c r="FMA136" s="41"/>
      <c r="FMB136" s="41"/>
      <c r="FMC136" s="41"/>
      <c r="FMD136" s="41"/>
      <c r="FME136" s="41"/>
      <c r="FMF136" s="41"/>
      <c r="FMG136" s="41"/>
      <c r="FMH136" s="41"/>
      <c r="FMI136" s="41"/>
      <c r="FMJ136" s="41"/>
      <c r="FMK136" s="41"/>
      <c r="FML136" s="41"/>
      <c r="FMM136" s="41"/>
      <c r="FMN136" s="41"/>
      <c r="FMO136" s="41"/>
      <c r="FMP136" s="41"/>
      <c r="FMQ136" s="41"/>
      <c r="FMR136" s="41"/>
      <c r="FMS136" s="41"/>
      <c r="FMT136" s="41"/>
      <c r="FMU136" s="41"/>
      <c r="FMV136" s="41"/>
      <c r="FMW136" s="41"/>
      <c r="FMX136" s="41"/>
      <c r="FMY136" s="41"/>
      <c r="FMZ136" s="41"/>
      <c r="FNA136" s="41"/>
      <c r="FNB136" s="41"/>
      <c r="FNC136" s="41"/>
      <c r="FND136" s="41"/>
      <c r="FNE136" s="41"/>
      <c r="FNF136" s="41"/>
      <c r="FNG136" s="41"/>
      <c r="FNH136" s="41"/>
      <c r="FNI136" s="41"/>
      <c r="FNJ136" s="41"/>
      <c r="FNK136" s="41"/>
      <c r="FNL136" s="41"/>
      <c r="FNM136" s="41"/>
      <c r="FNN136" s="41"/>
      <c r="FNO136" s="41"/>
      <c r="FNP136" s="41"/>
      <c r="FNQ136" s="41"/>
      <c r="FNR136" s="41"/>
      <c r="FNS136" s="41"/>
      <c r="FNT136" s="41"/>
      <c r="FNU136" s="41"/>
      <c r="FNV136" s="41"/>
      <c r="FNW136" s="41"/>
      <c r="FNX136" s="41"/>
      <c r="FNY136" s="41"/>
      <c r="FNZ136" s="41"/>
      <c r="FOA136" s="41"/>
      <c r="FOB136" s="41"/>
      <c r="FOC136" s="41"/>
      <c r="FOD136" s="41"/>
      <c r="FOE136" s="41"/>
      <c r="FOF136" s="41"/>
      <c r="FOG136" s="41"/>
      <c r="FOH136" s="41"/>
      <c r="FOI136" s="41"/>
      <c r="FOJ136" s="41"/>
      <c r="FOK136" s="41"/>
      <c r="FOL136" s="41"/>
      <c r="FOM136" s="41"/>
      <c r="FON136" s="41"/>
      <c r="FOO136" s="41"/>
      <c r="FOP136" s="41"/>
      <c r="FOQ136" s="41"/>
      <c r="FOR136" s="41"/>
      <c r="FOS136" s="41"/>
      <c r="FOT136" s="41"/>
      <c r="FOU136" s="41"/>
      <c r="FOV136" s="41"/>
      <c r="FOW136" s="41"/>
      <c r="FOX136" s="41"/>
      <c r="FOY136" s="41"/>
      <c r="FOZ136" s="41"/>
      <c r="FPA136" s="41"/>
      <c r="FPB136" s="41"/>
      <c r="FPC136" s="41"/>
      <c r="FPD136" s="41"/>
      <c r="FPE136" s="41"/>
      <c r="FPF136" s="41"/>
      <c r="FPG136" s="41"/>
      <c r="FPH136" s="41"/>
      <c r="FPI136" s="41"/>
      <c r="FPJ136" s="41"/>
      <c r="FPK136" s="41"/>
      <c r="FPL136" s="41"/>
      <c r="FPM136" s="41"/>
      <c r="FPN136" s="41"/>
      <c r="FPO136" s="41"/>
      <c r="FPP136" s="41"/>
      <c r="FPQ136" s="41"/>
      <c r="FPR136" s="41"/>
      <c r="FPS136" s="41"/>
      <c r="FPT136" s="41"/>
      <c r="FPU136" s="41"/>
      <c r="FPV136" s="41"/>
      <c r="FPW136" s="41"/>
      <c r="FPX136" s="41"/>
      <c r="FPY136" s="41"/>
      <c r="FPZ136" s="41"/>
      <c r="FQA136" s="41"/>
      <c r="FQB136" s="41"/>
      <c r="FQC136" s="41"/>
      <c r="FQD136" s="41"/>
      <c r="FQE136" s="41"/>
      <c r="FQF136" s="41"/>
      <c r="FQG136" s="41"/>
      <c r="FQH136" s="41"/>
      <c r="FQI136" s="41"/>
      <c r="FQJ136" s="41"/>
      <c r="FQK136" s="41"/>
      <c r="FQL136" s="41"/>
      <c r="FQM136" s="41"/>
      <c r="FQN136" s="41"/>
      <c r="FQO136" s="41"/>
      <c r="FQP136" s="41"/>
      <c r="FQQ136" s="41"/>
      <c r="FQR136" s="41"/>
      <c r="FQS136" s="41"/>
      <c r="FQT136" s="41"/>
      <c r="FQU136" s="41"/>
      <c r="FQV136" s="41"/>
      <c r="FQW136" s="41"/>
      <c r="FQX136" s="41"/>
      <c r="FQY136" s="41"/>
      <c r="FQZ136" s="41"/>
      <c r="FRA136" s="41"/>
      <c r="FRB136" s="41"/>
      <c r="FRC136" s="41"/>
      <c r="FRD136" s="41"/>
      <c r="FRE136" s="41"/>
      <c r="FRF136" s="41"/>
      <c r="FRG136" s="41"/>
      <c r="FRH136" s="41"/>
      <c r="FRI136" s="41"/>
      <c r="FRJ136" s="41"/>
      <c r="FRK136" s="41"/>
      <c r="FRL136" s="41"/>
      <c r="FRM136" s="41"/>
      <c r="FRN136" s="41"/>
      <c r="FRO136" s="41"/>
      <c r="FRP136" s="41"/>
      <c r="FRQ136" s="41"/>
      <c r="FRR136" s="41"/>
      <c r="FRS136" s="41"/>
      <c r="FRT136" s="41"/>
      <c r="FRU136" s="41"/>
      <c r="FRV136" s="41"/>
      <c r="FRW136" s="41"/>
      <c r="FRX136" s="41"/>
      <c r="FRY136" s="41"/>
      <c r="FRZ136" s="41"/>
      <c r="FSA136" s="41"/>
      <c r="FSB136" s="41"/>
      <c r="FSC136" s="41"/>
      <c r="FSD136" s="41"/>
      <c r="FSE136" s="41"/>
      <c r="FSF136" s="41"/>
      <c r="FSG136" s="41"/>
      <c r="FSH136" s="41"/>
      <c r="FSI136" s="41"/>
      <c r="FSJ136" s="41"/>
      <c r="FSK136" s="41"/>
      <c r="FSL136" s="41"/>
      <c r="FSM136" s="41"/>
      <c r="FSN136" s="41"/>
      <c r="FSO136" s="41"/>
      <c r="FSP136" s="41"/>
      <c r="FSQ136" s="41"/>
      <c r="FSR136" s="41"/>
      <c r="FSS136" s="41"/>
      <c r="FST136" s="41"/>
      <c r="FSU136" s="41"/>
      <c r="FSV136" s="41"/>
      <c r="FSW136" s="41"/>
      <c r="FSX136" s="41"/>
      <c r="FSY136" s="41"/>
      <c r="FSZ136" s="41"/>
      <c r="FTA136" s="41"/>
      <c r="FTB136" s="41"/>
      <c r="FTC136" s="41"/>
      <c r="FTD136" s="41"/>
      <c r="FTE136" s="41"/>
      <c r="FTF136" s="41"/>
      <c r="FTG136" s="41"/>
      <c r="FTH136" s="41"/>
      <c r="FTI136" s="41"/>
      <c r="FTJ136" s="41"/>
      <c r="FTK136" s="41"/>
      <c r="FTL136" s="41"/>
      <c r="FTM136" s="41"/>
      <c r="FTN136" s="41"/>
      <c r="FTO136" s="41"/>
      <c r="FTP136" s="41"/>
      <c r="FTQ136" s="41"/>
      <c r="FTR136" s="41"/>
      <c r="FTS136" s="41"/>
      <c r="FTT136" s="41"/>
      <c r="FTU136" s="41"/>
      <c r="FUB136" s="41"/>
      <c r="FUC136" s="41"/>
      <c r="FUD136" s="41"/>
      <c r="FUE136" s="41"/>
      <c r="FUF136" s="41"/>
      <c r="FUG136" s="41"/>
      <c r="FUH136" s="41"/>
      <c r="FUI136" s="41"/>
      <c r="FUJ136" s="41"/>
      <c r="FUK136" s="41"/>
      <c r="FUL136" s="41"/>
      <c r="FUM136" s="41"/>
      <c r="FUN136" s="41"/>
      <c r="FUO136" s="41"/>
      <c r="FUP136" s="41"/>
      <c r="FUQ136" s="41"/>
      <c r="FUR136" s="41"/>
      <c r="FUS136" s="41"/>
      <c r="FUT136" s="41"/>
      <c r="FUU136" s="41"/>
      <c r="FUV136" s="41"/>
      <c r="FUW136" s="41"/>
      <c r="FUX136" s="41"/>
      <c r="FUY136" s="41"/>
      <c r="FUZ136" s="41"/>
      <c r="FVA136" s="41"/>
      <c r="FVB136" s="41"/>
      <c r="FVC136" s="41"/>
      <c r="FVD136" s="41"/>
      <c r="FVE136" s="41"/>
      <c r="FVF136" s="41"/>
      <c r="FVG136" s="41"/>
      <c r="FVH136" s="41"/>
      <c r="FVI136" s="41"/>
      <c r="FVJ136" s="41"/>
      <c r="FVK136" s="41"/>
      <c r="FVL136" s="41"/>
      <c r="FVM136" s="41"/>
      <c r="FVN136" s="41"/>
      <c r="FVO136" s="41"/>
      <c r="FVP136" s="41"/>
      <c r="FVQ136" s="41"/>
      <c r="FVR136" s="41"/>
      <c r="FVS136" s="41"/>
      <c r="FVT136" s="41"/>
      <c r="FVU136" s="41"/>
      <c r="FVV136" s="41"/>
      <c r="FVW136" s="41"/>
      <c r="FVX136" s="41"/>
      <c r="FVY136" s="41"/>
      <c r="FVZ136" s="41"/>
      <c r="FWA136" s="41"/>
      <c r="FWB136" s="41"/>
      <c r="FWC136" s="41"/>
      <c r="FWD136" s="41"/>
      <c r="FWE136" s="41"/>
      <c r="FWF136" s="41"/>
      <c r="FWG136" s="41"/>
      <c r="FWH136" s="41"/>
      <c r="FWI136" s="41"/>
      <c r="FWJ136" s="41"/>
      <c r="FWK136" s="41"/>
      <c r="FWL136" s="41"/>
      <c r="FWM136" s="41"/>
      <c r="FWN136" s="41"/>
      <c r="FWO136" s="41"/>
      <c r="FWP136" s="41"/>
      <c r="FWQ136" s="41"/>
      <c r="FWR136" s="41"/>
      <c r="FWS136" s="41"/>
      <c r="FWT136" s="41"/>
      <c r="FWU136" s="41"/>
      <c r="FWV136" s="41"/>
      <c r="FWW136" s="41"/>
      <c r="FWX136" s="41"/>
      <c r="FWY136" s="41"/>
      <c r="FWZ136" s="41"/>
      <c r="FXA136" s="41"/>
      <c r="FXB136" s="41"/>
      <c r="FXC136" s="41"/>
      <c r="FXD136" s="41"/>
      <c r="FXE136" s="41"/>
      <c r="FXF136" s="41"/>
      <c r="FXG136" s="41"/>
      <c r="FXH136" s="41"/>
      <c r="FXI136" s="41"/>
      <c r="FXJ136" s="41"/>
      <c r="FXK136" s="41"/>
      <c r="FXL136" s="41"/>
      <c r="FXM136" s="41"/>
      <c r="FXN136" s="41"/>
      <c r="FXO136" s="41"/>
      <c r="FXP136" s="41"/>
      <c r="FXQ136" s="41"/>
      <c r="FXR136" s="41"/>
      <c r="FXS136" s="41"/>
      <c r="FXT136" s="41"/>
      <c r="FXU136" s="41"/>
      <c r="FXV136" s="41"/>
      <c r="FXW136" s="41"/>
      <c r="FXX136" s="41"/>
      <c r="FXY136" s="41"/>
      <c r="FXZ136" s="41"/>
      <c r="FYA136" s="41"/>
      <c r="FYB136" s="41"/>
      <c r="FYC136" s="41"/>
      <c r="FYD136" s="41"/>
      <c r="FYE136" s="41"/>
      <c r="FYF136" s="41"/>
      <c r="FYG136" s="41"/>
      <c r="FYH136" s="41"/>
      <c r="FYI136" s="41"/>
      <c r="FYJ136" s="41"/>
      <c r="FYK136" s="41"/>
      <c r="FYL136" s="41"/>
      <c r="FYM136" s="41"/>
      <c r="FYN136" s="41"/>
      <c r="FYO136" s="41"/>
      <c r="FYP136" s="41"/>
      <c r="FYQ136" s="41"/>
      <c r="FYR136" s="41"/>
      <c r="FYS136" s="41"/>
      <c r="FYT136" s="41"/>
      <c r="FYU136" s="41"/>
      <c r="FYV136" s="41"/>
      <c r="FYW136" s="41"/>
      <c r="FYX136" s="41"/>
      <c r="FYY136" s="41"/>
      <c r="FYZ136" s="41"/>
      <c r="FZA136" s="41"/>
      <c r="FZB136" s="41"/>
      <c r="FZC136" s="41"/>
      <c r="FZD136" s="41"/>
      <c r="FZE136" s="41"/>
      <c r="FZF136" s="41"/>
      <c r="FZG136" s="41"/>
      <c r="FZH136" s="41"/>
      <c r="FZI136" s="41"/>
      <c r="FZJ136" s="41"/>
      <c r="FZK136" s="41"/>
      <c r="FZL136" s="41"/>
      <c r="FZM136" s="41"/>
      <c r="FZN136" s="41"/>
      <c r="FZO136" s="41"/>
      <c r="FZP136" s="41"/>
      <c r="FZQ136" s="41"/>
      <c r="FZR136" s="41"/>
      <c r="FZS136" s="41"/>
      <c r="FZT136" s="41"/>
      <c r="FZU136" s="41"/>
      <c r="FZV136" s="41"/>
      <c r="FZW136" s="41"/>
      <c r="FZX136" s="41"/>
      <c r="FZY136" s="41"/>
      <c r="FZZ136" s="41"/>
      <c r="GAA136" s="41"/>
      <c r="GAB136" s="41"/>
      <c r="GAC136" s="41"/>
      <c r="GAD136" s="41"/>
      <c r="GAE136" s="41"/>
      <c r="GAF136" s="41"/>
      <c r="GAG136" s="41"/>
      <c r="GAH136" s="41"/>
      <c r="GAI136" s="41"/>
      <c r="GAJ136" s="41"/>
      <c r="GAK136" s="41"/>
      <c r="GAL136" s="41"/>
      <c r="GAM136" s="41"/>
      <c r="GAN136" s="41"/>
      <c r="GAO136" s="41"/>
      <c r="GAP136" s="41"/>
      <c r="GAQ136" s="41"/>
      <c r="GAR136" s="41"/>
      <c r="GAS136" s="41"/>
      <c r="GAT136" s="41"/>
      <c r="GAU136" s="41"/>
      <c r="GAV136" s="41"/>
      <c r="GAW136" s="41"/>
      <c r="GAX136" s="41"/>
      <c r="GAY136" s="41"/>
      <c r="GAZ136" s="41"/>
      <c r="GBA136" s="41"/>
      <c r="GBB136" s="41"/>
      <c r="GBC136" s="41"/>
      <c r="GBD136" s="41"/>
      <c r="GBE136" s="41"/>
      <c r="GBF136" s="41"/>
      <c r="GBG136" s="41"/>
      <c r="GBH136" s="41"/>
      <c r="GBI136" s="41"/>
      <c r="GBJ136" s="41"/>
      <c r="GBK136" s="41"/>
      <c r="GBL136" s="41"/>
      <c r="GBM136" s="41"/>
      <c r="GBN136" s="41"/>
      <c r="GBO136" s="41"/>
      <c r="GBP136" s="41"/>
      <c r="GBQ136" s="41"/>
      <c r="GBR136" s="41"/>
      <c r="GBS136" s="41"/>
      <c r="GBT136" s="41"/>
      <c r="GBU136" s="41"/>
      <c r="GBV136" s="41"/>
      <c r="GBW136" s="41"/>
      <c r="GBX136" s="41"/>
      <c r="GBY136" s="41"/>
      <c r="GBZ136" s="41"/>
      <c r="GCA136" s="41"/>
      <c r="GCB136" s="41"/>
      <c r="GCC136" s="41"/>
      <c r="GCD136" s="41"/>
      <c r="GCE136" s="41"/>
      <c r="GCF136" s="41"/>
      <c r="GCG136" s="41"/>
      <c r="GCH136" s="41"/>
      <c r="GCI136" s="41"/>
      <c r="GCJ136" s="41"/>
      <c r="GCK136" s="41"/>
      <c r="GCL136" s="41"/>
      <c r="GCM136" s="41"/>
      <c r="GCN136" s="41"/>
      <c r="GCO136" s="41"/>
      <c r="GCP136" s="41"/>
      <c r="GCQ136" s="41"/>
      <c r="GCR136" s="41"/>
      <c r="GCS136" s="41"/>
      <c r="GCT136" s="41"/>
      <c r="GCU136" s="41"/>
      <c r="GCV136" s="41"/>
      <c r="GCW136" s="41"/>
      <c r="GCX136" s="41"/>
      <c r="GCY136" s="41"/>
      <c r="GCZ136" s="41"/>
      <c r="GDA136" s="41"/>
      <c r="GDB136" s="41"/>
      <c r="GDC136" s="41"/>
      <c r="GDD136" s="41"/>
      <c r="GDE136" s="41"/>
      <c r="GDF136" s="41"/>
      <c r="GDG136" s="41"/>
      <c r="GDH136" s="41"/>
      <c r="GDI136" s="41"/>
      <c r="GDJ136" s="41"/>
      <c r="GDK136" s="41"/>
      <c r="GDL136" s="41"/>
      <c r="GDM136" s="41"/>
      <c r="GDN136" s="41"/>
      <c r="GDO136" s="41"/>
      <c r="GDP136" s="41"/>
      <c r="GDQ136" s="41"/>
      <c r="GDX136" s="41"/>
      <c r="GDY136" s="41"/>
      <c r="GDZ136" s="41"/>
      <c r="GEA136" s="41"/>
      <c r="GEB136" s="41"/>
      <c r="GEC136" s="41"/>
      <c r="GED136" s="41"/>
      <c r="GEE136" s="41"/>
      <c r="GEF136" s="41"/>
      <c r="GEG136" s="41"/>
      <c r="GEH136" s="41"/>
      <c r="GEI136" s="41"/>
      <c r="GEJ136" s="41"/>
      <c r="GEK136" s="41"/>
      <c r="GEL136" s="41"/>
      <c r="GEM136" s="41"/>
      <c r="GEN136" s="41"/>
      <c r="GEO136" s="41"/>
      <c r="GEP136" s="41"/>
      <c r="GEQ136" s="41"/>
      <c r="GER136" s="41"/>
      <c r="GES136" s="41"/>
      <c r="GET136" s="41"/>
      <c r="GEU136" s="41"/>
      <c r="GEV136" s="41"/>
      <c r="GEW136" s="41"/>
      <c r="GEX136" s="41"/>
      <c r="GEY136" s="41"/>
      <c r="GEZ136" s="41"/>
      <c r="GFA136" s="41"/>
      <c r="GFB136" s="41"/>
      <c r="GFC136" s="41"/>
      <c r="GFD136" s="41"/>
      <c r="GFE136" s="41"/>
      <c r="GFF136" s="41"/>
      <c r="GFG136" s="41"/>
      <c r="GFH136" s="41"/>
      <c r="GFI136" s="41"/>
      <c r="GFJ136" s="41"/>
      <c r="GFK136" s="41"/>
      <c r="GFL136" s="41"/>
      <c r="GFM136" s="41"/>
      <c r="GFN136" s="41"/>
      <c r="GFO136" s="41"/>
      <c r="GFP136" s="41"/>
      <c r="GFQ136" s="41"/>
      <c r="GFR136" s="41"/>
      <c r="GFS136" s="41"/>
      <c r="GFT136" s="41"/>
      <c r="GFU136" s="41"/>
      <c r="GFV136" s="41"/>
      <c r="GFW136" s="41"/>
      <c r="GFX136" s="41"/>
      <c r="GFY136" s="41"/>
      <c r="GFZ136" s="41"/>
      <c r="GGA136" s="41"/>
      <c r="GGB136" s="41"/>
      <c r="GGC136" s="41"/>
      <c r="GGD136" s="41"/>
      <c r="GGE136" s="41"/>
      <c r="GGF136" s="41"/>
      <c r="GGG136" s="41"/>
      <c r="GGH136" s="41"/>
      <c r="GGI136" s="41"/>
      <c r="GGJ136" s="41"/>
      <c r="GGK136" s="41"/>
      <c r="GGL136" s="41"/>
      <c r="GGM136" s="41"/>
      <c r="GGN136" s="41"/>
      <c r="GGO136" s="41"/>
      <c r="GGP136" s="41"/>
      <c r="GGQ136" s="41"/>
      <c r="GGR136" s="41"/>
      <c r="GGS136" s="41"/>
      <c r="GGT136" s="41"/>
      <c r="GGU136" s="41"/>
      <c r="GGV136" s="41"/>
      <c r="GGW136" s="41"/>
      <c r="GGX136" s="41"/>
      <c r="GGY136" s="41"/>
      <c r="GGZ136" s="41"/>
      <c r="GHA136" s="41"/>
      <c r="GHB136" s="41"/>
      <c r="GHC136" s="41"/>
      <c r="GHD136" s="41"/>
      <c r="GHE136" s="41"/>
      <c r="GHF136" s="41"/>
      <c r="GHG136" s="41"/>
      <c r="GHH136" s="41"/>
      <c r="GHI136" s="41"/>
      <c r="GHJ136" s="41"/>
      <c r="GHK136" s="41"/>
      <c r="GHL136" s="41"/>
      <c r="GHM136" s="41"/>
      <c r="GHN136" s="41"/>
      <c r="GHO136" s="41"/>
      <c r="GHP136" s="41"/>
      <c r="GHQ136" s="41"/>
      <c r="GHR136" s="41"/>
      <c r="GHS136" s="41"/>
      <c r="GHT136" s="41"/>
      <c r="GHU136" s="41"/>
      <c r="GHV136" s="41"/>
      <c r="GHW136" s="41"/>
      <c r="GHX136" s="41"/>
      <c r="GHY136" s="41"/>
      <c r="GHZ136" s="41"/>
      <c r="GIA136" s="41"/>
      <c r="GIB136" s="41"/>
      <c r="GIC136" s="41"/>
      <c r="GID136" s="41"/>
      <c r="GIE136" s="41"/>
      <c r="GIF136" s="41"/>
      <c r="GIG136" s="41"/>
      <c r="GIH136" s="41"/>
      <c r="GII136" s="41"/>
      <c r="GIJ136" s="41"/>
      <c r="GIK136" s="41"/>
      <c r="GIL136" s="41"/>
      <c r="GIM136" s="41"/>
      <c r="GIN136" s="41"/>
      <c r="GIO136" s="41"/>
      <c r="GIP136" s="41"/>
      <c r="GIQ136" s="41"/>
      <c r="GIR136" s="41"/>
      <c r="GIS136" s="41"/>
      <c r="GIT136" s="41"/>
      <c r="GIU136" s="41"/>
      <c r="GIV136" s="41"/>
      <c r="GIW136" s="41"/>
      <c r="GIX136" s="41"/>
      <c r="GIY136" s="41"/>
      <c r="GIZ136" s="41"/>
      <c r="GJA136" s="41"/>
      <c r="GJB136" s="41"/>
      <c r="GJC136" s="41"/>
      <c r="GJD136" s="41"/>
      <c r="GJE136" s="41"/>
      <c r="GJF136" s="41"/>
      <c r="GJG136" s="41"/>
      <c r="GJH136" s="41"/>
      <c r="GJI136" s="41"/>
      <c r="GJJ136" s="41"/>
      <c r="GJK136" s="41"/>
      <c r="GJL136" s="41"/>
      <c r="GJM136" s="41"/>
      <c r="GJN136" s="41"/>
      <c r="GJO136" s="41"/>
      <c r="GJP136" s="41"/>
      <c r="GJQ136" s="41"/>
      <c r="GJR136" s="41"/>
      <c r="GJS136" s="41"/>
      <c r="GJT136" s="41"/>
      <c r="GJU136" s="41"/>
      <c r="GJV136" s="41"/>
      <c r="GJW136" s="41"/>
      <c r="GJX136" s="41"/>
      <c r="GJY136" s="41"/>
      <c r="GJZ136" s="41"/>
      <c r="GKA136" s="41"/>
      <c r="GKB136" s="41"/>
      <c r="GKC136" s="41"/>
      <c r="GKD136" s="41"/>
      <c r="GKE136" s="41"/>
      <c r="GKF136" s="41"/>
      <c r="GKG136" s="41"/>
      <c r="GKH136" s="41"/>
      <c r="GKI136" s="41"/>
      <c r="GKJ136" s="41"/>
      <c r="GKK136" s="41"/>
      <c r="GKL136" s="41"/>
      <c r="GKM136" s="41"/>
      <c r="GKN136" s="41"/>
      <c r="GKO136" s="41"/>
      <c r="GKP136" s="41"/>
      <c r="GKQ136" s="41"/>
      <c r="GKR136" s="41"/>
      <c r="GKS136" s="41"/>
      <c r="GKT136" s="41"/>
      <c r="GKU136" s="41"/>
      <c r="GKV136" s="41"/>
      <c r="GKW136" s="41"/>
      <c r="GKX136" s="41"/>
      <c r="GKY136" s="41"/>
      <c r="GKZ136" s="41"/>
      <c r="GLA136" s="41"/>
      <c r="GLB136" s="41"/>
      <c r="GLC136" s="41"/>
      <c r="GLD136" s="41"/>
      <c r="GLE136" s="41"/>
      <c r="GLF136" s="41"/>
      <c r="GLG136" s="41"/>
      <c r="GLH136" s="41"/>
      <c r="GLI136" s="41"/>
      <c r="GLJ136" s="41"/>
      <c r="GLK136" s="41"/>
      <c r="GLL136" s="41"/>
      <c r="GLM136" s="41"/>
      <c r="GLN136" s="41"/>
      <c r="GLO136" s="41"/>
      <c r="GLP136" s="41"/>
      <c r="GLQ136" s="41"/>
      <c r="GLR136" s="41"/>
      <c r="GLS136" s="41"/>
      <c r="GLT136" s="41"/>
      <c r="GLU136" s="41"/>
      <c r="GLV136" s="41"/>
      <c r="GLW136" s="41"/>
      <c r="GLX136" s="41"/>
      <c r="GLY136" s="41"/>
      <c r="GLZ136" s="41"/>
      <c r="GMA136" s="41"/>
      <c r="GMB136" s="41"/>
      <c r="GMC136" s="41"/>
      <c r="GMD136" s="41"/>
      <c r="GME136" s="41"/>
      <c r="GMF136" s="41"/>
      <c r="GMG136" s="41"/>
      <c r="GMH136" s="41"/>
      <c r="GMI136" s="41"/>
      <c r="GMJ136" s="41"/>
      <c r="GMK136" s="41"/>
      <c r="GML136" s="41"/>
      <c r="GMM136" s="41"/>
      <c r="GMN136" s="41"/>
      <c r="GMO136" s="41"/>
      <c r="GMP136" s="41"/>
      <c r="GMQ136" s="41"/>
      <c r="GMR136" s="41"/>
      <c r="GMS136" s="41"/>
      <c r="GMT136" s="41"/>
      <c r="GMU136" s="41"/>
      <c r="GMV136" s="41"/>
      <c r="GMW136" s="41"/>
      <c r="GMX136" s="41"/>
      <c r="GMY136" s="41"/>
      <c r="GMZ136" s="41"/>
      <c r="GNA136" s="41"/>
      <c r="GNB136" s="41"/>
      <c r="GNC136" s="41"/>
      <c r="GND136" s="41"/>
      <c r="GNE136" s="41"/>
      <c r="GNF136" s="41"/>
      <c r="GNG136" s="41"/>
      <c r="GNH136" s="41"/>
      <c r="GNI136" s="41"/>
      <c r="GNJ136" s="41"/>
      <c r="GNK136" s="41"/>
      <c r="GNL136" s="41"/>
      <c r="GNM136" s="41"/>
      <c r="GNT136" s="41"/>
      <c r="GNU136" s="41"/>
      <c r="GNV136" s="41"/>
      <c r="GNW136" s="41"/>
      <c r="GNX136" s="41"/>
      <c r="GNY136" s="41"/>
      <c r="GNZ136" s="41"/>
      <c r="GOA136" s="41"/>
      <c r="GOB136" s="41"/>
      <c r="GOC136" s="41"/>
      <c r="GOD136" s="41"/>
      <c r="GOE136" s="41"/>
      <c r="GOF136" s="41"/>
      <c r="GOG136" s="41"/>
      <c r="GOH136" s="41"/>
      <c r="GOI136" s="41"/>
      <c r="GOJ136" s="41"/>
      <c r="GOK136" s="41"/>
      <c r="GOL136" s="41"/>
      <c r="GOM136" s="41"/>
      <c r="GON136" s="41"/>
      <c r="GOO136" s="41"/>
      <c r="GOP136" s="41"/>
      <c r="GOQ136" s="41"/>
      <c r="GOR136" s="41"/>
      <c r="GOS136" s="41"/>
      <c r="GOT136" s="41"/>
      <c r="GOU136" s="41"/>
      <c r="GOV136" s="41"/>
      <c r="GOW136" s="41"/>
      <c r="GOX136" s="41"/>
      <c r="GOY136" s="41"/>
      <c r="GOZ136" s="41"/>
      <c r="GPA136" s="41"/>
      <c r="GPB136" s="41"/>
      <c r="GPC136" s="41"/>
      <c r="GPD136" s="41"/>
      <c r="GPE136" s="41"/>
      <c r="GPF136" s="41"/>
      <c r="GPG136" s="41"/>
      <c r="GPH136" s="41"/>
      <c r="GPI136" s="41"/>
      <c r="GPJ136" s="41"/>
      <c r="GPK136" s="41"/>
      <c r="GPL136" s="41"/>
      <c r="GPM136" s="41"/>
      <c r="GPN136" s="41"/>
      <c r="GPO136" s="41"/>
      <c r="GPP136" s="41"/>
      <c r="GPQ136" s="41"/>
      <c r="GPR136" s="41"/>
      <c r="GPS136" s="41"/>
      <c r="GPT136" s="41"/>
      <c r="GPU136" s="41"/>
      <c r="GPV136" s="41"/>
      <c r="GPW136" s="41"/>
      <c r="GPX136" s="41"/>
      <c r="GPY136" s="41"/>
      <c r="GPZ136" s="41"/>
      <c r="GQA136" s="41"/>
      <c r="GQB136" s="41"/>
      <c r="GQC136" s="41"/>
      <c r="GQD136" s="41"/>
      <c r="GQE136" s="41"/>
      <c r="GQF136" s="41"/>
      <c r="GQG136" s="41"/>
      <c r="GQH136" s="41"/>
      <c r="GQI136" s="41"/>
      <c r="GQJ136" s="41"/>
      <c r="GQK136" s="41"/>
      <c r="GQL136" s="41"/>
      <c r="GQM136" s="41"/>
      <c r="GQN136" s="41"/>
      <c r="GQO136" s="41"/>
      <c r="GQP136" s="41"/>
      <c r="GQQ136" s="41"/>
      <c r="GQR136" s="41"/>
      <c r="GQS136" s="41"/>
      <c r="GQT136" s="41"/>
      <c r="GQU136" s="41"/>
      <c r="GQV136" s="41"/>
      <c r="GQW136" s="41"/>
      <c r="GQX136" s="41"/>
      <c r="GQY136" s="41"/>
      <c r="GQZ136" s="41"/>
      <c r="GRA136" s="41"/>
      <c r="GRB136" s="41"/>
      <c r="GRC136" s="41"/>
      <c r="GRD136" s="41"/>
      <c r="GRE136" s="41"/>
      <c r="GRF136" s="41"/>
      <c r="GRG136" s="41"/>
      <c r="GRH136" s="41"/>
      <c r="GRI136" s="41"/>
      <c r="GRJ136" s="41"/>
      <c r="GRK136" s="41"/>
      <c r="GRL136" s="41"/>
      <c r="GRM136" s="41"/>
      <c r="GRN136" s="41"/>
      <c r="GRO136" s="41"/>
      <c r="GRP136" s="41"/>
      <c r="GRQ136" s="41"/>
      <c r="GRR136" s="41"/>
      <c r="GRS136" s="41"/>
      <c r="GRT136" s="41"/>
      <c r="GRU136" s="41"/>
      <c r="GRV136" s="41"/>
      <c r="GRW136" s="41"/>
      <c r="GRX136" s="41"/>
      <c r="GRY136" s="41"/>
      <c r="GRZ136" s="41"/>
      <c r="GSA136" s="41"/>
      <c r="GSB136" s="41"/>
      <c r="GSC136" s="41"/>
      <c r="GSD136" s="41"/>
      <c r="GSE136" s="41"/>
      <c r="GSF136" s="41"/>
      <c r="GSG136" s="41"/>
      <c r="GSH136" s="41"/>
      <c r="GSI136" s="41"/>
      <c r="GSJ136" s="41"/>
      <c r="GSK136" s="41"/>
      <c r="GSL136" s="41"/>
      <c r="GSM136" s="41"/>
      <c r="GSN136" s="41"/>
      <c r="GSO136" s="41"/>
      <c r="GSP136" s="41"/>
      <c r="GSQ136" s="41"/>
      <c r="GSR136" s="41"/>
      <c r="GSS136" s="41"/>
      <c r="GST136" s="41"/>
      <c r="GSU136" s="41"/>
      <c r="GSV136" s="41"/>
      <c r="GSW136" s="41"/>
      <c r="GSX136" s="41"/>
      <c r="GSY136" s="41"/>
      <c r="GSZ136" s="41"/>
      <c r="GTA136" s="41"/>
      <c r="GTB136" s="41"/>
      <c r="GTC136" s="41"/>
      <c r="GTD136" s="41"/>
      <c r="GTE136" s="41"/>
      <c r="GTF136" s="41"/>
      <c r="GTG136" s="41"/>
      <c r="GTH136" s="41"/>
      <c r="GTI136" s="41"/>
      <c r="GTJ136" s="41"/>
      <c r="GTK136" s="41"/>
      <c r="GTL136" s="41"/>
      <c r="GTM136" s="41"/>
      <c r="GTN136" s="41"/>
      <c r="GTO136" s="41"/>
      <c r="GTP136" s="41"/>
      <c r="GTQ136" s="41"/>
      <c r="GTR136" s="41"/>
      <c r="GTS136" s="41"/>
      <c r="GTT136" s="41"/>
      <c r="GTU136" s="41"/>
      <c r="GTV136" s="41"/>
      <c r="GTW136" s="41"/>
      <c r="GTX136" s="41"/>
      <c r="GTY136" s="41"/>
      <c r="GTZ136" s="41"/>
      <c r="GUA136" s="41"/>
      <c r="GUB136" s="41"/>
      <c r="GUC136" s="41"/>
      <c r="GUD136" s="41"/>
      <c r="GUE136" s="41"/>
      <c r="GUF136" s="41"/>
      <c r="GUG136" s="41"/>
      <c r="GUH136" s="41"/>
      <c r="GUI136" s="41"/>
      <c r="GUJ136" s="41"/>
      <c r="GUK136" s="41"/>
      <c r="GUL136" s="41"/>
      <c r="GUM136" s="41"/>
      <c r="GUN136" s="41"/>
      <c r="GUO136" s="41"/>
      <c r="GUP136" s="41"/>
      <c r="GUQ136" s="41"/>
      <c r="GUR136" s="41"/>
      <c r="GUS136" s="41"/>
      <c r="GUT136" s="41"/>
      <c r="GUU136" s="41"/>
      <c r="GUV136" s="41"/>
      <c r="GUW136" s="41"/>
      <c r="GUX136" s="41"/>
      <c r="GUY136" s="41"/>
      <c r="GUZ136" s="41"/>
      <c r="GVA136" s="41"/>
      <c r="GVB136" s="41"/>
      <c r="GVC136" s="41"/>
      <c r="GVD136" s="41"/>
      <c r="GVE136" s="41"/>
      <c r="GVF136" s="41"/>
      <c r="GVG136" s="41"/>
      <c r="GVH136" s="41"/>
      <c r="GVI136" s="41"/>
      <c r="GVJ136" s="41"/>
      <c r="GVK136" s="41"/>
      <c r="GVL136" s="41"/>
      <c r="GVM136" s="41"/>
      <c r="GVN136" s="41"/>
      <c r="GVO136" s="41"/>
      <c r="GVP136" s="41"/>
      <c r="GVQ136" s="41"/>
      <c r="GVR136" s="41"/>
      <c r="GVS136" s="41"/>
      <c r="GVT136" s="41"/>
      <c r="GVU136" s="41"/>
      <c r="GVV136" s="41"/>
      <c r="GVW136" s="41"/>
      <c r="GVX136" s="41"/>
      <c r="GVY136" s="41"/>
      <c r="GVZ136" s="41"/>
      <c r="GWA136" s="41"/>
      <c r="GWB136" s="41"/>
      <c r="GWC136" s="41"/>
      <c r="GWD136" s="41"/>
      <c r="GWE136" s="41"/>
      <c r="GWF136" s="41"/>
      <c r="GWG136" s="41"/>
      <c r="GWH136" s="41"/>
      <c r="GWI136" s="41"/>
      <c r="GWJ136" s="41"/>
      <c r="GWK136" s="41"/>
      <c r="GWL136" s="41"/>
      <c r="GWM136" s="41"/>
      <c r="GWN136" s="41"/>
      <c r="GWO136" s="41"/>
      <c r="GWP136" s="41"/>
      <c r="GWQ136" s="41"/>
      <c r="GWR136" s="41"/>
      <c r="GWS136" s="41"/>
      <c r="GWT136" s="41"/>
      <c r="GWU136" s="41"/>
      <c r="GWV136" s="41"/>
      <c r="GWW136" s="41"/>
      <c r="GWX136" s="41"/>
      <c r="GWY136" s="41"/>
      <c r="GWZ136" s="41"/>
      <c r="GXA136" s="41"/>
      <c r="GXB136" s="41"/>
      <c r="GXC136" s="41"/>
      <c r="GXD136" s="41"/>
      <c r="GXE136" s="41"/>
      <c r="GXF136" s="41"/>
      <c r="GXG136" s="41"/>
      <c r="GXH136" s="41"/>
      <c r="GXI136" s="41"/>
      <c r="GXP136" s="41"/>
      <c r="GXQ136" s="41"/>
      <c r="GXR136" s="41"/>
      <c r="GXS136" s="41"/>
      <c r="GXT136" s="41"/>
      <c r="GXU136" s="41"/>
      <c r="GXV136" s="41"/>
      <c r="GXW136" s="41"/>
      <c r="GXX136" s="41"/>
      <c r="GXY136" s="41"/>
      <c r="GXZ136" s="41"/>
      <c r="GYA136" s="41"/>
      <c r="GYB136" s="41"/>
      <c r="GYC136" s="41"/>
      <c r="GYD136" s="41"/>
      <c r="GYE136" s="41"/>
      <c r="GYF136" s="41"/>
      <c r="GYG136" s="41"/>
      <c r="GYH136" s="41"/>
      <c r="GYI136" s="41"/>
      <c r="GYJ136" s="41"/>
      <c r="GYK136" s="41"/>
      <c r="GYL136" s="41"/>
      <c r="GYM136" s="41"/>
      <c r="GYN136" s="41"/>
      <c r="GYO136" s="41"/>
      <c r="GYP136" s="41"/>
      <c r="GYQ136" s="41"/>
      <c r="GYR136" s="41"/>
      <c r="GYS136" s="41"/>
      <c r="GYT136" s="41"/>
      <c r="GYU136" s="41"/>
      <c r="GYV136" s="41"/>
      <c r="GYW136" s="41"/>
      <c r="GYX136" s="41"/>
      <c r="GYY136" s="41"/>
      <c r="GYZ136" s="41"/>
      <c r="GZA136" s="41"/>
      <c r="GZB136" s="41"/>
      <c r="GZC136" s="41"/>
      <c r="GZD136" s="41"/>
      <c r="GZE136" s="41"/>
      <c r="GZF136" s="41"/>
      <c r="GZG136" s="41"/>
      <c r="GZH136" s="41"/>
      <c r="GZI136" s="41"/>
      <c r="GZJ136" s="41"/>
      <c r="GZK136" s="41"/>
      <c r="GZL136" s="41"/>
      <c r="GZM136" s="41"/>
      <c r="GZN136" s="41"/>
      <c r="GZO136" s="41"/>
      <c r="GZP136" s="41"/>
      <c r="GZQ136" s="41"/>
      <c r="GZR136" s="41"/>
      <c r="GZS136" s="41"/>
      <c r="GZT136" s="41"/>
      <c r="GZU136" s="41"/>
      <c r="GZV136" s="41"/>
      <c r="GZW136" s="41"/>
      <c r="GZX136" s="41"/>
      <c r="GZY136" s="41"/>
      <c r="GZZ136" s="41"/>
      <c r="HAA136" s="41"/>
      <c r="HAB136" s="41"/>
      <c r="HAC136" s="41"/>
      <c r="HAD136" s="41"/>
      <c r="HAE136" s="41"/>
      <c r="HAF136" s="41"/>
      <c r="HAG136" s="41"/>
      <c r="HAH136" s="41"/>
      <c r="HAI136" s="41"/>
      <c r="HAJ136" s="41"/>
      <c r="HAK136" s="41"/>
      <c r="HAL136" s="41"/>
      <c r="HAM136" s="41"/>
      <c r="HAN136" s="41"/>
      <c r="HAO136" s="41"/>
      <c r="HAP136" s="41"/>
      <c r="HAQ136" s="41"/>
      <c r="HAR136" s="41"/>
      <c r="HAS136" s="41"/>
      <c r="HAT136" s="41"/>
      <c r="HAU136" s="41"/>
      <c r="HAV136" s="41"/>
      <c r="HAW136" s="41"/>
      <c r="HAX136" s="41"/>
      <c r="HAY136" s="41"/>
      <c r="HAZ136" s="41"/>
      <c r="HBA136" s="41"/>
      <c r="HBB136" s="41"/>
      <c r="HBC136" s="41"/>
      <c r="HBD136" s="41"/>
      <c r="HBE136" s="41"/>
      <c r="HBF136" s="41"/>
      <c r="HBG136" s="41"/>
      <c r="HBH136" s="41"/>
      <c r="HBI136" s="41"/>
      <c r="HBJ136" s="41"/>
      <c r="HBK136" s="41"/>
      <c r="HBL136" s="41"/>
      <c r="HBM136" s="41"/>
      <c r="HBN136" s="41"/>
      <c r="HBO136" s="41"/>
      <c r="HBP136" s="41"/>
      <c r="HBQ136" s="41"/>
      <c r="HBR136" s="41"/>
      <c r="HBS136" s="41"/>
      <c r="HBT136" s="41"/>
      <c r="HBU136" s="41"/>
      <c r="HBV136" s="41"/>
      <c r="HBW136" s="41"/>
      <c r="HBX136" s="41"/>
      <c r="HBY136" s="41"/>
      <c r="HBZ136" s="41"/>
      <c r="HCA136" s="41"/>
      <c r="HCB136" s="41"/>
      <c r="HCC136" s="41"/>
      <c r="HCD136" s="41"/>
      <c r="HCE136" s="41"/>
      <c r="HCF136" s="41"/>
      <c r="HCG136" s="41"/>
      <c r="HCH136" s="41"/>
      <c r="HCI136" s="41"/>
      <c r="HCJ136" s="41"/>
      <c r="HCK136" s="41"/>
      <c r="HCL136" s="41"/>
      <c r="HCM136" s="41"/>
      <c r="HCN136" s="41"/>
      <c r="HCO136" s="41"/>
      <c r="HCP136" s="41"/>
      <c r="HCQ136" s="41"/>
      <c r="HCR136" s="41"/>
      <c r="HCS136" s="41"/>
      <c r="HCT136" s="41"/>
      <c r="HCU136" s="41"/>
      <c r="HCV136" s="41"/>
      <c r="HCW136" s="41"/>
      <c r="HCX136" s="41"/>
      <c r="HCY136" s="41"/>
      <c r="HCZ136" s="41"/>
      <c r="HDA136" s="41"/>
      <c r="HDB136" s="41"/>
      <c r="HDC136" s="41"/>
      <c r="HDD136" s="41"/>
      <c r="HDE136" s="41"/>
      <c r="HDF136" s="41"/>
      <c r="HDG136" s="41"/>
      <c r="HDH136" s="41"/>
      <c r="HDI136" s="41"/>
      <c r="HDJ136" s="41"/>
      <c r="HDK136" s="41"/>
      <c r="HDL136" s="41"/>
      <c r="HDM136" s="41"/>
      <c r="HDN136" s="41"/>
      <c r="HDO136" s="41"/>
      <c r="HDP136" s="41"/>
      <c r="HDQ136" s="41"/>
      <c r="HDR136" s="41"/>
      <c r="HDS136" s="41"/>
      <c r="HDT136" s="41"/>
      <c r="HDU136" s="41"/>
      <c r="HDV136" s="41"/>
      <c r="HDW136" s="41"/>
      <c r="HDX136" s="41"/>
      <c r="HDY136" s="41"/>
      <c r="HDZ136" s="41"/>
      <c r="HEA136" s="41"/>
      <c r="HEB136" s="41"/>
      <c r="HEC136" s="41"/>
      <c r="HED136" s="41"/>
      <c r="HEE136" s="41"/>
      <c r="HEF136" s="41"/>
      <c r="HEG136" s="41"/>
      <c r="HEH136" s="41"/>
      <c r="HEI136" s="41"/>
      <c r="HEJ136" s="41"/>
      <c r="HEK136" s="41"/>
      <c r="HEL136" s="41"/>
      <c r="HEM136" s="41"/>
      <c r="HEN136" s="41"/>
      <c r="HEO136" s="41"/>
      <c r="HEP136" s="41"/>
      <c r="HEQ136" s="41"/>
      <c r="HER136" s="41"/>
      <c r="HES136" s="41"/>
      <c r="HET136" s="41"/>
      <c r="HEU136" s="41"/>
      <c r="HEV136" s="41"/>
      <c r="HEW136" s="41"/>
      <c r="HEX136" s="41"/>
      <c r="HEY136" s="41"/>
      <c r="HEZ136" s="41"/>
      <c r="HFA136" s="41"/>
      <c r="HFB136" s="41"/>
      <c r="HFC136" s="41"/>
      <c r="HFD136" s="41"/>
      <c r="HFE136" s="41"/>
      <c r="HFF136" s="41"/>
      <c r="HFG136" s="41"/>
      <c r="HFH136" s="41"/>
      <c r="HFI136" s="41"/>
      <c r="HFJ136" s="41"/>
      <c r="HFK136" s="41"/>
      <c r="HFL136" s="41"/>
      <c r="HFM136" s="41"/>
      <c r="HFN136" s="41"/>
      <c r="HFO136" s="41"/>
      <c r="HFP136" s="41"/>
      <c r="HFQ136" s="41"/>
      <c r="HFR136" s="41"/>
      <c r="HFS136" s="41"/>
      <c r="HFT136" s="41"/>
      <c r="HFU136" s="41"/>
      <c r="HFV136" s="41"/>
      <c r="HFW136" s="41"/>
      <c r="HFX136" s="41"/>
      <c r="HFY136" s="41"/>
      <c r="HFZ136" s="41"/>
      <c r="HGA136" s="41"/>
      <c r="HGB136" s="41"/>
      <c r="HGC136" s="41"/>
      <c r="HGD136" s="41"/>
      <c r="HGE136" s="41"/>
      <c r="HGF136" s="41"/>
      <c r="HGG136" s="41"/>
      <c r="HGH136" s="41"/>
      <c r="HGI136" s="41"/>
      <c r="HGJ136" s="41"/>
      <c r="HGK136" s="41"/>
      <c r="HGL136" s="41"/>
      <c r="HGM136" s="41"/>
      <c r="HGN136" s="41"/>
      <c r="HGO136" s="41"/>
      <c r="HGP136" s="41"/>
      <c r="HGQ136" s="41"/>
      <c r="HGR136" s="41"/>
      <c r="HGS136" s="41"/>
      <c r="HGT136" s="41"/>
      <c r="HGU136" s="41"/>
      <c r="HGV136" s="41"/>
      <c r="HGW136" s="41"/>
      <c r="HGX136" s="41"/>
      <c r="HGY136" s="41"/>
      <c r="HGZ136" s="41"/>
      <c r="HHA136" s="41"/>
      <c r="HHB136" s="41"/>
      <c r="HHC136" s="41"/>
      <c r="HHD136" s="41"/>
      <c r="HHE136" s="41"/>
      <c r="HHL136" s="41"/>
      <c r="HHM136" s="41"/>
      <c r="HHN136" s="41"/>
      <c r="HHO136" s="41"/>
      <c r="HHP136" s="41"/>
      <c r="HHQ136" s="41"/>
      <c r="HHR136" s="41"/>
      <c r="HHS136" s="41"/>
      <c r="HHT136" s="41"/>
      <c r="HHU136" s="41"/>
      <c r="HHV136" s="41"/>
      <c r="HHW136" s="41"/>
      <c r="HHX136" s="41"/>
      <c r="HHY136" s="41"/>
      <c r="HHZ136" s="41"/>
      <c r="HIA136" s="41"/>
      <c r="HIB136" s="41"/>
      <c r="HIC136" s="41"/>
      <c r="HID136" s="41"/>
      <c r="HIE136" s="41"/>
      <c r="HIF136" s="41"/>
      <c r="HIG136" s="41"/>
      <c r="HIH136" s="41"/>
      <c r="HII136" s="41"/>
      <c r="HIJ136" s="41"/>
      <c r="HIK136" s="41"/>
      <c r="HIL136" s="41"/>
      <c r="HIM136" s="41"/>
      <c r="HIN136" s="41"/>
      <c r="HIO136" s="41"/>
      <c r="HIP136" s="41"/>
      <c r="HIQ136" s="41"/>
      <c r="HIR136" s="41"/>
      <c r="HIS136" s="41"/>
      <c r="HIT136" s="41"/>
      <c r="HIU136" s="41"/>
      <c r="HIV136" s="41"/>
      <c r="HIW136" s="41"/>
      <c r="HIX136" s="41"/>
      <c r="HIY136" s="41"/>
      <c r="HIZ136" s="41"/>
      <c r="HJA136" s="41"/>
      <c r="HJB136" s="41"/>
      <c r="HJC136" s="41"/>
      <c r="HJD136" s="41"/>
      <c r="HJE136" s="41"/>
      <c r="HJF136" s="41"/>
      <c r="HJG136" s="41"/>
      <c r="HJH136" s="41"/>
      <c r="HJI136" s="41"/>
      <c r="HJJ136" s="41"/>
      <c r="HJK136" s="41"/>
      <c r="HJL136" s="41"/>
      <c r="HJM136" s="41"/>
      <c r="HJN136" s="41"/>
      <c r="HJO136" s="41"/>
      <c r="HJP136" s="41"/>
      <c r="HJQ136" s="41"/>
      <c r="HJR136" s="41"/>
      <c r="HJS136" s="41"/>
      <c r="HJT136" s="41"/>
      <c r="HJU136" s="41"/>
      <c r="HJV136" s="41"/>
      <c r="HJW136" s="41"/>
      <c r="HJX136" s="41"/>
      <c r="HJY136" s="41"/>
      <c r="HJZ136" s="41"/>
      <c r="HKA136" s="41"/>
      <c r="HKB136" s="41"/>
      <c r="HKC136" s="41"/>
      <c r="HKD136" s="41"/>
      <c r="HKE136" s="41"/>
      <c r="HKF136" s="41"/>
      <c r="HKG136" s="41"/>
      <c r="HKH136" s="41"/>
      <c r="HKI136" s="41"/>
      <c r="HKJ136" s="41"/>
      <c r="HKK136" s="41"/>
      <c r="HKL136" s="41"/>
      <c r="HKM136" s="41"/>
      <c r="HKN136" s="41"/>
      <c r="HKO136" s="41"/>
      <c r="HKP136" s="41"/>
      <c r="HKQ136" s="41"/>
      <c r="HKR136" s="41"/>
      <c r="HKS136" s="41"/>
      <c r="HKT136" s="41"/>
      <c r="HKU136" s="41"/>
      <c r="HKV136" s="41"/>
      <c r="HKW136" s="41"/>
      <c r="HKX136" s="41"/>
      <c r="HKY136" s="41"/>
      <c r="HKZ136" s="41"/>
      <c r="HLA136" s="41"/>
      <c r="HLB136" s="41"/>
      <c r="HLC136" s="41"/>
      <c r="HLD136" s="41"/>
      <c r="HLE136" s="41"/>
      <c r="HLF136" s="41"/>
      <c r="HLG136" s="41"/>
      <c r="HLH136" s="41"/>
      <c r="HLI136" s="41"/>
      <c r="HLJ136" s="41"/>
      <c r="HLK136" s="41"/>
      <c r="HLL136" s="41"/>
      <c r="HLM136" s="41"/>
      <c r="HLN136" s="41"/>
      <c r="HLO136" s="41"/>
      <c r="HLP136" s="41"/>
      <c r="HLQ136" s="41"/>
      <c r="HLR136" s="41"/>
      <c r="HLS136" s="41"/>
      <c r="HLT136" s="41"/>
      <c r="HLU136" s="41"/>
      <c r="HLV136" s="41"/>
      <c r="HLW136" s="41"/>
      <c r="HLX136" s="41"/>
      <c r="HLY136" s="41"/>
      <c r="HLZ136" s="41"/>
      <c r="HMA136" s="41"/>
      <c r="HMB136" s="41"/>
      <c r="HMC136" s="41"/>
      <c r="HMD136" s="41"/>
      <c r="HME136" s="41"/>
      <c r="HMF136" s="41"/>
      <c r="HMG136" s="41"/>
      <c r="HMH136" s="41"/>
      <c r="HMI136" s="41"/>
      <c r="HMJ136" s="41"/>
      <c r="HMK136" s="41"/>
      <c r="HML136" s="41"/>
      <c r="HMM136" s="41"/>
      <c r="HMN136" s="41"/>
      <c r="HMO136" s="41"/>
      <c r="HMP136" s="41"/>
      <c r="HMQ136" s="41"/>
      <c r="HMR136" s="41"/>
      <c r="HMS136" s="41"/>
      <c r="HMT136" s="41"/>
      <c r="HMU136" s="41"/>
      <c r="HMV136" s="41"/>
      <c r="HMW136" s="41"/>
      <c r="HMX136" s="41"/>
      <c r="HMY136" s="41"/>
      <c r="HMZ136" s="41"/>
      <c r="HNA136" s="41"/>
      <c r="HNB136" s="41"/>
      <c r="HNC136" s="41"/>
      <c r="HND136" s="41"/>
      <c r="HNE136" s="41"/>
      <c r="HNF136" s="41"/>
      <c r="HNG136" s="41"/>
      <c r="HNH136" s="41"/>
      <c r="HNI136" s="41"/>
      <c r="HNJ136" s="41"/>
      <c r="HNK136" s="41"/>
      <c r="HNL136" s="41"/>
      <c r="HNM136" s="41"/>
      <c r="HNN136" s="41"/>
      <c r="HNO136" s="41"/>
      <c r="HNP136" s="41"/>
      <c r="HNQ136" s="41"/>
      <c r="HNR136" s="41"/>
      <c r="HNS136" s="41"/>
      <c r="HNT136" s="41"/>
      <c r="HNU136" s="41"/>
      <c r="HNV136" s="41"/>
      <c r="HNW136" s="41"/>
      <c r="HNX136" s="41"/>
      <c r="HNY136" s="41"/>
      <c r="HNZ136" s="41"/>
      <c r="HOA136" s="41"/>
      <c r="HOB136" s="41"/>
      <c r="HOC136" s="41"/>
      <c r="HOD136" s="41"/>
      <c r="HOE136" s="41"/>
      <c r="HOF136" s="41"/>
      <c r="HOG136" s="41"/>
      <c r="HOH136" s="41"/>
      <c r="HOI136" s="41"/>
      <c r="HOJ136" s="41"/>
      <c r="HOK136" s="41"/>
      <c r="HOL136" s="41"/>
      <c r="HOM136" s="41"/>
      <c r="HON136" s="41"/>
      <c r="HOO136" s="41"/>
      <c r="HOP136" s="41"/>
      <c r="HOQ136" s="41"/>
      <c r="HOR136" s="41"/>
      <c r="HOS136" s="41"/>
      <c r="HOT136" s="41"/>
      <c r="HOU136" s="41"/>
      <c r="HOV136" s="41"/>
      <c r="HOW136" s="41"/>
      <c r="HOX136" s="41"/>
      <c r="HOY136" s="41"/>
      <c r="HOZ136" s="41"/>
      <c r="HPA136" s="41"/>
      <c r="HPB136" s="41"/>
      <c r="HPC136" s="41"/>
      <c r="HPD136" s="41"/>
      <c r="HPE136" s="41"/>
      <c r="HPF136" s="41"/>
      <c r="HPG136" s="41"/>
      <c r="HPH136" s="41"/>
      <c r="HPI136" s="41"/>
      <c r="HPJ136" s="41"/>
      <c r="HPK136" s="41"/>
      <c r="HPL136" s="41"/>
      <c r="HPM136" s="41"/>
      <c r="HPN136" s="41"/>
      <c r="HPO136" s="41"/>
      <c r="HPP136" s="41"/>
      <c r="HPQ136" s="41"/>
      <c r="HPR136" s="41"/>
      <c r="HPS136" s="41"/>
      <c r="HPT136" s="41"/>
      <c r="HPU136" s="41"/>
      <c r="HPV136" s="41"/>
      <c r="HPW136" s="41"/>
      <c r="HPX136" s="41"/>
      <c r="HPY136" s="41"/>
      <c r="HPZ136" s="41"/>
      <c r="HQA136" s="41"/>
      <c r="HQB136" s="41"/>
      <c r="HQC136" s="41"/>
      <c r="HQD136" s="41"/>
      <c r="HQE136" s="41"/>
      <c r="HQF136" s="41"/>
      <c r="HQG136" s="41"/>
      <c r="HQH136" s="41"/>
      <c r="HQI136" s="41"/>
      <c r="HQJ136" s="41"/>
      <c r="HQK136" s="41"/>
      <c r="HQL136" s="41"/>
      <c r="HQM136" s="41"/>
      <c r="HQN136" s="41"/>
      <c r="HQO136" s="41"/>
      <c r="HQP136" s="41"/>
      <c r="HQQ136" s="41"/>
      <c r="HQR136" s="41"/>
      <c r="HQS136" s="41"/>
      <c r="HQT136" s="41"/>
      <c r="HQU136" s="41"/>
      <c r="HQV136" s="41"/>
      <c r="HQW136" s="41"/>
      <c r="HQX136" s="41"/>
      <c r="HQY136" s="41"/>
      <c r="HQZ136" s="41"/>
      <c r="HRA136" s="41"/>
      <c r="HRH136" s="41"/>
      <c r="HRI136" s="41"/>
      <c r="HRJ136" s="41"/>
      <c r="HRK136" s="41"/>
      <c r="HRL136" s="41"/>
      <c r="HRM136" s="41"/>
      <c r="HRN136" s="41"/>
      <c r="HRO136" s="41"/>
      <c r="HRP136" s="41"/>
      <c r="HRQ136" s="41"/>
      <c r="HRR136" s="41"/>
      <c r="HRS136" s="41"/>
      <c r="HRT136" s="41"/>
      <c r="HRU136" s="41"/>
      <c r="HRV136" s="41"/>
      <c r="HRW136" s="41"/>
      <c r="HRX136" s="41"/>
      <c r="HRY136" s="41"/>
      <c r="HRZ136" s="41"/>
      <c r="HSA136" s="41"/>
      <c r="HSB136" s="41"/>
      <c r="HSC136" s="41"/>
      <c r="HSD136" s="41"/>
      <c r="HSE136" s="41"/>
      <c r="HSF136" s="41"/>
      <c r="HSG136" s="41"/>
      <c r="HSH136" s="41"/>
      <c r="HSI136" s="41"/>
      <c r="HSJ136" s="41"/>
      <c r="HSK136" s="41"/>
      <c r="HSL136" s="41"/>
      <c r="HSM136" s="41"/>
      <c r="HSN136" s="41"/>
      <c r="HSO136" s="41"/>
      <c r="HSP136" s="41"/>
      <c r="HSQ136" s="41"/>
      <c r="HSR136" s="41"/>
      <c r="HSS136" s="41"/>
      <c r="HST136" s="41"/>
      <c r="HSU136" s="41"/>
      <c r="HSV136" s="41"/>
      <c r="HSW136" s="41"/>
      <c r="HSX136" s="41"/>
      <c r="HSY136" s="41"/>
      <c r="HSZ136" s="41"/>
      <c r="HTA136" s="41"/>
      <c r="HTB136" s="41"/>
      <c r="HTC136" s="41"/>
      <c r="HTD136" s="41"/>
      <c r="HTE136" s="41"/>
      <c r="HTF136" s="41"/>
      <c r="HTG136" s="41"/>
      <c r="HTH136" s="41"/>
      <c r="HTI136" s="41"/>
      <c r="HTJ136" s="41"/>
      <c r="HTK136" s="41"/>
      <c r="HTL136" s="41"/>
      <c r="HTM136" s="41"/>
      <c r="HTN136" s="41"/>
      <c r="HTO136" s="41"/>
      <c r="HTP136" s="41"/>
      <c r="HTQ136" s="41"/>
      <c r="HTR136" s="41"/>
      <c r="HTS136" s="41"/>
      <c r="HTT136" s="41"/>
      <c r="HTU136" s="41"/>
      <c r="HTV136" s="41"/>
      <c r="HTW136" s="41"/>
      <c r="HTX136" s="41"/>
      <c r="HTY136" s="41"/>
      <c r="HTZ136" s="41"/>
      <c r="HUA136" s="41"/>
      <c r="HUB136" s="41"/>
      <c r="HUC136" s="41"/>
      <c r="HUD136" s="41"/>
      <c r="HUE136" s="41"/>
      <c r="HUF136" s="41"/>
      <c r="HUG136" s="41"/>
      <c r="HUH136" s="41"/>
      <c r="HUI136" s="41"/>
      <c r="HUJ136" s="41"/>
      <c r="HUK136" s="41"/>
      <c r="HUL136" s="41"/>
      <c r="HUM136" s="41"/>
      <c r="HUN136" s="41"/>
      <c r="HUO136" s="41"/>
      <c r="HUP136" s="41"/>
      <c r="HUQ136" s="41"/>
      <c r="HUR136" s="41"/>
      <c r="HUS136" s="41"/>
      <c r="HUT136" s="41"/>
      <c r="HUU136" s="41"/>
      <c r="HUV136" s="41"/>
      <c r="HUW136" s="41"/>
      <c r="HUX136" s="41"/>
      <c r="HUY136" s="41"/>
      <c r="HUZ136" s="41"/>
      <c r="HVA136" s="41"/>
      <c r="HVB136" s="41"/>
      <c r="HVC136" s="41"/>
      <c r="HVD136" s="41"/>
      <c r="HVE136" s="41"/>
      <c r="HVF136" s="41"/>
      <c r="HVG136" s="41"/>
      <c r="HVH136" s="41"/>
      <c r="HVI136" s="41"/>
      <c r="HVJ136" s="41"/>
      <c r="HVK136" s="41"/>
      <c r="HVL136" s="41"/>
      <c r="HVM136" s="41"/>
      <c r="HVN136" s="41"/>
      <c r="HVO136" s="41"/>
      <c r="HVP136" s="41"/>
      <c r="HVQ136" s="41"/>
      <c r="HVR136" s="41"/>
      <c r="HVS136" s="41"/>
      <c r="HVT136" s="41"/>
      <c r="HVU136" s="41"/>
      <c r="HVV136" s="41"/>
      <c r="HVW136" s="41"/>
      <c r="HVX136" s="41"/>
      <c r="HVY136" s="41"/>
      <c r="HVZ136" s="41"/>
      <c r="HWA136" s="41"/>
      <c r="HWB136" s="41"/>
      <c r="HWC136" s="41"/>
      <c r="HWD136" s="41"/>
      <c r="HWE136" s="41"/>
      <c r="HWF136" s="41"/>
      <c r="HWG136" s="41"/>
      <c r="HWH136" s="41"/>
      <c r="HWI136" s="41"/>
      <c r="HWJ136" s="41"/>
      <c r="HWK136" s="41"/>
      <c r="HWL136" s="41"/>
      <c r="HWM136" s="41"/>
      <c r="HWN136" s="41"/>
      <c r="HWO136" s="41"/>
      <c r="HWP136" s="41"/>
      <c r="HWQ136" s="41"/>
      <c r="HWR136" s="41"/>
      <c r="HWS136" s="41"/>
      <c r="HWT136" s="41"/>
      <c r="HWU136" s="41"/>
      <c r="HWV136" s="41"/>
      <c r="HWW136" s="41"/>
      <c r="HWX136" s="41"/>
      <c r="HWY136" s="41"/>
      <c r="HWZ136" s="41"/>
      <c r="HXA136" s="41"/>
      <c r="HXB136" s="41"/>
      <c r="HXC136" s="41"/>
      <c r="HXD136" s="41"/>
      <c r="HXE136" s="41"/>
      <c r="HXF136" s="41"/>
      <c r="HXG136" s="41"/>
      <c r="HXH136" s="41"/>
      <c r="HXI136" s="41"/>
      <c r="HXJ136" s="41"/>
      <c r="HXK136" s="41"/>
      <c r="HXL136" s="41"/>
      <c r="HXM136" s="41"/>
      <c r="HXN136" s="41"/>
      <c r="HXO136" s="41"/>
      <c r="HXP136" s="41"/>
      <c r="HXQ136" s="41"/>
      <c r="HXR136" s="41"/>
      <c r="HXS136" s="41"/>
      <c r="HXT136" s="41"/>
      <c r="HXU136" s="41"/>
      <c r="HXV136" s="41"/>
      <c r="HXW136" s="41"/>
      <c r="HXX136" s="41"/>
      <c r="HXY136" s="41"/>
      <c r="HXZ136" s="41"/>
      <c r="HYA136" s="41"/>
      <c r="HYB136" s="41"/>
      <c r="HYC136" s="41"/>
      <c r="HYD136" s="41"/>
      <c r="HYE136" s="41"/>
      <c r="HYF136" s="41"/>
      <c r="HYG136" s="41"/>
      <c r="HYH136" s="41"/>
      <c r="HYI136" s="41"/>
      <c r="HYJ136" s="41"/>
      <c r="HYK136" s="41"/>
      <c r="HYL136" s="41"/>
      <c r="HYM136" s="41"/>
      <c r="HYN136" s="41"/>
      <c r="HYO136" s="41"/>
      <c r="HYP136" s="41"/>
      <c r="HYQ136" s="41"/>
      <c r="HYR136" s="41"/>
      <c r="HYS136" s="41"/>
      <c r="HYT136" s="41"/>
      <c r="HYU136" s="41"/>
      <c r="HYV136" s="41"/>
      <c r="HYW136" s="41"/>
      <c r="HYX136" s="41"/>
      <c r="HYY136" s="41"/>
      <c r="HYZ136" s="41"/>
      <c r="HZA136" s="41"/>
      <c r="HZB136" s="41"/>
      <c r="HZC136" s="41"/>
      <c r="HZD136" s="41"/>
      <c r="HZE136" s="41"/>
      <c r="HZF136" s="41"/>
      <c r="HZG136" s="41"/>
      <c r="HZH136" s="41"/>
      <c r="HZI136" s="41"/>
      <c r="HZJ136" s="41"/>
      <c r="HZK136" s="41"/>
      <c r="HZL136" s="41"/>
      <c r="HZM136" s="41"/>
      <c r="HZN136" s="41"/>
      <c r="HZO136" s="41"/>
      <c r="HZP136" s="41"/>
      <c r="HZQ136" s="41"/>
      <c r="HZR136" s="41"/>
      <c r="HZS136" s="41"/>
      <c r="HZT136" s="41"/>
      <c r="HZU136" s="41"/>
      <c r="HZV136" s="41"/>
      <c r="HZW136" s="41"/>
      <c r="HZX136" s="41"/>
      <c r="HZY136" s="41"/>
      <c r="HZZ136" s="41"/>
      <c r="IAA136" s="41"/>
      <c r="IAB136" s="41"/>
      <c r="IAC136" s="41"/>
      <c r="IAD136" s="41"/>
      <c r="IAE136" s="41"/>
      <c r="IAF136" s="41"/>
      <c r="IAG136" s="41"/>
      <c r="IAH136" s="41"/>
      <c r="IAI136" s="41"/>
      <c r="IAJ136" s="41"/>
      <c r="IAK136" s="41"/>
      <c r="IAL136" s="41"/>
      <c r="IAM136" s="41"/>
      <c r="IAN136" s="41"/>
      <c r="IAO136" s="41"/>
      <c r="IAP136" s="41"/>
      <c r="IAQ136" s="41"/>
      <c r="IAR136" s="41"/>
      <c r="IAS136" s="41"/>
      <c r="IAT136" s="41"/>
      <c r="IAU136" s="41"/>
      <c r="IAV136" s="41"/>
      <c r="IAW136" s="41"/>
      <c r="IBD136" s="41"/>
      <c r="IBE136" s="41"/>
      <c r="IBF136" s="41"/>
      <c r="IBG136" s="41"/>
      <c r="IBH136" s="41"/>
      <c r="IBI136" s="41"/>
      <c r="IBJ136" s="41"/>
      <c r="IBK136" s="41"/>
      <c r="IBL136" s="41"/>
      <c r="IBM136" s="41"/>
      <c r="IBN136" s="41"/>
      <c r="IBO136" s="41"/>
      <c r="IBP136" s="41"/>
      <c r="IBQ136" s="41"/>
      <c r="IBR136" s="41"/>
      <c r="IBS136" s="41"/>
      <c r="IBT136" s="41"/>
      <c r="IBU136" s="41"/>
      <c r="IBV136" s="41"/>
      <c r="IBW136" s="41"/>
      <c r="IBX136" s="41"/>
      <c r="IBY136" s="41"/>
      <c r="IBZ136" s="41"/>
      <c r="ICA136" s="41"/>
      <c r="ICB136" s="41"/>
      <c r="ICC136" s="41"/>
      <c r="ICD136" s="41"/>
      <c r="ICE136" s="41"/>
      <c r="ICF136" s="41"/>
      <c r="ICG136" s="41"/>
      <c r="ICH136" s="41"/>
      <c r="ICI136" s="41"/>
      <c r="ICJ136" s="41"/>
      <c r="ICK136" s="41"/>
      <c r="ICL136" s="41"/>
      <c r="ICM136" s="41"/>
      <c r="ICN136" s="41"/>
      <c r="ICO136" s="41"/>
      <c r="ICP136" s="41"/>
      <c r="ICQ136" s="41"/>
      <c r="ICR136" s="41"/>
      <c r="ICS136" s="41"/>
      <c r="ICT136" s="41"/>
      <c r="ICU136" s="41"/>
      <c r="ICV136" s="41"/>
      <c r="ICW136" s="41"/>
      <c r="ICX136" s="41"/>
      <c r="ICY136" s="41"/>
      <c r="ICZ136" s="41"/>
      <c r="IDA136" s="41"/>
      <c r="IDB136" s="41"/>
      <c r="IDC136" s="41"/>
      <c r="IDD136" s="41"/>
      <c r="IDE136" s="41"/>
      <c r="IDF136" s="41"/>
      <c r="IDG136" s="41"/>
      <c r="IDH136" s="41"/>
      <c r="IDI136" s="41"/>
      <c r="IDJ136" s="41"/>
      <c r="IDK136" s="41"/>
      <c r="IDL136" s="41"/>
      <c r="IDM136" s="41"/>
      <c r="IDN136" s="41"/>
      <c r="IDO136" s="41"/>
      <c r="IDP136" s="41"/>
      <c r="IDQ136" s="41"/>
      <c r="IDR136" s="41"/>
      <c r="IDS136" s="41"/>
      <c r="IDT136" s="41"/>
      <c r="IDU136" s="41"/>
      <c r="IDV136" s="41"/>
      <c r="IDW136" s="41"/>
      <c r="IDX136" s="41"/>
      <c r="IDY136" s="41"/>
      <c r="IDZ136" s="41"/>
      <c r="IEA136" s="41"/>
      <c r="IEB136" s="41"/>
      <c r="IEC136" s="41"/>
      <c r="IED136" s="41"/>
      <c r="IEE136" s="41"/>
      <c r="IEF136" s="41"/>
      <c r="IEG136" s="41"/>
      <c r="IEH136" s="41"/>
      <c r="IEI136" s="41"/>
      <c r="IEJ136" s="41"/>
      <c r="IEK136" s="41"/>
      <c r="IEL136" s="41"/>
      <c r="IEM136" s="41"/>
      <c r="IEN136" s="41"/>
      <c r="IEO136" s="41"/>
      <c r="IEP136" s="41"/>
      <c r="IEQ136" s="41"/>
      <c r="IER136" s="41"/>
      <c r="IES136" s="41"/>
      <c r="IET136" s="41"/>
      <c r="IEU136" s="41"/>
      <c r="IEV136" s="41"/>
      <c r="IEW136" s="41"/>
      <c r="IEX136" s="41"/>
      <c r="IEY136" s="41"/>
      <c r="IEZ136" s="41"/>
      <c r="IFA136" s="41"/>
      <c r="IFB136" s="41"/>
      <c r="IFC136" s="41"/>
      <c r="IFD136" s="41"/>
      <c r="IFE136" s="41"/>
      <c r="IFF136" s="41"/>
      <c r="IFG136" s="41"/>
      <c r="IFH136" s="41"/>
      <c r="IFI136" s="41"/>
      <c r="IFJ136" s="41"/>
      <c r="IFK136" s="41"/>
      <c r="IFL136" s="41"/>
      <c r="IFM136" s="41"/>
      <c r="IFN136" s="41"/>
      <c r="IFO136" s="41"/>
      <c r="IFP136" s="41"/>
      <c r="IFQ136" s="41"/>
      <c r="IFR136" s="41"/>
      <c r="IFS136" s="41"/>
      <c r="IFT136" s="41"/>
      <c r="IFU136" s="41"/>
      <c r="IFV136" s="41"/>
      <c r="IFW136" s="41"/>
      <c r="IFX136" s="41"/>
      <c r="IFY136" s="41"/>
      <c r="IFZ136" s="41"/>
      <c r="IGA136" s="41"/>
      <c r="IGB136" s="41"/>
      <c r="IGC136" s="41"/>
      <c r="IGD136" s="41"/>
      <c r="IGE136" s="41"/>
      <c r="IGF136" s="41"/>
      <c r="IGG136" s="41"/>
      <c r="IGH136" s="41"/>
      <c r="IGI136" s="41"/>
      <c r="IGJ136" s="41"/>
      <c r="IGK136" s="41"/>
      <c r="IGL136" s="41"/>
      <c r="IGM136" s="41"/>
      <c r="IGN136" s="41"/>
      <c r="IGO136" s="41"/>
      <c r="IGP136" s="41"/>
      <c r="IGQ136" s="41"/>
      <c r="IGR136" s="41"/>
      <c r="IGS136" s="41"/>
      <c r="IGT136" s="41"/>
      <c r="IGU136" s="41"/>
      <c r="IGV136" s="41"/>
      <c r="IGW136" s="41"/>
      <c r="IGX136" s="41"/>
      <c r="IGY136" s="41"/>
      <c r="IGZ136" s="41"/>
      <c r="IHA136" s="41"/>
      <c r="IHB136" s="41"/>
      <c r="IHC136" s="41"/>
      <c r="IHD136" s="41"/>
      <c r="IHE136" s="41"/>
      <c r="IHF136" s="41"/>
      <c r="IHG136" s="41"/>
      <c r="IHH136" s="41"/>
      <c r="IHI136" s="41"/>
      <c r="IHJ136" s="41"/>
      <c r="IHK136" s="41"/>
      <c r="IHL136" s="41"/>
      <c r="IHM136" s="41"/>
      <c r="IHN136" s="41"/>
      <c r="IHO136" s="41"/>
      <c r="IHP136" s="41"/>
      <c r="IHQ136" s="41"/>
      <c r="IHR136" s="41"/>
      <c r="IHS136" s="41"/>
      <c r="IHT136" s="41"/>
      <c r="IHU136" s="41"/>
      <c r="IHV136" s="41"/>
      <c r="IHW136" s="41"/>
      <c r="IHX136" s="41"/>
      <c r="IHY136" s="41"/>
      <c r="IHZ136" s="41"/>
      <c r="IIA136" s="41"/>
      <c r="IIB136" s="41"/>
      <c r="IIC136" s="41"/>
      <c r="IID136" s="41"/>
      <c r="IIE136" s="41"/>
      <c r="IIF136" s="41"/>
      <c r="IIG136" s="41"/>
      <c r="IIH136" s="41"/>
      <c r="III136" s="41"/>
      <c r="IIJ136" s="41"/>
      <c r="IIK136" s="41"/>
      <c r="IIL136" s="41"/>
      <c r="IIM136" s="41"/>
      <c r="IIN136" s="41"/>
      <c r="IIO136" s="41"/>
      <c r="IIP136" s="41"/>
      <c r="IIQ136" s="41"/>
      <c r="IIR136" s="41"/>
      <c r="IIS136" s="41"/>
      <c r="IIT136" s="41"/>
      <c r="IIU136" s="41"/>
      <c r="IIV136" s="41"/>
      <c r="IIW136" s="41"/>
      <c r="IIX136" s="41"/>
      <c r="IIY136" s="41"/>
      <c r="IIZ136" s="41"/>
      <c r="IJA136" s="41"/>
      <c r="IJB136" s="41"/>
      <c r="IJC136" s="41"/>
      <c r="IJD136" s="41"/>
      <c r="IJE136" s="41"/>
      <c r="IJF136" s="41"/>
      <c r="IJG136" s="41"/>
      <c r="IJH136" s="41"/>
      <c r="IJI136" s="41"/>
      <c r="IJJ136" s="41"/>
      <c r="IJK136" s="41"/>
      <c r="IJL136" s="41"/>
      <c r="IJM136" s="41"/>
      <c r="IJN136" s="41"/>
      <c r="IJO136" s="41"/>
      <c r="IJP136" s="41"/>
      <c r="IJQ136" s="41"/>
      <c r="IJR136" s="41"/>
      <c r="IJS136" s="41"/>
      <c r="IJT136" s="41"/>
      <c r="IJU136" s="41"/>
      <c r="IJV136" s="41"/>
      <c r="IJW136" s="41"/>
      <c r="IJX136" s="41"/>
      <c r="IJY136" s="41"/>
      <c r="IJZ136" s="41"/>
      <c r="IKA136" s="41"/>
      <c r="IKB136" s="41"/>
      <c r="IKC136" s="41"/>
      <c r="IKD136" s="41"/>
      <c r="IKE136" s="41"/>
      <c r="IKF136" s="41"/>
      <c r="IKG136" s="41"/>
      <c r="IKH136" s="41"/>
      <c r="IKI136" s="41"/>
      <c r="IKJ136" s="41"/>
      <c r="IKK136" s="41"/>
      <c r="IKL136" s="41"/>
      <c r="IKM136" s="41"/>
      <c r="IKN136" s="41"/>
      <c r="IKO136" s="41"/>
      <c r="IKP136" s="41"/>
      <c r="IKQ136" s="41"/>
      <c r="IKR136" s="41"/>
      <c r="IKS136" s="41"/>
      <c r="IKZ136" s="41"/>
      <c r="ILA136" s="41"/>
      <c r="ILB136" s="41"/>
      <c r="ILC136" s="41"/>
      <c r="ILD136" s="41"/>
      <c r="ILE136" s="41"/>
      <c r="ILF136" s="41"/>
      <c r="ILG136" s="41"/>
      <c r="ILH136" s="41"/>
      <c r="ILI136" s="41"/>
      <c r="ILJ136" s="41"/>
      <c r="ILK136" s="41"/>
      <c r="ILL136" s="41"/>
      <c r="ILM136" s="41"/>
      <c r="ILN136" s="41"/>
      <c r="ILO136" s="41"/>
      <c r="ILP136" s="41"/>
      <c r="ILQ136" s="41"/>
      <c r="ILR136" s="41"/>
      <c r="ILS136" s="41"/>
      <c r="ILT136" s="41"/>
      <c r="ILU136" s="41"/>
      <c r="ILV136" s="41"/>
      <c r="ILW136" s="41"/>
      <c r="ILX136" s="41"/>
      <c r="ILY136" s="41"/>
      <c r="ILZ136" s="41"/>
      <c r="IMA136" s="41"/>
      <c r="IMB136" s="41"/>
      <c r="IMC136" s="41"/>
      <c r="IMD136" s="41"/>
      <c r="IME136" s="41"/>
      <c r="IMF136" s="41"/>
      <c r="IMG136" s="41"/>
      <c r="IMH136" s="41"/>
      <c r="IMI136" s="41"/>
      <c r="IMJ136" s="41"/>
      <c r="IMK136" s="41"/>
      <c r="IML136" s="41"/>
      <c r="IMM136" s="41"/>
      <c r="IMN136" s="41"/>
      <c r="IMO136" s="41"/>
      <c r="IMP136" s="41"/>
      <c r="IMQ136" s="41"/>
      <c r="IMR136" s="41"/>
      <c r="IMS136" s="41"/>
      <c r="IMT136" s="41"/>
      <c r="IMU136" s="41"/>
      <c r="IMV136" s="41"/>
      <c r="IMW136" s="41"/>
      <c r="IMX136" s="41"/>
      <c r="IMY136" s="41"/>
      <c r="IMZ136" s="41"/>
      <c r="INA136" s="41"/>
      <c r="INB136" s="41"/>
      <c r="INC136" s="41"/>
      <c r="IND136" s="41"/>
      <c r="INE136" s="41"/>
      <c r="INF136" s="41"/>
      <c r="ING136" s="41"/>
      <c r="INH136" s="41"/>
      <c r="INI136" s="41"/>
      <c r="INJ136" s="41"/>
      <c r="INK136" s="41"/>
      <c r="INL136" s="41"/>
      <c r="INM136" s="41"/>
      <c r="INN136" s="41"/>
      <c r="INO136" s="41"/>
      <c r="INP136" s="41"/>
      <c r="INQ136" s="41"/>
      <c r="INR136" s="41"/>
      <c r="INS136" s="41"/>
      <c r="INT136" s="41"/>
      <c r="INU136" s="41"/>
      <c r="INV136" s="41"/>
      <c r="INW136" s="41"/>
      <c r="INX136" s="41"/>
      <c r="INY136" s="41"/>
      <c r="INZ136" s="41"/>
      <c r="IOA136" s="41"/>
      <c r="IOB136" s="41"/>
      <c r="IOC136" s="41"/>
      <c r="IOD136" s="41"/>
      <c r="IOE136" s="41"/>
      <c r="IOF136" s="41"/>
      <c r="IOG136" s="41"/>
      <c r="IOH136" s="41"/>
      <c r="IOI136" s="41"/>
      <c r="IOJ136" s="41"/>
      <c r="IOK136" s="41"/>
      <c r="IOL136" s="41"/>
      <c r="IOM136" s="41"/>
      <c r="ION136" s="41"/>
      <c r="IOO136" s="41"/>
      <c r="IOP136" s="41"/>
      <c r="IOQ136" s="41"/>
      <c r="IOR136" s="41"/>
      <c r="IOS136" s="41"/>
      <c r="IOT136" s="41"/>
      <c r="IOU136" s="41"/>
      <c r="IOV136" s="41"/>
      <c r="IOW136" s="41"/>
      <c r="IOX136" s="41"/>
      <c r="IOY136" s="41"/>
      <c r="IOZ136" s="41"/>
      <c r="IPA136" s="41"/>
      <c r="IPB136" s="41"/>
      <c r="IPC136" s="41"/>
      <c r="IPD136" s="41"/>
      <c r="IPE136" s="41"/>
      <c r="IPF136" s="41"/>
      <c r="IPG136" s="41"/>
      <c r="IPH136" s="41"/>
      <c r="IPI136" s="41"/>
      <c r="IPJ136" s="41"/>
      <c r="IPK136" s="41"/>
      <c r="IPL136" s="41"/>
      <c r="IPM136" s="41"/>
      <c r="IPN136" s="41"/>
      <c r="IPO136" s="41"/>
      <c r="IPP136" s="41"/>
      <c r="IPQ136" s="41"/>
      <c r="IPR136" s="41"/>
      <c r="IPS136" s="41"/>
      <c r="IPT136" s="41"/>
      <c r="IPU136" s="41"/>
      <c r="IPV136" s="41"/>
      <c r="IPW136" s="41"/>
      <c r="IPX136" s="41"/>
      <c r="IPY136" s="41"/>
      <c r="IPZ136" s="41"/>
      <c r="IQA136" s="41"/>
      <c r="IQB136" s="41"/>
      <c r="IQC136" s="41"/>
      <c r="IQD136" s="41"/>
      <c r="IQE136" s="41"/>
      <c r="IQF136" s="41"/>
      <c r="IQG136" s="41"/>
      <c r="IQH136" s="41"/>
      <c r="IQI136" s="41"/>
      <c r="IQJ136" s="41"/>
      <c r="IQK136" s="41"/>
      <c r="IQL136" s="41"/>
      <c r="IQM136" s="41"/>
      <c r="IQN136" s="41"/>
      <c r="IQO136" s="41"/>
      <c r="IQP136" s="41"/>
      <c r="IQQ136" s="41"/>
      <c r="IQR136" s="41"/>
      <c r="IQS136" s="41"/>
      <c r="IQT136" s="41"/>
      <c r="IQU136" s="41"/>
      <c r="IQV136" s="41"/>
      <c r="IQW136" s="41"/>
      <c r="IQX136" s="41"/>
      <c r="IQY136" s="41"/>
      <c r="IQZ136" s="41"/>
      <c r="IRA136" s="41"/>
      <c r="IRB136" s="41"/>
      <c r="IRC136" s="41"/>
      <c r="IRD136" s="41"/>
      <c r="IRE136" s="41"/>
      <c r="IRF136" s="41"/>
      <c r="IRG136" s="41"/>
      <c r="IRH136" s="41"/>
      <c r="IRI136" s="41"/>
      <c r="IRJ136" s="41"/>
      <c r="IRK136" s="41"/>
      <c r="IRL136" s="41"/>
      <c r="IRM136" s="41"/>
      <c r="IRN136" s="41"/>
      <c r="IRO136" s="41"/>
      <c r="IRP136" s="41"/>
      <c r="IRQ136" s="41"/>
      <c r="IRR136" s="41"/>
      <c r="IRS136" s="41"/>
      <c r="IRT136" s="41"/>
      <c r="IRU136" s="41"/>
      <c r="IRV136" s="41"/>
      <c r="IRW136" s="41"/>
      <c r="IRX136" s="41"/>
      <c r="IRY136" s="41"/>
      <c r="IRZ136" s="41"/>
      <c r="ISA136" s="41"/>
      <c r="ISB136" s="41"/>
      <c r="ISC136" s="41"/>
      <c r="ISD136" s="41"/>
      <c r="ISE136" s="41"/>
      <c r="ISF136" s="41"/>
      <c r="ISG136" s="41"/>
      <c r="ISH136" s="41"/>
      <c r="ISI136" s="41"/>
      <c r="ISJ136" s="41"/>
      <c r="ISK136" s="41"/>
      <c r="ISL136" s="41"/>
      <c r="ISM136" s="41"/>
      <c r="ISN136" s="41"/>
      <c r="ISO136" s="41"/>
      <c r="ISP136" s="41"/>
      <c r="ISQ136" s="41"/>
      <c r="ISR136" s="41"/>
      <c r="ISS136" s="41"/>
      <c r="IST136" s="41"/>
      <c r="ISU136" s="41"/>
      <c r="ISV136" s="41"/>
      <c r="ISW136" s="41"/>
      <c r="ISX136" s="41"/>
      <c r="ISY136" s="41"/>
      <c r="ISZ136" s="41"/>
      <c r="ITA136" s="41"/>
      <c r="ITB136" s="41"/>
      <c r="ITC136" s="41"/>
      <c r="ITD136" s="41"/>
      <c r="ITE136" s="41"/>
      <c r="ITF136" s="41"/>
      <c r="ITG136" s="41"/>
      <c r="ITH136" s="41"/>
      <c r="ITI136" s="41"/>
      <c r="ITJ136" s="41"/>
      <c r="ITK136" s="41"/>
      <c r="ITL136" s="41"/>
      <c r="ITM136" s="41"/>
      <c r="ITN136" s="41"/>
      <c r="ITO136" s="41"/>
      <c r="ITP136" s="41"/>
      <c r="ITQ136" s="41"/>
      <c r="ITR136" s="41"/>
      <c r="ITS136" s="41"/>
      <c r="ITT136" s="41"/>
      <c r="ITU136" s="41"/>
      <c r="ITV136" s="41"/>
      <c r="ITW136" s="41"/>
      <c r="ITX136" s="41"/>
      <c r="ITY136" s="41"/>
      <c r="ITZ136" s="41"/>
      <c r="IUA136" s="41"/>
      <c r="IUB136" s="41"/>
      <c r="IUC136" s="41"/>
      <c r="IUD136" s="41"/>
      <c r="IUE136" s="41"/>
      <c r="IUF136" s="41"/>
      <c r="IUG136" s="41"/>
      <c r="IUH136" s="41"/>
      <c r="IUI136" s="41"/>
      <c r="IUJ136" s="41"/>
      <c r="IUK136" s="41"/>
      <c r="IUL136" s="41"/>
      <c r="IUM136" s="41"/>
      <c r="IUN136" s="41"/>
      <c r="IUO136" s="41"/>
      <c r="IUV136" s="41"/>
      <c r="IUW136" s="41"/>
      <c r="IUX136" s="41"/>
      <c r="IUY136" s="41"/>
      <c r="IUZ136" s="41"/>
      <c r="IVA136" s="41"/>
      <c r="IVB136" s="41"/>
      <c r="IVC136" s="41"/>
      <c r="IVD136" s="41"/>
      <c r="IVE136" s="41"/>
      <c r="IVF136" s="41"/>
      <c r="IVG136" s="41"/>
      <c r="IVH136" s="41"/>
      <c r="IVI136" s="41"/>
      <c r="IVJ136" s="41"/>
      <c r="IVK136" s="41"/>
      <c r="IVL136" s="41"/>
      <c r="IVM136" s="41"/>
      <c r="IVN136" s="41"/>
      <c r="IVO136" s="41"/>
      <c r="IVP136" s="41"/>
      <c r="IVQ136" s="41"/>
      <c r="IVR136" s="41"/>
      <c r="IVS136" s="41"/>
      <c r="IVT136" s="41"/>
      <c r="IVU136" s="41"/>
      <c r="IVV136" s="41"/>
      <c r="IVW136" s="41"/>
      <c r="IVX136" s="41"/>
      <c r="IVY136" s="41"/>
      <c r="IVZ136" s="41"/>
      <c r="IWA136" s="41"/>
      <c r="IWB136" s="41"/>
      <c r="IWC136" s="41"/>
      <c r="IWD136" s="41"/>
      <c r="IWE136" s="41"/>
      <c r="IWF136" s="41"/>
      <c r="IWG136" s="41"/>
      <c r="IWH136" s="41"/>
      <c r="IWI136" s="41"/>
      <c r="IWJ136" s="41"/>
      <c r="IWK136" s="41"/>
      <c r="IWL136" s="41"/>
      <c r="IWM136" s="41"/>
      <c r="IWN136" s="41"/>
      <c r="IWO136" s="41"/>
      <c r="IWP136" s="41"/>
      <c r="IWQ136" s="41"/>
      <c r="IWR136" s="41"/>
      <c r="IWS136" s="41"/>
      <c r="IWT136" s="41"/>
      <c r="IWU136" s="41"/>
      <c r="IWV136" s="41"/>
      <c r="IWW136" s="41"/>
      <c r="IWX136" s="41"/>
      <c r="IWY136" s="41"/>
      <c r="IWZ136" s="41"/>
      <c r="IXA136" s="41"/>
      <c r="IXB136" s="41"/>
      <c r="IXC136" s="41"/>
      <c r="IXD136" s="41"/>
      <c r="IXE136" s="41"/>
      <c r="IXF136" s="41"/>
      <c r="IXG136" s="41"/>
      <c r="IXH136" s="41"/>
      <c r="IXI136" s="41"/>
      <c r="IXJ136" s="41"/>
      <c r="IXK136" s="41"/>
      <c r="IXL136" s="41"/>
      <c r="IXM136" s="41"/>
      <c r="IXN136" s="41"/>
      <c r="IXO136" s="41"/>
      <c r="IXP136" s="41"/>
      <c r="IXQ136" s="41"/>
      <c r="IXR136" s="41"/>
      <c r="IXS136" s="41"/>
      <c r="IXT136" s="41"/>
      <c r="IXU136" s="41"/>
      <c r="IXV136" s="41"/>
      <c r="IXW136" s="41"/>
      <c r="IXX136" s="41"/>
      <c r="IXY136" s="41"/>
      <c r="IXZ136" s="41"/>
      <c r="IYA136" s="41"/>
      <c r="IYB136" s="41"/>
      <c r="IYC136" s="41"/>
      <c r="IYD136" s="41"/>
      <c r="IYE136" s="41"/>
      <c r="IYF136" s="41"/>
      <c r="IYG136" s="41"/>
      <c r="IYH136" s="41"/>
      <c r="IYI136" s="41"/>
      <c r="IYJ136" s="41"/>
      <c r="IYK136" s="41"/>
      <c r="IYL136" s="41"/>
      <c r="IYM136" s="41"/>
      <c r="IYN136" s="41"/>
      <c r="IYO136" s="41"/>
      <c r="IYP136" s="41"/>
      <c r="IYQ136" s="41"/>
      <c r="IYR136" s="41"/>
      <c r="IYS136" s="41"/>
      <c r="IYT136" s="41"/>
      <c r="IYU136" s="41"/>
      <c r="IYV136" s="41"/>
      <c r="IYW136" s="41"/>
      <c r="IYX136" s="41"/>
      <c r="IYY136" s="41"/>
      <c r="IYZ136" s="41"/>
      <c r="IZA136" s="41"/>
      <c r="IZB136" s="41"/>
      <c r="IZC136" s="41"/>
      <c r="IZD136" s="41"/>
      <c r="IZE136" s="41"/>
      <c r="IZF136" s="41"/>
      <c r="IZG136" s="41"/>
      <c r="IZH136" s="41"/>
      <c r="IZI136" s="41"/>
      <c r="IZJ136" s="41"/>
      <c r="IZK136" s="41"/>
      <c r="IZL136" s="41"/>
      <c r="IZM136" s="41"/>
      <c r="IZN136" s="41"/>
      <c r="IZO136" s="41"/>
      <c r="IZP136" s="41"/>
      <c r="IZQ136" s="41"/>
      <c r="IZR136" s="41"/>
      <c r="IZS136" s="41"/>
      <c r="IZT136" s="41"/>
      <c r="IZU136" s="41"/>
      <c r="IZV136" s="41"/>
      <c r="IZW136" s="41"/>
      <c r="IZX136" s="41"/>
      <c r="IZY136" s="41"/>
      <c r="IZZ136" s="41"/>
      <c r="JAA136" s="41"/>
      <c r="JAB136" s="41"/>
      <c r="JAC136" s="41"/>
      <c r="JAD136" s="41"/>
      <c r="JAE136" s="41"/>
      <c r="JAF136" s="41"/>
      <c r="JAG136" s="41"/>
      <c r="JAH136" s="41"/>
      <c r="JAI136" s="41"/>
      <c r="JAJ136" s="41"/>
      <c r="JAK136" s="41"/>
      <c r="JAL136" s="41"/>
      <c r="JAM136" s="41"/>
      <c r="JAN136" s="41"/>
      <c r="JAO136" s="41"/>
      <c r="JAP136" s="41"/>
      <c r="JAQ136" s="41"/>
      <c r="JAR136" s="41"/>
      <c r="JAS136" s="41"/>
      <c r="JAT136" s="41"/>
      <c r="JAU136" s="41"/>
      <c r="JAV136" s="41"/>
      <c r="JAW136" s="41"/>
      <c r="JAX136" s="41"/>
      <c r="JAY136" s="41"/>
      <c r="JAZ136" s="41"/>
      <c r="JBA136" s="41"/>
      <c r="JBB136" s="41"/>
      <c r="JBC136" s="41"/>
      <c r="JBD136" s="41"/>
      <c r="JBE136" s="41"/>
      <c r="JBF136" s="41"/>
      <c r="JBG136" s="41"/>
      <c r="JBH136" s="41"/>
      <c r="JBI136" s="41"/>
      <c r="JBJ136" s="41"/>
      <c r="JBK136" s="41"/>
      <c r="JBL136" s="41"/>
      <c r="JBM136" s="41"/>
      <c r="JBN136" s="41"/>
      <c r="JBO136" s="41"/>
      <c r="JBP136" s="41"/>
      <c r="JBQ136" s="41"/>
      <c r="JBR136" s="41"/>
      <c r="JBS136" s="41"/>
      <c r="JBT136" s="41"/>
      <c r="JBU136" s="41"/>
      <c r="JBV136" s="41"/>
      <c r="JBW136" s="41"/>
      <c r="JBX136" s="41"/>
      <c r="JBY136" s="41"/>
      <c r="JBZ136" s="41"/>
      <c r="JCA136" s="41"/>
      <c r="JCB136" s="41"/>
      <c r="JCC136" s="41"/>
      <c r="JCD136" s="41"/>
      <c r="JCE136" s="41"/>
      <c r="JCF136" s="41"/>
      <c r="JCG136" s="41"/>
      <c r="JCH136" s="41"/>
      <c r="JCI136" s="41"/>
      <c r="JCJ136" s="41"/>
      <c r="JCK136" s="41"/>
      <c r="JCL136" s="41"/>
      <c r="JCM136" s="41"/>
      <c r="JCN136" s="41"/>
      <c r="JCO136" s="41"/>
      <c r="JCP136" s="41"/>
      <c r="JCQ136" s="41"/>
      <c r="JCR136" s="41"/>
      <c r="JCS136" s="41"/>
      <c r="JCT136" s="41"/>
      <c r="JCU136" s="41"/>
      <c r="JCV136" s="41"/>
      <c r="JCW136" s="41"/>
      <c r="JCX136" s="41"/>
      <c r="JCY136" s="41"/>
      <c r="JCZ136" s="41"/>
      <c r="JDA136" s="41"/>
      <c r="JDB136" s="41"/>
      <c r="JDC136" s="41"/>
      <c r="JDD136" s="41"/>
      <c r="JDE136" s="41"/>
      <c r="JDF136" s="41"/>
      <c r="JDG136" s="41"/>
      <c r="JDH136" s="41"/>
      <c r="JDI136" s="41"/>
      <c r="JDJ136" s="41"/>
      <c r="JDK136" s="41"/>
      <c r="JDL136" s="41"/>
      <c r="JDM136" s="41"/>
      <c r="JDN136" s="41"/>
      <c r="JDO136" s="41"/>
      <c r="JDP136" s="41"/>
      <c r="JDQ136" s="41"/>
      <c r="JDR136" s="41"/>
      <c r="JDS136" s="41"/>
      <c r="JDT136" s="41"/>
      <c r="JDU136" s="41"/>
      <c r="JDV136" s="41"/>
      <c r="JDW136" s="41"/>
      <c r="JDX136" s="41"/>
      <c r="JDY136" s="41"/>
      <c r="JDZ136" s="41"/>
      <c r="JEA136" s="41"/>
      <c r="JEB136" s="41"/>
      <c r="JEC136" s="41"/>
      <c r="JED136" s="41"/>
      <c r="JEE136" s="41"/>
      <c r="JEF136" s="41"/>
      <c r="JEG136" s="41"/>
      <c r="JEH136" s="41"/>
      <c r="JEI136" s="41"/>
      <c r="JEJ136" s="41"/>
      <c r="JEK136" s="41"/>
      <c r="JER136" s="41"/>
      <c r="JES136" s="41"/>
      <c r="JET136" s="41"/>
      <c r="JEU136" s="41"/>
      <c r="JEV136" s="41"/>
      <c r="JEW136" s="41"/>
      <c r="JEX136" s="41"/>
      <c r="JEY136" s="41"/>
      <c r="JEZ136" s="41"/>
      <c r="JFA136" s="41"/>
      <c r="JFB136" s="41"/>
      <c r="JFC136" s="41"/>
      <c r="JFD136" s="41"/>
      <c r="JFE136" s="41"/>
      <c r="JFF136" s="41"/>
      <c r="JFG136" s="41"/>
      <c r="JFH136" s="41"/>
      <c r="JFI136" s="41"/>
      <c r="JFJ136" s="41"/>
      <c r="JFK136" s="41"/>
      <c r="JFL136" s="41"/>
      <c r="JFM136" s="41"/>
      <c r="JFN136" s="41"/>
      <c r="JFO136" s="41"/>
      <c r="JFP136" s="41"/>
      <c r="JFQ136" s="41"/>
      <c r="JFR136" s="41"/>
      <c r="JFS136" s="41"/>
      <c r="JFT136" s="41"/>
      <c r="JFU136" s="41"/>
      <c r="JFV136" s="41"/>
      <c r="JFW136" s="41"/>
      <c r="JFX136" s="41"/>
      <c r="JFY136" s="41"/>
      <c r="JFZ136" s="41"/>
      <c r="JGA136" s="41"/>
      <c r="JGB136" s="41"/>
      <c r="JGC136" s="41"/>
      <c r="JGD136" s="41"/>
      <c r="JGE136" s="41"/>
      <c r="JGF136" s="41"/>
      <c r="JGG136" s="41"/>
      <c r="JGH136" s="41"/>
      <c r="JGI136" s="41"/>
      <c r="JGJ136" s="41"/>
      <c r="JGK136" s="41"/>
      <c r="JGL136" s="41"/>
      <c r="JGM136" s="41"/>
      <c r="JGN136" s="41"/>
      <c r="JGO136" s="41"/>
      <c r="JGP136" s="41"/>
      <c r="JGQ136" s="41"/>
      <c r="JGR136" s="41"/>
      <c r="JGS136" s="41"/>
      <c r="JGT136" s="41"/>
      <c r="JGU136" s="41"/>
      <c r="JGV136" s="41"/>
      <c r="JGW136" s="41"/>
      <c r="JGX136" s="41"/>
      <c r="JGY136" s="41"/>
      <c r="JGZ136" s="41"/>
      <c r="JHA136" s="41"/>
      <c r="JHB136" s="41"/>
      <c r="JHC136" s="41"/>
      <c r="JHD136" s="41"/>
      <c r="JHE136" s="41"/>
      <c r="JHF136" s="41"/>
      <c r="JHG136" s="41"/>
      <c r="JHH136" s="41"/>
      <c r="JHI136" s="41"/>
      <c r="JHJ136" s="41"/>
      <c r="JHK136" s="41"/>
      <c r="JHL136" s="41"/>
      <c r="JHM136" s="41"/>
      <c r="JHN136" s="41"/>
      <c r="JHO136" s="41"/>
      <c r="JHP136" s="41"/>
      <c r="JHQ136" s="41"/>
      <c r="JHR136" s="41"/>
      <c r="JHS136" s="41"/>
      <c r="JHT136" s="41"/>
      <c r="JHU136" s="41"/>
      <c r="JHV136" s="41"/>
      <c r="JHW136" s="41"/>
      <c r="JHX136" s="41"/>
      <c r="JHY136" s="41"/>
      <c r="JHZ136" s="41"/>
      <c r="JIA136" s="41"/>
      <c r="JIB136" s="41"/>
      <c r="JIC136" s="41"/>
      <c r="JID136" s="41"/>
      <c r="JIE136" s="41"/>
      <c r="JIF136" s="41"/>
      <c r="JIG136" s="41"/>
      <c r="JIH136" s="41"/>
      <c r="JII136" s="41"/>
      <c r="JIJ136" s="41"/>
      <c r="JIK136" s="41"/>
      <c r="JIL136" s="41"/>
      <c r="JIM136" s="41"/>
      <c r="JIN136" s="41"/>
      <c r="JIO136" s="41"/>
      <c r="JIP136" s="41"/>
      <c r="JIQ136" s="41"/>
      <c r="JIR136" s="41"/>
      <c r="JIS136" s="41"/>
      <c r="JIT136" s="41"/>
      <c r="JIU136" s="41"/>
      <c r="JIV136" s="41"/>
      <c r="JIW136" s="41"/>
      <c r="JIX136" s="41"/>
      <c r="JIY136" s="41"/>
      <c r="JIZ136" s="41"/>
      <c r="JJA136" s="41"/>
      <c r="JJB136" s="41"/>
      <c r="JJC136" s="41"/>
      <c r="JJD136" s="41"/>
      <c r="JJE136" s="41"/>
      <c r="JJF136" s="41"/>
      <c r="JJG136" s="41"/>
      <c r="JJH136" s="41"/>
      <c r="JJI136" s="41"/>
      <c r="JJJ136" s="41"/>
      <c r="JJK136" s="41"/>
      <c r="JJL136" s="41"/>
      <c r="JJM136" s="41"/>
      <c r="JJN136" s="41"/>
      <c r="JJO136" s="41"/>
      <c r="JJP136" s="41"/>
      <c r="JJQ136" s="41"/>
      <c r="JJR136" s="41"/>
      <c r="JJS136" s="41"/>
      <c r="JJT136" s="41"/>
      <c r="JJU136" s="41"/>
      <c r="JJV136" s="41"/>
      <c r="JJW136" s="41"/>
      <c r="JJX136" s="41"/>
      <c r="JJY136" s="41"/>
      <c r="JJZ136" s="41"/>
      <c r="JKA136" s="41"/>
      <c r="JKB136" s="41"/>
      <c r="JKC136" s="41"/>
      <c r="JKD136" s="41"/>
      <c r="JKE136" s="41"/>
      <c r="JKF136" s="41"/>
      <c r="JKG136" s="41"/>
      <c r="JKH136" s="41"/>
      <c r="JKI136" s="41"/>
      <c r="JKJ136" s="41"/>
      <c r="JKK136" s="41"/>
      <c r="JKL136" s="41"/>
      <c r="JKM136" s="41"/>
      <c r="JKN136" s="41"/>
      <c r="JKO136" s="41"/>
      <c r="JKP136" s="41"/>
      <c r="JKQ136" s="41"/>
      <c r="JKR136" s="41"/>
      <c r="JKS136" s="41"/>
      <c r="JKT136" s="41"/>
      <c r="JKU136" s="41"/>
      <c r="JKV136" s="41"/>
      <c r="JKW136" s="41"/>
      <c r="JKX136" s="41"/>
      <c r="JKY136" s="41"/>
      <c r="JKZ136" s="41"/>
      <c r="JLA136" s="41"/>
      <c r="JLB136" s="41"/>
      <c r="JLC136" s="41"/>
      <c r="JLD136" s="41"/>
      <c r="JLE136" s="41"/>
      <c r="JLF136" s="41"/>
      <c r="JLG136" s="41"/>
      <c r="JLH136" s="41"/>
      <c r="JLI136" s="41"/>
      <c r="JLJ136" s="41"/>
      <c r="JLK136" s="41"/>
      <c r="JLL136" s="41"/>
      <c r="JLM136" s="41"/>
      <c r="JLN136" s="41"/>
      <c r="JLO136" s="41"/>
      <c r="JLP136" s="41"/>
      <c r="JLQ136" s="41"/>
      <c r="JLR136" s="41"/>
      <c r="JLS136" s="41"/>
      <c r="JLT136" s="41"/>
      <c r="JLU136" s="41"/>
      <c r="JLV136" s="41"/>
      <c r="JLW136" s="41"/>
      <c r="JLX136" s="41"/>
      <c r="JLY136" s="41"/>
      <c r="JLZ136" s="41"/>
      <c r="JMA136" s="41"/>
      <c r="JMB136" s="41"/>
      <c r="JMC136" s="41"/>
      <c r="JMD136" s="41"/>
      <c r="JME136" s="41"/>
      <c r="JMF136" s="41"/>
      <c r="JMG136" s="41"/>
      <c r="JMH136" s="41"/>
      <c r="JMI136" s="41"/>
      <c r="JMJ136" s="41"/>
      <c r="JMK136" s="41"/>
      <c r="JML136" s="41"/>
      <c r="JMM136" s="41"/>
      <c r="JMN136" s="41"/>
      <c r="JMO136" s="41"/>
      <c r="JMP136" s="41"/>
      <c r="JMQ136" s="41"/>
      <c r="JMR136" s="41"/>
      <c r="JMS136" s="41"/>
      <c r="JMT136" s="41"/>
      <c r="JMU136" s="41"/>
      <c r="JMV136" s="41"/>
      <c r="JMW136" s="41"/>
      <c r="JMX136" s="41"/>
      <c r="JMY136" s="41"/>
      <c r="JMZ136" s="41"/>
      <c r="JNA136" s="41"/>
      <c r="JNB136" s="41"/>
      <c r="JNC136" s="41"/>
      <c r="JND136" s="41"/>
      <c r="JNE136" s="41"/>
      <c r="JNF136" s="41"/>
      <c r="JNG136" s="41"/>
      <c r="JNH136" s="41"/>
      <c r="JNI136" s="41"/>
      <c r="JNJ136" s="41"/>
      <c r="JNK136" s="41"/>
      <c r="JNL136" s="41"/>
      <c r="JNM136" s="41"/>
      <c r="JNN136" s="41"/>
      <c r="JNO136" s="41"/>
      <c r="JNP136" s="41"/>
      <c r="JNQ136" s="41"/>
      <c r="JNR136" s="41"/>
      <c r="JNS136" s="41"/>
      <c r="JNT136" s="41"/>
      <c r="JNU136" s="41"/>
      <c r="JNV136" s="41"/>
      <c r="JNW136" s="41"/>
      <c r="JNX136" s="41"/>
      <c r="JNY136" s="41"/>
      <c r="JNZ136" s="41"/>
      <c r="JOA136" s="41"/>
      <c r="JOB136" s="41"/>
      <c r="JOC136" s="41"/>
      <c r="JOD136" s="41"/>
      <c r="JOE136" s="41"/>
      <c r="JOF136" s="41"/>
      <c r="JOG136" s="41"/>
      <c r="JON136" s="41"/>
      <c r="JOO136" s="41"/>
      <c r="JOP136" s="41"/>
      <c r="JOQ136" s="41"/>
      <c r="JOR136" s="41"/>
      <c r="JOS136" s="41"/>
      <c r="JOT136" s="41"/>
      <c r="JOU136" s="41"/>
      <c r="JOV136" s="41"/>
      <c r="JOW136" s="41"/>
      <c r="JOX136" s="41"/>
      <c r="JOY136" s="41"/>
      <c r="JOZ136" s="41"/>
      <c r="JPA136" s="41"/>
      <c r="JPB136" s="41"/>
      <c r="JPC136" s="41"/>
      <c r="JPD136" s="41"/>
      <c r="JPE136" s="41"/>
      <c r="JPF136" s="41"/>
      <c r="JPG136" s="41"/>
      <c r="JPH136" s="41"/>
      <c r="JPI136" s="41"/>
      <c r="JPJ136" s="41"/>
      <c r="JPK136" s="41"/>
      <c r="JPL136" s="41"/>
      <c r="JPM136" s="41"/>
      <c r="JPN136" s="41"/>
      <c r="JPO136" s="41"/>
      <c r="JPP136" s="41"/>
      <c r="JPQ136" s="41"/>
      <c r="JPR136" s="41"/>
      <c r="JPS136" s="41"/>
      <c r="JPT136" s="41"/>
      <c r="JPU136" s="41"/>
      <c r="JPV136" s="41"/>
      <c r="JPW136" s="41"/>
      <c r="JPX136" s="41"/>
      <c r="JPY136" s="41"/>
      <c r="JPZ136" s="41"/>
      <c r="JQA136" s="41"/>
      <c r="JQB136" s="41"/>
      <c r="JQC136" s="41"/>
      <c r="JQD136" s="41"/>
      <c r="JQE136" s="41"/>
      <c r="JQF136" s="41"/>
      <c r="JQG136" s="41"/>
      <c r="JQH136" s="41"/>
      <c r="JQI136" s="41"/>
      <c r="JQJ136" s="41"/>
      <c r="JQK136" s="41"/>
      <c r="JQL136" s="41"/>
      <c r="JQM136" s="41"/>
      <c r="JQN136" s="41"/>
      <c r="JQO136" s="41"/>
      <c r="JQP136" s="41"/>
      <c r="JQQ136" s="41"/>
      <c r="JQR136" s="41"/>
      <c r="JQS136" s="41"/>
      <c r="JQT136" s="41"/>
      <c r="JQU136" s="41"/>
      <c r="JQV136" s="41"/>
      <c r="JQW136" s="41"/>
      <c r="JQX136" s="41"/>
      <c r="JQY136" s="41"/>
      <c r="JQZ136" s="41"/>
      <c r="JRA136" s="41"/>
      <c r="JRB136" s="41"/>
      <c r="JRC136" s="41"/>
      <c r="JRD136" s="41"/>
      <c r="JRE136" s="41"/>
      <c r="JRF136" s="41"/>
      <c r="JRG136" s="41"/>
      <c r="JRH136" s="41"/>
      <c r="JRI136" s="41"/>
      <c r="JRJ136" s="41"/>
      <c r="JRK136" s="41"/>
      <c r="JRL136" s="41"/>
      <c r="JRM136" s="41"/>
      <c r="JRN136" s="41"/>
      <c r="JRO136" s="41"/>
      <c r="JRP136" s="41"/>
      <c r="JRQ136" s="41"/>
      <c r="JRR136" s="41"/>
      <c r="JRS136" s="41"/>
      <c r="JRT136" s="41"/>
      <c r="JRU136" s="41"/>
      <c r="JRV136" s="41"/>
      <c r="JRW136" s="41"/>
      <c r="JRX136" s="41"/>
      <c r="JRY136" s="41"/>
      <c r="JRZ136" s="41"/>
      <c r="JSA136" s="41"/>
      <c r="JSB136" s="41"/>
      <c r="JSC136" s="41"/>
      <c r="JSD136" s="41"/>
      <c r="JSE136" s="41"/>
      <c r="JSF136" s="41"/>
      <c r="JSG136" s="41"/>
      <c r="JSH136" s="41"/>
      <c r="JSI136" s="41"/>
      <c r="JSJ136" s="41"/>
      <c r="JSK136" s="41"/>
      <c r="JSL136" s="41"/>
      <c r="JSM136" s="41"/>
      <c r="JSN136" s="41"/>
      <c r="JSO136" s="41"/>
      <c r="JSP136" s="41"/>
      <c r="JSQ136" s="41"/>
      <c r="JSR136" s="41"/>
      <c r="JSS136" s="41"/>
      <c r="JST136" s="41"/>
      <c r="JSU136" s="41"/>
      <c r="JSV136" s="41"/>
      <c r="JSW136" s="41"/>
      <c r="JSX136" s="41"/>
      <c r="JSY136" s="41"/>
      <c r="JSZ136" s="41"/>
      <c r="JTA136" s="41"/>
      <c r="JTB136" s="41"/>
      <c r="JTC136" s="41"/>
      <c r="JTD136" s="41"/>
      <c r="JTE136" s="41"/>
      <c r="JTF136" s="41"/>
      <c r="JTG136" s="41"/>
      <c r="JTH136" s="41"/>
      <c r="JTI136" s="41"/>
      <c r="JTJ136" s="41"/>
      <c r="JTK136" s="41"/>
      <c r="JTL136" s="41"/>
      <c r="JTM136" s="41"/>
      <c r="JTN136" s="41"/>
      <c r="JTO136" s="41"/>
      <c r="JTP136" s="41"/>
      <c r="JTQ136" s="41"/>
      <c r="JTR136" s="41"/>
      <c r="JTS136" s="41"/>
      <c r="JTT136" s="41"/>
      <c r="JTU136" s="41"/>
      <c r="JTV136" s="41"/>
      <c r="JTW136" s="41"/>
      <c r="JTX136" s="41"/>
      <c r="JTY136" s="41"/>
      <c r="JTZ136" s="41"/>
      <c r="JUA136" s="41"/>
      <c r="JUB136" s="41"/>
      <c r="JUC136" s="41"/>
      <c r="JUD136" s="41"/>
      <c r="JUE136" s="41"/>
      <c r="JUF136" s="41"/>
      <c r="JUG136" s="41"/>
      <c r="JUH136" s="41"/>
      <c r="JUI136" s="41"/>
      <c r="JUJ136" s="41"/>
      <c r="JUK136" s="41"/>
      <c r="JUL136" s="41"/>
      <c r="JUM136" s="41"/>
      <c r="JUN136" s="41"/>
      <c r="JUO136" s="41"/>
      <c r="JUP136" s="41"/>
      <c r="JUQ136" s="41"/>
      <c r="JUR136" s="41"/>
      <c r="JUS136" s="41"/>
      <c r="JUT136" s="41"/>
      <c r="JUU136" s="41"/>
      <c r="JUV136" s="41"/>
      <c r="JUW136" s="41"/>
      <c r="JUX136" s="41"/>
      <c r="JUY136" s="41"/>
      <c r="JUZ136" s="41"/>
      <c r="JVA136" s="41"/>
      <c r="JVB136" s="41"/>
      <c r="JVC136" s="41"/>
      <c r="JVD136" s="41"/>
      <c r="JVE136" s="41"/>
      <c r="JVF136" s="41"/>
      <c r="JVG136" s="41"/>
      <c r="JVH136" s="41"/>
      <c r="JVI136" s="41"/>
      <c r="JVJ136" s="41"/>
      <c r="JVK136" s="41"/>
      <c r="JVL136" s="41"/>
      <c r="JVM136" s="41"/>
      <c r="JVN136" s="41"/>
      <c r="JVO136" s="41"/>
      <c r="JVP136" s="41"/>
      <c r="JVQ136" s="41"/>
      <c r="JVR136" s="41"/>
      <c r="JVS136" s="41"/>
      <c r="JVT136" s="41"/>
      <c r="JVU136" s="41"/>
      <c r="JVV136" s="41"/>
      <c r="JVW136" s="41"/>
      <c r="JVX136" s="41"/>
      <c r="JVY136" s="41"/>
      <c r="JVZ136" s="41"/>
      <c r="JWA136" s="41"/>
      <c r="JWB136" s="41"/>
      <c r="JWC136" s="41"/>
      <c r="JWD136" s="41"/>
      <c r="JWE136" s="41"/>
      <c r="JWF136" s="41"/>
      <c r="JWG136" s="41"/>
      <c r="JWH136" s="41"/>
      <c r="JWI136" s="41"/>
      <c r="JWJ136" s="41"/>
      <c r="JWK136" s="41"/>
      <c r="JWL136" s="41"/>
      <c r="JWM136" s="41"/>
      <c r="JWN136" s="41"/>
      <c r="JWO136" s="41"/>
      <c r="JWP136" s="41"/>
      <c r="JWQ136" s="41"/>
      <c r="JWR136" s="41"/>
      <c r="JWS136" s="41"/>
      <c r="JWT136" s="41"/>
      <c r="JWU136" s="41"/>
      <c r="JWV136" s="41"/>
      <c r="JWW136" s="41"/>
      <c r="JWX136" s="41"/>
      <c r="JWY136" s="41"/>
      <c r="JWZ136" s="41"/>
      <c r="JXA136" s="41"/>
      <c r="JXB136" s="41"/>
      <c r="JXC136" s="41"/>
      <c r="JXD136" s="41"/>
      <c r="JXE136" s="41"/>
      <c r="JXF136" s="41"/>
      <c r="JXG136" s="41"/>
      <c r="JXH136" s="41"/>
      <c r="JXI136" s="41"/>
      <c r="JXJ136" s="41"/>
      <c r="JXK136" s="41"/>
      <c r="JXL136" s="41"/>
      <c r="JXM136" s="41"/>
      <c r="JXN136" s="41"/>
      <c r="JXO136" s="41"/>
      <c r="JXP136" s="41"/>
      <c r="JXQ136" s="41"/>
      <c r="JXR136" s="41"/>
      <c r="JXS136" s="41"/>
      <c r="JXT136" s="41"/>
      <c r="JXU136" s="41"/>
      <c r="JXV136" s="41"/>
      <c r="JXW136" s="41"/>
      <c r="JXX136" s="41"/>
      <c r="JXY136" s="41"/>
      <c r="JXZ136" s="41"/>
      <c r="JYA136" s="41"/>
      <c r="JYB136" s="41"/>
      <c r="JYC136" s="41"/>
      <c r="JYJ136" s="41"/>
      <c r="JYK136" s="41"/>
      <c r="JYL136" s="41"/>
      <c r="JYM136" s="41"/>
      <c r="JYN136" s="41"/>
      <c r="JYO136" s="41"/>
      <c r="JYP136" s="41"/>
      <c r="JYQ136" s="41"/>
      <c r="JYR136" s="41"/>
      <c r="JYS136" s="41"/>
      <c r="JYT136" s="41"/>
      <c r="JYU136" s="41"/>
      <c r="JYV136" s="41"/>
      <c r="JYW136" s="41"/>
      <c r="JYX136" s="41"/>
      <c r="JYY136" s="41"/>
      <c r="JYZ136" s="41"/>
      <c r="JZA136" s="41"/>
      <c r="JZB136" s="41"/>
      <c r="JZC136" s="41"/>
      <c r="JZD136" s="41"/>
      <c r="JZE136" s="41"/>
      <c r="JZF136" s="41"/>
      <c r="JZG136" s="41"/>
      <c r="JZH136" s="41"/>
      <c r="JZI136" s="41"/>
      <c r="JZJ136" s="41"/>
      <c r="JZK136" s="41"/>
      <c r="JZL136" s="41"/>
      <c r="JZM136" s="41"/>
      <c r="JZN136" s="41"/>
      <c r="JZO136" s="41"/>
      <c r="JZP136" s="41"/>
      <c r="JZQ136" s="41"/>
      <c r="JZR136" s="41"/>
      <c r="JZS136" s="41"/>
      <c r="JZT136" s="41"/>
      <c r="JZU136" s="41"/>
      <c r="JZV136" s="41"/>
      <c r="JZW136" s="41"/>
      <c r="JZX136" s="41"/>
      <c r="JZY136" s="41"/>
      <c r="JZZ136" s="41"/>
      <c r="KAA136" s="41"/>
      <c r="KAB136" s="41"/>
      <c r="KAC136" s="41"/>
      <c r="KAD136" s="41"/>
      <c r="KAE136" s="41"/>
      <c r="KAF136" s="41"/>
      <c r="KAG136" s="41"/>
      <c r="KAH136" s="41"/>
      <c r="KAI136" s="41"/>
      <c r="KAJ136" s="41"/>
      <c r="KAK136" s="41"/>
      <c r="KAL136" s="41"/>
      <c r="KAM136" s="41"/>
      <c r="KAN136" s="41"/>
      <c r="KAO136" s="41"/>
      <c r="KAP136" s="41"/>
      <c r="KAQ136" s="41"/>
      <c r="KAR136" s="41"/>
      <c r="KAS136" s="41"/>
      <c r="KAT136" s="41"/>
      <c r="KAU136" s="41"/>
      <c r="KAV136" s="41"/>
      <c r="KAW136" s="41"/>
      <c r="KAX136" s="41"/>
      <c r="KAY136" s="41"/>
      <c r="KAZ136" s="41"/>
      <c r="KBA136" s="41"/>
      <c r="KBB136" s="41"/>
      <c r="KBC136" s="41"/>
      <c r="KBD136" s="41"/>
      <c r="KBE136" s="41"/>
      <c r="KBF136" s="41"/>
      <c r="KBG136" s="41"/>
      <c r="KBH136" s="41"/>
      <c r="KBI136" s="41"/>
      <c r="KBJ136" s="41"/>
      <c r="KBK136" s="41"/>
      <c r="KBL136" s="41"/>
      <c r="KBM136" s="41"/>
      <c r="KBN136" s="41"/>
      <c r="KBO136" s="41"/>
      <c r="KBP136" s="41"/>
      <c r="KBQ136" s="41"/>
      <c r="KBR136" s="41"/>
      <c r="KBS136" s="41"/>
      <c r="KBT136" s="41"/>
      <c r="KBU136" s="41"/>
      <c r="KBV136" s="41"/>
      <c r="KBW136" s="41"/>
      <c r="KBX136" s="41"/>
      <c r="KBY136" s="41"/>
      <c r="KBZ136" s="41"/>
      <c r="KCA136" s="41"/>
      <c r="KCB136" s="41"/>
      <c r="KCC136" s="41"/>
      <c r="KCD136" s="41"/>
      <c r="KCE136" s="41"/>
      <c r="KCF136" s="41"/>
      <c r="KCG136" s="41"/>
      <c r="KCH136" s="41"/>
      <c r="KCI136" s="41"/>
      <c r="KCJ136" s="41"/>
      <c r="KCK136" s="41"/>
      <c r="KCL136" s="41"/>
      <c r="KCM136" s="41"/>
      <c r="KCN136" s="41"/>
      <c r="KCO136" s="41"/>
      <c r="KCP136" s="41"/>
      <c r="KCQ136" s="41"/>
      <c r="KCR136" s="41"/>
      <c r="KCS136" s="41"/>
      <c r="KCT136" s="41"/>
      <c r="KCU136" s="41"/>
      <c r="KCV136" s="41"/>
      <c r="KCW136" s="41"/>
      <c r="KCX136" s="41"/>
      <c r="KCY136" s="41"/>
      <c r="KCZ136" s="41"/>
      <c r="KDA136" s="41"/>
      <c r="KDB136" s="41"/>
      <c r="KDC136" s="41"/>
      <c r="KDD136" s="41"/>
      <c r="KDE136" s="41"/>
      <c r="KDF136" s="41"/>
      <c r="KDG136" s="41"/>
      <c r="KDH136" s="41"/>
      <c r="KDI136" s="41"/>
      <c r="KDJ136" s="41"/>
      <c r="KDK136" s="41"/>
      <c r="KDL136" s="41"/>
      <c r="KDM136" s="41"/>
      <c r="KDN136" s="41"/>
      <c r="KDO136" s="41"/>
      <c r="KDP136" s="41"/>
      <c r="KDQ136" s="41"/>
      <c r="KDR136" s="41"/>
      <c r="KDS136" s="41"/>
      <c r="KDT136" s="41"/>
      <c r="KDU136" s="41"/>
      <c r="KDV136" s="41"/>
      <c r="KDW136" s="41"/>
      <c r="KDX136" s="41"/>
      <c r="KDY136" s="41"/>
      <c r="KDZ136" s="41"/>
      <c r="KEA136" s="41"/>
      <c r="KEB136" s="41"/>
      <c r="KEC136" s="41"/>
      <c r="KED136" s="41"/>
      <c r="KEE136" s="41"/>
      <c r="KEF136" s="41"/>
      <c r="KEG136" s="41"/>
      <c r="KEH136" s="41"/>
      <c r="KEI136" s="41"/>
      <c r="KEJ136" s="41"/>
      <c r="KEK136" s="41"/>
      <c r="KEL136" s="41"/>
      <c r="KEM136" s="41"/>
      <c r="KEN136" s="41"/>
      <c r="KEO136" s="41"/>
      <c r="KEP136" s="41"/>
      <c r="KEQ136" s="41"/>
      <c r="KER136" s="41"/>
      <c r="KES136" s="41"/>
      <c r="KET136" s="41"/>
      <c r="KEU136" s="41"/>
      <c r="KEV136" s="41"/>
      <c r="KEW136" s="41"/>
      <c r="KEX136" s="41"/>
      <c r="KEY136" s="41"/>
      <c r="KEZ136" s="41"/>
      <c r="KFA136" s="41"/>
      <c r="KFB136" s="41"/>
      <c r="KFC136" s="41"/>
      <c r="KFD136" s="41"/>
      <c r="KFE136" s="41"/>
      <c r="KFF136" s="41"/>
      <c r="KFG136" s="41"/>
      <c r="KFH136" s="41"/>
      <c r="KFI136" s="41"/>
      <c r="KFJ136" s="41"/>
      <c r="KFK136" s="41"/>
      <c r="KFL136" s="41"/>
      <c r="KFM136" s="41"/>
      <c r="KFN136" s="41"/>
      <c r="KFO136" s="41"/>
      <c r="KFP136" s="41"/>
      <c r="KFQ136" s="41"/>
      <c r="KFR136" s="41"/>
      <c r="KFS136" s="41"/>
      <c r="KFT136" s="41"/>
      <c r="KFU136" s="41"/>
      <c r="KFV136" s="41"/>
      <c r="KFW136" s="41"/>
      <c r="KFX136" s="41"/>
      <c r="KFY136" s="41"/>
      <c r="KFZ136" s="41"/>
      <c r="KGA136" s="41"/>
      <c r="KGB136" s="41"/>
      <c r="KGC136" s="41"/>
      <c r="KGD136" s="41"/>
      <c r="KGE136" s="41"/>
      <c r="KGF136" s="41"/>
      <c r="KGG136" s="41"/>
      <c r="KGH136" s="41"/>
      <c r="KGI136" s="41"/>
      <c r="KGJ136" s="41"/>
      <c r="KGK136" s="41"/>
      <c r="KGL136" s="41"/>
      <c r="KGM136" s="41"/>
      <c r="KGN136" s="41"/>
      <c r="KGO136" s="41"/>
      <c r="KGP136" s="41"/>
      <c r="KGQ136" s="41"/>
      <c r="KGR136" s="41"/>
      <c r="KGS136" s="41"/>
      <c r="KGT136" s="41"/>
      <c r="KGU136" s="41"/>
      <c r="KGV136" s="41"/>
      <c r="KGW136" s="41"/>
      <c r="KGX136" s="41"/>
      <c r="KGY136" s="41"/>
      <c r="KGZ136" s="41"/>
      <c r="KHA136" s="41"/>
      <c r="KHB136" s="41"/>
      <c r="KHC136" s="41"/>
      <c r="KHD136" s="41"/>
      <c r="KHE136" s="41"/>
      <c r="KHF136" s="41"/>
      <c r="KHG136" s="41"/>
      <c r="KHH136" s="41"/>
      <c r="KHI136" s="41"/>
      <c r="KHJ136" s="41"/>
      <c r="KHK136" s="41"/>
      <c r="KHL136" s="41"/>
      <c r="KHM136" s="41"/>
      <c r="KHN136" s="41"/>
      <c r="KHO136" s="41"/>
      <c r="KHP136" s="41"/>
      <c r="KHQ136" s="41"/>
      <c r="KHR136" s="41"/>
      <c r="KHS136" s="41"/>
      <c r="KHT136" s="41"/>
      <c r="KHU136" s="41"/>
      <c r="KHV136" s="41"/>
      <c r="KHW136" s="41"/>
      <c r="KHX136" s="41"/>
      <c r="KHY136" s="41"/>
      <c r="KIF136" s="41"/>
      <c r="KIG136" s="41"/>
      <c r="KIH136" s="41"/>
      <c r="KII136" s="41"/>
      <c r="KIJ136" s="41"/>
      <c r="KIK136" s="41"/>
      <c r="KIL136" s="41"/>
      <c r="KIM136" s="41"/>
      <c r="KIN136" s="41"/>
      <c r="KIO136" s="41"/>
      <c r="KIP136" s="41"/>
      <c r="KIQ136" s="41"/>
      <c r="KIR136" s="41"/>
      <c r="KIS136" s="41"/>
      <c r="KIT136" s="41"/>
      <c r="KIU136" s="41"/>
      <c r="KIV136" s="41"/>
      <c r="KIW136" s="41"/>
      <c r="KIX136" s="41"/>
      <c r="KIY136" s="41"/>
      <c r="KIZ136" s="41"/>
      <c r="KJA136" s="41"/>
      <c r="KJB136" s="41"/>
      <c r="KJC136" s="41"/>
      <c r="KJD136" s="41"/>
      <c r="KJE136" s="41"/>
      <c r="KJF136" s="41"/>
      <c r="KJG136" s="41"/>
      <c r="KJH136" s="41"/>
      <c r="KJI136" s="41"/>
      <c r="KJJ136" s="41"/>
      <c r="KJK136" s="41"/>
      <c r="KJL136" s="41"/>
      <c r="KJM136" s="41"/>
      <c r="KJN136" s="41"/>
      <c r="KJO136" s="41"/>
      <c r="KJP136" s="41"/>
      <c r="KJQ136" s="41"/>
      <c r="KJR136" s="41"/>
      <c r="KJS136" s="41"/>
      <c r="KJT136" s="41"/>
      <c r="KJU136" s="41"/>
      <c r="KJV136" s="41"/>
      <c r="KJW136" s="41"/>
      <c r="KJX136" s="41"/>
      <c r="KJY136" s="41"/>
      <c r="KJZ136" s="41"/>
      <c r="KKA136" s="41"/>
      <c r="KKB136" s="41"/>
      <c r="KKC136" s="41"/>
      <c r="KKD136" s="41"/>
      <c r="KKE136" s="41"/>
      <c r="KKF136" s="41"/>
      <c r="KKG136" s="41"/>
      <c r="KKH136" s="41"/>
      <c r="KKI136" s="41"/>
      <c r="KKJ136" s="41"/>
      <c r="KKK136" s="41"/>
      <c r="KKL136" s="41"/>
      <c r="KKM136" s="41"/>
      <c r="KKN136" s="41"/>
      <c r="KKO136" s="41"/>
      <c r="KKP136" s="41"/>
      <c r="KKQ136" s="41"/>
      <c r="KKR136" s="41"/>
      <c r="KKS136" s="41"/>
      <c r="KKT136" s="41"/>
      <c r="KKU136" s="41"/>
      <c r="KKV136" s="41"/>
      <c r="KKW136" s="41"/>
      <c r="KKX136" s="41"/>
      <c r="KKY136" s="41"/>
      <c r="KKZ136" s="41"/>
      <c r="KLA136" s="41"/>
      <c r="KLB136" s="41"/>
      <c r="KLC136" s="41"/>
      <c r="KLD136" s="41"/>
      <c r="KLE136" s="41"/>
      <c r="KLF136" s="41"/>
      <c r="KLG136" s="41"/>
      <c r="KLH136" s="41"/>
      <c r="KLI136" s="41"/>
      <c r="KLJ136" s="41"/>
      <c r="KLK136" s="41"/>
      <c r="KLL136" s="41"/>
      <c r="KLM136" s="41"/>
      <c r="KLN136" s="41"/>
      <c r="KLO136" s="41"/>
      <c r="KLP136" s="41"/>
      <c r="KLQ136" s="41"/>
      <c r="KLR136" s="41"/>
      <c r="KLS136" s="41"/>
      <c r="KLT136" s="41"/>
      <c r="KLU136" s="41"/>
      <c r="KLV136" s="41"/>
      <c r="KLW136" s="41"/>
      <c r="KLX136" s="41"/>
      <c r="KLY136" s="41"/>
      <c r="KLZ136" s="41"/>
      <c r="KMA136" s="41"/>
      <c r="KMB136" s="41"/>
      <c r="KMC136" s="41"/>
      <c r="KMD136" s="41"/>
      <c r="KME136" s="41"/>
      <c r="KMF136" s="41"/>
      <c r="KMG136" s="41"/>
      <c r="KMH136" s="41"/>
      <c r="KMI136" s="41"/>
      <c r="KMJ136" s="41"/>
      <c r="KMK136" s="41"/>
      <c r="KML136" s="41"/>
      <c r="KMM136" s="41"/>
      <c r="KMN136" s="41"/>
      <c r="KMO136" s="41"/>
      <c r="KMP136" s="41"/>
      <c r="KMQ136" s="41"/>
      <c r="KMR136" s="41"/>
      <c r="KMS136" s="41"/>
      <c r="KMT136" s="41"/>
      <c r="KMU136" s="41"/>
      <c r="KMV136" s="41"/>
      <c r="KMW136" s="41"/>
      <c r="KMX136" s="41"/>
      <c r="KMY136" s="41"/>
      <c r="KMZ136" s="41"/>
      <c r="KNA136" s="41"/>
      <c r="KNB136" s="41"/>
      <c r="KNC136" s="41"/>
      <c r="KND136" s="41"/>
      <c r="KNE136" s="41"/>
      <c r="KNF136" s="41"/>
      <c r="KNG136" s="41"/>
      <c r="KNH136" s="41"/>
      <c r="KNI136" s="41"/>
      <c r="KNJ136" s="41"/>
      <c r="KNK136" s="41"/>
      <c r="KNL136" s="41"/>
      <c r="KNM136" s="41"/>
      <c r="KNN136" s="41"/>
      <c r="KNO136" s="41"/>
      <c r="KNP136" s="41"/>
      <c r="KNQ136" s="41"/>
      <c r="KNR136" s="41"/>
      <c r="KNS136" s="41"/>
      <c r="KNT136" s="41"/>
      <c r="KNU136" s="41"/>
      <c r="KNV136" s="41"/>
      <c r="KNW136" s="41"/>
      <c r="KNX136" s="41"/>
      <c r="KNY136" s="41"/>
      <c r="KNZ136" s="41"/>
      <c r="KOA136" s="41"/>
      <c r="KOB136" s="41"/>
      <c r="KOC136" s="41"/>
      <c r="KOD136" s="41"/>
      <c r="KOE136" s="41"/>
      <c r="KOF136" s="41"/>
      <c r="KOG136" s="41"/>
      <c r="KOH136" s="41"/>
      <c r="KOI136" s="41"/>
      <c r="KOJ136" s="41"/>
      <c r="KOK136" s="41"/>
      <c r="KOL136" s="41"/>
      <c r="KOM136" s="41"/>
      <c r="KON136" s="41"/>
      <c r="KOO136" s="41"/>
      <c r="KOP136" s="41"/>
      <c r="KOQ136" s="41"/>
      <c r="KOR136" s="41"/>
      <c r="KOS136" s="41"/>
      <c r="KOT136" s="41"/>
      <c r="KOU136" s="41"/>
      <c r="KOV136" s="41"/>
      <c r="KOW136" s="41"/>
      <c r="KOX136" s="41"/>
      <c r="KOY136" s="41"/>
      <c r="KOZ136" s="41"/>
      <c r="KPA136" s="41"/>
      <c r="KPB136" s="41"/>
      <c r="KPC136" s="41"/>
      <c r="KPD136" s="41"/>
      <c r="KPE136" s="41"/>
      <c r="KPF136" s="41"/>
      <c r="KPG136" s="41"/>
      <c r="KPH136" s="41"/>
      <c r="KPI136" s="41"/>
      <c r="KPJ136" s="41"/>
      <c r="KPK136" s="41"/>
      <c r="KPL136" s="41"/>
      <c r="KPM136" s="41"/>
      <c r="KPN136" s="41"/>
      <c r="KPO136" s="41"/>
      <c r="KPP136" s="41"/>
      <c r="KPQ136" s="41"/>
      <c r="KPR136" s="41"/>
      <c r="KPS136" s="41"/>
      <c r="KPT136" s="41"/>
      <c r="KPU136" s="41"/>
      <c r="KPV136" s="41"/>
      <c r="KPW136" s="41"/>
      <c r="KPX136" s="41"/>
      <c r="KPY136" s="41"/>
      <c r="KPZ136" s="41"/>
      <c r="KQA136" s="41"/>
      <c r="KQB136" s="41"/>
      <c r="KQC136" s="41"/>
      <c r="KQD136" s="41"/>
      <c r="KQE136" s="41"/>
      <c r="KQF136" s="41"/>
      <c r="KQG136" s="41"/>
      <c r="KQH136" s="41"/>
      <c r="KQI136" s="41"/>
      <c r="KQJ136" s="41"/>
      <c r="KQK136" s="41"/>
      <c r="KQL136" s="41"/>
      <c r="KQM136" s="41"/>
      <c r="KQN136" s="41"/>
      <c r="KQO136" s="41"/>
      <c r="KQP136" s="41"/>
      <c r="KQQ136" s="41"/>
      <c r="KQR136" s="41"/>
      <c r="KQS136" s="41"/>
      <c r="KQT136" s="41"/>
      <c r="KQU136" s="41"/>
      <c r="KQV136" s="41"/>
      <c r="KQW136" s="41"/>
      <c r="KQX136" s="41"/>
      <c r="KQY136" s="41"/>
      <c r="KQZ136" s="41"/>
      <c r="KRA136" s="41"/>
      <c r="KRB136" s="41"/>
      <c r="KRC136" s="41"/>
      <c r="KRD136" s="41"/>
      <c r="KRE136" s="41"/>
      <c r="KRF136" s="41"/>
      <c r="KRG136" s="41"/>
      <c r="KRH136" s="41"/>
      <c r="KRI136" s="41"/>
      <c r="KRJ136" s="41"/>
      <c r="KRK136" s="41"/>
      <c r="KRL136" s="41"/>
      <c r="KRM136" s="41"/>
      <c r="KRN136" s="41"/>
      <c r="KRO136" s="41"/>
      <c r="KRP136" s="41"/>
      <c r="KRQ136" s="41"/>
      <c r="KRR136" s="41"/>
      <c r="KRS136" s="41"/>
      <c r="KRT136" s="41"/>
      <c r="KRU136" s="41"/>
      <c r="KSB136" s="41"/>
      <c r="KSC136" s="41"/>
      <c r="KSD136" s="41"/>
      <c r="KSE136" s="41"/>
      <c r="KSF136" s="41"/>
      <c r="KSG136" s="41"/>
      <c r="KSH136" s="41"/>
      <c r="KSI136" s="41"/>
      <c r="KSJ136" s="41"/>
      <c r="KSK136" s="41"/>
      <c r="KSL136" s="41"/>
      <c r="KSM136" s="41"/>
      <c r="KSN136" s="41"/>
      <c r="KSO136" s="41"/>
      <c r="KSP136" s="41"/>
      <c r="KSQ136" s="41"/>
      <c r="KSR136" s="41"/>
      <c r="KSS136" s="41"/>
      <c r="KST136" s="41"/>
      <c r="KSU136" s="41"/>
      <c r="KSV136" s="41"/>
      <c r="KSW136" s="41"/>
      <c r="KSX136" s="41"/>
      <c r="KSY136" s="41"/>
      <c r="KSZ136" s="41"/>
      <c r="KTA136" s="41"/>
      <c r="KTB136" s="41"/>
      <c r="KTC136" s="41"/>
      <c r="KTD136" s="41"/>
      <c r="KTE136" s="41"/>
      <c r="KTF136" s="41"/>
      <c r="KTG136" s="41"/>
      <c r="KTH136" s="41"/>
      <c r="KTI136" s="41"/>
      <c r="KTJ136" s="41"/>
      <c r="KTK136" s="41"/>
      <c r="KTL136" s="41"/>
      <c r="KTM136" s="41"/>
      <c r="KTN136" s="41"/>
      <c r="KTO136" s="41"/>
      <c r="KTP136" s="41"/>
      <c r="KTQ136" s="41"/>
      <c r="KTR136" s="41"/>
      <c r="KTS136" s="41"/>
      <c r="KTT136" s="41"/>
      <c r="KTU136" s="41"/>
      <c r="KTV136" s="41"/>
      <c r="KTW136" s="41"/>
      <c r="KTX136" s="41"/>
      <c r="KTY136" s="41"/>
      <c r="KTZ136" s="41"/>
      <c r="KUA136" s="41"/>
      <c r="KUB136" s="41"/>
      <c r="KUC136" s="41"/>
      <c r="KUD136" s="41"/>
      <c r="KUE136" s="41"/>
      <c r="KUF136" s="41"/>
      <c r="KUG136" s="41"/>
      <c r="KUH136" s="41"/>
      <c r="KUI136" s="41"/>
      <c r="KUJ136" s="41"/>
      <c r="KUK136" s="41"/>
      <c r="KUL136" s="41"/>
      <c r="KUM136" s="41"/>
      <c r="KUN136" s="41"/>
      <c r="KUO136" s="41"/>
      <c r="KUP136" s="41"/>
      <c r="KUQ136" s="41"/>
      <c r="KUR136" s="41"/>
      <c r="KUS136" s="41"/>
      <c r="KUT136" s="41"/>
      <c r="KUU136" s="41"/>
      <c r="KUV136" s="41"/>
      <c r="KUW136" s="41"/>
      <c r="KUX136" s="41"/>
      <c r="KUY136" s="41"/>
      <c r="KUZ136" s="41"/>
      <c r="KVA136" s="41"/>
      <c r="KVB136" s="41"/>
      <c r="KVC136" s="41"/>
      <c r="KVD136" s="41"/>
      <c r="KVE136" s="41"/>
      <c r="KVF136" s="41"/>
      <c r="KVG136" s="41"/>
      <c r="KVH136" s="41"/>
      <c r="KVI136" s="41"/>
      <c r="KVJ136" s="41"/>
      <c r="KVK136" s="41"/>
      <c r="KVL136" s="41"/>
      <c r="KVM136" s="41"/>
      <c r="KVN136" s="41"/>
      <c r="KVO136" s="41"/>
      <c r="KVP136" s="41"/>
      <c r="KVQ136" s="41"/>
      <c r="KVR136" s="41"/>
      <c r="KVS136" s="41"/>
      <c r="KVT136" s="41"/>
      <c r="KVU136" s="41"/>
      <c r="KVV136" s="41"/>
      <c r="KVW136" s="41"/>
      <c r="KVX136" s="41"/>
      <c r="KVY136" s="41"/>
      <c r="KVZ136" s="41"/>
      <c r="KWA136" s="41"/>
      <c r="KWB136" s="41"/>
      <c r="KWC136" s="41"/>
      <c r="KWD136" s="41"/>
      <c r="KWE136" s="41"/>
      <c r="KWF136" s="41"/>
      <c r="KWG136" s="41"/>
      <c r="KWH136" s="41"/>
      <c r="KWI136" s="41"/>
      <c r="KWJ136" s="41"/>
      <c r="KWK136" s="41"/>
      <c r="KWL136" s="41"/>
      <c r="KWM136" s="41"/>
      <c r="KWN136" s="41"/>
      <c r="KWO136" s="41"/>
      <c r="KWP136" s="41"/>
      <c r="KWQ136" s="41"/>
      <c r="KWR136" s="41"/>
      <c r="KWS136" s="41"/>
      <c r="KWT136" s="41"/>
      <c r="KWU136" s="41"/>
      <c r="KWV136" s="41"/>
      <c r="KWW136" s="41"/>
      <c r="KWX136" s="41"/>
      <c r="KWY136" s="41"/>
      <c r="KWZ136" s="41"/>
      <c r="KXA136" s="41"/>
      <c r="KXB136" s="41"/>
      <c r="KXC136" s="41"/>
      <c r="KXD136" s="41"/>
      <c r="KXE136" s="41"/>
      <c r="KXF136" s="41"/>
      <c r="KXG136" s="41"/>
      <c r="KXH136" s="41"/>
      <c r="KXI136" s="41"/>
      <c r="KXJ136" s="41"/>
      <c r="KXK136" s="41"/>
      <c r="KXL136" s="41"/>
      <c r="KXM136" s="41"/>
      <c r="KXN136" s="41"/>
      <c r="KXO136" s="41"/>
      <c r="KXP136" s="41"/>
      <c r="KXQ136" s="41"/>
      <c r="KXR136" s="41"/>
      <c r="KXS136" s="41"/>
      <c r="KXT136" s="41"/>
      <c r="KXU136" s="41"/>
      <c r="KXV136" s="41"/>
      <c r="KXW136" s="41"/>
      <c r="KXX136" s="41"/>
      <c r="KXY136" s="41"/>
      <c r="KXZ136" s="41"/>
      <c r="KYA136" s="41"/>
      <c r="KYB136" s="41"/>
      <c r="KYC136" s="41"/>
      <c r="KYD136" s="41"/>
      <c r="KYE136" s="41"/>
      <c r="KYF136" s="41"/>
      <c r="KYG136" s="41"/>
      <c r="KYH136" s="41"/>
      <c r="KYI136" s="41"/>
      <c r="KYJ136" s="41"/>
      <c r="KYK136" s="41"/>
      <c r="KYL136" s="41"/>
      <c r="KYM136" s="41"/>
      <c r="KYN136" s="41"/>
      <c r="KYO136" s="41"/>
      <c r="KYP136" s="41"/>
      <c r="KYQ136" s="41"/>
      <c r="KYR136" s="41"/>
      <c r="KYS136" s="41"/>
      <c r="KYT136" s="41"/>
      <c r="KYU136" s="41"/>
      <c r="KYV136" s="41"/>
      <c r="KYW136" s="41"/>
      <c r="KYX136" s="41"/>
      <c r="KYY136" s="41"/>
      <c r="KYZ136" s="41"/>
      <c r="KZA136" s="41"/>
      <c r="KZB136" s="41"/>
      <c r="KZC136" s="41"/>
      <c r="KZD136" s="41"/>
      <c r="KZE136" s="41"/>
      <c r="KZF136" s="41"/>
      <c r="KZG136" s="41"/>
      <c r="KZH136" s="41"/>
      <c r="KZI136" s="41"/>
      <c r="KZJ136" s="41"/>
      <c r="KZK136" s="41"/>
      <c r="KZL136" s="41"/>
      <c r="KZM136" s="41"/>
      <c r="KZN136" s="41"/>
      <c r="KZO136" s="41"/>
      <c r="KZP136" s="41"/>
      <c r="KZQ136" s="41"/>
      <c r="KZR136" s="41"/>
      <c r="KZS136" s="41"/>
      <c r="KZT136" s="41"/>
      <c r="KZU136" s="41"/>
      <c r="KZV136" s="41"/>
      <c r="KZW136" s="41"/>
      <c r="KZX136" s="41"/>
      <c r="KZY136" s="41"/>
      <c r="KZZ136" s="41"/>
      <c r="LAA136" s="41"/>
      <c r="LAB136" s="41"/>
      <c r="LAC136" s="41"/>
      <c r="LAD136" s="41"/>
      <c r="LAE136" s="41"/>
      <c r="LAF136" s="41"/>
      <c r="LAG136" s="41"/>
      <c r="LAH136" s="41"/>
      <c r="LAI136" s="41"/>
      <c r="LAJ136" s="41"/>
      <c r="LAK136" s="41"/>
      <c r="LAL136" s="41"/>
      <c r="LAM136" s="41"/>
      <c r="LAN136" s="41"/>
      <c r="LAO136" s="41"/>
      <c r="LAP136" s="41"/>
      <c r="LAQ136" s="41"/>
      <c r="LAR136" s="41"/>
      <c r="LAS136" s="41"/>
      <c r="LAT136" s="41"/>
      <c r="LAU136" s="41"/>
      <c r="LAV136" s="41"/>
      <c r="LAW136" s="41"/>
      <c r="LAX136" s="41"/>
      <c r="LAY136" s="41"/>
      <c r="LAZ136" s="41"/>
      <c r="LBA136" s="41"/>
      <c r="LBB136" s="41"/>
      <c r="LBC136" s="41"/>
      <c r="LBD136" s="41"/>
      <c r="LBE136" s="41"/>
      <c r="LBF136" s="41"/>
      <c r="LBG136" s="41"/>
      <c r="LBH136" s="41"/>
      <c r="LBI136" s="41"/>
      <c r="LBJ136" s="41"/>
      <c r="LBK136" s="41"/>
      <c r="LBL136" s="41"/>
      <c r="LBM136" s="41"/>
      <c r="LBN136" s="41"/>
      <c r="LBO136" s="41"/>
      <c r="LBP136" s="41"/>
      <c r="LBQ136" s="41"/>
      <c r="LBX136" s="41"/>
      <c r="LBY136" s="41"/>
      <c r="LBZ136" s="41"/>
      <c r="LCA136" s="41"/>
      <c r="LCB136" s="41"/>
      <c r="LCC136" s="41"/>
      <c r="LCD136" s="41"/>
      <c r="LCE136" s="41"/>
      <c r="LCF136" s="41"/>
      <c r="LCG136" s="41"/>
      <c r="LCH136" s="41"/>
      <c r="LCI136" s="41"/>
      <c r="LCJ136" s="41"/>
      <c r="LCK136" s="41"/>
      <c r="LCL136" s="41"/>
      <c r="LCM136" s="41"/>
      <c r="LCN136" s="41"/>
      <c r="LCO136" s="41"/>
      <c r="LCP136" s="41"/>
      <c r="LCQ136" s="41"/>
      <c r="LCR136" s="41"/>
      <c r="LCS136" s="41"/>
      <c r="LCT136" s="41"/>
      <c r="LCU136" s="41"/>
      <c r="LCV136" s="41"/>
      <c r="LCW136" s="41"/>
      <c r="LCX136" s="41"/>
      <c r="LCY136" s="41"/>
      <c r="LCZ136" s="41"/>
      <c r="LDA136" s="41"/>
      <c r="LDB136" s="41"/>
      <c r="LDC136" s="41"/>
      <c r="LDD136" s="41"/>
      <c r="LDE136" s="41"/>
      <c r="LDF136" s="41"/>
      <c r="LDG136" s="41"/>
      <c r="LDH136" s="41"/>
      <c r="LDI136" s="41"/>
      <c r="LDJ136" s="41"/>
      <c r="LDK136" s="41"/>
      <c r="LDL136" s="41"/>
      <c r="LDM136" s="41"/>
      <c r="LDN136" s="41"/>
      <c r="LDO136" s="41"/>
      <c r="LDP136" s="41"/>
      <c r="LDQ136" s="41"/>
      <c r="LDR136" s="41"/>
      <c r="LDS136" s="41"/>
      <c r="LDT136" s="41"/>
      <c r="LDU136" s="41"/>
      <c r="LDV136" s="41"/>
      <c r="LDW136" s="41"/>
      <c r="LDX136" s="41"/>
      <c r="LDY136" s="41"/>
      <c r="LDZ136" s="41"/>
      <c r="LEA136" s="41"/>
      <c r="LEB136" s="41"/>
      <c r="LEC136" s="41"/>
      <c r="LED136" s="41"/>
      <c r="LEE136" s="41"/>
      <c r="LEF136" s="41"/>
      <c r="LEG136" s="41"/>
      <c r="LEH136" s="41"/>
      <c r="LEI136" s="41"/>
      <c r="LEJ136" s="41"/>
      <c r="LEK136" s="41"/>
      <c r="LEL136" s="41"/>
      <c r="LEM136" s="41"/>
      <c r="LEN136" s="41"/>
      <c r="LEO136" s="41"/>
      <c r="LEP136" s="41"/>
      <c r="LEQ136" s="41"/>
      <c r="LER136" s="41"/>
      <c r="LES136" s="41"/>
      <c r="LET136" s="41"/>
      <c r="LEU136" s="41"/>
      <c r="LEV136" s="41"/>
      <c r="LEW136" s="41"/>
      <c r="LEX136" s="41"/>
      <c r="LEY136" s="41"/>
      <c r="LEZ136" s="41"/>
      <c r="LFA136" s="41"/>
      <c r="LFB136" s="41"/>
      <c r="LFC136" s="41"/>
      <c r="LFD136" s="41"/>
      <c r="LFE136" s="41"/>
      <c r="LFF136" s="41"/>
      <c r="LFG136" s="41"/>
      <c r="LFH136" s="41"/>
      <c r="LFI136" s="41"/>
      <c r="LFJ136" s="41"/>
      <c r="LFK136" s="41"/>
      <c r="LFL136" s="41"/>
      <c r="LFM136" s="41"/>
      <c r="LFN136" s="41"/>
      <c r="LFO136" s="41"/>
      <c r="LFP136" s="41"/>
      <c r="LFQ136" s="41"/>
      <c r="LFR136" s="41"/>
      <c r="LFS136" s="41"/>
      <c r="LFT136" s="41"/>
      <c r="LFU136" s="41"/>
      <c r="LFV136" s="41"/>
      <c r="LFW136" s="41"/>
      <c r="LFX136" s="41"/>
      <c r="LFY136" s="41"/>
      <c r="LFZ136" s="41"/>
      <c r="LGA136" s="41"/>
      <c r="LGB136" s="41"/>
      <c r="LGC136" s="41"/>
      <c r="LGD136" s="41"/>
      <c r="LGE136" s="41"/>
      <c r="LGF136" s="41"/>
      <c r="LGG136" s="41"/>
      <c r="LGH136" s="41"/>
      <c r="LGI136" s="41"/>
      <c r="LGJ136" s="41"/>
      <c r="LGK136" s="41"/>
      <c r="LGL136" s="41"/>
      <c r="LGM136" s="41"/>
      <c r="LGN136" s="41"/>
      <c r="LGO136" s="41"/>
      <c r="LGP136" s="41"/>
      <c r="LGQ136" s="41"/>
      <c r="LGR136" s="41"/>
      <c r="LGS136" s="41"/>
      <c r="LGT136" s="41"/>
      <c r="LGU136" s="41"/>
      <c r="LGV136" s="41"/>
      <c r="LGW136" s="41"/>
      <c r="LGX136" s="41"/>
      <c r="LGY136" s="41"/>
      <c r="LGZ136" s="41"/>
      <c r="LHA136" s="41"/>
      <c r="LHB136" s="41"/>
      <c r="LHC136" s="41"/>
      <c r="LHD136" s="41"/>
      <c r="LHE136" s="41"/>
      <c r="LHF136" s="41"/>
      <c r="LHG136" s="41"/>
      <c r="LHH136" s="41"/>
      <c r="LHI136" s="41"/>
      <c r="LHJ136" s="41"/>
      <c r="LHK136" s="41"/>
      <c r="LHL136" s="41"/>
      <c r="LHM136" s="41"/>
      <c r="LHN136" s="41"/>
      <c r="LHO136" s="41"/>
      <c r="LHP136" s="41"/>
      <c r="LHQ136" s="41"/>
      <c r="LHR136" s="41"/>
      <c r="LHS136" s="41"/>
      <c r="LHT136" s="41"/>
      <c r="LHU136" s="41"/>
      <c r="LHV136" s="41"/>
      <c r="LHW136" s="41"/>
      <c r="LHX136" s="41"/>
      <c r="LHY136" s="41"/>
      <c r="LHZ136" s="41"/>
      <c r="LIA136" s="41"/>
      <c r="LIB136" s="41"/>
      <c r="LIC136" s="41"/>
      <c r="LID136" s="41"/>
      <c r="LIE136" s="41"/>
      <c r="LIF136" s="41"/>
      <c r="LIG136" s="41"/>
      <c r="LIH136" s="41"/>
      <c r="LII136" s="41"/>
      <c r="LIJ136" s="41"/>
      <c r="LIK136" s="41"/>
      <c r="LIL136" s="41"/>
      <c r="LIM136" s="41"/>
      <c r="LIN136" s="41"/>
      <c r="LIO136" s="41"/>
      <c r="LIP136" s="41"/>
      <c r="LIQ136" s="41"/>
      <c r="LIR136" s="41"/>
      <c r="LIS136" s="41"/>
      <c r="LIT136" s="41"/>
      <c r="LIU136" s="41"/>
      <c r="LIV136" s="41"/>
      <c r="LIW136" s="41"/>
      <c r="LIX136" s="41"/>
      <c r="LIY136" s="41"/>
      <c r="LIZ136" s="41"/>
      <c r="LJA136" s="41"/>
      <c r="LJB136" s="41"/>
      <c r="LJC136" s="41"/>
      <c r="LJD136" s="41"/>
      <c r="LJE136" s="41"/>
      <c r="LJF136" s="41"/>
      <c r="LJG136" s="41"/>
      <c r="LJH136" s="41"/>
      <c r="LJI136" s="41"/>
      <c r="LJJ136" s="41"/>
      <c r="LJK136" s="41"/>
      <c r="LJL136" s="41"/>
      <c r="LJM136" s="41"/>
      <c r="LJN136" s="41"/>
      <c r="LJO136" s="41"/>
      <c r="LJP136" s="41"/>
      <c r="LJQ136" s="41"/>
      <c r="LJR136" s="41"/>
      <c r="LJS136" s="41"/>
      <c r="LJT136" s="41"/>
      <c r="LJU136" s="41"/>
      <c r="LJV136" s="41"/>
      <c r="LJW136" s="41"/>
      <c r="LJX136" s="41"/>
      <c r="LJY136" s="41"/>
      <c r="LJZ136" s="41"/>
      <c r="LKA136" s="41"/>
      <c r="LKB136" s="41"/>
      <c r="LKC136" s="41"/>
      <c r="LKD136" s="41"/>
      <c r="LKE136" s="41"/>
      <c r="LKF136" s="41"/>
      <c r="LKG136" s="41"/>
      <c r="LKH136" s="41"/>
      <c r="LKI136" s="41"/>
      <c r="LKJ136" s="41"/>
      <c r="LKK136" s="41"/>
      <c r="LKL136" s="41"/>
      <c r="LKM136" s="41"/>
      <c r="LKN136" s="41"/>
      <c r="LKO136" s="41"/>
      <c r="LKP136" s="41"/>
      <c r="LKQ136" s="41"/>
      <c r="LKR136" s="41"/>
      <c r="LKS136" s="41"/>
      <c r="LKT136" s="41"/>
      <c r="LKU136" s="41"/>
      <c r="LKV136" s="41"/>
      <c r="LKW136" s="41"/>
      <c r="LKX136" s="41"/>
      <c r="LKY136" s="41"/>
      <c r="LKZ136" s="41"/>
      <c r="LLA136" s="41"/>
      <c r="LLB136" s="41"/>
      <c r="LLC136" s="41"/>
      <c r="LLD136" s="41"/>
      <c r="LLE136" s="41"/>
      <c r="LLF136" s="41"/>
      <c r="LLG136" s="41"/>
      <c r="LLH136" s="41"/>
      <c r="LLI136" s="41"/>
      <c r="LLJ136" s="41"/>
      <c r="LLK136" s="41"/>
      <c r="LLL136" s="41"/>
      <c r="LLM136" s="41"/>
      <c r="LLT136" s="41"/>
      <c r="LLU136" s="41"/>
      <c r="LLV136" s="41"/>
      <c r="LLW136" s="41"/>
      <c r="LLX136" s="41"/>
      <c r="LLY136" s="41"/>
      <c r="LLZ136" s="41"/>
      <c r="LMA136" s="41"/>
      <c r="LMB136" s="41"/>
      <c r="LMC136" s="41"/>
      <c r="LMD136" s="41"/>
      <c r="LME136" s="41"/>
      <c r="LMF136" s="41"/>
      <c r="LMG136" s="41"/>
      <c r="LMH136" s="41"/>
      <c r="LMI136" s="41"/>
      <c r="LMJ136" s="41"/>
      <c r="LMK136" s="41"/>
      <c r="LML136" s="41"/>
      <c r="LMM136" s="41"/>
      <c r="LMN136" s="41"/>
      <c r="LMO136" s="41"/>
      <c r="LMP136" s="41"/>
      <c r="LMQ136" s="41"/>
      <c r="LMR136" s="41"/>
      <c r="LMS136" s="41"/>
      <c r="LMT136" s="41"/>
      <c r="LMU136" s="41"/>
      <c r="LMV136" s="41"/>
      <c r="LMW136" s="41"/>
      <c r="LMX136" s="41"/>
      <c r="LMY136" s="41"/>
      <c r="LMZ136" s="41"/>
      <c r="LNA136" s="41"/>
      <c r="LNB136" s="41"/>
      <c r="LNC136" s="41"/>
      <c r="LND136" s="41"/>
      <c r="LNE136" s="41"/>
      <c r="LNF136" s="41"/>
      <c r="LNG136" s="41"/>
      <c r="LNH136" s="41"/>
      <c r="LNI136" s="41"/>
      <c r="LNJ136" s="41"/>
      <c r="LNK136" s="41"/>
      <c r="LNL136" s="41"/>
      <c r="LNM136" s="41"/>
      <c r="LNN136" s="41"/>
      <c r="LNO136" s="41"/>
      <c r="LNP136" s="41"/>
      <c r="LNQ136" s="41"/>
      <c r="LNR136" s="41"/>
      <c r="LNS136" s="41"/>
      <c r="LNT136" s="41"/>
      <c r="LNU136" s="41"/>
      <c r="LNV136" s="41"/>
      <c r="LNW136" s="41"/>
      <c r="LNX136" s="41"/>
      <c r="LNY136" s="41"/>
      <c r="LNZ136" s="41"/>
      <c r="LOA136" s="41"/>
      <c r="LOB136" s="41"/>
      <c r="LOC136" s="41"/>
      <c r="LOD136" s="41"/>
      <c r="LOE136" s="41"/>
      <c r="LOF136" s="41"/>
      <c r="LOG136" s="41"/>
      <c r="LOH136" s="41"/>
      <c r="LOI136" s="41"/>
      <c r="LOJ136" s="41"/>
      <c r="LOK136" s="41"/>
      <c r="LOL136" s="41"/>
      <c r="LOM136" s="41"/>
      <c r="LON136" s="41"/>
      <c r="LOO136" s="41"/>
      <c r="LOP136" s="41"/>
      <c r="LOQ136" s="41"/>
      <c r="LOR136" s="41"/>
      <c r="LOS136" s="41"/>
      <c r="LOT136" s="41"/>
      <c r="LOU136" s="41"/>
      <c r="LOV136" s="41"/>
      <c r="LOW136" s="41"/>
      <c r="LOX136" s="41"/>
      <c r="LOY136" s="41"/>
      <c r="LOZ136" s="41"/>
      <c r="LPA136" s="41"/>
      <c r="LPB136" s="41"/>
      <c r="LPC136" s="41"/>
      <c r="LPD136" s="41"/>
      <c r="LPE136" s="41"/>
      <c r="LPF136" s="41"/>
      <c r="LPG136" s="41"/>
      <c r="LPH136" s="41"/>
      <c r="LPI136" s="41"/>
      <c r="LPJ136" s="41"/>
      <c r="LPK136" s="41"/>
      <c r="LPL136" s="41"/>
      <c r="LPM136" s="41"/>
      <c r="LPN136" s="41"/>
      <c r="LPO136" s="41"/>
      <c r="LPP136" s="41"/>
      <c r="LPQ136" s="41"/>
      <c r="LPR136" s="41"/>
      <c r="LPS136" s="41"/>
      <c r="LPT136" s="41"/>
      <c r="LPU136" s="41"/>
      <c r="LPV136" s="41"/>
      <c r="LPW136" s="41"/>
      <c r="LPX136" s="41"/>
      <c r="LPY136" s="41"/>
      <c r="LPZ136" s="41"/>
      <c r="LQA136" s="41"/>
      <c r="LQB136" s="41"/>
      <c r="LQC136" s="41"/>
      <c r="LQD136" s="41"/>
      <c r="LQE136" s="41"/>
      <c r="LQF136" s="41"/>
      <c r="LQG136" s="41"/>
      <c r="LQH136" s="41"/>
      <c r="LQI136" s="41"/>
      <c r="LQJ136" s="41"/>
      <c r="LQK136" s="41"/>
      <c r="LQL136" s="41"/>
      <c r="LQM136" s="41"/>
      <c r="LQN136" s="41"/>
      <c r="LQO136" s="41"/>
      <c r="LQP136" s="41"/>
      <c r="LQQ136" s="41"/>
      <c r="LQR136" s="41"/>
      <c r="LQS136" s="41"/>
      <c r="LQT136" s="41"/>
      <c r="LQU136" s="41"/>
      <c r="LQV136" s="41"/>
      <c r="LQW136" s="41"/>
      <c r="LQX136" s="41"/>
      <c r="LQY136" s="41"/>
      <c r="LQZ136" s="41"/>
      <c r="LRA136" s="41"/>
      <c r="LRB136" s="41"/>
      <c r="LRC136" s="41"/>
      <c r="LRD136" s="41"/>
      <c r="LRE136" s="41"/>
      <c r="LRF136" s="41"/>
      <c r="LRG136" s="41"/>
      <c r="LRH136" s="41"/>
      <c r="LRI136" s="41"/>
      <c r="LRJ136" s="41"/>
      <c r="LRK136" s="41"/>
      <c r="LRL136" s="41"/>
      <c r="LRM136" s="41"/>
      <c r="LRN136" s="41"/>
      <c r="LRO136" s="41"/>
      <c r="LRP136" s="41"/>
      <c r="LRQ136" s="41"/>
      <c r="LRR136" s="41"/>
      <c r="LRS136" s="41"/>
      <c r="LRT136" s="41"/>
      <c r="LRU136" s="41"/>
      <c r="LRV136" s="41"/>
      <c r="LRW136" s="41"/>
      <c r="LRX136" s="41"/>
      <c r="LRY136" s="41"/>
      <c r="LRZ136" s="41"/>
      <c r="LSA136" s="41"/>
      <c r="LSB136" s="41"/>
      <c r="LSC136" s="41"/>
      <c r="LSD136" s="41"/>
      <c r="LSE136" s="41"/>
      <c r="LSF136" s="41"/>
      <c r="LSG136" s="41"/>
      <c r="LSH136" s="41"/>
      <c r="LSI136" s="41"/>
      <c r="LSJ136" s="41"/>
      <c r="LSK136" s="41"/>
      <c r="LSL136" s="41"/>
      <c r="LSM136" s="41"/>
      <c r="LSN136" s="41"/>
      <c r="LSO136" s="41"/>
      <c r="LSP136" s="41"/>
      <c r="LSQ136" s="41"/>
      <c r="LSR136" s="41"/>
      <c r="LSS136" s="41"/>
      <c r="LST136" s="41"/>
      <c r="LSU136" s="41"/>
      <c r="LSV136" s="41"/>
      <c r="LSW136" s="41"/>
      <c r="LSX136" s="41"/>
      <c r="LSY136" s="41"/>
      <c r="LSZ136" s="41"/>
      <c r="LTA136" s="41"/>
      <c r="LTB136" s="41"/>
      <c r="LTC136" s="41"/>
      <c r="LTD136" s="41"/>
      <c r="LTE136" s="41"/>
      <c r="LTF136" s="41"/>
      <c r="LTG136" s="41"/>
      <c r="LTH136" s="41"/>
      <c r="LTI136" s="41"/>
      <c r="LTJ136" s="41"/>
      <c r="LTK136" s="41"/>
      <c r="LTL136" s="41"/>
      <c r="LTM136" s="41"/>
      <c r="LTN136" s="41"/>
      <c r="LTO136" s="41"/>
      <c r="LTP136" s="41"/>
      <c r="LTQ136" s="41"/>
      <c r="LTR136" s="41"/>
      <c r="LTS136" s="41"/>
      <c r="LTT136" s="41"/>
      <c r="LTU136" s="41"/>
      <c r="LTV136" s="41"/>
      <c r="LTW136" s="41"/>
      <c r="LTX136" s="41"/>
      <c r="LTY136" s="41"/>
      <c r="LTZ136" s="41"/>
      <c r="LUA136" s="41"/>
      <c r="LUB136" s="41"/>
      <c r="LUC136" s="41"/>
      <c r="LUD136" s="41"/>
      <c r="LUE136" s="41"/>
      <c r="LUF136" s="41"/>
      <c r="LUG136" s="41"/>
      <c r="LUH136" s="41"/>
      <c r="LUI136" s="41"/>
      <c r="LUJ136" s="41"/>
      <c r="LUK136" s="41"/>
      <c r="LUL136" s="41"/>
      <c r="LUM136" s="41"/>
      <c r="LUN136" s="41"/>
      <c r="LUO136" s="41"/>
      <c r="LUP136" s="41"/>
      <c r="LUQ136" s="41"/>
      <c r="LUR136" s="41"/>
      <c r="LUS136" s="41"/>
      <c r="LUT136" s="41"/>
      <c r="LUU136" s="41"/>
      <c r="LUV136" s="41"/>
      <c r="LUW136" s="41"/>
      <c r="LUX136" s="41"/>
      <c r="LUY136" s="41"/>
      <c r="LUZ136" s="41"/>
      <c r="LVA136" s="41"/>
      <c r="LVB136" s="41"/>
      <c r="LVC136" s="41"/>
      <c r="LVD136" s="41"/>
      <c r="LVE136" s="41"/>
      <c r="LVF136" s="41"/>
      <c r="LVG136" s="41"/>
      <c r="LVH136" s="41"/>
      <c r="LVI136" s="41"/>
      <c r="LVP136" s="41"/>
      <c r="LVQ136" s="41"/>
      <c r="LVR136" s="41"/>
      <c r="LVS136" s="41"/>
      <c r="LVT136" s="41"/>
      <c r="LVU136" s="41"/>
      <c r="LVV136" s="41"/>
      <c r="LVW136" s="41"/>
      <c r="LVX136" s="41"/>
      <c r="LVY136" s="41"/>
      <c r="LVZ136" s="41"/>
      <c r="LWA136" s="41"/>
      <c r="LWB136" s="41"/>
      <c r="LWC136" s="41"/>
      <c r="LWD136" s="41"/>
      <c r="LWE136" s="41"/>
      <c r="LWF136" s="41"/>
      <c r="LWG136" s="41"/>
      <c r="LWH136" s="41"/>
      <c r="LWI136" s="41"/>
      <c r="LWJ136" s="41"/>
      <c r="LWK136" s="41"/>
      <c r="LWL136" s="41"/>
      <c r="LWM136" s="41"/>
      <c r="LWN136" s="41"/>
      <c r="LWO136" s="41"/>
      <c r="LWP136" s="41"/>
      <c r="LWQ136" s="41"/>
      <c r="LWR136" s="41"/>
      <c r="LWS136" s="41"/>
      <c r="LWT136" s="41"/>
      <c r="LWU136" s="41"/>
      <c r="LWV136" s="41"/>
      <c r="LWW136" s="41"/>
      <c r="LWX136" s="41"/>
      <c r="LWY136" s="41"/>
      <c r="LWZ136" s="41"/>
      <c r="LXA136" s="41"/>
      <c r="LXB136" s="41"/>
      <c r="LXC136" s="41"/>
      <c r="LXD136" s="41"/>
      <c r="LXE136" s="41"/>
      <c r="LXF136" s="41"/>
      <c r="LXG136" s="41"/>
      <c r="LXH136" s="41"/>
      <c r="LXI136" s="41"/>
      <c r="LXJ136" s="41"/>
      <c r="LXK136" s="41"/>
      <c r="LXL136" s="41"/>
      <c r="LXM136" s="41"/>
      <c r="LXN136" s="41"/>
      <c r="LXO136" s="41"/>
      <c r="LXP136" s="41"/>
      <c r="LXQ136" s="41"/>
      <c r="LXR136" s="41"/>
      <c r="LXS136" s="41"/>
      <c r="LXT136" s="41"/>
      <c r="LXU136" s="41"/>
      <c r="LXV136" s="41"/>
      <c r="LXW136" s="41"/>
      <c r="LXX136" s="41"/>
      <c r="LXY136" s="41"/>
      <c r="LXZ136" s="41"/>
      <c r="LYA136" s="41"/>
      <c r="LYB136" s="41"/>
      <c r="LYC136" s="41"/>
      <c r="LYD136" s="41"/>
      <c r="LYE136" s="41"/>
      <c r="LYF136" s="41"/>
      <c r="LYG136" s="41"/>
      <c r="LYH136" s="41"/>
      <c r="LYI136" s="41"/>
      <c r="LYJ136" s="41"/>
      <c r="LYK136" s="41"/>
      <c r="LYL136" s="41"/>
      <c r="LYM136" s="41"/>
      <c r="LYN136" s="41"/>
      <c r="LYO136" s="41"/>
      <c r="LYP136" s="41"/>
      <c r="LYQ136" s="41"/>
      <c r="LYR136" s="41"/>
      <c r="LYS136" s="41"/>
      <c r="LYT136" s="41"/>
      <c r="LYU136" s="41"/>
      <c r="LYV136" s="41"/>
      <c r="LYW136" s="41"/>
      <c r="LYX136" s="41"/>
      <c r="LYY136" s="41"/>
      <c r="LYZ136" s="41"/>
      <c r="LZA136" s="41"/>
      <c r="LZB136" s="41"/>
      <c r="LZC136" s="41"/>
      <c r="LZD136" s="41"/>
      <c r="LZE136" s="41"/>
      <c r="LZF136" s="41"/>
      <c r="LZG136" s="41"/>
      <c r="LZH136" s="41"/>
      <c r="LZI136" s="41"/>
      <c r="LZJ136" s="41"/>
      <c r="LZK136" s="41"/>
      <c r="LZL136" s="41"/>
      <c r="LZM136" s="41"/>
      <c r="LZN136" s="41"/>
      <c r="LZO136" s="41"/>
      <c r="LZP136" s="41"/>
      <c r="LZQ136" s="41"/>
      <c r="LZR136" s="41"/>
      <c r="LZS136" s="41"/>
      <c r="LZT136" s="41"/>
      <c r="LZU136" s="41"/>
      <c r="LZV136" s="41"/>
      <c r="LZW136" s="41"/>
      <c r="LZX136" s="41"/>
      <c r="LZY136" s="41"/>
      <c r="LZZ136" s="41"/>
      <c r="MAA136" s="41"/>
      <c r="MAB136" s="41"/>
      <c r="MAC136" s="41"/>
      <c r="MAD136" s="41"/>
      <c r="MAE136" s="41"/>
      <c r="MAF136" s="41"/>
      <c r="MAG136" s="41"/>
      <c r="MAH136" s="41"/>
      <c r="MAI136" s="41"/>
      <c r="MAJ136" s="41"/>
      <c r="MAK136" s="41"/>
      <c r="MAL136" s="41"/>
      <c r="MAM136" s="41"/>
      <c r="MAN136" s="41"/>
      <c r="MAO136" s="41"/>
      <c r="MAP136" s="41"/>
      <c r="MAQ136" s="41"/>
      <c r="MAR136" s="41"/>
      <c r="MAS136" s="41"/>
      <c r="MAT136" s="41"/>
      <c r="MAU136" s="41"/>
      <c r="MAV136" s="41"/>
      <c r="MAW136" s="41"/>
      <c r="MAX136" s="41"/>
      <c r="MAY136" s="41"/>
      <c r="MAZ136" s="41"/>
      <c r="MBA136" s="41"/>
      <c r="MBB136" s="41"/>
      <c r="MBC136" s="41"/>
      <c r="MBD136" s="41"/>
      <c r="MBE136" s="41"/>
      <c r="MBF136" s="41"/>
      <c r="MBG136" s="41"/>
      <c r="MBH136" s="41"/>
      <c r="MBI136" s="41"/>
      <c r="MBJ136" s="41"/>
      <c r="MBK136" s="41"/>
      <c r="MBL136" s="41"/>
      <c r="MBM136" s="41"/>
      <c r="MBN136" s="41"/>
      <c r="MBO136" s="41"/>
      <c r="MBP136" s="41"/>
      <c r="MBQ136" s="41"/>
      <c r="MBR136" s="41"/>
      <c r="MBS136" s="41"/>
      <c r="MBT136" s="41"/>
      <c r="MBU136" s="41"/>
      <c r="MBV136" s="41"/>
      <c r="MBW136" s="41"/>
      <c r="MBX136" s="41"/>
      <c r="MBY136" s="41"/>
      <c r="MBZ136" s="41"/>
      <c r="MCA136" s="41"/>
      <c r="MCB136" s="41"/>
      <c r="MCC136" s="41"/>
      <c r="MCD136" s="41"/>
      <c r="MCE136" s="41"/>
      <c r="MCF136" s="41"/>
      <c r="MCG136" s="41"/>
      <c r="MCH136" s="41"/>
      <c r="MCI136" s="41"/>
      <c r="MCJ136" s="41"/>
      <c r="MCK136" s="41"/>
      <c r="MCL136" s="41"/>
      <c r="MCM136" s="41"/>
      <c r="MCN136" s="41"/>
      <c r="MCO136" s="41"/>
      <c r="MCP136" s="41"/>
      <c r="MCQ136" s="41"/>
      <c r="MCR136" s="41"/>
      <c r="MCS136" s="41"/>
      <c r="MCT136" s="41"/>
      <c r="MCU136" s="41"/>
      <c r="MCV136" s="41"/>
      <c r="MCW136" s="41"/>
      <c r="MCX136" s="41"/>
      <c r="MCY136" s="41"/>
      <c r="MCZ136" s="41"/>
      <c r="MDA136" s="41"/>
      <c r="MDB136" s="41"/>
      <c r="MDC136" s="41"/>
      <c r="MDD136" s="41"/>
      <c r="MDE136" s="41"/>
      <c r="MDF136" s="41"/>
      <c r="MDG136" s="41"/>
      <c r="MDH136" s="41"/>
      <c r="MDI136" s="41"/>
      <c r="MDJ136" s="41"/>
      <c r="MDK136" s="41"/>
      <c r="MDL136" s="41"/>
      <c r="MDM136" s="41"/>
      <c r="MDN136" s="41"/>
      <c r="MDO136" s="41"/>
      <c r="MDP136" s="41"/>
      <c r="MDQ136" s="41"/>
      <c r="MDR136" s="41"/>
      <c r="MDS136" s="41"/>
      <c r="MDT136" s="41"/>
      <c r="MDU136" s="41"/>
      <c r="MDV136" s="41"/>
      <c r="MDW136" s="41"/>
      <c r="MDX136" s="41"/>
      <c r="MDY136" s="41"/>
      <c r="MDZ136" s="41"/>
      <c r="MEA136" s="41"/>
      <c r="MEB136" s="41"/>
      <c r="MEC136" s="41"/>
      <c r="MED136" s="41"/>
      <c r="MEE136" s="41"/>
      <c r="MEF136" s="41"/>
      <c r="MEG136" s="41"/>
      <c r="MEH136" s="41"/>
      <c r="MEI136" s="41"/>
      <c r="MEJ136" s="41"/>
      <c r="MEK136" s="41"/>
      <c r="MEL136" s="41"/>
      <c r="MEM136" s="41"/>
      <c r="MEN136" s="41"/>
      <c r="MEO136" s="41"/>
      <c r="MEP136" s="41"/>
      <c r="MEQ136" s="41"/>
      <c r="MER136" s="41"/>
      <c r="MES136" s="41"/>
      <c r="MET136" s="41"/>
      <c r="MEU136" s="41"/>
      <c r="MEV136" s="41"/>
      <c r="MEW136" s="41"/>
      <c r="MEX136" s="41"/>
      <c r="MEY136" s="41"/>
      <c r="MEZ136" s="41"/>
      <c r="MFA136" s="41"/>
      <c r="MFB136" s="41"/>
      <c r="MFC136" s="41"/>
      <c r="MFD136" s="41"/>
      <c r="MFE136" s="41"/>
      <c r="MFL136" s="41"/>
      <c r="MFM136" s="41"/>
      <c r="MFN136" s="41"/>
      <c r="MFO136" s="41"/>
      <c r="MFP136" s="41"/>
      <c r="MFQ136" s="41"/>
      <c r="MFR136" s="41"/>
      <c r="MFS136" s="41"/>
      <c r="MFT136" s="41"/>
      <c r="MFU136" s="41"/>
      <c r="MFV136" s="41"/>
      <c r="MFW136" s="41"/>
      <c r="MFX136" s="41"/>
      <c r="MFY136" s="41"/>
      <c r="MFZ136" s="41"/>
      <c r="MGA136" s="41"/>
      <c r="MGB136" s="41"/>
      <c r="MGC136" s="41"/>
      <c r="MGD136" s="41"/>
      <c r="MGE136" s="41"/>
      <c r="MGF136" s="41"/>
      <c r="MGG136" s="41"/>
      <c r="MGH136" s="41"/>
      <c r="MGI136" s="41"/>
      <c r="MGJ136" s="41"/>
      <c r="MGK136" s="41"/>
      <c r="MGL136" s="41"/>
      <c r="MGM136" s="41"/>
      <c r="MGN136" s="41"/>
      <c r="MGO136" s="41"/>
      <c r="MGP136" s="41"/>
      <c r="MGQ136" s="41"/>
      <c r="MGR136" s="41"/>
      <c r="MGS136" s="41"/>
      <c r="MGT136" s="41"/>
      <c r="MGU136" s="41"/>
      <c r="MGV136" s="41"/>
      <c r="MGW136" s="41"/>
      <c r="MGX136" s="41"/>
      <c r="MGY136" s="41"/>
      <c r="MGZ136" s="41"/>
      <c r="MHA136" s="41"/>
      <c r="MHB136" s="41"/>
      <c r="MHC136" s="41"/>
      <c r="MHD136" s="41"/>
      <c r="MHE136" s="41"/>
      <c r="MHF136" s="41"/>
      <c r="MHG136" s="41"/>
      <c r="MHH136" s="41"/>
      <c r="MHI136" s="41"/>
      <c r="MHJ136" s="41"/>
      <c r="MHK136" s="41"/>
      <c r="MHL136" s="41"/>
      <c r="MHM136" s="41"/>
      <c r="MHN136" s="41"/>
      <c r="MHO136" s="41"/>
      <c r="MHP136" s="41"/>
      <c r="MHQ136" s="41"/>
      <c r="MHR136" s="41"/>
      <c r="MHS136" s="41"/>
      <c r="MHT136" s="41"/>
      <c r="MHU136" s="41"/>
      <c r="MHV136" s="41"/>
      <c r="MHW136" s="41"/>
      <c r="MHX136" s="41"/>
      <c r="MHY136" s="41"/>
      <c r="MHZ136" s="41"/>
      <c r="MIA136" s="41"/>
      <c r="MIB136" s="41"/>
      <c r="MIC136" s="41"/>
      <c r="MID136" s="41"/>
      <c r="MIE136" s="41"/>
      <c r="MIF136" s="41"/>
      <c r="MIG136" s="41"/>
      <c r="MIH136" s="41"/>
      <c r="MII136" s="41"/>
      <c r="MIJ136" s="41"/>
      <c r="MIK136" s="41"/>
      <c r="MIL136" s="41"/>
      <c r="MIM136" s="41"/>
      <c r="MIN136" s="41"/>
      <c r="MIO136" s="41"/>
      <c r="MIP136" s="41"/>
      <c r="MIQ136" s="41"/>
      <c r="MIR136" s="41"/>
      <c r="MIS136" s="41"/>
      <c r="MIT136" s="41"/>
      <c r="MIU136" s="41"/>
      <c r="MIV136" s="41"/>
      <c r="MIW136" s="41"/>
      <c r="MIX136" s="41"/>
      <c r="MIY136" s="41"/>
      <c r="MIZ136" s="41"/>
      <c r="MJA136" s="41"/>
      <c r="MJB136" s="41"/>
      <c r="MJC136" s="41"/>
      <c r="MJD136" s="41"/>
      <c r="MJE136" s="41"/>
      <c r="MJF136" s="41"/>
      <c r="MJG136" s="41"/>
      <c r="MJH136" s="41"/>
      <c r="MJI136" s="41"/>
      <c r="MJJ136" s="41"/>
      <c r="MJK136" s="41"/>
      <c r="MJL136" s="41"/>
      <c r="MJM136" s="41"/>
      <c r="MJN136" s="41"/>
      <c r="MJO136" s="41"/>
      <c r="MJP136" s="41"/>
      <c r="MJQ136" s="41"/>
      <c r="MJR136" s="41"/>
      <c r="MJS136" s="41"/>
      <c r="MJT136" s="41"/>
      <c r="MJU136" s="41"/>
      <c r="MJV136" s="41"/>
      <c r="MJW136" s="41"/>
      <c r="MJX136" s="41"/>
      <c r="MJY136" s="41"/>
      <c r="MJZ136" s="41"/>
      <c r="MKA136" s="41"/>
      <c r="MKB136" s="41"/>
      <c r="MKC136" s="41"/>
      <c r="MKD136" s="41"/>
      <c r="MKE136" s="41"/>
      <c r="MKF136" s="41"/>
      <c r="MKG136" s="41"/>
      <c r="MKH136" s="41"/>
      <c r="MKI136" s="41"/>
      <c r="MKJ136" s="41"/>
      <c r="MKK136" s="41"/>
      <c r="MKL136" s="41"/>
      <c r="MKM136" s="41"/>
      <c r="MKN136" s="41"/>
      <c r="MKO136" s="41"/>
      <c r="MKP136" s="41"/>
      <c r="MKQ136" s="41"/>
      <c r="MKR136" s="41"/>
      <c r="MKS136" s="41"/>
      <c r="MKT136" s="41"/>
      <c r="MKU136" s="41"/>
      <c r="MKV136" s="41"/>
      <c r="MKW136" s="41"/>
      <c r="MKX136" s="41"/>
      <c r="MKY136" s="41"/>
      <c r="MKZ136" s="41"/>
      <c r="MLA136" s="41"/>
      <c r="MLB136" s="41"/>
      <c r="MLC136" s="41"/>
      <c r="MLD136" s="41"/>
      <c r="MLE136" s="41"/>
      <c r="MLF136" s="41"/>
      <c r="MLG136" s="41"/>
      <c r="MLH136" s="41"/>
      <c r="MLI136" s="41"/>
      <c r="MLJ136" s="41"/>
      <c r="MLK136" s="41"/>
      <c r="MLL136" s="41"/>
      <c r="MLM136" s="41"/>
      <c r="MLN136" s="41"/>
      <c r="MLO136" s="41"/>
      <c r="MLP136" s="41"/>
      <c r="MLQ136" s="41"/>
      <c r="MLR136" s="41"/>
      <c r="MLS136" s="41"/>
      <c r="MLT136" s="41"/>
      <c r="MLU136" s="41"/>
      <c r="MLV136" s="41"/>
      <c r="MLW136" s="41"/>
      <c r="MLX136" s="41"/>
      <c r="MLY136" s="41"/>
      <c r="MLZ136" s="41"/>
      <c r="MMA136" s="41"/>
      <c r="MMB136" s="41"/>
      <c r="MMC136" s="41"/>
      <c r="MMD136" s="41"/>
      <c r="MME136" s="41"/>
      <c r="MMF136" s="41"/>
      <c r="MMG136" s="41"/>
      <c r="MMH136" s="41"/>
      <c r="MMI136" s="41"/>
      <c r="MMJ136" s="41"/>
      <c r="MMK136" s="41"/>
      <c r="MML136" s="41"/>
      <c r="MMM136" s="41"/>
      <c r="MMN136" s="41"/>
      <c r="MMO136" s="41"/>
      <c r="MMP136" s="41"/>
      <c r="MMQ136" s="41"/>
      <c r="MMR136" s="41"/>
      <c r="MMS136" s="41"/>
      <c r="MMT136" s="41"/>
      <c r="MMU136" s="41"/>
      <c r="MMV136" s="41"/>
      <c r="MMW136" s="41"/>
      <c r="MMX136" s="41"/>
      <c r="MMY136" s="41"/>
      <c r="MMZ136" s="41"/>
      <c r="MNA136" s="41"/>
      <c r="MNB136" s="41"/>
      <c r="MNC136" s="41"/>
      <c r="MND136" s="41"/>
      <c r="MNE136" s="41"/>
      <c r="MNF136" s="41"/>
      <c r="MNG136" s="41"/>
      <c r="MNH136" s="41"/>
      <c r="MNI136" s="41"/>
      <c r="MNJ136" s="41"/>
      <c r="MNK136" s="41"/>
      <c r="MNL136" s="41"/>
      <c r="MNM136" s="41"/>
      <c r="MNN136" s="41"/>
      <c r="MNO136" s="41"/>
      <c r="MNP136" s="41"/>
      <c r="MNQ136" s="41"/>
      <c r="MNR136" s="41"/>
      <c r="MNS136" s="41"/>
      <c r="MNT136" s="41"/>
      <c r="MNU136" s="41"/>
      <c r="MNV136" s="41"/>
      <c r="MNW136" s="41"/>
      <c r="MNX136" s="41"/>
      <c r="MNY136" s="41"/>
      <c r="MNZ136" s="41"/>
      <c r="MOA136" s="41"/>
      <c r="MOB136" s="41"/>
      <c r="MOC136" s="41"/>
      <c r="MOD136" s="41"/>
      <c r="MOE136" s="41"/>
      <c r="MOF136" s="41"/>
      <c r="MOG136" s="41"/>
      <c r="MOH136" s="41"/>
      <c r="MOI136" s="41"/>
      <c r="MOJ136" s="41"/>
      <c r="MOK136" s="41"/>
      <c r="MOL136" s="41"/>
      <c r="MOM136" s="41"/>
      <c r="MON136" s="41"/>
      <c r="MOO136" s="41"/>
      <c r="MOP136" s="41"/>
      <c r="MOQ136" s="41"/>
      <c r="MOR136" s="41"/>
      <c r="MOS136" s="41"/>
      <c r="MOT136" s="41"/>
      <c r="MOU136" s="41"/>
      <c r="MOV136" s="41"/>
      <c r="MOW136" s="41"/>
      <c r="MOX136" s="41"/>
      <c r="MOY136" s="41"/>
      <c r="MOZ136" s="41"/>
      <c r="MPA136" s="41"/>
      <c r="MPH136" s="41"/>
      <c r="MPI136" s="41"/>
      <c r="MPJ136" s="41"/>
      <c r="MPK136" s="41"/>
      <c r="MPL136" s="41"/>
      <c r="MPM136" s="41"/>
      <c r="MPN136" s="41"/>
      <c r="MPO136" s="41"/>
      <c r="MPP136" s="41"/>
      <c r="MPQ136" s="41"/>
      <c r="MPR136" s="41"/>
      <c r="MPS136" s="41"/>
      <c r="MPT136" s="41"/>
      <c r="MPU136" s="41"/>
      <c r="MPV136" s="41"/>
      <c r="MPW136" s="41"/>
      <c r="MPX136" s="41"/>
      <c r="MPY136" s="41"/>
      <c r="MPZ136" s="41"/>
      <c r="MQA136" s="41"/>
      <c r="MQB136" s="41"/>
      <c r="MQC136" s="41"/>
      <c r="MQD136" s="41"/>
      <c r="MQE136" s="41"/>
      <c r="MQF136" s="41"/>
      <c r="MQG136" s="41"/>
      <c r="MQH136" s="41"/>
      <c r="MQI136" s="41"/>
      <c r="MQJ136" s="41"/>
      <c r="MQK136" s="41"/>
      <c r="MQL136" s="41"/>
      <c r="MQM136" s="41"/>
      <c r="MQN136" s="41"/>
      <c r="MQO136" s="41"/>
      <c r="MQP136" s="41"/>
      <c r="MQQ136" s="41"/>
      <c r="MQR136" s="41"/>
      <c r="MQS136" s="41"/>
      <c r="MQT136" s="41"/>
      <c r="MQU136" s="41"/>
      <c r="MQV136" s="41"/>
      <c r="MQW136" s="41"/>
      <c r="MQX136" s="41"/>
      <c r="MQY136" s="41"/>
      <c r="MQZ136" s="41"/>
      <c r="MRA136" s="41"/>
      <c r="MRB136" s="41"/>
      <c r="MRC136" s="41"/>
      <c r="MRD136" s="41"/>
      <c r="MRE136" s="41"/>
      <c r="MRF136" s="41"/>
      <c r="MRG136" s="41"/>
      <c r="MRH136" s="41"/>
      <c r="MRI136" s="41"/>
      <c r="MRJ136" s="41"/>
      <c r="MRK136" s="41"/>
      <c r="MRL136" s="41"/>
      <c r="MRM136" s="41"/>
      <c r="MRN136" s="41"/>
      <c r="MRO136" s="41"/>
      <c r="MRP136" s="41"/>
      <c r="MRQ136" s="41"/>
      <c r="MRR136" s="41"/>
      <c r="MRS136" s="41"/>
      <c r="MRT136" s="41"/>
      <c r="MRU136" s="41"/>
      <c r="MRV136" s="41"/>
      <c r="MRW136" s="41"/>
      <c r="MRX136" s="41"/>
      <c r="MRY136" s="41"/>
      <c r="MRZ136" s="41"/>
      <c r="MSA136" s="41"/>
      <c r="MSB136" s="41"/>
      <c r="MSC136" s="41"/>
      <c r="MSD136" s="41"/>
      <c r="MSE136" s="41"/>
      <c r="MSF136" s="41"/>
      <c r="MSG136" s="41"/>
      <c r="MSH136" s="41"/>
      <c r="MSI136" s="41"/>
      <c r="MSJ136" s="41"/>
      <c r="MSK136" s="41"/>
      <c r="MSL136" s="41"/>
      <c r="MSM136" s="41"/>
      <c r="MSN136" s="41"/>
      <c r="MSO136" s="41"/>
      <c r="MSP136" s="41"/>
      <c r="MSQ136" s="41"/>
      <c r="MSR136" s="41"/>
      <c r="MSS136" s="41"/>
      <c r="MST136" s="41"/>
      <c r="MSU136" s="41"/>
      <c r="MSV136" s="41"/>
      <c r="MSW136" s="41"/>
      <c r="MSX136" s="41"/>
      <c r="MSY136" s="41"/>
      <c r="MSZ136" s="41"/>
      <c r="MTA136" s="41"/>
      <c r="MTB136" s="41"/>
      <c r="MTC136" s="41"/>
      <c r="MTD136" s="41"/>
      <c r="MTE136" s="41"/>
      <c r="MTF136" s="41"/>
      <c r="MTG136" s="41"/>
      <c r="MTH136" s="41"/>
      <c r="MTI136" s="41"/>
      <c r="MTJ136" s="41"/>
      <c r="MTK136" s="41"/>
      <c r="MTL136" s="41"/>
      <c r="MTM136" s="41"/>
      <c r="MTN136" s="41"/>
      <c r="MTO136" s="41"/>
      <c r="MTP136" s="41"/>
      <c r="MTQ136" s="41"/>
      <c r="MTR136" s="41"/>
      <c r="MTS136" s="41"/>
      <c r="MTT136" s="41"/>
      <c r="MTU136" s="41"/>
      <c r="MTV136" s="41"/>
      <c r="MTW136" s="41"/>
      <c r="MTX136" s="41"/>
      <c r="MTY136" s="41"/>
      <c r="MTZ136" s="41"/>
      <c r="MUA136" s="41"/>
      <c r="MUB136" s="41"/>
      <c r="MUC136" s="41"/>
      <c r="MUD136" s="41"/>
      <c r="MUE136" s="41"/>
      <c r="MUF136" s="41"/>
      <c r="MUG136" s="41"/>
      <c r="MUH136" s="41"/>
      <c r="MUI136" s="41"/>
      <c r="MUJ136" s="41"/>
      <c r="MUK136" s="41"/>
      <c r="MUL136" s="41"/>
      <c r="MUM136" s="41"/>
      <c r="MUN136" s="41"/>
      <c r="MUO136" s="41"/>
      <c r="MUP136" s="41"/>
      <c r="MUQ136" s="41"/>
      <c r="MUR136" s="41"/>
      <c r="MUS136" s="41"/>
      <c r="MUT136" s="41"/>
      <c r="MUU136" s="41"/>
      <c r="MUV136" s="41"/>
      <c r="MUW136" s="41"/>
      <c r="MUX136" s="41"/>
      <c r="MUY136" s="41"/>
      <c r="MUZ136" s="41"/>
      <c r="MVA136" s="41"/>
      <c r="MVB136" s="41"/>
      <c r="MVC136" s="41"/>
      <c r="MVD136" s="41"/>
      <c r="MVE136" s="41"/>
      <c r="MVF136" s="41"/>
      <c r="MVG136" s="41"/>
      <c r="MVH136" s="41"/>
      <c r="MVI136" s="41"/>
      <c r="MVJ136" s="41"/>
      <c r="MVK136" s="41"/>
      <c r="MVL136" s="41"/>
      <c r="MVM136" s="41"/>
      <c r="MVN136" s="41"/>
      <c r="MVO136" s="41"/>
      <c r="MVP136" s="41"/>
      <c r="MVQ136" s="41"/>
      <c r="MVR136" s="41"/>
      <c r="MVS136" s="41"/>
      <c r="MVT136" s="41"/>
      <c r="MVU136" s="41"/>
      <c r="MVV136" s="41"/>
      <c r="MVW136" s="41"/>
      <c r="MVX136" s="41"/>
      <c r="MVY136" s="41"/>
      <c r="MVZ136" s="41"/>
      <c r="MWA136" s="41"/>
      <c r="MWB136" s="41"/>
      <c r="MWC136" s="41"/>
      <c r="MWD136" s="41"/>
      <c r="MWE136" s="41"/>
      <c r="MWF136" s="41"/>
      <c r="MWG136" s="41"/>
      <c r="MWH136" s="41"/>
      <c r="MWI136" s="41"/>
      <c r="MWJ136" s="41"/>
      <c r="MWK136" s="41"/>
      <c r="MWL136" s="41"/>
      <c r="MWM136" s="41"/>
      <c r="MWN136" s="41"/>
      <c r="MWO136" s="41"/>
      <c r="MWP136" s="41"/>
      <c r="MWQ136" s="41"/>
      <c r="MWR136" s="41"/>
      <c r="MWS136" s="41"/>
      <c r="MWT136" s="41"/>
      <c r="MWU136" s="41"/>
      <c r="MWV136" s="41"/>
      <c r="MWW136" s="41"/>
      <c r="MWX136" s="41"/>
      <c r="MWY136" s="41"/>
      <c r="MWZ136" s="41"/>
      <c r="MXA136" s="41"/>
      <c r="MXB136" s="41"/>
      <c r="MXC136" s="41"/>
      <c r="MXD136" s="41"/>
      <c r="MXE136" s="41"/>
      <c r="MXF136" s="41"/>
      <c r="MXG136" s="41"/>
      <c r="MXH136" s="41"/>
      <c r="MXI136" s="41"/>
      <c r="MXJ136" s="41"/>
      <c r="MXK136" s="41"/>
      <c r="MXL136" s="41"/>
      <c r="MXM136" s="41"/>
      <c r="MXN136" s="41"/>
      <c r="MXO136" s="41"/>
      <c r="MXP136" s="41"/>
      <c r="MXQ136" s="41"/>
      <c r="MXR136" s="41"/>
      <c r="MXS136" s="41"/>
      <c r="MXT136" s="41"/>
      <c r="MXU136" s="41"/>
      <c r="MXV136" s="41"/>
      <c r="MXW136" s="41"/>
      <c r="MXX136" s="41"/>
      <c r="MXY136" s="41"/>
      <c r="MXZ136" s="41"/>
      <c r="MYA136" s="41"/>
      <c r="MYB136" s="41"/>
      <c r="MYC136" s="41"/>
      <c r="MYD136" s="41"/>
      <c r="MYE136" s="41"/>
      <c r="MYF136" s="41"/>
      <c r="MYG136" s="41"/>
      <c r="MYH136" s="41"/>
      <c r="MYI136" s="41"/>
      <c r="MYJ136" s="41"/>
      <c r="MYK136" s="41"/>
      <c r="MYL136" s="41"/>
      <c r="MYM136" s="41"/>
      <c r="MYN136" s="41"/>
      <c r="MYO136" s="41"/>
      <c r="MYP136" s="41"/>
      <c r="MYQ136" s="41"/>
      <c r="MYR136" s="41"/>
      <c r="MYS136" s="41"/>
      <c r="MYT136" s="41"/>
      <c r="MYU136" s="41"/>
      <c r="MYV136" s="41"/>
      <c r="MYW136" s="41"/>
      <c r="MZD136" s="41"/>
      <c r="MZE136" s="41"/>
      <c r="MZF136" s="41"/>
      <c r="MZG136" s="41"/>
      <c r="MZH136" s="41"/>
      <c r="MZI136" s="41"/>
      <c r="MZJ136" s="41"/>
      <c r="MZK136" s="41"/>
      <c r="MZL136" s="41"/>
      <c r="MZM136" s="41"/>
      <c r="MZN136" s="41"/>
      <c r="MZO136" s="41"/>
      <c r="MZP136" s="41"/>
      <c r="MZQ136" s="41"/>
      <c r="MZR136" s="41"/>
      <c r="MZS136" s="41"/>
      <c r="MZT136" s="41"/>
      <c r="MZU136" s="41"/>
      <c r="MZV136" s="41"/>
      <c r="MZW136" s="41"/>
      <c r="MZX136" s="41"/>
      <c r="MZY136" s="41"/>
      <c r="MZZ136" s="41"/>
      <c r="NAA136" s="41"/>
      <c r="NAB136" s="41"/>
      <c r="NAC136" s="41"/>
      <c r="NAD136" s="41"/>
      <c r="NAE136" s="41"/>
      <c r="NAF136" s="41"/>
      <c r="NAG136" s="41"/>
      <c r="NAH136" s="41"/>
      <c r="NAI136" s="41"/>
      <c r="NAJ136" s="41"/>
      <c r="NAK136" s="41"/>
      <c r="NAL136" s="41"/>
      <c r="NAM136" s="41"/>
      <c r="NAN136" s="41"/>
      <c r="NAO136" s="41"/>
      <c r="NAP136" s="41"/>
      <c r="NAQ136" s="41"/>
      <c r="NAR136" s="41"/>
      <c r="NAS136" s="41"/>
      <c r="NAT136" s="41"/>
      <c r="NAU136" s="41"/>
      <c r="NAV136" s="41"/>
      <c r="NAW136" s="41"/>
      <c r="NAX136" s="41"/>
      <c r="NAY136" s="41"/>
      <c r="NAZ136" s="41"/>
      <c r="NBA136" s="41"/>
      <c r="NBB136" s="41"/>
      <c r="NBC136" s="41"/>
      <c r="NBD136" s="41"/>
      <c r="NBE136" s="41"/>
      <c r="NBF136" s="41"/>
      <c r="NBG136" s="41"/>
      <c r="NBH136" s="41"/>
      <c r="NBI136" s="41"/>
      <c r="NBJ136" s="41"/>
      <c r="NBK136" s="41"/>
      <c r="NBL136" s="41"/>
      <c r="NBM136" s="41"/>
      <c r="NBN136" s="41"/>
      <c r="NBO136" s="41"/>
      <c r="NBP136" s="41"/>
      <c r="NBQ136" s="41"/>
      <c r="NBR136" s="41"/>
      <c r="NBS136" s="41"/>
      <c r="NBT136" s="41"/>
      <c r="NBU136" s="41"/>
      <c r="NBV136" s="41"/>
      <c r="NBW136" s="41"/>
      <c r="NBX136" s="41"/>
      <c r="NBY136" s="41"/>
      <c r="NBZ136" s="41"/>
      <c r="NCA136" s="41"/>
      <c r="NCB136" s="41"/>
      <c r="NCC136" s="41"/>
      <c r="NCD136" s="41"/>
      <c r="NCE136" s="41"/>
      <c r="NCF136" s="41"/>
      <c r="NCG136" s="41"/>
      <c r="NCH136" s="41"/>
      <c r="NCI136" s="41"/>
      <c r="NCJ136" s="41"/>
      <c r="NCK136" s="41"/>
      <c r="NCL136" s="41"/>
      <c r="NCM136" s="41"/>
      <c r="NCN136" s="41"/>
      <c r="NCO136" s="41"/>
      <c r="NCP136" s="41"/>
      <c r="NCQ136" s="41"/>
      <c r="NCR136" s="41"/>
      <c r="NCS136" s="41"/>
      <c r="NCT136" s="41"/>
      <c r="NCU136" s="41"/>
      <c r="NCV136" s="41"/>
      <c r="NCW136" s="41"/>
      <c r="NCX136" s="41"/>
      <c r="NCY136" s="41"/>
      <c r="NCZ136" s="41"/>
      <c r="NDA136" s="41"/>
      <c r="NDB136" s="41"/>
      <c r="NDC136" s="41"/>
      <c r="NDD136" s="41"/>
      <c r="NDE136" s="41"/>
      <c r="NDF136" s="41"/>
      <c r="NDG136" s="41"/>
      <c r="NDH136" s="41"/>
      <c r="NDI136" s="41"/>
      <c r="NDJ136" s="41"/>
      <c r="NDK136" s="41"/>
      <c r="NDL136" s="41"/>
      <c r="NDM136" s="41"/>
      <c r="NDN136" s="41"/>
      <c r="NDO136" s="41"/>
      <c r="NDP136" s="41"/>
      <c r="NDQ136" s="41"/>
      <c r="NDR136" s="41"/>
      <c r="NDS136" s="41"/>
      <c r="NDT136" s="41"/>
      <c r="NDU136" s="41"/>
      <c r="NDV136" s="41"/>
      <c r="NDW136" s="41"/>
      <c r="NDX136" s="41"/>
      <c r="NDY136" s="41"/>
      <c r="NDZ136" s="41"/>
      <c r="NEA136" s="41"/>
      <c r="NEB136" s="41"/>
      <c r="NEC136" s="41"/>
      <c r="NED136" s="41"/>
      <c r="NEE136" s="41"/>
      <c r="NEF136" s="41"/>
      <c r="NEG136" s="41"/>
      <c r="NEH136" s="41"/>
      <c r="NEI136" s="41"/>
      <c r="NEJ136" s="41"/>
      <c r="NEK136" s="41"/>
      <c r="NEL136" s="41"/>
      <c r="NEM136" s="41"/>
      <c r="NEN136" s="41"/>
      <c r="NEO136" s="41"/>
      <c r="NEP136" s="41"/>
      <c r="NEQ136" s="41"/>
      <c r="NER136" s="41"/>
      <c r="NES136" s="41"/>
      <c r="NET136" s="41"/>
      <c r="NEU136" s="41"/>
      <c r="NEV136" s="41"/>
      <c r="NEW136" s="41"/>
      <c r="NEX136" s="41"/>
      <c r="NEY136" s="41"/>
      <c r="NEZ136" s="41"/>
      <c r="NFA136" s="41"/>
      <c r="NFB136" s="41"/>
      <c r="NFC136" s="41"/>
      <c r="NFD136" s="41"/>
      <c r="NFE136" s="41"/>
      <c r="NFF136" s="41"/>
      <c r="NFG136" s="41"/>
      <c r="NFH136" s="41"/>
      <c r="NFI136" s="41"/>
      <c r="NFJ136" s="41"/>
      <c r="NFK136" s="41"/>
      <c r="NFL136" s="41"/>
      <c r="NFM136" s="41"/>
      <c r="NFN136" s="41"/>
      <c r="NFO136" s="41"/>
      <c r="NFP136" s="41"/>
      <c r="NFQ136" s="41"/>
      <c r="NFR136" s="41"/>
      <c r="NFS136" s="41"/>
      <c r="NFT136" s="41"/>
      <c r="NFU136" s="41"/>
      <c r="NFV136" s="41"/>
      <c r="NFW136" s="41"/>
      <c r="NFX136" s="41"/>
      <c r="NFY136" s="41"/>
      <c r="NFZ136" s="41"/>
      <c r="NGA136" s="41"/>
      <c r="NGB136" s="41"/>
      <c r="NGC136" s="41"/>
      <c r="NGD136" s="41"/>
      <c r="NGE136" s="41"/>
      <c r="NGF136" s="41"/>
      <c r="NGG136" s="41"/>
      <c r="NGH136" s="41"/>
      <c r="NGI136" s="41"/>
      <c r="NGJ136" s="41"/>
      <c r="NGK136" s="41"/>
      <c r="NGL136" s="41"/>
      <c r="NGM136" s="41"/>
      <c r="NGN136" s="41"/>
      <c r="NGO136" s="41"/>
      <c r="NGP136" s="41"/>
      <c r="NGQ136" s="41"/>
      <c r="NGR136" s="41"/>
      <c r="NGS136" s="41"/>
      <c r="NGT136" s="41"/>
      <c r="NGU136" s="41"/>
      <c r="NGV136" s="41"/>
      <c r="NGW136" s="41"/>
      <c r="NGX136" s="41"/>
      <c r="NGY136" s="41"/>
      <c r="NGZ136" s="41"/>
      <c r="NHA136" s="41"/>
      <c r="NHB136" s="41"/>
      <c r="NHC136" s="41"/>
      <c r="NHD136" s="41"/>
      <c r="NHE136" s="41"/>
      <c r="NHF136" s="41"/>
      <c r="NHG136" s="41"/>
      <c r="NHH136" s="41"/>
      <c r="NHI136" s="41"/>
      <c r="NHJ136" s="41"/>
      <c r="NHK136" s="41"/>
      <c r="NHL136" s="41"/>
      <c r="NHM136" s="41"/>
      <c r="NHN136" s="41"/>
      <c r="NHO136" s="41"/>
      <c r="NHP136" s="41"/>
      <c r="NHQ136" s="41"/>
      <c r="NHR136" s="41"/>
      <c r="NHS136" s="41"/>
      <c r="NHT136" s="41"/>
      <c r="NHU136" s="41"/>
      <c r="NHV136" s="41"/>
      <c r="NHW136" s="41"/>
      <c r="NHX136" s="41"/>
      <c r="NHY136" s="41"/>
      <c r="NHZ136" s="41"/>
      <c r="NIA136" s="41"/>
      <c r="NIB136" s="41"/>
      <c r="NIC136" s="41"/>
      <c r="NID136" s="41"/>
      <c r="NIE136" s="41"/>
      <c r="NIF136" s="41"/>
      <c r="NIG136" s="41"/>
      <c r="NIH136" s="41"/>
      <c r="NII136" s="41"/>
      <c r="NIJ136" s="41"/>
      <c r="NIK136" s="41"/>
      <c r="NIL136" s="41"/>
      <c r="NIM136" s="41"/>
      <c r="NIN136" s="41"/>
      <c r="NIO136" s="41"/>
      <c r="NIP136" s="41"/>
      <c r="NIQ136" s="41"/>
      <c r="NIR136" s="41"/>
      <c r="NIS136" s="41"/>
      <c r="NIZ136" s="41"/>
      <c r="NJA136" s="41"/>
      <c r="NJB136" s="41"/>
      <c r="NJC136" s="41"/>
      <c r="NJD136" s="41"/>
      <c r="NJE136" s="41"/>
      <c r="NJF136" s="41"/>
      <c r="NJG136" s="41"/>
      <c r="NJH136" s="41"/>
      <c r="NJI136" s="41"/>
      <c r="NJJ136" s="41"/>
      <c r="NJK136" s="41"/>
      <c r="NJL136" s="41"/>
      <c r="NJM136" s="41"/>
      <c r="NJN136" s="41"/>
      <c r="NJO136" s="41"/>
      <c r="NJP136" s="41"/>
      <c r="NJQ136" s="41"/>
      <c r="NJR136" s="41"/>
      <c r="NJS136" s="41"/>
      <c r="NJT136" s="41"/>
      <c r="NJU136" s="41"/>
      <c r="NJV136" s="41"/>
      <c r="NJW136" s="41"/>
      <c r="NJX136" s="41"/>
      <c r="NJY136" s="41"/>
      <c r="NJZ136" s="41"/>
      <c r="NKA136" s="41"/>
      <c r="NKB136" s="41"/>
      <c r="NKC136" s="41"/>
      <c r="NKD136" s="41"/>
      <c r="NKE136" s="41"/>
      <c r="NKF136" s="41"/>
      <c r="NKG136" s="41"/>
      <c r="NKH136" s="41"/>
      <c r="NKI136" s="41"/>
      <c r="NKJ136" s="41"/>
      <c r="NKK136" s="41"/>
      <c r="NKL136" s="41"/>
      <c r="NKM136" s="41"/>
      <c r="NKN136" s="41"/>
      <c r="NKO136" s="41"/>
      <c r="NKP136" s="41"/>
      <c r="NKQ136" s="41"/>
      <c r="NKR136" s="41"/>
      <c r="NKS136" s="41"/>
      <c r="NKT136" s="41"/>
      <c r="NKU136" s="41"/>
      <c r="NKV136" s="41"/>
      <c r="NKW136" s="41"/>
      <c r="NKX136" s="41"/>
      <c r="NKY136" s="41"/>
      <c r="NKZ136" s="41"/>
      <c r="NLA136" s="41"/>
      <c r="NLB136" s="41"/>
      <c r="NLC136" s="41"/>
      <c r="NLD136" s="41"/>
      <c r="NLE136" s="41"/>
      <c r="NLF136" s="41"/>
      <c r="NLG136" s="41"/>
      <c r="NLH136" s="41"/>
      <c r="NLI136" s="41"/>
      <c r="NLJ136" s="41"/>
      <c r="NLK136" s="41"/>
      <c r="NLL136" s="41"/>
      <c r="NLM136" s="41"/>
      <c r="NLN136" s="41"/>
      <c r="NLO136" s="41"/>
      <c r="NLP136" s="41"/>
      <c r="NLQ136" s="41"/>
      <c r="NLR136" s="41"/>
      <c r="NLS136" s="41"/>
      <c r="NLT136" s="41"/>
      <c r="NLU136" s="41"/>
      <c r="NLV136" s="41"/>
      <c r="NLW136" s="41"/>
      <c r="NLX136" s="41"/>
      <c r="NLY136" s="41"/>
      <c r="NLZ136" s="41"/>
      <c r="NMA136" s="41"/>
      <c r="NMB136" s="41"/>
      <c r="NMC136" s="41"/>
      <c r="NMD136" s="41"/>
      <c r="NME136" s="41"/>
      <c r="NMF136" s="41"/>
      <c r="NMG136" s="41"/>
      <c r="NMH136" s="41"/>
      <c r="NMI136" s="41"/>
      <c r="NMJ136" s="41"/>
      <c r="NMK136" s="41"/>
      <c r="NML136" s="41"/>
      <c r="NMM136" s="41"/>
      <c r="NMN136" s="41"/>
      <c r="NMO136" s="41"/>
      <c r="NMP136" s="41"/>
      <c r="NMQ136" s="41"/>
      <c r="NMR136" s="41"/>
      <c r="NMS136" s="41"/>
      <c r="NMT136" s="41"/>
      <c r="NMU136" s="41"/>
      <c r="NMV136" s="41"/>
      <c r="NMW136" s="41"/>
      <c r="NMX136" s="41"/>
      <c r="NMY136" s="41"/>
      <c r="NMZ136" s="41"/>
      <c r="NNA136" s="41"/>
      <c r="NNB136" s="41"/>
      <c r="NNC136" s="41"/>
      <c r="NND136" s="41"/>
      <c r="NNE136" s="41"/>
      <c r="NNF136" s="41"/>
      <c r="NNG136" s="41"/>
      <c r="NNH136" s="41"/>
      <c r="NNI136" s="41"/>
      <c r="NNJ136" s="41"/>
      <c r="NNK136" s="41"/>
      <c r="NNL136" s="41"/>
      <c r="NNM136" s="41"/>
      <c r="NNN136" s="41"/>
      <c r="NNO136" s="41"/>
      <c r="NNP136" s="41"/>
      <c r="NNQ136" s="41"/>
      <c r="NNR136" s="41"/>
      <c r="NNS136" s="41"/>
      <c r="NNT136" s="41"/>
      <c r="NNU136" s="41"/>
      <c r="NNV136" s="41"/>
      <c r="NNW136" s="41"/>
      <c r="NNX136" s="41"/>
      <c r="NNY136" s="41"/>
      <c r="NNZ136" s="41"/>
      <c r="NOA136" s="41"/>
      <c r="NOB136" s="41"/>
      <c r="NOC136" s="41"/>
      <c r="NOD136" s="41"/>
      <c r="NOE136" s="41"/>
      <c r="NOF136" s="41"/>
      <c r="NOG136" s="41"/>
      <c r="NOH136" s="41"/>
      <c r="NOI136" s="41"/>
      <c r="NOJ136" s="41"/>
      <c r="NOK136" s="41"/>
      <c r="NOL136" s="41"/>
      <c r="NOM136" s="41"/>
      <c r="NON136" s="41"/>
      <c r="NOO136" s="41"/>
      <c r="NOP136" s="41"/>
      <c r="NOQ136" s="41"/>
      <c r="NOR136" s="41"/>
      <c r="NOS136" s="41"/>
      <c r="NOT136" s="41"/>
      <c r="NOU136" s="41"/>
      <c r="NOV136" s="41"/>
      <c r="NOW136" s="41"/>
      <c r="NOX136" s="41"/>
      <c r="NOY136" s="41"/>
      <c r="NOZ136" s="41"/>
      <c r="NPA136" s="41"/>
      <c r="NPB136" s="41"/>
      <c r="NPC136" s="41"/>
      <c r="NPD136" s="41"/>
      <c r="NPE136" s="41"/>
      <c r="NPF136" s="41"/>
      <c r="NPG136" s="41"/>
      <c r="NPH136" s="41"/>
      <c r="NPI136" s="41"/>
      <c r="NPJ136" s="41"/>
      <c r="NPK136" s="41"/>
      <c r="NPL136" s="41"/>
      <c r="NPM136" s="41"/>
      <c r="NPN136" s="41"/>
      <c r="NPO136" s="41"/>
      <c r="NPP136" s="41"/>
      <c r="NPQ136" s="41"/>
      <c r="NPR136" s="41"/>
      <c r="NPS136" s="41"/>
      <c r="NPT136" s="41"/>
      <c r="NPU136" s="41"/>
      <c r="NPV136" s="41"/>
      <c r="NPW136" s="41"/>
      <c r="NPX136" s="41"/>
      <c r="NPY136" s="41"/>
      <c r="NPZ136" s="41"/>
      <c r="NQA136" s="41"/>
      <c r="NQB136" s="41"/>
      <c r="NQC136" s="41"/>
      <c r="NQD136" s="41"/>
      <c r="NQE136" s="41"/>
      <c r="NQF136" s="41"/>
      <c r="NQG136" s="41"/>
      <c r="NQH136" s="41"/>
      <c r="NQI136" s="41"/>
      <c r="NQJ136" s="41"/>
      <c r="NQK136" s="41"/>
      <c r="NQL136" s="41"/>
      <c r="NQM136" s="41"/>
      <c r="NQN136" s="41"/>
      <c r="NQO136" s="41"/>
      <c r="NQP136" s="41"/>
      <c r="NQQ136" s="41"/>
      <c r="NQR136" s="41"/>
      <c r="NQS136" s="41"/>
      <c r="NQT136" s="41"/>
      <c r="NQU136" s="41"/>
      <c r="NQV136" s="41"/>
      <c r="NQW136" s="41"/>
      <c r="NQX136" s="41"/>
      <c r="NQY136" s="41"/>
      <c r="NQZ136" s="41"/>
      <c r="NRA136" s="41"/>
      <c r="NRB136" s="41"/>
      <c r="NRC136" s="41"/>
      <c r="NRD136" s="41"/>
      <c r="NRE136" s="41"/>
      <c r="NRF136" s="41"/>
      <c r="NRG136" s="41"/>
      <c r="NRH136" s="41"/>
      <c r="NRI136" s="41"/>
      <c r="NRJ136" s="41"/>
      <c r="NRK136" s="41"/>
      <c r="NRL136" s="41"/>
      <c r="NRM136" s="41"/>
      <c r="NRN136" s="41"/>
      <c r="NRO136" s="41"/>
      <c r="NRP136" s="41"/>
      <c r="NRQ136" s="41"/>
      <c r="NRR136" s="41"/>
      <c r="NRS136" s="41"/>
      <c r="NRT136" s="41"/>
      <c r="NRU136" s="41"/>
      <c r="NRV136" s="41"/>
      <c r="NRW136" s="41"/>
      <c r="NRX136" s="41"/>
      <c r="NRY136" s="41"/>
      <c r="NRZ136" s="41"/>
      <c r="NSA136" s="41"/>
      <c r="NSB136" s="41"/>
      <c r="NSC136" s="41"/>
      <c r="NSD136" s="41"/>
      <c r="NSE136" s="41"/>
      <c r="NSF136" s="41"/>
      <c r="NSG136" s="41"/>
      <c r="NSH136" s="41"/>
      <c r="NSI136" s="41"/>
      <c r="NSJ136" s="41"/>
      <c r="NSK136" s="41"/>
      <c r="NSL136" s="41"/>
      <c r="NSM136" s="41"/>
      <c r="NSN136" s="41"/>
      <c r="NSO136" s="41"/>
      <c r="NSV136" s="41"/>
      <c r="NSW136" s="41"/>
      <c r="NSX136" s="41"/>
      <c r="NSY136" s="41"/>
      <c r="NSZ136" s="41"/>
      <c r="NTA136" s="41"/>
      <c r="NTB136" s="41"/>
      <c r="NTC136" s="41"/>
      <c r="NTD136" s="41"/>
      <c r="NTE136" s="41"/>
      <c r="NTF136" s="41"/>
      <c r="NTG136" s="41"/>
      <c r="NTH136" s="41"/>
      <c r="NTI136" s="41"/>
      <c r="NTJ136" s="41"/>
      <c r="NTK136" s="41"/>
      <c r="NTL136" s="41"/>
      <c r="NTM136" s="41"/>
      <c r="NTN136" s="41"/>
      <c r="NTO136" s="41"/>
      <c r="NTP136" s="41"/>
      <c r="NTQ136" s="41"/>
      <c r="NTR136" s="41"/>
      <c r="NTS136" s="41"/>
      <c r="NTT136" s="41"/>
      <c r="NTU136" s="41"/>
      <c r="NTV136" s="41"/>
      <c r="NTW136" s="41"/>
      <c r="NTX136" s="41"/>
      <c r="NTY136" s="41"/>
      <c r="NTZ136" s="41"/>
      <c r="NUA136" s="41"/>
      <c r="NUB136" s="41"/>
      <c r="NUC136" s="41"/>
      <c r="NUD136" s="41"/>
      <c r="NUE136" s="41"/>
      <c r="NUF136" s="41"/>
      <c r="NUG136" s="41"/>
      <c r="NUH136" s="41"/>
      <c r="NUI136" s="41"/>
      <c r="NUJ136" s="41"/>
      <c r="NUK136" s="41"/>
      <c r="NUL136" s="41"/>
      <c r="NUM136" s="41"/>
      <c r="NUN136" s="41"/>
      <c r="NUO136" s="41"/>
      <c r="NUP136" s="41"/>
      <c r="NUQ136" s="41"/>
      <c r="NUR136" s="41"/>
      <c r="NUS136" s="41"/>
      <c r="NUT136" s="41"/>
      <c r="NUU136" s="41"/>
      <c r="NUV136" s="41"/>
      <c r="NUW136" s="41"/>
      <c r="NUX136" s="41"/>
      <c r="NUY136" s="41"/>
      <c r="NUZ136" s="41"/>
      <c r="NVA136" s="41"/>
      <c r="NVB136" s="41"/>
      <c r="NVC136" s="41"/>
      <c r="NVD136" s="41"/>
      <c r="NVE136" s="41"/>
      <c r="NVF136" s="41"/>
      <c r="NVG136" s="41"/>
      <c r="NVH136" s="41"/>
      <c r="NVI136" s="41"/>
      <c r="NVJ136" s="41"/>
      <c r="NVK136" s="41"/>
      <c r="NVL136" s="41"/>
      <c r="NVM136" s="41"/>
      <c r="NVN136" s="41"/>
      <c r="NVO136" s="41"/>
      <c r="NVP136" s="41"/>
      <c r="NVQ136" s="41"/>
      <c r="NVR136" s="41"/>
      <c r="NVS136" s="41"/>
      <c r="NVT136" s="41"/>
      <c r="NVU136" s="41"/>
      <c r="NVV136" s="41"/>
      <c r="NVW136" s="41"/>
      <c r="NVX136" s="41"/>
      <c r="NVY136" s="41"/>
      <c r="NVZ136" s="41"/>
      <c r="NWA136" s="41"/>
      <c r="NWB136" s="41"/>
      <c r="NWC136" s="41"/>
      <c r="NWD136" s="41"/>
      <c r="NWE136" s="41"/>
      <c r="NWF136" s="41"/>
      <c r="NWG136" s="41"/>
      <c r="NWH136" s="41"/>
      <c r="NWI136" s="41"/>
      <c r="NWJ136" s="41"/>
      <c r="NWK136" s="41"/>
      <c r="NWL136" s="41"/>
      <c r="NWM136" s="41"/>
      <c r="NWN136" s="41"/>
      <c r="NWO136" s="41"/>
      <c r="NWP136" s="41"/>
      <c r="NWQ136" s="41"/>
      <c r="NWR136" s="41"/>
      <c r="NWS136" s="41"/>
      <c r="NWT136" s="41"/>
      <c r="NWU136" s="41"/>
      <c r="NWV136" s="41"/>
      <c r="NWW136" s="41"/>
      <c r="NWX136" s="41"/>
      <c r="NWY136" s="41"/>
      <c r="NWZ136" s="41"/>
      <c r="NXA136" s="41"/>
      <c r="NXB136" s="41"/>
      <c r="NXC136" s="41"/>
      <c r="NXD136" s="41"/>
      <c r="NXE136" s="41"/>
      <c r="NXF136" s="41"/>
      <c r="NXG136" s="41"/>
      <c r="NXH136" s="41"/>
      <c r="NXI136" s="41"/>
      <c r="NXJ136" s="41"/>
      <c r="NXK136" s="41"/>
      <c r="NXL136" s="41"/>
      <c r="NXM136" s="41"/>
      <c r="NXN136" s="41"/>
      <c r="NXO136" s="41"/>
      <c r="NXP136" s="41"/>
      <c r="NXQ136" s="41"/>
      <c r="NXR136" s="41"/>
      <c r="NXS136" s="41"/>
      <c r="NXT136" s="41"/>
      <c r="NXU136" s="41"/>
      <c r="NXV136" s="41"/>
      <c r="NXW136" s="41"/>
      <c r="NXX136" s="41"/>
      <c r="NXY136" s="41"/>
      <c r="NXZ136" s="41"/>
      <c r="NYA136" s="41"/>
      <c r="NYB136" s="41"/>
      <c r="NYC136" s="41"/>
      <c r="NYD136" s="41"/>
      <c r="NYE136" s="41"/>
      <c r="NYF136" s="41"/>
      <c r="NYG136" s="41"/>
      <c r="NYH136" s="41"/>
      <c r="NYI136" s="41"/>
      <c r="NYJ136" s="41"/>
      <c r="NYK136" s="41"/>
      <c r="NYL136" s="41"/>
      <c r="NYM136" s="41"/>
      <c r="NYN136" s="41"/>
      <c r="NYO136" s="41"/>
      <c r="NYP136" s="41"/>
      <c r="NYQ136" s="41"/>
      <c r="NYR136" s="41"/>
      <c r="NYS136" s="41"/>
      <c r="NYT136" s="41"/>
      <c r="NYU136" s="41"/>
      <c r="NYV136" s="41"/>
      <c r="NYW136" s="41"/>
      <c r="NYX136" s="41"/>
      <c r="NYY136" s="41"/>
      <c r="NYZ136" s="41"/>
      <c r="NZA136" s="41"/>
      <c r="NZB136" s="41"/>
      <c r="NZC136" s="41"/>
      <c r="NZD136" s="41"/>
      <c r="NZE136" s="41"/>
      <c r="NZF136" s="41"/>
      <c r="NZG136" s="41"/>
      <c r="NZH136" s="41"/>
      <c r="NZI136" s="41"/>
      <c r="NZJ136" s="41"/>
      <c r="NZK136" s="41"/>
      <c r="NZL136" s="41"/>
      <c r="NZM136" s="41"/>
      <c r="NZN136" s="41"/>
      <c r="NZO136" s="41"/>
      <c r="NZP136" s="41"/>
      <c r="NZQ136" s="41"/>
      <c r="NZR136" s="41"/>
      <c r="NZS136" s="41"/>
      <c r="NZT136" s="41"/>
      <c r="NZU136" s="41"/>
      <c r="NZV136" s="41"/>
      <c r="NZW136" s="41"/>
      <c r="NZX136" s="41"/>
      <c r="NZY136" s="41"/>
      <c r="NZZ136" s="41"/>
      <c r="OAA136" s="41"/>
      <c r="OAB136" s="41"/>
      <c r="OAC136" s="41"/>
      <c r="OAD136" s="41"/>
      <c r="OAE136" s="41"/>
      <c r="OAF136" s="41"/>
      <c r="OAG136" s="41"/>
      <c r="OAH136" s="41"/>
      <c r="OAI136" s="41"/>
      <c r="OAJ136" s="41"/>
      <c r="OAK136" s="41"/>
      <c r="OAL136" s="41"/>
      <c r="OAM136" s="41"/>
      <c r="OAN136" s="41"/>
      <c r="OAO136" s="41"/>
      <c r="OAP136" s="41"/>
      <c r="OAQ136" s="41"/>
      <c r="OAR136" s="41"/>
      <c r="OAS136" s="41"/>
      <c r="OAT136" s="41"/>
      <c r="OAU136" s="41"/>
      <c r="OAV136" s="41"/>
      <c r="OAW136" s="41"/>
      <c r="OAX136" s="41"/>
      <c r="OAY136" s="41"/>
      <c r="OAZ136" s="41"/>
      <c r="OBA136" s="41"/>
      <c r="OBB136" s="41"/>
      <c r="OBC136" s="41"/>
      <c r="OBD136" s="41"/>
      <c r="OBE136" s="41"/>
      <c r="OBF136" s="41"/>
      <c r="OBG136" s="41"/>
      <c r="OBH136" s="41"/>
      <c r="OBI136" s="41"/>
      <c r="OBJ136" s="41"/>
      <c r="OBK136" s="41"/>
      <c r="OBL136" s="41"/>
      <c r="OBM136" s="41"/>
      <c r="OBN136" s="41"/>
      <c r="OBO136" s="41"/>
      <c r="OBP136" s="41"/>
      <c r="OBQ136" s="41"/>
      <c r="OBR136" s="41"/>
      <c r="OBS136" s="41"/>
      <c r="OBT136" s="41"/>
      <c r="OBU136" s="41"/>
      <c r="OBV136" s="41"/>
      <c r="OBW136" s="41"/>
      <c r="OBX136" s="41"/>
      <c r="OBY136" s="41"/>
      <c r="OBZ136" s="41"/>
      <c r="OCA136" s="41"/>
      <c r="OCB136" s="41"/>
      <c r="OCC136" s="41"/>
      <c r="OCD136" s="41"/>
      <c r="OCE136" s="41"/>
      <c r="OCF136" s="41"/>
      <c r="OCG136" s="41"/>
      <c r="OCH136" s="41"/>
      <c r="OCI136" s="41"/>
      <c r="OCJ136" s="41"/>
      <c r="OCK136" s="41"/>
      <c r="OCR136" s="41"/>
      <c r="OCS136" s="41"/>
      <c r="OCT136" s="41"/>
      <c r="OCU136" s="41"/>
      <c r="OCV136" s="41"/>
      <c r="OCW136" s="41"/>
      <c r="OCX136" s="41"/>
      <c r="OCY136" s="41"/>
      <c r="OCZ136" s="41"/>
      <c r="ODA136" s="41"/>
      <c r="ODB136" s="41"/>
      <c r="ODC136" s="41"/>
      <c r="ODD136" s="41"/>
      <c r="ODE136" s="41"/>
      <c r="ODF136" s="41"/>
      <c r="ODG136" s="41"/>
      <c r="ODH136" s="41"/>
      <c r="ODI136" s="41"/>
      <c r="ODJ136" s="41"/>
      <c r="ODK136" s="41"/>
      <c r="ODL136" s="41"/>
      <c r="ODM136" s="41"/>
      <c r="ODN136" s="41"/>
      <c r="ODO136" s="41"/>
      <c r="ODP136" s="41"/>
      <c r="ODQ136" s="41"/>
      <c r="ODR136" s="41"/>
      <c r="ODS136" s="41"/>
      <c r="ODT136" s="41"/>
      <c r="ODU136" s="41"/>
      <c r="ODV136" s="41"/>
      <c r="ODW136" s="41"/>
      <c r="ODX136" s="41"/>
      <c r="ODY136" s="41"/>
      <c r="ODZ136" s="41"/>
      <c r="OEA136" s="41"/>
      <c r="OEB136" s="41"/>
      <c r="OEC136" s="41"/>
      <c r="OED136" s="41"/>
      <c r="OEE136" s="41"/>
      <c r="OEF136" s="41"/>
      <c r="OEG136" s="41"/>
      <c r="OEH136" s="41"/>
      <c r="OEI136" s="41"/>
      <c r="OEJ136" s="41"/>
      <c r="OEK136" s="41"/>
      <c r="OEL136" s="41"/>
      <c r="OEM136" s="41"/>
      <c r="OEN136" s="41"/>
      <c r="OEO136" s="41"/>
      <c r="OEP136" s="41"/>
      <c r="OEQ136" s="41"/>
      <c r="OER136" s="41"/>
      <c r="OES136" s="41"/>
      <c r="OET136" s="41"/>
      <c r="OEU136" s="41"/>
      <c r="OEV136" s="41"/>
      <c r="OEW136" s="41"/>
      <c r="OEX136" s="41"/>
      <c r="OEY136" s="41"/>
      <c r="OEZ136" s="41"/>
      <c r="OFA136" s="41"/>
      <c r="OFB136" s="41"/>
      <c r="OFC136" s="41"/>
      <c r="OFD136" s="41"/>
      <c r="OFE136" s="41"/>
      <c r="OFF136" s="41"/>
      <c r="OFG136" s="41"/>
      <c r="OFH136" s="41"/>
      <c r="OFI136" s="41"/>
      <c r="OFJ136" s="41"/>
      <c r="OFK136" s="41"/>
      <c r="OFL136" s="41"/>
      <c r="OFM136" s="41"/>
      <c r="OFN136" s="41"/>
      <c r="OFO136" s="41"/>
      <c r="OFP136" s="41"/>
      <c r="OFQ136" s="41"/>
      <c r="OFR136" s="41"/>
      <c r="OFS136" s="41"/>
      <c r="OFT136" s="41"/>
      <c r="OFU136" s="41"/>
      <c r="OFV136" s="41"/>
      <c r="OFW136" s="41"/>
      <c r="OFX136" s="41"/>
      <c r="OFY136" s="41"/>
      <c r="OFZ136" s="41"/>
      <c r="OGA136" s="41"/>
      <c r="OGB136" s="41"/>
      <c r="OGC136" s="41"/>
      <c r="OGD136" s="41"/>
      <c r="OGE136" s="41"/>
      <c r="OGF136" s="41"/>
      <c r="OGG136" s="41"/>
      <c r="OGH136" s="41"/>
      <c r="OGI136" s="41"/>
      <c r="OGJ136" s="41"/>
      <c r="OGK136" s="41"/>
      <c r="OGL136" s="41"/>
      <c r="OGM136" s="41"/>
      <c r="OGN136" s="41"/>
      <c r="OGO136" s="41"/>
      <c r="OGP136" s="41"/>
      <c r="OGQ136" s="41"/>
      <c r="OGR136" s="41"/>
      <c r="OGS136" s="41"/>
      <c r="OGT136" s="41"/>
      <c r="OGU136" s="41"/>
      <c r="OGV136" s="41"/>
      <c r="OGW136" s="41"/>
      <c r="OGX136" s="41"/>
      <c r="OGY136" s="41"/>
      <c r="OGZ136" s="41"/>
      <c r="OHA136" s="41"/>
      <c r="OHB136" s="41"/>
      <c r="OHC136" s="41"/>
      <c r="OHD136" s="41"/>
      <c r="OHE136" s="41"/>
      <c r="OHF136" s="41"/>
      <c r="OHG136" s="41"/>
      <c r="OHH136" s="41"/>
      <c r="OHI136" s="41"/>
      <c r="OHJ136" s="41"/>
      <c r="OHK136" s="41"/>
      <c r="OHL136" s="41"/>
      <c r="OHM136" s="41"/>
      <c r="OHN136" s="41"/>
      <c r="OHO136" s="41"/>
      <c r="OHP136" s="41"/>
      <c r="OHQ136" s="41"/>
      <c r="OHR136" s="41"/>
      <c r="OHS136" s="41"/>
      <c r="OHT136" s="41"/>
      <c r="OHU136" s="41"/>
      <c r="OHV136" s="41"/>
      <c r="OHW136" s="41"/>
      <c r="OHX136" s="41"/>
      <c r="OHY136" s="41"/>
      <c r="OHZ136" s="41"/>
      <c r="OIA136" s="41"/>
      <c r="OIB136" s="41"/>
      <c r="OIC136" s="41"/>
      <c r="OID136" s="41"/>
      <c r="OIE136" s="41"/>
      <c r="OIF136" s="41"/>
      <c r="OIG136" s="41"/>
      <c r="OIH136" s="41"/>
      <c r="OII136" s="41"/>
      <c r="OIJ136" s="41"/>
      <c r="OIK136" s="41"/>
      <c r="OIL136" s="41"/>
      <c r="OIM136" s="41"/>
      <c r="OIN136" s="41"/>
      <c r="OIO136" s="41"/>
      <c r="OIP136" s="41"/>
      <c r="OIQ136" s="41"/>
      <c r="OIR136" s="41"/>
      <c r="OIS136" s="41"/>
      <c r="OIT136" s="41"/>
      <c r="OIU136" s="41"/>
      <c r="OIV136" s="41"/>
      <c r="OIW136" s="41"/>
      <c r="OIX136" s="41"/>
      <c r="OIY136" s="41"/>
      <c r="OIZ136" s="41"/>
      <c r="OJA136" s="41"/>
      <c r="OJB136" s="41"/>
      <c r="OJC136" s="41"/>
      <c r="OJD136" s="41"/>
      <c r="OJE136" s="41"/>
      <c r="OJF136" s="41"/>
      <c r="OJG136" s="41"/>
      <c r="OJH136" s="41"/>
      <c r="OJI136" s="41"/>
      <c r="OJJ136" s="41"/>
      <c r="OJK136" s="41"/>
      <c r="OJL136" s="41"/>
      <c r="OJM136" s="41"/>
      <c r="OJN136" s="41"/>
      <c r="OJO136" s="41"/>
      <c r="OJP136" s="41"/>
      <c r="OJQ136" s="41"/>
      <c r="OJR136" s="41"/>
      <c r="OJS136" s="41"/>
      <c r="OJT136" s="41"/>
      <c r="OJU136" s="41"/>
      <c r="OJV136" s="41"/>
      <c r="OJW136" s="41"/>
      <c r="OJX136" s="41"/>
      <c r="OJY136" s="41"/>
      <c r="OJZ136" s="41"/>
      <c r="OKA136" s="41"/>
      <c r="OKB136" s="41"/>
      <c r="OKC136" s="41"/>
      <c r="OKD136" s="41"/>
      <c r="OKE136" s="41"/>
      <c r="OKF136" s="41"/>
      <c r="OKG136" s="41"/>
      <c r="OKH136" s="41"/>
      <c r="OKI136" s="41"/>
      <c r="OKJ136" s="41"/>
      <c r="OKK136" s="41"/>
      <c r="OKL136" s="41"/>
      <c r="OKM136" s="41"/>
      <c r="OKN136" s="41"/>
      <c r="OKO136" s="41"/>
      <c r="OKP136" s="41"/>
      <c r="OKQ136" s="41"/>
      <c r="OKR136" s="41"/>
      <c r="OKS136" s="41"/>
      <c r="OKT136" s="41"/>
      <c r="OKU136" s="41"/>
      <c r="OKV136" s="41"/>
      <c r="OKW136" s="41"/>
      <c r="OKX136" s="41"/>
      <c r="OKY136" s="41"/>
      <c r="OKZ136" s="41"/>
      <c r="OLA136" s="41"/>
      <c r="OLB136" s="41"/>
      <c r="OLC136" s="41"/>
      <c r="OLD136" s="41"/>
      <c r="OLE136" s="41"/>
      <c r="OLF136" s="41"/>
      <c r="OLG136" s="41"/>
      <c r="OLH136" s="41"/>
      <c r="OLI136" s="41"/>
      <c r="OLJ136" s="41"/>
      <c r="OLK136" s="41"/>
      <c r="OLL136" s="41"/>
      <c r="OLM136" s="41"/>
      <c r="OLN136" s="41"/>
      <c r="OLO136" s="41"/>
      <c r="OLP136" s="41"/>
      <c r="OLQ136" s="41"/>
      <c r="OLR136" s="41"/>
      <c r="OLS136" s="41"/>
      <c r="OLT136" s="41"/>
      <c r="OLU136" s="41"/>
      <c r="OLV136" s="41"/>
      <c r="OLW136" s="41"/>
      <c r="OLX136" s="41"/>
      <c r="OLY136" s="41"/>
      <c r="OLZ136" s="41"/>
      <c r="OMA136" s="41"/>
      <c r="OMB136" s="41"/>
      <c r="OMC136" s="41"/>
      <c r="OMD136" s="41"/>
      <c r="OME136" s="41"/>
      <c r="OMF136" s="41"/>
      <c r="OMG136" s="41"/>
      <c r="OMN136" s="41"/>
      <c r="OMO136" s="41"/>
      <c r="OMP136" s="41"/>
      <c r="OMQ136" s="41"/>
      <c r="OMR136" s="41"/>
      <c r="OMS136" s="41"/>
      <c r="OMT136" s="41"/>
      <c r="OMU136" s="41"/>
      <c r="OMV136" s="41"/>
      <c r="OMW136" s="41"/>
      <c r="OMX136" s="41"/>
      <c r="OMY136" s="41"/>
      <c r="OMZ136" s="41"/>
      <c r="ONA136" s="41"/>
      <c r="ONB136" s="41"/>
      <c r="ONC136" s="41"/>
      <c r="OND136" s="41"/>
      <c r="ONE136" s="41"/>
      <c r="ONF136" s="41"/>
      <c r="ONG136" s="41"/>
      <c r="ONH136" s="41"/>
      <c r="ONI136" s="41"/>
      <c r="ONJ136" s="41"/>
      <c r="ONK136" s="41"/>
      <c r="ONL136" s="41"/>
      <c r="ONM136" s="41"/>
      <c r="ONN136" s="41"/>
      <c r="ONO136" s="41"/>
      <c r="ONP136" s="41"/>
      <c r="ONQ136" s="41"/>
      <c r="ONR136" s="41"/>
      <c r="ONS136" s="41"/>
      <c r="ONT136" s="41"/>
      <c r="ONU136" s="41"/>
      <c r="ONV136" s="41"/>
      <c r="ONW136" s="41"/>
      <c r="ONX136" s="41"/>
      <c r="ONY136" s="41"/>
      <c r="ONZ136" s="41"/>
      <c r="OOA136" s="41"/>
      <c r="OOB136" s="41"/>
      <c r="OOC136" s="41"/>
      <c r="OOD136" s="41"/>
      <c r="OOE136" s="41"/>
      <c r="OOF136" s="41"/>
      <c r="OOG136" s="41"/>
      <c r="OOH136" s="41"/>
      <c r="OOI136" s="41"/>
      <c r="OOJ136" s="41"/>
      <c r="OOK136" s="41"/>
      <c r="OOL136" s="41"/>
      <c r="OOM136" s="41"/>
      <c r="OON136" s="41"/>
      <c r="OOO136" s="41"/>
      <c r="OOP136" s="41"/>
      <c r="OOQ136" s="41"/>
      <c r="OOR136" s="41"/>
      <c r="OOS136" s="41"/>
      <c r="OOT136" s="41"/>
      <c r="OOU136" s="41"/>
      <c r="OOV136" s="41"/>
      <c r="OOW136" s="41"/>
      <c r="OOX136" s="41"/>
      <c r="OOY136" s="41"/>
      <c r="OOZ136" s="41"/>
      <c r="OPA136" s="41"/>
      <c r="OPB136" s="41"/>
      <c r="OPC136" s="41"/>
      <c r="OPD136" s="41"/>
      <c r="OPE136" s="41"/>
      <c r="OPF136" s="41"/>
      <c r="OPG136" s="41"/>
      <c r="OPH136" s="41"/>
      <c r="OPI136" s="41"/>
      <c r="OPJ136" s="41"/>
      <c r="OPK136" s="41"/>
      <c r="OPL136" s="41"/>
      <c r="OPM136" s="41"/>
      <c r="OPN136" s="41"/>
      <c r="OPO136" s="41"/>
      <c r="OPP136" s="41"/>
      <c r="OPQ136" s="41"/>
      <c r="OPR136" s="41"/>
      <c r="OPS136" s="41"/>
      <c r="OPT136" s="41"/>
      <c r="OPU136" s="41"/>
      <c r="OPV136" s="41"/>
      <c r="OPW136" s="41"/>
      <c r="OPX136" s="41"/>
      <c r="OPY136" s="41"/>
      <c r="OPZ136" s="41"/>
      <c r="OQA136" s="41"/>
      <c r="OQB136" s="41"/>
      <c r="OQC136" s="41"/>
      <c r="OQD136" s="41"/>
      <c r="OQE136" s="41"/>
      <c r="OQF136" s="41"/>
      <c r="OQG136" s="41"/>
      <c r="OQH136" s="41"/>
      <c r="OQI136" s="41"/>
      <c r="OQJ136" s="41"/>
      <c r="OQK136" s="41"/>
      <c r="OQL136" s="41"/>
      <c r="OQM136" s="41"/>
      <c r="OQN136" s="41"/>
      <c r="OQO136" s="41"/>
      <c r="OQP136" s="41"/>
      <c r="OQQ136" s="41"/>
      <c r="OQR136" s="41"/>
      <c r="OQS136" s="41"/>
      <c r="OQT136" s="41"/>
      <c r="OQU136" s="41"/>
      <c r="OQV136" s="41"/>
      <c r="OQW136" s="41"/>
      <c r="OQX136" s="41"/>
      <c r="OQY136" s="41"/>
      <c r="OQZ136" s="41"/>
      <c r="ORA136" s="41"/>
      <c r="ORB136" s="41"/>
      <c r="ORC136" s="41"/>
      <c r="ORD136" s="41"/>
      <c r="ORE136" s="41"/>
      <c r="ORF136" s="41"/>
      <c r="ORG136" s="41"/>
      <c r="ORH136" s="41"/>
      <c r="ORI136" s="41"/>
      <c r="ORJ136" s="41"/>
      <c r="ORK136" s="41"/>
      <c r="ORL136" s="41"/>
      <c r="ORM136" s="41"/>
      <c r="ORN136" s="41"/>
      <c r="ORO136" s="41"/>
      <c r="ORP136" s="41"/>
      <c r="ORQ136" s="41"/>
      <c r="ORR136" s="41"/>
      <c r="ORS136" s="41"/>
      <c r="ORT136" s="41"/>
      <c r="ORU136" s="41"/>
      <c r="ORV136" s="41"/>
      <c r="ORW136" s="41"/>
      <c r="ORX136" s="41"/>
      <c r="ORY136" s="41"/>
      <c r="ORZ136" s="41"/>
      <c r="OSA136" s="41"/>
      <c r="OSB136" s="41"/>
      <c r="OSC136" s="41"/>
      <c r="OSD136" s="41"/>
      <c r="OSE136" s="41"/>
      <c r="OSF136" s="41"/>
      <c r="OSG136" s="41"/>
      <c r="OSH136" s="41"/>
      <c r="OSI136" s="41"/>
      <c r="OSJ136" s="41"/>
      <c r="OSK136" s="41"/>
      <c r="OSL136" s="41"/>
      <c r="OSM136" s="41"/>
      <c r="OSN136" s="41"/>
      <c r="OSO136" s="41"/>
      <c r="OSP136" s="41"/>
      <c r="OSQ136" s="41"/>
      <c r="OSR136" s="41"/>
      <c r="OSS136" s="41"/>
      <c r="OST136" s="41"/>
      <c r="OSU136" s="41"/>
      <c r="OSV136" s="41"/>
      <c r="OSW136" s="41"/>
      <c r="OSX136" s="41"/>
      <c r="OSY136" s="41"/>
      <c r="OSZ136" s="41"/>
      <c r="OTA136" s="41"/>
      <c r="OTB136" s="41"/>
      <c r="OTC136" s="41"/>
      <c r="OTD136" s="41"/>
      <c r="OTE136" s="41"/>
      <c r="OTF136" s="41"/>
      <c r="OTG136" s="41"/>
      <c r="OTH136" s="41"/>
      <c r="OTI136" s="41"/>
      <c r="OTJ136" s="41"/>
      <c r="OTK136" s="41"/>
      <c r="OTL136" s="41"/>
      <c r="OTM136" s="41"/>
      <c r="OTN136" s="41"/>
      <c r="OTO136" s="41"/>
      <c r="OTP136" s="41"/>
      <c r="OTQ136" s="41"/>
      <c r="OTR136" s="41"/>
      <c r="OTS136" s="41"/>
      <c r="OTT136" s="41"/>
      <c r="OTU136" s="41"/>
      <c r="OTV136" s="41"/>
      <c r="OTW136" s="41"/>
      <c r="OTX136" s="41"/>
      <c r="OTY136" s="41"/>
      <c r="OTZ136" s="41"/>
      <c r="OUA136" s="41"/>
      <c r="OUB136" s="41"/>
      <c r="OUC136" s="41"/>
      <c r="OUD136" s="41"/>
      <c r="OUE136" s="41"/>
      <c r="OUF136" s="41"/>
      <c r="OUG136" s="41"/>
      <c r="OUH136" s="41"/>
      <c r="OUI136" s="41"/>
      <c r="OUJ136" s="41"/>
      <c r="OUK136" s="41"/>
      <c r="OUL136" s="41"/>
      <c r="OUM136" s="41"/>
      <c r="OUN136" s="41"/>
      <c r="OUO136" s="41"/>
      <c r="OUP136" s="41"/>
      <c r="OUQ136" s="41"/>
      <c r="OUR136" s="41"/>
      <c r="OUS136" s="41"/>
      <c r="OUT136" s="41"/>
      <c r="OUU136" s="41"/>
      <c r="OUV136" s="41"/>
      <c r="OUW136" s="41"/>
      <c r="OUX136" s="41"/>
      <c r="OUY136" s="41"/>
      <c r="OUZ136" s="41"/>
      <c r="OVA136" s="41"/>
      <c r="OVB136" s="41"/>
      <c r="OVC136" s="41"/>
      <c r="OVD136" s="41"/>
      <c r="OVE136" s="41"/>
      <c r="OVF136" s="41"/>
      <c r="OVG136" s="41"/>
      <c r="OVH136" s="41"/>
      <c r="OVI136" s="41"/>
      <c r="OVJ136" s="41"/>
      <c r="OVK136" s="41"/>
      <c r="OVL136" s="41"/>
      <c r="OVM136" s="41"/>
      <c r="OVN136" s="41"/>
      <c r="OVO136" s="41"/>
      <c r="OVP136" s="41"/>
      <c r="OVQ136" s="41"/>
      <c r="OVR136" s="41"/>
      <c r="OVS136" s="41"/>
      <c r="OVT136" s="41"/>
      <c r="OVU136" s="41"/>
      <c r="OVV136" s="41"/>
      <c r="OVW136" s="41"/>
      <c r="OVX136" s="41"/>
      <c r="OVY136" s="41"/>
      <c r="OVZ136" s="41"/>
      <c r="OWA136" s="41"/>
      <c r="OWB136" s="41"/>
      <c r="OWC136" s="41"/>
      <c r="OWJ136" s="41"/>
      <c r="OWK136" s="41"/>
      <c r="OWL136" s="41"/>
      <c r="OWM136" s="41"/>
      <c r="OWN136" s="41"/>
      <c r="OWO136" s="41"/>
      <c r="OWP136" s="41"/>
      <c r="OWQ136" s="41"/>
      <c r="OWR136" s="41"/>
      <c r="OWS136" s="41"/>
      <c r="OWT136" s="41"/>
      <c r="OWU136" s="41"/>
      <c r="OWV136" s="41"/>
      <c r="OWW136" s="41"/>
      <c r="OWX136" s="41"/>
      <c r="OWY136" s="41"/>
      <c r="OWZ136" s="41"/>
      <c r="OXA136" s="41"/>
      <c r="OXB136" s="41"/>
      <c r="OXC136" s="41"/>
      <c r="OXD136" s="41"/>
      <c r="OXE136" s="41"/>
      <c r="OXF136" s="41"/>
      <c r="OXG136" s="41"/>
      <c r="OXH136" s="41"/>
      <c r="OXI136" s="41"/>
      <c r="OXJ136" s="41"/>
      <c r="OXK136" s="41"/>
      <c r="OXL136" s="41"/>
      <c r="OXM136" s="41"/>
      <c r="OXN136" s="41"/>
      <c r="OXO136" s="41"/>
      <c r="OXP136" s="41"/>
      <c r="OXQ136" s="41"/>
      <c r="OXR136" s="41"/>
      <c r="OXS136" s="41"/>
      <c r="OXT136" s="41"/>
      <c r="OXU136" s="41"/>
      <c r="OXV136" s="41"/>
      <c r="OXW136" s="41"/>
      <c r="OXX136" s="41"/>
      <c r="OXY136" s="41"/>
      <c r="OXZ136" s="41"/>
      <c r="OYA136" s="41"/>
      <c r="OYB136" s="41"/>
      <c r="OYC136" s="41"/>
      <c r="OYD136" s="41"/>
      <c r="OYE136" s="41"/>
      <c r="OYF136" s="41"/>
      <c r="OYG136" s="41"/>
      <c r="OYH136" s="41"/>
      <c r="OYI136" s="41"/>
      <c r="OYJ136" s="41"/>
      <c r="OYK136" s="41"/>
      <c r="OYL136" s="41"/>
      <c r="OYM136" s="41"/>
      <c r="OYN136" s="41"/>
      <c r="OYO136" s="41"/>
      <c r="OYP136" s="41"/>
      <c r="OYQ136" s="41"/>
      <c r="OYR136" s="41"/>
      <c r="OYS136" s="41"/>
      <c r="OYT136" s="41"/>
      <c r="OYU136" s="41"/>
      <c r="OYV136" s="41"/>
      <c r="OYW136" s="41"/>
      <c r="OYX136" s="41"/>
      <c r="OYY136" s="41"/>
      <c r="OYZ136" s="41"/>
      <c r="OZA136" s="41"/>
      <c r="OZB136" s="41"/>
      <c r="OZC136" s="41"/>
      <c r="OZD136" s="41"/>
      <c r="OZE136" s="41"/>
      <c r="OZF136" s="41"/>
      <c r="OZG136" s="41"/>
      <c r="OZH136" s="41"/>
      <c r="OZI136" s="41"/>
      <c r="OZJ136" s="41"/>
      <c r="OZK136" s="41"/>
      <c r="OZL136" s="41"/>
      <c r="OZM136" s="41"/>
      <c r="OZN136" s="41"/>
      <c r="OZO136" s="41"/>
      <c r="OZP136" s="41"/>
      <c r="OZQ136" s="41"/>
      <c r="OZR136" s="41"/>
      <c r="OZS136" s="41"/>
      <c r="OZT136" s="41"/>
      <c r="OZU136" s="41"/>
      <c r="OZV136" s="41"/>
      <c r="OZW136" s="41"/>
      <c r="OZX136" s="41"/>
      <c r="OZY136" s="41"/>
      <c r="OZZ136" s="41"/>
      <c r="PAA136" s="41"/>
      <c r="PAB136" s="41"/>
      <c r="PAC136" s="41"/>
      <c r="PAD136" s="41"/>
      <c r="PAE136" s="41"/>
      <c r="PAF136" s="41"/>
      <c r="PAG136" s="41"/>
      <c r="PAH136" s="41"/>
      <c r="PAI136" s="41"/>
      <c r="PAJ136" s="41"/>
      <c r="PAK136" s="41"/>
      <c r="PAL136" s="41"/>
      <c r="PAM136" s="41"/>
      <c r="PAN136" s="41"/>
      <c r="PAO136" s="41"/>
      <c r="PAP136" s="41"/>
      <c r="PAQ136" s="41"/>
      <c r="PAR136" s="41"/>
      <c r="PAS136" s="41"/>
      <c r="PAT136" s="41"/>
      <c r="PAU136" s="41"/>
      <c r="PAV136" s="41"/>
      <c r="PAW136" s="41"/>
      <c r="PAX136" s="41"/>
      <c r="PAY136" s="41"/>
      <c r="PAZ136" s="41"/>
      <c r="PBA136" s="41"/>
      <c r="PBB136" s="41"/>
      <c r="PBC136" s="41"/>
      <c r="PBD136" s="41"/>
      <c r="PBE136" s="41"/>
      <c r="PBF136" s="41"/>
      <c r="PBG136" s="41"/>
      <c r="PBH136" s="41"/>
      <c r="PBI136" s="41"/>
      <c r="PBJ136" s="41"/>
      <c r="PBK136" s="41"/>
      <c r="PBL136" s="41"/>
      <c r="PBM136" s="41"/>
      <c r="PBN136" s="41"/>
      <c r="PBO136" s="41"/>
      <c r="PBP136" s="41"/>
      <c r="PBQ136" s="41"/>
      <c r="PBR136" s="41"/>
      <c r="PBS136" s="41"/>
      <c r="PBT136" s="41"/>
      <c r="PBU136" s="41"/>
      <c r="PBV136" s="41"/>
      <c r="PBW136" s="41"/>
      <c r="PBX136" s="41"/>
      <c r="PBY136" s="41"/>
      <c r="PBZ136" s="41"/>
      <c r="PCA136" s="41"/>
      <c r="PCB136" s="41"/>
      <c r="PCC136" s="41"/>
      <c r="PCD136" s="41"/>
      <c r="PCE136" s="41"/>
      <c r="PCF136" s="41"/>
      <c r="PCG136" s="41"/>
      <c r="PCH136" s="41"/>
      <c r="PCI136" s="41"/>
      <c r="PCJ136" s="41"/>
      <c r="PCK136" s="41"/>
      <c r="PCL136" s="41"/>
      <c r="PCM136" s="41"/>
      <c r="PCN136" s="41"/>
      <c r="PCO136" s="41"/>
      <c r="PCP136" s="41"/>
      <c r="PCQ136" s="41"/>
      <c r="PCR136" s="41"/>
      <c r="PCS136" s="41"/>
      <c r="PCT136" s="41"/>
      <c r="PCU136" s="41"/>
      <c r="PCV136" s="41"/>
      <c r="PCW136" s="41"/>
      <c r="PCX136" s="41"/>
      <c r="PCY136" s="41"/>
      <c r="PCZ136" s="41"/>
      <c r="PDA136" s="41"/>
      <c r="PDB136" s="41"/>
      <c r="PDC136" s="41"/>
      <c r="PDD136" s="41"/>
      <c r="PDE136" s="41"/>
      <c r="PDF136" s="41"/>
      <c r="PDG136" s="41"/>
      <c r="PDH136" s="41"/>
      <c r="PDI136" s="41"/>
      <c r="PDJ136" s="41"/>
      <c r="PDK136" s="41"/>
      <c r="PDL136" s="41"/>
      <c r="PDM136" s="41"/>
      <c r="PDN136" s="41"/>
      <c r="PDO136" s="41"/>
      <c r="PDP136" s="41"/>
      <c r="PDQ136" s="41"/>
      <c r="PDR136" s="41"/>
      <c r="PDS136" s="41"/>
      <c r="PDT136" s="41"/>
      <c r="PDU136" s="41"/>
      <c r="PDV136" s="41"/>
      <c r="PDW136" s="41"/>
      <c r="PDX136" s="41"/>
      <c r="PDY136" s="41"/>
      <c r="PDZ136" s="41"/>
      <c r="PEA136" s="41"/>
      <c r="PEB136" s="41"/>
      <c r="PEC136" s="41"/>
      <c r="PED136" s="41"/>
      <c r="PEE136" s="41"/>
      <c r="PEF136" s="41"/>
      <c r="PEG136" s="41"/>
      <c r="PEH136" s="41"/>
      <c r="PEI136" s="41"/>
      <c r="PEJ136" s="41"/>
      <c r="PEK136" s="41"/>
      <c r="PEL136" s="41"/>
      <c r="PEM136" s="41"/>
      <c r="PEN136" s="41"/>
      <c r="PEO136" s="41"/>
      <c r="PEP136" s="41"/>
      <c r="PEQ136" s="41"/>
      <c r="PER136" s="41"/>
      <c r="PES136" s="41"/>
      <c r="PET136" s="41"/>
      <c r="PEU136" s="41"/>
      <c r="PEV136" s="41"/>
      <c r="PEW136" s="41"/>
      <c r="PEX136" s="41"/>
      <c r="PEY136" s="41"/>
      <c r="PEZ136" s="41"/>
      <c r="PFA136" s="41"/>
      <c r="PFB136" s="41"/>
      <c r="PFC136" s="41"/>
      <c r="PFD136" s="41"/>
      <c r="PFE136" s="41"/>
      <c r="PFF136" s="41"/>
      <c r="PFG136" s="41"/>
      <c r="PFH136" s="41"/>
      <c r="PFI136" s="41"/>
      <c r="PFJ136" s="41"/>
      <c r="PFK136" s="41"/>
      <c r="PFL136" s="41"/>
      <c r="PFM136" s="41"/>
      <c r="PFN136" s="41"/>
      <c r="PFO136" s="41"/>
      <c r="PFP136" s="41"/>
      <c r="PFQ136" s="41"/>
      <c r="PFR136" s="41"/>
      <c r="PFS136" s="41"/>
      <c r="PFT136" s="41"/>
      <c r="PFU136" s="41"/>
      <c r="PFV136" s="41"/>
      <c r="PFW136" s="41"/>
      <c r="PFX136" s="41"/>
      <c r="PFY136" s="41"/>
      <c r="PGF136" s="41"/>
      <c r="PGG136" s="41"/>
      <c r="PGH136" s="41"/>
      <c r="PGI136" s="41"/>
      <c r="PGJ136" s="41"/>
      <c r="PGK136" s="41"/>
      <c r="PGL136" s="41"/>
      <c r="PGM136" s="41"/>
      <c r="PGN136" s="41"/>
      <c r="PGO136" s="41"/>
      <c r="PGP136" s="41"/>
      <c r="PGQ136" s="41"/>
      <c r="PGR136" s="41"/>
      <c r="PGS136" s="41"/>
      <c r="PGT136" s="41"/>
      <c r="PGU136" s="41"/>
      <c r="PGV136" s="41"/>
      <c r="PGW136" s="41"/>
      <c r="PGX136" s="41"/>
      <c r="PGY136" s="41"/>
      <c r="PGZ136" s="41"/>
      <c r="PHA136" s="41"/>
      <c r="PHB136" s="41"/>
      <c r="PHC136" s="41"/>
      <c r="PHD136" s="41"/>
      <c r="PHE136" s="41"/>
      <c r="PHF136" s="41"/>
      <c r="PHG136" s="41"/>
      <c r="PHH136" s="41"/>
      <c r="PHI136" s="41"/>
      <c r="PHJ136" s="41"/>
      <c r="PHK136" s="41"/>
      <c r="PHL136" s="41"/>
      <c r="PHM136" s="41"/>
      <c r="PHN136" s="41"/>
      <c r="PHO136" s="41"/>
      <c r="PHP136" s="41"/>
      <c r="PHQ136" s="41"/>
      <c r="PHR136" s="41"/>
      <c r="PHS136" s="41"/>
      <c r="PHT136" s="41"/>
      <c r="PHU136" s="41"/>
      <c r="PHV136" s="41"/>
      <c r="PHW136" s="41"/>
      <c r="PHX136" s="41"/>
      <c r="PHY136" s="41"/>
      <c r="PHZ136" s="41"/>
      <c r="PIA136" s="41"/>
      <c r="PIB136" s="41"/>
      <c r="PIC136" s="41"/>
      <c r="PID136" s="41"/>
      <c r="PIE136" s="41"/>
      <c r="PIF136" s="41"/>
      <c r="PIG136" s="41"/>
      <c r="PIH136" s="41"/>
      <c r="PII136" s="41"/>
      <c r="PIJ136" s="41"/>
      <c r="PIK136" s="41"/>
      <c r="PIL136" s="41"/>
      <c r="PIM136" s="41"/>
      <c r="PIN136" s="41"/>
      <c r="PIO136" s="41"/>
      <c r="PIP136" s="41"/>
      <c r="PIQ136" s="41"/>
      <c r="PIR136" s="41"/>
      <c r="PIS136" s="41"/>
      <c r="PIT136" s="41"/>
      <c r="PIU136" s="41"/>
      <c r="PIV136" s="41"/>
      <c r="PIW136" s="41"/>
      <c r="PIX136" s="41"/>
      <c r="PIY136" s="41"/>
      <c r="PIZ136" s="41"/>
      <c r="PJA136" s="41"/>
      <c r="PJB136" s="41"/>
      <c r="PJC136" s="41"/>
      <c r="PJD136" s="41"/>
      <c r="PJE136" s="41"/>
      <c r="PJF136" s="41"/>
      <c r="PJG136" s="41"/>
      <c r="PJH136" s="41"/>
      <c r="PJI136" s="41"/>
      <c r="PJJ136" s="41"/>
      <c r="PJK136" s="41"/>
      <c r="PJL136" s="41"/>
      <c r="PJM136" s="41"/>
      <c r="PJN136" s="41"/>
      <c r="PJO136" s="41"/>
      <c r="PJP136" s="41"/>
      <c r="PJQ136" s="41"/>
      <c r="PJR136" s="41"/>
      <c r="PJS136" s="41"/>
      <c r="PJT136" s="41"/>
      <c r="PJU136" s="41"/>
      <c r="PJV136" s="41"/>
      <c r="PJW136" s="41"/>
      <c r="PJX136" s="41"/>
      <c r="PJY136" s="41"/>
      <c r="PJZ136" s="41"/>
      <c r="PKA136" s="41"/>
      <c r="PKB136" s="41"/>
      <c r="PKC136" s="41"/>
      <c r="PKD136" s="41"/>
      <c r="PKE136" s="41"/>
      <c r="PKF136" s="41"/>
      <c r="PKG136" s="41"/>
      <c r="PKH136" s="41"/>
      <c r="PKI136" s="41"/>
      <c r="PKJ136" s="41"/>
      <c r="PKK136" s="41"/>
      <c r="PKL136" s="41"/>
      <c r="PKM136" s="41"/>
      <c r="PKN136" s="41"/>
      <c r="PKO136" s="41"/>
      <c r="PKP136" s="41"/>
      <c r="PKQ136" s="41"/>
      <c r="PKR136" s="41"/>
      <c r="PKS136" s="41"/>
      <c r="PKT136" s="41"/>
      <c r="PKU136" s="41"/>
      <c r="PKV136" s="41"/>
      <c r="PKW136" s="41"/>
      <c r="PKX136" s="41"/>
      <c r="PKY136" s="41"/>
      <c r="PKZ136" s="41"/>
      <c r="PLA136" s="41"/>
      <c r="PLB136" s="41"/>
      <c r="PLC136" s="41"/>
      <c r="PLD136" s="41"/>
      <c r="PLE136" s="41"/>
      <c r="PLF136" s="41"/>
      <c r="PLG136" s="41"/>
      <c r="PLH136" s="41"/>
      <c r="PLI136" s="41"/>
      <c r="PLJ136" s="41"/>
      <c r="PLK136" s="41"/>
      <c r="PLL136" s="41"/>
      <c r="PLM136" s="41"/>
      <c r="PLN136" s="41"/>
      <c r="PLO136" s="41"/>
      <c r="PLP136" s="41"/>
      <c r="PLQ136" s="41"/>
      <c r="PLR136" s="41"/>
      <c r="PLS136" s="41"/>
      <c r="PLT136" s="41"/>
      <c r="PLU136" s="41"/>
      <c r="PLV136" s="41"/>
      <c r="PLW136" s="41"/>
      <c r="PLX136" s="41"/>
      <c r="PLY136" s="41"/>
      <c r="PLZ136" s="41"/>
      <c r="PMA136" s="41"/>
      <c r="PMB136" s="41"/>
      <c r="PMC136" s="41"/>
      <c r="PMD136" s="41"/>
      <c r="PME136" s="41"/>
      <c r="PMF136" s="41"/>
      <c r="PMG136" s="41"/>
      <c r="PMH136" s="41"/>
      <c r="PMI136" s="41"/>
      <c r="PMJ136" s="41"/>
      <c r="PMK136" s="41"/>
      <c r="PML136" s="41"/>
      <c r="PMM136" s="41"/>
      <c r="PMN136" s="41"/>
      <c r="PMO136" s="41"/>
      <c r="PMP136" s="41"/>
      <c r="PMQ136" s="41"/>
      <c r="PMR136" s="41"/>
      <c r="PMS136" s="41"/>
      <c r="PMT136" s="41"/>
      <c r="PMU136" s="41"/>
      <c r="PMV136" s="41"/>
      <c r="PMW136" s="41"/>
      <c r="PMX136" s="41"/>
      <c r="PMY136" s="41"/>
      <c r="PMZ136" s="41"/>
      <c r="PNA136" s="41"/>
      <c r="PNB136" s="41"/>
      <c r="PNC136" s="41"/>
      <c r="PND136" s="41"/>
      <c r="PNE136" s="41"/>
      <c r="PNF136" s="41"/>
      <c r="PNG136" s="41"/>
      <c r="PNH136" s="41"/>
      <c r="PNI136" s="41"/>
      <c r="PNJ136" s="41"/>
      <c r="PNK136" s="41"/>
      <c r="PNL136" s="41"/>
      <c r="PNM136" s="41"/>
      <c r="PNN136" s="41"/>
      <c r="PNO136" s="41"/>
      <c r="PNP136" s="41"/>
      <c r="PNQ136" s="41"/>
      <c r="PNR136" s="41"/>
      <c r="PNS136" s="41"/>
      <c r="PNT136" s="41"/>
      <c r="PNU136" s="41"/>
      <c r="PNV136" s="41"/>
      <c r="PNW136" s="41"/>
      <c r="PNX136" s="41"/>
      <c r="PNY136" s="41"/>
      <c r="PNZ136" s="41"/>
      <c r="POA136" s="41"/>
      <c r="POB136" s="41"/>
      <c r="POC136" s="41"/>
      <c r="POD136" s="41"/>
      <c r="POE136" s="41"/>
      <c r="POF136" s="41"/>
      <c r="POG136" s="41"/>
      <c r="POH136" s="41"/>
      <c r="POI136" s="41"/>
      <c r="POJ136" s="41"/>
      <c r="POK136" s="41"/>
      <c r="POL136" s="41"/>
      <c r="POM136" s="41"/>
      <c r="PON136" s="41"/>
      <c r="POO136" s="41"/>
      <c r="POP136" s="41"/>
      <c r="POQ136" s="41"/>
      <c r="POR136" s="41"/>
      <c r="POS136" s="41"/>
      <c r="POT136" s="41"/>
      <c r="POU136" s="41"/>
      <c r="POV136" s="41"/>
      <c r="POW136" s="41"/>
      <c r="POX136" s="41"/>
      <c r="POY136" s="41"/>
      <c r="POZ136" s="41"/>
      <c r="PPA136" s="41"/>
      <c r="PPB136" s="41"/>
      <c r="PPC136" s="41"/>
      <c r="PPD136" s="41"/>
      <c r="PPE136" s="41"/>
      <c r="PPF136" s="41"/>
      <c r="PPG136" s="41"/>
      <c r="PPH136" s="41"/>
      <c r="PPI136" s="41"/>
      <c r="PPJ136" s="41"/>
      <c r="PPK136" s="41"/>
      <c r="PPL136" s="41"/>
      <c r="PPM136" s="41"/>
      <c r="PPN136" s="41"/>
      <c r="PPO136" s="41"/>
      <c r="PPP136" s="41"/>
      <c r="PPQ136" s="41"/>
      <c r="PPR136" s="41"/>
      <c r="PPS136" s="41"/>
      <c r="PPT136" s="41"/>
      <c r="PPU136" s="41"/>
      <c r="PQB136" s="41"/>
      <c r="PQC136" s="41"/>
      <c r="PQD136" s="41"/>
      <c r="PQE136" s="41"/>
      <c r="PQF136" s="41"/>
      <c r="PQG136" s="41"/>
      <c r="PQH136" s="41"/>
      <c r="PQI136" s="41"/>
      <c r="PQJ136" s="41"/>
      <c r="PQK136" s="41"/>
      <c r="PQL136" s="41"/>
      <c r="PQM136" s="41"/>
      <c r="PQN136" s="41"/>
      <c r="PQO136" s="41"/>
      <c r="PQP136" s="41"/>
      <c r="PQQ136" s="41"/>
      <c r="PQR136" s="41"/>
      <c r="PQS136" s="41"/>
      <c r="PQT136" s="41"/>
      <c r="PQU136" s="41"/>
      <c r="PQV136" s="41"/>
      <c r="PQW136" s="41"/>
      <c r="PQX136" s="41"/>
      <c r="PQY136" s="41"/>
      <c r="PQZ136" s="41"/>
      <c r="PRA136" s="41"/>
      <c r="PRB136" s="41"/>
      <c r="PRC136" s="41"/>
      <c r="PRD136" s="41"/>
      <c r="PRE136" s="41"/>
      <c r="PRF136" s="41"/>
      <c r="PRG136" s="41"/>
      <c r="PRH136" s="41"/>
      <c r="PRI136" s="41"/>
      <c r="PRJ136" s="41"/>
      <c r="PRK136" s="41"/>
      <c r="PRL136" s="41"/>
      <c r="PRM136" s="41"/>
      <c r="PRN136" s="41"/>
      <c r="PRO136" s="41"/>
      <c r="PRP136" s="41"/>
      <c r="PRQ136" s="41"/>
      <c r="PRR136" s="41"/>
      <c r="PRS136" s="41"/>
      <c r="PRT136" s="41"/>
      <c r="PRU136" s="41"/>
      <c r="PRV136" s="41"/>
      <c r="PRW136" s="41"/>
      <c r="PRX136" s="41"/>
      <c r="PRY136" s="41"/>
      <c r="PRZ136" s="41"/>
      <c r="PSA136" s="41"/>
      <c r="PSB136" s="41"/>
      <c r="PSC136" s="41"/>
      <c r="PSD136" s="41"/>
      <c r="PSE136" s="41"/>
      <c r="PSF136" s="41"/>
      <c r="PSG136" s="41"/>
      <c r="PSH136" s="41"/>
      <c r="PSI136" s="41"/>
      <c r="PSJ136" s="41"/>
      <c r="PSK136" s="41"/>
      <c r="PSL136" s="41"/>
      <c r="PSM136" s="41"/>
      <c r="PSN136" s="41"/>
      <c r="PSO136" s="41"/>
      <c r="PSP136" s="41"/>
      <c r="PSQ136" s="41"/>
      <c r="PSR136" s="41"/>
      <c r="PSS136" s="41"/>
      <c r="PST136" s="41"/>
      <c r="PSU136" s="41"/>
      <c r="PSV136" s="41"/>
      <c r="PSW136" s="41"/>
      <c r="PSX136" s="41"/>
      <c r="PSY136" s="41"/>
      <c r="PSZ136" s="41"/>
      <c r="PTA136" s="41"/>
      <c r="PTB136" s="41"/>
      <c r="PTC136" s="41"/>
      <c r="PTD136" s="41"/>
      <c r="PTE136" s="41"/>
      <c r="PTF136" s="41"/>
      <c r="PTG136" s="41"/>
      <c r="PTH136" s="41"/>
      <c r="PTI136" s="41"/>
      <c r="PTJ136" s="41"/>
      <c r="PTK136" s="41"/>
      <c r="PTL136" s="41"/>
      <c r="PTM136" s="41"/>
      <c r="PTN136" s="41"/>
      <c r="PTO136" s="41"/>
      <c r="PTP136" s="41"/>
      <c r="PTQ136" s="41"/>
      <c r="PTR136" s="41"/>
      <c r="PTS136" s="41"/>
      <c r="PTT136" s="41"/>
      <c r="PTU136" s="41"/>
      <c r="PTV136" s="41"/>
      <c r="PTW136" s="41"/>
      <c r="PTX136" s="41"/>
      <c r="PTY136" s="41"/>
      <c r="PTZ136" s="41"/>
      <c r="PUA136" s="41"/>
      <c r="PUB136" s="41"/>
      <c r="PUC136" s="41"/>
      <c r="PUD136" s="41"/>
      <c r="PUE136" s="41"/>
      <c r="PUF136" s="41"/>
      <c r="PUG136" s="41"/>
      <c r="PUH136" s="41"/>
      <c r="PUI136" s="41"/>
      <c r="PUJ136" s="41"/>
      <c r="PUK136" s="41"/>
      <c r="PUL136" s="41"/>
      <c r="PUM136" s="41"/>
      <c r="PUN136" s="41"/>
      <c r="PUO136" s="41"/>
      <c r="PUP136" s="41"/>
      <c r="PUQ136" s="41"/>
      <c r="PUR136" s="41"/>
      <c r="PUS136" s="41"/>
      <c r="PUT136" s="41"/>
      <c r="PUU136" s="41"/>
      <c r="PUV136" s="41"/>
      <c r="PUW136" s="41"/>
      <c r="PUX136" s="41"/>
      <c r="PUY136" s="41"/>
      <c r="PUZ136" s="41"/>
      <c r="PVA136" s="41"/>
      <c r="PVB136" s="41"/>
      <c r="PVC136" s="41"/>
      <c r="PVD136" s="41"/>
      <c r="PVE136" s="41"/>
      <c r="PVF136" s="41"/>
      <c r="PVG136" s="41"/>
      <c r="PVH136" s="41"/>
      <c r="PVI136" s="41"/>
      <c r="PVJ136" s="41"/>
      <c r="PVK136" s="41"/>
      <c r="PVL136" s="41"/>
      <c r="PVM136" s="41"/>
      <c r="PVN136" s="41"/>
      <c r="PVO136" s="41"/>
      <c r="PVP136" s="41"/>
      <c r="PVQ136" s="41"/>
      <c r="PVR136" s="41"/>
      <c r="PVS136" s="41"/>
      <c r="PVT136" s="41"/>
      <c r="PVU136" s="41"/>
      <c r="PVV136" s="41"/>
      <c r="PVW136" s="41"/>
      <c r="PVX136" s="41"/>
      <c r="PVY136" s="41"/>
      <c r="PVZ136" s="41"/>
      <c r="PWA136" s="41"/>
      <c r="PWB136" s="41"/>
      <c r="PWC136" s="41"/>
      <c r="PWD136" s="41"/>
      <c r="PWE136" s="41"/>
      <c r="PWF136" s="41"/>
      <c r="PWG136" s="41"/>
      <c r="PWH136" s="41"/>
      <c r="PWI136" s="41"/>
      <c r="PWJ136" s="41"/>
      <c r="PWK136" s="41"/>
      <c r="PWL136" s="41"/>
      <c r="PWM136" s="41"/>
      <c r="PWN136" s="41"/>
      <c r="PWO136" s="41"/>
      <c r="PWP136" s="41"/>
      <c r="PWQ136" s="41"/>
      <c r="PWR136" s="41"/>
      <c r="PWS136" s="41"/>
      <c r="PWT136" s="41"/>
      <c r="PWU136" s="41"/>
      <c r="PWV136" s="41"/>
      <c r="PWW136" s="41"/>
      <c r="PWX136" s="41"/>
      <c r="PWY136" s="41"/>
      <c r="PWZ136" s="41"/>
      <c r="PXA136" s="41"/>
      <c r="PXB136" s="41"/>
      <c r="PXC136" s="41"/>
      <c r="PXD136" s="41"/>
      <c r="PXE136" s="41"/>
      <c r="PXF136" s="41"/>
      <c r="PXG136" s="41"/>
      <c r="PXH136" s="41"/>
      <c r="PXI136" s="41"/>
      <c r="PXJ136" s="41"/>
      <c r="PXK136" s="41"/>
      <c r="PXL136" s="41"/>
      <c r="PXM136" s="41"/>
      <c r="PXN136" s="41"/>
      <c r="PXO136" s="41"/>
      <c r="PXP136" s="41"/>
      <c r="PXQ136" s="41"/>
      <c r="PXR136" s="41"/>
      <c r="PXS136" s="41"/>
      <c r="PXT136" s="41"/>
      <c r="PXU136" s="41"/>
      <c r="PXV136" s="41"/>
      <c r="PXW136" s="41"/>
      <c r="PXX136" s="41"/>
      <c r="PXY136" s="41"/>
      <c r="PXZ136" s="41"/>
      <c r="PYA136" s="41"/>
      <c r="PYB136" s="41"/>
      <c r="PYC136" s="41"/>
      <c r="PYD136" s="41"/>
      <c r="PYE136" s="41"/>
      <c r="PYF136" s="41"/>
      <c r="PYG136" s="41"/>
      <c r="PYH136" s="41"/>
      <c r="PYI136" s="41"/>
      <c r="PYJ136" s="41"/>
      <c r="PYK136" s="41"/>
      <c r="PYL136" s="41"/>
      <c r="PYM136" s="41"/>
      <c r="PYN136" s="41"/>
      <c r="PYO136" s="41"/>
      <c r="PYP136" s="41"/>
      <c r="PYQ136" s="41"/>
      <c r="PYR136" s="41"/>
      <c r="PYS136" s="41"/>
      <c r="PYT136" s="41"/>
      <c r="PYU136" s="41"/>
      <c r="PYV136" s="41"/>
      <c r="PYW136" s="41"/>
      <c r="PYX136" s="41"/>
      <c r="PYY136" s="41"/>
      <c r="PYZ136" s="41"/>
      <c r="PZA136" s="41"/>
      <c r="PZB136" s="41"/>
      <c r="PZC136" s="41"/>
      <c r="PZD136" s="41"/>
      <c r="PZE136" s="41"/>
      <c r="PZF136" s="41"/>
      <c r="PZG136" s="41"/>
      <c r="PZH136" s="41"/>
      <c r="PZI136" s="41"/>
      <c r="PZJ136" s="41"/>
      <c r="PZK136" s="41"/>
      <c r="PZL136" s="41"/>
      <c r="PZM136" s="41"/>
      <c r="PZN136" s="41"/>
      <c r="PZO136" s="41"/>
      <c r="PZP136" s="41"/>
      <c r="PZQ136" s="41"/>
      <c r="PZX136" s="41"/>
      <c r="PZY136" s="41"/>
      <c r="PZZ136" s="41"/>
      <c r="QAA136" s="41"/>
      <c r="QAB136" s="41"/>
      <c r="QAC136" s="41"/>
      <c r="QAD136" s="41"/>
      <c r="QAE136" s="41"/>
      <c r="QAF136" s="41"/>
      <c r="QAG136" s="41"/>
      <c r="QAH136" s="41"/>
      <c r="QAI136" s="41"/>
      <c r="QAJ136" s="41"/>
      <c r="QAK136" s="41"/>
      <c r="QAL136" s="41"/>
      <c r="QAM136" s="41"/>
      <c r="QAN136" s="41"/>
      <c r="QAO136" s="41"/>
      <c r="QAP136" s="41"/>
      <c r="QAQ136" s="41"/>
      <c r="QAR136" s="41"/>
      <c r="QAS136" s="41"/>
      <c r="QAT136" s="41"/>
      <c r="QAU136" s="41"/>
      <c r="QAV136" s="41"/>
      <c r="QAW136" s="41"/>
      <c r="QAX136" s="41"/>
      <c r="QAY136" s="41"/>
      <c r="QAZ136" s="41"/>
      <c r="QBA136" s="41"/>
      <c r="QBB136" s="41"/>
      <c r="QBC136" s="41"/>
      <c r="QBD136" s="41"/>
      <c r="QBE136" s="41"/>
      <c r="QBF136" s="41"/>
      <c r="QBG136" s="41"/>
      <c r="QBH136" s="41"/>
      <c r="QBI136" s="41"/>
      <c r="QBJ136" s="41"/>
      <c r="QBK136" s="41"/>
      <c r="QBL136" s="41"/>
      <c r="QBM136" s="41"/>
      <c r="QBN136" s="41"/>
      <c r="QBO136" s="41"/>
      <c r="QBP136" s="41"/>
      <c r="QBQ136" s="41"/>
      <c r="QBR136" s="41"/>
      <c r="QBS136" s="41"/>
      <c r="QBT136" s="41"/>
      <c r="QBU136" s="41"/>
      <c r="QBV136" s="41"/>
      <c r="QBW136" s="41"/>
      <c r="QBX136" s="41"/>
      <c r="QBY136" s="41"/>
      <c r="QBZ136" s="41"/>
      <c r="QCA136" s="41"/>
      <c r="QCB136" s="41"/>
      <c r="QCC136" s="41"/>
      <c r="QCD136" s="41"/>
      <c r="QCE136" s="41"/>
      <c r="QCF136" s="41"/>
      <c r="QCG136" s="41"/>
      <c r="QCH136" s="41"/>
      <c r="QCI136" s="41"/>
      <c r="QCJ136" s="41"/>
      <c r="QCK136" s="41"/>
      <c r="QCL136" s="41"/>
      <c r="QCM136" s="41"/>
      <c r="QCN136" s="41"/>
      <c r="QCO136" s="41"/>
      <c r="QCP136" s="41"/>
      <c r="QCQ136" s="41"/>
      <c r="QCR136" s="41"/>
      <c r="QCS136" s="41"/>
      <c r="QCT136" s="41"/>
      <c r="QCU136" s="41"/>
      <c r="QCV136" s="41"/>
      <c r="QCW136" s="41"/>
      <c r="QCX136" s="41"/>
      <c r="QCY136" s="41"/>
      <c r="QCZ136" s="41"/>
      <c r="QDA136" s="41"/>
      <c r="QDB136" s="41"/>
      <c r="QDC136" s="41"/>
      <c r="QDD136" s="41"/>
      <c r="QDE136" s="41"/>
      <c r="QDF136" s="41"/>
      <c r="QDG136" s="41"/>
      <c r="QDH136" s="41"/>
      <c r="QDI136" s="41"/>
      <c r="QDJ136" s="41"/>
      <c r="QDK136" s="41"/>
      <c r="QDL136" s="41"/>
      <c r="QDM136" s="41"/>
      <c r="QDN136" s="41"/>
      <c r="QDO136" s="41"/>
      <c r="QDP136" s="41"/>
      <c r="QDQ136" s="41"/>
      <c r="QDR136" s="41"/>
      <c r="QDS136" s="41"/>
      <c r="QDT136" s="41"/>
      <c r="QDU136" s="41"/>
      <c r="QDV136" s="41"/>
      <c r="QDW136" s="41"/>
      <c r="QDX136" s="41"/>
      <c r="QDY136" s="41"/>
      <c r="QDZ136" s="41"/>
      <c r="QEA136" s="41"/>
      <c r="QEB136" s="41"/>
      <c r="QEC136" s="41"/>
      <c r="QED136" s="41"/>
      <c r="QEE136" s="41"/>
      <c r="QEF136" s="41"/>
      <c r="QEG136" s="41"/>
      <c r="QEH136" s="41"/>
      <c r="QEI136" s="41"/>
      <c r="QEJ136" s="41"/>
      <c r="QEK136" s="41"/>
      <c r="QEL136" s="41"/>
      <c r="QEM136" s="41"/>
      <c r="QEN136" s="41"/>
      <c r="QEO136" s="41"/>
      <c r="QEP136" s="41"/>
      <c r="QEQ136" s="41"/>
      <c r="QER136" s="41"/>
      <c r="QES136" s="41"/>
      <c r="QET136" s="41"/>
      <c r="QEU136" s="41"/>
      <c r="QEV136" s="41"/>
      <c r="QEW136" s="41"/>
      <c r="QEX136" s="41"/>
      <c r="QEY136" s="41"/>
      <c r="QEZ136" s="41"/>
      <c r="QFA136" s="41"/>
      <c r="QFB136" s="41"/>
      <c r="QFC136" s="41"/>
      <c r="QFD136" s="41"/>
      <c r="QFE136" s="41"/>
      <c r="QFF136" s="41"/>
      <c r="QFG136" s="41"/>
      <c r="QFH136" s="41"/>
      <c r="QFI136" s="41"/>
      <c r="QFJ136" s="41"/>
      <c r="QFK136" s="41"/>
      <c r="QFL136" s="41"/>
      <c r="QFM136" s="41"/>
      <c r="QFN136" s="41"/>
      <c r="QFO136" s="41"/>
      <c r="QFP136" s="41"/>
      <c r="QFQ136" s="41"/>
      <c r="QFR136" s="41"/>
      <c r="QFS136" s="41"/>
      <c r="QFT136" s="41"/>
      <c r="QFU136" s="41"/>
      <c r="QFV136" s="41"/>
      <c r="QFW136" s="41"/>
      <c r="QFX136" s="41"/>
      <c r="QFY136" s="41"/>
      <c r="QFZ136" s="41"/>
      <c r="QGA136" s="41"/>
      <c r="QGB136" s="41"/>
      <c r="QGC136" s="41"/>
      <c r="QGD136" s="41"/>
      <c r="QGE136" s="41"/>
      <c r="QGF136" s="41"/>
      <c r="QGG136" s="41"/>
      <c r="QGH136" s="41"/>
      <c r="QGI136" s="41"/>
      <c r="QGJ136" s="41"/>
      <c r="QGK136" s="41"/>
      <c r="QGL136" s="41"/>
      <c r="QGM136" s="41"/>
      <c r="QGN136" s="41"/>
      <c r="QGO136" s="41"/>
      <c r="QGP136" s="41"/>
      <c r="QGQ136" s="41"/>
      <c r="QGR136" s="41"/>
      <c r="QGS136" s="41"/>
      <c r="QGT136" s="41"/>
      <c r="QGU136" s="41"/>
      <c r="QGV136" s="41"/>
      <c r="QGW136" s="41"/>
      <c r="QGX136" s="41"/>
      <c r="QGY136" s="41"/>
      <c r="QGZ136" s="41"/>
      <c r="QHA136" s="41"/>
      <c r="QHB136" s="41"/>
      <c r="QHC136" s="41"/>
      <c r="QHD136" s="41"/>
      <c r="QHE136" s="41"/>
      <c r="QHF136" s="41"/>
      <c r="QHG136" s="41"/>
      <c r="QHH136" s="41"/>
      <c r="QHI136" s="41"/>
      <c r="QHJ136" s="41"/>
      <c r="QHK136" s="41"/>
      <c r="QHL136" s="41"/>
      <c r="QHM136" s="41"/>
      <c r="QHN136" s="41"/>
      <c r="QHO136" s="41"/>
      <c r="QHP136" s="41"/>
      <c r="QHQ136" s="41"/>
      <c r="QHR136" s="41"/>
      <c r="QHS136" s="41"/>
      <c r="QHT136" s="41"/>
      <c r="QHU136" s="41"/>
      <c r="QHV136" s="41"/>
      <c r="QHW136" s="41"/>
      <c r="QHX136" s="41"/>
      <c r="QHY136" s="41"/>
      <c r="QHZ136" s="41"/>
      <c r="QIA136" s="41"/>
      <c r="QIB136" s="41"/>
      <c r="QIC136" s="41"/>
      <c r="QID136" s="41"/>
      <c r="QIE136" s="41"/>
      <c r="QIF136" s="41"/>
      <c r="QIG136" s="41"/>
      <c r="QIH136" s="41"/>
      <c r="QII136" s="41"/>
      <c r="QIJ136" s="41"/>
      <c r="QIK136" s="41"/>
      <c r="QIL136" s="41"/>
      <c r="QIM136" s="41"/>
      <c r="QIN136" s="41"/>
      <c r="QIO136" s="41"/>
      <c r="QIP136" s="41"/>
      <c r="QIQ136" s="41"/>
      <c r="QIR136" s="41"/>
      <c r="QIS136" s="41"/>
      <c r="QIT136" s="41"/>
      <c r="QIU136" s="41"/>
      <c r="QIV136" s="41"/>
      <c r="QIW136" s="41"/>
      <c r="QIX136" s="41"/>
      <c r="QIY136" s="41"/>
      <c r="QIZ136" s="41"/>
      <c r="QJA136" s="41"/>
      <c r="QJB136" s="41"/>
      <c r="QJC136" s="41"/>
      <c r="QJD136" s="41"/>
      <c r="QJE136" s="41"/>
      <c r="QJF136" s="41"/>
      <c r="QJG136" s="41"/>
      <c r="QJH136" s="41"/>
      <c r="QJI136" s="41"/>
      <c r="QJJ136" s="41"/>
      <c r="QJK136" s="41"/>
      <c r="QJL136" s="41"/>
      <c r="QJM136" s="41"/>
      <c r="QJT136" s="41"/>
      <c r="QJU136" s="41"/>
      <c r="QJV136" s="41"/>
      <c r="QJW136" s="41"/>
      <c r="QJX136" s="41"/>
      <c r="QJY136" s="41"/>
      <c r="QJZ136" s="41"/>
      <c r="QKA136" s="41"/>
      <c r="QKB136" s="41"/>
      <c r="QKC136" s="41"/>
      <c r="QKD136" s="41"/>
      <c r="QKE136" s="41"/>
      <c r="QKF136" s="41"/>
      <c r="QKG136" s="41"/>
      <c r="QKH136" s="41"/>
      <c r="QKI136" s="41"/>
      <c r="QKJ136" s="41"/>
      <c r="QKK136" s="41"/>
      <c r="QKL136" s="41"/>
      <c r="QKM136" s="41"/>
      <c r="QKN136" s="41"/>
      <c r="QKO136" s="41"/>
      <c r="QKP136" s="41"/>
      <c r="QKQ136" s="41"/>
      <c r="QKR136" s="41"/>
      <c r="QKS136" s="41"/>
      <c r="QKT136" s="41"/>
      <c r="QKU136" s="41"/>
      <c r="QKV136" s="41"/>
      <c r="QKW136" s="41"/>
      <c r="QKX136" s="41"/>
      <c r="QKY136" s="41"/>
      <c r="QKZ136" s="41"/>
      <c r="QLA136" s="41"/>
      <c r="QLB136" s="41"/>
      <c r="QLC136" s="41"/>
      <c r="QLD136" s="41"/>
      <c r="QLE136" s="41"/>
      <c r="QLF136" s="41"/>
      <c r="QLG136" s="41"/>
      <c r="QLH136" s="41"/>
      <c r="QLI136" s="41"/>
      <c r="QLJ136" s="41"/>
      <c r="QLK136" s="41"/>
      <c r="QLL136" s="41"/>
      <c r="QLM136" s="41"/>
      <c r="QLN136" s="41"/>
      <c r="QLO136" s="41"/>
      <c r="QLP136" s="41"/>
      <c r="QLQ136" s="41"/>
      <c r="QLR136" s="41"/>
      <c r="QLS136" s="41"/>
      <c r="QLT136" s="41"/>
      <c r="QLU136" s="41"/>
      <c r="QLV136" s="41"/>
      <c r="QLW136" s="41"/>
      <c r="QLX136" s="41"/>
      <c r="QLY136" s="41"/>
      <c r="QLZ136" s="41"/>
      <c r="QMA136" s="41"/>
      <c r="QMB136" s="41"/>
      <c r="QMC136" s="41"/>
      <c r="QMD136" s="41"/>
      <c r="QME136" s="41"/>
      <c r="QMF136" s="41"/>
      <c r="QMG136" s="41"/>
      <c r="QMH136" s="41"/>
      <c r="QMI136" s="41"/>
      <c r="QMJ136" s="41"/>
      <c r="QMK136" s="41"/>
      <c r="QML136" s="41"/>
      <c r="QMM136" s="41"/>
      <c r="QMN136" s="41"/>
      <c r="QMO136" s="41"/>
      <c r="QMP136" s="41"/>
      <c r="QMQ136" s="41"/>
      <c r="QMR136" s="41"/>
      <c r="QMS136" s="41"/>
      <c r="QMT136" s="41"/>
      <c r="QMU136" s="41"/>
      <c r="QMV136" s="41"/>
      <c r="QMW136" s="41"/>
      <c r="QMX136" s="41"/>
      <c r="QMY136" s="41"/>
      <c r="QMZ136" s="41"/>
      <c r="QNA136" s="41"/>
      <c r="QNB136" s="41"/>
      <c r="QNC136" s="41"/>
      <c r="QND136" s="41"/>
      <c r="QNE136" s="41"/>
      <c r="QNF136" s="41"/>
      <c r="QNG136" s="41"/>
      <c r="QNH136" s="41"/>
      <c r="QNI136" s="41"/>
      <c r="QNJ136" s="41"/>
      <c r="QNK136" s="41"/>
      <c r="QNL136" s="41"/>
      <c r="QNM136" s="41"/>
      <c r="QNN136" s="41"/>
      <c r="QNO136" s="41"/>
      <c r="QNP136" s="41"/>
      <c r="QNQ136" s="41"/>
      <c r="QNR136" s="41"/>
      <c r="QNS136" s="41"/>
      <c r="QNT136" s="41"/>
      <c r="QNU136" s="41"/>
      <c r="QNV136" s="41"/>
      <c r="QNW136" s="41"/>
      <c r="QNX136" s="41"/>
      <c r="QNY136" s="41"/>
      <c r="QNZ136" s="41"/>
      <c r="QOA136" s="41"/>
      <c r="QOB136" s="41"/>
      <c r="QOC136" s="41"/>
      <c r="QOD136" s="41"/>
      <c r="QOE136" s="41"/>
      <c r="QOF136" s="41"/>
      <c r="QOG136" s="41"/>
      <c r="QOH136" s="41"/>
      <c r="QOI136" s="41"/>
      <c r="QOJ136" s="41"/>
      <c r="QOK136" s="41"/>
      <c r="QOL136" s="41"/>
      <c r="QOM136" s="41"/>
      <c r="QON136" s="41"/>
      <c r="QOO136" s="41"/>
      <c r="QOP136" s="41"/>
      <c r="QOQ136" s="41"/>
      <c r="QOR136" s="41"/>
      <c r="QOS136" s="41"/>
      <c r="QOT136" s="41"/>
      <c r="QOU136" s="41"/>
      <c r="QOV136" s="41"/>
      <c r="QOW136" s="41"/>
      <c r="QOX136" s="41"/>
      <c r="QOY136" s="41"/>
      <c r="QOZ136" s="41"/>
      <c r="QPA136" s="41"/>
      <c r="QPB136" s="41"/>
      <c r="QPC136" s="41"/>
      <c r="QPD136" s="41"/>
      <c r="QPE136" s="41"/>
      <c r="QPF136" s="41"/>
      <c r="QPG136" s="41"/>
      <c r="QPH136" s="41"/>
      <c r="QPI136" s="41"/>
      <c r="QPJ136" s="41"/>
      <c r="QPK136" s="41"/>
      <c r="QPL136" s="41"/>
      <c r="QPM136" s="41"/>
      <c r="QPN136" s="41"/>
      <c r="QPO136" s="41"/>
      <c r="QPP136" s="41"/>
      <c r="QPQ136" s="41"/>
      <c r="QPR136" s="41"/>
      <c r="QPS136" s="41"/>
      <c r="QPT136" s="41"/>
      <c r="QPU136" s="41"/>
      <c r="QPV136" s="41"/>
      <c r="QPW136" s="41"/>
      <c r="QPX136" s="41"/>
      <c r="QPY136" s="41"/>
      <c r="QPZ136" s="41"/>
      <c r="QQA136" s="41"/>
      <c r="QQB136" s="41"/>
      <c r="QQC136" s="41"/>
      <c r="QQD136" s="41"/>
      <c r="QQE136" s="41"/>
      <c r="QQF136" s="41"/>
      <c r="QQG136" s="41"/>
      <c r="QQH136" s="41"/>
      <c r="QQI136" s="41"/>
      <c r="QQJ136" s="41"/>
      <c r="QQK136" s="41"/>
      <c r="QQL136" s="41"/>
      <c r="QQM136" s="41"/>
      <c r="QQN136" s="41"/>
      <c r="QQO136" s="41"/>
      <c r="QQP136" s="41"/>
      <c r="QQQ136" s="41"/>
      <c r="QQR136" s="41"/>
      <c r="QQS136" s="41"/>
      <c r="QQT136" s="41"/>
      <c r="QQU136" s="41"/>
      <c r="QQV136" s="41"/>
      <c r="QQW136" s="41"/>
      <c r="QQX136" s="41"/>
      <c r="QQY136" s="41"/>
      <c r="QQZ136" s="41"/>
      <c r="QRA136" s="41"/>
      <c r="QRB136" s="41"/>
      <c r="QRC136" s="41"/>
      <c r="QRD136" s="41"/>
      <c r="QRE136" s="41"/>
      <c r="QRF136" s="41"/>
      <c r="QRG136" s="41"/>
      <c r="QRH136" s="41"/>
      <c r="QRI136" s="41"/>
      <c r="QRJ136" s="41"/>
      <c r="QRK136" s="41"/>
      <c r="QRL136" s="41"/>
      <c r="QRM136" s="41"/>
      <c r="QRN136" s="41"/>
      <c r="QRO136" s="41"/>
      <c r="QRP136" s="41"/>
      <c r="QRQ136" s="41"/>
      <c r="QRR136" s="41"/>
      <c r="QRS136" s="41"/>
      <c r="QRT136" s="41"/>
      <c r="QRU136" s="41"/>
      <c r="QRV136" s="41"/>
      <c r="QRW136" s="41"/>
      <c r="QRX136" s="41"/>
      <c r="QRY136" s="41"/>
      <c r="QRZ136" s="41"/>
      <c r="QSA136" s="41"/>
      <c r="QSB136" s="41"/>
      <c r="QSC136" s="41"/>
      <c r="QSD136" s="41"/>
      <c r="QSE136" s="41"/>
      <c r="QSF136" s="41"/>
      <c r="QSG136" s="41"/>
      <c r="QSH136" s="41"/>
      <c r="QSI136" s="41"/>
      <c r="QSJ136" s="41"/>
      <c r="QSK136" s="41"/>
      <c r="QSL136" s="41"/>
      <c r="QSM136" s="41"/>
      <c r="QSN136" s="41"/>
      <c r="QSO136" s="41"/>
      <c r="QSP136" s="41"/>
      <c r="QSQ136" s="41"/>
      <c r="QSR136" s="41"/>
      <c r="QSS136" s="41"/>
      <c r="QST136" s="41"/>
      <c r="QSU136" s="41"/>
      <c r="QSV136" s="41"/>
      <c r="QSW136" s="41"/>
      <c r="QSX136" s="41"/>
      <c r="QSY136" s="41"/>
      <c r="QSZ136" s="41"/>
      <c r="QTA136" s="41"/>
      <c r="QTB136" s="41"/>
      <c r="QTC136" s="41"/>
      <c r="QTD136" s="41"/>
      <c r="QTE136" s="41"/>
      <c r="QTF136" s="41"/>
      <c r="QTG136" s="41"/>
      <c r="QTH136" s="41"/>
      <c r="QTI136" s="41"/>
      <c r="QTP136" s="41"/>
      <c r="QTQ136" s="41"/>
      <c r="QTR136" s="41"/>
      <c r="QTS136" s="41"/>
      <c r="QTT136" s="41"/>
      <c r="QTU136" s="41"/>
      <c r="QTV136" s="41"/>
      <c r="QTW136" s="41"/>
      <c r="QTX136" s="41"/>
      <c r="QTY136" s="41"/>
      <c r="QTZ136" s="41"/>
      <c r="QUA136" s="41"/>
      <c r="QUB136" s="41"/>
      <c r="QUC136" s="41"/>
      <c r="QUD136" s="41"/>
      <c r="QUE136" s="41"/>
      <c r="QUF136" s="41"/>
      <c r="QUG136" s="41"/>
      <c r="QUH136" s="41"/>
      <c r="QUI136" s="41"/>
      <c r="QUJ136" s="41"/>
      <c r="QUK136" s="41"/>
      <c r="QUL136" s="41"/>
      <c r="QUM136" s="41"/>
      <c r="QUN136" s="41"/>
      <c r="QUO136" s="41"/>
      <c r="QUP136" s="41"/>
      <c r="QUQ136" s="41"/>
      <c r="QUR136" s="41"/>
      <c r="QUS136" s="41"/>
      <c r="QUT136" s="41"/>
      <c r="QUU136" s="41"/>
      <c r="QUV136" s="41"/>
      <c r="QUW136" s="41"/>
      <c r="QUX136" s="41"/>
      <c r="QUY136" s="41"/>
      <c r="QUZ136" s="41"/>
      <c r="QVA136" s="41"/>
      <c r="QVB136" s="41"/>
      <c r="QVC136" s="41"/>
      <c r="QVD136" s="41"/>
      <c r="QVE136" s="41"/>
      <c r="QVF136" s="41"/>
      <c r="QVG136" s="41"/>
      <c r="QVH136" s="41"/>
      <c r="QVI136" s="41"/>
      <c r="QVJ136" s="41"/>
      <c r="QVK136" s="41"/>
      <c r="QVL136" s="41"/>
      <c r="QVM136" s="41"/>
      <c r="QVN136" s="41"/>
      <c r="QVO136" s="41"/>
      <c r="QVP136" s="41"/>
      <c r="QVQ136" s="41"/>
      <c r="QVR136" s="41"/>
      <c r="QVS136" s="41"/>
      <c r="QVT136" s="41"/>
      <c r="QVU136" s="41"/>
      <c r="QVV136" s="41"/>
      <c r="QVW136" s="41"/>
      <c r="QVX136" s="41"/>
      <c r="QVY136" s="41"/>
      <c r="QVZ136" s="41"/>
      <c r="QWA136" s="41"/>
      <c r="QWB136" s="41"/>
      <c r="QWC136" s="41"/>
      <c r="QWD136" s="41"/>
      <c r="QWE136" s="41"/>
      <c r="QWF136" s="41"/>
      <c r="QWG136" s="41"/>
      <c r="QWH136" s="41"/>
      <c r="QWI136" s="41"/>
      <c r="QWJ136" s="41"/>
      <c r="QWK136" s="41"/>
      <c r="QWL136" s="41"/>
      <c r="QWM136" s="41"/>
      <c r="QWN136" s="41"/>
      <c r="QWO136" s="41"/>
      <c r="QWP136" s="41"/>
      <c r="QWQ136" s="41"/>
      <c r="QWR136" s="41"/>
      <c r="QWS136" s="41"/>
      <c r="QWT136" s="41"/>
      <c r="QWU136" s="41"/>
      <c r="QWV136" s="41"/>
      <c r="QWW136" s="41"/>
      <c r="QWX136" s="41"/>
      <c r="QWY136" s="41"/>
      <c r="QWZ136" s="41"/>
      <c r="QXA136" s="41"/>
      <c r="QXB136" s="41"/>
      <c r="QXC136" s="41"/>
      <c r="QXD136" s="41"/>
      <c r="QXE136" s="41"/>
      <c r="QXF136" s="41"/>
      <c r="QXG136" s="41"/>
      <c r="QXH136" s="41"/>
      <c r="QXI136" s="41"/>
      <c r="QXJ136" s="41"/>
      <c r="QXK136" s="41"/>
      <c r="QXL136" s="41"/>
      <c r="QXM136" s="41"/>
      <c r="QXN136" s="41"/>
      <c r="QXO136" s="41"/>
      <c r="QXP136" s="41"/>
      <c r="QXQ136" s="41"/>
      <c r="QXR136" s="41"/>
      <c r="QXS136" s="41"/>
      <c r="QXT136" s="41"/>
      <c r="QXU136" s="41"/>
      <c r="QXV136" s="41"/>
      <c r="QXW136" s="41"/>
      <c r="QXX136" s="41"/>
      <c r="QXY136" s="41"/>
      <c r="QXZ136" s="41"/>
      <c r="QYA136" s="41"/>
      <c r="QYB136" s="41"/>
      <c r="QYC136" s="41"/>
      <c r="QYD136" s="41"/>
      <c r="QYE136" s="41"/>
      <c r="QYF136" s="41"/>
      <c r="QYG136" s="41"/>
      <c r="QYH136" s="41"/>
      <c r="QYI136" s="41"/>
      <c r="QYJ136" s="41"/>
      <c r="QYK136" s="41"/>
      <c r="QYL136" s="41"/>
      <c r="QYM136" s="41"/>
      <c r="QYN136" s="41"/>
      <c r="QYO136" s="41"/>
      <c r="QYP136" s="41"/>
      <c r="QYQ136" s="41"/>
      <c r="QYR136" s="41"/>
      <c r="QYS136" s="41"/>
      <c r="QYT136" s="41"/>
      <c r="QYU136" s="41"/>
      <c r="QYV136" s="41"/>
      <c r="QYW136" s="41"/>
      <c r="QYX136" s="41"/>
      <c r="QYY136" s="41"/>
      <c r="QYZ136" s="41"/>
      <c r="QZA136" s="41"/>
      <c r="QZB136" s="41"/>
      <c r="QZC136" s="41"/>
      <c r="QZD136" s="41"/>
      <c r="QZE136" s="41"/>
      <c r="QZF136" s="41"/>
      <c r="QZG136" s="41"/>
      <c r="QZH136" s="41"/>
      <c r="QZI136" s="41"/>
      <c r="QZJ136" s="41"/>
      <c r="QZK136" s="41"/>
      <c r="QZL136" s="41"/>
      <c r="QZM136" s="41"/>
      <c r="QZN136" s="41"/>
      <c r="QZO136" s="41"/>
      <c r="QZP136" s="41"/>
      <c r="QZQ136" s="41"/>
      <c r="QZR136" s="41"/>
      <c r="QZS136" s="41"/>
      <c r="QZT136" s="41"/>
      <c r="QZU136" s="41"/>
      <c r="QZV136" s="41"/>
      <c r="QZW136" s="41"/>
      <c r="QZX136" s="41"/>
      <c r="QZY136" s="41"/>
      <c r="QZZ136" s="41"/>
      <c r="RAA136" s="41"/>
      <c r="RAB136" s="41"/>
      <c r="RAC136" s="41"/>
      <c r="RAD136" s="41"/>
      <c r="RAE136" s="41"/>
      <c r="RAF136" s="41"/>
      <c r="RAG136" s="41"/>
      <c r="RAH136" s="41"/>
      <c r="RAI136" s="41"/>
      <c r="RAJ136" s="41"/>
      <c r="RAK136" s="41"/>
      <c r="RAL136" s="41"/>
      <c r="RAM136" s="41"/>
      <c r="RAN136" s="41"/>
      <c r="RAO136" s="41"/>
      <c r="RAP136" s="41"/>
      <c r="RAQ136" s="41"/>
      <c r="RAR136" s="41"/>
      <c r="RAS136" s="41"/>
      <c r="RAT136" s="41"/>
      <c r="RAU136" s="41"/>
      <c r="RAV136" s="41"/>
      <c r="RAW136" s="41"/>
      <c r="RAX136" s="41"/>
      <c r="RAY136" s="41"/>
      <c r="RAZ136" s="41"/>
      <c r="RBA136" s="41"/>
      <c r="RBB136" s="41"/>
      <c r="RBC136" s="41"/>
      <c r="RBD136" s="41"/>
      <c r="RBE136" s="41"/>
      <c r="RBF136" s="41"/>
      <c r="RBG136" s="41"/>
      <c r="RBH136" s="41"/>
      <c r="RBI136" s="41"/>
      <c r="RBJ136" s="41"/>
      <c r="RBK136" s="41"/>
      <c r="RBL136" s="41"/>
      <c r="RBM136" s="41"/>
      <c r="RBN136" s="41"/>
      <c r="RBO136" s="41"/>
      <c r="RBP136" s="41"/>
      <c r="RBQ136" s="41"/>
      <c r="RBR136" s="41"/>
      <c r="RBS136" s="41"/>
      <c r="RBT136" s="41"/>
      <c r="RBU136" s="41"/>
      <c r="RBV136" s="41"/>
      <c r="RBW136" s="41"/>
      <c r="RBX136" s="41"/>
      <c r="RBY136" s="41"/>
      <c r="RBZ136" s="41"/>
      <c r="RCA136" s="41"/>
      <c r="RCB136" s="41"/>
      <c r="RCC136" s="41"/>
      <c r="RCD136" s="41"/>
      <c r="RCE136" s="41"/>
      <c r="RCF136" s="41"/>
      <c r="RCG136" s="41"/>
      <c r="RCH136" s="41"/>
      <c r="RCI136" s="41"/>
      <c r="RCJ136" s="41"/>
      <c r="RCK136" s="41"/>
      <c r="RCL136" s="41"/>
      <c r="RCM136" s="41"/>
      <c r="RCN136" s="41"/>
      <c r="RCO136" s="41"/>
      <c r="RCP136" s="41"/>
      <c r="RCQ136" s="41"/>
      <c r="RCR136" s="41"/>
      <c r="RCS136" s="41"/>
      <c r="RCT136" s="41"/>
      <c r="RCU136" s="41"/>
      <c r="RCV136" s="41"/>
      <c r="RCW136" s="41"/>
      <c r="RCX136" s="41"/>
      <c r="RCY136" s="41"/>
      <c r="RCZ136" s="41"/>
      <c r="RDA136" s="41"/>
      <c r="RDB136" s="41"/>
      <c r="RDC136" s="41"/>
      <c r="RDD136" s="41"/>
      <c r="RDE136" s="41"/>
      <c r="RDL136" s="41"/>
      <c r="RDM136" s="41"/>
      <c r="RDN136" s="41"/>
      <c r="RDO136" s="41"/>
      <c r="RDP136" s="41"/>
      <c r="RDQ136" s="41"/>
      <c r="RDR136" s="41"/>
      <c r="RDS136" s="41"/>
      <c r="RDT136" s="41"/>
      <c r="RDU136" s="41"/>
      <c r="RDV136" s="41"/>
      <c r="RDW136" s="41"/>
      <c r="RDX136" s="41"/>
      <c r="RDY136" s="41"/>
      <c r="RDZ136" s="41"/>
      <c r="REA136" s="41"/>
      <c r="REB136" s="41"/>
      <c r="REC136" s="41"/>
      <c r="RED136" s="41"/>
      <c r="REE136" s="41"/>
      <c r="REF136" s="41"/>
      <c r="REG136" s="41"/>
      <c r="REH136" s="41"/>
      <c r="REI136" s="41"/>
      <c r="REJ136" s="41"/>
      <c r="REK136" s="41"/>
      <c r="REL136" s="41"/>
      <c r="REM136" s="41"/>
      <c r="REN136" s="41"/>
      <c r="REO136" s="41"/>
      <c r="REP136" s="41"/>
      <c r="REQ136" s="41"/>
      <c r="RER136" s="41"/>
      <c r="RES136" s="41"/>
      <c r="RET136" s="41"/>
      <c r="REU136" s="41"/>
      <c r="REV136" s="41"/>
      <c r="REW136" s="41"/>
      <c r="REX136" s="41"/>
      <c r="REY136" s="41"/>
      <c r="REZ136" s="41"/>
      <c r="RFA136" s="41"/>
      <c r="RFB136" s="41"/>
      <c r="RFC136" s="41"/>
      <c r="RFD136" s="41"/>
      <c r="RFE136" s="41"/>
      <c r="RFF136" s="41"/>
      <c r="RFG136" s="41"/>
      <c r="RFH136" s="41"/>
      <c r="RFI136" s="41"/>
      <c r="RFJ136" s="41"/>
      <c r="RFK136" s="41"/>
      <c r="RFL136" s="41"/>
      <c r="RFM136" s="41"/>
      <c r="RFN136" s="41"/>
      <c r="RFO136" s="41"/>
      <c r="RFP136" s="41"/>
      <c r="RFQ136" s="41"/>
      <c r="RFR136" s="41"/>
      <c r="RFS136" s="41"/>
      <c r="RFT136" s="41"/>
      <c r="RFU136" s="41"/>
      <c r="RFV136" s="41"/>
      <c r="RFW136" s="41"/>
      <c r="RFX136" s="41"/>
      <c r="RFY136" s="41"/>
      <c r="RFZ136" s="41"/>
      <c r="RGA136" s="41"/>
      <c r="RGB136" s="41"/>
      <c r="RGC136" s="41"/>
      <c r="RGD136" s="41"/>
      <c r="RGE136" s="41"/>
      <c r="RGF136" s="41"/>
      <c r="RGG136" s="41"/>
      <c r="RGH136" s="41"/>
      <c r="RGI136" s="41"/>
      <c r="RGJ136" s="41"/>
      <c r="RGK136" s="41"/>
      <c r="RGL136" s="41"/>
      <c r="RGM136" s="41"/>
      <c r="RGN136" s="41"/>
      <c r="RGO136" s="41"/>
      <c r="RGP136" s="41"/>
      <c r="RGQ136" s="41"/>
      <c r="RGR136" s="41"/>
      <c r="RGS136" s="41"/>
      <c r="RGT136" s="41"/>
      <c r="RGU136" s="41"/>
      <c r="RGV136" s="41"/>
      <c r="RGW136" s="41"/>
      <c r="RGX136" s="41"/>
      <c r="RGY136" s="41"/>
      <c r="RGZ136" s="41"/>
      <c r="RHA136" s="41"/>
      <c r="RHB136" s="41"/>
      <c r="RHC136" s="41"/>
      <c r="RHD136" s="41"/>
      <c r="RHE136" s="41"/>
      <c r="RHF136" s="41"/>
      <c r="RHG136" s="41"/>
      <c r="RHH136" s="41"/>
      <c r="RHI136" s="41"/>
      <c r="RHJ136" s="41"/>
      <c r="RHK136" s="41"/>
      <c r="RHL136" s="41"/>
      <c r="RHM136" s="41"/>
      <c r="RHN136" s="41"/>
      <c r="RHO136" s="41"/>
      <c r="RHP136" s="41"/>
      <c r="RHQ136" s="41"/>
      <c r="RHR136" s="41"/>
      <c r="RHS136" s="41"/>
      <c r="RHT136" s="41"/>
      <c r="RHU136" s="41"/>
      <c r="RHV136" s="41"/>
      <c r="RHW136" s="41"/>
      <c r="RHX136" s="41"/>
      <c r="RHY136" s="41"/>
      <c r="RHZ136" s="41"/>
      <c r="RIA136" s="41"/>
      <c r="RIB136" s="41"/>
      <c r="RIC136" s="41"/>
      <c r="RID136" s="41"/>
      <c r="RIE136" s="41"/>
      <c r="RIF136" s="41"/>
      <c r="RIG136" s="41"/>
      <c r="RIH136" s="41"/>
      <c r="RII136" s="41"/>
      <c r="RIJ136" s="41"/>
      <c r="RIK136" s="41"/>
      <c r="RIL136" s="41"/>
      <c r="RIM136" s="41"/>
      <c r="RIN136" s="41"/>
      <c r="RIO136" s="41"/>
      <c r="RIP136" s="41"/>
      <c r="RIQ136" s="41"/>
      <c r="RIR136" s="41"/>
      <c r="RIS136" s="41"/>
      <c r="RIT136" s="41"/>
      <c r="RIU136" s="41"/>
      <c r="RIV136" s="41"/>
      <c r="RIW136" s="41"/>
      <c r="RIX136" s="41"/>
      <c r="RIY136" s="41"/>
      <c r="RIZ136" s="41"/>
      <c r="RJA136" s="41"/>
      <c r="RJB136" s="41"/>
      <c r="RJC136" s="41"/>
      <c r="RJD136" s="41"/>
      <c r="RJE136" s="41"/>
      <c r="RJF136" s="41"/>
      <c r="RJG136" s="41"/>
      <c r="RJH136" s="41"/>
      <c r="RJI136" s="41"/>
      <c r="RJJ136" s="41"/>
      <c r="RJK136" s="41"/>
      <c r="RJL136" s="41"/>
      <c r="RJM136" s="41"/>
      <c r="RJN136" s="41"/>
      <c r="RJO136" s="41"/>
      <c r="RJP136" s="41"/>
      <c r="RJQ136" s="41"/>
      <c r="RJR136" s="41"/>
      <c r="RJS136" s="41"/>
      <c r="RJT136" s="41"/>
      <c r="RJU136" s="41"/>
      <c r="RJV136" s="41"/>
      <c r="RJW136" s="41"/>
      <c r="RJX136" s="41"/>
      <c r="RJY136" s="41"/>
      <c r="RJZ136" s="41"/>
      <c r="RKA136" s="41"/>
      <c r="RKB136" s="41"/>
      <c r="RKC136" s="41"/>
      <c r="RKD136" s="41"/>
      <c r="RKE136" s="41"/>
      <c r="RKF136" s="41"/>
      <c r="RKG136" s="41"/>
      <c r="RKH136" s="41"/>
      <c r="RKI136" s="41"/>
      <c r="RKJ136" s="41"/>
      <c r="RKK136" s="41"/>
      <c r="RKL136" s="41"/>
      <c r="RKM136" s="41"/>
      <c r="RKN136" s="41"/>
      <c r="RKO136" s="41"/>
      <c r="RKP136" s="41"/>
      <c r="RKQ136" s="41"/>
      <c r="RKR136" s="41"/>
      <c r="RKS136" s="41"/>
      <c r="RKT136" s="41"/>
      <c r="RKU136" s="41"/>
      <c r="RKV136" s="41"/>
      <c r="RKW136" s="41"/>
      <c r="RKX136" s="41"/>
      <c r="RKY136" s="41"/>
      <c r="RKZ136" s="41"/>
      <c r="RLA136" s="41"/>
      <c r="RLB136" s="41"/>
      <c r="RLC136" s="41"/>
      <c r="RLD136" s="41"/>
      <c r="RLE136" s="41"/>
      <c r="RLF136" s="41"/>
      <c r="RLG136" s="41"/>
      <c r="RLH136" s="41"/>
      <c r="RLI136" s="41"/>
      <c r="RLJ136" s="41"/>
      <c r="RLK136" s="41"/>
      <c r="RLL136" s="41"/>
      <c r="RLM136" s="41"/>
      <c r="RLN136" s="41"/>
      <c r="RLO136" s="41"/>
      <c r="RLP136" s="41"/>
      <c r="RLQ136" s="41"/>
      <c r="RLR136" s="41"/>
      <c r="RLS136" s="41"/>
      <c r="RLT136" s="41"/>
      <c r="RLU136" s="41"/>
      <c r="RLV136" s="41"/>
      <c r="RLW136" s="41"/>
      <c r="RLX136" s="41"/>
      <c r="RLY136" s="41"/>
      <c r="RLZ136" s="41"/>
      <c r="RMA136" s="41"/>
      <c r="RMB136" s="41"/>
      <c r="RMC136" s="41"/>
      <c r="RMD136" s="41"/>
      <c r="RME136" s="41"/>
      <c r="RMF136" s="41"/>
      <c r="RMG136" s="41"/>
      <c r="RMH136" s="41"/>
      <c r="RMI136" s="41"/>
      <c r="RMJ136" s="41"/>
      <c r="RMK136" s="41"/>
      <c r="RML136" s="41"/>
      <c r="RMM136" s="41"/>
      <c r="RMN136" s="41"/>
      <c r="RMO136" s="41"/>
      <c r="RMP136" s="41"/>
      <c r="RMQ136" s="41"/>
      <c r="RMR136" s="41"/>
      <c r="RMS136" s="41"/>
      <c r="RMT136" s="41"/>
      <c r="RMU136" s="41"/>
      <c r="RMV136" s="41"/>
      <c r="RMW136" s="41"/>
      <c r="RMX136" s="41"/>
      <c r="RMY136" s="41"/>
      <c r="RMZ136" s="41"/>
      <c r="RNA136" s="41"/>
      <c r="RNH136" s="41"/>
      <c r="RNI136" s="41"/>
      <c r="RNJ136" s="41"/>
      <c r="RNK136" s="41"/>
      <c r="RNL136" s="41"/>
      <c r="RNM136" s="41"/>
      <c r="RNN136" s="41"/>
      <c r="RNO136" s="41"/>
      <c r="RNP136" s="41"/>
      <c r="RNQ136" s="41"/>
      <c r="RNR136" s="41"/>
      <c r="RNS136" s="41"/>
      <c r="RNT136" s="41"/>
      <c r="RNU136" s="41"/>
      <c r="RNV136" s="41"/>
      <c r="RNW136" s="41"/>
      <c r="RNX136" s="41"/>
      <c r="RNY136" s="41"/>
      <c r="RNZ136" s="41"/>
      <c r="ROA136" s="41"/>
      <c r="ROB136" s="41"/>
      <c r="ROC136" s="41"/>
      <c r="ROD136" s="41"/>
      <c r="ROE136" s="41"/>
      <c r="ROF136" s="41"/>
      <c r="ROG136" s="41"/>
      <c r="ROH136" s="41"/>
      <c r="ROI136" s="41"/>
      <c r="ROJ136" s="41"/>
      <c r="ROK136" s="41"/>
      <c r="ROL136" s="41"/>
      <c r="ROM136" s="41"/>
      <c r="RON136" s="41"/>
      <c r="ROO136" s="41"/>
      <c r="ROP136" s="41"/>
      <c r="ROQ136" s="41"/>
      <c r="ROR136" s="41"/>
      <c r="ROS136" s="41"/>
      <c r="ROT136" s="41"/>
      <c r="ROU136" s="41"/>
      <c r="ROV136" s="41"/>
      <c r="ROW136" s="41"/>
      <c r="ROX136" s="41"/>
      <c r="ROY136" s="41"/>
      <c r="ROZ136" s="41"/>
      <c r="RPA136" s="41"/>
      <c r="RPB136" s="41"/>
      <c r="RPC136" s="41"/>
      <c r="RPD136" s="41"/>
      <c r="RPE136" s="41"/>
      <c r="RPF136" s="41"/>
      <c r="RPG136" s="41"/>
      <c r="RPH136" s="41"/>
      <c r="RPI136" s="41"/>
      <c r="RPJ136" s="41"/>
      <c r="RPK136" s="41"/>
      <c r="RPL136" s="41"/>
      <c r="RPM136" s="41"/>
      <c r="RPN136" s="41"/>
      <c r="RPO136" s="41"/>
      <c r="RPP136" s="41"/>
      <c r="RPQ136" s="41"/>
      <c r="RPR136" s="41"/>
      <c r="RPS136" s="41"/>
      <c r="RPT136" s="41"/>
      <c r="RPU136" s="41"/>
      <c r="RPV136" s="41"/>
      <c r="RPW136" s="41"/>
      <c r="RPX136" s="41"/>
      <c r="RPY136" s="41"/>
      <c r="RPZ136" s="41"/>
      <c r="RQA136" s="41"/>
      <c r="RQB136" s="41"/>
      <c r="RQC136" s="41"/>
      <c r="RQD136" s="41"/>
      <c r="RQE136" s="41"/>
      <c r="RQF136" s="41"/>
      <c r="RQG136" s="41"/>
      <c r="RQH136" s="41"/>
      <c r="RQI136" s="41"/>
      <c r="RQJ136" s="41"/>
      <c r="RQK136" s="41"/>
      <c r="RQL136" s="41"/>
      <c r="RQM136" s="41"/>
      <c r="RQN136" s="41"/>
      <c r="RQO136" s="41"/>
      <c r="RQP136" s="41"/>
      <c r="RQQ136" s="41"/>
      <c r="RQR136" s="41"/>
      <c r="RQS136" s="41"/>
      <c r="RQT136" s="41"/>
      <c r="RQU136" s="41"/>
      <c r="RQV136" s="41"/>
      <c r="RQW136" s="41"/>
      <c r="RQX136" s="41"/>
      <c r="RQY136" s="41"/>
      <c r="RQZ136" s="41"/>
      <c r="RRA136" s="41"/>
      <c r="RRB136" s="41"/>
      <c r="RRC136" s="41"/>
      <c r="RRD136" s="41"/>
      <c r="RRE136" s="41"/>
      <c r="RRF136" s="41"/>
      <c r="RRG136" s="41"/>
      <c r="RRH136" s="41"/>
      <c r="RRI136" s="41"/>
      <c r="RRJ136" s="41"/>
      <c r="RRK136" s="41"/>
      <c r="RRL136" s="41"/>
      <c r="RRM136" s="41"/>
      <c r="RRN136" s="41"/>
      <c r="RRO136" s="41"/>
      <c r="RRP136" s="41"/>
      <c r="RRQ136" s="41"/>
      <c r="RRR136" s="41"/>
      <c r="RRS136" s="41"/>
      <c r="RRT136" s="41"/>
      <c r="RRU136" s="41"/>
      <c r="RRV136" s="41"/>
      <c r="RRW136" s="41"/>
      <c r="RRX136" s="41"/>
      <c r="RRY136" s="41"/>
      <c r="RRZ136" s="41"/>
      <c r="RSA136" s="41"/>
      <c r="RSB136" s="41"/>
      <c r="RSC136" s="41"/>
      <c r="RSD136" s="41"/>
      <c r="RSE136" s="41"/>
      <c r="RSF136" s="41"/>
      <c r="RSG136" s="41"/>
      <c r="RSH136" s="41"/>
      <c r="RSI136" s="41"/>
      <c r="RSJ136" s="41"/>
      <c r="RSK136" s="41"/>
      <c r="RSL136" s="41"/>
      <c r="RSM136" s="41"/>
      <c r="RSN136" s="41"/>
      <c r="RSO136" s="41"/>
      <c r="RSP136" s="41"/>
      <c r="RSQ136" s="41"/>
      <c r="RSR136" s="41"/>
      <c r="RSS136" s="41"/>
      <c r="RST136" s="41"/>
      <c r="RSU136" s="41"/>
      <c r="RSV136" s="41"/>
      <c r="RSW136" s="41"/>
      <c r="RSX136" s="41"/>
      <c r="RSY136" s="41"/>
      <c r="RSZ136" s="41"/>
      <c r="RTA136" s="41"/>
      <c r="RTB136" s="41"/>
      <c r="RTC136" s="41"/>
      <c r="RTD136" s="41"/>
      <c r="RTE136" s="41"/>
      <c r="RTF136" s="41"/>
      <c r="RTG136" s="41"/>
      <c r="RTH136" s="41"/>
      <c r="RTI136" s="41"/>
      <c r="RTJ136" s="41"/>
      <c r="RTK136" s="41"/>
      <c r="RTL136" s="41"/>
      <c r="RTM136" s="41"/>
      <c r="RTN136" s="41"/>
      <c r="RTO136" s="41"/>
      <c r="RTP136" s="41"/>
      <c r="RTQ136" s="41"/>
      <c r="RTR136" s="41"/>
      <c r="RTS136" s="41"/>
      <c r="RTT136" s="41"/>
      <c r="RTU136" s="41"/>
      <c r="RTV136" s="41"/>
      <c r="RTW136" s="41"/>
      <c r="RTX136" s="41"/>
      <c r="RTY136" s="41"/>
      <c r="RTZ136" s="41"/>
      <c r="RUA136" s="41"/>
      <c r="RUB136" s="41"/>
      <c r="RUC136" s="41"/>
      <c r="RUD136" s="41"/>
      <c r="RUE136" s="41"/>
      <c r="RUF136" s="41"/>
      <c r="RUG136" s="41"/>
      <c r="RUH136" s="41"/>
      <c r="RUI136" s="41"/>
      <c r="RUJ136" s="41"/>
      <c r="RUK136" s="41"/>
      <c r="RUL136" s="41"/>
      <c r="RUM136" s="41"/>
      <c r="RUN136" s="41"/>
      <c r="RUO136" s="41"/>
      <c r="RUP136" s="41"/>
      <c r="RUQ136" s="41"/>
      <c r="RUR136" s="41"/>
      <c r="RUS136" s="41"/>
      <c r="RUT136" s="41"/>
      <c r="RUU136" s="41"/>
      <c r="RUV136" s="41"/>
      <c r="RUW136" s="41"/>
      <c r="RUX136" s="41"/>
      <c r="RUY136" s="41"/>
      <c r="RUZ136" s="41"/>
      <c r="RVA136" s="41"/>
      <c r="RVB136" s="41"/>
      <c r="RVC136" s="41"/>
      <c r="RVD136" s="41"/>
      <c r="RVE136" s="41"/>
      <c r="RVF136" s="41"/>
      <c r="RVG136" s="41"/>
      <c r="RVH136" s="41"/>
      <c r="RVI136" s="41"/>
      <c r="RVJ136" s="41"/>
      <c r="RVK136" s="41"/>
      <c r="RVL136" s="41"/>
      <c r="RVM136" s="41"/>
      <c r="RVN136" s="41"/>
      <c r="RVO136" s="41"/>
      <c r="RVP136" s="41"/>
      <c r="RVQ136" s="41"/>
      <c r="RVR136" s="41"/>
      <c r="RVS136" s="41"/>
      <c r="RVT136" s="41"/>
      <c r="RVU136" s="41"/>
      <c r="RVV136" s="41"/>
      <c r="RVW136" s="41"/>
      <c r="RVX136" s="41"/>
      <c r="RVY136" s="41"/>
      <c r="RVZ136" s="41"/>
      <c r="RWA136" s="41"/>
      <c r="RWB136" s="41"/>
      <c r="RWC136" s="41"/>
      <c r="RWD136" s="41"/>
      <c r="RWE136" s="41"/>
      <c r="RWF136" s="41"/>
      <c r="RWG136" s="41"/>
      <c r="RWH136" s="41"/>
      <c r="RWI136" s="41"/>
      <c r="RWJ136" s="41"/>
      <c r="RWK136" s="41"/>
      <c r="RWL136" s="41"/>
      <c r="RWM136" s="41"/>
      <c r="RWN136" s="41"/>
      <c r="RWO136" s="41"/>
      <c r="RWP136" s="41"/>
      <c r="RWQ136" s="41"/>
      <c r="RWR136" s="41"/>
      <c r="RWS136" s="41"/>
      <c r="RWT136" s="41"/>
      <c r="RWU136" s="41"/>
      <c r="RWV136" s="41"/>
      <c r="RWW136" s="41"/>
      <c r="RXD136" s="41"/>
      <c r="RXE136" s="41"/>
      <c r="RXF136" s="41"/>
      <c r="RXG136" s="41"/>
      <c r="RXH136" s="41"/>
      <c r="RXI136" s="41"/>
      <c r="RXJ136" s="41"/>
      <c r="RXK136" s="41"/>
      <c r="RXL136" s="41"/>
      <c r="RXM136" s="41"/>
      <c r="RXN136" s="41"/>
      <c r="RXO136" s="41"/>
      <c r="RXP136" s="41"/>
      <c r="RXQ136" s="41"/>
      <c r="RXR136" s="41"/>
      <c r="RXS136" s="41"/>
      <c r="RXT136" s="41"/>
      <c r="RXU136" s="41"/>
      <c r="RXV136" s="41"/>
      <c r="RXW136" s="41"/>
      <c r="RXX136" s="41"/>
      <c r="RXY136" s="41"/>
      <c r="RXZ136" s="41"/>
      <c r="RYA136" s="41"/>
      <c r="RYB136" s="41"/>
      <c r="RYC136" s="41"/>
      <c r="RYD136" s="41"/>
      <c r="RYE136" s="41"/>
      <c r="RYF136" s="41"/>
      <c r="RYG136" s="41"/>
      <c r="RYH136" s="41"/>
      <c r="RYI136" s="41"/>
      <c r="RYJ136" s="41"/>
      <c r="RYK136" s="41"/>
      <c r="RYL136" s="41"/>
      <c r="RYM136" s="41"/>
      <c r="RYN136" s="41"/>
      <c r="RYO136" s="41"/>
      <c r="RYP136" s="41"/>
      <c r="RYQ136" s="41"/>
      <c r="RYR136" s="41"/>
      <c r="RYS136" s="41"/>
      <c r="RYT136" s="41"/>
      <c r="RYU136" s="41"/>
      <c r="RYV136" s="41"/>
      <c r="RYW136" s="41"/>
      <c r="RYX136" s="41"/>
      <c r="RYY136" s="41"/>
      <c r="RYZ136" s="41"/>
      <c r="RZA136" s="41"/>
      <c r="RZB136" s="41"/>
      <c r="RZC136" s="41"/>
      <c r="RZD136" s="41"/>
      <c r="RZE136" s="41"/>
      <c r="RZF136" s="41"/>
      <c r="RZG136" s="41"/>
      <c r="RZH136" s="41"/>
      <c r="RZI136" s="41"/>
      <c r="RZJ136" s="41"/>
      <c r="RZK136" s="41"/>
      <c r="RZL136" s="41"/>
      <c r="RZM136" s="41"/>
      <c r="RZN136" s="41"/>
      <c r="RZO136" s="41"/>
      <c r="RZP136" s="41"/>
      <c r="RZQ136" s="41"/>
      <c r="RZR136" s="41"/>
      <c r="RZS136" s="41"/>
      <c r="RZT136" s="41"/>
      <c r="RZU136" s="41"/>
      <c r="RZV136" s="41"/>
      <c r="RZW136" s="41"/>
      <c r="RZX136" s="41"/>
      <c r="RZY136" s="41"/>
      <c r="RZZ136" s="41"/>
      <c r="SAA136" s="41"/>
      <c r="SAB136" s="41"/>
      <c r="SAC136" s="41"/>
      <c r="SAD136" s="41"/>
      <c r="SAE136" s="41"/>
      <c r="SAF136" s="41"/>
      <c r="SAG136" s="41"/>
      <c r="SAH136" s="41"/>
      <c r="SAI136" s="41"/>
      <c r="SAJ136" s="41"/>
      <c r="SAK136" s="41"/>
      <c r="SAL136" s="41"/>
      <c r="SAM136" s="41"/>
      <c r="SAN136" s="41"/>
      <c r="SAO136" s="41"/>
      <c r="SAP136" s="41"/>
      <c r="SAQ136" s="41"/>
      <c r="SAR136" s="41"/>
      <c r="SAS136" s="41"/>
      <c r="SAT136" s="41"/>
      <c r="SAU136" s="41"/>
      <c r="SAV136" s="41"/>
      <c r="SAW136" s="41"/>
      <c r="SAX136" s="41"/>
      <c r="SAY136" s="41"/>
      <c r="SAZ136" s="41"/>
      <c r="SBA136" s="41"/>
      <c r="SBB136" s="41"/>
      <c r="SBC136" s="41"/>
      <c r="SBD136" s="41"/>
      <c r="SBE136" s="41"/>
      <c r="SBF136" s="41"/>
      <c r="SBG136" s="41"/>
      <c r="SBH136" s="41"/>
      <c r="SBI136" s="41"/>
      <c r="SBJ136" s="41"/>
      <c r="SBK136" s="41"/>
      <c r="SBL136" s="41"/>
      <c r="SBM136" s="41"/>
      <c r="SBN136" s="41"/>
      <c r="SBO136" s="41"/>
      <c r="SBP136" s="41"/>
      <c r="SBQ136" s="41"/>
      <c r="SBR136" s="41"/>
      <c r="SBS136" s="41"/>
      <c r="SBT136" s="41"/>
      <c r="SBU136" s="41"/>
      <c r="SBV136" s="41"/>
      <c r="SBW136" s="41"/>
      <c r="SBX136" s="41"/>
      <c r="SBY136" s="41"/>
      <c r="SBZ136" s="41"/>
      <c r="SCA136" s="41"/>
      <c r="SCB136" s="41"/>
      <c r="SCC136" s="41"/>
      <c r="SCD136" s="41"/>
      <c r="SCE136" s="41"/>
      <c r="SCF136" s="41"/>
      <c r="SCG136" s="41"/>
      <c r="SCH136" s="41"/>
      <c r="SCI136" s="41"/>
      <c r="SCJ136" s="41"/>
      <c r="SCK136" s="41"/>
      <c r="SCL136" s="41"/>
      <c r="SCM136" s="41"/>
      <c r="SCN136" s="41"/>
      <c r="SCO136" s="41"/>
      <c r="SCP136" s="41"/>
      <c r="SCQ136" s="41"/>
      <c r="SCR136" s="41"/>
      <c r="SCS136" s="41"/>
      <c r="SCT136" s="41"/>
      <c r="SCU136" s="41"/>
      <c r="SCV136" s="41"/>
      <c r="SCW136" s="41"/>
      <c r="SCX136" s="41"/>
      <c r="SCY136" s="41"/>
      <c r="SCZ136" s="41"/>
      <c r="SDA136" s="41"/>
      <c r="SDB136" s="41"/>
      <c r="SDC136" s="41"/>
      <c r="SDD136" s="41"/>
      <c r="SDE136" s="41"/>
      <c r="SDF136" s="41"/>
      <c r="SDG136" s="41"/>
      <c r="SDH136" s="41"/>
      <c r="SDI136" s="41"/>
      <c r="SDJ136" s="41"/>
      <c r="SDK136" s="41"/>
      <c r="SDL136" s="41"/>
      <c r="SDM136" s="41"/>
      <c r="SDN136" s="41"/>
      <c r="SDO136" s="41"/>
      <c r="SDP136" s="41"/>
      <c r="SDQ136" s="41"/>
      <c r="SDR136" s="41"/>
      <c r="SDS136" s="41"/>
      <c r="SDT136" s="41"/>
      <c r="SDU136" s="41"/>
      <c r="SDV136" s="41"/>
      <c r="SDW136" s="41"/>
      <c r="SDX136" s="41"/>
      <c r="SDY136" s="41"/>
      <c r="SDZ136" s="41"/>
      <c r="SEA136" s="41"/>
      <c r="SEB136" s="41"/>
      <c r="SEC136" s="41"/>
      <c r="SED136" s="41"/>
      <c r="SEE136" s="41"/>
      <c r="SEF136" s="41"/>
      <c r="SEG136" s="41"/>
      <c r="SEH136" s="41"/>
      <c r="SEI136" s="41"/>
      <c r="SEJ136" s="41"/>
      <c r="SEK136" s="41"/>
      <c r="SEL136" s="41"/>
      <c r="SEM136" s="41"/>
      <c r="SEN136" s="41"/>
      <c r="SEO136" s="41"/>
      <c r="SEP136" s="41"/>
      <c r="SEQ136" s="41"/>
      <c r="SER136" s="41"/>
      <c r="SES136" s="41"/>
      <c r="SET136" s="41"/>
      <c r="SEU136" s="41"/>
      <c r="SEV136" s="41"/>
      <c r="SEW136" s="41"/>
      <c r="SEX136" s="41"/>
      <c r="SEY136" s="41"/>
      <c r="SEZ136" s="41"/>
      <c r="SFA136" s="41"/>
      <c r="SFB136" s="41"/>
      <c r="SFC136" s="41"/>
      <c r="SFD136" s="41"/>
      <c r="SFE136" s="41"/>
      <c r="SFF136" s="41"/>
      <c r="SFG136" s="41"/>
      <c r="SFH136" s="41"/>
      <c r="SFI136" s="41"/>
      <c r="SFJ136" s="41"/>
      <c r="SFK136" s="41"/>
      <c r="SFL136" s="41"/>
      <c r="SFM136" s="41"/>
      <c r="SFN136" s="41"/>
      <c r="SFO136" s="41"/>
      <c r="SFP136" s="41"/>
      <c r="SFQ136" s="41"/>
      <c r="SFR136" s="41"/>
      <c r="SFS136" s="41"/>
      <c r="SFT136" s="41"/>
      <c r="SFU136" s="41"/>
      <c r="SFV136" s="41"/>
      <c r="SFW136" s="41"/>
      <c r="SFX136" s="41"/>
      <c r="SFY136" s="41"/>
      <c r="SFZ136" s="41"/>
      <c r="SGA136" s="41"/>
      <c r="SGB136" s="41"/>
      <c r="SGC136" s="41"/>
      <c r="SGD136" s="41"/>
      <c r="SGE136" s="41"/>
      <c r="SGF136" s="41"/>
      <c r="SGG136" s="41"/>
      <c r="SGH136" s="41"/>
      <c r="SGI136" s="41"/>
      <c r="SGJ136" s="41"/>
      <c r="SGK136" s="41"/>
      <c r="SGL136" s="41"/>
      <c r="SGM136" s="41"/>
      <c r="SGN136" s="41"/>
      <c r="SGO136" s="41"/>
      <c r="SGP136" s="41"/>
      <c r="SGQ136" s="41"/>
      <c r="SGR136" s="41"/>
      <c r="SGS136" s="41"/>
      <c r="SGZ136" s="41"/>
      <c r="SHA136" s="41"/>
      <c r="SHB136" s="41"/>
      <c r="SHC136" s="41"/>
      <c r="SHD136" s="41"/>
      <c r="SHE136" s="41"/>
      <c r="SHF136" s="41"/>
      <c r="SHG136" s="41"/>
      <c r="SHH136" s="41"/>
      <c r="SHI136" s="41"/>
      <c r="SHJ136" s="41"/>
      <c r="SHK136" s="41"/>
      <c r="SHL136" s="41"/>
      <c r="SHM136" s="41"/>
      <c r="SHN136" s="41"/>
      <c r="SHO136" s="41"/>
      <c r="SHP136" s="41"/>
      <c r="SHQ136" s="41"/>
      <c r="SHR136" s="41"/>
      <c r="SHS136" s="41"/>
      <c r="SHT136" s="41"/>
      <c r="SHU136" s="41"/>
      <c r="SHV136" s="41"/>
      <c r="SHW136" s="41"/>
      <c r="SHX136" s="41"/>
      <c r="SHY136" s="41"/>
      <c r="SHZ136" s="41"/>
      <c r="SIA136" s="41"/>
      <c r="SIB136" s="41"/>
      <c r="SIC136" s="41"/>
      <c r="SID136" s="41"/>
      <c r="SIE136" s="41"/>
      <c r="SIF136" s="41"/>
      <c r="SIG136" s="41"/>
      <c r="SIH136" s="41"/>
      <c r="SII136" s="41"/>
      <c r="SIJ136" s="41"/>
      <c r="SIK136" s="41"/>
      <c r="SIL136" s="41"/>
      <c r="SIM136" s="41"/>
      <c r="SIN136" s="41"/>
      <c r="SIO136" s="41"/>
      <c r="SIP136" s="41"/>
      <c r="SIQ136" s="41"/>
      <c r="SIR136" s="41"/>
      <c r="SIS136" s="41"/>
      <c r="SIT136" s="41"/>
      <c r="SIU136" s="41"/>
      <c r="SIV136" s="41"/>
      <c r="SIW136" s="41"/>
      <c r="SIX136" s="41"/>
      <c r="SIY136" s="41"/>
      <c r="SIZ136" s="41"/>
      <c r="SJA136" s="41"/>
      <c r="SJB136" s="41"/>
      <c r="SJC136" s="41"/>
      <c r="SJD136" s="41"/>
      <c r="SJE136" s="41"/>
      <c r="SJF136" s="41"/>
      <c r="SJG136" s="41"/>
      <c r="SJH136" s="41"/>
      <c r="SJI136" s="41"/>
      <c r="SJJ136" s="41"/>
      <c r="SJK136" s="41"/>
      <c r="SJL136" s="41"/>
      <c r="SJM136" s="41"/>
      <c r="SJN136" s="41"/>
      <c r="SJO136" s="41"/>
      <c r="SJP136" s="41"/>
      <c r="SJQ136" s="41"/>
      <c r="SJR136" s="41"/>
      <c r="SJS136" s="41"/>
      <c r="SJT136" s="41"/>
      <c r="SJU136" s="41"/>
      <c r="SJV136" s="41"/>
      <c r="SJW136" s="41"/>
      <c r="SJX136" s="41"/>
      <c r="SJY136" s="41"/>
      <c r="SJZ136" s="41"/>
      <c r="SKA136" s="41"/>
      <c r="SKB136" s="41"/>
      <c r="SKC136" s="41"/>
      <c r="SKD136" s="41"/>
      <c r="SKE136" s="41"/>
      <c r="SKF136" s="41"/>
      <c r="SKG136" s="41"/>
      <c r="SKH136" s="41"/>
      <c r="SKI136" s="41"/>
      <c r="SKJ136" s="41"/>
      <c r="SKK136" s="41"/>
      <c r="SKL136" s="41"/>
      <c r="SKM136" s="41"/>
      <c r="SKN136" s="41"/>
      <c r="SKO136" s="41"/>
      <c r="SKP136" s="41"/>
      <c r="SKQ136" s="41"/>
      <c r="SKR136" s="41"/>
      <c r="SKS136" s="41"/>
      <c r="SKT136" s="41"/>
      <c r="SKU136" s="41"/>
      <c r="SKV136" s="41"/>
      <c r="SKW136" s="41"/>
      <c r="SKX136" s="41"/>
      <c r="SKY136" s="41"/>
      <c r="SKZ136" s="41"/>
      <c r="SLA136" s="41"/>
      <c r="SLB136" s="41"/>
      <c r="SLC136" s="41"/>
      <c r="SLD136" s="41"/>
      <c r="SLE136" s="41"/>
      <c r="SLF136" s="41"/>
      <c r="SLG136" s="41"/>
      <c r="SLH136" s="41"/>
      <c r="SLI136" s="41"/>
      <c r="SLJ136" s="41"/>
      <c r="SLK136" s="41"/>
      <c r="SLL136" s="41"/>
      <c r="SLM136" s="41"/>
      <c r="SLN136" s="41"/>
      <c r="SLO136" s="41"/>
      <c r="SLP136" s="41"/>
      <c r="SLQ136" s="41"/>
      <c r="SLR136" s="41"/>
      <c r="SLS136" s="41"/>
      <c r="SLT136" s="41"/>
      <c r="SLU136" s="41"/>
      <c r="SLV136" s="41"/>
      <c r="SLW136" s="41"/>
      <c r="SLX136" s="41"/>
      <c r="SLY136" s="41"/>
      <c r="SLZ136" s="41"/>
      <c r="SMA136" s="41"/>
      <c r="SMB136" s="41"/>
      <c r="SMC136" s="41"/>
      <c r="SMD136" s="41"/>
      <c r="SME136" s="41"/>
      <c r="SMF136" s="41"/>
      <c r="SMG136" s="41"/>
      <c r="SMH136" s="41"/>
      <c r="SMI136" s="41"/>
      <c r="SMJ136" s="41"/>
      <c r="SMK136" s="41"/>
      <c r="SML136" s="41"/>
      <c r="SMM136" s="41"/>
      <c r="SMN136" s="41"/>
      <c r="SMO136" s="41"/>
      <c r="SMP136" s="41"/>
      <c r="SMQ136" s="41"/>
      <c r="SMR136" s="41"/>
      <c r="SMS136" s="41"/>
      <c r="SMT136" s="41"/>
      <c r="SMU136" s="41"/>
      <c r="SMV136" s="41"/>
      <c r="SMW136" s="41"/>
      <c r="SMX136" s="41"/>
      <c r="SMY136" s="41"/>
      <c r="SMZ136" s="41"/>
      <c r="SNA136" s="41"/>
      <c r="SNB136" s="41"/>
      <c r="SNC136" s="41"/>
      <c r="SND136" s="41"/>
      <c r="SNE136" s="41"/>
      <c r="SNF136" s="41"/>
      <c r="SNG136" s="41"/>
      <c r="SNH136" s="41"/>
      <c r="SNI136" s="41"/>
      <c r="SNJ136" s="41"/>
      <c r="SNK136" s="41"/>
      <c r="SNL136" s="41"/>
      <c r="SNM136" s="41"/>
      <c r="SNN136" s="41"/>
      <c r="SNO136" s="41"/>
      <c r="SNP136" s="41"/>
      <c r="SNQ136" s="41"/>
      <c r="SNR136" s="41"/>
      <c r="SNS136" s="41"/>
      <c r="SNT136" s="41"/>
      <c r="SNU136" s="41"/>
      <c r="SNV136" s="41"/>
      <c r="SNW136" s="41"/>
      <c r="SNX136" s="41"/>
      <c r="SNY136" s="41"/>
      <c r="SNZ136" s="41"/>
      <c r="SOA136" s="41"/>
      <c r="SOB136" s="41"/>
      <c r="SOC136" s="41"/>
      <c r="SOD136" s="41"/>
      <c r="SOE136" s="41"/>
      <c r="SOF136" s="41"/>
      <c r="SOG136" s="41"/>
      <c r="SOH136" s="41"/>
      <c r="SOI136" s="41"/>
      <c r="SOJ136" s="41"/>
      <c r="SOK136" s="41"/>
      <c r="SOL136" s="41"/>
      <c r="SOM136" s="41"/>
      <c r="SON136" s="41"/>
      <c r="SOO136" s="41"/>
      <c r="SOP136" s="41"/>
      <c r="SOQ136" s="41"/>
      <c r="SOR136" s="41"/>
      <c r="SOS136" s="41"/>
      <c r="SOT136" s="41"/>
      <c r="SOU136" s="41"/>
      <c r="SOV136" s="41"/>
      <c r="SOW136" s="41"/>
      <c r="SOX136" s="41"/>
      <c r="SOY136" s="41"/>
      <c r="SOZ136" s="41"/>
      <c r="SPA136" s="41"/>
      <c r="SPB136" s="41"/>
      <c r="SPC136" s="41"/>
      <c r="SPD136" s="41"/>
      <c r="SPE136" s="41"/>
      <c r="SPF136" s="41"/>
      <c r="SPG136" s="41"/>
      <c r="SPH136" s="41"/>
      <c r="SPI136" s="41"/>
      <c r="SPJ136" s="41"/>
      <c r="SPK136" s="41"/>
      <c r="SPL136" s="41"/>
      <c r="SPM136" s="41"/>
      <c r="SPN136" s="41"/>
      <c r="SPO136" s="41"/>
      <c r="SPP136" s="41"/>
      <c r="SPQ136" s="41"/>
      <c r="SPR136" s="41"/>
      <c r="SPS136" s="41"/>
      <c r="SPT136" s="41"/>
      <c r="SPU136" s="41"/>
      <c r="SPV136" s="41"/>
      <c r="SPW136" s="41"/>
      <c r="SPX136" s="41"/>
      <c r="SPY136" s="41"/>
      <c r="SPZ136" s="41"/>
      <c r="SQA136" s="41"/>
      <c r="SQB136" s="41"/>
      <c r="SQC136" s="41"/>
      <c r="SQD136" s="41"/>
      <c r="SQE136" s="41"/>
      <c r="SQF136" s="41"/>
      <c r="SQG136" s="41"/>
      <c r="SQH136" s="41"/>
      <c r="SQI136" s="41"/>
      <c r="SQJ136" s="41"/>
      <c r="SQK136" s="41"/>
      <c r="SQL136" s="41"/>
      <c r="SQM136" s="41"/>
      <c r="SQN136" s="41"/>
      <c r="SQO136" s="41"/>
      <c r="SQV136" s="41"/>
      <c r="SQW136" s="41"/>
      <c r="SQX136" s="41"/>
      <c r="SQY136" s="41"/>
      <c r="SQZ136" s="41"/>
      <c r="SRA136" s="41"/>
      <c r="SRB136" s="41"/>
      <c r="SRC136" s="41"/>
      <c r="SRD136" s="41"/>
      <c r="SRE136" s="41"/>
      <c r="SRF136" s="41"/>
      <c r="SRG136" s="41"/>
      <c r="SRH136" s="41"/>
      <c r="SRI136" s="41"/>
      <c r="SRJ136" s="41"/>
      <c r="SRK136" s="41"/>
      <c r="SRL136" s="41"/>
      <c r="SRM136" s="41"/>
      <c r="SRN136" s="41"/>
      <c r="SRO136" s="41"/>
      <c r="SRP136" s="41"/>
      <c r="SRQ136" s="41"/>
      <c r="SRR136" s="41"/>
      <c r="SRS136" s="41"/>
      <c r="SRT136" s="41"/>
      <c r="SRU136" s="41"/>
      <c r="SRV136" s="41"/>
      <c r="SRW136" s="41"/>
      <c r="SRX136" s="41"/>
      <c r="SRY136" s="41"/>
      <c r="SRZ136" s="41"/>
      <c r="SSA136" s="41"/>
      <c r="SSB136" s="41"/>
      <c r="SSC136" s="41"/>
      <c r="SSD136" s="41"/>
      <c r="SSE136" s="41"/>
      <c r="SSF136" s="41"/>
      <c r="SSG136" s="41"/>
      <c r="SSH136" s="41"/>
      <c r="SSI136" s="41"/>
      <c r="SSJ136" s="41"/>
      <c r="SSK136" s="41"/>
      <c r="SSL136" s="41"/>
      <c r="SSM136" s="41"/>
      <c r="SSN136" s="41"/>
      <c r="SSO136" s="41"/>
      <c r="SSP136" s="41"/>
      <c r="SSQ136" s="41"/>
      <c r="SSR136" s="41"/>
      <c r="SSS136" s="41"/>
      <c r="SST136" s="41"/>
      <c r="SSU136" s="41"/>
      <c r="SSV136" s="41"/>
      <c r="SSW136" s="41"/>
      <c r="SSX136" s="41"/>
      <c r="SSY136" s="41"/>
      <c r="SSZ136" s="41"/>
      <c r="STA136" s="41"/>
      <c r="STB136" s="41"/>
      <c r="STC136" s="41"/>
      <c r="STD136" s="41"/>
      <c r="STE136" s="41"/>
      <c r="STF136" s="41"/>
      <c r="STG136" s="41"/>
      <c r="STH136" s="41"/>
      <c r="STI136" s="41"/>
      <c r="STJ136" s="41"/>
      <c r="STK136" s="41"/>
      <c r="STL136" s="41"/>
      <c r="STM136" s="41"/>
      <c r="STN136" s="41"/>
      <c r="STO136" s="41"/>
      <c r="STP136" s="41"/>
      <c r="STQ136" s="41"/>
      <c r="STR136" s="41"/>
      <c r="STS136" s="41"/>
      <c r="STT136" s="41"/>
      <c r="STU136" s="41"/>
      <c r="STV136" s="41"/>
      <c r="STW136" s="41"/>
      <c r="STX136" s="41"/>
      <c r="STY136" s="41"/>
      <c r="STZ136" s="41"/>
      <c r="SUA136" s="41"/>
      <c r="SUB136" s="41"/>
      <c r="SUC136" s="41"/>
      <c r="SUD136" s="41"/>
      <c r="SUE136" s="41"/>
      <c r="SUF136" s="41"/>
      <c r="SUG136" s="41"/>
      <c r="SUH136" s="41"/>
      <c r="SUI136" s="41"/>
      <c r="SUJ136" s="41"/>
      <c r="SUK136" s="41"/>
      <c r="SUL136" s="41"/>
      <c r="SUM136" s="41"/>
      <c r="SUN136" s="41"/>
      <c r="SUO136" s="41"/>
      <c r="SUP136" s="41"/>
      <c r="SUQ136" s="41"/>
      <c r="SUR136" s="41"/>
      <c r="SUS136" s="41"/>
      <c r="SUT136" s="41"/>
      <c r="SUU136" s="41"/>
      <c r="SUV136" s="41"/>
      <c r="SUW136" s="41"/>
      <c r="SUX136" s="41"/>
      <c r="SUY136" s="41"/>
      <c r="SUZ136" s="41"/>
      <c r="SVA136" s="41"/>
      <c r="SVB136" s="41"/>
      <c r="SVC136" s="41"/>
      <c r="SVD136" s="41"/>
      <c r="SVE136" s="41"/>
      <c r="SVF136" s="41"/>
      <c r="SVG136" s="41"/>
      <c r="SVH136" s="41"/>
      <c r="SVI136" s="41"/>
      <c r="SVJ136" s="41"/>
      <c r="SVK136" s="41"/>
      <c r="SVL136" s="41"/>
      <c r="SVM136" s="41"/>
      <c r="SVN136" s="41"/>
      <c r="SVO136" s="41"/>
      <c r="SVP136" s="41"/>
      <c r="SVQ136" s="41"/>
      <c r="SVR136" s="41"/>
      <c r="SVS136" s="41"/>
      <c r="SVT136" s="41"/>
      <c r="SVU136" s="41"/>
      <c r="SVV136" s="41"/>
      <c r="SVW136" s="41"/>
      <c r="SVX136" s="41"/>
      <c r="SVY136" s="41"/>
      <c r="SVZ136" s="41"/>
      <c r="SWA136" s="41"/>
      <c r="SWB136" s="41"/>
      <c r="SWC136" s="41"/>
      <c r="SWD136" s="41"/>
      <c r="SWE136" s="41"/>
      <c r="SWF136" s="41"/>
      <c r="SWG136" s="41"/>
      <c r="SWH136" s="41"/>
      <c r="SWI136" s="41"/>
      <c r="SWJ136" s="41"/>
      <c r="SWK136" s="41"/>
      <c r="SWL136" s="41"/>
      <c r="SWM136" s="41"/>
      <c r="SWN136" s="41"/>
      <c r="SWO136" s="41"/>
      <c r="SWP136" s="41"/>
      <c r="SWQ136" s="41"/>
      <c r="SWR136" s="41"/>
      <c r="SWS136" s="41"/>
      <c r="SWT136" s="41"/>
      <c r="SWU136" s="41"/>
      <c r="SWV136" s="41"/>
      <c r="SWW136" s="41"/>
      <c r="SWX136" s="41"/>
      <c r="SWY136" s="41"/>
      <c r="SWZ136" s="41"/>
      <c r="SXA136" s="41"/>
      <c r="SXB136" s="41"/>
      <c r="SXC136" s="41"/>
      <c r="SXD136" s="41"/>
      <c r="SXE136" s="41"/>
      <c r="SXF136" s="41"/>
      <c r="SXG136" s="41"/>
      <c r="SXH136" s="41"/>
      <c r="SXI136" s="41"/>
      <c r="SXJ136" s="41"/>
      <c r="SXK136" s="41"/>
      <c r="SXL136" s="41"/>
      <c r="SXM136" s="41"/>
      <c r="SXN136" s="41"/>
      <c r="SXO136" s="41"/>
      <c r="SXP136" s="41"/>
      <c r="SXQ136" s="41"/>
      <c r="SXR136" s="41"/>
      <c r="SXS136" s="41"/>
      <c r="SXT136" s="41"/>
      <c r="SXU136" s="41"/>
      <c r="SXV136" s="41"/>
      <c r="SXW136" s="41"/>
      <c r="SXX136" s="41"/>
      <c r="SXY136" s="41"/>
      <c r="SXZ136" s="41"/>
      <c r="SYA136" s="41"/>
      <c r="SYB136" s="41"/>
      <c r="SYC136" s="41"/>
      <c r="SYD136" s="41"/>
      <c r="SYE136" s="41"/>
      <c r="SYF136" s="41"/>
      <c r="SYG136" s="41"/>
      <c r="SYH136" s="41"/>
      <c r="SYI136" s="41"/>
      <c r="SYJ136" s="41"/>
      <c r="SYK136" s="41"/>
      <c r="SYL136" s="41"/>
      <c r="SYM136" s="41"/>
      <c r="SYN136" s="41"/>
      <c r="SYO136" s="41"/>
      <c r="SYP136" s="41"/>
      <c r="SYQ136" s="41"/>
      <c r="SYR136" s="41"/>
      <c r="SYS136" s="41"/>
      <c r="SYT136" s="41"/>
      <c r="SYU136" s="41"/>
      <c r="SYV136" s="41"/>
      <c r="SYW136" s="41"/>
      <c r="SYX136" s="41"/>
      <c r="SYY136" s="41"/>
      <c r="SYZ136" s="41"/>
      <c r="SZA136" s="41"/>
      <c r="SZB136" s="41"/>
      <c r="SZC136" s="41"/>
      <c r="SZD136" s="41"/>
      <c r="SZE136" s="41"/>
      <c r="SZF136" s="41"/>
      <c r="SZG136" s="41"/>
      <c r="SZH136" s="41"/>
      <c r="SZI136" s="41"/>
      <c r="SZJ136" s="41"/>
      <c r="SZK136" s="41"/>
      <c r="SZL136" s="41"/>
      <c r="SZM136" s="41"/>
      <c r="SZN136" s="41"/>
      <c r="SZO136" s="41"/>
      <c r="SZP136" s="41"/>
      <c r="SZQ136" s="41"/>
      <c r="SZR136" s="41"/>
      <c r="SZS136" s="41"/>
      <c r="SZT136" s="41"/>
      <c r="SZU136" s="41"/>
      <c r="SZV136" s="41"/>
      <c r="SZW136" s="41"/>
      <c r="SZX136" s="41"/>
      <c r="SZY136" s="41"/>
      <c r="SZZ136" s="41"/>
      <c r="TAA136" s="41"/>
      <c r="TAB136" s="41"/>
      <c r="TAC136" s="41"/>
      <c r="TAD136" s="41"/>
      <c r="TAE136" s="41"/>
      <c r="TAF136" s="41"/>
      <c r="TAG136" s="41"/>
      <c r="TAH136" s="41"/>
      <c r="TAI136" s="41"/>
      <c r="TAJ136" s="41"/>
      <c r="TAK136" s="41"/>
      <c r="TAR136" s="41"/>
      <c r="TAS136" s="41"/>
      <c r="TAT136" s="41"/>
      <c r="TAU136" s="41"/>
      <c r="TAV136" s="41"/>
      <c r="TAW136" s="41"/>
      <c r="TAX136" s="41"/>
      <c r="TAY136" s="41"/>
      <c r="TAZ136" s="41"/>
      <c r="TBA136" s="41"/>
      <c r="TBB136" s="41"/>
      <c r="TBC136" s="41"/>
      <c r="TBD136" s="41"/>
      <c r="TBE136" s="41"/>
      <c r="TBF136" s="41"/>
      <c r="TBG136" s="41"/>
      <c r="TBH136" s="41"/>
      <c r="TBI136" s="41"/>
      <c r="TBJ136" s="41"/>
      <c r="TBK136" s="41"/>
      <c r="TBL136" s="41"/>
      <c r="TBM136" s="41"/>
      <c r="TBN136" s="41"/>
      <c r="TBO136" s="41"/>
      <c r="TBP136" s="41"/>
      <c r="TBQ136" s="41"/>
      <c r="TBR136" s="41"/>
      <c r="TBS136" s="41"/>
      <c r="TBT136" s="41"/>
      <c r="TBU136" s="41"/>
      <c r="TBV136" s="41"/>
      <c r="TBW136" s="41"/>
      <c r="TBX136" s="41"/>
      <c r="TBY136" s="41"/>
      <c r="TBZ136" s="41"/>
      <c r="TCA136" s="41"/>
      <c r="TCB136" s="41"/>
      <c r="TCC136" s="41"/>
      <c r="TCD136" s="41"/>
      <c r="TCE136" s="41"/>
      <c r="TCF136" s="41"/>
      <c r="TCG136" s="41"/>
      <c r="TCH136" s="41"/>
      <c r="TCI136" s="41"/>
      <c r="TCJ136" s="41"/>
      <c r="TCK136" s="41"/>
      <c r="TCL136" s="41"/>
      <c r="TCM136" s="41"/>
      <c r="TCN136" s="41"/>
      <c r="TCO136" s="41"/>
      <c r="TCP136" s="41"/>
      <c r="TCQ136" s="41"/>
      <c r="TCR136" s="41"/>
      <c r="TCS136" s="41"/>
      <c r="TCT136" s="41"/>
      <c r="TCU136" s="41"/>
      <c r="TCV136" s="41"/>
      <c r="TCW136" s="41"/>
      <c r="TCX136" s="41"/>
      <c r="TCY136" s="41"/>
      <c r="TCZ136" s="41"/>
      <c r="TDA136" s="41"/>
      <c r="TDB136" s="41"/>
      <c r="TDC136" s="41"/>
      <c r="TDD136" s="41"/>
      <c r="TDE136" s="41"/>
      <c r="TDF136" s="41"/>
      <c r="TDG136" s="41"/>
      <c r="TDH136" s="41"/>
      <c r="TDI136" s="41"/>
      <c r="TDJ136" s="41"/>
      <c r="TDK136" s="41"/>
      <c r="TDL136" s="41"/>
      <c r="TDM136" s="41"/>
      <c r="TDN136" s="41"/>
      <c r="TDO136" s="41"/>
      <c r="TDP136" s="41"/>
      <c r="TDQ136" s="41"/>
      <c r="TDR136" s="41"/>
      <c r="TDS136" s="41"/>
      <c r="TDT136" s="41"/>
      <c r="TDU136" s="41"/>
      <c r="TDV136" s="41"/>
      <c r="TDW136" s="41"/>
      <c r="TDX136" s="41"/>
      <c r="TDY136" s="41"/>
      <c r="TDZ136" s="41"/>
      <c r="TEA136" s="41"/>
      <c r="TEB136" s="41"/>
      <c r="TEC136" s="41"/>
      <c r="TED136" s="41"/>
      <c r="TEE136" s="41"/>
      <c r="TEF136" s="41"/>
      <c r="TEG136" s="41"/>
      <c r="TEH136" s="41"/>
      <c r="TEI136" s="41"/>
      <c r="TEJ136" s="41"/>
      <c r="TEK136" s="41"/>
      <c r="TEL136" s="41"/>
      <c r="TEM136" s="41"/>
      <c r="TEN136" s="41"/>
      <c r="TEO136" s="41"/>
      <c r="TEP136" s="41"/>
      <c r="TEQ136" s="41"/>
      <c r="TER136" s="41"/>
      <c r="TES136" s="41"/>
      <c r="TET136" s="41"/>
      <c r="TEU136" s="41"/>
      <c r="TEV136" s="41"/>
      <c r="TEW136" s="41"/>
      <c r="TEX136" s="41"/>
      <c r="TEY136" s="41"/>
      <c r="TEZ136" s="41"/>
      <c r="TFA136" s="41"/>
      <c r="TFB136" s="41"/>
      <c r="TFC136" s="41"/>
      <c r="TFD136" s="41"/>
      <c r="TFE136" s="41"/>
      <c r="TFF136" s="41"/>
      <c r="TFG136" s="41"/>
      <c r="TFH136" s="41"/>
      <c r="TFI136" s="41"/>
      <c r="TFJ136" s="41"/>
      <c r="TFK136" s="41"/>
      <c r="TFL136" s="41"/>
      <c r="TFM136" s="41"/>
      <c r="TFN136" s="41"/>
      <c r="TFO136" s="41"/>
      <c r="TFP136" s="41"/>
      <c r="TFQ136" s="41"/>
      <c r="TFR136" s="41"/>
      <c r="TFS136" s="41"/>
      <c r="TFT136" s="41"/>
      <c r="TFU136" s="41"/>
      <c r="TFV136" s="41"/>
      <c r="TFW136" s="41"/>
      <c r="TFX136" s="41"/>
      <c r="TFY136" s="41"/>
      <c r="TFZ136" s="41"/>
      <c r="TGA136" s="41"/>
      <c r="TGB136" s="41"/>
      <c r="TGC136" s="41"/>
      <c r="TGD136" s="41"/>
      <c r="TGE136" s="41"/>
      <c r="TGF136" s="41"/>
      <c r="TGG136" s="41"/>
      <c r="TGH136" s="41"/>
      <c r="TGI136" s="41"/>
      <c r="TGJ136" s="41"/>
      <c r="TGK136" s="41"/>
      <c r="TGL136" s="41"/>
      <c r="TGM136" s="41"/>
      <c r="TGN136" s="41"/>
      <c r="TGO136" s="41"/>
      <c r="TGP136" s="41"/>
      <c r="TGQ136" s="41"/>
      <c r="TGR136" s="41"/>
      <c r="TGS136" s="41"/>
      <c r="TGT136" s="41"/>
      <c r="TGU136" s="41"/>
      <c r="TGV136" s="41"/>
      <c r="TGW136" s="41"/>
      <c r="TGX136" s="41"/>
      <c r="TGY136" s="41"/>
      <c r="TGZ136" s="41"/>
      <c r="THA136" s="41"/>
      <c r="THB136" s="41"/>
      <c r="THC136" s="41"/>
      <c r="THD136" s="41"/>
      <c r="THE136" s="41"/>
      <c r="THF136" s="41"/>
      <c r="THG136" s="41"/>
      <c r="THH136" s="41"/>
      <c r="THI136" s="41"/>
      <c r="THJ136" s="41"/>
      <c r="THK136" s="41"/>
      <c r="THL136" s="41"/>
      <c r="THM136" s="41"/>
      <c r="THN136" s="41"/>
      <c r="THO136" s="41"/>
      <c r="THP136" s="41"/>
      <c r="THQ136" s="41"/>
      <c r="THR136" s="41"/>
      <c r="THS136" s="41"/>
      <c r="THT136" s="41"/>
      <c r="THU136" s="41"/>
      <c r="THV136" s="41"/>
      <c r="THW136" s="41"/>
      <c r="THX136" s="41"/>
      <c r="THY136" s="41"/>
      <c r="THZ136" s="41"/>
      <c r="TIA136" s="41"/>
      <c r="TIB136" s="41"/>
      <c r="TIC136" s="41"/>
      <c r="TID136" s="41"/>
      <c r="TIE136" s="41"/>
      <c r="TIF136" s="41"/>
      <c r="TIG136" s="41"/>
      <c r="TIH136" s="41"/>
      <c r="TII136" s="41"/>
      <c r="TIJ136" s="41"/>
      <c r="TIK136" s="41"/>
      <c r="TIL136" s="41"/>
      <c r="TIM136" s="41"/>
      <c r="TIN136" s="41"/>
      <c r="TIO136" s="41"/>
      <c r="TIP136" s="41"/>
      <c r="TIQ136" s="41"/>
      <c r="TIR136" s="41"/>
      <c r="TIS136" s="41"/>
      <c r="TIT136" s="41"/>
      <c r="TIU136" s="41"/>
      <c r="TIV136" s="41"/>
      <c r="TIW136" s="41"/>
      <c r="TIX136" s="41"/>
      <c r="TIY136" s="41"/>
      <c r="TIZ136" s="41"/>
      <c r="TJA136" s="41"/>
      <c r="TJB136" s="41"/>
      <c r="TJC136" s="41"/>
      <c r="TJD136" s="41"/>
      <c r="TJE136" s="41"/>
      <c r="TJF136" s="41"/>
      <c r="TJG136" s="41"/>
      <c r="TJH136" s="41"/>
      <c r="TJI136" s="41"/>
      <c r="TJJ136" s="41"/>
      <c r="TJK136" s="41"/>
      <c r="TJL136" s="41"/>
      <c r="TJM136" s="41"/>
      <c r="TJN136" s="41"/>
      <c r="TJO136" s="41"/>
      <c r="TJP136" s="41"/>
      <c r="TJQ136" s="41"/>
      <c r="TJR136" s="41"/>
      <c r="TJS136" s="41"/>
      <c r="TJT136" s="41"/>
      <c r="TJU136" s="41"/>
      <c r="TJV136" s="41"/>
      <c r="TJW136" s="41"/>
      <c r="TJX136" s="41"/>
      <c r="TJY136" s="41"/>
      <c r="TJZ136" s="41"/>
      <c r="TKA136" s="41"/>
      <c r="TKB136" s="41"/>
      <c r="TKC136" s="41"/>
      <c r="TKD136" s="41"/>
      <c r="TKE136" s="41"/>
      <c r="TKF136" s="41"/>
      <c r="TKG136" s="41"/>
      <c r="TKN136" s="41"/>
      <c r="TKO136" s="41"/>
      <c r="TKP136" s="41"/>
      <c r="TKQ136" s="41"/>
      <c r="TKR136" s="41"/>
      <c r="TKS136" s="41"/>
      <c r="TKT136" s="41"/>
      <c r="TKU136" s="41"/>
      <c r="TKV136" s="41"/>
      <c r="TKW136" s="41"/>
      <c r="TKX136" s="41"/>
      <c r="TKY136" s="41"/>
      <c r="TKZ136" s="41"/>
      <c r="TLA136" s="41"/>
      <c r="TLB136" s="41"/>
      <c r="TLC136" s="41"/>
      <c r="TLD136" s="41"/>
      <c r="TLE136" s="41"/>
      <c r="TLF136" s="41"/>
      <c r="TLG136" s="41"/>
      <c r="TLH136" s="41"/>
      <c r="TLI136" s="41"/>
      <c r="TLJ136" s="41"/>
      <c r="TLK136" s="41"/>
      <c r="TLL136" s="41"/>
      <c r="TLM136" s="41"/>
      <c r="TLN136" s="41"/>
      <c r="TLO136" s="41"/>
      <c r="TLP136" s="41"/>
      <c r="TLQ136" s="41"/>
      <c r="TLR136" s="41"/>
      <c r="TLS136" s="41"/>
      <c r="TLT136" s="41"/>
      <c r="TLU136" s="41"/>
      <c r="TLV136" s="41"/>
      <c r="TLW136" s="41"/>
      <c r="TLX136" s="41"/>
      <c r="TLY136" s="41"/>
      <c r="TLZ136" s="41"/>
      <c r="TMA136" s="41"/>
      <c r="TMB136" s="41"/>
      <c r="TMC136" s="41"/>
      <c r="TMD136" s="41"/>
      <c r="TME136" s="41"/>
      <c r="TMF136" s="41"/>
      <c r="TMG136" s="41"/>
      <c r="TMH136" s="41"/>
      <c r="TMI136" s="41"/>
      <c r="TMJ136" s="41"/>
      <c r="TMK136" s="41"/>
      <c r="TML136" s="41"/>
      <c r="TMM136" s="41"/>
      <c r="TMN136" s="41"/>
      <c r="TMO136" s="41"/>
      <c r="TMP136" s="41"/>
      <c r="TMQ136" s="41"/>
      <c r="TMR136" s="41"/>
      <c r="TMS136" s="41"/>
      <c r="TMT136" s="41"/>
      <c r="TMU136" s="41"/>
      <c r="TMV136" s="41"/>
      <c r="TMW136" s="41"/>
      <c r="TMX136" s="41"/>
      <c r="TMY136" s="41"/>
      <c r="TMZ136" s="41"/>
      <c r="TNA136" s="41"/>
      <c r="TNB136" s="41"/>
      <c r="TNC136" s="41"/>
      <c r="TND136" s="41"/>
      <c r="TNE136" s="41"/>
      <c r="TNF136" s="41"/>
      <c r="TNG136" s="41"/>
      <c r="TNH136" s="41"/>
      <c r="TNI136" s="41"/>
      <c r="TNJ136" s="41"/>
      <c r="TNK136" s="41"/>
      <c r="TNL136" s="41"/>
      <c r="TNM136" s="41"/>
      <c r="TNN136" s="41"/>
      <c r="TNO136" s="41"/>
      <c r="TNP136" s="41"/>
      <c r="TNQ136" s="41"/>
      <c r="TNR136" s="41"/>
      <c r="TNS136" s="41"/>
      <c r="TNT136" s="41"/>
      <c r="TNU136" s="41"/>
      <c r="TNV136" s="41"/>
      <c r="TNW136" s="41"/>
      <c r="TNX136" s="41"/>
      <c r="TNY136" s="41"/>
      <c r="TNZ136" s="41"/>
      <c r="TOA136" s="41"/>
      <c r="TOB136" s="41"/>
      <c r="TOC136" s="41"/>
      <c r="TOD136" s="41"/>
      <c r="TOE136" s="41"/>
      <c r="TOF136" s="41"/>
      <c r="TOG136" s="41"/>
      <c r="TOH136" s="41"/>
      <c r="TOI136" s="41"/>
      <c r="TOJ136" s="41"/>
      <c r="TOK136" s="41"/>
      <c r="TOL136" s="41"/>
      <c r="TOM136" s="41"/>
      <c r="TON136" s="41"/>
      <c r="TOO136" s="41"/>
      <c r="TOP136" s="41"/>
      <c r="TOQ136" s="41"/>
      <c r="TOR136" s="41"/>
      <c r="TOS136" s="41"/>
      <c r="TOT136" s="41"/>
      <c r="TOU136" s="41"/>
      <c r="TOV136" s="41"/>
      <c r="TOW136" s="41"/>
      <c r="TOX136" s="41"/>
      <c r="TOY136" s="41"/>
      <c r="TOZ136" s="41"/>
      <c r="TPA136" s="41"/>
      <c r="TPB136" s="41"/>
      <c r="TPC136" s="41"/>
      <c r="TPD136" s="41"/>
      <c r="TPE136" s="41"/>
      <c r="TPF136" s="41"/>
      <c r="TPG136" s="41"/>
      <c r="TPH136" s="41"/>
      <c r="TPI136" s="41"/>
      <c r="TPJ136" s="41"/>
      <c r="TPK136" s="41"/>
      <c r="TPL136" s="41"/>
      <c r="TPM136" s="41"/>
      <c r="TPN136" s="41"/>
      <c r="TPO136" s="41"/>
      <c r="TPP136" s="41"/>
      <c r="TPQ136" s="41"/>
      <c r="TPR136" s="41"/>
      <c r="TPS136" s="41"/>
      <c r="TPT136" s="41"/>
      <c r="TPU136" s="41"/>
      <c r="TPV136" s="41"/>
      <c r="TPW136" s="41"/>
      <c r="TPX136" s="41"/>
      <c r="TPY136" s="41"/>
      <c r="TPZ136" s="41"/>
      <c r="TQA136" s="41"/>
      <c r="TQB136" s="41"/>
      <c r="TQC136" s="41"/>
      <c r="TQD136" s="41"/>
      <c r="TQE136" s="41"/>
      <c r="TQF136" s="41"/>
      <c r="TQG136" s="41"/>
      <c r="TQH136" s="41"/>
      <c r="TQI136" s="41"/>
      <c r="TQJ136" s="41"/>
      <c r="TQK136" s="41"/>
      <c r="TQL136" s="41"/>
      <c r="TQM136" s="41"/>
      <c r="TQN136" s="41"/>
      <c r="TQO136" s="41"/>
      <c r="TQP136" s="41"/>
      <c r="TQQ136" s="41"/>
      <c r="TQR136" s="41"/>
      <c r="TQS136" s="41"/>
      <c r="TQT136" s="41"/>
      <c r="TQU136" s="41"/>
      <c r="TQV136" s="41"/>
      <c r="TQW136" s="41"/>
      <c r="TQX136" s="41"/>
      <c r="TQY136" s="41"/>
      <c r="TQZ136" s="41"/>
      <c r="TRA136" s="41"/>
      <c r="TRB136" s="41"/>
      <c r="TRC136" s="41"/>
      <c r="TRD136" s="41"/>
      <c r="TRE136" s="41"/>
      <c r="TRF136" s="41"/>
      <c r="TRG136" s="41"/>
      <c r="TRH136" s="41"/>
      <c r="TRI136" s="41"/>
      <c r="TRJ136" s="41"/>
      <c r="TRK136" s="41"/>
      <c r="TRL136" s="41"/>
      <c r="TRM136" s="41"/>
      <c r="TRN136" s="41"/>
      <c r="TRO136" s="41"/>
      <c r="TRP136" s="41"/>
      <c r="TRQ136" s="41"/>
      <c r="TRR136" s="41"/>
      <c r="TRS136" s="41"/>
      <c r="TRT136" s="41"/>
      <c r="TRU136" s="41"/>
      <c r="TRV136" s="41"/>
      <c r="TRW136" s="41"/>
      <c r="TRX136" s="41"/>
      <c r="TRY136" s="41"/>
      <c r="TRZ136" s="41"/>
      <c r="TSA136" s="41"/>
      <c r="TSB136" s="41"/>
      <c r="TSC136" s="41"/>
      <c r="TSD136" s="41"/>
      <c r="TSE136" s="41"/>
      <c r="TSF136" s="41"/>
      <c r="TSG136" s="41"/>
      <c r="TSH136" s="41"/>
      <c r="TSI136" s="41"/>
      <c r="TSJ136" s="41"/>
      <c r="TSK136" s="41"/>
      <c r="TSL136" s="41"/>
      <c r="TSM136" s="41"/>
      <c r="TSN136" s="41"/>
      <c r="TSO136" s="41"/>
      <c r="TSP136" s="41"/>
      <c r="TSQ136" s="41"/>
      <c r="TSR136" s="41"/>
      <c r="TSS136" s="41"/>
      <c r="TST136" s="41"/>
      <c r="TSU136" s="41"/>
      <c r="TSV136" s="41"/>
      <c r="TSW136" s="41"/>
      <c r="TSX136" s="41"/>
      <c r="TSY136" s="41"/>
      <c r="TSZ136" s="41"/>
      <c r="TTA136" s="41"/>
      <c r="TTB136" s="41"/>
      <c r="TTC136" s="41"/>
      <c r="TTD136" s="41"/>
      <c r="TTE136" s="41"/>
      <c r="TTF136" s="41"/>
      <c r="TTG136" s="41"/>
      <c r="TTH136" s="41"/>
      <c r="TTI136" s="41"/>
      <c r="TTJ136" s="41"/>
      <c r="TTK136" s="41"/>
      <c r="TTL136" s="41"/>
      <c r="TTM136" s="41"/>
      <c r="TTN136" s="41"/>
      <c r="TTO136" s="41"/>
      <c r="TTP136" s="41"/>
      <c r="TTQ136" s="41"/>
      <c r="TTR136" s="41"/>
      <c r="TTS136" s="41"/>
      <c r="TTT136" s="41"/>
      <c r="TTU136" s="41"/>
      <c r="TTV136" s="41"/>
      <c r="TTW136" s="41"/>
      <c r="TTX136" s="41"/>
      <c r="TTY136" s="41"/>
      <c r="TTZ136" s="41"/>
      <c r="TUA136" s="41"/>
      <c r="TUB136" s="41"/>
      <c r="TUC136" s="41"/>
      <c r="TUJ136" s="41"/>
      <c r="TUK136" s="41"/>
      <c r="TUL136" s="41"/>
      <c r="TUM136" s="41"/>
      <c r="TUN136" s="41"/>
      <c r="TUO136" s="41"/>
      <c r="TUP136" s="41"/>
      <c r="TUQ136" s="41"/>
      <c r="TUR136" s="41"/>
      <c r="TUS136" s="41"/>
      <c r="TUT136" s="41"/>
      <c r="TUU136" s="41"/>
      <c r="TUV136" s="41"/>
      <c r="TUW136" s="41"/>
      <c r="TUX136" s="41"/>
      <c r="TUY136" s="41"/>
      <c r="TUZ136" s="41"/>
      <c r="TVA136" s="41"/>
      <c r="TVB136" s="41"/>
      <c r="TVC136" s="41"/>
      <c r="TVD136" s="41"/>
      <c r="TVE136" s="41"/>
      <c r="TVF136" s="41"/>
      <c r="TVG136" s="41"/>
      <c r="TVH136" s="41"/>
      <c r="TVI136" s="41"/>
      <c r="TVJ136" s="41"/>
      <c r="TVK136" s="41"/>
      <c r="TVL136" s="41"/>
      <c r="TVM136" s="41"/>
      <c r="TVN136" s="41"/>
      <c r="TVO136" s="41"/>
      <c r="TVP136" s="41"/>
      <c r="TVQ136" s="41"/>
      <c r="TVR136" s="41"/>
      <c r="TVS136" s="41"/>
      <c r="TVT136" s="41"/>
      <c r="TVU136" s="41"/>
      <c r="TVV136" s="41"/>
      <c r="TVW136" s="41"/>
      <c r="TVX136" s="41"/>
      <c r="TVY136" s="41"/>
      <c r="TVZ136" s="41"/>
      <c r="TWA136" s="41"/>
      <c r="TWB136" s="41"/>
      <c r="TWC136" s="41"/>
      <c r="TWD136" s="41"/>
      <c r="TWE136" s="41"/>
      <c r="TWF136" s="41"/>
      <c r="TWG136" s="41"/>
      <c r="TWH136" s="41"/>
      <c r="TWI136" s="41"/>
      <c r="TWJ136" s="41"/>
      <c r="TWK136" s="41"/>
      <c r="TWL136" s="41"/>
      <c r="TWM136" s="41"/>
      <c r="TWN136" s="41"/>
      <c r="TWO136" s="41"/>
      <c r="TWP136" s="41"/>
      <c r="TWQ136" s="41"/>
      <c r="TWR136" s="41"/>
      <c r="TWS136" s="41"/>
      <c r="TWT136" s="41"/>
      <c r="TWU136" s="41"/>
      <c r="TWV136" s="41"/>
      <c r="TWW136" s="41"/>
      <c r="TWX136" s="41"/>
      <c r="TWY136" s="41"/>
      <c r="TWZ136" s="41"/>
      <c r="TXA136" s="41"/>
      <c r="TXB136" s="41"/>
      <c r="TXC136" s="41"/>
      <c r="TXD136" s="41"/>
      <c r="TXE136" s="41"/>
      <c r="TXF136" s="41"/>
      <c r="TXG136" s="41"/>
      <c r="TXH136" s="41"/>
      <c r="TXI136" s="41"/>
      <c r="TXJ136" s="41"/>
      <c r="TXK136" s="41"/>
      <c r="TXL136" s="41"/>
      <c r="TXM136" s="41"/>
      <c r="TXN136" s="41"/>
      <c r="TXO136" s="41"/>
      <c r="TXP136" s="41"/>
      <c r="TXQ136" s="41"/>
      <c r="TXR136" s="41"/>
      <c r="TXS136" s="41"/>
      <c r="TXT136" s="41"/>
      <c r="TXU136" s="41"/>
      <c r="TXV136" s="41"/>
      <c r="TXW136" s="41"/>
      <c r="TXX136" s="41"/>
      <c r="TXY136" s="41"/>
      <c r="TXZ136" s="41"/>
      <c r="TYA136" s="41"/>
      <c r="TYB136" s="41"/>
      <c r="TYC136" s="41"/>
      <c r="TYD136" s="41"/>
      <c r="TYE136" s="41"/>
      <c r="TYF136" s="41"/>
      <c r="TYG136" s="41"/>
      <c r="TYH136" s="41"/>
      <c r="TYI136" s="41"/>
      <c r="TYJ136" s="41"/>
      <c r="TYK136" s="41"/>
      <c r="TYL136" s="41"/>
      <c r="TYM136" s="41"/>
      <c r="TYN136" s="41"/>
      <c r="TYO136" s="41"/>
      <c r="TYP136" s="41"/>
      <c r="TYQ136" s="41"/>
      <c r="TYR136" s="41"/>
      <c r="TYS136" s="41"/>
      <c r="TYT136" s="41"/>
      <c r="TYU136" s="41"/>
      <c r="TYV136" s="41"/>
      <c r="TYW136" s="41"/>
      <c r="TYX136" s="41"/>
      <c r="TYY136" s="41"/>
      <c r="TYZ136" s="41"/>
      <c r="TZA136" s="41"/>
      <c r="TZB136" s="41"/>
      <c r="TZC136" s="41"/>
      <c r="TZD136" s="41"/>
      <c r="TZE136" s="41"/>
      <c r="TZF136" s="41"/>
      <c r="TZG136" s="41"/>
      <c r="TZH136" s="41"/>
      <c r="TZI136" s="41"/>
      <c r="TZJ136" s="41"/>
      <c r="TZK136" s="41"/>
      <c r="TZL136" s="41"/>
      <c r="TZM136" s="41"/>
      <c r="TZN136" s="41"/>
      <c r="TZO136" s="41"/>
      <c r="TZP136" s="41"/>
      <c r="TZQ136" s="41"/>
      <c r="TZR136" s="41"/>
      <c r="TZS136" s="41"/>
      <c r="TZT136" s="41"/>
      <c r="TZU136" s="41"/>
      <c r="TZV136" s="41"/>
      <c r="TZW136" s="41"/>
      <c r="TZX136" s="41"/>
      <c r="TZY136" s="41"/>
      <c r="TZZ136" s="41"/>
      <c r="UAA136" s="41"/>
      <c r="UAB136" s="41"/>
      <c r="UAC136" s="41"/>
      <c r="UAD136" s="41"/>
      <c r="UAE136" s="41"/>
      <c r="UAF136" s="41"/>
      <c r="UAG136" s="41"/>
      <c r="UAH136" s="41"/>
      <c r="UAI136" s="41"/>
      <c r="UAJ136" s="41"/>
      <c r="UAK136" s="41"/>
      <c r="UAL136" s="41"/>
      <c r="UAM136" s="41"/>
      <c r="UAN136" s="41"/>
      <c r="UAO136" s="41"/>
      <c r="UAP136" s="41"/>
      <c r="UAQ136" s="41"/>
      <c r="UAR136" s="41"/>
      <c r="UAS136" s="41"/>
      <c r="UAT136" s="41"/>
      <c r="UAU136" s="41"/>
      <c r="UAV136" s="41"/>
      <c r="UAW136" s="41"/>
      <c r="UAX136" s="41"/>
      <c r="UAY136" s="41"/>
      <c r="UAZ136" s="41"/>
      <c r="UBA136" s="41"/>
      <c r="UBB136" s="41"/>
      <c r="UBC136" s="41"/>
      <c r="UBD136" s="41"/>
      <c r="UBE136" s="41"/>
      <c r="UBF136" s="41"/>
      <c r="UBG136" s="41"/>
      <c r="UBH136" s="41"/>
      <c r="UBI136" s="41"/>
      <c r="UBJ136" s="41"/>
      <c r="UBK136" s="41"/>
      <c r="UBL136" s="41"/>
      <c r="UBM136" s="41"/>
      <c r="UBN136" s="41"/>
      <c r="UBO136" s="41"/>
      <c r="UBP136" s="41"/>
      <c r="UBQ136" s="41"/>
      <c r="UBR136" s="41"/>
      <c r="UBS136" s="41"/>
      <c r="UBT136" s="41"/>
      <c r="UBU136" s="41"/>
      <c r="UBV136" s="41"/>
      <c r="UBW136" s="41"/>
      <c r="UBX136" s="41"/>
      <c r="UBY136" s="41"/>
      <c r="UBZ136" s="41"/>
      <c r="UCA136" s="41"/>
      <c r="UCB136" s="41"/>
      <c r="UCC136" s="41"/>
      <c r="UCD136" s="41"/>
      <c r="UCE136" s="41"/>
      <c r="UCF136" s="41"/>
      <c r="UCG136" s="41"/>
      <c r="UCH136" s="41"/>
      <c r="UCI136" s="41"/>
      <c r="UCJ136" s="41"/>
      <c r="UCK136" s="41"/>
      <c r="UCL136" s="41"/>
      <c r="UCM136" s="41"/>
      <c r="UCN136" s="41"/>
      <c r="UCO136" s="41"/>
      <c r="UCP136" s="41"/>
      <c r="UCQ136" s="41"/>
      <c r="UCR136" s="41"/>
      <c r="UCS136" s="41"/>
      <c r="UCT136" s="41"/>
      <c r="UCU136" s="41"/>
      <c r="UCV136" s="41"/>
      <c r="UCW136" s="41"/>
      <c r="UCX136" s="41"/>
      <c r="UCY136" s="41"/>
      <c r="UCZ136" s="41"/>
      <c r="UDA136" s="41"/>
      <c r="UDB136" s="41"/>
      <c r="UDC136" s="41"/>
      <c r="UDD136" s="41"/>
      <c r="UDE136" s="41"/>
      <c r="UDF136" s="41"/>
      <c r="UDG136" s="41"/>
      <c r="UDH136" s="41"/>
      <c r="UDI136" s="41"/>
      <c r="UDJ136" s="41"/>
      <c r="UDK136" s="41"/>
      <c r="UDL136" s="41"/>
      <c r="UDM136" s="41"/>
      <c r="UDN136" s="41"/>
      <c r="UDO136" s="41"/>
      <c r="UDP136" s="41"/>
      <c r="UDQ136" s="41"/>
      <c r="UDR136" s="41"/>
      <c r="UDS136" s="41"/>
      <c r="UDT136" s="41"/>
      <c r="UDU136" s="41"/>
      <c r="UDV136" s="41"/>
      <c r="UDW136" s="41"/>
      <c r="UDX136" s="41"/>
      <c r="UDY136" s="41"/>
      <c r="UEF136" s="41"/>
      <c r="UEG136" s="41"/>
      <c r="UEH136" s="41"/>
      <c r="UEI136" s="41"/>
      <c r="UEJ136" s="41"/>
      <c r="UEK136" s="41"/>
      <c r="UEL136" s="41"/>
      <c r="UEM136" s="41"/>
      <c r="UEN136" s="41"/>
      <c r="UEO136" s="41"/>
      <c r="UEP136" s="41"/>
      <c r="UEQ136" s="41"/>
      <c r="UER136" s="41"/>
      <c r="UES136" s="41"/>
      <c r="UET136" s="41"/>
      <c r="UEU136" s="41"/>
      <c r="UEV136" s="41"/>
      <c r="UEW136" s="41"/>
      <c r="UEX136" s="41"/>
      <c r="UEY136" s="41"/>
      <c r="UEZ136" s="41"/>
      <c r="UFA136" s="41"/>
      <c r="UFB136" s="41"/>
      <c r="UFC136" s="41"/>
      <c r="UFD136" s="41"/>
      <c r="UFE136" s="41"/>
      <c r="UFF136" s="41"/>
      <c r="UFG136" s="41"/>
      <c r="UFH136" s="41"/>
      <c r="UFI136" s="41"/>
      <c r="UFJ136" s="41"/>
      <c r="UFK136" s="41"/>
      <c r="UFL136" s="41"/>
      <c r="UFM136" s="41"/>
      <c r="UFN136" s="41"/>
      <c r="UFO136" s="41"/>
      <c r="UFP136" s="41"/>
      <c r="UFQ136" s="41"/>
      <c r="UFR136" s="41"/>
      <c r="UFS136" s="41"/>
      <c r="UFT136" s="41"/>
      <c r="UFU136" s="41"/>
      <c r="UFV136" s="41"/>
      <c r="UFW136" s="41"/>
      <c r="UFX136" s="41"/>
      <c r="UFY136" s="41"/>
      <c r="UFZ136" s="41"/>
      <c r="UGA136" s="41"/>
      <c r="UGB136" s="41"/>
      <c r="UGC136" s="41"/>
      <c r="UGD136" s="41"/>
      <c r="UGE136" s="41"/>
      <c r="UGF136" s="41"/>
      <c r="UGG136" s="41"/>
      <c r="UGH136" s="41"/>
      <c r="UGI136" s="41"/>
      <c r="UGJ136" s="41"/>
      <c r="UGK136" s="41"/>
      <c r="UGL136" s="41"/>
      <c r="UGM136" s="41"/>
      <c r="UGN136" s="41"/>
      <c r="UGO136" s="41"/>
      <c r="UGP136" s="41"/>
      <c r="UGQ136" s="41"/>
      <c r="UGR136" s="41"/>
      <c r="UGS136" s="41"/>
      <c r="UGT136" s="41"/>
      <c r="UGU136" s="41"/>
      <c r="UGV136" s="41"/>
      <c r="UGW136" s="41"/>
      <c r="UGX136" s="41"/>
      <c r="UGY136" s="41"/>
      <c r="UGZ136" s="41"/>
      <c r="UHA136" s="41"/>
      <c r="UHB136" s="41"/>
      <c r="UHC136" s="41"/>
      <c r="UHD136" s="41"/>
      <c r="UHE136" s="41"/>
      <c r="UHF136" s="41"/>
      <c r="UHG136" s="41"/>
      <c r="UHH136" s="41"/>
      <c r="UHI136" s="41"/>
      <c r="UHJ136" s="41"/>
      <c r="UHK136" s="41"/>
      <c r="UHL136" s="41"/>
      <c r="UHM136" s="41"/>
      <c r="UHN136" s="41"/>
      <c r="UHO136" s="41"/>
      <c r="UHP136" s="41"/>
      <c r="UHQ136" s="41"/>
      <c r="UHR136" s="41"/>
      <c r="UHS136" s="41"/>
      <c r="UHT136" s="41"/>
      <c r="UHU136" s="41"/>
      <c r="UHV136" s="41"/>
      <c r="UHW136" s="41"/>
      <c r="UHX136" s="41"/>
      <c r="UHY136" s="41"/>
      <c r="UHZ136" s="41"/>
      <c r="UIA136" s="41"/>
      <c r="UIB136" s="41"/>
      <c r="UIC136" s="41"/>
      <c r="UID136" s="41"/>
      <c r="UIE136" s="41"/>
      <c r="UIF136" s="41"/>
      <c r="UIG136" s="41"/>
      <c r="UIH136" s="41"/>
      <c r="UII136" s="41"/>
      <c r="UIJ136" s="41"/>
      <c r="UIK136" s="41"/>
      <c r="UIL136" s="41"/>
      <c r="UIM136" s="41"/>
      <c r="UIN136" s="41"/>
      <c r="UIO136" s="41"/>
      <c r="UIP136" s="41"/>
      <c r="UIQ136" s="41"/>
      <c r="UIR136" s="41"/>
      <c r="UIS136" s="41"/>
      <c r="UIT136" s="41"/>
      <c r="UIU136" s="41"/>
      <c r="UIV136" s="41"/>
      <c r="UIW136" s="41"/>
      <c r="UIX136" s="41"/>
      <c r="UIY136" s="41"/>
      <c r="UIZ136" s="41"/>
      <c r="UJA136" s="41"/>
      <c r="UJB136" s="41"/>
      <c r="UJC136" s="41"/>
      <c r="UJD136" s="41"/>
      <c r="UJE136" s="41"/>
      <c r="UJF136" s="41"/>
      <c r="UJG136" s="41"/>
      <c r="UJH136" s="41"/>
      <c r="UJI136" s="41"/>
      <c r="UJJ136" s="41"/>
      <c r="UJK136" s="41"/>
      <c r="UJL136" s="41"/>
      <c r="UJM136" s="41"/>
      <c r="UJN136" s="41"/>
      <c r="UJO136" s="41"/>
      <c r="UJP136" s="41"/>
      <c r="UJQ136" s="41"/>
      <c r="UJR136" s="41"/>
      <c r="UJS136" s="41"/>
      <c r="UJT136" s="41"/>
      <c r="UJU136" s="41"/>
      <c r="UJV136" s="41"/>
      <c r="UJW136" s="41"/>
      <c r="UJX136" s="41"/>
      <c r="UJY136" s="41"/>
      <c r="UJZ136" s="41"/>
      <c r="UKA136" s="41"/>
      <c r="UKB136" s="41"/>
      <c r="UKC136" s="41"/>
      <c r="UKD136" s="41"/>
      <c r="UKE136" s="41"/>
      <c r="UKF136" s="41"/>
      <c r="UKG136" s="41"/>
      <c r="UKH136" s="41"/>
      <c r="UKI136" s="41"/>
      <c r="UKJ136" s="41"/>
      <c r="UKK136" s="41"/>
      <c r="UKL136" s="41"/>
      <c r="UKM136" s="41"/>
      <c r="UKN136" s="41"/>
      <c r="UKO136" s="41"/>
      <c r="UKP136" s="41"/>
      <c r="UKQ136" s="41"/>
      <c r="UKR136" s="41"/>
      <c r="UKS136" s="41"/>
      <c r="UKT136" s="41"/>
      <c r="UKU136" s="41"/>
      <c r="UKV136" s="41"/>
      <c r="UKW136" s="41"/>
      <c r="UKX136" s="41"/>
      <c r="UKY136" s="41"/>
      <c r="UKZ136" s="41"/>
      <c r="ULA136" s="41"/>
      <c r="ULB136" s="41"/>
      <c r="ULC136" s="41"/>
      <c r="ULD136" s="41"/>
      <c r="ULE136" s="41"/>
      <c r="ULF136" s="41"/>
      <c r="ULG136" s="41"/>
      <c r="ULH136" s="41"/>
      <c r="ULI136" s="41"/>
      <c r="ULJ136" s="41"/>
      <c r="ULK136" s="41"/>
      <c r="ULL136" s="41"/>
      <c r="ULM136" s="41"/>
      <c r="ULN136" s="41"/>
      <c r="ULO136" s="41"/>
      <c r="ULP136" s="41"/>
      <c r="ULQ136" s="41"/>
      <c r="ULR136" s="41"/>
      <c r="ULS136" s="41"/>
      <c r="ULT136" s="41"/>
      <c r="ULU136" s="41"/>
      <c r="ULV136" s="41"/>
      <c r="ULW136" s="41"/>
      <c r="ULX136" s="41"/>
      <c r="ULY136" s="41"/>
      <c r="ULZ136" s="41"/>
      <c r="UMA136" s="41"/>
      <c r="UMB136" s="41"/>
      <c r="UMC136" s="41"/>
      <c r="UMD136" s="41"/>
      <c r="UME136" s="41"/>
      <c r="UMF136" s="41"/>
      <c r="UMG136" s="41"/>
      <c r="UMH136" s="41"/>
      <c r="UMI136" s="41"/>
      <c r="UMJ136" s="41"/>
      <c r="UMK136" s="41"/>
      <c r="UML136" s="41"/>
      <c r="UMM136" s="41"/>
      <c r="UMN136" s="41"/>
      <c r="UMO136" s="41"/>
      <c r="UMP136" s="41"/>
      <c r="UMQ136" s="41"/>
      <c r="UMR136" s="41"/>
      <c r="UMS136" s="41"/>
      <c r="UMT136" s="41"/>
      <c r="UMU136" s="41"/>
      <c r="UMV136" s="41"/>
      <c r="UMW136" s="41"/>
      <c r="UMX136" s="41"/>
      <c r="UMY136" s="41"/>
      <c r="UMZ136" s="41"/>
      <c r="UNA136" s="41"/>
      <c r="UNB136" s="41"/>
      <c r="UNC136" s="41"/>
      <c r="UND136" s="41"/>
      <c r="UNE136" s="41"/>
      <c r="UNF136" s="41"/>
      <c r="UNG136" s="41"/>
      <c r="UNH136" s="41"/>
      <c r="UNI136" s="41"/>
      <c r="UNJ136" s="41"/>
      <c r="UNK136" s="41"/>
      <c r="UNL136" s="41"/>
      <c r="UNM136" s="41"/>
      <c r="UNN136" s="41"/>
      <c r="UNO136" s="41"/>
      <c r="UNP136" s="41"/>
      <c r="UNQ136" s="41"/>
      <c r="UNR136" s="41"/>
      <c r="UNS136" s="41"/>
      <c r="UNT136" s="41"/>
      <c r="UNU136" s="41"/>
      <c r="UOB136" s="41"/>
      <c r="UOC136" s="41"/>
      <c r="UOD136" s="41"/>
      <c r="UOE136" s="41"/>
      <c r="UOF136" s="41"/>
      <c r="UOG136" s="41"/>
      <c r="UOH136" s="41"/>
      <c r="UOI136" s="41"/>
      <c r="UOJ136" s="41"/>
      <c r="UOK136" s="41"/>
      <c r="UOL136" s="41"/>
      <c r="UOM136" s="41"/>
      <c r="UON136" s="41"/>
      <c r="UOO136" s="41"/>
      <c r="UOP136" s="41"/>
      <c r="UOQ136" s="41"/>
      <c r="UOR136" s="41"/>
      <c r="UOS136" s="41"/>
      <c r="UOT136" s="41"/>
      <c r="UOU136" s="41"/>
      <c r="UOV136" s="41"/>
      <c r="UOW136" s="41"/>
      <c r="UOX136" s="41"/>
      <c r="UOY136" s="41"/>
      <c r="UOZ136" s="41"/>
      <c r="UPA136" s="41"/>
      <c r="UPB136" s="41"/>
      <c r="UPC136" s="41"/>
      <c r="UPD136" s="41"/>
      <c r="UPE136" s="41"/>
      <c r="UPF136" s="41"/>
      <c r="UPG136" s="41"/>
      <c r="UPH136" s="41"/>
      <c r="UPI136" s="41"/>
      <c r="UPJ136" s="41"/>
      <c r="UPK136" s="41"/>
      <c r="UPL136" s="41"/>
      <c r="UPM136" s="41"/>
      <c r="UPN136" s="41"/>
      <c r="UPO136" s="41"/>
      <c r="UPP136" s="41"/>
      <c r="UPQ136" s="41"/>
      <c r="UPR136" s="41"/>
      <c r="UPS136" s="41"/>
      <c r="UPT136" s="41"/>
      <c r="UPU136" s="41"/>
      <c r="UPV136" s="41"/>
      <c r="UPW136" s="41"/>
      <c r="UPX136" s="41"/>
      <c r="UPY136" s="41"/>
      <c r="UPZ136" s="41"/>
      <c r="UQA136" s="41"/>
      <c r="UQB136" s="41"/>
      <c r="UQC136" s="41"/>
      <c r="UQD136" s="41"/>
      <c r="UQE136" s="41"/>
      <c r="UQF136" s="41"/>
      <c r="UQG136" s="41"/>
      <c r="UQH136" s="41"/>
      <c r="UQI136" s="41"/>
      <c r="UQJ136" s="41"/>
      <c r="UQK136" s="41"/>
      <c r="UQL136" s="41"/>
      <c r="UQM136" s="41"/>
      <c r="UQN136" s="41"/>
      <c r="UQO136" s="41"/>
      <c r="UQP136" s="41"/>
      <c r="UQQ136" s="41"/>
      <c r="UQR136" s="41"/>
      <c r="UQS136" s="41"/>
      <c r="UQT136" s="41"/>
      <c r="UQU136" s="41"/>
      <c r="UQV136" s="41"/>
      <c r="UQW136" s="41"/>
      <c r="UQX136" s="41"/>
      <c r="UQY136" s="41"/>
      <c r="UQZ136" s="41"/>
      <c r="URA136" s="41"/>
      <c r="URB136" s="41"/>
      <c r="URC136" s="41"/>
      <c r="URD136" s="41"/>
      <c r="URE136" s="41"/>
      <c r="URF136" s="41"/>
      <c r="URG136" s="41"/>
      <c r="URH136" s="41"/>
      <c r="URI136" s="41"/>
      <c r="URJ136" s="41"/>
      <c r="URK136" s="41"/>
      <c r="URL136" s="41"/>
      <c r="URM136" s="41"/>
      <c r="URN136" s="41"/>
      <c r="URO136" s="41"/>
      <c r="URP136" s="41"/>
      <c r="URQ136" s="41"/>
      <c r="URR136" s="41"/>
      <c r="URS136" s="41"/>
      <c r="URT136" s="41"/>
      <c r="URU136" s="41"/>
      <c r="URV136" s="41"/>
      <c r="URW136" s="41"/>
      <c r="URX136" s="41"/>
      <c r="URY136" s="41"/>
      <c r="URZ136" s="41"/>
      <c r="USA136" s="41"/>
      <c r="USB136" s="41"/>
      <c r="USC136" s="41"/>
      <c r="USD136" s="41"/>
      <c r="USE136" s="41"/>
      <c r="USF136" s="41"/>
      <c r="USG136" s="41"/>
      <c r="USH136" s="41"/>
      <c r="USI136" s="41"/>
      <c r="USJ136" s="41"/>
      <c r="USK136" s="41"/>
      <c r="USL136" s="41"/>
      <c r="USM136" s="41"/>
      <c r="USN136" s="41"/>
      <c r="USO136" s="41"/>
      <c r="USP136" s="41"/>
      <c r="USQ136" s="41"/>
      <c r="USR136" s="41"/>
      <c r="USS136" s="41"/>
      <c r="UST136" s="41"/>
      <c r="USU136" s="41"/>
      <c r="USV136" s="41"/>
      <c r="USW136" s="41"/>
      <c r="USX136" s="41"/>
      <c r="USY136" s="41"/>
      <c r="USZ136" s="41"/>
      <c r="UTA136" s="41"/>
      <c r="UTB136" s="41"/>
      <c r="UTC136" s="41"/>
      <c r="UTD136" s="41"/>
      <c r="UTE136" s="41"/>
      <c r="UTF136" s="41"/>
      <c r="UTG136" s="41"/>
      <c r="UTH136" s="41"/>
      <c r="UTI136" s="41"/>
      <c r="UTJ136" s="41"/>
      <c r="UTK136" s="41"/>
      <c r="UTL136" s="41"/>
      <c r="UTM136" s="41"/>
      <c r="UTN136" s="41"/>
      <c r="UTO136" s="41"/>
      <c r="UTP136" s="41"/>
      <c r="UTQ136" s="41"/>
      <c r="UTR136" s="41"/>
      <c r="UTS136" s="41"/>
      <c r="UTT136" s="41"/>
      <c r="UTU136" s="41"/>
      <c r="UTV136" s="41"/>
      <c r="UTW136" s="41"/>
      <c r="UTX136" s="41"/>
      <c r="UTY136" s="41"/>
      <c r="UTZ136" s="41"/>
      <c r="UUA136" s="41"/>
      <c r="UUB136" s="41"/>
      <c r="UUC136" s="41"/>
      <c r="UUD136" s="41"/>
      <c r="UUE136" s="41"/>
      <c r="UUF136" s="41"/>
      <c r="UUG136" s="41"/>
      <c r="UUH136" s="41"/>
      <c r="UUI136" s="41"/>
      <c r="UUJ136" s="41"/>
      <c r="UUK136" s="41"/>
      <c r="UUL136" s="41"/>
      <c r="UUM136" s="41"/>
      <c r="UUN136" s="41"/>
      <c r="UUO136" s="41"/>
      <c r="UUP136" s="41"/>
      <c r="UUQ136" s="41"/>
      <c r="UUR136" s="41"/>
      <c r="UUS136" s="41"/>
      <c r="UUT136" s="41"/>
      <c r="UUU136" s="41"/>
      <c r="UUV136" s="41"/>
      <c r="UUW136" s="41"/>
      <c r="UUX136" s="41"/>
      <c r="UUY136" s="41"/>
      <c r="UUZ136" s="41"/>
      <c r="UVA136" s="41"/>
      <c r="UVB136" s="41"/>
      <c r="UVC136" s="41"/>
      <c r="UVD136" s="41"/>
      <c r="UVE136" s="41"/>
      <c r="UVF136" s="41"/>
      <c r="UVG136" s="41"/>
      <c r="UVH136" s="41"/>
      <c r="UVI136" s="41"/>
      <c r="UVJ136" s="41"/>
      <c r="UVK136" s="41"/>
      <c r="UVL136" s="41"/>
      <c r="UVM136" s="41"/>
      <c r="UVN136" s="41"/>
      <c r="UVO136" s="41"/>
      <c r="UVP136" s="41"/>
      <c r="UVQ136" s="41"/>
      <c r="UVR136" s="41"/>
      <c r="UVS136" s="41"/>
      <c r="UVT136" s="41"/>
      <c r="UVU136" s="41"/>
      <c r="UVV136" s="41"/>
      <c r="UVW136" s="41"/>
      <c r="UVX136" s="41"/>
      <c r="UVY136" s="41"/>
      <c r="UVZ136" s="41"/>
      <c r="UWA136" s="41"/>
      <c r="UWB136" s="41"/>
      <c r="UWC136" s="41"/>
      <c r="UWD136" s="41"/>
      <c r="UWE136" s="41"/>
      <c r="UWF136" s="41"/>
      <c r="UWG136" s="41"/>
      <c r="UWH136" s="41"/>
      <c r="UWI136" s="41"/>
      <c r="UWJ136" s="41"/>
      <c r="UWK136" s="41"/>
      <c r="UWL136" s="41"/>
      <c r="UWM136" s="41"/>
      <c r="UWN136" s="41"/>
      <c r="UWO136" s="41"/>
      <c r="UWP136" s="41"/>
      <c r="UWQ136" s="41"/>
      <c r="UWR136" s="41"/>
      <c r="UWS136" s="41"/>
      <c r="UWT136" s="41"/>
      <c r="UWU136" s="41"/>
      <c r="UWV136" s="41"/>
      <c r="UWW136" s="41"/>
      <c r="UWX136" s="41"/>
      <c r="UWY136" s="41"/>
      <c r="UWZ136" s="41"/>
      <c r="UXA136" s="41"/>
      <c r="UXB136" s="41"/>
      <c r="UXC136" s="41"/>
      <c r="UXD136" s="41"/>
      <c r="UXE136" s="41"/>
      <c r="UXF136" s="41"/>
      <c r="UXG136" s="41"/>
      <c r="UXH136" s="41"/>
      <c r="UXI136" s="41"/>
      <c r="UXJ136" s="41"/>
      <c r="UXK136" s="41"/>
      <c r="UXL136" s="41"/>
      <c r="UXM136" s="41"/>
      <c r="UXN136" s="41"/>
      <c r="UXO136" s="41"/>
      <c r="UXP136" s="41"/>
      <c r="UXQ136" s="41"/>
      <c r="UXX136" s="41"/>
      <c r="UXY136" s="41"/>
      <c r="UXZ136" s="41"/>
      <c r="UYA136" s="41"/>
      <c r="UYB136" s="41"/>
      <c r="UYC136" s="41"/>
      <c r="UYD136" s="41"/>
      <c r="UYE136" s="41"/>
      <c r="UYF136" s="41"/>
      <c r="UYG136" s="41"/>
      <c r="UYH136" s="41"/>
      <c r="UYI136" s="41"/>
      <c r="UYJ136" s="41"/>
      <c r="UYK136" s="41"/>
      <c r="UYL136" s="41"/>
      <c r="UYM136" s="41"/>
      <c r="UYN136" s="41"/>
      <c r="UYO136" s="41"/>
      <c r="UYP136" s="41"/>
      <c r="UYQ136" s="41"/>
      <c r="UYR136" s="41"/>
      <c r="UYS136" s="41"/>
      <c r="UYT136" s="41"/>
      <c r="UYU136" s="41"/>
      <c r="UYV136" s="41"/>
      <c r="UYW136" s="41"/>
      <c r="UYX136" s="41"/>
      <c r="UYY136" s="41"/>
      <c r="UYZ136" s="41"/>
      <c r="UZA136" s="41"/>
      <c r="UZB136" s="41"/>
      <c r="UZC136" s="41"/>
      <c r="UZD136" s="41"/>
      <c r="UZE136" s="41"/>
      <c r="UZF136" s="41"/>
      <c r="UZG136" s="41"/>
      <c r="UZH136" s="41"/>
      <c r="UZI136" s="41"/>
      <c r="UZJ136" s="41"/>
      <c r="UZK136" s="41"/>
      <c r="UZL136" s="41"/>
      <c r="UZM136" s="41"/>
      <c r="UZN136" s="41"/>
      <c r="UZO136" s="41"/>
      <c r="UZP136" s="41"/>
      <c r="UZQ136" s="41"/>
      <c r="UZR136" s="41"/>
      <c r="UZS136" s="41"/>
      <c r="UZT136" s="41"/>
      <c r="UZU136" s="41"/>
      <c r="UZV136" s="41"/>
      <c r="UZW136" s="41"/>
      <c r="UZX136" s="41"/>
      <c r="UZY136" s="41"/>
      <c r="UZZ136" s="41"/>
      <c r="VAA136" s="41"/>
      <c r="VAB136" s="41"/>
      <c r="VAC136" s="41"/>
      <c r="VAD136" s="41"/>
      <c r="VAE136" s="41"/>
      <c r="VAF136" s="41"/>
      <c r="VAG136" s="41"/>
      <c r="VAH136" s="41"/>
      <c r="VAI136" s="41"/>
      <c r="VAJ136" s="41"/>
      <c r="VAK136" s="41"/>
      <c r="VAL136" s="41"/>
      <c r="VAM136" s="41"/>
      <c r="VAN136" s="41"/>
      <c r="VAO136" s="41"/>
      <c r="VAP136" s="41"/>
      <c r="VAQ136" s="41"/>
      <c r="VAR136" s="41"/>
      <c r="VAS136" s="41"/>
      <c r="VAT136" s="41"/>
      <c r="VAU136" s="41"/>
      <c r="VAV136" s="41"/>
      <c r="VAW136" s="41"/>
      <c r="VAX136" s="41"/>
      <c r="VAY136" s="41"/>
      <c r="VAZ136" s="41"/>
      <c r="VBA136" s="41"/>
      <c r="VBB136" s="41"/>
      <c r="VBC136" s="41"/>
      <c r="VBD136" s="41"/>
      <c r="VBE136" s="41"/>
      <c r="VBF136" s="41"/>
      <c r="VBG136" s="41"/>
      <c r="VBH136" s="41"/>
      <c r="VBI136" s="41"/>
      <c r="VBJ136" s="41"/>
      <c r="VBK136" s="41"/>
      <c r="VBL136" s="41"/>
      <c r="VBM136" s="41"/>
      <c r="VBN136" s="41"/>
      <c r="VBO136" s="41"/>
      <c r="VBP136" s="41"/>
      <c r="VBQ136" s="41"/>
      <c r="VBR136" s="41"/>
      <c r="VBS136" s="41"/>
      <c r="VBT136" s="41"/>
      <c r="VBU136" s="41"/>
      <c r="VBV136" s="41"/>
      <c r="VBW136" s="41"/>
      <c r="VBX136" s="41"/>
      <c r="VBY136" s="41"/>
      <c r="VBZ136" s="41"/>
      <c r="VCA136" s="41"/>
      <c r="VCB136" s="41"/>
      <c r="VCC136" s="41"/>
      <c r="VCD136" s="41"/>
      <c r="VCE136" s="41"/>
      <c r="VCF136" s="41"/>
      <c r="VCG136" s="41"/>
      <c r="VCH136" s="41"/>
      <c r="VCI136" s="41"/>
      <c r="VCJ136" s="41"/>
      <c r="VCK136" s="41"/>
      <c r="VCL136" s="41"/>
      <c r="VCM136" s="41"/>
      <c r="VCN136" s="41"/>
      <c r="VCO136" s="41"/>
      <c r="VCP136" s="41"/>
      <c r="VCQ136" s="41"/>
      <c r="VCR136" s="41"/>
      <c r="VCS136" s="41"/>
      <c r="VCT136" s="41"/>
      <c r="VCU136" s="41"/>
      <c r="VCV136" s="41"/>
      <c r="VCW136" s="41"/>
      <c r="VCX136" s="41"/>
      <c r="VCY136" s="41"/>
      <c r="VCZ136" s="41"/>
      <c r="VDA136" s="41"/>
      <c r="VDB136" s="41"/>
      <c r="VDC136" s="41"/>
      <c r="VDD136" s="41"/>
      <c r="VDE136" s="41"/>
      <c r="VDF136" s="41"/>
      <c r="VDG136" s="41"/>
      <c r="VDH136" s="41"/>
      <c r="VDI136" s="41"/>
      <c r="VDJ136" s="41"/>
      <c r="VDK136" s="41"/>
      <c r="VDL136" s="41"/>
      <c r="VDM136" s="41"/>
      <c r="VDN136" s="41"/>
      <c r="VDO136" s="41"/>
      <c r="VDP136" s="41"/>
      <c r="VDQ136" s="41"/>
      <c r="VDR136" s="41"/>
      <c r="VDS136" s="41"/>
      <c r="VDT136" s="41"/>
      <c r="VDU136" s="41"/>
      <c r="VDV136" s="41"/>
      <c r="VDW136" s="41"/>
      <c r="VDX136" s="41"/>
      <c r="VDY136" s="41"/>
      <c r="VDZ136" s="41"/>
      <c r="VEA136" s="41"/>
      <c r="VEB136" s="41"/>
      <c r="VEC136" s="41"/>
      <c r="VED136" s="41"/>
      <c r="VEE136" s="41"/>
      <c r="VEF136" s="41"/>
      <c r="VEG136" s="41"/>
      <c r="VEH136" s="41"/>
      <c r="VEI136" s="41"/>
      <c r="VEJ136" s="41"/>
      <c r="VEK136" s="41"/>
      <c r="VEL136" s="41"/>
      <c r="VEM136" s="41"/>
      <c r="VEN136" s="41"/>
      <c r="VEO136" s="41"/>
      <c r="VEP136" s="41"/>
      <c r="VEQ136" s="41"/>
      <c r="VER136" s="41"/>
      <c r="VES136" s="41"/>
      <c r="VET136" s="41"/>
      <c r="VEU136" s="41"/>
      <c r="VEV136" s="41"/>
      <c r="VEW136" s="41"/>
      <c r="VEX136" s="41"/>
      <c r="VEY136" s="41"/>
      <c r="VEZ136" s="41"/>
      <c r="VFA136" s="41"/>
      <c r="VFB136" s="41"/>
      <c r="VFC136" s="41"/>
      <c r="VFD136" s="41"/>
      <c r="VFE136" s="41"/>
      <c r="VFF136" s="41"/>
      <c r="VFG136" s="41"/>
      <c r="VFH136" s="41"/>
      <c r="VFI136" s="41"/>
      <c r="VFJ136" s="41"/>
      <c r="VFK136" s="41"/>
      <c r="VFL136" s="41"/>
      <c r="VFM136" s="41"/>
      <c r="VFN136" s="41"/>
      <c r="VFO136" s="41"/>
      <c r="VFP136" s="41"/>
      <c r="VFQ136" s="41"/>
      <c r="VFR136" s="41"/>
      <c r="VFS136" s="41"/>
      <c r="VFT136" s="41"/>
      <c r="VFU136" s="41"/>
      <c r="VFV136" s="41"/>
      <c r="VFW136" s="41"/>
      <c r="VFX136" s="41"/>
      <c r="VFY136" s="41"/>
      <c r="VFZ136" s="41"/>
      <c r="VGA136" s="41"/>
      <c r="VGB136" s="41"/>
      <c r="VGC136" s="41"/>
      <c r="VGD136" s="41"/>
      <c r="VGE136" s="41"/>
      <c r="VGF136" s="41"/>
      <c r="VGG136" s="41"/>
      <c r="VGH136" s="41"/>
      <c r="VGI136" s="41"/>
      <c r="VGJ136" s="41"/>
      <c r="VGK136" s="41"/>
      <c r="VGL136" s="41"/>
      <c r="VGM136" s="41"/>
      <c r="VGN136" s="41"/>
      <c r="VGO136" s="41"/>
      <c r="VGP136" s="41"/>
      <c r="VGQ136" s="41"/>
      <c r="VGR136" s="41"/>
      <c r="VGS136" s="41"/>
      <c r="VGT136" s="41"/>
      <c r="VGU136" s="41"/>
      <c r="VGV136" s="41"/>
      <c r="VGW136" s="41"/>
      <c r="VGX136" s="41"/>
      <c r="VGY136" s="41"/>
      <c r="VGZ136" s="41"/>
      <c r="VHA136" s="41"/>
      <c r="VHB136" s="41"/>
      <c r="VHC136" s="41"/>
      <c r="VHD136" s="41"/>
      <c r="VHE136" s="41"/>
      <c r="VHF136" s="41"/>
      <c r="VHG136" s="41"/>
      <c r="VHH136" s="41"/>
      <c r="VHI136" s="41"/>
      <c r="VHJ136" s="41"/>
      <c r="VHK136" s="41"/>
      <c r="VHL136" s="41"/>
      <c r="VHM136" s="41"/>
      <c r="VHT136" s="41"/>
      <c r="VHU136" s="41"/>
      <c r="VHV136" s="41"/>
      <c r="VHW136" s="41"/>
      <c r="VHX136" s="41"/>
      <c r="VHY136" s="41"/>
      <c r="VHZ136" s="41"/>
      <c r="VIA136" s="41"/>
      <c r="VIB136" s="41"/>
      <c r="VIC136" s="41"/>
      <c r="VID136" s="41"/>
      <c r="VIE136" s="41"/>
      <c r="VIF136" s="41"/>
      <c r="VIG136" s="41"/>
      <c r="VIH136" s="41"/>
      <c r="VII136" s="41"/>
      <c r="VIJ136" s="41"/>
      <c r="VIK136" s="41"/>
      <c r="VIL136" s="41"/>
      <c r="VIM136" s="41"/>
      <c r="VIN136" s="41"/>
      <c r="VIO136" s="41"/>
      <c r="VIP136" s="41"/>
      <c r="VIQ136" s="41"/>
      <c r="VIR136" s="41"/>
      <c r="VIS136" s="41"/>
      <c r="VIT136" s="41"/>
      <c r="VIU136" s="41"/>
      <c r="VIV136" s="41"/>
      <c r="VIW136" s="41"/>
      <c r="VIX136" s="41"/>
      <c r="VIY136" s="41"/>
      <c r="VIZ136" s="41"/>
      <c r="VJA136" s="41"/>
      <c r="VJB136" s="41"/>
      <c r="VJC136" s="41"/>
      <c r="VJD136" s="41"/>
      <c r="VJE136" s="41"/>
      <c r="VJF136" s="41"/>
      <c r="VJG136" s="41"/>
      <c r="VJH136" s="41"/>
      <c r="VJI136" s="41"/>
      <c r="VJJ136" s="41"/>
      <c r="VJK136" s="41"/>
      <c r="VJL136" s="41"/>
      <c r="VJM136" s="41"/>
      <c r="VJN136" s="41"/>
      <c r="VJO136" s="41"/>
      <c r="VJP136" s="41"/>
      <c r="VJQ136" s="41"/>
      <c r="VJR136" s="41"/>
      <c r="VJS136" s="41"/>
      <c r="VJT136" s="41"/>
      <c r="VJU136" s="41"/>
      <c r="VJV136" s="41"/>
      <c r="VJW136" s="41"/>
      <c r="VJX136" s="41"/>
      <c r="VJY136" s="41"/>
      <c r="VJZ136" s="41"/>
      <c r="VKA136" s="41"/>
      <c r="VKB136" s="41"/>
      <c r="VKC136" s="41"/>
      <c r="VKD136" s="41"/>
      <c r="VKE136" s="41"/>
      <c r="VKF136" s="41"/>
      <c r="VKG136" s="41"/>
      <c r="VKH136" s="41"/>
      <c r="VKI136" s="41"/>
      <c r="VKJ136" s="41"/>
      <c r="VKK136" s="41"/>
      <c r="VKL136" s="41"/>
      <c r="VKM136" s="41"/>
      <c r="VKN136" s="41"/>
      <c r="VKO136" s="41"/>
      <c r="VKP136" s="41"/>
      <c r="VKQ136" s="41"/>
      <c r="VKR136" s="41"/>
      <c r="VKS136" s="41"/>
      <c r="VKT136" s="41"/>
      <c r="VKU136" s="41"/>
      <c r="VKV136" s="41"/>
      <c r="VKW136" s="41"/>
      <c r="VKX136" s="41"/>
      <c r="VKY136" s="41"/>
      <c r="VKZ136" s="41"/>
      <c r="VLA136" s="41"/>
      <c r="VLB136" s="41"/>
      <c r="VLC136" s="41"/>
      <c r="VLD136" s="41"/>
      <c r="VLE136" s="41"/>
      <c r="VLF136" s="41"/>
      <c r="VLG136" s="41"/>
      <c r="VLH136" s="41"/>
      <c r="VLI136" s="41"/>
      <c r="VLJ136" s="41"/>
      <c r="VLK136" s="41"/>
      <c r="VLL136" s="41"/>
      <c r="VLM136" s="41"/>
      <c r="VLN136" s="41"/>
      <c r="VLO136" s="41"/>
      <c r="VLP136" s="41"/>
      <c r="VLQ136" s="41"/>
      <c r="VLR136" s="41"/>
      <c r="VLS136" s="41"/>
      <c r="VLT136" s="41"/>
      <c r="VLU136" s="41"/>
      <c r="VLV136" s="41"/>
      <c r="VLW136" s="41"/>
      <c r="VLX136" s="41"/>
      <c r="VLY136" s="41"/>
      <c r="VLZ136" s="41"/>
      <c r="VMA136" s="41"/>
      <c r="VMB136" s="41"/>
      <c r="VMC136" s="41"/>
      <c r="VMD136" s="41"/>
      <c r="VME136" s="41"/>
      <c r="VMF136" s="41"/>
      <c r="VMG136" s="41"/>
      <c r="VMH136" s="41"/>
      <c r="VMI136" s="41"/>
      <c r="VMJ136" s="41"/>
      <c r="VMK136" s="41"/>
      <c r="VML136" s="41"/>
      <c r="VMM136" s="41"/>
      <c r="VMN136" s="41"/>
      <c r="VMO136" s="41"/>
      <c r="VMP136" s="41"/>
      <c r="VMQ136" s="41"/>
      <c r="VMR136" s="41"/>
      <c r="VMS136" s="41"/>
      <c r="VMT136" s="41"/>
      <c r="VMU136" s="41"/>
      <c r="VMV136" s="41"/>
      <c r="VMW136" s="41"/>
      <c r="VMX136" s="41"/>
      <c r="VMY136" s="41"/>
      <c r="VMZ136" s="41"/>
      <c r="VNA136" s="41"/>
      <c r="VNB136" s="41"/>
      <c r="VNC136" s="41"/>
      <c r="VND136" s="41"/>
      <c r="VNE136" s="41"/>
      <c r="VNF136" s="41"/>
      <c r="VNG136" s="41"/>
      <c r="VNH136" s="41"/>
      <c r="VNI136" s="41"/>
      <c r="VNJ136" s="41"/>
      <c r="VNK136" s="41"/>
      <c r="VNL136" s="41"/>
      <c r="VNM136" s="41"/>
      <c r="VNN136" s="41"/>
      <c r="VNO136" s="41"/>
      <c r="VNP136" s="41"/>
      <c r="VNQ136" s="41"/>
      <c r="VNR136" s="41"/>
      <c r="VNS136" s="41"/>
      <c r="VNT136" s="41"/>
      <c r="VNU136" s="41"/>
      <c r="VNV136" s="41"/>
      <c r="VNW136" s="41"/>
      <c r="VNX136" s="41"/>
      <c r="VNY136" s="41"/>
      <c r="VNZ136" s="41"/>
      <c r="VOA136" s="41"/>
      <c r="VOB136" s="41"/>
      <c r="VOC136" s="41"/>
      <c r="VOD136" s="41"/>
      <c r="VOE136" s="41"/>
      <c r="VOF136" s="41"/>
      <c r="VOG136" s="41"/>
      <c r="VOH136" s="41"/>
      <c r="VOI136" s="41"/>
      <c r="VOJ136" s="41"/>
      <c r="VOK136" s="41"/>
      <c r="VOL136" s="41"/>
      <c r="VOM136" s="41"/>
      <c r="VON136" s="41"/>
      <c r="VOO136" s="41"/>
      <c r="VOP136" s="41"/>
      <c r="VOQ136" s="41"/>
      <c r="VOR136" s="41"/>
      <c r="VOS136" s="41"/>
      <c r="VOT136" s="41"/>
      <c r="VOU136" s="41"/>
      <c r="VOV136" s="41"/>
      <c r="VOW136" s="41"/>
      <c r="VOX136" s="41"/>
      <c r="VOY136" s="41"/>
      <c r="VOZ136" s="41"/>
      <c r="VPA136" s="41"/>
      <c r="VPB136" s="41"/>
      <c r="VPC136" s="41"/>
      <c r="VPD136" s="41"/>
      <c r="VPE136" s="41"/>
      <c r="VPF136" s="41"/>
      <c r="VPG136" s="41"/>
      <c r="VPH136" s="41"/>
      <c r="VPI136" s="41"/>
      <c r="VPJ136" s="41"/>
      <c r="VPK136" s="41"/>
      <c r="VPL136" s="41"/>
      <c r="VPM136" s="41"/>
      <c r="VPN136" s="41"/>
      <c r="VPO136" s="41"/>
      <c r="VPP136" s="41"/>
      <c r="VPQ136" s="41"/>
      <c r="VPR136" s="41"/>
      <c r="VPS136" s="41"/>
      <c r="VPT136" s="41"/>
      <c r="VPU136" s="41"/>
      <c r="VPV136" s="41"/>
      <c r="VPW136" s="41"/>
      <c r="VPX136" s="41"/>
      <c r="VPY136" s="41"/>
      <c r="VPZ136" s="41"/>
      <c r="VQA136" s="41"/>
      <c r="VQB136" s="41"/>
      <c r="VQC136" s="41"/>
      <c r="VQD136" s="41"/>
      <c r="VQE136" s="41"/>
      <c r="VQF136" s="41"/>
      <c r="VQG136" s="41"/>
      <c r="VQH136" s="41"/>
      <c r="VQI136" s="41"/>
      <c r="VQJ136" s="41"/>
      <c r="VQK136" s="41"/>
      <c r="VQL136" s="41"/>
      <c r="VQM136" s="41"/>
      <c r="VQN136" s="41"/>
      <c r="VQO136" s="41"/>
      <c r="VQP136" s="41"/>
      <c r="VQQ136" s="41"/>
      <c r="VQR136" s="41"/>
      <c r="VQS136" s="41"/>
      <c r="VQT136" s="41"/>
      <c r="VQU136" s="41"/>
      <c r="VQV136" s="41"/>
      <c r="VQW136" s="41"/>
      <c r="VQX136" s="41"/>
      <c r="VQY136" s="41"/>
      <c r="VQZ136" s="41"/>
      <c r="VRA136" s="41"/>
      <c r="VRB136" s="41"/>
      <c r="VRC136" s="41"/>
      <c r="VRD136" s="41"/>
      <c r="VRE136" s="41"/>
      <c r="VRF136" s="41"/>
      <c r="VRG136" s="41"/>
      <c r="VRH136" s="41"/>
      <c r="VRI136" s="41"/>
      <c r="VRP136" s="41"/>
      <c r="VRQ136" s="41"/>
      <c r="VRR136" s="41"/>
      <c r="VRS136" s="41"/>
      <c r="VRT136" s="41"/>
      <c r="VRU136" s="41"/>
      <c r="VRV136" s="41"/>
      <c r="VRW136" s="41"/>
      <c r="VRX136" s="41"/>
      <c r="VRY136" s="41"/>
      <c r="VRZ136" s="41"/>
      <c r="VSA136" s="41"/>
      <c r="VSB136" s="41"/>
      <c r="VSC136" s="41"/>
      <c r="VSD136" s="41"/>
      <c r="VSE136" s="41"/>
      <c r="VSF136" s="41"/>
      <c r="VSG136" s="41"/>
      <c r="VSH136" s="41"/>
      <c r="VSI136" s="41"/>
      <c r="VSJ136" s="41"/>
      <c r="VSK136" s="41"/>
      <c r="VSL136" s="41"/>
      <c r="VSM136" s="41"/>
      <c r="VSN136" s="41"/>
      <c r="VSO136" s="41"/>
      <c r="VSP136" s="41"/>
      <c r="VSQ136" s="41"/>
      <c r="VSR136" s="41"/>
      <c r="VSS136" s="41"/>
      <c r="VST136" s="41"/>
      <c r="VSU136" s="41"/>
      <c r="VSV136" s="41"/>
      <c r="VSW136" s="41"/>
      <c r="VSX136" s="41"/>
      <c r="VSY136" s="41"/>
      <c r="VSZ136" s="41"/>
      <c r="VTA136" s="41"/>
      <c r="VTB136" s="41"/>
      <c r="VTC136" s="41"/>
      <c r="VTD136" s="41"/>
      <c r="VTE136" s="41"/>
      <c r="VTF136" s="41"/>
      <c r="VTG136" s="41"/>
      <c r="VTH136" s="41"/>
      <c r="VTI136" s="41"/>
      <c r="VTJ136" s="41"/>
      <c r="VTK136" s="41"/>
      <c r="VTL136" s="41"/>
      <c r="VTM136" s="41"/>
      <c r="VTN136" s="41"/>
      <c r="VTO136" s="41"/>
      <c r="VTP136" s="41"/>
      <c r="VTQ136" s="41"/>
      <c r="VTR136" s="41"/>
      <c r="VTS136" s="41"/>
      <c r="VTT136" s="41"/>
      <c r="VTU136" s="41"/>
      <c r="VTV136" s="41"/>
      <c r="VTW136" s="41"/>
      <c r="VTX136" s="41"/>
      <c r="VTY136" s="41"/>
      <c r="VTZ136" s="41"/>
      <c r="VUA136" s="41"/>
      <c r="VUB136" s="41"/>
      <c r="VUC136" s="41"/>
      <c r="VUD136" s="41"/>
      <c r="VUE136" s="41"/>
      <c r="VUF136" s="41"/>
      <c r="VUG136" s="41"/>
      <c r="VUH136" s="41"/>
      <c r="VUI136" s="41"/>
      <c r="VUJ136" s="41"/>
      <c r="VUK136" s="41"/>
      <c r="VUL136" s="41"/>
      <c r="VUM136" s="41"/>
      <c r="VUN136" s="41"/>
      <c r="VUO136" s="41"/>
      <c r="VUP136" s="41"/>
      <c r="VUQ136" s="41"/>
      <c r="VUR136" s="41"/>
      <c r="VUS136" s="41"/>
      <c r="VUT136" s="41"/>
      <c r="VUU136" s="41"/>
      <c r="VUV136" s="41"/>
      <c r="VUW136" s="41"/>
      <c r="VUX136" s="41"/>
      <c r="VUY136" s="41"/>
      <c r="VUZ136" s="41"/>
      <c r="VVA136" s="41"/>
      <c r="VVB136" s="41"/>
      <c r="VVC136" s="41"/>
      <c r="VVD136" s="41"/>
      <c r="VVE136" s="41"/>
      <c r="VVF136" s="41"/>
      <c r="VVG136" s="41"/>
      <c r="VVH136" s="41"/>
      <c r="VVI136" s="41"/>
      <c r="VVJ136" s="41"/>
      <c r="VVK136" s="41"/>
      <c r="VVL136" s="41"/>
      <c r="VVM136" s="41"/>
      <c r="VVN136" s="41"/>
      <c r="VVO136" s="41"/>
      <c r="VVP136" s="41"/>
      <c r="VVQ136" s="41"/>
      <c r="VVR136" s="41"/>
      <c r="VVS136" s="41"/>
      <c r="VVT136" s="41"/>
      <c r="VVU136" s="41"/>
      <c r="VVV136" s="41"/>
      <c r="VVW136" s="41"/>
      <c r="VVX136" s="41"/>
      <c r="VVY136" s="41"/>
      <c r="VVZ136" s="41"/>
      <c r="VWA136" s="41"/>
      <c r="VWB136" s="41"/>
      <c r="VWC136" s="41"/>
      <c r="VWD136" s="41"/>
      <c r="VWE136" s="41"/>
      <c r="VWF136" s="41"/>
      <c r="VWG136" s="41"/>
      <c r="VWH136" s="41"/>
      <c r="VWI136" s="41"/>
      <c r="VWJ136" s="41"/>
      <c r="VWK136" s="41"/>
      <c r="VWL136" s="41"/>
      <c r="VWM136" s="41"/>
      <c r="VWN136" s="41"/>
      <c r="VWO136" s="41"/>
      <c r="VWP136" s="41"/>
      <c r="VWQ136" s="41"/>
      <c r="VWR136" s="41"/>
      <c r="VWS136" s="41"/>
      <c r="VWT136" s="41"/>
      <c r="VWU136" s="41"/>
      <c r="VWV136" s="41"/>
      <c r="VWW136" s="41"/>
      <c r="VWX136" s="41"/>
      <c r="VWY136" s="41"/>
      <c r="VWZ136" s="41"/>
      <c r="VXA136" s="41"/>
      <c r="VXB136" s="41"/>
      <c r="VXC136" s="41"/>
      <c r="VXD136" s="41"/>
      <c r="VXE136" s="41"/>
      <c r="VXF136" s="41"/>
      <c r="VXG136" s="41"/>
      <c r="VXH136" s="41"/>
      <c r="VXI136" s="41"/>
      <c r="VXJ136" s="41"/>
      <c r="VXK136" s="41"/>
      <c r="VXL136" s="41"/>
      <c r="VXM136" s="41"/>
      <c r="VXN136" s="41"/>
      <c r="VXO136" s="41"/>
      <c r="VXP136" s="41"/>
      <c r="VXQ136" s="41"/>
      <c r="VXR136" s="41"/>
      <c r="VXS136" s="41"/>
      <c r="VXT136" s="41"/>
      <c r="VXU136" s="41"/>
      <c r="VXV136" s="41"/>
      <c r="VXW136" s="41"/>
      <c r="VXX136" s="41"/>
      <c r="VXY136" s="41"/>
      <c r="VXZ136" s="41"/>
      <c r="VYA136" s="41"/>
      <c r="VYB136" s="41"/>
      <c r="VYC136" s="41"/>
      <c r="VYD136" s="41"/>
      <c r="VYE136" s="41"/>
      <c r="VYF136" s="41"/>
      <c r="VYG136" s="41"/>
      <c r="VYH136" s="41"/>
      <c r="VYI136" s="41"/>
      <c r="VYJ136" s="41"/>
      <c r="VYK136" s="41"/>
      <c r="VYL136" s="41"/>
      <c r="VYM136" s="41"/>
      <c r="VYN136" s="41"/>
      <c r="VYO136" s="41"/>
      <c r="VYP136" s="41"/>
      <c r="VYQ136" s="41"/>
      <c r="VYR136" s="41"/>
      <c r="VYS136" s="41"/>
      <c r="VYT136" s="41"/>
      <c r="VYU136" s="41"/>
      <c r="VYV136" s="41"/>
      <c r="VYW136" s="41"/>
      <c r="VYX136" s="41"/>
      <c r="VYY136" s="41"/>
      <c r="VYZ136" s="41"/>
      <c r="VZA136" s="41"/>
      <c r="VZB136" s="41"/>
      <c r="VZC136" s="41"/>
      <c r="VZD136" s="41"/>
      <c r="VZE136" s="41"/>
      <c r="VZF136" s="41"/>
      <c r="VZG136" s="41"/>
      <c r="VZH136" s="41"/>
      <c r="VZI136" s="41"/>
      <c r="VZJ136" s="41"/>
      <c r="VZK136" s="41"/>
      <c r="VZL136" s="41"/>
      <c r="VZM136" s="41"/>
      <c r="VZN136" s="41"/>
      <c r="VZO136" s="41"/>
      <c r="VZP136" s="41"/>
      <c r="VZQ136" s="41"/>
      <c r="VZR136" s="41"/>
      <c r="VZS136" s="41"/>
      <c r="VZT136" s="41"/>
      <c r="VZU136" s="41"/>
      <c r="VZV136" s="41"/>
      <c r="VZW136" s="41"/>
      <c r="VZX136" s="41"/>
      <c r="VZY136" s="41"/>
      <c r="VZZ136" s="41"/>
      <c r="WAA136" s="41"/>
      <c r="WAB136" s="41"/>
      <c r="WAC136" s="41"/>
      <c r="WAD136" s="41"/>
      <c r="WAE136" s="41"/>
      <c r="WAF136" s="41"/>
      <c r="WAG136" s="41"/>
      <c r="WAH136" s="41"/>
      <c r="WAI136" s="41"/>
      <c r="WAJ136" s="41"/>
      <c r="WAK136" s="41"/>
      <c r="WAL136" s="41"/>
      <c r="WAM136" s="41"/>
      <c r="WAN136" s="41"/>
      <c r="WAO136" s="41"/>
      <c r="WAP136" s="41"/>
      <c r="WAQ136" s="41"/>
      <c r="WAR136" s="41"/>
      <c r="WAS136" s="41"/>
      <c r="WAT136" s="41"/>
      <c r="WAU136" s="41"/>
      <c r="WAV136" s="41"/>
      <c r="WAW136" s="41"/>
      <c r="WAX136" s="41"/>
      <c r="WAY136" s="41"/>
      <c r="WAZ136" s="41"/>
      <c r="WBA136" s="41"/>
      <c r="WBB136" s="41"/>
      <c r="WBC136" s="41"/>
      <c r="WBD136" s="41"/>
      <c r="WBE136" s="41"/>
      <c r="WBL136" s="41"/>
      <c r="WBM136" s="41"/>
      <c r="WBN136" s="41"/>
      <c r="WBO136" s="41"/>
      <c r="WBP136" s="41"/>
      <c r="WBQ136" s="41"/>
      <c r="WBR136" s="41"/>
      <c r="WBS136" s="41"/>
      <c r="WBT136" s="41"/>
      <c r="WBU136" s="41"/>
      <c r="WBV136" s="41"/>
      <c r="WBW136" s="41"/>
      <c r="WBX136" s="41"/>
      <c r="WBY136" s="41"/>
      <c r="WBZ136" s="41"/>
      <c r="WCA136" s="41"/>
      <c r="WCB136" s="41"/>
      <c r="WCC136" s="41"/>
      <c r="WCD136" s="41"/>
      <c r="WCE136" s="41"/>
      <c r="WCF136" s="41"/>
      <c r="WCG136" s="41"/>
      <c r="WCH136" s="41"/>
      <c r="WCI136" s="41"/>
      <c r="WCJ136" s="41"/>
      <c r="WCK136" s="41"/>
      <c r="WCL136" s="41"/>
      <c r="WCM136" s="41"/>
      <c r="WCN136" s="41"/>
      <c r="WCO136" s="41"/>
      <c r="WCP136" s="41"/>
      <c r="WCQ136" s="41"/>
      <c r="WCR136" s="41"/>
      <c r="WCS136" s="41"/>
      <c r="WCT136" s="41"/>
      <c r="WCU136" s="41"/>
      <c r="WCV136" s="41"/>
      <c r="WCW136" s="41"/>
      <c r="WCX136" s="41"/>
      <c r="WCY136" s="41"/>
      <c r="WCZ136" s="41"/>
      <c r="WDA136" s="41"/>
      <c r="WDB136" s="41"/>
      <c r="WDC136" s="41"/>
      <c r="WDD136" s="41"/>
      <c r="WDE136" s="41"/>
      <c r="WDF136" s="41"/>
      <c r="WDG136" s="41"/>
      <c r="WDH136" s="41"/>
      <c r="WDI136" s="41"/>
      <c r="WDJ136" s="41"/>
      <c r="WDK136" s="41"/>
      <c r="WDL136" s="41"/>
      <c r="WDM136" s="41"/>
      <c r="WDN136" s="41"/>
      <c r="WDO136" s="41"/>
      <c r="WDP136" s="41"/>
      <c r="WDQ136" s="41"/>
      <c r="WDR136" s="41"/>
      <c r="WDS136" s="41"/>
      <c r="WDT136" s="41"/>
      <c r="WDU136" s="41"/>
      <c r="WDV136" s="41"/>
      <c r="WDW136" s="41"/>
      <c r="WDX136" s="41"/>
      <c r="WDY136" s="41"/>
      <c r="WDZ136" s="41"/>
      <c r="WEA136" s="41"/>
      <c r="WEB136" s="41"/>
      <c r="WEC136" s="41"/>
      <c r="WED136" s="41"/>
      <c r="WEE136" s="41"/>
      <c r="WEF136" s="41"/>
      <c r="WEG136" s="41"/>
      <c r="WEH136" s="41"/>
      <c r="WEI136" s="41"/>
      <c r="WEJ136" s="41"/>
      <c r="WEK136" s="41"/>
      <c r="WEL136" s="41"/>
      <c r="WEM136" s="41"/>
      <c r="WEN136" s="41"/>
      <c r="WEO136" s="41"/>
      <c r="WEP136" s="41"/>
      <c r="WEQ136" s="41"/>
      <c r="WER136" s="41"/>
      <c r="WES136" s="41"/>
      <c r="WET136" s="41"/>
      <c r="WEU136" s="41"/>
      <c r="WEV136" s="41"/>
      <c r="WEW136" s="41"/>
      <c r="WEX136" s="41"/>
      <c r="WEY136" s="41"/>
      <c r="WEZ136" s="41"/>
      <c r="WFA136" s="41"/>
      <c r="WFB136" s="41"/>
      <c r="WFC136" s="41"/>
      <c r="WFD136" s="41"/>
      <c r="WFE136" s="41"/>
      <c r="WFF136" s="41"/>
      <c r="WFG136" s="41"/>
      <c r="WFH136" s="41"/>
      <c r="WFI136" s="41"/>
      <c r="WFJ136" s="41"/>
      <c r="WFK136" s="41"/>
      <c r="WFL136" s="41"/>
      <c r="WFM136" s="41"/>
      <c r="WFN136" s="41"/>
      <c r="WFO136" s="41"/>
      <c r="WFP136" s="41"/>
      <c r="WFQ136" s="41"/>
      <c r="WFR136" s="41"/>
      <c r="WFS136" s="41"/>
      <c r="WFT136" s="41"/>
      <c r="WFU136" s="41"/>
      <c r="WFV136" s="41"/>
      <c r="WFW136" s="41"/>
      <c r="WFX136" s="41"/>
      <c r="WFY136" s="41"/>
      <c r="WFZ136" s="41"/>
      <c r="WGA136" s="41"/>
      <c r="WGB136" s="41"/>
      <c r="WGC136" s="41"/>
      <c r="WGD136" s="41"/>
      <c r="WGE136" s="41"/>
      <c r="WGF136" s="41"/>
      <c r="WGG136" s="41"/>
      <c r="WGH136" s="41"/>
      <c r="WGI136" s="41"/>
      <c r="WGJ136" s="41"/>
      <c r="WGK136" s="41"/>
      <c r="WGL136" s="41"/>
      <c r="WGM136" s="41"/>
      <c r="WGN136" s="41"/>
      <c r="WGO136" s="41"/>
      <c r="WGP136" s="41"/>
      <c r="WGQ136" s="41"/>
      <c r="WGR136" s="41"/>
      <c r="WGS136" s="41"/>
      <c r="WGT136" s="41"/>
      <c r="WGU136" s="41"/>
      <c r="WGV136" s="41"/>
      <c r="WGW136" s="41"/>
      <c r="WGX136" s="41"/>
      <c r="WGY136" s="41"/>
      <c r="WGZ136" s="41"/>
      <c r="WHA136" s="41"/>
      <c r="WHB136" s="41"/>
      <c r="WHC136" s="41"/>
      <c r="WHD136" s="41"/>
      <c r="WHE136" s="41"/>
      <c r="WHF136" s="41"/>
      <c r="WHG136" s="41"/>
      <c r="WHH136" s="41"/>
      <c r="WHI136" s="41"/>
      <c r="WHJ136" s="41"/>
      <c r="WHK136" s="41"/>
      <c r="WHL136" s="41"/>
      <c r="WHM136" s="41"/>
      <c r="WHN136" s="41"/>
      <c r="WHO136" s="41"/>
      <c r="WHP136" s="41"/>
      <c r="WHQ136" s="41"/>
      <c r="WHR136" s="41"/>
      <c r="WHS136" s="41"/>
      <c r="WHT136" s="41"/>
      <c r="WHU136" s="41"/>
      <c r="WHV136" s="41"/>
      <c r="WHW136" s="41"/>
      <c r="WHX136" s="41"/>
      <c r="WHY136" s="41"/>
      <c r="WHZ136" s="41"/>
      <c r="WIA136" s="41"/>
      <c r="WIB136" s="41"/>
      <c r="WIC136" s="41"/>
      <c r="WID136" s="41"/>
      <c r="WIE136" s="41"/>
      <c r="WIF136" s="41"/>
      <c r="WIG136" s="41"/>
      <c r="WIH136" s="41"/>
      <c r="WII136" s="41"/>
      <c r="WIJ136" s="41"/>
      <c r="WIK136" s="41"/>
      <c r="WIL136" s="41"/>
      <c r="WIM136" s="41"/>
      <c r="WIN136" s="41"/>
      <c r="WIO136" s="41"/>
      <c r="WIP136" s="41"/>
      <c r="WIQ136" s="41"/>
      <c r="WIR136" s="41"/>
      <c r="WIS136" s="41"/>
      <c r="WIT136" s="41"/>
      <c r="WIU136" s="41"/>
      <c r="WIV136" s="41"/>
      <c r="WIW136" s="41"/>
      <c r="WIX136" s="41"/>
      <c r="WIY136" s="41"/>
      <c r="WIZ136" s="41"/>
      <c r="WJA136" s="41"/>
      <c r="WJB136" s="41"/>
      <c r="WJC136" s="41"/>
      <c r="WJD136" s="41"/>
      <c r="WJE136" s="41"/>
      <c r="WJF136" s="41"/>
      <c r="WJG136" s="41"/>
      <c r="WJH136" s="41"/>
      <c r="WJI136" s="41"/>
      <c r="WJJ136" s="41"/>
      <c r="WJK136" s="41"/>
      <c r="WJL136" s="41"/>
      <c r="WJM136" s="41"/>
      <c r="WJN136" s="41"/>
      <c r="WJO136" s="41"/>
      <c r="WJP136" s="41"/>
      <c r="WJQ136" s="41"/>
      <c r="WJR136" s="41"/>
      <c r="WJS136" s="41"/>
      <c r="WJT136" s="41"/>
      <c r="WJU136" s="41"/>
      <c r="WJV136" s="41"/>
      <c r="WJW136" s="41"/>
      <c r="WJX136" s="41"/>
      <c r="WJY136" s="41"/>
      <c r="WJZ136" s="41"/>
      <c r="WKA136" s="41"/>
      <c r="WKB136" s="41"/>
      <c r="WKC136" s="41"/>
      <c r="WKD136" s="41"/>
      <c r="WKE136" s="41"/>
      <c r="WKF136" s="41"/>
      <c r="WKG136" s="41"/>
      <c r="WKH136" s="41"/>
      <c r="WKI136" s="41"/>
      <c r="WKJ136" s="41"/>
      <c r="WKK136" s="41"/>
      <c r="WKL136" s="41"/>
      <c r="WKM136" s="41"/>
      <c r="WKN136" s="41"/>
      <c r="WKO136" s="41"/>
      <c r="WKP136" s="41"/>
      <c r="WKQ136" s="41"/>
      <c r="WKR136" s="41"/>
      <c r="WKS136" s="41"/>
      <c r="WKT136" s="41"/>
      <c r="WKU136" s="41"/>
      <c r="WKV136" s="41"/>
      <c r="WKW136" s="41"/>
      <c r="WKX136" s="41"/>
      <c r="WKY136" s="41"/>
      <c r="WKZ136" s="41"/>
      <c r="WLA136" s="41"/>
      <c r="WLH136" s="41"/>
      <c r="WLI136" s="41"/>
      <c r="WLJ136" s="41"/>
      <c r="WLK136" s="41"/>
      <c r="WLL136" s="41"/>
      <c r="WLM136" s="41"/>
      <c r="WLN136" s="41"/>
      <c r="WLO136" s="41"/>
      <c r="WLP136" s="41"/>
      <c r="WLQ136" s="41"/>
      <c r="WLR136" s="41"/>
      <c r="WLS136" s="41"/>
      <c r="WLT136" s="41"/>
      <c r="WLU136" s="41"/>
      <c r="WLV136" s="41"/>
      <c r="WLW136" s="41"/>
      <c r="WLX136" s="41"/>
      <c r="WLY136" s="41"/>
      <c r="WLZ136" s="41"/>
      <c r="WMA136" s="41"/>
      <c r="WMB136" s="41"/>
      <c r="WMC136" s="41"/>
      <c r="WMD136" s="41"/>
      <c r="WME136" s="41"/>
      <c r="WMF136" s="41"/>
      <c r="WMG136" s="41"/>
      <c r="WMH136" s="41"/>
      <c r="WMI136" s="41"/>
      <c r="WMJ136" s="41"/>
      <c r="WMK136" s="41"/>
      <c r="WML136" s="41"/>
      <c r="WMM136" s="41"/>
      <c r="WMN136" s="41"/>
      <c r="WMO136" s="41"/>
      <c r="WMP136" s="41"/>
      <c r="WMQ136" s="41"/>
      <c r="WMR136" s="41"/>
      <c r="WMS136" s="41"/>
      <c r="WMT136" s="41"/>
      <c r="WMU136" s="41"/>
      <c r="WMV136" s="41"/>
      <c r="WMW136" s="41"/>
      <c r="WMX136" s="41"/>
      <c r="WMY136" s="41"/>
      <c r="WMZ136" s="41"/>
      <c r="WNA136" s="41"/>
      <c r="WNB136" s="41"/>
      <c r="WNC136" s="41"/>
      <c r="WND136" s="41"/>
      <c r="WNE136" s="41"/>
      <c r="WNF136" s="41"/>
      <c r="WNG136" s="41"/>
      <c r="WNH136" s="41"/>
      <c r="WNI136" s="41"/>
      <c r="WNJ136" s="41"/>
      <c r="WNK136" s="41"/>
      <c r="WNL136" s="41"/>
      <c r="WNM136" s="41"/>
      <c r="WNN136" s="41"/>
      <c r="WNO136" s="41"/>
      <c r="WNP136" s="41"/>
      <c r="WNQ136" s="41"/>
      <c r="WNR136" s="41"/>
      <c r="WNS136" s="41"/>
      <c r="WNT136" s="41"/>
      <c r="WNU136" s="41"/>
      <c r="WNV136" s="41"/>
      <c r="WNW136" s="41"/>
      <c r="WNX136" s="41"/>
      <c r="WNY136" s="41"/>
      <c r="WNZ136" s="41"/>
      <c r="WOA136" s="41"/>
      <c r="WOB136" s="41"/>
      <c r="WOC136" s="41"/>
      <c r="WOD136" s="41"/>
      <c r="WOE136" s="41"/>
      <c r="WOF136" s="41"/>
      <c r="WOG136" s="41"/>
      <c r="WOH136" s="41"/>
      <c r="WOI136" s="41"/>
      <c r="WOJ136" s="41"/>
      <c r="WOK136" s="41"/>
      <c r="WOL136" s="41"/>
      <c r="WOM136" s="41"/>
      <c r="WON136" s="41"/>
      <c r="WOO136" s="41"/>
      <c r="WOP136" s="41"/>
      <c r="WOQ136" s="41"/>
      <c r="WOR136" s="41"/>
      <c r="WOS136" s="41"/>
      <c r="WOT136" s="41"/>
      <c r="WOU136" s="41"/>
      <c r="WOV136" s="41"/>
      <c r="WOW136" s="41"/>
      <c r="WOX136" s="41"/>
      <c r="WOY136" s="41"/>
      <c r="WOZ136" s="41"/>
      <c r="WPA136" s="41"/>
      <c r="WPB136" s="41"/>
      <c r="WPC136" s="41"/>
      <c r="WPD136" s="41"/>
      <c r="WPE136" s="41"/>
      <c r="WPF136" s="41"/>
      <c r="WPG136" s="41"/>
      <c r="WPH136" s="41"/>
      <c r="WPI136" s="41"/>
      <c r="WPJ136" s="41"/>
      <c r="WPK136" s="41"/>
      <c r="WPL136" s="41"/>
      <c r="WPM136" s="41"/>
      <c r="WPN136" s="41"/>
      <c r="WPO136" s="41"/>
      <c r="WPP136" s="41"/>
      <c r="WPQ136" s="41"/>
      <c r="WPR136" s="41"/>
      <c r="WPS136" s="41"/>
      <c r="WPT136" s="41"/>
      <c r="WPU136" s="41"/>
      <c r="WPV136" s="41"/>
      <c r="WPW136" s="41"/>
      <c r="WPX136" s="41"/>
      <c r="WPY136" s="41"/>
      <c r="WPZ136" s="41"/>
      <c r="WQA136" s="41"/>
      <c r="WQB136" s="41"/>
      <c r="WQC136" s="41"/>
      <c r="WQD136" s="41"/>
      <c r="WQE136" s="41"/>
      <c r="WQF136" s="41"/>
      <c r="WQG136" s="41"/>
      <c r="WQH136" s="41"/>
      <c r="WQI136" s="41"/>
      <c r="WQJ136" s="41"/>
      <c r="WQK136" s="41"/>
      <c r="WQL136" s="41"/>
      <c r="WQM136" s="41"/>
      <c r="WQN136" s="41"/>
      <c r="WQO136" s="41"/>
      <c r="WQP136" s="41"/>
      <c r="WQQ136" s="41"/>
      <c r="WQR136" s="41"/>
      <c r="WQS136" s="41"/>
      <c r="WQT136" s="41"/>
      <c r="WQU136" s="41"/>
      <c r="WQV136" s="41"/>
      <c r="WQW136" s="41"/>
      <c r="WQX136" s="41"/>
      <c r="WQY136" s="41"/>
      <c r="WQZ136" s="41"/>
      <c r="WRA136" s="41"/>
      <c r="WRB136" s="41"/>
      <c r="WRC136" s="41"/>
      <c r="WRD136" s="41"/>
      <c r="WRE136" s="41"/>
      <c r="WRF136" s="41"/>
      <c r="WRG136" s="41"/>
      <c r="WRH136" s="41"/>
      <c r="WRI136" s="41"/>
      <c r="WRJ136" s="41"/>
      <c r="WRK136" s="41"/>
      <c r="WRL136" s="41"/>
      <c r="WRM136" s="41"/>
      <c r="WRN136" s="41"/>
      <c r="WRO136" s="41"/>
      <c r="WRP136" s="41"/>
      <c r="WRQ136" s="41"/>
      <c r="WRR136" s="41"/>
      <c r="WRS136" s="41"/>
      <c r="WRT136" s="41"/>
      <c r="WRU136" s="41"/>
      <c r="WRV136" s="41"/>
      <c r="WRW136" s="41"/>
      <c r="WRX136" s="41"/>
      <c r="WRY136" s="41"/>
      <c r="WRZ136" s="41"/>
      <c r="WSA136" s="41"/>
      <c r="WSB136" s="41"/>
      <c r="WSC136" s="41"/>
      <c r="WSD136" s="41"/>
      <c r="WSE136" s="41"/>
      <c r="WSF136" s="41"/>
      <c r="WSG136" s="41"/>
      <c r="WSH136" s="41"/>
      <c r="WSI136" s="41"/>
      <c r="WSJ136" s="41"/>
      <c r="WSK136" s="41"/>
      <c r="WSL136" s="41"/>
      <c r="WSM136" s="41"/>
      <c r="WSN136" s="41"/>
      <c r="WSO136" s="41"/>
      <c r="WSP136" s="41"/>
      <c r="WSQ136" s="41"/>
      <c r="WSR136" s="41"/>
      <c r="WSS136" s="41"/>
      <c r="WST136" s="41"/>
      <c r="WSU136" s="41"/>
      <c r="WSV136" s="41"/>
      <c r="WSW136" s="41"/>
      <c r="WSX136" s="41"/>
      <c r="WSY136" s="41"/>
      <c r="WSZ136" s="41"/>
      <c r="WTA136" s="41"/>
      <c r="WTB136" s="41"/>
      <c r="WTC136" s="41"/>
      <c r="WTD136" s="41"/>
      <c r="WTE136" s="41"/>
      <c r="WTF136" s="41"/>
      <c r="WTG136" s="41"/>
      <c r="WTH136" s="41"/>
      <c r="WTI136" s="41"/>
      <c r="WTJ136" s="41"/>
      <c r="WTK136" s="41"/>
      <c r="WTL136" s="41"/>
      <c r="WTM136" s="41"/>
      <c r="WTN136" s="41"/>
      <c r="WTO136" s="41"/>
      <c r="WTP136" s="41"/>
      <c r="WTQ136" s="41"/>
      <c r="WTR136" s="41"/>
      <c r="WTS136" s="41"/>
      <c r="WTT136" s="41"/>
      <c r="WTU136" s="41"/>
      <c r="WTV136" s="41"/>
      <c r="WTW136" s="41"/>
      <c r="WTX136" s="41"/>
      <c r="WTY136" s="41"/>
      <c r="WTZ136" s="41"/>
      <c r="WUA136" s="41"/>
      <c r="WUB136" s="41"/>
      <c r="WUC136" s="41"/>
      <c r="WUD136" s="41"/>
      <c r="WUE136" s="41"/>
      <c r="WUF136" s="41"/>
      <c r="WUG136" s="41"/>
      <c r="WUH136" s="41"/>
      <c r="WUI136" s="41"/>
      <c r="WUJ136" s="41"/>
      <c r="WUK136" s="41"/>
      <c r="WUL136" s="41"/>
      <c r="WUM136" s="41"/>
      <c r="WUN136" s="41"/>
      <c r="WUO136" s="41"/>
      <c r="WUP136" s="41"/>
      <c r="WUQ136" s="41"/>
      <c r="WUR136" s="41"/>
      <c r="WUS136" s="41"/>
      <c r="WUT136" s="41"/>
      <c r="WUU136" s="41"/>
      <c r="WUV136" s="41"/>
      <c r="WUW136" s="41"/>
      <c r="WVD136" s="41"/>
      <c r="WVE136" s="41"/>
      <c r="WVF136" s="41"/>
      <c r="WVG136" s="41"/>
      <c r="WVH136" s="41"/>
      <c r="WVI136" s="41"/>
      <c r="WVJ136" s="41"/>
      <c r="WVK136" s="41"/>
      <c r="WVL136" s="41"/>
      <c r="WVM136" s="41"/>
      <c r="WVN136" s="41"/>
      <c r="WVO136" s="41"/>
      <c r="WVP136" s="41"/>
      <c r="WVQ136" s="41"/>
      <c r="WVR136" s="41"/>
      <c r="WVS136" s="41"/>
      <c r="WVT136" s="41"/>
      <c r="WVU136" s="41"/>
      <c r="WVV136" s="41"/>
      <c r="WVW136" s="41"/>
      <c r="WVX136" s="41"/>
      <c r="WVY136" s="41"/>
      <c r="WVZ136" s="41"/>
      <c r="WWA136" s="41"/>
      <c r="WWB136" s="41"/>
      <c r="WWC136" s="41"/>
      <c r="WWD136" s="41"/>
      <c r="WWE136" s="41"/>
      <c r="WWF136" s="41"/>
      <c r="WWG136" s="41"/>
      <c r="WWH136" s="41"/>
      <c r="WWI136" s="41"/>
      <c r="WWJ136" s="41"/>
      <c r="WWK136" s="41"/>
      <c r="WWL136" s="41"/>
      <c r="WWM136" s="41"/>
      <c r="WWN136" s="41"/>
      <c r="WWO136" s="41"/>
      <c r="WWP136" s="41"/>
      <c r="WWQ136" s="41"/>
      <c r="WWR136" s="41"/>
      <c r="WWS136" s="41"/>
      <c r="WWT136" s="41"/>
      <c r="WWU136" s="41"/>
      <c r="WWV136" s="41"/>
      <c r="WWW136" s="41"/>
      <c r="WWX136" s="41"/>
      <c r="WWY136" s="41"/>
      <c r="WWZ136" s="41"/>
      <c r="WXA136" s="41"/>
      <c r="WXB136" s="41"/>
      <c r="WXC136" s="41"/>
      <c r="WXD136" s="41"/>
      <c r="WXE136" s="41"/>
      <c r="WXF136" s="41"/>
      <c r="WXG136" s="41"/>
      <c r="WXH136" s="41"/>
      <c r="WXI136" s="41"/>
      <c r="WXJ136" s="41"/>
      <c r="WXK136" s="41"/>
      <c r="WXL136" s="41"/>
      <c r="WXM136" s="41"/>
      <c r="WXN136" s="41"/>
      <c r="WXO136" s="41"/>
      <c r="WXP136" s="41"/>
      <c r="WXQ136" s="41"/>
      <c r="WXR136" s="41"/>
      <c r="WXS136" s="41"/>
      <c r="WXT136" s="41"/>
      <c r="WXU136" s="41"/>
      <c r="WXV136" s="41"/>
      <c r="WXW136" s="41"/>
      <c r="WXX136" s="41"/>
      <c r="WXY136" s="41"/>
      <c r="WXZ136" s="41"/>
      <c r="WYA136" s="41"/>
      <c r="WYB136" s="41"/>
      <c r="WYC136" s="41"/>
      <c r="WYD136" s="41"/>
      <c r="WYE136" s="41"/>
      <c r="WYF136" s="41"/>
      <c r="WYG136" s="41"/>
      <c r="WYH136" s="41"/>
      <c r="WYI136" s="41"/>
      <c r="WYJ136" s="41"/>
      <c r="WYK136" s="41"/>
      <c r="WYL136" s="41"/>
      <c r="WYM136" s="41"/>
      <c r="WYN136" s="41"/>
      <c r="WYO136" s="41"/>
      <c r="WYP136" s="41"/>
      <c r="WYQ136" s="41"/>
      <c r="WYR136" s="41"/>
      <c r="WYS136" s="41"/>
      <c r="WYT136" s="41"/>
      <c r="WYU136" s="41"/>
      <c r="WYV136" s="41"/>
      <c r="WYW136" s="41"/>
      <c r="WYX136" s="41"/>
      <c r="WYY136" s="41"/>
      <c r="WYZ136" s="41"/>
      <c r="WZA136" s="41"/>
      <c r="WZB136" s="41"/>
      <c r="WZC136" s="41"/>
      <c r="WZD136" s="41"/>
      <c r="WZE136" s="41"/>
      <c r="WZF136" s="41"/>
      <c r="WZG136" s="41"/>
      <c r="WZH136" s="41"/>
      <c r="WZI136" s="41"/>
      <c r="WZJ136" s="41"/>
      <c r="WZK136" s="41"/>
      <c r="WZL136" s="41"/>
      <c r="WZM136" s="41"/>
      <c r="WZN136" s="41"/>
      <c r="WZO136" s="41"/>
      <c r="WZP136" s="41"/>
      <c r="WZQ136" s="41"/>
      <c r="WZR136" s="41"/>
      <c r="WZS136" s="41"/>
      <c r="WZT136" s="41"/>
      <c r="WZU136" s="41"/>
      <c r="WZV136" s="41"/>
      <c r="WZW136" s="41"/>
      <c r="WZX136" s="41"/>
      <c r="WZY136" s="41"/>
      <c r="WZZ136" s="41"/>
      <c r="XAA136" s="41"/>
      <c r="XAB136" s="41"/>
      <c r="XAC136" s="41"/>
      <c r="XAD136" s="41"/>
      <c r="XAE136" s="41"/>
      <c r="XAF136" s="41"/>
      <c r="XAG136" s="41"/>
      <c r="XAH136" s="41"/>
      <c r="XAI136" s="41"/>
      <c r="XAJ136" s="41"/>
      <c r="XAK136" s="41"/>
      <c r="XAL136" s="41"/>
      <c r="XAM136" s="41"/>
      <c r="XAN136" s="41"/>
      <c r="XAO136" s="41"/>
      <c r="XAP136" s="41"/>
      <c r="XAQ136" s="41"/>
      <c r="XAR136" s="41"/>
      <c r="XAS136" s="41"/>
      <c r="XAT136" s="41"/>
      <c r="XAU136" s="41"/>
      <c r="XAV136" s="41"/>
      <c r="XAW136" s="41"/>
      <c r="XAX136" s="41"/>
      <c r="XAY136" s="41"/>
      <c r="XAZ136" s="41"/>
      <c r="XBA136" s="41"/>
      <c r="XBB136" s="41"/>
      <c r="XBC136" s="41"/>
      <c r="XBD136" s="41"/>
      <c r="XBE136" s="41"/>
      <c r="XBF136" s="41"/>
      <c r="XBG136" s="41"/>
      <c r="XBH136" s="41"/>
      <c r="XBI136" s="41"/>
      <c r="XBJ136" s="41"/>
      <c r="XBK136" s="41"/>
      <c r="XBL136" s="41"/>
      <c r="XBM136" s="41"/>
      <c r="XBN136" s="41"/>
      <c r="XBO136" s="41"/>
      <c r="XBP136" s="41"/>
      <c r="XBQ136" s="41"/>
      <c r="XBR136" s="41"/>
      <c r="XBS136" s="41"/>
      <c r="XBT136" s="41"/>
      <c r="XBU136" s="41"/>
      <c r="XBV136" s="41"/>
      <c r="XBW136" s="41"/>
      <c r="XBX136" s="41"/>
      <c r="XBY136" s="41"/>
      <c r="XBZ136" s="41"/>
      <c r="XCA136" s="41"/>
      <c r="XCB136" s="41"/>
      <c r="XCC136" s="41"/>
      <c r="XCD136" s="41"/>
      <c r="XCE136" s="41"/>
      <c r="XCF136" s="41"/>
      <c r="XCG136" s="41"/>
      <c r="XCH136" s="41"/>
      <c r="XCI136" s="41"/>
      <c r="XCJ136" s="41"/>
      <c r="XCK136" s="41"/>
      <c r="XCL136" s="41"/>
      <c r="XCM136" s="41"/>
      <c r="XCN136" s="41"/>
      <c r="XCO136" s="41"/>
      <c r="XCP136" s="41"/>
      <c r="XCQ136" s="41"/>
      <c r="XCR136" s="41"/>
      <c r="XCS136" s="41"/>
      <c r="XCT136" s="41"/>
      <c r="XCU136" s="41"/>
      <c r="XCV136" s="41"/>
      <c r="XCW136" s="41"/>
      <c r="XCX136" s="41"/>
      <c r="XCY136" s="41"/>
      <c r="XCZ136" s="41"/>
      <c r="XDA136" s="41"/>
      <c r="XDB136" s="41"/>
      <c r="XDC136" s="41"/>
      <c r="XDD136" s="41"/>
      <c r="XDE136" s="41"/>
      <c r="XDF136" s="41"/>
      <c r="XDG136" s="41"/>
      <c r="XDH136" s="41"/>
      <c r="XDI136" s="41"/>
      <c r="XDJ136" s="41"/>
      <c r="XDK136" s="41"/>
      <c r="XDL136" s="41"/>
      <c r="XDM136" s="41"/>
      <c r="XDN136" s="41"/>
      <c r="XDO136" s="41"/>
      <c r="XDP136" s="41"/>
      <c r="XDQ136" s="41"/>
      <c r="XDR136" s="41"/>
      <c r="XDS136" s="41"/>
      <c r="XDT136" s="41"/>
      <c r="XDU136" s="41"/>
      <c r="XDV136" s="41"/>
      <c r="XDW136" s="41"/>
      <c r="XDX136" s="41"/>
      <c r="XDY136" s="41"/>
      <c r="XDZ136" s="41"/>
      <c r="XEA136" s="41"/>
      <c r="XEB136" s="41"/>
      <c r="XEC136" s="41"/>
      <c r="XED136" s="41"/>
      <c r="XEE136" s="41"/>
      <c r="XEF136" s="41"/>
      <c r="XEG136" s="41"/>
      <c r="XEH136" s="41"/>
      <c r="XEI136" s="41"/>
      <c r="XEJ136" s="41"/>
      <c r="XEK136" s="41"/>
      <c r="XEL136" s="41"/>
      <c r="XEM136" s="41"/>
      <c r="XEN136" s="41"/>
    </row>
    <row r="137" spans="1:16368" s="9" customFormat="1" ht="30.75" x14ac:dyDescent="0.25">
      <c r="A137" s="13" t="s">
        <v>61</v>
      </c>
      <c r="B137" s="367" t="s">
        <v>56</v>
      </c>
      <c r="C137" s="367" t="s">
        <v>5</v>
      </c>
      <c r="D137" s="376">
        <v>1400000</v>
      </c>
      <c r="E137" s="376">
        <v>1400000</v>
      </c>
      <c r="F137" s="376">
        <v>1400000</v>
      </c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B137" s="6"/>
      <c r="BC137" s="6"/>
      <c r="BD137" s="6"/>
      <c r="BE137" s="6"/>
      <c r="BF137" s="6"/>
      <c r="BG137" s="6"/>
      <c r="BH137" s="6"/>
      <c r="BI137" s="6"/>
      <c r="BJ137" s="6"/>
      <c r="BK137" s="6"/>
      <c r="BL137" s="6"/>
      <c r="BM137" s="6"/>
      <c r="BN137" s="6"/>
      <c r="BO137" s="6"/>
      <c r="BP137" s="6"/>
      <c r="BQ137" s="6"/>
      <c r="BR137" s="6"/>
      <c r="BS137" s="6"/>
      <c r="BT137" s="6"/>
      <c r="BU137" s="6"/>
      <c r="BV137" s="6"/>
      <c r="BW137" s="6"/>
      <c r="BX137" s="6"/>
      <c r="BY137" s="6"/>
      <c r="BZ137" s="6"/>
      <c r="CA137" s="6"/>
      <c r="CB137" s="6"/>
      <c r="CC137" s="6"/>
      <c r="CD137" s="6"/>
      <c r="CE137" s="6"/>
      <c r="CF137" s="6"/>
      <c r="CG137" s="6"/>
      <c r="CH137" s="6"/>
      <c r="CI137" s="6"/>
      <c r="CJ137" s="6"/>
      <c r="CK137" s="6"/>
      <c r="CL137" s="6"/>
      <c r="CM137" s="6"/>
      <c r="CN137" s="6"/>
      <c r="CO137" s="6"/>
      <c r="CP137" s="6"/>
      <c r="CQ137" s="6"/>
      <c r="CR137" s="6"/>
      <c r="CS137" s="6"/>
      <c r="CT137" s="6"/>
      <c r="CU137" s="6"/>
      <c r="CV137" s="6"/>
      <c r="CW137" s="6"/>
      <c r="CX137" s="6"/>
      <c r="CY137" s="6"/>
      <c r="CZ137" s="6"/>
      <c r="DA137" s="6"/>
      <c r="DB137" s="6"/>
      <c r="DC137" s="6"/>
      <c r="DD137" s="6"/>
      <c r="DE137" s="6"/>
      <c r="DF137" s="6"/>
      <c r="DG137" s="6"/>
      <c r="DH137" s="6"/>
      <c r="DI137" s="6"/>
      <c r="DJ137" s="6"/>
      <c r="DK137" s="6"/>
      <c r="DL137" s="6"/>
      <c r="DM137" s="6"/>
      <c r="DN137" s="6"/>
      <c r="DO137" s="6"/>
      <c r="DP137" s="6"/>
      <c r="DQ137" s="6"/>
      <c r="DR137" s="6"/>
      <c r="DS137" s="6"/>
      <c r="DT137" s="6"/>
      <c r="DU137" s="6"/>
      <c r="DV137" s="6"/>
      <c r="DW137" s="6"/>
      <c r="DX137" s="6"/>
      <c r="DY137" s="6"/>
      <c r="DZ137" s="6"/>
      <c r="EA137" s="6"/>
      <c r="EB137" s="6"/>
      <c r="EC137" s="6"/>
      <c r="ED137" s="6"/>
      <c r="EE137" s="6"/>
      <c r="EF137" s="6"/>
      <c r="EG137" s="6"/>
      <c r="EH137" s="6"/>
      <c r="EI137" s="6"/>
      <c r="EJ137" s="6"/>
      <c r="EK137" s="6"/>
      <c r="EL137" s="6"/>
      <c r="EM137" s="6"/>
      <c r="EN137" s="6"/>
      <c r="EO137" s="6"/>
      <c r="EP137" s="6"/>
      <c r="EQ137" s="6"/>
      <c r="ER137" s="6"/>
      <c r="ES137" s="6"/>
      <c r="ET137" s="6"/>
      <c r="EU137" s="6"/>
      <c r="EV137" s="6"/>
      <c r="EW137" s="6"/>
      <c r="EX137" s="6"/>
      <c r="EY137" s="6"/>
      <c r="EZ137" s="6"/>
      <c r="FA137" s="6"/>
      <c r="FB137" s="6"/>
      <c r="FC137" s="6"/>
      <c r="FD137" s="6"/>
      <c r="FE137" s="6"/>
      <c r="FF137" s="6"/>
      <c r="FG137" s="6"/>
      <c r="FH137" s="6"/>
      <c r="FI137" s="6"/>
      <c r="FJ137" s="6"/>
      <c r="FK137" s="6"/>
      <c r="FL137" s="6"/>
      <c r="FM137" s="6"/>
      <c r="FN137" s="6"/>
      <c r="FO137" s="6"/>
      <c r="FP137" s="6"/>
      <c r="FQ137" s="6"/>
      <c r="FR137" s="6"/>
      <c r="FS137" s="6"/>
      <c r="FT137" s="6"/>
      <c r="FU137" s="6"/>
      <c r="FV137" s="6"/>
      <c r="FW137" s="6"/>
      <c r="FX137" s="6"/>
      <c r="FY137" s="6"/>
      <c r="FZ137" s="6"/>
      <c r="GA137" s="6"/>
      <c r="GB137" s="6"/>
      <c r="GC137" s="6"/>
      <c r="GD137" s="6"/>
      <c r="GE137" s="6"/>
      <c r="GF137" s="6"/>
      <c r="GG137" s="6"/>
      <c r="GH137" s="6"/>
      <c r="GI137" s="6"/>
      <c r="GJ137" s="6"/>
      <c r="GK137" s="6"/>
      <c r="GL137" s="6"/>
      <c r="GM137" s="6"/>
      <c r="GN137" s="6"/>
      <c r="GO137" s="6"/>
      <c r="GP137" s="6"/>
      <c r="GQ137" s="6"/>
      <c r="GR137" s="6"/>
      <c r="GS137" s="6"/>
      <c r="GT137" s="6"/>
      <c r="GU137" s="6"/>
      <c r="GV137" s="6"/>
      <c r="GW137" s="6"/>
      <c r="GX137" s="6"/>
      <c r="GY137" s="6"/>
      <c r="GZ137" s="6"/>
      <c r="HA137" s="6"/>
      <c r="HB137" s="6"/>
      <c r="HC137" s="6"/>
      <c r="HD137" s="6"/>
      <c r="HE137" s="6"/>
      <c r="HF137" s="6"/>
      <c r="HG137" s="6"/>
      <c r="HH137" s="6"/>
      <c r="HI137" s="6"/>
      <c r="HJ137" s="6"/>
      <c r="HK137" s="6"/>
      <c r="HL137" s="6"/>
      <c r="HM137" s="6"/>
      <c r="HN137" s="6"/>
      <c r="HO137" s="6"/>
      <c r="HP137" s="6"/>
      <c r="HQ137" s="6"/>
      <c r="HR137" s="6"/>
      <c r="HS137" s="6"/>
      <c r="HT137" s="6"/>
      <c r="HU137" s="6"/>
      <c r="HV137" s="6"/>
      <c r="HW137" s="6"/>
      <c r="HX137" s="6"/>
      <c r="HY137" s="6"/>
      <c r="HZ137" s="6"/>
      <c r="IA137" s="6"/>
      <c r="IB137" s="6"/>
      <c r="IC137" s="6"/>
      <c r="ID137" s="6"/>
      <c r="IE137" s="6"/>
      <c r="IF137" s="6"/>
      <c r="IG137" s="6"/>
      <c r="IH137" s="6"/>
      <c r="II137" s="6"/>
      <c r="IJ137" s="6"/>
      <c r="IK137" s="6"/>
      <c r="IR137" s="6"/>
      <c r="IS137" s="6"/>
      <c r="IT137" s="6"/>
      <c r="IU137" s="6"/>
      <c r="IV137" s="6"/>
      <c r="IW137" s="6"/>
      <c r="IX137" s="6"/>
      <c r="IY137" s="6"/>
      <c r="IZ137" s="6"/>
      <c r="JA137" s="6"/>
      <c r="JB137" s="6"/>
      <c r="JC137" s="6"/>
      <c r="JD137" s="6"/>
      <c r="JE137" s="6"/>
      <c r="JF137" s="6"/>
      <c r="JG137" s="6"/>
      <c r="JH137" s="6"/>
      <c r="JI137" s="6"/>
      <c r="JJ137" s="6"/>
      <c r="JK137" s="6"/>
      <c r="JL137" s="6"/>
      <c r="JM137" s="6"/>
      <c r="JN137" s="6"/>
      <c r="JO137" s="6"/>
      <c r="JP137" s="6"/>
      <c r="JQ137" s="6"/>
      <c r="JR137" s="6"/>
      <c r="JS137" s="6"/>
      <c r="JT137" s="6"/>
      <c r="JU137" s="6"/>
      <c r="JV137" s="6"/>
      <c r="JW137" s="6"/>
      <c r="JX137" s="6"/>
      <c r="JY137" s="6"/>
      <c r="JZ137" s="6"/>
      <c r="KA137" s="6"/>
      <c r="KB137" s="6"/>
      <c r="KC137" s="6"/>
      <c r="KD137" s="6"/>
      <c r="KE137" s="6"/>
      <c r="KF137" s="6"/>
      <c r="KG137" s="6"/>
      <c r="KH137" s="6"/>
      <c r="KI137" s="6"/>
      <c r="KJ137" s="6"/>
      <c r="KK137" s="6"/>
      <c r="KL137" s="6"/>
      <c r="KM137" s="6"/>
      <c r="KN137" s="6"/>
      <c r="KO137" s="6"/>
      <c r="KP137" s="6"/>
      <c r="KQ137" s="6"/>
      <c r="KR137" s="6"/>
      <c r="KS137" s="6"/>
      <c r="KT137" s="6"/>
      <c r="KU137" s="6"/>
      <c r="KV137" s="6"/>
      <c r="KW137" s="6"/>
      <c r="KX137" s="6"/>
      <c r="KY137" s="6"/>
      <c r="KZ137" s="6"/>
      <c r="LA137" s="6"/>
      <c r="LB137" s="6"/>
      <c r="LC137" s="6"/>
      <c r="LD137" s="6"/>
      <c r="LE137" s="6"/>
      <c r="LF137" s="6"/>
      <c r="LG137" s="6"/>
      <c r="LH137" s="6"/>
      <c r="LI137" s="6"/>
      <c r="LJ137" s="6"/>
      <c r="LK137" s="6"/>
      <c r="LL137" s="6"/>
      <c r="LM137" s="6"/>
      <c r="LN137" s="6"/>
      <c r="LO137" s="6"/>
      <c r="LP137" s="6"/>
      <c r="LQ137" s="6"/>
      <c r="LR137" s="6"/>
      <c r="LS137" s="6"/>
      <c r="LT137" s="6"/>
      <c r="LU137" s="6"/>
      <c r="LV137" s="6"/>
      <c r="LW137" s="6"/>
      <c r="LX137" s="6"/>
      <c r="LY137" s="6"/>
      <c r="LZ137" s="6"/>
      <c r="MA137" s="6"/>
      <c r="MB137" s="6"/>
      <c r="MC137" s="6"/>
      <c r="MD137" s="6"/>
      <c r="ME137" s="6"/>
      <c r="MF137" s="6"/>
      <c r="MG137" s="6"/>
      <c r="MH137" s="6"/>
      <c r="MI137" s="6"/>
      <c r="MJ137" s="6"/>
      <c r="MK137" s="6"/>
      <c r="ML137" s="6"/>
      <c r="MM137" s="6"/>
      <c r="MN137" s="6"/>
      <c r="MO137" s="6"/>
      <c r="MP137" s="6"/>
      <c r="MQ137" s="6"/>
      <c r="MR137" s="6"/>
      <c r="MS137" s="6"/>
      <c r="MT137" s="6"/>
      <c r="MU137" s="6"/>
      <c r="MV137" s="6"/>
      <c r="MW137" s="6"/>
      <c r="MX137" s="6"/>
      <c r="MY137" s="6"/>
      <c r="MZ137" s="6"/>
      <c r="NA137" s="6"/>
      <c r="NB137" s="6"/>
      <c r="NC137" s="6"/>
      <c r="ND137" s="6"/>
      <c r="NE137" s="6"/>
      <c r="NF137" s="6"/>
      <c r="NG137" s="6"/>
      <c r="NH137" s="6"/>
      <c r="NI137" s="6"/>
      <c r="NJ137" s="6"/>
      <c r="NK137" s="6"/>
      <c r="NL137" s="6"/>
      <c r="NM137" s="6"/>
      <c r="NN137" s="6"/>
      <c r="NO137" s="6"/>
      <c r="NP137" s="6"/>
      <c r="NQ137" s="6"/>
      <c r="NR137" s="6"/>
      <c r="NS137" s="6"/>
      <c r="NT137" s="6"/>
      <c r="NU137" s="6"/>
      <c r="NV137" s="6"/>
      <c r="NW137" s="6"/>
      <c r="NX137" s="6"/>
      <c r="NY137" s="6"/>
      <c r="NZ137" s="6"/>
      <c r="OA137" s="6"/>
      <c r="OB137" s="6"/>
      <c r="OC137" s="6"/>
      <c r="OD137" s="6"/>
      <c r="OE137" s="6"/>
      <c r="OF137" s="6"/>
      <c r="OG137" s="6"/>
      <c r="OH137" s="6"/>
      <c r="OI137" s="6"/>
      <c r="OJ137" s="6"/>
      <c r="OK137" s="6"/>
      <c r="OL137" s="6"/>
      <c r="OM137" s="6"/>
      <c r="ON137" s="6"/>
      <c r="OO137" s="6"/>
      <c r="OP137" s="6"/>
      <c r="OQ137" s="6"/>
      <c r="OR137" s="6"/>
      <c r="OS137" s="6"/>
      <c r="OT137" s="6"/>
      <c r="OU137" s="6"/>
      <c r="OV137" s="6"/>
      <c r="OW137" s="6"/>
      <c r="OX137" s="6"/>
      <c r="OY137" s="6"/>
      <c r="OZ137" s="6"/>
      <c r="PA137" s="6"/>
      <c r="PB137" s="6"/>
      <c r="PC137" s="6"/>
      <c r="PD137" s="6"/>
      <c r="PE137" s="6"/>
      <c r="PF137" s="6"/>
      <c r="PG137" s="6"/>
      <c r="PH137" s="6"/>
      <c r="PI137" s="6"/>
      <c r="PJ137" s="6"/>
      <c r="PK137" s="6"/>
      <c r="PL137" s="6"/>
      <c r="PM137" s="6"/>
      <c r="PN137" s="6"/>
      <c r="PO137" s="6"/>
      <c r="PP137" s="6"/>
      <c r="PQ137" s="6"/>
      <c r="PR137" s="6"/>
      <c r="PS137" s="6"/>
      <c r="PT137" s="6"/>
      <c r="PU137" s="6"/>
      <c r="PV137" s="6"/>
      <c r="PW137" s="6"/>
      <c r="PX137" s="6"/>
      <c r="PY137" s="6"/>
      <c r="PZ137" s="6"/>
      <c r="QA137" s="6"/>
      <c r="QB137" s="6"/>
      <c r="QC137" s="6"/>
      <c r="QD137" s="6"/>
      <c r="QE137" s="6"/>
      <c r="QF137" s="6"/>
      <c r="QG137" s="6"/>
      <c r="QH137" s="6"/>
      <c r="QI137" s="6"/>
      <c r="QJ137" s="6"/>
      <c r="QK137" s="6"/>
      <c r="QL137" s="6"/>
      <c r="QM137" s="6"/>
      <c r="QN137" s="6"/>
      <c r="QO137" s="6"/>
      <c r="QP137" s="6"/>
      <c r="QQ137" s="6"/>
      <c r="QR137" s="6"/>
      <c r="QS137" s="6"/>
      <c r="QT137" s="6"/>
      <c r="QU137" s="6"/>
      <c r="QV137" s="6"/>
      <c r="QW137" s="6"/>
      <c r="QX137" s="6"/>
      <c r="QY137" s="6"/>
      <c r="QZ137" s="6"/>
      <c r="RA137" s="6"/>
      <c r="RB137" s="6"/>
      <c r="RC137" s="6"/>
      <c r="RD137" s="6"/>
      <c r="RE137" s="6"/>
      <c r="RF137" s="6"/>
      <c r="RG137" s="6"/>
      <c r="RH137" s="6"/>
      <c r="RI137" s="6"/>
      <c r="RJ137" s="6"/>
      <c r="RK137" s="6"/>
      <c r="RL137" s="6"/>
      <c r="RM137" s="6"/>
      <c r="RN137" s="6"/>
      <c r="RO137" s="6"/>
      <c r="RP137" s="6"/>
      <c r="RQ137" s="6"/>
      <c r="RR137" s="6"/>
      <c r="RS137" s="6"/>
      <c r="RT137" s="6"/>
      <c r="RU137" s="6"/>
      <c r="RV137" s="6"/>
      <c r="RW137" s="6"/>
      <c r="RX137" s="6"/>
      <c r="RY137" s="6"/>
      <c r="RZ137" s="6"/>
      <c r="SA137" s="6"/>
      <c r="SB137" s="6"/>
      <c r="SC137" s="6"/>
      <c r="SD137" s="6"/>
      <c r="SE137" s="6"/>
      <c r="SF137" s="6"/>
      <c r="SG137" s="6"/>
      <c r="SN137" s="6"/>
      <c r="SO137" s="6"/>
      <c r="SP137" s="6"/>
      <c r="SQ137" s="6"/>
      <c r="SR137" s="6"/>
      <c r="SS137" s="6"/>
      <c r="ST137" s="6"/>
      <c r="SU137" s="6"/>
      <c r="SV137" s="6"/>
      <c r="SW137" s="6"/>
      <c r="SX137" s="6"/>
      <c r="SY137" s="6"/>
      <c r="SZ137" s="6"/>
      <c r="TA137" s="6"/>
      <c r="TB137" s="6"/>
      <c r="TC137" s="6"/>
      <c r="TD137" s="6"/>
      <c r="TE137" s="6"/>
      <c r="TF137" s="6"/>
      <c r="TG137" s="6"/>
      <c r="TH137" s="6"/>
      <c r="TI137" s="6"/>
      <c r="TJ137" s="6"/>
      <c r="TK137" s="6"/>
      <c r="TL137" s="6"/>
      <c r="TM137" s="6"/>
      <c r="TN137" s="6"/>
      <c r="TO137" s="6"/>
      <c r="TP137" s="6"/>
      <c r="TQ137" s="6"/>
      <c r="TR137" s="6"/>
      <c r="TS137" s="6"/>
      <c r="TT137" s="6"/>
      <c r="TU137" s="6"/>
      <c r="TV137" s="6"/>
      <c r="TW137" s="6"/>
      <c r="TX137" s="6"/>
      <c r="TY137" s="6"/>
      <c r="TZ137" s="6"/>
      <c r="UA137" s="6"/>
      <c r="UB137" s="6"/>
      <c r="UC137" s="6"/>
      <c r="UD137" s="6"/>
      <c r="UE137" s="6"/>
      <c r="UF137" s="6"/>
      <c r="UG137" s="6"/>
      <c r="UH137" s="6"/>
      <c r="UI137" s="6"/>
      <c r="UJ137" s="6"/>
      <c r="UK137" s="6"/>
      <c r="UL137" s="6"/>
      <c r="UM137" s="6"/>
      <c r="UN137" s="6"/>
      <c r="UO137" s="6"/>
      <c r="UP137" s="6"/>
      <c r="UQ137" s="6"/>
      <c r="UR137" s="6"/>
      <c r="US137" s="6"/>
      <c r="UT137" s="6"/>
      <c r="UU137" s="6"/>
      <c r="UV137" s="6"/>
      <c r="UW137" s="6"/>
      <c r="UX137" s="6"/>
      <c r="UY137" s="6"/>
      <c r="UZ137" s="6"/>
      <c r="VA137" s="6"/>
      <c r="VB137" s="6"/>
      <c r="VC137" s="6"/>
      <c r="VD137" s="6"/>
      <c r="VE137" s="6"/>
      <c r="VF137" s="6"/>
      <c r="VG137" s="6"/>
      <c r="VH137" s="6"/>
      <c r="VI137" s="6"/>
      <c r="VJ137" s="6"/>
      <c r="VK137" s="6"/>
      <c r="VL137" s="6"/>
      <c r="VM137" s="6"/>
      <c r="VN137" s="6"/>
      <c r="VO137" s="6"/>
      <c r="VP137" s="6"/>
      <c r="VQ137" s="6"/>
      <c r="VR137" s="6"/>
      <c r="VS137" s="6"/>
      <c r="VT137" s="6"/>
      <c r="VU137" s="6"/>
      <c r="VV137" s="6"/>
      <c r="VW137" s="6"/>
      <c r="VX137" s="6"/>
      <c r="VY137" s="6"/>
      <c r="VZ137" s="6"/>
      <c r="WA137" s="6"/>
      <c r="WB137" s="6"/>
      <c r="WC137" s="6"/>
      <c r="WD137" s="6"/>
      <c r="WE137" s="6"/>
      <c r="WF137" s="6"/>
      <c r="WG137" s="6"/>
      <c r="WH137" s="6"/>
      <c r="WI137" s="6"/>
      <c r="WJ137" s="6"/>
      <c r="WK137" s="6"/>
      <c r="WL137" s="6"/>
      <c r="WM137" s="6"/>
      <c r="WN137" s="6"/>
      <c r="WO137" s="6"/>
      <c r="WP137" s="6"/>
      <c r="WQ137" s="6"/>
      <c r="WR137" s="6"/>
      <c r="WS137" s="6"/>
      <c r="WT137" s="6"/>
      <c r="WU137" s="6"/>
      <c r="WV137" s="6"/>
      <c r="WW137" s="6"/>
      <c r="WX137" s="6"/>
      <c r="WY137" s="6"/>
      <c r="WZ137" s="6"/>
      <c r="XA137" s="6"/>
      <c r="XB137" s="6"/>
      <c r="XC137" s="6"/>
      <c r="XD137" s="6"/>
      <c r="XE137" s="6"/>
      <c r="XF137" s="6"/>
      <c r="XG137" s="6"/>
      <c r="XH137" s="6"/>
      <c r="XI137" s="6"/>
      <c r="XJ137" s="6"/>
      <c r="XK137" s="6"/>
      <c r="XL137" s="6"/>
      <c r="XM137" s="6"/>
      <c r="XN137" s="6"/>
      <c r="XO137" s="6"/>
      <c r="XP137" s="6"/>
      <c r="XQ137" s="6"/>
      <c r="XR137" s="6"/>
      <c r="XS137" s="6"/>
      <c r="XT137" s="6"/>
      <c r="XU137" s="6"/>
      <c r="XV137" s="6"/>
      <c r="XW137" s="6"/>
      <c r="XX137" s="6"/>
      <c r="XY137" s="6"/>
      <c r="XZ137" s="6"/>
      <c r="YA137" s="6"/>
      <c r="YB137" s="6"/>
      <c r="YC137" s="6"/>
      <c r="YD137" s="6"/>
      <c r="YE137" s="6"/>
      <c r="YF137" s="6"/>
      <c r="YG137" s="6"/>
      <c r="YH137" s="6"/>
      <c r="YI137" s="6"/>
      <c r="YJ137" s="6"/>
      <c r="YK137" s="6"/>
      <c r="YL137" s="6"/>
      <c r="YM137" s="6"/>
      <c r="YN137" s="6"/>
      <c r="YO137" s="6"/>
      <c r="YP137" s="6"/>
      <c r="YQ137" s="6"/>
      <c r="YR137" s="6"/>
      <c r="YS137" s="6"/>
      <c r="YT137" s="6"/>
      <c r="YU137" s="6"/>
      <c r="YV137" s="6"/>
      <c r="YW137" s="6"/>
      <c r="YX137" s="6"/>
      <c r="YY137" s="6"/>
      <c r="YZ137" s="6"/>
      <c r="ZA137" s="6"/>
      <c r="ZB137" s="6"/>
      <c r="ZC137" s="6"/>
      <c r="ZD137" s="6"/>
      <c r="ZE137" s="6"/>
      <c r="ZF137" s="6"/>
      <c r="ZG137" s="6"/>
      <c r="ZH137" s="6"/>
      <c r="ZI137" s="6"/>
      <c r="ZJ137" s="6"/>
      <c r="ZK137" s="6"/>
      <c r="ZL137" s="6"/>
      <c r="ZM137" s="6"/>
      <c r="ZN137" s="6"/>
      <c r="ZO137" s="6"/>
      <c r="ZP137" s="6"/>
      <c r="ZQ137" s="6"/>
      <c r="ZR137" s="6"/>
      <c r="ZS137" s="6"/>
      <c r="ZT137" s="6"/>
      <c r="ZU137" s="6"/>
      <c r="ZV137" s="6"/>
      <c r="ZW137" s="6"/>
      <c r="ZX137" s="6"/>
      <c r="ZY137" s="6"/>
      <c r="ZZ137" s="6"/>
      <c r="AAA137" s="6"/>
      <c r="AAB137" s="6"/>
      <c r="AAC137" s="6"/>
      <c r="AAD137" s="6"/>
      <c r="AAE137" s="6"/>
      <c r="AAF137" s="6"/>
      <c r="AAG137" s="6"/>
      <c r="AAH137" s="6"/>
      <c r="AAI137" s="6"/>
      <c r="AAJ137" s="6"/>
      <c r="AAK137" s="6"/>
      <c r="AAL137" s="6"/>
      <c r="AAM137" s="6"/>
      <c r="AAN137" s="6"/>
      <c r="AAO137" s="6"/>
      <c r="AAP137" s="6"/>
      <c r="AAQ137" s="6"/>
      <c r="AAR137" s="6"/>
      <c r="AAS137" s="6"/>
      <c r="AAT137" s="6"/>
      <c r="AAU137" s="6"/>
      <c r="AAV137" s="6"/>
      <c r="AAW137" s="6"/>
      <c r="AAX137" s="6"/>
      <c r="AAY137" s="6"/>
      <c r="AAZ137" s="6"/>
      <c r="ABA137" s="6"/>
      <c r="ABB137" s="6"/>
      <c r="ABC137" s="6"/>
      <c r="ABD137" s="6"/>
      <c r="ABE137" s="6"/>
      <c r="ABF137" s="6"/>
      <c r="ABG137" s="6"/>
      <c r="ABH137" s="6"/>
      <c r="ABI137" s="6"/>
      <c r="ABJ137" s="6"/>
      <c r="ABK137" s="6"/>
      <c r="ABL137" s="6"/>
      <c r="ABM137" s="6"/>
      <c r="ABN137" s="6"/>
      <c r="ABO137" s="6"/>
      <c r="ABP137" s="6"/>
      <c r="ABQ137" s="6"/>
      <c r="ABR137" s="6"/>
      <c r="ABS137" s="6"/>
      <c r="ABT137" s="6"/>
      <c r="ABU137" s="6"/>
      <c r="ABV137" s="6"/>
      <c r="ABW137" s="6"/>
      <c r="ABX137" s="6"/>
      <c r="ABY137" s="6"/>
      <c r="ABZ137" s="6"/>
      <c r="ACA137" s="6"/>
      <c r="ACB137" s="6"/>
      <c r="ACC137" s="6"/>
      <c r="ACJ137" s="6"/>
      <c r="ACK137" s="6"/>
      <c r="ACL137" s="6"/>
      <c r="ACM137" s="6"/>
      <c r="ACN137" s="6"/>
      <c r="ACO137" s="6"/>
      <c r="ACP137" s="6"/>
      <c r="ACQ137" s="6"/>
      <c r="ACR137" s="6"/>
      <c r="ACS137" s="6"/>
      <c r="ACT137" s="6"/>
      <c r="ACU137" s="6"/>
      <c r="ACV137" s="6"/>
      <c r="ACW137" s="6"/>
      <c r="ACX137" s="6"/>
      <c r="ACY137" s="6"/>
      <c r="ACZ137" s="6"/>
      <c r="ADA137" s="6"/>
      <c r="ADB137" s="6"/>
      <c r="ADC137" s="6"/>
      <c r="ADD137" s="6"/>
      <c r="ADE137" s="6"/>
      <c r="ADF137" s="6"/>
      <c r="ADG137" s="6"/>
      <c r="ADH137" s="6"/>
      <c r="ADI137" s="6"/>
      <c r="ADJ137" s="6"/>
      <c r="ADK137" s="6"/>
      <c r="ADL137" s="6"/>
      <c r="ADM137" s="6"/>
      <c r="ADN137" s="6"/>
      <c r="ADO137" s="6"/>
      <c r="ADP137" s="6"/>
      <c r="ADQ137" s="6"/>
      <c r="ADR137" s="6"/>
      <c r="ADS137" s="6"/>
      <c r="ADT137" s="6"/>
      <c r="ADU137" s="6"/>
      <c r="ADV137" s="6"/>
      <c r="ADW137" s="6"/>
      <c r="ADX137" s="6"/>
      <c r="ADY137" s="6"/>
      <c r="ADZ137" s="6"/>
      <c r="AEA137" s="6"/>
      <c r="AEB137" s="6"/>
      <c r="AEC137" s="6"/>
      <c r="AED137" s="6"/>
      <c r="AEE137" s="6"/>
      <c r="AEF137" s="6"/>
      <c r="AEG137" s="6"/>
      <c r="AEH137" s="6"/>
      <c r="AEI137" s="6"/>
      <c r="AEJ137" s="6"/>
      <c r="AEK137" s="6"/>
      <c r="AEL137" s="6"/>
      <c r="AEM137" s="6"/>
      <c r="AEN137" s="6"/>
      <c r="AEO137" s="6"/>
      <c r="AEP137" s="6"/>
      <c r="AEQ137" s="6"/>
      <c r="AER137" s="6"/>
      <c r="AES137" s="6"/>
      <c r="AET137" s="6"/>
      <c r="AEU137" s="6"/>
      <c r="AEV137" s="6"/>
      <c r="AEW137" s="6"/>
      <c r="AEX137" s="6"/>
      <c r="AEY137" s="6"/>
      <c r="AEZ137" s="6"/>
      <c r="AFA137" s="6"/>
      <c r="AFB137" s="6"/>
      <c r="AFC137" s="6"/>
      <c r="AFD137" s="6"/>
      <c r="AFE137" s="6"/>
      <c r="AFF137" s="6"/>
      <c r="AFG137" s="6"/>
      <c r="AFH137" s="6"/>
      <c r="AFI137" s="6"/>
      <c r="AFJ137" s="6"/>
      <c r="AFK137" s="6"/>
      <c r="AFL137" s="6"/>
      <c r="AFM137" s="6"/>
      <c r="AFN137" s="6"/>
      <c r="AFO137" s="6"/>
      <c r="AFP137" s="6"/>
      <c r="AFQ137" s="6"/>
      <c r="AFR137" s="6"/>
      <c r="AFS137" s="6"/>
      <c r="AFT137" s="6"/>
      <c r="AFU137" s="6"/>
      <c r="AFV137" s="6"/>
      <c r="AFW137" s="6"/>
      <c r="AFX137" s="6"/>
      <c r="AFY137" s="6"/>
      <c r="AFZ137" s="6"/>
      <c r="AGA137" s="6"/>
      <c r="AGB137" s="6"/>
      <c r="AGC137" s="6"/>
      <c r="AGD137" s="6"/>
      <c r="AGE137" s="6"/>
      <c r="AGF137" s="6"/>
      <c r="AGG137" s="6"/>
      <c r="AGH137" s="6"/>
      <c r="AGI137" s="6"/>
      <c r="AGJ137" s="6"/>
      <c r="AGK137" s="6"/>
      <c r="AGL137" s="6"/>
      <c r="AGM137" s="6"/>
      <c r="AGN137" s="6"/>
      <c r="AGO137" s="6"/>
      <c r="AGP137" s="6"/>
      <c r="AGQ137" s="6"/>
      <c r="AGR137" s="6"/>
      <c r="AGS137" s="6"/>
      <c r="AGT137" s="6"/>
      <c r="AGU137" s="6"/>
      <c r="AGV137" s="6"/>
      <c r="AGW137" s="6"/>
      <c r="AGX137" s="6"/>
      <c r="AGY137" s="6"/>
      <c r="AGZ137" s="6"/>
      <c r="AHA137" s="6"/>
      <c r="AHB137" s="6"/>
      <c r="AHC137" s="6"/>
      <c r="AHD137" s="6"/>
      <c r="AHE137" s="6"/>
      <c r="AHF137" s="6"/>
      <c r="AHG137" s="6"/>
      <c r="AHH137" s="6"/>
      <c r="AHI137" s="6"/>
      <c r="AHJ137" s="6"/>
      <c r="AHK137" s="6"/>
      <c r="AHL137" s="6"/>
      <c r="AHM137" s="6"/>
      <c r="AHN137" s="6"/>
      <c r="AHO137" s="6"/>
      <c r="AHP137" s="6"/>
      <c r="AHQ137" s="6"/>
      <c r="AHR137" s="6"/>
      <c r="AHS137" s="6"/>
      <c r="AHT137" s="6"/>
      <c r="AHU137" s="6"/>
      <c r="AHV137" s="6"/>
      <c r="AHW137" s="6"/>
      <c r="AHX137" s="6"/>
      <c r="AHY137" s="6"/>
      <c r="AHZ137" s="6"/>
      <c r="AIA137" s="6"/>
      <c r="AIB137" s="6"/>
      <c r="AIC137" s="6"/>
      <c r="AID137" s="6"/>
      <c r="AIE137" s="6"/>
      <c r="AIF137" s="6"/>
      <c r="AIG137" s="6"/>
      <c r="AIH137" s="6"/>
      <c r="AII137" s="6"/>
      <c r="AIJ137" s="6"/>
      <c r="AIK137" s="6"/>
      <c r="AIL137" s="6"/>
      <c r="AIM137" s="6"/>
      <c r="AIN137" s="6"/>
      <c r="AIO137" s="6"/>
      <c r="AIP137" s="6"/>
      <c r="AIQ137" s="6"/>
      <c r="AIR137" s="6"/>
      <c r="AIS137" s="6"/>
      <c r="AIT137" s="6"/>
      <c r="AIU137" s="6"/>
      <c r="AIV137" s="6"/>
      <c r="AIW137" s="6"/>
      <c r="AIX137" s="6"/>
      <c r="AIY137" s="6"/>
      <c r="AIZ137" s="6"/>
      <c r="AJA137" s="6"/>
      <c r="AJB137" s="6"/>
      <c r="AJC137" s="6"/>
      <c r="AJD137" s="6"/>
      <c r="AJE137" s="6"/>
      <c r="AJF137" s="6"/>
      <c r="AJG137" s="6"/>
      <c r="AJH137" s="6"/>
      <c r="AJI137" s="6"/>
      <c r="AJJ137" s="6"/>
      <c r="AJK137" s="6"/>
      <c r="AJL137" s="6"/>
      <c r="AJM137" s="6"/>
      <c r="AJN137" s="6"/>
      <c r="AJO137" s="6"/>
      <c r="AJP137" s="6"/>
      <c r="AJQ137" s="6"/>
      <c r="AJR137" s="6"/>
      <c r="AJS137" s="6"/>
      <c r="AJT137" s="6"/>
      <c r="AJU137" s="6"/>
      <c r="AJV137" s="6"/>
      <c r="AJW137" s="6"/>
      <c r="AJX137" s="6"/>
      <c r="AJY137" s="6"/>
      <c r="AJZ137" s="6"/>
      <c r="AKA137" s="6"/>
      <c r="AKB137" s="6"/>
      <c r="AKC137" s="6"/>
      <c r="AKD137" s="6"/>
      <c r="AKE137" s="6"/>
      <c r="AKF137" s="6"/>
      <c r="AKG137" s="6"/>
      <c r="AKH137" s="6"/>
      <c r="AKI137" s="6"/>
      <c r="AKJ137" s="6"/>
      <c r="AKK137" s="6"/>
      <c r="AKL137" s="6"/>
      <c r="AKM137" s="6"/>
      <c r="AKN137" s="6"/>
      <c r="AKO137" s="6"/>
      <c r="AKP137" s="6"/>
      <c r="AKQ137" s="6"/>
      <c r="AKR137" s="6"/>
      <c r="AKS137" s="6"/>
      <c r="AKT137" s="6"/>
      <c r="AKU137" s="6"/>
      <c r="AKV137" s="6"/>
      <c r="AKW137" s="6"/>
      <c r="AKX137" s="6"/>
      <c r="AKY137" s="6"/>
      <c r="AKZ137" s="6"/>
      <c r="ALA137" s="6"/>
      <c r="ALB137" s="6"/>
      <c r="ALC137" s="6"/>
      <c r="ALD137" s="6"/>
      <c r="ALE137" s="6"/>
      <c r="ALF137" s="6"/>
      <c r="ALG137" s="6"/>
      <c r="ALH137" s="6"/>
      <c r="ALI137" s="6"/>
      <c r="ALJ137" s="6"/>
      <c r="ALK137" s="6"/>
      <c r="ALL137" s="6"/>
      <c r="ALM137" s="6"/>
      <c r="ALN137" s="6"/>
      <c r="ALO137" s="6"/>
      <c r="ALP137" s="6"/>
      <c r="ALQ137" s="6"/>
      <c r="ALR137" s="6"/>
      <c r="ALS137" s="6"/>
      <c r="ALT137" s="6"/>
      <c r="ALU137" s="6"/>
      <c r="ALV137" s="6"/>
      <c r="ALW137" s="6"/>
      <c r="ALX137" s="6"/>
      <c r="ALY137" s="6"/>
      <c r="AMF137" s="6"/>
      <c r="AMG137" s="6"/>
      <c r="AMH137" s="6"/>
      <c r="AMI137" s="6"/>
      <c r="AMJ137" s="6"/>
      <c r="AMK137" s="6"/>
      <c r="AML137" s="6"/>
      <c r="AMM137" s="6"/>
      <c r="AMN137" s="6"/>
      <c r="AMO137" s="6"/>
      <c r="AMP137" s="6"/>
      <c r="AMQ137" s="6"/>
      <c r="AMR137" s="6"/>
      <c r="AMS137" s="6"/>
      <c r="AMT137" s="6"/>
      <c r="AMU137" s="6"/>
      <c r="AMV137" s="6"/>
      <c r="AMW137" s="6"/>
      <c r="AMX137" s="6"/>
      <c r="AMY137" s="6"/>
      <c r="AMZ137" s="6"/>
      <c r="ANA137" s="6"/>
      <c r="ANB137" s="6"/>
      <c r="ANC137" s="6"/>
      <c r="AND137" s="6"/>
      <c r="ANE137" s="6"/>
      <c r="ANF137" s="6"/>
      <c r="ANG137" s="6"/>
      <c r="ANH137" s="6"/>
      <c r="ANI137" s="6"/>
      <c r="ANJ137" s="6"/>
      <c r="ANK137" s="6"/>
      <c r="ANL137" s="6"/>
      <c r="ANM137" s="6"/>
      <c r="ANN137" s="6"/>
      <c r="ANO137" s="6"/>
      <c r="ANP137" s="6"/>
      <c r="ANQ137" s="6"/>
      <c r="ANR137" s="6"/>
      <c r="ANS137" s="6"/>
      <c r="ANT137" s="6"/>
      <c r="ANU137" s="6"/>
      <c r="ANV137" s="6"/>
      <c r="ANW137" s="6"/>
      <c r="ANX137" s="6"/>
      <c r="ANY137" s="6"/>
      <c r="ANZ137" s="6"/>
      <c r="AOA137" s="6"/>
      <c r="AOB137" s="6"/>
      <c r="AOC137" s="6"/>
      <c r="AOD137" s="6"/>
      <c r="AOE137" s="6"/>
      <c r="AOF137" s="6"/>
      <c r="AOG137" s="6"/>
      <c r="AOH137" s="6"/>
      <c r="AOI137" s="6"/>
      <c r="AOJ137" s="6"/>
      <c r="AOK137" s="6"/>
      <c r="AOL137" s="6"/>
      <c r="AOM137" s="6"/>
      <c r="AON137" s="6"/>
      <c r="AOO137" s="6"/>
      <c r="AOP137" s="6"/>
      <c r="AOQ137" s="6"/>
      <c r="AOR137" s="6"/>
      <c r="AOS137" s="6"/>
      <c r="AOT137" s="6"/>
      <c r="AOU137" s="6"/>
      <c r="AOV137" s="6"/>
      <c r="AOW137" s="6"/>
      <c r="AOX137" s="6"/>
      <c r="AOY137" s="6"/>
      <c r="AOZ137" s="6"/>
      <c r="APA137" s="6"/>
      <c r="APB137" s="6"/>
      <c r="APC137" s="6"/>
      <c r="APD137" s="6"/>
      <c r="APE137" s="6"/>
      <c r="APF137" s="6"/>
      <c r="APG137" s="6"/>
      <c r="APH137" s="6"/>
      <c r="API137" s="6"/>
      <c r="APJ137" s="6"/>
      <c r="APK137" s="6"/>
      <c r="APL137" s="6"/>
      <c r="APM137" s="6"/>
      <c r="APN137" s="6"/>
      <c r="APO137" s="6"/>
      <c r="APP137" s="6"/>
      <c r="APQ137" s="6"/>
      <c r="APR137" s="6"/>
      <c r="APS137" s="6"/>
      <c r="APT137" s="6"/>
      <c r="APU137" s="6"/>
      <c r="APV137" s="6"/>
      <c r="APW137" s="6"/>
      <c r="APX137" s="6"/>
      <c r="APY137" s="6"/>
      <c r="APZ137" s="6"/>
      <c r="AQA137" s="6"/>
      <c r="AQB137" s="6"/>
      <c r="AQC137" s="6"/>
      <c r="AQD137" s="6"/>
      <c r="AQE137" s="6"/>
      <c r="AQF137" s="6"/>
      <c r="AQG137" s="6"/>
      <c r="AQH137" s="6"/>
      <c r="AQI137" s="6"/>
      <c r="AQJ137" s="6"/>
      <c r="AQK137" s="6"/>
      <c r="AQL137" s="6"/>
      <c r="AQM137" s="6"/>
      <c r="AQN137" s="6"/>
      <c r="AQO137" s="6"/>
      <c r="AQP137" s="6"/>
      <c r="AQQ137" s="6"/>
      <c r="AQR137" s="6"/>
      <c r="AQS137" s="6"/>
      <c r="AQT137" s="6"/>
      <c r="AQU137" s="6"/>
      <c r="AQV137" s="6"/>
      <c r="AQW137" s="6"/>
      <c r="AQX137" s="6"/>
      <c r="AQY137" s="6"/>
      <c r="AQZ137" s="6"/>
      <c r="ARA137" s="6"/>
      <c r="ARB137" s="6"/>
      <c r="ARC137" s="6"/>
      <c r="ARD137" s="6"/>
      <c r="ARE137" s="6"/>
      <c r="ARF137" s="6"/>
      <c r="ARG137" s="6"/>
      <c r="ARH137" s="6"/>
      <c r="ARI137" s="6"/>
      <c r="ARJ137" s="6"/>
      <c r="ARK137" s="6"/>
      <c r="ARL137" s="6"/>
      <c r="ARM137" s="6"/>
      <c r="ARN137" s="6"/>
      <c r="ARO137" s="6"/>
      <c r="ARP137" s="6"/>
      <c r="ARQ137" s="6"/>
      <c r="ARR137" s="6"/>
      <c r="ARS137" s="6"/>
      <c r="ART137" s="6"/>
      <c r="ARU137" s="6"/>
      <c r="ARV137" s="6"/>
      <c r="ARW137" s="6"/>
      <c r="ARX137" s="6"/>
      <c r="ARY137" s="6"/>
      <c r="ARZ137" s="6"/>
      <c r="ASA137" s="6"/>
      <c r="ASB137" s="6"/>
      <c r="ASC137" s="6"/>
      <c r="ASD137" s="6"/>
      <c r="ASE137" s="6"/>
      <c r="ASF137" s="6"/>
      <c r="ASG137" s="6"/>
      <c r="ASH137" s="6"/>
      <c r="ASI137" s="6"/>
      <c r="ASJ137" s="6"/>
      <c r="ASK137" s="6"/>
      <c r="ASL137" s="6"/>
      <c r="ASM137" s="6"/>
      <c r="ASN137" s="6"/>
      <c r="ASO137" s="6"/>
      <c r="ASP137" s="6"/>
      <c r="ASQ137" s="6"/>
      <c r="ASR137" s="6"/>
      <c r="ASS137" s="6"/>
      <c r="AST137" s="6"/>
      <c r="ASU137" s="6"/>
      <c r="ASV137" s="6"/>
      <c r="ASW137" s="6"/>
      <c r="ASX137" s="6"/>
      <c r="ASY137" s="6"/>
      <c r="ASZ137" s="6"/>
      <c r="ATA137" s="6"/>
      <c r="ATB137" s="6"/>
      <c r="ATC137" s="6"/>
      <c r="ATD137" s="6"/>
      <c r="ATE137" s="6"/>
      <c r="ATF137" s="6"/>
      <c r="ATG137" s="6"/>
      <c r="ATH137" s="6"/>
      <c r="ATI137" s="6"/>
      <c r="ATJ137" s="6"/>
      <c r="ATK137" s="6"/>
      <c r="ATL137" s="6"/>
      <c r="ATM137" s="6"/>
      <c r="ATN137" s="6"/>
      <c r="ATO137" s="6"/>
      <c r="ATP137" s="6"/>
      <c r="ATQ137" s="6"/>
      <c r="ATR137" s="6"/>
      <c r="ATS137" s="6"/>
      <c r="ATT137" s="6"/>
      <c r="ATU137" s="6"/>
      <c r="ATV137" s="6"/>
      <c r="ATW137" s="6"/>
      <c r="ATX137" s="6"/>
      <c r="ATY137" s="6"/>
      <c r="ATZ137" s="6"/>
      <c r="AUA137" s="6"/>
      <c r="AUB137" s="6"/>
      <c r="AUC137" s="6"/>
      <c r="AUD137" s="6"/>
      <c r="AUE137" s="6"/>
      <c r="AUF137" s="6"/>
      <c r="AUG137" s="6"/>
      <c r="AUH137" s="6"/>
      <c r="AUI137" s="6"/>
      <c r="AUJ137" s="6"/>
      <c r="AUK137" s="6"/>
      <c r="AUL137" s="6"/>
      <c r="AUM137" s="6"/>
      <c r="AUN137" s="6"/>
      <c r="AUO137" s="6"/>
      <c r="AUP137" s="6"/>
      <c r="AUQ137" s="6"/>
      <c r="AUR137" s="6"/>
      <c r="AUS137" s="6"/>
      <c r="AUT137" s="6"/>
      <c r="AUU137" s="6"/>
      <c r="AUV137" s="6"/>
      <c r="AUW137" s="6"/>
      <c r="AUX137" s="6"/>
      <c r="AUY137" s="6"/>
      <c r="AUZ137" s="6"/>
      <c r="AVA137" s="6"/>
      <c r="AVB137" s="6"/>
      <c r="AVC137" s="6"/>
      <c r="AVD137" s="6"/>
      <c r="AVE137" s="6"/>
      <c r="AVF137" s="6"/>
      <c r="AVG137" s="6"/>
      <c r="AVH137" s="6"/>
      <c r="AVI137" s="6"/>
      <c r="AVJ137" s="6"/>
      <c r="AVK137" s="6"/>
      <c r="AVL137" s="6"/>
      <c r="AVM137" s="6"/>
      <c r="AVN137" s="6"/>
      <c r="AVO137" s="6"/>
      <c r="AVP137" s="6"/>
      <c r="AVQ137" s="6"/>
      <c r="AVR137" s="6"/>
      <c r="AVS137" s="6"/>
      <c r="AVT137" s="6"/>
      <c r="AVU137" s="6"/>
      <c r="AWB137" s="6"/>
      <c r="AWC137" s="6"/>
      <c r="AWD137" s="6"/>
      <c r="AWE137" s="6"/>
      <c r="AWF137" s="6"/>
      <c r="AWG137" s="6"/>
      <c r="AWH137" s="6"/>
      <c r="AWI137" s="6"/>
      <c r="AWJ137" s="6"/>
      <c r="AWK137" s="6"/>
      <c r="AWL137" s="6"/>
      <c r="AWM137" s="6"/>
      <c r="AWN137" s="6"/>
      <c r="AWO137" s="6"/>
      <c r="AWP137" s="6"/>
      <c r="AWQ137" s="6"/>
      <c r="AWR137" s="6"/>
      <c r="AWS137" s="6"/>
      <c r="AWT137" s="6"/>
      <c r="AWU137" s="6"/>
      <c r="AWV137" s="6"/>
      <c r="AWW137" s="6"/>
      <c r="AWX137" s="6"/>
      <c r="AWY137" s="6"/>
      <c r="AWZ137" s="6"/>
      <c r="AXA137" s="6"/>
      <c r="AXB137" s="6"/>
      <c r="AXC137" s="6"/>
      <c r="AXD137" s="6"/>
      <c r="AXE137" s="6"/>
      <c r="AXF137" s="6"/>
      <c r="AXG137" s="6"/>
      <c r="AXH137" s="6"/>
      <c r="AXI137" s="6"/>
      <c r="AXJ137" s="6"/>
      <c r="AXK137" s="6"/>
      <c r="AXL137" s="6"/>
      <c r="AXM137" s="6"/>
      <c r="AXN137" s="6"/>
      <c r="AXO137" s="6"/>
      <c r="AXP137" s="6"/>
      <c r="AXQ137" s="6"/>
      <c r="AXR137" s="6"/>
      <c r="AXS137" s="6"/>
      <c r="AXT137" s="6"/>
      <c r="AXU137" s="6"/>
      <c r="AXV137" s="6"/>
      <c r="AXW137" s="6"/>
      <c r="AXX137" s="6"/>
      <c r="AXY137" s="6"/>
      <c r="AXZ137" s="6"/>
      <c r="AYA137" s="6"/>
      <c r="AYB137" s="6"/>
      <c r="AYC137" s="6"/>
      <c r="AYD137" s="6"/>
      <c r="AYE137" s="6"/>
      <c r="AYF137" s="6"/>
      <c r="AYG137" s="6"/>
      <c r="AYH137" s="6"/>
      <c r="AYI137" s="6"/>
      <c r="AYJ137" s="6"/>
      <c r="AYK137" s="6"/>
      <c r="AYL137" s="6"/>
      <c r="AYM137" s="6"/>
      <c r="AYN137" s="6"/>
      <c r="AYO137" s="6"/>
      <c r="AYP137" s="6"/>
      <c r="AYQ137" s="6"/>
      <c r="AYR137" s="6"/>
      <c r="AYS137" s="6"/>
      <c r="AYT137" s="6"/>
      <c r="AYU137" s="6"/>
      <c r="AYV137" s="6"/>
      <c r="AYW137" s="6"/>
      <c r="AYX137" s="6"/>
      <c r="AYY137" s="6"/>
      <c r="AYZ137" s="6"/>
      <c r="AZA137" s="6"/>
      <c r="AZB137" s="6"/>
      <c r="AZC137" s="6"/>
      <c r="AZD137" s="6"/>
      <c r="AZE137" s="6"/>
      <c r="AZF137" s="6"/>
      <c r="AZG137" s="6"/>
      <c r="AZH137" s="6"/>
      <c r="AZI137" s="6"/>
      <c r="AZJ137" s="6"/>
      <c r="AZK137" s="6"/>
      <c r="AZL137" s="6"/>
      <c r="AZM137" s="6"/>
      <c r="AZN137" s="6"/>
      <c r="AZO137" s="6"/>
      <c r="AZP137" s="6"/>
      <c r="AZQ137" s="6"/>
      <c r="AZR137" s="6"/>
      <c r="AZS137" s="6"/>
      <c r="AZT137" s="6"/>
      <c r="AZU137" s="6"/>
      <c r="AZV137" s="6"/>
      <c r="AZW137" s="6"/>
      <c r="AZX137" s="6"/>
      <c r="AZY137" s="6"/>
      <c r="AZZ137" s="6"/>
      <c r="BAA137" s="6"/>
      <c r="BAB137" s="6"/>
      <c r="BAC137" s="6"/>
      <c r="BAD137" s="6"/>
      <c r="BAE137" s="6"/>
      <c r="BAF137" s="6"/>
      <c r="BAG137" s="6"/>
      <c r="BAH137" s="6"/>
      <c r="BAI137" s="6"/>
      <c r="BAJ137" s="6"/>
      <c r="BAK137" s="6"/>
      <c r="BAL137" s="6"/>
      <c r="BAM137" s="6"/>
      <c r="BAN137" s="6"/>
      <c r="BAO137" s="6"/>
      <c r="BAP137" s="6"/>
      <c r="BAQ137" s="6"/>
      <c r="BAR137" s="6"/>
      <c r="BAS137" s="6"/>
      <c r="BAT137" s="6"/>
      <c r="BAU137" s="6"/>
      <c r="BAV137" s="6"/>
      <c r="BAW137" s="6"/>
      <c r="BAX137" s="6"/>
      <c r="BAY137" s="6"/>
      <c r="BAZ137" s="6"/>
      <c r="BBA137" s="6"/>
      <c r="BBB137" s="6"/>
      <c r="BBC137" s="6"/>
      <c r="BBD137" s="6"/>
      <c r="BBE137" s="6"/>
      <c r="BBF137" s="6"/>
      <c r="BBG137" s="6"/>
      <c r="BBH137" s="6"/>
      <c r="BBI137" s="6"/>
      <c r="BBJ137" s="6"/>
      <c r="BBK137" s="6"/>
      <c r="BBL137" s="6"/>
      <c r="BBM137" s="6"/>
      <c r="BBN137" s="6"/>
      <c r="BBO137" s="6"/>
      <c r="BBP137" s="6"/>
      <c r="BBQ137" s="6"/>
      <c r="BBR137" s="6"/>
      <c r="BBS137" s="6"/>
      <c r="BBT137" s="6"/>
      <c r="BBU137" s="6"/>
      <c r="BBV137" s="6"/>
      <c r="BBW137" s="6"/>
      <c r="BBX137" s="6"/>
      <c r="BBY137" s="6"/>
      <c r="BBZ137" s="6"/>
      <c r="BCA137" s="6"/>
      <c r="BCB137" s="6"/>
      <c r="BCC137" s="6"/>
      <c r="BCD137" s="6"/>
      <c r="BCE137" s="6"/>
      <c r="BCF137" s="6"/>
      <c r="BCG137" s="6"/>
      <c r="BCH137" s="6"/>
      <c r="BCI137" s="6"/>
      <c r="BCJ137" s="6"/>
      <c r="BCK137" s="6"/>
      <c r="BCL137" s="6"/>
      <c r="BCM137" s="6"/>
      <c r="BCN137" s="6"/>
      <c r="BCO137" s="6"/>
      <c r="BCP137" s="6"/>
      <c r="BCQ137" s="6"/>
      <c r="BCR137" s="6"/>
      <c r="BCS137" s="6"/>
      <c r="BCT137" s="6"/>
      <c r="BCU137" s="6"/>
      <c r="BCV137" s="6"/>
      <c r="BCW137" s="6"/>
      <c r="BCX137" s="6"/>
      <c r="BCY137" s="6"/>
      <c r="BCZ137" s="6"/>
      <c r="BDA137" s="6"/>
      <c r="BDB137" s="6"/>
      <c r="BDC137" s="6"/>
      <c r="BDD137" s="6"/>
      <c r="BDE137" s="6"/>
      <c r="BDF137" s="6"/>
      <c r="BDG137" s="6"/>
      <c r="BDH137" s="6"/>
      <c r="BDI137" s="6"/>
      <c r="BDJ137" s="6"/>
      <c r="BDK137" s="6"/>
      <c r="BDL137" s="6"/>
      <c r="BDM137" s="6"/>
      <c r="BDN137" s="6"/>
      <c r="BDO137" s="6"/>
      <c r="BDP137" s="6"/>
      <c r="BDQ137" s="6"/>
      <c r="BDR137" s="6"/>
      <c r="BDS137" s="6"/>
      <c r="BDT137" s="6"/>
      <c r="BDU137" s="6"/>
      <c r="BDV137" s="6"/>
      <c r="BDW137" s="6"/>
      <c r="BDX137" s="6"/>
      <c r="BDY137" s="6"/>
      <c r="BDZ137" s="6"/>
      <c r="BEA137" s="6"/>
      <c r="BEB137" s="6"/>
      <c r="BEC137" s="6"/>
      <c r="BED137" s="6"/>
      <c r="BEE137" s="6"/>
      <c r="BEF137" s="6"/>
      <c r="BEG137" s="6"/>
      <c r="BEH137" s="6"/>
      <c r="BEI137" s="6"/>
      <c r="BEJ137" s="6"/>
      <c r="BEK137" s="6"/>
      <c r="BEL137" s="6"/>
      <c r="BEM137" s="6"/>
      <c r="BEN137" s="6"/>
      <c r="BEO137" s="6"/>
      <c r="BEP137" s="6"/>
      <c r="BEQ137" s="6"/>
      <c r="BER137" s="6"/>
      <c r="BES137" s="6"/>
      <c r="BET137" s="6"/>
      <c r="BEU137" s="6"/>
      <c r="BEV137" s="6"/>
      <c r="BEW137" s="6"/>
      <c r="BEX137" s="6"/>
      <c r="BEY137" s="6"/>
      <c r="BEZ137" s="6"/>
      <c r="BFA137" s="6"/>
      <c r="BFB137" s="6"/>
      <c r="BFC137" s="6"/>
      <c r="BFD137" s="6"/>
      <c r="BFE137" s="6"/>
      <c r="BFF137" s="6"/>
      <c r="BFG137" s="6"/>
      <c r="BFH137" s="6"/>
      <c r="BFI137" s="6"/>
      <c r="BFJ137" s="6"/>
      <c r="BFK137" s="6"/>
      <c r="BFL137" s="6"/>
      <c r="BFM137" s="6"/>
      <c r="BFN137" s="6"/>
      <c r="BFO137" s="6"/>
      <c r="BFP137" s="6"/>
      <c r="BFQ137" s="6"/>
      <c r="BFX137" s="6"/>
      <c r="BFY137" s="6"/>
      <c r="BFZ137" s="6"/>
      <c r="BGA137" s="6"/>
      <c r="BGB137" s="6"/>
      <c r="BGC137" s="6"/>
      <c r="BGD137" s="6"/>
      <c r="BGE137" s="6"/>
      <c r="BGF137" s="6"/>
      <c r="BGG137" s="6"/>
      <c r="BGH137" s="6"/>
      <c r="BGI137" s="6"/>
      <c r="BGJ137" s="6"/>
      <c r="BGK137" s="6"/>
      <c r="BGL137" s="6"/>
      <c r="BGM137" s="6"/>
      <c r="BGN137" s="6"/>
      <c r="BGO137" s="6"/>
      <c r="BGP137" s="6"/>
      <c r="BGQ137" s="6"/>
      <c r="BGR137" s="6"/>
      <c r="BGS137" s="6"/>
      <c r="BGT137" s="6"/>
      <c r="BGU137" s="6"/>
      <c r="BGV137" s="6"/>
      <c r="BGW137" s="6"/>
      <c r="BGX137" s="6"/>
      <c r="BGY137" s="6"/>
      <c r="BGZ137" s="6"/>
      <c r="BHA137" s="6"/>
      <c r="BHB137" s="6"/>
      <c r="BHC137" s="6"/>
      <c r="BHD137" s="6"/>
      <c r="BHE137" s="6"/>
      <c r="BHF137" s="6"/>
      <c r="BHG137" s="6"/>
      <c r="BHH137" s="6"/>
      <c r="BHI137" s="6"/>
      <c r="BHJ137" s="6"/>
      <c r="BHK137" s="6"/>
      <c r="BHL137" s="6"/>
      <c r="BHM137" s="6"/>
      <c r="BHN137" s="6"/>
      <c r="BHO137" s="6"/>
      <c r="BHP137" s="6"/>
      <c r="BHQ137" s="6"/>
      <c r="BHR137" s="6"/>
      <c r="BHS137" s="6"/>
      <c r="BHT137" s="6"/>
      <c r="BHU137" s="6"/>
      <c r="BHV137" s="6"/>
      <c r="BHW137" s="6"/>
      <c r="BHX137" s="6"/>
      <c r="BHY137" s="6"/>
      <c r="BHZ137" s="6"/>
      <c r="BIA137" s="6"/>
      <c r="BIB137" s="6"/>
      <c r="BIC137" s="6"/>
      <c r="BID137" s="6"/>
      <c r="BIE137" s="6"/>
      <c r="BIF137" s="6"/>
      <c r="BIG137" s="6"/>
      <c r="BIH137" s="6"/>
      <c r="BII137" s="6"/>
      <c r="BIJ137" s="6"/>
      <c r="BIK137" s="6"/>
      <c r="BIL137" s="6"/>
      <c r="BIM137" s="6"/>
      <c r="BIN137" s="6"/>
      <c r="BIO137" s="6"/>
      <c r="BIP137" s="6"/>
      <c r="BIQ137" s="6"/>
      <c r="BIR137" s="6"/>
      <c r="BIS137" s="6"/>
      <c r="BIT137" s="6"/>
      <c r="BIU137" s="6"/>
      <c r="BIV137" s="6"/>
      <c r="BIW137" s="6"/>
      <c r="BIX137" s="6"/>
      <c r="BIY137" s="6"/>
      <c r="BIZ137" s="6"/>
      <c r="BJA137" s="6"/>
      <c r="BJB137" s="6"/>
      <c r="BJC137" s="6"/>
      <c r="BJD137" s="6"/>
      <c r="BJE137" s="6"/>
      <c r="BJF137" s="6"/>
      <c r="BJG137" s="6"/>
      <c r="BJH137" s="6"/>
      <c r="BJI137" s="6"/>
      <c r="BJJ137" s="6"/>
      <c r="BJK137" s="6"/>
      <c r="BJL137" s="6"/>
      <c r="BJM137" s="6"/>
      <c r="BJN137" s="6"/>
      <c r="BJO137" s="6"/>
      <c r="BJP137" s="6"/>
      <c r="BJQ137" s="6"/>
      <c r="BJR137" s="6"/>
      <c r="BJS137" s="6"/>
      <c r="BJT137" s="6"/>
      <c r="BJU137" s="6"/>
      <c r="BJV137" s="6"/>
      <c r="BJW137" s="6"/>
      <c r="BJX137" s="6"/>
      <c r="BJY137" s="6"/>
      <c r="BJZ137" s="6"/>
      <c r="BKA137" s="6"/>
      <c r="BKB137" s="6"/>
      <c r="BKC137" s="6"/>
      <c r="BKD137" s="6"/>
      <c r="BKE137" s="6"/>
      <c r="BKF137" s="6"/>
      <c r="BKG137" s="6"/>
      <c r="BKH137" s="6"/>
      <c r="BKI137" s="6"/>
      <c r="BKJ137" s="6"/>
      <c r="BKK137" s="6"/>
      <c r="BKL137" s="6"/>
      <c r="BKM137" s="6"/>
      <c r="BKN137" s="6"/>
      <c r="BKO137" s="6"/>
      <c r="BKP137" s="6"/>
      <c r="BKQ137" s="6"/>
      <c r="BKR137" s="6"/>
      <c r="BKS137" s="6"/>
      <c r="BKT137" s="6"/>
      <c r="BKU137" s="6"/>
      <c r="BKV137" s="6"/>
      <c r="BKW137" s="6"/>
      <c r="BKX137" s="6"/>
      <c r="BKY137" s="6"/>
      <c r="BKZ137" s="6"/>
      <c r="BLA137" s="6"/>
      <c r="BLB137" s="6"/>
      <c r="BLC137" s="6"/>
      <c r="BLD137" s="6"/>
      <c r="BLE137" s="6"/>
      <c r="BLF137" s="6"/>
      <c r="BLG137" s="6"/>
      <c r="BLH137" s="6"/>
      <c r="BLI137" s="6"/>
      <c r="BLJ137" s="6"/>
      <c r="BLK137" s="6"/>
      <c r="BLL137" s="6"/>
      <c r="BLM137" s="6"/>
      <c r="BLN137" s="6"/>
      <c r="BLO137" s="6"/>
      <c r="BLP137" s="6"/>
      <c r="BLQ137" s="6"/>
      <c r="BLR137" s="6"/>
      <c r="BLS137" s="6"/>
      <c r="BLT137" s="6"/>
      <c r="BLU137" s="6"/>
      <c r="BLV137" s="6"/>
      <c r="BLW137" s="6"/>
      <c r="BLX137" s="6"/>
      <c r="BLY137" s="6"/>
      <c r="BLZ137" s="6"/>
      <c r="BMA137" s="6"/>
      <c r="BMB137" s="6"/>
      <c r="BMC137" s="6"/>
      <c r="BMD137" s="6"/>
      <c r="BME137" s="6"/>
      <c r="BMF137" s="6"/>
      <c r="BMG137" s="6"/>
      <c r="BMH137" s="6"/>
      <c r="BMI137" s="6"/>
      <c r="BMJ137" s="6"/>
      <c r="BMK137" s="6"/>
      <c r="BML137" s="6"/>
      <c r="BMM137" s="6"/>
      <c r="BMN137" s="6"/>
      <c r="BMO137" s="6"/>
      <c r="BMP137" s="6"/>
      <c r="BMQ137" s="6"/>
      <c r="BMR137" s="6"/>
      <c r="BMS137" s="6"/>
      <c r="BMT137" s="6"/>
      <c r="BMU137" s="6"/>
      <c r="BMV137" s="6"/>
      <c r="BMW137" s="6"/>
      <c r="BMX137" s="6"/>
      <c r="BMY137" s="6"/>
      <c r="BMZ137" s="6"/>
      <c r="BNA137" s="6"/>
      <c r="BNB137" s="6"/>
      <c r="BNC137" s="6"/>
      <c r="BND137" s="6"/>
      <c r="BNE137" s="6"/>
      <c r="BNF137" s="6"/>
      <c r="BNG137" s="6"/>
      <c r="BNH137" s="6"/>
      <c r="BNI137" s="6"/>
      <c r="BNJ137" s="6"/>
      <c r="BNK137" s="6"/>
      <c r="BNL137" s="6"/>
      <c r="BNM137" s="6"/>
      <c r="BNN137" s="6"/>
      <c r="BNO137" s="6"/>
      <c r="BNP137" s="6"/>
      <c r="BNQ137" s="6"/>
      <c r="BNR137" s="6"/>
      <c r="BNS137" s="6"/>
      <c r="BNT137" s="6"/>
      <c r="BNU137" s="6"/>
      <c r="BNV137" s="6"/>
      <c r="BNW137" s="6"/>
      <c r="BNX137" s="6"/>
      <c r="BNY137" s="6"/>
      <c r="BNZ137" s="6"/>
      <c r="BOA137" s="6"/>
      <c r="BOB137" s="6"/>
      <c r="BOC137" s="6"/>
      <c r="BOD137" s="6"/>
      <c r="BOE137" s="6"/>
      <c r="BOF137" s="6"/>
      <c r="BOG137" s="6"/>
      <c r="BOH137" s="6"/>
      <c r="BOI137" s="6"/>
      <c r="BOJ137" s="6"/>
      <c r="BOK137" s="6"/>
      <c r="BOL137" s="6"/>
      <c r="BOM137" s="6"/>
      <c r="BON137" s="6"/>
      <c r="BOO137" s="6"/>
      <c r="BOP137" s="6"/>
      <c r="BOQ137" s="6"/>
      <c r="BOR137" s="6"/>
      <c r="BOS137" s="6"/>
      <c r="BOT137" s="6"/>
      <c r="BOU137" s="6"/>
      <c r="BOV137" s="6"/>
      <c r="BOW137" s="6"/>
      <c r="BOX137" s="6"/>
      <c r="BOY137" s="6"/>
      <c r="BOZ137" s="6"/>
      <c r="BPA137" s="6"/>
      <c r="BPB137" s="6"/>
      <c r="BPC137" s="6"/>
      <c r="BPD137" s="6"/>
      <c r="BPE137" s="6"/>
      <c r="BPF137" s="6"/>
      <c r="BPG137" s="6"/>
      <c r="BPH137" s="6"/>
      <c r="BPI137" s="6"/>
      <c r="BPJ137" s="6"/>
      <c r="BPK137" s="6"/>
      <c r="BPL137" s="6"/>
      <c r="BPM137" s="6"/>
      <c r="BPT137" s="6"/>
      <c r="BPU137" s="6"/>
      <c r="BPV137" s="6"/>
      <c r="BPW137" s="6"/>
      <c r="BPX137" s="6"/>
      <c r="BPY137" s="6"/>
      <c r="BPZ137" s="6"/>
      <c r="BQA137" s="6"/>
      <c r="BQB137" s="6"/>
      <c r="BQC137" s="6"/>
      <c r="BQD137" s="6"/>
      <c r="BQE137" s="6"/>
      <c r="BQF137" s="6"/>
      <c r="BQG137" s="6"/>
      <c r="BQH137" s="6"/>
      <c r="BQI137" s="6"/>
      <c r="BQJ137" s="6"/>
      <c r="BQK137" s="6"/>
      <c r="BQL137" s="6"/>
      <c r="BQM137" s="6"/>
      <c r="BQN137" s="6"/>
      <c r="BQO137" s="6"/>
      <c r="BQP137" s="6"/>
      <c r="BQQ137" s="6"/>
      <c r="BQR137" s="6"/>
      <c r="BQS137" s="6"/>
      <c r="BQT137" s="6"/>
      <c r="BQU137" s="6"/>
      <c r="BQV137" s="6"/>
      <c r="BQW137" s="6"/>
      <c r="BQX137" s="6"/>
      <c r="BQY137" s="6"/>
      <c r="BQZ137" s="6"/>
      <c r="BRA137" s="6"/>
      <c r="BRB137" s="6"/>
      <c r="BRC137" s="6"/>
      <c r="BRD137" s="6"/>
      <c r="BRE137" s="6"/>
      <c r="BRF137" s="6"/>
      <c r="BRG137" s="6"/>
      <c r="BRH137" s="6"/>
      <c r="BRI137" s="6"/>
      <c r="BRJ137" s="6"/>
      <c r="BRK137" s="6"/>
      <c r="BRL137" s="6"/>
      <c r="BRM137" s="6"/>
      <c r="BRN137" s="6"/>
      <c r="BRO137" s="6"/>
      <c r="BRP137" s="6"/>
      <c r="BRQ137" s="6"/>
      <c r="BRR137" s="6"/>
      <c r="BRS137" s="6"/>
      <c r="BRT137" s="6"/>
      <c r="BRU137" s="6"/>
      <c r="BRV137" s="6"/>
      <c r="BRW137" s="6"/>
      <c r="BRX137" s="6"/>
      <c r="BRY137" s="6"/>
      <c r="BRZ137" s="6"/>
      <c r="BSA137" s="6"/>
      <c r="BSB137" s="6"/>
      <c r="BSC137" s="6"/>
      <c r="BSD137" s="6"/>
      <c r="BSE137" s="6"/>
      <c r="BSF137" s="6"/>
      <c r="BSG137" s="6"/>
      <c r="BSH137" s="6"/>
      <c r="BSI137" s="6"/>
      <c r="BSJ137" s="6"/>
      <c r="BSK137" s="6"/>
      <c r="BSL137" s="6"/>
      <c r="BSM137" s="6"/>
      <c r="BSN137" s="6"/>
      <c r="BSO137" s="6"/>
      <c r="BSP137" s="6"/>
      <c r="BSQ137" s="6"/>
      <c r="BSR137" s="6"/>
      <c r="BSS137" s="6"/>
      <c r="BST137" s="6"/>
      <c r="BSU137" s="6"/>
      <c r="BSV137" s="6"/>
      <c r="BSW137" s="6"/>
      <c r="BSX137" s="6"/>
      <c r="BSY137" s="6"/>
      <c r="BSZ137" s="6"/>
      <c r="BTA137" s="6"/>
      <c r="BTB137" s="6"/>
      <c r="BTC137" s="6"/>
      <c r="BTD137" s="6"/>
      <c r="BTE137" s="6"/>
      <c r="BTF137" s="6"/>
      <c r="BTG137" s="6"/>
      <c r="BTH137" s="6"/>
      <c r="BTI137" s="6"/>
      <c r="BTJ137" s="6"/>
      <c r="BTK137" s="6"/>
      <c r="BTL137" s="6"/>
      <c r="BTM137" s="6"/>
      <c r="BTN137" s="6"/>
      <c r="BTO137" s="6"/>
      <c r="BTP137" s="6"/>
      <c r="BTQ137" s="6"/>
      <c r="BTR137" s="6"/>
      <c r="BTS137" s="6"/>
      <c r="BTT137" s="6"/>
      <c r="BTU137" s="6"/>
      <c r="BTV137" s="6"/>
      <c r="BTW137" s="6"/>
      <c r="BTX137" s="6"/>
      <c r="BTY137" s="6"/>
      <c r="BTZ137" s="6"/>
      <c r="BUA137" s="6"/>
      <c r="BUB137" s="6"/>
      <c r="BUC137" s="6"/>
      <c r="BUD137" s="6"/>
      <c r="BUE137" s="6"/>
      <c r="BUF137" s="6"/>
      <c r="BUG137" s="6"/>
      <c r="BUH137" s="6"/>
      <c r="BUI137" s="6"/>
      <c r="BUJ137" s="6"/>
      <c r="BUK137" s="6"/>
      <c r="BUL137" s="6"/>
      <c r="BUM137" s="6"/>
      <c r="BUN137" s="6"/>
      <c r="BUO137" s="6"/>
      <c r="BUP137" s="6"/>
      <c r="BUQ137" s="6"/>
      <c r="BUR137" s="6"/>
      <c r="BUS137" s="6"/>
      <c r="BUT137" s="6"/>
      <c r="BUU137" s="6"/>
      <c r="BUV137" s="6"/>
      <c r="BUW137" s="6"/>
      <c r="BUX137" s="6"/>
      <c r="BUY137" s="6"/>
      <c r="BUZ137" s="6"/>
      <c r="BVA137" s="6"/>
      <c r="BVB137" s="6"/>
      <c r="BVC137" s="6"/>
      <c r="BVD137" s="6"/>
      <c r="BVE137" s="6"/>
      <c r="BVF137" s="6"/>
      <c r="BVG137" s="6"/>
      <c r="BVH137" s="6"/>
      <c r="BVI137" s="6"/>
      <c r="BVJ137" s="6"/>
      <c r="BVK137" s="6"/>
      <c r="BVL137" s="6"/>
      <c r="BVM137" s="6"/>
      <c r="BVN137" s="6"/>
      <c r="BVO137" s="6"/>
      <c r="BVP137" s="6"/>
      <c r="BVQ137" s="6"/>
      <c r="BVR137" s="6"/>
      <c r="BVS137" s="6"/>
      <c r="BVT137" s="6"/>
      <c r="BVU137" s="6"/>
      <c r="BVV137" s="6"/>
      <c r="BVW137" s="6"/>
      <c r="BVX137" s="6"/>
      <c r="BVY137" s="6"/>
      <c r="BVZ137" s="6"/>
      <c r="BWA137" s="6"/>
      <c r="BWB137" s="6"/>
      <c r="BWC137" s="6"/>
      <c r="BWD137" s="6"/>
      <c r="BWE137" s="6"/>
      <c r="BWF137" s="6"/>
      <c r="BWG137" s="6"/>
      <c r="BWH137" s="6"/>
      <c r="BWI137" s="6"/>
      <c r="BWJ137" s="6"/>
      <c r="BWK137" s="6"/>
      <c r="BWL137" s="6"/>
      <c r="BWM137" s="6"/>
      <c r="BWN137" s="6"/>
      <c r="BWO137" s="6"/>
      <c r="BWP137" s="6"/>
      <c r="BWQ137" s="6"/>
      <c r="BWR137" s="6"/>
      <c r="BWS137" s="6"/>
      <c r="BWT137" s="6"/>
      <c r="BWU137" s="6"/>
      <c r="BWV137" s="6"/>
      <c r="BWW137" s="6"/>
      <c r="BWX137" s="6"/>
      <c r="BWY137" s="6"/>
      <c r="BWZ137" s="6"/>
      <c r="BXA137" s="6"/>
      <c r="BXB137" s="6"/>
      <c r="BXC137" s="6"/>
      <c r="BXD137" s="6"/>
      <c r="BXE137" s="6"/>
      <c r="BXF137" s="6"/>
      <c r="BXG137" s="6"/>
      <c r="BXH137" s="6"/>
      <c r="BXI137" s="6"/>
      <c r="BXJ137" s="6"/>
      <c r="BXK137" s="6"/>
      <c r="BXL137" s="6"/>
      <c r="BXM137" s="6"/>
      <c r="BXN137" s="6"/>
      <c r="BXO137" s="6"/>
      <c r="BXP137" s="6"/>
      <c r="BXQ137" s="6"/>
      <c r="BXR137" s="6"/>
      <c r="BXS137" s="6"/>
      <c r="BXT137" s="6"/>
      <c r="BXU137" s="6"/>
      <c r="BXV137" s="6"/>
      <c r="BXW137" s="6"/>
      <c r="BXX137" s="6"/>
      <c r="BXY137" s="6"/>
      <c r="BXZ137" s="6"/>
      <c r="BYA137" s="6"/>
      <c r="BYB137" s="6"/>
      <c r="BYC137" s="6"/>
      <c r="BYD137" s="6"/>
      <c r="BYE137" s="6"/>
      <c r="BYF137" s="6"/>
      <c r="BYG137" s="6"/>
      <c r="BYH137" s="6"/>
      <c r="BYI137" s="6"/>
      <c r="BYJ137" s="6"/>
      <c r="BYK137" s="6"/>
      <c r="BYL137" s="6"/>
      <c r="BYM137" s="6"/>
      <c r="BYN137" s="6"/>
      <c r="BYO137" s="6"/>
      <c r="BYP137" s="6"/>
      <c r="BYQ137" s="6"/>
      <c r="BYR137" s="6"/>
      <c r="BYS137" s="6"/>
      <c r="BYT137" s="6"/>
      <c r="BYU137" s="6"/>
      <c r="BYV137" s="6"/>
      <c r="BYW137" s="6"/>
      <c r="BYX137" s="6"/>
      <c r="BYY137" s="6"/>
      <c r="BYZ137" s="6"/>
      <c r="BZA137" s="6"/>
      <c r="BZB137" s="6"/>
      <c r="BZC137" s="6"/>
      <c r="BZD137" s="6"/>
      <c r="BZE137" s="6"/>
      <c r="BZF137" s="6"/>
      <c r="BZG137" s="6"/>
      <c r="BZH137" s="6"/>
      <c r="BZI137" s="6"/>
      <c r="BZP137" s="6"/>
      <c r="BZQ137" s="6"/>
      <c r="BZR137" s="6"/>
      <c r="BZS137" s="6"/>
      <c r="BZT137" s="6"/>
      <c r="BZU137" s="6"/>
      <c r="BZV137" s="6"/>
      <c r="BZW137" s="6"/>
      <c r="BZX137" s="6"/>
      <c r="BZY137" s="6"/>
      <c r="BZZ137" s="6"/>
      <c r="CAA137" s="6"/>
      <c r="CAB137" s="6"/>
      <c r="CAC137" s="6"/>
      <c r="CAD137" s="6"/>
      <c r="CAE137" s="6"/>
      <c r="CAF137" s="6"/>
      <c r="CAG137" s="6"/>
      <c r="CAH137" s="6"/>
      <c r="CAI137" s="6"/>
      <c r="CAJ137" s="6"/>
      <c r="CAK137" s="6"/>
      <c r="CAL137" s="6"/>
      <c r="CAM137" s="6"/>
      <c r="CAN137" s="6"/>
      <c r="CAO137" s="6"/>
      <c r="CAP137" s="6"/>
      <c r="CAQ137" s="6"/>
      <c r="CAR137" s="6"/>
      <c r="CAS137" s="6"/>
      <c r="CAT137" s="6"/>
      <c r="CAU137" s="6"/>
      <c r="CAV137" s="6"/>
      <c r="CAW137" s="6"/>
      <c r="CAX137" s="6"/>
      <c r="CAY137" s="6"/>
      <c r="CAZ137" s="6"/>
      <c r="CBA137" s="6"/>
      <c r="CBB137" s="6"/>
      <c r="CBC137" s="6"/>
      <c r="CBD137" s="6"/>
      <c r="CBE137" s="6"/>
      <c r="CBF137" s="6"/>
      <c r="CBG137" s="6"/>
      <c r="CBH137" s="6"/>
      <c r="CBI137" s="6"/>
      <c r="CBJ137" s="6"/>
      <c r="CBK137" s="6"/>
      <c r="CBL137" s="6"/>
      <c r="CBM137" s="6"/>
      <c r="CBN137" s="6"/>
      <c r="CBO137" s="6"/>
      <c r="CBP137" s="6"/>
      <c r="CBQ137" s="6"/>
      <c r="CBR137" s="6"/>
      <c r="CBS137" s="6"/>
      <c r="CBT137" s="6"/>
      <c r="CBU137" s="6"/>
      <c r="CBV137" s="6"/>
      <c r="CBW137" s="6"/>
      <c r="CBX137" s="6"/>
      <c r="CBY137" s="6"/>
      <c r="CBZ137" s="6"/>
      <c r="CCA137" s="6"/>
      <c r="CCB137" s="6"/>
      <c r="CCC137" s="6"/>
      <c r="CCD137" s="6"/>
      <c r="CCE137" s="6"/>
      <c r="CCF137" s="6"/>
      <c r="CCG137" s="6"/>
      <c r="CCH137" s="6"/>
      <c r="CCI137" s="6"/>
      <c r="CCJ137" s="6"/>
      <c r="CCK137" s="6"/>
      <c r="CCL137" s="6"/>
      <c r="CCM137" s="6"/>
      <c r="CCN137" s="6"/>
      <c r="CCO137" s="6"/>
      <c r="CCP137" s="6"/>
      <c r="CCQ137" s="6"/>
      <c r="CCR137" s="6"/>
      <c r="CCS137" s="6"/>
      <c r="CCT137" s="6"/>
      <c r="CCU137" s="6"/>
      <c r="CCV137" s="6"/>
      <c r="CCW137" s="6"/>
      <c r="CCX137" s="6"/>
      <c r="CCY137" s="6"/>
      <c r="CCZ137" s="6"/>
      <c r="CDA137" s="6"/>
      <c r="CDB137" s="6"/>
      <c r="CDC137" s="6"/>
      <c r="CDD137" s="6"/>
      <c r="CDE137" s="6"/>
      <c r="CDF137" s="6"/>
      <c r="CDG137" s="6"/>
      <c r="CDH137" s="6"/>
      <c r="CDI137" s="6"/>
      <c r="CDJ137" s="6"/>
      <c r="CDK137" s="6"/>
      <c r="CDL137" s="6"/>
      <c r="CDM137" s="6"/>
      <c r="CDN137" s="6"/>
      <c r="CDO137" s="6"/>
      <c r="CDP137" s="6"/>
      <c r="CDQ137" s="6"/>
      <c r="CDR137" s="6"/>
      <c r="CDS137" s="6"/>
      <c r="CDT137" s="6"/>
      <c r="CDU137" s="6"/>
      <c r="CDV137" s="6"/>
      <c r="CDW137" s="6"/>
      <c r="CDX137" s="6"/>
      <c r="CDY137" s="6"/>
      <c r="CDZ137" s="6"/>
      <c r="CEA137" s="6"/>
      <c r="CEB137" s="6"/>
      <c r="CEC137" s="6"/>
      <c r="CED137" s="6"/>
      <c r="CEE137" s="6"/>
      <c r="CEF137" s="6"/>
      <c r="CEG137" s="6"/>
      <c r="CEH137" s="6"/>
      <c r="CEI137" s="6"/>
      <c r="CEJ137" s="6"/>
      <c r="CEK137" s="6"/>
      <c r="CEL137" s="6"/>
      <c r="CEM137" s="6"/>
      <c r="CEN137" s="6"/>
      <c r="CEO137" s="6"/>
      <c r="CEP137" s="6"/>
      <c r="CEQ137" s="6"/>
      <c r="CER137" s="6"/>
      <c r="CES137" s="6"/>
      <c r="CET137" s="6"/>
      <c r="CEU137" s="6"/>
      <c r="CEV137" s="6"/>
      <c r="CEW137" s="6"/>
      <c r="CEX137" s="6"/>
      <c r="CEY137" s="6"/>
      <c r="CEZ137" s="6"/>
      <c r="CFA137" s="6"/>
      <c r="CFB137" s="6"/>
      <c r="CFC137" s="6"/>
      <c r="CFD137" s="6"/>
      <c r="CFE137" s="6"/>
      <c r="CFF137" s="6"/>
      <c r="CFG137" s="6"/>
      <c r="CFH137" s="6"/>
      <c r="CFI137" s="6"/>
      <c r="CFJ137" s="6"/>
      <c r="CFK137" s="6"/>
      <c r="CFL137" s="6"/>
      <c r="CFM137" s="6"/>
      <c r="CFN137" s="6"/>
      <c r="CFO137" s="6"/>
      <c r="CFP137" s="6"/>
      <c r="CFQ137" s="6"/>
      <c r="CFR137" s="6"/>
      <c r="CFS137" s="6"/>
      <c r="CFT137" s="6"/>
      <c r="CFU137" s="6"/>
      <c r="CFV137" s="6"/>
      <c r="CFW137" s="6"/>
      <c r="CFX137" s="6"/>
      <c r="CFY137" s="6"/>
      <c r="CFZ137" s="6"/>
      <c r="CGA137" s="6"/>
      <c r="CGB137" s="6"/>
      <c r="CGC137" s="6"/>
      <c r="CGD137" s="6"/>
      <c r="CGE137" s="6"/>
      <c r="CGF137" s="6"/>
      <c r="CGG137" s="6"/>
      <c r="CGH137" s="6"/>
      <c r="CGI137" s="6"/>
      <c r="CGJ137" s="6"/>
      <c r="CGK137" s="6"/>
      <c r="CGL137" s="6"/>
      <c r="CGM137" s="6"/>
      <c r="CGN137" s="6"/>
      <c r="CGO137" s="6"/>
      <c r="CGP137" s="6"/>
      <c r="CGQ137" s="6"/>
      <c r="CGR137" s="6"/>
      <c r="CGS137" s="6"/>
      <c r="CGT137" s="6"/>
      <c r="CGU137" s="6"/>
      <c r="CGV137" s="6"/>
      <c r="CGW137" s="6"/>
      <c r="CGX137" s="6"/>
      <c r="CGY137" s="6"/>
      <c r="CGZ137" s="6"/>
      <c r="CHA137" s="6"/>
      <c r="CHB137" s="6"/>
      <c r="CHC137" s="6"/>
      <c r="CHD137" s="6"/>
      <c r="CHE137" s="6"/>
      <c r="CHF137" s="6"/>
      <c r="CHG137" s="6"/>
      <c r="CHH137" s="6"/>
      <c r="CHI137" s="6"/>
      <c r="CHJ137" s="6"/>
      <c r="CHK137" s="6"/>
      <c r="CHL137" s="6"/>
      <c r="CHM137" s="6"/>
      <c r="CHN137" s="6"/>
      <c r="CHO137" s="6"/>
      <c r="CHP137" s="6"/>
      <c r="CHQ137" s="6"/>
      <c r="CHR137" s="6"/>
      <c r="CHS137" s="6"/>
      <c r="CHT137" s="6"/>
      <c r="CHU137" s="6"/>
      <c r="CHV137" s="6"/>
      <c r="CHW137" s="6"/>
      <c r="CHX137" s="6"/>
      <c r="CHY137" s="6"/>
      <c r="CHZ137" s="6"/>
      <c r="CIA137" s="6"/>
      <c r="CIB137" s="6"/>
      <c r="CIC137" s="6"/>
      <c r="CID137" s="6"/>
      <c r="CIE137" s="6"/>
      <c r="CIF137" s="6"/>
      <c r="CIG137" s="6"/>
      <c r="CIH137" s="6"/>
      <c r="CII137" s="6"/>
      <c r="CIJ137" s="6"/>
      <c r="CIK137" s="6"/>
      <c r="CIL137" s="6"/>
      <c r="CIM137" s="6"/>
      <c r="CIN137" s="6"/>
      <c r="CIO137" s="6"/>
      <c r="CIP137" s="6"/>
      <c r="CIQ137" s="6"/>
      <c r="CIR137" s="6"/>
      <c r="CIS137" s="6"/>
      <c r="CIT137" s="6"/>
      <c r="CIU137" s="6"/>
      <c r="CIV137" s="6"/>
      <c r="CIW137" s="6"/>
      <c r="CIX137" s="6"/>
      <c r="CIY137" s="6"/>
      <c r="CIZ137" s="6"/>
      <c r="CJA137" s="6"/>
      <c r="CJB137" s="6"/>
      <c r="CJC137" s="6"/>
      <c r="CJD137" s="6"/>
      <c r="CJE137" s="6"/>
      <c r="CJL137" s="6"/>
      <c r="CJM137" s="6"/>
      <c r="CJN137" s="6"/>
      <c r="CJO137" s="6"/>
      <c r="CJP137" s="6"/>
      <c r="CJQ137" s="6"/>
      <c r="CJR137" s="6"/>
      <c r="CJS137" s="6"/>
      <c r="CJT137" s="6"/>
      <c r="CJU137" s="6"/>
      <c r="CJV137" s="6"/>
      <c r="CJW137" s="6"/>
      <c r="CJX137" s="6"/>
      <c r="CJY137" s="6"/>
      <c r="CJZ137" s="6"/>
      <c r="CKA137" s="6"/>
      <c r="CKB137" s="6"/>
      <c r="CKC137" s="6"/>
      <c r="CKD137" s="6"/>
      <c r="CKE137" s="6"/>
      <c r="CKF137" s="6"/>
      <c r="CKG137" s="6"/>
      <c r="CKH137" s="6"/>
      <c r="CKI137" s="6"/>
      <c r="CKJ137" s="6"/>
      <c r="CKK137" s="6"/>
      <c r="CKL137" s="6"/>
      <c r="CKM137" s="6"/>
      <c r="CKN137" s="6"/>
      <c r="CKO137" s="6"/>
      <c r="CKP137" s="6"/>
      <c r="CKQ137" s="6"/>
      <c r="CKR137" s="6"/>
      <c r="CKS137" s="6"/>
      <c r="CKT137" s="6"/>
      <c r="CKU137" s="6"/>
      <c r="CKV137" s="6"/>
      <c r="CKW137" s="6"/>
      <c r="CKX137" s="6"/>
      <c r="CKY137" s="6"/>
      <c r="CKZ137" s="6"/>
      <c r="CLA137" s="6"/>
      <c r="CLB137" s="6"/>
      <c r="CLC137" s="6"/>
      <c r="CLD137" s="6"/>
      <c r="CLE137" s="6"/>
      <c r="CLF137" s="6"/>
      <c r="CLG137" s="6"/>
      <c r="CLH137" s="6"/>
      <c r="CLI137" s="6"/>
      <c r="CLJ137" s="6"/>
      <c r="CLK137" s="6"/>
      <c r="CLL137" s="6"/>
      <c r="CLM137" s="6"/>
      <c r="CLN137" s="6"/>
      <c r="CLO137" s="6"/>
      <c r="CLP137" s="6"/>
      <c r="CLQ137" s="6"/>
      <c r="CLR137" s="6"/>
      <c r="CLS137" s="6"/>
      <c r="CLT137" s="6"/>
      <c r="CLU137" s="6"/>
      <c r="CLV137" s="6"/>
      <c r="CLW137" s="6"/>
      <c r="CLX137" s="6"/>
      <c r="CLY137" s="6"/>
      <c r="CLZ137" s="6"/>
      <c r="CMA137" s="6"/>
      <c r="CMB137" s="6"/>
      <c r="CMC137" s="6"/>
      <c r="CMD137" s="6"/>
      <c r="CME137" s="6"/>
      <c r="CMF137" s="6"/>
      <c r="CMG137" s="6"/>
      <c r="CMH137" s="6"/>
      <c r="CMI137" s="6"/>
      <c r="CMJ137" s="6"/>
      <c r="CMK137" s="6"/>
      <c r="CML137" s="6"/>
      <c r="CMM137" s="6"/>
      <c r="CMN137" s="6"/>
      <c r="CMO137" s="6"/>
      <c r="CMP137" s="6"/>
      <c r="CMQ137" s="6"/>
      <c r="CMR137" s="6"/>
      <c r="CMS137" s="6"/>
      <c r="CMT137" s="6"/>
      <c r="CMU137" s="6"/>
      <c r="CMV137" s="6"/>
      <c r="CMW137" s="6"/>
      <c r="CMX137" s="6"/>
      <c r="CMY137" s="6"/>
      <c r="CMZ137" s="6"/>
      <c r="CNA137" s="6"/>
      <c r="CNB137" s="6"/>
      <c r="CNC137" s="6"/>
      <c r="CND137" s="6"/>
      <c r="CNE137" s="6"/>
      <c r="CNF137" s="6"/>
      <c r="CNG137" s="6"/>
      <c r="CNH137" s="6"/>
      <c r="CNI137" s="6"/>
      <c r="CNJ137" s="6"/>
      <c r="CNK137" s="6"/>
      <c r="CNL137" s="6"/>
      <c r="CNM137" s="6"/>
      <c r="CNN137" s="6"/>
      <c r="CNO137" s="6"/>
      <c r="CNP137" s="6"/>
      <c r="CNQ137" s="6"/>
      <c r="CNR137" s="6"/>
      <c r="CNS137" s="6"/>
      <c r="CNT137" s="6"/>
      <c r="CNU137" s="6"/>
      <c r="CNV137" s="6"/>
      <c r="CNW137" s="6"/>
      <c r="CNX137" s="6"/>
      <c r="CNY137" s="6"/>
      <c r="CNZ137" s="6"/>
      <c r="COA137" s="6"/>
      <c r="COB137" s="6"/>
      <c r="COC137" s="6"/>
      <c r="COD137" s="6"/>
      <c r="COE137" s="6"/>
      <c r="COF137" s="6"/>
      <c r="COG137" s="6"/>
      <c r="COH137" s="6"/>
      <c r="COI137" s="6"/>
      <c r="COJ137" s="6"/>
      <c r="COK137" s="6"/>
      <c r="COL137" s="6"/>
      <c r="COM137" s="6"/>
      <c r="CON137" s="6"/>
      <c r="COO137" s="6"/>
      <c r="COP137" s="6"/>
      <c r="COQ137" s="6"/>
      <c r="COR137" s="6"/>
      <c r="COS137" s="6"/>
      <c r="COT137" s="6"/>
      <c r="COU137" s="6"/>
      <c r="COV137" s="6"/>
      <c r="COW137" s="6"/>
      <c r="COX137" s="6"/>
      <c r="COY137" s="6"/>
      <c r="COZ137" s="6"/>
      <c r="CPA137" s="6"/>
      <c r="CPB137" s="6"/>
      <c r="CPC137" s="6"/>
      <c r="CPD137" s="6"/>
      <c r="CPE137" s="6"/>
      <c r="CPF137" s="6"/>
      <c r="CPG137" s="6"/>
      <c r="CPH137" s="6"/>
      <c r="CPI137" s="6"/>
      <c r="CPJ137" s="6"/>
      <c r="CPK137" s="6"/>
      <c r="CPL137" s="6"/>
      <c r="CPM137" s="6"/>
      <c r="CPN137" s="6"/>
      <c r="CPO137" s="6"/>
      <c r="CPP137" s="6"/>
      <c r="CPQ137" s="6"/>
      <c r="CPR137" s="6"/>
      <c r="CPS137" s="6"/>
      <c r="CPT137" s="6"/>
      <c r="CPU137" s="6"/>
      <c r="CPV137" s="6"/>
      <c r="CPW137" s="6"/>
      <c r="CPX137" s="6"/>
      <c r="CPY137" s="6"/>
      <c r="CPZ137" s="6"/>
      <c r="CQA137" s="6"/>
      <c r="CQB137" s="6"/>
      <c r="CQC137" s="6"/>
      <c r="CQD137" s="6"/>
      <c r="CQE137" s="6"/>
      <c r="CQF137" s="6"/>
      <c r="CQG137" s="6"/>
      <c r="CQH137" s="6"/>
      <c r="CQI137" s="6"/>
      <c r="CQJ137" s="6"/>
      <c r="CQK137" s="6"/>
      <c r="CQL137" s="6"/>
      <c r="CQM137" s="6"/>
      <c r="CQN137" s="6"/>
      <c r="CQO137" s="6"/>
      <c r="CQP137" s="6"/>
      <c r="CQQ137" s="6"/>
      <c r="CQR137" s="6"/>
      <c r="CQS137" s="6"/>
      <c r="CQT137" s="6"/>
      <c r="CQU137" s="6"/>
      <c r="CQV137" s="6"/>
      <c r="CQW137" s="6"/>
      <c r="CQX137" s="6"/>
      <c r="CQY137" s="6"/>
      <c r="CQZ137" s="6"/>
      <c r="CRA137" s="6"/>
      <c r="CRB137" s="6"/>
      <c r="CRC137" s="6"/>
      <c r="CRD137" s="6"/>
      <c r="CRE137" s="6"/>
      <c r="CRF137" s="6"/>
      <c r="CRG137" s="6"/>
      <c r="CRH137" s="6"/>
      <c r="CRI137" s="6"/>
      <c r="CRJ137" s="6"/>
      <c r="CRK137" s="6"/>
      <c r="CRL137" s="6"/>
      <c r="CRM137" s="6"/>
      <c r="CRN137" s="6"/>
      <c r="CRO137" s="6"/>
      <c r="CRP137" s="6"/>
      <c r="CRQ137" s="6"/>
      <c r="CRR137" s="6"/>
      <c r="CRS137" s="6"/>
      <c r="CRT137" s="6"/>
      <c r="CRU137" s="6"/>
      <c r="CRV137" s="6"/>
      <c r="CRW137" s="6"/>
      <c r="CRX137" s="6"/>
      <c r="CRY137" s="6"/>
      <c r="CRZ137" s="6"/>
      <c r="CSA137" s="6"/>
      <c r="CSB137" s="6"/>
      <c r="CSC137" s="6"/>
      <c r="CSD137" s="6"/>
      <c r="CSE137" s="6"/>
      <c r="CSF137" s="6"/>
      <c r="CSG137" s="6"/>
      <c r="CSH137" s="6"/>
      <c r="CSI137" s="6"/>
      <c r="CSJ137" s="6"/>
      <c r="CSK137" s="6"/>
      <c r="CSL137" s="6"/>
      <c r="CSM137" s="6"/>
      <c r="CSN137" s="6"/>
      <c r="CSO137" s="6"/>
      <c r="CSP137" s="6"/>
      <c r="CSQ137" s="6"/>
      <c r="CSR137" s="6"/>
      <c r="CSS137" s="6"/>
      <c r="CST137" s="6"/>
      <c r="CSU137" s="6"/>
      <c r="CSV137" s="6"/>
      <c r="CSW137" s="6"/>
      <c r="CSX137" s="6"/>
      <c r="CSY137" s="6"/>
      <c r="CSZ137" s="6"/>
      <c r="CTA137" s="6"/>
      <c r="CTH137" s="6"/>
      <c r="CTI137" s="6"/>
      <c r="CTJ137" s="6"/>
      <c r="CTK137" s="6"/>
      <c r="CTL137" s="6"/>
      <c r="CTM137" s="6"/>
      <c r="CTN137" s="6"/>
      <c r="CTO137" s="6"/>
      <c r="CTP137" s="6"/>
      <c r="CTQ137" s="6"/>
      <c r="CTR137" s="6"/>
      <c r="CTS137" s="6"/>
      <c r="CTT137" s="6"/>
      <c r="CTU137" s="6"/>
      <c r="CTV137" s="6"/>
      <c r="CTW137" s="6"/>
      <c r="CTX137" s="6"/>
      <c r="CTY137" s="6"/>
      <c r="CTZ137" s="6"/>
      <c r="CUA137" s="6"/>
      <c r="CUB137" s="6"/>
      <c r="CUC137" s="6"/>
      <c r="CUD137" s="6"/>
      <c r="CUE137" s="6"/>
      <c r="CUF137" s="6"/>
      <c r="CUG137" s="6"/>
      <c r="CUH137" s="6"/>
      <c r="CUI137" s="6"/>
      <c r="CUJ137" s="6"/>
      <c r="CUK137" s="6"/>
      <c r="CUL137" s="6"/>
      <c r="CUM137" s="6"/>
      <c r="CUN137" s="6"/>
      <c r="CUO137" s="6"/>
      <c r="CUP137" s="6"/>
      <c r="CUQ137" s="6"/>
      <c r="CUR137" s="6"/>
      <c r="CUS137" s="6"/>
      <c r="CUT137" s="6"/>
      <c r="CUU137" s="6"/>
      <c r="CUV137" s="6"/>
      <c r="CUW137" s="6"/>
      <c r="CUX137" s="6"/>
      <c r="CUY137" s="6"/>
      <c r="CUZ137" s="6"/>
      <c r="CVA137" s="6"/>
      <c r="CVB137" s="6"/>
      <c r="CVC137" s="6"/>
      <c r="CVD137" s="6"/>
      <c r="CVE137" s="6"/>
      <c r="CVF137" s="6"/>
      <c r="CVG137" s="6"/>
      <c r="CVH137" s="6"/>
      <c r="CVI137" s="6"/>
      <c r="CVJ137" s="6"/>
      <c r="CVK137" s="6"/>
      <c r="CVL137" s="6"/>
      <c r="CVM137" s="6"/>
      <c r="CVN137" s="6"/>
      <c r="CVO137" s="6"/>
      <c r="CVP137" s="6"/>
      <c r="CVQ137" s="6"/>
      <c r="CVR137" s="6"/>
      <c r="CVS137" s="6"/>
      <c r="CVT137" s="6"/>
      <c r="CVU137" s="6"/>
      <c r="CVV137" s="6"/>
      <c r="CVW137" s="6"/>
      <c r="CVX137" s="6"/>
      <c r="CVY137" s="6"/>
      <c r="CVZ137" s="6"/>
      <c r="CWA137" s="6"/>
      <c r="CWB137" s="6"/>
      <c r="CWC137" s="6"/>
      <c r="CWD137" s="6"/>
      <c r="CWE137" s="6"/>
      <c r="CWF137" s="6"/>
      <c r="CWG137" s="6"/>
      <c r="CWH137" s="6"/>
      <c r="CWI137" s="6"/>
      <c r="CWJ137" s="6"/>
      <c r="CWK137" s="6"/>
      <c r="CWL137" s="6"/>
      <c r="CWM137" s="6"/>
      <c r="CWN137" s="6"/>
      <c r="CWO137" s="6"/>
      <c r="CWP137" s="6"/>
      <c r="CWQ137" s="6"/>
      <c r="CWR137" s="6"/>
      <c r="CWS137" s="6"/>
      <c r="CWT137" s="6"/>
      <c r="CWU137" s="6"/>
      <c r="CWV137" s="6"/>
      <c r="CWW137" s="6"/>
      <c r="CWX137" s="6"/>
      <c r="CWY137" s="6"/>
      <c r="CWZ137" s="6"/>
      <c r="CXA137" s="6"/>
      <c r="CXB137" s="6"/>
      <c r="CXC137" s="6"/>
      <c r="CXD137" s="6"/>
      <c r="CXE137" s="6"/>
      <c r="CXF137" s="6"/>
      <c r="CXG137" s="6"/>
      <c r="CXH137" s="6"/>
      <c r="CXI137" s="6"/>
      <c r="CXJ137" s="6"/>
      <c r="CXK137" s="6"/>
      <c r="CXL137" s="6"/>
      <c r="CXM137" s="6"/>
      <c r="CXN137" s="6"/>
      <c r="CXO137" s="6"/>
      <c r="CXP137" s="6"/>
      <c r="CXQ137" s="6"/>
      <c r="CXR137" s="6"/>
      <c r="CXS137" s="6"/>
      <c r="CXT137" s="6"/>
      <c r="CXU137" s="6"/>
      <c r="CXV137" s="6"/>
      <c r="CXW137" s="6"/>
      <c r="CXX137" s="6"/>
      <c r="CXY137" s="6"/>
      <c r="CXZ137" s="6"/>
      <c r="CYA137" s="6"/>
      <c r="CYB137" s="6"/>
      <c r="CYC137" s="6"/>
      <c r="CYD137" s="6"/>
      <c r="CYE137" s="6"/>
      <c r="CYF137" s="6"/>
      <c r="CYG137" s="6"/>
      <c r="CYH137" s="6"/>
      <c r="CYI137" s="6"/>
      <c r="CYJ137" s="6"/>
      <c r="CYK137" s="6"/>
      <c r="CYL137" s="6"/>
      <c r="CYM137" s="6"/>
      <c r="CYN137" s="6"/>
      <c r="CYO137" s="6"/>
      <c r="CYP137" s="6"/>
      <c r="CYQ137" s="6"/>
      <c r="CYR137" s="6"/>
      <c r="CYS137" s="6"/>
      <c r="CYT137" s="6"/>
      <c r="CYU137" s="6"/>
      <c r="CYV137" s="6"/>
      <c r="CYW137" s="6"/>
      <c r="CYX137" s="6"/>
      <c r="CYY137" s="6"/>
      <c r="CYZ137" s="6"/>
      <c r="CZA137" s="6"/>
      <c r="CZB137" s="6"/>
      <c r="CZC137" s="6"/>
      <c r="CZD137" s="6"/>
      <c r="CZE137" s="6"/>
      <c r="CZF137" s="6"/>
      <c r="CZG137" s="6"/>
      <c r="CZH137" s="6"/>
      <c r="CZI137" s="6"/>
      <c r="CZJ137" s="6"/>
      <c r="CZK137" s="6"/>
      <c r="CZL137" s="6"/>
      <c r="CZM137" s="6"/>
      <c r="CZN137" s="6"/>
      <c r="CZO137" s="6"/>
      <c r="CZP137" s="6"/>
      <c r="CZQ137" s="6"/>
      <c r="CZR137" s="6"/>
      <c r="CZS137" s="6"/>
      <c r="CZT137" s="6"/>
      <c r="CZU137" s="6"/>
      <c r="CZV137" s="6"/>
      <c r="CZW137" s="6"/>
      <c r="CZX137" s="6"/>
      <c r="CZY137" s="6"/>
      <c r="CZZ137" s="6"/>
      <c r="DAA137" s="6"/>
      <c r="DAB137" s="6"/>
      <c r="DAC137" s="6"/>
      <c r="DAD137" s="6"/>
      <c r="DAE137" s="6"/>
      <c r="DAF137" s="6"/>
      <c r="DAG137" s="6"/>
      <c r="DAH137" s="6"/>
      <c r="DAI137" s="6"/>
      <c r="DAJ137" s="6"/>
      <c r="DAK137" s="6"/>
      <c r="DAL137" s="6"/>
      <c r="DAM137" s="6"/>
      <c r="DAN137" s="6"/>
      <c r="DAO137" s="6"/>
      <c r="DAP137" s="6"/>
      <c r="DAQ137" s="6"/>
      <c r="DAR137" s="6"/>
      <c r="DAS137" s="6"/>
      <c r="DAT137" s="6"/>
      <c r="DAU137" s="6"/>
      <c r="DAV137" s="6"/>
      <c r="DAW137" s="6"/>
      <c r="DAX137" s="6"/>
      <c r="DAY137" s="6"/>
      <c r="DAZ137" s="6"/>
      <c r="DBA137" s="6"/>
      <c r="DBB137" s="6"/>
      <c r="DBC137" s="6"/>
      <c r="DBD137" s="6"/>
      <c r="DBE137" s="6"/>
      <c r="DBF137" s="6"/>
      <c r="DBG137" s="6"/>
      <c r="DBH137" s="6"/>
      <c r="DBI137" s="6"/>
      <c r="DBJ137" s="6"/>
      <c r="DBK137" s="6"/>
      <c r="DBL137" s="6"/>
      <c r="DBM137" s="6"/>
      <c r="DBN137" s="6"/>
      <c r="DBO137" s="6"/>
      <c r="DBP137" s="6"/>
      <c r="DBQ137" s="6"/>
      <c r="DBR137" s="6"/>
      <c r="DBS137" s="6"/>
      <c r="DBT137" s="6"/>
      <c r="DBU137" s="6"/>
      <c r="DBV137" s="6"/>
      <c r="DBW137" s="6"/>
      <c r="DBX137" s="6"/>
      <c r="DBY137" s="6"/>
      <c r="DBZ137" s="6"/>
      <c r="DCA137" s="6"/>
      <c r="DCB137" s="6"/>
      <c r="DCC137" s="6"/>
      <c r="DCD137" s="6"/>
      <c r="DCE137" s="6"/>
      <c r="DCF137" s="6"/>
      <c r="DCG137" s="6"/>
      <c r="DCH137" s="6"/>
      <c r="DCI137" s="6"/>
      <c r="DCJ137" s="6"/>
      <c r="DCK137" s="6"/>
      <c r="DCL137" s="6"/>
      <c r="DCM137" s="6"/>
      <c r="DCN137" s="6"/>
      <c r="DCO137" s="6"/>
      <c r="DCP137" s="6"/>
      <c r="DCQ137" s="6"/>
      <c r="DCR137" s="6"/>
      <c r="DCS137" s="6"/>
      <c r="DCT137" s="6"/>
      <c r="DCU137" s="6"/>
      <c r="DCV137" s="6"/>
      <c r="DCW137" s="6"/>
      <c r="DDD137" s="6"/>
      <c r="DDE137" s="6"/>
      <c r="DDF137" s="6"/>
      <c r="DDG137" s="6"/>
      <c r="DDH137" s="6"/>
      <c r="DDI137" s="6"/>
      <c r="DDJ137" s="6"/>
      <c r="DDK137" s="6"/>
      <c r="DDL137" s="6"/>
      <c r="DDM137" s="6"/>
      <c r="DDN137" s="6"/>
      <c r="DDO137" s="6"/>
      <c r="DDP137" s="6"/>
      <c r="DDQ137" s="6"/>
      <c r="DDR137" s="6"/>
      <c r="DDS137" s="6"/>
      <c r="DDT137" s="6"/>
      <c r="DDU137" s="6"/>
      <c r="DDV137" s="6"/>
      <c r="DDW137" s="6"/>
      <c r="DDX137" s="6"/>
      <c r="DDY137" s="6"/>
      <c r="DDZ137" s="6"/>
      <c r="DEA137" s="6"/>
      <c r="DEB137" s="6"/>
      <c r="DEC137" s="6"/>
      <c r="DED137" s="6"/>
      <c r="DEE137" s="6"/>
      <c r="DEF137" s="6"/>
      <c r="DEG137" s="6"/>
      <c r="DEH137" s="6"/>
      <c r="DEI137" s="6"/>
      <c r="DEJ137" s="6"/>
      <c r="DEK137" s="6"/>
      <c r="DEL137" s="6"/>
      <c r="DEM137" s="6"/>
      <c r="DEN137" s="6"/>
      <c r="DEO137" s="6"/>
      <c r="DEP137" s="6"/>
      <c r="DEQ137" s="6"/>
      <c r="DER137" s="6"/>
      <c r="DES137" s="6"/>
      <c r="DET137" s="6"/>
      <c r="DEU137" s="6"/>
      <c r="DEV137" s="6"/>
      <c r="DEW137" s="6"/>
      <c r="DEX137" s="6"/>
      <c r="DEY137" s="6"/>
      <c r="DEZ137" s="6"/>
      <c r="DFA137" s="6"/>
      <c r="DFB137" s="6"/>
      <c r="DFC137" s="6"/>
      <c r="DFD137" s="6"/>
      <c r="DFE137" s="6"/>
      <c r="DFF137" s="6"/>
      <c r="DFG137" s="6"/>
      <c r="DFH137" s="6"/>
      <c r="DFI137" s="6"/>
      <c r="DFJ137" s="6"/>
      <c r="DFK137" s="6"/>
      <c r="DFL137" s="6"/>
      <c r="DFM137" s="6"/>
      <c r="DFN137" s="6"/>
      <c r="DFO137" s="6"/>
      <c r="DFP137" s="6"/>
      <c r="DFQ137" s="6"/>
      <c r="DFR137" s="6"/>
      <c r="DFS137" s="6"/>
      <c r="DFT137" s="6"/>
      <c r="DFU137" s="6"/>
      <c r="DFV137" s="6"/>
      <c r="DFW137" s="6"/>
      <c r="DFX137" s="6"/>
      <c r="DFY137" s="6"/>
      <c r="DFZ137" s="6"/>
      <c r="DGA137" s="6"/>
      <c r="DGB137" s="6"/>
      <c r="DGC137" s="6"/>
      <c r="DGD137" s="6"/>
      <c r="DGE137" s="6"/>
      <c r="DGF137" s="6"/>
      <c r="DGG137" s="6"/>
      <c r="DGH137" s="6"/>
      <c r="DGI137" s="6"/>
      <c r="DGJ137" s="6"/>
      <c r="DGK137" s="6"/>
      <c r="DGL137" s="6"/>
      <c r="DGM137" s="6"/>
      <c r="DGN137" s="6"/>
      <c r="DGO137" s="6"/>
      <c r="DGP137" s="6"/>
      <c r="DGQ137" s="6"/>
      <c r="DGR137" s="6"/>
      <c r="DGS137" s="6"/>
      <c r="DGT137" s="6"/>
      <c r="DGU137" s="6"/>
      <c r="DGV137" s="6"/>
      <c r="DGW137" s="6"/>
      <c r="DGX137" s="6"/>
      <c r="DGY137" s="6"/>
      <c r="DGZ137" s="6"/>
      <c r="DHA137" s="6"/>
      <c r="DHB137" s="6"/>
      <c r="DHC137" s="6"/>
      <c r="DHD137" s="6"/>
      <c r="DHE137" s="6"/>
      <c r="DHF137" s="6"/>
      <c r="DHG137" s="6"/>
      <c r="DHH137" s="6"/>
      <c r="DHI137" s="6"/>
      <c r="DHJ137" s="6"/>
      <c r="DHK137" s="6"/>
      <c r="DHL137" s="6"/>
      <c r="DHM137" s="6"/>
      <c r="DHN137" s="6"/>
      <c r="DHO137" s="6"/>
      <c r="DHP137" s="6"/>
      <c r="DHQ137" s="6"/>
      <c r="DHR137" s="6"/>
      <c r="DHS137" s="6"/>
      <c r="DHT137" s="6"/>
      <c r="DHU137" s="6"/>
      <c r="DHV137" s="6"/>
      <c r="DHW137" s="6"/>
      <c r="DHX137" s="6"/>
      <c r="DHY137" s="6"/>
      <c r="DHZ137" s="6"/>
      <c r="DIA137" s="6"/>
      <c r="DIB137" s="6"/>
      <c r="DIC137" s="6"/>
      <c r="DID137" s="6"/>
      <c r="DIE137" s="6"/>
      <c r="DIF137" s="6"/>
      <c r="DIG137" s="6"/>
      <c r="DIH137" s="6"/>
      <c r="DII137" s="6"/>
      <c r="DIJ137" s="6"/>
      <c r="DIK137" s="6"/>
      <c r="DIL137" s="6"/>
      <c r="DIM137" s="6"/>
      <c r="DIN137" s="6"/>
      <c r="DIO137" s="6"/>
      <c r="DIP137" s="6"/>
      <c r="DIQ137" s="6"/>
      <c r="DIR137" s="6"/>
      <c r="DIS137" s="6"/>
      <c r="DIT137" s="6"/>
      <c r="DIU137" s="6"/>
      <c r="DIV137" s="6"/>
      <c r="DIW137" s="6"/>
      <c r="DIX137" s="6"/>
      <c r="DIY137" s="6"/>
      <c r="DIZ137" s="6"/>
      <c r="DJA137" s="6"/>
      <c r="DJB137" s="6"/>
      <c r="DJC137" s="6"/>
      <c r="DJD137" s="6"/>
      <c r="DJE137" s="6"/>
      <c r="DJF137" s="6"/>
      <c r="DJG137" s="6"/>
      <c r="DJH137" s="6"/>
      <c r="DJI137" s="6"/>
      <c r="DJJ137" s="6"/>
      <c r="DJK137" s="6"/>
      <c r="DJL137" s="6"/>
      <c r="DJM137" s="6"/>
      <c r="DJN137" s="6"/>
      <c r="DJO137" s="6"/>
      <c r="DJP137" s="6"/>
      <c r="DJQ137" s="6"/>
      <c r="DJR137" s="6"/>
      <c r="DJS137" s="6"/>
      <c r="DJT137" s="6"/>
      <c r="DJU137" s="6"/>
      <c r="DJV137" s="6"/>
      <c r="DJW137" s="6"/>
      <c r="DJX137" s="6"/>
      <c r="DJY137" s="6"/>
      <c r="DJZ137" s="6"/>
      <c r="DKA137" s="6"/>
      <c r="DKB137" s="6"/>
      <c r="DKC137" s="6"/>
      <c r="DKD137" s="6"/>
      <c r="DKE137" s="6"/>
      <c r="DKF137" s="6"/>
      <c r="DKG137" s="6"/>
      <c r="DKH137" s="6"/>
      <c r="DKI137" s="6"/>
      <c r="DKJ137" s="6"/>
      <c r="DKK137" s="6"/>
      <c r="DKL137" s="6"/>
      <c r="DKM137" s="6"/>
      <c r="DKN137" s="6"/>
      <c r="DKO137" s="6"/>
      <c r="DKP137" s="6"/>
      <c r="DKQ137" s="6"/>
      <c r="DKR137" s="6"/>
      <c r="DKS137" s="6"/>
      <c r="DKT137" s="6"/>
      <c r="DKU137" s="6"/>
      <c r="DKV137" s="6"/>
      <c r="DKW137" s="6"/>
      <c r="DKX137" s="6"/>
      <c r="DKY137" s="6"/>
      <c r="DKZ137" s="6"/>
      <c r="DLA137" s="6"/>
      <c r="DLB137" s="6"/>
      <c r="DLC137" s="6"/>
      <c r="DLD137" s="6"/>
      <c r="DLE137" s="6"/>
      <c r="DLF137" s="6"/>
      <c r="DLG137" s="6"/>
      <c r="DLH137" s="6"/>
      <c r="DLI137" s="6"/>
      <c r="DLJ137" s="6"/>
      <c r="DLK137" s="6"/>
      <c r="DLL137" s="6"/>
      <c r="DLM137" s="6"/>
      <c r="DLN137" s="6"/>
      <c r="DLO137" s="6"/>
      <c r="DLP137" s="6"/>
      <c r="DLQ137" s="6"/>
      <c r="DLR137" s="6"/>
      <c r="DLS137" s="6"/>
      <c r="DLT137" s="6"/>
      <c r="DLU137" s="6"/>
      <c r="DLV137" s="6"/>
      <c r="DLW137" s="6"/>
      <c r="DLX137" s="6"/>
      <c r="DLY137" s="6"/>
      <c r="DLZ137" s="6"/>
      <c r="DMA137" s="6"/>
      <c r="DMB137" s="6"/>
      <c r="DMC137" s="6"/>
      <c r="DMD137" s="6"/>
      <c r="DME137" s="6"/>
      <c r="DMF137" s="6"/>
      <c r="DMG137" s="6"/>
      <c r="DMH137" s="6"/>
      <c r="DMI137" s="6"/>
      <c r="DMJ137" s="6"/>
      <c r="DMK137" s="6"/>
      <c r="DML137" s="6"/>
      <c r="DMM137" s="6"/>
      <c r="DMN137" s="6"/>
      <c r="DMO137" s="6"/>
      <c r="DMP137" s="6"/>
      <c r="DMQ137" s="6"/>
      <c r="DMR137" s="6"/>
      <c r="DMS137" s="6"/>
      <c r="DMZ137" s="6"/>
      <c r="DNA137" s="6"/>
      <c r="DNB137" s="6"/>
      <c r="DNC137" s="6"/>
      <c r="DND137" s="6"/>
      <c r="DNE137" s="6"/>
      <c r="DNF137" s="6"/>
      <c r="DNG137" s="6"/>
      <c r="DNH137" s="6"/>
      <c r="DNI137" s="6"/>
      <c r="DNJ137" s="6"/>
      <c r="DNK137" s="6"/>
      <c r="DNL137" s="6"/>
      <c r="DNM137" s="6"/>
      <c r="DNN137" s="6"/>
      <c r="DNO137" s="6"/>
      <c r="DNP137" s="6"/>
      <c r="DNQ137" s="6"/>
      <c r="DNR137" s="6"/>
      <c r="DNS137" s="6"/>
      <c r="DNT137" s="6"/>
      <c r="DNU137" s="6"/>
      <c r="DNV137" s="6"/>
      <c r="DNW137" s="6"/>
      <c r="DNX137" s="6"/>
      <c r="DNY137" s="6"/>
      <c r="DNZ137" s="6"/>
      <c r="DOA137" s="6"/>
      <c r="DOB137" s="6"/>
      <c r="DOC137" s="6"/>
      <c r="DOD137" s="6"/>
      <c r="DOE137" s="6"/>
      <c r="DOF137" s="6"/>
      <c r="DOG137" s="6"/>
      <c r="DOH137" s="6"/>
      <c r="DOI137" s="6"/>
      <c r="DOJ137" s="6"/>
      <c r="DOK137" s="6"/>
      <c r="DOL137" s="6"/>
      <c r="DOM137" s="6"/>
      <c r="DON137" s="6"/>
      <c r="DOO137" s="6"/>
      <c r="DOP137" s="6"/>
      <c r="DOQ137" s="6"/>
      <c r="DOR137" s="6"/>
      <c r="DOS137" s="6"/>
      <c r="DOT137" s="6"/>
      <c r="DOU137" s="6"/>
      <c r="DOV137" s="6"/>
      <c r="DOW137" s="6"/>
      <c r="DOX137" s="6"/>
      <c r="DOY137" s="6"/>
      <c r="DOZ137" s="6"/>
      <c r="DPA137" s="6"/>
      <c r="DPB137" s="6"/>
      <c r="DPC137" s="6"/>
      <c r="DPD137" s="6"/>
      <c r="DPE137" s="6"/>
      <c r="DPF137" s="6"/>
      <c r="DPG137" s="6"/>
      <c r="DPH137" s="6"/>
      <c r="DPI137" s="6"/>
      <c r="DPJ137" s="6"/>
      <c r="DPK137" s="6"/>
      <c r="DPL137" s="6"/>
      <c r="DPM137" s="6"/>
      <c r="DPN137" s="6"/>
      <c r="DPO137" s="6"/>
      <c r="DPP137" s="6"/>
      <c r="DPQ137" s="6"/>
      <c r="DPR137" s="6"/>
      <c r="DPS137" s="6"/>
      <c r="DPT137" s="6"/>
      <c r="DPU137" s="6"/>
      <c r="DPV137" s="6"/>
      <c r="DPW137" s="6"/>
      <c r="DPX137" s="6"/>
      <c r="DPY137" s="6"/>
      <c r="DPZ137" s="6"/>
      <c r="DQA137" s="6"/>
      <c r="DQB137" s="6"/>
      <c r="DQC137" s="6"/>
      <c r="DQD137" s="6"/>
      <c r="DQE137" s="6"/>
      <c r="DQF137" s="6"/>
      <c r="DQG137" s="6"/>
      <c r="DQH137" s="6"/>
      <c r="DQI137" s="6"/>
      <c r="DQJ137" s="6"/>
      <c r="DQK137" s="6"/>
      <c r="DQL137" s="6"/>
      <c r="DQM137" s="6"/>
      <c r="DQN137" s="6"/>
      <c r="DQO137" s="6"/>
      <c r="DQP137" s="6"/>
      <c r="DQQ137" s="6"/>
      <c r="DQR137" s="6"/>
      <c r="DQS137" s="6"/>
      <c r="DQT137" s="6"/>
      <c r="DQU137" s="6"/>
      <c r="DQV137" s="6"/>
      <c r="DQW137" s="6"/>
      <c r="DQX137" s="6"/>
      <c r="DQY137" s="6"/>
      <c r="DQZ137" s="6"/>
      <c r="DRA137" s="6"/>
      <c r="DRB137" s="6"/>
      <c r="DRC137" s="6"/>
      <c r="DRD137" s="6"/>
      <c r="DRE137" s="6"/>
      <c r="DRF137" s="6"/>
      <c r="DRG137" s="6"/>
      <c r="DRH137" s="6"/>
      <c r="DRI137" s="6"/>
      <c r="DRJ137" s="6"/>
      <c r="DRK137" s="6"/>
      <c r="DRL137" s="6"/>
      <c r="DRM137" s="6"/>
      <c r="DRN137" s="6"/>
      <c r="DRO137" s="6"/>
      <c r="DRP137" s="6"/>
      <c r="DRQ137" s="6"/>
      <c r="DRR137" s="6"/>
      <c r="DRS137" s="6"/>
      <c r="DRT137" s="6"/>
      <c r="DRU137" s="6"/>
      <c r="DRV137" s="6"/>
      <c r="DRW137" s="6"/>
      <c r="DRX137" s="6"/>
      <c r="DRY137" s="6"/>
      <c r="DRZ137" s="6"/>
      <c r="DSA137" s="6"/>
      <c r="DSB137" s="6"/>
      <c r="DSC137" s="6"/>
      <c r="DSD137" s="6"/>
      <c r="DSE137" s="6"/>
      <c r="DSF137" s="6"/>
      <c r="DSG137" s="6"/>
      <c r="DSH137" s="6"/>
      <c r="DSI137" s="6"/>
      <c r="DSJ137" s="6"/>
      <c r="DSK137" s="6"/>
      <c r="DSL137" s="6"/>
      <c r="DSM137" s="6"/>
      <c r="DSN137" s="6"/>
      <c r="DSO137" s="6"/>
      <c r="DSP137" s="6"/>
      <c r="DSQ137" s="6"/>
      <c r="DSR137" s="6"/>
      <c r="DSS137" s="6"/>
      <c r="DST137" s="6"/>
      <c r="DSU137" s="6"/>
      <c r="DSV137" s="6"/>
      <c r="DSW137" s="6"/>
      <c r="DSX137" s="6"/>
      <c r="DSY137" s="6"/>
      <c r="DSZ137" s="6"/>
      <c r="DTA137" s="6"/>
      <c r="DTB137" s="6"/>
      <c r="DTC137" s="6"/>
      <c r="DTD137" s="6"/>
      <c r="DTE137" s="6"/>
      <c r="DTF137" s="6"/>
      <c r="DTG137" s="6"/>
      <c r="DTH137" s="6"/>
      <c r="DTI137" s="6"/>
      <c r="DTJ137" s="6"/>
      <c r="DTK137" s="6"/>
      <c r="DTL137" s="6"/>
      <c r="DTM137" s="6"/>
      <c r="DTN137" s="6"/>
      <c r="DTO137" s="6"/>
      <c r="DTP137" s="6"/>
      <c r="DTQ137" s="6"/>
      <c r="DTR137" s="6"/>
      <c r="DTS137" s="6"/>
      <c r="DTT137" s="6"/>
      <c r="DTU137" s="6"/>
      <c r="DTV137" s="6"/>
      <c r="DTW137" s="6"/>
      <c r="DTX137" s="6"/>
      <c r="DTY137" s="6"/>
      <c r="DTZ137" s="6"/>
      <c r="DUA137" s="6"/>
      <c r="DUB137" s="6"/>
      <c r="DUC137" s="6"/>
      <c r="DUD137" s="6"/>
      <c r="DUE137" s="6"/>
      <c r="DUF137" s="6"/>
      <c r="DUG137" s="6"/>
      <c r="DUH137" s="6"/>
      <c r="DUI137" s="6"/>
      <c r="DUJ137" s="6"/>
      <c r="DUK137" s="6"/>
      <c r="DUL137" s="6"/>
      <c r="DUM137" s="6"/>
      <c r="DUN137" s="6"/>
      <c r="DUO137" s="6"/>
      <c r="DUP137" s="6"/>
      <c r="DUQ137" s="6"/>
      <c r="DUR137" s="6"/>
      <c r="DUS137" s="6"/>
      <c r="DUT137" s="6"/>
      <c r="DUU137" s="6"/>
      <c r="DUV137" s="6"/>
      <c r="DUW137" s="6"/>
      <c r="DUX137" s="6"/>
      <c r="DUY137" s="6"/>
      <c r="DUZ137" s="6"/>
      <c r="DVA137" s="6"/>
      <c r="DVB137" s="6"/>
      <c r="DVC137" s="6"/>
      <c r="DVD137" s="6"/>
      <c r="DVE137" s="6"/>
      <c r="DVF137" s="6"/>
      <c r="DVG137" s="6"/>
      <c r="DVH137" s="6"/>
      <c r="DVI137" s="6"/>
      <c r="DVJ137" s="6"/>
      <c r="DVK137" s="6"/>
      <c r="DVL137" s="6"/>
      <c r="DVM137" s="6"/>
      <c r="DVN137" s="6"/>
      <c r="DVO137" s="6"/>
      <c r="DVP137" s="6"/>
      <c r="DVQ137" s="6"/>
      <c r="DVR137" s="6"/>
      <c r="DVS137" s="6"/>
      <c r="DVT137" s="6"/>
      <c r="DVU137" s="6"/>
      <c r="DVV137" s="6"/>
      <c r="DVW137" s="6"/>
      <c r="DVX137" s="6"/>
      <c r="DVY137" s="6"/>
      <c r="DVZ137" s="6"/>
      <c r="DWA137" s="6"/>
      <c r="DWB137" s="6"/>
      <c r="DWC137" s="6"/>
      <c r="DWD137" s="6"/>
      <c r="DWE137" s="6"/>
      <c r="DWF137" s="6"/>
      <c r="DWG137" s="6"/>
      <c r="DWH137" s="6"/>
      <c r="DWI137" s="6"/>
      <c r="DWJ137" s="6"/>
      <c r="DWK137" s="6"/>
      <c r="DWL137" s="6"/>
      <c r="DWM137" s="6"/>
      <c r="DWN137" s="6"/>
      <c r="DWO137" s="6"/>
      <c r="DWV137" s="6"/>
      <c r="DWW137" s="6"/>
      <c r="DWX137" s="6"/>
      <c r="DWY137" s="6"/>
      <c r="DWZ137" s="6"/>
      <c r="DXA137" s="6"/>
      <c r="DXB137" s="6"/>
      <c r="DXC137" s="6"/>
      <c r="DXD137" s="6"/>
      <c r="DXE137" s="6"/>
      <c r="DXF137" s="6"/>
      <c r="DXG137" s="6"/>
      <c r="DXH137" s="6"/>
      <c r="DXI137" s="6"/>
      <c r="DXJ137" s="6"/>
      <c r="DXK137" s="6"/>
      <c r="DXL137" s="6"/>
      <c r="DXM137" s="6"/>
      <c r="DXN137" s="6"/>
      <c r="DXO137" s="6"/>
      <c r="DXP137" s="6"/>
      <c r="DXQ137" s="6"/>
      <c r="DXR137" s="6"/>
      <c r="DXS137" s="6"/>
      <c r="DXT137" s="6"/>
      <c r="DXU137" s="6"/>
      <c r="DXV137" s="6"/>
      <c r="DXW137" s="6"/>
      <c r="DXX137" s="6"/>
      <c r="DXY137" s="6"/>
      <c r="DXZ137" s="6"/>
      <c r="DYA137" s="6"/>
      <c r="DYB137" s="6"/>
      <c r="DYC137" s="6"/>
      <c r="DYD137" s="6"/>
      <c r="DYE137" s="6"/>
      <c r="DYF137" s="6"/>
      <c r="DYG137" s="6"/>
      <c r="DYH137" s="6"/>
      <c r="DYI137" s="6"/>
      <c r="DYJ137" s="6"/>
      <c r="DYK137" s="6"/>
      <c r="DYL137" s="6"/>
      <c r="DYM137" s="6"/>
      <c r="DYN137" s="6"/>
      <c r="DYO137" s="6"/>
      <c r="DYP137" s="6"/>
      <c r="DYQ137" s="6"/>
      <c r="DYR137" s="6"/>
      <c r="DYS137" s="6"/>
      <c r="DYT137" s="6"/>
      <c r="DYU137" s="6"/>
      <c r="DYV137" s="6"/>
      <c r="DYW137" s="6"/>
      <c r="DYX137" s="6"/>
      <c r="DYY137" s="6"/>
      <c r="DYZ137" s="6"/>
      <c r="DZA137" s="6"/>
      <c r="DZB137" s="6"/>
      <c r="DZC137" s="6"/>
      <c r="DZD137" s="6"/>
      <c r="DZE137" s="6"/>
      <c r="DZF137" s="6"/>
      <c r="DZG137" s="6"/>
      <c r="DZH137" s="6"/>
      <c r="DZI137" s="6"/>
      <c r="DZJ137" s="6"/>
      <c r="DZK137" s="6"/>
      <c r="DZL137" s="6"/>
      <c r="DZM137" s="6"/>
      <c r="DZN137" s="6"/>
      <c r="DZO137" s="6"/>
      <c r="DZP137" s="6"/>
      <c r="DZQ137" s="6"/>
      <c r="DZR137" s="6"/>
      <c r="DZS137" s="6"/>
      <c r="DZT137" s="6"/>
      <c r="DZU137" s="6"/>
      <c r="DZV137" s="6"/>
      <c r="DZW137" s="6"/>
      <c r="DZX137" s="6"/>
      <c r="DZY137" s="6"/>
      <c r="DZZ137" s="6"/>
      <c r="EAA137" s="6"/>
      <c r="EAB137" s="6"/>
      <c r="EAC137" s="6"/>
      <c r="EAD137" s="6"/>
      <c r="EAE137" s="6"/>
      <c r="EAF137" s="6"/>
      <c r="EAG137" s="6"/>
      <c r="EAH137" s="6"/>
      <c r="EAI137" s="6"/>
      <c r="EAJ137" s="6"/>
      <c r="EAK137" s="6"/>
      <c r="EAL137" s="6"/>
      <c r="EAM137" s="6"/>
      <c r="EAN137" s="6"/>
      <c r="EAO137" s="6"/>
      <c r="EAP137" s="6"/>
      <c r="EAQ137" s="6"/>
      <c r="EAR137" s="6"/>
      <c r="EAS137" s="6"/>
      <c r="EAT137" s="6"/>
      <c r="EAU137" s="6"/>
      <c r="EAV137" s="6"/>
      <c r="EAW137" s="6"/>
      <c r="EAX137" s="6"/>
      <c r="EAY137" s="6"/>
      <c r="EAZ137" s="6"/>
      <c r="EBA137" s="6"/>
      <c r="EBB137" s="6"/>
      <c r="EBC137" s="6"/>
      <c r="EBD137" s="6"/>
      <c r="EBE137" s="6"/>
      <c r="EBF137" s="6"/>
      <c r="EBG137" s="6"/>
      <c r="EBH137" s="6"/>
      <c r="EBI137" s="6"/>
      <c r="EBJ137" s="6"/>
      <c r="EBK137" s="6"/>
      <c r="EBL137" s="6"/>
      <c r="EBM137" s="6"/>
      <c r="EBN137" s="6"/>
      <c r="EBO137" s="6"/>
      <c r="EBP137" s="6"/>
      <c r="EBQ137" s="6"/>
      <c r="EBR137" s="6"/>
      <c r="EBS137" s="6"/>
      <c r="EBT137" s="6"/>
      <c r="EBU137" s="6"/>
      <c r="EBV137" s="6"/>
      <c r="EBW137" s="6"/>
      <c r="EBX137" s="6"/>
      <c r="EBY137" s="6"/>
      <c r="EBZ137" s="6"/>
      <c r="ECA137" s="6"/>
      <c r="ECB137" s="6"/>
      <c r="ECC137" s="6"/>
      <c r="ECD137" s="6"/>
      <c r="ECE137" s="6"/>
      <c r="ECF137" s="6"/>
      <c r="ECG137" s="6"/>
      <c r="ECH137" s="6"/>
      <c r="ECI137" s="6"/>
      <c r="ECJ137" s="6"/>
      <c r="ECK137" s="6"/>
      <c r="ECL137" s="6"/>
      <c r="ECM137" s="6"/>
      <c r="ECN137" s="6"/>
      <c r="ECO137" s="6"/>
      <c r="ECP137" s="6"/>
      <c r="ECQ137" s="6"/>
      <c r="ECR137" s="6"/>
      <c r="ECS137" s="6"/>
      <c r="ECT137" s="6"/>
      <c r="ECU137" s="6"/>
      <c r="ECV137" s="6"/>
      <c r="ECW137" s="6"/>
      <c r="ECX137" s="6"/>
      <c r="ECY137" s="6"/>
      <c r="ECZ137" s="6"/>
      <c r="EDA137" s="6"/>
      <c r="EDB137" s="6"/>
      <c r="EDC137" s="6"/>
      <c r="EDD137" s="6"/>
      <c r="EDE137" s="6"/>
      <c r="EDF137" s="6"/>
      <c r="EDG137" s="6"/>
      <c r="EDH137" s="6"/>
      <c r="EDI137" s="6"/>
      <c r="EDJ137" s="6"/>
      <c r="EDK137" s="6"/>
      <c r="EDL137" s="6"/>
      <c r="EDM137" s="6"/>
      <c r="EDN137" s="6"/>
      <c r="EDO137" s="6"/>
      <c r="EDP137" s="6"/>
      <c r="EDQ137" s="6"/>
      <c r="EDR137" s="6"/>
      <c r="EDS137" s="6"/>
      <c r="EDT137" s="6"/>
      <c r="EDU137" s="6"/>
      <c r="EDV137" s="6"/>
      <c r="EDW137" s="6"/>
      <c r="EDX137" s="6"/>
      <c r="EDY137" s="6"/>
      <c r="EDZ137" s="6"/>
      <c r="EEA137" s="6"/>
      <c r="EEB137" s="6"/>
      <c r="EEC137" s="6"/>
      <c r="EED137" s="6"/>
      <c r="EEE137" s="6"/>
      <c r="EEF137" s="6"/>
      <c r="EEG137" s="6"/>
      <c r="EEH137" s="6"/>
      <c r="EEI137" s="6"/>
      <c r="EEJ137" s="6"/>
      <c r="EEK137" s="6"/>
      <c r="EEL137" s="6"/>
      <c r="EEM137" s="6"/>
      <c r="EEN137" s="6"/>
      <c r="EEO137" s="6"/>
      <c r="EEP137" s="6"/>
      <c r="EEQ137" s="6"/>
      <c r="EER137" s="6"/>
      <c r="EES137" s="6"/>
      <c r="EET137" s="6"/>
      <c r="EEU137" s="6"/>
      <c r="EEV137" s="6"/>
      <c r="EEW137" s="6"/>
      <c r="EEX137" s="6"/>
      <c r="EEY137" s="6"/>
      <c r="EEZ137" s="6"/>
      <c r="EFA137" s="6"/>
      <c r="EFB137" s="6"/>
      <c r="EFC137" s="6"/>
      <c r="EFD137" s="6"/>
      <c r="EFE137" s="6"/>
      <c r="EFF137" s="6"/>
      <c r="EFG137" s="6"/>
      <c r="EFH137" s="6"/>
      <c r="EFI137" s="6"/>
      <c r="EFJ137" s="6"/>
      <c r="EFK137" s="6"/>
      <c r="EFL137" s="6"/>
      <c r="EFM137" s="6"/>
      <c r="EFN137" s="6"/>
      <c r="EFO137" s="6"/>
      <c r="EFP137" s="6"/>
      <c r="EFQ137" s="6"/>
      <c r="EFR137" s="6"/>
      <c r="EFS137" s="6"/>
      <c r="EFT137" s="6"/>
      <c r="EFU137" s="6"/>
      <c r="EFV137" s="6"/>
      <c r="EFW137" s="6"/>
      <c r="EFX137" s="6"/>
      <c r="EFY137" s="6"/>
      <c r="EFZ137" s="6"/>
      <c r="EGA137" s="6"/>
      <c r="EGB137" s="6"/>
      <c r="EGC137" s="6"/>
      <c r="EGD137" s="6"/>
      <c r="EGE137" s="6"/>
      <c r="EGF137" s="6"/>
      <c r="EGG137" s="6"/>
      <c r="EGH137" s="6"/>
      <c r="EGI137" s="6"/>
      <c r="EGJ137" s="6"/>
      <c r="EGK137" s="6"/>
      <c r="EGR137" s="6"/>
      <c r="EGS137" s="6"/>
      <c r="EGT137" s="6"/>
      <c r="EGU137" s="6"/>
      <c r="EGV137" s="6"/>
      <c r="EGW137" s="6"/>
      <c r="EGX137" s="6"/>
      <c r="EGY137" s="6"/>
      <c r="EGZ137" s="6"/>
      <c r="EHA137" s="6"/>
      <c r="EHB137" s="6"/>
      <c r="EHC137" s="6"/>
      <c r="EHD137" s="6"/>
      <c r="EHE137" s="6"/>
      <c r="EHF137" s="6"/>
      <c r="EHG137" s="6"/>
      <c r="EHH137" s="6"/>
      <c r="EHI137" s="6"/>
      <c r="EHJ137" s="6"/>
      <c r="EHK137" s="6"/>
      <c r="EHL137" s="6"/>
      <c r="EHM137" s="6"/>
      <c r="EHN137" s="6"/>
      <c r="EHO137" s="6"/>
      <c r="EHP137" s="6"/>
      <c r="EHQ137" s="6"/>
      <c r="EHR137" s="6"/>
      <c r="EHS137" s="6"/>
      <c r="EHT137" s="6"/>
      <c r="EHU137" s="6"/>
      <c r="EHV137" s="6"/>
      <c r="EHW137" s="6"/>
      <c r="EHX137" s="6"/>
      <c r="EHY137" s="6"/>
      <c r="EHZ137" s="6"/>
      <c r="EIA137" s="6"/>
      <c r="EIB137" s="6"/>
      <c r="EIC137" s="6"/>
      <c r="EID137" s="6"/>
      <c r="EIE137" s="6"/>
      <c r="EIF137" s="6"/>
      <c r="EIG137" s="6"/>
      <c r="EIH137" s="6"/>
      <c r="EII137" s="6"/>
      <c r="EIJ137" s="6"/>
      <c r="EIK137" s="6"/>
      <c r="EIL137" s="6"/>
      <c r="EIM137" s="6"/>
      <c r="EIN137" s="6"/>
      <c r="EIO137" s="6"/>
      <c r="EIP137" s="6"/>
      <c r="EIQ137" s="6"/>
      <c r="EIR137" s="6"/>
      <c r="EIS137" s="6"/>
      <c r="EIT137" s="6"/>
      <c r="EIU137" s="6"/>
      <c r="EIV137" s="6"/>
      <c r="EIW137" s="6"/>
      <c r="EIX137" s="6"/>
      <c r="EIY137" s="6"/>
      <c r="EIZ137" s="6"/>
      <c r="EJA137" s="6"/>
      <c r="EJB137" s="6"/>
      <c r="EJC137" s="6"/>
      <c r="EJD137" s="6"/>
      <c r="EJE137" s="6"/>
      <c r="EJF137" s="6"/>
      <c r="EJG137" s="6"/>
      <c r="EJH137" s="6"/>
      <c r="EJI137" s="6"/>
      <c r="EJJ137" s="6"/>
      <c r="EJK137" s="6"/>
      <c r="EJL137" s="6"/>
      <c r="EJM137" s="6"/>
      <c r="EJN137" s="6"/>
      <c r="EJO137" s="6"/>
      <c r="EJP137" s="6"/>
      <c r="EJQ137" s="6"/>
      <c r="EJR137" s="6"/>
      <c r="EJS137" s="6"/>
      <c r="EJT137" s="6"/>
      <c r="EJU137" s="6"/>
      <c r="EJV137" s="6"/>
      <c r="EJW137" s="6"/>
      <c r="EJX137" s="6"/>
      <c r="EJY137" s="6"/>
      <c r="EJZ137" s="6"/>
      <c r="EKA137" s="6"/>
      <c r="EKB137" s="6"/>
      <c r="EKC137" s="6"/>
      <c r="EKD137" s="6"/>
      <c r="EKE137" s="6"/>
      <c r="EKF137" s="6"/>
      <c r="EKG137" s="6"/>
      <c r="EKH137" s="6"/>
      <c r="EKI137" s="6"/>
      <c r="EKJ137" s="6"/>
      <c r="EKK137" s="6"/>
      <c r="EKL137" s="6"/>
      <c r="EKM137" s="6"/>
      <c r="EKN137" s="6"/>
      <c r="EKO137" s="6"/>
      <c r="EKP137" s="6"/>
      <c r="EKQ137" s="6"/>
      <c r="EKR137" s="6"/>
      <c r="EKS137" s="6"/>
      <c r="EKT137" s="6"/>
      <c r="EKU137" s="6"/>
      <c r="EKV137" s="6"/>
      <c r="EKW137" s="6"/>
      <c r="EKX137" s="6"/>
      <c r="EKY137" s="6"/>
      <c r="EKZ137" s="6"/>
      <c r="ELA137" s="6"/>
      <c r="ELB137" s="6"/>
      <c r="ELC137" s="6"/>
      <c r="ELD137" s="6"/>
      <c r="ELE137" s="6"/>
      <c r="ELF137" s="6"/>
      <c r="ELG137" s="6"/>
      <c r="ELH137" s="6"/>
      <c r="ELI137" s="6"/>
      <c r="ELJ137" s="6"/>
      <c r="ELK137" s="6"/>
      <c r="ELL137" s="6"/>
      <c r="ELM137" s="6"/>
      <c r="ELN137" s="6"/>
      <c r="ELO137" s="6"/>
      <c r="ELP137" s="6"/>
      <c r="ELQ137" s="6"/>
      <c r="ELR137" s="6"/>
      <c r="ELS137" s="6"/>
      <c r="ELT137" s="6"/>
      <c r="ELU137" s="6"/>
      <c r="ELV137" s="6"/>
      <c r="ELW137" s="6"/>
      <c r="ELX137" s="6"/>
      <c r="ELY137" s="6"/>
      <c r="ELZ137" s="6"/>
      <c r="EMA137" s="6"/>
      <c r="EMB137" s="6"/>
      <c r="EMC137" s="6"/>
      <c r="EMD137" s="6"/>
      <c r="EME137" s="6"/>
      <c r="EMF137" s="6"/>
      <c r="EMG137" s="6"/>
      <c r="EMH137" s="6"/>
      <c r="EMI137" s="6"/>
      <c r="EMJ137" s="6"/>
      <c r="EMK137" s="6"/>
      <c r="EML137" s="6"/>
      <c r="EMM137" s="6"/>
      <c r="EMN137" s="6"/>
      <c r="EMO137" s="6"/>
      <c r="EMP137" s="6"/>
      <c r="EMQ137" s="6"/>
      <c r="EMR137" s="6"/>
      <c r="EMS137" s="6"/>
      <c r="EMT137" s="6"/>
      <c r="EMU137" s="6"/>
      <c r="EMV137" s="6"/>
      <c r="EMW137" s="6"/>
      <c r="EMX137" s="6"/>
      <c r="EMY137" s="6"/>
      <c r="EMZ137" s="6"/>
      <c r="ENA137" s="6"/>
      <c r="ENB137" s="6"/>
      <c r="ENC137" s="6"/>
      <c r="END137" s="6"/>
      <c r="ENE137" s="6"/>
      <c r="ENF137" s="6"/>
      <c r="ENG137" s="6"/>
      <c r="ENH137" s="6"/>
      <c r="ENI137" s="6"/>
      <c r="ENJ137" s="6"/>
      <c r="ENK137" s="6"/>
      <c r="ENL137" s="6"/>
      <c r="ENM137" s="6"/>
      <c r="ENN137" s="6"/>
      <c r="ENO137" s="6"/>
      <c r="ENP137" s="6"/>
      <c r="ENQ137" s="6"/>
      <c r="ENR137" s="6"/>
      <c r="ENS137" s="6"/>
      <c r="ENT137" s="6"/>
      <c r="ENU137" s="6"/>
      <c r="ENV137" s="6"/>
      <c r="ENW137" s="6"/>
      <c r="ENX137" s="6"/>
      <c r="ENY137" s="6"/>
      <c r="ENZ137" s="6"/>
      <c r="EOA137" s="6"/>
      <c r="EOB137" s="6"/>
      <c r="EOC137" s="6"/>
      <c r="EOD137" s="6"/>
      <c r="EOE137" s="6"/>
      <c r="EOF137" s="6"/>
      <c r="EOG137" s="6"/>
      <c r="EOH137" s="6"/>
      <c r="EOI137" s="6"/>
      <c r="EOJ137" s="6"/>
      <c r="EOK137" s="6"/>
      <c r="EOL137" s="6"/>
      <c r="EOM137" s="6"/>
      <c r="EON137" s="6"/>
      <c r="EOO137" s="6"/>
      <c r="EOP137" s="6"/>
      <c r="EOQ137" s="6"/>
      <c r="EOR137" s="6"/>
      <c r="EOS137" s="6"/>
      <c r="EOT137" s="6"/>
      <c r="EOU137" s="6"/>
      <c r="EOV137" s="6"/>
      <c r="EOW137" s="6"/>
      <c r="EOX137" s="6"/>
      <c r="EOY137" s="6"/>
      <c r="EOZ137" s="6"/>
      <c r="EPA137" s="6"/>
      <c r="EPB137" s="6"/>
      <c r="EPC137" s="6"/>
      <c r="EPD137" s="6"/>
      <c r="EPE137" s="6"/>
      <c r="EPF137" s="6"/>
      <c r="EPG137" s="6"/>
      <c r="EPH137" s="6"/>
      <c r="EPI137" s="6"/>
      <c r="EPJ137" s="6"/>
      <c r="EPK137" s="6"/>
      <c r="EPL137" s="6"/>
      <c r="EPM137" s="6"/>
      <c r="EPN137" s="6"/>
      <c r="EPO137" s="6"/>
      <c r="EPP137" s="6"/>
      <c r="EPQ137" s="6"/>
      <c r="EPR137" s="6"/>
      <c r="EPS137" s="6"/>
      <c r="EPT137" s="6"/>
      <c r="EPU137" s="6"/>
      <c r="EPV137" s="6"/>
      <c r="EPW137" s="6"/>
      <c r="EPX137" s="6"/>
      <c r="EPY137" s="6"/>
      <c r="EPZ137" s="6"/>
      <c r="EQA137" s="6"/>
      <c r="EQB137" s="6"/>
      <c r="EQC137" s="6"/>
      <c r="EQD137" s="6"/>
      <c r="EQE137" s="6"/>
      <c r="EQF137" s="6"/>
      <c r="EQG137" s="6"/>
      <c r="EQN137" s="6"/>
      <c r="EQO137" s="6"/>
      <c r="EQP137" s="6"/>
      <c r="EQQ137" s="6"/>
      <c r="EQR137" s="6"/>
      <c r="EQS137" s="6"/>
      <c r="EQT137" s="6"/>
      <c r="EQU137" s="6"/>
      <c r="EQV137" s="6"/>
      <c r="EQW137" s="6"/>
      <c r="EQX137" s="6"/>
      <c r="EQY137" s="6"/>
      <c r="EQZ137" s="6"/>
      <c r="ERA137" s="6"/>
      <c r="ERB137" s="6"/>
      <c r="ERC137" s="6"/>
      <c r="ERD137" s="6"/>
      <c r="ERE137" s="6"/>
      <c r="ERF137" s="6"/>
      <c r="ERG137" s="6"/>
      <c r="ERH137" s="6"/>
      <c r="ERI137" s="6"/>
      <c r="ERJ137" s="6"/>
      <c r="ERK137" s="6"/>
      <c r="ERL137" s="6"/>
      <c r="ERM137" s="6"/>
      <c r="ERN137" s="6"/>
      <c r="ERO137" s="6"/>
      <c r="ERP137" s="6"/>
      <c r="ERQ137" s="6"/>
      <c r="ERR137" s="6"/>
      <c r="ERS137" s="6"/>
      <c r="ERT137" s="6"/>
      <c r="ERU137" s="6"/>
      <c r="ERV137" s="6"/>
      <c r="ERW137" s="6"/>
      <c r="ERX137" s="6"/>
      <c r="ERY137" s="6"/>
      <c r="ERZ137" s="6"/>
      <c r="ESA137" s="6"/>
      <c r="ESB137" s="6"/>
      <c r="ESC137" s="6"/>
      <c r="ESD137" s="6"/>
      <c r="ESE137" s="6"/>
      <c r="ESF137" s="6"/>
      <c r="ESG137" s="6"/>
      <c r="ESH137" s="6"/>
      <c r="ESI137" s="6"/>
      <c r="ESJ137" s="6"/>
      <c r="ESK137" s="6"/>
      <c r="ESL137" s="6"/>
      <c r="ESM137" s="6"/>
      <c r="ESN137" s="6"/>
      <c r="ESO137" s="6"/>
      <c r="ESP137" s="6"/>
      <c r="ESQ137" s="6"/>
      <c r="ESR137" s="6"/>
      <c r="ESS137" s="6"/>
      <c r="EST137" s="6"/>
      <c r="ESU137" s="6"/>
      <c r="ESV137" s="6"/>
      <c r="ESW137" s="6"/>
      <c r="ESX137" s="6"/>
      <c r="ESY137" s="6"/>
      <c r="ESZ137" s="6"/>
      <c r="ETA137" s="6"/>
      <c r="ETB137" s="6"/>
      <c r="ETC137" s="6"/>
      <c r="ETD137" s="6"/>
      <c r="ETE137" s="6"/>
      <c r="ETF137" s="6"/>
      <c r="ETG137" s="6"/>
      <c r="ETH137" s="6"/>
      <c r="ETI137" s="6"/>
      <c r="ETJ137" s="6"/>
      <c r="ETK137" s="6"/>
      <c r="ETL137" s="6"/>
      <c r="ETM137" s="6"/>
      <c r="ETN137" s="6"/>
      <c r="ETO137" s="6"/>
      <c r="ETP137" s="6"/>
      <c r="ETQ137" s="6"/>
      <c r="ETR137" s="6"/>
      <c r="ETS137" s="6"/>
      <c r="ETT137" s="6"/>
      <c r="ETU137" s="6"/>
      <c r="ETV137" s="6"/>
      <c r="ETW137" s="6"/>
      <c r="ETX137" s="6"/>
      <c r="ETY137" s="6"/>
      <c r="ETZ137" s="6"/>
      <c r="EUA137" s="6"/>
      <c r="EUB137" s="6"/>
      <c r="EUC137" s="6"/>
      <c r="EUD137" s="6"/>
      <c r="EUE137" s="6"/>
      <c r="EUF137" s="6"/>
      <c r="EUG137" s="6"/>
      <c r="EUH137" s="6"/>
      <c r="EUI137" s="6"/>
      <c r="EUJ137" s="6"/>
      <c r="EUK137" s="6"/>
      <c r="EUL137" s="6"/>
      <c r="EUM137" s="6"/>
      <c r="EUN137" s="6"/>
      <c r="EUO137" s="6"/>
      <c r="EUP137" s="6"/>
      <c r="EUQ137" s="6"/>
      <c r="EUR137" s="6"/>
      <c r="EUS137" s="6"/>
      <c r="EUT137" s="6"/>
      <c r="EUU137" s="6"/>
      <c r="EUV137" s="6"/>
      <c r="EUW137" s="6"/>
      <c r="EUX137" s="6"/>
      <c r="EUY137" s="6"/>
      <c r="EUZ137" s="6"/>
      <c r="EVA137" s="6"/>
      <c r="EVB137" s="6"/>
      <c r="EVC137" s="6"/>
      <c r="EVD137" s="6"/>
      <c r="EVE137" s="6"/>
      <c r="EVF137" s="6"/>
      <c r="EVG137" s="6"/>
      <c r="EVH137" s="6"/>
      <c r="EVI137" s="6"/>
      <c r="EVJ137" s="6"/>
      <c r="EVK137" s="6"/>
      <c r="EVL137" s="6"/>
      <c r="EVM137" s="6"/>
      <c r="EVN137" s="6"/>
      <c r="EVO137" s="6"/>
      <c r="EVP137" s="6"/>
      <c r="EVQ137" s="6"/>
      <c r="EVR137" s="6"/>
      <c r="EVS137" s="6"/>
      <c r="EVT137" s="6"/>
      <c r="EVU137" s="6"/>
      <c r="EVV137" s="6"/>
      <c r="EVW137" s="6"/>
      <c r="EVX137" s="6"/>
      <c r="EVY137" s="6"/>
      <c r="EVZ137" s="6"/>
      <c r="EWA137" s="6"/>
      <c r="EWB137" s="6"/>
      <c r="EWC137" s="6"/>
      <c r="EWD137" s="6"/>
      <c r="EWE137" s="6"/>
      <c r="EWF137" s="6"/>
      <c r="EWG137" s="6"/>
      <c r="EWH137" s="6"/>
      <c r="EWI137" s="6"/>
      <c r="EWJ137" s="6"/>
      <c r="EWK137" s="6"/>
      <c r="EWL137" s="6"/>
      <c r="EWM137" s="6"/>
      <c r="EWN137" s="6"/>
      <c r="EWO137" s="6"/>
      <c r="EWP137" s="6"/>
      <c r="EWQ137" s="6"/>
      <c r="EWR137" s="6"/>
      <c r="EWS137" s="6"/>
      <c r="EWT137" s="6"/>
      <c r="EWU137" s="6"/>
      <c r="EWV137" s="6"/>
      <c r="EWW137" s="6"/>
      <c r="EWX137" s="6"/>
      <c r="EWY137" s="6"/>
      <c r="EWZ137" s="6"/>
      <c r="EXA137" s="6"/>
      <c r="EXB137" s="6"/>
      <c r="EXC137" s="6"/>
      <c r="EXD137" s="6"/>
      <c r="EXE137" s="6"/>
      <c r="EXF137" s="6"/>
      <c r="EXG137" s="6"/>
      <c r="EXH137" s="6"/>
      <c r="EXI137" s="6"/>
      <c r="EXJ137" s="6"/>
      <c r="EXK137" s="6"/>
      <c r="EXL137" s="6"/>
      <c r="EXM137" s="6"/>
      <c r="EXN137" s="6"/>
      <c r="EXO137" s="6"/>
      <c r="EXP137" s="6"/>
      <c r="EXQ137" s="6"/>
      <c r="EXR137" s="6"/>
      <c r="EXS137" s="6"/>
      <c r="EXT137" s="6"/>
      <c r="EXU137" s="6"/>
      <c r="EXV137" s="6"/>
      <c r="EXW137" s="6"/>
      <c r="EXX137" s="6"/>
      <c r="EXY137" s="6"/>
      <c r="EXZ137" s="6"/>
      <c r="EYA137" s="6"/>
      <c r="EYB137" s="6"/>
      <c r="EYC137" s="6"/>
      <c r="EYD137" s="6"/>
      <c r="EYE137" s="6"/>
      <c r="EYF137" s="6"/>
      <c r="EYG137" s="6"/>
      <c r="EYH137" s="6"/>
      <c r="EYI137" s="6"/>
      <c r="EYJ137" s="6"/>
      <c r="EYK137" s="6"/>
      <c r="EYL137" s="6"/>
      <c r="EYM137" s="6"/>
      <c r="EYN137" s="6"/>
      <c r="EYO137" s="6"/>
      <c r="EYP137" s="6"/>
      <c r="EYQ137" s="6"/>
      <c r="EYR137" s="6"/>
      <c r="EYS137" s="6"/>
      <c r="EYT137" s="6"/>
      <c r="EYU137" s="6"/>
      <c r="EYV137" s="6"/>
      <c r="EYW137" s="6"/>
      <c r="EYX137" s="6"/>
      <c r="EYY137" s="6"/>
      <c r="EYZ137" s="6"/>
      <c r="EZA137" s="6"/>
      <c r="EZB137" s="6"/>
      <c r="EZC137" s="6"/>
      <c r="EZD137" s="6"/>
      <c r="EZE137" s="6"/>
      <c r="EZF137" s="6"/>
      <c r="EZG137" s="6"/>
      <c r="EZH137" s="6"/>
      <c r="EZI137" s="6"/>
      <c r="EZJ137" s="6"/>
      <c r="EZK137" s="6"/>
      <c r="EZL137" s="6"/>
      <c r="EZM137" s="6"/>
      <c r="EZN137" s="6"/>
      <c r="EZO137" s="6"/>
      <c r="EZP137" s="6"/>
      <c r="EZQ137" s="6"/>
      <c r="EZR137" s="6"/>
      <c r="EZS137" s="6"/>
      <c r="EZT137" s="6"/>
      <c r="EZU137" s="6"/>
      <c r="EZV137" s="6"/>
      <c r="EZW137" s="6"/>
      <c r="EZX137" s="6"/>
      <c r="EZY137" s="6"/>
      <c r="EZZ137" s="6"/>
      <c r="FAA137" s="6"/>
      <c r="FAB137" s="6"/>
      <c r="FAC137" s="6"/>
      <c r="FAJ137" s="6"/>
      <c r="FAK137" s="6"/>
      <c r="FAL137" s="6"/>
      <c r="FAM137" s="6"/>
      <c r="FAN137" s="6"/>
      <c r="FAO137" s="6"/>
      <c r="FAP137" s="6"/>
      <c r="FAQ137" s="6"/>
      <c r="FAR137" s="6"/>
      <c r="FAS137" s="6"/>
      <c r="FAT137" s="6"/>
      <c r="FAU137" s="6"/>
      <c r="FAV137" s="6"/>
      <c r="FAW137" s="6"/>
      <c r="FAX137" s="6"/>
      <c r="FAY137" s="6"/>
      <c r="FAZ137" s="6"/>
      <c r="FBA137" s="6"/>
      <c r="FBB137" s="6"/>
      <c r="FBC137" s="6"/>
      <c r="FBD137" s="6"/>
      <c r="FBE137" s="6"/>
      <c r="FBF137" s="6"/>
      <c r="FBG137" s="6"/>
      <c r="FBH137" s="6"/>
      <c r="FBI137" s="6"/>
      <c r="FBJ137" s="6"/>
      <c r="FBK137" s="6"/>
      <c r="FBL137" s="6"/>
      <c r="FBM137" s="6"/>
      <c r="FBN137" s="6"/>
      <c r="FBO137" s="6"/>
      <c r="FBP137" s="6"/>
      <c r="FBQ137" s="6"/>
      <c r="FBR137" s="6"/>
      <c r="FBS137" s="6"/>
      <c r="FBT137" s="6"/>
      <c r="FBU137" s="6"/>
      <c r="FBV137" s="6"/>
      <c r="FBW137" s="6"/>
      <c r="FBX137" s="6"/>
      <c r="FBY137" s="6"/>
      <c r="FBZ137" s="6"/>
      <c r="FCA137" s="6"/>
      <c r="FCB137" s="6"/>
      <c r="FCC137" s="6"/>
      <c r="FCD137" s="6"/>
      <c r="FCE137" s="6"/>
      <c r="FCF137" s="6"/>
      <c r="FCG137" s="6"/>
      <c r="FCH137" s="6"/>
      <c r="FCI137" s="6"/>
      <c r="FCJ137" s="6"/>
      <c r="FCK137" s="6"/>
      <c r="FCL137" s="6"/>
      <c r="FCM137" s="6"/>
      <c r="FCN137" s="6"/>
      <c r="FCO137" s="6"/>
      <c r="FCP137" s="6"/>
      <c r="FCQ137" s="6"/>
      <c r="FCR137" s="6"/>
      <c r="FCS137" s="6"/>
      <c r="FCT137" s="6"/>
      <c r="FCU137" s="6"/>
      <c r="FCV137" s="6"/>
      <c r="FCW137" s="6"/>
      <c r="FCX137" s="6"/>
      <c r="FCY137" s="6"/>
      <c r="FCZ137" s="6"/>
      <c r="FDA137" s="6"/>
      <c r="FDB137" s="6"/>
      <c r="FDC137" s="6"/>
      <c r="FDD137" s="6"/>
      <c r="FDE137" s="6"/>
      <c r="FDF137" s="6"/>
      <c r="FDG137" s="6"/>
      <c r="FDH137" s="6"/>
      <c r="FDI137" s="6"/>
      <c r="FDJ137" s="6"/>
      <c r="FDK137" s="6"/>
      <c r="FDL137" s="6"/>
      <c r="FDM137" s="6"/>
      <c r="FDN137" s="6"/>
      <c r="FDO137" s="6"/>
      <c r="FDP137" s="6"/>
      <c r="FDQ137" s="6"/>
      <c r="FDR137" s="6"/>
      <c r="FDS137" s="6"/>
      <c r="FDT137" s="6"/>
      <c r="FDU137" s="6"/>
      <c r="FDV137" s="6"/>
      <c r="FDW137" s="6"/>
      <c r="FDX137" s="6"/>
      <c r="FDY137" s="6"/>
      <c r="FDZ137" s="6"/>
      <c r="FEA137" s="6"/>
      <c r="FEB137" s="6"/>
      <c r="FEC137" s="6"/>
      <c r="FED137" s="6"/>
      <c r="FEE137" s="6"/>
      <c r="FEF137" s="6"/>
      <c r="FEG137" s="6"/>
      <c r="FEH137" s="6"/>
      <c r="FEI137" s="6"/>
      <c r="FEJ137" s="6"/>
      <c r="FEK137" s="6"/>
      <c r="FEL137" s="6"/>
      <c r="FEM137" s="6"/>
      <c r="FEN137" s="6"/>
      <c r="FEO137" s="6"/>
      <c r="FEP137" s="6"/>
      <c r="FEQ137" s="6"/>
      <c r="FER137" s="6"/>
      <c r="FES137" s="6"/>
      <c r="FET137" s="6"/>
      <c r="FEU137" s="6"/>
      <c r="FEV137" s="6"/>
      <c r="FEW137" s="6"/>
      <c r="FEX137" s="6"/>
      <c r="FEY137" s="6"/>
      <c r="FEZ137" s="6"/>
      <c r="FFA137" s="6"/>
      <c r="FFB137" s="6"/>
      <c r="FFC137" s="6"/>
      <c r="FFD137" s="6"/>
      <c r="FFE137" s="6"/>
      <c r="FFF137" s="6"/>
      <c r="FFG137" s="6"/>
      <c r="FFH137" s="6"/>
      <c r="FFI137" s="6"/>
      <c r="FFJ137" s="6"/>
      <c r="FFK137" s="6"/>
      <c r="FFL137" s="6"/>
      <c r="FFM137" s="6"/>
      <c r="FFN137" s="6"/>
      <c r="FFO137" s="6"/>
      <c r="FFP137" s="6"/>
      <c r="FFQ137" s="6"/>
      <c r="FFR137" s="6"/>
      <c r="FFS137" s="6"/>
      <c r="FFT137" s="6"/>
      <c r="FFU137" s="6"/>
      <c r="FFV137" s="6"/>
      <c r="FFW137" s="6"/>
      <c r="FFX137" s="6"/>
      <c r="FFY137" s="6"/>
      <c r="FFZ137" s="6"/>
      <c r="FGA137" s="6"/>
      <c r="FGB137" s="6"/>
      <c r="FGC137" s="6"/>
      <c r="FGD137" s="6"/>
      <c r="FGE137" s="6"/>
      <c r="FGF137" s="6"/>
      <c r="FGG137" s="6"/>
      <c r="FGH137" s="6"/>
      <c r="FGI137" s="6"/>
      <c r="FGJ137" s="6"/>
      <c r="FGK137" s="6"/>
      <c r="FGL137" s="6"/>
      <c r="FGM137" s="6"/>
      <c r="FGN137" s="6"/>
      <c r="FGO137" s="6"/>
      <c r="FGP137" s="6"/>
      <c r="FGQ137" s="6"/>
      <c r="FGR137" s="6"/>
      <c r="FGS137" s="6"/>
      <c r="FGT137" s="6"/>
      <c r="FGU137" s="6"/>
      <c r="FGV137" s="6"/>
      <c r="FGW137" s="6"/>
      <c r="FGX137" s="6"/>
      <c r="FGY137" s="6"/>
      <c r="FGZ137" s="6"/>
      <c r="FHA137" s="6"/>
      <c r="FHB137" s="6"/>
      <c r="FHC137" s="6"/>
      <c r="FHD137" s="6"/>
      <c r="FHE137" s="6"/>
      <c r="FHF137" s="6"/>
      <c r="FHG137" s="6"/>
      <c r="FHH137" s="6"/>
      <c r="FHI137" s="6"/>
      <c r="FHJ137" s="6"/>
      <c r="FHK137" s="6"/>
      <c r="FHL137" s="6"/>
      <c r="FHM137" s="6"/>
      <c r="FHN137" s="6"/>
      <c r="FHO137" s="6"/>
      <c r="FHP137" s="6"/>
      <c r="FHQ137" s="6"/>
      <c r="FHR137" s="6"/>
      <c r="FHS137" s="6"/>
      <c r="FHT137" s="6"/>
      <c r="FHU137" s="6"/>
      <c r="FHV137" s="6"/>
      <c r="FHW137" s="6"/>
      <c r="FHX137" s="6"/>
      <c r="FHY137" s="6"/>
      <c r="FHZ137" s="6"/>
      <c r="FIA137" s="6"/>
      <c r="FIB137" s="6"/>
      <c r="FIC137" s="6"/>
      <c r="FID137" s="6"/>
      <c r="FIE137" s="6"/>
      <c r="FIF137" s="6"/>
      <c r="FIG137" s="6"/>
      <c r="FIH137" s="6"/>
      <c r="FII137" s="6"/>
      <c r="FIJ137" s="6"/>
      <c r="FIK137" s="6"/>
      <c r="FIL137" s="6"/>
      <c r="FIM137" s="6"/>
      <c r="FIN137" s="6"/>
      <c r="FIO137" s="6"/>
      <c r="FIP137" s="6"/>
      <c r="FIQ137" s="6"/>
      <c r="FIR137" s="6"/>
      <c r="FIS137" s="6"/>
      <c r="FIT137" s="6"/>
      <c r="FIU137" s="6"/>
      <c r="FIV137" s="6"/>
      <c r="FIW137" s="6"/>
      <c r="FIX137" s="6"/>
      <c r="FIY137" s="6"/>
      <c r="FIZ137" s="6"/>
      <c r="FJA137" s="6"/>
      <c r="FJB137" s="6"/>
      <c r="FJC137" s="6"/>
      <c r="FJD137" s="6"/>
      <c r="FJE137" s="6"/>
      <c r="FJF137" s="6"/>
      <c r="FJG137" s="6"/>
      <c r="FJH137" s="6"/>
      <c r="FJI137" s="6"/>
      <c r="FJJ137" s="6"/>
      <c r="FJK137" s="6"/>
      <c r="FJL137" s="6"/>
      <c r="FJM137" s="6"/>
      <c r="FJN137" s="6"/>
      <c r="FJO137" s="6"/>
      <c r="FJP137" s="6"/>
      <c r="FJQ137" s="6"/>
      <c r="FJR137" s="6"/>
      <c r="FJS137" s="6"/>
      <c r="FJT137" s="6"/>
      <c r="FJU137" s="6"/>
      <c r="FJV137" s="6"/>
      <c r="FJW137" s="6"/>
      <c r="FJX137" s="6"/>
      <c r="FJY137" s="6"/>
      <c r="FKF137" s="6"/>
      <c r="FKG137" s="6"/>
      <c r="FKH137" s="6"/>
      <c r="FKI137" s="6"/>
      <c r="FKJ137" s="6"/>
      <c r="FKK137" s="6"/>
      <c r="FKL137" s="6"/>
      <c r="FKM137" s="6"/>
      <c r="FKN137" s="6"/>
      <c r="FKO137" s="6"/>
      <c r="FKP137" s="6"/>
      <c r="FKQ137" s="6"/>
      <c r="FKR137" s="6"/>
      <c r="FKS137" s="6"/>
      <c r="FKT137" s="6"/>
      <c r="FKU137" s="6"/>
      <c r="FKV137" s="6"/>
      <c r="FKW137" s="6"/>
      <c r="FKX137" s="6"/>
      <c r="FKY137" s="6"/>
      <c r="FKZ137" s="6"/>
      <c r="FLA137" s="6"/>
      <c r="FLB137" s="6"/>
      <c r="FLC137" s="6"/>
      <c r="FLD137" s="6"/>
      <c r="FLE137" s="6"/>
      <c r="FLF137" s="6"/>
      <c r="FLG137" s="6"/>
      <c r="FLH137" s="6"/>
      <c r="FLI137" s="6"/>
      <c r="FLJ137" s="6"/>
      <c r="FLK137" s="6"/>
      <c r="FLL137" s="6"/>
      <c r="FLM137" s="6"/>
      <c r="FLN137" s="6"/>
      <c r="FLO137" s="6"/>
      <c r="FLP137" s="6"/>
      <c r="FLQ137" s="6"/>
      <c r="FLR137" s="6"/>
      <c r="FLS137" s="6"/>
      <c r="FLT137" s="6"/>
      <c r="FLU137" s="6"/>
      <c r="FLV137" s="6"/>
      <c r="FLW137" s="6"/>
      <c r="FLX137" s="6"/>
      <c r="FLY137" s="6"/>
      <c r="FLZ137" s="6"/>
      <c r="FMA137" s="6"/>
      <c r="FMB137" s="6"/>
      <c r="FMC137" s="6"/>
      <c r="FMD137" s="6"/>
      <c r="FME137" s="6"/>
      <c r="FMF137" s="6"/>
      <c r="FMG137" s="6"/>
      <c r="FMH137" s="6"/>
      <c r="FMI137" s="6"/>
      <c r="FMJ137" s="6"/>
      <c r="FMK137" s="6"/>
      <c r="FML137" s="6"/>
      <c r="FMM137" s="6"/>
      <c r="FMN137" s="6"/>
      <c r="FMO137" s="6"/>
      <c r="FMP137" s="6"/>
      <c r="FMQ137" s="6"/>
      <c r="FMR137" s="6"/>
      <c r="FMS137" s="6"/>
      <c r="FMT137" s="6"/>
      <c r="FMU137" s="6"/>
      <c r="FMV137" s="6"/>
      <c r="FMW137" s="6"/>
      <c r="FMX137" s="6"/>
      <c r="FMY137" s="6"/>
      <c r="FMZ137" s="6"/>
      <c r="FNA137" s="6"/>
      <c r="FNB137" s="6"/>
      <c r="FNC137" s="6"/>
      <c r="FND137" s="6"/>
      <c r="FNE137" s="6"/>
      <c r="FNF137" s="6"/>
      <c r="FNG137" s="6"/>
      <c r="FNH137" s="6"/>
      <c r="FNI137" s="6"/>
      <c r="FNJ137" s="6"/>
      <c r="FNK137" s="6"/>
      <c r="FNL137" s="6"/>
      <c r="FNM137" s="6"/>
      <c r="FNN137" s="6"/>
      <c r="FNO137" s="6"/>
      <c r="FNP137" s="6"/>
      <c r="FNQ137" s="6"/>
      <c r="FNR137" s="6"/>
      <c r="FNS137" s="6"/>
      <c r="FNT137" s="6"/>
      <c r="FNU137" s="6"/>
      <c r="FNV137" s="6"/>
      <c r="FNW137" s="6"/>
      <c r="FNX137" s="6"/>
      <c r="FNY137" s="6"/>
      <c r="FNZ137" s="6"/>
      <c r="FOA137" s="6"/>
      <c r="FOB137" s="6"/>
      <c r="FOC137" s="6"/>
      <c r="FOD137" s="6"/>
      <c r="FOE137" s="6"/>
      <c r="FOF137" s="6"/>
      <c r="FOG137" s="6"/>
      <c r="FOH137" s="6"/>
      <c r="FOI137" s="6"/>
      <c r="FOJ137" s="6"/>
      <c r="FOK137" s="6"/>
      <c r="FOL137" s="6"/>
      <c r="FOM137" s="6"/>
      <c r="FON137" s="6"/>
      <c r="FOO137" s="6"/>
      <c r="FOP137" s="6"/>
      <c r="FOQ137" s="6"/>
      <c r="FOR137" s="6"/>
      <c r="FOS137" s="6"/>
      <c r="FOT137" s="6"/>
      <c r="FOU137" s="6"/>
      <c r="FOV137" s="6"/>
      <c r="FOW137" s="6"/>
      <c r="FOX137" s="6"/>
      <c r="FOY137" s="6"/>
      <c r="FOZ137" s="6"/>
      <c r="FPA137" s="6"/>
      <c r="FPB137" s="6"/>
      <c r="FPC137" s="6"/>
      <c r="FPD137" s="6"/>
      <c r="FPE137" s="6"/>
      <c r="FPF137" s="6"/>
      <c r="FPG137" s="6"/>
      <c r="FPH137" s="6"/>
      <c r="FPI137" s="6"/>
      <c r="FPJ137" s="6"/>
      <c r="FPK137" s="6"/>
      <c r="FPL137" s="6"/>
      <c r="FPM137" s="6"/>
      <c r="FPN137" s="6"/>
      <c r="FPO137" s="6"/>
      <c r="FPP137" s="6"/>
      <c r="FPQ137" s="6"/>
      <c r="FPR137" s="6"/>
      <c r="FPS137" s="6"/>
      <c r="FPT137" s="6"/>
      <c r="FPU137" s="6"/>
      <c r="FPV137" s="6"/>
      <c r="FPW137" s="6"/>
      <c r="FPX137" s="6"/>
      <c r="FPY137" s="6"/>
      <c r="FPZ137" s="6"/>
      <c r="FQA137" s="6"/>
      <c r="FQB137" s="6"/>
      <c r="FQC137" s="6"/>
      <c r="FQD137" s="6"/>
      <c r="FQE137" s="6"/>
      <c r="FQF137" s="6"/>
      <c r="FQG137" s="6"/>
      <c r="FQH137" s="6"/>
      <c r="FQI137" s="6"/>
      <c r="FQJ137" s="6"/>
      <c r="FQK137" s="6"/>
      <c r="FQL137" s="6"/>
      <c r="FQM137" s="6"/>
      <c r="FQN137" s="6"/>
      <c r="FQO137" s="6"/>
      <c r="FQP137" s="6"/>
      <c r="FQQ137" s="6"/>
      <c r="FQR137" s="6"/>
      <c r="FQS137" s="6"/>
      <c r="FQT137" s="6"/>
      <c r="FQU137" s="6"/>
      <c r="FQV137" s="6"/>
      <c r="FQW137" s="6"/>
      <c r="FQX137" s="6"/>
      <c r="FQY137" s="6"/>
      <c r="FQZ137" s="6"/>
      <c r="FRA137" s="6"/>
      <c r="FRB137" s="6"/>
      <c r="FRC137" s="6"/>
      <c r="FRD137" s="6"/>
      <c r="FRE137" s="6"/>
      <c r="FRF137" s="6"/>
      <c r="FRG137" s="6"/>
      <c r="FRH137" s="6"/>
      <c r="FRI137" s="6"/>
      <c r="FRJ137" s="6"/>
      <c r="FRK137" s="6"/>
      <c r="FRL137" s="6"/>
      <c r="FRM137" s="6"/>
      <c r="FRN137" s="6"/>
      <c r="FRO137" s="6"/>
      <c r="FRP137" s="6"/>
      <c r="FRQ137" s="6"/>
      <c r="FRR137" s="6"/>
      <c r="FRS137" s="6"/>
      <c r="FRT137" s="6"/>
      <c r="FRU137" s="6"/>
      <c r="FRV137" s="6"/>
      <c r="FRW137" s="6"/>
      <c r="FRX137" s="6"/>
      <c r="FRY137" s="6"/>
      <c r="FRZ137" s="6"/>
      <c r="FSA137" s="6"/>
      <c r="FSB137" s="6"/>
      <c r="FSC137" s="6"/>
      <c r="FSD137" s="6"/>
      <c r="FSE137" s="6"/>
      <c r="FSF137" s="6"/>
      <c r="FSG137" s="6"/>
      <c r="FSH137" s="6"/>
      <c r="FSI137" s="6"/>
      <c r="FSJ137" s="6"/>
      <c r="FSK137" s="6"/>
      <c r="FSL137" s="6"/>
      <c r="FSM137" s="6"/>
      <c r="FSN137" s="6"/>
      <c r="FSO137" s="6"/>
      <c r="FSP137" s="6"/>
      <c r="FSQ137" s="6"/>
      <c r="FSR137" s="6"/>
      <c r="FSS137" s="6"/>
      <c r="FST137" s="6"/>
      <c r="FSU137" s="6"/>
      <c r="FSV137" s="6"/>
      <c r="FSW137" s="6"/>
      <c r="FSX137" s="6"/>
      <c r="FSY137" s="6"/>
      <c r="FSZ137" s="6"/>
      <c r="FTA137" s="6"/>
      <c r="FTB137" s="6"/>
      <c r="FTC137" s="6"/>
      <c r="FTD137" s="6"/>
      <c r="FTE137" s="6"/>
      <c r="FTF137" s="6"/>
      <c r="FTG137" s="6"/>
      <c r="FTH137" s="6"/>
      <c r="FTI137" s="6"/>
      <c r="FTJ137" s="6"/>
      <c r="FTK137" s="6"/>
      <c r="FTL137" s="6"/>
      <c r="FTM137" s="6"/>
      <c r="FTN137" s="6"/>
      <c r="FTO137" s="6"/>
      <c r="FTP137" s="6"/>
      <c r="FTQ137" s="6"/>
      <c r="FTR137" s="6"/>
      <c r="FTS137" s="6"/>
      <c r="FTT137" s="6"/>
      <c r="FTU137" s="6"/>
      <c r="FUB137" s="6"/>
      <c r="FUC137" s="6"/>
      <c r="FUD137" s="6"/>
      <c r="FUE137" s="6"/>
      <c r="FUF137" s="6"/>
      <c r="FUG137" s="6"/>
      <c r="FUH137" s="6"/>
      <c r="FUI137" s="6"/>
      <c r="FUJ137" s="6"/>
      <c r="FUK137" s="6"/>
      <c r="FUL137" s="6"/>
      <c r="FUM137" s="6"/>
      <c r="FUN137" s="6"/>
      <c r="FUO137" s="6"/>
      <c r="FUP137" s="6"/>
      <c r="FUQ137" s="6"/>
      <c r="FUR137" s="6"/>
      <c r="FUS137" s="6"/>
      <c r="FUT137" s="6"/>
      <c r="FUU137" s="6"/>
      <c r="FUV137" s="6"/>
      <c r="FUW137" s="6"/>
      <c r="FUX137" s="6"/>
      <c r="FUY137" s="6"/>
      <c r="FUZ137" s="6"/>
      <c r="FVA137" s="6"/>
      <c r="FVB137" s="6"/>
      <c r="FVC137" s="6"/>
      <c r="FVD137" s="6"/>
      <c r="FVE137" s="6"/>
      <c r="FVF137" s="6"/>
      <c r="FVG137" s="6"/>
      <c r="FVH137" s="6"/>
      <c r="FVI137" s="6"/>
      <c r="FVJ137" s="6"/>
      <c r="FVK137" s="6"/>
      <c r="FVL137" s="6"/>
      <c r="FVM137" s="6"/>
      <c r="FVN137" s="6"/>
      <c r="FVO137" s="6"/>
      <c r="FVP137" s="6"/>
      <c r="FVQ137" s="6"/>
      <c r="FVR137" s="6"/>
      <c r="FVS137" s="6"/>
      <c r="FVT137" s="6"/>
      <c r="FVU137" s="6"/>
      <c r="FVV137" s="6"/>
      <c r="FVW137" s="6"/>
      <c r="FVX137" s="6"/>
      <c r="FVY137" s="6"/>
      <c r="FVZ137" s="6"/>
      <c r="FWA137" s="6"/>
      <c r="FWB137" s="6"/>
      <c r="FWC137" s="6"/>
      <c r="FWD137" s="6"/>
      <c r="FWE137" s="6"/>
      <c r="FWF137" s="6"/>
      <c r="FWG137" s="6"/>
      <c r="FWH137" s="6"/>
      <c r="FWI137" s="6"/>
      <c r="FWJ137" s="6"/>
      <c r="FWK137" s="6"/>
      <c r="FWL137" s="6"/>
      <c r="FWM137" s="6"/>
      <c r="FWN137" s="6"/>
      <c r="FWO137" s="6"/>
      <c r="FWP137" s="6"/>
      <c r="FWQ137" s="6"/>
      <c r="FWR137" s="6"/>
      <c r="FWS137" s="6"/>
      <c r="FWT137" s="6"/>
      <c r="FWU137" s="6"/>
      <c r="FWV137" s="6"/>
      <c r="FWW137" s="6"/>
      <c r="FWX137" s="6"/>
      <c r="FWY137" s="6"/>
      <c r="FWZ137" s="6"/>
      <c r="FXA137" s="6"/>
      <c r="FXB137" s="6"/>
      <c r="FXC137" s="6"/>
      <c r="FXD137" s="6"/>
      <c r="FXE137" s="6"/>
      <c r="FXF137" s="6"/>
      <c r="FXG137" s="6"/>
      <c r="FXH137" s="6"/>
      <c r="FXI137" s="6"/>
      <c r="FXJ137" s="6"/>
      <c r="FXK137" s="6"/>
      <c r="FXL137" s="6"/>
      <c r="FXM137" s="6"/>
      <c r="FXN137" s="6"/>
      <c r="FXO137" s="6"/>
      <c r="FXP137" s="6"/>
      <c r="FXQ137" s="6"/>
      <c r="FXR137" s="6"/>
      <c r="FXS137" s="6"/>
      <c r="FXT137" s="6"/>
      <c r="FXU137" s="6"/>
      <c r="FXV137" s="6"/>
      <c r="FXW137" s="6"/>
      <c r="FXX137" s="6"/>
      <c r="FXY137" s="6"/>
      <c r="FXZ137" s="6"/>
      <c r="FYA137" s="6"/>
      <c r="FYB137" s="6"/>
      <c r="FYC137" s="6"/>
      <c r="FYD137" s="6"/>
      <c r="FYE137" s="6"/>
      <c r="FYF137" s="6"/>
      <c r="FYG137" s="6"/>
      <c r="FYH137" s="6"/>
      <c r="FYI137" s="6"/>
      <c r="FYJ137" s="6"/>
      <c r="FYK137" s="6"/>
      <c r="FYL137" s="6"/>
      <c r="FYM137" s="6"/>
      <c r="FYN137" s="6"/>
      <c r="FYO137" s="6"/>
      <c r="FYP137" s="6"/>
      <c r="FYQ137" s="6"/>
      <c r="FYR137" s="6"/>
      <c r="FYS137" s="6"/>
      <c r="FYT137" s="6"/>
      <c r="FYU137" s="6"/>
      <c r="FYV137" s="6"/>
      <c r="FYW137" s="6"/>
      <c r="FYX137" s="6"/>
      <c r="FYY137" s="6"/>
      <c r="FYZ137" s="6"/>
      <c r="FZA137" s="6"/>
      <c r="FZB137" s="6"/>
      <c r="FZC137" s="6"/>
      <c r="FZD137" s="6"/>
      <c r="FZE137" s="6"/>
      <c r="FZF137" s="6"/>
      <c r="FZG137" s="6"/>
      <c r="FZH137" s="6"/>
      <c r="FZI137" s="6"/>
      <c r="FZJ137" s="6"/>
      <c r="FZK137" s="6"/>
      <c r="FZL137" s="6"/>
      <c r="FZM137" s="6"/>
      <c r="FZN137" s="6"/>
      <c r="FZO137" s="6"/>
      <c r="FZP137" s="6"/>
      <c r="FZQ137" s="6"/>
      <c r="FZR137" s="6"/>
      <c r="FZS137" s="6"/>
      <c r="FZT137" s="6"/>
      <c r="FZU137" s="6"/>
      <c r="FZV137" s="6"/>
      <c r="FZW137" s="6"/>
      <c r="FZX137" s="6"/>
      <c r="FZY137" s="6"/>
      <c r="FZZ137" s="6"/>
      <c r="GAA137" s="6"/>
      <c r="GAB137" s="6"/>
      <c r="GAC137" s="6"/>
      <c r="GAD137" s="6"/>
      <c r="GAE137" s="6"/>
      <c r="GAF137" s="6"/>
      <c r="GAG137" s="6"/>
      <c r="GAH137" s="6"/>
      <c r="GAI137" s="6"/>
      <c r="GAJ137" s="6"/>
      <c r="GAK137" s="6"/>
      <c r="GAL137" s="6"/>
      <c r="GAM137" s="6"/>
      <c r="GAN137" s="6"/>
      <c r="GAO137" s="6"/>
      <c r="GAP137" s="6"/>
      <c r="GAQ137" s="6"/>
      <c r="GAR137" s="6"/>
      <c r="GAS137" s="6"/>
      <c r="GAT137" s="6"/>
      <c r="GAU137" s="6"/>
      <c r="GAV137" s="6"/>
      <c r="GAW137" s="6"/>
      <c r="GAX137" s="6"/>
      <c r="GAY137" s="6"/>
      <c r="GAZ137" s="6"/>
      <c r="GBA137" s="6"/>
      <c r="GBB137" s="6"/>
      <c r="GBC137" s="6"/>
      <c r="GBD137" s="6"/>
      <c r="GBE137" s="6"/>
      <c r="GBF137" s="6"/>
      <c r="GBG137" s="6"/>
      <c r="GBH137" s="6"/>
      <c r="GBI137" s="6"/>
      <c r="GBJ137" s="6"/>
      <c r="GBK137" s="6"/>
      <c r="GBL137" s="6"/>
      <c r="GBM137" s="6"/>
      <c r="GBN137" s="6"/>
      <c r="GBO137" s="6"/>
      <c r="GBP137" s="6"/>
      <c r="GBQ137" s="6"/>
      <c r="GBR137" s="6"/>
      <c r="GBS137" s="6"/>
      <c r="GBT137" s="6"/>
      <c r="GBU137" s="6"/>
      <c r="GBV137" s="6"/>
      <c r="GBW137" s="6"/>
      <c r="GBX137" s="6"/>
      <c r="GBY137" s="6"/>
      <c r="GBZ137" s="6"/>
      <c r="GCA137" s="6"/>
      <c r="GCB137" s="6"/>
      <c r="GCC137" s="6"/>
      <c r="GCD137" s="6"/>
      <c r="GCE137" s="6"/>
      <c r="GCF137" s="6"/>
      <c r="GCG137" s="6"/>
      <c r="GCH137" s="6"/>
      <c r="GCI137" s="6"/>
      <c r="GCJ137" s="6"/>
      <c r="GCK137" s="6"/>
      <c r="GCL137" s="6"/>
      <c r="GCM137" s="6"/>
      <c r="GCN137" s="6"/>
      <c r="GCO137" s="6"/>
      <c r="GCP137" s="6"/>
      <c r="GCQ137" s="6"/>
      <c r="GCR137" s="6"/>
      <c r="GCS137" s="6"/>
      <c r="GCT137" s="6"/>
      <c r="GCU137" s="6"/>
      <c r="GCV137" s="6"/>
      <c r="GCW137" s="6"/>
      <c r="GCX137" s="6"/>
      <c r="GCY137" s="6"/>
      <c r="GCZ137" s="6"/>
      <c r="GDA137" s="6"/>
      <c r="GDB137" s="6"/>
      <c r="GDC137" s="6"/>
      <c r="GDD137" s="6"/>
      <c r="GDE137" s="6"/>
      <c r="GDF137" s="6"/>
      <c r="GDG137" s="6"/>
      <c r="GDH137" s="6"/>
      <c r="GDI137" s="6"/>
      <c r="GDJ137" s="6"/>
      <c r="GDK137" s="6"/>
      <c r="GDL137" s="6"/>
      <c r="GDM137" s="6"/>
      <c r="GDN137" s="6"/>
      <c r="GDO137" s="6"/>
      <c r="GDP137" s="6"/>
      <c r="GDQ137" s="6"/>
      <c r="GDX137" s="6"/>
      <c r="GDY137" s="6"/>
      <c r="GDZ137" s="6"/>
      <c r="GEA137" s="6"/>
      <c r="GEB137" s="6"/>
      <c r="GEC137" s="6"/>
      <c r="GED137" s="6"/>
      <c r="GEE137" s="6"/>
      <c r="GEF137" s="6"/>
      <c r="GEG137" s="6"/>
      <c r="GEH137" s="6"/>
      <c r="GEI137" s="6"/>
      <c r="GEJ137" s="6"/>
      <c r="GEK137" s="6"/>
      <c r="GEL137" s="6"/>
      <c r="GEM137" s="6"/>
      <c r="GEN137" s="6"/>
      <c r="GEO137" s="6"/>
      <c r="GEP137" s="6"/>
      <c r="GEQ137" s="6"/>
      <c r="GER137" s="6"/>
      <c r="GES137" s="6"/>
      <c r="GET137" s="6"/>
      <c r="GEU137" s="6"/>
      <c r="GEV137" s="6"/>
      <c r="GEW137" s="6"/>
      <c r="GEX137" s="6"/>
      <c r="GEY137" s="6"/>
      <c r="GEZ137" s="6"/>
      <c r="GFA137" s="6"/>
      <c r="GFB137" s="6"/>
      <c r="GFC137" s="6"/>
      <c r="GFD137" s="6"/>
      <c r="GFE137" s="6"/>
      <c r="GFF137" s="6"/>
      <c r="GFG137" s="6"/>
      <c r="GFH137" s="6"/>
      <c r="GFI137" s="6"/>
      <c r="GFJ137" s="6"/>
      <c r="GFK137" s="6"/>
      <c r="GFL137" s="6"/>
      <c r="GFM137" s="6"/>
      <c r="GFN137" s="6"/>
      <c r="GFO137" s="6"/>
      <c r="GFP137" s="6"/>
      <c r="GFQ137" s="6"/>
      <c r="GFR137" s="6"/>
      <c r="GFS137" s="6"/>
      <c r="GFT137" s="6"/>
      <c r="GFU137" s="6"/>
      <c r="GFV137" s="6"/>
      <c r="GFW137" s="6"/>
      <c r="GFX137" s="6"/>
      <c r="GFY137" s="6"/>
      <c r="GFZ137" s="6"/>
      <c r="GGA137" s="6"/>
      <c r="GGB137" s="6"/>
      <c r="GGC137" s="6"/>
      <c r="GGD137" s="6"/>
      <c r="GGE137" s="6"/>
      <c r="GGF137" s="6"/>
      <c r="GGG137" s="6"/>
      <c r="GGH137" s="6"/>
      <c r="GGI137" s="6"/>
      <c r="GGJ137" s="6"/>
      <c r="GGK137" s="6"/>
      <c r="GGL137" s="6"/>
      <c r="GGM137" s="6"/>
      <c r="GGN137" s="6"/>
      <c r="GGO137" s="6"/>
      <c r="GGP137" s="6"/>
      <c r="GGQ137" s="6"/>
      <c r="GGR137" s="6"/>
      <c r="GGS137" s="6"/>
      <c r="GGT137" s="6"/>
      <c r="GGU137" s="6"/>
      <c r="GGV137" s="6"/>
      <c r="GGW137" s="6"/>
      <c r="GGX137" s="6"/>
      <c r="GGY137" s="6"/>
      <c r="GGZ137" s="6"/>
      <c r="GHA137" s="6"/>
      <c r="GHB137" s="6"/>
      <c r="GHC137" s="6"/>
      <c r="GHD137" s="6"/>
      <c r="GHE137" s="6"/>
      <c r="GHF137" s="6"/>
      <c r="GHG137" s="6"/>
      <c r="GHH137" s="6"/>
      <c r="GHI137" s="6"/>
      <c r="GHJ137" s="6"/>
      <c r="GHK137" s="6"/>
      <c r="GHL137" s="6"/>
      <c r="GHM137" s="6"/>
      <c r="GHN137" s="6"/>
      <c r="GHO137" s="6"/>
      <c r="GHP137" s="6"/>
      <c r="GHQ137" s="6"/>
      <c r="GHR137" s="6"/>
      <c r="GHS137" s="6"/>
      <c r="GHT137" s="6"/>
      <c r="GHU137" s="6"/>
      <c r="GHV137" s="6"/>
      <c r="GHW137" s="6"/>
      <c r="GHX137" s="6"/>
      <c r="GHY137" s="6"/>
      <c r="GHZ137" s="6"/>
      <c r="GIA137" s="6"/>
      <c r="GIB137" s="6"/>
      <c r="GIC137" s="6"/>
      <c r="GID137" s="6"/>
      <c r="GIE137" s="6"/>
      <c r="GIF137" s="6"/>
      <c r="GIG137" s="6"/>
      <c r="GIH137" s="6"/>
      <c r="GII137" s="6"/>
      <c r="GIJ137" s="6"/>
      <c r="GIK137" s="6"/>
      <c r="GIL137" s="6"/>
      <c r="GIM137" s="6"/>
      <c r="GIN137" s="6"/>
      <c r="GIO137" s="6"/>
      <c r="GIP137" s="6"/>
      <c r="GIQ137" s="6"/>
      <c r="GIR137" s="6"/>
      <c r="GIS137" s="6"/>
      <c r="GIT137" s="6"/>
      <c r="GIU137" s="6"/>
      <c r="GIV137" s="6"/>
      <c r="GIW137" s="6"/>
      <c r="GIX137" s="6"/>
      <c r="GIY137" s="6"/>
      <c r="GIZ137" s="6"/>
      <c r="GJA137" s="6"/>
      <c r="GJB137" s="6"/>
      <c r="GJC137" s="6"/>
      <c r="GJD137" s="6"/>
      <c r="GJE137" s="6"/>
      <c r="GJF137" s="6"/>
      <c r="GJG137" s="6"/>
      <c r="GJH137" s="6"/>
      <c r="GJI137" s="6"/>
      <c r="GJJ137" s="6"/>
      <c r="GJK137" s="6"/>
      <c r="GJL137" s="6"/>
      <c r="GJM137" s="6"/>
      <c r="GJN137" s="6"/>
      <c r="GJO137" s="6"/>
      <c r="GJP137" s="6"/>
      <c r="GJQ137" s="6"/>
      <c r="GJR137" s="6"/>
      <c r="GJS137" s="6"/>
      <c r="GJT137" s="6"/>
      <c r="GJU137" s="6"/>
      <c r="GJV137" s="6"/>
      <c r="GJW137" s="6"/>
      <c r="GJX137" s="6"/>
      <c r="GJY137" s="6"/>
      <c r="GJZ137" s="6"/>
      <c r="GKA137" s="6"/>
      <c r="GKB137" s="6"/>
      <c r="GKC137" s="6"/>
      <c r="GKD137" s="6"/>
      <c r="GKE137" s="6"/>
      <c r="GKF137" s="6"/>
      <c r="GKG137" s="6"/>
      <c r="GKH137" s="6"/>
      <c r="GKI137" s="6"/>
      <c r="GKJ137" s="6"/>
      <c r="GKK137" s="6"/>
      <c r="GKL137" s="6"/>
      <c r="GKM137" s="6"/>
      <c r="GKN137" s="6"/>
      <c r="GKO137" s="6"/>
      <c r="GKP137" s="6"/>
      <c r="GKQ137" s="6"/>
      <c r="GKR137" s="6"/>
      <c r="GKS137" s="6"/>
      <c r="GKT137" s="6"/>
      <c r="GKU137" s="6"/>
      <c r="GKV137" s="6"/>
      <c r="GKW137" s="6"/>
      <c r="GKX137" s="6"/>
      <c r="GKY137" s="6"/>
      <c r="GKZ137" s="6"/>
      <c r="GLA137" s="6"/>
      <c r="GLB137" s="6"/>
      <c r="GLC137" s="6"/>
      <c r="GLD137" s="6"/>
      <c r="GLE137" s="6"/>
      <c r="GLF137" s="6"/>
      <c r="GLG137" s="6"/>
      <c r="GLH137" s="6"/>
      <c r="GLI137" s="6"/>
      <c r="GLJ137" s="6"/>
      <c r="GLK137" s="6"/>
      <c r="GLL137" s="6"/>
      <c r="GLM137" s="6"/>
      <c r="GLN137" s="6"/>
      <c r="GLO137" s="6"/>
      <c r="GLP137" s="6"/>
      <c r="GLQ137" s="6"/>
      <c r="GLR137" s="6"/>
      <c r="GLS137" s="6"/>
      <c r="GLT137" s="6"/>
      <c r="GLU137" s="6"/>
      <c r="GLV137" s="6"/>
      <c r="GLW137" s="6"/>
      <c r="GLX137" s="6"/>
      <c r="GLY137" s="6"/>
      <c r="GLZ137" s="6"/>
      <c r="GMA137" s="6"/>
      <c r="GMB137" s="6"/>
      <c r="GMC137" s="6"/>
      <c r="GMD137" s="6"/>
      <c r="GME137" s="6"/>
      <c r="GMF137" s="6"/>
      <c r="GMG137" s="6"/>
      <c r="GMH137" s="6"/>
      <c r="GMI137" s="6"/>
      <c r="GMJ137" s="6"/>
      <c r="GMK137" s="6"/>
      <c r="GML137" s="6"/>
      <c r="GMM137" s="6"/>
      <c r="GMN137" s="6"/>
      <c r="GMO137" s="6"/>
      <c r="GMP137" s="6"/>
      <c r="GMQ137" s="6"/>
      <c r="GMR137" s="6"/>
      <c r="GMS137" s="6"/>
      <c r="GMT137" s="6"/>
      <c r="GMU137" s="6"/>
      <c r="GMV137" s="6"/>
      <c r="GMW137" s="6"/>
      <c r="GMX137" s="6"/>
      <c r="GMY137" s="6"/>
      <c r="GMZ137" s="6"/>
      <c r="GNA137" s="6"/>
      <c r="GNB137" s="6"/>
      <c r="GNC137" s="6"/>
      <c r="GND137" s="6"/>
      <c r="GNE137" s="6"/>
      <c r="GNF137" s="6"/>
      <c r="GNG137" s="6"/>
      <c r="GNH137" s="6"/>
      <c r="GNI137" s="6"/>
      <c r="GNJ137" s="6"/>
      <c r="GNK137" s="6"/>
      <c r="GNL137" s="6"/>
      <c r="GNM137" s="6"/>
      <c r="GNT137" s="6"/>
      <c r="GNU137" s="6"/>
      <c r="GNV137" s="6"/>
      <c r="GNW137" s="6"/>
      <c r="GNX137" s="6"/>
      <c r="GNY137" s="6"/>
      <c r="GNZ137" s="6"/>
      <c r="GOA137" s="6"/>
      <c r="GOB137" s="6"/>
      <c r="GOC137" s="6"/>
      <c r="GOD137" s="6"/>
      <c r="GOE137" s="6"/>
      <c r="GOF137" s="6"/>
      <c r="GOG137" s="6"/>
      <c r="GOH137" s="6"/>
      <c r="GOI137" s="6"/>
      <c r="GOJ137" s="6"/>
      <c r="GOK137" s="6"/>
      <c r="GOL137" s="6"/>
      <c r="GOM137" s="6"/>
      <c r="GON137" s="6"/>
      <c r="GOO137" s="6"/>
      <c r="GOP137" s="6"/>
      <c r="GOQ137" s="6"/>
      <c r="GOR137" s="6"/>
      <c r="GOS137" s="6"/>
      <c r="GOT137" s="6"/>
      <c r="GOU137" s="6"/>
      <c r="GOV137" s="6"/>
      <c r="GOW137" s="6"/>
      <c r="GOX137" s="6"/>
      <c r="GOY137" s="6"/>
      <c r="GOZ137" s="6"/>
      <c r="GPA137" s="6"/>
      <c r="GPB137" s="6"/>
      <c r="GPC137" s="6"/>
      <c r="GPD137" s="6"/>
      <c r="GPE137" s="6"/>
      <c r="GPF137" s="6"/>
      <c r="GPG137" s="6"/>
      <c r="GPH137" s="6"/>
      <c r="GPI137" s="6"/>
      <c r="GPJ137" s="6"/>
      <c r="GPK137" s="6"/>
      <c r="GPL137" s="6"/>
      <c r="GPM137" s="6"/>
      <c r="GPN137" s="6"/>
      <c r="GPO137" s="6"/>
      <c r="GPP137" s="6"/>
      <c r="GPQ137" s="6"/>
      <c r="GPR137" s="6"/>
      <c r="GPS137" s="6"/>
      <c r="GPT137" s="6"/>
      <c r="GPU137" s="6"/>
      <c r="GPV137" s="6"/>
      <c r="GPW137" s="6"/>
      <c r="GPX137" s="6"/>
      <c r="GPY137" s="6"/>
      <c r="GPZ137" s="6"/>
      <c r="GQA137" s="6"/>
      <c r="GQB137" s="6"/>
      <c r="GQC137" s="6"/>
      <c r="GQD137" s="6"/>
      <c r="GQE137" s="6"/>
      <c r="GQF137" s="6"/>
      <c r="GQG137" s="6"/>
      <c r="GQH137" s="6"/>
      <c r="GQI137" s="6"/>
      <c r="GQJ137" s="6"/>
      <c r="GQK137" s="6"/>
      <c r="GQL137" s="6"/>
      <c r="GQM137" s="6"/>
      <c r="GQN137" s="6"/>
      <c r="GQO137" s="6"/>
      <c r="GQP137" s="6"/>
      <c r="GQQ137" s="6"/>
      <c r="GQR137" s="6"/>
      <c r="GQS137" s="6"/>
      <c r="GQT137" s="6"/>
      <c r="GQU137" s="6"/>
      <c r="GQV137" s="6"/>
      <c r="GQW137" s="6"/>
      <c r="GQX137" s="6"/>
      <c r="GQY137" s="6"/>
      <c r="GQZ137" s="6"/>
      <c r="GRA137" s="6"/>
      <c r="GRB137" s="6"/>
      <c r="GRC137" s="6"/>
      <c r="GRD137" s="6"/>
      <c r="GRE137" s="6"/>
      <c r="GRF137" s="6"/>
      <c r="GRG137" s="6"/>
      <c r="GRH137" s="6"/>
      <c r="GRI137" s="6"/>
      <c r="GRJ137" s="6"/>
      <c r="GRK137" s="6"/>
      <c r="GRL137" s="6"/>
      <c r="GRM137" s="6"/>
      <c r="GRN137" s="6"/>
      <c r="GRO137" s="6"/>
      <c r="GRP137" s="6"/>
      <c r="GRQ137" s="6"/>
      <c r="GRR137" s="6"/>
      <c r="GRS137" s="6"/>
      <c r="GRT137" s="6"/>
      <c r="GRU137" s="6"/>
      <c r="GRV137" s="6"/>
      <c r="GRW137" s="6"/>
      <c r="GRX137" s="6"/>
      <c r="GRY137" s="6"/>
      <c r="GRZ137" s="6"/>
      <c r="GSA137" s="6"/>
      <c r="GSB137" s="6"/>
      <c r="GSC137" s="6"/>
      <c r="GSD137" s="6"/>
      <c r="GSE137" s="6"/>
      <c r="GSF137" s="6"/>
      <c r="GSG137" s="6"/>
      <c r="GSH137" s="6"/>
      <c r="GSI137" s="6"/>
      <c r="GSJ137" s="6"/>
      <c r="GSK137" s="6"/>
      <c r="GSL137" s="6"/>
      <c r="GSM137" s="6"/>
      <c r="GSN137" s="6"/>
      <c r="GSO137" s="6"/>
      <c r="GSP137" s="6"/>
      <c r="GSQ137" s="6"/>
      <c r="GSR137" s="6"/>
      <c r="GSS137" s="6"/>
      <c r="GST137" s="6"/>
      <c r="GSU137" s="6"/>
      <c r="GSV137" s="6"/>
      <c r="GSW137" s="6"/>
      <c r="GSX137" s="6"/>
      <c r="GSY137" s="6"/>
      <c r="GSZ137" s="6"/>
      <c r="GTA137" s="6"/>
      <c r="GTB137" s="6"/>
      <c r="GTC137" s="6"/>
      <c r="GTD137" s="6"/>
      <c r="GTE137" s="6"/>
      <c r="GTF137" s="6"/>
      <c r="GTG137" s="6"/>
      <c r="GTH137" s="6"/>
      <c r="GTI137" s="6"/>
      <c r="GTJ137" s="6"/>
      <c r="GTK137" s="6"/>
      <c r="GTL137" s="6"/>
      <c r="GTM137" s="6"/>
      <c r="GTN137" s="6"/>
      <c r="GTO137" s="6"/>
      <c r="GTP137" s="6"/>
      <c r="GTQ137" s="6"/>
      <c r="GTR137" s="6"/>
      <c r="GTS137" s="6"/>
      <c r="GTT137" s="6"/>
      <c r="GTU137" s="6"/>
      <c r="GTV137" s="6"/>
      <c r="GTW137" s="6"/>
      <c r="GTX137" s="6"/>
      <c r="GTY137" s="6"/>
      <c r="GTZ137" s="6"/>
      <c r="GUA137" s="6"/>
      <c r="GUB137" s="6"/>
      <c r="GUC137" s="6"/>
      <c r="GUD137" s="6"/>
      <c r="GUE137" s="6"/>
      <c r="GUF137" s="6"/>
      <c r="GUG137" s="6"/>
      <c r="GUH137" s="6"/>
      <c r="GUI137" s="6"/>
      <c r="GUJ137" s="6"/>
      <c r="GUK137" s="6"/>
      <c r="GUL137" s="6"/>
      <c r="GUM137" s="6"/>
      <c r="GUN137" s="6"/>
      <c r="GUO137" s="6"/>
      <c r="GUP137" s="6"/>
      <c r="GUQ137" s="6"/>
      <c r="GUR137" s="6"/>
      <c r="GUS137" s="6"/>
      <c r="GUT137" s="6"/>
      <c r="GUU137" s="6"/>
      <c r="GUV137" s="6"/>
      <c r="GUW137" s="6"/>
      <c r="GUX137" s="6"/>
      <c r="GUY137" s="6"/>
      <c r="GUZ137" s="6"/>
      <c r="GVA137" s="6"/>
      <c r="GVB137" s="6"/>
      <c r="GVC137" s="6"/>
      <c r="GVD137" s="6"/>
      <c r="GVE137" s="6"/>
      <c r="GVF137" s="6"/>
      <c r="GVG137" s="6"/>
      <c r="GVH137" s="6"/>
      <c r="GVI137" s="6"/>
      <c r="GVJ137" s="6"/>
      <c r="GVK137" s="6"/>
      <c r="GVL137" s="6"/>
      <c r="GVM137" s="6"/>
      <c r="GVN137" s="6"/>
      <c r="GVO137" s="6"/>
      <c r="GVP137" s="6"/>
      <c r="GVQ137" s="6"/>
      <c r="GVR137" s="6"/>
      <c r="GVS137" s="6"/>
      <c r="GVT137" s="6"/>
      <c r="GVU137" s="6"/>
      <c r="GVV137" s="6"/>
      <c r="GVW137" s="6"/>
      <c r="GVX137" s="6"/>
      <c r="GVY137" s="6"/>
      <c r="GVZ137" s="6"/>
      <c r="GWA137" s="6"/>
      <c r="GWB137" s="6"/>
      <c r="GWC137" s="6"/>
      <c r="GWD137" s="6"/>
      <c r="GWE137" s="6"/>
      <c r="GWF137" s="6"/>
      <c r="GWG137" s="6"/>
      <c r="GWH137" s="6"/>
      <c r="GWI137" s="6"/>
      <c r="GWJ137" s="6"/>
      <c r="GWK137" s="6"/>
      <c r="GWL137" s="6"/>
      <c r="GWM137" s="6"/>
      <c r="GWN137" s="6"/>
      <c r="GWO137" s="6"/>
      <c r="GWP137" s="6"/>
      <c r="GWQ137" s="6"/>
      <c r="GWR137" s="6"/>
      <c r="GWS137" s="6"/>
      <c r="GWT137" s="6"/>
      <c r="GWU137" s="6"/>
      <c r="GWV137" s="6"/>
      <c r="GWW137" s="6"/>
      <c r="GWX137" s="6"/>
      <c r="GWY137" s="6"/>
      <c r="GWZ137" s="6"/>
      <c r="GXA137" s="6"/>
      <c r="GXB137" s="6"/>
      <c r="GXC137" s="6"/>
      <c r="GXD137" s="6"/>
      <c r="GXE137" s="6"/>
      <c r="GXF137" s="6"/>
      <c r="GXG137" s="6"/>
      <c r="GXH137" s="6"/>
      <c r="GXI137" s="6"/>
      <c r="GXP137" s="6"/>
      <c r="GXQ137" s="6"/>
      <c r="GXR137" s="6"/>
      <c r="GXS137" s="6"/>
      <c r="GXT137" s="6"/>
      <c r="GXU137" s="6"/>
      <c r="GXV137" s="6"/>
      <c r="GXW137" s="6"/>
      <c r="GXX137" s="6"/>
      <c r="GXY137" s="6"/>
      <c r="GXZ137" s="6"/>
      <c r="GYA137" s="6"/>
      <c r="GYB137" s="6"/>
      <c r="GYC137" s="6"/>
      <c r="GYD137" s="6"/>
      <c r="GYE137" s="6"/>
      <c r="GYF137" s="6"/>
      <c r="GYG137" s="6"/>
      <c r="GYH137" s="6"/>
      <c r="GYI137" s="6"/>
      <c r="GYJ137" s="6"/>
      <c r="GYK137" s="6"/>
      <c r="GYL137" s="6"/>
      <c r="GYM137" s="6"/>
      <c r="GYN137" s="6"/>
      <c r="GYO137" s="6"/>
      <c r="GYP137" s="6"/>
      <c r="GYQ137" s="6"/>
      <c r="GYR137" s="6"/>
      <c r="GYS137" s="6"/>
      <c r="GYT137" s="6"/>
      <c r="GYU137" s="6"/>
      <c r="GYV137" s="6"/>
      <c r="GYW137" s="6"/>
      <c r="GYX137" s="6"/>
      <c r="GYY137" s="6"/>
      <c r="GYZ137" s="6"/>
      <c r="GZA137" s="6"/>
      <c r="GZB137" s="6"/>
      <c r="GZC137" s="6"/>
      <c r="GZD137" s="6"/>
      <c r="GZE137" s="6"/>
      <c r="GZF137" s="6"/>
      <c r="GZG137" s="6"/>
      <c r="GZH137" s="6"/>
      <c r="GZI137" s="6"/>
      <c r="GZJ137" s="6"/>
      <c r="GZK137" s="6"/>
      <c r="GZL137" s="6"/>
      <c r="GZM137" s="6"/>
      <c r="GZN137" s="6"/>
      <c r="GZO137" s="6"/>
      <c r="GZP137" s="6"/>
      <c r="GZQ137" s="6"/>
      <c r="GZR137" s="6"/>
      <c r="GZS137" s="6"/>
      <c r="GZT137" s="6"/>
      <c r="GZU137" s="6"/>
      <c r="GZV137" s="6"/>
      <c r="GZW137" s="6"/>
      <c r="GZX137" s="6"/>
      <c r="GZY137" s="6"/>
      <c r="GZZ137" s="6"/>
      <c r="HAA137" s="6"/>
      <c r="HAB137" s="6"/>
      <c r="HAC137" s="6"/>
      <c r="HAD137" s="6"/>
      <c r="HAE137" s="6"/>
      <c r="HAF137" s="6"/>
      <c r="HAG137" s="6"/>
      <c r="HAH137" s="6"/>
      <c r="HAI137" s="6"/>
      <c r="HAJ137" s="6"/>
      <c r="HAK137" s="6"/>
      <c r="HAL137" s="6"/>
      <c r="HAM137" s="6"/>
      <c r="HAN137" s="6"/>
      <c r="HAO137" s="6"/>
      <c r="HAP137" s="6"/>
      <c r="HAQ137" s="6"/>
      <c r="HAR137" s="6"/>
      <c r="HAS137" s="6"/>
      <c r="HAT137" s="6"/>
      <c r="HAU137" s="6"/>
      <c r="HAV137" s="6"/>
      <c r="HAW137" s="6"/>
      <c r="HAX137" s="6"/>
      <c r="HAY137" s="6"/>
      <c r="HAZ137" s="6"/>
      <c r="HBA137" s="6"/>
      <c r="HBB137" s="6"/>
      <c r="HBC137" s="6"/>
      <c r="HBD137" s="6"/>
      <c r="HBE137" s="6"/>
      <c r="HBF137" s="6"/>
      <c r="HBG137" s="6"/>
      <c r="HBH137" s="6"/>
      <c r="HBI137" s="6"/>
      <c r="HBJ137" s="6"/>
      <c r="HBK137" s="6"/>
      <c r="HBL137" s="6"/>
      <c r="HBM137" s="6"/>
      <c r="HBN137" s="6"/>
      <c r="HBO137" s="6"/>
      <c r="HBP137" s="6"/>
      <c r="HBQ137" s="6"/>
      <c r="HBR137" s="6"/>
      <c r="HBS137" s="6"/>
      <c r="HBT137" s="6"/>
      <c r="HBU137" s="6"/>
      <c r="HBV137" s="6"/>
      <c r="HBW137" s="6"/>
      <c r="HBX137" s="6"/>
      <c r="HBY137" s="6"/>
      <c r="HBZ137" s="6"/>
      <c r="HCA137" s="6"/>
      <c r="HCB137" s="6"/>
      <c r="HCC137" s="6"/>
      <c r="HCD137" s="6"/>
      <c r="HCE137" s="6"/>
      <c r="HCF137" s="6"/>
      <c r="HCG137" s="6"/>
      <c r="HCH137" s="6"/>
      <c r="HCI137" s="6"/>
      <c r="HCJ137" s="6"/>
      <c r="HCK137" s="6"/>
      <c r="HCL137" s="6"/>
      <c r="HCM137" s="6"/>
      <c r="HCN137" s="6"/>
      <c r="HCO137" s="6"/>
      <c r="HCP137" s="6"/>
      <c r="HCQ137" s="6"/>
      <c r="HCR137" s="6"/>
      <c r="HCS137" s="6"/>
      <c r="HCT137" s="6"/>
      <c r="HCU137" s="6"/>
      <c r="HCV137" s="6"/>
      <c r="HCW137" s="6"/>
      <c r="HCX137" s="6"/>
      <c r="HCY137" s="6"/>
      <c r="HCZ137" s="6"/>
      <c r="HDA137" s="6"/>
      <c r="HDB137" s="6"/>
      <c r="HDC137" s="6"/>
      <c r="HDD137" s="6"/>
      <c r="HDE137" s="6"/>
      <c r="HDF137" s="6"/>
      <c r="HDG137" s="6"/>
      <c r="HDH137" s="6"/>
      <c r="HDI137" s="6"/>
      <c r="HDJ137" s="6"/>
      <c r="HDK137" s="6"/>
      <c r="HDL137" s="6"/>
      <c r="HDM137" s="6"/>
      <c r="HDN137" s="6"/>
      <c r="HDO137" s="6"/>
      <c r="HDP137" s="6"/>
      <c r="HDQ137" s="6"/>
      <c r="HDR137" s="6"/>
      <c r="HDS137" s="6"/>
      <c r="HDT137" s="6"/>
      <c r="HDU137" s="6"/>
      <c r="HDV137" s="6"/>
      <c r="HDW137" s="6"/>
      <c r="HDX137" s="6"/>
      <c r="HDY137" s="6"/>
      <c r="HDZ137" s="6"/>
      <c r="HEA137" s="6"/>
      <c r="HEB137" s="6"/>
      <c r="HEC137" s="6"/>
      <c r="HED137" s="6"/>
      <c r="HEE137" s="6"/>
      <c r="HEF137" s="6"/>
      <c r="HEG137" s="6"/>
      <c r="HEH137" s="6"/>
      <c r="HEI137" s="6"/>
      <c r="HEJ137" s="6"/>
      <c r="HEK137" s="6"/>
      <c r="HEL137" s="6"/>
      <c r="HEM137" s="6"/>
      <c r="HEN137" s="6"/>
      <c r="HEO137" s="6"/>
      <c r="HEP137" s="6"/>
      <c r="HEQ137" s="6"/>
      <c r="HER137" s="6"/>
      <c r="HES137" s="6"/>
      <c r="HET137" s="6"/>
      <c r="HEU137" s="6"/>
      <c r="HEV137" s="6"/>
      <c r="HEW137" s="6"/>
      <c r="HEX137" s="6"/>
      <c r="HEY137" s="6"/>
      <c r="HEZ137" s="6"/>
      <c r="HFA137" s="6"/>
      <c r="HFB137" s="6"/>
      <c r="HFC137" s="6"/>
      <c r="HFD137" s="6"/>
      <c r="HFE137" s="6"/>
      <c r="HFF137" s="6"/>
      <c r="HFG137" s="6"/>
      <c r="HFH137" s="6"/>
      <c r="HFI137" s="6"/>
      <c r="HFJ137" s="6"/>
      <c r="HFK137" s="6"/>
      <c r="HFL137" s="6"/>
      <c r="HFM137" s="6"/>
      <c r="HFN137" s="6"/>
      <c r="HFO137" s="6"/>
      <c r="HFP137" s="6"/>
      <c r="HFQ137" s="6"/>
      <c r="HFR137" s="6"/>
      <c r="HFS137" s="6"/>
      <c r="HFT137" s="6"/>
      <c r="HFU137" s="6"/>
      <c r="HFV137" s="6"/>
      <c r="HFW137" s="6"/>
      <c r="HFX137" s="6"/>
      <c r="HFY137" s="6"/>
      <c r="HFZ137" s="6"/>
      <c r="HGA137" s="6"/>
      <c r="HGB137" s="6"/>
      <c r="HGC137" s="6"/>
      <c r="HGD137" s="6"/>
      <c r="HGE137" s="6"/>
      <c r="HGF137" s="6"/>
      <c r="HGG137" s="6"/>
      <c r="HGH137" s="6"/>
      <c r="HGI137" s="6"/>
      <c r="HGJ137" s="6"/>
      <c r="HGK137" s="6"/>
      <c r="HGL137" s="6"/>
      <c r="HGM137" s="6"/>
      <c r="HGN137" s="6"/>
      <c r="HGO137" s="6"/>
      <c r="HGP137" s="6"/>
      <c r="HGQ137" s="6"/>
      <c r="HGR137" s="6"/>
      <c r="HGS137" s="6"/>
      <c r="HGT137" s="6"/>
      <c r="HGU137" s="6"/>
      <c r="HGV137" s="6"/>
      <c r="HGW137" s="6"/>
      <c r="HGX137" s="6"/>
      <c r="HGY137" s="6"/>
      <c r="HGZ137" s="6"/>
      <c r="HHA137" s="6"/>
      <c r="HHB137" s="6"/>
      <c r="HHC137" s="6"/>
      <c r="HHD137" s="6"/>
      <c r="HHE137" s="6"/>
      <c r="HHL137" s="6"/>
      <c r="HHM137" s="6"/>
      <c r="HHN137" s="6"/>
      <c r="HHO137" s="6"/>
      <c r="HHP137" s="6"/>
      <c r="HHQ137" s="6"/>
      <c r="HHR137" s="6"/>
      <c r="HHS137" s="6"/>
      <c r="HHT137" s="6"/>
      <c r="HHU137" s="6"/>
      <c r="HHV137" s="6"/>
      <c r="HHW137" s="6"/>
      <c r="HHX137" s="6"/>
      <c r="HHY137" s="6"/>
      <c r="HHZ137" s="6"/>
      <c r="HIA137" s="6"/>
      <c r="HIB137" s="6"/>
      <c r="HIC137" s="6"/>
      <c r="HID137" s="6"/>
      <c r="HIE137" s="6"/>
      <c r="HIF137" s="6"/>
      <c r="HIG137" s="6"/>
      <c r="HIH137" s="6"/>
      <c r="HII137" s="6"/>
      <c r="HIJ137" s="6"/>
      <c r="HIK137" s="6"/>
      <c r="HIL137" s="6"/>
      <c r="HIM137" s="6"/>
      <c r="HIN137" s="6"/>
      <c r="HIO137" s="6"/>
      <c r="HIP137" s="6"/>
      <c r="HIQ137" s="6"/>
      <c r="HIR137" s="6"/>
      <c r="HIS137" s="6"/>
      <c r="HIT137" s="6"/>
      <c r="HIU137" s="6"/>
      <c r="HIV137" s="6"/>
      <c r="HIW137" s="6"/>
      <c r="HIX137" s="6"/>
      <c r="HIY137" s="6"/>
      <c r="HIZ137" s="6"/>
      <c r="HJA137" s="6"/>
      <c r="HJB137" s="6"/>
      <c r="HJC137" s="6"/>
      <c r="HJD137" s="6"/>
      <c r="HJE137" s="6"/>
      <c r="HJF137" s="6"/>
      <c r="HJG137" s="6"/>
      <c r="HJH137" s="6"/>
      <c r="HJI137" s="6"/>
      <c r="HJJ137" s="6"/>
      <c r="HJK137" s="6"/>
      <c r="HJL137" s="6"/>
      <c r="HJM137" s="6"/>
      <c r="HJN137" s="6"/>
      <c r="HJO137" s="6"/>
      <c r="HJP137" s="6"/>
      <c r="HJQ137" s="6"/>
      <c r="HJR137" s="6"/>
      <c r="HJS137" s="6"/>
      <c r="HJT137" s="6"/>
      <c r="HJU137" s="6"/>
      <c r="HJV137" s="6"/>
      <c r="HJW137" s="6"/>
      <c r="HJX137" s="6"/>
      <c r="HJY137" s="6"/>
      <c r="HJZ137" s="6"/>
      <c r="HKA137" s="6"/>
      <c r="HKB137" s="6"/>
      <c r="HKC137" s="6"/>
      <c r="HKD137" s="6"/>
      <c r="HKE137" s="6"/>
      <c r="HKF137" s="6"/>
      <c r="HKG137" s="6"/>
      <c r="HKH137" s="6"/>
      <c r="HKI137" s="6"/>
      <c r="HKJ137" s="6"/>
      <c r="HKK137" s="6"/>
      <c r="HKL137" s="6"/>
      <c r="HKM137" s="6"/>
      <c r="HKN137" s="6"/>
      <c r="HKO137" s="6"/>
      <c r="HKP137" s="6"/>
      <c r="HKQ137" s="6"/>
      <c r="HKR137" s="6"/>
      <c r="HKS137" s="6"/>
      <c r="HKT137" s="6"/>
      <c r="HKU137" s="6"/>
      <c r="HKV137" s="6"/>
      <c r="HKW137" s="6"/>
      <c r="HKX137" s="6"/>
      <c r="HKY137" s="6"/>
      <c r="HKZ137" s="6"/>
      <c r="HLA137" s="6"/>
      <c r="HLB137" s="6"/>
      <c r="HLC137" s="6"/>
      <c r="HLD137" s="6"/>
      <c r="HLE137" s="6"/>
      <c r="HLF137" s="6"/>
      <c r="HLG137" s="6"/>
      <c r="HLH137" s="6"/>
      <c r="HLI137" s="6"/>
      <c r="HLJ137" s="6"/>
      <c r="HLK137" s="6"/>
      <c r="HLL137" s="6"/>
      <c r="HLM137" s="6"/>
      <c r="HLN137" s="6"/>
      <c r="HLO137" s="6"/>
      <c r="HLP137" s="6"/>
      <c r="HLQ137" s="6"/>
      <c r="HLR137" s="6"/>
      <c r="HLS137" s="6"/>
      <c r="HLT137" s="6"/>
      <c r="HLU137" s="6"/>
      <c r="HLV137" s="6"/>
      <c r="HLW137" s="6"/>
      <c r="HLX137" s="6"/>
      <c r="HLY137" s="6"/>
      <c r="HLZ137" s="6"/>
      <c r="HMA137" s="6"/>
      <c r="HMB137" s="6"/>
      <c r="HMC137" s="6"/>
      <c r="HMD137" s="6"/>
      <c r="HME137" s="6"/>
      <c r="HMF137" s="6"/>
      <c r="HMG137" s="6"/>
      <c r="HMH137" s="6"/>
      <c r="HMI137" s="6"/>
      <c r="HMJ137" s="6"/>
      <c r="HMK137" s="6"/>
      <c r="HML137" s="6"/>
      <c r="HMM137" s="6"/>
      <c r="HMN137" s="6"/>
      <c r="HMO137" s="6"/>
      <c r="HMP137" s="6"/>
      <c r="HMQ137" s="6"/>
      <c r="HMR137" s="6"/>
      <c r="HMS137" s="6"/>
      <c r="HMT137" s="6"/>
      <c r="HMU137" s="6"/>
      <c r="HMV137" s="6"/>
      <c r="HMW137" s="6"/>
      <c r="HMX137" s="6"/>
      <c r="HMY137" s="6"/>
      <c r="HMZ137" s="6"/>
      <c r="HNA137" s="6"/>
      <c r="HNB137" s="6"/>
      <c r="HNC137" s="6"/>
      <c r="HND137" s="6"/>
      <c r="HNE137" s="6"/>
      <c r="HNF137" s="6"/>
      <c r="HNG137" s="6"/>
      <c r="HNH137" s="6"/>
      <c r="HNI137" s="6"/>
      <c r="HNJ137" s="6"/>
      <c r="HNK137" s="6"/>
      <c r="HNL137" s="6"/>
      <c r="HNM137" s="6"/>
      <c r="HNN137" s="6"/>
      <c r="HNO137" s="6"/>
      <c r="HNP137" s="6"/>
      <c r="HNQ137" s="6"/>
      <c r="HNR137" s="6"/>
      <c r="HNS137" s="6"/>
      <c r="HNT137" s="6"/>
      <c r="HNU137" s="6"/>
      <c r="HNV137" s="6"/>
      <c r="HNW137" s="6"/>
      <c r="HNX137" s="6"/>
      <c r="HNY137" s="6"/>
      <c r="HNZ137" s="6"/>
      <c r="HOA137" s="6"/>
      <c r="HOB137" s="6"/>
      <c r="HOC137" s="6"/>
      <c r="HOD137" s="6"/>
      <c r="HOE137" s="6"/>
      <c r="HOF137" s="6"/>
      <c r="HOG137" s="6"/>
      <c r="HOH137" s="6"/>
      <c r="HOI137" s="6"/>
      <c r="HOJ137" s="6"/>
      <c r="HOK137" s="6"/>
      <c r="HOL137" s="6"/>
      <c r="HOM137" s="6"/>
      <c r="HON137" s="6"/>
      <c r="HOO137" s="6"/>
      <c r="HOP137" s="6"/>
      <c r="HOQ137" s="6"/>
      <c r="HOR137" s="6"/>
      <c r="HOS137" s="6"/>
      <c r="HOT137" s="6"/>
      <c r="HOU137" s="6"/>
      <c r="HOV137" s="6"/>
      <c r="HOW137" s="6"/>
      <c r="HOX137" s="6"/>
      <c r="HOY137" s="6"/>
      <c r="HOZ137" s="6"/>
      <c r="HPA137" s="6"/>
      <c r="HPB137" s="6"/>
      <c r="HPC137" s="6"/>
      <c r="HPD137" s="6"/>
      <c r="HPE137" s="6"/>
      <c r="HPF137" s="6"/>
      <c r="HPG137" s="6"/>
      <c r="HPH137" s="6"/>
      <c r="HPI137" s="6"/>
      <c r="HPJ137" s="6"/>
      <c r="HPK137" s="6"/>
      <c r="HPL137" s="6"/>
      <c r="HPM137" s="6"/>
      <c r="HPN137" s="6"/>
      <c r="HPO137" s="6"/>
      <c r="HPP137" s="6"/>
      <c r="HPQ137" s="6"/>
      <c r="HPR137" s="6"/>
      <c r="HPS137" s="6"/>
      <c r="HPT137" s="6"/>
      <c r="HPU137" s="6"/>
      <c r="HPV137" s="6"/>
      <c r="HPW137" s="6"/>
      <c r="HPX137" s="6"/>
      <c r="HPY137" s="6"/>
      <c r="HPZ137" s="6"/>
      <c r="HQA137" s="6"/>
      <c r="HQB137" s="6"/>
      <c r="HQC137" s="6"/>
      <c r="HQD137" s="6"/>
      <c r="HQE137" s="6"/>
      <c r="HQF137" s="6"/>
      <c r="HQG137" s="6"/>
      <c r="HQH137" s="6"/>
      <c r="HQI137" s="6"/>
      <c r="HQJ137" s="6"/>
      <c r="HQK137" s="6"/>
      <c r="HQL137" s="6"/>
      <c r="HQM137" s="6"/>
      <c r="HQN137" s="6"/>
      <c r="HQO137" s="6"/>
      <c r="HQP137" s="6"/>
      <c r="HQQ137" s="6"/>
      <c r="HQR137" s="6"/>
      <c r="HQS137" s="6"/>
      <c r="HQT137" s="6"/>
      <c r="HQU137" s="6"/>
      <c r="HQV137" s="6"/>
      <c r="HQW137" s="6"/>
      <c r="HQX137" s="6"/>
      <c r="HQY137" s="6"/>
      <c r="HQZ137" s="6"/>
      <c r="HRA137" s="6"/>
      <c r="HRH137" s="6"/>
      <c r="HRI137" s="6"/>
      <c r="HRJ137" s="6"/>
      <c r="HRK137" s="6"/>
      <c r="HRL137" s="6"/>
      <c r="HRM137" s="6"/>
      <c r="HRN137" s="6"/>
      <c r="HRO137" s="6"/>
      <c r="HRP137" s="6"/>
      <c r="HRQ137" s="6"/>
      <c r="HRR137" s="6"/>
      <c r="HRS137" s="6"/>
      <c r="HRT137" s="6"/>
      <c r="HRU137" s="6"/>
      <c r="HRV137" s="6"/>
      <c r="HRW137" s="6"/>
      <c r="HRX137" s="6"/>
      <c r="HRY137" s="6"/>
      <c r="HRZ137" s="6"/>
      <c r="HSA137" s="6"/>
      <c r="HSB137" s="6"/>
      <c r="HSC137" s="6"/>
      <c r="HSD137" s="6"/>
      <c r="HSE137" s="6"/>
      <c r="HSF137" s="6"/>
      <c r="HSG137" s="6"/>
      <c r="HSH137" s="6"/>
      <c r="HSI137" s="6"/>
      <c r="HSJ137" s="6"/>
      <c r="HSK137" s="6"/>
      <c r="HSL137" s="6"/>
      <c r="HSM137" s="6"/>
      <c r="HSN137" s="6"/>
      <c r="HSO137" s="6"/>
      <c r="HSP137" s="6"/>
      <c r="HSQ137" s="6"/>
      <c r="HSR137" s="6"/>
      <c r="HSS137" s="6"/>
      <c r="HST137" s="6"/>
      <c r="HSU137" s="6"/>
      <c r="HSV137" s="6"/>
      <c r="HSW137" s="6"/>
      <c r="HSX137" s="6"/>
      <c r="HSY137" s="6"/>
      <c r="HSZ137" s="6"/>
      <c r="HTA137" s="6"/>
      <c r="HTB137" s="6"/>
      <c r="HTC137" s="6"/>
      <c r="HTD137" s="6"/>
      <c r="HTE137" s="6"/>
      <c r="HTF137" s="6"/>
      <c r="HTG137" s="6"/>
      <c r="HTH137" s="6"/>
      <c r="HTI137" s="6"/>
      <c r="HTJ137" s="6"/>
      <c r="HTK137" s="6"/>
      <c r="HTL137" s="6"/>
      <c r="HTM137" s="6"/>
      <c r="HTN137" s="6"/>
      <c r="HTO137" s="6"/>
      <c r="HTP137" s="6"/>
      <c r="HTQ137" s="6"/>
      <c r="HTR137" s="6"/>
      <c r="HTS137" s="6"/>
      <c r="HTT137" s="6"/>
      <c r="HTU137" s="6"/>
      <c r="HTV137" s="6"/>
      <c r="HTW137" s="6"/>
      <c r="HTX137" s="6"/>
      <c r="HTY137" s="6"/>
      <c r="HTZ137" s="6"/>
      <c r="HUA137" s="6"/>
      <c r="HUB137" s="6"/>
      <c r="HUC137" s="6"/>
      <c r="HUD137" s="6"/>
      <c r="HUE137" s="6"/>
      <c r="HUF137" s="6"/>
      <c r="HUG137" s="6"/>
      <c r="HUH137" s="6"/>
      <c r="HUI137" s="6"/>
      <c r="HUJ137" s="6"/>
      <c r="HUK137" s="6"/>
      <c r="HUL137" s="6"/>
      <c r="HUM137" s="6"/>
      <c r="HUN137" s="6"/>
      <c r="HUO137" s="6"/>
      <c r="HUP137" s="6"/>
      <c r="HUQ137" s="6"/>
      <c r="HUR137" s="6"/>
      <c r="HUS137" s="6"/>
      <c r="HUT137" s="6"/>
      <c r="HUU137" s="6"/>
      <c r="HUV137" s="6"/>
      <c r="HUW137" s="6"/>
      <c r="HUX137" s="6"/>
      <c r="HUY137" s="6"/>
      <c r="HUZ137" s="6"/>
      <c r="HVA137" s="6"/>
      <c r="HVB137" s="6"/>
      <c r="HVC137" s="6"/>
      <c r="HVD137" s="6"/>
      <c r="HVE137" s="6"/>
      <c r="HVF137" s="6"/>
      <c r="HVG137" s="6"/>
      <c r="HVH137" s="6"/>
      <c r="HVI137" s="6"/>
      <c r="HVJ137" s="6"/>
      <c r="HVK137" s="6"/>
      <c r="HVL137" s="6"/>
      <c r="HVM137" s="6"/>
      <c r="HVN137" s="6"/>
      <c r="HVO137" s="6"/>
      <c r="HVP137" s="6"/>
      <c r="HVQ137" s="6"/>
      <c r="HVR137" s="6"/>
      <c r="HVS137" s="6"/>
      <c r="HVT137" s="6"/>
      <c r="HVU137" s="6"/>
      <c r="HVV137" s="6"/>
      <c r="HVW137" s="6"/>
      <c r="HVX137" s="6"/>
      <c r="HVY137" s="6"/>
      <c r="HVZ137" s="6"/>
      <c r="HWA137" s="6"/>
      <c r="HWB137" s="6"/>
      <c r="HWC137" s="6"/>
      <c r="HWD137" s="6"/>
      <c r="HWE137" s="6"/>
      <c r="HWF137" s="6"/>
      <c r="HWG137" s="6"/>
      <c r="HWH137" s="6"/>
      <c r="HWI137" s="6"/>
      <c r="HWJ137" s="6"/>
      <c r="HWK137" s="6"/>
      <c r="HWL137" s="6"/>
      <c r="HWM137" s="6"/>
      <c r="HWN137" s="6"/>
      <c r="HWO137" s="6"/>
      <c r="HWP137" s="6"/>
      <c r="HWQ137" s="6"/>
      <c r="HWR137" s="6"/>
      <c r="HWS137" s="6"/>
      <c r="HWT137" s="6"/>
      <c r="HWU137" s="6"/>
      <c r="HWV137" s="6"/>
      <c r="HWW137" s="6"/>
      <c r="HWX137" s="6"/>
      <c r="HWY137" s="6"/>
      <c r="HWZ137" s="6"/>
      <c r="HXA137" s="6"/>
      <c r="HXB137" s="6"/>
      <c r="HXC137" s="6"/>
      <c r="HXD137" s="6"/>
      <c r="HXE137" s="6"/>
      <c r="HXF137" s="6"/>
      <c r="HXG137" s="6"/>
      <c r="HXH137" s="6"/>
      <c r="HXI137" s="6"/>
      <c r="HXJ137" s="6"/>
      <c r="HXK137" s="6"/>
      <c r="HXL137" s="6"/>
      <c r="HXM137" s="6"/>
      <c r="HXN137" s="6"/>
      <c r="HXO137" s="6"/>
      <c r="HXP137" s="6"/>
      <c r="HXQ137" s="6"/>
      <c r="HXR137" s="6"/>
      <c r="HXS137" s="6"/>
      <c r="HXT137" s="6"/>
      <c r="HXU137" s="6"/>
      <c r="HXV137" s="6"/>
      <c r="HXW137" s="6"/>
      <c r="HXX137" s="6"/>
      <c r="HXY137" s="6"/>
      <c r="HXZ137" s="6"/>
      <c r="HYA137" s="6"/>
      <c r="HYB137" s="6"/>
      <c r="HYC137" s="6"/>
      <c r="HYD137" s="6"/>
      <c r="HYE137" s="6"/>
      <c r="HYF137" s="6"/>
      <c r="HYG137" s="6"/>
      <c r="HYH137" s="6"/>
      <c r="HYI137" s="6"/>
      <c r="HYJ137" s="6"/>
      <c r="HYK137" s="6"/>
      <c r="HYL137" s="6"/>
      <c r="HYM137" s="6"/>
      <c r="HYN137" s="6"/>
      <c r="HYO137" s="6"/>
      <c r="HYP137" s="6"/>
      <c r="HYQ137" s="6"/>
      <c r="HYR137" s="6"/>
      <c r="HYS137" s="6"/>
      <c r="HYT137" s="6"/>
      <c r="HYU137" s="6"/>
      <c r="HYV137" s="6"/>
      <c r="HYW137" s="6"/>
      <c r="HYX137" s="6"/>
      <c r="HYY137" s="6"/>
      <c r="HYZ137" s="6"/>
      <c r="HZA137" s="6"/>
      <c r="HZB137" s="6"/>
      <c r="HZC137" s="6"/>
      <c r="HZD137" s="6"/>
      <c r="HZE137" s="6"/>
      <c r="HZF137" s="6"/>
      <c r="HZG137" s="6"/>
      <c r="HZH137" s="6"/>
      <c r="HZI137" s="6"/>
      <c r="HZJ137" s="6"/>
      <c r="HZK137" s="6"/>
      <c r="HZL137" s="6"/>
      <c r="HZM137" s="6"/>
      <c r="HZN137" s="6"/>
      <c r="HZO137" s="6"/>
      <c r="HZP137" s="6"/>
      <c r="HZQ137" s="6"/>
      <c r="HZR137" s="6"/>
      <c r="HZS137" s="6"/>
      <c r="HZT137" s="6"/>
      <c r="HZU137" s="6"/>
      <c r="HZV137" s="6"/>
      <c r="HZW137" s="6"/>
      <c r="HZX137" s="6"/>
      <c r="HZY137" s="6"/>
      <c r="HZZ137" s="6"/>
      <c r="IAA137" s="6"/>
      <c r="IAB137" s="6"/>
      <c r="IAC137" s="6"/>
      <c r="IAD137" s="6"/>
      <c r="IAE137" s="6"/>
      <c r="IAF137" s="6"/>
      <c r="IAG137" s="6"/>
      <c r="IAH137" s="6"/>
      <c r="IAI137" s="6"/>
      <c r="IAJ137" s="6"/>
      <c r="IAK137" s="6"/>
      <c r="IAL137" s="6"/>
      <c r="IAM137" s="6"/>
      <c r="IAN137" s="6"/>
      <c r="IAO137" s="6"/>
      <c r="IAP137" s="6"/>
      <c r="IAQ137" s="6"/>
      <c r="IAR137" s="6"/>
      <c r="IAS137" s="6"/>
      <c r="IAT137" s="6"/>
      <c r="IAU137" s="6"/>
      <c r="IAV137" s="6"/>
      <c r="IAW137" s="6"/>
      <c r="IBD137" s="6"/>
      <c r="IBE137" s="6"/>
      <c r="IBF137" s="6"/>
      <c r="IBG137" s="6"/>
      <c r="IBH137" s="6"/>
      <c r="IBI137" s="6"/>
      <c r="IBJ137" s="6"/>
      <c r="IBK137" s="6"/>
      <c r="IBL137" s="6"/>
      <c r="IBM137" s="6"/>
      <c r="IBN137" s="6"/>
      <c r="IBO137" s="6"/>
      <c r="IBP137" s="6"/>
      <c r="IBQ137" s="6"/>
      <c r="IBR137" s="6"/>
      <c r="IBS137" s="6"/>
      <c r="IBT137" s="6"/>
      <c r="IBU137" s="6"/>
      <c r="IBV137" s="6"/>
      <c r="IBW137" s="6"/>
      <c r="IBX137" s="6"/>
      <c r="IBY137" s="6"/>
      <c r="IBZ137" s="6"/>
      <c r="ICA137" s="6"/>
      <c r="ICB137" s="6"/>
      <c r="ICC137" s="6"/>
      <c r="ICD137" s="6"/>
      <c r="ICE137" s="6"/>
      <c r="ICF137" s="6"/>
      <c r="ICG137" s="6"/>
      <c r="ICH137" s="6"/>
      <c r="ICI137" s="6"/>
      <c r="ICJ137" s="6"/>
      <c r="ICK137" s="6"/>
      <c r="ICL137" s="6"/>
      <c r="ICM137" s="6"/>
      <c r="ICN137" s="6"/>
      <c r="ICO137" s="6"/>
      <c r="ICP137" s="6"/>
      <c r="ICQ137" s="6"/>
      <c r="ICR137" s="6"/>
      <c r="ICS137" s="6"/>
      <c r="ICT137" s="6"/>
      <c r="ICU137" s="6"/>
      <c r="ICV137" s="6"/>
      <c r="ICW137" s="6"/>
      <c r="ICX137" s="6"/>
      <c r="ICY137" s="6"/>
      <c r="ICZ137" s="6"/>
      <c r="IDA137" s="6"/>
      <c r="IDB137" s="6"/>
      <c r="IDC137" s="6"/>
      <c r="IDD137" s="6"/>
      <c r="IDE137" s="6"/>
      <c r="IDF137" s="6"/>
      <c r="IDG137" s="6"/>
      <c r="IDH137" s="6"/>
      <c r="IDI137" s="6"/>
      <c r="IDJ137" s="6"/>
      <c r="IDK137" s="6"/>
      <c r="IDL137" s="6"/>
      <c r="IDM137" s="6"/>
      <c r="IDN137" s="6"/>
      <c r="IDO137" s="6"/>
      <c r="IDP137" s="6"/>
      <c r="IDQ137" s="6"/>
      <c r="IDR137" s="6"/>
      <c r="IDS137" s="6"/>
      <c r="IDT137" s="6"/>
      <c r="IDU137" s="6"/>
      <c r="IDV137" s="6"/>
      <c r="IDW137" s="6"/>
      <c r="IDX137" s="6"/>
      <c r="IDY137" s="6"/>
      <c r="IDZ137" s="6"/>
      <c r="IEA137" s="6"/>
      <c r="IEB137" s="6"/>
      <c r="IEC137" s="6"/>
      <c r="IED137" s="6"/>
      <c r="IEE137" s="6"/>
      <c r="IEF137" s="6"/>
      <c r="IEG137" s="6"/>
      <c r="IEH137" s="6"/>
      <c r="IEI137" s="6"/>
      <c r="IEJ137" s="6"/>
      <c r="IEK137" s="6"/>
      <c r="IEL137" s="6"/>
      <c r="IEM137" s="6"/>
      <c r="IEN137" s="6"/>
      <c r="IEO137" s="6"/>
      <c r="IEP137" s="6"/>
      <c r="IEQ137" s="6"/>
      <c r="IER137" s="6"/>
      <c r="IES137" s="6"/>
      <c r="IET137" s="6"/>
      <c r="IEU137" s="6"/>
      <c r="IEV137" s="6"/>
      <c r="IEW137" s="6"/>
      <c r="IEX137" s="6"/>
      <c r="IEY137" s="6"/>
      <c r="IEZ137" s="6"/>
      <c r="IFA137" s="6"/>
      <c r="IFB137" s="6"/>
      <c r="IFC137" s="6"/>
      <c r="IFD137" s="6"/>
      <c r="IFE137" s="6"/>
      <c r="IFF137" s="6"/>
      <c r="IFG137" s="6"/>
      <c r="IFH137" s="6"/>
      <c r="IFI137" s="6"/>
      <c r="IFJ137" s="6"/>
      <c r="IFK137" s="6"/>
      <c r="IFL137" s="6"/>
      <c r="IFM137" s="6"/>
      <c r="IFN137" s="6"/>
      <c r="IFO137" s="6"/>
      <c r="IFP137" s="6"/>
      <c r="IFQ137" s="6"/>
      <c r="IFR137" s="6"/>
      <c r="IFS137" s="6"/>
      <c r="IFT137" s="6"/>
      <c r="IFU137" s="6"/>
      <c r="IFV137" s="6"/>
      <c r="IFW137" s="6"/>
      <c r="IFX137" s="6"/>
      <c r="IFY137" s="6"/>
      <c r="IFZ137" s="6"/>
      <c r="IGA137" s="6"/>
      <c r="IGB137" s="6"/>
      <c r="IGC137" s="6"/>
      <c r="IGD137" s="6"/>
      <c r="IGE137" s="6"/>
      <c r="IGF137" s="6"/>
      <c r="IGG137" s="6"/>
      <c r="IGH137" s="6"/>
      <c r="IGI137" s="6"/>
      <c r="IGJ137" s="6"/>
      <c r="IGK137" s="6"/>
      <c r="IGL137" s="6"/>
      <c r="IGM137" s="6"/>
      <c r="IGN137" s="6"/>
      <c r="IGO137" s="6"/>
      <c r="IGP137" s="6"/>
      <c r="IGQ137" s="6"/>
      <c r="IGR137" s="6"/>
      <c r="IGS137" s="6"/>
      <c r="IGT137" s="6"/>
      <c r="IGU137" s="6"/>
      <c r="IGV137" s="6"/>
      <c r="IGW137" s="6"/>
      <c r="IGX137" s="6"/>
      <c r="IGY137" s="6"/>
      <c r="IGZ137" s="6"/>
      <c r="IHA137" s="6"/>
      <c r="IHB137" s="6"/>
      <c r="IHC137" s="6"/>
      <c r="IHD137" s="6"/>
      <c r="IHE137" s="6"/>
      <c r="IHF137" s="6"/>
      <c r="IHG137" s="6"/>
      <c r="IHH137" s="6"/>
      <c r="IHI137" s="6"/>
      <c r="IHJ137" s="6"/>
      <c r="IHK137" s="6"/>
      <c r="IHL137" s="6"/>
      <c r="IHM137" s="6"/>
      <c r="IHN137" s="6"/>
      <c r="IHO137" s="6"/>
      <c r="IHP137" s="6"/>
      <c r="IHQ137" s="6"/>
      <c r="IHR137" s="6"/>
      <c r="IHS137" s="6"/>
      <c r="IHT137" s="6"/>
      <c r="IHU137" s="6"/>
      <c r="IHV137" s="6"/>
      <c r="IHW137" s="6"/>
      <c r="IHX137" s="6"/>
      <c r="IHY137" s="6"/>
      <c r="IHZ137" s="6"/>
      <c r="IIA137" s="6"/>
      <c r="IIB137" s="6"/>
      <c r="IIC137" s="6"/>
      <c r="IID137" s="6"/>
      <c r="IIE137" s="6"/>
      <c r="IIF137" s="6"/>
      <c r="IIG137" s="6"/>
      <c r="IIH137" s="6"/>
      <c r="III137" s="6"/>
      <c r="IIJ137" s="6"/>
      <c r="IIK137" s="6"/>
      <c r="IIL137" s="6"/>
      <c r="IIM137" s="6"/>
      <c r="IIN137" s="6"/>
      <c r="IIO137" s="6"/>
      <c r="IIP137" s="6"/>
      <c r="IIQ137" s="6"/>
      <c r="IIR137" s="6"/>
      <c r="IIS137" s="6"/>
      <c r="IIT137" s="6"/>
      <c r="IIU137" s="6"/>
      <c r="IIV137" s="6"/>
      <c r="IIW137" s="6"/>
      <c r="IIX137" s="6"/>
      <c r="IIY137" s="6"/>
      <c r="IIZ137" s="6"/>
      <c r="IJA137" s="6"/>
      <c r="IJB137" s="6"/>
      <c r="IJC137" s="6"/>
      <c r="IJD137" s="6"/>
      <c r="IJE137" s="6"/>
      <c r="IJF137" s="6"/>
      <c r="IJG137" s="6"/>
      <c r="IJH137" s="6"/>
      <c r="IJI137" s="6"/>
      <c r="IJJ137" s="6"/>
      <c r="IJK137" s="6"/>
      <c r="IJL137" s="6"/>
      <c r="IJM137" s="6"/>
      <c r="IJN137" s="6"/>
      <c r="IJO137" s="6"/>
      <c r="IJP137" s="6"/>
      <c r="IJQ137" s="6"/>
      <c r="IJR137" s="6"/>
      <c r="IJS137" s="6"/>
      <c r="IJT137" s="6"/>
      <c r="IJU137" s="6"/>
      <c r="IJV137" s="6"/>
      <c r="IJW137" s="6"/>
      <c r="IJX137" s="6"/>
      <c r="IJY137" s="6"/>
      <c r="IJZ137" s="6"/>
      <c r="IKA137" s="6"/>
      <c r="IKB137" s="6"/>
      <c r="IKC137" s="6"/>
      <c r="IKD137" s="6"/>
      <c r="IKE137" s="6"/>
      <c r="IKF137" s="6"/>
      <c r="IKG137" s="6"/>
      <c r="IKH137" s="6"/>
      <c r="IKI137" s="6"/>
      <c r="IKJ137" s="6"/>
      <c r="IKK137" s="6"/>
      <c r="IKL137" s="6"/>
      <c r="IKM137" s="6"/>
      <c r="IKN137" s="6"/>
      <c r="IKO137" s="6"/>
      <c r="IKP137" s="6"/>
      <c r="IKQ137" s="6"/>
      <c r="IKR137" s="6"/>
      <c r="IKS137" s="6"/>
      <c r="IKZ137" s="6"/>
      <c r="ILA137" s="6"/>
      <c r="ILB137" s="6"/>
      <c r="ILC137" s="6"/>
      <c r="ILD137" s="6"/>
      <c r="ILE137" s="6"/>
      <c r="ILF137" s="6"/>
      <c r="ILG137" s="6"/>
      <c r="ILH137" s="6"/>
      <c r="ILI137" s="6"/>
      <c r="ILJ137" s="6"/>
      <c r="ILK137" s="6"/>
      <c r="ILL137" s="6"/>
      <c r="ILM137" s="6"/>
      <c r="ILN137" s="6"/>
      <c r="ILO137" s="6"/>
      <c r="ILP137" s="6"/>
      <c r="ILQ137" s="6"/>
      <c r="ILR137" s="6"/>
      <c r="ILS137" s="6"/>
      <c r="ILT137" s="6"/>
      <c r="ILU137" s="6"/>
      <c r="ILV137" s="6"/>
      <c r="ILW137" s="6"/>
      <c r="ILX137" s="6"/>
      <c r="ILY137" s="6"/>
      <c r="ILZ137" s="6"/>
      <c r="IMA137" s="6"/>
      <c r="IMB137" s="6"/>
      <c r="IMC137" s="6"/>
      <c r="IMD137" s="6"/>
      <c r="IME137" s="6"/>
      <c r="IMF137" s="6"/>
      <c r="IMG137" s="6"/>
      <c r="IMH137" s="6"/>
      <c r="IMI137" s="6"/>
      <c r="IMJ137" s="6"/>
      <c r="IMK137" s="6"/>
      <c r="IML137" s="6"/>
      <c r="IMM137" s="6"/>
      <c r="IMN137" s="6"/>
      <c r="IMO137" s="6"/>
      <c r="IMP137" s="6"/>
      <c r="IMQ137" s="6"/>
      <c r="IMR137" s="6"/>
      <c r="IMS137" s="6"/>
      <c r="IMT137" s="6"/>
      <c r="IMU137" s="6"/>
      <c r="IMV137" s="6"/>
      <c r="IMW137" s="6"/>
      <c r="IMX137" s="6"/>
      <c r="IMY137" s="6"/>
      <c r="IMZ137" s="6"/>
      <c r="INA137" s="6"/>
      <c r="INB137" s="6"/>
      <c r="INC137" s="6"/>
      <c r="IND137" s="6"/>
      <c r="INE137" s="6"/>
      <c r="INF137" s="6"/>
      <c r="ING137" s="6"/>
      <c r="INH137" s="6"/>
      <c r="INI137" s="6"/>
      <c r="INJ137" s="6"/>
      <c r="INK137" s="6"/>
      <c r="INL137" s="6"/>
      <c r="INM137" s="6"/>
      <c r="INN137" s="6"/>
      <c r="INO137" s="6"/>
      <c r="INP137" s="6"/>
      <c r="INQ137" s="6"/>
      <c r="INR137" s="6"/>
      <c r="INS137" s="6"/>
      <c r="INT137" s="6"/>
      <c r="INU137" s="6"/>
      <c r="INV137" s="6"/>
      <c r="INW137" s="6"/>
      <c r="INX137" s="6"/>
      <c r="INY137" s="6"/>
      <c r="INZ137" s="6"/>
      <c r="IOA137" s="6"/>
      <c r="IOB137" s="6"/>
      <c r="IOC137" s="6"/>
      <c r="IOD137" s="6"/>
      <c r="IOE137" s="6"/>
      <c r="IOF137" s="6"/>
      <c r="IOG137" s="6"/>
      <c r="IOH137" s="6"/>
      <c r="IOI137" s="6"/>
      <c r="IOJ137" s="6"/>
      <c r="IOK137" s="6"/>
      <c r="IOL137" s="6"/>
      <c r="IOM137" s="6"/>
      <c r="ION137" s="6"/>
      <c r="IOO137" s="6"/>
      <c r="IOP137" s="6"/>
      <c r="IOQ137" s="6"/>
      <c r="IOR137" s="6"/>
      <c r="IOS137" s="6"/>
      <c r="IOT137" s="6"/>
      <c r="IOU137" s="6"/>
      <c r="IOV137" s="6"/>
      <c r="IOW137" s="6"/>
      <c r="IOX137" s="6"/>
      <c r="IOY137" s="6"/>
      <c r="IOZ137" s="6"/>
      <c r="IPA137" s="6"/>
      <c r="IPB137" s="6"/>
      <c r="IPC137" s="6"/>
      <c r="IPD137" s="6"/>
      <c r="IPE137" s="6"/>
      <c r="IPF137" s="6"/>
      <c r="IPG137" s="6"/>
      <c r="IPH137" s="6"/>
      <c r="IPI137" s="6"/>
      <c r="IPJ137" s="6"/>
      <c r="IPK137" s="6"/>
      <c r="IPL137" s="6"/>
      <c r="IPM137" s="6"/>
      <c r="IPN137" s="6"/>
      <c r="IPO137" s="6"/>
      <c r="IPP137" s="6"/>
      <c r="IPQ137" s="6"/>
      <c r="IPR137" s="6"/>
      <c r="IPS137" s="6"/>
      <c r="IPT137" s="6"/>
      <c r="IPU137" s="6"/>
      <c r="IPV137" s="6"/>
      <c r="IPW137" s="6"/>
      <c r="IPX137" s="6"/>
      <c r="IPY137" s="6"/>
      <c r="IPZ137" s="6"/>
      <c r="IQA137" s="6"/>
      <c r="IQB137" s="6"/>
      <c r="IQC137" s="6"/>
      <c r="IQD137" s="6"/>
      <c r="IQE137" s="6"/>
      <c r="IQF137" s="6"/>
      <c r="IQG137" s="6"/>
      <c r="IQH137" s="6"/>
      <c r="IQI137" s="6"/>
      <c r="IQJ137" s="6"/>
      <c r="IQK137" s="6"/>
      <c r="IQL137" s="6"/>
      <c r="IQM137" s="6"/>
      <c r="IQN137" s="6"/>
      <c r="IQO137" s="6"/>
      <c r="IQP137" s="6"/>
      <c r="IQQ137" s="6"/>
      <c r="IQR137" s="6"/>
      <c r="IQS137" s="6"/>
      <c r="IQT137" s="6"/>
      <c r="IQU137" s="6"/>
      <c r="IQV137" s="6"/>
      <c r="IQW137" s="6"/>
      <c r="IQX137" s="6"/>
      <c r="IQY137" s="6"/>
      <c r="IQZ137" s="6"/>
      <c r="IRA137" s="6"/>
      <c r="IRB137" s="6"/>
      <c r="IRC137" s="6"/>
      <c r="IRD137" s="6"/>
      <c r="IRE137" s="6"/>
      <c r="IRF137" s="6"/>
      <c r="IRG137" s="6"/>
      <c r="IRH137" s="6"/>
      <c r="IRI137" s="6"/>
      <c r="IRJ137" s="6"/>
      <c r="IRK137" s="6"/>
      <c r="IRL137" s="6"/>
      <c r="IRM137" s="6"/>
      <c r="IRN137" s="6"/>
      <c r="IRO137" s="6"/>
      <c r="IRP137" s="6"/>
      <c r="IRQ137" s="6"/>
      <c r="IRR137" s="6"/>
      <c r="IRS137" s="6"/>
      <c r="IRT137" s="6"/>
      <c r="IRU137" s="6"/>
      <c r="IRV137" s="6"/>
      <c r="IRW137" s="6"/>
      <c r="IRX137" s="6"/>
      <c r="IRY137" s="6"/>
      <c r="IRZ137" s="6"/>
      <c r="ISA137" s="6"/>
      <c r="ISB137" s="6"/>
      <c r="ISC137" s="6"/>
      <c r="ISD137" s="6"/>
      <c r="ISE137" s="6"/>
      <c r="ISF137" s="6"/>
      <c r="ISG137" s="6"/>
      <c r="ISH137" s="6"/>
      <c r="ISI137" s="6"/>
      <c r="ISJ137" s="6"/>
      <c r="ISK137" s="6"/>
      <c r="ISL137" s="6"/>
      <c r="ISM137" s="6"/>
      <c r="ISN137" s="6"/>
      <c r="ISO137" s="6"/>
      <c r="ISP137" s="6"/>
      <c r="ISQ137" s="6"/>
      <c r="ISR137" s="6"/>
      <c r="ISS137" s="6"/>
      <c r="IST137" s="6"/>
      <c r="ISU137" s="6"/>
      <c r="ISV137" s="6"/>
      <c r="ISW137" s="6"/>
      <c r="ISX137" s="6"/>
      <c r="ISY137" s="6"/>
      <c r="ISZ137" s="6"/>
      <c r="ITA137" s="6"/>
      <c r="ITB137" s="6"/>
      <c r="ITC137" s="6"/>
      <c r="ITD137" s="6"/>
      <c r="ITE137" s="6"/>
      <c r="ITF137" s="6"/>
      <c r="ITG137" s="6"/>
      <c r="ITH137" s="6"/>
      <c r="ITI137" s="6"/>
      <c r="ITJ137" s="6"/>
      <c r="ITK137" s="6"/>
      <c r="ITL137" s="6"/>
      <c r="ITM137" s="6"/>
      <c r="ITN137" s="6"/>
      <c r="ITO137" s="6"/>
      <c r="ITP137" s="6"/>
      <c r="ITQ137" s="6"/>
      <c r="ITR137" s="6"/>
      <c r="ITS137" s="6"/>
      <c r="ITT137" s="6"/>
      <c r="ITU137" s="6"/>
      <c r="ITV137" s="6"/>
      <c r="ITW137" s="6"/>
      <c r="ITX137" s="6"/>
      <c r="ITY137" s="6"/>
      <c r="ITZ137" s="6"/>
      <c r="IUA137" s="6"/>
      <c r="IUB137" s="6"/>
      <c r="IUC137" s="6"/>
      <c r="IUD137" s="6"/>
      <c r="IUE137" s="6"/>
      <c r="IUF137" s="6"/>
      <c r="IUG137" s="6"/>
      <c r="IUH137" s="6"/>
      <c r="IUI137" s="6"/>
      <c r="IUJ137" s="6"/>
      <c r="IUK137" s="6"/>
      <c r="IUL137" s="6"/>
      <c r="IUM137" s="6"/>
      <c r="IUN137" s="6"/>
      <c r="IUO137" s="6"/>
      <c r="IUV137" s="6"/>
      <c r="IUW137" s="6"/>
      <c r="IUX137" s="6"/>
      <c r="IUY137" s="6"/>
      <c r="IUZ137" s="6"/>
      <c r="IVA137" s="6"/>
      <c r="IVB137" s="6"/>
      <c r="IVC137" s="6"/>
      <c r="IVD137" s="6"/>
      <c r="IVE137" s="6"/>
      <c r="IVF137" s="6"/>
      <c r="IVG137" s="6"/>
      <c r="IVH137" s="6"/>
      <c r="IVI137" s="6"/>
      <c r="IVJ137" s="6"/>
      <c r="IVK137" s="6"/>
      <c r="IVL137" s="6"/>
      <c r="IVM137" s="6"/>
      <c r="IVN137" s="6"/>
      <c r="IVO137" s="6"/>
      <c r="IVP137" s="6"/>
      <c r="IVQ137" s="6"/>
      <c r="IVR137" s="6"/>
      <c r="IVS137" s="6"/>
      <c r="IVT137" s="6"/>
      <c r="IVU137" s="6"/>
      <c r="IVV137" s="6"/>
      <c r="IVW137" s="6"/>
      <c r="IVX137" s="6"/>
      <c r="IVY137" s="6"/>
      <c r="IVZ137" s="6"/>
      <c r="IWA137" s="6"/>
      <c r="IWB137" s="6"/>
      <c r="IWC137" s="6"/>
      <c r="IWD137" s="6"/>
      <c r="IWE137" s="6"/>
      <c r="IWF137" s="6"/>
      <c r="IWG137" s="6"/>
      <c r="IWH137" s="6"/>
      <c r="IWI137" s="6"/>
      <c r="IWJ137" s="6"/>
      <c r="IWK137" s="6"/>
      <c r="IWL137" s="6"/>
      <c r="IWM137" s="6"/>
      <c r="IWN137" s="6"/>
      <c r="IWO137" s="6"/>
      <c r="IWP137" s="6"/>
      <c r="IWQ137" s="6"/>
      <c r="IWR137" s="6"/>
      <c r="IWS137" s="6"/>
      <c r="IWT137" s="6"/>
      <c r="IWU137" s="6"/>
      <c r="IWV137" s="6"/>
      <c r="IWW137" s="6"/>
      <c r="IWX137" s="6"/>
      <c r="IWY137" s="6"/>
      <c r="IWZ137" s="6"/>
      <c r="IXA137" s="6"/>
      <c r="IXB137" s="6"/>
      <c r="IXC137" s="6"/>
      <c r="IXD137" s="6"/>
      <c r="IXE137" s="6"/>
      <c r="IXF137" s="6"/>
      <c r="IXG137" s="6"/>
      <c r="IXH137" s="6"/>
      <c r="IXI137" s="6"/>
      <c r="IXJ137" s="6"/>
      <c r="IXK137" s="6"/>
      <c r="IXL137" s="6"/>
      <c r="IXM137" s="6"/>
      <c r="IXN137" s="6"/>
      <c r="IXO137" s="6"/>
      <c r="IXP137" s="6"/>
      <c r="IXQ137" s="6"/>
      <c r="IXR137" s="6"/>
      <c r="IXS137" s="6"/>
      <c r="IXT137" s="6"/>
      <c r="IXU137" s="6"/>
      <c r="IXV137" s="6"/>
      <c r="IXW137" s="6"/>
      <c r="IXX137" s="6"/>
      <c r="IXY137" s="6"/>
      <c r="IXZ137" s="6"/>
      <c r="IYA137" s="6"/>
      <c r="IYB137" s="6"/>
      <c r="IYC137" s="6"/>
      <c r="IYD137" s="6"/>
      <c r="IYE137" s="6"/>
      <c r="IYF137" s="6"/>
      <c r="IYG137" s="6"/>
      <c r="IYH137" s="6"/>
      <c r="IYI137" s="6"/>
      <c r="IYJ137" s="6"/>
      <c r="IYK137" s="6"/>
      <c r="IYL137" s="6"/>
      <c r="IYM137" s="6"/>
      <c r="IYN137" s="6"/>
      <c r="IYO137" s="6"/>
      <c r="IYP137" s="6"/>
      <c r="IYQ137" s="6"/>
      <c r="IYR137" s="6"/>
      <c r="IYS137" s="6"/>
      <c r="IYT137" s="6"/>
      <c r="IYU137" s="6"/>
      <c r="IYV137" s="6"/>
      <c r="IYW137" s="6"/>
      <c r="IYX137" s="6"/>
      <c r="IYY137" s="6"/>
      <c r="IYZ137" s="6"/>
      <c r="IZA137" s="6"/>
      <c r="IZB137" s="6"/>
      <c r="IZC137" s="6"/>
      <c r="IZD137" s="6"/>
      <c r="IZE137" s="6"/>
      <c r="IZF137" s="6"/>
      <c r="IZG137" s="6"/>
      <c r="IZH137" s="6"/>
      <c r="IZI137" s="6"/>
      <c r="IZJ137" s="6"/>
      <c r="IZK137" s="6"/>
      <c r="IZL137" s="6"/>
      <c r="IZM137" s="6"/>
      <c r="IZN137" s="6"/>
      <c r="IZO137" s="6"/>
      <c r="IZP137" s="6"/>
      <c r="IZQ137" s="6"/>
      <c r="IZR137" s="6"/>
      <c r="IZS137" s="6"/>
      <c r="IZT137" s="6"/>
      <c r="IZU137" s="6"/>
      <c r="IZV137" s="6"/>
      <c r="IZW137" s="6"/>
      <c r="IZX137" s="6"/>
      <c r="IZY137" s="6"/>
      <c r="IZZ137" s="6"/>
      <c r="JAA137" s="6"/>
      <c r="JAB137" s="6"/>
      <c r="JAC137" s="6"/>
      <c r="JAD137" s="6"/>
      <c r="JAE137" s="6"/>
      <c r="JAF137" s="6"/>
      <c r="JAG137" s="6"/>
      <c r="JAH137" s="6"/>
      <c r="JAI137" s="6"/>
      <c r="JAJ137" s="6"/>
      <c r="JAK137" s="6"/>
      <c r="JAL137" s="6"/>
      <c r="JAM137" s="6"/>
      <c r="JAN137" s="6"/>
      <c r="JAO137" s="6"/>
      <c r="JAP137" s="6"/>
      <c r="JAQ137" s="6"/>
      <c r="JAR137" s="6"/>
      <c r="JAS137" s="6"/>
      <c r="JAT137" s="6"/>
      <c r="JAU137" s="6"/>
      <c r="JAV137" s="6"/>
      <c r="JAW137" s="6"/>
      <c r="JAX137" s="6"/>
      <c r="JAY137" s="6"/>
      <c r="JAZ137" s="6"/>
      <c r="JBA137" s="6"/>
      <c r="JBB137" s="6"/>
      <c r="JBC137" s="6"/>
      <c r="JBD137" s="6"/>
      <c r="JBE137" s="6"/>
      <c r="JBF137" s="6"/>
      <c r="JBG137" s="6"/>
      <c r="JBH137" s="6"/>
      <c r="JBI137" s="6"/>
      <c r="JBJ137" s="6"/>
      <c r="JBK137" s="6"/>
      <c r="JBL137" s="6"/>
      <c r="JBM137" s="6"/>
      <c r="JBN137" s="6"/>
      <c r="JBO137" s="6"/>
      <c r="JBP137" s="6"/>
      <c r="JBQ137" s="6"/>
      <c r="JBR137" s="6"/>
      <c r="JBS137" s="6"/>
      <c r="JBT137" s="6"/>
      <c r="JBU137" s="6"/>
      <c r="JBV137" s="6"/>
      <c r="JBW137" s="6"/>
      <c r="JBX137" s="6"/>
      <c r="JBY137" s="6"/>
      <c r="JBZ137" s="6"/>
      <c r="JCA137" s="6"/>
      <c r="JCB137" s="6"/>
      <c r="JCC137" s="6"/>
      <c r="JCD137" s="6"/>
      <c r="JCE137" s="6"/>
      <c r="JCF137" s="6"/>
      <c r="JCG137" s="6"/>
      <c r="JCH137" s="6"/>
      <c r="JCI137" s="6"/>
      <c r="JCJ137" s="6"/>
      <c r="JCK137" s="6"/>
      <c r="JCL137" s="6"/>
      <c r="JCM137" s="6"/>
      <c r="JCN137" s="6"/>
      <c r="JCO137" s="6"/>
      <c r="JCP137" s="6"/>
      <c r="JCQ137" s="6"/>
      <c r="JCR137" s="6"/>
      <c r="JCS137" s="6"/>
      <c r="JCT137" s="6"/>
      <c r="JCU137" s="6"/>
      <c r="JCV137" s="6"/>
      <c r="JCW137" s="6"/>
      <c r="JCX137" s="6"/>
      <c r="JCY137" s="6"/>
      <c r="JCZ137" s="6"/>
      <c r="JDA137" s="6"/>
      <c r="JDB137" s="6"/>
      <c r="JDC137" s="6"/>
      <c r="JDD137" s="6"/>
      <c r="JDE137" s="6"/>
      <c r="JDF137" s="6"/>
      <c r="JDG137" s="6"/>
      <c r="JDH137" s="6"/>
      <c r="JDI137" s="6"/>
      <c r="JDJ137" s="6"/>
      <c r="JDK137" s="6"/>
      <c r="JDL137" s="6"/>
      <c r="JDM137" s="6"/>
      <c r="JDN137" s="6"/>
      <c r="JDO137" s="6"/>
      <c r="JDP137" s="6"/>
      <c r="JDQ137" s="6"/>
      <c r="JDR137" s="6"/>
      <c r="JDS137" s="6"/>
      <c r="JDT137" s="6"/>
      <c r="JDU137" s="6"/>
      <c r="JDV137" s="6"/>
      <c r="JDW137" s="6"/>
      <c r="JDX137" s="6"/>
      <c r="JDY137" s="6"/>
      <c r="JDZ137" s="6"/>
      <c r="JEA137" s="6"/>
      <c r="JEB137" s="6"/>
      <c r="JEC137" s="6"/>
      <c r="JED137" s="6"/>
      <c r="JEE137" s="6"/>
      <c r="JEF137" s="6"/>
      <c r="JEG137" s="6"/>
      <c r="JEH137" s="6"/>
      <c r="JEI137" s="6"/>
      <c r="JEJ137" s="6"/>
      <c r="JEK137" s="6"/>
      <c r="JER137" s="6"/>
      <c r="JES137" s="6"/>
      <c r="JET137" s="6"/>
      <c r="JEU137" s="6"/>
      <c r="JEV137" s="6"/>
      <c r="JEW137" s="6"/>
      <c r="JEX137" s="6"/>
      <c r="JEY137" s="6"/>
      <c r="JEZ137" s="6"/>
      <c r="JFA137" s="6"/>
      <c r="JFB137" s="6"/>
      <c r="JFC137" s="6"/>
      <c r="JFD137" s="6"/>
      <c r="JFE137" s="6"/>
      <c r="JFF137" s="6"/>
      <c r="JFG137" s="6"/>
      <c r="JFH137" s="6"/>
      <c r="JFI137" s="6"/>
      <c r="JFJ137" s="6"/>
      <c r="JFK137" s="6"/>
      <c r="JFL137" s="6"/>
      <c r="JFM137" s="6"/>
      <c r="JFN137" s="6"/>
      <c r="JFO137" s="6"/>
      <c r="JFP137" s="6"/>
      <c r="JFQ137" s="6"/>
      <c r="JFR137" s="6"/>
      <c r="JFS137" s="6"/>
      <c r="JFT137" s="6"/>
      <c r="JFU137" s="6"/>
      <c r="JFV137" s="6"/>
      <c r="JFW137" s="6"/>
      <c r="JFX137" s="6"/>
      <c r="JFY137" s="6"/>
      <c r="JFZ137" s="6"/>
      <c r="JGA137" s="6"/>
      <c r="JGB137" s="6"/>
      <c r="JGC137" s="6"/>
      <c r="JGD137" s="6"/>
      <c r="JGE137" s="6"/>
      <c r="JGF137" s="6"/>
      <c r="JGG137" s="6"/>
      <c r="JGH137" s="6"/>
      <c r="JGI137" s="6"/>
      <c r="JGJ137" s="6"/>
      <c r="JGK137" s="6"/>
      <c r="JGL137" s="6"/>
      <c r="JGM137" s="6"/>
      <c r="JGN137" s="6"/>
      <c r="JGO137" s="6"/>
      <c r="JGP137" s="6"/>
      <c r="JGQ137" s="6"/>
      <c r="JGR137" s="6"/>
      <c r="JGS137" s="6"/>
      <c r="JGT137" s="6"/>
      <c r="JGU137" s="6"/>
      <c r="JGV137" s="6"/>
      <c r="JGW137" s="6"/>
      <c r="JGX137" s="6"/>
      <c r="JGY137" s="6"/>
      <c r="JGZ137" s="6"/>
      <c r="JHA137" s="6"/>
      <c r="JHB137" s="6"/>
      <c r="JHC137" s="6"/>
      <c r="JHD137" s="6"/>
      <c r="JHE137" s="6"/>
      <c r="JHF137" s="6"/>
      <c r="JHG137" s="6"/>
      <c r="JHH137" s="6"/>
      <c r="JHI137" s="6"/>
      <c r="JHJ137" s="6"/>
      <c r="JHK137" s="6"/>
      <c r="JHL137" s="6"/>
      <c r="JHM137" s="6"/>
      <c r="JHN137" s="6"/>
      <c r="JHO137" s="6"/>
      <c r="JHP137" s="6"/>
      <c r="JHQ137" s="6"/>
      <c r="JHR137" s="6"/>
      <c r="JHS137" s="6"/>
      <c r="JHT137" s="6"/>
      <c r="JHU137" s="6"/>
      <c r="JHV137" s="6"/>
      <c r="JHW137" s="6"/>
      <c r="JHX137" s="6"/>
      <c r="JHY137" s="6"/>
      <c r="JHZ137" s="6"/>
      <c r="JIA137" s="6"/>
      <c r="JIB137" s="6"/>
      <c r="JIC137" s="6"/>
      <c r="JID137" s="6"/>
      <c r="JIE137" s="6"/>
      <c r="JIF137" s="6"/>
      <c r="JIG137" s="6"/>
      <c r="JIH137" s="6"/>
      <c r="JII137" s="6"/>
      <c r="JIJ137" s="6"/>
      <c r="JIK137" s="6"/>
      <c r="JIL137" s="6"/>
      <c r="JIM137" s="6"/>
      <c r="JIN137" s="6"/>
      <c r="JIO137" s="6"/>
      <c r="JIP137" s="6"/>
      <c r="JIQ137" s="6"/>
      <c r="JIR137" s="6"/>
      <c r="JIS137" s="6"/>
      <c r="JIT137" s="6"/>
      <c r="JIU137" s="6"/>
      <c r="JIV137" s="6"/>
      <c r="JIW137" s="6"/>
      <c r="JIX137" s="6"/>
      <c r="JIY137" s="6"/>
      <c r="JIZ137" s="6"/>
      <c r="JJA137" s="6"/>
      <c r="JJB137" s="6"/>
      <c r="JJC137" s="6"/>
      <c r="JJD137" s="6"/>
      <c r="JJE137" s="6"/>
      <c r="JJF137" s="6"/>
      <c r="JJG137" s="6"/>
      <c r="JJH137" s="6"/>
      <c r="JJI137" s="6"/>
      <c r="JJJ137" s="6"/>
      <c r="JJK137" s="6"/>
      <c r="JJL137" s="6"/>
      <c r="JJM137" s="6"/>
      <c r="JJN137" s="6"/>
      <c r="JJO137" s="6"/>
      <c r="JJP137" s="6"/>
      <c r="JJQ137" s="6"/>
      <c r="JJR137" s="6"/>
      <c r="JJS137" s="6"/>
      <c r="JJT137" s="6"/>
      <c r="JJU137" s="6"/>
      <c r="JJV137" s="6"/>
      <c r="JJW137" s="6"/>
      <c r="JJX137" s="6"/>
      <c r="JJY137" s="6"/>
      <c r="JJZ137" s="6"/>
      <c r="JKA137" s="6"/>
      <c r="JKB137" s="6"/>
      <c r="JKC137" s="6"/>
      <c r="JKD137" s="6"/>
      <c r="JKE137" s="6"/>
      <c r="JKF137" s="6"/>
      <c r="JKG137" s="6"/>
      <c r="JKH137" s="6"/>
      <c r="JKI137" s="6"/>
      <c r="JKJ137" s="6"/>
      <c r="JKK137" s="6"/>
      <c r="JKL137" s="6"/>
      <c r="JKM137" s="6"/>
      <c r="JKN137" s="6"/>
      <c r="JKO137" s="6"/>
      <c r="JKP137" s="6"/>
      <c r="JKQ137" s="6"/>
      <c r="JKR137" s="6"/>
      <c r="JKS137" s="6"/>
      <c r="JKT137" s="6"/>
      <c r="JKU137" s="6"/>
      <c r="JKV137" s="6"/>
      <c r="JKW137" s="6"/>
      <c r="JKX137" s="6"/>
      <c r="JKY137" s="6"/>
      <c r="JKZ137" s="6"/>
      <c r="JLA137" s="6"/>
      <c r="JLB137" s="6"/>
      <c r="JLC137" s="6"/>
      <c r="JLD137" s="6"/>
      <c r="JLE137" s="6"/>
      <c r="JLF137" s="6"/>
      <c r="JLG137" s="6"/>
      <c r="JLH137" s="6"/>
      <c r="JLI137" s="6"/>
      <c r="JLJ137" s="6"/>
      <c r="JLK137" s="6"/>
      <c r="JLL137" s="6"/>
      <c r="JLM137" s="6"/>
      <c r="JLN137" s="6"/>
      <c r="JLO137" s="6"/>
      <c r="JLP137" s="6"/>
      <c r="JLQ137" s="6"/>
      <c r="JLR137" s="6"/>
      <c r="JLS137" s="6"/>
      <c r="JLT137" s="6"/>
      <c r="JLU137" s="6"/>
      <c r="JLV137" s="6"/>
      <c r="JLW137" s="6"/>
      <c r="JLX137" s="6"/>
      <c r="JLY137" s="6"/>
      <c r="JLZ137" s="6"/>
      <c r="JMA137" s="6"/>
      <c r="JMB137" s="6"/>
      <c r="JMC137" s="6"/>
      <c r="JMD137" s="6"/>
      <c r="JME137" s="6"/>
      <c r="JMF137" s="6"/>
      <c r="JMG137" s="6"/>
      <c r="JMH137" s="6"/>
      <c r="JMI137" s="6"/>
      <c r="JMJ137" s="6"/>
      <c r="JMK137" s="6"/>
      <c r="JML137" s="6"/>
      <c r="JMM137" s="6"/>
      <c r="JMN137" s="6"/>
      <c r="JMO137" s="6"/>
      <c r="JMP137" s="6"/>
      <c r="JMQ137" s="6"/>
      <c r="JMR137" s="6"/>
      <c r="JMS137" s="6"/>
      <c r="JMT137" s="6"/>
      <c r="JMU137" s="6"/>
      <c r="JMV137" s="6"/>
      <c r="JMW137" s="6"/>
      <c r="JMX137" s="6"/>
      <c r="JMY137" s="6"/>
      <c r="JMZ137" s="6"/>
      <c r="JNA137" s="6"/>
      <c r="JNB137" s="6"/>
      <c r="JNC137" s="6"/>
      <c r="JND137" s="6"/>
      <c r="JNE137" s="6"/>
      <c r="JNF137" s="6"/>
      <c r="JNG137" s="6"/>
      <c r="JNH137" s="6"/>
      <c r="JNI137" s="6"/>
      <c r="JNJ137" s="6"/>
      <c r="JNK137" s="6"/>
      <c r="JNL137" s="6"/>
      <c r="JNM137" s="6"/>
      <c r="JNN137" s="6"/>
      <c r="JNO137" s="6"/>
      <c r="JNP137" s="6"/>
      <c r="JNQ137" s="6"/>
      <c r="JNR137" s="6"/>
      <c r="JNS137" s="6"/>
      <c r="JNT137" s="6"/>
      <c r="JNU137" s="6"/>
      <c r="JNV137" s="6"/>
      <c r="JNW137" s="6"/>
      <c r="JNX137" s="6"/>
      <c r="JNY137" s="6"/>
      <c r="JNZ137" s="6"/>
      <c r="JOA137" s="6"/>
      <c r="JOB137" s="6"/>
      <c r="JOC137" s="6"/>
      <c r="JOD137" s="6"/>
      <c r="JOE137" s="6"/>
      <c r="JOF137" s="6"/>
      <c r="JOG137" s="6"/>
      <c r="JON137" s="6"/>
      <c r="JOO137" s="6"/>
      <c r="JOP137" s="6"/>
      <c r="JOQ137" s="6"/>
      <c r="JOR137" s="6"/>
      <c r="JOS137" s="6"/>
      <c r="JOT137" s="6"/>
      <c r="JOU137" s="6"/>
      <c r="JOV137" s="6"/>
      <c r="JOW137" s="6"/>
      <c r="JOX137" s="6"/>
      <c r="JOY137" s="6"/>
      <c r="JOZ137" s="6"/>
      <c r="JPA137" s="6"/>
      <c r="JPB137" s="6"/>
      <c r="JPC137" s="6"/>
      <c r="JPD137" s="6"/>
      <c r="JPE137" s="6"/>
      <c r="JPF137" s="6"/>
      <c r="JPG137" s="6"/>
      <c r="JPH137" s="6"/>
      <c r="JPI137" s="6"/>
      <c r="JPJ137" s="6"/>
      <c r="JPK137" s="6"/>
      <c r="JPL137" s="6"/>
      <c r="JPM137" s="6"/>
      <c r="JPN137" s="6"/>
      <c r="JPO137" s="6"/>
      <c r="JPP137" s="6"/>
      <c r="JPQ137" s="6"/>
      <c r="JPR137" s="6"/>
      <c r="JPS137" s="6"/>
      <c r="JPT137" s="6"/>
      <c r="JPU137" s="6"/>
      <c r="JPV137" s="6"/>
      <c r="JPW137" s="6"/>
      <c r="JPX137" s="6"/>
      <c r="JPY137" s="6"/>
      <c r="JPZ137" s="6"/>
      <c r="JQA137" s="6"/>
      <c r="JQB137" s="6"/>
      <c r="JQC137" s="6"/>
      <c r="JQD137" s="6"/>
      <c r="JQE137" s="6"/>
      <c r="JQF137" s="6"/>
      <c r="JQG137" s="6"/>
      <c r="JQH137" s="6"/>
      <c r="JQI137" s="6"/>
      <c r="JQJ137" s="6"/>
      <c r="JQK137" s="6"/>
      <c r="JQL137" s="6"/>
      <c r="JQM137" s="6"/>
      <c r="JQN137" s="6"/>
      <c r="JQO137" s="6"/>
      <c r="JQP137" s="6"/>
      <c r="JQQ137" s="6"/>
      <c r="JQR137" s="6"/>
      <c r="JQS137" s="6"/>
      <c r="JQT137" s="6"/>
      <c r="JQU137" s="6"/>
      <c r="JQV137" s="6"/>
      <c r="JQW137" s="6"/>
      <c r="JQX137" s="6"/>
      <c r="JQY137" s="6"/>
      <c r="JQZ137" s="6"/>
      <c r="JRA137" s="6"/>
      <c r="JRB137" s="6"/>
      <c r="JRC137" s="6"/>
      <c r="JRD137" s="6"/>
      <c r="JRE137" s="6"/>
      <c r="JRF137" s="6"/>
      <c r="JRG137" s="6"/>
      <c r="JRH137" s="6"/>
      <c r="JRI137" s="6"/>
      <c r="JRJ137" s="6"/>
      <c r="JRK137" s="6"/>
      <c r="JRL137" s="6"/>
      <c r="JRM137" s="6"/>
      <c r="JRN137" s="6"/>
      <c r="JRO137" s="6"/>
      <c r="JRP137" s="6"/>
      <c r="JRQ137" s="6"/>
      <c r="JRR137" s="6"/>
      <c r="JRS137" s="6"/>
      <c r="JRT137" s="6"/>
      <c r="JRU137" s="6"/>
      <c r="JRV137" s="6"/>
      <c r="JRW137" s="6"/>
      <c r="JRX137" s="6"/>
      <c r="JRY137" s="6"/>
      <c r="JRZ137" s="6"/>
      <c r="JSA137" s="6"/>
      <c r="JSB137" s="6"/>
      <c r="JSC137" s="6"/>
      <c r="JSD137" s="6"/>
      <c r="JSE137" s="6"/>
      <c r="JSF137" s="6"/>
      <c r="JSG137" s="6"/>
      <c r="JSH137" s="6"/>
      <c r="JSI137" s="6"/>
      <c r="JSJ137" s="6"/>
      <c r="JSK137" s="6"/>
      <c r="JSL137" s="6"/>
      <c r="JSM137" s="6"/>
      <c r="JSN137" s="6"/>
      <c r="JSO137" s="6"/>
      <c r="JSP137" s="6"/>
      <c r="JSQ137" s="6"/>
      <c r="JSR137" s="6"/>
      <c r="JSS137" s="6"/>
      <c r="JST137" s="6"/>
      <c r="JSU137" s="6"/>
      <c r="JSV137" s="6"/>
      <c r="JSW137" s="6"/>
      <c r="JSX137" s="6"/>
      <c r="JSY137" s="6"/>
      <c r="JSZ137" s="6"/>
      <c r="JTA137" s="6"/>
      <c r="JTB137" s="6"/>
      <c r="JTC137" s="6"/>
      <c r="JTD137" s="6"/>
      <c r="JTE137" s="6"/>
      <c r="JTF137" s="6"/>
      <c r="JTG137" s="6"/>
      <c r="JTH137" s="6"/>
      <c r="JTI137" s="6"/>
      <c r="JTJ137" s="6"/>
      <c r="JTK137" s="6"/>
      <c r="JTL137" s="6"/>
      <c r="JTM137" s="6"/>
      <c r="JTN137" s="6"/>
      <c r="JTO137" s="6"/>
      <c r="JTP137" s="6"/>
      <c r="JTQ137" s="6"/>
      <c r="JTR137" s="6"/>
      <c r="JTS137" s="6"/>
      <c r="JTT137" s="6"/>
      <c r="JTU137" s="6"/>
      <c r="JTV137" s="6"/>
      <c r="JTW137" s="6"/>
      <c r="JTX137" s="6"/>
      <c r="JTY137" s="6"/>
      <c r="JTZ137" s="6"/>
      <c r="JUA137" s="6"/>
      <c r="JUB137" s="6"/>
      <c r="JUC137" s="6"/>
      <c r="JUD137" s="6"/>
      <c r="JUE137" s="6"/>
      <c r="JUF137" s="6"/>
      <c r="JUG137" s="6"/>
      <c r="JUH137" s="6"/>
      <c r="JUI137" s="6"/>
      <c r="JUJ137" s="6"/>
      <c r="JUK137" s="6"/>
      <c r="JUL137" s="6"/>
      <c r="JUM137" s="6"/>
      <c r="JUN137" s="6"/>
      <c r="JUO137" s="6"/>
      <c r="JUP137" s="6"/>
      <c r="JUQ137" s="6"/>
      <c r="JUR137" s="6"/>
      <c r="JUS137" s="6"/>
      <c r="JUT137" s="6"/>
      <c r="JUU137" s="6"/>
      <c r="JUV137" s="6"/>
      <c r="JUW137" s="6"/>
      <c r="JUX137" s="6"/>
      <c r="JUY137" s="6"/>
      <c r="JUZ137" s="6"/>
      <c r="JVA137" s="6"/>
      <c r="JVB137" s="6"/>
      <c r="JVC137" s="6"/>
      <c r="JVD137" s="6"/>
      <c r="JVE137" s="6"/>
      <c r="JVF137" s="6"/>
      <c r="JVG137" s="6"/>
      <c r="JVH137" s="6"/>
      <c r="JVI137" s="6"/>
      <c r="JVJ137" s="6"/>
      <c r="JVK137" s="6"/>
      <c r="JVL137" s="6"/>
      <c r="JVM137" s="6"/>
      <c r="JVN137" s="6"/>
      <c r="JVO137" s="6"/>
      <c r="JVP137" s="6"/>
      <c r="JVQ137" s="6"/>
      <c r="JVR137" s="6"/>
      <c r="JVS137" s="6"/>
      <c r="JVT137" s="6"/>
      <c r="JVU137" s="6"/>
      <c r="JVV137" s="6"/>
      <c r="JVW137" s="6"/>
      <c r="JVX137" s="6"/>
      <c r="JVY137" s="6"/>
      <c r="JVZ137" s="6"/>
      <c r="JWA137" s="6"/>
      <c r="JWB137" s="6"/>
      <c r="JWC137" s="6"/>
      <c r="JWD137" s="6"/>
      <c r="JWE137" s="6"/>
      <c r="JWF137" s="6"/>
      <c r="JWG137" s="6"/>
      <c r="JWH137" s="6"/>
      <c r="JWI137" s="6"/>
      <c r="JWJ137" s="6"/>
      <c r="JWK137" s="6"/>
      <c r="JWL137" s="6"/>
      <c r="JWM137" s="6"/>
      <c r="JWN137" s="6"/>
      <c r="JWO137" s="6"/>
      <c r="JWP137" s="6"/>
      <c r="JWQ137" s="6"/>
      <c r="JWR137" s="6"/>
      <c r="JWS137" s="6"/>
      <c r="JWT137" s="6"/>
      <c r="JWU137" s="6"/>
      <c r="JWV137" s="6"/>
      <c r="JWW137" s="6"/>
      <c r="JWX137" s="6"/>
      <c r="JWY137" s="6"/>
      <c r="JWZ137" s="6"/>
      <c r="JXA137" s="6"/>
      <c r="JXB137" s="6"/>
      <c r="JXC137" s="6"/>
      <c r="JXD137" s="6"/>
      <c r="JXE137" s="6"/>
      <c r="JXF137" s="6"/>
      <c r="JXG137" s="6"/>
      <c r="JXH137" s="6"/>
      <c r="JXI137" s="6"/>
      <c r="JXJ137" s="6"/>
      <c r="JXK137" s="6"/>
      <c r="JXL137" s="6"/>
      <c r="JXM137" s="6"/>
      <c r="JXN137" s="6"/>
      <c r="JXO137" s="6"/>
      <c r="JXP137" s="6"/>
      <c r="JXQ137" s="6"/>
      <c r="JXR137" s="6"/>
      <c r="JXS137" s="6"/>
      <c r="JXT137" s="6"/>
      <c r="JXU137" s="6"/>
      <c r="JXV137" s="6"/>
      <c r="JXW137" s="6"/>
      <c r="JXX137" s="6"/>
      <c r="JXY137" s="6"/>
      <c r="JXZ137" s="6"/>
      <c r="JYA137" s="6"/>
      <c r="JYB137" s="6"/>
      <c r="JYC137" s="6"/>
      <c r="JYJ137" s="6"/>
      <c r="JYK137" s="6"/>
      <c r="JYL137" s="6"/>
      <c r="JYM137" s="6"/>
      <c r="JYN137" s="6"/>
      <c r="JYO137" s="6"/>
      <c r="JYP137" s="6"/>
      <c r="JYQ137" s="6"/>
      <c r="JYR137" s="6"/>
      <c r="JYS137" s="6"/>
      <c r="JYT137" s="6"/>
      <c r="JYU137" s="6"/>
      <c r="JYV137" s="6"/>
      <c r="JYW137" s="6"/>
      <c r="JYX137" s="6"/>
      <c r="JYY137" s="6"/>
      <c r="JYZ137" s="6"/>
      <c r="JZA137" s="6"/>
      <c r="JZB137" s="6"/>
      <c r="JZC137" s="6"/>
      <c r="JZD137" s="6"/>
      <c r="JZE137" s="6"/>
      <c r="JZF137" s="6"/>
      <c r="JZG137" s="6"/>
      <c r="JZH137" s="6"/>
      <c r="JZI137" s="6"/>
      <c r="JZJ137" s="6"/>
      <c r="JZK137" s="6"/>
      <c r="JZL137" s="6"/>
      <c r="JZM137" s="6"/>
      <c r="JZN137" s="6"/>
      <c r="JZO137" s="6"/>
      <c r="JZP137" s="6"/>
      <c r="JZQ137" s="6"/>
      <c r="JZR137" s="6"/>
      <c r="JZS137" s="6"/>
      <c r="JZT137" s="6"/>
      <c r="JZU137" s="6"/>
      <c r="JZV137" s="6"/>
      <c r="JZW137" s="6"/>
      <c r="JZX137" s="6"/>
      <c r="JZY137" s="6"/>
      <c r="JZZ137" s="6"/>
      <c r="KAA137" s="6"/>
      <c r="KAB137" s="6"/>
      <c r="KAC137" s="6"/>
      <c r="KAD137" s="6"/>
      <c r="KAE137" s="6"/>
      <c r="KAF137" s="6"/>
      <c r="KAG137" s="6"/>
      <c r="KAH137" s="6"/>
      <c r="KAI137" s="6"/>
      <c r="KAJ137" s="6"/>
      <c r="KAK137" s="6"/>
      <c r="KAL137" s="6"/>
      <c r="KAM137" s="6"/>
      <c r="KAN137" s="6"/>
      <c r="KAO137" s="6"/>
      <c r="KAP137" s="6"/>
      <c r="KAQ137" s="6"/>
      <c r="KAR137" s="6"/>
      <c r="KAS137" s="6"/>
      <c r="KAT137" s="6"/>
      <c r="KAU137" s="6"/>
      <c r="KAV137" s="6"/>
      <c r="KAW137" s="6"/>
      <c r="KAX137" s="6"/>
      <c r="KAY137" s="6"/>
      <c r="KAZ137" s="6"/>
      <c r="KBA137" s="6"/>
      <c r="KBB137" s="6"/>
      <c r="KBC137" s="6"/>
      <c r="KBD137" s="6"/>
      <c r="KBE137" s="6"/>
      <c r="KBF137" s="6"/>
      <c r="KBG137" s="6"/>
      <c r="KBH137" s="6"/>
      <c r="KBI137" s="6"/>
      <c r="KBJ137" s="6"/>
      <c r="KBK137" s="6"/>
      <c r="KBL137" s="6"/>
      <c r="KBM137" s="6"/>
      <c r="KBN137" s="6"/>
      <c r="KBO137" s="6"/>
      <c r="KBP137" s="6"/>
      <c r="KBQ137" s="6"/>
      <c r="KBR137" s="6"/>
      <c r="KBS137" s="6"/>
      <c r="KBT137" s="6"/>
      <c r="KBU137" s="6"/>
      <c r="KBV137" s="6"/>
      <c r="KBW137" s="6"/>
      <c r="KBX137" s="6"/>
      <c r="KBY137" s="6"/>
      <c r="KBZ137" s="6"/>
      <c r="KCA137" s="6"/>
      <c r="KCB137" s="6"/>
      <c r="KCC137" s="6"/>
      <c r="KCD137" s="6"/>
      <c r="KCE137" s="6"/>
      <c r="KCF137" s="6"/>
      <c r="KCG137" s="6"/>
      <c r="KCH137" s="6"/>
      <c r="KCI137" s="6"/>
      <c r="KCJ137" s="6"/>
      <c r="KCK137" s="6"/>
      <c r="KCL137" s="6"/>
      <c r="KCM137" s="6"/>
      <c r="KCN137" s="6"/>
      <c r="KCO137" s="6"/>
      <c r="KCP137" s="6"/>
      <c r="KCQ137" s="6"/>
      <c r="KCR137" s="6"/>
      <c r="KCS137" s="6"/>
      <c r="KCT137" s="6"/>
      <c r="KCU137" s="6"/>
      <c r="KCV137" s="6"/>
      <c r="KCW137" s="6"/>
      <c r="KCX137" s="6"/>
      <c r="KCY137" s="6"/>
      <c r="KCZ137" s="6"/>
      <c r="KDA137" s="6"/>
      <c r="KDB137" s="6"/>
      <c r="KDC137" s="6"/>
      <c r="KDD137" s="6"/>
      <c r="KDE137" s="6"/>
      <c r="KDF137" s="6"/>
      <c r="KDG137" s="6"/>
      <c r="KDH137" s="6"/>
      <c r="KDI137" s="6"/>
      <c r="KDJ137" s="6"/>
      <c r="KDK137" s="6"/>
      <c r="KDL137" s="6"/>
      <c r="KDM137" s="6"/>
      <c r="KDN137" s="6"/>
      <c r="KDO137" s="6"/>
      <c r="KDP137" s="6"/>
      <c r="KDQ137" s="6"/>
      <c r="KDR137" s="6"/>
      <c r="KDS137" s="6"/>
      <c r="KDT137" s="6"/>
      <c r="KDU137" s="6"/>
      <c r="KDV137" s="6"/>
      <c r="KDW137" s="6"/>
      <c r="KDX137" s="6"/>
      <c r="KDY137" s="6"/>
      <c r="KDZ137" s="6"/>
      <c r="KEA137" s="6"/>
      <c r="KEB137" s="6"/>
      <c r="KEC137" s="6"/>
      <c r="KED137" s="6"/>
      <c r="KEE137" s="6"/>
      <c r="KEF137" s="6"/>
      <c r="KEG137" s="6"/>
      <c r="KEH137" s="6"/>
      <c r="KEI137" s="6"/>
      <c r="KEJ137" s="6"/>
      <c r="KEK137" s="6"/>
      <c r="KEL137" s="6"/>
      <c r="KEM137" s="6"/>
      <c r="KEN137" s="6"/>
      <c r="KEO137" s="6"/>
      <c r="KEP137" s="6"/>
      <c r="KEQ137" s="6"/>
      <c r="KER137" s="6"/>
      <c r="KES137" s="6"/>
      <c r="KET137" s="6"/>
      <c r="KEU137" s="6"/>
      <c r="KEV137" s="6"/>
      <c r="KEW137" s="6"/>
      <c r="KEX137" s="6"/>
      <c r="KEY137" s="6"/>
      <c r="KEZ137" s="6"/>
      <c r="KFA137" s="6"/>
      <c r="KFB137" s="6"/>
      <c r="KFC137" s="6"/>
      <c r="KFD137" s="6"/>
      <c r="KFE137" s="6"/>
      <c r="KFF137" s="6"/>
      <c r="KFG137" s="6"/>
      <c r="KFH137" s="6"/>
      <c r="KFI137" s="6"/>
      <c r="KFJ137" s="6"/>
      <c r="KFK137" s="6"/>
      <c r="KFL137" s="6"/>
      <c r="KFM137" s="6"/>
      <c r="KFN137" s="6"/>
      <c r="KFO137" s="6"/>
      <c r="KFP137" s="6"/>
      <c r="KFQ137" s="6"/>
      <c r="KFR137" s="6"/>
      <c r="KFS137" s="6"/>
      <c r="KFT137" s="6"/>
      <c r="KFU137" s="6"/>
      <c r="KFV137" s="6"/>
      <c r="KFW137" s="6"/>
      <c r="KFX137" s="6"/>
      <c r="KFY137" s="6"/>
      <c r="KFZ137" s="6"/>
      <c r="KGA137" s="6"/>
      <c r="KGB137" s="6"/>
      <c r="KGC137" s="6"/>
      <c r="KGD137" s="6"/>
      <c r="KGE137" s="6"/>
      <c r="KGF137" s="6"/>
      <c r="KGG137" s="6"/>
      <c r="KGH137" s="6"/>
      <c r="KGI137" s="6"/>
      <c r="KGJ137" s="6"/>
      <c r="KGK137" s="6"/>
      <c r="KGL137" s="6"/>
      <c r="KGM137" s="6"/>
      <c r="KGN137" s="6"/>
      <c r="KGO137" s="6"/>
      <c r="KGP137" s="6"/>
      <c r="KGQ137" s="6"/>
      <c r="KGR137" s="6"/>
      <c r="KGS137" s="6"/>
      <c r="KGT137" s="6"/>
      <c r="KGU137" s="6"/>
      <c r="KGV137" s="6"/>
      <c r="KGW137" s="6"/>
      <c r="KGX137" s="6"/>
      <c r="KGY137" s="6"/>
      <c r="KGZ137" s="6"/>
      <c r="KHA137" s="6"/>
      <c r="KHB137" s="6"/>
      <c r="KHC137" s="6"/>
      <c r="KHD137" s="6"/>
      <c r="KHE137" s="6"/>
      <c r="KHF137" s="6"/>
      <c r="KHG137" s="6"/>
      <c r="KHH137" s="6"/>
      <c r="KHI137" s="6"/>
      <c r="KHJ137" s="6"/>
      <c r="KHK137" s="6"/>
      <c r="KHL137" s="6"/>
      <c r="KHM137" s="6"/>
      <c r="KHN137" s="6"/>
      <c r="KHO137" s="6"/>
      <c r="KHP137" s="6"/>
      <c r="KHQ137" s="6"/>
      <c r="KHR137" s="6"/>
      <c r="KHS137" s="6"/>
      <c r="KHT137" s="6"/>
      <c r="KHU137" s="6"/>
      <c r="KHV137" s="6"/>
      <c r="KHW137" s="6"/>
      <c r="KHX137" s="6"/>
      <c r="KHY137" s="6"/>
      <c r="KIF137" s="6"/>
      <c r="KIG137" s="6"/>
      <c r="KIH137" s="6"/>
      <c r="KII137" s="6"/>
      <c r="KIJ137" s="6"/>
      <c r="KIK137" s="6"/>
      <c r="KIL137" s="6"/>
      <c r="KIM137" s="6"/>
      <c r="KIN137" s="6"/>
      <c r="KIO137" s="6"/>
      <c r="KIP137" s="6"/>
      <c r="KIQ137" s="6"/>
      <c r="KIR137" s="6"/>
      <c r="KIS137" s="6"/>
      <c r="KIT137" s="6"/>
      <c r="KIU137" s="6"/>
      <c r="KIV137" s="6"/>
      <c r="KIW137" s="6"/>
      <c r="KIX137" s="6"/>
      <c r="KIY137" s="6"/>
      <c r="KIZ137" s="6"/>
      <c r="KJA137" s="6"/>
      <c r="KJB137" s="6"/>
      <c r="KJC137" s="6"/>
      <c r="KJD137" s="6"/>
      <c r="KJE137" s="6"/>
      <c r="KJF137" s="6"/>
      <c r="KJG137" s="6"/>
      <c r="KJH137" s="6"/>
      <c r="KJI137" s="6"/>
      <c r="KJJ137" s="6"/>
      <c r="KJK137" s="6"/>
      <c r="KJL137" s="6"/>
      <c r="KJM137" s="6"/>
      <c r="KJN137" s="6"/>
      <c r="KJO137" s="6"/>
      <c r="KJP137" s="6"/>
      <c r="KJQ137" s="6"/>
      <c r="KJR137" s="6"/>
      <c r="KJS137" s="6"/>
      <c r="KJT137" s="6"/>
      <c r="KJU137" s="6"/>
      <c r="KJV137" s="6"/>
      <c r="KJW137" s="6"/>
      <c r="KJX137" s="6"/>
      <c r="KJY137" s="6"/>
      <c r="KJZ137" s="6"/>
      <c r="KKA137" s="6"/>
      <c r="KKB137" s="6"/>
      <c r="KKC137" s="6"/>
      <c r="KKD137" s="6"/>
      <c r="KKE137" s="6"/>
      <c r="KKF137" s="6"/>
      <c r="KKG137" s="6"/>
      <c r="KKH137" s="6"/>
      <c r="KKI137" s="6"/>
      <c r="KKJ137" s="6"/>
      <c r="KKK137" s="6"/>
      <c r="KKL137" s="6"/>
      <c r="KKM137" s="6"/>
      <c r="KKN137" s="6"/>
      <c r="KKO137" s="6"/>
      <c r="KKP137" s="6"/>
      <c r="KKQ137" s="6"/>
      <c r="KKR137" s="6"/>
      <c r="KKS137" s="6"/>
      <c r="KKT137" s="6"/>
      <c r="KKU137" s="6"/>
      <c r="KKV137" s="6"/>
      <c r="KKW137" s="6"/>
      <c r="KKX137" s="6"/>
      <c r="KKY137" s="6"/>
      <c r="KKZ137" s="6"/>
      <c r="KLA137" s="6"/>
      <c r="KLB137" s="6"/>
      <c r="KLC137" s="6"/>
      <c r="KLD137" s="6"/>
      <c r="KLE137" s="6"/>
      <c r="KLF137" s="6"/>
      <c r="KLG137" s="6"/>
      <c r="KLH137" s="6"/>
      <c r="KLI137" s="6"/>
      <c r="KLJ137" s="6"/>
      <c r="KLK137" s="6"/>
      <c r="KLL137" s="6"/>
      <c r="KLM137" s="6"/>
      <c r="KLN137" s="6"/>
      <c r="KLO137" s="6"/>
      <c r="KLP137" s="6"/>
      <c r="KLQ137" s="6"/>
      <c r="KLR137" s="6"/>
      <c r="KLS137" s="6"/>
      <c r="KLT137" s="6"/>
      <c r="KLU137" s="6"/>
      <c r="KLV137" s="6"/>
      <c r="KLW137" s="6"/>
      <c r="KLX137" s="6"/>
      <c r="KLY137" s="6"/>
      <c r="KLZ137" s="6"/>
      <c r="KMA137" s="6"/>
      <c r="KMB137" s="6"/>
      <c r="KMC137" s="6"/>
      <c r="KMD137" s="6"/>
      <c r="KME137" s="6"/>
      <c r="KMF137" s="6"/>
      <c r="KMG137" s="6"/>
      <c r="KMH137" s="6"/>
      <c r="KMI137" s="6"/>
      <c r="KMJ137" s="6"/>
      <c r="KMK137" s="6"/>
      <c r="KML137" s="6"/>
      <c r="KMM137" s="6"/>
      <c r="KMN137" s="6"/>
      <c r="KMO137" s="6"/>
      <c r="KMP137" s="6"/>
      <c r="KMQ137" s="6"/>
      <c r="KMR137" s="6"/>
      <c r="KMS137" s="6"/>
      <c r="KMT137" s="6"/>
      <c r="KMU137" s="6"/>
      <c r="KMV137" s="6"/>
      <c r="KMW137" s="6"/>
      <c r="KMX137" s="6"/>
      <c r="KMY137" s="6"/>
      <c r="KMZ137" s="6"/>
      <c r="KNA137" s="6"/>
      <c r="KNB137" s="6"/>
      <c r="KNC137" s="6"/>
      <c r="KND137" s="6"/>
      <c r="KNE137" s="6"/>
      <c r="KNF137" s="6"/>
      <c r="KNG137" s="6"/>
      <c r="KNH137" s="6"/>
      <c r="KNI137" s="6"/>
      <c r="KNJ137" s="6"/>
      <c r="KNK137" s="6"/>
      <c r="KNL137" s="6"/>
      <c r="KNM137" s="6"/>
      <c r="KNN137" s="6"/>
      <c r="KNO137" s="6"/>
      <c r="KNP137" s="6"/>
      <c r="KNQ137" s="6"/>
      <c r="KNR137" s="6"/>
      <c r="KNS137" s="6"/>
      <c r="KNT137" s="6"/>
      <c r="KNU137" s="6"/>
      <c r="KNV137" s="6"/>
      <c r="KNW137" s="6"/>
      <c r="KNX137" s="6"/>
      <c r="KNY137" s="6"/>
      <c r="KNZ137" s="6"/>
      <c r="KOA137" s="6"/>
      <c r="KOB137" s="6"/>
      <c r="KOC137" s="6"/>
      <c r="KOD137" s="6"/>
      <c r="KOE137" s="6"/>
      <c r="KOF137" s="6"/>
      <c r="KOG137" s="6"/>
      <c r="KOH137" s="6"/>
      <c r="KOI137" s="6"/>
      <c r="KOJ137" s="6"/>
      <c r="KOK137" s="6"/>
      <c r="KOL137" s="6"/>
      <c r="KOM137" s="6"/>
      <c r="KON137" s="6"/>
      <c r="KOO137" s="6"/>
      <c r="KOP137" s="6"/>
      <c r="KOQ137" s="6"/>
      <c r="KOR137" s="6"/>
      <c r="KOS137" s="6"/>
      <c r="KOT137" s="6"/>
      <c r="KOU137" s="6"/>
      <c r="KOV137" s="6"/>
      <c r="KOW137" s="6"/>
      <c r="KOX137" s="6"/>
      <c r="KOY137" s="6"/>
      <c r="KOZ137" s="6"/>
      <c r="KPA137" s="6"/>
      <c r="KPB137" s="6"/>
      <c r="KPC137" s="6"/>
      <c r="KPD137" s="6"/>
      <c r="KPE137" s="6"/>
      <c r="KPF137" s="6"/>
      <c r="KPG137" s="6"/>
      <c r="KPH137" s="6"/>
      <c r="KPI137" s="6"/>
      <c r="KPJ137" s="6"/>
      <c r="KPK137" s="6"/>
      <c r="KPL137" s="6"/>
      <c r="KPM137" s="6"/>
      <c r="KPN137" s="6"/>
      <c r="KPO137" s="6"/>
      <c r="KPP137" s="6"/>
      <c r="KPQ137" s="6"/>
      <c r="KPR137" s="6"/>
      <c r="KPS137" s="6"/>
      <c r="KPT137" s="6"/>
      <c r="KPU137" s="6"/>
      <c r="KPV137" s="6"/>
      <c r="KPW137" s="6"/>
      <c r="KPX137" s="6"/>
      <c r="KPY137" s="6"/>
      <c r="KPZ137" s="6"/>
      <c r="KQA137" s="6"/>
      <c r="KQB137" s="6"/>
      <c r="KQC137" s="6"/>
      <c r="KQD137" s="6"/>
      <c r="KQE137" s="6"/>
      <c r="KQF137" s="6"/>
      <c r="KQG137" s="6"/>
      <c r="KQH137" s="6"/>
      <c r="KQI137" s="6"/>
      <c r="KQJ137" s="6"/>
      <c r="KQK137" s="6"/>
      <c r="KQL137" s="6"/>
      <c r="KQM137" s="6"/>
      <c r="KQN137" s="6"/>
      <c r="KQO137" s="6"/>
      <c r="KQP137" s="6"/>
      <c r="KQQ137" s="6"/>
      <c r="KQR137" s="6"/>
      <c r="KQS137" s="6"/>
      <c r="KQT137" s="6"/>
      <c r="KQU137" s="6"/>
      <c r="KQV137" s="6"/>
      <c r="KQW137" s="6"/>
      <c r="KQX137" s="6"/>
      <c r="KQY137" s="6"/>
      <c r="KQZ137" s="6"/>
      <c r="KRA137" s="6"/>
      <c r="KRB137" s="6"/>
      <c r="KRC137" s="6"/>
      <c r="KRD137" s="6"/>
      <c r="KRE137" s="6"/>
      <c r="KRF137" s="6"/>
      <c r="KRG137" s="6"/>
      <c r="KRH137" s="6"/>
      <c r="KRI137" s="6"/>
      <c r="KRJ137" s="6"/>
      <c r="KRK137" s="6"/>
      <c r="KRL137" s="6"/>
      <c r="KRM137" s="6"/>
      <c r="KRN137" s="6"/>
      <c r="KRO137" s="6"/>
      <c r="KRP137" s="6"/>
      <c r="KRQ137" s="6"/>
      <c r="KRR137" s="6"/>
      <c r="KRS137" s="6"/>
      <c r="KRT137" s="6"/>
      <c r="KRU137" s="6"/>
      <c r="KSB137" s="6"/>
      <c r="KSC137" s="6"/>
      <c r="KSD137" s="6"/>
      <c r="KSE137" s="6"/>
      <c r="KSF137" s="6"/>
      <c r="KSG137" s="6"/>
      <c r="KSH137" s="6"/>
      <c r="KSI137" s="6"/>
      <c r="KSJ137" s="6"/>
      <c r="KSK137" s="6"/>
      <c r="KSL137" s="6"/>
      <c r="KSM137" s="6"/>
      <c r="KSN137" s="6"/>
      <c r="KSO137" s="6"/>
      <c r="KSP137" s="6"/>
      <c r="KSQ137" s="6"/>
      <c r="KSR137" s="6"/>
      <c r="KSS137" s="6"/>
      <c r="KST137" s="6"/>
      <c r="KSU137" s="6"/>
      <c r="KSV137" s="6"/>
      <c r="KSW137" s="6"/>
      <c r="KSX137" s="6"/>
      <c r="KSY137" s="6"/>
      <c r="KSZ137" s="6"/>
      <c r="KTA137" s="6"/>
      <c r="KTB137" s="6"/>
      <c r="KTC137" s="6"/>
      <c r="KTD137" s="6"/>
      <c r="KTE137" s="6"/>
      <c r="KTF137" s="6"/>
      <c r="KTG137" s="6"/>
      <c r="KTH137" s="6"/>
      <c r="KTI137" s="6"/>
      <c r="KTJ137" s="6"/>
      <c r="KTK137" s="6"/>
      <c r="KTL137" s="6"/>
      <c r="KTM137" s="6"/>
      <c r="KTN137" s="6"/>
      <c r="KTO137" s="6"/>
      <c r="KTP137" s="6"/>
      <c r="KTQ137" s="6"/>
      <c r="KTR137" s="6"/>
      <c r="KTS137" s="6"/>
      <c r="KTT137" s="6"/>
      <c r="KTU137" s="6"/>
      <c r="KTV137" s="6"/>
      <c r="KTW137" s="6"/>
      <c r="KTX137" s="6"/>
      <c r="KTY137" s="6"/>
      <c r="KTZ137" s="6"/>
      <c r="KUA137" s="6"/>
      <c r="KUB137" s="6"/>
      <c r="KUC137" s="6"/>
      <c r="KUD137" s="6"/>
      <c r="KUE137" s="6"/>
      <c r="KUF137" s="6"/>
      <c r="KUG137" s="6"/>
      <c r="KUH137" s="6"/>
      <c r="KUI137" s="6"/>
      <c r="KUJ137" s="6"/>
      <c r="KUK137" s="6"/>
      <c r="KUL137" s="6"/>
      <c r="KUM137" s="6"/>
      <c r="KUN137" s="6"/>
      <c r="KUO137" s="6"/>
      <c r="KUP137" s="6"/>
      <c r="KUQ137" s="6"/>
      <c r="KUR137" s="6"/>
      <c r="KUS137" s="6"/>
      <c r="KUT137" s="6"/>
      <c r="KUU137" s="6"/>
      <c r="KUV137" s="6"/>
      <c r="KUW137" s="6"/>
      <c r="KUX137" s="6"/>
      <c r="KUY137" s="6"/>
      <c r="KUZ137" s="6"/>
      <c r="KVA137" s="6"/>
      <c r="KVB137" s="6"/>
      <c r="KVC137" s="6"/>
      <c r="KVD137" s="6"/>
      <c r="KVE137" s="6"/>
      <c r="KVF137" s="6"/>
      <c r="KVG137" s="6"/>
      <c r="KVH137" s="6"/>
      <c r="KVI137" s="6"/>
      <c r="KVJ137" s="6"/>
      <c r="KVK137" s="6"/>
      <c r="KVL137" s="6"/>
      <c r="KVM137" s="6"/>
      <c r="KVN137" s="6"/>
      <c r="KVO137" s="6"/>
      <c r="KVP137" s="6"/>
      <c r="KVQ137" s="6"/>
      <c r="KVR137" s="6"/>
      <c r="KVS137" s="6"/>
      <c r="KVT137" s="6"/>
      <c r="KVU137" s="6"/>
      <c r="KVV137" s="6"/>
      <c r="KVW137" s="6"/>
      <c r="KVX137" s="6"/>
      <c r="KVY137" s="6"/>
      <c r="KVZ137" s="6"/>
      <c r="KWA137" s="6"/>
      <c r="KWB137" s="6"/>
      <c r="KWC137" s="6"/>
      <c r="KWD137" s="6"/>
      <c r="KWE137" s="6"/>
      <c r="KWF137" s="6"/>
      <c r="KWG137" s="6"/>
      <c r="KWH137" s="6"/>
      <c r="KWI137" s="6"/>
      <c r="KWJ137" s="6"/>
      <c r="KWK137" s="6"/>
      <c r="KWL137" s="6"/>
      <c r="KWM137" s="6"/>
      <c r="KWN137" s="6"/>
      <c r="KWO137" s="6"/>
      <c r="KWP137" s="6"/>
      <c r="KWQ137" s="6"/>
      <c r="KWR137" s="6"/>
      <c r="KWS137" s="6"/>
      <c r="KWT137" s="6"/>
      <c r="KWU137" s="6"/>
      <c r="KWV137" s="6"/>
      <c r="KWW137" s="6"/>
      <c r="KWX137" s="6"/>
      <c r="KWY137" s="6"/>
      <c r="KWZ137" s="6"/>
      <c r="KXA137" s="6"/>
      <c r="KXB137" s="6"/>
      <c r="KXC137" s="6"/>
      <c r="KXD137" s="6"/>
      <c r="KXE137" s="6"/>
      <c r="KXF137" s="6"/>
      <c r="KXG137" s="6"/>
      <c r="KXH137" s="6"/>
      <c r="KXI137" s="6"/>
      <c r="KXJ137" s="6"/>
      <c r="KXK137" s="6"/>
      <c r="KXL137" s="6"/>
      <c r="KXM137" s="6"/>
      <c r="KXN137" s="6"/>
      <c r="KXO137" s="6"/>
      <c r="KXP137" s="6"/>
      <c r="KXQ137" s="6"/>
      <c r="KXR137" s="6"/>
      <c r="KXS137" s="6"/>
      <c r="KXT137" s="6"/>
      <c r="KXU137" s="6"/>
      <c r="KXV137" s="6"/>
      <c r="KXW137" s="6"/>
      <c r="KXX137" s="6"/>
      <c r="KXY137" s="6"/>
      <c r="KXZ137" s="6"/>
      <c r="KYA137" s="6"/>
      <c r="KYB137" s="6"/>
      <c r="KYC137" s="6"/>
      <c r="KYD137" s="6"/>
      <c r="KYE137" s="6"/>
      <c r="KYF137" s="6"/>
      <c r="KYG137" s="6"/>
      <c r="KYH137" s="6"/>
      <c r="KYI137" s="6"/>
      <c r="KYJ137" s="6"/>
      <c r="KYK137" s="6"/>
      <c r="KYL137" s="6"/>
      <c r="KYM137" s="6"/>
      <c r="KYN137" s="6"/>
      <c r="KYO137" s="6"/>
      <c r="KYP137" s="6"/>
      <c r="KYQ137" s="6"/>
      <c r="KYR137" s="6"/>
      <c r="KYS137" s="6"/>
      <c r="KYT137" s="6"/>
      <c r="KYU137" s="6"/>
      <c r="KYV137" s="6"/>
      <c r="KYW137" s="6"/>
      <c r="KYX137" s="6"/>
      <c r="KYY137" s="6"/>
      <c r="KYZ137" s="6"/>
      <c r="KZA137" s="6"/>
      <c r="KZB137" s="6"/>
      <c r="KZC137" s="6"/>
      <c r="KZD137" s="6"/>
      <c r="KZE137" s="6"/>
      <c r="KZF137" s="6"/>
      <c r="KZG137" s="6"/>
      <c r="KZH137" s="6"/>
      <c r="KZI137" s="6"/>
      <c r="KZJ137" s="6"/>
      <c r="KZK137" s="6"/>
      <c r="KZL137" s="6"/>
      <c r="KZM137" s="6"/>
      <c r="KZN137" s="6"/>
      <c r="KZO137" s="6"/>
      <c r="KZP137" s="6"/>
      <c r="KZQ137" s="6"/>
      <c r="KZR137" s="6"/>
      <c r="KZS137" s="6"/>
      <c r="KZT137" s="6"/>
      <c r="KZU137" s="6"/>
      <c r="KZV137" s="6"/>
      <c r="KZW137" s="6"/>
      <c r="KZX137" s="6"/>
      <c r="KZY137" s="6"/>
      <c r="KZZ137" s="6"/>
      <c r="LAA137" s="6"/>
      <c r="LAB137" s="6"/>
      <c r="LAC137" s="6"/>
      <c r="LAD137" s="6"/>
      <c r="LAE137" s="6"/>
      <c r="LAF137" s="6"/>
      <c r="LAG137" s="6"/>
      <c r="LAH137" s="6"/>
      <c r="LAI137" s="6"/>
      <c r="LAJ137" s="6"/>
      <c r="LAK137" s="6"/>
      <c r="LAL137" s="6"/>
      <c r="LAM137" s="6"/>
      <c r="LAN137" s="6"/>
      <c r="LAO137" s="6"/>
      <c r="LAP137" s="6"/>
      <c r="LAQ137" s="6"/>
      <c r="LAR137" s="6"/>
      <c r="LAS137" s="6"/>
      <c r="LAT137" s="6"/>
      <c r="LAU137" s="6"/>
      <c r="LAV137" s="6"/>
      <c r="LAW137" s="6"/>
      <c r="LAX137" s="6"/>
      <c r="LAY137" s="6"/>
      <c r="LAZ137" s="6"/>
      <c r="LBA137" s="6"/>
      <c r="LBB137" s="6"/>
      <c r="LBC137" s="6"/>
      <c r="LBD137" s="6"/>
      <c r="LBE137" s="6"/>
      <c r="LBF137" s="6"/>
      <c r="LBG137" s="6"/>
      <c r="LBH137" s="6"/>
      <c r="LBI137" s="6"/>
      <c r="LBJ137" s="6"/>
      <c r="LBK137" s="6"/>
      <c r="LBL137" s="6"/>
      <c r="LBM137" s="6"/>
      <c r="LBN137" s="6"/>
      <c r="LBO137" s="6"/>
      <c r="LBP137" s="6"/>
      <c r="LBQ137" s="6"/>
      <c r="LBX137" s="6"/>
      <c r="LBY137" s="6"/>
      <c r="LBZ137" s="6"/>
      <c r="LCA137" s="6"/>
      <c r="LCB137" s="6"/>
      <c r="LCC137" s="6"/>
      <c r="LCD137" s="6"/>
      <c r="LCE137" s="6"/>
      <c r="LCF137" s="6"/>
      <c r="LCG137" s="6"/>
      <c r="LCH137" s="6"/>
      <c r="LCI137" s="6"/>
      <c r="LCJ137" s="6"/>
      <c r="LCK137" s="6"/>
      <c r="LCL137" s="6"/>
      <c r="LCM137" s="6"/>
      <c r="LCN137" s="6"/>
      <c r="LCO137" s="6"/>
      <c r="LCP137" s="6"/>
      <c r="LCQ137" s="6"/>
      <c r="LCR137" s="6"/>
      <c r="LCS137" s="6"/>
      <c r="LCT137" s="6"/>
      <c r="LCU137" s="6"/>
      <c r="LCV137" s="6"/>
      <c r="LCW137" s="6"/>
      <c r="LCX137" s="6"/>
      <c r="LCY137" s="6"/>
      <c r="LCZ137" s="6"/>
      <c r="LDA137" s="6"/>
      <c r="LDB137" s="6"/>
      <c r="LDC137" s="6"/>
      <c r="LDD137" s="6"/>
      <c r="LDE137" s="6"/>
      <c r="LDF137" s="6"/>
      <c r="LDG137" s="6"/>
      <c r="LDH137" s="6"/>
      <c r="LDI137" s="6"/>
      <c r="LDJ137" s="6"/>
      <c r="LDK137" s="6"/>
      <c r="LDL137" s="6"/>
      <c r="LDM137" s="6"/>
      <c r="LDN137" s="6"/>
      <c r="LDO137" s="6"/>
      <c r="LDP137" s="6"/>
      <c r="LDQ137" s="6"/>
      <c r="LDR137" s="6"/>
      <c r="LDS137" s="6"/>
      <c r="LDT137" s="6"/>
      <c r="LDU137" s="6"/>
      <c r="LDV137" s="6"/>
      <c r="LDW137" s="6"/>
      <c r="LDX137" s="6"/>
      <c r="LDY137" s="6"/>
      <c r="LDZ137" s="6"/>
      <c r="LEA137" s="6"/>
      <c r="LEB137" s="6"/>
      <c r="LEC137" s="6"/>
      <c r="LED137" s="6"/>
      <c r="LEE137" s="6"/>
      <c r="LEF137" s="6"/>
      <c r="LEG137" s="6"/>
      <c r="LEH137" s="6"/>
      <c r="LEI137" s="6"/>
      <c r="LEJ137" s="6"/>
      <c r="LEK137" s="6"/>
      <c r="LEL137" s="6"/>
      <c r="LEM137" s="6"/>
      <c r="LEN137" s="6"/>
      <c r="LEO137" s="6"/>
      <c r="LEP137" s="6"/>
      <c r="LEQ137" s="6"/>
      <c r="LER137" s="6"/>
      <c r="LES137" s="6"/>
      <c r="LET137" s="6"/>
      <c r="LEU137" s="6"/>
      <c r="LEV137" s="6"/>
      <c r="LEW137" s="6"/>
      <c r="LEX137" s="6"/>
      <c r="LEY137" s="6"/>
      <c r="LEZ137" s="6"/>
      <c r="LFA137" s="6"/>
      <c r="LFB137" s="6"/>
      <c r="LFC137" s="6"/>
      <c r="LFD137" s="6"/>
      <c r="LFE137" s="6"/>
      <c r="LFF137" s="6"/>
      <c r="LFG137" s="6"/>
      <c r="LFH137" s="6"/>
      <c r="LFI137" s="6"/>
      <c r="LFJ137" s="6"/>
      <c r="LFK137" s="6"/>
      <c r="LFL137" s="6"/>
      <c r="LFM137" s="6"/>
      <c r="LFN137" s="6"/>
      <c r="LFO137" s="6"/>
      <c r="LFP137" s="6"/>
      <c r="LFQ137" s="6"/>
      <c r="LFR137" s="6"/>
      <c r="LFS137" s="6"/>
      <c r="LFT137" s="6"/>
      <c r="LFU137" s="6"/>
      <c r="LFV137" s="6"/>
      <c r="LFW137" s="6"/>
      <c r="LFX137" s="6"/>
      <c r="LFY137" s="6"/>
      <c r="LFZ137" s="6"/>
      <c r="LGA137" s="6"/>
      <c r="LGB137" s="6"/>
      <c r="LGC137" s="6"/>
      <c r="LGD137" s="6"/>
      <c r="LGE137" s="6"/>
      <c r="LGF137" s="6"/>
      <c r="LGG137" s="6"/>
      <c r="LGH137" s="6"/>
      <c r="LGI137" s="6"/>
      <c r="LGJ137" s="6"/>
      <c r="LGK137" s="6"/>
      <c r="LGL137" s="6"/>
      <c r="LGM137" s="6"/>
      <c r="LGN137" s="6"/>
      <c r="LGO137" s="6"/>
      <c r="LGP137" s="6"/>
      <c r="LGQ137" s="6"/>
      <c r="LGR137" s="6"/>
      <c r="LGS137" s="6"/>
      <c r="LGT137" s="6"/>
      <c r="LGU137" s="6"/>
      <c r="LGV137" s="6"/>
      <c r="LGW137" s="6"/>
      <c r="LGX137" s="6"/>
      <c r="LGY137" s="6"/>
      <c r="LGZ137" s="6"/>
      <c r="LHA137" s="6"/>
      <c r="LHB137" s="6"/>
      <c r="LHC137" s="6"/>
      <c r="LHD137" s="6"/>
      <c r="LHE137" s="6"/>
      <c r="LHF137" s="6"/>
      <c r="LHG137" s="6"/>
      <c r="LHH137" s="6"/>
      <c r="LHI137" s="6"/>
      <c r="LHJ137" s="6"/>
      <c r="LHK137" s="6"/>
      <c r="LHL137" s="6"/>
      <c r="LHM137" s="6"/>
      <c r="LHN137" s="6"/>
      <c r="LHO137" s="6"/>
      <c r="LHP137" s="6"/>
      <c r="LHQ137" s="6"/>
      <c r="LHR137" s="6"/>
      <c r="LHS137" s="6"/>
      <c r="LHT137" s="6"/>
      <c r="LHU137" s="6"/>
      <c r="LHV137" s="6"/>
      <c r="LHW137" s="6"/>
      <c r="LHX137" s="6"/>
      <c r="LHY137" s="6"/>
      <c r="LHZ137" s="6"/>
      <c r="LIA137" s="6"/>
      <c r="LIB137" s="6"/>
      <c r="LIC137" s="6"/>
      <c r="LID137" s="6"/>
      <c r="LIE137" s="6"/>
      <c r="LIF137" s="6"/>
      <c r="LIG137" s="6"/>
      <c r="LIH137" s="6"/>
      <c r="LII137" s="6"/>
      <c r="LIJ137" s="6"/>
      <c r="LIK137" s="6"/>
      <c r="LIL137" s="6"/>
      <c r="LIM137" s="6"/>
      <c r="LIN137" s="6"/>
      <c r="LIO137" s="6"/>
      <c r="LIP137" s="6"/>
      <c r="LIQ137" s="6"/>
      <c r="LIR137" s="6"/>
      <c r="LIS137" s="6"/>
      <c r="LIT137" s="6"/>
      <c r="LIU137" s="6"/>
      <c r="LIV137" s="6"/>
      <c r="LIW137" s="6"/>
      <c r="LIX137" s="6"/>
      <c r="LIY137" s="6"/>
      <c r="LIZ137" s="6"/>
      <c r="LJA137" s="6"/>
      <c r="LJB137" s="6"/>
      <c r="LJC137" s="6"/>
      <c r="LJD137" s="6"/>
      <c r="LJE137" s="6"/>
      <c r="LJF137" s="6"/>
      <c r="LJG137" s="6"/>
      <c r="LJH137" s="6"/>
      <c r="LJI137" s="6"/>
      <c r="LJJ137" s="6"/>
      <c r="LJK137" s="6"/>
      <c r="LJL137" s="6"/>
      <c r="LJM137" s="6"/>
      <c r="LJN137" s="6"/>
      <c r="LJO137" s="6"/>
      <c r="LJP137" s="6"/>
      <c r="LJQ137" s="6"/>
      <c r="LJR137" s="6"/>
      <c r="LJS137" s="6"/>
      <c r="LJT137" s="6"/>
      <c r="LJU137" s="6"/>
      <c r="LJV137" s="6"/>
      <c r="LJW137" s="6"/>
      <c r="LJX137" s="6"/>
      <c r="LJY137" s="6"/>
      <c r="LJZ137" s="6"/>
      <c r="LKA137" s="6"/>
      <c r="LKB137" s="6"/>
      <c r="LKC137" s="6"/>
      <c r="LKD137" s="6"/>
      <c r="LKE137" s="6"/>
      <c r="LKF137" s="6"/>
      <c r="LKG137" s="6"/>
      <c r="LKH137" s="6"/>
      <c r="LKI137" s="6"/>
      <c r="LKJ137" s="6"/>
      <c r="LKK137" s="6"/>
      <c r="LKL137" s="6"/>
      <c r="LKM137" s="6"/>
      <c r="LKN137" s="6"/>
      <c r="LKO137" s="6"/>
      <c r="LKP137" s="6"/>
      <c r="LKQ137" s="6"/>
      <c r="LKR137" s="6"/>
      <c r="LKS137" s="6"/>
      <c r="LKT137" s="6"/>
      <c r="LKU137" s="6"/>
      <c r="LKV137" s="6"/>
      <c r="LKW137" s="6"/>
      <c r="LKX137" s="6"/>
      <c r="LKY137" s="6"/>
      <c r="LKZ137" s="6"/>
      <c r="LLA137" s="6"/>
      <c r="LLB137" s="6"/>
      <c r="LLC137" s="6"/>
      <c r="LLD137" s="6"/>
      <c r="LLE137" s="6"/>
      <c r="LLF137" s="6"/>
      <c r="LLG137" s="6"/>
      <c r="LLH137" s="6"/>
      <c r="LLI137" s="6"/>
      <c r="LLJ137" s="6"/>
      <c r="LLK137" s="6"/>
      <c r="LLL137" s="6"/>
      <c r="LLM137" s="6"/>
      <c r="LLT137" s="6"/>
      <c r="LLU137" s="6"/>
      <c r="LLV137" s="6"/>
      <c r="LLW137" s="6"/>
      <c r="LLX137" s="6"/>
      <c r="LLY137" s="6"/>
      <c r="LLZ137" s="6"/>
      <c r="LMA137" s="6"/>
      <c r="LMB137" s="6"/>
      <c r="LMC137" s="6"/>
      <c r="LMD137" s="6"/>
      <c r="LME137" s="6"/>
      <c r="LMF137" s="6"/>
      <c r="LMG137" s="6"/>
      <c r="LMH137" s="6"/>
      <c r="LMI137" s="6"/>
      <c r="LMJ137" s="6"/>
      <c r="LMK137" s="6"/>
      <c r="LML137" s="6"/>
      <c r="LMM137" s="6"/>
      <c r="LMN137" s="6"/>
      <c r="LMO137" s="6"/>
      <c r="LMP137" s="6"/>
      <c r="LMQ137" s="6"/>
      <c r="LMR137" s="6"/>
      <c r="LMS137" s="6"/>
      <c r="LMT137" s="6"/>
      <c r="LMU137" s="6"/>
      <c r="LMV137" s="6"/>
      <c r="LMW137" s="6"/>
      <c r="LMX137" s="6"/>
      <c r="LMY137" s="6"/>
      <c r="LMZ137" s="6"/>
      <c r="LNA137" s="6"/>
      <c r="LNB137" s="6"/>
      <c r="LNC137" s="6"/>
      <c r="LND137" s="6"/>
      <c r="LNE137" s="6"/>
      <c r="LNF137" s="6"/>
      <c r="LNG137" s="6"/>
      <c r="LNH137" s="6"/>
      <c r="LNI137" s="6"/>
      <c r="LNJ137" s="6"/>
      <c r="LNK137" s="6"/>
      <c r="LNL137" s="6"/>
      <c r="LNM137" s="6"/>
      <c r="LNN137" s="6"/>
      <c r="LNO137" s="6"/>
      <c r="LNP137" s="6"/>
      <c r="LNQ137" s="6"/>
      <c r="LNR137" s="6"/>
      <c r="LNS137" s="6"/>
      <c r="LNT137" s="6"/>
      <c r="LNU137" s="6"/>
      <c r="LNV137" s="6"/>
      <c r="LNW137" s="6"/>
      <c r="LNX137" s="6"/>
      <c r="LNY137" s="6"/>
      <c r="LNZ137" s="6"/>
      <c r="LOA137" s="6"/>
      <c r="LOB137" s="6"/>
      <c r="LOC137" s="6"/>
      <c r="LOD137" s="6"/>
      <c r="LOE137" s="6"/>
      <c r="LOF137" s="6"/>
      <c r="LOG137" s="6"/>
      <c r="LOH137" s="6"/>
      <c r="LOI137" s="6"/>
      <c r="LOJ137" s="6"/>
      <c r="LOK137" s="6"/>
      <c r="LOL137" s="6"/>
      <c r="LOM137" s="6"/>
      <c r="LON137" s="6"/>
      <c r="LOO137" s="6"/>
      <c r="LOP137" s="6"/>
      <c r="LOQ137" s="6"/>
      <c r="LOR137" s="6"/>
      <c r="LOS137" s="6"/>
      <c r="LOT137" s="6"/>
      <c r="LOU137" s="6"/>
      <c r="LOV137" s="6"/>
      <c r="LOW137" s="6"/>
      <c r="LOX137" s="6"/>
      <c r="LOY137" s="6"/>
      <c r="LOZ137" s="6"/>
      <c r="LPA137" s="6"/>
      <c r="LPB137" s="6"/>
      <c r="LPC137" s="6"/>
      <c r="LPD137" s="6"/>
      <c r="LPE137" s="6"/>
      <c r="LPF137" s="6"/>
      <c r="LPG137" s="6"/>
      <c r="LPH137" s="6"/>
      <c r="LPI137" s="6"/>
      <c r="LPJ137" s="6"/>
      <c r="LPK137" s="6"/>
      <c r="LPL137" s="6"/>
      <c r="LPM137" s="6"/>
      <c r="LPN137" s="6"/>
      <c r="LPO137" s="6"/>
      <c r="LPP137" s="6"/>
      <c r="LPQ137" s="6"/>
      <c r="LPR137" s="6"/>
      <c r="LPS137" s="6"/>
      <c r="LPT137" s="6"/>
      <c r="LPU137" s="6"/>
      <c r="LPV137" s="6"/>
      <c r="LPW137" s="6"/>
      <c r="LPX137" s="6"/>
      <c r="LPY137" s="6"/>
      <c r="LPZ137" s="6"/>
      <c r="LQA137" s="6"/>
      <c r="LQB137" s="6"/>
      <c r="LQC137" s="6"/>
      <c r="LQD137" s="6"/>
      <c r="LQE137" s="6"/>
      <c r="LQF137" s="6"/>
      <c r="LQG137" s="6"/>
      <c r="LQH137" s="6"/>
      <c r="LQI137" s="6"/>
      <c r="LQJ137" s="6"/>
      <c r="LQK137" s="6"/>
      <c r="LQL137" s="6"/>
      <c r="LQM137" s="6"/>
      <c r="LQN137" s="6"/>
      <c r="LQO137" s="6"/>
      <c r="LQP137" s="6"/>
      <c r="LQQ137" s="6"/>
      <c r="LQR137" s="6"/>
      <c r="LQS137" s="6"/>
      <c r="LQT137" s="6"/>
      <c r="LQU137" s="6"/>
      <c r="LQV137" s="6"/>
      <c r="LQW137" s="6"/>
      <c r="LQX137" s="6"/>
      <c r="LQY137" s="6"/>
      <c r="LQZ137" s="6"/>
      <c r="LRA137" s="6"/>
      <c r="LRB137" s="6"/>
      <c r="LRC137" s="6"/>
      <c r="LRD137" s="6"/>
      <c r="LRE137" s="6"/>
      <c r="LRF137" s="6"/>
      <c r="LRG137" s="6"/>
      <c r="LRH137" s="6"/>
      <c r="LRI137" s="6"/>
      <c r="LRJ137" s="6"/>
      <c r="LRK137" s="6"/>
      <c r="LRL137" s="6"/>
      <c r="LRM137" s="6"/>
      <c r="LRN137" s="6"/>
      <c r="LRO137" s="6"/>
      <c r="LRP137" s="6"/>
      <c r="LRQ137" s="6"/>
      <c r="LRR137" s="6"/>
      <c r="LRS137" s="6"/>
      <c r="LRT137" s="6"/>
      <c r="LRU137" s="6"/>
      <c r="LRV137" s="6"/>
      <c r="LRW137" s="6"/>
      <c r="LRX137" s="6"/>
      <c r="LRY137" s="6"/>
      <c r="LRZ137" s="6"/>
      <c r="LSA137" s="6"/>
      <c r="LSB137" s="6"/>
      <c r="LSC137" s="6"/>
      <c r="LSD137" s="6"/>
      <c r="LSE137" s="6"/>
      <c r="LSF137" s="6"/>
      <c r="LSG137" s="6"/>
      <c r="LSH137" s="6"/>
      <c r="LSI137" s="6"/>
      <c r="LSJ137" s="6"/>
      <c r="LSK137" s="6"/>
      <c r="LSL137" s="6"/>
      <c r="LSM137" s="6"/>
      <c r="LSN137" s="6"/>
      <c r="LSO137" s="6"/>
      <c r="LSP137" s="6"/>
      <c r="LSQ137" s="6"/>
      <c r="LSR137" s="6"/>
      <c r="LSS137" s="6"/>
      <c r="LST137" s="6"/>
      <c r="LSU137" s="6"/>
      <c r="LSV137" s="6"/>
      <c r="LSW137" s="6"/>
      <c r="LSX137" s="6"/>
      <c r="LSY137" s="6"/>
      <c r="LSZ137" s="6"/>
      <c r="LTA137" s="6"/>
      <c r="LTB137" s="6"/>
      <c r="LTC137" s="6"/>
      <c r="LTD137" s="6"/>
      <c r="LTE137" s="6"/>
      <c r="LTF137" s="6"/>
      <c r="LTG137" s="6"/>
      <c r="LTH137" s="6"/>
      <c r="LTI137" s="6"/>
      <c r="LTJ137" s="6"/>
      <c r="LTK137" s="6"/>
      <c r="LTL137" s="6"/>
      <c r="LTM137" s="6"/>
      <c r="LTN137" s="6"/>
      <c r="LTO137" s="6"/>
      <c r="LTP137" s="6"/>
      <c r="LTQ137" s="6"/>
      <c r="LTR137" s="6"/>
      <c r="LTS137" s="6"/>
      <c r="LTT137" s="6"/>
      <c r="LTU137" s="6"/>
      <c r="LTV137" s="6"/>
      <c r="LTW137" s="6"/>
      <c r="LTX137" s="6"/>
      <c r="LTY137" s="6"/>
      <c r="LTZ137" s="6"/>
      <c r="LUA137" s="6"/>
      <c r="LUB137" s="6"/>
      <c r="LUC137" s="6"/>
      <c r="LUD137" s="6"/>
      <c r="LUE137" s="6"/>
      <c r="LUF137" s="6"/>
      <c r="LUG137" s="6"/>
      <c r="LUH137" s="6"/>
      <c r="LUI137" s="6"/>
      <c r="LUJ137" s="6"/>
      <c r="LUK137" s="6"/>
      <c r="LUL137" s="6"/>
      <c r="LUM137" s="6"/>
      <c r="LUN137" s="6"/>
      <c r="LUO137" s="6"/>
      <c r="LUP137" s="6"/>
      <c r="LUQ137" s="6"/>
      <c r="LUR137" s="6"/>
      <c r="LUS137" s="6"/>
      <c r="LUT137" s="6"/>
      <c r="LUU137" s="6"/>
      <c r="LUV137" s="6"/>
      <c r="LUW137" s="6"/>
      <c r="LUX137" s="6"/>
      <c r="LUY137" s="6"/>
      <c r="LUZ137" s="6"/>
      <c r="LVA137" s="6"/>
      <c r="LVB137" s="6"/>
      <c r="LVC137" s="6"/>
      <c r="LVD137" s="6"/>
      <c r="LVE137" s="6"/>
      <c r="LVF137" s="6"/>
      <c r="LVG137" s="6"/>
      <c r="LVH137" s="6"/>
      <c r="LVI137" s="6"/>
      <c r="LVP137" s="6"/>
      <c r="LVQ137" s="6"/>
      <c r="LVR137" s="6"/>
      <c r="LVS137" s="6"/>
      <c r="LVT137" s="6"/>
      <c r="LVU137" s="6"/>
      <c r="LVV137" s="6"/>
      <c r="LVW137" s="6"/>
      <c r="LVX137" s="6"/>
      <c r="LVY137" s="6"/>
      <c r="LVZ137" s="6"/>
      <c r="LWA137" s="6"/>
      <c r="LWB137" s="6"/>
      <c r="LWC137" s="6"/>
      <c r="LWD137" s="6"/>
      <c r="LWE137" s="6"/>
      <c r="LWF137" s="6"/>
      <c r="LWG137" s="6"/>
      <c r="LWH137" s="6"/>
      <c r="LWI137" s="6"/>
      <c r="LWJ137" s="6"/>
      <c r="LWK137" s="6"/>
      <c r="LWL137" s="6"/>
      <c r="LWM137" s="6"/>
      <c r="LWN137" s="6"/>
      <c r="LWO137" s="6"/>
      <c r="LWP137" s="6"/>
      <c r="LWQ137" s="6"/>
      <c r="LWR137" s="6"/>
      <c r="LWS137" s="6"/>
      <c r="LWT137" s="6"/>
      <c r="LWU137" s="6"/>
      <c r="LWV137" s="6"/>
      <c r="LWW137" s="6"/>
      <c r="LWX137" s="6"/>
      <c r="LWY137" s="6"/>
      <c r="LWZ137" s="6"/>
      <c r="LXA137" s="6"/>
      <c r="LXB137" s="6"/>
      <c r="LXC137" s="6"/>
      <c r="LXD137" s="6"/>
      <c r="LXE137" s="6"/>
      <c r="LXF137" s="6"/>
      <c r="LXG137" s="6"/>
      <c r="LXH137" s="6"/>
      <c r="LXI137" s="6"/>
      <c r="LXJ137" s="6"/>
      <c r="LXK137" s="6"/>
      <c r="LXL137" s="6"/>
      <c r="LXM137" s="6"/>
      <c r="LXN137" s="6"/>
      <c r="LXO137" s="6"/>
      <c r="LXP137" s="6"/>
      <c r="LXQ137" s="6"/>
      <c r="LXR137" s="6"/>
      <c r="LXS137" s="6"/>
      <c r="LXT137" s="6"/>
      <c r="LXU137" s="6"/>
      <c r="LXV137" s="6"/>
      <c r="LXW137" s="6"/>
      <c r="LXX137" s="6"/>
      <c r="LXY137" s="6"/>
      <c r="LXZ137" s="6"/>
      <c r="LYA137" s="6"/>
      <c r="LYB137" s="6"/>
      <c r="LYC137" s="6"/>
      <c r="LYD137" s="6"/>
      <c r="LYE137" s="6"/>
      <c r="LYF137" s="6"/>
      <c r="LYG137" s="6"/>
      <c r="LYH137" s="6"/>
      <c r="LYI137" s="6"/>
      <c r="LYJ137" s="6"/>
      <c r="LYK137" s="6"/>
      <c r="LYL137" s="6"/>
      <c r="LYM137" s="6"/>
      <c r="LYN137" s="6"/>
      <c r="LYO137" s="6"/>
      <c r="LYP137" s="6"/>
      <c r="LYQ137" s="6"/>
      <c r="LYR137" s="6"/>
      <c r="LYS137" s="6"/>
      <c r="LYT137" s="6"/>
      <c r="LYU137" s="6"/>
      <c r="LYV137" s="6"/>
      <c r="LYW137" s="6"/>
      <c r="LYX137" s="6"/>
      <c r="LYY137" s="6"/>
      <c r="LYZ137" s="6"/>
      <c r="LZA137" s="6"/>
      <c r="LZB137" s="6"/>
      <c r="LZC137" s="6"/>
      <c r="LZD137" s="6"/>
      <c r="LZE137" s="6"/>
      <c r="LZF137" s="6"/>
      <c r="LZG137" s="6"/>
      <c r="LZH137" s="6"/>
      <c r="LZI137" s="6"/>
      <c r="LZJ137" s="6"/>
      <c r="LZK137" s="6"/>
      <c r="LZL137" s="6"/>
      <c r="LZM137" s="6"/>
      <c r="LZN137" s="6"/>
      <c r="LZO137" s="6"/>
      <c r="LZP137" s="6"/>
      <c r="LZQ137" s="6"/>
      <c r="LZR137" s="6"/>
      <c r="LZS137" s="6"/>
      <c r="LZT137" s="6"/>
      <c r="LZU137" s="6"/>
      <c r="LZV137" s="6"/>
      <c r="LZW137" s="6"/>
      <c r="LZX137" s="6"/>
      <c r="LZY137" s="6"/>
      <c r="LZZ137" s="6"/>
      <c r="MAA137" s="6"/>
      <c r="MAB137" s="6"/>
      <c r="MAC137" s="6"/>
      <c r="MAD137" s="6"/>
      <c r="MAE137" s="6"/>
      <c r="MAF137" s="6"/>
      <c r="MAG137" s="6"/>
      <c r="MAH137" s="6"/>
      <c r="MAI137" s="6"/>
      <c r="MAJ137" s="6"/>
      <c r="MAK137" s="6"/>
      <c r="MAL137" s="6"/>
      <c r="MAM137" s="6"/>
      <c r="MAN137" s="6"/>
      <c r="MAO137" s="6"/>
      <c r="MAP137" s="6"/>
      <c r="MAQ137" s="6"/>
      <c r="MAR137" s="6"/>
      <c r="MAS137" s="6"/>
      <c r="MAT137" s="6"/>
      <c r="MAU137" s="6"/>
      <c r="MAV137" s="6"/>
      <c r="MAW137" s="6"/>
      <c r="MAX137" s="6"/>
      <c r="MAY137" s="6"/>
      <c r="MAZ137" s="6"/>
      <c r="MBA137" s="6"/>
      <c r="MBB137" s="6"/>
      <c r="MBC137" s="6"/>
      <c r="MBD137" s="6"/>
      <c r="MBE137" s="6"/>
      <c r="MBF137" s="6"/>
      <c r="MBG137" s="6"/>
      <c r="MBH137" s="6"/>
      <c r="MBI137" s="6"/>
      <c r="MBJ137" s="6"/>
      <c r="MBK137" s="6"/>
      <c r="MBL137" s="6"/>
      <c r="MBM137" s="6"/>
      <c r="MBN137" s="6"/>
      <c r="MBO137" s="6"/>
      <c r="MBP137" s="6"/>
      <c r="MBQ137" s="6"/>
      <c r="MBR137" s="6"/>
      <c r="MBS137" s="6"/>
      <c r="MBT137" s="6"/>
      <c r="MBU137" s="6"/>
      <c r="MBV137" s="6"/>
      <c r="MBW137" s="6"/>
      <c r="MBX137" s="6"/>
      <c r="MBY137" s="6"/>
      <c r="MBZ137" s="6"/>
      <c r="MCA137" s="6"/>
      <c r="MCB137" s="6"/>
      <c r="MCC137" s="6"/>
      <c r="MCD137" s="6"/>
      <c r="MCE137" s="6"/>
      <c r="MCF137" s="6"/>
      <c r="MCG137" s="6"/>
      <c r="MCH137" s="6"/>
      <c r="MCI137" s="6"/>
      <c r="MCJ137" s="6"/>
      <c r="MCK137" s="6"/>
      <c r="MCL137" s="6"/>
      <c r="MCM137" s="6"/>
      <c r="MCN137" s="6"/>
      <c r="MCO137" s="6"/>
      <c r="MCP137" s="6"/>
      <c r="MCQ137" s="6"/>
      <c r="MCR137" s="6"/>
      <c r="MCS137" s="6"/>
      <c r="MCT137" s="6"/>
      <c r="MCU137" s="6"/>
      <c r="MCV137" s="6"/>
      <c r="MCW137" s="6"/>
      <c r="MCX137" s="6"/>
      <c r="MCY137" s="6"/>
      <c r="MCZ137" s="6"/>
      <c r="MDA137" s="6"/>
      <c r="MDB137" s="6"/>
      <c r="MDC137" s="6"/>
      <c r="MDD137" s="6"/>
      <c r="MDE137" s="6"/>
      <c r="MDF137" s="6"/>
      <c r="MDG137" s="6"/>
      <c r="MDH137" s="6"/>
      <c r="MDI137" s="6"/>
      <c r="MDJ137" s="6"/>
      <c r="MDK137" s="6"/>
      <c r="MDL137" s="6"/>
      <c r="MDM137" s="6"/>
      <c r="MDN137" s="6"/>
      <c r="MDO137" s="6"/>
      <c r="MDP137" s="6"/>
      <c r="MDQ137" s="6"/>
      <c r="MDR137" s="6"/>
      <c r="MDS137" s="6"/>
      <c r="MDT137" s="6"/>
      <c r="MDU137" s="6"/>
      <c r="MDV137" s="6"/>
      <c r="MDW137" s="6"/>
      <c r="MDX137" s="6"/>
      <c r="MDY137" s="6"/>
      <c r="MDZ137" s="6"/>
      <c r="MEA137" s="6"/>
      <c r="MEB137" s="6"/>
      <c r="MEC137" s="6"/>
      <c r="MED137" s="6"/>
      <c r="MEE137" s="6"/>
      <c r="MEF137" s="6"/>
      <c r="MEG137" s="6"/>
      <c r="MEH137" s="6"/>
      <c r="MEI137" s="6"/>
      <c r="MEJ137" s="6"/>
      <c r="MEK137" s="6"/>
      <c r="MEL137" s="6"/>
      <c r="MEM137" s="6"/>
      <c r="MEN137" s="6"/>
      <c r="MEO137" s="6"/>
      <c r="MEP137" s="6"/>
      <c r="MEQ137" s="6"/>
      <c r="MER137" s="6"/>
      <c r="MES137" s="6"/>
      <c r="MET137" s="6"/>
      <c r="MEU137" s="6"/>
      <c r="MEV137" s="6"/>
      <c r="MEW137" s="6"/>
      <c r="MEX137" s="6"/>
      <c r="MEY137" s="6"/>
      <c r="MEZ137" s="6"/>
      <c r="MFA137" s="6"/>
      <c r="MFB137" s="6"/>
      <c r="MFC137" s="6"/>
      <c r="MFD137" s="6"/>
      <c r="MFE137" s="6"/>
      <c r="MFL137" s="6"/>
      <c r="MFM137" s="6"/>
      <c r="MFN137" s="6"/>
      <c r="MFO137" s="6"/>
      <c r="MFP137" s="6"/>
      <c r="MFQ137" s="6"/>
      <c r="MFR137" s="6"/>
      <c r="MFS137" s="6"/>
      <c r="MFT137" s="6"/>
      <c r="MFU137" s="6"/>
      <c r="MFV137" s="6"/>
      <c r="MFW137" s="6"/>
      <c r="MFX137" s="6"/>
      <c r="MFY137" s="6"/>
      <c r="MFZ137" s="6"/>
      <c r="MGA137" s="6"/>
      <c r="MGB137" s="6"/>
      <c r="MGC137" s="6"/>
      <c r="MGD137" s="6"/>
      <c r="MGE137" s="6"/>
      <c r="MGF137" s="6"/>
      <c r="MGG137" s="6"/>
      <c r="MGH137" s="6"/>
      <c r="MGI137" s="6"/>
      <c r="MGJ137" s="6"/>
      <c r="MGK137" s="6"/>
      <c r="MGL137" s="6"/>
      <c r="MGM137" s="6"/>
      <c r="MGN137" s="6"/>
      <c r="MGO137" s="6"/>
      <c r="MGP137" s="6"/>
      <c r="MGQ137" s="6"/>
      <c r="MGR137" s="6"/>
      <c r="MGS137" s="6"/>
      <c r="MGT137" s="6"/>
      <c r="MGU137" s="6"/>
      <c r="MGV137" s="6"/>
      <c r="MGW137" s="6"/>
      <c r="MGX137" s="6"/>
      <c r="MGY137" s="6"/>
      <c r="MGZ137" s="6"/>
      <c r="MHA137" s="6"/>
      <c r="MHB137" s="6"/>
      <c r="MHC137" s="6"/>
      <c r="MHD137" s="6"/>
      <c r="MHE137" s="6"/>
      <c r="MHF137" s="6"/>
      <c r="MHG137" s="6"/>
      <c r="MHH137" s="6"/>
      <c r="MHI137" s="6"/>
      <c r="MHJ137" s="6"/>
      <c r="MHK137" s="6"/>
      <c r="MHL137" s="6"/>
      <c r="MHM137" s="6"/>
      <c r="MHN137" s="6"/>
      <c r="MHO137" s="6"/>
      <c r="MHP137" s="6"/>
      <c r="MHQ137" s="6"/>
      <c r="MHR137" s="6"/>
      <c r="MHS137" s="6"/>
      <c r="MHT137" s="6"/>
      <c r="MHU137" s="6"/>
      <c r="MHV137" s="6"/>
      <c r="MHW137" s="6"/>
      <c r="MHX137" s="6"/>
      <c r="MHY137" s="6"/>
      <c r="MHZ137" s="6"/>
      <c r="MIA137" s="6"/>
      <c r="MIB137" s="6"/>
      <c r="MIC137" s="6"/>
      <c r="MID137" s="6"/>
      <c r="MIE137" s="6"/>
      <c r="MIF137" s="6"/>
      <c r="MIG137" s="6"/>
      <c r="MIH137" s="6"/>
      <c r="MII137" s="6"/>
      <c r="MIJ137" s="6"/>
      <c r="MIK137" s="6"/>
      <c r="MIL137" s="6"/>
      <c r="MIM137" s="6"/>
      <c r="MIN137" s="6"/>
      <c r="MIO137" s="6"/>
      <c r="MIP137" s="6"/>
      <c r="MIQ137" s="6"/>
      <c r="MIR137" s="6"/>
      <c r="MIS137" s="6"/>
      <c r="MIT137" s="6"/>
      <c r="MIU137" s="6"/>
      <c r="MIV137" s="6"/>
      <c r="MIW137" s="6"/>
      <c r="MIX137" s="6"/>
      <c r="MIY137" s="6"/>
      <c r="MIZ137" s="6"/>
      <c r="MJA137" s="6"/>
      <c r="MJB137" s="6"/>
      <c r="MJC137" s="6"/>
      <c r="MJD137" s="6"/>
      <c r="MJE137" s="6"/>
      <c r="MJF137" s="6"/>
      <c r="MJG137" s="6"/>
      <c r="MJH137" s="6"/>
      <c r="MJI137" s="6"/>
      <c r="MJJ137" s="6"/>
      <c r="MJK137" s="6"/>
      <c r="MJL137" s="6"/>
      <c r="MJM137" s="6"/>
      <c r="MJN137" s="6"/>
      <c r="MJO137" s="6"/>
      <c r="MJP137" s="6"/>
      <c r="MJQ137" s="6"/>
      <c r="MJR137" s="6"/>
      <c r="MJS137" s="6"/>
      <c r="MJT137" s="6"/>
      <c r="MJU137" s="6"/>
      <c r="MJV137" s="6"/>
      <c r="MJW137" s="6"/>
      <c r="MJX137" s="6"/>
      <c r="MJY137" s="6"/>
      <c r="MJZ137" s="6"/>
      <c r="MKA137" s="6"/>
      <c r="MKB137" s="6"/>
      <c r="MKC137" s="6"/>
      <c r="MKD137" s="6"/>
      <c r="MKE137" s="6"/>
      <c r="MKF137" s="6"/>
      <c r="MKG137" s="6"/>
      <c r="MKH137" s="6"/>
      <c r="MKI137" s="6"/>
      <c r="MKJ137" s="6"/>
      <c r="MKK137" s="6"/>
      <c r="MKL137" s="6"/>
      <c r="MKM137" s="6"/>
      <c r="MKN137" s="6"/>
      <c r="MKO137" s="6"/>
      <c r="MKP137" s="6"/>
      <c r="MKQ137" s="6"/>
      <c r="MKR137" s="6"/>
      <c r="MKS137" s="6"/>
      <c r="MKT137" s="6"/>
      <c r="MKU137" s="6"/>
      <c r="MKV137" s="6"/>
      <c r="MKW137" s="6"/>
      <c r="MKX137" s="6"/>
      <c r="MKY137" s="6"/>
      <c r="MKZ137" s="6"/>
      <c r="MLA137" s="6"/>
      <c r="MLB137" s="6"/>
      <c r="MLC137" s="6"/>
      <c r="MLD137" s="6"/>
      <c r="MLE137" s="6"/>
      <c r="MLF137" s="6"/>
      <c r="MLG137" s="6"/>
      <c r="MLH137" s="6"/>
      <c r="MLI137" s="6"/>
      <c r="MLJ137" s="6"/>
      <c r="MLK137" s="6"/>
      <c r="MLL137" s="6"/>
      <c r="MLM137" s="6"/>
      <c r="MLN137" s="6"/>
      <c r="MLO137" s="6"/>
      <c r="MLP137" s="6"/>
      <c r="MLQ137" s="6"/>
      <c r="MLR137" s="6"/>
      <c r="MLS137" s="6"/>
      <c r="MLT137" s="6"/>
      <c r="MLU137" s="6"/>
      <c r="MLV137" s="6"/>
      <c r="MLW137" s="6"/>
      <c r="MLX137" s="6"/>
      <c r="MLY137" s="6"/>
      <c r="MLZ137" s="6"/>
      <c r="MMA137" s="6"/>
      <c r="MMB137" s="6"/>
      <c r="MMC137" s="6"/>
      <c r="MMD137" s="6"/>
      <c r="MME137" s="6"/>
      <c r="MMF137" s="6"/>
      <c r="MMG137" s="6"/>
      <c r="MMH137" s="6"/>
      <c r="MMI137" s="6"/>
      <c r="MMJ137" s="6"/>
      <c r="MMK137" s="6"/>
      <c r="MML137" s="6"/>
      <c r="MMM137" s="6"/>
      <c r="MMN137" s="6"/>
      <c r="MMO137" s="6"/>
      <c r="MMP137" s="6"/>
      <c r="MMQ137" s="6"/>
      <c r="MMR137" s="6"/>
      <c r="MMS137" s="6"/>
      <c r="MMT137" s="6"/>
      <c r="MMU137" s="6"/>
      <c r="MMV137" s="6"/>
      <c r="MMW137" s="6"/>
      <c r="MMX137" s="6"/>
      <c r="MMY137" s="6"/>
      <c r="MMZ137" s="6"/>
      <c r="MNA137" s="6"/>
      <c r="MNB137" s="6"/>
      <c r="MNC137" s="6"/>
      <c r="MND137" s="6"/>
      <c r="MNE137" s="6"/>
      <c r="MNF137" s="6"/>
      <c r="MNG137" s="6"/>
      <c r="MNH137" s="6"/>
      <c r="MNI137" s="6"/>
      <c r="MNJ137" s="6"/>
      <c r="MNK137" s="6"/>
      <c r="MNL137" s="6"/>
      <c r="MNM137" s="6"/>
      <c r="MNN137" s="6"/>
      <c r="MNO137" s="6"/>
      <c r="MNP137" s="6"/>
      <c r="MNQ137" s="6"/>
      <c r="MNR137" s="6"/>
      <c r="MNS137" s="6"/>
      <c r="MNT137" s="6"/>
      <c r="MNU137" s="6"/>
      <c r="MNV137" s="6"/>
      <c r="MNW137" s="6"/>
      <c r="MNX137" s="6"/>
      <c r="MNY137" s="6"/>
      <c r="MNZ137" s="6"/>
      <c r="MOA137" s="6"/>
      <c r="MOB137" s="6"/>
      <c r="MOC137" s="6"/>
      <c r="MOD137" s="6"/>
      <c r="MOE137" s="6"/>
      <c r="MOF137" s="6"/>
      <c r="MOG137" s="6"/>
      <c r="MOH137" s="6"/>
      <c r="MOI137" s="6"/>
      <c r="MOJ137" s="6"/>
      <c r="MOK137" s="6"/>
      <c r="MOL137" s="6"/>
      <c r="MOM137" s="6"/>
      <c r="MON137" s="6"/>
      <c r="MOO137" s="6"/>
      <c r="MOP137" s="6"/>
      <c r="MOQ137" s="6"/>
      <c r="MOR137" s="6"/>
      <c r="MOS137" s="6"/>
      <c r="MOT137" s="6"/>
      <c r="MOU137" s="6"/>
      <c r="MOV137" s="6"/>
      <c r="MOW137" s="6"/>
      <c r="MOX137" s="6"/>
      <c r="MOY137" s="6"/>
      <c r="MOZ137" s="6"/>
      <c r="MPA137" s="6"/>
      <c r="MPH137" s="6"/>
      <c r="MPI137" s="6"/>
      <c r="MPJ137" s="6"/>
      <c r="MPK137" s="6"/>
      <c r="MPL137" s="6"/>
      <c r="MPM137" s="6"/>
      <c r="MPN137" s="6"/>
      <c r="MPO137" s="6"/>
      <c r="MPP137" s="6"/>
      <c r="MPQ137" s="6"/>
      <c r="MPR137" s="6"/>
      <c r="MPS137" s="6"/>
      <c r="MPT137" s="6"/>
      <c r="MPU137" s="6"/>
      <c r="MPV137" s="6"/>
      <c r="MPW137" s="6"/>
      <c r="MPX137" s="6"/>
      <c r="MPY137" s="6"/>
      <c r="MPZ137" s="6"/>
      <c r="MQA137" s="6"/>
      <c r="MQB137" s="6"/>
      <c r="MQC137" s="6"/>
      <c r="MQD137" s="6"/>
      <c r="MQE137" s="6"/>
      <c r="MQF137" s="6"/>
      <c r="MQG137" s="6"/>
      <c r="MQH137" s="6"/>
      <c r="MQI137" s="6"/>
      <c r="MQJ137" s="6"/>
      <c r="MQK137" s="6"/>
      <c r="MQL137" s="6"/>
      <c r="MQM137" s="6"/>
      <c r="MQN137" s="6"/>
      <c r="MQO137" s="6"/>
      <c r="MQP137" s="6"/>
      <c r="MQQ137" s="6"/>
      <c r="MQR137" s="6"/>
      <c r="MQS137" s="6"/>
      <c r="MQT137" s="6"/>
      <c r="MQU137" s="6"/>
      <c r="MQV137" s="6"/>
      <c r="MQW137" s="6"/>
      <c r="MQX137" s="6"/>
      <c r="MQY137" s="6"/>
      <c r="MQZ137" s="6"/>
      <c r="MRA137" s="6"/>
      <c r="MRB137" s="6"/>
      <c r="MRC137" s="6"/>
      <c r="MRD137" s="6"/>
      <c r="MRE137" s="6"/>
      <c r="MRF137" s="6"/>
      <c r="MRG137" s="6"/>
      <c r="MRH137" s="6"/>
      <c r="MRI137" s="6"/>
      <c r="MRJ137" s="6"/>
      <c r="MRK137" s="6"/>
      <c r="MRL137" s="6"/>
      <c r="MRM137" s="6"/>
      <c r="MRN137" s="6"/>
      <c r="MRO137" s="6"/>
      <c r="MRP137" s="6"/>
      <c r="MRQ137" s="6"/>
      <c r="MRR137" s="6"/>
      <c r="MRS137" s="6"/>
      <c r="MRT137" s="6"/>
      <c r="MRU137" s="6"/>
      <c r="MRV137" s="6"/>
      <c r="MRW137" s="6"/>
      <c r="MRX137" s="6"/>
      <c r="MRY137" s="6"/>
      <c r="MRZ137" s="6"/>
      <c r="MSA137" s="6"/>
      <c r="MSB137" s="6"/>
      <c r="MSC137" s="6"/>
      <c r="MSD137" s="6"/>
      <c r="MSE137" s="6"/>
      <c r="MSF137" s="6"/>
      <c r="MSG137" s="6"/>
      <c r="MSH137" s="6"/>
      <c r="MSI137" s="6"/>
      <c r="MSJ137" s="6"/>
      <c r="MSK137" s="6"/>
      <c r="MSL137" s="6"/>
      <c r="MSM137" s="6"/>
      <c r="MSN137" s="6"/>
      <c r="MSO137" s="6"/>
      <c r="MSP137" s="6"/>
      <c r="MSQ137" s="6"/>
      <c r="MSR137" s="6"/>
      <c r="MSS137" s="6"/>
      <c r="MST137" s="6"/>
      <c r="MSU137" s="6"/>
      <c r="MSV137" s="6"/>
      <c r="MSW137" s="6"/>
      <c r="MSX137" s="6"/>
      <c r="MSY137" s="6"/>
      <c r="MSZ137" s="6"/>
      <c r="MTA137" s="6"/>
      <c r="MTB137" s="6"/>
      <c r="MTC137" s="6"/>
      <c r="MTD137" s="6"/>
      <c r="MTE137" s="6"/>
      <c r="MTF137" s="6"/>
      <c r="MTG137" s="6"/>
      <c r="MTH137" s="6"/>
      <c r="MTI137" s="6"/>
      <c r="MTJ137" s="6"/>
      <c r="MTK137" s="6"/>
      <c r="MTL137" s="6"/>
      <c r="MTM137" s="6"/>
      <c r="MTN137" s="6"/>
      <c r="MTO137" s="6"/>
      <c r="MTP137" s="6"/>
      <c r="MTQ137" s="6"/>
      <c r="MTR137" s="6"/>
      <c r="MTS137" s="6"/>
      <c r="MTT137" s="6"/>
      <c r="MTU137" s="6"/>
      <c r="MTV137" s="6"/>
      <c r="MTW137" s="6"/>
      <c r="MTX137" s="6"/>
      <c r="MTY137" s="6"/>
      <c r="MTZ137" s="6"/>
      <c r="MUA137" s="6"/>
      <c r="MUB137" s="6"/>
      <c r="MUC137" s="6"/>
      <c r="MUD137" s="6"/>
      <c r="MUE137" s="6"/>
      <c r="MUF137" s="6"/>
      <c r="MUG137" s="6"/>
      <c r="MUH137" s="6"/>
      <c r="MUI137" s="6"/>
      <c r="MUJ137" s="6"/>
      <c r="MUK137" s="6"/>
      <c r="MUL137" s="6"/>
      <c r="MUM137" s="6"/>
      <c r="MUN137" s="6"/>
      <c r="MUO137" s="6"/>
      <c r="MUP137" s="6"/>
      <c r="MUQ137" s="6"/>
      <c r="MUR137" s="6"/>
      <c r="MUS137" s="6"/>
      <c r="MUT137" s="6"/>
      <c r="MUU137" s="6"/>
      <c r="MUV137" s="6"/>
      <c r="MUW137" s="6"/>
      <c r="MUX137" s="6"/>
      <c r="MUY137" s="6"/>
      <c r="MUZ137" s="6"/>
      <c r="MVA137" s="6"/>
      <c r="MVB137" s="6"/>
      <c r="MVC137" s="6"/>
      <c r="MVD137" s="6"/>
      <c r="MVE137" s="6"/>
      <c r="MVF137" s="6"/>
      <c r="MVG137" s="6"/>
      <c r="MVH137" s="6"/>
      <c r="MVI137" s="6"/>
      <c r="MVJ137" s="6"/>
      <c r="MVK137" s="6"/>
      <c r="MVL137" s="6"/>
      <c r="MVM137" s="6"/>
      <c r="MVN137" s="6"/>
      <c r="MVO137" s="6"/>
      <c r="MVP137" s="6"/>
      <c r="MVQ137" s="6"/>
      <c r="MVR137" s="6"/>
      <c r="MVS137" s="6"/>
      <c r="MVT137" s="6"/>
      <c r="MVU137" s="6"/>
      <c r="MVV137" s="6"/>
      <c r="MVW137" s="6"/>
      <c r="MVX137" s="6"/>
      <c r="MVY137" s="6"/>
      <c r="MVZ137" s="6"/>
      <c r="MWA137" s="6"/>
      <c r="MWB137" s="6"/>
      <c r="MWC137" s="6"/>
      <c r="MWD137" s="6"/>
      <c r="MWE137" s="6"/>
      <c r="MWF137" s="6"/>
      <c r="MWG137" s="6"/>
      <c r="MWH137" s="6"/>
      <c r="MWI137" s="6"/>
      <c r="MWJ137" s="6"/>
      <c r="MWK137" s="6"/>
      <c r="MWL137" s="6"/>
      <c r="MWM137" s="6"/>
      <c r="MWN137" s="6"/>
      <c r="MWO137" s="6"/>
      <c r="MWP137" s="6"/>
      <c r="MWQ137" s="6"/>
      <c r="MWR137" s="6"/>
      <c r="MWS137" s="6"/>
      <c r="MWT137" s="6"/>
      <c r="MWU137" s="6"/>
      <c r="MWV137" s="6"/>
      <c r="MWW137" s="6"/>
      <c r="MWX137" s="6"/>
      <c r="MWY137" s="6"/>
      <c r="MWZ137" s="6"/>
      <c r="MXA137" s="6"/>
      <c r="MXB137" s="6"/>
      <c r="MXC137" s="6"/>
      <c r="MXD137" s="6"/>
      <c r="MXE137" s="6"/>
      <c r="MXF137" s="6"/>
      <c r="MXG137" s="6"/>
      <c r="MXH137" s="6"/>
      <c r="MXI137" s="6"/>
      <c r="MXJ137" s="6"/>
      <c r="MXK137" s="6"/>
      <c r="MXL137" s="6"/>
      <c r="MXM137" s="6"/>
      <c r="MXN137" s="6"/>
      <c r="MXO137" s="6"/>
      <c r="MXP137" s="6"/>
      <c r="MXQ137" s="6"/>
      <c r="MXR137" s="6"/>
      <c r="MXS137" s="6"/>
      <c r="MXT137" s="6"/>
      <c r="MXU137" s="6"/>
      <c r="MXV137" s="6"/>
      <c r="MXW137" s="6"/>
      <c r="MXX137" s="6"/>
      <c r="MXY137" s="6"/>
      <c r="MXZ137" s="6"/>
      <c r="MYA137" s="6"/>
      <c r="MYB137" s="6"/>
      <c r="MYC137" s="6"/>
      <c r="MYD137" s="6"/>
      <c r="MYE137" s="6"/>
      <c r="MYF137" s="6"/>
      <c r="MYG137" s="6"/>
      <c r="MYH137" s="6"/>
      <c r="MYI137" s="6"/>
      <c r="MYJ137" s="6"/>
      <c r="MYK137" s="6"/>
      <c r="MYL137" s="6"/>
      <c r="MYM137" s="6"/>
      <c r="MYN137" s="6"/>
      <c r="MYO137" s="6"/>
      <c r="MYP137" s="6"/>
      <c r="MYQ137" s="6"/>
      <c r="MYR137" s="6"/>
      <c r="MYS137" s="6"/>
      <c r="MYT137" s="6"/>
      <c r="MYU137" s="6"/>
      <c r="MYV137" s="6"/>
      <c r="MYW137" s="6"/>
      <c r="MZD137" s="6"/>
      <c r="MZE137" s="6"/>
      <c r="MZF137" s="6"/>
      <c r="MZG137" s="6"/>
      <c r="MZH137" s="6"/>
      <c r="MZI137" s="6"/>
      <c r="MZJ137" s="6"/>
      <c r="MZK137" s="6"/>
      <c r="MZL137" s="6"/>
      <c r="MZM137" s="6"/>
      <c r="MZN137" s="6"/>
      <c r="MZO137" s="6"/>
      <c r="MZP137" s="6"/>
      <c r="MZQ137" s="6"/>
      <c r="MZR137" s="6"/>
      <c r="MZS137" s="6"/>
      <c r="MZT137" s="6"/>
      <c r="MZU137" s="6"/>
      <c r="MZV137" s="6"/>
      <c r="MZW137" s="6"/>
      <c r="MZX137" s="6"/>
      <c r="MZY137" s="6"/>
      <c r="MZZ137" s="6"/>
      <c r="NAA137" s="6"/>
      <c r="NAB137" s="6"/>
      <c r="NAC137" s="6"/>
      <c r="NAD137" s="6"/>
      <c r="NAE137" s="6"/>
      <c r="NAF137" s="6"/>
      <c r="NAG137" s="6"/>
      <c r="NAH137" s="6"/>
      <c r="NAI137" s="6"/>
      <c r="NAJ137" s="6"/>
      <c r="NAK137" s="6"/>
      <c r="NAL137" s="6"/>
      <c r="NAM137" s="6"/>
      <c r="NAN137" s="6"/>
      <c r="NAO137" s="6"/>
      <c r="NAP137" s="6"/>
      <c r="NAQ137" s="6"/>
      <c r="NAR137" s="6"/>
      <c r="NAS137" s="6"/>
      <c r="NAT137" s="6"/>
      <c r="NAU137" s="6"/>
      <c r="NAV137" s="6"/>
      <c r="NAW137" s="6"/>
      <c r="NAX137" s="6"/>
      <c r="NAY137" s="6"/>
      <c r="NAZ137" s="6"/>
      <c r="NBA137" s="6"/>
      <c r="NBB137" s="6"/>
      <c r="NBC137" s="6"/>
      <c r="NBD137" s="6"/>
      <c r="NBE137" s="6"/>
      <c r="NBF137" s="6"/>
      <c r="NBG137" s="6"/>
      <c r="NBH137" s="6"/>
      <c r="NBI137" s="6"/>
      <c r="NBJ137" s="6"/>
      <c r="NBK137" s="6"/>
      <c r="NBL137" s="6"/>
      <c r="NBM137" s="6"/>
      <c r="NBN137" s="6"/>
      <c r="NBO137" s="6"/>
      <c r="NBP137" s="6"/>
      <c r="NBQ137" s="6"/>
      <c r="NBR137" s="6"/>
      <c r="NBS137" s="6"/>
      <c r="NBT137" s="6"/>
      <c r="NBU137" s="6"/>
      <c r="NBV137" s="6"/>
      <c r="NBW137" s="6"/>
      <c r="NBX137" s="6"/>
      <c r="NBY137" s="6"/>
      <c r="NBZ137" s="6"/>
      <c r="NCA137" s="6"/>
      <c r="NCB137" s="6"/>
      <c r="NCC137" s="6"/>
      <c r="NCD137" s="6"/>
      <c r="NCE137" s="6"/>
      <c r="NCF137" s="6"/>
      <c r="NCG137" s="6"/>
      <c r="NCH137" s="6"/>
      <c r="NCI137" s="6"/>
      <c r="NCJ137" s="6"/>
      <c r="NCK137" s="6"/>
      <c r="NCL137" s="6"/>
      <c r="NCM137" s="6"/>
      <c r="NCN137" s="6"/>
      <c r="NCO137" s="6"/>
      <c r="NCP137" s="6"/>
      <c r="NCQ137" s="6"/>
      <c r="NCR137" s="6"/>
      <c r="NCS137" s="6"/>
      <c r="NCT137" s="6"/>
      <c r="NCU137" s="6"/>
      <c r="NCV137" s="6"/>
      <c r="NCW137" s="6"/>
      <c r="NCX137" s="6"/>
      <c r="NCY137" s="6"/>
      <c r="NCZ137" s="6"/>
      <c r="NDA137" s="6"/>
      <c r="NDB137" s="6"/>
      <c r="NDC137" s="6"/>
      <c r="NDD137" s="6"/>
      <c r="NDE137" s="6"/>
      <c r="NDF137" s="6"/>
      <c r="NDG137" s="6"/>
      <c r="NDH137" s="6"/>
      <c r="NDI137" s="6"/>
      <c r="NDJ137" s="6"/>
      <c r="NDK137" s="6"/>
      <c r="NDL137" s="6"/>
      <c r="NDM137" s="6"/>
      <c r="NDN137" s="6"/>
      <c r="NDO137" s="6"/>
      <c r="NDP137" s="6"/>
      <c r="NDQ137" s="6"/>
      <c r="NDR137" s="6"/>
      <c r="NDS137" s="6"/>
      <c r="NDT137" s="6"/>
      <c r="NDU137" s="6"/>
      <c r="NDV137" s="6"/>
      <c r="NDW137" s="6"/>
      <c r="NDX137" s="6"/>
      <c r="NDY137" s="6"/>
      <c r="NDZ137" s="6"/>
      <c r="NEA137" s="6"/>
      <c r="NEB137" s="6"/>
      <c r="NEC137" s="6"/>
      <c r="NED137" s="6"/>
      <c r="NEE137" s="6"/>
      <c r="NEF137" s="6"/>
      <c r="NEG137" s="6"/>
      <c r="NEH137" s="6"/>
      <c r="NEI137" s="6"/>
      <c r="NEJ137" s="6"/>
      <c r="NEK137" s="6"/>
      <c r="NEL137" s="6"/>
      <c r="NEM137" s="6"/>
      <c r="NEN137" s="6"/>
      <c r="NEO137" s="6"/>
      <c r="NEP137" s="6"/>
      <c r="NEQ137" s="6"/>
      <c r="NER137" s="6"/>
      <c r="NES137" s="6"/>
      <c r="NET137" s="6"/>
      <c r="NEU137" s="6"/>
      <c r="NEV137" s="6"/>
      <c r="NEW137" s="6"/>
      <c r="NEX137" s="6"/>
      <c r="NEY137" s="6"/>
      <c r="NEZ137" s="6"/>
      <c r="NFA137" s="6"/>
      <c r="NFB137" s="6"/>
      <c r="NFC137" s="6"/>
      <c r="NFD137" s="6"/>
      <c r="NFE137" s="6"/>
      <c r="NFF137" s="6"/>
      <c r="NFG137" s="6"/>
      <c r="NFH137" s="6"/>
      <c r="NFI137" s="6"/>
      <c r="NFJ137" s="6"/>
      <c r="NFK137" s="6"/>
      <c r="NFL137" s="6"/>
      <c r="NFM137" s="6"/>
      <c r="NFN137" s="6"/>
      <c r="NFO137" s="6"/>
      <c r="NFP137" s="6"/>
      <c r="NFQ137" s="6"/>
      <c r="NFR137" s="6"/>
      <c r="NFS137" s="6"/>
      <c r="NFT137" s="6"/>
      <c r="NFU137" s="6"/>
      <c r="NFV137" s="6"/>
      <c r="NFW137" s="6"/>
      <c r="NFX137" s="6"/>
      <c r="NFY137" s="6"/>
      <c r="NFZ137" s="6"/>
      <c r="NGA137" s="6"/>
      <c r="NGB137" s="6"/>
      <c r="NGC137" s="6"/>
      <c r="NGD137" s="6"/>
      <c r="NGE137" s="6"/>
      <c r="NGF137" s="6"/>
      <c r="NGG137" s="6"/>
      <c r="NGH137" s="6"/>
      <c r="NGI137" s="6"/>
      <c r="NGJ137" s="6"/>
      <c r="NGK137" s="6"/>
      <c r="NGL137" s="6"/>
      <c r="NGM137" s="6"/>
      <c r="NGN137" s="6"/>
      <c r="NGO137" s="6"/>
      <c r="NGP137" s="6"/>
      <c r="NGQ137" s="6"/>
      <c r="NGR137" s="6"/>
      <c r="NGS137" s="6"/>
      <c r="NGT137" s="6"/>
      <c r="NGU137" s="6"/>
      <c r="NGV137" s="6"/>
      <c r="NGW137" s="6"/>
      <c r="NGX137" s="6"/>
      <c r="NGY137" s="6"/>
      <c r="NGZ137" s="6"/>
      <c r="NHA137" s="6"/>
      <c r="NHB137" s="6"/>
      <c r="NHC137" s="6"/>
      <c r="NHD137" s="6"/>
      <c r="NHE137" s="6"/>
      <c r="NHF137" s="6"/>
      <c r="NHG137" s="6"/>
      <c r="NHH137" s="6"/>
      <c r="NHI137" s="6"/>
      <c r="NHJ137" s="6"/>
      <c r="NHK137" s="6"/>
      <c r="NHL137" s="6"/>
      <c r="NHM137" s="6"/>
      <c r="NHN137" s="6"/>
      <c r="NHO137" s="6"/>
      <c r="NHP137" s="6"/>
      <c r="NHQ137" s="6"/>
      <c r="NHR137" s="6"/>
      <c r="NHS137" s="6"/>
      <c r="NHT137" s="6"/>
      <c r="NHU137" s="6"/>
      <c r="NHV137" s="6"/>
      <c r="NHW137" s="6"/>
      <c r="NHX137" s="6"/>
      <c r="NHY137" s="6"/>
      <c r="NHZ137" s="6"/>
      <c r="NIA137" s="6"/>
      <c r="NIB137" s="6"/>
      <c r="NIC137" s="6"/>
      <c r="NID137" s="6"/>
      <c r="NIE137" s="6"/>
      <c r="NIF137" s="6"/>
      <c r="NIG137" s="6"/>
      <c r="NIH137" s="6"/>
      <c r="NII137" s="6"/>
      <c r="NIJ137" s="6"/>
      <c r="NIK137" s="6"/>
      <c r="NIL137" s="6"/>
      <c r="NIM137" s="6"/>
      <c r="NIN137" s="6"/>
      <c r="NIO137" s="6"/>
      <c r="NIP137" s="6"/>
      <c r="NIQ137" s="6"/>
      <c r="NIR137" s="6"/>
      <c r="NIS137" s="6"/>
      <c r="NIZ137" s="6"/>
      <c r="NJA137" s="6"/>
      <c r="NJB137" s="6"/>
      <c r="NJC137" s="6"/>
      <c r="NJD137" s="6"/>
      <c r="NJE137" s="6"/>
      <c r="NJF137" s="6"/>
      <c r="NJG137" s="6"/>
      <c r="NJH137" s="6"/>
      <c r="NJI137" s="6"/>
      <c r="NJJ137" s="6"/>
      <c r="NJK137" s="6"/>
      <c r="NJL137" s="6"/>
      <c r="NJM137" s="6"/>
      <c r="NJN137" s="6"/>
      <c r="NJO137" s="6"/>
      <c r="NJP137" s="6"/>
      <c r="NJQ137" s="6"/>
      <c r="NJR137" s="6"/>
      <c r="NJS137" s="6"/>
      <c r="NJT137" s="6"/>
      <c r="NJU137" s="6"/>
      <c r="NJV137" s="6"/>
      <c r="NJW137" s="6"/>
      <c r="NJX137" s="6"/>
      <c r="NJY137" s="6"/>
      <c r="NJZ137" s="6"/>
      <c r="NKA137" s="6"/>
      <c r="NKB137" s="6"/>
      <c r="NKC137" s="6"/>
      <c r="NKD137" s="6"/>
      <c r="NKE137" s="6"/>
      <c r="NKF137" s="6"/>
      <c r="NKG137" s="6"/>
      <c r="NKH137" s="6"/>
      <c r="NKI137" s="6"/>
      <c r="NKJ137" s="6"/>
      <c r="NKK137" s="6"/>
      <c r="NKL137" s="6"/>
      <c r="NKM137" s="6"/>
      <c r="NKN137" s="6"/>
      <c r="NKO137" s="6"/>
      <c r="NKP137" s="6"/>
      <c r="NKQ137" s="6"/>
      <c r="NKR137" s="6"/>
      <c r="NKS137" s="6"/>
      <c r="NKT137" s="6"/>
      <c r="NKU137" s="6"/>
      <c r="NKV137" s="6"/>
      <c r="NKW137" s="6"/>
      <c r="NKX137" s="6"/>
      <c r="NKY137" s="6"/>
      <c r="NKZ137" s="6"/>
      <c r="NLA137" s="6"/>
      <c r="NLB137" s="6"/>
      <c r="NLC137" s="6"/>
      <c r="NLD137" s="6"/>
      <c r="NLE137" s="6"/>
      <c r="NLF137" s="6"/>
      <c r="NLG137" s="6"/>
      <c r="NLH137" s="6"/>
      <c r="NLI137" s="6"/>
      <c r="NLJ137" s="6"/>
      <c r="NLK137" s="6"/>
      <c r="NLL137" s="6"/>
      <c r="NLM137" s="6"/>
      <c r="NLN137" s="6"/>
      <c r="NLO137" s="6"/>
      <c r="NLP137" s="6"/>
      <c r="NLQ137" s="6"/>
      <c r="NLR137" s="6"/>
      <c r="NLS137" s="6"/>
      <c r="NLT137" s="6"/>
      <c r="NLU137" s="6"/>
      <c r="NLV137" s="6"/>
      <c r="NLW137" s="6"/>
      <c r="NLX137" s="6"/>
      <c r="NLY137" s="6"/>
      <c r="NLZ137" s="6"/>
      <c r="NMA137" s="6"/>
      <c r="NMB137" s="6"/>
      <c r="NMC137" s="6"/>
      <c r="NMD137" s="6"/>
      <c r="NME137" s="6"/>
      <c r="NMF137" s="6"/>
      <c r="NMG137" s="6"/>
      <c r="NMH137" s="6"/>
      <c r="NMI137" s="6"/>
      <c r="NMJ137" s="6"/>
      <c r="NMK137" s="6"/>
      <c r="NML137" s="6"/>
      <c r="NMM137" s="6"/>
      <c r="NMN137" s="6"/>
      <c r="NMO137" s="6"/>
      <c r="NMP137" s="6"/>
      <c r="NMQ137" s="6"/>
      <c r="NMR137" s="6"/>
      <c r="NMS137" s="6"/>
      <c r="NMT137" s="6"/>
      <c r="NMU137" s="6"/>
      <c r="NMV137" s="6"/>
      <c r="NMW137" s="6"/>
      <c r="NMX137" s="6"/>
      <c r="NMY137" s="6"/>
      <c r="NMZ137" s="6"/>
      <c r="NNA137" s="6"/>
      <c r="NNB137" s="6"/>
      <c r="NNC137" s="6"/>
      <c r="NND137" s="6"/>
      <c r="NNE137" s="6"/>
      <c r="NNF137" s="6"/>
      <c r="NNG137" s="6"/>
      <c r="NNH137" s="6"/>
      <c r="NNI137" s="6"/>
      <c r="NNJ137" s="6"/>
      <c r="NNK137" s="6"/>
      <c r="NNL137" s="6"/>
      <c r="NNM137" s="6"/>
      <c r="NNN137" s="6"/>
      <c r="NNO137" s="6"/>
      <c r="NNP137" s="6"/>
      <c r="NNQ137" s="6"/>
      <c r="NNR137" s="6"/>
      <c r="NNS137" s="6"/>
      <c r="NNT137" s="6"/>
      <c r="NNU137" s="6"/>
      <c r="NNV137" s="6"/>
      <c r="NNW137" s="6"/>
      <c r="NNX137" s="6"/>
      <c r="NNY137" s="6"/>
      <c r="NNZ137" s="6"/>
      <c r="NOA137" s="6"/>
      <c r="NOB137" s="6"/>
      <c r="NOC137" s="6"/>
      <c r="NOD137" s="6"/>
      <c r="NOE137" s="6"/>
      <c r="NOF137" s="6"/>
      <c r="NOG137" s="6"/>
      <c r="NOH137" s="6"/>
      <c r="NOI137" s="6"/>
      <c r="NOJ137" s="6"/>
      <c r="NOK137" s="6"/>
      <c r="NOL137" s="6"/>
      <c r="NOM137" s="6"/>
      <c r="NON137" s="6"/>
      <c r="NOO137" s="6"/>
      <c r="NOP137" s="6"/>
      <c r="NOQ137" s="6"/>
      <c r="NOR137" s="6"/>
      <c r="NOS137" s="6"/>
      <c r="NOT137" s="6"/>
      <c r="NOU137" s="6"/>
      <c r="NOV137" s="6"/>
      <c r="NOW137" s="6"/>
      <c r="NOX137" s="6"/>
      <c r="NOY137" s="6"/>
      <c r="NOZ137" s="6"/>
      <c r="NPA137" s="6"/>
      <c r="NPB137" s="6"/>
      <c r="NPC137" s="6"/>
      <c r="NPD137" s="6"/>
      <c r="NPE137" s="6"/>
      <c r="NPF137" s="6"/>
      <c r="NPG137" s="6"/>
      <c r="NPH137" s="6"/>
      <c r="NPI137" s="6"/>
      <c r="NPJ137" s="6"/>
      <c r="NPK137" s="6"/>
      <c r="NPL137" s="6"/>
      <c r="NPM137" s="6"/>
      <c r="NPN137" s="6"/>
      <c r="NPO137" s="6"/>
      <c r="NPP137" s="6"/>
      <c r="NPQ137" s="6"/>
      <c r="NPR137" s="6"/>
      <c r="NPS137" s="6"/>
      <c r="NPT137" s="6"/>
      <c r="NPU137" s="6"/>
      <c r="NPV137" s="6"/>
      <c r="NPW137" s="6"/>
      <c r="NPX137" s="6"/>
      <c r="NPY137" s="6"/>
      <c r="NPZ137" s="6"/>
      <c r="NQA137" s="6"/>
      <c r="NQB137" s="6"/>
      <c r="NQC137" s="6"/>
      <c r="NQD137" s="6"/>
      <c r="NQE137" s="6"/>
      <c r="NQF137" s="6"/>
      <c r="NQG137" s="6"/>
      <c r="NQH137" s="6"/>
      <c r="NQI137" s="6"/>
      <c r="NQJ137" s="6"/>
      <c r="NQK137" s="6"/>
      <c r="NQL137" s="6"/>
      <c r="NQM137" s="6"/>
      <c r="NQN137" s="6"/>
      <c r="NQO137" s="6"/>
      <c r="NQP137" s="6"/>
      <c r="NQQ137" s="6"/>
      <c r="NQR137" s="6"/>
      <c r="NQS137" s="6"/>
      <c r="NQT137" s="6"/>
      <c r="NQU137" s="6"/>
      <c r="NQV137" s="6"/>
      <c r="NQW137" s="6"/>
      <c r="NQX137" s="6"/>
      <c r="NQY137" s="6"/>
      <c r="NQZ137" s="6"/>
      <c r="NRA137" s="6"/>
      <c r="NRB137" s="6"/>
      <c r="NRC137" s="6"/>
      <c r="NRD137" s="6"/>
      <c r="NRE137" s="6"/>
      <c r="NRF137" s="6"/>
      <c r="NRG137" s="6"/>
      <c r="NRH137" s="6"/>
      <c r="NRI137" s="6"/>
      <c r="NRJ137" s="6"/>
      <c r="NRK137" s="6"/>
      <c r="NRL137" s="6"/>
      <c r="NRM137" s="6"/>
      <c r="NRN137" s="6"/>
      <c r="NRO137" s="6"/>
      <c r="NRP137" s="6"/>
      <c r="NRQ137" s="6"/>
      <c r="NRR137" s="6"/>
      <c r="NRS137" s="6"/>
      <c r="NRT137" s="6"/>
      <c r="NRU137" s="6"/>
      <c r="NRV137" s="6"/>
      <c r="NRW137" s="6"/>
      <c r="NRX137" s="6"/>
      <c r="NRY137" s="6"/>
      <c r="NRZ137" s="6"/>
      <c r="NSA137" s="6"/>
      <c r="NSB137" s="6"/>
      <c r="NSC137" s="6"/>
      <c r="NSD137" s="6"/>
      <c r="NSE137" s="6"/>
      <c r="NSF137" s="6"/>
      <c r="NSG137" s="6"/>
      <c r="NSH137" s="6"/>
      <c r="NSI137" s="6"/>
      <c r="NSJ137" s="6"/>
      <c r="NSK137" s="6"/>
      <c r="NSL137" s="6"/>
      <c r="NSM137" s="6"/>
      <c r="NSN137" s="6"/>
      <c r="NSO137" s="6"/>
      <c r="NSV137" s="6"/>
      <c r="NSW137" s="6"/>
      <c r="NSX137" s="6"/>
      <c r="NSY137" s="6"/>
      <c r="NSZ137" s="6"/>
      <c r="NTA137" s="6"/>
      <c r="NTB137" s="6"/>
      <c r="NTC137" s="6"/>
      <c r="NTD137" s="6"/>
      <c r="NTE137" s="6"/>
      <c r="NTF137" s="6"/>
      <c r="NTG137" s="6"/>
      <c r="NTH137" s="6"/>
      <c r="NTI137" s="6"/>
      <c r="NTJ137" s="6"/>
      <c r="NTK137" s="6"/>
      <c r="NTL137" s="6"/>
      <c r="NTM137" s="6"/>
      <c r="NTN137" s="6"/>
      <c r="NTO137" s="6"/>
      <c r="NTP137" s="6"/>
      <c r="NTQ137" s="6"/>
      <c r="NTR137" s="6"/>
      <c r="NTS137" s="6"/>
      <c r="NTT137" s="6"/>
      <c r="NTU137" s="6"/>
      <c r="NTV137" s="6"/>
      <c r="NTW137" s="6"/>
      <c r="NTX137" s="6"/>
      <c r="NTY137" s="6"/>
      <c r="NTZ137" s="6"/>
      <c r="NUA137" s="6"/>
      <c r="NUB137" s="6"/>
      <c r="NUC137" s="6"/>
      <c r="NUD137" s="6"/>
      <c r="NUE137" s="6"/>
      <c r="NUF137" s="6"/>
      <c r="NUG137" s="6"/>
      <c r="NUH137" s="6"/>
      <c r="NUI137" s="6"/>
      <c r="NUJ137" s="6"/>
      <c r="NUK137" s="6"/>
      <c r="NUL137" s="6"/>
      <c r="NUM137" s="6"/>
      <c r="NUN137" s="6"/>
      <c r="NUO137" s="6"/>
      <c r="NUP137" s="6"/>
      <c r="NUQ137" s="6"/>
      <c r="NUR137" s="6"/>
      <c r="NUS137" s="6"/>
      <c r="NUT137" s="6"/>
      <c r="NUU137" s="6"/>
      <c r="NUV137" s="6"/>
      <c r="NUW137" s="6"/>
      <c r="NUX137" s="6"/>
      <c r="NUY137" s="6"/>
      <c r="NUZ137" s="6"/>
      <c r="NVA137" s="6"/>
      <c r="NVB137" s="6"/>
      <c r="NVC137" s="6"/>
      <c r="NVD137" s="6"/>
      <c r="NVE137" s="6"/>
      <c r="NVF137" s="6"/>
      <c r="NVG137" s="6"/>
      <c r="NVH137" s="6"/>
      <c r="NVI137" s="6"/>
      <c r="NVJ137" s="6"/>
      <c r="NVK137" s="6"/>
      <c r="NVL137" s="6"/>
      <c r="NVM137" s="6"/>
      <c r="NVN137" s="6"/>
      <c r="NVO137" s="6"/>
      <c r="NVP137" s="6"/>
      <c r="NVQ137" s="6"/>
      <c r="NVR137" s="6"/>
      <c r="NVS137" s="6"/>
      <c r="NVT137" s="6"/>
      <c r="NVU137" s="6"/>
      <c r="NVV137" s="6"/>
      <c r="NVW137" s="6"/>
      <c r="NVX137" s="6"/>
      <c r="NVY137" s="6"/>
      <c r="NVZ137" s="6"/>
      <c r="NWA137" s="6"/>
      <c r="NWB137" s="6"/>
      <c r="NWC137" s="6"/>
      <c r="NWD137" s="6"/>
      <c r="NWE137" s="6"/>
      <c r="NWF137" s="6"/>
      <c r="NWG137" s="6"/>
      <c r="NWH137" s="6"/>
      <c r="NWI137" s="6"/>
      <c r="NWJ137" s="6"/>
      <c r="NWK137" s="6"/>
      <c r="NWL137" s="6"/>
      <c r="NWM137" s="6"/>
      <c r="NWN137" s="6"/>
      <c r="NWO137" s="6"/>
      <c r="NWP137" s="6"/>
      <c r="NWQ137" s="6"/>
      <c r="NWR137" s="6"/>
      <c r="NWS137" s="6"/>
      <c r="NWT137" s="6"/>
      <c r="NWU137" s="6"/>
      <c r="NWV137" s="6"/>
      <c r="NWW137" s="6"/>
      <c r="NWX137" s="6"/>
      <c r="NWY137" s="6"/>
      <c r="NWZ137" s="6"/>
      <c r="NXA137" s="6"/>
      <c r="NXB137" s="6"/>
      <c r="NXC137" s="6"/>
      <c r="NXD137" s="6"/>
      <c r="NXE137" s="6"/>
      <c r="NXF137" s="6"/>
      <c r="NXG137" s="6"/>
      <c r="NXH137" s="6"/>
      <c r="NXI137" s="6"/>
      <c r="NXJ137" s="6"/>
      <c r="NXK137" s="6"/>
      <c r="NXL137" s="6"/>
      <c r="NXM137" s="6"/>
      <c r="NXN137" s="6"/>
      <c r="NXO137" s="6"/>
      <c r="NXP137" s="6"/>
      <c r="NXQ137" s="6"/>
      <c r="NXR137" s="6"/>
      <c r="NXS137" s="6"/>
      <c r="NXT137" s="6"/>
      <c r="NXU137" s="6"/>
      <c r="NXV137" s="6"/>
      <c r="NXW137" s="6"/>
      <c r="NXX137" s="6"/>
      <c r="NXY137" s="6"/>
      <c r="NXZ137" s="6"/>
      <c r="NYA137" s="6"/>
      <c r="NYB137" s="6"/>
      <c r="NYC137" s="6"/>
      <c r="NYD137" s="6"/>
      <c r="NYE137" s="6"/>
      <c r="NYF137" s="6"/>
      <c r="NYG137" s="6"/>
      <c r="NYH137" s="6"/>
      <c r="NYI137" s="6"/>
      <c r="NYJ137" s="6"/>
      <c r="NYK137" s="6"/>
      <c r="NYL137" s="6"/>
      <c r="NYM137" s="6"/>
      <c r="NYN137" s="6"/>
      <c r="NYO137" s="6"/>
      <c r="NYP137" s="6"/>
      <c r="NYQ137" s="6"/>
      <c r="NYR137" s="6"/>
      <c r="NYS137" s="6"/>
      <c r="NYT137" s="6"/>
      <c r="NYU137" s="6"/>
      <c r="NYV137" s="6"/>
      <c r="NYW137" s="6"/>
      <c r="NYX137" s="6"/>
      <c r="NYY137" s="6"/>
      <c r="NYZ137" s="6"/>
      <c r="NZA137" s="6"/>
      <c r="NZB137" s="6"/>
      <c r="NZC137" s="6"/>
      <c r="NZD137" s="6"/>
      <c r="NZE137" s="6"/>
      <c r="NZF137" s="6"/>
      <c r="NZG137" s="6"/>
      <c r="NZH137" s="6"/>
      <c r="NZI137" s="6"/>
      <c r="NZJ137" s="6"/>
      <c r="NZK137" s="6"/>
      <c r="NZL137" s="6"/>
      <c r="NZM137" s="6"/>
      <c r="NZN137" s="6"/>
      <c r="NZO137" s="6"/>
      <c r="NZP137" s="6"/>
      <c r="NZQ137" s="6"/>
      <c r="NZR137" s="6"/>
      <c r="NZS137" s="6"/>
      <c r="NZT137" s="6"/>
      <c r="NZU137" s="6"/>
      <c r="NZV137" s="6"/>
      <c r="NZW137" s="6"/>
      <c r="NZX137" s="6"/>
      <c r="NZY137" s="6"/>
      <c r="NZZ137" s="6"/>
      <c r="OAA137" s="6"/>
      <c r="OAB137" s="6"/>
      <c r="OAC137" s="6"/>
      <c r="OAD137" s="6"/>
      <c r="OAE137" s="6"/>
      <c r="OAF137" s="6"/>
      <c r="OAG137" s="6"/>
      <c r="OAH137" s="6"/>
      <c r="OAI137" s="6"/>
      <c r="OAJ137" s="6"/>
      <c r="OAK137" s="6"/>
      <c r="OAL137" s="6"/>
      <c r="OAM137" s="6"/>
      <c r="OAN137" s="6"/>
      <c r="OAO137" s="6"/>
      <c r="OAP137" s="6"/>
      <c r="OAQ137" s="6"/>
      <c r="OAR137" s="6"/>
      <c r="OAS137" s="6"/>
      <c r="OAT137" s="6"/>
      <c r="OAU137" s="6"/>
      <c r="OAV137" s="6"/>
      <c r="OAW137" s="6"/>
      <c r="OAX137" s="6"/>
      <c r="OAY137" s="6"/>
      <c r="OAZ137" s="6"/>
      <c r="OBA137" s="6"/>
      <c r="OBB137" s="6"/>
      <c r="OBC137" s="6"/>
      <c r="OBD137" s="6"/>
      <c r="OBE137" s="6"/>
      <c r="OBF137" s="6"/>
      <c r="OBG137" s="6"/>
      <c r="OBH137" s="6"/>
      <c r="OBI137" s="6"/>
      <c r="OBJ137" s="6"/>
      <c r="OBK137" s="6"/>
      <c r="OBL137" s="6"/>
      <c r="OBM137" s="6"/>
      <c r="OBN137" s="6"/>
      <c r="OBO137" s="6"/>
      <c r="OBP137" s="6"/>
      <c r="OBQ137" s="6"/>
      <c r="OBR137" s="6"/>
      <c r="OBS137" s="6"/>
      <c r="OBT137" s="6"/>
      <c r="OBU137" s="6"/>
      <c r="OBV137" s="6"/>
      <c r="OBW137" s="6"/>
      <c r="OBX137" s="6"/>
      <c r="OBY137" s="6"/>
      <c r="OBZ137" s="6"/>
      <c r="OCA137" s="6"/>
      <c r="OCB137" s="6"/>
      <c r="OCC137" s="6"/>
      <c r="OCD137" s="6"/>
      <c r="OCE137" s="6"/>
      <c r="OCF137" s="6"/>
      <c r="OCG137" s="6"/>
      <c r="OCH137" s="6"/>
      <c r="OCI137" s="6"/>
      <c r="OCJ137" s="6"/>
      <c r="OCK137" s="6"/>
      <c r="OCR137" s="6"/>
      <c r="OCS137" s="6"/>
      <c r="OCT137" s="6"/>
      <c r="OCU137" s="6"/>
      <c r="OCV137" s="6"/>
      <c r="OCW137" s="6"/>
      <c r="OCX137" s="6"/>
      <c r="OCY137" s="6"/>
      <c r="OCZ137" s="6"/>
      <c r="ODA137" s="6"/>
      <c r="ODB137" s="6"/>
      <c r="ODC137" s="6"/>
      <c r="ODD137" s="6"/>
      <c r="ODE137" s="6"/>
      <c r="ODF137" s="6"/>
      <c r="ODG137" s="6"/>
      <c r="ODH137" s="6"/>
      <c r="ODI137" s="6"/>
      <c r="ODJ137" s="6"/>
      <c r="ODK137" s="6"/>
      <c r="ODL137" s="6"/>
      <c r="ODM137" s="6"/>
      <c r="ODN137" s="6"/>
      <c r="ODO137" s="6"/>
      <c r="ODP137" s="6"/>
      <c r="ODQ137" s="6"/>
      <c r="ODR137" s="6"/>
      <c r="ODS137" s="6"/>
      <c r="ODT137" s="6"/>
      <c r="ODU137" s="6"/>
      <c r="ODV137" s="6"/>
      <c r="ODW137" s="6"/>
      <c r="ODX137" s="6"/>
      <c r="ODY137" s="6"/>
      <c r="ODZ137" s="6"/>
      <c r="OEA137" s="6"/>
      <c r="OEB137" s="6"/>
      <c r="OEC137" s="6"/>
      <c r="OED137" s="6"/>
      <c r="OEE137" s="6"/>
      <c r="OEF137" s="6"/>
      <c r="OEG137" s="6"/>
      <c r="OEH137" s="6"/>
      <c r="OEI137" s="6"/>
      <c r="OEJ137" s="6"/>
      <c r="OEK137" s="6"/>
      <c r="OEL137" s="6"/>
      <c r="OEM137" s="6"/>
      <c r="OEN137" s="6"/>
      <c r="OEO137" s="6"/>
      <c r="OEP137" s="6"/>
      <c r="OEQ137" s="6"/>
      <c r="OER137" s="6"/>
      <c r="OES137" s="6"/>
      <c r="OET137" s="6"/>
      <c r="OEU137" s="6"/>
      <c r="OEV137" s="6"/>
      <c r="OEW137" s="6"/>
      <c r="OEX137" s="6"/>
      <c r="OEY137" s="6"/>
      <c r="OEZ137" s="6"/>
      <c r="OFA137" s="6"/>
      <c r="OFB137" s="6"/>
      <c r="OFC137" s="6"/>
      <c r="OFD137" s="6"/>
      <c r="OFE137" s="6"/>
      <c r="OFF137" s="6"/>
      <c r="OFG137" s="6"/>
      <c r="OFH137" s="6"/>
      <c r="OFI137" s="6"/>
      <c r="OFJ137" s="6"/>
      <c r="OFK137" s="6"/>
      <c r="OFL137" s="6"/>
      <c r="OFM137" s="6"/>
      <c r="OFN137" s="6"/>
      <c r="OFO137" s="6"/>
      <c r="OFP137" s="6"/>
      <c r="OFQ137" s="6"/>
      <c r="OFR137" s="6"/>
      <c r="OFS137" s="6"/>
      <c r="OFT137" s="6"/>
      <c r="OFU137" s="6"/>
      <c r="OFV137" s="6"/>
      <c r="OFW137" s="6"/>
      <c r="OFX137" s="6"/>
      <c r="OFY137" s="6"/>
      <c r="OFZ137" s="6"/>
      <c r="OGA137" s="6"/>
      <c r="OGB137" s="6"/>
      <c r="OGC137" s="6"/>
      <c r="OGD137" s="6"/>
      <c r="OGE137" s="6"/>
      <c r="OGF137" s="6"/>
      <c r="OGG137" s="6"/>
      <c r="OGH137" s="6"/>
      <c r="OGI137" s="6"/>
      <c r="OGJ137" s="6"/>
      <c r="OGK137" s="6"/>
      <c r="OGL137" s="6"/>
      <c r="OGM137" s="6"/>
      <c r="OGN137" s="6"/>
      <c r="OGO137" s="6"/>
      <c r="OGP137" s="6"/>
      <c r="OGQ137" s="6"/>
      <c r="OGR137" s="6"/>
      <c r="OGS137" s="6"/>
      <c r="OGT137" s="6"/>
      <c r="OGU137" s="6"/>
      <c r="OGV137" s="6"/>
      <c r="OGW137" s="6"/>
      <c r="OGX137" s="6"/>
      <c r="OGY137" s="6"/>
      <c r="OGZ137" s="6"/>
      <c r="OHA137" s="6"/>
      <c r="OHB137" s="6"/>
      <c r="OHC137" s="6"/>
      <c r="OHD137" s="6"/>
      <c r="OHE137" s="6"/>
      <c r="OHF137" s="6"/>
      <c r="OHG137" s="6"/>
      <c r="OHH137" s="6"/>
      <c r="OHI137" s="6"/>
      <c r="OHJ137" s="6"/>
      <c r="OHK137" s="6"/>
      <c r="OHL137" s="6"/>
      <c r="OHM137" s="6"/>
      <c r="OHN137" s="6"/>
      <c r="OHO137" s="6"/>
      <c r="OHP137" s="6"/>
      <c r="OHQ137" s="6"/>
      <c r="OHR137" s="6"/>
      <c r="OHS137" s="6"/>
      <c r="OHT137" s="6"/>
      <c r="OHU137" s="6"/>
      <c r="OHV137" s="6"/>
      <c r="OHW137" s="6"/>
      <c r="OHX137" s="6"/>
      <c r="OHY137" s="6"/>
      <c r="OHZ137" s="6"/>
      <c r="OIA137" s="6"/>
      <c r="OIB137" s="6"/>
      <c r="OIC137" s="6"/>
      <c r="OID137" s="6"/>
      <c r="OIE137" s="6"/>
      <c r="OIF137" s="6"/>
      <c r="OIG137" s="6"/>
      <c r="OIH137" s="6"/>
      <c r="OII137" s="6"/>
      <c r="OIJ137" s="6"/>
      <c r="OIK137" s="6"/>
      <c r="OIL137" s="6"/>
      <c r="OIM137" s="6"/>
      <c r="OIN137" s="6"/>
      <c r="OIO137" s="6"/>
      <c r="OIP137" s="6"/>
      <c r="OIQ137" s="6"/>
      <c r="OIR137" s="6"/>
      <c r="OIS137" s="6"/>
      <c r="OIT137" s="6"/>
      <c r="OIU137" s="6"/>
      <c r="OIV137" s="6"/>
      <c r="OIW137" s="6"/>
      <c r="OIX137" s="6"/>
      <c r="OIY137" s="6"/>
      <c r="OIZ137" s="6"/>
      <c r="OJA137" s="6"/>
      <c r="OJB137" s="6"/>
      <c r="OJC137" s="6"/>
      <c r="OJD137" s="6"/>
      <c r="OJE137" s="6"/>
      <c r="OJF137" s="6"/>
      <c r="OJG137" s="6"/>
      <c r="OJH137" s="6"/>
      <c r="OJI137" s="6"/>
      <c r="OJJ137" s="6"/>
      <c r="OJK137" s="6"/>
      <c r="OJL137" s="6"/>
      <c r="OJM137" s="6"/>
      <c r="OJN137" s="6"/>
      <c r="OJO137" s="6"/>
      <c r="OJP137" s="6"/>
      <c r="OJQ137" s="6"/>
      <c r="OJR137" s="6"/>
      <c r="OJS137" s="6"/>
      <c r="OJT137" s="6"/>
      <c r="OJU137" s="6"/>
      <c r="OJV137" s="6"/>
      <c r="OJW137" s="6"/>
      <c r="OJX137" s="6"/>
      <c r="OJY137" s="6"/>
      <c r="OJZ137" s="6"/>
      <c r="OKA137" s="6"/>
      <c r="OKB137" s="6"/>
      <c r="OKC137" s="6"/>
      <c r="OKD137" s="6"/>
      <c r="OKE137" s="6"/>
      <c r="OKF137" s="6"/>
      <c r="OKG137" s="6"/>
      <c r="OKH137" s="6"/>
      <c r="OKI137" s="6"/>
      <c r="OKJ137" s="6"/>
      <c r="OKK137" s="6"/>
      <c r="OKL137" s="6"/>
      <c r="OKM137" s="6"/>
      <c r="OKN137" s="6"/>
      <c r="OKO137" s="6"/>
      <c r="OKP137" s="6"/>
      <c r="OKQ137" s="6"/>
      <c r="OKR137" s="6"/>
      <c r="OKS137" s="6"/>
      <c r="OKT137" s="6"/>
      <c r="OKU137" s="6"/>
      <c r="OKV137" s="6"/>
      <c r="OKW137" s="6"/>
      <c r="OKX137" s="6"/>
      <c r="OKY137" s="6"/>
      <c r="OKZ137" s="6"/>
      <c r="OLA137" s="6"/>
      <c r="OLB137" s="6"/>
      <c r="OLC137" s="6"/>
      <c r="OLD137" s="6"/>
      <c r="OLE137" s="6"/>
      <c r="OLF137" s="6"/>
      <c r="OLG137" s="6"/>
      <c r="OLH137" s="6"/>
      <c r="OLI137" s="6"/>
      <c r="OLJ137" s="6"/>
      <c r="OLK137" s="6"/>
      <c r="OLL137" s="6"/>
      <c r="OLM137" s="6"/>
      <c r="OLN137" s="6"/>
      <c r="OLO137" s="6"/>
      <c r="OLP137" s="6"/>
      <c r="OLQ137" s="6"/>
      <c r="OLR137" s="6"/>
      <c r="OLS137" s="6"/>
      <c r="OLT137" s="6"/>
      <c r="OLU137" s="6"/>
      <c r="OLV137" s="6"/>
      <c r="OLW137" s="6"/>
      <c r="OLX137" s="6"/>
      <c r="OLY137" s="6"/>
      <c r="OLZ137" s="6"/>
      <c r="OMA137" s="6"/>
      <c r="OMB137" s="6"/>
      <c r="OMC137" s="6"/>
      <c r="OMD137" s="6"/>
      <c r="OME137" s="6"/>
      <c r="OMF137" s="6"/>
      <c r="OMG137" s="6"/>
      <c r="OMN137" s="6"/>
      <c r="OMO137" s="6"/>
      <c r="OMP137" s="6"/>
      <c r="OMQ137" s="6"/>
      <c r="OMR137" s="6"/>
      <c r="OMS137" s="6"/>
      <c r="OMT137" s="6"/>
      <c r="OMU137" s="6"/>
      <c r="OMV137" s="6"/>
      <c r="OMW137" s="6"/>
      <c r="OMX137" s="6"/>
      <c r="OMY137" s="6"/>
      <c r="OMZ137" s="6"/>
      <c r="ONA137" s="6"/>
      <c r="ONB137" s="6"/>
      <c r="ONC137" s="6"/>
      <c r="OND137" s="6"/>
      <c r="ONE137" s="6"/>
      <c r="ONF137" s="6"/>
      <c r="ONG137" s="6"/>
      <c r="ONH137" s="6"/>
      <c r="ONI137" s="6"/>
      <c r="ONJ137" s="6"/>
      <c r="ONK137" s="6"/>
      <c r="ONL137" s="6"/>
      <c r="ONM137" s="6"/>
      <c r="ONN137" s="6"/>
      <c r="ONO137" s="6"/>
      <c r="ONP137" s="6"/>
      <c r="ONQ137" s="6"/>
      <c r="ONR137" s="6"/>
      <c r="ONS137" s="6"/>
      <c r="ONT137" s="6"/>
      <c r="ONU137" s="6"/>
      <c r="ONV137" s="6"/>
      <c r="ONW137" s="6"/>
      <c r="ONX137" s="6"/>
      <c r="ONY137" s="6"/>
      <c r="ONZ137" s="6"/>
      <c r="OOA137" s="6"/>
      <c r="OOB137" s="6"/>
      <c r="OOC137" s="6"/>
      <c r="OOD137" s="6"/>
      <c r="OOE137" s="6"/>
      <c r="OOF137" s="6"/>
      <c r="OOG137" s="6"/>
      <c r="OOH137" s="6"/>
      <c r="OOI137" s="6"/>
      <c r="OOJ137" s="6"/>
      <c r="OOK137" s="6"/>
      <c r="OOL137" s="6"/>
      <c r="OOM137" s="6"/>
      <c r="OON137" s="6"/>
      <c r="OOO137" s="6"/>
      <c r="OOP137" s="6"/>
      <c r="OOQ137" s="6"/>
      <c r="OOR137" s="6"/>
      <c r="OOS137" s="6"/>
      <c r="OOT137" s="6"/>
      <c r="OOU137" s="6"/>
      <c r="OOV137" s="6"/>
      <c r="OOW137" s="6"/>
      <c r="OOX137" s="6"/>
      <c r="OOY137" s="6"/>
      <c r="OOZ137" s="6"/>
      <c r="OPA137" s="6"/>
      <c r="OPB137" s="6"/>
      <c r="OPC137" s="6"/>
      <c r="OPD137" s="6"/>
      <c r="OPE137" s="6"/>
      <c r="OPF137" s="6"/>
      <c r="OPG137" s="6"/>
      <c r="OPH137" s="6"/>
      <c r="OPI137" s="6"/>
      <c r="OPJ137" s="6"/>
      <c r="OPK137" s="6"/>
      <c r="OPL137" s="6"/>
      <c r="OPM137" s="6"/>
      <c r="OPN137" s="6"/>
      <c r="OPO137" s="6"/>
      <c r="OPP137" s="6"/>
      <c r="OPQ137" s="6"/>
      <c r="OPR137" s="6"/>
      <c r="OPS137" s="6"/>
      <c r="OPT137" s="6"/>
      <c r="OPU137" s="6"/>
      <c r="OPV137" s="6"/>
      <c r="OPW137" s="6"/>
      <c r="OPX137" s="6"/>
      <c r="OPY137" s="6"/>
      <c r="OPZ137" s="6"/>
      <c r="OQA137" s="6"/>
      <c r="OQB137" s="6"/>
      <c r="OQC137" s="6"/>
      <c r="OQD137" s="6"/>
      <c r="OQE137" s="6"/>
      <c r="OQF137" s="6"/>
      <c r="OQG137" s="6"/>
      <c r="OQH137" s="6"/>
      <c r="OQI137" s="6"/>
      <c r="OQJ137" s="6"/>
      <c r="OQK137" s="6"/>
      <c r="OQL137" s="6"/>
      <c r="OQM137" s="6"/>
      <c r="OQN137" s="6"/>
      <c r="OQO137" s="6"/>
      <c r="OQP137" s="6"/>
      <c r="OQQ137" s="6"/>
      <c r="OQR137" s="6"/>
      <c r="OQS137" s="6"/>
      <c r="OQT137" s="6"/>
      <c r="OQU137" s="6"/>
      <c r="OQV137" s="6"/>
      <c r="OQW137" s="6"/>
      <c r="OQX137" s="6"/>
      <c r="OQY137" s="6"/>
      <c r="OQZ137" s="6"/>
      <c r="ORA137" s="6"/>
      <c r="ORB137" s="6"/>
      <c r="ORC137" s="6"/>
      <c r="ORD137" s="6"/>
      <c r="ORE137" s="6"/>
      <c r="ORF137" s="6"/>
      <c r="ORG137" s="6"/>
      <c r="ORH137" s="6"/>
      <c r="ORI137" s="6"/>
      <c r="ORJ137" s="6"/>
      <c r="ORK137" s="6"/>
      <c r="ORL137" s="6"/>
      <c r="ORM137" s="6"/>
      <c r="ORN137" s="6"/>
      <c r="ORO137" s="6"/>
      <c r="ORP137" s="6"/>
      <c r="ORQ137" s="6"/>
      <c r="ORR137" s="6"/>
      <c r="ORS137" s="6"/>
      <c r="ORT137" s="6"/>
      <c r="ORU137" s="6"/>
      <c r="ORV137" s="6"/>
      <c r="ORW137" s="6"/>
      <c r="ORX137" s="6"/>
      <c r="ORY137" s="6"/>
      <c r="ORZ137" s="6"/>
      <c r="OSA137" s="6"/>
      <c r="OSB137" s="6"/>
      <c r="OSC137" s="6"/>
      <c r="OSD137" s="6"/>
      <c r="OSE137" s="6"/>
      <c r="OSF137" s="6"/>
      <c r="OSG137" s="6"/>
      <c r="OSH137" s="6"/>
      <c r="OSI137" s="6"/>
      <c r="OSJ137" s="6"/>
      <c r="OSK137" s="6"/>
      <c r="OSL137" s="6"/>
      <c r="OSM137" s="6"/>
      <c r="OSN137" s="6"/>
      <c r="OSO137" s="6"/>
      <c r="OSP137" s="6"/>
      <c r="OSQ137" s="6"/>
      <c r="OSR137" s="6"/>
      <c r="OSS137" s="6"/>
      <c r="OST137" s="6"/>
      <c r="OSU137" s="6"/>
      <c r="OSV137" s="6"/>
      <c r="OSW137" s="6"/>
      <c r="OSX137" s="6"/>
      <c r="OSY137" s="6"/>
      <c r="OSZ137" s="6"/>
      <c r="OTA137" s="6"/>
      <c r="OTB137" s="6"/>
      <c r="OTC137" s="6"/>
      <c r="OTD137" s="6"/>
      <c r="OTE137" s="6"/>
      <c r="OTF137" s="6"/>
      <c r="OTG137" s="6"/>
      <c r="OTH137" s="6"/>
      <c r="OTI137" s="6"/>
      <c r="OTJ137" s="6"/>
      <c r="OTK137" s="6"/>
      <c r="OTL137" s="6"/>
      <c r="OTM137" s="6"/>
      <c r="OTN137" s="6"/>
      <c r="OTO137" s="6"/>
      <c r="OTP137" s="6"/>
      <c r="OTQ137" s="6"/>
      <c r="OTR137" s="6"/>
      <c r="OTS137" s="6"/>
      <c r="OTT137" s="6"/>
      <c r="OTU137" s="6"/>
      <c r="OTV137" s="6"/>
      <c r="OTW137" s="6"/>
      <c r="OTX137" s="6"/>
      <c r="OTY137" s="6"/>
      <c r="OTZ137" s="6"/>
      <c r="OUA137" s="6"/>
      <c r="OUB137" s="6"/>
      <c r="OUC137" s="6"/>
      <c r="OUD137" s="6"/>
      <c r="OUE137" s="6"/>
      <c r="OUF137" s="6"/>
      <c r="OUG137" s="6"/>
      <c r="OUH137" s="6"/>
      <c r="OUI137" s="6"/>
      <c r="OUJ137" s="6"/>
      <c r="OUK137" s="6"/>
      <c r="OUL137" s="6"/>
      <c r="OUM137" s="6"/>
      <c r="OUN137" s="6"/>
      <c r="OUO137" s="6"/>
      <c r="OUP137" s="6"/>
      <c r="OUQ137" s="6"/>
      <c r="OUR137" s="6"/>
      <c r="OUS137" s="6"/>
      <c r="OUT137" s="6"/>
      <c r="OUU137" s="6"/>
      <c r="OUV137" s="6"/>
      <c r="OUW137" s="6"/>
      <c r="OUX137" s="6"/>
      <c r="OUY137" s="6"/>
      <c r="OUZ137" s="6"/>
      <c r="OVA137" s="6"/>
      <c r="OVB137" s="6"/>
      <c r="OVC137" s="6"/>
      <c r="OVD137" s="6"/>
      <c r="OVE137" s="6"/>
      <c r="OVF137" s="6"/>
      <c r="OVG137" s="6"/>
      <c r="OVH137" s="6"/>
      <c r="OVI137" s="6"/>
      <c r="OVJ137" s="6"/>
      <c r="OVK137" s="6"/>
      <c r="OVL137" s="6"/>
      <c r="OVM137" s="6"/>
      <c r="OVN137" s="6"/>
      <c r="OVO137" s="6"/>
      <c r="OVP137" s="6"/>
      <c r="OVQ137" s="6"/>
      <c r="OVR137" s="6"/>
      <c r="OVS137" s="6"/>
      <c r="OVT137" s="6"/>
      <c r="OVU137" s="6"/>
      <c r="OVV137" s="6"/>
      <c r="OVW137" s="6"/>
      <c r="OVX137" s="6"/>
      <c r="OVY137" s="6"/>
      <c r="OVZ137" s="6"/>
      <c r="OWA137" s="6"/>
      <c r="OWB137" s="6"/>
      <c r="OWC137" s="6"/>
      <c r="OWJ137" s="6"/>
      <c r="OWK137" s="6"/>
      <c r="OWL137" s="6"/>
      <c r="OWM137" s="6"/>
      <c r="OWN137" s="6"/>
      <c r="OWO137" s="6"/>
      <c r="OWP137" s="6"/>
      <c r="OWQ137" s="6"/>
      <c r="OWR137" s="6"/>
      <c r="OWS137" s="6"/>
      <c r="OWT137" s="6"/>
      <c r="OWU137" s="6"/>
      <c r="OWV137" s="6"/>
      <c r="OWW137" s="6"/>
      <c r="OWX137" s="6"/>
      <c r="OWY137" s="6"/>
      <c r="OWZ137" s="6"/>
      <c r="OXA137" s="6"/>
      <c r="OXB137" s="6"/>
      <c r="OXC137" s="6"/>
      <c r="OXD137" s="6"/>
      <c r="OXE137" s="6"/>
      <c r="OXF137" s="6"/>
      <c r="OXG137" s="6"/>
      <c r="OXH137" s="6"/>
      <c r="OXI137" s="6"/>
      <c r="OXJ137" s="6"/>
      <c r="OXK137" s="6"/>
      <c r="OXL137" s="6"/>
      <c r="OXM137" s="6"/>
      <c r="OXN137" s="6"/>
      <c r="OXO137" s="6"/>
      <c r="OXP137" s="6"/>
      <c r="OXQ137" s="6"/>
      <c r="OXR137" s="6"/>
      <c r="OXS137" s="6"/>
      <c r="OXT137" s="6"/>
      <c r="OXU137" s="6"/>
      <c r="OXV137" s="6"/>
      <c r="OXW137" s="6"/>
      <c r="OXX137" s="6"/>
      <c r="OXY137" s="6"/>
      <c r="OXZ137" s="6"/>
      <c r="OYA137" s="6"/>
      <c r="OYB137" s="6"/>
      <c r="OYC137" s="6"/>
      <c r="OYD137" s="6"/>
      <c r="OYE137" s="6"/>
      <c r="OYF137" s="6"/>
      <c r="OYG137" s="6"/>
      <c r="OYH137" s="6"/>
      <c r="OYI137" s="6"/>
      <c r="OYJ137" s="6"/>
      <c r="OYK137" s="6"/>
      <c r="OYL137" s="6"/>
      <c r="OYM137" s="6"/>
      <c r="OYN137" s="6"/>
      <c r="OYO137" s="6"/>
      <c r="OYP137" s="6"/>
      <c r="OYQ137" s="6"/>
      <c r="OYR137" s="6"/>
      <c r="OYS137" s="6"/>
      <c r="OYT137" s="6"/>
      <c r="OYU137" s="6"/>
      <c r="OYV137" s="6"/>
      <c r="OYW137" s="6"/>
      <c r="OYX137" s="6"/>
      <c r="OYY137" s="6"/>
      <c r="OYZ137" s="6"/>
      <c r="OZA137" s="6"/>
      <c r="OZB137" s="6"/>
      <c r="OZC137" s="6"/>
      <c r="OZD137" s="6"/>
      <c r="OZE137" s="6"/>
      <c r="OZF137" s="6"/>
      <c r="OZG137" s="6"/>
      <c r="OZH137" s="6"/>
      <c r="OZI137" s="6"/>
      <c r="OZJ137" s="6"/>
      <c r="OZK137" s="6"/>
      <c r="OZL137" s="6"/>
      <c r="OZM137" s="6"/>
      <c r="OZN137" s="6"/>
      <c r="OZO137" s="6"/>
      <c r="OZP137" s="6"/>
      <c r="OZQ137" s="6"/>
      <c r="OZR137" s="6"/>
      <c r="OZS137" s="6"/>
      <c r="OZT137" s="6"/>
      <c r="OZU137" s="6"/>
      <c r="OZV137" s="6"/>
      <c r="OZW137" s="6"/>
      <c r="OZX137" s="6"/>
      <c r="OZY137" s="6"/>
      <c r="OZZ137" s="6"/>
      <c r="PAA137" s="6"/>
      <c r="PAB137" s="6"/>
      <c r="PAC137" s="6"/>
      <c r="PAD137" s="6"/>
      <c r="PAE137" s="6"/>
      <c r="PAF137" s="6"/>
      <c r="PAG137" s="6"/>
      <c r="PAH137" s="6"/>
      <c r="PAI137" s="6"/>
      <c r="PAJ137" s="6"/>
      <c r="PAK137" s="6"/>
      <c r="PAL137" s="6"/>
      <c r="PAM137" s="6"/>
      <c r="PAN137" s="6"/>
      <c r="PAO137" s="6"/>
      <c r="PAP137" s="6"/>
      <c r="PAQ137" s="6"/>
      <c r="PAR137" s="6"/>
      <c r="PAS137" s="6"/>
      <c r="PAT137" s="6"/>
      <c r="PAU137" s="6"/>
      <c r="PAV137" s="6"/>
      <c r="PAW137" s="6"/>
      <c r="PAX137" s="6"/>
      <c r="PAY137" s="6"/>
      <c r="PAZ137" s="6"/>
      <c r="PBA137" s="6"/>
      <c r="PBB137" s="6"/>
      <c r="PBC137" s="6"/>
      <c r="PBD137" s="6"/>
      <c r="PBE137" s="6"/>
      <c r="PBF137" s="6"/>
      <c r="PBG137" s="6"/>
      <c r="PBH137" s="6"/>
      <c r="PBI137" s="6"/>
      <c r="PBJ137" s="6"/>
      <c r="PBK137" s="6"/>
      <c r="PBL137" s="6"/>
      <c r="PBM137" s="6"/>
      <c r="PBN137" s="6"/>
      <c r="PBO137" s="6"/>
      <c r="PBP137" s="6"/>
      <c r="PBQ137" s="6"/>
      <c r="PBR137" s="6"/>
      <c r="PBS137" s="6"/>
      <c r="PBT137" s="6"/>
      <c r="PBU137" s="6"/>
      <c r="PBV137" s="6"/>
      <c r="PBW137" s="6"/>
      <c r="PBX137" s="6"/>
      <c r="PBY137" s="6"/>
      <c r="PBZ137" s="6"/>
      <c r="PCA137" s="6"/>
      <c r="PCB137" s="6"/>
      <c r="PCC137" s="6"/>
      <c r="PCD137" s="6"/>
      <c r="PCE137" s="6"/>
      <c r="PCF137" s="6"/>
      <c r="PCG137" s="6"/>
      <c r="PCH137" s="6"/>
      <c r="PCI137" s="6"/>
      <c r="PCJ137" s="6"/>
      <c r="PCK137" s="6"/>
      <c r="PCL137" s="6"/>
      <c r="PCM137" s="6"/>
      <c r="PCN137" s="6"/>
      <c r="PCO137" s="6"/>
      <c r="PCP137" s="6"/>
      <c r="PCQ137" s="6"/>
      <c r="PCR137" s="6"/>
      <c r="PCS137" s="6"/>
      <c r="PCT137" s="6"/>
      <c r="PCU137" s="6"/>
      <c r="PCV137" s="6"/>
      <c r="PCW137" s="6"/>
      <c r="PCX137" s="6"/>
      <c r="PCY137" s="6"/>
      <c r="PCZ137" s="6"/>
      <c r="PDA137" s="6"/>
      <c r="PDB137" s="6"/>
      <c r="PDC137" s="6"/>
      <c r="PDD137" s="6"/>
      <c r="PDE137" s="6"/>
      <c r="PDF137" s="6"/>
      <c r="PDG137" s="6"/>
      <c r="PDH137" s="6"/>
      <c r="PDI137" s="6"/>
      <c r="PDJ137" s="6"/>
      <c r="PDK137" s="6"/>
      <c r="PDL137" s="6"/>
      <c r="PDM137" s="6"/>
      <c r="PDN137" s="6"/>
      <c r="PDO137" s="6"/>
      <c r="PDP137" s="6"/>
      <c r="PDQ137" s="6"/>
      <c r="PDR137" s="6"/>
      <c r="PDS137" s="6"/>
      <c r="PDT137" s="6"/>
      <c r="PDU137" s="6"/>
      <c r="PDV137" s="6"/>
      <c r="PDW137" s="6"/>
      <c r="PDX137" s="6"/>
      <c r="PDY137" s="6"/>
      <c r="PDZ137" s="6"/>
      <c r="PEA137" s="6"/>
      <c r="PEB137" s="6"/>
      <c r="PEC137" s="6"/>
      <c r="PED137" s="6"/>
      <c r="PEE137" s="6"/>
      <c r="PEF137" s="6"/>
      <c r="PEG137" s="6"/>
      <c r="PEH137" s="6"/>
      <c r="PEI137" s="6"/>
      <c r="PEJ137" s="6"/>
      <c r="PEK137" s="6"/>
      <c r="PEL137" s="6"/>
      <c r="PEM137" s="6"/>
      <c r="PEN137" s="6"/>
      <c r="PEO137" s="6"/>
      <c r="PEP137" s="6"/>
      <c r="PEQ137" s="6"/>
      <c r="PER137" s="6"/>
      <c r="PES137" s="6"/>
      <c r="PET137" s="6"/>
      <c r="PEU137" s="6"/>
      <c r="PEV137" s="6"/>
      <c r="PEW137" s="6"/>
      <c r="PEX137" s="6"/>
      <c r="PEY137" s="6"/>
      <c r="PEZ137" s="6"/>
      <c r="PFA137" s="6"/>
      <c r="PFB137" s="6"/>
      <c r="PFC137" s="6"/>
      <c r="PFD137" s="6"/>
      <c r="PFE137" s="6"/>
      <c r="PFF137" s="6"/>
      <c r="PFG137" s="6"/>
      <c r="PFH137" s="6"/>
      <c r="PFI137" s="6"/>
      <c r="PFJ137" s="6"/>
      <c r="PFK137" s="6"/>
      <c r="PFL137" s="6"/>
      <c r="PFM137" s="6"/>
      <c r="PFN137" s="6"/>
      <c r="PFO137" s="6"/>
      <c r="PFP137" s="6"/>
      <c r="PFQ137" s="6"/>
      <c r="PFR137" s="6"/>
      <c r="PFS137" s="6"/>
      <c r="PFT137" s="6"/>
      <c r="PFU137" s="6"/>
      <c r="PFV137" s="6"/>
      <c r="PFW137" s="6"/>
      <c r="PFX137" s="6"/>
      <c r="PFY137" s="6"/>
      <c r="PGF137" s="6"/>
      <c r="PGG137" s="6"/>
      <c r="PGH137" s="6"/>
      <c r="PGI137" s="6"/>
      <c r="PGJ137" s="6"/>
      <c r="PGK137" s="6"/>
      <c r="PGL137" s="6"/>
      <c r="PGM137" s="6"/>
      <c r="PGN137" s="6"/>
      <c r="PGO137" s="6"/>
      <c r="PGP137" s="6"/>
      <c r="PGQ137" s="6"/>
      <c r="PGR137" s="6"/>
      <c r="PGS137" s="6"/>
      <c r="PGT137" s="6"/>
      <c r="PGU137" s="6"/>
      <c r="PGV137" s="6"/>
      <c r="PGW137" s="6"/>
      <c r="PGX137" s="6"/>
      <c r="PGY137" s="6"/>
      <c r="PGZ137" s="6"/>
      <c r="PHA137" s="6"/>
      <c r="PHB137" s="6"/>
      <c r="PHC137" s="6"/>
      <c r="PHD137" s="6"/>
      <c r="PHE137" s="6"/>
      <c r="PHF137" s="6"/>
      <c r="PHG137" s="6"/>
      <c r="PHH137" s="6"/>
      <c r="PHI137" s="6"/>
      <c r="PHJ137" s="6"/>
      <c r="PHK137" s="6"/>
      <c r="PHL137" s="6"/>
      <c r="PHM137" s="6"/>
      <c r="PHN137" s="6"/>
      <c r="PHO137" s="6"/>
      <c r="PHP137" s="6"/>
      <c r="PHQ137" s="6"/>
      <c r="PHR137" s="6"/>
      <c r="PHS137" s="6"/>
      <c r="PHT137" s="6"/>
      <c r="PHU137" s="6"/>
      <c r="PHV137" s="6"/>
      <c r="PHW137" s="6"/>
      <c r="PHX137" s="6"/>
      <c r="PHY137" s="6"/>
      <c r="PHZ137" s="6"/>
      <c r="PIA137" s="6"/>
      <c r="PIB137" s="6"/>
      <c r="PIC137" s="6"/>
      <c r="PID137" s="6"/>
      <c r="PIE137" s="6"/>
      <c r="PIF137" s="6"/>
      <c r="PIG137" s="6"/>
      <c r="PIH137" s="6"/>
      <c r="PII137" s="6"/>
      <c r="PIJ137" s="6"/>
      <c r="PIK137" s="6"/>
      <c r="PIL137" s="6"/>
      <c r="PIM137" s="6"/>
      <c r="PIN137" s="6"/>
      <c r="PIO137" s="6"/>
      <c r="PIP137" s="6"/>
      <c r="PIQ137" s="6"/>
      <c r="PIR137" s="6"/>
      <c r="PIS137" s="6"/>
      <c r="PIT137" s="6"/>
      <c r="PIU137" s="6"/>
      <c r="PIV137" s="6"/>
      <c r="PIW137" s="6"/>
      <c r="PIX137" s="6"/>
      <c r="PIY137" s="6"/>
      <c r="PIZ137" s="6"/>
      <c r="PJA137" s="6"/>
      <c r="PJB137" s="6"/>
      <c r="PJC137" s="6"/>
      <c r="PJD137" s="6"/>
      <c r="PJE137" s="6"/>
      <c r="PJF137" s="6"/>
      <c r="PJG137" s="6"/>
      <c r="PJH137" s="6"/>
      <c r="PJI137" s="6"/>
      <c r="PJJ137" s="6"/>
      <c r="PJK137" s="6"/>
      <c r="PJL137" s="6"/>
      <c r="PJM137" s="6"/>
      <c r="PJN137" s="6"/>
      <c r="PJO137" s="6"/>
      <c r="PJP137" s="6"/>
      <c r="PJQ137" s="6"/>
      <c r="PJR137" s="6"/>
      <c r="PJS137" s="6"/>
      <c r="PJT137" s="6"/>
      <c r="PJU137" s="6"/>
      <c r="PJV137" s="6"/>
      <c r="PJW137" s="6"/>
      <c r="PJX137" s="6"/>
      <c r="PJY137" s="6"/>
      <c r="PJZ137" s="6"/>
      <c r="PKA137" s="6"/>
      <c r="PKB137" s="6"/>
      <c r="PKC137" s="6"/>
      <c r="PKD137" s="6"/>
      <c r="PKE137" s="6"/>
      <c r="PKF137" s="6"/>
      <c r="PKG137" s="6"/>
      <c r="PKH137" s="6"/>
      <c r="PKI137" s="6"/>
      <c r="PKJ137" s="6"/>
      <c r="PKK137" s="6"/>
      <c r="PKL137" s="6"/>
      <c r="PKM137" s="6"/>
      <c r="PKN137" s="6"/>
      <c r="PKO137" s="6"/>
      <c r="PKP137" s="6"/>
      <c r="PKQ137" s="6"/>
      <c r="PKR137" s="6"/>
      <c r="PKS137" s="6"/>
      <c r="PKT137" s="6"/>
      <c r="PKU137" s="6"/>
      <c r="PKV137" s="6"/>
      <c r="PKW137" s="6"/>
      <c r="PKX137" s="6"/>
      <c r="PKY137" s="6"/>
      <c r="PKZ137" s="6"/>
      <c r="PLA137" s="6"/>
      <c r="PLB137" s="6"/>
      <c r="PLC137" s="6"/>
      <c r="PLD137" s="6"/>
      <c r="PLE137" s="6"/>
      <c r="PLF137" s="6"/>
      <c r="PLG137" s="6"/>
      <c r="PLH137" s="6"/>
      <c r="PLI137" s="6"/>
      <c r="PLJ137" s="6"/>
      <c r="PLK137" s="6"/>
      <c r="PLL137" s="6"/>
      <c r="PLM137" s="6"/>
      <c r="PLN137" s="6"/>
      <c r="PLO137" s="6"/>
      <c r="PLP137" s="6"/>
      <c r="PLQ137" s="6"/>
      <c r="PLR137" s="6"/>
      <c r="PLS137" s="6"/>
      <c r="PLT137" s="6"/>
      <c r="PLU137" s="6"/>
      <c r="PLV137" s="6"/>
      <c r="PLW137" s="6"/>
      <c r="PLX137" s="6"/>
      <c r="PLY137" s="6"/>
      <c r="PLZ137" s="6"/>
      <c r="PMA137" s="6"/>
      <c r="PMB137" s="6"/>
      <c r="PMC137" s="6"/>
      <c r="PMD137" s="6"/>
      <c r="PME137" s="6"/>
      <c r="PMF137" s="6"/>
      <c r="PMG137" s="6"/>
      <c r="PMH137" s="6"/>
      <c r="PMI137" s="6"/>
      <c r="PMJ137" s="6"/>
      <c r="PMK137" s="6"/>
      <c r="PML137" s="6"/>
      <c r="PMM137" s="6"/>
      <c r="PMN137" s="6"/>
      <c r="PMO137" s="6"/>
      <c r="PMP137" s="6"/>
      <c r="PMQ137" s="6"/>
      <c r="PMR137" s="6"/>
      <c r="PMS137" s="6"/>
      <c r="PMT137" s="6"/>
      <c r="PMU137" s="6"/>
      <c r="PMV137" s="6"/>
      <c r="PMW137" s="6"/>
      <c r="PMX137" s="6"/>
      <c r="PMY137" s="6"/>
      <c r="PMZ137" s="6"/>
      <c r="PNA137" s="6"/>
      <c r="PNB137" s="6"/>
      <c r="PNC137" s="6"/>
      <c r="PND137" s="6"/>
      <c r="PNE137" s="6"/>
      <c r="PNF137" s="6"/>
      <c r="PNG137" s="6"/>
      <c r="PNH137" s="6"/>
      <c r="PNI137" s="6"/>
      <c r="PNJ137" s="6"/>
      <c r="PNK137" s="6"/>
      <c r="PNL137" s="6"/>
      <c r="PNM137" s="6"/>
      <c r="PNN137" s="6"/>
      <c r="PNO137" s="6"/>
      <c r="PNP137" s="6"/>
      <c r="PNQ137" s="6"/>
      <c r="PNR137" s="6"/>
      <c r="PNS137" s="6"/>
      <c r="PNT137" s="6"/>
      <c r="PNU137" s="6"/>
      <c r="PNV137" s="6"/>
      <c r="PNW137" s="6"/>
      <c r="PNX137" s="6"/>
      <c r="PNY137" s="6"/>
      <c r="PNZ137" s="6"/>
      <c r="POA137" s="6"/>
      <c r="POB137" s="6"/>
      <c r="POC137" s="6"/>
      <c r="POD137" s="6"/>
      <c r="POE137" s="6"/>
      <c r="POF137" s="6"/>
      <c r="POG137" s="6"/>
      <c r="POH137" s="6"/>
      <c r="POI137" s="6"/>
      <c r="POJ137" s="6"/>
      <c r="POK137" s="6"/>
      <c r="POL137" s="6"/>
      <c r="POM137" s="6"/>
      <c r="PON137" s="6"/>
      <c r="POO137" s="6"/>
      <c r="POP137" s="6"/>
      <c r="POQ137" s="6"/>
      <c r="POR137" s="6"/>
      <c r="POS137" s="6"/>
      <c r="POT137" s="6"/>
      <c r="POU137" s="6"/>
      <c r="POV137" s="6"/>
      <c r="POW137" s="6"/>
      <c r="POX137" s="6"/>
      <c r="POY137" s="6"/>
      <c r="POZ137" s="6"/>
      <c r="PPA137" s="6"/>
      <c r="PPB137" s="6"/>
      <c r="PPC137" s="6"/>
      <c r="PPD137" s="6"/>
      <c r="PPE137" s="6"/>
      <c r="PPF137" s="6"/>
      <c r="PPG137" s="6"/>
      <c r="PPH137" s="6"/>
      <c r="PPI137" s="6"/>
      <c r="PPJ137" s="6"/>
      <c r="PPK137" s="6"/>
      <c r="PPL137" s="6"/>
      <c r="PPM137" s="6"/>
      <c r="PPN137" s="6"/>
      <c r="PPO137" s="6"/>
      <c r="PPP137" s="6"/>
      <c r="PPQ137" s="6"/>
      <c r="PPR137" s="6"/>
      <c r="PPS137" s="6"/>
      <c r="PPT137" s="6"/>
      <c r="PPU137" s="6"/>
      <c r="PQB137" s="6"/>
      <c r="PQC137" s="6"/>
      <c r="PQD137" s="6"/>
      <c r="PQE137" s="6"/>
      <c r="PQF137" s="6"/>
      <c r="PQG137" s="6"/>
      <c r="PQH137" s="6"/>
      <c r="PQI137" s="6"/>
      <c r="PQJ137" s="6"/>
      <c r="PQK137" s="6"/>
      <c r="PQL137" s="6"/>
      <c r="PQM137" s="6"/>
      <c r="PQN137" s="6"/>
      <c r="PQO137" s="6"/>
      <c r="PQP137" s="6"/>
      <c r="PQQ137" s="6"/>
      <c r="PQR137" s="6"/>
      <c r="PQS137" s="6"/>
      <c r="PQT137" s="6"/>
      <c r="PQU137" s="6"/>
      <c r="PQV137" s="6"/>
      <c r="PQW137" s="6"/>
      <c r="PQX137" s="6"/>
      <c r="PQY137" s="6"/>
      <c r="PQZ137" s="6"/>
      <c r="PRA137" s="6"/>
      <c r="PRB137" s="6"/>
      <c r="PRC137" s="6"/>
      <c r="PRD137" s="6"/>
      <c r="PRE137" s="6"/>
      <c r="PRF137" s="6"/>
      <c r="PRG137" s="6"/>
      <c r="PRH137" s="6"/>
      <c r="PRI137" s="6"/>
      <c r="PRJ137" s="6"/>
      <c r="PRK137" s="6"/>
      <c r="PRL137" s="6"/>
      <c r="PRM137" s="6"/>
      <c r="PRN137" s="6"/>
      <c r="PRO137" s="6"/>
      <c r="PRP137" s="6"/>
      <c r="PRQ137" s="6"/>
      <c r="PRR137" s="6"/>
      <c r="PRS137" s="6"/>
      <c r="PRT137" s="6"/>
      <c r="PRU137" s="6"/>
      <c r="PRV137" s="6"/>
      <c r="PRW137" s="6"/>
      <c r="PRX137" s="6"/>
      <c r="PRY137" s="6"/>
      <c r="PRZ137" s="6"/>
      <c r="PSA137" s="6"/>
      <c r="PSB137" s="6"/>
      <c r="PSC137" s="6"/>
      <c r="PSD137" s="6"/>
      <c r="PSE137" s="6"/>
      <c r="PSF137" s="6"/>
      <c r="PSG137" s="6"/>
      <c r="PSH137" s="6"/>
      <c r="PSI137" s="6"/>
      <c r="PSJ137" s="6"/>
      <c r="PSK137" s="6"/>
      <c r="PSL137" s="6"/>
      <c r="PSM137" s="6"/>
      <c r="PSN137" s="6"/>
      <c r="PSO137" s="6"/>
      <c r="PSP137" s="6"/>
      <c r="PSQ137" s="6"/>
      <c r="PSR137" s="6"/>
      <c r="PSS137" s="6"/>
      <c r="PST137" s="6"/>
      <c r="PSU137" s="6"/>
      <c r="PSV137" s="6"/>
      <c r="PSW137" s="6"/>
      <c r="PSX137" s="6"/>
      <c r="PSY137" s="6"/>
      <c r="PSZ137" s="6"/>
      <c r="PTA137" s="6"/>
      <c r="PTB137" s="6"/>
      <c r="PTC137" s="6"/>
      <c r="PTD137" s="6"/>
      <c r="PTE137" s="6"/>
      <c r="PTF137" s="6"/>
      <c r="PTG137" s="6"/>
      <c r="PTH137" s="6"/>
      <c r="PTI137" s="6"/>
      <c r="PTJ137" s="6"/>
      <c r="PTK137" s="6"/>
      <c r="PTL137" s="6"/>
      <c r="PTM137" s="6"/>
      <c r="PTN137" s="6"/>
      <c r="PTO137" s="6"/>
      <c r="PTP137" s="6"/>
      <c r="PTQ137" s="6"/>
      <c r="PTR137" s="6"/>
      <c r="PTS137" s="6"/>
      <c r="PTT137" s="6"/>
      <c r="PTU137" s="6"/>
      <c r="PTV137" s="6"/>
      <c r="PTW137" s="6"/>
      <c r="PTX137" s="6"/>
      <c r="PTY137" s="6"/>
      <c r="PTZ137" s="6"/>
      <c r="PUA137" s="6"/>
      <c r="PUB137" s="6"/>
      <c r="PUC137" s="6"/>
      <c r="PUD137" s="6"/>
      <c r="PUE137" s="6"/>
      <c r="PUF137" s="6"/>
      <c r="PUG137" s="6"/>
      <c r="PUH137" s="6"/>
      <c r="PUI137" s="6"/>
      <c r="PUJ137" s="6"/>
      <c r="PUK137" s="6"/>
      <c r="PUL137" s="6"/>
      <c r="PUM137" s="6"/>
      <c r="PUN137" s="6"/>
      <c r="PUO137" s="6"/>
      <c r="PUP137" s="6"/>
      <c r="PUQ137" s="6"/>
      <c r="PUR137" s="6"/>
      <c r="PUS137" s="6"/>
      <c r="PUT137" s="6"/>
      <c r="PUU137" s="6"/>
      <c r="PUV137" s="6"/>
      <c r="PUW137" s="6"/>
      <c r="PUX137" s="6"/>
      <c r="PUY137" s="6"/>
      <c r="PUZ137" s="6"/>
      <c r="PVA137" s="6"/>
      <c r="PVB137" s="6"/>
      <c r="PVC137" s="6"/>
      <c r="PVD137" s="6"/>
      <c r="PVE137" s="6"/>
      <c r="PVF137" s="6"/>
      <c r="PVG137" s="6"/>
      <c r="PVH137" s="6"/>
      <c r="PVI137" s="6"/>
      <c r="PVJ137" s="6"/>
      <c r="PVK137" s="6"/>
      <c r="PVL137" s="6"/>
      <c r="PVM137" s="6"/>
      <c r="PVN137" s="6"/>
      <c r="PVO137" s="6"/>
      <c r="PVP137" s="6"/>
      <c r="PVQ137" s="6"/>
      <c r="PVR137" s="6"/>
      <c r="PVS137" s="6"/>
      <c r="PVT137" s="6"/>
      <c r="PVU137" s="6"/>
      <c r="PVV137" s="6"/>
      <c r="PVW137" s="6"/>
      <c r="PVX137" s="6"/>
      <c r="PVY137" s="6"/>
      <c r="PVZ137" s="6"/>
      <c r="PWA137" s="6"/>
      <c r="PWB137" s="6"/>
      <c r="PWC137" s="6"/>
      <c r="PWD137" s="6"/>
      <c r="PWE137" s="6"/>
      <c r="PWF137" s="6"/>
      <c r="PWG137" s="6"/>
      <c r="PWH137" s="6"/>
      <c r="PWI137" s="6"/>
      <c r="PWJ137" s="6"/>
      <c r="PWK137" s="6"/>
      <c r="PWL137" s="6"/>
      <c r="PWM137" s="6"/>
      <c r="PWN137" s="6"/>
      <c r="PWO137" s="6"/>
      <c r="PWP137" s="6"/>
      <c r="PWQ137" s="6"/>
      <c r="PWR137" s="6"/>
      <c r="PWS137" s="6"/>
      <c r="PWT137" s="6"/>
      <c r="PWU137" s="6"/>
      <c r="PWV137" s="6"/>
      <c r="PWW137" s="6"/>
      <c r="PWX137" s="6"/>
      <c r="PWY137" s="6"/>
      <c r="PWZ137" s="6"/>
      <c r="PXA137" s="6"/>
      <c r="PXB137" s="6"/>
      <c r="PXC137" s="6"/>
      <c r="PXD137" s="6"/>
      <c r="PXE137" s="6"/>
      <c r="PXF137" s="6"/>
      <c r="PXG137" s="6"/>
      <c r="PXH137" s="6"/>
      <c r="PXI137" s="6"/>
      <c r="PXJ137" s="6"/>
      <c r="PXK137" s="6"/>
      <c r="PXL137" s="6"/>
      <c r="PXM137" s="6"/>
      <c r="PXN137" s="6"/>
      <c r="PXO137" s="6"/>
      <c r="PXP137" s="6"/>
      <c r="PXQ137" s="6"/>
      <c r="PXR137" s="6"/>
      <c r="PXS137" s="6"/>
      <c r="PXT137" s="6"/>
      <c r="PXU137" s="6"/>
      <c r="PXV137" s="6"/>
      <c r="PXW137" s="6"/>
      <c r="PXX137" s="6"/>
      <c r="PXY137" s="6"/>
      <c r="PXZ137" s="6"/>
      <c r="PYA137" s="6"/>
      <c r="PYB137" s="6"/>
      <c r="PYC137" s="6"/>
      <c r="PYD137" s="6"/>
      <c r="PYE137" s="6"/>
      <c r="PYF137" s="6"/>
      <c r="PYG137" s="6"/>
      <c r="PYH137" s="6"/>
      <c r="PYI137" s="6"/>
      <c r="PYJ137" s="6"/>
      <c r="PYK137" s="6"/>
      <c r="PYL137" s="6"/>
      <c r="PYM137" s="6"/>
      <c r="PYN137" s="6"/>
      <c r="PYO137" s="6"/>
      <c r="PYP137" s="6"/>
      <c r="PYQ137" s="6"/>
      <c r="PYR137" s="6"/>
      <c r="PYS137" s="6"/>
      <c r="PYT137" s="6"/>
      <c r="PYU137" s="6"/>
      <c r="PYV137" s="6"/>
      <c r="PYW137" s="6"/>
      <c r="PYX137" s="6"/>
      <c r="PYY137" s="6"/>
      <c r="PYZ137" s="6"/>
      <c r="PZA137" s="6"/>
      <c r="PZB137" s="6"/>
      <c r="PZC137" s="6"/>
      <c r="PZD137" s="6"/>
      <c r="PZE137" s="6"/>
      <c r="PZF137" s="6"/>
      <c r="PZG137" s="6"/>
      <c r="PZH137" s="6"/>
      <c r="PZI137" s="6"/>
      <c r="PZJ137" s="6"/>
      <c r="PZK137" s="6"/>
      <c r="PZL137" s="6"/>
      <c r="PZM137" s="6"/>
      <c r="PZN137" s="6"/>
      <c r="PZO137" s="6"/>
      <c r="PZP137" s="6"/>
      <c r="PZQ137" s="6"/>
      <c r="PZX137" s="6"/>
      <c r="PZY137" s="6"/>
      <c r="PZZ137" s="6"/>
      <c r="QAA137" s="6"/>
      <c r="QAB137" s="6"/>
      <c r="QAC137" s="6"/>
      <c r="QAD137" s="6"/>
      <c r="QAE137" s="6"/>
      <c r="QAF137" s="6"/>
      <c r="QAG137" s="6"/>
      <c r="QAH137" s="6"/>
      <c r="QAI137" s="6"/>
      <c r="QAJ137" s="6"/>
      <c r="QAK137" s="6"/>
      <c r="QAL137" s="6"/>
      <c r="QAM137" s="6"/>
      <c r="QAN137" s="6"/>
      <c r="QAO137" s="6"/>
      <c r="QAP137" s="6"/>
      <c r="QAQ137" s="6"/>
      <c r="QAR137" s="6"/>
      <c r="QAS137" s="6"/>
      <c r="QAT137" s="6"/>
      <c r="QAU137" s="6"/>
      <c r="QAV137" s="6"/>
      <c r="QAW137" s="6"/>
      <c r="QAX137" s="6"/>
      <c r="QAY137" s="6"/>
      <c r="QAZ137" s="6"/>
      <c r="QBA137" s="6"/>
      <c r="QBB137" s="6"/>
      <c r="QBC137" s="6"/>
      <c r="QBD137" s="6"/>
      <c r="QBE137" s="6"/>
      <c r="QBF137" s="6"/>
      <c r="QBG137" s="6"/>
      <c r="QBH137" s="6"/>
      <c r="QBI137" s="6"/>
      <c r="QBJ137" s="6"/>
      <c r="QBK137" s="6"/>
      <c r="QBL137" s="6"/>
      <c r="QBM137" s="6"/>
      <c r="QBN137" s="6"/>
      <c r="QBO137" s="6"/>
      <c r="QBP137" s="6"/>
      <c r="QBQ137" s="6"/>
      <c r="QBR137" s="6"/>
      <c r="QBS137" s="6"/>
      <c r="QBT137" s="6"/>
      <c r="QBU137" s="6"/>
      <c r="QBV137" s="6"/>
      <c r="QBW137" s="6"/>
      <c r="QBX137" s="6"/>
      <c r="QBY137" s="6"/>
      <c r="QBZ137" s="6"/>
      <c r="QCA137" s="6"/>
      <c r="QCB137" s="6"/>
      <c r="QCC137" s="6"/>
      <c r="QCD137" s="6"/>
      <c r="QCE137" s="6"/>
      <c r="QCF137" s="6"/>
      <c r="QCG137" s="6"/>
      <c r="QCH137" s="6"/>
      <c r="QCI137" s="6"/>
      <c r="QCJ137" s="6"/>
      <c r="QCK137" s="6"/>
      <c r="QCL137" s="6"/>
      <c r="QCM137" s="6"/>
      <c r="QCN137" s="6"/>
      <c r="QCO137" s="6"/>
      <c r="QCP137" s="6"/>
      <c r="QCQ137" s="6"/>
      <c r="QCR137" s="6"/>
      <c r="QCS137" s="6"/>
      <c r="QCT137" s="6"/>
      <c r="QCU137" s="6"/>
      <c r="QCV137" s="6"/>
      <c r="QCW137" s="6"/>
      <c r="QCX137" s="6"/>
      <c r="QCY137" s="6"/>
      <c r="QCZ137" s="6"/>
      <c r="QDA137" s="6"/>
      <c r="QDB137" s="6"/>
      <c r="QDC137" s="6"/>
      <c r="QDD137" s="6"/>
      <c r="QDE137" s="6"/>
      <c r="QDF137" s="6"/>
      <c r="QDG137" s="6"/>
      <c r="QDH137" s="6"/>
      <c r="QDI137" s="6"/>
      <c r="QDJ137" s="6"/>
      <c r="QDK137" s="6"/>
      <c r="QDL137" s="6"/>
      <c r="QDM137" s="6"/>
      <c r="QDN137" s="6"/>
      <c r="QDO137" s="6"/>
      <c r="QDP137" s="6"/>
      <c r="QDQ137" s="6"/>
      <c r="QDR137" s="6"/>
      <c r="QDS137" s="6"/>
      <c r="QDT137" s="6"/>
      <c r="QDU137" s="6"/>
      <c r="QDV137" s="6"/>
      <c r="QDW137" s="6"/>
      <c r="QDX137" s="6"/>
      <c r="QDY137" s="6"/>
      <c r="QDZ137" s="6"/>
      <c r="QEA137" s="6"/>
      <c r="QEB137" s="6"/>
      <c r="QEC137" s="6"/>
      <c r="QED137" s="6"/>
      <c r="QEE137" s="6"/>
      <c r="QEF137" s="6"/>
      <c r="QEG137" s="6"/>
      <c r="QEH137" s="6"/>
      <c r="QEI137" s="6"/>
      <c r="QEJ137" s="6"/>
      <c r="QEK137" s="6"/>
      <c r="QEL137" s="6"/>
      <c r="QEM137" s="6"/>
      <c r="QEN137" s="6"/>
      <c r="QEO137" s="6"/>
      <c r="QEP137" s="6"/>
      <c r="QEQ137" s="6"/>
      <c r="QER137" s="6"/>
      <c r="QES137" s="6"/>
      <c r="QET137" s="6"/>
      <c r="QEU137" s="6"/>
      <c r="QEV137" s="6"/>
      <c r="QEW137" s="6"/>
      <c r="QEX137" s="6"/>
      <c r="QEY137" s="6"/>
      <c r="QEZ137" s="6"/>
      <c r="QFA137" s="6"/>
      <c r="QFB137" s="6"/>
      <c r="QFC137" s="6"/>
      <c r="QFD137" s="6"/>
      <c r="QFE137" s="6"/>
      <c r="QFF137" s="6"/>
      <c r="QFG137" s="6"/>
      <c r="QFH137" s="6"/>
      <c r="QFI137" s="6"/>
      <c r="QFJ137" s="6"/>
      <c r="QFK137" s="6"/>
      <c r="QFL137" s="6"/>
      <c r="QFM137" s="6"/>
      <c r="QFN137" s="6"/>
      <c r="QFO137" s="6"/>
      <c r="QFP137" s="6"/>
      <c r="QFQ137" s="6"/>
      <c r="QFR137" s="6"/>
      <c r="QFS137" s="6"/>
      <c r="QFT137" s="6"/>
      <c r="QFU137" s="6"/>
      <c r="QFV137" s="6"/>
      <c r="QFW137" s="6"/>
      <c r="QFX137" s="6"/>
      <c r="QFY137" s="6"/>
      <c r="QFZ137" s="6"/>
      <c r="QGA137" s="6"/>
      <c r="QGB137" s="6"/>
      <c r="QGC137" s="6"/>
      <c r="QGD137" s="6"/>
      <c r="QGE137" s="6"/>
      <c r="QGF137" s="6"/>
      <c r="QGG137" s="6"/>
      <c r="QGH137" s="6"/>
      <c r="QGI137" s="6"/>
      <c r="QGJ137" s="6"/>
      <c r="QGK137" s="6"/>
      <c r="QGL137" s="6"/>
      <c r="QGM137" s="6"/>
      <c r="QGN137" s="6"/>
      <c r="QGO137" s="6"/>
      <c r="QGP137" s="6"/>
      <c r="QGQ137" s="6"/>
      <c r="QGR137" s="6"/>
      <c r="QGS137" s="6"/>
      <c r="QGT137" s="6"/>
      <c r="QGU137" s="6"/>
      <c r="QGV137" s="6"/>
      <c r="QGW137" s="6"/>
      <c r="QGX137" s="6"/>
      <c r="QGY137" s="6"/>
      <c r="QGZ137" s="6"/>
      <c r="QHA137" s="6"/>
      <c r="QHB137" s="6"/>
      <c r="QHC137" s="6"/>
      <c r="QHD137" s="6"/>
      <c r="QHE137" s="6"/>
      <c r="QHF137" s="6"/>
      <c r="QHG137" s="6"/>
      <c r="QHH137" s="6"/>
      <c r="QHI137" s="6"/>
      <c r="QHJ137" s="6"/>
      <c r="QHK137" s="6"/>
      <c r="QHL137" s="6"/>
      <c r="QHM137" s="6"/>
      <c r="QHN137" s="6"/>
      <c r="QHO137" s="6"/>
      <c r="QHP137" s="6"/>
      <c r="QHQ137" s="6"/>
      <c r="QHR137" s="6"/>
      <c r="QHS137" s="6"/>
      <c r="QHT137" s="6"/>
      <c r="QHU137" s="6"/>
      <c r="QHV137" s="6"/>
      <c r="QHW137" s="6"/>
      <c r="QHX137" s="6"/>
      <c r="QHY137" s="6"/>
      <c r="QHZ137" s="6"/>
      <c r="QIA137" s="6"/>
      <c r="QIB137" s="6"/>
      <c r="QIC137" s="6"/>
      <c r="QID137" s="6"/>
      <c r="QIE137" s="6"/>
      <c r="QIF137" s="6"/>
      <c r="QIG137" s="6"/>
      <c r="QIH137" s="6"/>
      <c r="QII137" s="6"/>
      <c r="QIJ137" s="6"/>
      <c r="QIK137" s="6"/>
      <c r="QIL137" s="6"/>
      <c r="QIM137" s="6"/>
      <c r="QIN137" s="6"/>
      <c r="QIO137" s="6"/>
      <c r="QIP137" s="6"/>
      <c r="QIQ137" s="6"/>
      <c r="QIR137" s="6"/>
      <c r="QIS137" s="6"/>
      <c r="QIT137" s="6"/>
      <c r="QIU137" s="6"/>
      <c r="QIV137" s="6"/>
      <c r="QIW137" s="6"/>
      <c r="QIX137" s="6"/>
      <c r="QIY137" s="6"/>
      <c r="QIZ137" s="6"/>
      <c r="QJA137" s="6"/>
      <c r="QJB137" s="6"/>
      <c r="QJC137" s="6"/>
      <c r="QJD137" s="6"/>
      <c r="QJE137" s="6"/>
      <c r="QJF137" s="6"/>
      <c r="QJG137" s="6"/>
      <c r="QJH137" s="6"/>
      <c r="QJI137" s="6"/>
      <c r="QJJ137" s="6"/>
      <c r="QJK137" s="6"/>
      <c r="QJL137" s="6"/>
      <c r="QJM137" s="6"/>
      <c r="QJT137" s="6"/>
      <c r="QJU137" s="6"/>
      <c r="QJV137" s="6"/>
      <c r="QJW137" s="6"/>
      <c r="QJX137" s="6"/>
      <c r="QJY137" s="6"/>
      <c r="QJZ137" s="6"/>
      <c r="QKA137" s="6"/>
      <c r="QKB137" s="6"/>
      <c r="QKC137" s="6"/>
      <c r="QKD137" s="6"/>
      <c r="QKE137" s="6"/>
      <c r="QKF137" s="6"/>
      <c r="QKG137" s="6"/>
      <c r="QKH137" s="6"/>
      <c r="QKI137" s="6"/>
      <c r="QKJ137" s="6"/>
      <c r="QKK137" s="6"/>
      <c r="QKL137" s="6"/>
      <c r="QKM137" s="6"/>
      <c r="QKN137" s="6"/>
      <c r="QKO137" s="6"/>
      <c r="QKP137" s="6"/>
      <c r="QKQ137" s="6"/>
      <c r="QKR137" s="6"/>
      <c r="QKS137" s="6"/>
      <c r="QKT137" s="6"/>
      <c r="QKU137" s="6"/>
      <c r="QKV137" s="6"/>
      <c r="QKW137" s="6"/>
      <c r="QKX137" s="6"/>
      <c r="QKY137" s="6"/>
      <c r="QKZ137" s="6"/>
      <c r="QLA137" s="6"/>
      <c r="QLB137" s="6"/>
      <c r="QLC137" s="6"/>
      <c r="QLD137" s="6"/>
      <c r="QLE137" s="6"/>
      <c r="QLF137" s="6"/>
      <c r="QLG137" s="6"/>
      <c r="QLH137" s="6"/>
      <c r="QLI137" s="6"/>
      <c r="QLJ137" s="6"/>
      <c r="QLK137" s="6"/>
      <c r="QLL137" s="6"/>
      <c r="QLM137" s="6"/>
      <c r="QLN137" s="6"/>
      <c r="QLO137" s="6"/>
      <c r="QLP137" s="6"/>
      <c r="QLQ137" s="6"/>
      <c r="QLR137" s="6"/>
      <c r="QLS137" s="6"/>
      <c r="QLT137" s="6"/>
      <c r="QLU137" s="6"/>
      <c r="QLV137" s="6"/>
      <c r="QLW137" s="6"/>
      <c r="QLX137" s="6"/>
      <c r="QLY137" s="6"/>
      <c r="QLZ137" s="6"/>
      <c r="QMA137" s="6"/>
      <c r="QMB137" s="6"/>
      <c r="QMC137" s="6"/>
      <c r="QMD137" s="6"/>
      <c r="QME137" s="6"/>
      <c r="QMF137" s="6"/>
      <c r="QMG137" s="6"/>
      <c r="QMH137" s="6"/>
      <c r="QMI137" s="6"/>
      <c r="QMJ137" s="6"/>
      <c r="QMK137" s="6"/>
      <c r="QML137" s="6"/>
      <c r="QMM137" s="6"/>
      <c r="QMN137" s="6"/>
      <c r="QMO137" s="6"/>
      <c r="QMP137" s="6"/>
      <c r="QMQ137" s="6"/>
      <c r="QMR137" s="6"/>
      <c r="QMS137" s="6"/>
      <c r="QMT137" s="6"/>
      <c r="QMU137" s="6"/>
      <c r="QMV137" s="6"/>
      <c r="QMW137" s="6"/>
      <c r="QMX137" s="6"/>
      <c r="QMY137" s="6"/>
      <c r="QMZ137" s="6"/>
      <c r="QNA137" s="6"/>
      <c r="QNB137" s="6"/>
      <c r="QNC137" s="6"/>
      <c r="QND137" s="6"/>
      <c r="QNE137" s="6"/>
      <c r="QNF137" s="6"/>
      <c r="QNG137" s="6"/>
      <c r="QNH137" s="6"/>
      <c r="QNI137" s="6"/>
      <c r="QNJ137" s="6"/>
      <c r="QNK137" s="6"/>
      <c r="QNL137" s="6"/>
      <c r="QNM137" s="6"/>
      <c r="QNN137" s="6"/>
      <c r="QNO137" s="6"/>
      <c r="QNP137" s="6"/>
      <c r="QNQ137" s="6"/>
      <c r="QNR137" s="6"/>
      <c r="QNS137" s="6"/>
      <c r="QNT137" s="6"/>
      <c r="QNU137" s="6"/>
      <c r="QNV137" s="6"/>
      <c r="QNW137" s="6"/>
      <c r="QNX137" s="6"/>
      <c r="QNY137" s="6"/>
      <c r="QNZ137" s="6"/>
      <c r="QOA137" s="6"/>
      <c r="QOB137" s="6"/>
      <c r="QOC137" s="6"/>
      <c r="QOD137" s="6"/>
      <c r="QOE137" s="6"/>
      <c r="QOF137" s="6"/>
      <c r="QOG137" s="6"/>
      <c r="QOH137" s="6"/>
      <c r="QOI137" s="6"/>
      <c r="QOJ137" s="6"/>
      <c r="QOK137" s="6"/>
      <c r="QOL137" s="6"/>
      <c r="QOM137" s="6"/>
      <c r="QON137" s="6"/>
      <c r="QOO137" s="6"/>
      <c r="QOP137" s="6"/>
      <c r="QOQ137" s="6"/>
      <c r="QOR137" s="6"/>
      <c r="QOS137" s="6"/>
      <c r="QOT137" s="6"/>
      <c r="QOU137" s="6"/>
      <c r="QOV137" s="6"/>
      <c r="QOW137" s="6"/>
      <c r="QOX137" s="6"/>
      <c r="QOY137" s="6"/>
      <c r="QOZ137" s="6"/>
      <c r="QPA137" s="6"/>
      <c r="QPB137" s="6"/>
      <c r="QPC137" s="6"/>
      <c r="QPD137" s="6"/>
      <c r="QPE137" s="6"/>
      <c r="QPF137" s="6"/>
      <c r="QPG137" s="6"/>
      <c r="QPH137" s="6"/>
      <c r="QPI137" s="6"/>
      <c r="QPJ137" s="6"/>
      <c r="QPK137" s="6"/>
      <c r="QPL137" s="6"/>
      <c r="QPM137" s="6"/>
      <c r="QPN137" s="6"/>
      <c r="QPO137" s="6"/>
      <c r="QPP137" s="6"/>
      <c r="QPQ137" s="6"/>
      <c r="QPR137" s="6"/>
      <c r="QPS137" s="6"/>
      <c r="QPT137" s="6"/>
      <c r="QPU137" s="6"/>
      <c r="QPV137" s="6"/>
      <c r="QPW137" s="6"/>
      <c r="QPX137" s="6"/>
      <c r="QPY137" s="6"/>
      <c r="QPZ137" s="6"/>
      <c r="QQA137" s="6"/>
      <c r="QQB137" s="6"/>
      <c r="QQC137" s="6"/>
      <c r="QQD137" s="6"/>
      <c r="QQE137" s="6"/>
      <c r="QQF137" s="6"/>
      <c r="QQG137" s="6"/>
      <c r="QQH137" s="6"/>
      <c r="QQI137" s="6"/>
      <c r="QQJ137" s="6"/>
      <c r="QQK137" s="6"/>
      <c r="QQL137" s="6"/>
      <c r="QQM137" s="6"/>
      <c r="QQN137" s="6"/>
      <c r="QQO137" s="6"/>
      <c r="QQP137" s="6"/>
      <c r="QQQ137" s="6"/>
      <c r="QQR137" s="6"/>
      <c r="QQS137" s="6"/>
      <c r="QQT137" s="6"/>
      <c r="QQU137" s="6"/>
      <c r="QQV137" s="6"/>
      <c r="QQW137" s="6"/>
      <c r="QQX137" s="6"/>
      <c r="QQY137" s="6"/>
      <c r="QQZ137" s="6"/>
      <c r="QRA137" s="6"/>
      <c r="QRB137" s="6"/>
      <c r="QRC137" s="6"/>
      <c r="QRD137" s="6"/>
      <c r="QRE137" s="6"/>
      <c r="QRF137" s="6"/>
      <c r="QRG137" s="6"/>
      <c r="QRH137" s="6"/>
      <c r="QRI137" s="6"/>
      <c r="QRJ137" s="6"/>
      <c r="QRK137" s="6"/>
      <c r="QRL137" s="6"/>
      <c r="QRM137" s="6"/>
      <c r="QRN137" s="6"/>
      <c r="QRO137" s="6"/>
      <c r="QRP137" s="6"/>
      <c r="QRQ137" s="6"/>
      <c r="QRR137" s="6"/>
      <c r="QRS137" s="6"/>
      <c r="QRT137" s="6"/>
      <c r="QRU137" s="6"/>
      <c r="QRV137" s="6"/>
      <c r="QRW137" s="6"/>
      <c r="QRX137" s="6"/>
      <c r="QRY137" s="6"/>
      <c r="QRZ137" s="6"/>
      <c r="QSA137" s="6"/>
      <c r="QSB137" s="6"/>
      <c r="QSC137" s="6"/>
      <c r="QSD137" s="6"/>
      <c r="QSE137" s="6"/>
      <c r="QSF137" s="6"/>
      <c r="QSG137" s="6"/>
      <c r="QSH137" s="6"/>
      <c r="QSI137" s="6"/>
      <c r="QSJ137" s="6"/>
      <c r="QSK137" s="6"/>
      <c r="QSL137" s="6"/>
      <c r="QSM137" s="6"/>
      <c r="QSN137" s="6"/>
      <c r="QSO137" s="6"/>
      <c r="QSP137" s="6"/>
      <c r="QSQ137" s="6"/>
      <c r="QSR137" s="6"/>
      <c r="QSS137" s="6"/>
      <c r="QST137" s="6"/>
      <c r="QSU137" s="6"/>
      <c r="QSV137" s="6"/>
      <c r="QSW137" s="6"/>
      <c r="QSX137" s="6"/>
      <c r="QSY137" s="6"/>
      <c r="QSZ137" s="6"/>
      <c r="QTA137" s="6"/>
      <c r="QTB137" s="6"/>
      <c r="QTC137" s="6"/>
      <c r="QTD137" s="6"/>
      <c r="QTE137" s="6"/>
      <c r="QTF137" s="6"/>
      <c r="QTG137" s="6"/>
      <c r="QTH137" s="6"/>
      <c r="QTI137" s="6"/>
      <c r="QTP137" s="6"/>
      <c r="QTQ137" s="6"/>
      <c r="QTR137" s="6"/>
      <c r="QTS137" s="6"/>
      <c r="QTT137" s="6"/>
      <c r="QTU137" s="6"/>
      <c r="QTV137" s="6"/>
      <c r="QTW137" s="6"/>
      <c r="QTX137" s="6"/>
      <c r="QTY137" s="6"/>
      <c r="QTZ137" s="6"/>
      <c r="QUA137" s="6"/>
      <c r="QUB137" s="6"/>
      <c r="QUC137" s="6"/>
      <c r="QUD137" s="6"/>
      <c r="QUE137" s="6"/>
      <c r="QUF137" s="6"/>
      <c r="QUG137" s="6"/>
      <c r="QUH137" s="6"/>
      <c r="QUI137" s="6"/>
      <c r="QUJ137" s="6"/>
      <c r="QUK137" s="6"/>
      <c r="QUL137" s="6"/>
      <c r="QUM137" s="6"/>
      <c r="QUN137" s="6"/>
      <c r="QUO137" s="6"/>
      <c r="QUP137" s="6"/>
      <c r="QUQ137" s="6"/>
      <c r="QUR137" s="6"/>
      <c r="QUS137" s="6"/>
      <c r="QUT137" s="6"/>
      <c r="QUU137" s="6"/>
      <c r="QUV137" s="6"/>
      <c r="QUW137" s="6"/>
      <c r="QUX137" s="6"/>
      <c r="QUY137" s="6"/>
      <c r="QUZ137" s="6"/>
      <c r="QVA137" s="6"/>
      <c r="QVB137" s="6"/>
      <c r="QVC137" s="6"/>
      <c r="QVD137" s="6"/>
      <c r="QVE137" s="6"/>
      <c r="QVF137" s="6"/>
      <c r="QVG137" s="6"/>
      <c r="QVH137" s="6"/>
      <c r="QVI137" s="6"/>
      <c r="QVJ137" s="6"/>
      <c r="QVK137" s="6"/>
      <c r="QVL137" s="6"/>
      <c r="QVM137" s="6"/>
      <c r="QVN137" s="6"/>
      <c r="QVO137" s="6"/>
      <c r="QVP137" s="6"/>
      <c r="QVQ137" s="6"/>
      <c r="QVR137" s="6"/>
      <c r="QVS137" s="6"/>
      <c r="QVT137" s="6"/>
      <c r="QVU137" s="6"/>
      <c r="QVV137" s="6"/>
      <c r="QVW137" s="6"/>
      <c r="QVX137" s="6"/>
      <c r="QVY137" s="6"/>
      <c r="QVZ137" s="6"/>
      <c r="QWA137" s="6"/>
      <c r="QWB137" s="6"/>
      <c r="QWC137" s="6"/>
      <c r="QWD137" s="6"/>
      <c r="QWE137" s="6"/>
      <c r="QWF137" s="6"/>
      <c r="QWG137" s="6"/>
      <c r="QWH137" s="6"/>
      <c r="QWI137" s="6"/>
      <c r="QWJ137" s="6"/>
      <c r="QWK137" s="6"/>
      <c r="QWL137" s="6"/>
      <c r="QWM137" s="6"/>
      <c r="QWN137" s="6"/>
      <c r="QWO137" s="6"/>
      <c r="QWP137" s="6"/>
      <c r="QWQ137" s="6"/>
      <c r="QWR137" s="6"/>
      <c r="QWS137" s="6"/>
      <c r="QWT137" s="6"/>
      <c r="QWU137" s="6"/>
      <c r="QWV137" s="6"/>
      <c r="QWW137" s="6"/>
      <c r="QWX137" s="6"/>
      <c r="QWY137" s="6"/>
      <c r="QWZ137" s="6"/>
      <c r="QXA137" s="6"/>
      <c r="QXB137" s="6"/>
      <c r="QXC137" s="6"/>
      <c r="QXD137" s="6"/>
      <c r="QXE137" s="6"/>
      <c r="QXF137" s="6"/>
      <c r="QXG137" s="6"/>
      <c r="QXH137" s="6"/>
      <c r="QXI137" s="6"/>
      <c r="QXJ137" s="6"/>
      <c r="QXK137" s="6"/>
      <c r="QXL137" s="6"/>
      <c r="QXM137" s="6"/>
      <c r="QXN137" s="6"/>
      <c r="QXO137" s="6"/>
      <c r="QXP137" s="6"/>
      <c r="QXQ137" s="6"/>
      <c r="QXR137" s="6"/>
      <c r="QXS137" s="6"/>
      <c r="QXT137" s="6"/>
      <c r="QXU137" s="6"/>
      <c r="QXV137" s="6"/>
      <c r="QXW137" s="6"/>
      <c r="QXX137" s="6"/>
      <c r="QXY137" s="6"/>
      <c r="QXZ137" s="6"/>
      <c r="QYA137" s="6"/>
      <c r="QYB137" s="6"/>
      <c r="QYC137" s="6"/>
      <c r="QYD137" s="6"/>
      <c r="QYE137" s="6"/>
      <c r="QYF137" s="6"/>
      <c r="QYG137" s="6"/>
      <c r="QYH137" s="6"/>
      <c r="QYI137" s="6"/>
      <c r="QYJ137" s="6"/>
      <c r="QYK137" s="6"/>
      <c r="QYL137" s="6"/>
      <c r="QYM137" s="6"/>
      <c r="QYN137" s="6"/>
      <c r="QYO137" s="6"/>
      <c r="QYP137" s="6"/>
      <c r="QYQ137" s="6"/>
      <c r="QYR137" s="6"/>
      <c r="QYS137" s="6"/>
      <c r="QYT137" s="6"/>
      <c r="QYU137" s="6"/>
      <c r="QYV137" s="6"/>
      <c r="QYW137" s="6"/>
      <c r="QYX137" s="6"/>
      <c r="QYY137" s="6"/>
      <c r="QYZ137" s="6"/>
      <c r="QZA137" s="6"/>
      <c r="QZB137" s="6"/>
      <c r="QZC137" s="6"/>
      <c r="QZD137" s="6"/>
      <c r="QZE137" s="6"/>
      <c r="QZF137" s="6"/>
      <c r="QZG137" s="6"/>
      <c r="QZH137" s="6"/>
      <c r="QZI137" s="6"/>
      <c r="QZJ137" s="6"/>
      <c r="QZK137" s="6"/>
      <c r="QZL137" s="6"/>
      <c r="QZM137" s="6"/>
      <c r="QZN137" s="6"/>
      <c r="QZO137" s="6"/>
      <c r="QZP137" s="6"/>
      <c r="QZQ137" s="6"/>
      <c r="QZR137" s="6"/>
      <c r="QZS137" s="6"/>
      <c r="QZT137" s="6"/>
      <c r="QZU137" s="6"/>
      <c r="QZV137" s="6"/>
      <c r="QZW137" s="6"/>
      <c r="QZX137" s="6"/>
      <c r="QZY137" s="6"/>
      <c r="QZZ137" s="6"/>
      <c r="RAA137" s="6"/>
      <c r="RAB137" s="6"/>
      <c r="RAC137" s="6"/>
      <c r="RAD137" s="6"/>
      <c r="RAE137" s="6"/>
      <c r="RAF137" s="6"/>
      <c r="RAG137" s="6"/>
      <c r="RAH137" s="6"/>
      <c r="RAI137" s="6"/>
      <c r="RAJ137" s="6"/>
      <c r="RAK137" s="6"/>
      <c r="RAL137" s="6"/>
      <c r="RAM137" s="6"/>
      <c r="RAN137" s="6"/>
      <c r="RAO137" s="6"/>
      <c r="RAP137" s="6"/>
      <c r="RAQ137" s="6"/>
      <c r="RAR137" s="6"/>
      <c r="RAS137" s="6"/>
      <c r="RAT137" s="6"/>
      <c r="RAU137" s="6"/>
      <c r="RAV137" s="6"/>
      <c r="RAW137" s="6"/>
      <c r="RAX137" s="6"/>
      <c r="RAY137" s="6"/>
      <c r="RAZ137" s="6"/>
      <c r="RBA137" s="6"/>
      <c r="RBB137" s="6"/>
      <c r="RBC137" s="6"/>
      <c r="RBD137" s="6"/>
      <c r="RBE137" s="6"/>
      <c r="RBF137" s="6"/>
      <c r="RBG137" s="6"/>
      <c r="RBH137" s="6"/>
      <c r="RBI137" s="6"/>
      <c r="RBJ137" s="6"/>
      <c r="RBK137" s="6"/>
      <c r="RBL137" s="6"/>
      <c r="RBM137" s="6"/>
      <c r="RBN137" s="6"/>
      <c r="RBO137" s="6"/>
      <c r="RBP137" s="6"/>
      <c r="RBQ137" s="6"/>
      <c r="RBR137" s="6"/>
      <c r="RBS137" s="6"/>
      <c r="RBT137" s="6"/>
      <c r="RBU137" s="6"/>
      <c r="RBV137" s="6"/>
      <c r="RBW137" s="6"/>
      <c r="RBX137" s="6"/>
      <c r="RBY137" s="6"/>
      <c r="RBZ137" s="6"/>
      <c r="RCA137" s="6"/>
      <c r="RCB137" s="6"/>
      <c r="RCC137" s="6"/>
      <c r="RCD137" s="6"/>
      <c r="RCE137" s="6"/>
      <c r="RCF137" s="6"/>
      <c r="RCG137" s="6"/>
      <c r="RCH137" s="6"/>
      <c r="RCI137" s="6"/>
      <c r="RCJ137" s="6"/>
      <c r="RCK137" s="6"/>
      <c r="RCL137" s="6"/>
      <c r="RCM137" s="6"/>
      <c r="RCN137" s="6"/>
      <c r="RCO137" s="6"/>
      <c r="RCP137" s="6"/>
      <c r="RCQ137" s="6"/>
      <c r="RCR137" s="6"/>
      <c r="RCS137" s="6"/>
      <c r="RCT137" s="6"/>
      <c r="RCU137" s="6"/>
      <c r="RCV137" s="6"/>
      <c r="RCW137" s="6"/>
      <c r="RCX137" s="6"/>
      <c r="RCY137" s="6"/>
      <c r="RCZ137" s="6"/>
      <c r="RDA137" s="6"/>
      <c r="RDB137" s="6"/>
      <c r="RDC137" s="6"/>
      <c r="RDD137" s="6"/>
      <c r="RDE137" s="6"/>
      <c r="RDL137" s="6"/>
      <c r="RDM137" s="6"/>
      <c r="RDN137" s="6"/>
      <c r="RDO137" s="6"/>
      <c r="RDP137" s="6"/>
      <c r="RDQ137" s="6"/>
      <c r="RDR137" s="6"/>
      <c r="RDS137" s="6"/>
      <c r="RDT137" s="6"/>
      <c r="RDU137" s="6"/>
      <c r="RDV137" s="6"/>
      <c r="RDW137" s="6"/>
      <c r="RDX137" s="6"/>
      <c r="RDY137" s="6"/>
      <c r="RDZ137" s="6"/>
      <c r="REA137" s="6"/>
      <c r="REB137" s="6"/>
      <c r="REC137" s="6"/>
      <c r="RED137" s="6"/>
      <c r="REE137" s="6"/>
      <c r="REF137" s="6"/>
      <c r="REG137" s="6"/>
      <c r="REH137" s="6"/>
      <c r="REI137" s="6"/>
      <c r="REJ137" s="6"/>
      <c r="REK137" s="6"/>
      <c r="REL137" s="6"/>
      <c r="REM137" s="6"/>
      <c r="REN137" s="6"/>
      <c r="REO137" s="6"/>
      <c r="REP137" s="6"/>
      <c r="REQ137" s="6"/>
      <c r="RER137" s="6"/>
      <c r="RES137" s="6"/>
      <c r="RET137" s="6"/>
      <c r="REU137" s="6"/>
      <c r="REV137" s="6"/>
      <c r="REW137" s="6"/>
      <c r="REX137" s="6"/>
      <c r="REY137" s="6"/>
      <c r="REZ137" s="6"/>
      <c r="RFA137" s="6"/>
      <c r="RFB137" s="6"/>
      <c r="RFC137" s="6"/>
      <c r="RFD137" s="6"/>
      <c r="RFE137" s="6"/>
      <c r="RFF137" s="6"/>
      <c r="RFG137" s="6"/>
      <c r="RFH137" s="6"/>
      <c r="RFI137" s="6"/>
      <c r="RFJ137" s="6"/>
      <c r="RFK137" s="6"/>
      <c r="RFL137" s="6"/>
      <c r="RFM137" s="6"/>
      <c r="RFN137" s="6"/>
      <c r="RFO137" s="6"/>
      <c r="RFP137" s="6"/>
      <c r="RFQ137" s="6"/>
      <c r="RFR137" s="6"/>
      <c r="RFS137" s="6"/>
      <c r="RFT137" s="6"/>
      <c r="RFU137" s="6"/>
      <c r="RFV137" s="6"/>
      <c r="RFW137" s="6"/>
      <c r="RFX137" s="6"/>
      <c r="RFY137" s="6"/>
      <c r="RFZ137" s="6"/>
      <c r="RGA137" s="6"/>
      <c r="RGB137" s="6"/>
      <c r="RGC137" s="6"/>
      <c r="RGD137" s="6"/>
      <c r="RGE137" s="6"/>
      <c r="RGF137" s="6"/>
      <c r="RGG137" s="6"/>
      <c r="RGH137" s="6"/>
      <c r="RGI137" s="6"/>
      <c r="RGJ137" s="6"/>
      <c r="RGK137" s="6"/>
      <c r="RGL137" s="6"/>
      <c r="RGM137" s="6"/>
      <c r="RGN137" s="6"/>
      <c r="RGO137" s="6"/>
      <c r="RGP137" s="6"/>
      <c r="RGQ137" s="6"/>
      <c r="RGR137" s="6"/>
      <c r="RGS137" s="6"/>
      <c r="RGT137" s="6"/>
      <c r="RGU137" s="6"/>
      <c r="RGV137" s="6"/>
      <c r="RGW137" s="6"/>
      <c r="RGX137" s="6"/>
      <c r="RGY137" s="6"/>
      <c r="RGZ137" s="6"/>
      <c r="RHA137" s="6"/>
      <c r="RHB137" s="6"/>
      <c r="RHC137" s="6"/>
      <c r="RHD137" s="6"/>
      <c r="RHE137" s="6"/>
      <c r="RHF137" s="6"/>
      <c r="RHG137" s="6"/>
      <c r="RHH137" s="6"/>
      <c r="RHI137" s="6"/>
      <c r="RHJ137" s="6"/>
      <c r="RHK137" s="6"/>
      <c r="RHL137" s="6"/>
      <c r="RHM137" s="6"/>
      <c r="RHN137" s="6"/>
      <c r="RHO137" s="6"/>
      <c r="RHP137" s="6"/>
      <c r="RHQ137" s="6"/>
      <c r="RHR137" s="6"/>
      <c r="RHS137" s="6"/>
      <c r="RHT137" s="6"/>
      <c r="RHU137" s="6"/>
      <c r="RHV137" s="6"/>
      <c r="RHW137" s="6"/>
      <c r="RHX137" s="6"/>
      <c r="RHY137" s="6"/>
      <c r="RHZ137" s="6"/>
      <c r="RIA137" s="6"/>
      <c r="RIB137" s="6"/>
      <c r="RIC137" s="6"/>
      <c r="RID137" s="6"/>
      <c r="RIE137" s="6"/>
      <c r="RIF137" s="6"/>
      <c r="RIG137" s="6"/>
      <c r="RIH137" s="6"/>
      <c r="RII137" s="6"/>
      <c r="RIJ137" s="6"/>
      <c r="RIK137" s="6"/>
      <c r="RIL137" s="6"/>
      <c r="RIM137" s="6"/>
      <c r="RIN137" s="6"/>
      <c r="RIO137" s="6"/>
      <c r="RIP137" s="6"/>
      <c r="RIQ137" s="6"/>
      <c r="RIR137" s="6"/>
      <c r="RIS137" s="6"/>
      <c r="RIT137" s="6"/>
      <c r="RIU137" s="6"/>
      <c r="RIV137" s="6"/>
      <c r="RIW137" s="6"/>
      <c r="RIX137" s="6"/>
      <c r="RIY137" s="6"/>
      <c r="RIZ137" s="6"/>
      <c r="RJA137" s="6"/>
      <c r="RJB137" s="6"/>
      <c r="RJC137" s="6"/>
      <c r="RJD137" s="6"/>
      <c r="RJE137" s="6"/>
      <c r="RJF137" s="6"/>
      <c r="RJG137" s="6"/>
      <c r="RJH137" s="6"/>
      <c r="RJI137" s="6"/>
      <c r="RJJ137" s="6"/>
      <c r="RJK137" s="6"/>
      <c r="RJL137" s="6"/>
      <c r="RJM137" s="6"/>
      <c r="RJN137" s="6"/>
      <c r="RJO137" s="6"/>
      <c r="RJP137" s="6"/>
      <c r="RJQ137" s="6"/>
      <c r="RJR137" s="6"/>
      <c r="RJS137" s="6"/>
      <c r="RJT137" s="6"/>
      <c r="RJU137" s="6"/>
      <c r="RJV137" s="6"/>
      <c r="RJW137" s="6"/>
      <c r="RJX137" s="6"/>
      <c r="RJY137" s="6"/>
      <c r="RJZ137" s="6"/>
      <c r="RKA137" s="6"/>
      <c r="RKB137" s="6"/>
      <c r="RKC137" s="6"/>
      <c r="RKD137" s="6"/>
      <c r="RKE137" s="6"/>
      <c r="RKF137" s="6"/>
      <c r="RKG137" s="6"/>
      <c r="RKH137" s="6"/>
      <c r="RKI137" s="6"/>
      <c r="RKJ137" s="6"/>
      <c r="RKK137" s="6"/>
      <c r="RKL137" s="6"/>
      <c r="RKM137" s="6"/>
      <c r="RKN137" s="6"/>
      <c r="RKO137" s="6"/>
      <c r="RKP137" s="6"/>
      <c r="RKQ137" s="6"/>
      <c r="RKR137" s="6"/>
      <c r="RKS137" s="6"/>
      <c r="RKT137" s="6"/>
      <c r="RKU137" s="6"/>
      <c r="RKV137" s="6"/>
      <c r="RKW137" s="6"/>
      <c r="RKX137" s="6"/>
      <c r="RKY137" s="6"/>
      <c r="RKZ137" s="6"/>
      <c r="RLA137" s="6"/>
      <c r="RLB137" s="6"/>
      <c r="RLC137" s="6"/>
      <c r="RLD137" s="6"/>
      <c r="RLE137" s="6"/>
      <c r="RLF137" s="6"/>
      <c r="RLG137" s="6"/>
      <c r="RLH137" s="6"/>
      <c r="RLI137" s="6"/>
      <c r="RLJ137" s="6"/>
      <c r="RLK137" s="6"/>
      <c r="RLL137" s="6"/>
      <c r="RLM137" s="6"/>
      <c r="RLN137" s="6"/>
      <c r="RLO137" s="6"/>
      <c r="RLP137" s="6"/>
      <c r="RLQ137" s="6"/>
      <c r="RLR137" s="6"/>
      <c r="RLS137" s="6"/>
      <c r="RLT137" s="6"/>
      <c r="RLU137" s="6"/>
      <c r="RLV137" s="6"/>
      <c r="RLW137" s="6"/>
      <c r="RLX137" s="6"/>
      <c r="RLY137" s="6"/>
      <c r="RLZ137" s="6"/>
      <c r="RMA137" s="6"/>
      <c r="RMB137" s="6"/>
      <c r="RMC137" s="6"/>
      <c r="RMD137" s="6"/>
      <c r="RME137" s="6"/>
      <c r="RMF137" s="6"/>
      <c r="RMG137" s="6"/>
      <c r="RMH137" s="6"/>
      <c r="RMI137" s="6"/>
      <c r="RMJ137" s="6"/>
      <c r="RMK137" s="6"/>
      <c r="RML137" s="6"/>
      <c r="RMM137" s="6"/>
      <c r="RMN137" s="6"/>
      <c r="RMO137" s="6"/>
      <c r="RMP137" s="6"/>
      <c r="RMQ137" s="6"/>
      <c r="RMR137" s="6"/>
      <c r="RMS137" s="6"/>
      <c r="RMT137" s="6"/>
      <c r="RMU137" s="6"/>
      <c r="RMV137" s="6"/>
      <c r="RMW137" s="6"/>
      <c r="RMX137" s="6"/>
      <c r="RMY137" s="6"/>
      <c r="RMZ137" s="6"/>
      <c r="RNA137" s="6"/>
      <c r="RNH137" s="6"/>
      <c r="RNI137" s="6"/>
      <c r="RNJ137" s="6"/>
      <c r="RNK137" s="6"/>
      <c r="RNL137" s="6"/>
      <c r="RNM137" s="6"/>
      <c r="RNN137" s="6"/>
      <c r="RNO137" s="6"/>
      <c r="RNP137" s="6"/>
      <c r="RNQ137" s="6"/>
      <c r="RNR137" s="6"/>
      <c r="RNS137" s="6"/>
      <c r="RNT137" s="6"/>
      <c r="RNU137" s="6"/>
      <c r="RNV137" s="6"/>
      <c r="RNW137" s="6"/>
      <c r="RNX137" s="6"/>
      <c r="RNY137" s="6"/>
      <c r="RNZ137" s="6"/>
      <c r="ROA137" s="6"/>
      <c r="ROB137" s="6"/>
      <c r="ROC137" s="6"/>
      <c r="ROD137" s="6"/>
      <c r="ROE137" s="6"/>
      <c r="ROF137" s="6"/>
      <c r="ROG137" s="6"/>
      <c r="ROH137" s="6"/>
      <c r="ROI137" s="6"/>
      <c r="ROJ137" s="6"/>
      <c r="ROK137" s="6"/>
      <c r="ROL137" s="6"/>
      <c r="ROM137" s="6"/>
      <c r="RON137" s="6"/>
      <c r="ROO137" s="6"/>
      <c r="ROP137" s="6"/>
      <c r="ROQ137" s="6"/>
      <c r="ROR137" s="6"/>
      <c r="ROS137" s="6"/>
      <c r="ROT137" s="6"/>
      <c r="ROU137" s="6"/>
      <c r="ROV137" s="6"/>
      <c r="ROW137" s="6"/>
      <c r="ROX137" s="6"/>
      <c r="ROY137" s="6"/>
      <c r="ROZ137" s="6"/>
      <c r="RPA137" s="6"/>
      <c r="RPB137" s="6"/>
      <c r="RPC137" s="6"/>
      <c r="RPD137" s="6"/>
      <c r="RPE137" s="6"/>
      <c r="RPF137" s="6"/>
      <c r="RPG137" s="6"/>
      <c r="RPH137" s="6"/>
      <c r="RPI137" s="6"/>
      <c r="RPJ137" s="6"/>
      <c r="RPK137" s="6"/>
      <c r="RPL137" s="6"/>
      <c r="RPM137" s="6"/>
      <c r="RPN137" s="6"/>
      <c r="RPO137" s="6"/>
      <c r="RPP137" s="6"/>
      <c r="RPQ137" s="6"/>
      <c r="RPR137" s="6"/>
      <c r="RPS137" s="6"/>
      <c r="RPT137" s="6"/>
      <c r="RPU137" s="6"/>
      <c r="RPV137" s="6"/>
      <c r="RPW137" s="6"/>
      <c r="RPX137" s="6"/>
      <c r="RPY137" s="6"/>
      <c r="RPZ137" s="6"/>
      <c r="RQA137" s="6"/>
      <c r="RQB137" s="6"/>
      <c r="RQC137" s="6"/>
      <c r="RQD137" s="6"/>
      <c r="RQE137" s="6"/>
      <c r="RQF137" s="6"/>
      <c r="RQG137" s="6"/>
      <c r="RQH137" s="6"/>
      <c r="RQI137" s="6"/>
      <c r="RQJ137" s="6"/>
      <c r="RQK137" s="6"/>
      <c r="RQL137" s="6"/>
      <c r="RQM137" s="6"/>
      <c r="RQN137" s="6"/>
      <c r="RQO137" s="6"/>
      <c r="RQP137" s="6"/>
      <c r="RQQ137" s="6"/>
      <c r="RQR137" s="6"/>
      <c r="RQS137" s="6"/>
      <c r="RQT137" s="6"/>
      <c r="RQU137" s="6"/>
      <c r="RQV137" s="6"/>
      <c r="RQW137" s="6"/>
      <c r="RQX137" s="6"/>
      <c r="RQY137" s="6"/>
      <c r="RQZ137" s="6"/>
      <c r="RRA137" s="6"/>
      <c r="RRB137" s="6"/>
      <c r="RRC137" s="6"/>
      <c r="RRD137" s="6"/>
      <c r="RRE137" s="6"/>
      <c r="RRF137" s="6"/>
      <c r="RRG137" s="6"/>
      <c r="RRH137" s="6"/>
      <c r="RRI137" s="6"/>
      <c r="RRJ137" s="6"/>
      <c r="RRK137" s="6"/>
      <c r="RRL137" s="6"/>
      <c r="RRM137" s="6"/>
      <c r="RRN137" s="6"/>
      <c r="RRO137" s="6"/>
      <c r="RRP137" s="6"/>
      <c r="RRQ137" s="6"/>
      <c r="RRR137" s="6"/>
      <c r="RRS137" s="6"/>
      <c r="RRT137" s="6"/>
      <c r="RRU137" s="6"/>
      <c r="RRV137" s="6"/>
      <c r="RRW137" s="6"/>
      <c r="RRX137" s="6"/>
      <c r="RRY137" s="6"/>
      <c r="RRZ137" s="6"/>
      <c r="RSA137" s="6"/>
      <c r="RSB137" s="6"/>
      <c r="RSC137" s="6"/>
      <c r="RSD137" s="6"/>
      <c r="RSE137" s="6"/>
      <c r="RSF137" s="6"/>
      <c r="RSG137" s="6"/>
      <c r="RSH137" s="6"/>
      <c r="RSI137" s="6"/>
      <c r="RSJ137" s="6"/>
      <c r="RSK137" s="6"/>
      <c r="RSL137" s="6"/>
      <c r="RSM137" s="6"/>
      <c r="RSN137" s="6"/>
      <c r="RSO137" s="6"/>
      <c r="RSP137" s="6"/>
      <c r="RSQ137" s="6"/>
      <c r="RSR137" s="6"/>
      <c r="RSS137" s="6"/>
      <c r="RST137" s="6"/>
      <c r="RSU137" s="6"/>
      <c r="RSV137" s="6"/>
      <c r="RSW137" s="6"/>
      <c r="RSX137" s="6"/>
      <c r="RSY137" s="6"/>
      <c r="RSZ137" s="6"/>
      <c r="RTA137" s="6"/>
      <c r="RTB137" s="6"/>
      <c r="RTC137" s="6"/>
      <c r="RTD137" s="6"/>
      <c r="RTE137" s="6"/>
      <c r="RTF137" s="6"/>
      <c r="RTG137" s="6"/>
      <c r="RTH137" s="6"/>
      <c r="RTI137" s="6"/>
      <c r="RTJ137" s="6"/>
      <c r="RTK137" s="6"/>
      <c r="RTL137" s="6"/>
      <c r="RTM137" s="6"/>
      <c r="RTN137" s="6"/>
      <c r="RTO137" s="6"/>
      <c r="RTP137" s="6"/>
      <c r="RTQ137" s="6"/>
      <c r="RTR137" s="6"/>
      <c r="RTS137" s="6"/>
      <c r="RTT137" s="6"/>
      <c r="RTU137" s="6"/>
      <c r="RTV137" s="6"/>
      <c r="RTW137" s="6"/>
      <c r="RTX137" s="6"/>
      <c r="RTY137" s="6"/>
      <c r="RTZ137" s="6"/>
      <c r="RUA137" s="6"/>
      <c r="RUB137" s="6"/>
      <c r="RUC137" s="6"/>
      <c r="RUD137" s="6"/>
      <c r="RUE137" s="6"/>
      <c r="RUF137" s="6"/>
      <c r="RUG137" s="6"/>
      <c r="RUH137" s="6"/>
      <c r="RUI137" s="6"/>
      <c r="RUJ137" s="6"/>
      <c r="RUK137" s="6"/>
      <c r="RUL137" s="6"/>
      <c r="RUM137" s="6"/>
      <c r="RUN137" s="6"/>
      <c r="RUO137" s="6"/>
      <c r="RUP137" s="6"/>
      <c r="RUQ137" s="6"/>
      <c r="RUR137" s="6"/>
      <c r="RUS137" s="6"/>
      <c r="RUT137" s="6"/>
      <c r="RUU137" s="6"/>
      <c r="RUV137" s="6"/>
      <c r="RUW137" s="6"/>
      <c r="RUX137" s="6"/>
      <c r="RUY137" s="6"/>
      <c r="RUZ137" s="6"/>
      <c r="RVA137" s="6"/>
      <c r="RVB137" s="6"/>
      <c r="RVC137" s="6"/>
      <c r="RVD137" s="6"/>
      <c r="RVE137" s="6"/>
      <c r="RVF137" s="6"/>
      <c r="RVG137" s="6"/>
      <c r="RVH137" s="6"/>
      <c r="RVI137" s="6"/>
      <c r="RVJ137" s="6"/>
      <c r="RVK137" s="6"/>
      <c r="RVL137" s="6"/>
      <c r="RVM137" s="6"/>
      <c r="RVN137" s="6"/>
      <c r="RVO137" s="6"/>
      <c r="RVP137" s="6"/>
      <c r="RVQ137" s="6"/>
      <c r="RVR137" s="6"/>
      <c r="RVS137" s="6"/>
      <c r="RVT137" s="6"/>
      <c r="RVU137" s="6"/>
      <c r="RVV137" s="6"/>
      <c r="RVW137" s="6"/>
      <c r="RVX137" s="6"/>
      <c r="RVY137" s="6"/>
      <c r="RVZ137" s="6"/>
      <c r="RWA137" s="6"/>
      <c r="RWB137" s="6"/>
      <c r="RWC137" s="6"/>
      <c r="RWD137" s="6"/>
      <c r="RWE137" s="6"/>
      <c r="RWF137" s="6"/>
      <c r="RWG137" s="6"/>
      <c r="RWH137" s="6"/>
      <c r="RWI137" s="6"/>
      <c r="RWJ137" s="6"/>
      <c r="RWK137" s="6"/>
      <c r="RWL137" s="6"/>
      <c r="RWM137" s="6"/>
      <c r="RWN137" s="6"/>
      <c r="RWO137" s="6"/>
      <c r="RWP137" s="6"/>
      <c r="RWQ137" s="6"/>
      <c r="RWR137" s="6"/>
      <c r="RWS137" s="6"/>
      <c r="RWT137" s="6"/>
      <c r="RWU137" s="6"/>
      <c r="RWV137" s="6"/>
      <c r="RWW137" s="6"/>
      <c r="RXD137" s="6"/>
      <c r="RXE137" s="6"/>
      <c r="RXF137" s="6"/>
      <c r="RXG137" s="6"/>
      <c r="RXH137" s="6"/>
      <c r="RXI137" s="6"/>
      <c r="RXJ137" s="6"/>
      <c r="RXK137" s="6"/>
      <c r="RXL137" s="6"/>
      <c r="RXM137" s="6"/>
      <c r="RXN137" s="6"/>
      <c r="RXO137" s="6"/>
      <c r="RXP137" s="6"/>
      <c r="RXQ137" s="6"/>
      <c r="RXR137" s="6"/>
      <c r="RXS137" s="6"/>
      <c r="RXT137" s="6"/>
      <c r="RXU137" s="6"/>
      <c r="RXV137" s="6"/>
      <c r="RXW137" s="6"/>
      <c r="RXX137" s="6"/>
      <c r="RXY137" s="6"/>
      <c r="RXZ137" s="6"/>
      <c r="RYA137" s="6"/>
      <c r="RYB137" s="6"/>
      <c r="RYC137" s="6"/>
      <c r="RYD137" s="6"/>
      <c r="RYE137" s="6"/>
      <c r="RYF137" s="6"/>
      <c r="RYG137" s="6"/>
      <c r="RYH137" s="6"/>
      <c r="RYI137" s="6"/>
      <c r="RYJ137" s="6"/>
      <c r="RYK137" s="6"/>
      <c r="RYL137" s="6"/>
      <c r="RYM137" s="6"/>
      <c r="RYN137" s="6"/>
      <c r="RYO137" s="6"/>
      <c r="RYP137" s="6"/>
      <c r="RYQ137" s="6"/>
      <c r="RYR137" s="6"/>
      <c r="RYS137" s="6"/>
      <c r="RYT137" s="6"/>
      <c r="RYU137" s="6"/>
      <c r="RYV137" s="6"/>
      <c r="RYW137" s="6"/>
      <c r="RYX137" s="6"/>
      <c r="RYY137" s="6"/>
      <c r="RYZ137" s="6"/>
      <c r="RZA137" s="6"/>
      <c r="RZB137" s="6"/>
      <c r="RZC137" s="6"/>
      <c r="RZD137" s="6"/>
      <c r="RZE137" s="6"/>
      <c r="RZF137" s="6"/>
      <c r="RZG137" s="6"/>
      <c r="RZH137" s="6"/>
      <c r="RZI137" s="6"/>
      <c r="RZJ137" s="6"/>
      <c r="RZK137" s="6"/>
      <c r="RZL137" s="6"/>
      <c r="RZM137" s="6"/>
      <c r="RZN137" s="6"/>
      <c r="RZO137" s="6"/>
      <c r="RZP137" s="6"/>
      <c r="RZQ137" s="6"/>
      <c r="RZR137" s="6"/>
      <c r="RZS137" s="6"/>
      <c r="RZT137" s="6"/>
      <c r="RZU137" s="6"/>
      <c r="RZV137" s="6"/>
      <c r="RZW137" s="6"/>
      <c r="RZX137" s="6"/>
      <c r="RZY137" s="6"/>
      <c r="RZZ137" s="6"/>
      <c r="SAA137" s="6"/>
      <c r="SAB137" s="6"/>
      <c r="SAC137" s="6"/>
      <c r="SAD137" s="6"/>
      <c r="SAE137" s="6"/>
      <c r="SAF137" s="6"/>
      <c r="SAG137" s="6"/>
      <c r="SAH137" s="6"/>
      <c r="SAI137" s="6"/>
      <c r="SAJ137" s="6"/>
      <c r="SAK137" s="6"/>
      <c r="SAL137" s="6"/>
      <c r="SAM137" s="6"/>
      <c r="SAN137" s="6"/>
      <c r="SAO137" s="6"/>
      <c r="SAP137" s="6"/>
      <c r="SAQ137" s="6"/>
      <c r="SAR137" s="6"/>
      <c r="SAS137" s="6"/>
      <c r="SAT137" s="6"/>
      <c r="SAU137" s="6"/>
      <c r="SAV137" s="6"/>
      <c r="SAW137" s="6"/>
      <c r="SAX137" s="6"/>
      <c r="SAY137" s="6"/>
      <c r="SAZ137" s="6"/>
      <c r="SBA137" s="6"/>
      <c r="SBB137" s="6"/>
      <c r="SBC137" s="6"/>
      <c r="SBD137" s="6"/>
      <c r="SBE137" s="6"/>
      <c r="SBF137" s="6"/>
      <c r="SBG137" s="6"/>
      <c r="SBH137" s="6"/>
      <c r="SBI137" s="6"/>
      <c r="SBJ137" s="6"/>
      <c r="SBK137" s="6"/>
      <c r="SBL137" s="6"/>
      <c r="SBM137" s="6"/>
      <c r="SBN137" s="6"/>
      <c r="SBO137" s="6"/>
      <c r="SBP137" s="6"/>
      <c r="SBQ137" s="6"/>
      <c r="SBR137" s="6"/>
      <c r="SBS137" s="6"/>
      <c r="SBT137" s="6"/>
      <c r="SBU137" s="6"/>
      <c r="SBV137" s="6"/>
      <c r="SBW137" s="6"/>
      <c r="SBX137" s="6"/>
      <c r="SBY137" s="6"/>
      <c r="SBZ137" s="6"/>
      <c r="SCA137" s="6"/>
      <c r="SCB137" s="6"/>
      <c r="SCC137" s="6"/>
      <c r="SCD137" s="6"/>
      <c r="SCE137" s="6"/>
      <c r="SCF137" s="6"/>
      <c r="SCG137" s="6"/>
      <c r="SCH137" s="6"/>
      <c r="SCI137" s="6"/>
      <c r="SCJ137" s="6"/>
      <c r="SCK137" s="6"/>
      <c r="SCL137" s="6"/>
      <c r="SCM137" s="6"/>
      <c r="SCN137" s="6"/>
      <c r="SCO137" s="6"/>
      <c r="SCP137" s="6"/>
      <c r="SCQ137" s="6"/>
      <c r="SCR137" s="6"/>
      <c r="SCS137" s="6"/>
      <c r="SCT137" s="6"/>
      <c r="SCU137" s="6"/>
      <c r="SCV137" s="6"/>
      <c r="SCW137" s="6"/>
      <c r="SCX137" s="6"/>
      <c r="SCY137" s="6"/>
      <c r="SCZ137" s="6"/>
      <c r="SDA137" s="6"/>
      <c r="SDB137" s="6"/>
      <c r="SDC137" s="6"/>
      <c r="SDD137" s="6"/>
      <c r="SDE137" s="6"/>
      <c r="SDF137" s="6"/>
      <c r="SDG137" s="6"/>
      <c r="SDH137" s="6"/>
      <c r="SDI137" s="6"/>
      <c r="SDJ137" s="6"/>
      <c r="SDK137" s="6"/>
      <c r="SDL137" s="6"/>
      <c r="SDM137" s="6"/>
      <c r="SDN137" s="6"/>
      <c r="SDO137" s="6"/>
      <c r="SDP137" s="6"/>
      <c r="SDQ137" s="6"/>
      <c r="SDR137" s="6"/>
      <c r="SDS137" s="6"/>
      <c r="SDT137" s="6"/>
      <c r="SDU137" s="6"/>
      <c r="SDV137" s="6"/>
      <c r="SDW137" s="6"/>
      <c r="SDX137" s="6"/>
      <c r="SDY137" s="6"/>
      <c r="SDZ137" s="6"/>
      <c r="SEA137" s="6"/>
      <c r="SEB137" s="6"/>
      <c r="SEC137" s="6"/>
      <c r="SED137" s="6"/>
      <c r="SEE137" s="6"/>
      <c r="SEF137" s="6"/>
      <c r="SEG137" s="6"/>
      <c r="SEH137" s="6"/>
      <c r="SEI137" s="6"/>
      <c r="SEJ137" s="6"/>
      <c r="SEK137" s="6"/>
      <c r="SEL137" s="6"/>
      <c r="SEM137" s="6"/>
      <c r="SEN137" s="6"/>
      <c r="SEO137" s="6"/>
      <c r="SEP137" s="6"/>
      <c r="SEQ137" s="6"/>
      <c r="SER137" s="6"/>
      <c r="SES137" s="6"/>
      <c r="SET137" s="6"/>
      <c r="SEU137" s="6"/>
      <c r="SEV137" s="6"/>
      <c r="SEW137" s="6"/>
      <c r="SEX137" s="6"/>
      <c r="SEY137" s="6"/>
      <c r="SEZ137" s="6"/>
      <c r="SFA137" s="6"/>
      <c r="SFB137" s="6"/>
      <c r="SFC137" s="6"/>
      <c r="SFD137" s="6"/>
      <c r="SFE137" s="6"/>
      <c r="SFF137" s="6"/>
      <c r="SFG137" s="6"/>
      <c r="SFH137" s="6"/>
      <c r="SFI137" s="6"/>
      <c r="SFJ137" s="6"/>
      <c r="SFK137" s="6"/>
      <c r="SFL137" s="6"/>
      <c r="SFM137" s="6"/>
      <c r="SFN137" s="6"/>
      <c r="SFO137" s="6"/>
      <c r="SFP137" s="6"/>
      <c r="SFQ137" s="6"/>
      <c r="SFR137" s="6"/>
      <c r="SFS137" s="6"/>
      <c r="SFT137" s="6"/>
      <c r="SFU137" s="6"/>
      <c r="SFV137" s="6"/>
      <c r="SFW137" s="6"/>
      <c r="SFX137" s="6"/>
      <c r="SFY137" s="6"/>
      <c r="SFZ137" s="6"/>
      <c r="SGA137" s="6"/>
      <c r="SGB137" s="6"/>
      <c r="SGC137" s="6"/>
      <c r="SGD137" s="6"/>
      <c r="SGE137" s="6"/>
      <c r="SGF137" s="6"/>
      <c r="SGG137" s="6"/>
      <c r="SGH137" s="6"/>
      <c r="SGI137" s="6"/>
      <c r="SGJ137" s="6"/>
      <c r="SGK137" s="6"/>
      <c r="SGL137" s="6"/>
      <c r="SGM137" s="6"/>
      <c r="SGN137" s="6"/>
      <c r="SGO137" s="6"/>
      <c r="SGP137" s="6"/>
      <c r="SGQ137" s="6"/>
      <c r="SGR137" s="6"/>
      <c r="SGS137" s="6"/>
      <c r="SGZ137" s="6"/>
      <c r="SHA137" s="6"/>
      <c r="SHB137" s="6"/>
      <c r="SHC137" s="6"/>
      <c r="SHD137" s="6"/>
      <c r="SHE137" s="6"/>
      <c r="SHF137" s="6"/>
      <c r="SHG137" s="6"/>
      <c r="SHH137" s="6"/>
      <c r="SHI137" s="6"/>
      <c r="SHJ137" s="6"/>
      <c r="SHK137" s="6"/>
      <c r="SHL137" s="6"/>
      <c r="SHM137" s="6"/>
      <c r="SHN137" s="6"/>
      <c r="SHO137" s="6"/>
      <c r="SHP137" s="6"/>
      <c r="SHQ137" s="6"/>
      <c r="SHR137" s="6"/>
      <c r="SHS137" s="6"/>
      <c r="SHT137" s="6"/>
      <c r="SHU137" s="6"/>
      <c r="SHV137" s="6"/>
      <c r="SHW137" s="6"/>
      <c r="SHX137" s="6"/>
      <c r="SHY137" s="6"/>
      <c r="SHZ137" s="6"/>
      <c r="SIA137" s="6"/>
      <c r="SIB137" s="6"/>
      <c r="SIC137" s="6"/>
      <c r="SID137" s="6"/>
      <c r="SIE137" s="6"/>
      <c r="SIF137" s="6"/>
      <c r="SIG137" s="6"/>
      <c r="SIH137" s="6"/>
      <c r="SII137" s="6"/>
      <c r="SIJ137" s="6"/>
      <c r="SIK137" s="6"/>
      <c r="SIL137" s="6"/>
      <c r="SIM137" s="6"/>
      <c r="SIN137" s="6"/>
      <c r="SIO137" s="6"/>
      <c r="SIP137" s="6"/>
      <c r="SIQ137" s="6"/>
      <c r="SIR137" s="6"/>
      <c r="SIS137" s="6"/>
      <c r="SIT137" s="6"/>
      <c r="SIU137" s="6"/>
      <c r="SIV137" s="6"/>
      <c r="SIW137" s="6"/>
      <c r="SIX137" s="6"/>
      <c r="SIY137" s="6"/>
      <c r="SIZ137" s="6"/>
      <c r="SJA137" s="6"/>
      <c r="SJB137" s="6"/>
      <c r="SJC137" s="6"/>
      <c r="SJD137" s="6"/>
      <c r="SJE137" s="6"/>
      <c r="SJF137" s="6"/>
      <c r="SJG137" s="6"/>
      <c r="SJH137" s="6"/>
      <c r="SJI137" s="6"/>
      <c r="SJJ137" s="6"/>
      <c r="SJK137" s="6"/>
      <c r="SJL137" s="6"/>
      <c r="SJM137" s="6"/>
      <c r="SJN137" s="6"/>
      <c r="SJO137" s="6"/>
      <c r="SJP137" s="6"/>
      <c r="SJQ137" s="6"/>
      <c r="SJR137" s="6"/>
      <c r="SJS137" s="6"/>
      <c r="SJT137" s="6"/>
      <c r="SJU137" s="6"/>
      <c r="SJV137" s="6"/>
      <c r="SJW137" s="6"/>
      <c r="SJX137" s="6"/>
      <c r="SJY137" s="6"/>
      <c r="SJZ137" s="6"/>
      <c r="SKA137" s="6"/>
      <c r="SKB137" s="6"/>
      <c r="SKC137" s="6"/>
      <c r="SKD137" s="6"/>
      <c r="SKE137" s="6"/>
      <c r="SKF137" s="6"/>
      <c r="SKG137" s="6"/>
      <c r="SKH137" s="6"/>
      <c r="SKI137" s="6"/>
      <c r="SKJ137" s="6"/>
      <c r="SKK137" s="6"/>
      <c r="SKL137" s="6"/>
      <c r="SKM137" s="6"/>
      <c r="SKN137" s="6"/>
      <c r="SKO137" s="6"/>
      <c r="SKP137" s="6"/>
      <c r="SKQ137" s="6"/>
      <c r="SKR137" s="6"/>
      <c r="SKS137" s="6"/>
      <c r="SKT137" s="6"/>
      <c r="SKU137" s="6"/>
      <c r="SKV137" s="6"/>
      <c r="SKW137" s="6"/>
      <c r="SKX137" s="6"/>
      <c r="SKY137" s="6"/>
      <c r="SKZ137" s="6"/>
      <c r="SLA137" s="6"/>
      <c r="SLB137" s="6"/>
      <c r="SLC137" s="6"/>
      <c r="SLD137" s="6"/>
      <c r="SLE137" s="6"/>
      <c r="SLF137" s="6"/>
      <c r="SLG137" s="6"/>
      <c r="SLH137" s="6"/>
      <c r="SLI137" s="6"/>
      <c r="SLJ137" s="6"/>
      <c r="SLK137" s="6"/>
      <c r="SLL137" s="6"/>
      <c r="SLM137" s="6"/>
      <c r="SLN137" s="6"/>
      <c r="SLO137" s="6"/>
      <c r="SLP137" s="6"/>
      <c r="SLQ137" s="6"/>
      <c r="SLR137" s="6"/>
      <c r="SLS137" s="6"/>
      <c r="SLT137" s="6"/>
      <c r="SLU137" s="6"/>
      <c r="SLV137" s="6"/>
      <c r="SLW137" s="6"/>
      <c r="SLX137" s="6"/>
      <c r="SLY137" s="6"/>
      <c r="SLZ137" s="6"/>
      <c r="SMA137" s="6"/>
      <c r="SMB137" s="6"/>
      <c r="SMC137" s="6"/>
      <c r="SMD137" s="6"/>
      <c r="SME137" s="6"/>
      <c r="SMF137" s="6"/>
      <c r="SMG137" s="6"/>
      <c r="SMH137" s="6"/>
      <c r="SMI137" s="6"/>
      <c r="SMJ137" s="6"/>
      <c r="SMK137" s="6"/>
      <c r="SML137" s="6"/>
      <c r="SMM137" s="6"/>
      <c r="SMN137" s="6"/>
      <c r="SMO137" s="6"/>
      <c r="SMP137" s="6"/>
      <c r="SMQ137" s="6"/>
      <c r="SMR137" s="6"/>
      <c r="SMS137" s="6"/>
      <c r="SMT137" s="6"/>
      <c r="SMU137" s="6"/>
      <c r="SMV137" s="6"/>
      <c r="SMW137" s="6"/>
      <c r="SMX137" s="6"/>
      <c r="SMY137" s="6"/>
      <c r="SMZ137" s="6"/>
      <c r="SNA137" s="6"/>
      <c r="SNB137" s="6"/>
      <c r="SNC137" s="6"/>
      <c r="SND137" s="6"/>
      <c r="SNE137" s="6"/>
      <c r="SNF137" s="6"/>
      <c r="SNG137" s="6"/>
      <c r="SNH137" s="6"/>
      <c r="SNI137" s="6"/>
      <c r="SNJ137" s="6"/>
      <c r="SNK137" s="6"/>
      <c r="SNL137" s="6"/>
      <c r="SNM137" s="6"/>
      <c r="SNN137" s="6"/>
      <c r="SNO137" s="6"/>
      <c r="SNP137" s="6"/>
      <c r="SNQ137" s="6"/>
      <c r="SNR137" s="6"/>
      <c r="SNS137" s="6"/>
      <c r="SNT137" s="6"/>
      <c r="SNU137" s="6"/>
      <c r="SNV137" s="6"/>
      <c r="SNW137" s="6"/>
      <c r="SNX137" s="6"/>
      <c r="SNY137" s="6"/>
      <c r="SNZ137" s="6"/>
      <c r="SOA137" s="6"/>
      <c r="SOB137" s="6"/>
      <c r="SOC137" s="6"/>
      <c r="SOD137" s="6"/>
      <c r="SOE137" s="6"/>
      <c r="SOF137" s="6"/>
      <c r="SOG137" s="6"/>
      <c r="SOH137" s="6"/>
      <c r="SOI137" s="6"/>
      <c r="SOJ137" s="6"/>
      <c r="SOK137" s="6"/>
      <c r="SOL137" s="6"/>
      <c r="SOM137" s="6"/>
      <c r="SON137" s="6"/>
      <c r="SOO137" s="6"/>
      <c r="SOP137" s="6"/>
      <c r="SOQ137" s="6"/>
      <c r="SOR137" s="6"/>
      <c r="SOS137" s="6"/>
      <c r="SOT137" s="6"/>
      <c r="SOU137" s="6"/>
      <c r="SOV137" s="6"/>
      <c r="SOW137" s="6"/>
      <c r="SOX137" s="6"/>
      <c r="SOY137" s="6"/>
      <c r="SOZ137" s="6"/>
      <c r="SPA137" s="6"/>
      <c r="SPB137" s="6"/>
      <c r="SPC137" s="6"/>
      <c r="SPD137" s="6"/>
      <c r="SPE137" s="6"/>
      <c r="SPF137" s="6"/>
      <c r="SPG137" s="6"/>
      <c r="SPH137" s="6"/>
      <c r="SPI137" s="6"/>
      <c r="SPJ137" s="6"/>
      <c r="SPK137" s="6"/>
      <c r="SPL137" s="6"/>
      <c r="SPM137" s="6"/>
      <c r="SPN137" s="6"/>
      <c r="SPO137" s="6"/>
      <c r="SPP137" s="6"/>
      <c r="SPQ137" s="6"/>
      <c r="SPR137" s="6"/>
      <c r="SPS137" s="6"/>
      <c r="SPT137" s="6"/>
      <c r="SPU137" s="6"/>
      <c r="SPV137" s="6"/>
      <c r="SPW137" s="6"/>
      <c r="SPX137" s="6"/>
      <c r="SPY137" s="6"/>
      <c r="SPZ137" s="6"/>
      <c r="SQA137" s="6"/>
      <c r="SQB137" s="6"/>
      <c r="SQC137" s="6"/>
      <c r="SQD137" s="6"/>
      <c r="SQE137" s="6"/>
      <c r="SQF137" s="6"/>
      <c r="SQG137" s="6"/>
      <c r="SQH137" s="6"/>
      <c r="SQI137" s="6"/>
      <c r="SQJ137" s="6"/>
      <c r="SQK137" s="6"/>
      <c r="SQL137" s="6"/>
      <c r="SQM137" s="6"/>
      <c r="SQN137" s="6"/>
      <c r="SQO137" s="6"/>
      <c r="SQV137" s="6"/>
      <c r="SQW137" s="6"/>
      <c r="SQX137" s="6"/>
      <c r="SQY137" s="6"/>
      <c r="SQZ137" s="6"/>
      <c r="SRA137" s="6"/>
      <c r="SRB137" s="6"/>
      <c r="SRC137" s="6"/>
      <c r="SRD137" s="6"/>
      <c r="SRE137" s="6"/>
      <c r="SRF137" s="6"/>
      <c r="SRG137" s="6"/>
      <c r="SRH137" s="6"/>
      <c r="SRI137" s="6"/>
      <c r="SRJ137" s="6"/>
      <c r="SRK137" s="6"/>
      <c r="SRL137" s="6"/>
      <c r="SRM137" s="6"/>
      <c r="SRN137" s="6"/>
      <c r="SRO137" s="6"/>
      <c r="SRP137" s="6"/>
      <c r="SRQ137" s="6"/>
      <c r="SRR137" s="6"/>
      <c r="SRS137" s="6"/>
      <c r="SRT137" s="6"/>
      <c r="SRU137" s="6"/>
      <c r="SRV137" s="6"/>
      <c r="SRW137" s="6"/>
      <c r="SRX137" s="6"/>
      <c r="SRY137" s="6"/>
      <c r="SRZ137" s="6"/>
      <c r="SSA137" s="6"/>
      <c r="SSB137" s="6"/>
      <c r="SSC137" s="6"/>
      <c r="SSD137" s="6"/>
      <c r="SSE137" s="6"/>
      <c r="SSF137" s="6"/>
      <c r="SSG137" s="6"/>
      <c r="SSH137" s="6"/>
      <c r="SSI137" s="6"/>
      <c r="SSJ137" s="6"/>
      <c r="SSK137" s="6"/>
      <c r="SSL137" s="6"/>
      <c r="SSM137" s="6"/>
      <c r="SSN137" s="6"/>
      <c r="SSO137" s="6"/>
      <c r="SSP137" s="6"/>
      <c r="SSQ137" s="6"/>
      <c r="SSR137" s="6"/>
      <c r="SSS137" s="6"/>
      <c r="SST137" s="6"/>
      <c r="SSU137" s="6"/>
      <c r="SSV137" s="6"/>
      <c r="SSW137" s="6"/>
      <c r="SSX137" s="6"/>
      <c r="SSY137" s="6"/>
      <c r="SSZ137" s="6"/>
      <c r="STA137" s="6"/>
      <c r="STB137" s="6"/>
      <c r="STC137" s="6"/>
      <c r="STD137" s="6"/>
      <c r="STE137" s="6"/>
      <c r="STF137" s="6"/>
      <c r="STG137" s="6"/>
      <c r="STH137" s="6"/>
      <c r="STI137" s="6"/>
      <c r="STJ137" s="6"/>
      <c r="STK137" s="6"/>
      <c r="STL137" s="6"/>
      <c r="STM137" s="6"/>
      <c r="STN137" s="6"/>
      <c r="STO137" s="6"/>
      <c r="STP137" s="6"/>
      <c r="STQ137" s="6"/>
      <c r="STR137" s="6"/>
      <c r="STS137" s="6"/>
      <c r="STT137" s="6"/>
      <c r="STU137" s="6"/>
      <c r="STV137" s="6"/>
      <c r="STW137" s="6"/>
      <c r="STX137" s="6"/>
      <c r="STY137" s="6"/>
      <c r="STZ137" s="6"/>
      <c r="SUA137" s="6"/>
      <c r="SUB137" s="6"/>
      <c r="SUC137" s="6"/>
      <c r="SUD137" s="6"/>
      <c r="SUE137" s="6"/>
      <c r="SUF137" s="6"/>
      <c r="SUG137" s="6"/>
      <c r="SUH137" s="6"/>
      <c r="SUI137" s="6"/>
      <c r="SUJ137" s="6"/>
      <c r="SUK137" s="6"/>
      <c r="SUL137" s="6"/>
      <c r="SUM137" s="6"/>
      <c r="SUN137" s="6"/>
      <c r="SUO137" s="6"/>
      <c r="SUP137" s="6"/>
      <c r="SUQ137" s="6"/>
      <c r="SUR137" s="6"/>
      <c r="SUS137" s="6"/>
      <c r="SUT137" s="6"/>
      <c r="SUU137" s="6"/>
      <c r="SUV137" s="6"/>
      <c r="SUW137" s="6"/>
      <c r="SUX137" s="6"/>
      <c r="SUY137" s="6"/>
      <c r="SUZ137" s="6"/>
      <c r="SVA137" s="6"/>
      <c r="SVB137" s="6"/>
      <c r="SVC137" s="6"/>
      <c r="SVD137" s="6"/>
      <c r="SVE137" s="6"/>
      <c r="SVF137" s="6"/>
      <c r="SVG137" s="6"/>
      <c r="SVH137" s="6"/>
      <c r="SVI137" s="6"/>
      <c r="SVJ137" s="6"/>
      <c r="SVK137" s="6"/>
      <c r="SVL137" s="6"/>
      <c r="SVM137" s="6"/>
      <c r="SVN137" s="6"/>
      <c r="SVO137" s="6"/>
      <c r="SVP137" s="6"/>
      <c r="SVQ137" s="6"/>
      <c r="SVR137" s="6"/>
      <c r="SVS137" s="6"/>
      <c r="SVT137" s="6"/>
      <c r="SVU137" s="6"/>
      <c r="SVV137" s="6"/>
      <c r="SVW137" s="6"/>
      <c r="SVX137" s="6"/>
      <c r="SVY137" s="6"/>
      <c r="SVZ137" s="6"/>
      <c r="SWA137" s="6"/>
      <c r="SWB137" s="6"/>
      <c r="SWC137" s="6"/>
      <c r="SWD137" s="6"/>
      <c r="SWE137" s="6"/>
      <c r="SWF137" s="6"/>
      <c r="SWG137" s="6"/>
      <c r="SWH137" s="6"/>
      <c r="SWI137" s="6"/>
      <c r="SWJ137" s="6"/>
      <c r="SWK137" s="6"/>
      <c r="SWL137" s="6"/>
      <c r="SWM137" s="6"/>
      <c r="SWN137" s="6"/>
      <c r="SWO137" s="6"/>
      <c r="SWP137" s="6"/>
      <c r="SWQ137" s="6"/>
      <c r="SWR137" s="6"/>
      <c r="SWS137" s="6"/>
      <c r="SWT137" s="6"/>
      <c r="SWU137" s="6"/>
      <c r="SWV137" s="6"/>
      <c r="SWW137" s="6"/>
      <c r="SWX137" s="6"/>
      <c r="SWY137" s="6"/>
      <c r="SWZ137" s="6"/>
      <c r="SXA137" s="6"/>
      <c r="SXB137" s="6"/>
      <c r="SXC137" s="6"/>
      <c r="SXD137" s="6"/>
      <c r="SXE137" s="6"/>
      <c r="SXF137" s="6"/>
      <c r="SXG137" s="6"/>
      <c r="SXH137" s="6"/>
      <c r="SXI137" s="6"/>
      <c r="SXJ137" s="6"/>
      <c r="SXK137" s="6"/>
      <c r="SXL137" s="6"/>
      <c r="SXM137" s="6"/>
      <c r="SXN137" s="6"/>
      <c r="SXO137" s="6"/>
      <c r="SXP137" s="6"/>
      <c r="SXQ137" s="6"/>
      <c r="SXR137" s="6"/>
      <c r="SXS137" s="6"/>
      <c r="SXT137" s="6"/>
      <c r="SXU137" s="6"/>
      <c r="SXV137" s="6"/>
      <c r="SXW137" s="6"/>
      <c r="SXX137" s="6"/>
      <c r="SXY137" s="6"/>
      <c r="SXZ137" s="6"/>
      <c r="SYA137" s="6"/>
      <c r="SYB137" s="6"/>
      <c r="SYC137" s="6"/>
      <c r="SYD137" s="6"/>
      <c r="SYE137" s="6"/>
      <c r="SYF137" s="6"/>
      <c r="SYG137" s="6"/>
      <c r="SYH137" s="6"/>
      <c r="SYI137" s="6"/>
      <c r="SYJ137" s="6"/>
      <c r="SYK137" s="6"/>
      <c r="SYL137" s="6"/>
      <c r="SYM137" s="6"/>
      <c r="SYN137" s="6"/>
      <c r="SYO137" s="6"/>
      <c r="SYP137" s="6"/>
      <c r="SYQ137" s="6"/>
      <c r="SYR137" s="6"/>
      <c r="SYS137" s="6"/>
      <c r="SYT137" s="6"/>
      <c r="SYU137" s="6"/>
      <c r="SYV137" s="6"/>
      <c r="SYW137" s="6"/>
      <c r="SYX137" s="6"/>
      <c r="SYY137" s="6"/>
      <c r="SYZ137" s="6"/>
      <c r="SZA137" s="6"/>
      <c r="SZB137" s="6"/>
      <c r="SZC137" s="6"/>
      <c r="SZD137" s="6"/>
      <c r="SZE137" s="6"/>
      <c r="SZF137" s="6"/>
      <c r="SZG137" s="6"/>
      <c r="SZH137" s="6"/>
      <c r="SZI137" s="6"/>
      <c r="SZJ137" s="6"/>
      <c r="SZK137" s="6"/>
      <c r="SZL137" s="6"/>
      <c r="SZM137" s="6"/>
      <c r="SZN137" s="6"/>
      <c r="SZO137" s="6"/>
      <c r="SZP137" s="6"/>
      <c r="SZQ137" s="6"/>
      <c r="SZR137" s="6"/>
      <c r="SZS137" s="6"/>
      <c r="SZT137" s="6"/>
      <c r="SZU137" s="6"/>
      <c r="SZV137" s="6"/>
      <c r="SZW137" s="6"/>
      <c r="SZX137" s="6"/>
      <c r="SZY137" s="6"/>
      <c r="SZZ137" s="6"/>
      <c r="TAA137" s="6"/>
      <c r="TAB137" s="6"/>
      <c r="TAC137" s="6"/>
      <c r="TAD137" s="6"/>
      <c r="TAE137" s="6"/>
      <c r="TAF137" s="6"/>
      <c r="TAG137" s="6"/>
      <c r="TAH137" s="6"/>
      <c r="TAI137" s="6"/>
      <c r="TAJ137" s="6"/>
      <c r="TAK137" s="6"/>
      <c r="TAR137" s="6"/>
      <c r="TAS137" s="6"/>
      <c r="TAT137" s="6"/>
      <c r="TAU137" s="6"/>
      <c r="TAV137" s="6"/>
      <c r="TAW137" s="6"/>
      <c r="TAX137" s="6"/>
      <c r="TAY137" s="6"/>
      <c r="TAZ137" s="6"/>
      <c r="TBA137" s="6"/>
      <c r="TBB137" s="6"/>
      <c r="TBC137" s="6"/>
      <c r="TBD137" s="6"/>
      <c r="TBE137" s="6"/>
      <c r="TBF137" s="6"/>
      <c r="TBG137" s="6"/>
      <c r="TBH137" s="6"/>
      <c r="TBI137" s="6"/>
      <c r="TBJ137" s="6"/>
      <c r="TBK137" s="6"/>
      <c r="TBL137" s="6"/>
      <c r="TBM137" s="6"/>
      <c r="TBN137" s="6"/>
      <c r="TBO137" s="6"/>
      <c r="TBP137" s="6"/>
      <c r="TBQ137" s="6"/>
      <c r="TBR137" s="6"/>
      <c r="TBS137" s="6"/>
      <c r="TBT137" s="6"/>
      <c r="TBU137" s="6"/>
      <c r="TBV137" s="6"/>
      <c r="TBW137" s="6"/>
      <c r="TBX137" s="6"/>
      <c r="TBY137" s="6"/>
      <c r="TBZ137" s="6"/>
      <c r="TCA137" s="6"/>
      <c r="TCB137" s="6"/>
      <c r="TCC137" s="6"/>
      <c r="TCD137" s="6"/>
      <c r="TCE137" s="6"/>
      <c r="TCF137" s="6"/>
      <c r="TCG137" s="6"/>
      <c r="TCH137" s="6"/>
      <c r="TCI137" s="6"/>
      <c r="TCJ137" s="6"/>
      <c r="TCK137" s="6"/>
      <c r="TCL137" s="6"/>
      <c r="TCM137" s="6"/>
      <c r="TCN137" s="6"/>
      <c r="TCO137" s="6"/>
      <c r="TCP137" s="6"/>
      <c r="TCQ137" s="6"/>
      <c r="TCR137" s="6"/>
      <c r="TCS137" s="6"/>
      <c r="TCT137" s="6"/>
      <c r="TCU137" s="6"/>
      <c r="TCV137" s="6"/>
      <c r="TCW137" s="6"/>
      <c r="TCX137" s="6"/>
      <c r="TCY137" s="6"/>
      <c r="TCZ137" s="6"/>
      <c r="TDA137" s="6"/>
      <c r="TDB137" s="6"/>
      <c r="TDC137" s="6"/>
      <c r="TDD137" s="6"/>
      <c r="TDE137" s="6"/>
      <c r="TDF137" s="6"/>
      <c r="TDG137" s="6"/>
      <c r="TDH137" s="6"/>
      <c r="TDI137" s="6"/>
      <c r="TDJ137" s="6"/>
      <c r="TDK137" s="6"/>
      <c r="TDL137" s="6"/>
      <c r="TDM137" s="6"/>
      <c r="TDN137" s="6"/>
      <c r="TDO137" s="6"/>
      <c r="TDP137" s="6"/>
      <c r="TDQ137" s="6"/>
      <c r="TDR137" s="6"/>
      <c r="TDS137" s="6"/>
      <c r="TDT137" s="6"/>
      <c r="TDU137" s="6"/>
      <c r="TDV137" s="6"/>
      <c r="TDW137" s="6"/>
      <c r="TDX137" s="6"/>
      <c r="TDY137" s="6"/>
      <c r="TDZ137" s="6"/>
      <c r="TEA137" s="6"/>
      <c r="TEB137" s="6"/>
      <c r="TEC137" s="6"/>
      <c r="TED137" s="6"/>
      <c r="TEE137" s="6"/>
      <c r="TEF137" s="6"/>
      <c r="TEG137" s="6"/>
      <c r="TEH137" s="6"/>
      <c r="TEI137" s="6"/>
      <c r="TEJ137" s="6"/>
      <c r="TEK137" s="6"/>
      <c r="TEL137" s="6"/>
      <c r="TEM137" s="6"/>
      <c r="TEN137" s="6"/>
      <c r="TEO137" s="6"/>
      <c r="TEP137" s="6"/>
      <c r="TEQ137" s="6"/>
      <c r="TER137" s="6"/>
      <c r="TES137" s="6"/>
      <c r="TET137" s="6"/>
      <c r="TEU137" s="6"/>
      <c r="TEV137" s="6"/>
      <c r="TEW137" s="6"/>
      <c r="TEX137" s="6"/>
      <c r="TEY137" s="6"/>
      <c r="TEZ137" s="6"/>
      <c r="TFA137" s="6"/>
      <c r="TFB137" s="6"/>
      <c r="TFC137" s="6"/>
      <c r="TFD137" s="6"/>
      <c r="TFE137" s="6"/>
      <c r="TFF137" s="6"/>
      <c r="TFG137" s="6"/>
      <c r="TFH137" s="6"/>
      <c r="TFI137" s="6"/>
      <c r="TFJ137" s="6"/>
      <c r="TFK137" s="6"/>
      <c r="TFL137" s="6"/>
      <c r="TFM137" s="6"/>
      <c r="TFN137" s="6"/>
      <c r="TFO137" s="6"/>
      <c r="TFP137" s="6"/>
      <c r="TFQ137" s="6"/>
      <c r="TFR137" s="6"/>
      <c r="TFS137" s="6"/>
      <c r="TFT137" s="6"/>
      <c r="TFU137" s="6"/>
      <c r="TFV137" s="6"/>
      <c r="TFW137" s="6"/>
      <c r="TFX137" s="6"/>
      <c r="TFY137" s="6"/>
      <c r="TFZ137" s="6"/>
      <c r="TGA137" s="6"/>
      <c r="TGB137" s="6"/>
      <c r="TGC137" s="6"/>
      <c r="TGD137" s="6"/>
      <c r="TGE137" s="6"/>
      <c r="TGF137" s="6"/>
      <c r="TGG137" s="6"/>
      <c r="TGH137" s="6"/>
      <c r="TGI137" s="6"/>
      <c r="TGJ137" s="6"/>
      <c r="TGK137" s="6"/>
      <c r="TGL137" s="6"/>
      <c r="TGM137" s="6"/>
      <c r="TGN137" s="6"/>
      <c r="TGO137" s="6"/>
      <c r="TGP137" s="6"/>
      <c r="TGQ137" s="6"/>
      <c r="TGR137" s="6"/>
      <c r="TGS137" s="6"/>
      <c r="TGT137" s="6"/>
      <c r="TGU137" s="6"/>
      <c r="TGV137" s="6"/>
      <c r="TGW137" s="6"/>
      <c r="TGX137" s="6"/>
      <c r="TGY137" s="6"/>
      <c r="TGZ137" s="6"/>
      <c r="THA137" s="6"/>
      <c r="THB137" s="6"/>
      <c r="THC137" s="6"/>
      <c r="THD137" s="6"/>
      <c r="THE137" s="6"/>
      <c r="THF137" s="6"/>
      <c r="THG137" s="6"/>
      <c r="THH137" s="6"/>
      <c r="THI137" s="6"/>
      <c r="THJ137" s="6"/>
      <c r="THK137" s="6"/>
      <c r="THL137" s="6"/>
      <c r="THM137" s="6"/>
      <c r="THN137" s="6"/>
      <c r="THO137" s="6"/>
      <c r="THP137" s="6"/>
      <c r="THQ137" s="6"/>
      <c r="THR137" s="6"/>
      <c r="THS137" s="6"/>
      <c r="THT137" s="6"/>
      <c r="THU137" s="6"/>
      <c r="THV137" s="6"/>
      <c r="THW137" s="6"/>
      <c r="THX137" s="6"/>
      <c r="THY137" s="6"/>
      <c r="THZ137" s="6"/>
      <c r="TIA137" s="6"/>
      <c r="TIB137" s="6"/>
      <c r="TIC137" s="6"/>
      <c r="TID137" s="6"/>
      <c r="TIE137" s="6"/>
      <c r="TIF137" s="6"/>
      <c r="TIG137" s="6"/>
      <c r="TIH137" s="6"/>
      <c r="TII137" s="6"/>
      <c r="TIJ137" s="6"/>
      <c r="TIK137" s="6"/>
      <c r="TIL137" s="6"/>
      <c r="TIM137" s="6"/>
      <c r="TIN137" s="6"/>
      <c r="TIO137" s="6"/>
      <c r="TIP137" s="6"/>
      <c r="TIQ137" s="6"/>
      <c r="TIR137" s="6"/>
      <c r="TIS137" s="6"/>
      <c r="TIT137" s="6"/>
      <c r="TIU137" s="6"/>
      <c r="TIV137" s="6"/>
      <c r="TIW137" s="6"/>
      <c r="TIX137" s="6"/>
      <c r="TIY137" s="6"/>
      <c r="TIZ137" s="6"/>
      <c r="TJA137" s="6"/>
      <c r="TJB137" s="6"/>
      <c r="TJC137" s="6"/>
      <c r="TJD137" s="6"/>
      <c r="TJE137" s="6"/>
      <c r="TJF137" s="6"/>
      <c r="TJG137" s="6"/>
      <c r="TJH137" s="6"/>
      <c r="TJI137" s="6"/>
      <c r="TJJ137" s="6"/>
      <c r="TJK137" s="6"/>
      <c r="TJL137" s="6"/>
      <c r="TJM137" s="6"/>
      <c r="TJN137" s="6"/>
      <c r="TJO137" s="6"/>
      <c r="TJP137" s="6"/>
      <c r="TJQ137" s="6"/>
      <c r="TJR137" s="6"/>
      <c r="TJS137" s="6"/>
      <c r="TJT137" s="6"/>
      <c r="TJU137" s="6"/>
      <c r="TJV137" s="6"/>
      <c r="TJW137" s="6"/>
      <c r="TJX137" s="6"/>
      <c r="TJY137" s="6"/>
      <c r="TJZ137" s="6"/>
      <c r="TKA137" s="6"/>
      <c r="TKB137" s="6"/>
      <c r="TKC137" s="6"/>
      <c r="TKD137" s="6"/>
      <c r="TKE137" s="6"/>
      <c r="TKF137" s="6"/>
      <c r="TKG137" s="6"/>
      <c r="TKN137" s="6"/>
      <c r="TKO137" s="6"/>
      <c r="TKP137" s="6"/>
      <c r="TKQ137" s="6"/>
      <c r="TKR137" s="6"/>
      <c r="TKS137" s="6"/>
      <c r="TKT137" s="6"/>
      <c r="TKU137" s="6"/>
      <c r="TKV137" s="6"/>
      <c r="TKW137" s="6"/>
      <c r="TKX137" s="6"/>
      <c r="TKY137" s="6"/>
      <c r="TKZ137" s="6"/>
      <c r="TLA137" s="6"/>
      <c r="TLB137" s="6"/>
      <c r="TLC137" s="6"/>
      <c r="TLD137" s="6"/>
      <c r="TLE137" s="6"/>
      <c r="TLF137" s="6"/>
      <c r="TLG137" s="6"/>
      <c r="TLH137" s="6"/>
      <c r="TLI137" s="6"/>
      <c r="TLJ137" s="6"/>
      <c r="TLK137" s="6"/>
      <c r="TLL137" s="6"/>
      <c r="TLM137" s="6"/>
      <c r="TLN137" s="6"/>
      <c r="TLO137" s="6"/>
      <c r="TLP137" s="6"/>
      <c r="TLQ137" s="6"/>
      <c r="TLR137" s="6"/>
      <c r="TLS137" s="6"/>
      <c r="TLT137" s="6"/>
      <c r="TLU137" s="6"/>
      <c r="TLV137" s="6"/>
      <c r="TLW137" s="6"/>
      <c r="TLX137" s="6"/>
      <c r="TLY137" s="6"/>
      <c r="TLZ137" s="6"/>
      <c r="TMA137" s="6"/>
      <c r="TMB137" s="6"/>
      <c r="TMC137" s="6"/>
      <c r="TMD137" s="6"/>
      <c r="TME137" s="6"/>
      <c r="TMF137" s="6"/>
      <c r="TMG137" s="6"/>
      <c r="TMH137" s="6"/>
      <c r="TMI137" s="6"/>
      <c r="TMJ137" s="6"/>
      <c r="TMK137" s="6"/>
      <c r="TML137" s="6"/>
      <c r="TMM137" s="6"/>
      <c r="TMN137" s="6"/>
      <c r="TMO137" s="6"/>
      <c r="TMP137" s="6"/>
      <c r="TMQ137" s="6"/>
      <c r="TMR137" s="6"/>
      <c r="TMS137" s="6"/>
      <c r="TMT137" s="6"/>
      <c r="TMU137" s="6"/>
      <c r="TMV137" s="6"/>
      <c r="TMW137" s="6"/>
      <c r="TMX137" s="6"/>
      <c r="TMY137" s="6"/>
      <c r="TMZ137" s="6"/>
      <c r="TNA137" s="6"/>
      <c r="TNB137" s="6"/>
      <c r="TNC137" s="6"/>
      <c r="TND137" s="6"/>
      <c r="TNE137" s="6"/>
      <c r="TNF137" s="6"/>
      <c r="TNG137" s="6"/>
      <c r="TNH137" s="6"/>
      <c r="TNI137" s="6"/>
      <c r="TNJ137" s="6"/>
      <c r="TNK137" s="6"/>
      <c r="TNL137" s="6"/>
      <c r="TNM137" s="6"/>
      <c r="TNN137" s="6"/>
      <c r="TNO137" s="6"/>
      <c r="TNP137" s="6"/>
      <c r="TNQ137" s="6"/>
      <c r="TNR137" s="6"/>
      <c r="TNS137" s="6"/>
      <c r="TNT137" s="6"/>
      <c r="TNU137" s="6"/>
      <c r="TNV137" s="6"/>
      <c r="TNW137" s="6"/>
      <c r="TNX137" s="6"/>
      <c r="TNY137" s="6"/>
      <c r="TNZ137" s="6"/>
      <c r="TOA137" s="6"/>
      <c r="TOB137" s="6"/>
      <c r="TOC137" s="6"/>
      <c r="TOD137" s="6"/>
      <c r="TOE137" s="6"/>
      <c r="TOF137" s="6"/>
      <c r="TOG137" s="6"/>
      <c r="TOH137" s="6"/>
      <c r="TOI137" s="6"/>
      <c r="TOJ137" s="6"/>
      <c r="TOK137" s="6"/>
      <c r="TOL137" s="6"/>
      <c r="TOM137" s="6"/>
      <c r="TON137" s="6"/>
      <c r="TOO137" s="6"/>
      <c r="TOP137" s="6"/>
      <c r="TOQ137" s="6"/>
      <c r="TOR137" s="6"/>
      <c r="TOS137" s="6"/>
      <c r="TOT137" s="6"/>
      <c r="TOU137" s="6"/>
      <c r="TOV137" s="6"/>
      <c r="TOW137" s="6"/>
      <c r="TOX137" s="6"/>
      <c r="TOY137" s="6"/>
      <c r="TOZ137" s="6"/>
      <c r="TPA137" s="6"/>
      <c r="TPB137" s="6"/>
      <c r="TPC137" s="6"/>
      <c r="TPD137" s="6"/>
      <c r="TPE137" s="6"/>
      <c r="TPF137" s="6"/>
      <c r="TPG137" s="6"/>
      <c r="TPH137" s="6"/>
      <c r="TPI137" s="6"/>
      <c r="TPJ137" s="6"/>
      <c r="TPK137" s="6"/>
      <c r="TPL137" s="6"/>
      <c r="TPM137" s="6"/>
      <c r="TPN137" s="6"/>
      <c r="TPO137" s="6"/>
      <c r="TPP137" s="6"/>
      <c r="TPQ137" s="6"/>
      <c r="TPR137" s="6"/>
      <c r="TPS137" s="6"/>
      <c r="TPT137" s="6"/>
      <c r="TPU137" s="6"/>
      <c r="TPV137" s="6"/>
      <c r="TPW137" s="6"/>
      <c r="TPX137" s="6"/>
      <c r="TPY137" s="6"/>
      <c r="TPZ137" s="6"/>
      <c r="TQA137" s="6"/>
      <c r="TQB137" s="6"/>
      <c r="TQC137" s="6"/>
      <c r="TQD137" s="6"/>
      <c r="TQE137" s="6"/>
      <c r="TQF137" s="6"/>
      <c r="TQG137" s="6"/>
      <c r="TQH137" s="6"/>
      <c r="TQI137" s="6"/>
      <c r="TQJ137" s="6"/>
      <c r="TQK137" s="6"/>
      <c r="TQL137" s="6"/>
      <c r="TQM137" s="6"/>
      <c r="TQN137" s="6"/>
      <c r="TQO137" s="6"/>
      <c r="TQP137" s="6"/>
      <c r="TQQ137" s="6"/>
      <c r="TQR137" s="6"/>
      <c r="TQS137" s="6"/>
      <c r="TQT137" s="6"/>
      <c r="TQU137" s="6"/>
      <c r="TQV137" s="6"/>
      <c r="TQW137" s="6"/>
      <c r="TQX137" s="6"/>
      <c r="TQY137" s="6"/>
      <c r="TQZ137" s="6"/>
      <c r="TRA137" s="6"/>
      <c r="TRB137" s="6"/>
      <c r="TRC137" s="6"/>
      <c r="TRD137" s="6"/>
      <c r="TRE137" s="6"/>
      <c r="TRF137" s="6"/>
      <c r="TRG137" s="6"/>
      <c r="TRH137" s="6"/>
      <c r="TRI137" s="6"/>
      <c r="TRJ137" s="6"/>
      <c r="TRK137" s="6"/>
      <c r="TRL137" s="6"/>
      <c r="TRM137" s="6"/>
      <c r="TRN137" s="6"/>
      <c r="TRO137" s="6"/>
      <c r="TRP137" s="6"/>
      <c r="TRQ137" s="6"/>
      <c r="TRR137" s="6"/>
      <c r="TRS137" s="6"/>
      <c r="TRT137" s="6"/>
      <c r="TRU137" s="6"/>
      <c r="TRV137" s="6"/>
      <c r="TRW137" s="6"/>
      <c r="TRX137" s="6"/>
      <c r="TRY137" s="6"/>
      <c r="TRZ137" s="6"/>
      <c r="TSA137" s="6"/>
      <c r="TSB137" s="6"/>
      <c r="TSC137" s="6"/>
      <c r="TSD137" s="6"/>
      <c r="TSE137" s="6"/>
      <c r="TSF137" s="6"/>
      <c r="TSG137" s="6"/>
      <c r="TSH137" s="6"/>
      <c r="TSI137" s="6"/>
      <c r="TSJ137" s="6"/>
      <c r="TSK137" s="6"/>
      <c r="TSL137" s="6"/>
      <c r="TSM137" s="6"/>
      <c r="TSN137" s="6"/>
      <c r="TSO137" s="6"/>
      <c r="TSP137" s="6"/>
      <c r="TSQ137" s="6"/>
      <c r="TSR137" s="6"/>
      <c r="TSS137" s="6"/>
      <c r="TST137" s="6"/>
      <c r="TSU137" s="6"/>
      <c r="TSV137" s="6"/>
      <c r="TSW137" s="6"/>
      <c r="TSX137" s="6"/>
      <c r="TSY137" s="6"/>
      <c r="TSZ137" s="6"/>
      <c r="TTA137" s="6"/>
      <c r="TTB137" s="6"/>
      <c r="TTC137" s="6"/>
      <c r="TTD137" s="6"/>
      <c r="TTE137" s="6"/>
      <c r="TTF137" s="6"/>
      <c r="TTG137" s="6"/>
      <c r="TTH137" s="6"/>
      <c r="TTI137" s="6"/>
      <c r="TTJ137" s="6"/>
      <c r="TTK137" s="6"/>
      <c r="TTL137" s="6"/>
      <c r="TTM137" s="6"/>
      <c r="TTN137" s="6"/>
      <c r="TTO137" s="6"/>
      <c r="TTP137" s="6"/>
      <c r="TTQ137" s="6"/>
      <c r="TTR137" s="6"/>
      <c r="TTS137" s="6"/>
      <c r="TTT137" s="6"/>
      <c r="TTU137" s="6"/>
      <c r="TTV137" s="6"/>
      <c r="TTW137" s="6"/>
      <c r="TTX137" s="6"/>
      <c r="TTY137" s="6"/>
      <c r="TTZ137" s="6"/>
      <c r="TUA137" s="6"/>
      <c r="TUB137" s="6"/>
      <c r="TUC137" s="6"/>
      <c r="TUJ137" s="6"/>
      <c r="TUK137" s="6"/>
      <c r="TUL137" s="6"/>
      <c r="TUM137" s="6"/>
      <c r="TUN137" s="6"/>
      <c r="TUO137" s="6"/>
      <c r="TUP137" s="6"/>
      <c r="TUQ137" s="6"/>
      <c r="TUR137" s="6"/>
      <c r="TUS137" s="6"/>
      <c r="TUT137" s="6"/>
      <c r="TUU137" s="6"/>
      <c r="TUV137" s="6"/>
      <c r="TUW137" s="6"/>
      <c r="TUX137" s="6"/>
      <c r="TUY137" s="6"/>
      <c r="TUZ137" s="6"/>
      <c r="TVA137" s="6"/>
      <c r="TVB137" s="6"/>
      <c r="TVC137" s="6"/>
      <c r="TVD137" s="6"/>
      <c r="TVE137" s="6"/>
      <c r="TVF137" s="6"/>
      <c r="TVG137" s="6"/>
      <c r="TVH137" s="6"/>
      <c r="TVI137" s="6"/>
      <c r="TVJ137" s="6"/>
      <c r="TVK137" s="6"/>
      <c r="TVL137" s="6"/>
      <c r="TVM137" s="6"/>
      <c r="TVN137" s="6"/>
      <c r="TVO137" s="6"/>
      <c r="TVP137" s="6"/>
      <c r="TVQ137" s="6"/>
      <c r="TVR137" s="6"/>
      <c r="TVS137" s="6"/>
      <c r="TVT137" s="6"/>
      <c r="TVU137" s="6"/>
      <c r="TVV137" s="6"/>
      <c r="TVW137" s="6"/>
      <c r="TVX137" s="6"/>
      <c r="TVY137" s="6"/>
      <c r="TVZ137" s="6"/>
      <c r="TWA137" s="6"/>
      <c r="TWB137" s="6"/>
      <c r="TWC137" s="6"/>
      <c r="TWD137" s="6"/>
      <c r="TWE137" s="6"/>
      <c r="TWF137" s="6"/>
      <c r="TWG137" s="6"/>
      <c r="TWH137" s="6"/>
      <c r="TWI137" s="6"/>
      <c r="TWJ137" s="6"/>
      <c r="TWK137" s="6"/>
      <c r="TWL137" s="6"/>
      <c r="TWM137" s="6"/>
      <c r="TWN137" s="6"/>
      <c r="TWO137" s="6"/>
      <c r="TWP137" s="6"/>
      <c r="TWQ137" s="6"/>
      <c r="TWR137" s="6"/>
      <c r="TWS137" s="6"/>
      <c r="TWT137" s="6"/>
      <c r="TWU137" s="6"/>
      <c r="TWV137" s="6"/>
      <c r="TWW137" s="6"/>
      <c r="TWX137" s="6"/>
      <c r="TWY137" s="6"/>
      <c r="TWZ137" s="6"/>
      <c r="TXA137" s="6"/>
      <c r="TXB137" s="6"/>
      <c r="TXC137" s="6"/>
      <c r="TXD137" s="6"/>
      <c r="TXE137" s="6"/>
      <c r="TXF137" s="6"/>
      <c r="TXG137" s="6"/>
      <c r="TXH137" s="6"/>
      <c r="TXI137" s="6"/>
      <c r="TXJ137" s="6"/>
      <c r="TXK137" s="6"/>
      <c r="TXL137" s="6"/>
      <c r="TXM137" s="6"/>
      <c r="TXN137" s="6"/>
      <c r="TXO137" s="6"/>
      <c r="TXP137" s="6"/>
      <c r="TXQ137" s="6"/>
      <c r="TXR137" s="6"/>
      <c r="TXS137" s="6"/>
      <c r="TXT137" s="6"/>
      <c r="TXU137" s="6"/>
      <c r="TXV137" s="6"/>
      <c r="TXW137" s="6"/>
      <c r="TXX137" s="6"/>
      <c r="TXY137" s="6"/>
      <c r="TXZ137" s="6"/>
      <c r="TYA137" s="6"/>
      <c r="TYB137" s="6"/>
      <c r="TYC137" s="6"/>
      <c r="TYD137" s="6"/>
      <c r="TYE137" s="6"/>
      <c r="TYF137" s="6"/>
      <c r="TYG137" s="6"/>
      <c r="TYH137" s="6"/>
      <c r="TYI137" s="6"/>
      <c r="TYJ137" s="6"/>
      <c r="TYK137" s="6"/>
      <c r="TYL137" s="6"/>
      <c r="TYM137" s="6"/>
      <c r="TYN137" s="6"/>
      <c r="TYO137" s="6"/>
      <c r="TYP137" s="6"/>
      <c r="TYQ137" s="6"/>
      <c r="TYR137" s="6"/>
      <c r="TYS137" s="6"/>
      <c r="TYT137" s="6"/>
      <c r="TYU137" s="6"/>
      <c r="TYV137" s="6"/>
      <c r="TYW137" s="6"/>
      <c r="TYX137" s="6"/>
      <c r="TYY137" s="6"/>
      <c r="TYZ137" s="6"/>
      <c r="TZA137" s="6"/>
      <c r="TZB137" s="6"/>
      <c r="TZC137" s="6"/>
      <c r="TZD137" s="6"/>
      <c r="TZE137" s="6"/>
      <c r="TZF137" s="6"/>
      <c r="TZG137" s="6"/>
      <c r="TZH137" s="6"/>
      <c r="TZI137" s="6"/>
      <c r="TZJ137" s="6"/>
      <c r="TZK137" s="6"/>
      <c r="TZL137" s="6"/>
      <c r="TZM137" s="6"/>
      <c r="TZN137" s="6"/>
      <c r="TZO137" s="6"/>
      <c r="TZP137" s="6"/>
      <c r="TZQ137" s="6"/>
      <c r="TZR137" s="6"/>
      <c r="TZS137" s="6"/>
      <c r="TZT137" s="6"/>
      <c r="TZU137" s="6"/>
      <c r="TZV137" s="6"/>
      <c r="TZW137" s="6"/>
      <c r="TZX137" s="6"/>
      <c r="TZY137" s="6"/>
      <c r="TZZ137" s="6"/>
      <c r="UAA137" s="6"/>
      <c r="UAB137" s="6"/>
      <c r="UAC137" s="6"/>
      <c r="UAD137" s="6"/>
      <c r="UAE137" s="6"/>
      <c r="UAF137" s="6"/>
      <c r="UAG137" s="6"/>
      <c r="UAH137" s="6"/>
      <c r="UAI137" s="6"/>
      <c r="UAJ137" s="6"/>
      <c r="UAK137" s="6"/>
      <c r="UAL137" s="6"/>
      <c r="UAM137" s="6"/>
      <c r="UAN137" s="6"/>
      <c r="UAO137" s="6"/>
      <c r="UAP137" s="6"/>
      <c r="UAQ137" s="6"/>
      <c r="UAR137" s="6"/>
      <c r="UAS137" s="6"/>
      <c r="UAT137" s="6"/>
      <c r="UAU137" s="6"/>
      <c r="UAV137" s="6"/>
      <c r="UAW137" s="6"/>
      <c r="UAX137" s="6"/>
      <c r="UAY137" s="6"/>
      <c r="UAZ137" s="6"/>
      <c r="UBA137" s="6"/>
      <c r="UBB137" s="6"/>
      <c r="UBC137" s="6"/>
      <c r="UBD137" s="6"/>
      <c r="UBE137" s="6"/>
      <c r="UBF137" s="6"/>
      <c r="UBG137" s="6"/>
      <c r="UBH137" s="6"/>
      <c r="UBI137" s="6"/>
      <c r="UBJ137" s="6"/>
      <c r="UBK137" s="6"/>
      <c r="UBL137" s="6"/>
      <c r="UBM137" s="6"/>
      <c r="UBN137" s="6"/>
      <c r="UBO137" s="6"/>
      <c r="UBP137" s="6"/>
      <c r="UBQ137" s="6"/>
      <c r="UBR137" s="6"/>
      <c r="UBS137" s="6"/>
      <c r="UBT137" s="6"/>
      <c r="UBU137" s="6"/>
      <c r="UBV137" s="6"/>
      <c r="UBW137" s="6"/>
      <c r="UBX137" s="6"/>
      <c r="UBY137" s="6"/>
      <c r="UBZ137" s="6"/>
      <c r="UCA137" s="6"/>
      <c r="UCB137" s="6"/>
      <c r="UCC137" s="6"/>
      <c r="UCD137" s="6"/>
      <c r="UCE137" s="6"/>
      <c r="UCF137" s="6"/>
      <c r="UCG137" s="6"/>
      <c r="UCH137" s="6"/>
      <c r="UCI137" s="6"/>
      <c r="UCJ137" s="6"/>
      <c r="UCK137" s="6"/>
      <c r="UCL137" s="6"/>
      <c r="UCM137" s="6"/>
      <c r="UCN137" s="6"/>
      <c r="UCO137" s="6"/>
      <c r="UCP137" s="6"/>
      <c r="UCQ137" s="6"/>
      <c r="UCR137" s="6"/>
      <c r="UCS137" s="6"/>
      <c r="UCT137" s="6"/>
      <c r="UCU137" s="6"/>
      <c r="UCV137" s="6"/>
      <c r="UCW137" s="6"/>
      <c r="UCX137" s="6"/>
      <c r="UCY137" s="6"/>
      <c r="UCZ137" s="6"/>
      <c r="UDA137" s="6"/>
      <c r="UDB137" s="6"/>
      <c r="UDC137" s="6"/>
      <c r="UDD137" s="6"/>
      <c r="UDE137" s="6"/>
      <c r="UDF137" s="6"/>
      <c r="UDG137" s="6"/>
      <c r="UDH137" s="6"/>
      <c r="UDI137" s="6"/>
      <c r="UDJ137" s="6"/>
      <c r="UDK137" s="6"/>
      <c r="UDL137" s="6"/>
      <c r="UDM137" s="6"/>
      <c r="UDN137" s="6"/>
      <c r="UDO137" s="6"/>
      <c r="UDP137" s="6"/>
      <c r="UDQ137" s="6"/>
      <c r="UDR137" s="6"/>
      <c r="UDS137" s="6"/>
      <c r="UDT137" s="6"/>
      <c r="UDU137" s="6"/>
      <c r="UDV137" s="6"/>
      <c r="UDW137" s="6"/>
      <c r="UDX137" s="6"/>
      <c r="UDY137" s="6"/>
      <c r="UEF137" s="6"/>
      <c r="UEG137" s="6"/>
      <c r="UEH137" s="6"/>
      <c r="UEI137" s="6"/>
      <c r="UEJ137" s="6"/>
      <c r="UEK137" s="6"/>
      <c r="UEL137" s="6"/>
      <c r="UEM137" s="6"/>
      <c r="UEN137" s="6"/>
      <c r="UEO137" s="6"/>
      <c r="UEP137" s="6"/>
      <c r="UEQ137" s="6"/>
      <c r="UER137" s="6"/>
      <c r="UES137" s="6"/>
      <c r="UET137" s="6"/>
      <c r="UEU137" s="6"/>
      <c r="UEV137" s="6"/>
      <c r="UEW137" s="6"/>
      <c r="UEX137" s="6"/>
      <c r="UEY137" s="6"/>
      <c r="UEZ137" s="6"/>
      <c r="UFA137" s="6"/>
      <c r="UFB137" s="6"/>
      <c r="UFC137" s="6"/>
      <c r="UFD137" s="6"/>
      <c r="UFE137" s="6"/>
      <c r="UFF137" s="6"/>
      <c r="UFG137" s="6"/>
      <c r="UFH137" s="6"/>
      <c r="UFI137" s="6"/>
      <c r="UFJ137" s="6"/>
      <c r="UFK137" s="6"/>
      <c r="UFL137" s="6"/>
      <c r="UFM137" s="6"/>
      <c r="UFN137" s="6"/>
      <c r="UFO137" s="6"/>
      <c r="UFP137" s="6"/>
      <c r="UFQ137" s="6"/>
      <c r="UFR137" s="6"/>
      <c r="UFS137" s="6"/>
      <c r="UFT137" s="6"/>
      <c r="UFU137" s="6"/>
      <c r="UFV137" s="6"/>
      <c r="UFW137" s="6"/>
      <c r="UFX137" s="6"/>
      <c r="UFY137" s="6"/>
      <c r="UFZ137" s="6"/>
      <c r="UGA137" s="6"/>
      <c r="UGB137" s="6"/>
      <c r="UGC137" s="6"/>
      <c r="UGD137" s="6"/>
      <c r="UGE137" s="6"/>
      <c r="UGF137" s="6"/>
      <c r="UGG137" s="6"/>
      <c r="UGH137" s="6"/>
      <c r="UGI137" s="6"/>
      <c r="UGJ137" s="6"/>
      <c r="UGK137" s="6"/>
      <c r="UGL137" s="6"/>
      <c r="UGM137" s="6"/>
      <c r="UGN137" s="6"/>
      <c r="UGO137" s="6"/>
      <c r="UGP137" s="6"/>
      <c r="UGQ137" s="6"/>
      <c r="UGR137" s="6"/>
      <c r="UGS137" s="6"/>
      <c r="UGT137" s="6"/>
      <c r="UGU137" s="6"/>
      <c r="UGV137" s="6"/>
      <c r="UGW137" s="6"/>
      <c r="UGX137" s="6"/>
      <c r="UGY137" s="6"/>
      <c r="UGZ137" s="6"/>
      <c r="UHA137" s="6"/>
      <c r="UHB137" s="6"/>
      <c r="UHC137" s="6"/>
      <c r="UHD137" s="6"/>
      <c r="UHE137" s="6"/>
      <c r="UHF137" s="6"/>
      <c r="UHG137" s="6"/>
      <c r="UHH137" s="6"/>
      <c r="UHI137" s="6"/>
      <c r="UHJ137" s="6"/>
      <c r="UHK137" s="6"/>
      <c r="UHL137" s="6"/>
      <c r="UHM137" s="6"/>
      <c r="UHN137" s="6"/>
      <c r="UHO137" s="6"/>
      <c r="UHP137" s="6"/>
      <c r="UHQ137" s="6"/>
      <c r="UHR137" s="6"/>
      <c r="UHS137" s="6"/>
      <c r="UHT137" s="6"/>
      <c r="UHU137" s="6"/>
      <c r="UHV137" s="6"/>
      <c r="UHW137" s="6"/>
      <c r="UHX137" s="6"/>
      <c r="UHY137" s="6"/>
      <c r="UHZ137" s="6"/>
      <c r="UIA137" s="6"/>
      <c r="UIB137" s="6"/>
      <c r="UIC137" s="6"/>
      <c r="UID137" s="6"/>
      <c r="UIE137" s="6"/>
      <c r="UIF137" s="6"/>
      <c r="UIG137" s="6"/>
      <c r="UIH137" s="6"/>
      <c r="UII137" s="6"/>
      <c r="UIJ137" s="6"/>
      <c r="UIK137" s="6"/>
      <c r="UIL137" s="6"/>
      <c r="UIM137" s="6"/>
      <c r="UIN137" s="6"/>
      <c r="UIO137" s="6"/>
      <c r="UIP137" s="6"/>
      <c r="UIQ137" s="6"/>
      <c r="UIR137" s="6"/>
      <c r="UIS137" s="6"/>
      <c r="UIT137" s="6"/>
      <c r="UIU137" s="6"/>
      <c r="UIV137" s="6"/>
      <c r="UIW137" s="6"/>
      <c r="UIX137" s="6"/>
      <c r="UIY137" s="6"/>
      <c r="UIZ137" s="6"/>
      <c r="UJA137" s="6"/>
      <c r="UJB137" s="6"/>
      <c r="UJC137" s="6"/>
      <c r="UJD137" s="6"/>
      <c r="UJE137" s="6"/>
      <c r="UJF137" s="6"/>
      <c r="UJG137" s="6"/>
      <c r="UJH137" s="6"/>
      <c r="UJI137" s="6"/>
      <c r="UJJ137" s="6"/>
      <c r="UJK137" s="6"/>
      <c r="UJL137" s="6"/>
      <c r="UJM137" s="6"/>
      <c r="UJN137" s="6"/>
      <c r="UJO137" s="6"/>
      <c r="UJP137" s="6"/>
      <c r="UJQ137" s="6"/>
      <c r="UJR137" s="6"/>
      <c r="UJS137" s="6"/>
      <c r="UJT137" s="6"/>
      <c r="UJU137" s="6"/>
      <c r="UJV137" s="6"/>
      <c r="UJW137" s="6"/>
      <c r="UJX137" s="6"/>
      <c r="UJY137" s="6"/>
      <c r="UJZ137" s="6"/>
      <c r="UKA137" s="6"/>
      <c r="UKB137" s="6"/>
      <c r="UKC137" s="6"/>
      <c r="UKD137" s="6"/>
      <c r="UKE137" s="6"/>
      <c r="UKF137" s="6"/>
      <c r="UKG137" s="6"/>
      <c r="UKH137" s="6"/>
      <c r="UKI137" s="6"/>
      <c r="UKJ137" s="6"/>
      <c r="UKK137" s="6"/>
      <c r="UKL137" s="6"/>
      <c r="UKM137" s="6"/>
      <c r="UKN137" s="6"/>
      <c r="UKO137" s="6"/>
      <c r="UKP137" s="6"/>
      <c r="UKQ137" s="6"/>
      <c r="UKR137" s="6"/>
      <c r="UKS137" s="6"/>
      <c r="UKT137" s="6"/>
      <c r="UKU137" s="6"/>
      <c r="UKV137" s="6"/>
      <c r="UKW137" s="6"/>
      <c r="UKX137" s="6"/>
      <c r="UKY137" s="6"/>
      <c r="UKZ137" s="6"/>
      <c r="ULA137" s="6"/>
      <c r="ULB137" s="6"/>
      <c r="ULC137" s="6"/>
      <c r="ULD137" s="6"/>
      <c r="ULE137" s="6"/>
      <c r="ULF137" s="6"/>
      <c r="ULG137" s="6"/>
      <c r="ULH137" s="6"/>
      <c r="ULI137" s="6"/>
      <c r="ULJ137" s="6"/>
      <c r="ULK137" s="6"/>
      <c r="ULL137" s="6"/>
      <c r="ULM137" s="6"/>
      <c r="ULN137" s="6"/>
      <c r="ULO137" s="6"/>
      <c r="ULP137" s="6"/>
      <c r="ULQ137" s="6"/>
      <c r="ULR137" s="6"/>
      <c r="ULS137" s="6"/>
      <c r="ULT137" s="6"/>
      <c r="ULU137" s="6"/>
      <c r="ULV137" s="6"/>
      <c r="ULW137" s="6"/>
      <c r="ULX137" s="6"/>
      <c r="ULY137" s="6"/>
      <c r="ULZ137" s="6"/>
      <c r="UMA137" s="6"/>
      <c r="UMB137" s="6"/>
      <c r="UMC137" s="6"/>
      <c r="UMD137" s="6"/>
      <c r="UME137" s="6"/>
      <c r="UMF137" s="6"/>
      <c r="UMG137" s="6"/>
      <c r="UMH137" s="6"/>
      <c r="UMI137" s="6"/>
      <c r="UMJ137" s="6"/>
      <c r="UMK137" s="6"/>
      <c r="UML137" s="6"/>
      <c r="UMM137" s="6"/>
      <c r="UMN137" s="6"/>
      <c r="UMO137" s="6"/>
      <c r="UMP137" s="6"/>
      <c r="UMQ137" s="6"/>
      <c r="UMR137" s="6"/>
      <c r="UMS137" s="6"/>
      <c r="UMT137" s="6"/>
      <c r="UMU137" s="6"/>
      <c r="UMV137" s="6"/>
      <c r="UMW137" s="6"/>
      <c r="UMX137" s="6"/>
      <c r="UMY137" s="6"/>
      <c r="UMZ137" s="6"/>
      <c r="UNA137" s="6"/>
      <c r="UNB137" s="6"/>
      <c r="UNC137" s="6"/>
      <c r="UND137" s="6"/>
      <c r="UNE137" s="6"/>
      <c r="UNF137" s="6"/>
      <c r="UNG137" s="6"/>
      <c r="UNH137" s="6"/>
      <c r="UNI137" s="6"/>
      <c r="UNJ137" s="6"/>
      <c r="UNK137" s="6"/>
      <c r="UNL137" s="6"/>
      <c r="UNM137" s="6"/>
      <c r="UNN137" s="6"/>
      <c r="UNO137" s="6"/>
      <c r="UNP137" s="6"/>
      <c r="UNQ137" s="6"/>
      <c r="UNR137" s="6"/>
      <c r="UNS137" s="6"/>
      <c r="UNT137" s="6"/>
      <c r="UNU137" s="6"/>
      <c r="UOB137" s="6"/>
      <c r="UOC137" s="6"/>
      <c r="UOD137" s="6"/>
      <c r="UOE137" s="6"/>
      <c r="UOF137" s="6"/>
      <c r="UOG137" s="6"/>
      <c r="UOH137" s="6"/>
      <c r="UOI137" s="6"/>
      <c r="UOJ137" s="6"/>
      <c r="UOK137" s="6"/>
      <c r="UOL137" s="6"/>
      <c r="UOM137" s="6"/>
      <c r="UON137" s="6"/>
      <c r="UOO137" s="6"/>
      <c r="UOP137" s="6"/>
      <c r="UOQ137" s="6"/>
      <c r="UOR137" s="6"/>
      <c r="UOS137" s="6"/>
      <c r="UOT137" s="6"/>
      <c r="UOU137" s="6"/>
      <c r="UOV137" s="6"/>
      <c r="UOW137" s="6"/>
      <c r="UOX137" s="6"/>
      <c r="UOY137" s="6"/>
      <c r="UOZ137" s="6"/>
      <c r="UPA137" s="6"/>
      <c r="UPB137" s="6"/>
      <c r="UPC137" s="6"/>
      <c r="UPD137" s="6"/>
      <c r="UPE137" s="6"/>
      <c r="UPF137" s="6"/>
      <c r="UPG137" s="6"/>
      <c r="UPH137" s="6"/>
      <c r="UPI137" s="6"/>
      <c r="UPJ137" s="6"/>
      <c r="UPK137" s="6"/>
      <c r="UPL137" s="6"/>
      <c r="UPM137" s="6"/>
      <c r="UPN137" s="6"/>
      <c r="UPO137" s="6"/>
      <c r="UPP137" s="6"/>
      <c r="UPQ137" s="6"/>
      <c r="UPR137" s="6"/>
      <c r="UPS137" s="6"/>
      <c r="UPT137" s="6"/>
      <c r="UPU137" s="6"/>
      <c r="UPV137" s="6"/>
      <c r="UPW137" s="6"/>
      <c r="UPX137" s="6"/>
      <c r="UPY137" s="6"/>
      <c r="UPZ137" s="6"/>
      <c r="UQA137" s="6"/>
      <c r="UQB137" s="6"/>
      <c r="UQC137" s="6"/>
      <c r="UQD137" s="6"/>
      <c r="UQE137" s="6"/>
      <c r="UQF137" s="6"/>
      <c r="UQG137" s="6"/>
      <c r="UQH137" s="6"/>
      <c r="UQI137" s="6"/>
      <c r="UQJ137" s="6"/>
      <c r="UQK137" s="6"/>
      <c r="UQL137" s="6"/>
      <c r="UQM137" s="6"/>
      <c r="UQN137" s="6"/>
      <c r="UQO137" s="6"/>
      <c r="UQP137" s="6"/>
      <c r="UQQ137" s="6"/>
      <c r="UQR137" s="6"/>
      <c r="UQS137" s="6"/>
      <c r="UQT137" s="6"/>
      <c r="UQU137" s="6"/>
      <c r="UQV137" s="6"/>
      <c r="UQW137" s="6"/>
      <c r="UQX137" s="6"/>
      <c r="UQY137" s="6"/>
      <c r="UQZ137" s="6"/>
      <c r="URA137" s="6"/>
      <c r="URB137" s="6"/>
      <c r="URC137" s="6"/>
      <c r="URD137" s="6"/>
      <c r="URE137" s="6"/>
      <c r="URF137" s="6"/>
      <c r="URG137" s="6"/>
      <c r="URH137" s="6"/>
      <c r="URI137" s="6"/>
      <c r="URJ137" s="6"/>
      <c r="URK137" s="6"/>
      <c r="URL137" s="6"/>
      <c r="URM137" s="6"/>
      <c r="URN137" s="6"/>
      <c r="URO137" s="6"/>
      <c r="URP137" s="6"/>
      <c r="URQ137" s="6"/>
      <c r="URR137" s="6"/>
      <c r="URS137" s="6"/>
      <c r="URT137" s="6"/>
      <c r="URU137" s="6"/>
      <c r="URV137" s="6"/>
      <c r="URW137" s="6"/>
      <c r="URX137" s="6"/>
      <c r="URY137" s="6"/>
      <c r="URZ137" s="6"/>
      <c r="USA137" s="6"/>
      <c r="USB137" s="6"/>
      <c r="USC137" s="6"/>
      <c r="USD137" s="6"/>
      <c r="USE137" s="6"/>
      <c r="USF137" s="6"/>
      <c r="USG137" s="6"/>
      <c r="USH137" s="6"/>
      <c r="USI137" s="6"/>
      <c r="USJ137" s="6"/>
      <c r="USK137" s="6"/>
      <c r="USL137" s="6"/>
      <c r="USM137" s="6"/>
      <c r="USN137" s="6"/>
      <c r="USO137" s="6"/>
      <c r="USP137" s="6"/>
      <c r="USQ137" s="6"/>
      <c r="USR137" s="6"/>
      <c r="USS137" s="6"/>
      <c r="UST137" s="6"/>
      <c r="USU137" s="6"/>
      <c r="USV137" s="6"/>
      <c r="USW137" s="6"/>
      <c r="USX137" s="6"/>
      <c r="USY137" s="6"/>
      <c r="USZ137" s="6"/>
      <c r="UTA137" s="6"/>
      <c r="UTB137" s="6"/>
      <c r="UTC137" s="6"/>
      <c r="UTD137" s="6"/>
      <c r="UTE137" s="6"/>
      <c r="UTF137" s="6"/>
      <c r="UTG137" s="6"/>
      <c r="UTH137" s="6"/>
      <c r="UTI137" s="6"/>
      <c r="UTJ137" s="6"/>
      <c r="UTK137" s="6"/>
      <c r="UTL137" s="6"/>
      <c r="UTM137" s="6"/>
      <c r="UTN137" s="6"/>
      <c r="UTO137" s="6"/>
      <c r="UTP137" s="6"/>
      <c r="UTQ137" s="6"/>
      <c r="UTR137" s="6"/>
      <c r="UTS137" s="6"/>
      <c r="UTT137" s="6"/>
      <c r="UTU137" s="6"/>
      <c r="UTV137" s="6"/>
      <c r="UTW137" s="6"/>
      <c r="UTX137" s="6"/>
      <c r="UTY137" s="6"/>
      <c r="UTZ137" s="6"/>
      <c r="UUA137" s="6"/>
      <c r="UUB137" s="6"/>
      <c r="UUC137" s="6"/>
      <c r="UUD137" s="6"/>
      <c r="UUE137" s="6"/>
      <c r="UUF137" s="6"/>
      <c r="UUG137" s="6"/>
      <c r="UUH137" s="6"/>
      <c r="UUI137" s="6"/>
      <c r="UUJ137" s="6"/>
      <c r="UUK137" s="6"/>
      <c r="UUL137" s="6"/>
      <c r="UUM137" s="6"/>
      <c r="UUN137" s="6"/>
      <c r="UUO137" s="6"/>
      <c r="UUP137" s="6"/>
      <c r="UUQ137" s="6"/>
      <c r="UUR137" s="6"/>
      <c r="UUS137" s="6"/>
      <c r="UUT137" s="6"/>
      <c r="UUU137" s="6"/>
      <c r="UUV137" s="6"/>
      <c r="UUW137" s="6"/>
      <c r="UUX137" s="6"/>
      <c r="UUY137" s="6"/>
      <c r="UUZ137" s="6"/>
      <c r="UVA137" s="6"/>
      <c r="UVB137" s="6"/>
      <c r="UVC137" s="6"/>
      <c r="UVD137" s="6"/>
      <c r="UVE137" s="6"/>
      <c r="UVF137" s="6"/>
      <c r="UVG137" s="6"/>
      <c r="UVH137" s="6"/>
      <c r="UVI137" s="6"/>
      <c r="UVJ137" s="6"/>
      <c r="UVK137" s="6"/>
      <c r="UVL137" s="6"/>
      <c r="UVM137" s="6"/>
      <c r="UVN137" s="6"/>
      <c r="UVO137" s="6"/>
      <c r="UVP137" s="6"/>
      <c r="UVQ137" s="6"/>
      <c r="UVR137" s="6"/>
      <c r="UVS137" s="6"/>
      <c r="UVT137" s="6"/>
      <c r="UVU137" s="6"/>
      <c r="UVV137" s="6"/>
      <c r="UVW137" s="6"/>
      <c r="UVX137" s="6"/>
      <c r="UVY137" s="6"/>
      <c r="UVZ137" s="6"/>
      <c r="UWA137" s="6"/>
      <c r="UWB137" s="6"/>
      <c r="UWC137" s="6"/>
      <c r="UWD137" s="6"/>
      <c r="UWE137" s="6"/>
      <c r="UWF137" s="6"/>
      <c r="UWG137" s="6"/>
      <c r="UWH137" s="6"/>
      <c r="UWI137" s="6"/>
      <c r="UWJ137" s="6"/>
      <c r="UWK137" s="6"/>
      <c r="UWL137" s="6"/>
      <c r="UWM137" s="6"/>
      <c r="UWN137" s="6"/>
      <c r="UWO137" s="6"/>
      <c r="UWP137" s="6"/>
      <c r="UWQ137" s="6"/>
      <c r="UWR137" s="6"/>
      <c r="UWS137" s="6"/>
      <c r="UWT137" s="6"/>
      <c r="UWU137" s="6"/>
      <c r="UWV137" s="6"/>
      <c r="UWW137" s="6"/>
      <c r="UWX137" s="6"/>
      <c r="UWY137" s="6"/>
      <c r="UWZ137" s="6"/>
      <c r="UXA137" s="6"/>
      <c r="UXB137" s="6"/>
      <c r="UXC137" s="6"/>
      <c r="UXD137" s="6"/>
      <c r="UXE137" s="6"/>
      <c r="UXF137" s="6"/>
      <c r="UXG137" s="6"/>
      <c r="UXH137" s="6"/>
      <c r="UXI137" s="6"/>
      <c r="UXJ137" s="6"/>
      <c r="UXK137" s="6"/>
      <c r="UXL137" s="6"/>
      <c r="UXM137" s="6"/>
      <c r="UXN137" s="6"/>
      <c r="UXO137" s="6"/>
      <c r="UXP137" s="6"/>
      <c r="UXQ137" s="6"/>
      <c r="UXX137" s="6"/>
      <c r="UXY137" s="6"/>
      <c r="UXZ137" s="6"/>
      <c r="UYA137" s="6"/>
      <c r="UYB137" s="6"/>
      <c r="UYC137" s="6"/>
      <c r="UYD137" s="6"/>
      <c r="UYE137" s="6"/>
      <c r="UYF137" s="6"/>
      <c r="UYG137" s="6"/>
      <c r="UYH137" s="6"/>
      <c r="UYI137" s="6"/>
      <c r="UYJ137" s="6"/>
      <c r="UYK137" s="6"/>
      <c r="UYL137" s="6"/>
      <c r="UYM137" s="6"/>
      <c r="UYN137" s="6"/>
      <c r="UYO137" s="6"/>
      <c r="UYP137" s="6"/>
      <c r="UYQ137" s="6"/>
      <c r="UYR137" s="6"/>
      <c r="UYS137" s="6"/>
      <c r="UYT137" s="6"/>
      <c r="UYU137" s="6"/>
      <c r="UYV137" s="6"/>
      <c r="UYW137" s="6"/>
      <c r="UYX137" s="6"/>
      <c r="UYY137" s="6"/>
      <c r="UYZ137" s="6"/>
      <c r="UZA137" s="6"/>
      <c r="UZB137" s="6"/>
      <c r="UZC137" s="6"/>
      <c r="UZD137" s="6"/>
      <c r="UZE137" s="6"/>
      <c r="UZF137" s="6"/>
      <c r="UZG137" s="6"/>
      <c r="UZH137" s="6"/>
      <c r="UZI137" s="6"/>
      <c r="UZJ137" s="6"/>
      <c r="UZK137" s="6"/>
      <c r="UZL137" s="6"/>
      <c r="UZM137" s="6"/>
      <c r="UZN137" s="6"/>
      <c r="UZO137" s="6"/>
      <c r="UZP137" s="6"/>
      <c r="UZQ137" s="6"/>
      <c r="UZR137" s="6"/>
      <c r="UZS137" s="6"/>
      <c r="UZT137" s="6"/>
      <c r="UZU137" s="6"/>
      <c r="UZV137" s="6"/>
      <c r="UZW137" s="6"/>
      <c r="UZX137" s="6"/>
      <c r="UZY137" s="6"/>
      <c r="UZZ137" s="6"/>
      <c r="VAA137" s="6"/>
      <c r="VAB137" s="6"/>
      <c r="VAC137" s="6"/>
      <c r="VAD137" s="6"/>
      <c r="VAE137" s="6"/>
      <c r="VAF137" s="6"/>
      <c r="VAG137" s="6"/>
      <c r="VAH137" s="6"/>
      <c r="VAI137" s="6"/>
      <c r="VAJ137" s="6"/>
      <c r="VAK137" s="6"/>
      <c r="VAL137" s="6"/>
      <c r="VAM137" s="6"/>
      <c r="VAN137" s="6"/>
      <c r="VAO137" s="6"/>
      <c r="VAP137" s="6"/>
      <c r="VAQ137" s="6"/>
      <c r="VAR137" s="6"/>
      <c r="VAS137" s="6"/>
      <c r="VAT137" s="6"/>
      <c r="VAU137" s="6"/>
      <c r="VAV137" s="6"/>
      <c r="VAW137" s="6"/>
      <c r="VAX137" s="6"/>
      <c r="VAY137" s="6"/>
      <c r="VAZ137" s="6"/>
      <c r="VBA137" s="6"/>
      <c r="VBB137" s="6"/>
      <c r="VBC137" s="6"/>
      <c r="VBD137" s="6"/>
      <c r="VBE137" s="6"/>
      <c r="VBF137" s="6"/>
      <c r="VBG137" s="6"/>
      <c r="VBH137" s="6"/>
      <c r="VBI137" s="6"/>
      <c r="VBJ137" s="6"/>
      <c r="VBK137" s="6"/>
      <c r="VBL137" s="6"/>
      <c r="VBM137" s="6"/>
      <c r="VBN137" s="6"/>
      <c r="VBO137" s="6"/>
      <c r="VBP137" s="6"/>
      <c r="VBQ137" s="6"/>
      <c r="VBR137" s="6"/>
      <c r="VBS137" s="6"/>
      <c r="VBT137" s="6"/>
      <c r="VBU137" s="6"/>
      <c r="VBV137" s="6"/>
      <c r="VBW137" s="6"/>
      <c r="VBX137" s="6"/>
      <c r="VBY137" s="6"/>
      <c r="VBZ137" s="6"/>
      <c r="VCA137" s="6"/>
      <c r="VCB137" s="6"/>
      <c r="VCC137" s="6"/>
      <c r="VCD137" s="6"/>
      <c r="VCE137" s="6"/>
      <c r="VCF137" s="6"/>
      <c r="VCG137" s="6"/>
      <c r="VCH137" s="6"/>
      <c r="VCI137" s="6"/>
      <c r="VCJ137" s="6"/>
      <c r="VCK137" s="6"/>
      <c r="VCL137" s="6"/>
      <c r="VCM137" s="6"/>
      <c r="VCN137" s="6"/>
      <c r="VCO137" s="6"/>
      <c r="VCP137" s="6"/>
      <c r="VCQ137" s="6"/>
      <c r="VCR137" s="6"/>
      <c r="VCS137" s="6"/>
      <c r="VCT137" s="6"/>
      <c r="VCU137" s="6"/>
      <c r="VCV137" s="6"/>
      <c r="VCW137" s="6"/>
      <c r="VCX137" s="6"/>
      <c r="VCY137" s="6"/>
      <c r="VCZ137" s="6"/>
      <c r="VDA137" s="6"/>
      <c r="VDB137" s="6"/>
      <c r="VDC137" s="6"/>
      <c r="VDD137" s="6"/>
      <c r="VDE137" s="6"/>
      <c r="VDF137" s="6"/>
      <c r="VDG137" s="6"/>
      <c r="VDH137" s="6"/>
      <c r="VDI137" s="6"/>
      <c r="VDJ137" s="6"/>
      <c r="VDK137" s="6"/>
      <c r="VDL137" s="6"/>
      <c r="VDM137" s="6"/>
      <c r="VDN137" s="6"/>
      <c r="VDO137" s="6"/>
      <c r="VDP137" s="6"/>
      <c r="VDQ137" s="6"/>
      <c r="VDR137" s="6"/>
      <c r="VDS137" s="6"/>
      <c r="VDT137" s="6"/>
      <c r="VDU137" s="6"/>
      <c r="VDV137" s="6"/>
      <c r="VDW137" s="6"/>
      <c r="VDX137" s="6"/>
      <c r="VDY137" s="6"/>
      <c r="VDZ137" s="6"/>
      <c r="VEA137" s="6"/>
      <c r="VEB137" s="6"/>
      <c r="VEC137" s="6"/>
      <c r="VED137" s="6"/>
      <c r="VEE137" s="6"/>
      <c r="VEF137" s="6"/>
      <c r="VEG137" s="6"/>
      <c r="VEH137" s="6"/>
      <c r="VEI137" s="6"/>
      <c r="VEJ137" s="6"/>
      <c r="VEK137" s="6"/>
      <c r="VEL137" s="6"/>
      <c r="VEM137" s="6"/>
      <c r="VEN137" s="6"/>
      <c r="VEO137" s="6"/>
      <c r="VEP137" s="6"/>
      <c r="VEQ137" s="6"/>
      <c r="VER137" s="6"/>
      <c r="VES137" s="6"/>
      <c r="VET137" s="6"/>
      <c r="VEU137" s="6"/>
      <c r="VEV137" s="6"/>
      <c r="VEW137" s="6"/>
      <c r="VEX137" s="6"/>
      <c r="VEY137" s="6"/>
      <c r="VEZ137" s="6"/>
      <c r="VFA137" s="6"/>
      <c r="VFB137" s="6"/>
      <c r="VFC137" s="6"/>
      <c r="VFD137" s="6"/>
      <c r="VFE137" s="6"/>
      <c r="VFF137" s="6"/>
      <c r="VFG137" s="6"/>
      <c r="VFH137" s="6"/>
      <c r="VFI137" s="6"/>
      <c r="VFJ137" s="6"/>
      <c r="VFK137" s="6"/>
      <c r="VFL137" s="6"/>
      <c r="VFM137" s="6"/>
      <c r="VFN137" s="6"/>
      <c r="VFO137" s="6"/>
      <c r="VFP137" s="6"/>
      <c r="VFQ137" s="6"/>
      <c r="VFR137" s="6"/>
      <c r="VFS137" s="6"/>
      <c r="VFT137" s="6"/>
      <c r="VFU137" s="6"/>
      <c r="VFV137" s="6"/>
      <c r="VFW137" s="6"/>
      <c r="VFX137" s="6"/>
      <c r="VFY137" s="6"/>
      <c r="VFZ137" s="6"/>
      <c r="VGA137" s="6"/>
      <c r="VGB137" s="6"/>
      <c r="VGC137" s="6"/>
      <c r="VGD137" s="6"/>
      <c r="VGE137" s="6"/>
      <c r="VGF137" s="6"/>
      <c r="VGG137" s="6"/>
      <c r="VGH137" s="6"/>
      <c r="VGI137" s="6"/>
      <c r="VGJ137" s="6"/>
      <c r="VGK137" s="6"/>
      <c r="VGL137" s="6"/>
      <c r="VGM137" s="6"/>
      <c r="VGN137" s="6"/>
      <c r="VGO137" s="6"/>
      <c r="VGP137" s="6"/>
      <c r="VGQ137" s="6"/>
      <c r="VGR137" s="6"/>
      <c r="VGS137" s="6"/>
      <c r="VGT137" s="6"/>
      <c r="VGU137" s="6"/>
      <c r="VGV137" s="6"/>
      <c r="VGW137" s="6"/>
      <c r="VGX137" s="6"/>
      <c r="VGY137" s="6"/>
      <c r="VGZ137" s="6"/>
      <c r="VHA137" s="6"/>
      <c r="VHB137" s="6"/>
      <c r="VHC137" s="6"/>
      <c r="VHD137" s="6"/>
      <c r="VHE137" s="6"/>
      <c r="VHF137" s="6"/>
      <c r="VHG137" s="6"/>
      <c r="VHH137" s="6"/>
      <c r="VHI137" s="6"/>
      <c r="VHJ137" s="6"/>
      <c r="VHK137" s="6"/>
      <c r="VHL137" s="6"/>
      <c r="VHM137" s="6"/>
      <c r="VHT137" s="6"/>
      <c r="VHU137" s="6"/>
      <c r="VHV137" s="6"/>
      <c r="VHW137" s="6"/>
      <c r="VHX137" s="6"/>
      <c r="VHY137" s="6"/>
      <c r="VHZ137" s="6"/>
      <c r="VIA137" s="6"/>
      <c r="VIB137" s="6"/>
      <c r="VIC137" s="6"/>
      <c r="VID137" s="6"/>
      <c r="VIE137" s="6"/>
      <c r="VIF137" s="6"/>
      <c r="VIG137" s="6"/>
      <c r="VIH137" s="6"/>
      <c r="VII137" s="6"/>
      <c r="VIJ137" s="6"/>
      <c r="VIK137" s="6"/>
      <c r="VIL137" s="6"/>
      <c r="VIM137" s="6"/>
      <c r="VIN137" s="6"/>
      <c r="VIO137" s="6"/>
      <c r="VIP137" s="6"/>
      <c r="VIQ137" s="6"/>
      <c r="VIR137" s="6"/>
      <c r="VIS137" s="6"/>
      <c r="VIT137" s="6"/>
      <c r="VIU137" s="6"/>
      <c r="VIV137" s="6"/>
      <c r="VIW137" s="6"/>
      <c r="VIX137" s="6"/>
      <c r="VIY137" s="6"/>
      <c r="VIZ137" s="6"/>
      <c r="VJA137" s="6"/>
      <c r="VJB137" s="6"/>
      <c r="VJC137" s="6"/>
      <c r="VJD137" s="6"/>
      <c r="VJE137" s="6"/>
      <c r="VJF137" s="6"/>
      <c r="VJG137" s="6"/>
      <c r="VJH137" s="6"/>
      <c r="VJI137" s="6"/>
      <c r="VJJ137" s="6"/>
      <c r="VJK137" s="6"/>
      <c r="VJL137" s="6"/>
      <c r="VJM137" s="6"/>
      <c r="VJN137" s="6"/>
      <c r="VJO137" s="6"/>
      <c r="VJP137" s="6"/>
      <c r="VJQ137" s="6"/>
      <c r="VJR137" s="6"/>
      <c r="VJS137" s="6"/>
      <c r="VJT137" s="6"/>
      <c r="VJU137" s="6"/>
      <c r="VJV137" s="6"/>
      <c r="VJW137" s="6"/>
      <c r="VJX137" s="6"/>
      <c r="VJY137" s="6"/>
      <c r="VJZ137" s="6"/>
      <c r="VKA137" s="6"/>
      <c r="VKB137" s="6"/>
      <c r="VKC137" s="6"/>
      <c r="VKD137" s="6"/>
      <c r="VKE137" s="6"/>
      <c r="VKF137" s="6"/>
      <c r="VKG137" s="6"/>
      <c r="VKH137" s="6"/>
      <c r="VKI137" s="6"/>
      <c r="VKJ137" s="6"/>
      <c r="VKK137" s="6"/>
      <c r="VKL137" s="6"/>
      <c r="VKM137" s="6"/>
      <c r="VKN137" s="6"/>
      <c r="VKO137" s="6"/>
      <c r="VKP137" s="6"/>
      <c r="VKQ137" s="6"/>
      <c r="VKR137" s="6"/>
      <c r="VKS137" s="6"/>
      <c r="VKT137" s="6"/>
      <c r="VKU137" s="6"/>
      <c r="VKV137" s="6"/>
      <c r="VKW137" s="6"/>
      <c r="VKX137" s="6"/>
      <c r="VKY137" s="6"/>
      <c r="VKZ137" s="6"/>
      <c r="VLA137" s="6"/>
      <c r="VLB137" s="6"/>
      <c r="VLC137" s="6"/>
      <c r="VLD137" s="6"/>
      <c r="VLE137" s="6"/>
      <c r="VLF137" s="6"/>
      <c r="VLG137" s="6"/>
      <c r="VLH137" s="6"/>
      <c r="VLI137" s="6"/>
      <c r="VLJ137" s="6"/>
      <c r="VLK137" s="6"/>
      <c r="VLL137" s="6"/>
      <c r="VLM137" s="6"/>
      <c r="VLN137" s="6"/>
      <c r="VLO137" s="6"/>
      <c r="VLP137" s="6"/>
      <c r="VLQ137" s="6"/>
      <c r="VLR137" s="6"/>
      <c r="VLS137" s="6"/>
      <c r="VLT137" s="6"/>
      <c r="VLU137" s="6"/>
      <c r="VLV137" s="6"/>
      <c r="VLW137" s="6"/>
      <c r="VLX137" s="6"/>
      <c r="VLY137" s="6"/>
      <c r="VLZ137" s="6"/>
      <c r="VMA137" s="6"/>
      <c r="VMB137" s="6"/>
      <c r="VMC137" s="6"/>
      <c r="VMD137" s="6"/>
      <c r="VME137" s="6"/>
      <c r="VMF137" s="6"/>
      <c r="VMG137" s="6"/>
      <c r="VMH137" s="6"/>
      <c r="VMI137" s="6"/>
      <c r="VMJ137" s="6"/>
      <c r="VMK137" s="6"/>
      <c r="VML137" s="6"/>
      <c r="VMM137" s="6"/>
      <c r="VMN137" s="6"/>
      <c r="VMO137" s="6"/>
      <c r="VMP137" s="6"/>
      <c r="VMQ137" s="6"/>
      <c r="VMR137" s="6"/>
      <c r="VMS137" s="6"/>
      <c r="VMT137" s="6"/>
      <c r="VMU137" s="6"/>
      <c r="VMV137" s="6"/>
      <c r="VMW137" s="6"/>
      <c r="VMX137" s="6"/>
      <c r="VMY137" s="6"/>
      <c r="VMZ137" s="6"/>
      <c r="VNA137" s="6"/>
      <c r="VNB137" s="6"/>
      <c r="VNC137" s="6"/>
      <c r="VND137" s="6"/>
      <c r="VNE137" s="6"/>
      <c r="VNF137" s="6"/>
      <c r="VNG137" s="6"/>
      <c r="VNH137" s="6"/>
      <c r="VNI137" s="6"/>
      <c r="VNJ137" s="6"/>
      <c r="VNK137" s="6"/>
      <c r="VNL137" s="6"/>
      <c r="VNM137" s="6"/>
      <c r="VNN137" s="6"/>
      <c r="VNO137" s="6"/>
      <c r="VNP137" s="6"/>
      <c r="VNQ137" s="6"/>
      <c r="VNR137" s="6"/>
      <c r="VNS137" s="6"/>
      <c r="VNT137" s="6"/>
      <c r="VNU137" s="6"/>
      <c r="VNV137" s="6"/>
      <c r="VNW137" s="6"/>
      <c r="VNX137" s="6"/>
      <c r="VNY137" s="6"/>
      <c r="VNZ137" s="6"/>
      <c r="VOA137" s="6"/>
      <c r="VOB137" s="6"/>
      <c r="VOC137" s="6"/>
      <c r="VOD137" s="6"/>
      <c r="VOE137" s="6"/>
      <c r="VOF137" s="6"/>
      <c r="VOG137" s="6"/>
      <c r="VOH137" s="6"/>
      <c r="VOI137" s="6"/>
      <c r="VOJ137" s="6"/>
      <c r="VOK137" s="6"/>
      <c r="VOL137" s="6"/>
      <c r="VOM137" s="6"/>
      <c r="VON137" s="6"/>
      <c r="VOO137" s="6"/>
      <c r="VOP137" s="6"/>
      <c r="VOQ137" s="6"/>
      <c r="VOR137" s="6"/>
      <c r="VOS137" s="6"/>
      <c r="VOT137" s="6"/>
      <c r="VOU137" s="6"/>
      <c r="VOV137" s="6"/>
      <c r="VOW137" s="6"/>
      <c r="VOX137" s="6"/>
      <c r="VOY137" s="6"/>
      <c r="VOZ137" s="6"/>
      <c r="VPA137" s="6"/>
      <c r="VPB137" s="6"/>
      <c r="VPC137" s="6"/>
      <c r="VPD137" s="6"/>
      <c r="VPE137" s="6"/>
      <c r="VPF137" s="6"/>
      <c r="VPG137" s="6"/>
      <c r="VPH137" s="6"/>
      <c r="VPI137" s="6"/>
      <c r="VPJ137" s="6"/>
      <c r="VPK137" s="6"/>
      <c r="VPL137" s="6"/>
      <c r="VPM137" s="6"/>
      <c r="VPN137" s="6"/>
      <c r="VPO137" s="6"/>
      <c r="VPP137" s="6"/>
      <c r="VPQ137" s="6"/>
      <c r="VPR137" s="6"/>
      <c r="VPS137" s="6"/>
      <c r="VPT137" s="6"/>
      <c r="VPU137" s="6"/>
      <c r="VPV137" s="6"/>
      <c r="VPW137" s="6"/>
      <c r="VPX137" s="6"/>
      <c r="VPY137" s="6"/>
      <c r="VPZ137" s="6"/>
      <c r="VQA137" s="6"/>
      <c r="VQB137" s="6"/>
      <c r="VQC137" s="6"/>
      <c r="VQD137" s="6"/>
      <c r="VQE137" s="6"/>
      <c r="VQF137" s="6"/>
      <c r="VQG137" s="6"/>
      <c r="VQH137" s="6"/>
      <c r="VQI137" s="6"/>
      <c r="VQJ137" s="6"/>
      <c r="VQK137" s="6"/>
      <c r="VQL137" s="6"/>
      <c r="VQM137" s="6"/>
      <c r="VQN137" s="6"/>
      <c r="VQO137" s="6"/>
      <c r="VQP137" s="6"/>
      <c r="VQQ137" s="6"/>
      <c r="VQR137" s="6"/>
      <c r="VQS137" s="6"/>
      <c r="VQT137" s="6"/>
      <c r="VQU137" s="6"/>
      <c r="VQV137" s="6"/>
      <c r="VQW137" s="6"/>
      <c r="VQX137" s="6"/>
      <c r="VQY137" s="6"/>
      <c r="VQZ137" s="6"/>
      <c r="VRA137" s="6"/>
      <c r="VRB137" s="6"/>
      <c r="VRC137" s="6"/>
      <c r="VRD137" s="6"/>
      <c r="VRE137" s="6"/>
      <c r="VRF137" s="6"/>
      <c r="VRG137" s="6"/>
      <c r="VRH137" s="6"/>
      <c r="VRI137" s="6"/>
      <c r="VRP137" s="6"/>
      <c r="VRQ137" s="6"/>
      <c r="VRR137" s="6"/>
      <c r="VRS137" s="6"/>
      <c r="VRT137" s="6"/>
      <c r="VRU137" s="6"/>
      <c r="VRV137" s="6"/>
      <c r="VRW137" s="6"/>
      <c r="VRX137" s="6"/>
      <c r="VRY137" s="6"/>
      <c r="VRZ137" s="6"/>
      <c r="VSA137" s="6"/>
      <c r="VSB137" s="6"/>
      <c r="VSC137" s="6"/>
      <c r="VSD137" s="6"/>
      <c r="VSE137" s="6"/>
      <c r="VSF137" s="6"/>
      <c r="VSG137" s="6"/>
      <c r="VSH137" s="6"/>
      <c r="VSI137" s="6"/>
      <c r="VSJ137" s="6"/>
      <c r="VSK137" s="6"/>
      <c r="VSL137" s="6"/>
      <c r="VSM137" s="6"/>
      <c r="VSN137" s="6"/>
      <c r="VSO137" s="6"/>
      <c r="VSP137" s="6"/>
      <c r="VSQ137" s="6"/>
      <c r="VSR137" s="6"/>
      <c r="VSS137" s="6"/>
      <c r="VST137" s="6"/>
      <c r="VSU137" s="6"/>
      <c r="VSV137" s="6"/>
      <c r="VSW137" s="6"/>
      <c r="VSX137" s="6"/>
      <c r="VSY137" s="6"/>
      <c r="VSZ137" s="6"/>
      <c r="VTA137" s="6"/>
      <c r="VTB137" s="6"/>
      <c r="VTC137" s="6"/>
      <c r="VTD137" s="6"/>
      <c r="VTE137" s="6"/>
      <c r="VTF137" s="6"/>
      <c r="VTG137" s="6"/>
      <c r="VTH137" s="6"/>
      <c r="VTI137" s="6"/>
      <c r="VTJ137" s="6"/>
      <c r="VTK137" s="6"/>
      <c r="VTL137" s="6"/>
      <c r="VTM137" s="6"/>
      <c r="VTN137" s="6"/>
      <c r="VTO137" s="6"/>
      <c r="VTP137" s="6"/>
      <c r="VTQ137" s="6"/>
      <c r="VTR137" s="6"/>
      <c r="VTS137" s="6"/>
      <c r="VTT137" s="6"/>
      <c r="VTU137" s="6"/>
      <c r="VTV137" s="6"/>
      <c r="VTW137" s="6"/>
      <c r="VTX137" s="6"/>
      <c r="VTY137" s="6"/>
      <c r="VTZ137" s="6"/>
      <c r="VUA137" s="6"/>
      <c r="VUB137" s="6"/>
      <c r="VUC137" s="6"/>
      <c r="VUD137" s="6"/>
      <c r="VUE137" s="6"/>
      <c r="VUF137" s="6"/>
      <c r="VUG137" s="6"/>
      <c r="VUH137" s="6"/>
      <c r="VUI137" s="6"/>
      <c r="VUJ137" s="6"/>
      <c r="VUK137" s="6"/>
      <c r="VUL137" s="6"/>
      <c r="VUM137" s="6"/>
      <c r="VUN137" s="6"/>
      <c r="VUO137" s="6"/>
      <c r="VUP137" s="6"/>
      <c r="VUQ137" s="6"/>
      <c r="VUR137" s="6"/>
      <c r="VUS137" s="6"/>
      <c r="VUT137" s="6"/>
      <c r="VUU137" s="6"/>
      <c r="VUV137" s="6"/>
      <c r="VUW137" s="6"/>
      <c r="VUX137" s="6"/>
      <c r="VUY137" s="6"/>
      <c r="VUZ137" s="6"/>
      <c r="VVA137" s="6"/>
      <c r="VVB137" s="6"/>
      <c r="VVC137" s="6"/>
      <c r="VVD137" s="6"/>
      <c r="VVE137" s="6"/>
      <c r="VVF137" s="6"/>
      <c r="VVG137" s="6"/>
      <c r="VVH137" s="6"/>
      <c r="VVI137" s="6"/>
      <c r="VVJ137" s="6"/>
      <c r="VVK137" s="6"/>
      <c r="VVL137" s="6"/>
      <c r="VVM137" s="6"/>
      <c r="VVN137" s="6"/>
      <c r="VVO137" s="6"/>
      <c r="VVP137" s="6"/>
      <c r="VVQ137" s="6"/>
      <c r="VVR137" s="6"/>
      <c r="VVS137" s="6"/>
      <c r="VVT137" s="6"/>
      <c r="VVU137" s="6"/>
      <c r="VVV137" s="6"/>
      <c r="VVW137" s="6"/>
      <c r="VVX137" s="6"/>
      <c r="VVY137" s="6"/>
      <c r="VVZ137" s="6"/>
      <c r="VWA137" s="6"/>
      <c r="VWB137" s="6"/>
      <c r="VWC137" s="6"/>
      <c r="VWD137" s="6"/>
      <c r="VWE137" s="6"/>
      <c r="VWF137" s="6"/>
      <c r="VWG137" s="6"/>
      <c r="VWH137" s="6"/>
      <c r="VWI137" s="6"/>
      <c r="VWJ137" s="6"/>
      <c r="VWK137" s="6"/>
      <c r="VWL137" s="6"/>
      <c r="VWM137" s="6"/>
      <c r="VWN137" s="6"/>
      <c r="VWO137" s="6"/>
      <c r="VWP137" s="6"/>
      <c r="VWQ137" s="6"/>
      <c r="VWR137" s="6"/>
      <c r="VWS137" s="6"/>
      <c r="VWT137" s="6"/>
      <c r="VWU137" s="6"/>
      <c r="VWV137" s="6"/>
      <c r="VWW137" s="6"/>
      <c r="VWX137" s="6"/>
      <c r="VWY137" s="6"/>
      <c r="VWZ137" s="6"/>
      <c r="VXA137" s="6"/>
      <c r="VXB137" s="6"/>
      <c r="VXC137" s="6"/>
      <c r="VXD137" s="6"/>
      <c r="VXE137" s="6"/>
      <c r="VXF137" s="6"/>
      <c r="VXG137" s="6"/>
      <c r="VXH137" s="6"/>
      <c r="VXI137" s="6"/>
      <c r="VXJ137" s="6"/>
      <c r="VXK137" s="6"/>
      <c r="VXL137" s="6"/>
      <c r="VXM137" s="6"/>
      <c r="VXN137" s="6"/>
      <c r="VXO137" s="6"/>
      <c r="VXP137" s="6"/>
      <c r="VXQ137" s="6"/>
      <c r="VXR137" s="6"/>
      <c r="VXS137" s="6"/>
      <c r="VXT137" s="6"/>
      <c r="VXU137" s="6"/>
      <c r="VXV137" s="6"/>
      <c r="VXW137" s="6"/>
      <c r="VXX137" s="6"/>
      <c r="VXY137" s="6"/>
      <c r="VXZ137" s="6"/>
      <c r="VYA137" s="6"/>
      <c r="VYB137" s="6"/>
      <c r="VYC137" s="6"/>
      <c r="VYD137" s="6"/>
      <c r="VYE137" s="6"/>
      <c r="VYF137" s="6"/>
      <c r="VYG137" s="6"/>
      <c r="VYH137" s="6"/>
      <c r="VYI137" s="6"/>
      <c r="VYJ137" s="6"/>
      <c r="VYK137" s="6"/>
      <c r="VYL137" s="6"/>
      <c r="VYM137" s="6"/>
      <c r="VYN137" s="6"/>
      <c r="VYO137" s="6"/>
      <c r="VYP137" s="6"/>
      <c r="VYQ137" s="6"/>
      <c r="VYR137" s="6"/>
      <c r="VYS137" s="6"/>
      <c r="VYT137" s="6"/>
      <c r="VYU137" s="6"/>
      <c r="VYV137" s="6"/>
      <c r="VYW137" s="6"/>
      <c r="VYX137" s="6"/>
      <c r="VYY137" s="6"/>
      <c r="VYZ137" s="6"/>
      <c r="VZA137" s="6"/>
      <c r="VZB137" s="6"/>
      <c r="VZC137" s="6"/>
      <c r="VZD137" s="6"/>
      <c r="VZE137" s="6"/>
      <c r="VZF137" s="6"/>
      <c r="VZG137" s="6"/>
      <c r="VZH137" s="6"/>
      <c r="VZI137" s="6"/>
      <c r="VZJ137" s="6"/>
      <c r="VZK137" s="6"/>
      <c r="VZL137" s="6"/>
      <c r="VZM137" s="6"/>
      <c r="VZN137" s="6"/>
      <c r="VZO137" s="6"/>
      <c r="VZP137" s="6"/>
      <c r="VZQ137" s="6"/>
      <c r="VZR137" s="6"/>
      <c r="VZS137" s="6"/>
      <c r="VZT137" s="6"/>
      <c r="VZU137" s="6"/>
      <c r="VZV137" s="6"/>
      <c r="VZW137" s="6"/>
      <c r="VZX137" s="6"/>
      <c r="VZY137" s="6"/>
      <c r="VZZ137" s="6"/>
      <c r="WAA137" s="6"/>
      <c r="WAB137" s="6"/>
      <c r="WAC137" s="6"/>
      <c r="WAD137" s="6"/>
      <c r="WAE137" s="6"/>
      <c r="WAF137" s="6"/>
      <c r="WAG137" s="6"/>
      <c r="WAH137" s="6"/>
      <c r="WAI137" s="6"/>
      <c r="WAJ137" s="6"/>
      <c r="WAK137" s="6"/>
      <c r="WAL137" s="6"/>
      <c r="WAM137" s="6"/>
      <c r="WAN137" s="6"/>
      <c r="WAO137" s="6"/>
      <c r="WAP137" s="6"/>
      <c r="WAQ137" s="6"/>
      <c r="WAR137" s="6"/>
      <c r="WAS137" s="6"/>
      <c r="WAT137" s="6"/>
      <c r="WAU137" s="6"/>
      <c r="WAV137" s="6"/>
      <c r="WAW137" s="6"/>
      <c r="WAX137" s="6"/>
      <c r="WAY137" s="6"/>
      <c r="WAZ137" s="6"/>
      <c r="WBA137" s="6"/>
      <c r="WBB137" s="6"/>
      <c r="WBC137" s="6"/>
      <c r="WBD137" s="6"/>
      <c r="WBE137" s="6"/>
      <c r="WBL137" s="6"/>
      <c r="WBM137" s="6"/>
      <c r="WBN137" s="6"/>
      <c r="WBO137" s="6"/>
      <c r="WBP137" s="6"/>
      <c r="WBQ137" s="6"/>
      <c r="WBR137" s="6"/>
      <c r="WBS137" s="6"/>
      <c r="WBT137" s="6"/>
      <c r="WBU137" s="6"/>
      <c r="WBV137" s="6"/>
      <c r="WBW137" s="6"/>
      <c r="WBX137" s="6"/>
      <c r="WBY137" s="6"/>
      <c r="WBZ137" s="6"/>
      <c r="WCA137" s="6"/>
      <c r="WCB137" s="6"/>
      <c r="WCC137" s="6"/>
      <c r="WCD137" s="6"/>
      <c r="WCE137" s="6"/>
      <c r="WCF137" s="6"/>
      <c r="WCG137" s="6"/>
      <c r="WCH137" s="6"/>
      <c r="WCI137" s="6"/>
      <c r="WCJ137" s="6"/>
      <c r="WCK137" s="6"/>
      <c r="WCL137" s="6"/>
      <c r="WCM137" s="6"/>
      <c r="WCN137" s="6"/>
      <c r="WCO137" s="6"/>
      <c r="WCP137" s="6"/>
      <c r="WCQ137" s="6"/>
      <c r="WCR137" s="6"/>
      <c r="WCS137" s="6"/>
      <c r="WCT137" s="6"/>
      <c r="WCU137" s="6"/>
      <c r="WCV137" s="6"/>
      <c r="WCW137" s="6"/>
      <c r="WCX137" s="6"/>
      <c r="WCY137" s="6"/>
      <c r="WCZ137" s="6"/>
      <c r="WDA137" s="6"/>
      <c r="WDB137" s="6"/>
      <c r="WDC137" s="6"/>
      <c r="WDD137" s="6"/>
      <c r="WDE137" s="6"/>
      <c r="WDF137" s="6"/>
      <c r="WDG137" s="6"/>
      <c r="WDH137" s="6"/>
      <c r="WDI137" s="6"/>
      <c r="WDJ137" s="6"/>
      <c r="WDK137" s="6"/>
      <c r="WDL137" s="6"/>
      <c r="WDM137" s="6"/>
      <c r="WDN137" s="6"/>
      <c r="WDO137" s="6"/>
      <c r="WDP137" s="6"/>
      <c r="WDQ137" s="6"/>
      <c r="WDR137" s="6"/>
      <c r="WDS137" s="6"/>
      <c r="WDT137" s="6"/>
      <c r="WDU137" s="6"/>
      <c r="WDV137" s="6"/>
      <c r="WDW137" s="6"/>
      <c r="WDX137" s="6"/>
      <c r="WDY137" s="6"/>
      <c r="WDZ137" s="6"/>
      <c r="WEA137" s="6"/>
      <c r="WEB137" s="6"/>
      <c r="WEC137" s="6"/>
      <c r="WED137" s="6"/>
      <c r="WEE137" s="6"/>
      <c r="WEF137" s="6"/>
      <c r="WEG137" s="6"/>
      <c r="WEH137" s="6"/>
      <c r="WEI137" s="6"/>
      <c r="WEJ137" s="6"/>
      <c r="WEK137" s="6"/>
      <c r="WEL137" s="6"/>
      <c r="WEM137" s="6"/>
      <c r="WEN137" s="6"/>
      <c r="WEO137" s="6"/>
      <c r="WEP137" s="6"/>
      <c r="WEQ137" s="6"/>
      <c r="WER137" s="6"/>
      <c r="WES137" s="6"/>
      <c r="WET137" s="6"/>
      <c r="WEU137" s="6"/>
      <c r="WEV137" s="6"/>
      <c r="WEW137" s="6"/>
      <c r="WEX137" s="6"/>
      <c r="WEY137" s="6"/>
      <c r="WEZ137" s="6"/>
      <c r="WFA137" s="6"/>
      <c r="WFB137" s="6"/>
      <c r="WFC137" s="6"/>
      <c r="WFD137" s="6"/>
      <c r="WFE137" s="6"/>
      <c r="WFF137" s="6"/>
      <c r="WFG137" s="6"/>
      <c r="WFH137" s="6"/>
      <c r="WFI137" s="6"/>
      <c r="WFJ137" s="6"/>
      <c r="WFK137" s="6"/>
      <c r="WFL137" s="6"/>
      <c r="WFM137" s="6"/>
      <c r="WFN137" s="6"/>
      <c r="WFO137" s="6"/>
      <c r="WFP137" s="6"/>
      <c r="WFQ137" s="6"/>
      <c r="WFR137" s="6"/>
      <c r="WFS137" s="6"/>
      <c r="WFT137" s="6"/>
      <c r="WFU137" s="6"/>
      <c r="WFV137" s="6"/>
      <c r="WFW137" s="6"/>
      <c r="WFX137" s="6"/>
      <c r="WFY137" s="6"/>
      <c r="WFZ137" s="6"/>
      <c r="WGA137" s="6"/>
      <c r="WGB137" s="6"/>
      <c r="WGC137" s="6"/>
      <c r="WGD137" s="6"/>
      <c r="WGE137" s="6"/>
      <c r="WGF137" s="6"/>
      <c r="WGG137" s="6"/>
      <c r="WGH137" s="6"/>
      <c r="WGI137" s="6"/>
      <c r="WGJ137" s="6"/>
      <c r="WGK137" s="6"/>
      <c r="WGL137" s="6"/>
      <c r="WGM137" s="6"/>
      <c r="WGN137" s="6"/>
      <c r="WGO137" s="6"/>
      <c r="WGP137" s="6"/>
      <c r="WGQ137" s="6"/>
      <c r="WGR137" s="6"/>
      <c r="WGS137" s="6"/>
      <c r="WGT137" s="6"/>
      <c r="WGU137" s="6"/>
      <c r="WGV137" s="6"/>
      <c r="WGW137" s="6"/>
      <c r="WGX137" s="6"/>
      <c r="WGY137" s="6"/>
      <c r="WGZ137" s="6"/>
      <c r="WHA137" s="6"/>
      <c r="WHB137" s="6"/>
      <c r="WHC137" s="6"/>
      <c r="WHD137" s="6"/>
      <c r="WHE137" s="6"/>
      <c r="WHF137" s="6"/>
      <c r="WHG137" s="6"/>
      <c r="WHH137" s="6"/>
      <c r="WHI137" s="6"/>
      <c r="WHJ137" s="6"/>
      <c r="WHK137" s="6"/>
      <c r="WHL137" s="6"/>
      <c r="WHM137" s="6"/>
      <c r="WHN137" s="6"/>
      <c r="WHO137" s="6"/>
      <c r="WHP137" s="6"/>
      <c r="WHQ137" s="6"/>
      <c r="WHR137" s="6"/>
      <c r="WHS137" s="6"/>
      <c r="WHT137" s="6"/>
      <c r="WHU137" s="6"/>
      <c r="WHV137" s="6"/>
      <c r="WHW137" s="6"/>
      <c r="WHX137" s="6"/>
      <c r="WHY137" s="6"/>
      <c r="WHZ137" s="6"/>
      <c r="WIA137" s="6"/>
      <c r="WIB137" s="6"/>
      <c r="WIC137" s="6"/>
      <c r="WID137" s="6"/>
      <c r="WIE137" s="6"/>
      <c r="WIF137" s="6"/>
      <c r="WIG137" s="6"/>
      <c r="WIH137" s="6"/>
      <c r="WII137" s="6"/>
      <c r="WIJ137" s="6"/>
      <c r="WIK137" s="6"/>
      <c r="WIL137" s="6"/>
      <c r="WIM137" s="6"/>
      <c r="WIN137" s="6"/>
      <c r="WIO137" s="6"/>
      <c r="WIP137" s="6"/>
      <c r="WIQ137" s="6"/>
      <c r="WIR137" s="6"/>
      <c r="WIS137" s="6"/>
      <c r="WIT137" s="6"/>
      <c r="WIU137" s="6"/>
      <c r="WIV137" s="6"/>
      <c r="WIW137" s="6"/>
      <c r="WIX137" s="6"/>
      <c r="WIY137" s="6"/>
      <c r="WIZ137" s="6"/>
      <c r="WJA137" s="6"/>
      <c r="WJB137" s="6"/>
      <c r="WJC137" s="6"/>
      <c r="WJD137" s="6"/>
      <c r="WJE137" s="6"/>
      <c r="WJF137" s="6"/>
      <c r="WJG137" s="6"/>
      <c r="WJH137" s="6"/>
      <c r="WJI137" s="6"/>
      <c r="WJJ137" s="6"/>
      <c r="WJK137" s="6"/>
      <c r="WJL137" s="6"/>
      <c r="WJM137" s="6"/>
      <c r="WJN137" s="6"/>
      <c r="WJO137" s="6"/>
      <c r="WJP137" s="6"/>
      <c r="WJQ137" s="6"/>
      <c r="WJR137" s="6"/>
      <c r="WJS137" s="6"/>
      <c r="WJT137" s="6"/>
      <c r="WJU137" s="6"/>
      <c r="WJV137" s="6"/>
      <c r="WJW137" s="6"/>
      <c r="WJX137" s="6"/>
      <c r="WJY137" s="6"/>
      <c r="WJZ137" s="6"/>
      <c r="WKA137" s="6"/>
      <c r="WKB137" s="6"/>
      <c r="WKC137" s="6"/>
      <c r="WKD137" s="6"/>
      <c r="WKE137" s="6"/>
      <c r="WKF137" s="6"/>
      <c r="WKG137" s="6"/>
      <c r="WKH137" s="6"/>
      <c r="WKI137" s="6"/>
      <c r="WKJ137" s="6"/>
      <c r="WKK137" s="6"/>
      <c r="WKL137" s="6"/>
      <c r="WKM137" s="6"/>
      <c r="WKN137" s="6"/>
      <c r="WKO137" s="6"/>
      <c r="WKP137" s="6"/>
      <c r="WKQ137" s="6"/>
      <c r="WKR137" s="6"/>
      <c r="WKS137" s="6"/>
      <c r="WKT137" s="6"/>
      <c r="WKU137" s="6"/>
      <c r="WKV137" s="6"/>
      <c r="WKW137" s="6"/>
      <c r="WKX137" s="6"/>
      <c r="WKY137" s="6"/>
      <c r="WKZ137" s="6"/>
      <c r="WLA137" s="6"/>
      <c r="WLH137" s="6"/>
      <c r="WLI137" s="6"/>
      <c r="WLJ137" s="6"/>
      <c r="WLK137" s="6"/>
      <c r="WLL137" s="6"/>
      <c r="WLM137" s="6"/>
      <c r="WLN137" s="6"/>
      <c r="WLO137" s="6"/>
      <c r="WLP137" s="6"/>
      <c r="WLQ137" s="6"/>
      <c r="WLR137" s="6"/>
      <c r="WLS137" s="6"/>
      <c r="WLT137" s="6"/>
      <c r="WLU137" s="6"/>
      <c r="WLV137" s="6"/>
      <c r="WLW137" s="6"/>
      <c r="WLX137" s="6"/>
      <c r="WLY137" s="6"/>
      <c r="WLZ137" s="6"/>
      <c r="WMA137" s="6"/>
      <c r="WMB137" s="6"/>
      <c r="WMC137" s="6"/>
      <c r="WMD137" s="6"/>
      <c r="WME137" s="6"/>
      <c r="WMF137" s="6"/>
      <c r="WMG137" s="6"/>
      <c r="WMH137" s="6"/>
      <c r="WMI137" s="6"/>
      <c r="WMJ137" s="6"/>
      <c r="WMK137" s="6"/>
      <c r="WML137" s="6"/>
      <c r="WMM137" s="6"/>
      <c r="WMN137" s="6"/>
      <c r="WMO137" s="6"/>
      <c r="WMP137" s="6"/>
      <c r="WMQ137" s="6"/>
      <c r="WMR137" s="6"/>
      <c r="WMS137" s="6"/>
      <c r="WMT137" s="6"/>
      <c r="WMU137" s="6"/>
      <c r="WMV137" s="6"/>
      <c r="WMW137" s="6"/>
      <c r="WMX137" s="6"/>
      <c r="WMY137" s="6"/>
      <c r="WMZ137" s="6"/>
      <c r="WNA137" s="6"/>
      <c r="WNB137" s="6"/>
      <c r="WNC137" s="6"/>
      <c r="WND137" s="6"/>
      <c r="WNE137" s="6"/>
      <c r="WNF137" s="6"/>
      <c r="WNG137" s="6"/>
      <c r="WNH137" s="6"/>
      <c r="WNI137" s="6"/>
      <c r="WNJ137" s="6"/>
      <c r="WNK137" s="6"/>
      <c r="WNL137" s="6"/>
      <c r="WNM137" s="6"/>
      <c r="WNN137" s="6"/>
      <c r="WNO137" s="6"/>
      <c r="WNP137" s="6"/>
      <c r="WNQ137" s="6"/>
      <c r="WNR137" s="6"/>
      <c r="WNS137" s="6"/>
      <c r="WNT137" s="6"/>
      <c r="WNU137" s="6"/>
      <c r="WNV137" s="6"/>
      <c r="WNW137" s="6"/>
      <c r="WNX137" s="6"/>
      <c r="WNY137" s="6"/>
      <c r="WNZ137" s="6"/>
      <c r="WOA137" s="6"/>
      <c r="WOB137" s="6"/>
      <c r="WOC137" s="6"/>
      <c r="WOD137" s="6"/>
      <c r="WOE137" s="6"/>
      <c r="WOF137" s="6"/>
      <c r="WOG137" s="6"/>
      <c r="WOH137" s="6"/>
      <c r="WOI137" s="6"/>
      <c r="WOJ137" s="6"/>
      <c r="WOK137" s="6"/>
      <c r="WOL137" s="6"/>
      <c r="WOM137" s="6"/>
      <c r="WON137" s="6"/>
      <c r="WOO137" s="6"/>
      <c r="WOP137" s="6"/>
      <c r="WOQ137" s="6"/>
      <c r="WOR137" s="6"/>
      <c r="WOS137" s="6"/>
      <c r="WOT137" s="6"/>
      <c r="WOU137" s="6"/>
      <c r="WOV137" s="6"/>
      <c r="WOW137" s="6"/>
      <c r="WOX137" s="6"/>
      <c r="WOY137" s="6"/>
      <c r="WOZ137" s="6"/>
      <c r="WPA137" s="6"/>
      <c r="WPB137" s="6"/>
      <c r="WPC137" s="6"/>
      <c r="WPD137" s="6"/>
      <c r="WPE137" s="6"/>
      <c r="WPF137" s="6"/>
      <c r="WPG137" s="6"/>
      <c r="WPH137" s="6"/>
      <c r="WPI137" s="6"/>
      <c r="WPJ137" s="6"/>
      <c r="WPK137" s="6"/>
      <c r="WPL137" s="6"/>
      <c r="WPM137" s="6"/>
      <c r="WPN137" s="6"/>
      <c r="WPO137" s="6"/>
      <c r="WPP137" s="6"/>
      <c r="WPQ137" s="6"/>
      <c r="WPR137" s="6"/>
      <c r="WPS137" s="6"/>
      <c r="WPT137" s="6"/>
      <c r="WPU137" s="6"/>
      <c r="WPV137" s="6"/>
      <c r="WPW137" s="6"/>
      <c r="WPX137" s="6"/>
      <c r="WPY137" s="6"/>
      <c r="WPZ137" s="6"/>
      <c r="WQA137" s="6"/>
      <c r="WQB137" s="6"/>
      <c r="WQC137" s="6"/>
      <c r="WQD137" s="6"/>
      <c r="WQE137" s="6"/>
      <c r="WQF137" s="6"/>
      <c r="WQG137" s="6"/>
      <c r="WQH137" s="6"/>
      <c r="WQI137" s="6"/>
      <c r="WQJ137" s="6"/>
      <c r="WQK137" s="6"/>
      <c r="WQL137" s="6"/>
      <c r="WQM137" s="6"/>
      <c r="WQN137" s="6"/>
      <c r="WQO137" s="6"/>
      <c r="WQP137" s="6"/>
      <c r="WQQ137" s="6"/>
      <c r="WQR137" s="6"/>
      <c r="WQS137" s="6"/>
      <c r="WQT137" s="6"/>
      <c r="WQU137" s="6"/>
      <c r="WQV137" s="6"/>
      <c r="WQW137" s="6"/>
      <c r="WQX137" s="6"/>
      <c r="WQY137" s="6"/>
      <c r="WQZ137" s="6"/>
      <c r="WRA137" s="6"/>
      <c r="WRB137" s="6"/>
      <c r="WRC137" s="6"/>
      <c r="WRD137" s="6"/>
      <c r="WRE137" s="6"/>
      <c r="WRF137" s="6"/>
      <c r="WRG137" s="6"/>
      <c r="WRH137" s="6"/>
      <c r="WRI137" s="6"/>
      <c r="WRJ137" s="6"/>
      <c r="WRK137" s="6"/>
      <c r="WRL137" s="6"/>
      <c r="WRM137" s="6"/>
      <c r="WRN137" s="6"/>
      <c r="WRO137" s="6"/>
      <c r="WRP137" s="6"/>
      <c r="WRQ137" s="6"/>
      <c r="WRR137" s="6"/>
      <c r="WRS137" s="6"/>
      <c r="WRT137" s="6"/>
      <c r="WRU137" s="6"/>
      <c r="WRV137" s="6"/>
      <c r="WRW137" s="6"/>
      <c r="WRX137" s="6"/>
      <c r="WRY137" s="6"/>
      <c r="WRZ137" s="6"/>
      <c r="WSA137" s="6"/>
      <c r="WSB137" s="6"/>
      <c r="WSC137" s="6"/>
      <c r="WSD137" s="6"/>
      <c r="WSE137" s="6"/>
      <c r="WSF137" s="6"/>
      <c r="WSG137" s="6"/>
      <c r="WSH137" s="6"/>
      <c r="WSI137" s="6"/>
      <c r="WSJ137" s="6"/>
      <c r="WSK137" s="6"/>
      <c r="WSL137" s="6"/>
      <c r="WSM137" s="6"/>
      <c r="WSN137" s="6"/>
      <c r="WSO137" s="6"/>
      <c r="WSP137" s="6"/>
      <c r="WSQ137" s="6"/>
      <c r="WSR137" s="6"/>
      <c r="WSS137" s="6"/>
      <c r="WST137" s="6"/>
      <c r="WSU137" s="6"/>
      <c r="WSV137" s="6"/>
      <c r="WSW137" s="6"/>
      <c r="WSX137" s="6"/>
      <c r="WSY137" s="6"/>
      <c r="WSZ137" s="6"/>
      <c r="WTA137" s="6"/>
      <c r="WTB137" s="6"/>
      <c r="WTC137" s="6"/>
      <c r="WTD137" s="6"/>
      <c r="WTE137" s="6"/>
      <c r="WTF137" s="6"/>
      <c r="WTG137" s="6"/>
      <c r="WTH137" s="6"/>
      <c r="WTI137" s="6"/>
      <c r="WTJ137" s="6"/>
      <c r="WTK137" s="6"/>
      <c r="WTL137" s="6"/>
      <c r="WTM137" s="6"/>
      <c r="WTN137" s="6"/>
      <c r="WTO137" s="6"/>
      <c r="WTP137" s="6"/>
      <c r="WTQ137" s="6"/>
      <c r="WTR137" s="6"/>
      <c r="WTS137" s="6"/>
      <c r="WTT137" s="6"/>
      <c r="WTU137" s="6"/>
      <c r="WTV137" s="6"/>
      <c r="WTW137" s="6"/>
      <c r="WTX137" s="6"/>
      <c r="WTY137" s="6"/>
      <c r="WTZ137" s="6"/>
      <c r="WUA137" s="6"/>
      <c r="WUB137" s="6"/>
      <c r="WUC137" s="6"/>
      <c r="WUD137" s="6"/>
      <c r="WUE137" s="6"/>
      <c r="WUF137" s="6"/>
      <c r="WUG137" s="6"/>
      <c r="WUH137" s="6"/>
      <c r="WUI137" s="6"/>
      <c r="WUJ137" s="6"/>
      <c r="WUK137" s="6"/>
      <c r="WUL137" s="6"/>
      <c r="WUM137" s="6"/>
      <c r="WUN137" s="6"/>
      <c r="WUO137" s="6"/>
      <c r="WUP137" s="6"/>
      <c r="WUQ137" s="6"/>
      <c r="WUR137" s="6"/>
      <c r="WUS137" s="6"/>
      <c r="WUT137" s="6"/>
      <c r="WUU137" s="6"/>
      <c r="WUV137" s="6"/>
      <c r="WUW137" s="6"/>
      <c r="WVD137" s="6"/>
      <c r="WVE137" s="6"/>
      <c r="WVF137" s="6"/>
      <c r="WVG137" s="6"/>
      <c r="WVH137" s="6"/>
      <c r="WVI137" s="6"/>
      <c r="WVJ137" s="6"/>
      <c r="WVK137" s="6"/>
      <c r="WVL137" s="6"/>
      <c r="WVM137" s="6"/>
      <c r="WVN137" s="6"/>
      <c r="WVO137" s="6"/>
      <c r="WVP137" s="6"/>
      <c r="WVQ137" s="6"/>
      <c r="WVR137" s="6"/>
      <c r="WVS137" s="6"/>
      <c r="WVT137" s="6"/>
      <c r="WVU137" s="6"/>
      <c r="WVV137" s="6"/>
      <c r="WVW137" s="6"/>
      <c r="WVX137" s="6"/>
      <c r="WVY137" s="6"/>
      <c r="WVZ137" s="6"/>
      <c r="WWA137" s="6"/>
      <c r="WWB137" s="6"/>
      <c r="WWC137" s="6"/>
      <c r="WWD137" s="6"/>
      <c r="WWE137" s="6"/>
      <c r="WWF137" s="6"/>
      <c r="WWG137" s="6"/>
      <c r="WWH137" s="6"/>
      <c r="WWI137" s="6"/>
      <c r="WWJ137" s="6"/>
      <c r="WWK137" s="6"/>
      <c r="WWL137" s="6"/>
      <c r="WWM137" s="6"/>
      <c r="WWN137" s="6"/>
      <c r="WWO137" s="6"/>
      <c r="WWP137" s="6"/>
      <c r="WWQ137" s="6"/>
      <c r="WWR137" s="6"/>
      <c r="WWS137" s="6"/>
      <c r="WWT137" s="6"/>
      <c r="WWU137" s="6"/>
      <c r="WWV137" s="6"/>
      <c r="WWW137" s="6"/>
      <c r="WWX137" s="6"/>
      <c r="WWY137" s="6"/>
      <c r="WWZ137" s="6"/>
      <c r="WXA137" s="6"/>
      <c r="WXB137" s="6"/>
      <c r="WXC137" s="6"/>
      <c r="WXD137" s="6"/>
      <c r="WXE137" s="6"/>
      <c r="WXF137" s="6"/>
      <c r="WXG137" s="6"/>
      <c r="WXH137" s="6"/>
      <c r="WXI137" s="6"/>
      <c r="WXJ137" s="6"/>
      <c r="WXK137" s="6"/>
      <c r="WXL137" s="6"/>
      <c r="WXM137" s="6"/>
      <c r="WXN137" s="6"/>
      <c r="WXO137" s="6"/>
      <c r="WXP137" s="6"/>
      <c r="WXQ137" s="6"/>
      <c r="WXR137" s="6"/>
      <c r="WXS137" s="6"/>
      <c r="WXT137" s="6"/>
      <c r="WXU137" s="6"/>
      <c r="WXV137" s="6"/>
      <c r="WXW137" s="6"/>
      <c r="WXX137" s="6"/>
      <c r="WXY137" s="6"/>
      <c r="WXZ137" s="6"/>
      <c r="WYA137" s="6"/>
      <c r="WYB137" s="6"/>
      <c r="WYC137" s="6"/>
      <c r="WYD137" s="6"/>
      <c r="WYE137" s="6"/>
      <c r="WYF137" s="6"/>
      <c r="WYG137" s="6"/>
      <c r="WYH137" s="6"/>
      <c r="WYI137" s="6"/>
      <c r="WYJ137" s="6"/>
      <c r="WYK137" s="6"/>
      <c r="WYL137" s="6"/>
      <c r="WYM137" s="6"/>
      <c r="WYN137" s="6"/>
      <c r="WYO137" s="6"/>
      <c r="WYP137" s="6"/>
      <c r="WYQ137" s="6"/>
      <c r="WYR137" s="6"/>
      <c r="WYS137" s="6"/>
      <c r="WYT137" s="6"/>
      <c r="WYU137" s="6"/>
      <c r="WYV137" s="6"/>
      <c r="WYW137" s="6"/>
      <c r="WYX137" s="6"/>
      <c r="WYY137" s="6"/>
      <c r="WYZ137" s="6"/>
      <c r="WZA137" s="6"/>
      <c r="WZB137" s="6"/>
      <c r="WZC137" s="6"/>
      <c r="WZD137" s="6"/>
      <c r="WZE137" s="6"/>
      <c r="WZF137" s="6"/>
      <c r="WZG137" s="6"/>
      <c r="WZH137" s="6"/>
      <c r="WZI137" s="6"/>
      <c r="WZJ137" s="6"/>
      <c r="WZK137" s="6"/>
      <c r="WZL137" s="6"/>
      <c r="WZM137" s="6"/>
      <c r="WZN137" s="6"/>
      <c r="WZO137" s="6"/>
      <c r="WZP137" s="6"/>
      <c r="WZQ137" s="6"/>
      <c r="WZR137" s="6"/>
      <c r="WZS137" s="6"/>
      <c r="WZT137" s="6"/>
      <c r="WZU137" s="6"/>
      <c r="WZV137" s="6"/>
      <c r="WZW137" s="6"/>
      <c r="WZX137" s="6"/>
      <c r="WZY137" s="6"/>
      <c r="WZZ137" s="6"/>
      <c r="XAA137" s="6"/>
      <c r="XAB137" s="6"/>
      <c r="XAC137" s="6"/>
      <c r="XAD137" s="6"/>
      <c r="XAE137" s="6"/>
      <c r="XAF137" s="6"/>
      <c r="XAG137" s="6"/>
      <c r="XAH137" s="6"/>
      <c r="XAI137" s="6"/>
      <c r="XAJ137" s="6"/>
      <c r="XAK137" s="6"/>
      <c r="XAL137" s="6"/>
      <c r="XAM137" s="6"/>
      <c r="XAN137" s="6"/>
      <c r="XAO137" s="6"/>
      <c r="XAP137" s="6"/>
      <c r="XAQ137" s="6"/>
      <c r="XAR137" s="6"/>
      <c r="XAS137" s="6"/>
      <c r="XAT137" s="6"/>
      <c r="XAU137" s="6"/>
      <c r="XAV137" s="6"/>
      <c r="XAW137" s="6"/>
      <c r="XAX137" s="6"/>
      <c r="XAY137" s="6"/>
      <c r="XAZ137" s="6"/>
      <c r="XBA137" s="6"/>
      <c r="XBB137" s="6"/>
      <c r="XBC137" s="6"/>
      <c r="XBD137" s="6"/>
      <c r="XBE137" s="6"/>
      <c r="XBF137" s="6"/>
      <c r="XBG137" s="6"/>
      <c r="XBH137" s="6"/>
      <c r="XBI137" s="6"/>
      <c r="XBJ137" s="6"/>
      <c r="XBK137" s="6"/>
      <c r="XBL137" s="6"/>
      <c r="XBM137" s="6"/>
      <c r="XBN137" s="6"/>
      <c r="XBO137" s="6"/>
      <c r="XBP137" s="6"/>
      <c r="XBQ137" s="6"/>
      <c r="XBR137" s="6"/>
      <c r="XBS137" s="6"/>
      <c r="XBT137" s="6"/>
      <c r="XBU137" s="6"/>
      <c r="XBV137" s="6"/>
      <c r="XBW137" s="6"/>
      <c r="XBX137" s="6"/>
      <c r="XBY137" s="6"/>
      <c r="XBZ137" s="6"/>
      <c r="XCA137" s="6"/>
      <c r="XCB137" s="6"/>
      <c r="XCC137" s="6"/>
      <c r="XCD137" s="6"/>
      <c r="XCE137" s="6"/>
      <c r="XCF137" s="6"/>
      <c r="XCG137" s="6"/>
      <c r="XCH137" s="6"/>
      <c r="XCI137" s="6"/>
      <c r="XCJ137" s="6"/>
      <c r="XCK137" s="6"/>
      <c r="XCL137" s="6"/>
      <c r="XCM137" s="6"/>
      <c r="XCN137" s="6"/>
      <c r="XCO137" s="6"/>
      <c r="XCP137" s="6"/>
      <c r="XCQ137" s="6"/>
      <c r="XCR137" s="6"/>
      <c r="XCS137" s="6"/>
      <c r="XCT137" s="6"/>
      <c r="XCU137" s="6"/>
      <c r="XCV137" s="6"/>
      <c r="XCW137" s="6"/>
      <c r="XCX137" s="6"/>
      <c r="XCY137" s="6"/>
      <c r="XCZ137" s="6"/>
      <c r="XDA137" s="6"/>
      <c r="XDB137" s="6"/>
      <c r="XDC137" s="6"/>
      <c r="XDD137" s="6"/>
      <c r="XDE137" s="6"/>
      <c r="XDF137" s="6"/>
      <c r="XDG137" s="6"/>
      <c r="XDH137" s="6"/>
      <c r="XDI137" s="6"/>
      <c r="XDJ137" s="6"/>
      <c r="XDK137" s="6"/>
      <c r="XDL137" s="6"/>
      <c r="XDM137" s="6"/>
      <c r="XDN137" s="6"/>
      <c r="XDO137" s="6"/>
      <c r="XDP137" s="6"/>
      <c r="XDQ137" s="6"/>
      <c r="XDR137" s="6"/>
      <c r="XDS137" s="6"/>
      <c r="XDT137" s="6"/>
      <c r="XDU137" s="6"/>
      <c r="XDV137" s="6"/>
      <c r="XDW137" s="6"/>
      <c r="XDX137" s="6"/>
      <c r="XDY137" s="6"/>
      <c r="XDZ137" s="6"/>
      <c r="XEA137" s="6"/>
      <c r="XEB137" s="6"/>
      <c r="XEC137" s="6"/>
      <c r="XED137" s="6"/>
      <c r="XEE137" s="6"/>
      <c r="XEF137" s="6"/>
      <c r="XEG137" s="6"/>
      <c r="XEH137" s="6"/>
      <c r="XEI137" s="6"/>
      <c r="XEJ137" s="6"/>
      <c r="XEK137" s="6"/>
      <c r="XEL137" s="6"/>
      <c r="XEM137" s="6"/>
      <c r="XEN137" s="6"/>
    </row>
    <row r="138" spans="1:16368" ht="15.75" x14ac:dyDescent="0.25">
      <c r="A138" s="27" t="s">
        <v>19</v>
      </c>
      <c r="B138" s="366" t="s">
        <v>53</v>
      </c>
      <c r="C138" s="366"/>
      <c r="D138" s="377">
        <f t="shared" ref="D138:F138" si="41">D140+D139</f>
        <v>8000000</v>
      </c>
      <c r="E138" s="377">
        <f t="shared" si="41"/>
        <v>8000000</v>
      </c>
      <c r="F138" s="377">
        <f t="shared" si="41"/>
        <v>8000000</v>
      </c>
    </row>
    <row r="139" spans="1:16368" ht="78" customHeight="1" x14ac:dyDescent="0.25">
      <c r="A139" s="13" t="s">
        <v>8</v>
      </c>
      <c r="B139" s="501" t="s">
        <v>53</v>
      </c>
      <c r="C139" s="367" t="s">
        <v>4</v>
      </c>
      <c r="D139" s="376">
        <v>7000000</v>
      </c>
      <c r="E139" s="376">
        <v>7000000</v>
      </c>
      <c r="F139" s="376">
        <v>7000000</v>
      </c>
    </row>
    <row r="140" spans="1:16368" ht="30.75" customHeight="1" x14ac:dyDescent="0.25">
      <c r="A140" s="13" t="s">
        <v>61</v>
      </c>
      <c r="B140" s="367" t="s">
        <v>53</v>
      </c>
      <c r="C140" s="367" t="s">
        <v>5</v>
      </c>
      <c r="D140" s="376">
        <v>1000000</v>
      </c>
      <c r="E140" s="376">
        <v>1000000</v>
      </c>
      <c r="F140" s="376">
        <v>1000000</v>
      </c>
    </row>
    <row r="141" spans="1:16368" ht="15.75" x14ac:dyDescent="0.25">
      <c r="A141" s="51" t="s">
        <v>87</v>
      </c>
      <c r="B141" s="496" t="s">
        <v>57</v>
      </c>
      <c r="C141" s="496"/>
      <c r="D141" s="493">
        <f t="shared" ref="D141:F141" si="42">D142</f>
        <v>2960900</v>
      </c>
      <c r="E141" s="493">
        <f t="shared" si="42"/>
        <v>2960900</v>
      </c>
      <c r="F141" s="493">
        <f t="shared" si="42"/>
        <v>2960900</v>
      </c>
    </row>
    <row r="142" spans="1:16368" s="7" customFormat="1" ht="31.5" x14ac:dyDescent="0.25">
      <c r="A142" s="502" t="s">
        <v>71</v>
      </c>
      <c r="B142" s="366" t="s">
        <v>58</v>
      </c>
      <c r="C142" s="366"/>
      <c r="D142" s="377">
        <f>D143+D144+D145</f>
        <v>2960900</v>
      </c>
      <c r="E142" s="377">
        <f t="shared" ref="E142:F142" si="43">E143+E144+E145</f>
        <v>2960900</v>
      </c>
      <c r="F142" s="377">
        <f t="shared" si="43"/>
        <v>2960900</v>
      </c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F142" s="41"/>
      <c r="AG142" s="41"/>
      <c r="AH142" s="41"/>
      <c r="AI142" s="41"/>
      <c r="AJ142" s="41"/>
      <c r="AK142" s="41"/>
      <c r="AL142" s="41"/>
      <c r="AM142" s="41"/>
      <c r="AN142" s="41"/>
      <c r="AO142" s="41"/>
      <c r="AP142" s="41"/>
      <c r="AQ142" s="41"/>
      <c r="AR142" s="41"/>
      <c r="AS142" s="41"/>
      <c r="AT142" s="41"/>
      <c r="AU142" s="41"/>
      <c r="AV142" s="41"/>
      <c r="AW142" s="41"/>
      <c r="AX142" s="41"/>
      <c r="AY142" s="41"/>
      <c r="AZ142" s="41"/>
      <c r="BA142" s="41"/>
      <c r="BB142" s="41"/>
      <c r="BC142" s="41"/>
      <c r="BD142" s="41"/>
      <c r="BE142" s="41"/>
      <c r="BF142" s="41"/>
      <c r="BG142" s="41"/>
      <c r="BH142" s="41"/>
      <c r="BI142" s="41"/>
      <c r="BJ142" s="41"/>
      <c r="BK142" s="41"/>
      <c r="BL142" s="41"/>
      <c r="BM142" s="41"/>
      <c r="BN142" s="41"/>
      <c r="BO142" s="41"/>
      <c r="BP142" s="41"/>
      <c r="BQ142" s="41"/>
      <c r="BR142" s="41"/>
      <c r="BS142" s="41"/>
      <c r="BT142" s="41"/>
      <c r="BU142" s="41"/>
      <c r="BV142" s="41"/>
      <c r="BW142" s="41"/>
      <c r="BX142" s="41"/>
      <c r="BY142" s="41"/>
      <c r="BZ142" s="41"/>
      <c r="CA142" s="41"/>
      <c r="CB142" s="41"/>
      <c r="CC142" s="41"/>
      <c r="CD142" s="41"/>
      <c r="CE142" s="41"/>
      <c r="CF142" s="41"/>
      <c r="CG142" s="41"/>
      <c r="CH142" s="41"/>
      <c r="CI142" s="41"/>
      <c r="CJ142" s="41"/>
      <c r="CK142" s="41"/>
      <c r="CL142" s="41"/>
      <c r="CM142" s="41"/>
      <c r="CN142" s="41"/>
      <c r="CO142" s="41"/>
      <c r="CP142" s="41"/>
      <c r="CQ142" s="41"/>
      <c r="CR142" s="41"/>
      <c r="CS142" s="41"/>
      <c r="CT142" s="41"/>
      <c r="CU142" s="41"/>
      <c r="CV142" s="41"/>
      <c r="CW142" s="41"/>
      <c r="CX142" s="41"/>
      <c r="CY142" s="41"/>
      <c r="CZ142" s="41"/>
      <c r="DA142" s="41"/>
      <c r="DB142" s="41"/>
      <c r="DC142" s="41"/>
      <c r="DD142" s="41"/>
      <c r="DE142" s="41"/>
      <c r="DF142" s="41"/>
      <c r="DG142" s="41"/>
      <c r="DH142" s="41"/>
      <c r="DI142" s="41"/>
      <c r="DJ142" s="41"/>
      <c r="DK142" s="41"/>
      <c r="DL142" s="41"/>
      <c r="DM142" s="41"/>
      <c r="DN142" s="41"/>
      <c r="DO142" s="41"/>
      <c r="DP142" s="41"/>
      <c r="DQ142" s="41"/>
      <c r="DR142" s="41"/>
      <c r="DS142" s="41"/>
      <c r="DT142" s="41"/>
      <c r="DU142" s="41"/>
      <c r="DV142" s="41"/>
      <c r="DW142" s="41"/>
      <c r="DX142" s="41"/>
      <c r="DY142" s="41"/>
      <c r="DZ142" s="41"/>
      <c r="EA142" s="41"/>
      <c r="EB142" s="41"/>
      <c r="EC142" s="41"/>
      <c r="ED142" s="41"/>
      <c r="EE142" s="41"/>
      <c r="EF142" s="41"/>
      <c r="EG142" s="41"/>
      <c r="EH142" s="41"/>
      <c r="EI142" s="41"/>
      <c r="EJ142" s="41"/>
      <c r="EK142" s="41"/>
      <c r="EL142" s="41"/>
      <c r="EM142" s="41"/>
      <c r="EN142" s="41"/>
      <c r="EO142" s="41"/>
      <c r="EP142" s="41"/>
      <c r="EQ142" s="41"/>
      <c r="ER142" s="41"/>
      <c r="ES142" s="41"/>
      <c r="ET142" s="41"/>
      <c r="EU142" s="41"/>
      <c r="EV142" s="41"/>
      <c r="EW142" s="41"/>
      <c r="EX142" s="41"/>
      <c r="EY142" s="41"/>
      <c r="EZ142" s="41"/>
      <c r="FA142" s="41"/>
      <c r="FB142" s="41"/>
      <c r="FC142" s="41"/>
      <c r="FD142" s="41"/>
      <c r="FE142" s="41"/>
      <c r="FF142" s="41"/>
      <c r="FG142" s="41"/>
      <c r="FH142" s="41"/>
      <c r="FI142" s="41"/>
      <c r="FJ142" s="41"/>
      <c r="FK142" s="41"/>
      <c r="FL142" s="41"/>
      <c r="FM142" s="41"/>
      <c r="FN142" s="41"/>
      <c r="FO142" s="41"/>
      <c r="FP142" s="41"/>
      <c r="FQ142" s="41"/>
      <c r="FR142" s="41"/>
      <c r="FS142" s="41"/>
      <c r="FT142" s="41"/>
      <c r="FU142" s="41"/>
      <c r="FV142" s="41"/>
      <c r="FW142" s="41"/>
      <c r="FX142" s="41"/>
      <c r="FY142" s="41"/>
      <c r="FZ142" s="41"/>
      <c r="GA142" s="41"/>
      <c r="GB142" s="41"/>
      <c r="GC142" s="41"/>
      <c r="GD142" s="41"/>
      <c r="GE142" s="41"/>
      <c r="GF142" s="41"/>
      <c r="GG142" s="41"/>
      <c r="GH142" s="41"/>
      <c r="GI142" s="41"/>
      <c r="GJ142" s="41"/>
      <c r="GK142" s="41"/>
      <c r="GL142" s="41"/>
      <c r="GM142" s="41"/>
      <c r="GN142" s="41"/>
      <c r="GO142" s="41"/>
      <c r="GP142" s="41"/>
      <c r="GQ142" s="41"/>
      <c r="GR142" s="41"/>
      <c r="GS142" s="41"/>
      <c r="GT142" s="41"/>
      <c r="GU142" s="41"/>
      <c r="GV142" s="41"/>
      <c r="GW142" s="41"/>
      <c r="GX142" s="41"/>
      <c r="GY142" s="41"/>
      <c r="GZ142" s="41"/>
      <c r="HA142" s="41"/>
      <c r="HB142" s="41"/>
      <c r="HC142" s="41"/>
      <c r="HD142" s="41"/>
      <c r="HE142" s="41"/>
      <c r="HF142" s="41"/>
      <c r="HG142" s="41"/>
      <c r="HH142" s="41"/>
      <c r="HI142" s="41"/>
      <c r="HJ142" s="41"/>
      <c r="HK142" s="41"/>
      <c r="HL142" s="41"/>
      <c r="HM142" s="41"/>
      <c r="HN142" s="41"/>
      <c r="HO142" s="41"/>
      <c r="HP142" s="41"/>
      <c r="HQ142" s="41"/>
      <c r="HR142" s="41"/>
      <c r="HS142" s="41"/>
      <c r="HT142" s="41"/>
      <c r="HU142" s="41"/>
      <c r="HV142" s="41"/>
      <c r="HW142" s="41"/>
      <c r="HX142" s="41"/>
      <c r="HY142" s="41"/>
      <c r="HZ142" s="41"/>
      <c r="IA142" s="41"/>
      <c r="IB142" s="41"/>
      <c r="IC142" s="41"/>
      <c r="ID142" s="41"/>
      <c r="IE142" s="41"/>
      <c r="IF142" s="41"/>
      <c r="IG142" s="41"/>
      <c r="IH142" s="41"/>
      <c r="II142" s="41"/>
      <c r="IJ142" s="41"/>
      <c r="IK142" s="41"/>
      <c r="IR142" s="41"/>
      <c r="IS142" s="41"/>
      <c r="IT142" s="41"/>
      <c r="IU142" s="41"/>
      <c r="IV142" s="41"/>
      <c r="IW142" s="41"/>
      <c r="IX142" s="41"/>
      <c r="IY142" s="41"/>
      <c r="IZ142" s="41"/>
      <c r="JA142" s="41"/>
      <c r="JB142" s="41"/>
      <c r="JC142" s="41"/>
      <c r="JD142" s="41"/>
      <c r="JE142" s="41"/>
      <c r="JF142" s="41"/>
      <c r="JG142" s="41"/>
      <c r="JH142" s="41"/>
      <c r="JI142" s="41"/>
      <c r="JJ142" s="41"/>
      <c r="JK142" s="41"/>
      <c r="JL142" s="41"/>
      <c r="JM142" s="41"/>
      <c r="JN142" s="41"/>
      <c r="JO142" s="41"/>
      <c r="JP142" s="41"/>
      <c r="JQ142" s="41"/>
      <c r="JR142" s="41"/>
      <c r="JS142" s="41"/>
      <c r="JT142" s="41"/>
      <c r="JU142" s="41"/>
      <c r="JV142" s="41"/>
      <c r="JW142" s="41"/>
      <c r="JX142" s="41"/>
      <c r="JY142" s="41"/>
      <c r="JZ142" s="41"/>
      <c r="KA142" s="41"/>
      <c r="KB142" s="41"/>
      <c r="KC142" s="41"/>
      <c r="KD142" s="41"/>
      <c r="KE142" s="41"/>
      <c r="KF142" s="41"/>
      <c r="KG142" s="41"/>
      <c r="KH142" s="41"/>
      <c r="KI142" s="41"/>
      <c r="KJ142" s="41"/>
      <c r="KK142" s="41"/>
      <c r="KL142" s="41"/>
      <c r="KM142" s="41"/>
      <c r="KN142" s="41"/>
      <c r="KO142" s="41"/>
      <c r="KP142" s="41"/>
      <c r="KQ142" s="41"/>
      <c r="KR142" s="41"/>
      <c r="KS142" s="41"/>
      <c r="KT142" s="41"/>
      <c r="KU142" s="41"/>
      <c r="KV142" s="41"/>
      <c r="KW142" s="41"/>
      <c r="KX142" s="41"/>
      <c r="KY142" s="41"/>
      <c r="KZ142" s="41"/>
      <c r="LA142" s="41"/>
      <c r="LB142" s="41"/>
      <c r="LC142" s="41"/>
      <c r="LD142" s="41"/>
      <c r="LE142" s="41"/>
      <c r="LF142" s="41"/>
      <c r="LG142" s="41"/>
      <c r="LH142" s="41"/>
      <c r="LI142" s="41"/>
      <c r="LJ142" s="41"/>
      <c r="LK142" s="41"/>
      <c r="LL142" s="41"/>
      <c r="LM142" s="41"/>
      <c r="LN142" s="41"/>
      <c r="LO142" s="41"/>
      <c r="LP142" s="41"/>
      <c r="LQ142" s="41"/>
      <c r="LR142" s="41"/>
      <c r="LS142" s="41"/>
      <c r="LT142" s="41"/>
      <c r="LU142" s="41"/>
      <c r="LV142" s="41"/>
      <c r="LW142" s="41"/>
      <c r="LX142" s="41"/>
      <c r="LY142" s="41"/>
      <c r="LZ142" s="41"/>
      <c r="MA142" s="41"/>
      <c r="MB142" s="41"/>
      <c r="MC142" s="41"/>
      <c r="MD142" s="41"/>
      <c r="ME142" s="41"/>
      <c r="MF142" s="41"/>
      <c r="MG142" s="41"/>
      <c r="MH142" s="41"/>
      <c r="MI142" s="41"/>
      <c r="MJ142" s="41"/>
      <c r="MK142" s="41"/>
      <c r="ML142" s="41"/>
      <c r="MM142" s="41"/>
      <c r="MN142" s="41"/>
      <c r="MO142" s="41"/>
      <c r="MP142" s="41"/>
      <c r="MQ142" s="41"/>
      <c r="MR142" s="41"/>
      <c r="MS142" s="41"/>
      <c r="MT142" s="41"/>
      <c r="MU142" s="41"/>
      <c r="MV142" s="41"/>
      <c r="MW142" s="41"/>
      <c r="MX142" s="41"/>
      <c r="MY142" s="41"/>
      <c r="MZ142" s="41"/>
      <c r="NA142" s="41"/>
      <c r="NB142" s="41"/>
      <c r="NC142" s="41"/>
      <c r="ND142" s="41"/>
      <c r="NE142" s="41"/>
      <c r="NF142" s="41"/>
      <c r="NG142" s="41"/>
      <c r="NH142" s="41"/>
      <c r="NI142" s="41"/>
      <c r="NJ142" s="41"/>
      <c r="NK142" s="41"/>
      <c r="NL142" s="41"/>
      <c r="NM142" s="41"/>
      <c r="NN142" s="41"/>
      <c r="NO142" s="41"/>
      <c r="NP142" s="41"/>
      <c r="NQ142" s="41"/>
      <c r="NR142" s="41"/>
      <c r="NS142" s="41"/>
      <c r="NT142" s="41"/>
      <c r="NU142" s="41"/>
      <c r="NV142" s="41"/>
      <c r="NW142" s="41"/>
      <c r="NX142" s="41"/>
      <c r="NY142" s="41"/>
      <c r="NZ142" s="41"/>
      <c r="OA142" s="41"/>
      <c r="OB142" s="41"/>
      <c r="OC142" s="41"/>
      <c r="OD142" s="41"/>
      <c r="OE142" s="41"/>
      <c r="OF142" s="41"/>
      <c r="OG142" s="41"/>
      <c r="OH142" s="41"/>
      <c r="OI142" s="41"/>
      <c r="OJ142" s="41"/>
      <c r="OK142" s="41"/>
      <c r="OL142" s="41"/>
      <c r="OM142" s="41"/>
      <c r="ON142" s="41"/>
      <c r="OO142" s="41"/>
      <c r="OP142" s="41"/>
      <c r="OQ142" s="41"/>
      <c r="OR142" s="41"/>
      <c r="OS142" s="41"/>
      <c r="OT142" s="41"/>
      <c r="OU142" s="41"/>
      <c r="OV142" s="41"/>
      <c r="OW142" s="41"/>
      <c r="OX142" s="41"/>
      <c r="OY142" s="41"/>
      <c r="OZ142" s="41"/>
      <c r="PA142" s="41"/>
      <c r="PB142" s="41"/>
      <c r="PC142" s="41"/>
      <c r="PD142" s="41"/>
      <c r="PE142" s="41"/>
      <c r="PF142" s="41"/>
      <c r="PG142" s="41"/>
      <c r="PH142" s="41"/>
      <c r="PI142" s="41"/>
      <c r="PJ142" s="41"/>
      <c r="PK142" s="41"/>
      <c r="PL142" s="41"/>
      <c r="PM142" s="41"/>
      <c r="PN142" s="41"/>
      <c r="PO142" s="41"/>
      <c r="PP142" s="41"/>
      <c r="PQ142" s="41"/>
      <c r="PR142" s="41"/>
      <c r="PS142" s="41"/>
      <c r="PT142" s="41"/>
      <c r="PU142" s="41"/>
      <c r="PV142" s="41"/>
      <c r="PW142" s="41"/>
      <c r="PX142" s="41"/>
      <c r="PY142" s="41"/>
      <c r="PZ142" s="41"/>
      <c r="QA142" s="41"/>
      <c r="QB142" s="41"/>
      <c r="QC142" s="41"/>
      <c r="QD142" s="41"/>
      <c r="QE142" s="41"/>
      <c r="QF142" s="41"/>
      <c r="QG142" s="41"/>
      <c r="QH142" s="41"/>
      <c r="QI142" s="41"/>
      <c r="QJ142" s="41"/>
      <c r="QK142" s="41"/>
      <c r="QL142" s="41"/>
      <c r="QM142" s="41"/>
      <c r="QN142" s="41"/>
      <c r="QO142" s="41"/>
      <c r="QP142" s="41"/>
      <c r="QQ142" s="41"/>
      <c r="QR142" s="41"/>
      <c r="QS142" s="41"/>
      <c r="QT142" s="41"/>
      <c r="QU142" s="41"/>
      <c r="QV142" s="41"/>
      <c r="QW142" s="41"/>
      <c r="QX142" s="41"/>
      <c r="QY142" s="41"/>
      <c r="QZ142" s="41"/>
      <c r="RA142" s="41"/>
      <c r="RB142" s="41"/>
      <c r="RC142" s="41"/>
      <c r="RD142" s="41"/>
      <c r="RE142" s="41"/>
      <c r="RF142" s="41"/>
      <c r="RG142" s="41"/>
      <c r="RH142" s="41"/>
      <c r="RI142" s="41"/>
      <c r="RJ142" s="41"/>
      <c r="RK142" s="41"/>
      <c r="RL142" s="41"/>
      <c r="RM142" s="41"/>
      <c r="RN142" s="41"/>
      <c r="RO142" s="41"/>
      <c r="RP142" s="41"/>
      <c r="RQ142" s="41"/>
      <c r="RR142" s="41"/>
      <c r="RS142" s="41"/>
      <c r="RT142" s="41"/>
      <c r="RU142" s="41"/>
      <c r="RV142" s="41"/>
      <c r="RW142" s="41"/>
      <c r="RX142" s="41"/>
      <c r="RY142" s="41"/>
      <c r="RZ142" s="41"/>
      <c r="SA142" s="41"/>
      <c r="SB142" s="41"/>
      <c r="SC142" s="41"/>
      <c r="SD142" s="41"/>
      <c r="SE142" s="41"/>
      <c r="SF142" s="41"/>
      <c r="SG142" s="41"/>
      <c r="SN142" s="41"/>
      <c r="SO142" s="41"/>
      <c r="SP142" s="41"/>
      <c r="SQ142" s="41"/>
      <c r="SR142" s="41"/>
      <c r="SS142" s="41"/>
      <c r="ST142" s="41"/>
      <c r="SU142" s="41"/>
      <c r="SV142" s="41"/>
      <c r="SW142" s="41"/>
      <c r="SX142" s="41"/>
      <c r="SY142" s="41"/>
      <c r="SZ142" s="41"/>
      <c r="TA142" s="41"/>
      <c r="TB142" s="41"/>
      <c r="TC142" s="41"/>
      <c r="TD142" s="41"/>
      <c r="TE142" s="41"/>
      <c r="TF142" s="41"/>
      <c r="TG142" s="41"/>
      <c r="TH142" s="41"/>
      <c r="TI142" s="41"/>
      <c r="TJ142" s="41"/>
      <c r="TK142" s="41"/>
      <c r="TL142" s="41"/>
      <c r="TM142" s="41"/>
      <c r="TN142" s="41"/>
      <c r="TO142" s="41"/>
      <c r="TP142" s="41"/>
      <c r="TQ142" s="41"/>
      <c r="TR142" s="41"/>
      <c r="TS142" s="41"/>
      <c r="TT142" s="41"/>
      <c r="TU142" s="41"/>
      <c r="TV142" s="41"/>
      <c r="TW142" s="41"/>
      <c r="TX142" s="41"/>
      <c r="TY142" s="41"/>
      <c r="TZ142" s="41"/>
      <c r="UA142" s="41"/>
      <c r="UB142" s="41"/>
      <c r="UC142" s="41"/>
      <c r="UD142" s="41"/>
      <c r="UE142" s="41"/>
      <c r="UF142" s="41"/>
      <c r="UG142" s="41"/>
      <c r="UH142" s="41"/>
      <c r="UI142" s="41"/>
      <c r="UJ142" s="41"/>
      <c r="UK142" s="41"/>
      <c r="UL142" s="41"/>
      <c r="UM142" s="41"/>
      <c r="UN142" s="41"/>
      <c r="UO142" s="41"/>
      <c r="UP142" s="41"/>
      <c r="UQ142" s="41"/>
      <c r="UR142" s="41"/>
      <c r="US142" s="41"/>
      <c r="UT142" s="41"/>
      <c r="UU142" s="41"/>
      <c r="UV142" s="41"/>
      <c r="UW142" s="41"/>
      <c r="UX142" s="41"/>
      <c r="UY142" s="41"/>
      <c r="UZ142" s="41"/>
      <c r="VA142" s="41"/>
      <c r="VB142" s="41"/>
      <c r="VC142" s="41"/>
      <c r="VD142" s="41"/>
      <c r="VE142" s="41"/>
      <c r="VF142" s="41"/>
      <c r="VG142" s="41"/>
      <c r="VH142" s="41"/>
      <c r="VI142" s="41"/>
      <c r="VJ142" s="41"/>
      <c r="VK142" s="41"/>
      <c r="VL142" s="41"/>
      <c r="VM142" s="41"/>
      <c r="VN142" s="41"/>
      <c r="VO142" s="41"/>
      <c r="VP142" s="41"/>
      <c r="VQ142" s="41"/>
      <c r="VR142" s="41"/>
      <c r="VS142" s="41"/>
      <c r="VT142" s="41"/>
      <c r="VU142" s="41"/>
      <c r="VV142" s="41"/>
      <c r="VW142" s="41"/>
      <c r="VX142" s="41"/>
      <c r="VY142" s="41"/>
      <c r="VZ142" s="41"/>
      <c r="WA142" s="41"/>
      <c r="WB142" s="41"/>
      <c r="WC142" s="41"/>
      <c r="WD142" s="41"/>
      <c r="WE142" s="41"/>
      <c r="WF142" s="41"/>
      <c r="WG142" s="41"/>
      <c r="WH142" s="41"/>
      <c r="WI142" s="41"/>
      <c r="WJ142" s="41"/>
      <c r="WK142" s="41"/>
      <c r="WL142" s="41"/>
      <c r="WM142" s="41"/>
      <c r="WN142" s="41"/>
      <c r="WO142" s="41"/>
      <c r="WP142" s="41"/>
      <c r="WQ142" s="41"/>
      <c r="WR142" s="41"/>
      <c r="WS142" s="41"/>
      <c r="WT142" s="41"/>
      <c r="WU142" s="41"/>
      <c r="WV142" s="41"/>
      <c r="WW142" s="41"/>
      <c r="WX142" s="41"/>
      <c r="WY142" s="41"/>
      <c r="WZ142" s="41"/>
      <c r="XA142" s="41"/>
      <c r="XB142" s="41"/>
      <c r="XC142" s="41"/>
      <c r="XD142" s="41"/>
      <c r="XE142" s="41"/>
      <c r="XF142" s="41"/>
      <c r="XG142" s="41"/>
      <c r="XH142" s="41"/>
      <c r="XI142" s="41"/>
      <c r="XJ142" s="41"/>
      <c r="XK142" s="41"/>
      <c r="XL142" s="41"/>
      <c r="XM142" s="41"/>
      <c r="XN142" s="41"/>
      <c r="XO142" s="41"/>
      <c r="XP142" s="41"/>
      <c r="XQ142" s="41"/>
      <c r="XR142" s="41"/>
      <c r="XS142" s="41"/>
      <c r="XT142" s="41"/>
      <c r="XU142" s="41"/>
      <c r="XV142" s="41"/>
      <c r="XW142" s="41"/>
      <c r="XX142" s="41"/>
      <c r="XY142" s="41"/>
      <c r="XZ142" s="41"/>
      <c r="YA142" s="41"/>
      <c r="YB142" s="41"/>
      <c r="YC142" s="41"/>
      <c r="YD142" s="41"/>
      <c r="YE142" s="41"/>
      <c r="YF142" s="41"/>
      <c r="YG142" s="41"/>
      <c r="YH142" s="41"/>
      <c r="YI142" s="41"/>
      <c r="YJ142" s="41"/>
      <c r="YK142" s="41"/>
      <c r="YL142" s="41"/>
      <c r="YM142" s="41"/>
      <c r="YN142" s="41"/>
      <c r="YO142" s="41"/>
      <c r="YP142" s="41"/>
      <c r="YQ142" s="41"/>
      <c r="YR142" s="41"/>
      <c r="YS142" s="41"/>
      <c r="YT142" s="41"/>
      <c r="YU142" s="41"/>
      <c r="YV142" s="41"/>
      <c r="YW142" s="41"/>
      <c r="YX142" s="41"/>
      <c r="YY142" s="41"/>
      <c r="YZ142" s="41"/>
      <c r="ZA142" s="41"/>
      <c r="ZB142" s="41"/>
      <c r="ZC142" s="41"/>
      <c r="ZD142" s="41"/>
      <c r="ZE142" s="41"/>
      <c r="ZF142" s="41"/>
      <c r="ZG142" s="41"/>
      <c r="ZH142" s="41"/>
      <c r="ZI142" s="41"/>
      <c r="ZJ142" s="41"/>
      <c r="ZK142" s="41"/>
      <c r="ZL142" s="41"/>
      <c r="ZM142" s="41"/>
      <c r="ZN142" s="41"/>
      <c r="ZO142" s="41"/>
      <c r="ZP142" s="41"/>
      <c r="ZQ142" s="41"/>
      <c r="ZR142" s="41"/>
      <c r="ZS142" s="41"/>
      <c r="ZT142" s="41"/>
      <c r="ZU142" s="41"/>
      <c r="ZV142" s="41"/>
      <c r="ZW142" s="41"/>
      <c r="ZX142" s="41"/>
      <c r="ZY142" s="41"/>
      <c r="ZZ142" s="41"/>
      <c r="AAA142" s="41"/>
      <c r="AAB142" s="41"/>
      <c r="AAC142" s="41"/>
      <c r="AAD142" s="41"/>
      <c r="AAE142" s="41"/>
      <c r="AAF142" s="41"/>
      <c r="AAG142" s="41"/>
      <c r="AAH142" s="41"/>
      <c r="AAI142" s="41"/>
      <c r="AAJ142" s="41"/>
      <c r="AAK142" s="41"/>
      <c r="AAL142" s="41"/>
      <c r="AAM142" s="41"/>
      <c r="AAN142" s="41"/>
      <c r="AAO142" s="41"/>
      <c r="AAP142" s="41"/>
      <c r="AAQ142" s="41"/>
      <c r="AAR142" s="41"/>
      <c r="AAS142" s="41"/>
      <c r="AAT142" s="41"/>
      <c r="AAU142" s="41"/>
      <c r="AAV142" s="41"/>
      <c r="AAW142" s="41"/>
      <c r="AAX142" s="41"/>
      <c r="AAY142" s="41"/>
      <c r="AAZ142" s="41"/>
      <c r="ABA142" s="41"/>
      <c r="ABB142" s="41"/>
      <c r="ABC142" s="41"/>
      <c r="ABD142" s="41"/>
      <c r="ABE142" s="41"/>
      <c r="ABF142" s="41"/>
      <c r="ABG142" s="41"/>
      <c r="ABH142" s="41"/>
      <c r="ABI142" s="41"/>
      <c r="ABJ142" s="41"/>
      <c r="ABK142" s="41"/>
      <c r="ABL142" s="41"/>
      <c r="ABM142" s="41"/>
      <c r="ABN142" s="41"/>
      <c r="ABO142" s="41"/>
      <c r="ABP142" s="41"/>
      <c r="ABQ142" s="41"/>
      <c r="ABR142" s="41"/>
      <c r="ABS142" s="41"/>
      <c r="ABT142" s="41"/>
      <c r="ABU142" s="41"/>
      <c r="ABV142" s="41"/>
      <c r="ABW142" s="41"/>
      <c r="ABX142" s="41"/>
      <c r="ABY142" s="41"/>
      <c r="ABZ142" s="41"/>
      <c r="ACA142" s="41"/>
      <c r="ACB142" s="41"/>
      <c r="ACC142" s="41"/>
      <c r="ACJ142" s="41"/>
      <c r="ACK142" s="41"/>
      <c r="ACL142" s="41"/>
      <c r="ACM142" s="41"/>
      <c r="ACN142" s="41"/>
      <c r="ACO142" s="41"/>
      <c r="ACP142" s="41"/>
      <c r="ACQ142" s="41"/>
      <c r="ACR142" s="41"/>
      <c r="ACS142" s="41"/>
      <c r="ACT142" s="41"/>
      <c r="ACU142" s="41"/>
      <c r="ACV142" s="41"/>
      <c r="ACW142" s="41"/>
      <c r="ACX142" s="41"/>
      <c r="ACY142" s="41"/>
      <c r="ACZ142" s="41"/>
      <c r="ADA142" s="41"/>
      <c r="ADB142" s="41"/>
      <c r="ADC142" s="41"/>
      <c r="ADD142" s="41"/>
      <c r="ADE142" s="41"/>
      <c r="ADF142" s="41"/>
      <c r="ADG142" s="41"/>
      <c r="ADH142" s="41"/>
      <c r="ADI142" s="41"/>
      <c r="ADJ142" s="41"/>
      <c r="ADK142" s="41"/>
      <c r="ADL142" s="41"/>
      <c r="ADM142" s="41"/>
      <c r="ADN142" s="41"/>
      <c r="ADO142" s="41"/>
      <c r="ADP142" s="41"/>
      <c r="ADQ142" s="41"/>
      <c r="ADR142" s="41"/>
      <c r="ADS142" s="41"/>
      <c r="ADT142" s="41"/>
      <c r="ADU142" s="41"/>
      <c r="ADV142" s="41"/>
      <c r="ADW142" s="41"/>
      <c r="ADX142" s="41"/>
      <c r="ADY142" s="41"/>
      <c r="ADZ142" s="41"/>
      <c r="AEA142" s="41"/>
      <c r="AEB142" s="41"/>
      <c r="AEC142" s="41"/>
      <c r="AED142" s="41"/>
      <c r="AEE142" s="41"/>
      <c r="AEF142" s="41"/>
      <c r="AEG142" s="41"/>
      <c r="AEH142" s="41"/>
      <c r="AEI142" s="41"/>
      <c r="AEJ142" s="41"/>
      <c r="AEK142" s="41"/>
      <c r="AEL142" s="41"/>
      <c r="AEM142" s="41"/>
      <c r="AEN142" s="41"/>
      <c r="AEO142" s="41"/>
      <c r="AEP142" s="41"/>
      <c r="AEQ142" s="41"/>
      <c r="AER142" s="41"/>
      <c r="AES142" s="41"/>
      <c r="AET142" s="41"/>
      <c r="AEU142" s="41"/>
      <c r="AEV142" s="41"/>
      <c r="AEW142" s="41"/>
      <c r="AEX142" s="41"/>
      <c r="AEY142" s="41"/>
      <c r="AEZ142" s="41"/>
      <c r="AFA142" s="41"/>
      <c r="AFB142" s="41"/>
      <c r="AFC142" s="41"/>
      <c r="AFD142" s="41"/>
      <c r="AFE142" s="41"/>
      <c r="AFF142" s="41"/>
      <c r="AFG142" s="41"/>
      <c r="AFH142" s="41"/>
      <c r="AFI142" s="41"/>
      <c r="AFJ142" s="41"/>
      <c r="AFK142" s="41"/>
      <c r="AFL142" s="41"/>
      <c r="AFM142" s="41"/>
      <c r="AFN142" s="41"/>
      <c r="AFO142" s="41"/>
      <c r="AFP142" s="41"/>
      <c r="AFQ142" s="41"/>
      <c r="AFR142" s="41"/>
      <c r="AFS142" s="41"/>
      <c r="AFT142" s="41"/>
      <c r="AFU142" s="41"/>
      <c r="AFV142" s="41"/>
      <c r="AFW142" s="41"/>
      <c r="AFX142" s="41"/>
      <c r="AFY142" s="41"/>
      <c r="AFZ142" s="41"/>
      <c r="AGA142" s="41"/>
      <c r="AGB142" s="41"/>
      <c r="AGC142" s="41"/>
      <c r="AGD142" s="41"/>
      <c r="AGE142" s="41"/>
      <c r="AGF142" s="41"/>
      <c r="AGG142" s="41"/>
      <c r="AGH142" s="41"/>
      <c r="AGI142" s="41"/>
      <c r="AGJ142" s="41"/>
      <c r="AGK142" s="41"/>
      <c r="AGL142" s="41"/>
      <c r="AGM142" s="41"/>
      <c r="AGN142" s="41"/>
      <c r="AGO142" s="41"/>
      <c r="AGP142" s="41"/>
      <c r="AGQ142" s="41"/>
      <c r="AGR142" s="41"/>
      <c r="AGS142" s="41"/>
      <c r="AGT142" s="41"/>
      <c r="AGU142" s="41"/>
      <c r="AGV142" s="41"/>
      <c r="AGW142" s="41"/>
      <c r="AGX142" s="41"/>
      <c r="AGY142" s="41"/>
      <c r="AGZ142" s="41"/>
      <c r="AHA142" s="41"/>
      <c r="AHB142" s="41"/>
      <c r="AHC142" s="41"/>
      <c r="AHD142" s="41"/>
      <c r="AHE142" s="41"/>
      <c r="AHF142" s="41"/>
      <c r="AHG142" s="41"/>
      <c r="AHH142" s="41"/>
      <c r="AHI142" s="41"/>
      <c r="AHJ142" s="41"/>
      <c r="AHK142" s="41"/>
      <c r="AHL142" s="41"/>
      <c r="AHM142" s="41"/>
      <c r="AHN142" s="41"/>
      <c r="AHO142" s="41"/>
      <c r="AHP142" s="41"/>
      <c r="AHQ142" s="41"/>
      <c r="AHR142" s="41"/>
      <c r="AHS142" s="41"/>
      <c r="AHT142" s="41"/>
      <c r="AHU142" s="41"/>
      <c r="AHV142" s="41"/>
      <c r="AHW142" s="41"/>
      <c r="AHX142" s="41"/>
      <c r="AHY142" s="41"/>
      <c r="AHZ142" s="41"/>
      <c r="AIA142" s="41"/>
      <c r="AIB142" s="41"/>
      <c r="AIC142" s="41"/>
      <c r="AID142" s="41"/>
      <c r="AIE142" s="41"/>
      <c r="AIF142" s="41"/>
      <c r="AIG142" s="41"/>
      <c r="AIH142" s="41"/>
      <c r="AII142" s="41"/>
      <c r="AIJ142" s="41"/>
      <c r="AIK142" s="41"/>
      <c r="AIL142" s="41"/>
      <c r="AIM142" s="41"/>
      <c r="AIN142" s="41"/>
      <c r="AIO142" s="41"/>
      <c r="AIP142" s="41"/>
      <c r="AIQ142" s="41"/>
      <c r="AIR142" s="41"/>
      <c r="AIS142" s="41"/>
      <c r="AIT142" s="41"/>
      <c r="AIU142" s="41"/>
      <c r="AIV142" s="41"/>
      <c r="AIW142" s="41"/>
      <c r="AIX142" s="41"/>
      <c r="AIY142" s="41"/>
      <c r="AIZ142" s="41"/>
      <c r="AJA142" s="41"/>
      <c r="AJB142" s="41"/>
      <c r="AJC142" s="41"/>
      <c r="AJD142" s="41"/>
      <c r="AJE142" s="41"/>
      <c r="AJF142" s="41"/>
      <c r="AJG142" s="41"/>
      <c r="AJH142" s="41"/>
      <c r="AJI142" s="41"/>
      <c r="AJJ142" s="41"/>
      <c r="AJK142" s="41"/>
      <c r="AJL142" s="41"/>
      <c r="AJM142" s="41"/>
      <c r="AJN142" s="41"/>
      <c r="AJO142" s="41"/>
      <c r="AJP142" s="41"/>
      <c r="AJQ142" s="41"/>
      <c r="AJR142" s="41"/>
      <c r="AJS142" s="41"/>
      <c r="AJT142" s="41"/>
      <c r="AJU142" s="41"/>
      <c r="AJV142" s="41"/>
      <c r="AJW142" s="41"/>
      <c r="AJX142" s="41"/>
      <c r="AJY142" s="41"/>
      <c r="AJZ142" s="41"/>
      <c r="AKA142" s="41"/>
      <c r="AKB142" s="41"/>
      <c r="AKC142" s="41"/>
      <c r="AKD142" s="41"/>
      <c r="AKE142" s="41"/>
      <c r="AKF142" s="41"/>
      <c r="AKG142" s="41"/>
      <c r="AKH142" s="41"/>
      <c r="AKI142" s="41"/>
      <c r="AKJ142" s="41"/>
      <c r="AKK142" s="41"/>
      <c r="AKL142" s="41"/>
      <c r="AKM142" s="41"/>
      <c r="AKN142" s="41"/>
      <c r="AKO142" s="41"/>
      <c r="AKP142" s="41"/>
      <c r="AKQ142" s="41"/>
      <c r="AKR142" s="41"/>
      <c r="AKS142" s="41"/>
      <c r="AKT142" s="41"/>
      <c r="AKU142" s="41"/>
      <c r="AKV142" s="41"/>
      <c r="AKW142" s="41"/>
      <c r="AKX142" s="41"/>
      <c r="AKY142" s="41"/>
      <c r="AKZ142" s="41"/>
      <c r="ALA142" s="41"/>
      <c r="ALB142" s="41"/>
      <c r="ALC142" s="41"/>
      <c r="ALD142" s="41"/>
      <c r="ALE142" s="41"/>
      <c r="ALF142" s="41"/>
      <c r="ALG142" s="41"/>
      <c r="ALH142" s="41"/>
      <c r="ALI142" s="41"/>
      <c r="ALJ142" s="41"/>
      <c r="ALK142" s="41"/>
      <c r="ALL142" s="41"/>
      <c r="ALM142" s="41"/>
      <c r="ALN142" s="41"/>
      <c r="ALO142" s="41"/>
      <c r="ALP142" s="41"/>
      <c r="ALQ142" s="41"/>
      <c r="ALR142" s="41"/>
      <c r="ALS142" s="41"/>
      <c r="ALT142" s="41"/>
      <c r="ALU142" s="41"/>
      <c r="ALV142" s="41"/>
      <c r="ALW142" s="41"/>
      <c r="ALX142" s="41"/>
      <c r="ALY142" s="41"/>
      <c r="AMF142" s="41"/>
      <c r="AMG142" s="41"/>
      <c r="AMH142" s="41"/>
      <c r="AMI142" s="41"/>
      <c r="AMJ142" s="41"/>
      <c r="AMK142" s="41"/>
      <c r="AML142" s="41"/>
      <c r="AMM142" s="41"/>
      <c r="AMN142" s="41"/>
      <c r="AMO142" s="41"/>
      <c r="AMP142" s="41"/>
      <c r="AMQ142" s="41"/>
      <c r="AMR142" s="41"/>
      <c r="AMS142" s="41"/>
      <c r="AMT142" s="41"/>
      <c r="AMU142" s="41"/>
      <c r="AMV142" s="41"/>
      <c r="AMW142" s="41"/>
      <c r="AMX142" s="41"/>
      <c r="AMY142" s="41"/>
      <c r="AMZ142" s="41"/>
      <c r="ANA142" s="41"/>
      <c r="ANB142" s="41"/>
      <c r="ANC142" s="41"/>
      <c r="AND142" s="41"/>
      <c r="ANE142" s="41"/>
      <c r="ANF142" s="41"/>
      <c r="ANG142" s="41"/>
      <c r="ANH142" s="41"/>
      <c r="ANI142" s="41"/>
      <c r="ANJ142" s="41"/>
      <c r="ANK142" s="41"/>
      <c r="ANL142" s="41"/>
      <c r="ANM142" s="41"/>
      <c r="ANN142" s="41"/>
      <c r="ANO142" s="41"/>
      <c r="ANP142" s="41"/>
      <c r="ANQ142" s="41"/>
      <c r="ANR142" s="41"/>
      <c r="ANS142" s="41"/>
      <c r="ANT142" s="41"/>
      <c r="ANU142" s="41"/>
      <c r="ANV142" s="41"/>
      <c r="ANW142" s="41"/>
      <c r="ANX142" s="41"/>
      <c r="ANY142" s="41"/>
      <c r="ANZ142" s="41"/>
      <c r="AOA142" s="41"/>
      <c r="AOB142" s="41"/>
      <c r="AOC142" s="41"/>
      <c r="AOD142" s="41"/>
      <c r="AOE142" s="41"/>
      <c r="AOF142" s="41"/>
      <c r="AOG142" s="41"/>
      <c r="AOH142" s="41"/>
      <c r="AOI142" s="41"/>
      <c r="AOJ142" s="41"/>
      <c r="AOK142" s="41"/>
      <c r="AOL142" s="41"/>
      <c r="AOM142" s="41"/>
      <c r="AON142" s="41"/>
      <c r="AOO142" s="41"/>
      <c r="AOP142" s="41"/>
      <c r="AOQ142" s="41"/>
      <c r="AOR142" s="41"/>
      <c r="AOS142" s="41"/>
      <c r="AOT142" s="41"/>
      <c r="AOU142" s="41"/>
      <c r="AOV142" s="41"/>
      <c r="AOW142" s="41"/>
      <c r="AOX142" s="41"/>
      <c r="AOY142" s="41"/>
      <c r="AOZ142" s="41"/>
      <c r="APA142" s="41"/>
      <c r="APB142" s="41"/>
      <c r="APC142" s="41"/>
      <c r="APD142" s="41"/>
      <c r="APE142" s="41"/>
      <c r="APF142" s="41"/>
      <c r="APG142" s="41"/>
      <c r="APH142" s="41"/>
      <c r="API142" s="41"/>
      <c r="APJ142" s="41"/>
      <c r="APK142" s="41"/>
      <c r="APL142" s="41"/>
      <c r="APM142" s="41"/>
      <c r="APN142" s="41"/>
      <c r="APO142" s="41"/>
      <c r="APP142" s="41"/>
      <c r="APQ142" s="41"/>
      <c r="APR142" s="41"/>
      <c r="APS142" s="41"/>
      <c r="APT142" s="41"/>
      <c r="APU142" s="41"/>
      <c r="APV142" s="41"/>
      <c r="APW142" s="41"/>
      <c r="APX142" s="41"/>
      <c r="APY142" s="41"/>
      <c r="APZ142" s="41"/>
      <c r="AQA142" s="41"/>
      <c r="AQB142" s="41"/>
      <c r="AQC142" s="41"/>
      <c r="AQD142" s="41"/>
      <c r="AQE142" s="41"/>
      <c r="AQF142" s="41"/>
      <c r="AQG142" s="41"/>
      <c r="AQH142" s="41"/>
      <c r="AQI142" s="41"/>
      <c r="AQJ142" s="41"/>
      <c r="AQK142" s="41"/>
      <c r="AQL142" s="41"/>
      <c r="AQM142" s="41"/>
      <c r="AQN142" s="41"/>
      <c r="AQO142" s="41"/>
      <c r="AQP142" s="41"/>
      <c r="AQQ142" s="41"/>
      <c r="AQR142" s="41"/>
      <c r="AQS142" s="41"/>
      <c r="AQT142" s="41"/>
      <c r="AQU142" s="41"/>
      <c r="AQV142" s="41"/>
      <c r="AQW142" s="41"/>
      <c r="AQX142" s="41"/>
      <c r="AQY142" s="41"/>
      <c r="AQZ142" s="41"/>
      <c r="ARA142" s="41"/>
      <c r="ARB142" s="41"/>
      <c r="ARC142" s="41"/>
      <c r="ARD142" s="41"/>
      <c r="ARE142" s="41"/>
      <c r="ARF142" s="41"/>
      <c r="ARG142" s="41"/>
      <c r="ARH142" s="41"/>
      <c r="ARI142" s="41"/>
      <c r="ARJ142" s="41"/>
      <c r="ARK142" s="41"/>
      <c r="ARL142" s="41"/>
      <c r="ARM142" s="41"/>
      <c r="ARN142" s="41"/>
      <c r="ARO142" s="41"/>
      <c r="ARP142" s="41"/>
      <c r="ARQ142" s="41"/>
      <c r="ARR142" s="41"/>
      <c r="ARS142" s="41"/>
      <c r="ART142" s="41"/>
      <c r="ARU142" s="41"/>
      <c r="ARV142" s="41"/>
      <c r="ARW142" s="41"/>
      <c r="ARX142" s="41"/>
      <c r="ARY142" s="41"/>
      <c r="ARZ142" s="41"/>
      <c r="ASA142" s="41"/>
      <c r="ASB142" s="41"/>
      <c r="ASC142" s="41"/>
      <c r="ASD142" s="41"/>
      <c r="ASE142" s="41"/>
      <c r="ASF142" s="41"/>
      <c r="ASG142" s="41"/>
      <c r="ASH142" s="41"/>
      <c r="ASI142" s="41"/>
      <c r="ASJ142" s="41"/>
      <c r="ASK142" s="41"/>
      <c r="ASL142" s="41"/>
      <c r="ASM142" s="41"/>
      <c r="ASN142" s="41"/>
      <c r="ASO142" s="41"/>
      <c r="ASP142" s="41"/>
      <c r="ASQ142" s="41"/>
      <c r="ASR142" s="41"/>
      <c r="ASS142" s="41"/>
      <c r="AST142" s="41"/>
      <c r="ASU142" s="41"/>
      <c r="ASV142" s="41"/>
      <c r="ASW142" s="41"/>
      <c r="ASX142" s="41"/>
      <c r="ASY142" s="41"/>
      <c r="ASZ142" s="41"/>
      <c r="ATA142" s="41"/>
      <c r="ATB142" s="41"/>
      <c r="ATC142" s="41"/>
      <c r="ATD142" s="41"/>
      <c r="ATE142" s="41"/>
      <c r="ATF142" s="41"/>
      <c r="ATG142" s="41"/>
      <c r="ATH142" s="41"/>
      <c r="ATI142" s="41"/>
      <c r="ATJ142" s="41"/>
      <c r="ATK142" s="41"/>
      <c r="ATL142" s="41"/>
      <c r="ATM142" s="41"/>
      <c r="ATN142" s="41"/>
      <c r="ATO142" s="41"/>
      <c r="ATP142" s="41"/>
      <c r="ATQ142" s="41"/>
      <c r="ATR142" s="41"/>
      <c r="ATS142" s="41"/>
      <c r="ATT142" s="41"/>
      <c r="ATU142" s="41"/>
      <c r="ATV142" s="41"/>
      <c r="ATW142" s="41"/>
      <c r="ATX142" s="41"/>
      <c r="ATY142" s="41"/>
      <c r="ATZ142" s="41"/>
      <c r="AUA142" s="41"/>
      <c r="AUB142" s="41"/>
      <c r="AUC142" s="41"/>
      <c r="AUD142" s="41"/>
      <c r="AUE142" s="41"/>
      <c r="AUF142" s="41"/>
      <c r="AUG142" s="41"/>
      <c r="AUH142" s="41"/>
      <c r="AUI142" s="41"/>
      <c r="AUJ142" s="41"/>
      <c r="AUK142" s="41"/>
      <c r="AUL142" s="41"/>
      <c r="AUM142" s="41"/>
      <c r="AUN142" s="41"/>
      <c r="AUO142" s="41"/>
      <c r="AUP142" s="41"/>
      <c r="AUQ142" s="41"/>
      <c r="AUR142" s="41"/>
      <c r="AUS142" s="41"/>
      <c r="AUT142" s="41"/>
      <c r="AUU142" s="41"/>
      <c r="AUV142" s="41"/>
      <c r="AUW142" s="41"/>
      <c r="AUX142" s="41"/>
      <c r="AUY142" s="41"/>
      <c r="AUZ142" s="41"/>
      <c r="AVA142" s="41"/>
      <c r="AVB142" s="41"/>
      <c r="AVC142" s="41"/>
      <c r="AVD142" s="41"/>
      <c r="AVE142" s="41"/>
      <c r="AVF142" s="41"/>
      <c r="AVG142" s="41"/>
      <c r="AVH142" s="41"/>
      <c r="AVI142" s="41"/>
      <c r="AVJ142" s="41"/>
      <c r="AVK142" s="41"/>
      <c r="AVL142" s="41"/>
      <c r="AVM142" s="41"/>
      <c r="AVN142" s="41"/>
      <c r="AVO142" s="41"/>
      <c r="AVP142" s="41"/>
      <c r="AVQ142" s="41"/>
      <c r="AVR142" s="41"/>
      <c r="AVS142" s="41"/>
      <c r="AVT142" s="41"/>
      <c r="AVU142" s="41"/>
      <c r="AWB142" s="41"/>
      <c r="AWC142" s="41"/>
      <c r="AWD142" s="41"/>
      <c r="AWE142" s="41"/>
      <c r="AWF142" s="41"/>
      <c r="AWG142" s="41"/>
      <c r="AWH142" s="41"/>
      <c r="AWI142" s="41"/>
      <c r="AWJ142" s="41"/>
      <c r="AWK142" s="41"/>
      <c r="AWL142" s="41"/>
      <c r="AWM142" s="41"/>
      <c r="AWN142" s="41"/>
      <c r="AWO142" s="41"/>
      <c r="AWP142" s="41"/>
      <c r="AWQ142" s="41"/>
      <c r="AWR142" s="41"/>
      <c r="AWS142" s="41"/>
      <c r="AWT142" s="41"/>
      <c r="AWU142" s="41"/>
      <c r="AWV142" s="41"/>
      <c r="AWW142" s="41"/>
      <c r="AWX142" s="41"/>
      <c r="AWY142" s="41"/>
      <c r="AWZ142" s="41"/>
      <c r="AXA142" s="41"/>
      <c r="AXB142" s="41"/>
      <c r="AXC142" s="41"/>
      <c r="AXD142" s="41"/>
      <c r="AXE142" s="41"/>
      <c r="AXF142" s="41"/>
      <c r="AXG142" s="41"/>
      <c r="AXH142" s="41"/>
      <c r="AXI142" s="41"/>
      <c r="AXJ142" s="41"/>
      <c r="AXK142" s="41"/>
      <c r="AXL142" s="41"/>
      <c r="AXM142" s="41"/>
      <c r="AXN142" s="41"/>
      <c r="AXO142" s="41"/>
      <c r="AXP142" s="41"/>
      <c r="AXQ142" s="41"/>
      <c r="AXR142" s="41"/>
      <c r="AXS142" s="41"/>
      <c r="AXT142" s="41"/>
      <c r="AXU142" s="41"/>
      <c r="AXV142" s="41"/>
      <c r="AXW142" s="41"/>
      <c r="AXX142" s="41"/>
      <c r="AXY142" s="41"/>
      <c r="AXZ142" s="41"/>
      <c r="AYA142" s="41"/>
      <c r="AYB142" s="41"/>
      <c r="AYC142" s="41"/>
      <c r="AYD142" s="41"/>
      <c r="AYE142" s="41"/>
      <c r="AYF142" s="41"/>
      <c r="AYG142" s="41"/>
      <c r="AYH142" s="41"/>
      <c r="AYI142" s="41"/>
      <c r="AYJ142" s="41"/>
      <c r="AYK142" s="41"/>
      <c r="AYL142" s="41"/>
      <c r="AYM142" s="41"/>
      <c r="AYN142" s="41"/>
      <c r="AYO142" s="41"/>
      <c r="AYP142" s="41"/>
      <c r="AYQ142" s="41"/>
      <c r="AYR142" s="41"/>
      <c r="AYS142" s="41"/>
      <c r="AYT142" s="41"/>
      <c r="AYU142" s="41"/>
      <c r="AYV142" s="41"/>
      <c r="AYW142" s="41"/>
      <c r="AYX142" s="41"/>
      <c r="AYY142" s="41"/>
      <c r="AYZ142" s="41"/>
      <c r="AZA142" s="41"/>
      <c r="AZB142" s="41"/>
      <c r="AZC142" s="41"/>
      <c r="AZD142" s="41"/>
      <c r="AZE142" s="41"/>
      <c r="AZF142" s="41"/>
      <c r="AZG142" s="41"/>
      <c r="AZH142" s="41"/>
      <c r="AZI142" s="41"/>
      <c r="AZJ142" s="41"/>
      <c r="AZK142" s="41"/>
      <c r="AZL142" s="41"/>
      <c r="AZM142" s="41"/>
      <c r="AZN142" s="41"/>
      <c r="AZO142" s="41"/>
      <c r="AZP142" s="41"/>
      <c r="AZQ142" s="41"/>
      <c r="AZR142" s="41"/>
      <c r="AZS142" s="41"/>
      <c r="AZT142" s="41"/>
      <c r="AZU142" s="41"/>
      <c r="AZV142" s="41"/>
      <c r="AZW142" s="41"/>
      <c r="AZX142" s="41"/>
      <c r="AZY142" s="41"/>
      <c r="AZZ142" s="41"/>
      <c r="BAA142" s="41"/>
      <c r="BAB142" s="41"/>
      <c r="BAC142" s="41"/>
      <c r="BAD142" s="41"/>
      <c r="BAE142" s="41"/>
      <c r="BAF142" s="41"/>
      <c r="BAG142" s="41"/>
      <c r="BAH142" s="41"/>
      <c r="BAI142" s="41"/>
      <c r="BAJ142" s="41"/>
      <c r="BAK142" s="41"/>
      <c r="BAL142" s="41"/>
      <c r="BAM142" s="41"/>
      <c r="BAN142" s="41"/>
      <c r="BAO142" s="41"/>
      <c r="BAP142" s="41"/>
      <c r="BAQ142" s="41"/>
      <c r="BAR142" s="41"/>
      <c r="BAS142" s="41"/>
      <c r="BAT142" s="41"/>
      <c r="BAU142" s="41"/>
      <c r="BAV142" s="41"/>
      <c r="BAW142" s="41"/>
      <c r="BAX142" s="41"/>
      <c r="BAY142" s="41"/>
      <c r="BAZ142" s="41"/>
      <c r="BBA142" s="41"/>
      <c r="BBB142" s="41"/>
      <c r="BBC142" s="41"/>
      <c r="BBD142" s="41"/>
      <c r="BBE142" s="41"/>
      <c r="BBF142" s="41"/>
      <c r="BBG142" s="41"/>
      <c r="BBH142" s="41"/>
      <c r="BBI142" s="41"/>
      <c r="BBJ142" s="41"/>
      <c r="BBK142" s="41"/>
      <c r="BBL142" s="41"/>
      <c r="BBM142" s="41"/>
      <c r="BBN142" s="41"/>
      <c r="BBO142" s="41"/>
      <c r="BBP142" s="41"/>
      <c r="BBQ142" s="41"/>
      <c r="BBR142" s="41"/>
      <c r="BBS142" s="41"/>
      <c r="BBT142" s="41"/>
      <c r="BBU142" s="41"/>
      <c r="BBV142" s="41"/>
      <c r="BBW142" s="41"/>
      <c r="BBX142" s="41"/>
      <c r="BBY142" s="41"/>
      <c r="BBZ142" s="41"/>
      <c r="BCA142" s="41"/>
      <c r="BCB142" s="41"/>
      <c r="BCC142" s="41"/>
      <c r="BCD142" s="41"/>
      <c r="BCE142" s="41"/>
      <c r="BCF142" s="41"/>
      <c r="BCG142" s="41"/>
      <c r="BCH142" s="41"/>
      <c r="BCI142" s="41"/>
      <c r="BCJ142" s="41"/>
      <c r="BCK142" s="41"/>
      <c r="BCL142" s="41"/>
      <c r="BCM142" s="41"/>
      <c r="BCN142" s="41"/>
      <c r="BCO142" s="41"/>
      <c r="BCP142" s="41"/>
      <c r="BCQ142" s="41"/>
      <c r="BCR142" s="41"/>
      <c r="BCS142" s="41"/>
      <c r="BCT142" s="41"/>
      <c r="BCU142" s="41"/>
      <c r="BCV142" s="41"/>
      <c r="BCW142" s="41"/>
      <c r="BCX142" s="41"/>
      <c r="BCY142" s="41"/>
      <c r="BCZ142" s="41"/>
      <c r="BDA142" s="41"/>
      <c r="BDB142" s="41"/>
      <c r="BDC142" s="41"/>
      <c r="BDD142" s="41"/>
      <c r="BDE142" s="41"/>
      <c r="BDF142" s="41"/>
      <c r="BDG142" s="41"/>
      <c r="BDH142" s="41"/>
      <c r="BDI142" s="41"/>
      <c r="BDJ142" s="41"/>
      <c r="BDK142" s="41"/>
      <c r="BDL142" s="41"/>
      <c r="BDM142" s="41"/>
      <c r="BDN142" s="41"/>
      <c r="BDO142" s="41"/>
      <c r="BDP142" s="41"/>
      <c r="BDQ142" s="41"/>
      <c r="BDR142" s="41"/>
      <c r="BDS142" s="41"/>
      <c r="BDT142" s="41"/>
      <c r="BDU142" s="41"/>
      <c r="BDV142" s="41"/>
      <c r="BDW142" s="41"/>
      <c r="BDX142" s="41"/>
      <c r="BDY142" s="41"/>
      <c r="BDZ142" s="41"/>
      <c r="BEA142" s="41"/>
      <c r="BEB142" s="41"/>
      <c r="BEC142" s="41"/>
      <c r="BED142" s="41"/>
      <c r="BEE142" s="41"/>
      <c r="BEF142" s="41"/>
      <c r="BEG142" s="41"/>
      <c r="BEH142" s="41"/>
      <c r="BEI142" s="41"/>
      <c r="BEJ142" s="41"/>
      <c r="BEK142" s="41"/>
      <c r="BEL142" s="41"/>
      <c r="BEM142" s="41"/>
      <c r="BEN142" s="41"/>
      <c r="BEO142" s="41"/>
      <c r="BEP142" s="41"/>
      <c r="BEQ142" s="41"/>
      <c r="BER142" s="41"/>
      <c r="BES142" s="41"/>
      <c r="BET142" s="41"/>
      <c r="BEU142" s="41"/>
      <c r="BEV142" s="41"/>
      <c r="BEW142" s="41"/>
      <c r="BEX142" s="41"/>
      <c r="BEY142" s="41"/>
      <c r="BEZ142" s="41"/>
      <c r="BFA142" s="41"/>
      <c r="BFB142" s="41"/>
      <c r="BFC142" s="41"/>
      <c r="BFD142" s="41"/>
      <c r="BFE142" s="41"/>
      <c r="BFF142" s="41"/>
      <c r="BFG142" s="41"/>
      <c r="BFH142" s="41"/>
      <c r="BFI142" s="41"/>
      <c r="BFJ142" s="41"/>
      <c r="BFK142" s="41"/>
      <c r="BFL142" s="41"/>
      <c r="BFM142" s="41"/>
      <c r="BFN142" s="41"/>
      <c r="BFO142" s="41"/>
      <c r="BFP142" s="41"/>
      <c r="BFQ142" s="41"/>
      <c r="BFX142" s="41"/>
      <c r="BFY142" s="41"/>
      <c r="BFZ142" s="41"/>
      <c r="BGA142" s="41"/>
      <c r="BGB142" s="41"/>
      <c r="BGC142" s="41"/>
      <c r="BGD142" s="41"/>
      <c r="BGE142" s="41"/>
      <c r="BGF142" s="41"/>
      <c r="BGG142" s="41"/>
      <c r="BGH142" s="41"/>
      <c r="BGI142" s="41"/>
      <c r="BGJ142" s="41"/>
      <c r="BGK142" s="41"/>
      <c r="BGL142" s="41"/>
      <c r="BGM142" s="41"/>
      <c r="BGN142" s="41"/>
      <c r="BGO142" s="41"/>
      <c r="BGP142" s="41"/>
      <c r="BGQ142" s="41"/>
      <c r="BGR142" s="41"/>
      <c r="BGS142" s="41"/>
      <c r="BGT142" s="41"/>
      <c r="BGU142" s="41"/>
      <c r="BGV142" s="41"/>
      <c r="BGW142" s="41"/>
      <c r="BGX142" s="41"/>
      <c r="BGY142" s="41"/>
      <c r="BGZ142" s="41"/>
      <c r="BHA142" s="41"/>
      <c r="BHB142" s="41"/>
      <c r="BHC142" s="41"/>
      <c r="BHD142" s="41"/>
      <c r="BHE142" s="41"/>
      <c r="BHF142" s="41"/>
      <c r="BHG142" s="41"/>
      <c r="BHH142" s="41"/>
      <c r="BHI142" s="41"/>
      <c r="BHJ142" s="41"/>
      <c r="BHK142" s="41"/>
      <c r="BHL142" s="41"/>
      <c r="BHM142" s="41"/>
      <c r="BHN142" s="41"/>
      <c r="BHO142" s="41"/>
      <c r="BHP142" s="41"/>
      <c r="BHQ142" s="41"/>
      <c r="BHR142" s="41"/>
      <c r="BHS142" s="41"/>
      <c r="BHT142" s="41"/>
      <c r="BHU142" s="41"/>
      <c r="BHV142" s="41"/>
      <c r="BHW142" s="41"/>
      <c r="BHX142" s="41"/>
      <c r="BHY142" s="41"/>
      <c r="BHZ142" s="41"/>
      <c r="BIA142" s="41"/>
      <c r="BIB142" s="41"/>
      <c r="BIC142" s="41"/>
      <c r="BID142" s="41"/>
      <c r="BIE142" s="41"/>
      <c r="BIF142" s="41"/>
      <c r="BIG142" s="41"/>
      <c r="BIH142" s="41"/>
      <c r="BII142" s="41"/>
      <c r="BIJ142" s="41"/>
      <c r="BIK142" s="41"/>
      <c r="BIL142" s="41"/>
      <c r="BIM142" s="41"/>
      <c r="BIN142" s="41"/>
      <c r="BIO142" s="41"/>
      <c r="BIP142" s="41"/>
      <c r="BIQ142" s="41"/>
      <c r="BIR142" s="41"/>
      <c r="BIS142" s="41"/>
      <c r="BIT142" s="41"/>
      <c r="BIU142" s="41"/>
      <c r="BIV142" s="41"/>
      <c r="BIW142" s="41"/>
      <c r="BIX142" s="41"/>
      <c r="BIY142" s="41"/>
      <c r="BIZ142" s="41"/>
      <c r="BJA142" s="41"/>
      <c r="BJB142" s="41"/>
      <c r="BJC142" s="41"/>
      <c r="BJD142" s="41"/>
      <c r="BJE142" s="41"/>
      <c r="BJF142" s="41"/>
      <c r="BJG142" s="41"/>
      <c r="BJH142" s="41"/>
      <c r="BJI142" s="41"/>
      <c r="BJJ142" s="41"/>
      <c r="BJK142" s="41"/>
      <c r="BJL142" s="41"/>
      <c r="BJM142" s="41"/>
      <c r="BJN142" s="41"/>
      <c r="BJO142" s="41"/>
      <c r="BJP142" s="41"/>
      <c r="BJQ142" s="41"/>
      <c r="BJR142" s="41"/>
      <c r="BJS142" s="41"/>
      <c r="BJT142" s="41"/>
      <c r="BJU142" s="41"/>
      <c r="BJV142" s="41"/>
      <c r="BJW142" s="41"/>
      <c r="BJX142" s="41"/>
      <c r="BJY142" s="41"/>
      <c r="BJZ142" s="41"/>
      <c r="BKA142" s="41"/>
      <c r="BKB142" s="41"/>
      <c r="BKC142" s="41"/>
      <c r="BKD142" s="41"/>
      <c r="BKE142" s="41"/>
      <c r="BKF142" s="41"/>
      <c r="BKG142" s="41"/>
      <c r="BKH142" s="41"/>
      <c r="BKI142" s="41"/>
      <c r="BKJ142" s="41"/>
      <c r="BKK142" s="41"/>
      <c r="BKL142" s="41"/>
      <c r="BKM142" s="41"/>
      <c r="BKN142" s="41"/>
      <c r="BKO142" s="41"/>
      <c r="BKP142" s="41"/>
      <c r="BKQ142" s="41"/>
      <c r="BKR142" s="41"/>
      <c r="BKS142" s="41"/>
      <c r="BKT142" s="41"/>
      <c r="BKU142" s="41"/>
      <c r="BKV142" s="41"/>
      <c r="BKW142" s="41"/>
      <c r="BKX142" s="41"/>
      <c r="BKY142" s="41"/>
      <c r="BKZ142" s="41"/>
      <c r="BLA142" s="41"/>
      <c r="BLB142" s="41"/>
      <c r="BLC142" s="41"/>
      <c r="BLD142" s="41"/>
      <c r="BLE142" s="41"/>
      <c r="BLF142" s="41"/>
      <c r="BLG142" s="41"/>
      <c r="BLH142" s="41"/>
      <c r="BLI142" s="41"/>
      <c r="BLJ142" s="41"/>
      <c r="BLK142" s="41"/>
      <c r="BLL142" s="41"/>
      <c r="BLM142" s="41"/>
      <c r="BLN142" s="41"/>
      <c r="BLO142" s="41"/>
      <c r="BLP142" s="41"/>
      <c r="BLQ142" s="41"/>
      <c r="BLR142" s="41"/>
      <c r="BLS142" s="41"/>
      <c r="BLT142" s="41"/>
      <c r="BLU142" s="41"/>
      <c r="BLV142" s="41"/>
      <c r="BLW142" s="41"/>
      <c r="BLX142" s="41"/>
      <c r="BLY142" s="41"/>
      <c r="BLZ142" s="41"/>
      <c r="BMA142" s="41"/>
      <c r="BMB142" s="41"/>
      <c r="BMC142" s="41"/>
      <c r="BMD142" s="41"/>
      <c r="BME142" s="41"/>
      <c r="BMF142" s="41"/>
      <c r="BMG142" s="41"/>
      <c r="BMH142" s="41"/>
      <c r="BMI142" s="41"/>
      <c r="BMJ142" s="41"/>
      <c r="BMK142" s="41"/>
      <c r="BML142" s="41"/>
      <c r="BMM142" s="41"/>
      <c r="BMN142" s="41"/>
      <c r="BMO142" s="41"/>
      <c r="BMP142" s="41"/>
      <c r="BMQ142" s="41"/>
      <c r="BMR142" s="41"/>
      <c r="BMS142" s="41"/>
      <c r="BMT142" s="41"/>
      <c r="BMU142" s="41"/>
      <c r="BMV142" s="41"/>
      <c r="BMW142" s="41"/>
      <c r="BMX142" s="41"/>
      <c r="BMY142" s="41"/>
      <c r="BMZ142" s="41"/>
      <c r="BNA142" s="41"/>
      <c r="BNB142" s="41"/>
      <c r="BNC142" s="41"/>
      <c r="BND142" s="41"/>
      <c r="BNE142" s="41"/>
      <c r="BNF142" s="41"/>
      <c r="BNG142" s="41"/>
      <c r="BNH142" s="41"/>
      <c r="BNI142" s="41"/>
      <c r="BNJ142" s="41"/>
      <c r="BNK142" s="41"/>
      <c r="BNL142" s="41"/>
      <c r="BNM142" s="41"/>
      <c r="BNN142" s="41"/>
      <c r="BNO142" s="41"/>
      <c r="BNP142" s="41"/>
      <c r="BNQ142" s="41"/>
      <c r="BNR142" s="41"/>
      <c r="BNS142" s="41"/>
      <c r="BNT142" s="41"/>
      <c r="BNU142" s="41"/>
      <c r="BNV142" s="41"/>
      <c r="BNW142" s="41"/>
      <c r="BNX142" s="41"/>
      <c r="BNY142" s="41"/>
      <c r="BNZ142" s="41"/>
      <c r="BOA142" s="41"/>
      <c r="BOB142" s="41"/>
      <c r="BOC142" s="41"/>
      <c r="BOD142" s="41"/>
      <c r="BOE142" s="41"/>
      <c r="BOF142" s="41"/>
      <c r="BOG142" s="41"/>
      <c r="BOH142" s="41"/>
      <c r="BOI142" s="41"/>
      <c r="BOJ142" s="41"/>
      <c r="BOK142" s="41"/>
      <c r="BOL142" s="41"/>
      <c r="BOM142" s="41"/>
      <c r="BON142" s="41"/>
      <c r="BOO142" s="41"/>
      <c r="BOP142" s="41"/>
      <c r="BOQ142" s="41"/>
      <c r="BOR142" s="41"/>
      <c r="BOS142" s="41"/>
      <c r="BOT142" s="41"/>
      <c r="BOU142" s="41"/>
      <c r="BOV142" s="41"/>
      <c r="BOW142" s="41"/>
      <c r="BOX142" s="41"/>
      <c r="BOY142" s="41"/>
      <c r="BOZ142" s="41"/>
      <c r="BPA142" s="41"/>
      <c r="BPB142" s="41"/>
      <c r="BPC142" s="41"/>
      <c r="BPD142" s="41"/>
      <c r="BPE142" s="41"/>
      <c r="BPF142" s="41"/>
      <c r="BPG142" s="41"/>
      <c r="BPH142" s="41"/>
      <c r="BPI142" s="41"/>
      <c r="BPJ142" s="41"/>
      <c r="BPK142" s="41"/>
      <c r="BPL142" s="41"/>
      <c r="BPM142" s="41"/>
      <c r="BPT142" s="41"/>
      <c r="BPU142" s="41"/>
      <c r="BPV142" s="41"/>
      <c r="BPW142" s="41"/>
      <c r="BPX142" s="41"/>
      <c r="BPY142" s="41"/>
      <c r="BPZ142" s="41"/>
      <c r="BQA142" s="41"/>
      <c r="BQB142" s="41"/>
      <c r="BQC142" s="41"/>
      <c r="BQD142" s="41"/>
      <c r="BQE142" s="41"/>
      <c r="BQF142" s="41"/>
      <c r="BQG142" s="41"/>
      <c r="BQH142" s="41"/>
      <c r="BQI142" s="41"/>
      <c r="BQJ142" s="41"/>
      <c r="BQK142" s="41"/>
      <c r="BQL142" s="41"/>
      <c r="BQM142" s="41"/>
      <c r="BQN142" s="41"/>
      <c r="BQO142" s="41"/>
      <c r="BQP142" s="41"/>
      <c r="BQQ142" s="41"/>
      <c r="BQR142" s="41"/>
      <c r="BQS142" s="41"/>
      <c r="BQT142" s="41"/>
      <c r="BQU142" s="41"/>
      <c r="BQV142" s="41"/>
      <c r="BQW142" s="41"/>
      <c r="BQX142" s="41"/>
      <c r="BQY142" s="41"/>
      <c r="BQZ142" s="41"/>
      <c r="BRA142" s="41"/>
      <c r="BRB142" s="41"/>
      <c r="BRC142" s="41"/>
      <c r="BRD142" s="41"/>
      <c r="BRE142" s="41"/>
      <c r="BRF142" s="41"/>
      <c r="BRG142" s="41"/>
      <c r="BRH142" s="41"/>
      <c r="BRI142" s="41"/>
      <c r="BRJ142" s="41"/>
      <c r="BRK142" s="41"/>
      <c r="BRL142" s="41"/>
      <c r="BRM142" s="41"/>
      <c r="BRN142" s="41"/>
      <c r="BRO142" s="41"/>
      <c r="BRP142" s="41"/>
      <c r="BRQ142" s="41"/>
      <c r="BRR142" s="41"/>
      <c r="BRS142" s="41"/>
      <c r="BRT142" s="41"/>
      <c r="BRU142" s="41"/>
      <c r="BRV142" s="41"/>
      <c r="BRW142" s="41"/>
      <c r="BRX142" s="41"/>
      <c r="BRY142" s="41"/>
      <c r="BRZ142" s="41"/>
      <c r="BSA142" s="41"/>
      <c r="BSB142" s="41"/>
      <c r="BSC142" s="41"/>
      <c r="BSD142" s="41"/>
      <c r="BSE142" s="41"/>
      <c r="BSF142" s="41"/>
      <c r="BSG142" s="41"/>
      <c r="BSH142" s="41"/>
      <c r="BSI142" s="41"/>
      <c r="BSJ142" s="41"/>
      <c r="BSK142" s="41"/>
      <c r="BSL142" s="41"/>
      <c r="BSM142" s="41"/>
      <c r="BSN142" s="41"/>
      <c r="BSO142" s="41"/>
      <c r="BSP142" s="41"/>
      <c r="BSQ142" s="41"/>
      <c r="BSR142" s="41"/>
      <c r="BSS142" s="41"/>
      <c r="BST142" s="41"/>
      <c r="BSU142" s="41"/>
      <c r="BSV142" s="41"/>
      <c r="BSW142" s="41"/>
      <c r="BSX142" s="41"/>
      <c r="BSY142" s="41"/>
      <c r="BSZ142" s="41"/>
      <c r="BTA142" s="41"/>
      <c r="BTB142" s="41"/>
      <c r="BTC142" s="41"/>
      <c r="BTD142" s="41"/>
      <c r="BTE142" s="41"/>
      <c r="BTF142" s="41"/>
      <c r="BTG142" s="41"/>
      <c r="BTH142" s="41"/>
      <c r="BTI142" s="41"/>
      <c r="BTJ142" s="41"/>
      <c r="BTK142" s="41"/>
      <c r="BTL142" s="41"/>
      <c r="BTM142" s="41"/>
      <c r="BTN142" s="41"/>
      <c r="BTO142" s="41"/>
      <c r="BTP142" s="41"/>
      <c r="BTQ142" s="41"/>
      <c r="BTR142" s="41"/>
      <c r="BTS142" s="41"/>
      <c r="BTT142" s="41"/>
      <c r="BTU142" s="41"/>
      <c r="BTV142" s="41"/>
      <c r="BTW142" s="41"/>
      <c r="BTX142" s="41"/>
      <c r="BTY142" s="41"/>
      <c r="BTZ142" s="41"/>
      <c r="BUA142" s="41"/>
      <c r="BUB142" s="41"/>
      <c r="BUC142" s="41"/>
      <c r="BUD142" s="41"/>
      <c r="BUE142" s="41"/>
      <c r="BUF142" s="41"/>
      <c r="BUG142" s="41"/>
      <c r="BUH142" s="41"/>
      <c r="BUI142" s="41"/>
      <c r="BUJ142" s="41"/>
      <c r="BUK142" s="41"/>
      <c r="BUL142" s="41"/>
      <c r="BUM142" s="41"/>
      <c r="BUN142" s="41"/>
      <c r="BUO142" s="41"/>
      <c r="BUP142" s="41"/>
      <c r="BUQ142" s="41"/>
      <c r="BUR142" s="41"/>
      <c r="BUS142" s="41"/>
      <c r="BUT142" s="41"/>
      <c r="BUU142" s="41"/>
      <c r="BUV142" s="41"/>
      <c r="BUW142" s="41"/>
      <c r="BUX142" s="41"/>
      <c r="BUY142" s="41"/>
      <c r="BUZ142" s="41"/>
      <c r="BVA142" s="41"/>
      <c r="BVB142" s="41"/>
      <c r="BVC142" s="41"/>
      <c r="BVD142" s="41"/>
      <c r="BVE142" s="41"/>
      <c r="BVF142" s="41"/>
      <c r="BVG142" s="41"/>
      <c r="BVH142" s="41"/>
      <c r="BVI142" s="41"/>
      <c r="BVJ142" s="41"/>
      <c r="BVK142" s="41"/>
      <c r="BVL142" s="41"/>
      <c r="BVM142" s="41"/>
      <c r="BVN142" s="41"/>
      <c r="BVO142" s="41"/>
      <c r="BVP142" s="41"/>
      <c r="BVQ142" s="41"/>
      <c r="BVR142" s="41"/>
      <c r="BVS142" s="41"/>
      <c r="BVT142" s="41"/>
      <c r="BVU142" s="41"/>
      <c r="BVV142" s="41"/>
      <c r="BVW142" s="41"/>
      <c r="BVX142" s="41"/>
      <c r="BVY142" s="41"/>
      <c r="BVZ142" s="41"/>
      <c r="BWA142" s="41"/>
      <c r="BWB142" s="41"/>
      <c r="BWC142" s="41"/>
      <c r="BWD142" s="41"/>
      <c r="BWE142" s="41"/>
      <c r="BWF142" s="41"/>
      <c r="BWG142" s="41"/>
      <c r="BWH142" s="41"/>
      <c r="BWI142" s="41"/>
      <c r="BWJ142" s="41"/>
      <c r="BWK142" s="41"/>
      <c r="BWL142" s="41"/>
      <c r="BWM142" s="41"/>
      <c r="BWN142" s="41"/>
      <c r="BWO142" s="41"/>
      <c r="BWP142" s="41"/>
      <c r="BWQ142" s="41"/>
      <c r="BWR142" s="41"/>
      <c r="BWS142" s="41"/>
      <c r="BWT142" s="41"/>
      <c r="BWU142" s="41"/>
      <c r="BWV142" s="41"/>
      <c r="BWW142" s="41"/>
      <c r="BWX142" s="41"/>
      <c r="BWY142" s="41"/>
      <c r="BWZ142" s="41"/>
      <c r="BXA142" s="41"/>
      <c r="BXB142" s="41"/>
      <c r="BXC142" s="41"/>
      <c r="BXD142" s="41"/>
      <c r="BXE142" s="41"/>
      <c r="BXF142" s="41"/>
      <c r="BXG142" s="41"/>
      <c r="BXH142" s="41"/>
      <c r="BXI142" s="41"/>
      <c r="BXJ142" s="41"/>
      <c r="BXK142" s="41"/>
      <c r="BXL142" s="41"/>
      <c r="BXM142" s="41"/>
      <c r="BXN142" s="41"/>
      <c r="BXO142" s="41"/>
      <c r="BXP142" s="41"/>
      <c r="BXQ142" s="41"/>
      <c r="BXR142" s="41"/>
      <c r="BXS142" s="41"/>
      <c r="BXT142" s="41"/>
      <c r="BXU142" s="41"/>
      <c r="BXV142" s="41"/>
      <c r="BXW142" s="41"/>
      <c r="BXX142" s="41"/>
      <c r="BXY142" s="41"/>
      <c r="BXZ142" s="41"/>
      <c r="BYA142" s="41"/>
      <c r="BYB142" s="41"/>
      <c r="BYC142" s="41"/>
      <c r="BYD142" s="41"/>
      <c r="BYE142" s="41"/>
      <c r="BYF142" s="41"/>
      <c r="BYG142" s="41"/>
      <c r="BYH142" s="41"/>
      <c r="BYI142" s="41"/>
      <c r="BYJ142" s="41"/>
      <c r="BYK142" s="41"/>
      <c r="BYL142" s="41"/>
      <c r="BYM142" s="41"/>
      <c r="BYN142" s="41"/>
      <c r="BYO142" s="41"/>
      <c r="BYP142" s="41"/>
      <c r="BYQ142" s="41"/>
      <c r="BYR142" s="41"/>
      <c r="BYS142" s="41"/>
      <c r="BYT142" s="41"/>
      <c r="BYU142" s="41"/>
      <c r="BYV142" s="41"/>
      <c r="BYW142" s="41"/>
      <c r="BYX142" s="41"/>
      <c r="BYY142" s="41"/>
      <c r="BYZ142" s="41"/>
      <c r="BZA142" s="41"/>
      <c r="BZB142" s="41"/>
      <c r="BZC142" s="41"/>
      <c r="BZD142" s="41"/>
      <c r="BZE142" s="41"/>
      <c r="BZF142" s="41"/>
      <c r="BZG142" s="41"/>
      <c r="BZH142" s="41"/>
      <c r="BZI142" s="41"/>
      <c r="BZP142" s="41"/>
      <c r="BZQ142" s="41"/>
      <c r="BZR142" s="41"/>
      <c r="BZS142" s="41"/>
      <c r="BZT142" s="41"/>
      <c r="BZU142" s="41"/>
      <c r="BZV142" s="41"/>
      <c r="BZW142" s="41"/>
      <c r="BZX142" s="41"/>
      <c r="BZY142" s="41"/>
      <c r="BZZ142" s="41"/>
      <c r="CAA142" s="41"/>
      <c r="CAB142" s="41"/>
      <c r="CAC142" s="41"/>
      <c r="CAD142" s="41"/>
      <c r="CAE142" s="41"/>
      <c r="CAF142" s="41"/>
      <c r="CAG142" s="41"/>
      <c r="CAH142" s="41"/>
      <c r="CAI142" s="41"/>
      <c r="CAJ142" s="41"/>
      <c r="CAK142" s="41"/>
      <c r="CAL142" s="41"/>
      <c r="CAM142" s="41"/>
      <c r="CAN142" s="41"/>
      <c r="CAO142" s="41"/>
      <c r="CAP142" s="41"/>
      <c r="CAQ142" s="41"/>
      <c r="CAR142" s="41"/>
      <c r="CAS142" s="41"/>
      <c r="CAT142" s="41"/>
      <c r="CAU142" s="41"/>
      <c r="CAV142" s="41"/>
      <c r="CAW142" s="41"/>
      <c r="CAX142" s="41"/>
      <c r="CAY142" s="41"/>
      <c r="CAZ142" s="41"/>
      <c r="CBA142" s="41"/>
      <c r="CBB142" s="41"/>
      <c r="CBC142" s="41"/>
      <c r="CBD142" s="41"/>
      <c r="CBE142" s="41"/>
      <c r="CBF142" s="41"/>
      <c r="CBG142" s="41"/>
      <c r="CBH142" s="41"/>
      <c r="CBI142" s="41"/>
      <c r="CBJ142" s="41"/>
      <c r="CBK142" s="41"/>
      <c r="CBL142" s="41"/>
      <c r="CBM142" s="41"/>
      <c r="CBN142" s="41"/>
      <c r="CBO142" s="41"/>
      <c r="CBP142" s="41"/>
      <c r="CBQ142" s="41"/>
      <c r="CBR142" s="41"/>
      <c r="CBS142" s="41"/>
      <c r="CBT142" s="41"/>
      <c r="CBU142" s="41"/>
      <c r="CBV142" s="41"/>
      <c r="CBW142" s="41"/>
      <c r="CBX142" s="41"/>
      <c r="CBY142" s="41"/>
      <c r="CBZ142" s="41"/>
      <c r="CCA142" s="41"/>
      <c r="CCB142" s="41"/>
      <c r="CCC142" s="41"/>
      <c r="CCD142" s="41"/>
      <c r="CCE142" s="41"/>
      <c r="CCF142" s="41"/>
      <c r="CCG142" s="41"/>
      <c r="CCH142" s="41"/>
      <c r="CCI142" s="41"/>
      <c r="CCJ142" s="41"/>
      <c r="CCK142" s="41"/>
      <c r="CCL142" s="41"/>
      <c r="CCM142" s="41"/>
      <c r="CCN142" s="41"/>
      <c r="CCO142" s="41"/>
      <c r="CCP142" s="41"/>
      <c r="CCQ142" s="41"/>
      <c r="CCR142" s="41"/>
      <c r="CCS142" s="41"/>
      <c r="CCT142" s="41"/>
      <c r="CCU142" s="41"/>
      <c r="CCV142" s="41"/>
      <c r="CCW142" s="41"/>
      <c r="CCX142" s="41"/>
      <c r="CCY142" s="41"/>
      <c r="CCZ142" s="41"/>
      <c r="CDA142" s="41"/>
      <c r="CDB142" s="41"/>
      <c r="CDC142" s="41"/>
      <c r="CDD142" s="41"/>
      <c r="CDE142" s="41"/>
      <c r="CDF142" s="41"/>
      <c r="CDG142" s="41"/>
      <c r="CDH142" s="41"/>
      <c r="CDI142" s="41"/>
      <c r="CDJ142" s="41"/>
      <c r="CDK142" s="41"/>
      <c r="CDL142" s="41"/>
      <c r="CDM142" s="41"/>
      <c r="CDN142" s="41"/>
      <c r="CDO142" s="41"/>
      <c r="CDP142" s="41"/>
      <c r="CDQ142" s="41"/>
      <c r="CDR142" s="41"/>
      <c r="CDS142" s="41"/>
      <c r="CDT142" s="41"/>
      <c r="CDU142" s="41"/>
      <c r="CDV142" s="41"/>
      <c r="CDW142" s="41"/>
      <c r="CDX142" s="41"/>
      <c r="CDY142" s="41"/>
      <c r="CDZ142" s="41"/>
      <c r="CEA142" s="41"/>
      <c r="CEB142" s="41"/>
      <c r="CEC142" s="41"/>
      <c r="CED142" s="41"/>
      <c r="CEE142" s="41"/>
      <c r="CEF142" s="41"/>
      <c r="CEG142" s="41"/>
      <c r="CEH142" s="41"/>
      <c r="CEI142" s="41"/>
      <c r="CEJ142" s="41"/>
      <c r="CEK142" s="41"/>
      <c r="CEL142" s="41"/>
      <c r="CEM142" s="41"/>
      <c r="CEN142" s="41"/>
      <c r="CEO142" s="41"/>
      <c r="CEP142" s="41"/>
      <c r="CEQ142" s="41"/>
      <c r="CER142" s="41"/>
      <c r="CES142" s="41"/>
      <c r="CET142" s="41"/>
      <c r="CEU142" s="41"/>
      <c r="CEV142" s="41"/>
      <c r="CEW142" s="41"/>
      <c r="CEX142" s="41"/>
      <c r="CEY142" s="41"/>
      <c r="CEZ142" s="41"/>
      <c r="CFA142" s="41"/>
      <c r="CFB142" s="41"/>
      <c r="CFC142" s="41"/>
      <c r="CFD142" s="41"/>
      <c r="CFE142" s="41"/>
      <c r="CFF142" s="41"/>
      <c r="CFG142" s="41"/>
      <c r="CFH142" s="41"/>
      <c r="CFI142" s="41"/>
      <c r="CFJ142" s="41"/>
      <c r="CFK142" s="41"/>
      <c r="CFL142" s="41"/>
      <c r="CFM142" s="41"/>
      <c r="CFN142" s="41"/>
      <c r="CFO142" s="41"/>
      <c r="CFP142" s="41"/>
      <c r="CFQ142" s="41"/>
      <c r="CFR142" s="41"/>
      <c r="CFS142" s="41"/>
      <c r="CFT142" s="41"/>
      <c r="CFU142" s="41"/>
      <c r="CFV142" s="41"/>
      <c r="CFW142" s="41"/>
      <c r="CFX142" s="41"/>
      <c r="CFY142" s="41"/>
      <c r="CFZ142" s="41"/>
      <c r="CGA142" s="41"/>
      <c r="CGB142" s="41"/>
      <c r="CGC142" s="41"/>
      <c r="CGD142" s="41"/>
      <c r="CGE142" s="41"/>
      <c r="CGF142" s="41"/>
      <c r="CGG142" s="41"/>
      <c r="CGH142" s="41"/>
      <c r="CGI142" s="41"/>
      <c r="CGJ142" s="41"/>
      <c r="CGK142" s="41"/>
      <c r="CGL142" s="41"/>
      <c r="CGM142" s="41"/>
      <c r="CGN142" s="41"/>
      <c r="CGO142" s="41"/>
      <c r="CGP142" s="41"/>
      <c r="CGQ142" s="41"/>
      <c r="CGR142" s="41"/>
      <c r="CGS142" s="41"/>
      <c r="CGT142" s="41"/>
      <c r="CGU142" s="41"/>
      <c r="CGV142" s="41"/>
      <c r="CGW142" s="41"/>
      <c r="CGX142" s="41"/>
      <c r="CGY142" s="41"/>
      <c r="CGZ142" s="41"/>
      <c r="CHA142" s="41"/>
      <c r="CHB142" s="41"/>
      <c r="CHC142" s="41"/>
      <c r="CHD142" s="41"/>
      <c r="CHE142" s="41"/>
      <c r="CHF142" s="41"/>
      <c r="CHG142" s="41"/>
      <c r="CHH142" s="41"/>
      <c r="CHI142" s="41"/>
      <c r="CHJ142" s="41"/>
      <c r="CHK142" s="41"/>
      <c r="CHL142" s="41"/>
      <c r="CHM142" s="41"/>
      <c r="CHN142" s="41"/>
      <c r="CHO142" s="41"/>
      <c r="CHP142" s="41"/>
      <c r="CHQ142" s="41"/>
      <c r="CHR142" s="41"/>
      <c r="CHS142" s="41"/>
      <c r="CHT142" s="41"/>
      <c r="CHU142" s="41"/>
      <c r="CHV142" s="41"/>
      <c r="CHW142" s="41"/>
      <c r="CHX142" s="41"/>
      <c r="CHY142" s="41"/>
      <c r="CHZ142" s="41"/>
      <c r="CIA142" s="41"/>
      <c r="CIB142" s="41"/>
      <c r="CIC142" s="41"/>
      <c r="CID142" s="41"/>
      <c r="CIE142" s="41"/>
      <c r="CIF142" s="41"/>
      <c r="CIG142" s="41"/>
      <c r="CIH142" s="41"/>
      <c r="CII142" s="41"/>
      <c r="CIJ142" s="41"/>
      <c r="CIK142" s="41"/>
      <c r="CIL142" s="41"/>
      <c r="CIM142" s="41"/>
      <c r="CIN142" s="41"/>
      <c r="CIO142" s="41"/>
      <c r="CIP142" s="41"/>
      <c r="CIQ142" s="41"/>
      <c r="CIR142" s="41"/>
      <c r="CIS142" s="41"/>
      <c r="CIT142" s="41"/>
      <c r="CIU142" s="41"/>
      <c r="CIV142" s="41"/>
      <c r="CIW142" s="41"/>
      <c r="CIX142" s="41"/>
      <c r="CIY142" s="41"/>
      <c r="CIZ142" s="41"/>
      <c r="CJA142" s="41"/>
      <c r="CJB142" s="41"/>
      <c r="CJC142" s="41"/>
      <c r="CJD142" s="41"/>
      <c r="CJE142" s="41"/>
      <c r="CJL142" s="41"/>
      <c r="CJM142" s="41"/>
      <c r="CJN142" s="41"/>
      <c r="CJO142" s="41"/>
      <c r="CJP142" s="41"/>
      <c r="CJQ142" s="41"/>
      <c r="CJR142" s="41"/>
      <c r="CJS142" s="41"/>
      <c r="CJT142" s="41"/>
      <c r="CJU142" s="41"/>
      <c r="CJV142" s="41"/>
      <c r="CJW142" s="41"/>
      <c r="CJX142" s="41"/>
      <c r="CJY142" s="41"/>
      <c r="CJZ142" s="41"/>
      <c r="CKA142" s="41"/>
      <c r="CKB142" s="41"/>
      <c r="CKC142" s="41"/>
      <c r="CKD142" s="41"/>
      <c r="CKE142" s="41"/>
      <c r="CKF142" s="41"/>
      <c r="CKG142" s="41"/>
      <c r="CKH142" s="41"/>
      <c r="CKI142" s="41"/>
      <c r="CKJ142" s="41"/>
      <c r="CKK142" s="41"/>
      <c r="CKL142" s="41"/>
      <c r="CKM142" s="41"/>
      <c r="CKN142" s="41"/>
      <c r="CKO142" s="41"/>
      <c r="CKP142" s="41"/>
      <c r="CKQ142" s="41"/>
      <c r="CKR142" s="41"/>
      <c r="CKS142" s="41"/>
      <c r="CKT142" s="41"/>
      <c r="CKU142" s="41"/>
      <c r="CKV142" s="41"/>
      <c r="CKW142" s="41"/>
      <c r="CKX142" s="41"/>
      <c r="CKY142" s="41"/>
      <c r="CKZ142" s="41"/>
      <c r="CLA142" s="41"/>
      <c r="CLB142" s="41"/>
      <c r="CLC142" s="41"/>
      <c r="CLD142" s="41"/>
      <c r="CLE142" s="41"/>
      <c r="CLF142" s="41"/>
      <c r="CLG142" s="41"/>
      <c r="CLH142" s="41"/>
      <c r="CLI142" s="41"/>
      <c r="CLJ142" s="41"/>
      <c r="CLK142" s="41"/>
      <c r="CLL142" s="41"/>
      <c r="CLM142" s="41"/>
      <c r="CLN142" s="41"/>
      <c r="CLO142" s="41"/>
      <c r="CLP142" s="41"/>
      <c r="CLQ142" s="41"/>
      <c r="CLR142" s="41"/>
      <c r="CLS142" s="41"/>
      <c r="CLT142" s="41"/>
      <c r="CLU142" s="41"/>
      <c r="CLV142" s="41"/>
      <c r="CLW142" s="41"/>
      <c r="CLX142" s="41"/>
      <c r="CLY142" s="41"/>
      <c r="CLZ142" s="41"/>
      <c r="CMA142" s="41"/>
      <c r="CMB142" s="41"/>
      <c r="CMC142" s="41"/>
      <c r="CMD142" s="41"/>
      <c r="CME142" s="41"/>
      <c r="CMF142" s="41"/>
      <c r="CMG142" s="41"/>
      <c r="CMH142" s="41"/>
      <c r="CMI142" s="41"/>
      <c r="CMJ142" s="41"/>
      <c r="CMK142" s="41"/>
      <c r="CML142" s="41"/>
      <c r="CMM142" s="41"/>
      <c r="CMN142" s="41"/>
      <c r="CMO142" s="41"/>
      <c r="CMP142" s="41"/>
      <c r="CMQ142" s="41"/>
      <c r="CMR142" s="41"/>
      <c r="CMS142" s="41"/>
      <c r="CMT142" s="41"/>
      <c r="CMU142" s="41"/>
      <c r="CMV142" s="41"/>
      <c r="CMW142" s="41"/>
      <c r="CMX142" s="41"/>
      <c r="CMY142" s="41"/>
      <c r="CMZ142" s="41"/>
      <c r="CNA142" s="41"/>
      <c r="CNB142" s="41"/>
      <c r="CNC142" s="41"/>
      <c r="CND142" s="41"/>
      <c r="CNE142" s="41"/>
      <c r="CNF142" s="41"/>
      <c r="CNG142" s="41"/>
      <c r="CNH142" s="41"/>
      <c r="CNI142" s="41"/>
      <c r="CNJ142" s="41"/>
      <c r="CNK142" s="41"/>
      <c r="CNL142" s="41"/>
      <c r="CNM142" s="41"/>
      <c r="CNN142" s="41"/>
      <c r="CNO142" s="41"/>
      <c r="CNP142" s="41"/>
      <c r="CNQ142" s="41"/>
      <c r="CNR142" s="41"/>
      <c r="CNS142" s="41"/>
      <c r="CNT142" s="41"/>
      <c r="CNU142" s="41"/>
      <c r="CNV142" s="41"/>
      <c r="CNW142" s="41"/>
      <c r="CNX142" s="41"/>
      <c r="CNY142" s="41"/>
      <c r="CNZ142" s="41"/>
      <c r="COA142" s="41"/>
      <c r="COB142" s="41"/>
      <c r="COC142" s="41"/>
      <c r="COD142" s="41"/>
      <c r="COE142" s="41"/>
      <c r="COF142" s="41"/>
      <c r="COG142" s="41"/>
      <c r="COH142" s="41"/>
      <c r="COI142" s="41"/>
      <c r="COJ142" s="41"/>
      <c r="COK142" s="41"/>
      <c r="COL142" s="41"/>
      <c r="COM142" s="41"/>
      <c r="CON142" s="41"/>
      <c r="COO142" s="41"/>
      <c r="COP142" s="41"/>
      <c r="COQ142" s="41"/>
      <c r="COR142" s="41"/>
      <c r="COS142" s="41"/>
      <c r="COT142" s="41"/>
      <c r="COU142" s="41"/>
      <c r="COV142" s="41"/>
      <c r="COW142" s="41"/>
      <c r="COX142" s="41"/>
      <c r="COY142" s="41"/>
      <c r="COZ142" s="41"/>
      <c r="CPA142" s="41"/>
      <c r="CPB142" s="41"/>
      <c r="CPC142" s="41"/>
      <c r="CPD142" s="41"/>
      <c r="CPE142" s="41"/>
      <c r="CPF142" s="41"/>
      <c r="CPG142" s="41"/>
      <c r="CPH142" s="41"/>
      <c r="CPI142" s="41"/>
      <c r="CPJ142" s="41"/>
      <c r="CPK142" s="41"/>
      <c r="CPL142" s="41"/>
      <c r="CPM142" s="41"/>
      <c r="CPN142" s="41"/>
      <c r="CPO142" s="41"/>
      <c r="CPP142" s="41"/>
      <c r="CPQ142" s="41"/>
      <c r="CPR142" s="41"/>
      <c r="CPS142" s="41"/>
      <c r="CPT142" s="41"/>
      <c r="CPU142" s="41"/>
      <c r="CPV142" s="41"/>
      <c r="CPW142" s="41"/>
      <c r="CPX142" s="41"/>
      <c r="CPY142" s="41"/>
      <c r="CPZ142" s="41"/>
      <c r="CQA142" s="41"/>
      <c r="CQB142" s="41"/>
      <c r="CQC142" s="41"/>
      <c r="CQD142" s="41"/>
      <c r="CQE142" s="41"/>
      <c r="CQF142" s="41"/>
      <c r="CQG142" s="41"/>
      <c r="CQH142" s="41"/>
      <c r="CQI142" s="41"/>
      <c r="CQJ142" s="41"/>
      <c r="CQK142" s="41"/>
      <c r="CQL142" s="41"/>
      <c r="CQM142" s="41"/>
      <c r="CQN142" s="41"/>
      <c r="CQO142" s="41"/>
      <c r="CQP142" s="41"/>
      <c r="CQQ142" s="41"/>
      <c r="CQR142" s="41"/>
      <c r="CQS142" s="41"/>
      <c r="CQT142" s="41"/>
      <c r="CQU142" s="41"/>
      <c r="CQV142" s="41"/>
      <c r="CQW142" s="41"/>
      <c r="CQX142" s="41"/>
      <c r="CQY142" s="41"/>
      <c r="CQZ142" s="41"/>
      <c r="CRA142" s="41"/>
      <c r="CRB142" s="41"/>
      <c r="CRC142" s="41"/>
      <c r="CRD142" s="41"/>
      <c r="CRE142" s="41"/>
      <c r="CRF142" s="41"/>
      <c r="CRG142" s="41"/>
      <c r="CRH142" s="41"/>
      <c r="CRI142" s="41"/>
      <c r="CRJ142" s="41"/>
      <c r="CRK142" s="41"/>
      <c r="CRL142" s="41"/>
      <c r="CRM142" s="41"/>
      <c r="CRN142" s="41"/>
      <c r="CRO142" s="41"/>
      <c r="CRP142" s="41"/>
      <c r="CRQ142" s="41"/>
      <c r="CRR142" s="41"/>
      <c r="CRS142" s="41"/>
      <c r="CRT142" s="41"/>
      <c r="CRU142" s="41"/>
      <c r="CRV142" s="41"/>
      <c r="CRW142" s="41"/>
      <c r="CRX142" s="41"/>
      <c r="CRY142" s="41"/>
      <c r="CRZ142" s="41"/>
      <c r="CSA142" s="41"/>
      <c r="CSB142" s="41"/>
      <c r="CSC142" s="41"/>
      <c r="CSD142" s="41"/>
      <c r="CSE142" s="41"/>
      <c r="CSF142" s="41"/>
      <c r="CSG142" s="41"/>
      <c r="CSH142" s="41"/>
      <c r="CSI142" s="41"/>
      <c r="CSJ142" s="41"/>
      <c r="CSK142" s="41"/>
      <c r="CSL142" s="41"/>
      <c r="CSM142" s="41"/>
      <c r="CSN142" s="41"/>
      <c r="CSO142" s="41"/>
      <c r="CSP142" s="41"/>
      <c r="CSQ142" s="41"/>
      <c r="CSR142" s="41"/>
      <c r="CSS142" s="41"/>
      <c r="CST142" s="41"/>
      <c r="CSU142" s="41"/>
      <c r="CSV142" s="41"/>
      <c r="CSW142" s="41"/>
      <c r="CSX142" s="41"/>
      <c r="CSY142" s="41"/>
      <c r="CSZ142" s="41"/>
      <c r="CTA142" s="41"/>
      <c r="CTH142" s="41"/>
      <c r="CTI142" s="41"/>
      <c r="CTJ142" s="41"/>
      <c r="CTK142" s="41"/>
      <c r="CTL142" s="41"/>
      <c r="CTM142" s="41"/>
      <c r="CTN142" s="41"/>
      <c r="CTO142" s="41"/>
      <c r="CTP142" s="41"/>
      <c r="CTQ142" s="41"/>
      <c r="CTR142" s="41"/>
      <c r="CTS142" s="41"/>
      <c r="CTT142" s="41"/>
      <c r="CTU142" s="41"/>
      <c r="CTV142" s="41"/>
      <c r="CTW142" s="41"/>
      <c r="CTX142" s="41"/>
      <c r="CTY142" s="41"/>
      <c r="CTZ142" s="41"/>
      <c r="CUA142" s="41"/>
      <c r="CUB142" s="41"/>
      <c r="CUC142" s="41"/>
      <c r="CUD142" s="41"/>
      <c r="CUE142" s="41"/>
      <c r="CUF142" s="41"/>
      <c r="CUG142" s="41"/>
      <c r="CUH142" s="41"/>
      <c r="CUI142" s="41"/>
      <c r="CUJ142" s="41"/>
      <c r="CUK142" s="41"/>
      <c r="CUL142" s="41"/>
      <c r="CUM142" s="41"/>
      <c r="CUN142" s="41"/>
      <c r="CUO142" s="41"/>
      <c r="CUP142" s="41"/>
      <c r="CUQ142" s="41"/>
      <c r="CUR142" s="41"/>
      <c r="CUS142" s="41"/>
      <c r="CUT142" s="41"/>
      <c r="CUU142" s="41"/>
      <c r="CUV142" s="41"/>
      <c r="CUW142" s="41"/>
      <c r="CUX142" s="41"/>
      <c r="CUY142" s="41"/>
      <c r="CUZ142" s="41"/>
      <c r="CVA142" s="41"/>
      <c r="CVB142" s="41"/>
      <c r="CVC142" s="41"/>
      <c r="CVD142" s="41"/>
      <c r="CVE142" s="41"/>
      <c r="CVF142" s="41"/>
      <c r="CVG142" s="41"/>
      <c r="CVH142" s="41"/>
      <c r="CVI142" s="41"/>
      <c r="CVJ142" s="41"/>
      <c r="CVK142" s="41"/>
      <c r="CVL142" s="41"/>
      <c r="CVM142" s="41"/>
      <c r="CVN142" s="41"/>
      <c r="CVO142" s="41"/>
      <c r="CVP142" s="41"/>
      <c r="CVQ142" s="41"/>
      <c r="CVR142" s="41"/>
      <c r="CVS142" s="41"/>
      <c r="CVT142" s="41"/>
      <c r="CVU142" s="41"/>
      <c r="CVV142" s="41"/>
      <c r="CVW142" s="41"/>
      <c r="CVX142" s="41"/>
      <c r="CVY142" s="41"/>
      <c r="CVZ142" s="41"/>
      <c r="CWA142" s="41"/>
      <c r="CWB142" s="41"/>
      <c r="CWC142" s="41"/>
      <c r="CWD142" s="41"/>
      <c r="CWE142" s="41"/>
      <c r="CWF142" s="41"/>
      <c r="CWG142" s="41"/>
      <c r="CWH142" s="41"/>
      <c r="CWI142" s="41"/>
      <c r="CWJ142" s="41"/>
      <c r="CWK142" s="41"/>
      <c r="CWL142" s="41"/>
      <c r="CWM142" s="41"/>
      <c r="CWN142" s="41"/>
      <c r="CWO142" s="41"/>
      <c r="CWP142" s="41"/>
      <c r="CWQ142" s="41"/>
      <c r="CWR142" s="41"/>
      <c r="CWS142" s="41"/>
      <c r="CWT142" s="41"/>
      <c r="CWU142" s="41"/>
      <c r="CWV142" s="41"/>
      <c r="CWW142" s="41"/>
      <c r="CWX142" s="41"/>
      <c r="CWY142" s="41"/>
      <c r="CWZ142" s="41"/>
      <c r="CXA142" s="41"/>
      <c r="CXB142" s="41"/>
      <c r="CXC142" s="41"/>
      <c r="CXD142" s="41"/>
      <c r="CXE142" s="41"/>
      <c r="CXF142" s="41"/>
      <c r="CXG142" s="41"/>
      <c r="CXH142" s="41"/>
      <c r="CXI142" s="41"/>
      <c r="CXJ142" s="41"/>
      <c r="CXK142" s="41"/>
      <c r="CXL142" s="41"/>
      <c r="CXM142" s="41"/>
      <c r="CXN142" s="41"/>
      <c r="CXO142" s="41"/>
      <c r="CXP142" s="41"/>
      <c r="CXQ142" s="41"/>
      <c r="CXR142" s="41"/>
      <c r="CXS142" s="41"/>
      <c r="CXT142" s="41"/>
      <c r="CXU142" s="41"/>
      <c r="CXV142" s="41"/>
      <c r="CXW142" s="41"/>
      <c r="CXX142" s="41"/>
      <c r="CXY142" s="41"/>
      <c r="CXZ142" s="41"/>
      <c r="CYA142" s="41"/>
      <c r="CYB142" s="41"/>
      <c r="CYC142" s="41"/>
      <c r="CYD142" s="41"/>
      <c r="CYE142" s="41"/>
      <c r="CYF142" s="41"/>
      <c r="CYG142" s="41"/>
      <c r="CYH142" s="41"/>
      <c r="CYI142" s="41"/>
      <c r="CYJ142" s="41"/>
      <c r="CYK142" s="41"/>
      <c r="CYL142" s="41"/>
      <c r="CYM142" s="41"/>
      <c r="CYN142" s="41"/>
      <c r="CYO142" s="41"/>
      <c r="CYP142" s="41"/>
      <c r="CYQ142" s="41"/>
      <c r="CYR142" s="41"/>
      <c r="CYS142" s="41"/>
      <c r="CYT142" s="41"/>
      <c r="CYU142" s="41"/>
      <c r="CYV142" s="41"/>
      <c r="CYW142" s="41"/>
      <c r="CYX142" s="41"/>
      <c r="CYY142" s="41"/>
      <c r="CYZ142" s="41"/>
      <c r="CZA142" s="41"/>
      <c r="CZB142" s="41"/>
      <c r="CZC142" s="41"/>
      <c r="CZD142" s="41"/>
      <c r="CZE142" s="41"/>
      <c r="CZF142" s="41"/>
      <c r="CZG142" s="41"/>
      <c r="CZH142" s="41"/>
      <c r="CZI142" s="41"/>
      <c r="CZJ142" s="41"/>
      <c r="CZK142" s="41"/>
      <c r="CZL142" s="41"/>
      <c r="CZM142" s="41"/>
      <c r="CZN142" s="41"/>
      <c r="CZO142" s="41"/>
      <c r="CZP142" s="41"/>
      <c r="CZQ142" s="41"/>
      <c r="CZR142" s="41"/>
      <c r="CZS142" s="41"/>
      <c r="CZT142" s="41"/>
      <c r="CZU142" s="41"/>
      <c r="CZV142" s="41"/>
      <c r="CZW142" s="41"/>
      <c r="CZX142" s="41"/>
      <c r="CZY142" s="41"/>
      <c r="CZZ142" s="41"/>
      <c r="DAA142" s="41"/>
      <c r="DAB142" s="41"/>
      <c r="DAC142" s="41"/>
      <c r="DAD142" s="41"/>
      <c r="DAE142" s="41"/>
      <c r="DAF142" s="41"/>
      <c r="DAG142" s="41"/>
      <c r="DAH142" s="41"/>
      <c r="DAI142" s="41"/>
      <c r="DAJ142" s="41"/>
      <c r="DAK142" s="41"/>
      <c r="DAL142" s="41"/>
      <c r="DAM142" s="41"/>
      <c r="DAN142" s="41"/>
      <c r="DAO142" s="41"/>
      <c r="DAP142" s="41"/>
      <c r="DAQ142" s="41"/>
      <c r="DAR142" s="41"/>
      <c r="DAS142" s="41"/>
      <c r="DAT142" s="41"/>
      <c r="DAU142" s="41"/>
      <c r="DAV142" s="41"/>
      <c r="DAW142" s="41"/>
      <c r="DAX142" s="41"/>
      <c r="DAY142" s="41"/>
      <c r="DAZ142" s="41"/>
      <c r="DBA142" s="41"/>
      <c r="DBB142" s="41"/>
      <c r="DBC142" s="41"/>
      <c r="DBD142" s="41"/>
      <c r="DBE142" s="41"/>
      <c r="DBF142" s="41"/>
      <c r="DBG142" s="41"/>
      <c r="DBH142" s="41"/>
      <c r="DBI142" s="41"/>
      <c r="DBJ142" s="41"/>
      <c r="DBK142" s="41"/>
      <c r="DBL142" s="41"/>
      <c r="DBM142" s="41"/>
      <c r="DBN142" s="41"/>
      <c r="DBO142" s="41"/>
      <c r="DBP142" s="41"/>
      <c r="DBQ142" s="41"/>
      <c r="DBR142" s="41"/>
      <c r="DBS142" s="41"/>
      <c r="DBT142" s="41"/>
      <c r="DBU142" s="41"/>
      <c r="DBV142" s="41"/>
      <c r="DBW142" s="41"/>
      <c r="DBX142" s="41"/>
      <c r="DBY142" s="41"/>
      <c r="DBZ142" s="41"/>
      <c r="DCA142" s="41"/>
      <c r="DCB142" s="41"/>
      <c r="DCC142" s="41"/>
      <c r="DCD142" s="41"/>
      <c r="DCE142" s="41"/>
      <c r="DCF142" s="41"/>
      <c r="DCG142" s="41"/>
      <c r="DCH142" s="41"/>
      <c r="DCI142" s="41"/>
      <c r="DCJ142" s="41"/>
      <c r="DCK142" s="41"/>
      <c r="DCL142" s="41"/>
      <c r="DCM142" s="41"/>
      <c r="DCN142" s="41"/>
      <c r="DCO142" s="41"/>
      <c r="DCP142" s="41"/>
      <c r="DCQ142" s="41"/>
      <c r="DCR142" s="41"/>
      <c r="DCS142" s="41"/>
      <c r="DCT142" s="41"/>
      <c r="DCU142" s="41"/>
      <c r="DCV142" s="41"/>
      <c r="DCW142" s="41"/>
      <c r="DDD142" s="41"/>
      <c r="DDE142" s="41"/>
      <c r="DDF142" s="41"/>
      <c r="DDG142" s="41"/>
      <c r="DDH142" s="41"/>
      <c r="DDI142" s="41"/>
      <c r="DDJ142" s="41"/>
      <c r="DDK142" s="41"/>
      <c r="DDL142" s="41"/>
      <c r="DDM142" s="41"/>
      <c r="DDN142" s="41"/>
      <c r="DDO142" s="41"/>
      <c r="DDP142" s="41"/>
      <c r="DDQ142" s="41"/>
      <c r="DDR142" s="41"/>
      <c r="DDS142" s="41"/>
      <c r="DDT142" s="41"/>
      <c r="DDU142" s="41"/>
      <c r="DDV142" s="41"/>
      <c r="DDW142" s="41"/>
      <c r="DDX142" s="41"/>
      <c r="DDY142" s="41"/>
      <c r="DDZ142" s="41"/>
      <c r="DEA142" s="41"/>
      <c r="DEB142" s="41"/>
      <c r="DEC142" s="41"/>
      <c r="DED142" s="41"/>
      <c r="DEE142" s="41"/>
      <c r="DEF142" s="41"/>
      <c r="DEG142" s="41"/>
      <c r="DEH142" s="41"/>
      <c r="DEI142" s="41"/>
      <c r="DEJ142" s="41"/>
      <c r="DEK142" s="41"/>
      <c r="DEL142" s="41"/>
      <c r="DEM142" s="41"/>
      <c r="DEN142" s="41"/>
      <c r="DEO142" s="41"/>
      <c r="DEP142" s="41"/>
      <c r="DEQ142" s="41"/>
      <c r="DER142" s="41"/>
      <c r="DES142" s="41"/>
      <c r="DET142" s="41"/>
      <c r="DEU142" s="41"/>
      <c r="DEV142" s="41"/>
      <c r="DEW142" s="41"/>
      <c r="DEX142" s="41"/>
      <c r="DEY142" s="41"/>
      <c r="DEZ142" s="41"/>
      <c r="DFA142" s="41"/>
      <c r="DFB142" s="41"/>
      <c r="DFC142" s="41"/>
      <c r="DFD142" s="41"/>
      <c r="DFE142" s="41"/>
      <c r="DFF142" s="41"/>
      <c r="DFG142" s="41"/>
      <c r="DFH142" s="41"/>
      <c r="DFI142" s="41"/>
      <c r="DFJ142" s="41"/>
      <c r="DFK142" s="41"/>
      <c r="DFL142" s="41"/>
      <c r="DFM142" s="41"/>
      <c r="DFN142" s="41"/>
      <c r="DFO142" s="41"/>
      <c r="DFP142" s="41"/>
      <c r="DFQ142" s="41"/>
      <c r="DFR142" s="41"/>
      <c r="DFS142" s="41"/>
      <c r="DFT142" s="41"/>
      <c r="DFU142" s="41"/>
      <c r="DFV142" s="41"/>
      <c r="DFW142" s="41"/>
      <c r="DFX142" s="41"/>
      <c r="DFY142" s="41"/>
      <c r="DFZ142" s="41"/>
      <c r="DGA142" s="41"/>
      <c r="DGB142" s="41"/>
      <c r="DGC142" s="41"/>
      <c r="DGD142" s="41"/>
      <c r="DGE142" s="41"/>
      <c r="DGF142" s="41"/>
      <c r="DGG142" s="41"/>
      <c r="DGH142" s="41"/>
      <c r="DGI142" s="41"/>
      <c r="DGJ142" s="41"/>
      <c r="DGK142" s="41"/>
      <c r="DGL142" s="41"/>
      <c r="DGM142" s="41"/>
      <c r="DGN142" s="41"/>
      <c r="DGO142" s="41"/>
      <c r="DGP142" s="41"/>
      <c r="DGQ142" s="41"/>
      <c r="DGR142" s="41"/>
      <c r="DGS142" s="41"/>
      <c r="DGT142" s="41"/>
      <c r="DGU142" s="41"/>
      <c r="DGV142" s="41"/>
      <c r="DGW142" s="41"/>
      <c r="DGX142" s="41"/>
      <c r="DGY142" s="41"/>
      <c r="DGZ142" s="41"/>
      <c r="DHA142" s="41"/>
      <c r="DHB142" s="41"/>
      <c r="DHC142" s="41"/>
      <c r="DHD142" s="41"/>
      <c r="DHE142" s="41"/>
      <c r="DHF142" s="41"/>
      <c r="DHG142" s="41"/>
      <c r="DHH142" s="41"/>
      <c r="DHI142" s="41"/>
      <c r="DHJ142" s="41"/>
      <c r="DHK142" s="41"/>
      <c r="DHL142" s="41"/>
      <c r="DHM142" s="41"/>
      <c r="DHN142" s="41"/>
      <c r="DHO142" s="41"/>
      <c r="DHP142" s="41"/>
      <c r="DHQ142" s="41"/>
      <c r="DHR142" s="41"/>
      <c r="DHS142" s="41"/>
      <c r="DHT142" s="41"/>
      <c r="DHU142" s="41"/>
      <c r="DHV142" s="41"/>
      <c r="DHW142" s="41"/>
      <c r="DHX142" s="41"/>
      <c r="DHY142" s="41"/>
      <c r="DHZ142" s="41"/>
      <c r="DIA142" s="41"/>
      <c r="DIB142" s="41"/>
      <c r="DIC142" s="41"/>
      <c r="DID142" s="41"/>
      <c r="DIE142" s="41"/>
      <c r="DIF142" s="41"/>
      <c r="DIG142" s="41"/>
      <c r="DIH142" s="41"/>
      <c r="DII142" s="41"/>
      <c r="DIJ142" s="41"/>
      <c r="DIK142" s="41"/>
      <c r="DIL142" s="41"/>
      <c r="DIM142" s="41"/>
      <c r="DIN142" s="41"/>
      <c r="DIO142" s="41"/>
      <c r="DIP142" s="41"/>
      <c r="DIQ142" s="41"/>
      <c r="DIR142" s="41"/>
      <c r="DIS142" s="41"/>
      <c r="DIT142" s="41"/>
      <c r="DIU142" s="41"/>
      <c r="DIV142" s="41"/>
      <c r="DIW142" s="41"/>
      <c r="DIX142" s="41"/>
      <c r="DIY142" s="41"/>
      <c r="DIZ142" s="41"/>
      <c r="DJA142" s="41"/>
      <c r="DJB142" s="41"/>
      <c r="DJC142" s="41"/>
      <c r="DJD142" s="41"/>
      <c r="DJE142" s="41"/>
      <c r="DJF142" s="41"/>
      <c r="DJG142" s="41"/>
      <c r="DJH142" s="41"/>
      <c r="DJI142" s="41"/>
      <c r="DJJ142" s="41"/>
      <c r="DJK142" s="41"/>
      <c r="DJL142" s="41"/>
      <c r="DJM142" s="41"/>
      <c r="DJN142" s="41"/>
      <c r="DJO142" s="41"/>
      <c r="DJP142" s="41"/>
      <c r="DJQ142" s="41"/>
      <c r="DJR142" s="41"/>
      <c r="DJS142" s="41"/>
      <c r="DJT142" s="41"/>
      <c r="DJU142" s="41"/>
      <c r="DJV142" s="41"/>
      <c r="DJW142" s="41"/>
      <c r="DJX142" s="41"/>
      <c r="DJY142" s="41"/>
      <c r="DJZ142" s="41"/>
      <c r="DKA142" s="41"/>
      <c r="DKB142" s="41"/>
      <c r="DKC142" s="41"/>
      <c r="DKD142" s="41"/>
      <c r="DKE142" s="41"/>
      <c r="DKF142" s="41"/>
      <c r="DKG142" s="41"/>
      <c r="DKH142" s="41"/>
      <c r="DKI142" s="41"/>
      <c r="DKJ142" s="41"/>
      <c r="DKK142" s="41"/>
      <c r="DKL142" s="41"/>
      <c r="DKM142" s="41"/>
      <c r="DKN142" s="41"/>
      <c r="DKO142" s="41"/>
      <c r="DKP142" s="41"/>
      <c r="DKQ142" s="41"/>
      <c r="DKR142" s="41"/>
      <c r="DKS142" s="41"/>
      <c r="DKT142" s="41"/>
      <c r="DKU142" s="41"/>
      <c r="DKV142" s="41"/>
      <c r="DKW142" s="41"/>
      <c r="DKX142" s="41"/>
      <c r="DKY142" s="41"/>
      <c r="DKZ142" s="41"/>
      <c r="DLA142" s="41"/>
      <c r="DLB142" s="41"/>
      <c r="DLC142" s="41"/>
      <c r="DLD142" s="41"/>
      <c r="DLE142" s="41"/>
      <c r="DLF142" s="41"/>
      <c r="DLG142" s="41"/>
      <c r="DLH142" s="41"/>
      <c r="DLI142" s="41"/>
      <c r="DLJ142" s="41"/>
      <c r="DLK142" s="41"/>
      <c r="DLL142" s="41"/>
      <c r="DLM142" s="41"/>
      <c r="DLN142" s="41"/>
      <c r="DLO142" s="41"/>
      <c r="DLP142" s="41"/>
      <c r="DLQ142" s="41"/>
      <c r="DLR142" s="41"/>
      <c r="DLS142" s="41"/>
      <c r="DLT142" s="41"/>
      <c r="DLU142" s="41"/>
      <c r="DLV142" s="41"/>
      <c r="DLW142" s="41"/>
      <c r="DLX142" s="41"/>
      <c r="DLY142" s="41"/>
      <c r="DLZ142" s="41"/>
      <c r="DMA142" s="41"/>
      <c r="DMB142" s="41"/>
      <c r="DMC142" s="41"/>
      <c r="DMD142" s="41"/>
      <c r="DME142" s="41"/>
      <c r="DMF142" s="41"/>
      <c r="DMG142" s="41"/>
      <c r="DMH142" s="41"/>
      <c r="DMI142" s="41"/>
      <c r="DMJ142" s="41"/>
      <c r="DMK142" s="41"/>
      <c r="DML142" s="41"/>
      <c r="DMM142" s="41"/>
      <c r="DMN142" s="41"/>
      <c r="DMO142" s="41"/>
      <c r="DMP142" s="41"/>
      <c r="DMQ142" s="41"/>
      <c r="DMR142" s="41"/>
      <c r="DMS142" s="41"/>
      <c r="DMZ142" s="41"/>
      <c r="DNA142" s="41"/>
      <c r="DNB142" s="41"/>
      <c r="DNC142" s="41"/>
      <c r="DND142" s="41"/>
      <c r="DNE142" s="41"/>
      <c r="DNF142" s="41"/>
      <c r="DNG142" s="41"/>
      <c r="DNH142" s="41"/>
      <c r="DNI142" s="41"/>
      <c r="DNJ142" s="41"/>
      <c r="DNK142" s="41"/>
      <c r="DNL142" s="41"/>
      <c r="DNM142" s="41"/>
      <c r="DNN142" s="41"/>
      <c r="DNO142" s="41"/>
      <c r="DNP142" s="41"/>
      <c r="DNQ142" s="41"/>
      <c r="DNR142" s="41"/>
      <c r="DNS142" s="41"/>
      <c r="DNT142" s="41"/>
      <c r="DNU142" s="41"/>
      <c r="DNV142" s="41"/>
      <c r="DNW142" s="41"/>
      <c r="DNX142" s="41"/>
      <c r="DNY142" s="41"/>
      <c r="DNZ142" s="41"/>
      <c r="DOA142" s="41"/>
      <c r="DOB142" s="41"/>
      <c r="DOC142" s="41"/>
      <c r="DOD142" s="41"/>
      <c r="DOE142" s="41"/>
      <c r="DOF142" s="41"/>
      <c r="DOG142" s="41"/>
      <c r="DOH142" s="41"/>
      <c r="DOI142" s="41"/>
      <c r="DOJ142" s="41"/>
      <c r="DOK142" s="41"/>
      <c r="DOL142" s="41"/>
      <c r="DOM142" s="41"/>
      <c r="DON142" s="41"/>
      <c r="DOO142" s="41"/>
      <c r="DOP142" s="41"/>
      <c r="DOQ142" s="41"/>
      <c r="DOR142" s="41"/>
      <c r="DOS142" s="41"/>
      <c r="DOT142" s="41"/>
      <c r="DOU142" s="41"/>
      <c r="DOV142" s="41"/>
      <c r="DOW142" s="41"/>
      <c r="DOX142" s="41"/>
      <c r="DOY142" s="41"/>
      <c r="DOZ142" s="41"/>
      <c r="DPA142" s="41"/>
      <c r="DPB142" s="41"/>
      <c r="DPC142" s="41"/>
      <c r="DPD142" s="41"/>
      <c r="DPE142" s="41"/>
      <c r="DPF142" s="41"/>
      <c r="DPG142" s="41"/>
      <c r="DPH142" s="41"/>
      <c r="DPI142" s="41"/>
      <c r="DPJ142" s="41"/>
      <c r="DPK142" s="41"/>
      <c r="DPL142" s="41"/>
      <c r="DPM142" s="41"/>
      <c r="DPN142" s="41"/>
      <c r="DPO142" s="41"/>
      <c r="DPP142" s="41"/>
      <c r="DPQ142" s="41"/>
      <c r="DPR142" s="41"/>
      <c r="DPS142" s="41"/>
      <c r="DPT142" s="41"/>
      <c r="DPU142" s="41"/>
      <c r="DPV142" s="41"/>
      <c r="DPW142" s="41"/>
      <c r="DPX142" s="41"/>
      <c r="DPY142" s="41"/>
      <c r="DPZ142" s="41"/>
      <c r="DQA142" s="41"/>
      <c r="DQB142" s="41"/>
      <c r="DQC142" s="41"/>
      <c r="DQD142" s="41"/>
      <c r="DQE142" s="41"/>
      <c r="DQF142" s="41"/>
      <c r="DQG142" s="41"/>
      <c r="DQH142" s="41"/>
      <c r="DQI142" s="41"/>
      <c r="DQJ142" s="41"/>
      <c r="DQK142" s="41"/>
      <c r="DQL142" s="41"/>
      <c r="DQM142" s="41"/>
      <c r="DQN142" s="41"/>
      <c r="DQO142" s="41"/>
      <c r="DQP142" s="41"/>
      <c r="DQQ142" s="41"/>
      <c r="DQR142" s="41"/>
      <c r="DQS142" s="41"/>
      <c r="DQT142" s="41"/>
      <c r="DQU142" s="41"/>
      <c r="DQV142" s="41"/>
      <c r="DQW142" s="41"/>
      <c r="DQX142" s="41"/>
      <c r="DQY142" s="41"/>
      <c r="DQZ142" s="41"/>
      <c r="DRA142" s="41"/>
      <c r="DRB142" s="41"/>
      <c r="DRC142" s="41"/>
      <c r="DRD142" s="41"/>
      <c r="DRE142" s="41"/>
      <c r="DRF142" s="41"/>
      <c r="DRG142" s="41"/>
      <c r="DRH142" s="41"/>
      <c r="DRI142" s="41"/>
      <c r="DRJ142" s="41"/>
      <c r="DRK142" s="41"/>
      <c r="DRL142" s="41"/>
      <c r="DRM142" s="41"/>
      <c r="DRN142" s="41"/>
      <c r="DRO142" s="41"/>
      <c r="DRP142" s="41"/>
      <c r="DRQ142" s="41"/>
      <c r="DRR142" s="41"/>
      <c r="DRS142" s="41"/>
      <c r="DRT142" s="41"/>
      <c r="DRU142" s="41"/>
      <c r="DRV142" s="41"/>
      <c r="DRW142" s="41"/>
      <c r="DRX142" s="41"/>
      <c r="DRY142" s="41"/>
      <c r="DRZ142" s="41"/>
      <c r="DSA142" s="41"/>
      <c r="DSB142" s="41"/>
      <c r="DSC142" s="41"/>
      <c r="DSD142" s="41"/>
      <c r="DSE142" s="41"/>
      <c r="DSF142" s="41"/>
      <c r="DSG142" s="41"/>
      <c r="DSH142" s="41"/>
      <c r="DSI142" s="41"/>
      <c r="DSJ142" s="41"/>
      <c r="DSK142" s="41"/>
      <c r="DSL142" s="41"/>
      <c r="DSM142" s="41"/>
      <c r="DSN142" s="41"/>
      <c r="DSO142" s="41"/>
      <c r="DSP142" s="41"/>
      <c r="DSQ142" s="41"/>
      <c r="DSR142" s="41"/>
      <c r="DSS142" s="41"/>
      <c r="DST142" s="41"/>
      <c r="DSU142" s="41"/>
      <c r="DSV142" s="41"/>
      <c r="DSW142" s="41"/>
      <c r="DSX142" s="41"/>
      <c r="DSY142" s="41"/>
      <c r="DSZ142" s="41"/>
      <c r="DTA142" s="41"/>
      <c r="DTB142" s="41"/>
      <c r="DTC142" s="41"/>
      <c r="DTD142" s="41"/>
      <c r="DTE142" s="41"/>
      <c r="DTF142" s="41"/>
      <c r="DTG142" s="41"/>
      <c r="DTH142" s="41"/>
      <c r="DTI142" s="41"/>
      <c r="DTJ142" s="41"/>
      <c r="DTK142" s="41"/>
      <c r="DTL142" s="41"/>
      <c r="DTM142" s="41"/>
      <c r="DTN142" s="41"/>
      <c r="DTO142" s="41"/>
      <c r="DTP142" s="41"/>
      <c r="DTQ142" s="41"/>
      <c r="DTR142" s="41"/>
      <c r="DTS142" s="41"/>
      <c r="DTT142" s="41"/>
      <c r="DTU142" s="41"/>
      <c r="DTV142" s="41"/>
      <c r="DTW142" s="41"/>
      <c r="DTX142" s="41"/>
      <c r="DTY142" s="41"/>
      <c r="DTZ142" s="41"/>
      <c r="DUA142" s="41"/>
      <c r="DUB142" s="41"/>
      <c r="DUC142" s="41"/>
      <c r="DUD142" s="41"/>
      <c r="DUE142" s="41"/>
      <c r="DUF142" s="41"/>
      <c r="DUG142" s="41"/>
      <c r="DUH142" s="41"/>
      <c r="DUI142" s="41"/>
      <c r="DUJ142" s="41"/>
      <c r="DUK142" s="41"/>
      <c r="DUL142" s="41"/>
      <c r="DUM142" s="41"/>
      <c r="DUN142" s="41"/>
      <c r="DUO142" s="41"/>
      <c r="DUP142" s="41"/>
      <c r="DUQ142" s="41"/>
      <c r="DUR142" s="41"/>
      <c r="DUS142" s="41"/>
      <c r="DUT142" s="41"/>
      <c r="DUU142" s="41"/>
      <c r="DUV142" s="41"/>
      <c r="DUW142" s="41"/>
      <c r="DUX142" s="41"/>
      <c r="DUY142" s="41"/>
      <c r="DUZ142" s="41"/>
      <c r="DVA142" s="41"/>
      <c r="DVB142" s="41"/>
      <c r="DVC142" s="41"/>
      <c r="DVD142" s="41"/>
      <c r="DVE142" s="41"/>
      <c r="DVF142" s="41"/>
      <c r="DVG142" s="41"/>
      <c r="DVH142" s="41"/>
      <c r="DVI142" s="41"/>
      <c r="DVJ142" s="41"/>
      <c r="DVK142" s="41"/>
      <c r="DVL142" s="41"/>
      <c r="DVM142" s="41"/>
      <c r="DVN142" s="41"/>
      <c r="DVO142" s="41"/>
      <c r="DVP142" s="41"/>
      <c r="DVQ142" s="41"/>
      <c r="DVR142" s="41"/>
      <c r="DVS142" s="41"/>
      <c r="DVT142" s="41"/>
      <c r="DVU142" s="41"/>
      <c r="DVV142" s="41"/>
      <c r="DVW142" s="41"/>
      <c r="DVX142" s="41"/>
      <c r="DVY142" s="41"/>
      <c r="DVZ142" s="41"/>
      <c r="DWA142" s="41"/>
      <c r="DWB142" s="41"/>
      <c r="DWC142" s="41"/>
      <c r="DWD142" s="41"/>
      <c r="DWE142" s="41"/>
      <c r="DWF142" s="41"/>
      <c r="DWG142" s="41"/>
      <c r="DWH142" s="41"/>
      <c r="DWI142" s="41"/>
      <c r="DWJ142" s="41"/>
      <c r="DWK142" s="41"/>
      <c r="DWL142" s="41"/>
      <c r="DWM142" s="41"/>
      <c r="DWN142" s="41"/>
      <c r="DWO142" s="41"/>
      <c r="DWV142" s="41"/>
      <c r="DWW142" s="41"/>
      <c r="DWX142" s="41"/>
      <c r="DWY142" s="41"/>
      <c r="DWZ142" s="41"/>
      <c r="DXA142" s="41"/>
      <c r="DXB142" s="41"/>
      <c r="DXC142" s="41"/>
      <c r="DXD142" s="41"/>
      <c r="DXE142" s="41"/>
      <c r="DXF142" s="41"/>
      <c r="DXG142" s="41"/>
      <c r="DXH142" s="41"/>
      <c r="DXI142" s="41"/>
      <c r="DXJ142" s="41"/>
      <c r="DXK142" s="41"/>
      <c r="DXL142" s="41"/>
      <c r="DXM142" s="41"/>
      <c r="DXN142" s="41"/>
      <c r="DXO142" s="41"/>
      <c r="DXP142" s="41"/>
      <c r="DXQ142" s="41"/>
      <c r="DXR142" s="41"/>
      <c r="DXS142" s="41"/>
      <c r="DXT142" s="41"/>
      <c r="DXU142" s="41"/>
      <c r="DXV142" s="41"/>
      <c r="DXW142" s="41"/>
      <c r="DXX142" s="41"/>
      <c r="DXY142" s="41"/>
      <c r="DXZ142" s="41"/>
      <c r="DYA142" s="41"/>
      <c r="DYB142" s="41"/>
      <c r="DYC142" s="41"/>
      <c r="DYD142" s="41"/>
      <c r="DYE142" s="41"/>
      <c r="DYF142" s="41"/>
      <c r="DYG142" s="41"/>
      <c r="DYH142" s="41"/>
      <c r="DYI142" s="41"/>
      <c r="DYJ142" s="41"/>
      <c r="DYK142" s="41"/>
      <c r="DYL142" s="41"/>
      <c r="DYM142" s="41"/>
      <c r="DYN142" s="41"/>
      <c r="DYO142" s="41"/>
      <c r="DYP142" s="41"/>
      <c r="DYQ142" s="41"/>
      <c r="DYR142" s="41"/>
      <c r="DYS142" s="41"/>
      <c r="DYT142" s="41"/>
      <c r="DYU142" s="41"/>
      <c r="DYV142" s="41"/>
      <c r="DYW142" s="41"/>
      <c r="DYX142" s="41"/>
      <c r="DYY142" s="41"/>
      <c r="DYZ142" s="41"/>
      <c r="DZA142" s="41"/>
      <c r="DZB142" s="41"/>
      <c r="DZC142" s="41"/>
      <c r="DZD142" s="41"/>
      <c r="DZE142" s="41"/>
      <c r="DZF142" s="41"/>
      <c r="DZG142" s="41"/>
      <c r="DZH142" s="41"/>
      <c r="DZI142" s="41"/>
      <c r="DZJ142" s="41"/>
      <c r="DZK142" s="41"/>
      <c r="DZL142" s="41"/>
      <c r="DZM142" s="41"/>
      <c r="DZN142" s="41"/>
      <c r="DZO142" s="41"/>
      <c r="DZP142" s="41"/>
      <c r="DZQ142" s="41"/>
      <c r="DZR142" s="41"/>
      <c r="DZS142" s="41"/>
      <c r="DZT142" s="41"/>
      <c r="DZU142" s="41"/>
      <c r="DZV142" s="41"/>
      <c r="DZW142" s="41"/>
      <c r="DZX142" s="41"/>
      <c r="DZY142" s="41"/>
      <c r="DZZ142" s="41"/>
      <c r="EAA142" s="41"/>
      <c r="EAB142" s="41"/>
      <c r="EAC142" s="41"/>
      <c r="EAD142" s="41"/>
      <c r="EAE142" s="41"/>
      <c r="EAF142" s="41"/>
      <c r="EAG142" s="41"/>
      <c r="EAH142" s="41"/>
      <c r="EAI142" s="41"/>
      <c r="EAJ142" s="41"/>
      <c r="EAK142" s="41"/>
      <c r="EAL142" s="41"/>
      <c r="EAM142" s="41"/>
      <c r="EAN142" s="41"/>
      <c r="EAO142" s="41"/>
      <c r="EAP142" s="41"/>
      <c r="EAQ142" s="41"/>
      <c r="EAR142" s="41"/>
      <c r="EAS142" s="41"/>
      <c r="EAT142" s="41"/>
      <c r="EAU142" s="41"/>
      <c r="EAV142" s="41"/>
      <c r="EAW142" s="41"/>
      <c r="EAX142" s="41"/>
      <c r="EAY142" s="41"/>
      <c r="EAZ142" s="41"/>
      <c r="EBA142" s="41"/>
      <c r="EBB142" s="41"/>
      <c r="EBC142" s="41"/>
      <c r="EBD142" s="41"/>
      <c r="EBE142" s="41"/>
      <c r="EBF142" s="41"/>
      <c r="EBG142" s="41"/>
      <c r="EBH142" s="41"/>
      <c r="EBI142" s="41"/>
      <c r="EBJ142" s="41"/>
      <c r="EBK142" s="41"/>
      <c r="EBL142" s="41"/>
      <c r="EBM142" s="41"/>
      <c r="EBN142" s="41"/>
      <c r="EBO142" s="41"/>
      <c r="EBP142" s="41"/>
      <c r="EBQ142" s="41"/>
      <c r="EBR142" s="41"/>
      <c r="EBS142" s="41"/>
      <c r="EBT142" s="41"/>
      <c r="EBU142" s="41"/>
      <c r="EBV142" s="41"/>
      <c r="EBW142" s="41"/>
      <c r="EBX142" s="41"/>
      <c r="EBY142" s="41"/>
      <c r="EBZ142" s="41"/>
      <c r="ECA142" s="41"/>
      <c r="ECB142" s="41"/>
      <c r="ECC142" s="41"/>
      <c r="ECD142" s="41"/>
      <c r="ECE142" s="41"/>
      <c r="ECF142" s="41"/>
      <c r="ECG142" s="41"/>
      <c r="ECH142" s="41"/>
      <c r="ECI142" s="41"/>
      <c r="ECJ142" s="41"/>
      <c r="ECK142" s="41"/>
      <c r="ECL142" s="41"/>
      <c r="ECM142" s="41"/>
      <c r="ECN142" s="41"/>
      <c r="ECO142" s="41"/>
      <c r="ECP142" s="41"/>
      <c r="ECQ142" s="41"/>
      <c r="ECR142" s="41"/>
      <c r="ECS142" s="41"/>
      <c r="ECT142" s="41"/>
      <c r="ECU142" s="41"/>
      <c r="ECV142" s="41"/>
      <c r="ECW142" s="41"/>
      <c r="ECX142" s="41"/>
      <c r="ECY142" s="41"/>
      <c r="ECZ142" s="41"/>
      <c r="EDA142" s="41"/>
      <c r="EDB142" s="41"/>
      <c r="EDC142" s="41"/>
      <c r="EDD142" s="41"/>
      <c r="EDE142" s="41"/>
      <c r="EDF142" s="41"/>
      <c r="EDG142" s="41"/>
      <c r="EDH142" s="41"/>
      <c r="EDI142" s="41"/>
      <c r="EDJ142" s="41"/>
      <c r="EDK142" s="41"/>
      <c r="EDL142" s="41"/>
      <c r="EDM142" s="41"/>
      <c r="EDN142" s="41"/>
      <c r="EDO142" s="41"/>
      <c r="EDP142" s="41"/>
      <c r="EDQ142" s="41"/>
      <c r="EDR142" s="41"/>
      <c r="EDS142" s="41"/>
      <c r="EDT142" s="41"/>
      <c r="EDU142" s="41"/>
      <c r="EDV142" s="41"/>
      <c r="EDW142" s="41"/>
      <c r="EDX142" s="41"/>
      <c r="EDY142" s="41"/>
      <c r="EDZ142" s="41"/>
      <c r="EEA142" s="41"/>
      <c r="EEB142" s="41"/>
      <c r="EEC142" s="41"/>
      <c r="EED142" s="41"/>
      <c r="EEE142" s="41"/>
      <c r="EEF142" s="41"/>
      <c r="EEG142" s="41"/>
      <c r="EEH142" s="41"/>
      <c r="EEI142" s="41"/>
      <c r="EEJ142" s="41"/>
      <c r="EEK142" s="41"/>
      <c r="EEL142" s="41"/>
      <c r="EEM142" s="41"/>
      <c r="EEN142" s="41"/>
      <c r="EEO142" s="41"/>
      <c r="EEP142" s="41"/>
      <c r="EEQ142" s="41"/>
      <c r="EER142" s="41"/>
      <c r="EES142" s="41"/>
      <c r="EET142" s="41"/>
      <c r="EEU142" s="41"/>
      <c r="EEV142" s="41"/>
      <c r="EEW142" s="41"/>
      <c r="EEX142" s="41"/>
      <c r="EEY142" s="41"/>
      <c r="EEZ142" s="41"/>
      <c r="EFA142" s="41"/>
      <c r="EFB142" s="41"/>
      <c r="EFC142" s="41"/>
      <c r="EFD142" s="41"/>
      <c r="EFE142" s="41"/>
      <c r="EFF142" s="41"/>
      <c r="EFG142" s="41"/>
      <c r="EFH142" s="41"/>
      <c r="EFI142" s="41"/>
      <c r="EFJ142" s="41"/>
      <c r="EFK142" s="41"/>
      <c r="EFL142" s="41"/>
      <c r="EFM142" s="41"/>
      <c r="EFN142" s="41"/>
      <c r="EFO142" s="41"/>
      <c r="EFP142" s="41"/>
      <c r="EFQ142" s="41"/>
      <c r="EFR142" s="41"/>
      <c r="EFS142" s="41"/>
      <c r="EFT142" s="41"/>
      <c r="EFU142" s="41"/>
      <c r="EFV142" s="41"/>
      <c r="EFW142" s="41"/>
      <c r="EFX142" s="41"/>
      <c r="EFY142" s="41"/>
      <c r="EFZ142" s="41"/>
      <c r="EGA142" s="41"/>
      <c r="EGB142" s="41"/>
      <c r="EGC142" s="41"/>
      <c r="EGD142" s="41"/>
      <c r="EGE142" s="41"/>
      <c r="EGF142" s="41"/>
      <c r="EGG142" s="41"/>
      <c r="EGH142" s="41"/>
      <c r="EGI142" s="41"/>
      <c r="EGJ142" s="41"/>
      <c r="EGK142" s="41"/>
      <c r="EGR142" s="41"/>
      <c r="EGS142" s="41"/>
      <c r="EGT142" s="41"/>
      <c r="EGU142" s="41"/>
      <c r="EGV142" s="41"/>
      <c r="EGW142" s="41"/>
      <c r="EGX142" s="41"/>
      <c r="EGY142" s="41"/>
      <c r="EGZ142" s="41"/>
      <c r="EHA142" s="41"/>
      <c r="EHB142" s="41"/>
      <c r="EHC142" s="41"/>
      <c r="EHD142" s="41"/>
      <c r="EHE142" s="41"/>
      <c r="EHF142" s="41"/>
      <c r="EHG142" s="41"/>
      <c r="EHH142" s="41"/>
      <c r="EHI142" s="41"/>
      <c r="EHJ142" s="41"/>
      <c r="EHK142" s="41"/>
      <c r="EHL142" s="41"/>
      <c r="EHM142" s="41"/>
      <c r="EHN142" s="41"/>
      <c r="EHO142" s="41"/>
      <c r="EHP142" s="41"/>
      <c r="EHQ142" s="41"/>
      <c r="EHR142" s="41"/>
      <c r="EHS142" s="41"/>
      <c r="EHT142" s="41"/>
      <c r="EHU142" s="41"/>
      <c r="EHV142" s="41"/>
      <c r="EHW142" s="41"/>
      <c r="EHX142" s="41"/>
      <c r="EHY142" s="41"/>
      <c r="EHZ142" s="41"/>
      <c r="EIA142" s="41"/>
      <c r="EIB142" s="41"/>
      <c r="EIC142" s="41"/>
      <c r="EID142" s="41"/>
      <c r="EIE142" s="41"/>
      <c r="EIF142" s="41"/>
      <c r="EIG142" s="41"/>
      <c r="EIH142" s="41"/>
      <c r="EII142" s="41"/>
      <c r="EIJ142" s="41"/>
      <c r="EIK142" s="41"/>
      <c r="EIL142" s="41"/>
      <c r="EIM142" s="41"/>
      <c r="EIN142" s="41"/>
      <c r="EIO142" s="41"/>
      <c r="EIP142" s="41"/>
      <c r="EIQ142" s="41"/>
      <c r="EIR142" s="41"/>
      <c r="EIS142" s="41"/>
      <c r="EIT142" s="41"/>
      <c r="EIU142" s="41"/>
      <c r="EIV142" s="41"/>
      <c r="EIW142" s="41"/>
      <c r="EIX142" s="41"/>
      <c r="EIY142" s="41"/>
      <c r="EIZ142" s="41"/>
      <c r="EJA142" s="41"/>
      <c r="EJB142" s="41"/>
      <c r="EJC142" s="41"/>
      <c r="EJD142" s="41"/>
      <c r="EJE142" s="41"/>
      <c r="EJF142" s="41"/>
      <c r="EJG142" s="41"/>
      <c r="EJH142" s="41"/>
      <c r="EJI142" s="41"/>
      <c r="EJJ142" s="41"/>
      <c r="EJK142" s="41"/>
      <c r="EJL142" s="41"/>
      <c r="EJM142" s="41"/>
      <c r="EJN142" s="41"/>
      <c r="EJO142" s="41"/>
      <c r="EJP142" s="41"/>
      <c r="EJQ142" s="41"/>
      <c r="EJR142" s="41"/>
      <c r="EJS142" s="41"/>
      <c r="EJT142" s="41"/>
      <c r="EJU142" s="41"/>
      <c r="EJV142" s="41"/>
      <c r="EJW142" s="41"/>
      <c r="EJX142" s="41"/>
      <c r="EJY142" s="41"/>
      <c r="EJZ142" s="41"/>
      <c r="EKA142" s="41"/>
      <c r="EKB142" s="41"/>
      <c r="EKC142" s="41"/>
      <c r="EKD142" s="41"/>
      <c r="EKE142" s="41"/>
      <c r="EKF142" s="41"/>
      <c r="EKG142" s="41"/>
      <c r="EKH142" s="41"/>
      <c r="EKI142" s="41"/>
      <c r="EKJ142" s="41"/>
      <c r="EKK142" s="41"/>
      <c r="EKL142" s="41"/>
      <c r="EKM142" s="41"/>
      <c r="EKN142" s="41"/>
      <c r="EKO142" s="41"/>
      <c r="EKP142" s="41"/>
      <c r="EKQ142" s="41"/>
      <c r="EKR142" s="41"/>
      <c r="EKS142" s="41"/>
      <c r="EKT142" s="41"/>
      <c r="EKU142" s="41"/>
      <c r="EKV142" s="41"/>
      <c r="EKW142" s="41"/>
      <c r="EKX142" s="41"/>
      <c r="EKY142" s="41"/>
      <c r="EKZ142" s="41"/>
      <c r="ELA142" s="41"/>
      <c r="ELB142" s="41"/>
      <c r="ELC142" s="41"/>
      <c r="ELD142" s="41"/>
      <c r="ELE142" s="41"/>
      <c r="ELF142" s="41"/>
      <c r="ELG142" s="41"/>
      <c r="ELH142" s="41"/>
      <c r="ELI142" s="41"/>
      <c r="ELJ142" s="41"/>
      <c r="ELK142" s="41"/>
      <c r="ELL142" s="41"/>
      <c r="ELM142" s="41"/>
      <c r="ELN142" s="41"/>
      <c r="ELO142" s="41"/>
      <c r="ELP142" s="41"/>
      <c r="ELQ142" s="41"/>
      <c r="ELR142" s="41"/>
      <c r="ELS142" s="41"/>
      <c r="ELT142" s="41"/>
      <c r="ELU142" s="41"/>
      <c r="ELV142" s="41"/>
      <c r="ELW142" s="41"/>
      <c r="ELX142" s="41"/>
      <c r="ELY142" s="41"/>
      <c r="ELZ142" s="41"/>
      <c r="EMA142" s="41"/>
      <c r="EMB142" s="41"/>
      <c r="EMC142" s="41"/>
      <c r="EMD142" s="41"/>
      <c r="EME142" s="41"/>
      <c r="EMF142" s="41"/>
      <c r="EMG142" s="41"/>
      <c r="EMH142" s="41"/>
      <c r="EMI142" s="41"/>
      <c r="EMJ142" s="41"/>
      <c r="EMK142" s="41"/>
      <c r="EML142" s="41"/>
      <c r="EMM142" s="41"/>
      <c r="EMN142" s="41"/>
      <c r="EMO142" s="41"/>
      <c r="EMP142" s="41"/>
      <c r="EMQ142" s="41"/>
      <c r="EMR142" s="41"/>
      <c r="EMS142" s="41"/>
      <c r="EMT142" s="41"/>
      <c r="EMU142" s="41"/>
      <c r="EMV142" s="41"/>
      <c r="EMW142" s="41"/>
      <c r="EMX142" s="41"/>
      <c r="EMY142" s="41"/>
      <c r="EMZ142" s="41"/>
      <c r="ENA142" s="41"/>
      <c r="ENB142" s="41"/>
      <c r="ENC142" s="41"/>
      <c r="END142" s="41"/>
      <c r="ENE142" s="41"/>
      <c r="ENF142" s="41"/>
      <c r="ENG142" s="41"/>
      <c r="ENH142" s="41"/>
      <c r="ENI142" s="41"/>
      <c r="ENJ142" s="41"/>
      <c r="ENK142" s="41"/>
      <c r="ENL142" s="41"/>
      <c r="ENM142" s="41"/>
      <c r="ENN142" s="41"/>
      <c r="ENO142" s="41"/>
      <c r="ENP142" s="41"/>
      <c r="ENQ142" s="41"/>
      <c r="ENR142" s="41"/>
      <c r="ENS142" s="41"/>
      <c r="ENT142" s="41"/>
      <c r="ENU142" s="41"/>
      <c r="ENV142" s="41"/>
      <c r="ENW142" s="41"/>
      <c r="ENX142" s="41"/>
      <c r="ENY142" s="41"/>
      <c r="ENZ142" s="41"/>
      <c r="EOA142" s="41"/>
      <c r="EOB142" s="41"/>
      <c r="EOC142" s="41"/>
      <c r="EOD142" s="41"/>
      <c r="EOE142" s="41"/>
      <c r="EOF142" s="41"/>
      <c r="EOG142" s="41"/>
      <c r="EOH142" s="41"/>
      <c r="EOI142" s="41"/>
      <c r="EOJ142" s="41"/>
      <c r="EOK142" s="41"/>
      <c r="EOL142" s="41"/>
      <c r="EOM142" s="41"/>
      <c r="EON142" s="41"/>
      <c r="EOO142" s="41"/>
      <c r="EOP142" s="41"/>
      <c r="EOQ142" s="41"/>
      <c r="EOR142" s="41"/>
      <c r="EOS142" s="41"/>
      <c r="EOT142" s="41"/>
      <c r="EOU142" s="41"/>
      <c r="EOV142" s="41"/>
      <c r="EOW142" s="41"/>
      <c r="EOX142" s="41"/>
      <c r="EOY142" s="41"/>
      <c r="EOZ142" s="41"/>
      <c r="EPA142" s="41"/>
      <c r="EPB142" s="41"/>
      <c r="EPC142" s="41"/>
      <c r="EPD142" s="41"/>
      <c r="EPE142" s="41"/>
      <c r="EPF142" s="41"/>
      <c r="EPG142" s="41"/>
      <c r="EPH142" s="41"/>
      <c r="EPI142" s="41"/>
      <c r="EPJ142" s="41"/>
      <c r="EPK142" s="41"/>
      <c r="EPL142" s="41"/>
      <c r="EPM142" s="41"/>
      <c r="EPN142" s="41"/>
      <c r="EPO142" s="41"/>
      <c r="EPP142" s="41"/>
      <c r="EPQ142" s="41"/>
      <c r="EPR142" s="41"/>
      <c r="EPS142" s="41"/>
      <c r="EPT142" s="41"/>
      <c r="EPU142" s="41"/>
      <c r="EPV142" s="41"/>
      <c r="EPW142" s="41"/>
      <c r="EPX142" s="41"/>
      <c r="EPY142" s="41"/>
      <c r="EPZ142" s="41"/>
      <c r="EQA142" s="41"/>
      <c r="EQB142" s="41"/>
      <c r="EQC142" s="41"/>
      <c r="EQD142" s="41"/>
      <c r="EQE142" s="41"/>
      <c r="EQF142" s="41"/>
      <c r="EQG142" s="41"/>
      <c r="EQN142" s="41"/>
      <c r="EQO142" s="41"/>
      <c r="EQP142" s="41"/>
      <c r="EQQ142" s="41"/>
      <c r="EQR142" s="41"/>
      <c r="EQS142" s="41"/>
      <c r="EQT142" s="41"/>
      <c r="EQU142" s="41"/>
      <c r="EQV142" s="41"/>
      <c r="EQW142" s="41"/>
      <c r="EQX142" s="41"/>
      <c r="EQY142" s="41"/>
      <c r="EQZ142" s="41"/>
      <c r="ERA142" s="41"/>
      <c r="ERB142" s="41"/>
      <c r="ERC142" s="41"/>
      <c r="ERD142" s="41"/>
      <c r="ERE142" s="41"/>
      <c r="ERF142" s="41"/>
      <c r="ERG142" s="41"/>
      <c r="ERH142" s="41"/>
      <c r="ERI142" s="41"/>
      <c r="ERJ142" s="41"/>
      <c r="ERK142" s="41"/>
      <c r="ERL142" s="41"/>
      <c r="ERM142" s="41"/>
      <c r="ERN142" s="41"/>
      <c r="ERO142" s="41"/>
      <c r="ERP142" s="41"/>
      <c r="ERQ142" s="41"/>
      <c r="ERR142" s="41"/>
      <c r="ERS142" s="41"/>
      <c r="ERT142" s="41"/>
      <c r="ERU142" s="41"/>
      <c r="ERV142" s="41"/>
      <c r="ERW142" s="41"/>
      <c r="ERX142" s="41"/>
      <c r="ERY142" s="41"/>
      <c r="ERZ142" s="41"/>
      <c r="ESA142" s="41"/>
      <c r="ESB142" s="41"/>
      <c r="ESC142" s="41"/>
      <c r="ESD142" s="41"/>
      <c r="ESE142" s="41"/>
      <c r="ESF142" s="41"/>
      <c r="ESG142" s="41"/>
      <c r="ESH142" s="41"/>
      <c r="ESI142" s="41"/>
      <c r="ESJ142" s="41"/>
      <c r="ESK142" s="41"/>
      <c r="ESL142" s="41"/>
      <c r="ESM142" s="41"/>
      <c r="ESN142" s="41"/>
      <c r="ESO142" s="41"/>
      <c r="ESP142" s="41"/>
      <c r="ESQ142" s="41"/>
      <c r="ESR142" s="41"/>
      <c r="ESS142" s="41"/>
      <c r="EST142" s="41"/>
      <c r="ESU142" s="41"/>
      <c r="ESV142" s="41"/>
      <c r="ESW142" s="41"/>
      <c r="ESX142" s="41"/>
      <c r="ESY142" s="41"/>
      <c r="ESZ142" s="41"/>
      <c r="ETA142" s="41"/>
      <c r="ETB142" s="41"/>
      <c r="ETC142" s="41"/>
      <c r="ETD142" s="41"/>
      <c r="ETE142" s="41"/>
      <c r="ETF142" s="41"/>
      <c r="ETG142" s="41"/>
      <c r="ETH142" s="41"/>
      <c r="ETI142" s="41"/>
      <c r="ETJ142" s="41"/>
      <c r="ETK142" s="41"/>
      <c r="ETL142" s="41"/>
      <c r="ETM142" s="41"/>
      <c r="ETN142" s="41"/>
      <c r="ETO142" s="41"/>
      <c r="ETP142" s="41"/>
      <c r="ETQ142" s="41"/>
      <c r="ETR142" s="41"/>
      <c r="ETS142" s="41"/>
      <c r="ETT142" s="41"/>
      <c r="ETU142" s="41"/>
      <c r="ETV142" s="41"/>
      <c r="ETW142" s="41"/>
      <c r="ETX142" s="41"/>
      <c r="ETY142" s="41"/>
      <c r="ETZ142" s="41"/>
      <c r="EUA142" s="41"/>
      <c r="EUB142" s="41"/>
      <c r="EUC142" s="41"/>
      <c r="EUD142" s="41"/>
      <c r="EUE142" s="41"/>
      <c r="EUF142" s="41"/>
      <c r="EUG142" s="41"/>
      <c r="EUH142" s="41"/>
      <c r="EUI142" s="41"/>
      <c r="EUJ142" s="41"/>
      <c r="EUK142" s="41"/>
      <c r="EUL142" s="41"/>
      <c r="EUM142" s="41"/>
      <c r="EUN142" s="41"/>
      <c r="EUO142" s="41"/>
      <c r="EUP142" s="41"/>
      <c r="EUQ142" s="41"/>
      <c r="EUR142" s="41"/>
      <c r="EUS142" s="41"/>
      <c r="EUT142" s="41"/>
      <c r="EUU142" s="41"/>
      <c r="EUV142" s="41"/>
      <c r="EUW142" s="41"/>
      <c r="EUX142" s="41"/>
      <c r="EUY142" s="41"/>
      <c r="EUZ142" s="41"/>
      <c r="EVA142" s="41"/>
      <c r="EVB142" s="41"/>
      <c r="EVC142" s="41"/>
      <c r="EVD142" s="41"/>
      <c r="EVE142" s="41"/>
      <c r="EVF142" s="41"/>
      <c r="EVG142" s="41"/>
      <c r="EVH142" s="41"/>
      <c r="EVI142" s="41"/>
      <c r="EVJ142" s="41"/>
      <c r="EVK142" s="41"/>
      <c r="EVL142" s="41"/>
      <c r="EVM142" s="41"/>
      <c r="EVN142" s="41"/>
      <c r="EVO142" s="41"/>
      <c r="EVP142" s="41"/>
      <c r="EVQ142" s="41"/>
      <c r="EVR142" s="41"/>
      <c r="EVS142" s="41"/>
      <c r="EVT142" s="41"/>
      <c r="EVU142" s="41"/>
      <c r="EVV142" s="41"/>
      <c r="EVW142" s="41"/>
      <c r="EVX142" s="41"/>
      <c r="EVY142" s="41"/>
      <c r="EVZ142" s="41"/>
      <c r="EWA142" s="41"/>
      <c r="EWB142" s="41"/>
      <c r="EWC142" s="41"/>
      <c r="EWD142" s="41"/>
      <c r="EWE142" s="41"/>
      <c r="EWF142" s="41"/>
      <c r="EWG142" s="41"/>
      <c r="EWH142" s="41"/>
      <c r="EWI142" s="41"/>
      <c r="EWJ142" s="41"/>
      <c r="EWK142" s="41"/>
      <c r="EWL142" s="41"/>
      <c r="EWM142" s="41"/>
      <c r="EWN142" s="41"/>
      <c r="EWO142" s="41"/>
      <c r="EWP142" s="41"/>
      <c r="EWQ142" s="41"/>
      <c r="EWR142" s="41"/>
      <c r="EWS142" s="41"/>
      <c r="EWT142" s="41"/>
      <c r="EWU142" s="41"/>
      <c r="EWV142" s="41"/>
      <c r="EWW142" s="41"/>
      <c r="EWX142" s="41"/>
      <c r="EWY142" s="41"/>
      <c r="EWZ142" s="41"/>
      <c r="EXA142" s="41"/>
      <c r="EXB142" s="41"/>
      <c r="EXC142" s="41"/>
      <c r="EXD142" s="41"/>
      <c r="EXE142" s="41"/>
      <c r="EXF142" s="41"/>
      <c r="EXG142" s="41"/>
      <c r="EXH142" s="41"/>
      <c r="EXI142" s="41"/>
      <c r="EXJ142" s="41"/>
      <c r="EXK142" s="41"/>
      <c r="EXL142" s="41"/>
      <c r="EXM142" s="41"/>
      <c r="EXN142" s="41"/>
      <c r="EXO142" s="41"/>
      <c r="EXP142" s="41"/>
      <c r="EXQ142" s="41"/>
      <c r="EXR142" s="41"/>
      <c r="EXS142" s="41"/>
      <c r="EXT142" s="41"/>
      <c r="EXU142" s="41"/>
      <c r="EXV142" s="41"/>
      <c r="EXW142" s="41"/>
      <c r="EXX142" s="41"/>
      <c r="EXY142" s="41"/>
      <c r="EXZ142" s="41"/>
      <c r="EYA142" s="41"/>
      <c r="EYB142" s="41"/>
      <c r="EYC142" s="41"/>
      <c r="EYD142" s="41"/>
      <c r="EYE142" s="41"/>
      <c r="EYF142" s="41"/>
      <c r="EYG142" s="41"/>
      <c r="EYH142" s="41"/>
      <c r="EYI142" s="41"/>
      <c r="EYJ142" s="41"/>
      <c r="EYK142" s="41"/>
      <c r="EYL142" s="41"/>
      <c r="EYM142" s="41"/>
      <c r="EYN142" s="41"/>
      <c r="EYO142" s="41"/>
      <c r="EYP142" s="41"/>
      <c r="EYQ142" s="41"/>
      <c r="EYR142" s="41"/>
      <c r="EYS142" s="41"/>
      <c r="EYT142" s="41"/>
      <c r="EYU142" s="41"/>
      <c r="EYV142" s="41"/>
      <c r="EYW142" s="41"/>
      <c r="EYX142" s="41"/>
      <c r="EYY142" s="41"/>
      <c r="EYZ142" s="41"/>
      <c r="EZA142" s="41"/>
      <c r="EZB142" s="41"/>
      <c r="EZC142" s="41"/>
      <c r="EZD142" s="41"/>
      <c r="EZE142" s="41"/>
      <c r="EZF142" s="41"/>
      <c r="EZG142" s="41"/>
      <c r="EZH142" s="41"/>
      <c r="EZI142" s="41"/>
      <c r="EZJ142" s="41"/>
      <c r="EZK142" s="41"/>
      <c r="EZL142" s="41"/>
      <c r="EZM142" s="41"/>
      <c r="EZN142" s="41"/>
      <c r="EZO142" s="41"/>
      <c r="EZP142" s="41"/>
      <c r="EZQ142" s="41"/>
      <c r="EZR142" s="41"/>
      <c r="EZS142" s="41"/>
      <c r="EZT142" s="41"/>
      <c r="EZU142" s="41"/>
      <c r="EZV142" s="41"/>
      <c r="EZW142" s="41"/>
      <c r="EZX142" s="41"/>
      <c r="EZY142" s="41"/>
      <c r="EZZ142" s="41"/>
      <c r="FAA142" s="41"/>
      <c r="FAB142" s="41"/>
      <c r="FAC142" s="41"/>
      <c r="FAJ142" s="41"/>
      <c r="FAK142" s="41"/>
      <c r="FAL142" s="41"/>
      <c r="FAM142" s="41"/>
      <c r="FAN142" s="41"/>
      <c r="FAO142" s="41"/>
      <c r="FAP142" s="41"/>
      <c r="FAQ142" s="41"/>
      <c r="FAR142" s="41"/>
      <c r="FAS142" s="41"/>
      <c r="FAT142" s="41"/>
      <c r="FAU142" s="41"/>
      <c r="FAV142" s="41"/>
      <c r="FAW142" s="41"/>
      <c r="FAX142" s="41"/>
      <c r="FAY142" s="41"/>
      <c r="FAZ142" s="41"/>
      <c r="FBA142" s="41"/>
      <c r="FBB142" s="41"/>
      <c r="FBC142" s="41"/>
      <c r="FBD142" s="41"/>
      <c r="FBE142" s="41"/>
      <c r="FBF142" s="41"/>
      <c r="FBG142" s="41"/>
      <c r="FBH142" s="41"/>
      <c r="FBI142" s="41"/>
      <c r="FBJ142" s="41"/>
      <c r="FBK142" s="41"/>
      <c r="FBL142" s="41"/>
      <c r="FBM142" s="41"/>
      <c r="FBN142" s="41"/>
      <c r="FBO142" s="41"/>
      <c r="FBP142" s="41"/>
      <c r="FBQ142" s="41"/>
      <c r="FBR142" s="41"/>
      <c r="FBS142" s="41"/>
      <c r="FBT142" s="41"/>
      <c r="FBU142" s="41"/>
      <c r="FBV142" s="41"/>
      <c r="FBW142" s="41"/>
      <c r="FBX142" s="41"/>
      <c r="FBY142" s="41"/>
      <c r="FBZ142" s="41"/>
      <c r="FCA142" s="41"/>
      <c r="FCB142" s="41"/>
      <c r="FCC142" s="41"/>
      <c r="FCD142" s="41"/>
      <c r="FCE142" s="41"/>
      <c r="FCF142" s="41"/>
      <c r="FCG142" s="41"/>
      <c r="FCH142" s="41"/>
      <c r="FCI142" s="41"/>
      <c r="FCJ142" s="41"/>
      <c r="FCK142" s="41"/>
      <c r="FCL142" s="41"/>
      <c r="FCM142" s="41"/>
      <c r="FCN142" s="41"/>
      <c r="FCO142" s="41"/>
      <c r="FCP142" s="41"/>
      <c r="FCQ142" s="41"/>
      <c r="FCR142" s="41"/>
      <c r="FCS142" s="41"/>
      <c r="FCT142" s="41"/>
      <c r="FCU142" s="41"/>
      <c r="FCV142" s="41"/>
      <c r="FCW142" s="41"/>
      <c r="FCX142" s="41"/>
      <c r="FCY142" s="41"/>
      <c r="FCZ142" s="41"/>
      <c r="FDA142" s="41"/>
      <c r="FDB142" s="41"/>
      <c r="FDC142" s="41"/>
      <c r="FDD142" s="41"/>
      <c r="FDE142" s="41"/>
      <c r="FDF142" s="41"/>
      <c r="FDG142" s="41"/>
      <c r="FDH142" s="41"/>
      <c r="FDI142" s="41"/>
      <c r="FDJ142" s="41"/>
      <c r="FDK142" s="41"/>
      <c r="FDL142" s="41"/>
      <c r="FDM142" s="41"/>
      <c r="FDN142" s="41"/>
      <c r="FDO142" s="41"/>
      <c r="FDP142" s="41"/>
      <c r="FDQ142" s="41"/>
      <c r="FDR142" s="41"/>
      <c r="FDS142" s="41"/>
      <c r="FDT142" s="41"/>
      <c r="FDU142" s="41"/>
      <c r="FDV142" s="41"/>
      <c r="FDW142" s="41"/>
      <c r="FDX142" s="41"/>
      <c r="FDY142" s="41"/>
      <c r="FDZ142" s="41"/>
      <c r="FEA142" s="41"/>
      <c r="FEB142" s="41"/>
      <c r="FEC142" s="41"/>
      <c r="FED142" s="41"/>
      <c r="FEE142" s="41"/>
      <c r="FEF142" s="41"/>
      <c r="FEG142" s="41"/>
      <c r="FEH142" s="41"/>
      <c r="FEI142" s="41"/>
      <c r="FEJ142" s="41"/>
      <c r="FEK142" s="41"/>
      <c r="FEL142" s="41"/>
      <c r="FEM142" s="41"/>
      <c r="FEN142" s="41"/>
      <c r="FEO142" s="41"/>
      <c r="FEP142" s="41"/>
      <c r="FEQ142" s="41"/>
      <c r="FER142" s="41"/>
      <c r="FES142" s="41"/>
      <c r="FET142" s="41"/>
      <c r="FEU142" s="41"/>
      <c r="FEV142" s="41"/>
      <c r="FEW142" s="41"/>
      <c r="FEX142" s="41"/>
      <c r="FEY142" s="41"/>
      <c r="FEZ142" s="41"/>
      <c r="FFA142" s="41"/>
      <c r="FFB142" s="41"/>
      <c r="FFC142" s="41"/>
      <c r="FFD142" s="41"/>
      <c r="FFE142" s="41"/>
      <c r="FFF142" s="41"/>
      <c r="FFG142" s="41"/>
      <c r="FFH142" s="41"/>
      <c r="FFI142" s="41"/>
      <c r="FFJ142" s="41"/>
      <c r="FFK142" s="41"/>
      <c r="FFL142" s="41"/>
      <c r="FFM142" s="41"/>
      <c r="FFN142" s="41"/>
      <c r="FFO142" s="41"/>
      <c r="FFP142" s="41"/>
      <c r="FFQ142" s="41"/>
      <c r="FFR142" s="41"/>
      <c r="FFS142" s="41"/>
      <c r="FFT142" s="41"/>
      <c r="FFU142" s="41"/>
      <c r="FFV142" s="41"/>
      <c r="FFW142" s="41"/>
      <c r="FFX142" s="41"/>
      <c r="FFY142" s="41"/>
      <c r="FFZ142" s="41"/>
      <c r="FGA142" s="41"/>
      <c r="FGB142" s="41"/>
      <c r="FGC142" s="41"/>
      <c r="FGD142" s="41"/>
      <c r="FGE142" s="41"/>
      <c r="FGF142" s="41"/>
      <c r="FGG142" s="41"/>
      <c r="FGH142" s="41"/>
      <c r="FGI142" s="41"/>
      <c r="FGJ142" s="41"/>
      <c r="FGK142" s="41"/>
      <c r="FGL142" s="41"/>
      <c r="FGM142" s="41"/>
      <c r="FGN142" s="41"/>
      <c r="FGO142" s="41"/>
      <c r="FGP142" s="41"/>
      <c r="FGQ142" s="41"/>
      <c r="FGR142" s="41"/>
      <c r="FGS142" s="41"/>
      <c r="FGT142" s="41"/>
      <c r="FGU142" s="41"/>
      <c r="FGV142" s="41"/>
      <c r="FGW142" s="41"/>
      <c r="FGX142" s="41"/>
      <c r="FGY142" s="41"/>
      <c r="FGZ142" s="41"/>
      <c r="FHA142" s="41"/>
      <c r="FHB142" s="41"/>
      <c r="FHC142" s="41"/>
      <c r="FHD142" s="41"/>
      <c r="FHE142" s="41"/>
      <c r="FHF142" s="41"/>
      <c r="FHG142" s="41"/>
      <c r="FHH142" s="41"/>
      <c r="FHI142" s="41"/>
      <c r="FHJ142" s="41"/>
      <c r="FHK142" s="41"/>
      <c r="FHL142" s="41"/>
      <c r="FHM142" s="41"/>
      <c r="FHN142" s="41"/>
      <c r="FHO142" s="41"/>
      <c r="FHP142" s="41"/>
      <c r="FHQ142" s="41"/>
      <c r="FHR142" s="41"/>
      <c r="FHS142" s="41"/>
      <c r="FHT142" s="41"/>
      <c r="FHU142" s="41"/>
      <c r="FHV142" s="41"/>
      <c r="FHW142" s="41"/>
      <c r="FHX142" s="41"/>
      <c r="FHY142" s="41"/>
      <c r="FHZ142" s="41"/>
      <c r="FIA142" s="41"/>
      <c r="FIB142" s="41"/>
      <c r="FIC142" s="41"/>
      <c r="FID142" s="41"/>
      <c r="FIE142" s="41"/>
      <c r="FIF142" s="41"/>
      <c r="FIG142" s="41"/>
      <c r="FIH142" s="41"/>
      <c r="FII142" s="41"/>
      <c r="FIJ142" s="41"/>
      <c r="FIK142" s="41"/>
      <c r="FIL142" s="41"/>
      <c r="FIM142" s="41"/>
      <c r="FIN142" s="41"/>
      <c r="FIO142" s="41"/>
      <c r="FIP142" s="41"/>
      <c r="FIQ142" s="41"/>
      <c r="FIR142" s="41"/>
      <c r="FIS142" s="41"/>
      <c r="FIT142" s="41"/>
      <c r="FIU142" s="41"/>
      <c r="FIV142" s="41"/>
      <c r="FIW142" s="41"/>
      <c r="FIX142" s="41"/>
      <c r="FIY142" s="41"/>
      <c r="FIZ142" s="41"/>
      <c r="FJA142" s="41"/>
      <c r="FJB142" s="41"/>
      <c r="FJC142" s="41"/>
      <c r="FJD142" s="41"/>
      <c r="FJE142" s="41"/>
      <c r="FJF142" s="41"/>
      <c r="FJG142" s="41"/>
      <c r="FJH142" s="41"/>
      <c r="FJI142" s="41"/>
      <c r="FJJ142" s="41"/>
      <c r="FJK142" s="41"/>
      <c r="FJL142" s="41"/>
      <c r="FJM142" s="41"/>
      <c r="FJN142" s="41"/>
      <c r="FJO142" s="41"/>
      <c r="FJP142" s="41"/>
      <c r="FJQ142" s="41"/>
      <c r="FJR142" s="41"/>
      <c r="FJS142" s="41"/>
      <c r="FJT142" s="41"/>
      <c r="FJU142" s="41"/>
      <c r="FJV142" s="41"/>
      <c r="FJW142" s="41"/>
      <c r="FJX142" s="41"/>
      <c r="FJY142" s="41"/>
      <c r="FKF142" s="41"/>
      <c r="FKG142" s="41"/>
      <c r="FKH142" s="41"/>
      <c r="FKI142" s="41"/>
      <c r="FKJ142" s="41"/>
      <c r="FKK142" s="41"/>
      <c r="FKL142" s="41"/>
      <c r="FKM142" s="41"/>
      <c r="FKN142" s="41"/>
      <c r="FKO142" s="41"/>
      <c r="FKP142" s="41"/>
      <c r="FKQ142" s="41"/>
      <c r="FKR142" s="41"/>
      <c r="FKS142" s="41"/>
      <c r="FKT142" s="41"/>
      <c r="FKU142" s="41"/>
      <c r="FKV142" s="41"/>
      <c r="FKW142" s="41"/>
      <c r="FKX142" s="41"/>
      <c r="FKY142" s="41"/>
      <c r="FKZ142" s="41"/>
      <c r="FLA142" s="41"/>
      <c r="FLB142" s="41"/>
      <c r="FLC142" s="41"/>
      <c r="FLD142" s="41"/>
      <c r="FLE142" s="41"/>
      <c r="FLF142" s="41"/>
      <c r="FLG142" s="41"/>
      <c r="FLH142" s="41"/>
      <c r="FLI142" s="41"/>
      <c r="FLJ142" s="41"/>
      <c r="FLK142" s="41"/>
      <c r="FLL142" s="41"/>
      <c r="FLM142" s="41"/>
      <c r="FLN142" s="41"/>
      <c r="FLO142" s="41"/>
      <c r="FLP142" s="41"/>
      <c r="FLQ142" s="41"/>
      <c r="FLR142" s="41"/>
      <c r="FLS142" s="41"/>
      <c r="FLT142" s="41"/>
      <c r="FLU142" s="41"/>
      <c r="FLV142" s="41"/>
      <c r="FLW142" s="41"/>
      <c r="FLX142" s="41"/>
      <c r="FLY142" s="41"/>
      <c r="FLZ142" s="41"/>
      <c r="FMA142" s="41"/>
      <c r="FMB142" s="41"/>
      <c r="FMC142" s="41"/>
      <c r="FMD142" s="41"/>
      <c r="FME142" s="41"/>
      <c r="FMF142" s="41"/>
      <c r="FMG142" s="41"/>
      <c r="FMH142" s="41"/>
      <c r="FMI142" s="41"/>
      <c r="FMJ142" s="41"/>
      <c r="FMK142" s="41"/>
      <c r="FML142" s="41"/>
      <c r="FMM142" s="41"/>
      <c r="FMN142" s="41"/>
      <c r="FMO142" s="41"/>
      <c r="FMP142" s="41"/>
      <c r="FMQ142" s="41"/>
      <c r="FMR142" s="41"/>
      <c r="FMS142" s="41"/>
      <c r="FMT142" s="41"/>
      <c r="FMU142" s="41"/>
      <c r="FMV142" s="41"/>
      <c r="FMW142" s="41"/>
      <c r="FMX142" s="41"/>
      <c r="FMY142" s="41"/>
      <c r="FMZ142" s="41"/>
      <c r="FNA142" s="41"/>
      <c r="FNB142" s="41"/>
      <c r="FNC142" s="41"/>
      <c r="FND142" s="41"/>
      <c r="FNE142" s="41"/>
      <c r="FNF142" s="41"/>
      <c r="FNG142" s="41"/>
      <c r="FNH142" s="41"/>
      <c r="FNI142" s="41"/>
      <c r="FNJ142" s="41"/>
      <c r="FNK142" s="41"/>
      <c r="FNL142" s="41"/>
      <c r="FNM142" s="41"/>
      <c r="FNN142" s="41"/>
      <c r="FNO142" s="41"/>
      <c r="FNP142" s="41"/>
      <c r="FNQ142" s="41"/>
      <c r="FNR142" s="41"/>
      <c r="FNS142" s="41"/>
      <c r="FNT142" s="41"/>
      <c r="FNU142" s="41"/>
      <c r="FNV142" s="41"/>
      <c r="FNW142" s="41"/>
      <c r="FNX142" s="41"/>
      <c r="FNY142" s="41"/>
      <c r="FNZ142" s="41"/>
      <c r="FOA142" s="41"/>
      <c r="FOB142" s="41"/>
      <c r="FOC142" s="41"/>
      <c r="FOD142" s="41"/>
      <c r="FOE142" s="41"/>
      <c r="FOF142" s="41"/>
      <c r="FOG142" s="41"/>
      <c r="FOH142" s="41"/>
      <c r="FOI142" s="41"/>
      <c r="FOJ142" s="41"/>
      <c r="FOK142" s="41"/>
      <c r="FOL142" s="41"/>
      <c r="FOM142" s="41"/>
      <c r="FON142" s="41"/>
      <c r="FOO142" s="41"/>
      <c r="FOP142" s="41"/>
      <c r="FOQ142" s="41"/>
      <c r="FOR142" s="41"/>
      <c r="FOS142" s="41"/>
      <c r="FOT142" s="41"/>
      <c r="FOU142" s="41"/>
      <c r="FOV142" s="41"/>
      <c r="FOW142" s="41"/>
      <c r="FOX142" s="41"/>
      <c r="FOY142" s="41"/>
      <c r="FOZ142" s="41"/>
      <c r="FPA142" s="41"/>
      <c r="FPB142" s="41"/>
      <c r="FPC142" s="41"/>
      <c r="FPD142" s="41"/>
      <c r="FPE142" s="41"/>
      <c r="FPF142" s="41"/>
      <c r="FPG142" s="41"/>
      <c r="FPH142" s="41"/>
      <c r="FPI142" s="41"/>
      <c r="FPJ142" s="41"/>
      <c r="FPK142" s="41"/>
      <c r="FPL142" s="41"/>
      <c r="FPM142" s="41"/>
      <c r="FPN142" s="41"/>
      <c r="FPO142" s="41"/>
      <c r="FPP142" s="41"/>
      <c r="FPQ142" s="41"/>
      <c r="FPR142" s="41"/>
      <c r="FPS142" s="41"/>
      <c r="FPT142" s="41"/>
      <c r="FPU142" s="41"/>
      <c r="FPV142" s="41"/>
      <c r="FPW142" s="41"/>
      <c r="FPX142" s="41"/>
      <c r="FPY142" s="41"/>
      <c r="FPZ142" s="41"/>
      <c r="FQA142" s="41"/>
      <c r="FQB142" s="41"/>
      <c r="FQC142" s="41"/>
      <c r="FQD142" s="41"/>
      <c r="FQE142" s="41"/>
      <c r="FQF142" s="41"/>
      <c r="FQG142" s="41"/>
      <c r="FQH142" s="41"/>
      <c r="FQI142" s="41"/>
      <c r="FQJ142" s="41"/>
      <c r="FQK142" s="41"/>
      <c r="FQL142" s="41"/>
      <c r="FQM142" s="41"/>
      <c r="FQN142" s="41"/>
      <c r="FQO142" s="41"/>
      <c r="FQP142" s="41"/>
      <c r="FQQ142" s="41"/>
      <c r="FQR142" s="41"/>
      <c r="FQS142" s="41"/>
      <c r="FQT142" s="41"/>
      <c r="FQU142" s="41"/>
      <c r="FQV142" s="41"/>
      <c r="FQW142" s="41"/>
      <c r="FQX142" s="41"/>
      <c r="FQY142" s="41"/>
      <c r="FQZ142" s="41"/>
      <c r="FRA142" s="41"/>
      <c r="FRB142" s="41"/>
      <c r="FRC142" s="41"/>
      <c r="FRD142" s="41"/>
      <c r="FRE142" s="41"/>
      <c r="FRF142" s="41"/>
      <c r="FRG142" s="41"/>
      <c r="FRH142" s="41"/>
      <c r="FRI142" s="41"/>
      <c r="FRJ142" s="41"/>
      <c r="FRK142" s="41"/>
      <c r="FRL142" s="41"/>
      <c r="FRM142" s="41"/>
      <c r="FRN142" s="41"/>
      <c r="FRO142" s="41"/>
      <c r="FRP142" s="41"/>
      <c r="FRQ142" s="41"/>
      <c r="FRR142" s="41"/>
      <c r="FRS142" s="41"/>
      <c r="FRT142" s="41"/>
      <c r="FRU142" s="41"/>
      <c r="FRV142" s="41"/>
      <c r="FRW142" s="41"/>
      <c r="FRX142" s="41"/>
      <c r="FRY142" s="41"/>
      <c r="FRZ142" s="41"/>
      <c r="FSA142" s="41"/>
      <c r="FSB142" s="41"/>
      <c r="FSC142" s="41"/>
      <c r="FSD142" s="41"/>
      <c r="FSE142" s="41"/>
      <c r="FSF142" s="41"/>
      <c r="FSG142" s="41"/>
      <c r="FSH142" s="41"/>
      <c r="FSI142" s="41"/>
      <c r="FSJ142" s="41"/>
      <c r="FSK142" s="41"/>
      <c r="FSL142" s="41"/>
      <c r="FSM142" s="41"/>
      <c r="FSN142" s="41"/>
      <c r="FSO142" s="41"/>
      <c r="FSP142" s="41"/>
      <c r="FSQ142" s="41"/>
      <c r="FSR142" s="41"/>
      <c r="FSS142" s="41"/>
      <c r="FST142" s="41"/>
      <c r="FSU142" s="41"/>
      <c r="FSV142" s="41"/>
      <c r="FSW142" s="41"/>
      <c r="FSX142" s="41"/>
      <c r="FSY142" s="41"/>
      <c r="FSZ142" s="41"/>
      <c r="FTA142" s="41"/>
      <c r="FTB142" s="41"/>
      <c r="FTC142" s="41"/>
      <c r="FTD142" s="41"/>
      <c r="FTE142" s="41"/>
      <c r="FTF142" s="41"/>
      <c r="FTG142" s="41"/>
      <c r="FTH142" s="41"/>
      <c r="FTI142" s="41"/>
      <c r="FTJ142" s="41"/>
      <c r="FTK142" s="41"/>
      <c r="FTL142" s="41"/>
      <c r="FTM142" s="41"/>
      <c r="FTN142" s="41"/>
      <c r="FTO142" s="41"/>
      <c r="FTP142" s="41"/>
      <c r="FTQ142" s="41"/>
      <c r="FTR142" s="41"/>
      <c r="FTS142" s="41"/>
      <c r="FTT142" s="41"/>
      <c r="FTU142" s="41"/>
      <c r="FUB142" s="41"/>
      <c r="FUC142" s="41"/>
      <c r="FUD142" s="41"/>
      <c r="FUE142" s="41"/>
      <c r="FUF142" s="41"/>
      <c r="FUG142" s="41"/>
      <c r="FUH142" s="41"/>
      <c r="FUI142" s="41"/>
      <c r="FUJ142" s="41"/>
      <c r="FUK142" s="41"/>
      <c r="FUL142" s="41"/>
      <c r="FUM142" s="41"/>
      <c r="FUN142" s="41"/>
      <c r="FUO142" s="41"/>
      <c r="FUP142" s="41"/>
      <c r="FUQ142" s="41"/>
      <c r="FUR142" s="41"/>
      <c r="FUS142" s="41"/>
      <c r="FUT142" s="41"/>
      <c r="FUU142" s="41"/>
      <c r="FUV142" s="41"/>
      <c r="FUW142" s="41"/>
      <c r="FUX142" s="41"/>
      <c r="FUY142" s="41"/>
      <c r="FUZ142" s="41"/>
      <c r="FVA142" s="41"/>
      <c r="FVB142" s="41"/>
      <c r="FVC142" s="41"/>
      <c r="FVD142" s="41"/>
      <c r="FVE142" s="41"/>
      <c r="FVF142" s="41"/>
      <c r="FVG142" s="41"/>
      <c r="FVH142" s="41"/>
      <c r="FVI142" s="41"/>
      <c r="FVJ142" s="41"/>
      <c r="FVK142" s="41"/>
      <c r="FVL142" s="41"/>
      <c r="FVM142" s="41"/>
      <c r="FVN142" s="41"/>
      <c r="FVO142" s="41"/>
      <c r="FVP142" s="41"/>
      <c r="FVQ142" s="41"/>
      <c r="FVR142" s="41"/>
      <c r="FVS142" s="41"/>
      <c r="FVT142" s="41"/>
      <c r="FVU142" s="41"/>
      <c r="FVV142" s="41"/>
      <c r="FVW142" s="41"/>
      <c r="FVX142" s="41"/>
      <c r="FVY142" s="41"/>
      <c r="FVZ142" s="41"/>
      <c r="FWA142" s="41"/>
      <c r="FWB142" s="41"/>
      <c r="FWC142" s="41"/>
      <c r="FWD142" s="41"/>
      <c r="FWE142" s="41"/>
      <c r="FWF142" s="41"/>
      <c r="FWG142" s="41"/>
      <c r="FWH142" s="41"/>
      <c r="FWI142" s="41"/>
      <c r="FWJ142" s="41"/>
      <c r="FWK142" s="41"/>
      <c r="FWL142" s="41"/>
      <c r="FWM142" s="41"/>
      <c r="FWN142" s="41"/>
      <c r="FWO142" s="41"/>
      <c r="FWP142" s="41"/>
      <c r="FWQ142" s="41"/>
      <c r="FWR142" s="41"/>
      <c r="FWS142" s="41"/>
      <c r="FWT142" s="41"/>
      <c r="FWU142" s="41"/>
      <c r="FWV142" s="41"/>
      <c r="FWW142" s="41"/>
      <c r="FWX142" s="41"/>
      <c r="FWY142" s="41"/>
      <c r="FWZ142" s="41"/>
      <c r="FXA142" s="41"/>
      <c r="FXB142" s="41"/>
      <c r="FXC142" s="41"/>
      <c r="FXD142" s="41"/>
      <c r="FXE142" s="41"/>
      <c r="FXF142" s="41"/>
      <c r="FXG142" s="41"/>
      <c r="FXH142" s="41"/>
      <c r="FXI142" s="41"/>
      <c r="FXJ142" s="41"/>
      <c r="FXK142" s="41"/>
      <c r="FXL142" s="41"/>
      <c r="FXM142" s="41"/>
      <c r="FXN142" s="41"/>
      <c r="FXO142" s="41"/>
      <c r="FXP142" s="41"/>
      <c r="FXQ142" s="41"/>
      <c r="FXR142" s="41"/>
      <c r="FXS142" s="41"/>
      <c r="FXT142" s="41"/>
      <c r="FXU142" s="41"/>
      <c r="FXV142" s="41"/>
      <c r="FXW142" s="41"/>
      <c r="FXX142" s="41"/>
      <c r="FXY142" s="41"/>
      <c r="FXZ142" s="41"/>
      <c r="FYA142" s="41"/>
      <c r="FYB142" s="41"/>
      <c r="FYC142" s="41"/>
      <c r="FYD142" s="41"/>
      <c r="FYE142" s="41"/>
      <c r="FYF142" s="41"/>
      <c r="FYG142" s="41"/>
      <c r="FYH142" s="41"/>
      <c r="FYI142" s="41"/>
      <c r="FYJ142" s="41"/>
      <c r="FYK142" s="41"/>
      <c r="FYL142" s="41"/>
      <c r="FYM142" s="41"/>
      <c r="FYN142" s="41"/>
      <c r="FYO142" s="41"/>
      <c r="FYP142" s="41"/>
      <c r="FYQ142" s="41"/>
      <c r="FYR142" s="41"/>
      <c r="FYS142" s="41"/>
      <c r="FYT142" s="41"/>
      <c r="FYU142" s="41"/>
      <c r="FYV142" s="41"/>
      <c r="FYW142" s="41"/>
      <c r="FYX142" s="41"/>
      <c r="FYY142" s="41"/>
      <c r="FYZ142" s="41"/>
      <c r="FZA142" s="41"/>
      <c r="FZB142" s="41"/>
      <c r="FZC142" s="41"/>
      <c r="FZD142" s="41"/>
      <c r="FZE142" s="41"/>
      <c r="FZF142" s="41"/>
      <c r="FZG142" s="41"/>
      <c r="FZH142" s="41"/>
      <c r="FZI142" s="41"/>
      <c r="FZJ142" s="41"/>
      <c r="FZK142" s="41"/>
      <c r="FZL142" s="41"/>
      <c r="FZM142" s="41"/>
      <c r="FZN142" s="41"/>
      <c r="FZO142" s="41"/>
      <c r="FZP142" s="41"/>
      <c r="FZQ142" s="41"/>
      <c r="FZR142" s="41"/>
      <c r="FZS142" s="41"/>
      <c r="FZT142" s="41"/>
      <c r="FZU142" s="41"/>
      <c r="FZV142" s="41"/>
      <c r="FZW142" s="41"/>
      <c r="FZX142" s="41"/>
      <c r="FZY142" s="41"/>
      <c r="FZZ142" s="41"/>
      <c r="GAA142" s="41"/>
      <c r="GAB142" s="41"/>
      <c r="GAC142" s="41"/>
      <c r="GAD142" s="41"/>
      <c r="GAE142" s="41"/>
      <c r="GAF142" s="41"/>
      <c r="GAG142" s="41"/>
      <c r="GAH142" s="41"/>
      <c r="GAI142" s="41"/>
      <c r="GAJ142" s="41"/>
      <c r="GAK142" s="41"/>
      <c r="GAL142" s="41"/>
      <c r="GAM142" s="41"/>
      <c r="GAN142" s="41"/>
      <c r="GAO142" s="41"/>
      <c r="GAP142" s="41"/>
      <c r="GAQ142" s="41"/>
      <c r="GAR142" s="41"/>
      <c r="GAS142" s="41"/>
      <c r="GAT142" s="41"/>
      <c r="GAU142" s="41"/>
      <c r="GAV142" s="41"/>
      <c r="GAW142" s="41"/>
      <c r="GAX142" s="41"/>
      <c r="GAY142" s="41"/>
      <c r="GAZ142" s="41"/>
      <c r="GBA142" s="41"/>
      <c r="GBB142" s="41"/>
      <c r="GBC142" s="41"/>
      <c r="GBD142" s="41"/>
      <c r="GBE142" s="41"/>
      <c r="GBF142" s="41"/>
      <c r="GBG142" s="41"/>
      <c r="GBH142" s="41"/>
      <c r="GBI142" s="41"/>
      <c r="GBJ142" s="41"/>
      <c r="GBK142" s="41"/>
      <c r="GBL142" s="41"/>
      <c r="GBM142" s="41"/>
      <c r="GBN142" s="41"/>
      <c r="GBO142" s="41"/>
      <c r="GBP142" s="41"/>
      <c r="GBQ142" s="41"/>
      <c r="GBR142" s="41"/>
      <c r="GBS142" s="41"/>
      <c r="GBT142" s="41"/>
      <c r="GBU142" s="41"/>
      <c r="GBV142" s="41"/>
      <c r="GBW142" s="41"/>
      <c r="GBX142" s="41"/>
      <c r="GBY142" s="41"/>
      <c r="GBZ142" s="41"/>
      <c r="GCA142" s="41"/>
      <c r="GCB142" s="41"/>
      <c r="GCC142" s="41"/>
      <c r="GCD142" s="41"/>
      <c r="GCE142" s="41"/>
      <c r="GCF142" s="41"/>
      <c r="GCG142" s="41"/>
      <c r="GCH142" s="41"/>
      <c r="GCI142" s="41"/>
      <c r="GCJ142" s="41"/>
      <c r="GCK142" s="41"/>
      <c r="GCL142" s="41"/>
      <c r="GCM142" s="41"/>
      <c r="GCN142" s="41"/>
      <c r="GCO142" s="41"/>
      <c r="GCP142" s="41"/>
      <c r="GCQ142" s="41"/>
      <c r="GCR142" s="41"/>
      <c r="GCS142" s="41"/>
      <c r="GCT142" s="41"/>
      <c r="GCU142" s="41"/>
      <c r="GCV142" s="41"/>
      <c r="GCW142" s="41"/>
      <c r="GCX142" s="41"/>
      <c r="GCY142" s="41"/>
      <c r="GCZ142" s="41"/>
      <c r="GDA142" s="41"/>
      <c r="GDB142" s="41"/>
      <c r="GDC142" s="41"/>
      <c r="GDD142" s="41"/>
      <c r="GDE142" s="41"/>
      <c r="GDF142" s="41"/>
      <c r="GDG142" s="41"/>
      <c r="GDH142" s="41"/>
      <c r="GDI142" s="41"/>
      <c r="GDJ142" s="41"/>
      <c r="GDK142" s="41"/>
      <c r="GDL142" s="41"/>
      <c r="GDM142" s="41"/>
      <c r="GDN142" s="41"/>
      <c r="GDO142" s="41"/>
      <c r="GDP142" s="41"/>
      <c r="GDQ142" s="41"/>
      <c r="GDX142" s="41"/>
      <c r="GDY142" s="41"/>
      <c r="GDZ142" s="41"/>
      <c r="GEA142" s="41"/>
      <c r="GEB142" s="41"/>
      <c r="GEC142" s="41"/>
      <c r="GED142" s="41"/>
      <c r="GEE142" s="41"/>
      <c r="GEF142" s="41"/>
      <c r="GEG142" s="41"/>
      <c r="GEH142" s="41"/>
      <c r="GEI142" s="41"/>
      <c r="GEJ142" s="41"/>
      <c r="GEK142" s="41"/>
      <c r="GEL142" s="41"/>
      <c r="GEM142" s="41"/>
      <c r="GEN142" s="41"/>
      <c r="GEO142" s="41"/>
      <c r="GEP142" s="41"/>
      <c r="GEQ142" s="41"/>
      <c r="GER142" s="41"/>
      <c r="GES142" s="41"/>
      <c r="GET142" s="41"/>
      <c r="GEU142" s="41"/>
      <c r="GEV142" s="41"/>
      <c r="GEW142" s="41"/>
      <c r="GEX142" s="41"/>
      <c r="GEY142" s="41"/>
      <c r="GEZ142" s="41"/>
      <c r="GFA142" s="41"/>
      <c r="GFB142" s="41"/>
      <c r="GFC142" s="41"/>
      <c r="GFD142" s="41"/>
      <c r="GFE142" s="41"/>
      <c r="GFF142" s="41"/>
      <c r="GFG142" s="41"/>
      <c r="GFH142" s="41"/>
      <c r="GFI142" s="41"/>
      <c r="GFJ142" s="41"/>
      <c r="GFK142" s="41"/>
      <c r="GFL142" s="41"/>
      <c r="GFM142" s="41"/>
      <c r="GFN142" s="41"/>
      <c r="GFO142" s="41"/>
      <c r="GFP142" s="41"/>
      <c r="GFQ142" s="41"/>
      <c r="GFR142" s="41"/>
      <c r="GFS142" s="41"/>
      <c r="GFT142" s="41"/>
      <c r="GFU142" s="41"/>
      <c r="GFV142" s="41"/>
      <c r="GFW142" s="41"/>
      <c r="GFX142" s="41"/>
      <c r="GFY142" s="41"/>
      <c r="GFZ142" s="41"/>
      <c r="GGA142" s="41"/>
      <c r="GGB142" s="41"/>
      <c r="GGC142" s="41"/>
      <c r="GGD142" s="41"/>
      <c r="GGE142" s="41"/>
      <c r="GGF142" s="41"/>
      <c r="GGG142" s="41"/>
      <c r="GGH142" s="41"/>
      <c r="GGI142" s="41"/>
      <c r="GGJ142" s="41"/>
      <c r="GGK142" s="41"/>
      <c r="GGL142" s="41"/>
      <c r="GGM142" s="41"/>
      <c r="GGN142" s="41"/>
      <c r="GGO142" s="41"/>
      <c r="GGP142" s="41"/>
      <c r="GGQ142" s="41"/>
      <c r="GGR142" s="41"/>
      <c r="GGS142" s="41"/>
      <c r="GGT142" s="41"/>
      <c r="GGU142" s="41"/>
      <c r="GGV142" s="41"/>
      <c r="GGW142" s="41"/>
      <c r="GGX142" s="41"/>
      <c r="GGY142" s="41"/>
      <c r="GGZ142" s="41"/>
      <c r="GHA142" s="41"/>
      <c r="GHB142" s="41"/>
      <c r="GHC142" s="41"/>
      <c r="GHD142" s="41"/>
      <c r="GHE142" s="41"/>
      <c r="GHF142" s="41"/>
      <c r="GHG142" s="41"/>
      <c r="GHH142" s="41"/>
      <c r="GHI142" s="41"/>
      <c r="GHJ142" s="41"/>
      <c r="GHK142" s="41"/>
      <c r="GHL142" s="41"/>
      <c r="GHM142" s="41"/>
      <c r="GHN142" s="41"/>
      <c r="GHO142" s="41"/>
      <c r="GHP142" s="41"/>
      <c r="GHQ142" s="41"/>
      <c r="GHR142" s="41"/>
      <c r="GHS142" s="41"/>
      <c r="GHT142" s="41"/>
      <c r="GHU142" s="41"/>
      <c r="GHV142" s="41"/>
      <c r="GHW142" s="41"/>
      <c r="GHX142" s="41"/>
      <c r="GHY142" s="41"/>
      <c r="GHZ142" s="41"/>
      <c r="GIA142" s="41"/>
      <c r="GIB142" s="41"/>
      <c r="GIC142" s="41"/>
      <c r="GID142" s="41"/>
      <c r="GIE142" s="41"/>
      <c r="GIF142" s="41"/>
      <c r="GIG142" s="41"/>
      <c r="GIH142" s="41"/>
      <c r="GII142" s="41"/>
      <c r="GIJ142" s="41"/>
      <c r="GIK142" s="41"/>
      <c r="GIL142" s="41"/>
      <c r="GIM142" s="41"/>
      <c r="GIN142" s="41"/>
      <c r="GIO142" s="41"/>
      <c r="GIP142" s="41"/>
      <c r="GIQ142" s="41"/>
      <c r="GIR142" s="41"/>
      <c r="GIS142" s="41"/>
      <c r="GIT142" s="41"/>
      <c r="GIU142" s="41"/>
      <c r="GIV142" s="41"/>
      <c r="GIW142" s="41"/>
      <c r="GIX142" s="41"/>
      <c r="GIY142" s="41"/>
      <c r="GIZ142" s="41"/>
      <c r="GJA142" s="41"/>
      <c r="GJB142" s="41"/>
      <c r="GJC142" s="41"/>
      <c r="GJD142" s="41"/>
      <c r="GJE142" s="41"/>
      <c r="GJF142" s="41"/>
      <c r="GJG142" s="41"/>
      <c r="GJH142" s="41"/>
      <c r="GJI142" s="41"/>
      <c r="GJJ142" s="41"/>
      <c r="GJK142" s="41"/>
      <c r="GJL142" s="41"/>
      <c r="GJM142" s="41"/>
      <c r="GJN142" s="41"/>
      <c r="GJO142" s="41"/>
      <c r="GJP142" s="41"/>
      <c r="GJQ142" s="41"/>
      <c r="GJR142" s="41"/>
      <c r="GJS142" s="41"/>
      <c r="GJT142" s="41"/>
      <c r="GJU142" s="41"/>
      <c r="GJV142" s="41"/>
      <c r="GJW142" s="41"/>
      <c r="GJX142" s="41"/>
      <c r="GJY142" s="41"/>
      <c r="GJZ142" s="41"/>
      <c r="GKA142" s="41"/>
      <c r="GKB142" s="41"/>
      <c r="GKC142" s="41"/>
      <c r="GKD142" s="41"/>
      <c r="GKE142" s="41"/>
      <c r="GKF142" s="41"/>
      <c r="GKG142" s="41"/>
      <c r="GKH142" s="41"/>
      <c r="GKI142" s="41"/>
      <c r="GKJ142" s="41"/>
      <c r="GKK142" s="41"/>
      <c r="GKL142" s="41"/>
      <c r="GKM142" s="41"/>
      <c r="GKN142" s="41"/>
      <c r="GKO142" s="41"/>
      <c r="GKP142" s="41"/>
      <c r="GKQ142" s="41"/>
      <c r="GKR142" s="41"/>
      <c r="GKS142" s="41"/>
      <c r="GKT142" s="41"/>
      <c r="GKU142" s="41"/>
      <c r="GKV142" s="41"/>
      <c r="GKW142" s="41"/>
      <c r="GKX142" s="41"/>
      <c r="GKY142" s="41"/>
      <c r="GKZ142" s="41"/>
      <c r="GLA142" s="41"/>
      <c r="GLB142" s="41"/>
      <c r="GLC142" s="41"/>
      <c r="GLD142" s="41"/>
      <c r="GLE142" s="41"/>
      <c r="GLF142" s="41"/>
      <c r="GLG142" s="41"/>
      <c r="GLH142" s="41"/>
      <c r="GLI142" s="41"/>
      <c r="GLJ142" s="41"/>
      <c r="GLK142" s="41"/>
      <c r="GLL142" s="41"/>
      <c r="GLM142" s="41"/>
      <c r="GLN142" s="41"/>
      <c r="GLO142" s="41"/>
      <c r="GLP142" s="41"/>
      <c r="GLQ142" s="41"/>
      <c r="GLR142" s="41"/>
      <c r="GLS142" s="41"/>
      <c r="GLT142" s="41"/>
      <c r="GLU142" s="41"/>
      <c r="GLV142" s="41"/>
      <c r="GLW142" s="41"/>
      <c r="GLX142" s="41"/>
      <c r="GLY142" s="41"/>
      <c r="GLZ142" s="41"/>
      <c r="GMA142" s="41"/>
      <c r="GMB142" s="41"/>
      <c r="GMC142" s="41"/>
      <c r="GMD142" s="41"/>
      <c r="GME142" s="41"/>
      <c r="GMF142" s="41"/>
      <c r="GMG142" s="41"/>
      <c r="GMH142" s="41"/>
      <c r="GMI142" s="41"/>
      <c r="GMJ142" s="41"/>
      <c r="GMK142" s="41"/>
      <c r="GML142" s="41"/>
      <c r="GMM142" s="41"/>
      <c r="GMN142" s="41"/>
      <c r="GMO142" s="41"/>
      <c r="GMP142" s="41"/>
      <c r="GMQ142" s="41"/>
      <c r="GMR142" s="41"/>
      <c r="GMS142" s="41"/>
      <c r="GMT142" s="41"/>
      <c r="GMU142" s="41"/>
      <c r="GMV142" s="41"/>
      <c r="GMW142" s="41"/>
      <c r="GMX142" s="41"/>
      <c r="GMY142" s="41"/>
      <c r="GMZ142" s="41"/>
      <c r="GNA142" s="41"/>
      <c r="GNB142" s="41"/>
      <c r="GNC142" s="41"/>
      <c r="GND142" s="41"/>
      <c r="GNE142" s="41"/>
      <c r="GNF142" s="41"/>
      <c r="GNG142" s="41"/>
      <c r="GNH142" s="41"/>
      <c r="GNI142" s="41"/>
      <c r="GNJ142" s="41"/>
      <c r="GNK142" s="41"/>
      <c r="GNL142" s="41"/>
      <c r="GNM142" s="41"/>
      <c r="GNT142" s="41"/>
      <c r="GNU142" s="41"/>
      <c r="GNV142" s="41"/>
      <c r="GNW142" s="41"/>
      <c r="GNX142" s="41"/>
      <c r="GNY142" s="41"/>
      <c r="GNZ142" s="41"/>
      <c r="GOA142" s="41"/>
      <c r="GOB142" s="41"/>
      <c r="GOC142" s="41"/>
      <c r="GOD142" s="41"/>
      <c r="GOE142" s="41"/>
      <c r="GOF142" s="41"/>
      <c r="GOG142" s="41"/>
      <c r="GOH142" s="41"/>
      <c r="GOI142" s="41"/>
      <c r="GOJ142" s="41"/>
      <c r="GOK142" s="41"/>
      <c r="GOL142" s="41"/>
      <c r="GOM142" s="41"/>
      <c r="GON142" s="41"/>
      <c r="GOO142" s="41"/>
      <c r="GOP142" s="41"/>
      <c r="GOQ142" s="41"/>
      <c r="GOR142" s="41"/>
      <c r="GOS142" s="41"/>
      <c r="GOT142" s="41"/>
      <c r="GOU142" s="41"/>
      <c r="GOV142" s="41"/>
      <c r="GOW142" s="41"/>
      <c r="GOX142" s="41"/>
      <c r="GOY142" s="41"/>
      <c r="GOZ142" s="41"/>
      <c r="GPA142" s="41"/>
      <c r="GPB142" s="41"/>
      <c r="GPC142" s="41"/>
      <c r="GPD142" s="41"/>
      <c r="GPE142" s="41"/>
      <c r="GPF142" s="41"/>
      <c r="GPG142" s="41"/>
      <c r="GPH142" s="41"/>
      <c r="GPI142" s="41"/>
      <c r="GPJ142" s="41"/>
      <c r="GPK142" s="41"/>
      <c r="GPL142" s="41"/>
      <c r="GPM142" s="41"/>
      <c r="GPN142" s="41"/>
      <c r="GPO142" s="41"/>
      <c r="GPP142" s="41"/>
      <c r="GPQ142" s="41"/>
      <c r="GPR142" s="41"/>
      <c r="GPS142" s="41"/>
      <c r="GPT142" s="41"/>
      <c r="GPU142" s="41"/>
      <c r="GPV142" s="41"/>
      <c r="GPW142" s="41"/>
      <c r="GPX142" s="41"/>
      <c r="GPY142" s="41"/>
      <c r="GPZ142" s="41"/>
      <c r="GQA142" s="41"/>
      <c r="GQB142" s="41"/>
      <c r="GQC142" s="41"/>
      <c r="GQD142" s="41"/>
      <c r="GQE142" s="41"/>
      <c r="GQF142" s="41"/>
      <c r="GQG142" s="41"/>
      <c r="GQH142" s="41"/>
      <c r="GQI142" s="41"/>
      <c r="GQJ142" s="41"/>
      <c r="GQK142" s="41"/>
      <c r="GQL142" s="41"/>
      <c r="GQM142" s="41"/>
      <c r="GQN142" s="41"/>
      <c r="GQO142" s="41"/>
      <c r="GQP142" s="41"/>
      <c r="GQQ142" s="41"/>
      <c r="GQR142" s="41"/>
      <c r="GQS142" s="41"/>
      <c r="GQT142" s="41"/>
      <c r="GQU142" s="41"/>
      <c r="GQV142" s="41"/>
      <c r="GQW142" s="41"/>
      <c r="GQX142" s="41"/>
      <c r="GQY142" s="41"/>
      <c r="GQZ142" s="41"/>
      <c r="GRA142" s="41"/>
      <c r="GRB142" s="41"/>
      <c r="GRC142" s="41"/>
      <c r="GRD142" s="41"/>
      <c r="GRE142" s="41"/>
      <c r="GRF142" s="41"/>
      <c r="GRG142" s="41"/>
      <c r="GRH142" s="41"/>
      <c r="GRI142" s="41"/>
      <c r="GRJ142" s="41"/>
      <c r="GRK142" s="41"/>
      <c r="GRL142" s="41"/>
      <c r="GRM142" s="41"/>
      <c r="GRN142" s="41"/>
      <c r="GRO142" s="41"/>
      <c r="GRP142" s="41"/>
      <c r="GRQ142" s="41"/>
      <c r="GRR142" s="41"/>
      <c r="GRS142" s="41"/>
      <c r="GRT142" s="41"/>
      <c r="GRU142" s="41"/>
      <c r="GRV142" s="41"/>
      <c r="GRW142" s="41"/>
      <c r="GRX142" s="41"/>
      <c r="GRY142" s="41"/>
      <c r="GRZ142" s="41"/>
      <c r="GSA142" s="41"/>
      <c r="GSB142" s="41"/>
      <c r="GSC142" s="41"/>
      <c r="GSD142" s="41"/>
      <c r="GSE142" s="41"/>
      <c r="GSF142" s="41"/>
      <c r="GSG142" s="41"/>
      <c r="GSH142" s="41"/>
      <c r="GSI142" s="41"/>
      <c r="GSJ142" s="41"/>
      <c r="GSK142" s="41"/>
      <c r="GSL142" s="41"/>
      <c r="GSM142" s="41"/>
      <c r="GSN142" s="41"/>
      <c r="GSO142" s="41"/>
      <c r="GSP142" s="41"/>
      <c r="GSQ142" s="41"/>
      <c r="GSR142" s="41"/>
      <c r="GSS142" s="41"/>
      <c r="GST142" s="41"/>
      <c r="GSU142" s="41"/>
      <c r="GSV142" s="41"/>
      <c r="GSW142" s="41"/>
      <c r="GSX142" s="41"/>
      <c r="GSY142" s="41"/>
      <c r="GSZ142" s="41"/>
      <c r="GTA142" s="41"/>
      <c r="GTB142" s="41"/>
      <c r="GTC142" s="41"/>
      <c r="GTD142" s="41"/>
      <c r="GTE142" s="41"/>
      <c r="GTF142" s="41"/>
      <c r="GTG142" s="41"/>
      <c r="GTH142" s="41"/>
      <c r="GTI142" s="41"/>
      <c r="GTJ142" s="41"/>
      <c r="GTK142" s="41"/>
      <c r="GTL142" s="41"/>
      <c r="GTM142" s="41"/>
      <c r="GTN142" s="41"/>
      <c r="GTO142" s="41"/>
      <c r="GTP142" s="41"/>
      <c r="GTQ142" s="41"/>
      <c r="GTR142" s="41"/>
      <c r="GTS142" s="41"/>
      <c r="GTT142" s="41"/>
      <c r="GTU142" s="41"/>
      <c r="GTV142" s="41"/>
      <c r="GTW142" s="41"/>
      <c r="GTX142" s="41"/>
      <c r="GTY142" s="41"/>
      <c r="GTZ142" s="41"/>
      <c r="GUA142" s="41"/>
      <c r="GUB142" s="41"/>
      <c r="GUC142" s="41"/>
      <c r="GUD142" s="41"/>
      <c r="GUE142" s="41"/>
      <c r="GUF142" s="41"/>
      <c r="GUG142" s="41"/>
      <c r="GUH142" s="41"/>
      <c r="GUI142" s="41"/>
      <c r="GUJ142" s="41"/>
      <c r="GUK142" s="41"/>
      <c r="GUL142" s="41"/>
      <c r="GUM142" s="41"/>
      <c r="GUN142" s="41"/>
      <c r="GUO142" s="41"/>
      <c r="GUP142" s="41"/>
      <c r="GUQ142" s="41"/>
      <c r="GUR142" s="41"/>
      <c r="GUS142" s="41"/>
      <c r="GUT142" s="41"/>
      <c r="GUU142" s="41"/>
      <c r="GUV142" s="41"/>
      <c r="GUW142" s="41"/>
      <c r="GUX142" s="41"/>
      <c r="GUY142" s="41"/>
      <c r="GUZ142" s="41"/>
      <c r="GVA142" s="41"/>
      <c r="GVB142" s="41"/>
      <c r="GVC142" s="41"/>
      <c r="GVD142" s="41"/>
      <c r="GVE142" s="41"/>
      <c r="GVF142" s="41"/>
      <c r="GVG142" s="41"/>
      <c r="GVH142" s="41"/>
      <c r="GVI142" s="41"/>
      <c r="GVJ142" s="41"/>
      <c r="GVK142" s="41"/>
      <c r="GVL142" s="41"/>
      <c r="GVM142" s="41"/>
      <c r="GVN142" s="41"/>
      <c r="GVO142" s="41"/>
      <c r="GVP142" s="41"/>
      <c r="GVQ142" s="41"/>
      <c r="GVR142" s="41"/>
      <c r="GVS142" s="41"/>
      <c r="GVT142" s="41"/>
      <c r="GVU142" s="41"/>
      <c r="GVV142" s="41"/>
      <c r="GVW142" s="41"/>
      <c r="GVX142" s="41"/>
      <c r="GVY142" s="41"/>
      <c r="GVZ142" s="41"/>
      <c r="GWA142" s="41"/>
      <c r="GWB142" s="41"/>
      <c r="GWC142" s="41"/>
      <c r="GWD142" s="41"/>
      <c r="GWE142" s="41"/>
      <c r="GWF142" s="41"/>
      <c r="GWG142" s="41"/>
      <c r="GWH142" s="41"/>
      <c r="GWI142" s="41"/>
      <c r="GWJ142" s="41"/>
      <c r="GWK142" s="41"/>
      <c r="GWL142" s="41"/>
      <c r="GWM142" s="41"/>
      <c r="GWN142" s="41"/>
      <c r="GWO142" s="41"/>
      <c r="GWP142" s="41"/>
      <c r="GWQ142" s="41"/>
      <c r="GWR142" s="41"/>
      <c r="GWS142" s="41"/>
      <c r="GWT142" s="41"/>
      <c r="GWU142" s="41"/>
      <c r="GWV142" s="41"/>
      <c r="GWW142" s="41"/>
      <c r="GWX142" s="41"/>
      <c r="GWY142" s="41"/>
      <c r="GWZ142" s="41"/>
      <c r="GXA142" s="41"/>
      <c r="GXB142" s="41"/>
      <c r="GXC142" s="41"/>
      <c r="GXD142" s="41"/>
      <c r="GXE142" s="41"/>
      <c r="GXF142" s="41"/>
      <c r="GXG142" s="41"/>
      <c r="GXH142" s="41"/>
      <c r="GXI142" s="41"/>
      <c r="GXP142" s="41"/>
      <c r="GXQ142" s="41"/>
      <c r="GXR142" s="41"/>
      <c r="GXS142" s="41"/>
      <c r="GXT142" s="41"/>
      <c r="GXU142" s="41"/>
      <c r="GXV142" s="41"/>
      <c r="GXW142" s="41"/>
      <c r="GXX142" s="41"/>
      <c r="GXY142" s="41"/>
      <c r="GXZ142" s="41"/>
      <c r="GYA142" s="41"/>
      <c r="GYB142" s="41"/>
      <c r="GYC142" s="41"/>
      <c r="GYD142" s="41"/>
      <c r="GYE142" s="41"/>
      <c r="GYF142" s="41"/>
      <c r="GYG142" s="41"/>
      <c r="GYH142" s="41"/>
      <c r="GYI142" s="41"/>
      <c r="GYJ142" s="41"/>
      <c r="GYK142" s="41"/>
      <c r="GYL142" s="41"/>
      <c r="GYM142" s="41"/>
      <c r="GYN142" s="41"/>
      <c r="GYO142" s="41"/>
      <c r="GYP142" s="41"/>
      <c r="GYQ142" s="41"/>
      <c r="GYR142" s="41"/>
      <c r="GYS142" s="41"/>
      <c r="GYT142" s="41"/>
      <c r="GYU142" s="41"/>
      <c r="GYV142" s="41"/>
      <c r="GYW142" s="41"/>
      <c r="GYX142" s="41"/>
      <c r="GYY142" s="41"/>
      <c r="GYZ142" s="41"/>
      <c r="GZA142" s="41"/>
      <c r="GZB142" s="41"/>
      <c r="GZC142" s="41"/>
      <c r="GZD142" s="41"/>
      <c r="GZE142" s="41"/>
      <c r="GZF142" s="41"/>
      <c r="GZG142" s="41"/>
      <c r="GZH142" s="41"/>
      <c r="GZI142" s="41"/>
      <c r="GZJ142" s="41"/>
      <c r="GZK142" s="41"/>
      <c r="GZL142" s="41"/>
      <c r="GZM142" s="41"/>
      <c r="GZN142" s="41"/>
      <c r="GZO142" s="41"/>
      <c r="GZP142" s="41"/>
      <c r="GZQ142" s="41"/>
      <c r="GZR142" s="41"/>
      <c r="GZS142" s="41"/>
      <c r="GZT142" s="41"/>
      <c r="GZU142" s="41"/>
      <c r="GZV142" s="41"/>
      <c r="GZW142" s="41"/>
      <c r="GZX142" s="41"/>
      <c r="GZY142" s="41"/>
      <c r="GZZ142" s="41"/>
      <c r="HAA142" s="41"/>
      <c r="HAB142" s="41"/>
      <c r="HAC142" s="41"/>
      <c r="HAD142" s="41"/>
      <c r="HAE142" s="41"/>
      <c r="HAF142" s="41"/>
      <c r="HAG142" s="41"/>
      <c r="HAH142" s="41"/>
      <c r="HAI142" s="41"/>
      <c r="HAJ142" s="41"/>
      <c r="HAK142" s="41"/>
      <c r="HAL142" s="41"/>
      <c r="HAM142" s="41"/>
      <c r="HAN142" s="41"/>
      <c r="HAO142" s="41"/>
      <c r="HAP142" s="41"/>
      <c r="HAQ142" s="41"/>
      <c r="HAR142" s="41"/>
      <c r="HAS142" s="41"/>
      <c r="HAT142" s="41"/>
      <c r="HAU142" s="41"/>
      <c r="HAV142" s="41"/>
      <c r="HAW142" s="41"/>
      <c r="HAX142" s="41"/>
      <c r="HAY142" s="41"/>
      <c r="HAZ142" s="41"/>
      <c r="HBA142" s="41"/>
      <c r="HBB142" s="41"/>
      <c r="HBC142" s="41"/>
      <c r="HBD142" s="41"/>
      <c r="HBE142" s="41"/>
      <c r="HBF142" s="41"/>
      <c r="HBG142" s="41"/>
      <c r="HBH142" s="41"/>
      <c r="HBI142" s="41"/>
      <c r="HBJ142" s="41"/>
      <c r="HBK142" s="41"/>
      <c r="HBL142" s="41"/>
      <c r="HBM142" s="41"/>
      <c r="HBN142" s="41"/>
      <c r="HBO142" s="41"/>
      <c r="HBP142" s="41"/>
      <c r="HBQ142" s="41"/>
      <c r="HBR142" s="41"/>
      <c r="HBS142" s="41"/>
      <c r="HBT142" s="41"/>
      <c r="HBU142" s="41"/>
      <c r="HBV142" s="41"/>
      <c r="HBW142" s="41"/>
      <c r="HBX142" s="41"/>
      <c r="HBY142" s="41"/>
      <c r="HBZ142" s="41"/>
      <c r="HCA142" s="41"/>
      <c r="HCB142" s="41"/>
      <c r="HCC142" s="41"/>
      <c r="HCD142" s="41"/>
      <c r="HCE142" s="41"/>
      <c r="HCF142" s="41"/>
      <c r="HCG142" s="41"/>
      <c r="HCH142" s="41"/>
      <c r="HCI142" s="41"/>
      <c r="HCJ142" s="41"/>
      <c r="HCK142" s="41"/>
      <c r="HCL142" s="41"/>
      <c r="HCM142" s="41"/>
      <c r="HCN142" s="41"/>
      <c r="HCO142" s="41"/>
      <c r="HCP142" s="41"/>
      <c r="HCQ142" s="41"/>
      <c r="HCR142" s="41"/>
      <c r="HCS142" s="41"/>
      <c r="HCT142" s="41"/>
      <c r="HCU142" s="41"/>
      <c r="HCV142" s="41"/>
      <c r="HCW142" s="41"/>
      <c r="HCX142" s="41"/>
      <c r="HCY142" s="41"/>
      <c r="HCZ142" s="41"/>
      <c r="HDA142" s="41"/>
      <c r="HDB142" s="41"/>
      <c r="HDC142" s="41"/>
      <c r="HDD142" s="41"/>
      <c r="HDE142" s="41"/>
      <c r="HDF142" s="41"/>
      <c r="HDG142" s="41"/>
      <c r="HDH142" s="41"/>
      <c r="HDI142" s="41"/>
      <c r="HDJ142" s="41"/>
      <c r="HDK142" s="41"/>
      <c r="HDL142" s="41"/>
      <c r="HDM142" s="41"/>
      <c r="HDN142" s="41"/>
      <c r="HDO142" s="41"/>
      <c r="HDP142" s="41"/>
      <c r="HDQ142" s="41"/>
      <c r="HDR142" s="41"/>
      <c r="HDS142" s="41"/>
      <c r="HDT142" s="41"/>
      <c r="HDU142" s="41"/>
      <c r="HDV142" s="41"/>
      <c r="HDW142" s="41"/>
      <c r="HDX142" s="41"/>
      <c r="HDY142" s="41"/>
      <c r="HDZ142" s="41"/>
      <c r="HEA142" s="41"/>
      <c r="HEB142" s="41"/>
      <c r="HEC142" s="41"/>
      <c r="HED142" s="41"/>
      <c r="HEE142" s="41"/>
      <c r="HEF142" s="41"/>
      <c r="HEG142" s="41"/>
      <c r="HEH142" s="41"/>
      <c r="HEI142" s="41"/>
      <c r="HEJ142" s="41"/>
      <c r="HEK142" s="41"/>
      <c r="HEL142" s="41"/>
      <c r="HEM142" s="41"/>
      <c r="HEN142" s="41"/>
      <c r="HEO142" s="41"/>
      <c r="HEP142" s="41"/>
      <c r="HEQ142" s="41"/>
      <c r="HER142" s="41"/>
      <c r="HES142" s="41"/>
      <c r="HET142" s="41"/>
      <c r="HEU142" s="41"/>
      <c r="HEV142" s="41"/>
      <c r="HEW142" s="41"/>
      <c r="HEX142" s="41"/>
      <c r="HEY142" s="41"/>
      <c r="HEZ142" s="41"/>
      <c r="HFA142" s="41"/>
      <c r="HFB142" s="41"/>
      <c r="HFC142" s="41"/>
      <c r="HFD142" s="41"/>
      <c r="HFE142" s="41"/>
      <c r="HFF142" s="41"/>
      <c r="HFG142" s="41"/>
      <c r="HFH142" s="41"/>
      <c r="HFI142" s="41"/>
      <c r="HFJ142" s="41"/>
      <c r="HFK142" s="41"/>
      <c r="HFL142" s="41"/>
      <c r="HFM142" s="41"/>
      <c r="HFN142" s="41"/>
      <c r="HFO142" s="41"/>
      <c r="HFP142" s="41"/>
      <c r="HFQ142" s="41"/>
      <c r="HFR142" s="41"/>
      <c r="HFS142" s="41"/>
      <c r="HFT142" s="41"/>
      <c r="HFU142" s="41"/>
      <c r="HFV142" s="41"/>
      <c r="HFW142" s="41"/>
      <c r="HFX142" s="41"/>
      <c r="HFY142" s="41"/>
      <c r="HFZ142" s="41"/>
      <c r="HGA142" s="41"/>
      <c r="HGB142" s="41"/>
      <c r="HGC142" s="41"/>
      <c r="HGD142" s="41"/>
      <c r="HGE142" s="41"/>
      <c r="HGF142" s="41"/>
      <c r="HGG142" s="41"/>
      <c r="HGH142" s="41"/>
      <c r="HGI142" s="41"/>
      <c r="HGJ142" s="41"/>
      <c r="HGK142" s="41"/>
      <c r="HGL142" s="41"/>
      <c r="HGM142" s="41"/>
      <c r="HGN142" s="41"/>
      <c r="HGO142" s="41"/>
      <c r="HGP142" s="41"/>
      <c r="HGQ142" s="41"/>
      <c r="HGR142" s="41"/>
      <c r="HGS142" s="41"/>
      <c r="HGT142" s="41"/>
      <c r="HGU142" s="41"/>
      <c r="HGV142" s="41"/>
      <c r="HGW142" s="41"/>
      <c r="HGX142" s="41"/>
      <c r="HGY142" s="41"/>
      <c r="HGZ142" s="41"/>
      <c r="HHA142" s="41"/>
      <c r="HHB142" s="41"/>
      <c r="HHC142" s="41"/>
      <c r="HHD142" s="41"/>
      <c r="HHE142" s="41"/>
      <c r="HHL142" s="41"/>
      <c r="HHM142" s="41"/>
      <c r="HHN142" s="41"/>
      <c r="HHO142" s="41"/>
      <c r="HHP142" s="41"/>
      <c r="HHQ142" s="41"/>
      <c r="HHR142" s="41"/>
      <c r="HHS142" s="41"/>
      <c r="HHT142" s="41"/>
      <c r="HHU142" s="41"/>
      <c r="HHV142" s="41"/>
      <c r="HHW142" s="41"/>
      <c r="HHX142" s="41"/>
      <c r="HHY142" s="41"/>
      <c r="HHZ142" s="41"/>
      <c r="HIA142" s="41"/>
      <c r="HIB142" s="41"/>
      <c r="HIC142" s="41"/>
      <c r="HID142" s="41"/>
      <c r="HIE142" s="41"/>
      <c r="HIF142" s="41"/>
      <c r="HIG142" s="41"/>
      <c r="HIH142" s="41"/>
      <c r="HII142" s="41"/>
      <c r="HIJ142" s="41"/>
      <c r="HIK142" s="41"/>
      <c r="HIL142" s="41"/>
      <c r="HIM142" s="41"/>
      <c r="HIN142" s="41"/>
      <c r="HIO142" s="41"/>
      <c r="HIP142" s="41"/>
      <c r="HIQ142" s="41"/>
      <c r="HIR142" s="41"/>
      <c r="HIS142" s="41"/>
      <c r="HIT142" s="41"/>
      <c r="HIU142" s="41"/>
      <c r="HIV142" s="41"/>
      <c r="HIW142" s="41"/>
      <c r="HIX142" s="41"/>
      <c r="HIY142" s="41"/>
      <c r="HIZ142" s="41"/>
      <c r="HJA142" s="41"/>
      <c r="HJB142" s="41"/>
      <c r="HJC142" s="41"/>
      <c r="HJD142" s="41"/>
      <c r="HJE142" s="41"/>
      <c r="HJF142" s="41"/>
      <c r="HJG142" s="41"/>
      <c r="HJH142" s="41"/>
      <c r="HJI142" s="41"/>
      <c r="HJJ142" s="41"/>
      <c r="HJK142" s="41"/>
      <c r="HJL142" s="41"/>
      <c r="HJM142" s="41"/>
      <c r="HJN142" s="41"/>
      <c r="HJO142" s="41"/>
      <c r="HJP142" s="41"/>
      <c r="HJQ142" s="41"/>
      <c r="HJR142" s="41"/>
      <c r="HJS142" s="41"/>
      <c r="HJT142" s="41"/>
      <c r="HJU142" s="41"/>
      <c r="HJV142" s="41"/>
      <c r="HJW142" s="41"/>
      <c r="HJX142" s="41"/>
      <c r="HJY142" s="41"/>
      <c r="HJZ142" s="41"/>
      <c r="HKA142" s="41"/>
      <c r="HKB142" s="41"/>
      <c r="HKC142" s="41"/>
      <c r="HKD142" s="41"/>
      <c r="HKE142" s="41"/>
      <c r="HKF142" s="41"/>
      <c r="HKG142" s="41"/>
      <c r="HKH142" s="41"/>
      <c r="HKI142" s="41"/>
      <c r="HKJ142" s="41"/>
      <c r="HKK142" s="41"/>
      <c r="HKL142" s="41"/>
      <c r="HKM142" s="41"/>
      <c r="HKN142" s="41"/>
      <c r="HKO142" s="41"/>
      <c r="HKP142" s="41"/>
      <c r="HKQ142" s="41"/>
      <c r="HKR142" s="41"/>
      <c r="HKS142" s="41"/>
      <c r="HKT142" s="41"/>
      <c r="HKU142" s="41"/>
      <c r="HKV142" s="41"/>
      <c r="HKW142" s="41"/>
      <c r="HKX142" s="41"/>
      <c r="HKY142" s="41"/>
      <c r="HKZ142" s="41"/>
      <c r="HLA142" s="41"/>
      <c r="HLB142" s="41"/>
      <c r="HLC142" s="41"/>
      <c r="HLD142" s="41"/>
      <c r="HLE142" s="41"/>
      <c r="HLF142" s="41"/>
      <c r="HLG142" s="41"/>
      <c r="HLH142" s="41"/>
      <c r="HLI142" s="41"/>
      <c r="HLJ142" s="41"/>
      <c r="HLK142" s="41"/>
      <c r="HLL142" s="41"/>
      <c r="HLM142" s="41"/>
      <c r="HLN142" s="41"/>
      <c r="HLO142" s="41"/>
      <c r="HLP142" s="41"/>
      <c r="HLQ142" s="41"/>
      <c r="HLR142" s="41"/>
      <c r="HLS142" s="41"/>
      <c r="HLT142" s="41"/>
      <c r="HLU142" s="41"/>
      <c r="HLV142" s="41"/>
      <c r="HLW142" s="41"/>
      <c r="HLX142" s="41"/>
      <c r="HLY142" s="41"/>
      <c r="HLZ142" s="41"/>
      <c r="HMA142" s="41"/>
      <c r="HMB142" s="41"/>
      <c r="HMC142" s="41"/>
      <c r="HMD142" s="41"/>
      <c r="HME142" s="41"/>
      <c r="HMF142" s="41"/>
      <c r="HMG142" s="41"/>
      <c r="HMH142" s="41"/>
      <c r="HMI142" s="41"/>
      <c r="HMJ142" s="41"/>
      <c r="HMK142" s="41"/>
      <c r="HML142" s="41"/>
      <c r="HMM142" s="41"/>
      <c r="HMN142" s="41"/>
      <c r="HMO142" s="41"/>
      <c r="HMP142" s="41"/>
      <c r="HMQ142" s="41"/>
      <c r="HMR142" s="41"/>
      <c r="HMS142" s="41"/>
      <c r="HMT142" s="41"/>
      <c r="HMU142" s="41"/>
      <c r="HMV142" s="41"/>
      <c r="HMW142" s="41"/>
      <c r="HMX142" s="41"/>
      <c r="HMY142" s="41"/>
      <c r="HMZ142" s="41"/>
      <c r="HNA142" s="41"/>
      <c r="HNB142" s="41"/>
      <c r="HNC142" s="41"/>
      <c r="HND142" s="41"/>
      <c r="HNE142" s="41"/>
      <c r="HNF142" s="41"/>
      <c r="HNG142" s="41"/>
      <c r="HNH142" s="41"/>
      <c r="HNI142" s="41"/>
      <c r="HNJ142" s="41"/>
      <c r="HNK142" s="41"/>
      <c r="HNL142" s="41"/>
      <c r="HNM142" s="41"/>
      <c r="HNN142" s="41"/>
      <c r="HNO142" s="41"/>
      <c r="HNP142" s="41"/>
      <c r="HNQ142" s="41"/>
      <c r="HNR142" s="41"/>
      <c r="HNS142" s="41"/>
      <c r="HNT142" s="41"/>
      <c r="HNU142" s="41"/>
      <c r="HNV142" s="41"/>
      <c r="HNW142" s="41"/>
      <c r="HNX142" s="41"/>
      <c r="HNY142" s="41"/>
      <c r="HNZ142" s="41"/>
      <c r="HOA142" s="41"/>
      <c r="HOB142" s="41"/>
      <c r="HOC142" s="41"/>
      <c r="HOD142" s="41"/>
      <c r="HOE142" s="41"/>
      <c r="HOF142" s="41"/>
      <c r="HOG142" s="41"/>
      <c r="HOH142" s="41"/>
      <c r="HOI142" s="41"/>
      <c r="HOJ142" s="41"/>
      <c r="HOK142" s="41"/>
      <c r="HOL142" s="41"/>
      <c r="HOM142" s="41"/>
      <c r="HON142" s="41"/>
      <c r="HOO142" s="41"/>
      <c r="HOP142" s="41"/>
      <c r="HOQ142" s="41"/>
      <c r="HOR142" s="41"/>
      <c r="HOS142" s="41"/>
      <c r="HOT142" s="41"/>
      <c r="HOU142" s="41"/>
      <c r="HOV142" s="41"/>
      <c r="HOW142" s="41"/>
      <c r="HOX142" s="41"/>
      <c r="HOY142" s="41"/>
      <c r="HOZ142" s="41"/>
      <c r="HPA142" s="41"/>
      <c r="HPB142" s="41"/>
      <c r="HPC142" s="41"/>
      <c r="HPD142" s="41"/>
      <c r="HPE142" s="41"/>
      <c r="HPF142" s="41"/>
      <c r="HPG142" s="41"/>
      <c r="HPH142" s="41"/>
      <c r="HPI142" s="41"/>
      <c r="HPJ142" s="41"/>
      <c r="HPK142" s="41"/>
      <c r="HPL142" s="41"/>
      <c r="HPM142" s="41"/>
      <c r="HPN142" s="41"/>
      <c r="HPO142" s="41"/>
      <c r="HPP142" s="41"/>
      <c r="HPQ142" s="41"/>
      <c r="HPR142" s="41"/>
      <c r="HPS142" s="41"/>
      <c r="HPT142" s="41"/>
      <c r="HPU142" s="41"/>
      <c r="HPV142" s="41"/>
      <c r="HPW142" s="41"/>
      <c r="HPX142" s="41"/>
      <c r="HPY142" s="41"/>
      <c r="HPZ142" s="41"/>
      <c r="HQA142" s="41"/>
      <c r="HQB142" s="41"/>
      <c r="HQC142" s="41"/>
      <c r="HQD142" s="41"/>
      <c r="HQE142" s="41"/>
      <c r="HQF142" s="41"/>
      <c r="HQG142" s="41"/>
      <c r="HQH142" s="41"/>
      <c r="HQI142" s="41"/>
      <c r="HQJ142" s="41"/>
      <c r="HQK142" s="41"/>
      <c r="HQL142" s="41"/>
      <c r="HQM142" s="41"/>
      <c r="HQN142" s="41"/>
      <c r="HQO142" s="41"/>
      <c r="HQP142" s="41"/>
      <c r="HQQ142" s="41"/>
      <c r="HQR142" s="41"/>
      <c r="HQS142" s="41"/>
      <c r="HQT142" s="41"/>
      <c r="HQU142" s="41"/>
      <c r="HQV142" s="41"/>
      <c r="HQW142" s="41"/>
      <c r="HQX142" s="41"/>
      <c r="HQY142" s="41"/>
      <c r="HQZ142" s="41"/>
      <c r="HRA142" s="41"/>
      <c r="HRH142" s="41"/>
      <c r="HRI142" s="41"/>
      <c r="HRJ142" s="41"/>
      <c r="HRK142" s="41"/>
      <c r="HRL142" s="41"/>
      <c r="HRM142" s="41"/>
      <c r="HRN142" s="41"/>
      <c r="HRO142" s="41"/>
      <c r="HRP142" s="41"/>
      <c r="HRQ142" s="41"/>
      <c r="HRR142" s="41"/>
      <c r="HRS142" s="41"/>
      <c r="HRT142" s="41"/>
      <c r="HRU142" s="41"/>
      <c r="HRV142" s="41"/>
      <c r="HRW142" s="41"/>
      <c r="HRX142" s="41"/>
      <c r="HRY142" s="41"/>
      <c r="HRZ142" s="41"/>
      <c r="HSA142" s="41"/>
      <c r="HSB142" s="41"/>
      <c r="HSC142" s="41"/>
      <c r="HSD142" s="41"/>
      <c r="HSE142" s="41"/>
      <c r="HSF142" s="41"/>
      <c r="HSG142" s="41"/>
      <c r="HSH142" s="41"/>
      <c r="HSI142" s="41"/>
      <c r="HSJ142" s="41"/>
      <c r="HSK142" s="41"/>
      <c r="HSL142" s="41"/>
      <c r="HSM142" s="41"/>
      <c r="HSN142" s="41"/>
      <c r="HSO142" s="41"/>
      <c r="HSP142" s="41"/>
      <c r="HSQ142" s="41"/>
      <c r="HSR142" s="41"/>
      <c r="HSS142" s="41"/>
      <c r="HST142" s="41"/>
      <c r="HSU142" s="41"/>
      <c r="HSV142" s="41"/>
      <c r="HSW142" s="41"/>
      <c r="HSX142" s="41"/>
      <c r="HSY142" s="41"/>
      <c r="HSZ142" s="41"/>
      <c r="HTA142" s="41"/>
      <c r="HTB142" s="41"/>
      <c r="HTC142" s="41"/>
      <c r="HTD142" s="41"/>
      <c r="HTE142" s="41"/>
      <c r="HTF142" s="41"/>
      <c r="HTG142" s="41"/>
      <c r="HTH142" s="41"/>
      <c r="HTI142" s="41"/>
      <c r="HTJ142" s="41"/>
      <c r="HTK142" s="41"/>
      <c r="HTL142" s="41"/>
      <c r="HTM142" s="41"/>
      <c r="HTN142" s="41"/>
      <c r="HTO142" s="41"/>
      <c r="HTP142" s="41"/>
      <c r="HTQ142" s="41"/>
      <c r="HTR142" s="41"/>
      <c r="HTS142" s="41"/>
      <c r="HTT142" s="41"/>
      <c r="HTU142" s="41"/>
      <c r="HTV142" s="41"/>
      <c r="HTW142" s="41"/>
      <c r="HTX142" s="41"/>
      <c r="HTY142" s="41"/>
      <c r="HTZ142" s="41"/>
      <c r="HUA142" s="41"/>
      <c r="HUB142" s="41"/>
      <c r="HUC142" s="41"/>
      <c r="HUD142" s="41"/>
      <c r="HUE142" s="41"/>
      <c r="HUF142" s="41"/>
      <c r="HUG142" s="41"/>
      <c r="HUH142" s="41"/>
      <c r="HUI142" s="41"/>
      <c r="HUJ142" s="41"/>
      <c r="HUK142" s="41"/>
      <c r="HUL142" s="41"/>
      <c r="HUM142" s="41"/>
      <c r="HUN142" s="41"/>
      <c r="HUO142" s="41"/>
      <c r="HUP142" s="41"/>
      <c r="HUQ142" s="41"/>
      <c r="HUR142" s="41"/>
      <c r="HUS142" s="41"/>
      <c r="HUT142" s="41"/>
      <c r="HUU142" s="41"/>
      <c r="HUV142" s="41"/>
      <c r="HUW142" s="41"/>
      <c r="HUX142" s="41"/>
      <c r="HUY142" s="41"/>
      <c r="HUZ142" s="41"/>
      <c r="HVA142" s="41"/>
      <c r="HVB142" s="41"/>
      <c r="HVC142" s="41"/>
      <c r="HVD142" s="41"/>
      <c r="HVE142" s="41"/>
      <c r="HVF142" s="41"/>
      <c r="HVG142" s="41"/>
      <c r="HVH142" s="41"/>
      <c r="HVI142" s="41"/>
      <c r="HVJ142" s="41"/>
      <c r="HVK142" s="41"/>
      <c r="HVL142" s="41"/>
      <c r="HVM142" s="41"/>
      <c r="HVN142" s="41"/>
      <c r="HVO142" s="41"/>
      <c r="HVP142" s="41"/>
      <c r="HVQ142" s="41"/>
      <c r="HVR142" s="41"/>
      <c r="HVS142" s="41"/>
      <c r="HVT142" s="41"/>
      <c r="HVU142" s="41"/>
      <c r="HVV142" s="41"/>
      <c r="HVW142" s="41"/>
      <c r="HVX142" s="41"/>
      <c r="HVY142" s="41"/>
      <c r="HVZ142" s="41"/>
      <c r="HWA142" s="41"/>
      <c r="HWB142" s="41"/>
      <c r="HWC142" s="41"/>
      <c r="HWD142" s="41"/>
      <c r="HWE142" s="41"/>
      <c r="HWF142" s="41"/>
      <c r="HWG142" s="41"/>
      <c r="HWH142" s="41"/>
      <c r="HWI142" s="41"/>
      <c r="HWJ142" s="41"/>
      <c r="HWK142" s="41"/>
      <c r="HWL142" s="41"/>
      <c r="HWM142" s="41"/>
      <c r="HWN142" s="41"/>
      <c r="HWO142" s="41"/>
      <c r="HWP142" s="41"/>
      <c r="HWQ142" s="41"/>
      <c r="HWR142" s="41"/>
      <c r="HWS142" s="41"/>
      <c r="HWT142" s="41"/>
      <c r="HWU142" s="41"/>
      <c r="HWV142" s="41"/>
      <c r="HWW142" s="41"/>
      <c r="HWX142" s="41"/>
      <c r="HWY142" s="41"/>
      <c r="HWZ142" s="41"/>
      <c r="HXA142" s="41"/>
      <c r="HXB142" s="41"/>
      <c r="HXC142" s="41"/>
      <c r="HXD142" s="41"/>
      <c r="HXE142" s="41"/>
      <c r="HXF142" s="41"/>
      <c r="HXG142" s="41"/>
      <c r="HXH142" s="41"/>
      <c r="HXI142" s="41"/>
      <c r="HXJ142" s="41"/>
      <c r="HXK142" s="41"/>
      <c r="HXL142" s="41"/>
      <c r="HXM142" s="41"/>
      <c r="HXN142" s="41"/>
      <c r="HXO142" s="41"/>
      <c r="HXP142" s="41"/>
      <c r="HXQ142" s="41"/>
      <c r="HXR142" s="41"/>
      <c r="HXS142" s="41"/>
      <c r="HXT142" s="41"/>
      <c r="HXU142" s="41"/>
      <c r="HXV142" s="41"/>
      <c r="HXW142" s="41"/>
      <c r="HXX142" s="41"/>
      <c r="HXY142" s="41"/>
      <c r="HXZ142" s="41"/>
      <c r="HYA142" s="41"/>
      <c r="HYB142" s="41"/>
      <c r="HYC142" s="41"/>
      <c r="HYD142" s="41"/>
      <c r="HYE142" s="41"/>
      <c r="HYF142" s="41"/>
      <c r="HYG142" s="41"/>
      <c r="HYH142" s="41"/>
      <c r="HYI142" s="41"/>
      <c r="HYJ142" s="41"/>
      <c r="HYK142" s="41"/>
      <c r="HYL142" s="41"/>
      <c r="HYM142" s="41"/>
      <c r="HYN142" s="41"/>
      <c r="HYO142" s="41"/>
      <c r="HYP142" s="41"/>
      <c r="HYQ142" s="41"/>
      <c r="HYR142" s="41"/>
      <c r="HYS142" s="41"/>
      <c r="HYT142" s="41"/>
      <c r="HYU142" s="41"/>
      <c r="HYV142" s="41"/>
      <c r="HYW142" s="41"/>
      <c r="HYX142" s="41"/>
      <c r="HYY142" s="41"/>
      <c r="HYZ142" s="41"/>
      <c r="HZA142" s="41"/>
      <c r="HZB142" s="41"/>
      <c r="HZC142" s="41"/>
      <c r="HZD142" s="41"/>
      <c r="HZE142" s="41"/>
      <c r="HZF142" s="41"/>
      <c r="HZG142" s="41"/>
      <c r="HZH142" s="41"/>
      <c r="HZI142" s="41"/>
      <c r="HZJ142" s="41"/>
      <c r="HZK142" s="41"/>
      <c r="HZL142" s="41"/>
      <c r="HZM142" s="41"/>
      <c r="HZN142" s="41"/>
      <c r="HZO142" s="41"/>
      <c r="HZP142" s="41"/>
      <c r="HZQ142" s="41"/>
      <c r="HZR142" s="41"/>
      <c r="HZS142" s="41"/>
      <c r="HZT142" s="41"/>
      <c r="HZU142" s="41"/>
      <c r="HZV142" s="41"/>
      <c r="HZW142" s="41"/>
      <c r="HZX142" s="41"/>
      <c r="HZY142" s="41"/>
      <c r="HZZ142" s="41"/>
      <c r="IAA142" s="41"/>
      <c r="IAB142" s="41"/>
      <c r="IAC142" s="41"/>
      <c r="IAD142" s="41"/>
      <c r="IAE142" s="41"/>
      <c r="IAF142" s="41"/>
      <c r="IAG142" s="41"/>
      <c r="IAH142" s="41"/>
      <c r="IAI142" s="41"/>
      <c r="IAJ142" s="41"/>
      <c r="IAK142" s="41"/>
      <c r="IAL142" s="41"/>
      <c r="IAM142" s="41"/>
      <c r="IAN142" s="41"/>
      <c r="IAO142" s="41"/>
      <c r="IAP142" s="41"/>
      <c r="IAQ142" s="41"/>
      <c r="IAR142" s="41"/>
      <c r="IAS142" s="41"/>
      <c r="IAT142" s="41"/>
      <c r="IAU142" s="41"/>
      <c r="IAV142" s="41"/>
      <c r="IAW142" s="41"/>
      <c r="IBD142" s="41"/>
      <c r="IBE142" s="41"/>
      <c r="IBF142" s="41"/>
      <c r="IBG142" s="41"/>
      <c r="IBH142" s="41"/>
      <c r="IBI142" s="41"/>
      <c r="IBJ142" s="41"/>
      <c r="IBK142" s="41"/>
      <c r="IBL142" s="41"/>
      <c r="IBM142" s="41"/>
      <c r="IBN142" s="41"/>
      <c r="IBO142" s="41"/>
      <c r="IBP142" s="41"/>
      <c r="IBQ142" s="41"/>
      <c r="IBR142" s="41"/>
      <c r="IBS142" s="41"/>
      <c r="IBT142" s="41"/>
      <c r="IBU142" s="41"/>
      <c r="IBV142" s="41"/>
      <c r="IBW142" s="41"/>
      <c r="IBX142" s="41"/>
      <c r="IBY142" s="41"/>
      <c r="IBZ142" s="41"/>
      <c r="ICA142" s="41"/>
      <c r="ICB142" s="41"/>
      <c r="ICC142" s="41"/>
      <c r="ICD142" s="41"/>
      <c r="ICE142" s="41"/>
      <c r="ICF142" s="41"/>
      <c r="ICG142" s="41"/>
      <c r="ICH142" s="41"/>
      <c r="ICI142" s="41"/>
      <c r="ICJ142" s="41"/>
      <c r="ICK142" s="41"/>
      <c r="ICL142" s="41"/>
      <c r="ICM142" s="41"/>
      <c r="ICN142" s="41"/>
      <c r="ICO142" s="41"/>
      <c r="ICP142" s="41"/>
      <c r="ICQ142" s="41"/>
      <c r="ICR142" s="41"/>
      <c r="ICS142" s="41"/>
      <c r="ICT142" s="41"/>
      <c r="ICU142" s="41"/>
      <c r="ICV142" s="41"/>
      <c r="ICW142" s="41"/>
      <c r="ICX142" s="41"/>
      <c r="ICY142" s="41"/>
      <c r="ICZ142" s="41"/>
      <c r="IDA142" s="41"/>
      <c r="IDB142" s="41"/>
      <c r="IDC142" s="41"/>
      <c r="IDD142" s="41"/>
      <c r="IDE142" s="41"/>
      <c r="IDF142" s="41"/>
      <c r="IDG142" s="41"/>
      <c r="IDH142" s="41"/>
      <c r="IDI142" s="41"/>
      <c r="IDJ142" s="41"/>
      <c r="IDK142" s="41"/>
      <c r="IDL142" s="41"/>
      <c r="IDM142" s="41"/>
      <c r="IDN142" s="41"/>
      <c r="IDO142" s="41"/>
      <c r="IDP142" s="41"/>
      <c r="IDQ142" s="41"/>
      <c r="IDR142" s="41"/>
      <c r="IDS142" s="41"/>
      <c r="IDT142" s="41"/>
      <c r="IDU142" s="41"/>
      <c r="IDV142" s="41"/>
      <c r="IDW142" s="41"/>
      <c r="IDX142" s="41"/>
      <c r="IDY142" s="41"/>
      <c r="IDZ142" s="41"/>
      <c r="IEA142" s="41"/>
      <c r="IEB142" s="41"/>
      <c r="IEC142" s="41"/>
      <c r="IED142" s="41"/>
      <c r="IEE142" s="41"/>
      <c r="IEF142" s="41"/>
      <c r="IEG142" s="41"/>
      <c r="IEH142" s="41"/>
      <c r="IEI142" s="41"/>
      <c r="IEJ142" s="41"/>
      <c r="IEK142" s="41"/>
      <c r="IEL142" s="41"/>
      <c r="IEM142" s="41"/>
      <c r="IEN142" s="41"/>
      <c r="IEO142" s="41"/>
      <c r="IEP142" s="41"/>
      <c r="IEQ142" s="41"/>
      <c r="IER142" s="41"/>
      <c r="IES142" s="41"/>
      <c r="IET142" s="41"/>
      <c r="IEU142" s="41"/>
      <c r="IEV142" s="41"/>
      <c r="IEW142" s="41"/>
      <c r="IEX142" s="41"/>
      <c r="IEY142" s="41"/>
      <c r="IEZ142" s="41"/>
      <c r="IFA142" s="41"/>
      <c r="IFB142" s="41"/>
      <c r="IFC142" s="41"/>
      <c r="IFD142" s="41"/>
      <c r="IFE142" s="41"/>
      <c r="IFF142" s="41"/>
      <c r="IFG142" s="41"/>
      <c r="IFH142" s="41"/>
      <c r="IFI142" s="41"/>
      <c r="IFJ142" s="41"/>
      <c r="IFK142" s="41"/>
      <c r="IFL142" s="41"/>
      <c r="IFM142" s="41"/>
      <c r="IFN142" s="41"/>
      <c r="IFO142" s="41"/>
      <c r="IFP142" s="41"/>
      <c r="IFQ142" s="41"/>
      <c r="IFR142" s="41"/>
      <c r="IFS142" s="41"/>
      <c r="IFT142" s="41"/>
      <c r="IFU142" s="41"/>
      <c r="IFV142" s="41"/>
      <c r="IFW142" s="41"/>
      <c r="IFX142" s="41"/>
      <c r="IFY142" s="41"/>
      <c r="IFZ142" s="41"/>
      <c r="IGA142" s="41"/>
      <c r="IGB142" s="41"/>
      <c r="IGC142" s="41"/>
      <c r="IGD142" s="41"/>
      <c r="IGE142" s="41"/>
      <c r="IGF142" s="41"/>
      <c r="IGG142" s="41"/>
      <c r="IGH142" s="41"/>
      <c r="IGI142" s="41"/>
      <c r="IGJ142" s="41"/>
      <c r="IGK142" s="41"/>
      <c r="IGL142" s="41"/>
      <c r="IGM142" s="41"/>
      <c r="IGN142" s="41"/>
      <c r="IGO142" s="41"/>
      <c r="IGP142" s="41"/>
      <c r="IGQ142" s="41"/>
      <c r="IGR142" s="41"/>
      <c r="IGS142" s="41"/>
      <c r="IGT142" s="41"/>
      <c r="IGU142" s="41"/>
      <c r="IGV142" s="41"/>
      <c r="IGW142" s="41"/>
      <c r="IGX142" s="41"/>
      <c r="IGY142" s="41"/>
      <c r="IGZ142" s="41"/>
      <c r="IHA142" s="41"/>
      <c r="IHB142" s="41"/>
      <c r="IHC142" s="41"/>
      <c r="IHD142" s="41"/>
      <c r="IHE142" s="41"/>
      <c r="IHF142" s="41"/>
      <c r="IHG142" s="41"/>
      <c r="IHH142" s="41"/>
      <c r="IHI142" s="41"/>
      <c r="IHJ142" s="41"/>
      <c r="IHK142" s="41"/>
      <c r="IHL142" s="41"/>
      <c r="IHM142" s="41"/>
      <c r="IHN142" s="41"/>
      <c r="IHO142" s="41"/>
      <c r="IHP142" s="41"/>
      <c r="IHQ142" s="41"/>
      <c r="IHR142" s="41"/>
      <c r="IHS142" s="41"/>
      <c r="IHT142" s="41"/>
      <c r="IHU142" s="41"/>
      <c r="IHV142" s="41"/>
      <c r="IHW142" s="41"/>
      <c r="IHX142" s="41"/>
      <c r="IHY142" s="41"/>
      <c r="IHZ142" s="41"/>
      <c r="IIA142" s="41"/>
      <c r="IIB142" s="41"/>
      <c r="IIC142" s="41"/>
      <c r="IID142" s="41"/>
      <c r="IIE142" s="41"/>
      <c r="IIF142" s="41"/>
      <c r="IIG142" s="41"/>
      <c r="IIH142" s="41"/>
      <c r="III142" s="41"/>
      <c r="IIJ142" s="41"/>
      <c r="IIK142" s="41"/>
      <c r="IIL142" s="41"/>
      <c r="IIM142" s="41"/>
      <c r="IIN142" s="41"/>
      <c r="IIO142" s="41"/>
      <c r="IIP142" s="41"/>
      <c r="IIQ142" s="41"/>
      <c r="IIR142" s="41"/>
      <c r="IIS142" s="41"/>
      <c r="IIT142" s="41"/>
      <c r="IIU142" s="41"/>
      <c r="IIV142" s="41"/>
      <c r="IIW142" s="41"/>
      <c r="IIX142" s="41"/>
      <c r="IIY142" s="41"/>
      <c r="IIZ142" s="41"/>
      <c r="IJA142" s="41"/>
      <c r="IJB142" s="41"/>
      <c r="IJC142" s="41"/>
      <c r="IJD142" s="41"/>
      <c r="IJE142" s="41"/>
      <c r="IJF142" s="41"/>
      <c r="IJG142" s="41"/>
      <c r="IJH142" s="41"/>
      <c r="IJI142" s="41"/>
      <c r="IJJ142" s="41"/>
      <c r="IJK142" s="41"/>
      <c r="IJL142" s="41"/>
      <c r="IJM142" s="41"/>
      <c r="IJN142" s="41"/>
      <c r="IJO142" s="41"/>
      <c r="IJP142" s="41"/>
      <c r="IJQ142" s="41"/>
      <c r="IJR142" s="41"/>
      <c r="IJS142" s="41"/>
      <c r="IJT142" s="41"/>
      <c r="IJU142" s="41"/>
      <c r="IJV142" s="41"/>
      <c r="IJW142" s="41"/>
      <c r="IJX142" s="41"/>
      <c r="IJY142" s="41"/>
      <c r="IJZ142" s="41"/>
      <c r="IKA142" s="41"/>
      <c r="IKB142" s="41"/>
      <c r="IKC142" s="41"/>
      <c r="IKD142" s="41"/>
      <c r="IKE142" s="41"/>
      <c r="IKF142" s="41"/>
      <c r="IKG142" s="41"/>
      <c r="IKH142" s="41"/>
      <c r="IKI142" s="41"/>
      <c r="IKJ142" s="41"/>
      <c r="IKK142" s="41"/>
      <c r="IKL142" s="41"/>
      <c r="IKM142" s="41"/>
      <c r="IKN142" s="41"/>
      <c r="IKO142" s="41"/>
      <c r="IKP142" s="41"/>
      <c r="IKQ142" s="41"/>
      <c r="IKR142" s="41"/>
      <c r="IKS142" s="41"/>
      <c r="IKZ142" s="41"/>
      <c r="ILA142" s="41"/>
      <c r="ILB142" s="41"/>
      <c r="ILC142" s="41"/>
      <c r="ILD142" s="41"/>
      <c r="ILE142" s="41"/>
      <c r="ILF142" s="41"/>
      <c r="ILG142" s="41"/>
      <c r="ILH142" s="41"/>
      <c r="ILI142" s="41"/>
      <c r="ILJ142" s="41"/>
      <c r="ILK142" s="41"/>
      <c r="ILL142" s="41"/>
      <c r="ILM142" s="41"/>
      <c r="ILN142" s="41"/>
      <c r="ILO142" s="41"/>
      <c r="ILP142" s="41"/>
      <c r="ILQ142" s="41"/>
      <c r="ILR142" s="41"/>
      <c r="ILS142" s="41"/>
      <c r="ILT142" s="41"/>
      <c r="ILU142" s="41"/>
      <c r="ILV142" s="41"/>
      <c r="ILW142" s="41"/>
      <c r="ILX142" s="41"/>
      <c r="ILY142" s="41"/>
      <c r="ILZ142" s="41"/>
      <c r="IMA142" s="41"/>
      <c r="IMB142" s="41"/>
      <c r="IMC142" s="41"/>
      <c r="IMD142" s="41"/>
      <c r="IME142" s="41"/>
      <c r="IMF142" s="41"/>
      <c r="IMG142" s="41"/>
      <c r="IMH142" s="41"/>
      <c r="IMI142" s="41"/>
      <c r="IMJ142" s="41"/>
      <c r="IMK142" s="41"/>
      <c r="IML142" s="41"/>
      <c r="IMM142" s="41"/>
      <c r="IMN142" s="41"/>
      <c r="IMO142" s="41"/>
      <c r="IMP142" s="41"/>
      <c r="IMQ142" s="41"/>
      <c r="IMR142" s="41"/>
      <c r="IMS142" s="41"/>
      <c r="IMT142" s="41"/>
      <c r="IMU142" s="41"/>
      <c r="IMV142" s="41"/>
      <c r="IMW142" s="41"/>
      <c r="IMX142" s="41"/>
      <c r="IMY142" s="41"/>
      <c r="IMZ142" s="41"/>
      <c r="INA142" s="41"/>
      <c r="INB142" s="41"/>
      <c r="INC142" s="41"/>
      <c r="IND142" s="41"/>
      <c r="INE142" s="41"/>
      <c r="INF142" s="41"/>
      <c r="ING142" s="41"/>
      <c r="INH142" s="41"/>
      <c r="INI142" s="41"/>
      <c r="INJ142" s="41"/>
      <c r="INK142" s="41"/>
      <c r="INL142" s="41"/>
      <c r="INM142" s="41"/>
      <c r="INN142" s="41"/>
      <c r="INO142" s="41"/>
      <c r="INP142" s="41"/>
      <c r="INQ142" s="41"/>
      <c r="INR142" s="41"/>
      <c r="INS142" s="41"/>
      <c r="INT142" s="41"/>
      <c r="INU142" s="41"/>
      <c r="INV142" s="41"/>
      <c r="INW142" s="41"/>
      <c r="INX142" s="41"/>
      <c r="INY142" s="41"/>
      <c r="INZ142" s="41"/>
      <c r="IOA142" s="41"/>
      <c r="IOB142" s="41"/>
      <c r="IOC142" s="41"/>
      <c r="IOD142" s="41"/>
      <c r="IOE142" s="41"/>
      <c r="IOF142" s="41"/>
      <c r="IOG142" s="41"/>
      <c r="IOH142" s="41"/>
      <c r="IOI142" s="41"/>
      <c r="IOJ142" s="41"/>
      <c r="IOK142" s="41"/>
      <c r="IOL142" s="41"/>
      <c r="IOM142" s="41"/>
      <c r="ION142" s="41"/>
      <c r="IOO142" s="41"/>
      <c r="IOP142" s="41"/>
      <c r="IOQ142" s="41"/>
      <c r="IOR142" s="41"/>
      <c r="IOS142" s="41"/>
      <c r="IOT142" s="41"/>
      <c r="IOU142" s="41"/>
      <c r="IOV142" s="41"/>
      <c r="IOW142" s="41"/>
      <c r="IOX142" s="41"/>
      <c r="IOY142" s="41"/>
      <c r="IOZ142" s="41"/>
      <c r="IPA142" s="41"/>
      <c r="IPB142" s="41"/>
      <c r="IPC142" s="41"/>
      <c r="IPD142" s="41"/>
      <c r="IPE142" s="41"/>
      <c r="IPF142" s="41"/>
      <c r="IPG142" s="41"/>
      <c r="IPH142" s="41"/>
      <c r="IPI142" s="41"/>
      <c r="IPJ142" s="41"/>
      <c r="IPK142" s="41"/>
      <c r="IPL142" s="41"/>
      <c r="IPM142" s="41"/>
      <c r="IPN142" s="41"/>
      <c r="IPO142" s="41"/>
      <c r="IPP142" s="41"/>
      <c r="IPQ142" s="41"/>
      <c r="IPR142" s="41"/>
      <c r="IPS142" s="41"/>
      <c r="IPT142" s="41"/>
      <c r="IPU142" s="41"/>
      <c r="IPV142" s="41"/>
      <c r="IPW142" s="41"/>
      <c r="IPX142" s="41"/>
      <c r="IPY142" s="41"/>
      <c r="IPZ142" s="41"/>
      <c r="IQA142" s="41"/>
      <c r="IQB142" s="41"/>
      <c r="IQC142" s="41"/>
      <c r="IQD142" s="41"/>
      <c r="IQE142" s="41"/>
      <c r="IQF142" s="41"/>
      <c r="IQG142" s="41"/>
      <c r="IQH142" s="41"/>
      <c r="IQI142" s="41"/>
      <c r="IQJ142" s="41"/>
      <c r="IQK142" s="41"/>
      <c r="IQL142" s="41"/>
      <c r="IQM142" s="41"/>
      <c r="IQN142" s="41"/>
      <c r="IQO142" s="41"/>
      <c r="IQP142" s="41"/>
      <c r="IQQ142" s="41"/>
      <c r="IQR142" s="41"/>
      <c r="IQS142" s="41"/>
      <c r="IQT142" s="41"/>
      <c r="IQU142" s="41"/>
      <c r="IQV142" s="41"/>
      <c r="IQW142" s="41"/>
      <c r="IQX142" s="41"/>
      <c r="IQY142" s="41"/>
      <c r="IQZ142" s="41"/>
      <c r="IRA142" s="41"/>
      <c r="IRB142" s="41"/>
      <c r="IRC142" s="41"/>
      <c r="IRD142" s="41"/>
      <c r="IRE142" s="41"/>
      <c r="IRF142" s="41"/>
      <c r="IRG142" s="41"/>
      <c r="IRH142" s="41"/>
      <c r="IRI142" s="41"/>
      <c r="IRJ142" s="41"/>
      <c r="IRK142" s="41"/>
      <c r="IRL142" s="41"/>
      <c r="IRM142" s="41"/>
      <c r="IRN142" s="41"/>
      <c r="IRO142" s="41"/>
      <c r="IRP142" s="41"/>
      <c r="IRQ142" s="41"/>
      <c r="IRR142" s="41"/>
      <c r="IRS142" s="41"/>
      <c r="IRT142" s="41"/>
      <c r="IRU142" s="41"/>
      <c r="IRV142" s="41"/>
      <c r="IRW142" s="41"/>
      <c r="IRX142" s="41"/>
      <c r="IRY142" s="41"/>
      <c r="IRZ142" s="41"/>
      <c r="ISA142" s="41"/>
      <c r="ISB142" s="41"/>
      <c r="ISC142" s="41"/>
      <c r="ISD142" s="41"/>
      <c r="ISE142" s="41"/>
      <c r="ISF142" s="41"/>
      <c r="ISG142" s="41"/>
      <c r="ISH142" s="41"/>
      <c r="ISI142" s="41"/>
      <c r="ISJ142" s="41"/>
      <c r="ISK142" s="41"/>
      <c r="ISL142" s="41"/>
      <c r="ISM142" s="41"/>
      <c r="ISN142" s="41"/>
      <c r="ISO142" s="41"/>
      <c r="ISP142" s="41"/>
      <c r="ISQ142" s="41"/>
      <c r="ISR142" s="41"/>
      <c r="ISS142" s="41"/>
      <c r="IST142" s="41"/>
      <c r="ISU142" s="41"/>
      <c r="ISV142" s="41"/>
      <c r="ISW142" s="41"/>
      <c r="ISX142" s="41"/>
      <c r="ISY142" s="41"/>
      <c r="ISZ142" s="41"/>
      <c r="ITA142" s="41"/>
      <c r="ITB142" s="41"/>
      <c r="ITC142" s="41"/>
      <c r="ITD142" s="41"/>
      <c r="ITE142" s="41"/>
      <c r="ITF142" s="41"/>
      <c r="ITG142" s="41"/>
      <c r="ITH142" s="41"/>
      <c r="ITI142" s="41"/>
      <c r="ITJ142" s="41"/>
      <c r="ITK142" s="41"/>
      <c r="ITL142" s="41"/>
      <c r="ITM142" s="41"/>
      <c r="ITN142" s="41"/>
      <c r="ITO142" s="41"/>
      <c r="ITP142" s="41"/>
      <c r="ITQ142" s="41"/>
      <c r="ITR142" s="41"/>
      <c r="ITS142" s="41"/>
      <c r="ITT142" s="41"/>
      <c r="ITU142" s="41"/>
      <c r="ITV142" s="41"/>
      <c r="ITW142" s="41"/>
      <c r="ITX142" s="41"/>
      <c r="ITY142" s="41"/>
      <c r="ITZ142" s="41"/>
      <c r="IUA142" s="41"/>
      <c r="IUB142" s="41"/>
      <c r="IUC142" s="41"/>
      <c r="IUD142" s="41"/>
      <c r="IUE142" s="41"/>
      <c r="IUF142" s="41"/>
      <c r="IUG142" s="41"/>
      <c r="IUH142" s="41"/>
      <c r="IUI142" s="41"/>
      <c r="IUJ142" s="41"/>
      <c r="IUK142" s="41"/>
      <c r="IUL142" s="41"/>
      <c r="IUM142" s="41"/>
      <c r="IUN142" s="41"/>
      <c r="IUO142" s="41"/>
      <c r="IUV142" s="41"/>
      <c r="IUW142" s="41"/>
      <c r="IUX142" s="41"/>
      <c r="IUY142" s="41"/>
      <c r="IUZ142" s="41"/>
      <c r="IVA142" s="41"/>
      <c r="IVB142" s="41"/>
      <c r="IVC142" s="41"/>
      <c r="IVD142" s="41"/>
      <c r="IVE142" s="41"/>
      <c r="IVF142" s="41"/>
      <c r="IVG142" s="41"/>
      <c r="IVH142" s="41"/>
      <c r="IVI142" s="41"/>
      <c r="IVJ142" s="41"/>
      <c r="IVK142" s="41"/>
      <c r="IVL142" s="41"/>
      <c r="IVM142" s="41"/>
      <c r="IVN142" s="41"/>
      <c r="IVO142" s="41"/>
      <c r="IVP142" s="41"/>
      <c r="IVQ142" s="41"/>
      <c r="IVR142" s="41"/>
      <c r="IVS142" s="41"/>
      <c r="IVT142" s="41"/>
      <c r="IVU142" s="41"/>
      <c r="IVV142" s="41"/>
      <c r="IVW142" s="41"/>
      <c r="IVX142" s="41"/>
      <c r="IVY142" s="41"/>
      <c r="IVZ142" s="41"/>
      <c r="IWA142" s="41"/>
      <c r="IWB142" s="41"/>
      <c r="IWC142" s="41"/>
      <c r="IWD142" s="41"/>
      <c r="IWE142" s="41"/>
      <c r="IWF142" s="41"/>
      <c r="IWG142" s="41"/>
      <c r="IWH142" s="41"/>
      <c r="IWI142" s="41"/>
      <c r="IWJ142" s="41"/>
      <c r="IWK142" s="41"/>
      <c r="IWL142" s="41"/>
      <c r="IWM142" s="41"/>
      <c r="IWN142" s="41"/>
      <c r="IWO142" s="41"/>
      <c r="IWP142" s="41"/>
      <c r="IWQ142" s="41"/>
      <c r="IWR142" s="41"/>
      <c r="IWS142" s="41"/>
      <c r="IWT142" s="41"/>
      <c r="IWU142" s="41"/>
      <c r="IWV142" s="41"/>
      <c r="IWW142" s="41"/>
      <c r="IWX142" s="41"/>
      <c r="IWY142" s="41"/>
      <c r="IWZ142" s="41"/>
      <c r="IXA142" s="41"/>
      <c r="IXB142" s="41"/>
      <c r="IXC142" s="41"/>
      <c r="IXD142" s="41"/>
      <c r="IXE142" s="41"/>
      <c r="IXF142" s="41"/>
      <c r="IXG142" s="41"/>
      <c r="IXH142" s="41"/>
      <c r="IXI142" s="41"/>
      <c r="IXJ142" s="41"/>
      <c r="IXK142" s="41"/>
      <c r="IXL142" s="41"/>
      <c r="IXM142" s="41"/>
      <c r="IXN142" s="41"/>
      <c r="IXO142" s="41"/>
      <c r="IXP142" s="41"/>
      <c r="IXQ142" s="41"/>
      <c r="IXR142" s="41"/>
      <c r="IXS142" s="41"/>
      <c r="IXT142" s="41"/>
      <c r="IXU142" s="41"/>
      <c r="IXV142" s="41"/>
      <c r="IXW142" s="41"/>
      <c r="IXX142" s="41"/>
      <c r="IXY142" s="41"/>
      <c r="IXZ142" s="41"/>
      <c r="IYA142" s="41"/>
      <c r="IYB142" s="41"/>
      <c r="IYC142" s="41"/>
      <c r="IYD142" s="41"/>
      <c r="IYE142" s="41"/>
      <c r="IYF142" s="41"/>
      <c r="IYG142" s="41"/>
      <c r="IYH142" s="41"/>
      <c r="IYI142" s="41"/>
      <c r="IYJ142" s="41"/>
      <c r="IYK142" s="41"/>
      <c r="IYL142" s="41"/>
      <c r="IYM142" s="41"/>
      <c r="IYN142" s="41"/>
      <c r="IYO142" s="41"/>
      <c r="IYP142" s="41"/>
      <c r="IYQ142" s="41"/>
      <c r="IYR142" s="41"/>
      <c r="IYS142" s="41"/>
      <c r="IYT142" s="41"/>
      <c r="IYU142" s="41"/>
      <c r="IYV142" s="41"/>
      <c r="IYW142" s="41"/>
      <c r="IYX142" s="41"/>
      <c r="IYY142" s="41"/>
      <c r="IYZ142" s="41"/>
      <c r="IZA142" s="41"/>
      <c r="IZB142" s="41"/>
      <c r="IZC142" s="41"/>
      <c r="IZD142" s="41"/>
      <c r="IZE142" s="41"/>
      <c r="IZF142" s="41"/>
      <c r="IZG142" s="41"/>
      <c r="IZH142" s="41"/>
      <c r="IZI142" s="41"/>
      <c r="IZJ142" s="41"/>
      <c r="IZK142" s="41"/>
      <c r="IZL142" s="41"/>
      <c r="IZM142" s="41"/>
      <c r="IZN142" s="41"/>
      <c r="IZO142" s="41"/>
      <c r="IZP142" s="41"/>
      <c r="IZQ142" s="41"/>
      <c r="IZR142" s="41"/>
      <c r="IZS142" s="41"/>
      <c r="IZT142" s="41"/>
      <c r="IZU142" s="41"/>
      <c r="IZV142" s="41"/>
      <c r="IZW142" s="41"/>
      <c r="IZX142" s="41"/>
      <c r="IZY142" s="41"/>
      <c r="IZZ142" s="41"/>
      <c r="JAA142" s="41"/>
      <c r="JAB142" s="41"/>
      <c r="JAC142" s="41"/>
      <c r="JAD142" s="41"/>
      <c r="JAE142" s="41"/>
      <c r="JAF142" s="41"/>
      <c r="JAG142" s="41"/>
      <c r="JAH142" s="41"/>
      <c r="JAI142" s="41"/>
      <c r="JAJ142" s="41"/>
      <c r="JAK142" s="41"/>
      <c r="JAL142" s="41"/>
      <c r="JAM142" s="41"/>
      <c r="JAN142" s="41"/>
      <c r="JAO142" s="41"/>
      <c r="JAP142" s="41"/>
      <c r="JAQ142" s="41"/>
      <c r="JAR142" s="41"/>
      <c r="JAS142" s="41"/>
      <c r="JAT142" s="41"/>
      <c r="JAU142" s="41"/>
      <c r="JAV142" s="41"/>
      <c r="JAW142" s="41"/>
      <c r="JAX142" s="41"/>
      <c r="JAY142" s="41"/>
      <c r="JAZ142" s="41"/>
      <c r="JBA142" s="41"/>
      <c r="JBB142" s="41"/>
      <c r="JBC142" s="41"/>
      <c r="JBD142" s="41"/>
      <c r="JBE142" s="41"/>
      <c r="JBF142" s="41"/>
      <c r="JBG142" s="41"/>
      <c r="JBH142" s="41"/>
      <c r="JBI142" s="41"/>
      <c r="JBJ142" s="41"/>
      <c r="JBK142" s="41"/>
      <c r="JBL142" s="41"/>
      <c r="JBM142" s="41"/>
      <c r="JBN142" s="41"/>
      <c r="JBO142" s="41"/>
      <c r="JBP142" s="41"/>
      <c r="JBQ142" s="41"/>
      <c r="JBR142" s="41"/>
      <c r="JBS142" s="41"/>
      <c r="JBT142" s="41"/>
      <c r="JBU142" s="41"/>
      <c r="JBV142" s="41"/>
      <c r="JBW142" s="41"/>
      <c r="JBX142" s="41"/>
      <c r="JBY142" s="41"/>
      <c r="JBZ142" s="41"/>
      <c r="JCA142" s="41"/>
      <c r="JCB142" s="41"/>
      <c r="JCC142" s="41"/>
      <c r="JCD142" s="41"/>
      <c r="JCE142" s="41"/>
      <c r="JCF142" s="41"/>
      <c r="JCG142" s="41"/>
      <c r="JCH142" s="41"/>
      <c r="JCI142" s="41"/>
      <c r="JCJ142" s="41"/>
      <c r="JCK142" s="41"/>
      <c r="JCL142" s="41"/>
      <c r="JCM142" s="41"/>
      <c r="JCN142" s="41"/>
      <c r="JCO142" s="41"/>
      <c r="JCP142" s="41"/>
      <c r="JCQ142" s="41"/>
      <c r="JCR142" s="41"/>
      <c r="JCS142" s="41"/>
      <c r="JCT142" s="41"/>
      <c r="JCU142" s="41"/>
      <c r="JCV142" s="41"/>
      <c r="JCW142" s="41"/>
      <c r="JCX142" s="41"/>
      <c r="JCY142" s="41"/>
      <c r="JCZ142" s="41"/>
      <c r="JDA142" s="41"/>
      <c r="JDB142" s="41"/>
      <c r="JDC142" s="41"/>
      <c r="JDD142" s="41"/>
      <c r="JDE142" s="41"/>
      <c r="JDF142" s="41"/>
      <c r="JDG142" s="41"/>
      <c r="JDH142" s="41"/>
      <c r="JDI142" s="41"/>
      <c r="JDJ142" s="41"/>
      <c r="JDK142" s="41"/>
      <c r="JDL142" s="41"/>
      <c r="JDM142" s="41"/>
      <c r="JDN142" s="41"/>
      <c r="JDO142" s="41"/>
      <c r="JDP142" s="41"/>
      <c r="JDQ142" s="41"/>
      <c r="JDR142" s="41"/>
      <c r="JDS142" s="41"/>
      <c r="JDT142" s="41"/>
      <c r="JDU142" s="41"/>
      <c r="JDV142" s="41"/>
      <c r="JDW142" s="41"/>
      <c r="JDX142" s="41"/>
      <c r="JDY142" s="41"/>
      <c r="JDZ142" s="41"/>
      <c r="JEA142" s="41"/>
      <c r="JEB142" s="41"/>
      <c r="JEC142" s="41"/>
      <c r="JED142" s="41"/>
      <c r="JEE142" s="41"/>
      <c r="JEF142" s="41"/>
      <c r="JEG142" s="41"/>
      <c r="JEH142" s="41"/>
      <c r="JEI142" s="41"/>
      <c r="JEJ142" s="41"/>
      <c r="JEK142" s="41"/>
      <c r="JER142" s="41"/>
      <c r="JES142" s="41"/>
      <c r="JET142" s="41"/>
      <c r="JEU142" s="41"/>
      <c r="JEV142" s="41"/>
      <c r="JEW142" s="41"/>
      <c r="JEX142" s="41"/>
      <c r="JEY142" s="41"/>
      <c r="JEZ142" s="41"/>
      <c r="JFA142" s="41"/>
      <c r="JFB142" s="41"/>
      <c r="JFC142" s="41"/>
      <c r="JFD142" s="41"/>
      <c r="JFE142" s="41"/>
      <c r="JFF142" s="41"/>
      <c r="JFG142" s="41"/>
      <c r="JFH142" s="41"/>
      <c r="JFI142" s="41"/>
      <c r="JFJ142" s="41"/>
      <c r="JFK142" s="41"/>
      <c r="JFL142" s="41"/>
      <c r="JFM142" s="41"/>
      <c r="JFN142" s="41"/>
      <c r="JFO142" s="41"/>
      <c r="JFP142" s="41"/>
      <c r="JFQ142" s="41"/>
      <c r="JFR142" s="41"/>
      <c r="JFS142" s="41"/>
      <c r="JFT142" s="41"/>
      <c r="JFU142" s="41"/>
      <c r="JFV142" s="41"/>
      <c r="JFW142" s="41"/>
      <c r="JFX142" s="41"/>
      <c r="JFY142" s="41"/>
      <c r="JFZ142" s="41"/>
      <c r="JGA142" s="41"/>
      <c r="JGB142" s="41"/>
      <c r="JGC142" s="41"/>
      <c r="JGD142" s="41"/>
      <c r="JGE142" s="41"/>
      <c r="JGF142" s="41"/>
      <c r="JGG142" s="41"/>
      <c r="JGH142" s="41"/>
      <c r="JGI142" s="41"/>
      <c r="JGJ142" s="41"/>
      <c r="JGK142" s="41"/>
      <c r="JGL142" s="41"/>
      <c r="JGM142" s="41"/>
      <c r="JGN142" s="41"/>
      <c r="JGO142" s="41"/>
      <c r="JGP142" s="41"/>
      <c r="JGQ142" s="41"/>
      <c r="JGR142" s="41"/>
      <c r="JGS142" s="41"/>
      <c r="JGT142" s="41"/>
      <c r="JGU142" s="41"/>
      <c r="JGV142" s="41"/>
      <c r="JGW142" s="41"/>
      <c r="JGX142" s="41"/>
      <c r="JGY142" s="41"/>
      <c r="JGZ142" s="41"/>
      <c r="JHA142" s="41"/>
      <c r="JHB142" s="41"/>
      <c r="JHC142" s="41"/>
      <c r="JHD142" s="41"/>
      <c r="JHE142" s="41"/>
      <c r="JHF142" s="41"/>
      <c r="JHG142" s="41"/>
      <c r="JHH142" s="41"/>
      <c r="JHI142" s="41"/>
      <c r="JHJ142" s="41"/>
      <c r="JHK142" s="41"/>
      <c r="JHL142" s="41"/>
      <c r="JHM142" s="41"/>
      <c r="JHN142" s="41"/>
      <c r="JHO142" s="41"/>
      <c r="JHP142" s="41"/>
      <c r="JHQ142" s="41"/>
      <c r="JHR142" s="41"/>
      <c r="JHS142" s="41"/>
      <c r="JHT142" s="41"/>
      <c r="JHU142" s="41"/>
      <c r="JHV142" s="41"/>
      <c r="JHW142" s="41"/>
      <c r="JHX142" s="41"/>
      <c r="JHY142" s="41"/>
      <c r="JHZ142" s="41"/>
      <c r="JIA142" s="41"/>
      <c r="JIB142" s="41"/>
      <c r="JIC142" s="41"/>
      <c r="JID142" s="41"/>
      <c r="JIE142" s="41"/>
      <c r="JIF142" s="41"/>
      <c r="JIG142" s="41"/>
      <c r="JIH142" s="41"/>
      <c r="JII142" s="41"/>
      <c r="JIJ142" s="41"/>
      <c r="JIK142" s="41"/>
      <c r="JIL142" s="41"/>
      <c r="JIM142" s="41"/>
      <c r="JIN142" s="41"/>
      <c r="JIO142" s="41"/>
      <c r="JIP142" s="41"/>
      <c r="JIQ142" s="41"/>
      <c r="JIR142" s="41"/>
      <c r="JIS142" s="41"/>
      <c r="JIT142" s="41"/>
      <c r="JIU142" s="41"/>
      <c r="JIV142" s="41"/>
      <c r="JIW142" s="41"/>
      <c r="JIX142" s="41"/>
      <c r="JIY142" s="41"/>
      <c r="JIZ142" s="41"/>
      <c r="JJA142" s="41"/>
      <c r="JJB142" s="41"/>
      <c r="JJC142" s="41"/>
      <c r="JJD142" s="41"/>
      <c r="JJE142" s="41"/>
      <c r="JJF142" s="41"/>
      <c r="JJG142" s="41"/>
      <c r="JJH142" s="41"/>
      <c r="JJI142" s="41"/>
      <c r="JJJ142" s="41"/>
      <c r="JJK142" s="41"/>
      <c r="JJL142" s="41"/>
      <c r="JJM142" s="41"/>
      <c r="JJN142" s="41"/>
      <c r="JJO142" s="41"/>
      <c r="JJP142" s="41"/>
      <c r="JJQ142" s="41"/>
      <c r="JJR142" s="41"/>
      <c r="JJS142" s="41"/>
      <c r="JJT142" s="41"/>
      <c r="JJU142" s="41"/>
      <c r="JJV142" s="41"/>
      <c r="JJW142" s="41"/>
      <c r="JJX142" s="41"/>
      <c r="JJY142" s="41"/>
      <c r="JJZ142" s="41"/>
      <c r="JKA142" s="41"/>
      <c r="JKB142" s="41"/>
      <c r="JKC142" s="41"/>
      <c r="JKD142" s="41"/>
      <c r="JKE142" s="41"/>
      <c r="JKF142" s="41"/>
      <c r="JKG142" s="41"/>
      <c r="JKH142" s="41"/>
      <c r="JKI142" s="41"/>
      <c r="JKJ142" s="41"/>
      <c r="JKK142" s="41"/>
      <c r="JKL142" s="41"/>
      <c r="JKM142" s="41"/>
      <c r="JKN142" s="41"/>
      <c r="JKO142" s="41"/>
      <c r="JKP142" s="41"/>
      <c r="JKQ142" s="41"/>
      <c r="JKR142" s="41"/>
      <c r="JKS142" s="41"/>
      <c r="JKT142" s="41"/>
      <c r="JKU142" s="41"/>
      <c r="JKV142" s="41"/>
      <c r="JKW142" s="41"/>
      <c r="JKX142" s="41"/>
      <c r="JKY142" s="41"/>
      <c r="JKZ142" s="41"/>
      <c r="JLA142" s="41"/>
      <c r="JLB142" s="41"/>
      <c r="JLC142" s="41"/>
      <c r="JLD142" s="41"/>
      <c r="JLE142" s="41"/>
      <c r="JLF142" s="41"/>
      <c r="JLG142" s="41"/>
      <c r="JLH142" s="41"/>
      <c r="JLI142" s="41"/>
      <c r="JLJ142" s="41"/>
      <c r="JLK142" s="41"/>
      <c r="JLL142" s="41"/>
      <c r="JLM142" s="41"/>
      <c r="JLN142" s="41"/>
      <c r="JLO142" s="41"/>
      <c r="JLP142" s="41"/>
      <c r="JLQ142" s="41"/>
      <c r="JLR142" s="41"/>
      <c r="JLS142" s="41"/>
      <c r="JLT142" s="41"/>
      <c r="JLU142" s="41"/>
      <c r="JLV142" s="41"/>
      <c r="JLW142" s="41"/>
      <c r="JLX142" s="41"/>
      <c r="JLY142" s="41"/>
      <c r="JLZ142" s="41"/>
      <c r="JMA142" s="41"/>
      <c r="JMB142" s="41"/>
      <c r="JMC142" s="41"/>
      <c r="JMD142" s="41"/>
      <c r="JME142" s="41"/>
      <c r="JMF142" s="41"/>
      <c r="JMG142" s="41"/>
      <c r="JMH142" s="41"/>
      <c r="JMI142" s="41"/>
      <c r="JMJ142" s="41"/>
      <c r="JMK142" s="41"/>
      <c r="JML142" s="41"/>
      <c r="JMM142" s="41"/>
      <c r="JMN142" s="41"/>
      <c r="JMO142" s="41"/>
      <c r="JMP142" s="41"/>
      <c r="JMQ142" s="41"/>
      <c r="JMR142" s="41"/>
      <c r="JMS142" s="41"/>
      <c r="JMT142" s="41"/>
      <c r="JMU142" s="41"/>
      <c r="JMV142" s="41"/>
      <c r="JMW142" s="41"/>
      <c r="JMX142" s="41"/>
      <c r="JMY142" s="41"/>
      <c r="JMZ142" s="41"/>
      <c r="JNA142" s="41"/>
      <c r="JNB142" s="41"/>
      <c r="JNC142" s="41"/>
      <c r="JND142" s="41"/>
      <c r="JNE142" s="41"/>
      <c r="JNF142" s="41"/>
      <c r="JNG142" s="41"/>
      <c r="JNH142" s="41"/>
      <c r="JNI142" s="41"/>
      <c r="JNJ142" s="41"/>
      <c r="JNK142" s="41"/>
      <c r="JNL142" s="41"/>
      <c r="JNM142" s="41"/>
      <c r="JNN142" s="41"/>
      <c r="JNO142" s="41"/>
      <c r="JNP142" s="41"/>
      <c r="JNQ142" s="41"/>
      <c r="JNR142" s="41"/>
      <c r="JNS142" s="41"/>
      <c r="JNT142" s="41"/>
      <c r="JNU142" s="41"/>
      <c r="JNV142" s="41"/>
      <c r="JNW142" s="41"/>
      <c r="JNX142" s="41"/>
      <c r="JNY142" s="41"/>
      <c r="JNZ142" s="41"/>
      <c r="JOA142" s="41"/>
      <c r="JOB142" s="41"/>
      <c r="JOC142" s="41"/>
      <c r="JOD142" s="41"/>
      <c r="JOE142" s="41"/>
      <c r="JOF142" s="41"/>
      <c r="JOG142" s="41"/>
      <c r="JON142" s="41"/>
      <c r="JOO142" s="41"/>
      <c r="JOP142" s="41"/>
      <c r="JOQ142" s="41"/>
      <c r="JOR142" s="41"/>
      <c r="JOS142" s="41"/>
      <c r="JOT142" s="41"/>
      <c r="JOU142" s="41"/>
      <c r="JOV142" s="41"/>
      <c r="JOW142" s="41"/>
      <c r="JOX142" s="41"/>
      <c r="JOY142" s="41"/>
      <c r="JOZ142" s="41"/>
      <c r="JPA142" s="41"/>
      <c r="JPB142" s="41"/>
      <c r="JPC142" s="41"/>
      <c r="JPD142" s="41"/>
      <c r="JPE142" s="41"/>
      <c r="JPF142" s="41"/>
      <c r="JPG142" s="41"/>
      <c r="JPH142" s="41"/>
      <c r="JPI142" s="41"/>
      <c r="JPJ142" s="41"/>
      <c r="JPK142" s="41"/>
      <c r="JPL142" s="41"/>
      <c r="JPM142" s="41"/>
      <c r="JPN142" s="41"/>
      <c r="JPO142" s="41"/>
      <c r="JPP142" s="41"/>
      <c r="JPQ142" s="41"/>
      <c r="JPR142" s="41"/>
      <c r="JPS142" s="41"/>
      <c r="JPT142" s="41"/>
      <c r="JPU142" s="41"/>
      <c r="JPV142" s="41"/>
      <c r="JPW142" s="41"/>
      <c r="JPX142" s="41"/>
      <c r="JPY142" s="41"/>
      <c r="JPZ142" s="41"/>
      <c r="JQA142" s="41"/>
      <c r="JQB142" s="41"/>
      <c r="JQC142" s="41"/>
      <c r="JQD142" s="41"/>
      <c r="JQE142" s="41"/>
      <c r="JQF142" s="41"/>
      <c r="JQG142" s="41"/>
      <c r="JQH142" s="41"/>
      <c r="JQI142" s="41"/>
      <c r="JQJ142" s="41"/>
      <c r="JQK142" s="41"/>
      <c r="JQL142" s="41"/>
      <c r="JQM142" s="41"/>
      <c r="JQN142" s="41"/>
      <c r="JQO142" s="41"/>
      <c r="JQP142" s="41"/>
      <c r="JQQ142" s="41"/>
      <c r="JQR142" s="41"/>
      <c r="JQS142" s="41"/>
      <c r="JQT142" s="41"/>
      <c r="JQU142" s="41"/>
      <c r="JQV142" s="41"/>
      <c r="JQW142" s="41"/>
      <c r="JQX142" s="41"/>
      <c r="JQY142" s="41"/>
      <c r="JQZ142" s="41"/>
      <c r="JRA142" s="41"/>
      <c r="JRB142" s="41"/>
      <c r="JRC142" s="41"/>
      <c r="JRD142" s="41"/>
      <c r="JRE142" s="41"/>
      <c r="JRF142" s="41"/>
      <c r="JRG142" s="41"/>
      <c r="JRH142" s="41"/>
      <c r="JRI142" s="41"/>
      <c r="JRJ142" s="41"/>
      <c r="JRK142" s="41"/>
      <c r="JRL142" s="41"/>
      <c r="JRM142" s="41"/>
      <c r="JRN142" s="41"/>
      <c r="JRO142" s="41"/>
      <c r="JRP142" s="41"/>
      <c r="JRQ142" s="41"/>
      <c r="JRR142" s="41"/>
      <c r="JRS142" s="41"/>
      <c r="JRT142" s="41"/>
      <c r="JRU142" s="41"/>
      <c r="JRV142" s="41"/>
      <c r="JRW142" s="41"/>
      <c r="JRX142" s="41"/>
      <c r="JRY142" s="41"/>
      <c r="JRZ142" s="41"/>
      <c r="JSA142" s="41"/>
      <c r="JSB142" s="41"/>
      <c r="JSC142" s="41"/>
      <c r="JSD142" s="41"/>
      <c r="JSE142" s="41"/>
      <c r="JSF142" s="41"/>
      <c r="JSG142" s="41"/>
      <c r="JSH142" s="41"/>
      <c r="JSI142" s="41"/>
      <c r="JSJ142" s="41"/>
      <c r="JSK142" s="41"/>
      <c r="JSL142" s="41"/>
      <c r="JSM142" s="41"/>
      <c r="JSN142" s="41"/>
      <c r="JSO142" s="41"/>
      <c r="JSP142" s="41"/>
      <c r="JSQ142" s="41"/>
      <c r="JSR142" s="41"/>
      <c r="JSS142" s="41"/>
      <c r="JST142" s="41"/>
      <c r="JSU142" s="41"/>
      <c r="JSV142" s="41"/>
      <c r="JSW142" s="41"/>
      <c r="JSX142" s="41"/>
      <c r="JSY142" s="41"/>
      <c r="JSZ142" s="41"/>
      <c r="JTA142" s="41"/>
      <c r="JTB142" s="41"/>
      <c r="JTC142" s="41"/>
      <c r="JTD142" s="41"/>
      <c r="JTE142" s="41"/>
      <c r="JTF142" s="41"/>
      <c r="JTG142" s="41"/>
      <c r="JTH142" s="41"/>
      <c r="JTI142" s="41"/>
      <c r="JTJ142" s="41"/>
      <c r="JTK142" s="41"/>
      <c r="JTL142" s="41"/>
      <c r="JTM142" s="41"/>
      <c r="JTN142" s="41"/>
      <c r="JTO142" s="41"/>
      <c r="JTP142" s="41"/>
      <c r="JTQ142" s="41"/>
      <c r="JTR142" s="41"/>
      <c r="JTS142" s="41"/>
      <c r="JTT142" s="41"/>
      <c r="JTU142" s="41"/>
      <c r="JTV142" s="41"/>
      <c r="JTW142" s="41"/>
      <c r="JTX142" s="41"/>
      <c r="JTY142" s="41"/>
      <c r="JTZ142" s="41"/>
      <c r="JUA142" s="41"/>
      <c r="JUB142" s="41"/>
      <c r="JUC142" s="41"/>
      <c r="JUD142" s="41"/>
      <c r="JUE142" s="41"/>
      <c r="JUF142" s="41"/>
      <c r="JUG142" s="41"/>
      <c r="JUH142" s="41"/>
      <c r="JUI142" s="41"/>
      <c r="JUJ142" s="41"/>
      <c r="JUK142" s="41"/>
      <c r="JUL142" s="41"/>
      <c r="JUM142" s="41"/>
      <c r="JUN142" s="41"/>
      <c r="JUO142" s="41"/>
      <c r="JUP142" s="41"/>
      <c r="JUQ142" s="41"/>
      <c r="JUR142" s="41"/>
      <c r="JUS142" s="41"/>
      <c r="JUT142" s="41"/>
      <c r="JUU142" s="41"/>
      <c r="JUV142" s="41"/>
      <c r="JUW142" s="41"/>
      <c r="JUX142" s="41"/>
      <c r="JUY142" s="41"/>
      <c r="JUZ142" s="41"/>
      <c r="JVA142" s="41"/>
      <c r="JVB142" s="41"/>
      <c r="JVC142" s="41"/>
      <c r="JVD142" s="41"/>
      <c r="JVE142" s="41"/>
      <c r="JVF142" s="41"/>
      <c r="JVG142" s="41"/>
      <c r="JVH142" s="41"/>
      <c r="JVI142" s="41"/>
      <c r="JVJ142" s="41"/>
      <c r="JVK142" s="41"/>
      <c r="JVL142" s="41"/>
      <c r="JVM142" s="41"/>
      <c r="JVN142" s="41"/>
      <c r="JVO142" s="41"/>
      <c r="JVP142" s="41"/>
      <c r="JVQ142" s="41"/>
      <c r="JVR142" s="41"/>
      <c r="JVS142" s="41"/>
      <c r="JVT142" s="41"/>
      <c r="JVU142" s="41"/>
      <c r="JVV142" s="41"/>
      <c r="JVW142" s="41"/>
      <c r="JVX142" s="41"/>
      <c r="JVY142" s="41"/>
      <c r="JVZ142" s="41"/>
      <c r="JWA142" s="41"/>
      <c r="JWB142" s="41"/>
      <c r="JWC142" s="41"/>
      <c r="JWD142" s="41"/>
      <c r="JWE142" s="41"/>
      <c r="JWF142" s="41"/>
      <c r="JWG142" s="41"/>
      <c r="JWH142" s="41"/>
      <c r="JWI142" s="41"/>
      <c r="JWJ142" s="41"/>
      <c r="JWK142" s="41"/>
      <c r="JWL142" s="41"/>
      <c r="JWM142" s="41"/>
      <c r="JWN142" s="41"/>
      <c r="JWO142" s="41"/>
      <c r="JWP142" s="41"/>
      <c r="JWQ142" s="41"/>
      <c r="JWR142" s="41"/>
      <c r="JWS142" s="41"/>
      <c r="JWT142" s="41"/>
      <c r="JWU142" s="41"/>
      <c r="JWV142" s="41"/>
      <c r="JWW142" s="41"/>
      <c r="JWX142" s="41"/>
      <c r="JWY142" s="41"/>
      <c r="JWZ142" s="41"/>
      <c r="JXA142" s="41"/>
      <c r="JXB142" s="41"/>
      <c r="JXC142" s="41"/>
      <c r="JXD142" s="41"/>
      <c r="JXE142" s="41"/>
      <c r="JXF142" s="41"/>
      <c r="JXG142" s="41"/>
      <c r="JXH142" s="41"/>
      <c r="JXI142" s="41"/>
      <c r="JXJ142" s="41"/>
      <c r="JXK142" s="41"/>
      <c r="JXL142" s="41"/>
      <c r="JXM142" s="41"/>
      <c r="JXN142" s="41"/>
      <c r="JXO142" s="41"/>
      <c r="JXP142" s="41"/>
      <c r="JXQ142" s="41"/>
      <c r="JXR142" s="41"/>
      <c r="JXS142" s="41"/>
      <c r="JXT142" s="41"/>
      <c r="JXU142" s="41"/>
      <c r="JXV142" s="41"/>
      <c r="JXW142" s="41"/>
      <c r="JXX142" s="41"/>
      <c r="JXY142" s="41"/>
      <c r="JXZ142" s="41"/>
      <c r="JYA142" s="41"/>
      <c r="JYB142" s="41"/>
      <c r="JYC142" s="41"/>
      <c r="JYJ142" s="41"/>
      <c r="JYK142" s="41"/>
      <c r="JYL142" s="41"/>
      <c r="JYM142" s="41"/>
      <c r="JYN142" s="41"/>
      <c r="JYO142" s="41"/>
      <c r="JYP142" s="41"/>
      <c r="JYQ142" s="41"/>
      <c r="JYR142" s="41"/>
      <c r="JYS142" s="41"/>
      <c r="JYT142" s="41"/>
      <c r="JYU142" s="41"/>
      <c r="JYV142" s="41"/>
      <c r="JYW142" s="41"/>
      <c r="JYX142" s="41"/>
      <c r="JYY142" s="41"/>
      <c r="JYZ142" s="41"/>
      <c r="JZA142" s="41"/>
      <c r="JZB142" s="41"/>
      <c r="JZC142" s="41"/>
      <c r="JZD142" s="41"/>
      <c r="JZE142" s="41"/>
      <c r="JZF142" s="41"/>
      <c r="JZG142" s="41"/>
      <c r="JZH142" s="41"/>
      <c r="JZI142" s="41"/>
      <c r="JZJ142" s="41"/>
      <c r="JZK142" s="41"/>
      <c r="JZL142" s="41"/>
      <c r="JZM142" s="41"/>
      <c r="JZN142" s="41"/>
      <c r="JZO142" s="41"/>
      <c r="JZP142" s="41"/>
      <c r="JZQ142" s="41"/>
      <c r="JZR142" s="41"/>
      <c r="JZS142" s="41"/>
      <c r="JZT142" s="41"/>
      <c r="JZU142" s="41"/>
      <c r="JZV142" s="41"/>
      <c r="JZW142" s="41"/>
      <c r="JZX142" s="41"/>
      <c r="JZY142" s="41"/>
      <c r="JZZ142" s="41"/>
      <c r="KAA142" s="41"/>
      <c r="KAB142" s="41"/>
      <c r="KAC142" s="41"/>
      <c r="KAD142" s="41"/>
      <c r="KAE142" s="41"/>
      <c r="KAF142" s="41"/>
      <c r="KAG142" s="41"/>
      <c r="KAH142" s="41"/>
      <c r="KAI142" s="41"/>
      <c r="KAJ142" s="41"/>
      <c r="KAK142" s="41"/>
      <c r="KAL142" s="41"/>
      <c r="KAM142" s="41"/>
      <c r="KAN142" s="41"/>
      <c r="KAO142" s="41"/>
      <c r="KAP142" s="41"/>
      <c r="KAQ142" s="41"/>
      <c r="KAR142" s="41"/>
      <c r="KAS142" s="41"/>
      <c r="KAT142" s="41"/>
      <c r="KAU142" s="41"/>
      <c r="KAV142" s="41"/>
      <c r="KAW142" s="41"/>
      <c r="KAX142" s="41"/>
      <c r="KAY142" s="41"/>
      <c r="KAZ142" s="41"/>
      <c r="KBA142" s="41"/>
      <c r="KBB142" s="41"/>
      <c r="KBC142" s="41"/>
      <c r="KBD142" s="41"/>
      <c r="KBE142" s="41"/>
      <c r="KBF142" s="41"/>
      <c r="KBG142" s="41"/>
      <c r="KBH142" s="41"/>
      <c r="KBI142" s="41"/>
      <c r="KBJ142" s="41"/>
      <c r="KBK142" s="41"/>
      <c r="KBL142" s="41"/>
      <c r="KBM142" s="41"/>
      <c r="KBN142" s="41"/>
      <c r="KBO142" s="41"/>
      <c r="KBP142" s="41"/>
      <c r="KBQ142" s="41"/>
      <c r="KBR142" s="41"/>
      <c r="KBS142" s="41"/>
      <c r="KBT142" s="41"/>
      <c r="KBU142" s="41"/>
      <c r="KBV142" s="41"/>
      <c r="KBW142" s="41"/>
      <c r="KBX142" s="41"/>
      <c r="KBY142" s="41"/>
      <c r="KBZ142" s="41"/>
      <c r="KCA142" s="41"/>
      <c r="KCB142" s="41"/>
      <c r="KCC142" s="41"/>
      <c r="KCD142" s="41"/>
      <c r="KCE142" s="41"/>
      <c r="KCF142" s="41"/>
      <c r="KCG142" s="41"/>
      <c r="KCH142" s="41"/>
      <c r="KCI142" s="41"/>
      <c r="KCJ142" s="41"/>
      <c r="KCK142" s="41"/>
      <c r="KCL142" s="41"/>
      <c r="KCM142" s="41"/>
      <c r="KCN142" s="41"/>
      <c r="KCO142" s="41"/>
      <c r="KCP142" s="41"/>
      <c r="KCQ142" s="41"/>
      <c r="KCR142" s="41"/>
      <c r="KCS142" s="41"/>
      <c r="KCT142" s="41"/>
      <c r="KCU142" s="41"/>
      <c r="KCV142" s="41"/>
      <c r="KCW142" s="41"/>
      <c r="KCX142" s="41"/>
      <c r="KCY142" s="41"/>
      <c r="KCZ142" s="41"/>
      <c r="KDA142" s="41"/>
      <c r="KDB142" s="41"/>
      <c r="KDC142" s="41"/>
      <c r="KDD142" s="41"/>
      <c r="KDE142" s="41"/>
      <c r="KDF142" s="41"/>
      <c r="KDG142" s="41"/>
      <c r="KDH142" s="41"/>
      <c r="KDI142" s="41"/>
      <c r="KDJ142" s="41"/>
      <c r="KDK142" s="41"/>
      <c r="KDL142" s="41"/>
      <c r="KDM142" s="41"/>
      <c r="KDN142" s="41"/>
      <c r="KDO142" s="41"/>
      <c r="KDP142" s="41"/>
      <c r="KDQ142" s="41"/>
      <c r="KDR142" s="41"/>
      <c r="KDS142" s="41"/>
      <c r="KDT142" s="41"/>
      <c r="KDU142" s="41"/>
      <c r="KDV142" s="41"/>
      <c r="KDW142" s="41"/>
      <c r="KDX142" s="41"/>
      <c r="KDY142" s="41"/>
      <c r="KDZ142" s="41"/>
      <c r="KEA142" s="41"/>
      <c r="KEB142" s="41"/>
      <c r="KEC142" s="41"/>
      <c r="KED142" s="41"/>
      <c r="KEE142" s="41"/>
      <c r="KEF142" s="41"/>
      <c r="KEG142" s="41"/>
      <c r="KEH142" s="41"/>
      <c r="KEI142" s="41"/>
      <c r="KEJ142" s="41"/>
      <c r="KEK142" s="41"/>
      <c r="KEL142" s="41"/>
      <c r="KEM142" s="41"/>
      <c r="KEN142" s="41"/>
      <c r="KEO142" s="41"/>
      <c r="KEP142" s="41"/>
      <c r="KEQ142" s="41"/>
      <c r="KER142" s="41"/>
      <c r="KES142" s="41"/>
      <c r="KET142" s="41"/>
      <c r="KEU142" s="41"/>
      <c r="KEV142" s="41"/>
      <c r="KEW142" s="41"/>
      <c r="KEX142" s="41"/>
      <c r="KEY142" s="41"/>
      <c r="KEZ142" s="41"/>
      <c r="KFA142" s="41"/>
      <c r="KFB142" s="41"/>
      <c r="KFC142" s="41"/>
      <c r="KFD142" s="41"/>
      <c r="KFE142" s="41"/>
      <c r="KFF142" s="41"/>
      <c r="KFG142" s="41"/>
      <c r="KFH142" s="41"/>
      <c r="KFI142" s="41"/>
      <c r="KFJ142" s="41"/>
      <c r="KFK142" s="41"/>
      <c r="KFL142" s="41"/>
      <c r="KFM142" s="41"/>
      <c r="KFN142" s="41"/>
      <c r="KFO142" s="41"/>
      <c r="KFP142" s="41"/>
      <c r="KFQ142" s="41"/>
      <c r="KFR142" s="41"/>
      <c r="KFS142" s="41"/>
      <c r="KFT142" s="41"/>
      <c r="KFU142" s="41"/>
      <c r="KFV142" s="41"/>
      <c r="KFW142" s="41"/>
      <c r="KFX142" s="41"/>
      <c r="KFY142" s="41"/>
      <c r="KFZ142" s="41"/>
      <c r="KGA142" s="41"/>
      <c r="KGB142" s="41"/>
      <c r="KGC142" s="41"/>
      <c r="KGD142" s="41"/>
      <c r="KGE142" s="41"/>
      <c r="KGF142" s="41"/>
      <c r="KGG142" s="41"/>
      <c r="KGH142" s="41"/>
      <c r="KGI142" s="41"/>
      <c r="KGJ142" s="41"/>
      <c r="KGK142" s="41"/>
      <c r="KGL142" s="41"/>
      <c r="KGM142" s="41"/>
      <c r="KGN142" s="41"/>
      <c r="KGO142" s="41"/>
      <c r="KGP142" s="41"/>
      <c r="KGQ142" s="41"/>
      <c r="KGR142" s="41"/>
      <c r="KGS142" s="41"/>
      <c r="KGT142" s="41"/>
      <c r="KGU142" s="41"/>
      <c r="KGV142" s="41"/>
      <c r="KGW142" s="41"/>
      <c r="KGX142" s="41"/>
      <c r="KGY142" s="41"/>
      <c r="KGZ142" s="41"/>
      <c r="KHA142" s="41"/>
      <c r="KHB142" s="41"/>
      <c r="KHC142" s="41"/>
      <c r="KHD142" s="41"/>
      <c r="KHE142" s="41"/>
      <c r="KHF142" s="41"/>
      <c r="KHG142" s="41"/>
      <c r="KHH142" s="41"/>
      <c r="KHI142" s="41"/>
      <c r="KHJ142" s="41"/>
      <c r="KHK142" s="41"/>
      <c r="KHL142" s="41"/>
      <c r="KHM142" s="41"/>
      <c r="KHN142" s="41"/>
      <c r="KHO142" s="41"/>
      <c r="KHP142" s="41"/>
      <c r="KHQ142" s="41"/>
      <c r="KHR142" s="41"/>
      <c r="KHS142" s="41"/>
      <c r="KHT142" s="41"/>
      <c r="KHU142" s="41"/>
      <c r="KHV142" s="41"/>
      <c r="KHW142" s="41"/>
      <c r="KHX142" s="41"/>
      <c r="KHY142" s="41"/>
      <c r="KIF142" s="41"/>
      <c r="KIG142" s="41"/>
      <c r="KIH142" s="41"/>
      <c r="KII142" s="41"/>
      <c r="KIJ142" s="41"/>
      <c r="KIK142" s="41"/>
      <c r="KIL142" s="41"/>
      <c r="KIM142" s="41"/>
      <c r="KIN142" s="41"/>
      <c r="KIO142" s="41"/>
      <c r="KIP142" s="41"/>
      <c r="KIQ142" s="41"/>
      <c r="KIR142" s="41"/>
      <c r="KIS142" s="41"/>
      <c r="KIT142" s="41"/>
      <c r="KIU142" s="41"/>
      <c r="KIV142" s="41"/>
      <c r="KIW142" s="41"/>
      <c r="KIX142" s="41"/>
      <c r="KIY142" s="41"/>
      <c r="KIZ142" s="41"/>
      <c r="KJA142" s="41"/>
      <c r="KJB142" s="41"/>
      <c r="KJC142" s="41"/>
      <c r="KJD142" s="41"/>
      <c r="KJE142" s="41"/>
      <c r="KJF142" s="41"/>
      <c r="KJG142" s="41"/>
      <c r="KJH142" s="41"/>
      <c r="KJI142" s="41"/>
      <c r="KJJ142" s="41"/>
      <c r="KJK142" s="41"/>
      <c r="KJL142" s="41"/>
      <c r="KJM142" s="41"/>
      <c r="KJN142" s="41"/>
      <c r="KJO142" s="41"/>
      <c r="KJP142" s="41"/>
      <c r="KJQ142" s="41"/>
      <c r="KJR142" s="41"/>
      <c r="KJS142" s="41"/>
      <c r="KJT142" s="41"/>
      <c r="KJU142" s="41"/>
      <c r="KJV142" s="41"/>
      <c r="KJW142" s="41"/>
      <c r="KJX142" s="41"/>
      <c r="KJY142" s="41"/>
      <c r="KJZ142" s="41"/>
      <c r="KKA142" s="41"/>
      <c r="KKB142" s="41"/>
      <c r="KKC142" s="41"/>
      <c r="KKD142" s="41"/>
      <c r="KKE142" s="41"/>
      <c r="KKF142" s="41"/>
      <c r="KKG142" s="41"/>
      <c r="KKH142" s="41"/>
      <c r="KKI142" s="41"/>
      <c r="KKJ142" s="41"/>
      <c r="KKK142" s="41"/>
      <c r="KKL142" s="41"/>
      <c r="KKM142" s="41"/>
      <c r="KKN142" s="41"/>
      <c r="KKO142" s="41"/>
      <c r="KKP142" s="41"/>
      <c r="KKQ142" s="41"/>
      <c r="KKR142" s="41"/>
      <c r="KKS142" s="41"/>
      <c r="KKT142" s="41"/>
      <c r="KKU142" s="41"/>
      <c r="KKV142" s="41"/>
      <c r="KKW142" s="41"/>
      <c r="KKX142" s="41"/>
      <c r="KKY142" s="41"/>
      <c r="KKZ142" s="41"/>
      <c r="KLA142" s="41"/>
      <c r="KLB142" s="41"/>
      <c r="KLC142" s="41"/>
      <c r="KLD142" s="41"/>
      <c r="KLE142" s="41"/>
      <c r="KLF142" s="41"/>
      <c r="KLG142" s="41"/>
      <c r="KLH142" s="41"/>
      <c r="KLI142" s="41"/>
      <c r="KLJ142" s="41"/>
      <c r="KLK142" s="41"/>
      <c r="KLL142" s="41"/>
      <c r="KLM142" s="41"/>
      <c r="KLN142" s="41"/>
      <c r="KLO142" s="41"/>
      <c r="KLP142" s="41"/>
      <c r="KLQ142" s="41"/>
      <c r="KLR142" s="41"/>
      <c r="KLS142" s="41"/>
      <c r="KLT142" s="41"/>
      <c r="KLU142" s="41"/>
      <c r="KLV142" s="41"/>
      <c r="KLW142" s="41"/>
      <c r="KLX142" s="41"/>
      <c r="KLY142" s="41"/>
      <c r="KLZ142" s="41"/>
      <c r="KMA142" s="41"/>
      <c r="KMB142" s="41"/>
      <c r="KMC142" s="41"/>
      <c r="KMD142" s="41"/>
      <c r="KME142" s="41"/>
      <c r="KMF142" s="41"/>
      <c r="KMG142" s="41"/>
      <c r="KMH142" s="41"/>
      <c r="KMI142" s="41"/>
      <c r="KMJ142" s="41"/>
      <c r="KMK142" s="41"/>
      <c r="KML142" s="41"/>
      <c r="KMM142" s="41"/>
      <c r="KMN142" s="41"/>
      <c r="KMO142" s="41"/>
      <c r="KMP142" s="41"/>
      <c r="KMQ142" s="41"/>
      <c r="KMR142" s="41"/>
      <c r="KMS142" s="41"/>
      <c r="KMT142" s="41"/>
      <c r="KMU142" s="41"/>
      <c r="KMV142" s="41"/>
      <c r="KMW142" s="41"/>
      <c r="KMX142" s="41"/>
      <c r="KMY142" s="41"/>
      <c r="KMZ142" s="41"/>
      <c r="KNA142" s="41"/>
      <c r="KNB142" s="41"/>
      <c r="KNC142" s="41"/>
      <c r="KND142" s="41"/>
      <c r="KNE142" s="41"/>
      <c r="KNF142" s="41"/>
      <c r="KNG142" s="41"/>
      <c r="KNH142" s="41"/>
      <c r="KNI142" s="41"/>
      <c r="KNJ142" s="41"/>
      <c r="KNK142" s="41"/>
      <c r="KNL142" s="41"/>
      <c r="KNM142" s="41"/>
      <c r="KNN142" s="41"/>
      <c r="KNO142" s="41"/>
      <c r="KNP142" s="41"/>
      <c r="KNQ142" s="41"/>
      <c r="KNR142" s="41"/>
      <c r="KNS142" s="41"/>
      <c r="KNT142" s="41"/>
      <c r="KNU142" s="41"/>
      <c r="KNV142" s="41"/>
      <c r="KNW142" s="41"/>
      <c r="KNX142" s="41"/>
      <c r="KNY142" s="41"/>
      <c r="KNZ142" s="41"/>
      <c r="KOA142" s="41"/>
      <c r="KOB142" s="41"/>
      <c r="KOC142" s="41"/>
      <c r="KOD142" s="41"/>
      <c r="KOE142" s="41"/>
      <c r="KOF142" s="41"/>
      <c r="KOG142" s="41"/>
      <c r="KOH142" s="41"/>
      <c r="KOI142" s="41"/>
      <c r="KOJ142" s="41"/>
      <c r="KOK142" s="41"/>
      <c r="KOL142" s="41"/>
      <c r="KOM142" s="41"/>
      <c r="KON142" s="41"/>
      <c r="KOO142" s="41"/>
      <c r="KOP142" s="41"/>
      <c r="KOQ142" s="41"/>
      <c r="KOR142" s="41"/>
      <c r="KOS142" s="41"/>
      <c r="KOT142" s="41"/>
      <c r="KOU142" s="41"/>
      <c r="KOV142" s="41"/>
      <c r="KOW142" s="41"/>
      <c r="KOX142" s="41"/>
      <c r="KOY142" s="41"/>
      <c r="KOZ142" s="41"/>
      <c r="KPA142" s="41"/>
      <c r="KPB142" s="41"/>
      <c r="KPC142" s="41"/>
      <c r="KPD142" s="41"/>
      <c r="KPE142" s="41"/>
      <c r="KPF142" s="41"/>
      <c r="KPG142" s="41"/>
      <c r="KPH142" s="41"/>
      <c r="KPI142" s="41"/>
      <c r="KPJ142" s="41"/>
      <c r="KPK142" s="41"/>
      <c r="KPL142" s="41"/>
      <c r="KPM142" s="41"/>
      <c r="KPN142" s="41"/>
      <c r="KPO142" s="41"/>
      <c r="KPP142" s="41"/>
      <c r="KPQ142" s="41"/>
      <c r="KPR142" s="41"/>
      <c r="KPS142" s="41"/>
      <c r="KPT142" s="41"/>
      <c r="KPU142" s="41"/>
      <c r="KPV142" s="41"/>
      <c r="KPW142" s="41"/>
      <c r="KPX142" s="41"/>
      <c r="KPY142" s="41"/>
      <c r="KPZ142" s="41"/>
      <c r="KQA142" s="41"/>
      <c r="KQB142" s="41"/>
      <c r="KQC142" s="41"/>
      <c r="KQD142" s="41"/>
      <c r="KQE142" s="41"/>
      <c r="KQF142" s="41"/>
      <c r="KQG142" s="41"/>
      <c r="KQH142" s="41"/>
      <c r="KQI142" s="41"/>
      <c r="KQJ142" s="41"/>
      <c r="KQK142" s="41"/>
      <c r="KQL142" s="41"/>
      <c r="KQM142" s="41"/>
      <c r="KQN142" s="41"/>
      <c r="KQO142" s="41"/>
      <c r="KQP142" s="41"/>
      <c r="KQQ142" s="41"/>
      <c r="KQR142" s="41"/>
      <c r="KQS142" s="41"/>
      <c r="KQT142" s="41"/>
      <c r="KQU142" s="41"/>
      <c r="KQV142" s="41"/>
      <c r="KQW142" s="41"/>
      <c r="KQX142" s="41"/>
      <c r="KQY142" s="41"/>
      <c r="KQZ142" s="41"/>
      <c r="KRA142" s="41"/>
      <c r="KRB142" s="41"/>
      <c r="KRC142" s="41"/>
      <c r="KRD142" s="41"/>
      <c r="KRE142" s="41"/>
      <c r="KRF142" s="41"/>
      <c r="KRG142" s="41"/>
      <c r="KRH142" s="41"/>
      <c r="KRI142" s="41"/>
      <c r="KRJ142" s="41"/>
      <c r="KRK142" s="41"/>
      <c r="KRL142" s="41"/>
      <c r="KRM142" s="41"/>
      <c r="KRN142" s="41"/>
      <c r="KRO142" s="41"/>
      <c r="KRP142" s="41"/>
      <c r="KRQ142" s="41"/>
      <c r="KRR142" s="41"/>
      <c r="KRS142" s="41"/>
      <c r="KRT142" s="41"/>
      <c r="KRU142" s="41"/>
      <c r="KSB142" s="41"/>
      <c r="KSC142" s="41"/>
      <c r="KSD142" s="41"/>
      <c r="KSE142" s="41"/>
      <c r="KSF142" s="41"/>
      <c r="KSG142" s="41"/>
      <c r="KSH142" s="41"/>
      <c r="KSI142" s="41"/>
      <c r="KSJ142" s="41"/>
      <c r="KSK142" s="41"/>
      <c r="KSL142" s="41"/>
      <c r="KSM142" s="41"/>
      <c r="KSN142" s="41"/>
      <c r="KSO142" s="41"/>
      <c r="KSP142" s="41"/>
      <c r="KSQ142" s="41"/>
      <c r="KSR142" s="41"/>
      <c r="KSS142" s="41"/>
      <c r="KST142" s="41"/>
      <c r="KSU142" s="41"/>
      <c r="KSV142" s="41"/>
      <c r="KSW142" s="41"/>
      <c r="KSX142" s="41"/>
      <c r="KSY142" s="41"/>
      <c r="KSZ142" s="41"/>
      <c r="KTA142" s="41"/>
      <c r="KTB142" s="41"/>
      <c r="KTC142" s="41"/>
      <c r="KTD142" s="41"/>
      <c r="KTE142" s="41"/>
      <c r="KTF142" s="41"/>
      <c r="KTG142" s="41"/>
      <c r="KTH142" s="41"/>
      <c r="KTI142" s="41"/>
      <c r="KTJ142" s="41"/>
      <c r="KTK142" s="41"/>
      <c r="KTL142" s="41"/>
      <c r="KTM142" s="41"/>
      <c r="KTN142" s="41"/>
      <c r="KTO142" s="41"/>
      <c r="KTP142" s="41"/>
      <c r="KTQ142" s="41"/>
      <c r="KTR142" s="41"/>
      <c r="KTS142" s="41"/>
      <c r="KTT142" s="41"/>
      <c r="KTU142" s="41"/>
      <c r="KTV142" s="41"/>
      <c r="KTW142" s="41"/>
      <c r="KTX142" s="41"/>
      <c r="KTY142" s="41"/>
      <c r="KTZ142" s="41"/>
      <c r="KUA142" s="41"/>
      <c r="KUB142" s="41"/>
      <c r="KUC142" s="41"/>
      <c r="KUD142" s="41"/>
      <c r="KUE142" s="41"/>
      <c r="KUF142" s="41"/>
      <c r="KUG142" s="41"/>
      <c r="KUH142" s="41"/>
      <c r="KUI142" s="41"/>
      <c r="KUJ142" s="41"/>
      <c r="KUK142" s="41"/>
      <c r="KUL142" s="41"/>
      <c r="KUM142" s="41"/>
      <c r="KUN142" s="41"/>
      <c r="KUO142" s="41"/>
      <c r="KUP142" s="41"/>
      <c r="KUQ142" s="41"/>
      <c r="KUR142" s="41"/>
      <c r="KUS142" s="41"/>
      <c r="KUT142" s="41"/>
      <c r="KUU142" s="41"/>
      <c r="KUV142" s="41"/>
      <c r="KUW142" s="41"/>
      <c r="KUX142" s="41"/>
      <c r="KUY142" s="41"/>
      <c r="KUZ142" s="41"/>
      <c r="KVA142" s="41"/>
      <c r="KVB142" s="41"/>
      <c r="KVC142" s="41"/>
      <c r="KVD142" s="41"/>
      <c r="KVE142" s="41"/>
      <c r="KVF142" s="41"/>
      <c r="KVG142" s="41"/>
      <c r="KVH142" s="41"/>
      <c r="KVI142" s="41"/>
      <c r="KVJ142" s="41"/>
      <c r="KVK142" s="41"/>
      <c r="KVL142" s="41"/>
      <c r="KVM142" s="41"/>
      <c r="KVN142" s="41"/>
      <c r="KVO142" s="41"/>
      <c r="KVP142" s="41"/>
      <c r="KVQ142" s="41"/>
      <c r="KVR142" s="41"/>
      <c r="KVS142" s="41"/>
      <c r="KVT142" s="41"/>
      <c r="KVU142" s="41"/>
      <c r="KVV142" s="41"/>
      <c r="KVW142" s="41"/>
      <c r="KVX142" s="41"/>
      <c r="KVY142" s="41"/>
      <c r="KVZ142" s="41"/>
      <c r="KWA142" s="41"/>
      <c r="KWB142" s="41"/>
      <c r="KWC142" s="41"/>
      <c r="KWD142" s="41"/>
      <c r="KWE142" s="41"/>
      <c r="KWF142" s="41"/>
      <c r="KWG142" s="41"/>
      <c r="KWH142" s="41"/>
      <c r="KWI142" s="41"/>
      <c r="KWJ142" s="41"/>
      <c r="KWK142" s="41"/>
      <c r="KWL142" s="41"/>
      <c r="KWM142" s="41"/>
      <c r="KWN142" s="41"/>
      <c r="KWO142" s="41"/>
      <c r="KWP142" s="41"/>
      <c r="KWQ142" s="41"/>
      <c r="KWR142" s="41"/>
      <c r="KWS142" s="41"/>
      <c r="KWT142" s="41"/>
      <c r="KWU142" s="41"/>
      <c r="KWV142" s="41"/>
      <c r="KWW142" s="41"/>
      <c r="KWX142" s="41"/>
      <c r="KWY142" s="41"/>
      <c r="KWZ142" s="41"/>
      <c r="KXA142" s="41"/>
      <c r="KXB142" s="41"/>
      <c r="KXC142" s="41"/>
      <c r="KXD142" s="41"/>
      <c r="KXE142" s="41"/>
      <c r="KXF142" s="41"/>
      <c r="KXG142" s="41"/>
      <c r="KXH142" s="41"/>
      <c r="KXI142" s="41"/>
      <c r="KXJ142" s="41"/>
      <c r="KXK142" s="41"/>
      <c r="KXL142" s="41"/>
      <c r="KXM142" s="41"/>
      <c r="KXN142" s="41"/>
      <c r="KXO142" s="41"/>
      <c r="KXP142" s="41"/>
      <c r="KXQ142" s="41"/>
      <c r="KXR142" s="41"/>
      <c r="KXS142" s="41"/>
      <c r="KXT142" s="41"/>
      <c r="KXU142" s="41"/>
      <c r="KXV142" s="41"/>
      <c r="KXW142" s="41"/>
      <c r="KXX142" s="41"/>
      <c r="KXY142" s="41"/>
      <c r="KXZ142" s="41"/>
      <c r="KYA142" s="41"/>
      <c r="KYB142" s="41"/>
      <c r="KYC142" s="41"/>
      <c r="KYD142" s="41"/>
      <c r="KYE142" s="41"/>
      <c r="KYF142" s="41"/>
      <c r="KYG142" s="41"/>
      <c r="KYH142" s="41"/>
      <c r="KYI142" s="41"/>
      <c r="KYJ142" s="41"/>
      <c r="KYK142" s="41"/>
      <c r="KYL142" s="41"/>
      <c r="KYM142" s="41"/>
      <c r="KYN142" s="41"/>
      <c r="KYO142" s="41"/>
      <c r="KYP142" s="41"/>
      <c r="KYQ142" s="41"/>
      <c r="KYR142" s="41"/>
      <c r="KYS142" s="41"/>
      <c r="KYT142" s="41"/>
      <c r="KYU142" s="41"/>
      <c r="KYV142" s="41"/>
      <c r="KYW142" s="41"/>
      <c r="KYX142" s="41"/>
      <c r="KYY142" s="41"/>
      <c r="KYZ142" s="41"/>
      <c r="KZA142" s="41"/>
      <c r="KZB142" s="41"/>
      <c r="KZC142" s="41"/>
      <c r="KZD142" s="41"/>
      <c r="KZE142" s="41"/>
      <c r="KZF142" s="41"/>
      <c r="KZG142" s="41"/>
      <c r="KZH142" s="41"/>
      <c r="KZI142" s="41"/>
      <c r="KZJ142" s="41"/>
      <c r="KZK142" s="41"/>
      <c r="KZL142" s="41"/>
      <c r="KZM142" s="41"/>
      <c r="KZN142" s="41"/>
      <c r="KZO142" s="41"/>
      <c r="KZP142" s="41"/>
      <c r="KZQ142" s="41"/>
      <c r="KZR142" s="41"/>
      <c r="KZS142" s="41"/>
      <c r="KZT142" s="41"/>
      <c r="KZU142" s="41"/>
      <c r="KZV142" s="41"/>
      <c r="KZW142" s="41"/>
      <c r="KZX142" s="41"/>
      <c r="KZY142" s="41"/>
      <c r="KZZ142" s="41"/>
      <c r="LAA142" s="41"/>
      <c r="LAB142" s="41"/>
      <c r="LAC142" s="41"/>
      <c r="LAD142" s="41"/>
      <c r="LAE142" s="41"/>
      <c r="LAF142" s="41"/>
      <c r="LAG142" s="41"/>
      <c r="LAH142" s="41"/>
      <c r="LAI142" s="41"/>
      <c r="LAJ142" s="41"/>
      <c r="LAK142" s="41"/>
      <c r="LAL142" s="41"/>
      <c r="LAM142" s="41"/>
      <c r="LAN142" s="41"/>
      <c r="LAO142" s="41"/>
      <c r="LAP142" s="41"/>
      <c r="LAQ142" s="41"/>
      <c r="LAR142" s="41"/>
      <c r="LAS142" s="41"/>
      <c r="LAT142" s="41"/>
      <c r="LAU142" s="41"/>
      <c r="LAV142" s="41"/>
      <c r="LAW142" s="41"/>
      <c r="LAX142" s="41"/>
      <c r="LAY142" s="41"/>
      <c r="LAZ142" s="41"/>
      <c r="LBA142" s="41"/>
      <c r="LBB142" s="41"/>
      <c r="LBC142" s="41"/>
      <c r="LBD142" s="41"/>
      <c r="LBE142" s="41"/>
      <c r="LBF142" s="41"/>
      <c r="LBG142" s="41"/>
      <c r="LBH142" s="41"/>
      <c r="LBI142" s="41"/>
      <c r="LBJ142" s="41"/>
      <c r="LBK142" s="41"/>
      <c r="LBL142" s="41"/>
      <c r="LBM142" s="41"/>
      <c r="LBN142" s="41"/>
      <c r="LBO142" s="41"/>
      <c r="LBP142" s="41"/>
      <c r="LBQ142" s="41"/>
      <c r="LBX142" s="41"/>
      <c r="LBY142" s="41"/>
      <c r="LBZ142" s="41"/>
      <c r="LCA142" s="41"/>
      <c r="LCB142" s="41"/>
      <c r="LCC142" s="41"/>
      <c r="LCD142" s="41"/>
      <c r="LCE142" s="41"/>
      <c r="LCF142" s="41"/>
      <c r="LCG142" s="41"/>
      <c r="LCH142" s="41"/>
      <c r="LCI142" s="41"/>
      <c r="LCJ142" s="41"/>
      <c r="LCK142" s="41"/>
      <c r="LCL142" s="41"/>
      <c r="LCM142" s="41"/>
      <c r="LCN142" s="41"/>
      <c r="LCO142" s="41"/>
      <c r="LCP142" s="41"/>
      <c r="LCQ142" s="41"/>
      <c r="LCR142" s="41"/>
      <c r="LCS142" s="41"/>
      <c r="LCT142" s="41"/>
      <c r="LCU142" s="41"/>
      <c r="LCV142" s="41"/>
      <c r="LCW142" s="41"/>
      <c r="LCX142" s="41"/>
      <c r="LCY142" s="41"/>
      <c r="LCZ142" s="41"/>
      <c r="LDA142" s="41"/>
      <c r="LDB142" s="41"/>
      <c r="LDC142" s="41"/>
      <c r="LDD142" s="41"/>
      <c r="LDE142" s="41"/>
      <c r="LDF142" s="41"/>
      <c r="LDG142" s="41"/>
      <c r="LDH142" s="41"/>
      <c r="LDI142" s="41"/>
      <c r="LDJ142" s="41"/>
      <c r="LDK142" s="41"/>
      <c r="LDL142" s="41"/>
      <c r="LDM142" s="41"/>
      <c r="LDN142" s="41"/>
      <c r="LDO142" s="41"/>
      <c r="LDP142" s="41"/>
      <c r="LDQ142" s="41"/>
      <c r="LDR142" s="41"/>
      <c r="LDS142" s="41"/>
      <c r="LDT142" s="41"/>
      <c r="LDU142" s="41"/>
      <c r="LDV142" s="41"/>
      <c r="LDW142" s="41"/>
      <c r="LDX142" s="41"/>
      <c r="LDY142" s="41"/>
      <c r="LDZ142" s="41"/>
      <c r="LEA142" s="41"/>
      <c r="LEB142" s="41"/>
      <c r="LEC142" s="41"/>
      <c r="LED142" s="41"/>
      <c r="LEE142" s="41"/>
      <c r="LEF142" s="41"/>
      <c r="LEG142" s="41"/>
      <c r="LEH142" s="41"/>
      <c r="LEI142" s="41"/>
      <c r="LEJ142" s="41"/>
      <c r="LEK142" s="41"/>
      <c r="LEL142" s="41"/>
      <c r="LEM142" s="41"/>
      <c r="LEN142" s="41"/>
      <c r="LEO142" s="41"/>
      <c r="LEP142" s="41"/>
      <c r="LEQ142" s="41"/>
      <c r="LER142" s="41"/>
      <c r="LES142" s="41"/>
      <c r="LET142" s="41"/>
      <c r="LEU142" s="41"/>
      <c r="LEV142" s="41"/>
      <c r="LEW142" s="41"/>
      <c r="LEX142" s="41"/>
      <c r="LEY142" s="41"/>
      <c r="LEZ142" s="41"/>
      <c r="LFA142" s="41"/>
      <c r="LFB142" s="41"/>
      <c r="LFC142" s="41"/>
      <c r="LFD142" s="41"/>
      <c r="LFE142" s="41"/>
      <c r="LFF142" s="41"/>
      <c r="LFG142" s="41"/>
      <c r="LFH142" s="41"/>
      <c r="LFI142" s="41"/>
      <c r="LFJ142" s="41"/>
      <c r="LFK142" s="41"/>
      <c r="LFL142" s="41"/>
      <c r="LFM142" s="41"/>
      <c r="LFN142" s="41"/>
      <c r="LFO142" s="41"/>
      <c r="LFP142" s="41"/>
      <c r="LFQ142" s="41"/>
      <c r="LFR142" s="41"/>
      <c r="LFS142" s="41"/>
      <c r="LFT142" s="41"/>
      <c r="LFU142" s="41"/>
      <c r="LFV142" s="41"/>
      <c r="LFW142" s="41"/>
      <c r="LFX142" s="41"/>
      <c r="LFY142" s="41"/>
      <c r="LFZ142" s="41"/>
      <c r="LGA142" s="41"/>
      <c r="LGB142" s="41"/>
      <c r="LGC142" s="41"/>
      <c r="LGD142" s="41"/>
      <c r="LGE142" s="41"/>
      <c r="LGF142" s="41"/>
      <c r="LGG142" s="41"/>
      <c r="LGH142" s="41"/>
      <c r="LGI142" s="41"/>
      <c r="LGJ142" s="41"/>
      <c r="LGK142" s="41"/>
      <c r="LGL142" s="41"/>
      <c r="LGM142" s="41"/>
      <c r="LGN142" s="41"/>
      <c r="LGO142" s="41"/>
      <c r="LGP142" s="41"/>
      <c r="LGQ142" s="41"/>
      <c r="LGR142" s="41"/>
      <c r="LGS142" s="41"/>
      <c r="LGT142" s="41"/>
      <c r="LGU142" s="41"/>
      <c r="LGV142" s="41"/>
      <c r="LGW142" s="41"/>
      <c r="LGX142" s="41"/>
      <c r="LGY142" s="41"/>
      <c r="LGZ142" s="41"/>
      <c r="LHA142" s="41"/>
      <c r="LHB142" s="41"/>
      <c r="LHC142" s="41"/>
      <c r="LHD142" s="41"/>
      <c r="LHE142" s="41"/>
      <c r="LHF142" s="41"/>
      <c r="LHG142" s="41"/>
      <c r="LHH142" s="41"/>
      <c r="LHI142" s="41"/>
      <c r="LHJ142" s="41"/>
      <c r="LHK142" s="41"/>
      <c r="LHL142" s="41"/>
      <c r="LHM142" s="41"/>
      <c r="LHN142" s="41"/>
      <c r="LHO142" s="41"/>
      <c r="LHP142" s="41"/>
      <c r="LHQ142" s="41"/>
      <c r="LHR142" s="41"/>
      <c r="LHS142" s="41"/>
      <c r="LHT142" s="41"/>
      <c r="LHU142" s="41"/>
      <c r="LHV142" s="41"/>
      <c r="LHW142" s="41"/>
      <c r="LHX142" s="41"/>
      <c r="LHY142" s="41"/>
      <c r="LHZ142" s="41"/>
      <c r="LIA142" s="41"/>
      <c r="LIB142" s="41"/>
      <c r="LIC142" s="41"/>
      <c r="LID142" s="41"/>
      <c r="LIE142" s="41"/>
      <c r="LIF142" s="41"/>
      <c r="LIG142" s="41"/>
      <c r="LIH142" s="41"/>
      <c r="LII142" s="41"/>
      <c r="LIJ142" s="41"/>
      <c r="LIK142" s="41"/>
      <c r="LIL142" s="41"/>
      <c r="LIM142" s="41"/>
      <c r="LIN142" s="41"/>
      <c r="LIO142" s="41"/>
      <c r="LIP142" s="41"/>
      <c r="LIQ142" s="41"/>
      <c r="LIR142" s="41"/>
      <c r="LIS142" s="41"/>
      <c r="LIT142" s="41"/>
      <c r="LIU142" s="41"/>
      <c r="LIV142" s="41"/>
      <c r="LIW142" s="41"/>
      <c r="LIX142" s="41"/>
      <c r="LIY142" s="41"/>
      <c r="LIZ142" s="41"/>
      <c r="LJA142" s="41"/>
      <c r="LJB142" s="41"/>
      <c r="LJC142" s="41"/>
      <c r="LJD142" s="41"/>
      <c r="LJE142" s="41"/>
      <c r="LJF142" s="41"/>
      <c r="LJG142" s="41"/>
      <c r="LJH142" s="41"/>
      <c r="LJI142" s="41"/>
      <c r="LJJ142" s="41"/>
      <c r="LJK142" s="41"/>
      <c r="LJL142" s="41"/>
      <c r="LJM142" s="41"/>
      <c r="LJN142" s="41"/>
      <c r="LJO142" s="41"/>
      <c r="LJP142" s="41"/>
      <c r="LJQ142" s="41"/>
      <c r="LJR142" s="41"/>
      <c r="LJS142" s="41"/>
      <c r="LJT142" s="41"/>
      <c r="LJU142" s="41"/>
      <c r="LJV142" s="41"/>
      <c r="LJW142" s="41"/>
      <c r="LJX142" s="41"/>
      <c r="LJY142" s="41"/>
      <c r="LJZ142" s="41"/>
      <c r="LKA142" s="41"/>
      <c r="LKB142" s="41"/>
      <c r="LKC142" s="41"/>
      <c r="LKD142" s="41"/>
      <c r="LKE142" s="41"/>
      <c r="LKF142" s="41"/>
      <c r="LKG142" s="41"/>
      <c r="LKH142" s="41"/>
      <c r="LKI142" s="41"/>
      <c r="LKJ142" s="41"/>
      <c r="LKK142" s="41"/>
      <c r="LKL142" s="41"/>
      <c r="LKM142" s="41"/>
      <c r="LKN142" s="41"/>
      <c r="LKO142" s="41"/>
      <c r="LKP142" s="41"/>
      <c r="LKQ142" s="41"/>
      <c r="LKR142" s="41"/>
      <c r="LKS142" s="41"/>
      <c r="LKT142" s="41"/>
      <c r="LKU142" s="41"/>
      <c r="LKV142" s="41"/>
      <c r="LKW142" s="41"/>
      <c r="LKX142" s="41"/>
      <c r="LKY142" s="41"/>
      <c r="LKZ142" s="41"/>
      <c r="LLA142" s="41"/>
      <c r="LLB142" s="41"/>
      <c r="LLC142" s="41"/>
      <c r="LLD142" s="41"/>
      <c r="LLE142" s="41"/>
      <c r="LLF142" s="41"/>
      <c r="LLG142" s="41"/>
      <c r="LLH142" s="41"/>
      <c r="LLI142" s="41"/>
      <c r="LLJ142" s="41"/>
      <c r="LLK142" s="41"/>
      <c r="LLL142" s="41"/>
      <c r="LLM142" s="41"/>
      <c r="LLT142" s="41"/>
      <c r="LLU142" s="41"/>
      <c r="LLV142" s="41"/>
      <c r="LLW142" s="41"/>
      <c r="LLX142" s="41"/>
      <c r="LLY142" s="41"/>
      <c r="LLZ142" s="41"/>
      <c r="LMA142" s="41"/>
      <c r="LMB142" s="41"/>
      <c r="LMC142" s="41"/>
      <c r="LMD142" s="41"/>
      <c r="LME142" s="41"/>
      <c r="LMF142" s="41"/>
      <c r="LMG142" s="41"/>
      <c r="LMH142" s="41"/>
      <c r="LMI142" s="41"/>
      <c r="LMJ142" s="41"/>
      <c r="LMK142" s="41"/>
      <c r="LML142" s="41"/>
      <c r="LMM142" s="41"/>
      <c r="LMN142" s="41"/>
      <c r="LMO142" s="41"/>
      <c r="LMP142" s="41"/>
      <c r="LMQ142" s="41"/>
      <c r="LMR142" s="41"/>
      <c r="LMS142" s="41"/>
      <c r="LMT142" s="41"/>
      <c r="LMU142" s="41"/>
      <c r="LMV142" s="41"/>
      <c r="LMW142" s="41"/>
      <c r="LMX142" s="41"/>
      <c r="LMY142" s="41"/>
      <c r="LMZ142" s="41"/>
      <c r="LNA142" s="41"/>
      <c r="LNB142" s="41"/>
      <c r="LNC142" s="41"/>
      <c r="LND142" s="41"/>
      <c r="LNE142" s="41"/>
      <c r="LNF142" s="41"/>
      <c r="LNG142" s="41"/>
      <c r="LNH142" s="41"/>
      <c r="LNI142" s="41"/>
      <c r="LNJ142" s="41"/>
      <c r="LNK142" s="41"/>
      <c r="LNL142" s="41"/>
      <c r="LNM142" s="41"/>
      <c r="LNN142" s="41"/>
      <c r="LNO142" s="41"/>
      <c r="LNP142" s="41"/>
      <c r="LNQ142" s="41"/>
      <c r="LNR142" s="41"/>
      <c r="LNS142" s="41"/>
      <c r="LNT142" s="41"/>
      <c r="LNU142" s="41"/>
      <c r="LNV142" s="41"/>
      <c r="LNW142" s="41"/>
      <c r="LNX142" s="41"/>
      <c r="LNY142" s="41"/>
      <c r="LNZ142" s="41"/>
      <c r="LOA142" s="41"/>
      <c r="LOB142" s="41"/>
      <c r="LOC142" s="41"/>
      <c r="LOD142" s="41"/>
      <c r="LOE142" s="41"/>
      <c r="LOF142" s="41"/>
      <c r="LOG142" s="41"/>
      <c r="LOH142" s="41"/>
      <c r="LOI142" s="41"/>
      <c r="LOJ142" s="41"/>
      <c r="LOK142" s="41"/>
      <c r="LOL142" s="41"/>
      <c r="LOM142" s="41"/>
      <c r="LON142" s="41"/>
      <c r="LOO142" s="41"/>
      <c r="LOP142" s="41"/>
      <c r="LOQ142" s="41"/>
      <c r="LOR142" s="41"/>
      <c r="LOS142" s="41"/>
      <c r="LOT142" s="41"/>
      <c r="LOU142" s="41"/>
      <c r="LOV142" s="41"/>
      <c r="LOW142" s="41"/>
      <c r="LOX142" s="41"/>
      <c r="LOY142" s="41"/>
      <c r="LOZ142" s="41"/>
      <c r="LPA142" s="41"/>
      <c r="LPB142" s="41"/>
      <c r="LPC142" s="41"/>
      <c r="LPD142" s="41"/>
      <c r="LPE142" s="41"/>
      <c r="LPF142" s="41"/>
      <c r="LPG142" s="41"/>
      <c r="LPH142" s="41"/>
      <c r="LPI142" s="41"/>
      <c r="LPJ142" s="41"/>
      <c r="LPK142" s="41"/>
      <c r="LPL142" s="41"/>
      <c r="LPM142" s="41"/>
      <c r="LPN142" s="41"/>
      <c r="LPO142" s="41"/>
      <c r="LPP142" s="41"/>
      <c r="LPQ142" s="41"/>
      <c r="LPR142" s="41"/>
      <c r="LPS142" s="41"/>
      <c r="LPT142" s="41"/>
      <c r="LPU142" s="41"/>
      <c r="LPV142" s="41"/>
      <c r="LPW142" s="41"/>
      <c r="LPX142" s="41"/>
      <c r="LPY142" s="41"/>
      <c r="LPZ142" s="41"/>
      <c r="LQA142" s="41"/>
      <c r="LQB142" s="41"/>
      <c r="LQC142" s="41"/>
      <c r="LQD142" s="41"/>
      <c r="LQE142" s="41"/>
      <c r="LQF142" s="41"/>
      <c r="LQG142" s="41"/>
      <c r="LQH142" s="41"/>
      <c r="LQI142" s="41"/>
      <c r="LQJ142" s="41"/>
      <c r="LQK142" s="41"/>
      <c r="LQL142" s="41"/>
      <c r="LQM142" s="41"/>
      <c r="LQN142" s="41"/>
      <c r="LQO142" s="41"/>
      <c r="LQP142" s="41"/>
      <c r="LQQ142" s="41"/>
      <c r="LQR142" s="41"/>
      <c r="LQS142" s="41"/>
      <c r="LQT142" s="41"/>
      <c r="LQU142" s="41"/>
      <c r="LQV142" s="41"/>
      <c r="LQW142" s="41"/>
      <c r="LQX142" s="41"/>
      <c r="LQY142" s="41"/>
      <c r="LQZ142" s="41"/>
      <c r="LRA142" s="41"/>
      <c r="LRB142" s="41"/>
      <c r="LRC142" s="41"/>
      <c r="LRD142" s="41"/>
      <c r="LRE142" s="41"/>
      <c r="LRF142" s="41"/>
      <c r="LRG142" s="41"/>
      <c r="LRH142" s="41"/>
      <c r="LRI142" s="41"/>
      <c r="LRJ142" s="41"/>
      <c r="LRK142" s="41"/>
      <c r="LRL142" s="41"/>
      <c r="LRM142" s="41"/>
      <c r="LRN142" s="41"/>
      <c r="LRO142" s="41"/>
      <c r="LRP142" s="41"/>
      <c r="LRQ142" s="41"/>
      <c r="LRR142" s="41"/>
      <c r="LRS142" s="41"/>
      <c r="LRT142" s="41"/>
      <c r="LRU142" s="41"/>
      <c r="LRV142" s="41"/>
      <c r="LRW142" s="41"/>
      <c r="LRX142" s="41"/>
      <c r="LRY142" s="41"/>
      <c r="LRZ142" s="41"/>
      <c r="LSA142" s="41"/>
      <c r="LSB142" s="41"/>
      <c r="LSC142" s="41"/>
      <c r="LSD142" s="41"/>
      <c r="LSE142" s="41"/>
      <c r="LSF142" s="41"/>
      <c r="LSG142" s="41"/>
      <c r="LSH142" s="41"/>
      <c r="LSI142" s="41"/>
      <c r="LSJ142" s="41"/>
      <c r="LSK142" s="41"/>
      <c r="LSL142" s="41"/>
      <c r="LSM142" s="41"/>
      <c r="LSN142" s="41"/>
      <c r="LSO142" s="41"/>
      <c r="LSP142" s="41"/>
      <c r="LSQ142" s="41"/>
      <c r="LSR142" s="41"/>
      <c r="LSS142" s="41"/>
      <c r="LST142" s="41"/>
      <c r="LSU142" s="41"/>
      <c r="LSV142" s="41"/>
      <c r="LSW142" s="41"/>
      <c r="LSX142" s="41"/>
      <c r="LSY142" s="41"/>
      <c r="LSZ142" s="41"/>
      <c r="LTA142" s="41"/>
      <c r="LTB142" s="41"/>
      <c r="LTC142" s="41"/>
      <c r="LTD142" s="41"/>
      <c r="LTE142" s="41"/>
      <c r="LTF142" s="41"/>
      <c r="LTG142" s="41"/>
      <c r="LTH142" s="41"/>
      <c r="LTI142" s="41"/>
      <c r="LTJ142" s="41"/>
      <c r="LTK142" s="41"/>
      <c r="LTL142" s="41"/>
      <c r="LTM142" s="41"/>
      <c r="LTN142" s="41"/>
      <c r="LTO142" s="41"/>
      <c r="LTP142" s="41"/>
      <c r="LTQ142" s="41"/>
      <c r="LTR142" s="41"/>
      <c r="LTS142" s="41"/>
      <c r="LTT142" s="41"/>
      <c r="LTU142" s="41"/>
      <c r="LTV142" s="41"/>
      <c r="LTW142" s="41"/>
      <c r="LTX142" s="41"/>
      <c r="LTY142" s="41"/>
      <c r="LTZ142" s="41"/>
      <c r="LUA142" s="41"/>
      <c r="LUB142" s="41"/>
      <c r="LUC142" s="41"/>
      <c r="LUD142" s="41"/>
      <c r="LUE142" s="41"/>
      <c r="LUF142" s="41"/>
      <c r="LUG142" s="41"/>
      <c r="LUH142" s="41"/>
      <c r="LUI142" s="41"/>
      <c r="LUJ142" s="41"/>
      <c r="LUK142" s="41"/>
      <c r="LUL142" s="41"/>
      <c r="LUM142" s="41"/>
      <c r="LUN142" s="41"/>
      <c r="LUO142" s="41"/>
      <c r="LUP142" s="41"/>
      <c r="LUQ142" s="41"/>
      <c r="LUR142" s="41"/>
      <c r="LUS142" s="41"/>
      <c r="LUT142" s="41"/>
      <c r="LUU142" s="41"/>
      <c r="LUV142" s="41"/>
      <c r="LUW142" s="41"/>
      <c r="LUX142" s="41"/>
      <c r="LUY142" s="41"/>
      <c r="LUZ142" s="41"/>
      <c r="LVA142" s="41"/>
      <c r="LVB142" s="41"/>
      <c r="LVC142" s="41"/>
      <c r="LVD142" s="41"/>
      <c r="LVE142" s="41"/>
      <c r="LVF142" s="41"/>
      <c r="LVG142" s="41"/>
      <c r="LVH142" s="41"/>
      <c r="LVI142" s="41"/>
      <c r="LVP142" s="41"/>
      <c r="LVQ142" s="41"/>
      <c r="LVR142" s="41"/>
      <c r="LVS142" s="41"/>
      <c r="LVT142" s="41"/>
      <c r="LVU142" s="41"/>
      <c r="LVV142" s="41"/>
      <c r="LVW142" s="41"/>
      <c r="LVX142" s="41"/>
      <c r="LVY142" s="41"/>
      <c r="LVZ142" s="41"/>
      <c r="LWA142" s="41"/>
      <c r="LWB142" s="41"/>
      <c r="LWC142" s="41"/>
      <c r="LWD142" s="41"/>
      <c r="LWE142" s="41"/>
      <c r="LWF142" s="41"/>
      <c r="LWG142" s="41"/>
      <c r="LWH142" s="41"/>
      <c r="LWI142" s="41"/>
      <c r="LWJ142" s="41"/>
      <c r="LWK142" s="41"/>
      <c r="LWL142" s="41"/>
      <c r="LWM142" s="41"/>
      <c r="LWN142" s="41"/>
      <c r="LWO142" s="41"/>
      <c r="LWP142" s="41"/>
      <c r="LWQ142" s="41"/>
      <c r="LWR142" s="41"/>
      <c r="LWS142" s="41"/>
      <c r="LWT142" s="41"/>
      <c r="LWU142" s="41"/>
      <c r="LWV142" s="41"/>
      <c r="LWW142" s="41"/>
      <c r="LWX142" s="41"/>
      <c r="LWY142" s="41"/>
      <c r="LWZ142" s="41"/>
      <c r="LXA142" s="41"/>
      <c r="LXB142" s="41"/>
      <c r="LXC142" s="41"/>
      <c r="LXD142" s="41"/>
      <c r="LXE142" s="41"/>
      <c r="LXF142" s="41"/>
      <c r="LXG142" s="41"/>
      <c r="LXH142" s="41"/>
      <c r="LXI142" s="41"/>
      <c r="LXJ142" s="41"/>
      <c r="LXK142" s="41"/>
      <c r="LXL142" s="41"/>
      <c r="LXM142" s="41"/>
      <c r="LXN142" s="41"/>
      <c r="LXO142" s="41"/>
      <c r="LXP142" s="41"/>
      <c r="LXQ142" s="41"/>
      <c r="LXR142" s="41"/>
      <c r="LXS142" s="41"/>
      <c r="LXT142" s="41"/>
      <c r="LXU142" s="41"/>
      <c r="LXV142" s="41"/>
      <c r="LXW142" s="41"/>
      <c r="LXX142" s="41"/>
      <c r="LXY142" s="41"/>
      <c r="LXZ142" s="41"/>
      <c r="LYA142" s="41"/>
      <c r="LYB142" s="41"/>
      <c r="LYC142" s="41"/>
      <c r="LYD142" s="41"/>
      <c r="LYE142" s="41"/>
      <c r="LYF142" s="41"/>
      <c r="LYG142" s="41"/>
      <c r="LYH142" s="41"/>
      <c r="LYI142" s="41"/>
      <c r="LYJ142" s="41"/>
      <c r="LYK142" s="41"/>
      <c r="LYL142" s="41"/>
      <c r="LYM142" s="41"/>
      <c r="LYN142" s="41"/>
      <c r="LYO142" s="41"/>
      <c r="LYP142" s="41"/>
      <c r="LYQ142" s="41"/>
      <c r="LYR142" s="41"/>
      <c r="LYS142" s="41"/>
      <c r="LYT142" s="41"/>
      <c r="LYU142" s="41"/>
      <c r="LYV142" s="41"/>
      <c r="LYW142" s="41"/>
      <c r="LYX142" s="41"/>
      <c r="LYY142" s="41"/>
      <c r="LYZ142" s="41"/>
      <c r="LZA142" s="41"/>
      <c r="LZB142" s="41"/>
      <c r="LZC142" s="41"/>
      <c r="LZD142" s="41"/>
      <c r="LZE142" s="41"/>
      <c r="LZF142" s="41"/>
      <c r="LZG142" s="41"/>
      <c r="LZH142" s="41"/>
      <c r="LZI142" s="41"/>
      <c r="LZJ142" s="41"/>
      <c r="LZK142" s="41"/>
      <c r="LZL142" s="41"/>
      <c r="LZM142" s="41"/>
      <c r="LZN142" s="41"/>
      <c r="LZO142" s="41"/>
      <c r="LZP142" s="41"/>
      <c r="LZQ142" s="41"/>
      <c r="LZR142" s="41"/>
      <c r="LZS142" s="41"/>
      <c r="LZT142" s="41"/>
      <c r="LZU142" s="41"/>
      <c r="LZV142" s="41"/>
      <c r="LZW142" s="41"/>
      <c r="LZX142" s="41"/>
      <c r="LZY142" s="41"/>
      <c r="LZZ142" s="41"/>
      <c r="MAA142" s="41"/>
      <c r="MAB142" s="41"/>
      <c r="MAC142" s="41"/>
      <c r="MAD142" s="41"/>
      <c r="MAE142" s="41"/>
      <c r="MAF142" s="41"/>
      <c r="MAG142" s="41"/>
      <c r="MAH142" s="41"/>
      <c r="MAI142" s="41"/>
      <c r="MAJ142" s="41"/>
      <c r="MAK142" s="41"/>
      <c r="MAL142" s="41"/>
      <c r="MAM142" s="41"/>
      <c r="MAN142" s="41"/>
      <c r="MAO142" s="41"/>
      <c r="MAP142" s="41"/>
      <c r="MAQ142" s="41"/>
      <c r="MAR142" s="41"/>
      <c r="MAS142" s="41"/>
      <c r="MAT142" s="41"/>
      <c r="MAU142" s="41"/>
      <c r="MAV142" s="41"/>
      <c r="MAW142" s="41"/>
      <c r="MAX142" s="41"/>
      <c r="MAY142" s="41"/>
      <c r="MAZ142" s="41"/>
      <c r="MBA142" s="41"/>
      <c r="MBB142" s="41"/>
      <c r="MBC142" s="41"/>
      <c r="MBD142" s="41"/>
      <c r="MBE142" s="41"/>
      <c r="MBF142" s="41"/>
      <c r="MBG142" s="41"/>
      <c r="MBH142" s="41"/>
      <c r="MBI142" s="41"/>
      <c r="MBJ142" s="41"/>
      <c r="MBK142" s="41"/>
      <c r="MBL142" s="41"/>
      <c r="MBM142" s="41"/>
      <c r="MBN142" s="41"/>
      <c r="MBO142" s="41"/>
      <c r="MBP142" s="41"/>
      <c r="MBQ142" s="41"/>
      <c r="MBR142" s="41"/>
      <c r="MBS142" s="41"/>
      <c r="MBT142" s="41"/>
      <c r="MBU142" s="41"/>
      <c r="MBV142" s="41"/>
      <c r="MBW142" s="41"/>
      <c r="MBX142" s="41"/>
      <c r="MBY142" s="41"/>
      <c r="MBZ142" s="41"/>
      <c r="MCA142" s="41"/>
      <c r="MCB142" s="41"/>
      <c r="MCC142" s="41"/>
      <c r="MCD142" s="41"/>
      <c r="MCE142" s="41"/>
      <c r="MCF142" s="41"/>
      <c r="MCG142" s="41"/>
      <c r="MCH142" s="41"/>
      <c r="MCI142" s="41"/>
      <c r="MCJ142" s="41"/>
      <c r="MCK142" s="41"/>
      <c r="MCL142" s="41"/>
      <c r="MCM142" s="41"/>
      <c r="MCN142" s="41"/>
      <c r="MCO142" s="41"/>
      <c r="MCP142" s="41"/>
      <c r="MCQ142" s="41"/>
      <c r="MCR142" s="41"/>
      <c r="MCS142" s="41"/>
      <c r="MCT142" s="41"/>
      <c r="MCU142" s="41"/>
      <c r="MCV142" s="41"/>
      <c r="MCW142" s="41"/>
      <c r="MCX142" s="41"/>
      <c r="MCY142" s="41"/>
      <c r="MCZ142" s="41"/>
      <c r="MDA142" s="41"/>
      <c r="MDB142" s="41"/>
      <c r="MDC142" s="41"/>
      <c r="MDD142" s="41"/>
      <c r="MDE142" s="41"/>
      <c r="MDF142" s="41"/>
      <c r="MDG142" s="41"/>
      <c r="MDH142" s="41"/>
      <c r="MDI142" s="41"/>
      <c r="MDJ142" s="41"/>
      <c r="MDK142" s="41"/>
      <c r="MDL142" s="41"/>
      <c r="MDM142" s="41"/>
      <c r="MDN142" s="41"/>
      <c r="MDO142" s="41"/>
      <c r="MDP142" s="41"/>
      <c r="MDQ142" s="41"/>
      <c r="MDR142" s="41"/>
      <c r="MDS142" s="41"/>
      <c r="MDT142" s="41"/>
      <c r="MDU142" s="41"/>
      <c r="MDV142" s="41"/>
      <c r="MDW142" s="41"/>
      <c r="MDX142" s="41"/>
      <c r="MDY142" s="41"/>
      <c r="MDZ142" s="41"/>
      <c r="MEA142" s="41"/>
      <c r="MEB142" s="41"/>
      <c r="MEC142" s="41"/>
      <c r="MED142" s="41"/>
      <c r="MEE142" s="41"/>
      <c r="MEF142" s="41"/>
      <c r="MEG142" s="41"/>
      <c r="MEH142" s="41"/>
      <c r="MEI142" s="41"/>
      <c r="MEJ142" s="41"/>
      <c r="MEK142" s="41"/>
      <c r="MEL142" s="41"/>
      <c r="MEM142" s="41"/>
      <c r="MEN142" s="41"/>
      <c r="MEO142" s="41"/>
      <c r="MEP142" s="41"/>
      <c r="MEQ142" s="41"/>
      <c r="MER142" s="41"/>
      <c r="MES142" s="41"/>
      <c r="MET142" s="41"/>
      <c r="MEU142" s="41"/>
      <c r="MEV142" s="41"/>
      <c r="MEW142" s="41"/>
      <c r="MEX142" s="41"/>
      <c r="MEY142" s="41"/>
      <c r="MEZ142" s="41"/>
      <c r="MFA142" s="41"/>
      <c r="MFB142" s="41"/>
      <c r="MFC142" s="41"/>
      <c r="MFD142" s="41"/>
      <c r="MFE142" s="41"/>
      <c r="MFL142" s="41"/>
      <c r="MFM142" s="41"/>
      <c r="MFN142" s="41"/>
      <c r="MFO142" s="41"/>
      <c r="MFP142" s="41"/>
      <c r="MFQ142" s="41"/>
      <c r="MFR142" s="41"/>
      <c r="MFS142" s="41"/>
      <c r="MFT142" s="41"/>
      <c r="MFU142" s="41"/>
      <c r="MFV142" s="41"/>
      <c r="MFW142" s="41"/>
      <c r="MFX142" s="41"/>
      <c r="MFY142" s="41"/>
      <c r="MFZ142" s="41"/>
      <c r="MGA142" s="41"/>
      <c r="MGB142" s="41"/>
      <c r="MGC142" s="41"/>
      <c r="MGD142" s="41"/>
      <c r="MGE142" s="41"/>
      <c r="MGF142" s="41"/>
      <c r="MGG142" s="41"/>
      <c r="MGH142" s="41"/>
      <c r="MGI142" s="41"/>
      <c r="MGJ142" s="41"/>
      <c r="MGK142" s="41"/>
      <c r="MGL142" s="41"/>
      <c r="MGM142" s="41"/>
      <c r="MGN142" s="41"/>
      <c r="MGO142" s="41"/>
      <c r="MGP142" s="41"/>
      <c r="MGQ142" s="41"/>
      <c r="MGR142" s="41"/>
      <c r="MGS142" s="41"/>
      <c r="MGT142" s="41"/>
      <c r="MGU142" s="41"/>
      <c r="MGV142" s="41"/>
      <c r="MGW142" s="41"/>
      <c r="MGX142" s="41"/>
      <c r="MGY142" s="41"/>
      <c r="MGZ142" s="41"/>
      <c r="MHA142" s="41"/>
      <c r="MHB142" s="41"/>
      <c r="MHC142" s="41"/>
      <c r="MHD142" s="41"/>
      <c r="MHE142" s="41"/>
      <c r="MHF142" s="41"/>
      <c r="MHG142" s="41"/>
      <c r="MHH142" s="41"/>
      <c r="MHI142" s="41"/>
      <c r="MHJ142" s="41"/>
      <c r="MHK142" s="41"/>
      <c r="MHL142" s="41"/>
      <c r="MHM142" s="41"/>
      <c r="MHN142" s="41"/>
      <c r="MHO142" s="41"/>
      <c r="MHP142" s="41"/>
      <c r="MHQ142" s="41"/>
      <c r="MHR142" s="41"/>
      <c r="MHS142" s="41"/>
      <c r="MHT142" s="41"/>
      <c r="MHU142" s="41"/>
      <c r="MHV142" s="41"/>
      <c r="MHW142" s="41"/>
      <c r="MHX142" s="41"/>
      <c r="MHY142" s="41"/>
      <c r="MHZ142" s="41"/>
      <c r="MIA142" s="41"/>
      <c r="MIB142" s="41"/>
      <c r="MIC142" s="41"/>
      <c r="MID142" s="41"/>
      <c r="MIE142" s="41"/>
      <c r="MIF142" s="41"/>
      <c r="MIG142" s="41"/>
      <c r="MIH142" s="41"/>
      <c r="MII142" s="41"/>
      <c r="MIJ142" s="41"/>
      <c r="MIK142" s="41"/>
      <c r="MIL142" s="41"/>
      <c r="MIM142" s="41"/>
      <c r="MIN142" s="41"/>
      <c r="MIO142" s="41"/>
      <c r="MIP142" s="41"/>
      <c r="MIQ142" s="41"/>
      <c r="MIR142" s="41"/>
      <c r="MIS142" s="41"/>
      <c r="MIT142" s="41"/>
      <c r="MIU142" s="41"/>
      <c r="MIV142" s="41"/>
      <c r="MIW142" s="41"/>
      <c r="MIX142" s="41"/>
      <c r="MIY142" s="41"/>
      <c r="MIZ142" s="41"/>
      <c r="MJA142" s="41"/>
      <c r="MJB142" s="41"/>
      <c r="MJC142" s="41"/>
      <c r="MJD142" s="41"/>
      <c r="MJE142" s="41"/>
      <c r="MJF142" s="41"/>
      <c r="MJG142" s="41"/>
      <c r="MJH142" s="41"/>
      <c r="MJI142" s="41"/>
      <c r="MJJ142" s="41"/>
      <c r="MJK142" s="41"/>
      <c r="MJL142" s="41"/>
      <c r="MJM142" s="41"/>
      <c r="MJN142" s="41"/>
      <c r="MJO142" s="41"/>
      <c r="MJP142" s="41"/>
      <c r="MJQ142" s="41"/>
      <c r="MJR142" s="41"/>
      <c r="MJS142" s="41"/>
      <c r="MJT142" s="41"/>
      <c r="MJU142" s="41"/>
      <c r="MJV142" s="41"/>
      <c r="MJW142" s="41"/>
      <c r="MJX142" s="41"/>
      <c r="MJY142" s="41"/>
      <c r="MJZ142" s="41"/>
      <c r="MKA142" s="41"/>
      <c r="MKB142" s="41"/>
      <c r="MKC142" s="41"/>
      <c r="MKD142" s="41"/>
      <c r="MKE142" s="41"/>
      <c r="MKF142" s="41"/>
      <c r="MKG142" s="41"/>
      <c r="MKH142" s="41"/>
      <c r="MKI142" s="41"/>
      <c r="MKJ142" s="41"/>
      <c r="MKK142" s="41"/>
      <c r="MKL142" s="41"/>
      <c r="MKM142" s="41"/>
      <c r="MKN142" s="41"/>
      <c r="MKO142" s="41"/>
      <c r="MKP142" s="41"/>
      <c r="MKQ142" s="41"/>
      <c r="MKR142" s="41"/>
      <c r="MKS142" s="41"/>
      <c r="MKT142" s="41"/>
      <c r="MKU142" s="41"/>
      <c r="MKV142" s="41"/>
      <c r="MKW142" s="41"/>
      <c r="MKX142" s="41"/>
      <c r="MKY142" s="41"/>
      <c r="MKZ142" s="41"/>
      <c r="MLA142" s="41"/>
      <c r="MLB142" s="41"/>
      <c r="MLC142" s="41"/>
      <c r="MLD142" s="41"/>
      <c r="MLE142" s="41"/>
      <c r="MLF142" s="41"/>
      <c r="MLG142" s="41"/>
      <c r="MLH142" s="41"/>
      <c r="MLI142" s="41"/>
      <c r="MLJ142" s="41"/>
      <c r="MLK142" s="41"/>
      <c r="MLL142" s="41"/>
      <c r="MLM142" s="41"/>
      <c r="MLN142" s="41"/>
      <c r="MLO142" s="41"/>
      <c r="MLP142" s="41"/>
      <c r="MLQ142" s="41"/>
      <c r="MLR142" s="41"/>
      <c r="MLS142" s="41"/>
      <c r="MLT142" s="41"/>
      <c r="MLU142" s="41"/>
      <c r="MLV142" s="41"/>
      <c r="MLW142" s="41"/>
      <c r="MLX142" s="41"/>
      <c r="MLY142" s="41"/>
      <c r="MLZ142" s="41"/>
      <c r="MMA142" s="41"/>
      <c r="MMB142" s="41"/>
      <c r="MMC142" s="41"/>
      <c r="MMD142" s="41"/>
      <c r="MME142" s="41"/>
      <c r="MMF142" s="41"/>
      <c r="MMG142" s="41"/>
      <c r="MMH142" s="41"/>
      <c r="MMI142" s="41"/>
      <c r="MMJ142" s="41"/>
      <c r="MMK142" s="41"/>
      <c r="MML142" s="41"/>
      <c r="MMM142" s="41"/>
      <c r="MMN142" s="41"/>
      <c r="MMO142" s="41"/>
      <c r="MMP142" s="41"/>
      <c r="MMQ142" s="41"/>
      <c r="MMR142" s="41"/>
      <c r="MMS142" s="41"/>
      <c r="MMT142" s="41"/>
      <c r="MMU142" s="41"/>
      <c r="MMV142" s="41"/>
      <c r="MMW142" s="41"/>
      <c r="MMX142" s="41"/>
      <c r="MMY142" s="41"/>
      <c r="MMZ142" s="41"/>
      <c r="MNA142" s="41"/>
      <c r="MNB142" s="41"/>
      <c r="MNC142" s="41"/>
      <c r="MND142" s="41"/>
      <c r="MNE142" s="41"/>
      <c r="MNF142" s="41"/>
      <c r="MNG142" s="41"/>
      <c r="MNH142" s="41"/>
      <c r="MNI142" s="41"/>
      <c r="MNJ142" s="41"/>
      <c r="MNK142" s="41"/>
      <c r="MNL142" s="41"/>
      <c r="MNM142" s="41"/>
      <c r="MNN142" s="41"/>
      <c r="MNO142" s="41"/>
      <c r="MNP142" s="41"/>
      <c r="MNQ142" s="41"/>
      <c r="MNR142" s="41"/>
      <c r="MNS142" s="41"/>
      <c r="MNT142" s="41"/>
      <c r="MNU142" s="41"/>
      <c r="MNV142" s="41"/>
      <c r="MNW142" s="41"/>
      <c r="MNX142" s="41"/>
      <c r="MNY142" s="41"/>
      <c r="MNZ142" s="41"/>
      <c r="MOA142" s="41"/>
      <c r="MOB142" s="41"/>
      <c r="MOC142" s="41"/>
      <c r="MOD142" s="41"/>
      <c r="MOE142" s="41"/>
      <c r="MOF142" s="41"/>
      <c r="MOG142" s="41"/>
      <c r="MOH142" s="41"/>
      <c r="MOI142" s="41"/>
      <c r="MOJ142" s="41"/>
      <c r="MOK142" s="41"/>
      <c r="MOL142" s="41"/>
      <c r="MOM142" s="41"/>
      <c r="MON142" s="41"/>
      <c r="MOO142" s="41"/>
      <c r="MOP142" s="41"/>
      <c r="MOQ142" s="41"/>
      <c r="MOR142" s="41"/>
      <c r="MOS142" s="41"/>
      <c r="MOT142" s="41"/>
      <c r="MOU142" s="41"/>
      <c r="MOV142" s="41"/>
      <c r="MOW142" s="41"/>
      <c r="MOX142" s="41"/>
      <c r="MOY142" s="41"/>
      <c r="MOZ142" s="41"/>
      <c r="MPA142" s="41"/>
      <c r="MPH142" s="41"/>
      <c r="MPI142" s="41"/>
      <c r="MPJ142" s="41"/>
      <c r="MPK142" s="41"/>
      <c r="MPL142" s="41"/>
      <c r="MPM142" s="41"/>
      <c r="MPN142" s="41"/>
      <c r="MPO142" s="41"/>
      <c r="MPP142" s="41"/>
      <c r="MPQ142" s="41"/>
      <c r="MPR142" s="41"/>
      <c r="MPS142" s="41"/>
      <c r="MPT142" s="41"/>
      <c r="MPU142" s="41"/>
      <c r="MPV142" s="41"/>
      <c r="MPW142" s="41"/>
      <c r="MPX142" s="41"/>
      <c r="MPY142" s="41"/>
      <c r="MPZ142" s="41"/>
      <c r="MQA142" s="41"/>
      <c r="MQB142" s="41"/>
      <c r="MQC142" s="41"/>
      <c r="MQD142" s="41"/>
      <c r="MQE142" s="41"/>
      <c r="MQF142" s="41"/>
      <c r="MQG142" s="41"/>
      <c r="MQH142" s="41"/>
      <c r="MQI142" s="41"/>
      <c r="MQJ142" s="41"/>
      <c r="MQK142" s="41"/>
      <c r="MQL142" s="41"/>
      <c r="MQM142" s="41"/>
      <c r="MQN142" s="41"/>
      <c r="MQO142" s="41"/>
      <c r="MQP142" s="41"/>
      <c r="MQQ142" s="41"/>
      <c r="MQR142" s="41"/>
      <c r="MQS142" s="41"/>
      <c r="MQT142" s="41"/>
      <c r="MQU142" s="41"/>
      <c r="MQV142" s="41"/>
      <c r="MQW142" s="41"/>
      <c r="MQX142" s="41"/>
      <c r="MQY142" s="41"/>
      <c r="MQZ142" s="41"/>
      <c r="MRA142" s="41"/>
      <c r="MRB142" s="41"/>
      <c r="MRC142" s="41"/>
      <c r="MRD142" s="41"/>
      <c r="MRE142" s="41"/>
      <c r="MRF142" s="41"/>
      <c r="MRG142" s="41"/>
      <c r="MRH142" s="41"/>
      <c r="MRI142" s="41"/>
      <c r="MRJ142" s="41"/>
      <c r="MRK142" s="41"/>
      <c r="MRL142" s="41"/>
      <c r="MRM142" s="41"/>
      <c r="MRN142" s="41"/>
      <c r="MRO142" s="41"/>
      <c r="MRP142" s="41"/>
      <c r="MRQ142" s="41"/>
      <c r="MRR142" s="41"/>
      <c r="MRS142" s="41"/>
      <c r="MRT142" s="41"/>
      <c r="MRU142" s="41"/>
      <c r="MRV142" s="41"/>
      <c r="MRW142" s="41"/>
      <c r="MRX142" s="41"/>
      <c r="MRY142" s="41"/>
      <c r="MRZ142" s="41"/>
      <c r="MSA142" s="41"/>
      <c r="MSB142" s="41"/>
      <c r="MSC142" s="41"/>
      <c r="MSD142" s="41"/>
      <c r="MSE142" s="41"/>
      <c r="MSF142" s="41"/>
      <c r="MSG142" s="41"/>
      <c r="MSH142" s="41"/>
      <c r="MSI142" s="41"/>
      <c r="MSJ142" s="41"/>
      <c r="MSK142" s="41"/>
      <c r="MSL142" s="41"/>
      <c r="MSM142" s="41"/>
      <c r="MSN142" s="41"/>
      <c r="MSO142" s="41"/>
      <c r="MSP142" s="41"/>
      <c r="MSQ142" s="41"/>
      <c r="MSR142" s="41"/>
      <c r="MSS142" s="41"/>
      <c r="MST142" s="41"/>
      <c r="MSU142" s="41"/>
      <c r="MSV142" s="41"/>
      <c r="MSW142" s="41"/>
      <c r="MSX142" s="41"/>
      <c r="MSY142" s="41"/>
      <c r="MSZ142" s="41"/>
      <c r="MTA142" s="41"/>
      <c r="MTB142" s="41"/>
      <c r="MTC142" s="41"/>
      <c r="MTD142" s="41"/>
      <c r="MTE142" s="41"/>
      <c r="MTF142" s="41"/>
      <c r="MTG142" s="41"/>
      <c r="MTH142" s="41"/>
      <c r="MTI142" s="41"/>
      <c r="MTJ142" s="41"/>
      <c r="MTK142" s="41"/>
      <c r="MTL142" s="41"/>
      <c r="MTM142" s="41"/>
      <c r="MTN142" s="41"/>
      <c r="MTO142" s="41"/>
      <c r="MTP142" s="41"/>
      <c r="MTQ142" s="41"/>
      <c r="MTR142" s="41"/>
      <c r="MTS142" s="41"/>
      <c r="MTT142" s="41"/>
      <c r="MTU142" s="41"/>
      <c r="MTV142" s="41"/>
      <c r="MTW142" s="41"/>
      <c r="MTX142" s="41"/>
      <c r="MTY142" s="41"/>
      <c r="MTZ142" s="41"/>
      <c r="MUA142" s="41"/>
      <c r="MUB142" s="41"/>
      <c r="MUC142" s="41"/>
      <c r="MUD142" s="41"/>
      <c r="MUE142" s="41"/>
      <c r="MUF142" s="41"/>
      <c r="MUG142" s="41"/>
      <c r="MUH142" s="41"/>
      <c r="MUI142" s="41"/>
      <c r="MUJ142" s="41"/>
      <c r="MUK142" s="41"/>
      <c r="MUL142" s="41"/>
      <c r="MUM142" s="41"/>
      <c r="MUN142" s="41"/>
      <c r="MUO142" s="41"/>
      <c r="MUP142" s="41"/>
      <c r="MUQ142" s="41"/>
      <c r="MUR142" s="41"/>
      <c r="MUS142" s="41"/>
      <c r="MUT142" s="41"/>
      <c r="MUU142" s="41"/>
      <c r="MUV142" s="41"/>
      <c r="MUW142" s="41"/>
      <c r="MUX142" s="41"/>
      <c r="MUY142" s="41"/>
      <c r="MUZ142" s="41"/>
      <c r="MVA142" s="41"/>
      <c r="MVB142" s="41"/>
      <c r="MVC142" s="41"/>
      <c r="MVD142" s="41"/>
      <c r="MVE142" s="41"/>
      <c r="MVF142" s="41"/>
      <c r="MVG142" s="41"/>
      <c r="MVH142" s="41"/>
      <c r="MVI142" s="41"/>
      <c r="MVJ142" s="41"/>
      <c r="MVK142" s="41"/>
      <c r="MVL142" s="41"/>
      <c r="MVM142" s="41"/>
      <c r="MVN142" s="41"/>
      <c r="MVO142" s="41"/>
      <c r="MVP142" s="41"/>
      <c r="MVQ142" s="41"/>
      <c r="MVR142" s="41"/>
      <c r="MVS142" s="41"/>
      <c r="MVT142" s="41"/>
      <c r="MVU142" s="41"/>
      <c r="MVV142" s="41"/>
      <c r="MVW142" s="41"/>
      <c r="MVX142" s="41"/>
      <c r="MVY142" s="41"/>
      <c r="MVZ142" s="41"/>
      <c r="MWA142" s="41"/>
      <c r="MWB142" s="41"/>
      <c r="MWC142" s="41"/>
      <c r="MWD142" s="41"/>
      <c r="MWE142" s="41"/>
      <c r="MWF142" s="41"/>
      <c r="MWG142" s="41"/>
      <c r="MWH142" s="41"/>
      <c r="MWI142" s="41"/>
      <c r="MWJ142" s="41"/>
      <c r="MWK142" s="41"/>
      <c r="MWL142" s="41"/>
      <c r="MWM142" s="41"/>
      <c r="MWN142" s="41"/>
      <c r="MWO142" s="41"/>
      <c r="MWP142" s="41"/>
      <c r="MWQ142" s="41"/>
      <c r="MWR142" s="41"/>
      <c r="MWS142" s="41"/>
      <c r="MWT142" s="41"/>
      <c r="MWU142" s="41"/>
      <c r="MWV142" s="41"/>
      <c r="MWW142" s="41"/>
      <c r="MWX142" s="41"/>
      <c r="MWY142" s="41"/>
      <c r="MWZ142" s="41"/>
      <c r="MXA142" s="41"/>
      <c r="MXB142" s="41"/>
      <c r="MXC142" s="41"/>
      <c r="MXD142" s="41"/>
      <c r="MXE142" s="41"/>
      <c r="MXF142" s="41"/>
      <c r="MXG142" s="41"/>
      <c r="MXH142" s="41"/>
      <c r="MXI142" s="41"/>
      <c r="MXJ142" s="41"/>
      <c r="MXK142" s="41"/>
      <c r="MXL142" s="41"/>
      <c r="MXM142" s="41"/>
      <c r="MXN142" s="41"/>
      <c r="MXO142" s="41"/>
      <c r="MXP142" s="41"/>
      <c r="MXQ142" s="41"/>
      <c r="MXR142" s="41"/>
      <c r="MXS142" s="41"/>
      <c r="MXT142" s="41"/>
      <c r="MXU142" s="41"/>
      <c r="MXV142" s="41"/>
      <c r="MXW142" s="41"/>
      <c r="MXX142" s="41"/>
      <c r="MXY142" s="41"/>
      <c r="MXZ142" s="41"/>
      <c r="MYA142" s="41"/>
      <c r="MYB142" s="41"/>
      <c r="MYC142" s="41"/>
      <c r="MYD142" s="41"/>
      <c r="MYE142" s="41"/>
      <c r="MYF142" s="41"/>
      <c r="MYG142" s="41"/>
      <c r="MYH142" s="41"/>
      <c r="MYI142" s="41"/>
      <c r="MYJ142" s="41"/>
      <c r="MYK142" s="41"/>
      <c r="MYL142" s="41"/>
      <c r="MYM142" s="41"/>
      <c r="MYN142" s="41"/>
      <c r="MYO142" s="41"/>
      <c r="MYP142" s="41"/>
      <c r="MYQ142" s="41"/>
      <c r="MYR142" s="41"/>
      <c r="MYS142" s="41"/>
      <c r="MYT142" s="41"/>
      <c r="MYU142" s="41"/>
      <c r="MYV142" s="41"/>
      <c r="MYW142" s="41"/>
      <c r="MZD142" s="41"/>
      <c r="MZE142" s="41"/>
      <c r="MZF142" s="41"/>
      <c r="MZG142" s="41"/>
      <c r="MZH142" s="41"/>
      <c r="MZI142" s="41"/>
      <c r="MZJ142" s="41"/>
      <c r="MZK142" s="41"/>
      <c r="MZL142" s="41"/>
      <c r="MZM142" s="41"/>
      <c r="MZN142" s="41"/>
      <c r="MZO142" s="41"/>
      <c r="MZP142" s="41"/>
      <c r="MZQ142" s="41"/>
      <c r="MZR142" s="41"/>
      <c r="MZS142" s="41"/>
      <c r="MZT142" s="41"/>
      <c r="MZU142" s="41"/>
      <c r="MZV142" s="41"/>
      <c r="MZW142" s="41"/>
      <c r="MZX142" s="41"/>
      <c r="MZY142" s="41"/>
      <c r="MZZ142" s="41"/>
      <c r="NAA142" s="41"/>
      <c r="NAB142" s="41"/>
      <c r="NAC142" s="41"/>
      <c r="NAD142" s="41"/>
      <c r="NAE142" s="41"/>
      <c r="NAF142" s="41"/>
      <c r="NAG142" s="41"/>
      <c r="NAH142" s="41"/>
      <c r="NAI142" s="41"/>
      <c r="NAJ142" s="41"/>
      <c r="NAK142" s="41"/>
      <c r="NAL142" s="41"/>
      <c r="NAM142" s="41"/>
      <c r="NAN142" s="41"/>
      <c r="NAO142" s="41"/>
      <c r="NAP142" s="41"/>
      <c r="NAQ142" s="41"/>
      <c r="NAR142" s="41"/>
      <c r="NAS142" s="41"/>
      <c r="NAT142" s="41"/>
      <c r="NAU142" s="41"/>
      <c r="NAV142" s="41"/>
      <c r="NAW142" s="41"/>
      <c r="NAX142" s="41"/>
      <c r="NAY142" s="41"/>
      <c r="NAZ142" s="41"/>
      <c r="NBA142" s="41"/>
      <c r="NBB142" s="41"/>
      <c r="NBC142" s="41"/>
      <c r="NBD142" s="41"/>
      <c r="NBE142" s="41"/>
      <c r="NBF142" s="41"/>
      <c r="NBG142" s="41"/>
      <c r="NBH142" s="41"/>
      <c r="NBI142" s="41"/>
      <c r="NBJ142" s="41"/>
      <c r="NBK142" s="41"/>
      <c r="NBL142" s="41"/>
      <c r="NBM142" s="41"/>
      <c r="NBN142" s="41"/>
      <c r="NBO142" s="41"/>
      <c r="NBP142" s="41"/>
      <c r="NBQ142" s="41"/>
      <c r="NBR142" s="41"/>
      <c r="NBS142" s="41"/>
      <c r="NBT142" s="41"/>
      <c r="NBU142" s="41"/>
      <c r="NBV142" s="41"/>
      <c r="NBW142" s="41"/>
      <c r="NBX142" s="41"/>
      <c r="NBY142" s="41"/>
      <c r="NBZ142" s="41"/>
      <c r="NCA142" s="41"/>
      <c r="NCB142" s="41"/>
      <c r="NCC142" s="41"/>
      <c r="NCD142" s="41"/>
      <c r="NCE142" s="41"/>
      <c r="NCF142" s="41"/>
      <c r="NCG142" s="41"/>
      <c r="NCH142" s="41"/>
      <c r="NCI142" s="41"/>
      <c r="NCJ142" s="41"/>
      <c r="NCK142" s="41"/>
      <c r="NCL142" s="41"/>
      <c r="NCM142" s="41"/>
      <c r="NCN142" s="41"/>
      <c r="NCO142" s="41"/>
      <c r="NCP142" s="41"/>
      <c r="NCQ142" s="41"/>
      <c r="NCR142" s="41"/>
      <c r="NCS142" s="41"/>
      <c r="NCT142" s="41"/>
      <c r="NCU142" s="41"/>
      <c r="NCV142" s="41"/>
      <c r="NCW142" s="41"/>
      <c r="NCX142" s="41"/>
      <c r="NCY142" s="41"/>
      <c r="NCZ142" s="41"/>
      <c r="NDA142" s="41"/>
      <c r="NDB142" s="41"/>
      <c r="NDC142" s="41"/>
      <c r="NDD142" s="41"/>
      <c r="NDE142" s="41"/>
      <c r="NDF142" s="41"/>
      <c r="NDG142" s="41"/>
      <c r="NDH142" s="41"/>
      <c r="NDI142" s="41"/>
      <c r="NDJ142" s="41"/>
      <c r="NDK142" s="41"/>
      <c r="NDL142" s="41"/>
      <c r="NDM142" s="41"/>
      <c r="NDN142" s="41"/>
      <c r="NDO142" s="41"/>
      <c r="NDP142" s="41"/>
      <c r="NDQ142" s="41"/>
      <c r="NDR142" s="41"/>
      <c r="NDS142" s="41"/>
      <c r="NDT142" s="41"/>
      <c r="NDU142" s="41"/>
      <c r="NDV142" s="41"/>
      <c r="NDW142" s="41"/>
      <c r="NDX142" s="41"/>
      <c r="NDY142" s="41"/>
      <c r="NDZ142" s="41"/>
      <c r="NEA142" s="41"/>
      <c r="NEB142" s="41"/>
      <c r="NEC142" s="41"/>
      <c r="NED142" s="41"/>
      <c r="NEE142" s="41"/>
      <c r="NEF142" s="41"/>
      <c r="NEG142" s="41"/>
      <c r="NEH142" s="41"/>
      <c r="NEI142" s="41"/>
      <c r="NEJ142" s="41"/>
      <c r="NEK142" s="41"/>
      <c r="NEL142" s="41"/>
      <c r="NEM142" s="41"/>
      <c r="NEN142" s="41"/>
      <c r="NEO142" s="41"/>
      <c r="NEP142" s="41"/>
      <c r="NEQ142" s="41"/>
      <c r="NER142" s="41"/>
      <c r="NES142" s="41"/>
      <c r="NET142" s="41"/>
      <c r="NEU142" s="41"/>
      <c r="NEV142" s="41"/>
      <c r="NEW142" s="41"/>
      <c r="NEX142" s="41"/>
      <c r="NEY142" s="41"/>
      <c r="NEZ142" s="41"/>
      <c r="NFA142" s="41"/>
      <c r="NFB142" s="41"/>
      <c r="NFC142" s="41"/>
      <c r="NFD142" s="41"/>
      <c r="NFE142" s="41"/>
      <c r="NFF142" s="41"/>
      <c r="NFG142" s="41"/>
      <c r="NFH142" s="41"/>
      <c r="NFI142" s="41"/>
      <c r="NFJ142" s="41"/>
      <c r="NFK142" s="41"/>
      <c r="NFL142" s="41"/>
      <c r="NFM142" s="41"/>
      <c r="NFN142" s="41"/>
      <c r="NFO142" s="41"/>
      <c r="NFP142" s="41"/>
      <c r="NFQ142" s="41"/>
      <c r="NFR142" s="41"/>
      <c r="NFS142" s="41"/>
      <c r="NFT142" s="41"/>
      <c r="NFU142" s="41"/>
      <c r="NFV142" s="41"/>
      <c r="NFW142" s="41"/>
      <c r="NFX142" s="41"/>
      <c r="NFY142" s="41"/>
      <c r="NFZ142" s="41"/>
      <c r="NGA142" s="41"/>
      <c r="NGB142" s="41"/>
      <c r="NGC142" s="41"/>
      <c r="NGD142" s="41"/>
      <c r="NGE142" s="41"/>
      <c r="NGF142" s="41"/>
      <c r="NGG142" s="41"/>
      <c r="NGH142" s="41"/>
      <c r="NGI142" s="41"/>
      <c r="NGJ142" s="41"/>
      <c r="NGK142" s="41"/>
      <c r="NGL142" s="41"/>
      <c r="NGM142" s="41"/>
      <c r="NGN142" s="41"/>
      <c r="NGO142" s="41"/>
      <c r="NGP142" s="41"/>
      <c r="NGQ142" s="41"/>
      <c r="NGR142" s="41"/>
      <c r="NGS142" s="41"/>
      <c r="NGT142" s="41"/>
      <c r="NGU142" s="41"/>
      <c r="NGV142" s="41"/>
      <c r="NGW142" s="41"/>
      <c r="NGX142" s="41"/>
      <c r="NGY142" s="41"/>
      <c r="NGZ142" s="41"/>
      <c r="NHA142" s="41"/>
      <c r="NHB142" s="41"/>
      <c r="NHC142" s="41"/>
      <c r="NHD142" s="41"/>
      <c r="NHE142" s="41"/>
      <c r="NHF142" s="41"/>
      <c r="NHG142" s="41"/>
      <c r="NHH142" s="41"/>
      <c r="NHI142" s="41"/>
      <c r="NHJ142" s="41"/>
      <c r="NHK142" s="41"/>
      <c r="NHL142" s="41"/>
      <c r="NHM142" s="41"/>
      <c r="NHN142" s="41"/>
      <c r="NHO142" s="41"/>
      <c r="NHP142" s="41"/>
      <c r="NHQ142" s="41"/>
      <c r="NHR142" s="41"/>
      <c r="NHS142" s="41"/>
      <c r="NHT142" s="41"/>
      <c r="NHU142" s="41"/>
      <c r="NHV142" s="41"/>
      <c r="NHW142" s="41"/>
      <c r="NHX142" s="41"/>
      <c r="NHY142" s="41"/>
      <c r="NHZ142" s="41"/>
      <c r="NIA142" s="41"/>
      <c r="NIB142" s="41"/>
      <c r="NIC142" s="41"/>
      <c r="NID142" s="41"/>
      <c r="NIE142" s="41"/>
      <c r="NIF142" s="41"/>
      <c r="NIG142" s="41"/>
      <c r="NIH142" s="41"/>
      <c r="NII142" s="41"/>
      <c r="NIJ142" s="41"/>
      <c r="NIK142" s="41"/>
      <c r="NIL142" s="41"/>
      <c r="NIM142" s="41"/>
      <c r="NIN142" s="41"/>
      <c r="NIO142" s="41"/>
      <c r="NIP142" s="41"/>
      <c r="NIQ142" s="41"/>
      <c r="NIR142" s="41"/>
      <c r="NIS142" s="41"/>
      <c r="NIZ142" s="41"/>
      <c r="NJA142" s="41"/>
      <c r="NJB142" s="41"/>
      <c r="NJC142" s="41"/>
      <c r="NJD142" s="41"/>
      <c r="NJE142" s="41"/>
      <c r="NJF142" s="41"/>
      <c r="NJG142" s="41"/>
      <c r="NJH142" s="41"/>
      <c r="NJI142" s="41"/>
      <c r="NJJ142" s="41"/>
      <c r="NJK142" s="41"/>
      <c r="NJL142" s="41"/>
      <c r="NJM142" s="41"/>
      <c r="NJN142" s="41"/>
      <c r="NJO142" s="41"/>
      <c r="NJP142" s="41"/>
      <c r="NJQ142" s="41"/>
      <c r="NJR142" s="41"/>
      <c r="NJS142" s="41"/>
      <c r="NJT142" s="41"/>
      <c r="NJU142" s="41"/>
      <c r="NJV142" s="41"/>
      <c r="NJW142" s="41"/>
      <c r="NJX142" s="41"/>
      <c r="NJY142" s="41"/>
      <c r="NJZ142" s="41"/>
      <c r="NKA142" s="41"/>
      <c r="NKB142" s="41"/>
      <c r="NKC142" s="41"/>
      <c r="NKD142" s="41"/>
      <c r="NKE142" s="41"/>
      <c r="NKF142" s="41"/>
      <c r="NKG142" s="41"/>
      <c r="NKH142" s="41"/>
      <c r="NKI142" s="41"/>
      <c r="NKJ142" s="41"/>
      <c r="NKK142" s="41"/>
      <c r="NKL142" s="41"/>
      <c r="NKM142" s="41"/>
      <c r="NKN142" s="41"/>
      <c r="NKO142" s="41"/>
      <c r="NKP142" s="41"/>
      <c r="NKQ142" s="41"/>
      <c r="NKR142" s="41"/>
      <c r="NKS142" s="41"/>
      <c r="NKT142" s="41"/>
      <c r="NKU142" s="41"/>
      <c r="NKV142" s="41"/>
      <c r="NKW142" s="41"/>
      <c r="NKX142" s="41"/>
      <c r="NKY142" s="41"/>
      <c r="NKZ142" s="41"/>
      <c r="NLA142" s="41"/>
      <c r="NLB142" s="41"/>
      <c r="NLC142" s="41"/>
      <c r="NLD142" s="41"/>
      <c r="NLE142" s="41"/>
      <c r="NLF142" s="41"/>
      <c r="NLG142" s="41"/>
      <c r="NLH142" s="41"/>
      <c r="NLI142" s="41"/>
      <c r="NLJ142" s="41"/>
      <c r="NLK142" s="41"/>
      <c r="NLL142" s="41"/>
      <c r="NLM142" s="41"/>
      <c r="NLN142" s="41"/>
      <c r="NLO142" s="41"/>
      <c r="NLP142" s="41"/>
      <c r="NLQ142" s="41"/>
      <c r="NLR142" s="41"/>
      <c r="NLS142" s="41"/>
      <c r="NLT142" s="41"/>
      <c r="NLU142" s="41"/>
      <c r="NLV142" s="41"/>
      <c r="NLW142" s="41"/>
      <c r="NLX142" s="41"/>
      <c r="NLY142" s="41"/>
      <c r="NLZ142" s="41"/>
      <c r="NMA142" s="41"/>
      <c r="NMB142" s="41"/>
      <c r="NMC142" s="41"/>
      <c r="NMD142" s="41"/>
      <c r="NME142" s="41"/>
      <c r="NMF142" s="41"/>
      <c r="NMG142" s="41"/>
      <c r="NMH142" s="41"/>
      <c r="NMI142" s="41"/>
      <c r="NMJ142" s="41"/>
      <c r="NMK142" s="41"/>
      <c r="NML142" s="41"/>
      <c r="NMM142" s="41"/>
      <c r="NMN142" s="41"/>
      <c r="NMO142" s="41"/>
      <c r="NMP142" s="41"/>
      <c r="NMQ142" s="41"/>
      <c r="NMR142" s="41"/>
      <c r="NMS142" s="41"/>
      <c r="NMT142" s="41"/>
      <c r="NMU142" s="41"/>
      <c r="NMV142" s="41"/>
      <c r="NMW142" s="41"/>
      <c r="NMX142" s="41"/>
      <c r="NMY142" s="41"/>
      <c r="NMZ142" s="41"/>
      <c r="NNA142" s="41"/>
      <c r="NNB142" s="41"/>
      <c r="NNC142" s="41"/>
      <c r="NND142" s="41"/>
      <c r="NNE142" s="41"/>
      <c r="NNF142" s="41"/>
      <c r="NNG142" s="41"/>
      <c r="NNH142" s="41"/>
      <c r="NNI142" s="41"/>
      <c r="NNJ142" s="41"/>
      <c r="NNK142" s="41"/>
      <c r="NNL142" s="41"/>
      <c r="NNM142" s="41"/>
      <c r="NNN142" s="41"/>
      <c r="NNO142" s="41"/>
      <c r="NNP142" s="41"/>
      <c r="NNQ142" s="41"/>
      <c r="NNR142" s="41"/>
      <c r="NNS142" s="41"/>
      <c r="NNT142" s="41"/>
      <c r="NNU142" s="41"/>
      <c r="NNV142" s="41"/>
      <c r="NNW142" s="41"/>
      <c r="NNX142" s="41"/>
      <c r="NNY142" s="41"/>
      <c r="NNZ142" s="41"/>
      <c r="NOA142" s="41"/>
      <c r="NOB142" s="41"/>
      <c r="NOC142" s="41"/>
      <c r="NOD142" s="41"/>
      <c r="NOE142" s="41"/>
      <c r="NOF142" s="41"/>
      <c r="NOG142" s="41"/>
      <c r="NOH142" s="41"/>
      <c r="NOI142" s="41"/>
      <c r="NOJ142" s="41"/>
      <c r="NOK142" s="41"/>
      <c r="NOL142" s="41"/>
      <c r="NOM142" s="41"/>
      <c r="NON142" s="41"/>
      <c r="NOO142" s="41"/>
      <c r="NOP142" s="41"/>
      <c r="NOQ142" s="41"/>
      <c r="NOR142" s="41"/>
      <c r="NOS142" s="41"/>
      <c r="NOT142" s="41"/>
      <c r="NOU142" s="41"/>
      <c r="NOV142" s="41"/>
      <c r="NOW142" s="41"/>
      <c r="NOX142" s="41"/>
      <c r="NOY142" s="41"/>
      <c r="NOZ142" s="41"/>
      <c r="NPA142" s="41"/>
      <c r="NPB142" s="41"/>
      <c r="NPC142" s="41"/>
      <c r="NPD142" s="41"/>
      <c r="NPE142" s="41"/>
      <c r="NPF142" s="41"/>
      <c r="NPG142" s="41"/>
      <c r="NPH142" s="41"/>
      <c r="NPI142" s="41"/>
      <c r="NPJ142" s="41"/>
      <c r="NPK142" s="41"/>
      <c r="NPL142" s="41"/>
      <c r="NPM142" s="41"/>
      <c r="NPN142" s="41"/>
      <c r="NPO142" s="41"/>
      <c r="NPP142" s="41"/>
      <c r="NPQ142" s="41"/>
      <c r="NPR142" s="41"/>
      <c r="NPS142" s="41"/>
      <c r="NPT142" s="41"/>
      <c r="NPU142" s="41"/>
      <c r="NPV142" s="41"/>
      <c r="NPW142" s="41"/>
      <c r="NPX142" s="41"/>
      <c r="NPY142" s="41"/>
      <c r="NPZ142" s="41"/>
      <c r="NQA142" s="41"/>
      <c r="NQB142" s="41"/>
      <c r="NQC142" s="41"/>
      <c r="NQD142" s="41"/>
      <c r="NQE142" s="41"/>
      <c r="NQF142" s="41"/>
      <c r="NQG142" s="41"/>
      <c r="NQH142" s="41"/>
      <c r="NQI142" s="41"/>
      <c r="NQJ142" s="41"/>
      <c r="NQK142" s="41"/>
      <c r="NQL142" s="41"/>
      <c r="NQM142" s="41"/>
      <c r="NQN142" s="41"/>
      <c r="NQO142" s="41"/>
      <c r="NQP142" s="41"/>
      <c r="NQQ142" s="41"/>
      <c r="NQR142" s="41"/>
      <c r="NQS142" s="41"/>
      <c r="NQT142" s="41"/>
      <c r="NQU142" s="41"/>
      <c r="NQV142" s="41"/>
      <c r="NQW142" s="41"/>
      <c r="NQX142" s="41"/>
      <c r="NQY142" s="41"/>
      <c r="NQZ142" s="41"/>
      <c r="NRA142" s="41"/>
      <c r="NRB142" s="41"/>
      <c r="NRC142" s="41"/>
      <c r="NRD142" s="41"/>
      <c r="NRE142" s="41"/>
      <c r="NRF142" s="41"/>
      <c r="NRG142" s="41"/>
      <c r="NRH142" s="41"/>
      <c r="NRI142" s="41"/>
      <c r="NRJ142" s="41"/>
      <c r="NRK142" s="41"/>
      <c r="NRL142" s="41"/>
      <c r="NRM142" s="41"/>
      <c r="NRN142" s="41"/>
      <c r="NRO142" s="41"/>
      <c r="NRP142" s="41"/>
      <c r="NRQ142" s="41"/>
      <c r="NRR142" s="41"/>
      <c r="NRS142" s="41"/>
      <c r="NRT142" s="41"/>
      <c r="NRU142" s="41"/>
      <c r="NRV142" s="41"/>
      <c r="NRW142" s="41"/>
      <c r="NRX142" s="41"/>
      <c r="NRY142" s="41"/>
      <c r="NRZ142" s="41"/>
      <c r="NSA142" s="41"/>
      <c r="NSB142" s="41"/>
      <c r="NSC142" s="41"/>
      <c r="NSD142" s="41"/>
      <c r="NSE142" s="41"/>
      <c r="NSF142" s="41"/>
      <c r="NSG142" s="41"/>
      <c r="NSH142" s="41"/>
      <c r="NSI142" s="41"/>
      <c r="NSJ142" s="41"/>
      <c r="NSK142" s="41"/>
      <c r="NSL142" s="41"/>
      <c r="NSM142" s="41"/>
      <c r="NSN142" s="41"/>
      <c r="NSO142" s="41"/>
      <c r="NSV142" s="41"/>
      <c r="NSW142" s="41"/>
      <c r="NSX142" s="41"/>
      <c r="NSY142" s="41"/>
      <c r="NSZ142" s="41"/>
      <c r="NTA142" s="41"/>
      <c r="NTB142" s="41"/>
      <c r="NTC142" s="41"/>
      <c r="NTD142" s="41"/>
      <c r="NTE142" s="41"/>
      <c r="NTF142" s="41"/>
      <c r="NTG142" s="41"/>
      <c r="NTH142" s="41"/>
      <c r="NTI142" s="41"/>
      <c r="NTJ142" s="41"/>
      <c r="NTK142" s="41"/>
      <c r="NTL142" s="41"/>
      <c r="NTM142" s="41"/>
      <c r="NTN142" s="41"/>
      <c r="NTO142" s="41"/>
      <c r="NTP142" s="41"/>
      <c r="NTQ142" s="41"/>
      <c r="NTR142" s="41"/>
      <c r="NTS142" s="41"/>
      <c r="NTT142" s="41"/>
      <c r="NTU142" s="41"/>
      <c r="NTV142" s="41"/>
      <c r="NTW142" s="41"/>
      <c r="NTX142" s="41"/>
      <c r="NTY142" s="41"/>
      <c r="NTZ142" s="41"/>
      <c r="NUA142" s="41"/>
      <c r="NUB142" s="41"/>
      <c r="NUC142" s="41"/>
      <c r="NUD142" s="41"/>
      <c r="NUE142" s="41"/>
      <c r="NUF142" s="41"/>
      <c r="NUG142" s="41"/>
      <c r="NUH142" s="41"/>
      <c r="NUI142" s="41"/>
      <c r="NUJ142" s="41"/>
      <c r="NUK142" s="41"/>
      <c r="NUL142" s="41"/>
      <c r="NUM142" s="41"/>
      <c r="NUN142" s="41"/>
      <c r="NUO142" s="41"/>
      <c r="NUP142" s="41"/>
      <c r="NUQ142" s="41"/>
      <c r="NUR142" s="41"/>
      <c r="NUS142" s="41"/>
      <c r="NUT142" s="41"/>
      <c r="NUU142" s="41"/>
      <c r="NUV142" s="41"/>
      <c r="NUW142" s="41"/>
      <c r="NUX142" s="41"/>
      <c r="NUY142" s="41"/>
      <c r="NUZ142" s="41"/>
      <c r="NVA142" s="41"/>
      <c r="NVB142" s="41"/>
      <c r="NVC142" s="41"/>
      <c r="NVD142" s="41"/>
      <c r="NVE142" s="41"/>
      <c r="NVF142" s="41"/>
      <c r="NVG142" s="41"/>
      <c r="NVH142" s="41"/>
      <c r="NVI142" s="41"/>
      <c r="NVJ142" s="41"/>
      <c r="NVK142" s="41"/>
      <c r="NVL142" s="41"/>
      <c r="NVM142" s="41"/>
      <c r="NVN142" s="41"/>
      <c r="NVO142" s="41"/>
      <c r="NVP142" s="41"/>
      <c r="NVQ142" s="41"/>
      <c r="NVR142" s="41"/>
      <c r="NVS142" s="41"/>
      <c r="NVT142" s="41"/>
      <c r="NVU142" s="41"/>
      <c r="NVV142" s="41"/>
      <c r="NVW142" s="41"/>
      <c r="NVX142" s="41"/>
      <c r="NVY142" s="41"/>
      <c r="NVZ142" s="41"/>
      <c r="NWA142" s="41"/>
      <c r="NWB142" s="41"/>
      <c r="NWC142" s="41"/>
      <c r="NWD142" s="41"/>
      <c r="NWE142" s="41"/>
      <c r="NWF142" s="41"/>
      <c r="NWG142" s="41"/>
      <c r="NWH142" s="41"/>
      <c r="NWI142" s="41"/>
      <c r="NWJ142" s="41"/>
      <c r="NWK142" s="41"/>
      <c r="NWL142" s="41"/>
      <c r="NWM142" s="41"/>
      <c r="NWN142" s="41"/>
      <c r="NWO142" s="41"/>
      <c r="NWP142" s="41"/>
      <c r="NWQ142" s="41"/>
      <c r="NWR142" s="41"/>
      <c r="NWS142" s="41"/>
      <c r="NWT142" s="41"/>
      <c r="NWU142" s="41"/>
      <c r="NWV142" s="41"/>
      <c r="NWW142" s="41"/>
      <c r="NWX142" s="41"/>
      <c r="NWY142" s="41"/>
      <c r="NWZ142" s="41"/>
      <c r="NXA142" s="41"/>
      <c r="NXB142" s="41"/>
      <c r="NXC142" s="41"/>
      <c r="NXD142" s="41"/>
      <c r="NXE142" s="41"/>
      <c r="NXF142" s="41"/>
      <c r="NXG142" s="41"/>
      <c r="NXH142" s="41"/>
      <c r="NXI142" s="41"/>
      <c r="NXJ142" s="41"/>
      <c r="NXK142" s="41"/>
      <c r="NXL142" s="41"/>
      <c r="NXM142" s="41"/>
      <c r="NXN142" s="41"/>
      <c r="NXO142" s="41"/>
      <c r="NXP142" s="41"/>
      <c r="NXQ142" s="41"/>
      <c r="NXR142" s="41"/>
      <c r="NXS142" s="41"/>
      <c r="NXT142" s="41"/>
      <c r="NXU142" s="41"/>
      <c r="NXV142" s="41"/>
      <c r="NXW142" s="41"/>
      <c r="NXX142" s="41"/>
      <c r="NXY142" s="41"/>
      <c r="NXZ142" s="41"/>
      <c r="NYA142" s="41"/>
      <c r="NYB142" s="41"/>
      <c r="NYC142" s="41"/>
      <c r="NYD142" s="41"/>
      <c r="NYE142" s="41"/>
      <c r="NYF142" s="41"/>
      <c r="NYG142" s="41"/>
      <c r="NYH142" s="41"/>
      <c r="NYI142" s="41"/>
      <c r="NYJ142" s="41"/>
      <c r="NYK142" s="41"/>
      <c r="NYL142" s="41"/>
      <c r="NYM142" s="41"/>
      <c r="NYN142" s="41"/>
      <c r="NYO142" s="41"/>
      <c r="NYP142" s="41"/>
      <c r="NYQ142" s="41"/>
      <c r="NYR142" s="41"/>
      <c r="NYS142" s="41"/>
      <c r="NYT142" s="41"/>
      <c r="NYU142" s="41"/>
      <c r="NYV142" s="41"/>
      <c r="NYW142" s="41"/>
      <c r="NYX142" s="41"/>
      <c r="NYY142" s="41"/>
      <c r="NYZ142" s="41"/>
      <c r="NZA142" s="41"/>
      <c r="NZB142" s="41"/>
      <c r="NZC142" s="41"/>
      <c r="NZD142" s="41"/>
      <c r="NZE142" s="41"/>
      <c r="NZF142" s="41"/>
      <c r="NZG142" s="41"/>
      <c r="NZH142" s="41"/>
      <c r="NZI142" s="41"/>
      <c r="NZJ142" s="41"/>
      <c r="NZK142" s="41"/>
      <c r="NZL142" s="41"/>
      <c r="NZM142" s="41"/>
      <c r="NZN142" s="41"/>
      <c r="NZO142" s="41"/>
      <c r="NZP142" s="41"/>
      <c r="NZQ142" s="41"/>
      <c r="NZR142" s="41"/>
      <c r="NZS142" s="41"/>
      <c r="NZT142" s="41"/>
      <c r="NZU142" s="41"/>
      <c r="NZV142" s="41"/>
      <c r="NZW142" s="41"/>
      <c r="NZX142" s="41"/>
      <c r="NZY142" s="41"/>
      <c r="NZZ142" s="41"/>
      <c r="OAA142" s="41"/>
      <c r="OAB142" s="41"/>
      <c r="OAC142" s="41"/>
      <c r="OAD142" s="41"/>
      <c r="OAE142" s="41"/>
      <c r="OAF142" s="41"/>
      <c r="OAG142" s="41"/>
      <c r="OAH142" s="41"/>
      <c r="OAI142" s="41"/>
      <c r="OAJ142" s="41"/>
      <c r="OAK142" s="41"/>
      <c r="OAL142" s="41"/>
      <c r="OAM142" s="41"/>
      <c r="OAN142" s="41"/>
      <c r="OAO142" s="41"/>
      <c r="OAP142" s="41"/>
      <c r="OAQ142" s="41"/>
      <c r="OAR142" s="41"/>
      <c r="OAS142" s="41"/>
      <c r="OAT142" s="41"/>
      <c r="OAU142" s="41"/>
      <c r="OAV142" s="41"/>
      <c r="OAW142" s="41"/>
      <c r="OAX142" s="41"/>
      <c r="OAY142" s="41"/>
      <c r="OAZ142" s="41"/>
      <c r="OBA142" s="41"/>
      <c r="OBB142" s="41"/>
      <c r="OBC142" s="41"/>
      <c r="OBD142" s="41"/>
      <c r="OBE142" s="41"/>
      <c r="OBF142" s="41"/>
      <c r="OBG142" s="41"/>
      <c r="OBH142" s="41"/>
      <c r="OBI142" s="41"/>
      <c r="OBJ142" s="41"/>
      <c r="OBK142" s="41"/>
      <c r="OBL142" s="41"/>
      <c r="OBM142" s="41"/>
      <c r="OBN142" s="41"/>
      <c r="OBO142" s="41"/>
      <c r="OBP142" s="41"/>
      <c r="OBQ142" s="41"/>
      <c r="OBR142" s="41"/>
      <c r="OBS142" s="41"/>
      <c r="OBT142" s="41"/>
      <c r="OBU142" s="41"/>
      <c r="OBV142" s="41"/>
      <c r="OBW142" s="41"/>
      <c r="OBX142" s="41"/>
      <c r="OBY142" s="41"/>
      <c r="OBZ142" s="41"/>
      <c r="OCA142" s="41"/>
      <c r="OCB142" s="41"/>
      <c r="OCC142" s="41"/>
      <c r="OCD142" s="41"/>
      <c r="OCE142" s="41"/>
      <c r="OCF142" s="41"/>
      <c r="OCG142" s="41"/>
      <c r="OCH142" s="41"/>
      <c r="OCI142" s="41"/>
      <c r="OCJ142" s="41"/>
      <c r="OCK142" s="41"/>
      <c r="OCR142" s="41"/>
      <c r="OCS142" s="41"/>
      <c r="OCT142" s="41"/>
      <c r="OCU142" s="41"/>
      <c r="OCV142" s="41"/>
      <c r="OCW142" s="41"/>
      <c r="OCX142" s="41"/>
      <c r="OCY142" s="41"/>
      <c r="OCZ142" s="41"/>
      <c r="ODA142" s="41"/>
      <c r="ODB142" s="41"/>
      <c r="ODC142" s="41"/>
      <c r="ODD142" s="41"/>
      <c r="ODE142" s="41"/>
      <c r="ODF142" s="41"/>
      <c r="ODG142" s="41"/>
      <c r="ODH142" s="41"/>
      <c r="ODI142" s="41"/>
      <c r="ODJ142" s="41"/>
      <c r="ODK142" s="41"/>
      <c r="ODL142" s="41"/>
      <c r="ODM142" s="41"/>
      <c r="ODN142" s="41"/>
      <c r="ODO142" s="41"/>
      <c r="ODP142" s="41"/>
      <c r="ODQ142" s="41"/>
      <c r="ODR142" s="41"/>
      <c r="ODS142" s="41"/>
      <c r="ODT142" s="41"/>
      <c r="ODU142" s="41"/>
      <c r="ODV142" s="41"/>
      <c r="ODW142" s="41"/>
      <c r="ODX142" s="41"/>
      <c r="ODY142" s="41"/>
      <c r="ODZ142" s="41"/>
      <c r="OEA142" s="41"/>
      <c r="OEB142" s="41"/>
      <c r="OEC142" s="41"/>
      <c r="OED142" s="41"/>
      <c r="OEE142" s="41"/>
      <c r="OEF142" s="41"/>
      <c r="OEG142" s="41"/>
      <c r="OEH142" s="41"/>
      <c r="OEI142" s="41"/>
      <c r="OEJ142" s="41"/>
      <c r="OEK142" s="41"/>
      <c r="OEL142" s="41"/>
      <c r="OEM142" s="41"/>
      <c r="OEN142" s="41"/>
      <c r="OEO142" s="41"/>
      <c r="OEP142" s="41"/>
      <c r="OEQ142" s="41"/>
      <c r="OER142" s="41"/>
      <c r="OES142" s="41"/>
      <c r="OET142" s="41"/>
      <c r="OEU142" s="41"/>
      <c r="OEV142" s="41"/>
      <c r="OEW142" s="41"/>
      <c r="OEX142" s="41"/>
      <c r="OEY142" s="41"/>
      <c r="OEZ142" s="41"/>
      <c r="OFA142" s="41"/>
      <c r="OFB142" s="41"/>
      <c r="OFC142" s="41"/>
      <c r="OFD142" s="41"/>
      <c r="OFE142" s="41"/>
      <c r="OFF142" s="41"/>
      <c r="OFG142" s="41"/>
      <c r="OFH142" s="41"/>
      <c r="OFI142" s="41"/>
      <c r="OFJ142" s="41"/>
      <c r="OFK142" s="41"/>
      <c r="OFL142" s="41"/>
      <c r="OFM142" s="41"/>
      <c r="OFN142" s="41"/>
      <c r="OFO142" s="41"/>
      <c r="OFP142" s="41"/>
      <c r="OFQ142" s="41"/>
      <c r="OFR142" s="41"/>
      <c r="OFS142" s="41"/>
      <c r="OFT142" s="41"/>
      <c r="OFU142" s="41"/>
      <c r="OFV142" s="41"/>
      <c r="OFW142" s="41"/>
      <c r="OFX142" s="41"/>
      <c r="OFY142" s="41"/>
      <c r="OFZ142" s="41"/>
      <c r="OGA142" s="41"/>
      <c r="OGB142" s="41"/>
      <c r="OGC142" s="41"/>
      <c r="OGD142" s="41"/>
      <c r="OGE142" s="41"/>
      <c r="OGF142" s="41"/>
      <c r="OGG142" s="41"/>
      <c r="OGH142" s="41"/>
      <c r="OGI142" s="41"/>
      <c r="OGJ142" s="41"/>
      <c r="OGK142" s="41"/>
      <c r="OGL142" s="41"/>
      <c r="OGM142" s="41"/>
      <c r="OGN142" s="41"/>
      <c r="OGO142" s="41"/>
      <c r="OGP142" s="41"/>
      <c r="OGQ142" s="41"/>
      <c r="OGR142" s="41"/>
      <c r="OGS142" s="41"/>
      <c r="OGT142" s="41"/>
      <c r="OGU142" s="41"/>
      <c r="OGV142" s="41"/>
      <c r="OGW142" s="41"/>
      <c r="OGX142" s="41"/>
      <c r="OGY142" s="41"/>
      <c r="OGZ142" s="41"/>
      <c r="OHA142" s="41"/>
      <c r="OHB142" s="41"/>
      <c r="OHC142" s="41"/>
      <c r="OHD142" s="41"/>
      <c r="OHE142" s="41"/>
      <c r="OHF142" s="41"/>
      <c r="OHG142" s="41"/>
      <c r="OHH142" s="41"/>
      <c r="OHI142" s="41"/>
      <c r="OHJ142" s="41"/>
      <c r="OHK142" s="41"/>
      <c r="OHL142" s="41"/>
      <c r="OHM142" s="41"/>
      <c r="OHN142" s="41"/>
      <c r="OHO142" s="41"/>
      <c r="OHP142" s="41"/>
      <c r="OHQ142" s="41"/>
      <c r="OHR142" s="41"/>
      <c r="OHS142" s="41"/>
      <c r="OHT142" s="41"/>
      <c r="OHU142" s="41"/>
      <c r="OHV142" s="41"/>
      <c r="OHW142" s="41"/>
      <c r="OHX142" s="41"/>
      <c r="OHY142" s="41"/>
      <c r="OHZ142" s="41"/>
      <c r="OIA142" s="41"/>
      <c r="OIB142" s="41"/>
      <c r="OIC142" s="41"/>
      <c r="OID142" s="41"/>
      <c r="OIE142" s="41"/>
      <c r="OIF142" s="41"/>
      <c r="OIG142" s="41"/>
      <c r="OIH142" s="41"/>
      <c r="OII142" s="41"/>
      <c r="OIJ142" s="41"/>
      <c r="OIK142" s="41"/>
      <c r="OIL142" s="41"/>
      <c r="OIM142" s="41"/>
      <c r="OIN142" s="41"/>
      <c r="OIO142" s="41"/>
      <c r="OIP142" s="41"/>
      <c r="OIQ142" s="41"/>
      <c r="OIR142" s="41"/>
      <c r="OIS142" s="41"/>
      <c r="OIT142" s="41"/>
      <c r="OIU142" s="41"/>
      <c r="OIV142" s="41"/>
      <c r="OIW142" s="41"/>
      <c r="OIX142" s="41"/>
      <c r="OIY142" s="41"/>
      <c r="OIZ142" s="41"/>
      <c r="OJA142" s="41"/>
      <c r="OJB142" s="41"/>
      <c r="OJC142" s="41"/>
      <c r="OJD142" s="41"/>
      <c r="OJE142" s="41"/>
      <c r="OJF142" s="41"/>
      <c r="OJG142" s="41"/>
      <c r="OJH142" s="41"/>
      <c r="OJI142" s="41"/>
      <c r="OJJ142" s="41"/>
      <c r="OJK142" s="41"/>
      <c r="OJL142" s="41"/>
      <c r="OJM142" s="41"/>
      <c r="OJN142" s="41"/>
      <c r="OJO142" s="41"/>
      <c r="OJP142" s="41"/>
      <c r="OJQ142" s="41"/>
      <c r="OJR142" s="41"/>
      <c r="OJS142" s="41"/>
      <c r="OJT142" s="41"/>
      <c r="OJU142" s="41"/>
      <c r="OJV142" s="41"/>
      <c r="OJW142" s="41"/>
      <c r="OJX142" s="41"/>
      <c r="OJY142" s="41"/>
      <c r="OJZ142" s="41"/>
      <c r="OKA142" s="41"/>
      <c r="OKB142" s="41"/>
      <c r="OKC142" s="41"/>
      <c r="OKD142" s="41"/>
      <c r="OKE142" s="41"/>
      <c r="OKF142" s="41"/>
      <c r="OKG142" s="41"/>
      <c r="OKH142" s="41"/>
      <c r="OKI142" s="41"/>
      <c r="OKJ142" s="41"/>
      <c r="OKK142" s="41"/>
      <c r="OKL142" s="41"/>
      <c r="OKM142" s="41"/>
      <c r="OKN142" s="41"/>
      <c r="OKO142" s="41"/>
      <c r="OKP142" s="41"/>
      <c r="OKQ142" s="41"/>
      <c r="OKR142" s="41"/>
      <c r="OKS142" s="41"/>
      <c r="OKT142" s="41"/>
      <c r="OKU142" s="41"/>
      <c r="OKV142" s="41"/>
      <c r="OKW142" s="41"/>
      <c r="OKX142" s="41"/>
      <c r="OKY142" s="41"/>
      <c r="OKZ142" s="41"/>
      <c r="OLA142" s="41"/>
      <c r="OLB142" s="41"/>
      <c r="OLC142" s="41"/>
      <c r="OLD142" s="41"/>
      <c r="OLE142" s="41"/>
      <c r="OLF142" s="41"/>
      <c r="OLG142" s="41"/>
      <c r="OLH142" s="41"/>
      <c r="OLI142" s="41"/>
      <c r="OLJ142" s="41"/>
      <c r="OLK142" s="41"/>
      <c r="OLL142" s="41"/>
      <c r="OLM142" s="41"/>
      <c r="OLN142" s="41"/>
      <c r="OLO142" s="41"/>
      <c r="OLP142" s="41"/>
      <c r="OLQ142" s="41"/>
      <c r="OLR142" s="41"/>
      <c r="OLS142" s="41"/>
      <c r="OLT142" s="41"/>
      <c r="OLU142" s="41"/>
      <c r="OLV142" s="41"/>
      <c r="OLW142" s="41"/>
      <c r="OLX142" s="41"/>
      <c r="OLY142" s="41"/>
      <c r="OLZ142" s="41"/>
      <c r="OMA142" s="41"/>
      <c r="OMB142" s="41"/>
      <c r="OMC142" s="41"/>
      <c r="OMD142" s="41"/>
      <c r="OME142" s="41"/>
      <c r="OMF142" s="41"/>
      <c r="OMG142" s="41"/>
      <c r="OMN142" s="41"/>
      <c r="OMO142" s="41"/>
      <c r="OMP142" s="41"/>
      <c r="OMQ142" s="41"/>
      <c r="OMR142" s="41"/>
      <c r="OMS142" s="41"/>
      <c r="OMT142" s="41"/>
      <c r="OMU142" s="41"/>
      <c r="OMV142" s="41"/>
      <c r="OMW142" s="41"/>
      <c r="OMX142" s="41"/>
      <c r="OMY142" s="41"/>
      <c r="OMZ142" s="41"/>
      <c r="ONA142" s="41"/>
      <c r="ONB142" s="41"/>
      <c r="ONC142" s="41"/>
      <c r="OND142" s="41"/>
      <c r="ONE142" s="41"/>
      <c r="ONF142" s="41"/>
      <c r="ONG142" s="41"/>
      <c r="ONH142" s="41"/>
      <c r="ONI142" s="41"/>
      <c r="ONJ142" s="41"/>
      <c r="ONK142" s="41"/>
      <c r="ONL142" s="41"/>
      <c r="ONM142" s="41"/>
      <c r="ONN142" s="41"/>
      <c r="ONO142" s="41"/>
      <c r="ONP142" s="41"/>
      <c r="ONQ142" s="41"/>
      <c r="ONR142" s="41"/>
      <c r="ONS142" s="41"/>
      <c r="ONT142" s="41"/>
      <c r="ONU142" s="41"/>
      <c r="ONV142" s="41"/>
      <c r="ONW142" s="41"/>
      <c r="ONX142" s="41"/>
      <c r="ONY142" s="41"/>
      <c r="ONZ142" s="41"/>
      <c r="OOA142" s="41"/>
      <c r="OOB142" s="41"/>
      <c r="OOC142" s="41"/>
      <c r="OOD142" s="41"/>
      <c r="OOE142" s="41"/>
      <c r="OOF142" s="41"/>
      <c r="OOG142" s="41"/>
      <c r="OOH142" s="41"/>
      <c r="OOI142" s="41"/>
      <c r="OOJ142" s="41"/>
      <c r="OOK142" s="41"/>
      <c r="OOL142" s="41"/>
      <c r="OOM142" s="41"/>
      <c r="OON142" s="41"/>
      <c r="OOO142" s="41"/>
      <c r="OOP142" s="41"/>
      <c r="OOQ142" s="41"/>
      <c r="OOR142" s="41"/>
      <c r="OOS142" s="41"/>
      <c r="OOT142" s="41"/>
      <c r="OOU142" s="41"/>
      <c r="OOV142" s="41"/>
      <c r="OOW142" s="41"/>
      <c r="OOX142" s="41"/>
      <c r="OOY142" s="41"/>
      <c r="OOZ142" s="41"/>
      <c r="OPA142" s="41"/>
      <c r="OPB142" s="41"/>
      <c r="OPC142" s="41"/>
      <c r="OPD142" s="41"/>
      <c r="OPE142" s="41"/>
      <c r="OPF142" s="41"/>
      <c r="OPG142" s="41"/>
      <c r="OPH142" s="41"/>
      <c r="OPI142" s="41"/>
      <c r="OPJ142" s="41"/>
      <c r="OPK142" s="41"/>
      <c r="OPL142" s="41"/>
      <c r="OPM142" s="41"/>
      <c r="OPN142" s="41"/>
      <c r="OPO142" s="41"/>
      <c r="OPP142" s="41"/>
      <c r="OPQ142" s="41"/>
      <c r="OPR142" s="41"/>
      <c r="OPS142" s="41"/>
      <c r="OPT142" s="41"/>
      <c r="OPU142" s="41"/>
      <c r="OPV142" s="41"/>
      <c r="OPW142" s="41"/>
      <c r="OPX142" s="41"/>
      <c r="OPY142" s="41"/>
      <c r="OPZ142" s="41"/>
      <c r="OQA142" s="41"/>
      <c r="OQB142" s="41"/>
      <c r="OQC142" s="41"/>
      <c r="OQD142" s="41"/>
      <c r="OQE142" s="41"/>
      <c r="OQF142" s="41"/>
      <c r="OQG142" s="41"/>
      <c r="OQH142" s="41"/>
      <c r="OQI142" s="41"/>
      <c r="OQJ142" s="41"/>
      <c r="OQK142" s="41"/>
      <c r="OQL142" s="41"/>
      <c r="OQM142" s="41"/>
      <c r="OQN142" s="41"/>
      <c r="OQO142" s="41"/>
      <c r="OQP142" s="41"/>
      <c r="OQQ142" s="41"/>
      <c r="OQR142" s="41"/>
      <c r="OQS142" s="41"/>
      <c r="OQT142" s="41"/>
      <c r="OQU142" s="41"/>
      <c r="OQV142" s="41"/>
      <c r="OQW142" s="41"/>
      <c r="OQX142" s="41"/>
      <c r="OQY142" s="41"/>
      <c r="OQZ142" s="41"/>
      <c r="ORA142" s="41"/>
      <c r="ORB142" s="41"/>
      <c r="ORC142" s="41"/>
      <c r="ORD142" s="41"/>
      <c r="ORE142" s="41"/>
      <c r="ORF142" s="41"/>
      <c r="ORG142" s="41"/>
      <c r="ORH142" s="41"/>
      <c r="ORI142" s="41"/>
      <c r="ORJ142" s="41"/>
      <c r="ORK142" s="41"/>
      <c r="ORL142" s="41"/>
      <c r="ORM142" s="41"/>
      <c r="ORN142" s="41"/>
      <c r="ORO142" s="41"/>
      <c r="ORP142" s="41"/>
      <c r="ORQ142" s="41"/>
      <c r="ORR142" s="41"/>
      <c r="ORS142" s="41"/>
      <c r="ORT142" s="41"/>
      <c r="ORU142" s="41"/>
      <c r="ORV142" s="41"/>
      <c r="ORW142" s="41"/>
      <c r="ORX142" s="41"/>
      <c r="ORY142" s="41"/>
      <c r="ORZ142" s="41"/>
      <c r="OSA142" s="41"/>
      <c r="OSB142" s="41"/>
      <c r="OSC142" s="41"/>
      <c r="OSD142" s="41"/>
      <c r="OSE142" s="41"/>
      <c r="OSF142" s="41"/>
      <c r="OSG142" s="41"/>
      <c r="OSH142" s="41"/>
      <c r="OSI142" s="41"/>
      <c r="OSJ142" s="41"/>
      <c r="OSK142" s="41"/>
      <c r="OSL142" s="41"/>
      <c r="OSM142" s="41"/>
      <c r="OSN142" s="41"/>
      <c r="OSO142" s="41"/>
      <c r="OSP142" s="41"/>
      <c r="OSQ142" s="41"/>
      <c r="OSR142" s="41"/>
      <c r="OSS142" s="41"/>
      <c r="OST142" s="41"/>
      <c r="OSU142" s="41"/>
      <c r="OSV142" s="41"/>
      <c r="OSW142" s="41"/>
      <c r="OSX142" s="41"/>
      <c r="OSY142" s="41"/>
      <c r="OSZ142" s="41"/>
      <c r="OTA142" s="41"/>
      <c r="OTB142" s="41"/>
      <c r="OTC142" s="41"/>
      <c r="OTD142" s="41"/>
      <c r="OTE142" s="41"/>
      <c r="OTF142" s="41"/>
      <c r="OTG142" s="41"/>
      <c r="OTH142" s="41"/>
      <c r="OTI142" s="41"/>
      <c r="OTJ142" s="41"/>
      <c r="OTK142" s="41"/>
      <c r="OTL142" s="41"/>
      <c r="OTM142" s="41"/>
      <c r="OTN142" s="41"/>
      <c r="OTO142" s="41"/>
      <c r="OTP142" s="41"/>
      <c r="OTQ142" s="41"/>
      <c r="OTR142" s="41"/>
      <c r="OTS142" s="41"/>
      <c r="OTT142" s="41"/>
      <c r="OTU142" s="41"/>
      <c r="OTV142" s="41"/>
      <c r="OTW142" s="41"/>
      <c r="OTX142" s="41"/>
      <c r="OTY142" s="41"/>
      <c r="OTZ142" s="41"/>
      <c r="OUA142" s="41"/>
      <c r="OUB142" s="41"/>
      <c r="OUC142" s="41"/>
      <c r="OUD142" s="41"/>
      <c r="OUE142" s="41"/>
      <c r="OUF142" s="41"/>
      <c r="OUG142" s="41"/>
      <c r="OUH142" s="41"/>
      <c r="OUI142" s="41"/>
      <c r="OUJ142" s="41"/>
      <c r="OUK142" s="41"/>
      <c r="OUL142" s="41"/>
      <c r="OUM142" s="41"/>
      <c r="OUN142" s="41"/>
      <c r="OUO142" s="41"/>
      <c r="OUP142" s="41"/>
      <c r="OUQ142" s="41"/>
      <c r="OUR142" s="41"/>
      <c r="OUS142" s="41"/>
      <c r="OUT142" s="41"/>
      <c r="OUU142" s="41"/>
      <c r="OUV142" s="41"/>
      <c r="OUW142" s="41"/>
      <c r="OUX142" s="41"/>
      <c r="OUY142" s="41"/>
      <c r="OUZ142" s="41"/>
      <c r="OVA142" s="41"/>
      <c r="OVB142" s="41"/>
      <c r="OVC142" s="41"/>
      <c r="OVD142" s="41"/>
      <c r="OVE142" s="41"/>
      <c r="OVF142" s="41"/>
      <c r="OVG142" s="41"/>
      <c r="OVH142" s="41"/>
      <c r="OVI142" s="41"/>
      <c r="OVJ142" s="41"/>
      <c r="OVK142" s="41"/>
      <c r="OVL142" s="41"/>
      <c r="OVM142" s="41"/>
      <c r="OVN142" s="41"/>
      <c r="OVO142" s="41"/>
      <c r="OVP142" s="41"/>
      <c r="OVQ142" s="41"/>
      <c r="OVR142" s="41"/>
      <c r="OVS142" s="41"/>
      <c r="OVT142" s="41"/>
      <c r="OVU142" s="41"/>
      <c r="OVV142" s="41"/>
      <c r="OVW142" s="41"/>
      <c r="OVX142" s="41"/>
      <c r="OVY142" s="41"/>
      <c r="OVZ142" s="41"/>
      <c r="OWA142" s="41"/>
      <c r="OWB142" s="41"/>
      <c r="OWC142" s="41"/>
      <c r="OWJ142" s="41"/>
      <c r="OWK142" s="41"/>
      <c r="OWL142" s="41"/>
      <c r="OWM142" s="41"/>
      <c r="OWN142" s="41"/>
      <c r="OWO142" s="41"/>
      <c r="OWP142" s="41"/>
      <c r="OWQ142" s="41"/>
      <c r="OWR142" s="41"/>
      <c r="OWS142" s="41"/>
      <c r="OWT142" s="41"/>
      <c r="OWU142" s="41"/>
      <c r="OWV142" s="41"/>
      <c r="OWW142" s="41"/>
      <c r="OWX142" s="41"/>
      <c r="OWY142" s="41"/>
      <c r="OWZ142" s="41"/>
      <c r="OXA142" s="41"/>
      <c r="OXB142" s="41"/>
      <c r="OXC142" s="41"/>
      <c r="OXD142" s="41"/>
      <c r="OXE142" s="41"/>
      <c r="OXF142" s="41"/>
      <c r="OXG142" s="41"/>
      <c r="OXH142" s="41"/>
      <c r="OXI142" s="41"/>
      <c r="OXJ142" s="41"/>
      <c r="OXK142" s="41"/>
      <c r="OXL142" s="41"/>
      <c r="OXM142" s="41"/>
      <c r="OXN142" s="41"/>
      <c r="OXO142" s="41"/>
      <c r="OXP142" s="41"/>
      <c r="OXQ142" s="41"/>
      <c r="OXR142" s="41"/>
      <c r="OXS142" s="41"/>
      <c r="OXT142" s="41"/>
      <c r="OXU142" s="41"/>
      <c r="OXV142" s="41"/>
      <c r="OXW142" s="41"/>
      <c r="OXX142" s="41"/>
      <c r="OXY142" s="41"/>
      <c r="OXZ142" s="41"/>
      <c r="OYA142" s="41"/>
      <c r="OYB142" s="41"/>
      <c r="OYC142" s="41"/>
      <c r="OYD142" s="41"/>
      <c r="OYE142" s="41"/>
      <c r="OYF142" s="41"/>
      <c r="OYG142" s="41"/>
      <c r="OYH142" s="41"/>
      <c r="OYI142" s="41"/>
      <c r="OYJ142" s="41"/>
      <c r="OYK142" s="41"/>
      <c r="OYL142" s="41"/>
      <c r="OYM142" s="41"/>
      <c r="OYN142" s="41"/>
      <c r="OYO142" s="41"/>
      <c r="OYP142" s="41"/>
      <c r="OYQ142" s="41"/>
      <c r="OYR142" s="41"/>
      <c r="OYS142" s="41"/>
      <c r="OYT142" s="41"/>
      <c r="OYU142" s="41"/>
      <c r="OYV142" s="41"/>
      <c r="OYW142" s="41"/>
      <c r="OYX142" s="41"/>
      <c r="OYY142" s="41"/>
      <c r="OYZ142" s="41"/>
      <c r="OZA142" s="41"/>
      <c r="OZB142" s="41"/>
      <c r="OZC142" s="41"/>
      <c r="OZD142" s="41"/>
      <c r="OZE142" s="41"/>
      <c r="OZF142" s="41"/>
      <c r="OZG142" s="41"/>
      <c r="OZH142" s="41"/>
      <c r="OZI142" s="41"/>
      <c r="OZJ142" s="41"/>
      <c r="OZK142" s="41"/>
      <c r="OZL142" s="41"/>
      <c r="OZM142" s="41"/>
      <c r="OZN142" s="41"/>
      <c r="OZO142" s="41"/>
      <c r="OZP142" s="41"/>
      <c r="OZQ142" s="41"/>
      <c r="OZR142" s="41"/>
      <c r="OZS142" s="41"/>
      <c r="OZT142" s="41"/>
      <c r="OZU142" s="41"/>
      <c r="OZV142" s="41"/>
      <c r="OZW142" s="41"/>
      <c r="OZX142" s="41"/>
      <c r="OZY142" s="41"/>
      <c r="OZZ142" s="41"/>
      <c r="PAA142" s="41"/>
      <c r="PAB142" s="41"/>
      <c r="PAC142" s="41"/>
      <c r="PAD142" s="41"/>
      <c r="PAE142" s="41"/>
      <c r="PAF142" s="41"/>
      <c r="PAG142" s="41"/>
      <c r="PAH142" s="41"/>
      <c r="PAI142" s="41"/>
      <c r="PAJ142" s="41"/>
      <c r="PAK142" s="41"/>
      <c r="PAL142" s="41"/>
      <c r="PAM142" s="41"/>
      <c r="PAN142" s="41"/>
      <c r="PAO142" s="41"/>
      <c r="PAP142" s="41"/>
      <c r="PAQ142" s="41"/>
      <c r="PAR142" s="41"/>
      <c r="PAS142" s="41"/>
      <c r="PAT142" s="41"/>
      <c r="PAU142" s="41"/>
      <c r="PAV142" s="41"/>
      <c r="PAW142" s="41"/>
      <c r="PAX142" s="41"/>
      <c r="PAY142" s="41"/>
      <c r="PAZ142" s="41"/>
      <c r="PBA142" s="41"/>
      <c r="PBB142" s="41"/>
      <c r="PBC142" s="41"/>
      <c r="PBD142" s="41"/>
      <c r="PBE142" s="41"/>
      <c r="PBF142" s="41"/>
      <c r="PBG142" s="41"/>
      <c r="PBH142" s="41"/>
      <c r="PBI142" s="41"/>
      <c r="PBJ142" s="41"/>
      <c r="PBK142" s="41"/>
      <c r="PBL142" s="41"/>
      <c r="PBM142" s="41"/>
      <c r="PBN142" s="41"/>
      <c r="PBO142" s="41"/>
      <c r="PBP142" s="41"/>
      <c r="PBQ142" s="41"/>
      <c r="PBR142" s="41"/>
      <c r="PBS142" s="41"/>
      <c r="PBT142" s="41"/>
      <c r="PBU142" s="41"/>
      <c r="PBV142" s="41"/>
      <c r="PBW142" s="41"/>
      <c r="PBX142" s="41"/>
      <c r="PBY142" s="41"/>
      <c r="PBZ142" s="41"/>
      <c r="PCA142" s="41"/>
      <c r="PCB142" s="41"/>
      <c r="PCC142" s="41"/>
      <c r="PCD142" s="41"/>
      <c r="PCE142" s="41"/>
      <c r="PCF142" s="41"/>
      <c r="PCG142" s="41"/>
      <c r="PCH142" s="41"/>
      <c r="PCI142" s="41"/>
      <c r="PCJ142" s="41"/>
      <c r="PCK142" s="41"/>
      <c r="PCL142" s="41"/>
      <c r="PCM142" s="41"/>
      <c r="PCN142" s="41"/>
      <c r="PCO142" s="41"/>
      <c r="PCP142" s="41"/>
      <c r="PCQ142" s="41"/>
      <c r="PCR142" s="41"/>
      <c r="PCS142" s="41"/>
      <c r="PCT142" s="41"/>
      <c r="PCU142" s="41"/>
      <c r="PCV142" s="41"/>
      <c r="PCW142" s="41"/>
      <c r="PCX142" s="41"/>
      <c r="PCY142" s="41"/>
      <c r="PCZ142" s="41"/>
      <c r="PDA142" s="41"/>
      <c r="PDB142" s="41"/>
      <c r="PDC142" s="41"/>
      <c r="PDD142" s="41"/>
      <c r="PDE142" s="41"/>
      <c r="PDF142" s="41"/>
      <c r="PDG142" s="41"/>
      <c r="PDH142" s="41"/>
      <c r="PDI142" s="41"/>
      <c r="PDJ142" s="41"/>
      <c r="PDK142" s="41"/>
      <c r="PDL142" s="41"/>
      <c r="PDM142" s="41"/>
      <c r="PDN142" s="41"/>
      <c r="PDO142" s="41"/>
      <c r="PDP142" s="41"/>
      <c r="PDQ142" s="41"/>
      <c r="PDR142" s="41"/>
      <c r="PDS142" s="41"/>
      <c r="PDT142" s="41"/>
      <c r="PDU142" s="41"/>
      <c r="PDV142" s="41"/>
      <c r="PDW142" s="41"/>
      <c r="PDX142" s="41"/>
      <c r="PDY142" s="41"/>
      <c r="PDZ142" s="41"/>
      <c r="PEA142" s="41"/>
      <c r="PEB142" s="41"/>
      <c r="PEC142" s="41"/>
      <c r="PED142" s="41"/>
      <c r="PEE142" s="41"/>
      <c r="PEF142" s="41"/>
      <c r="PEG142" s="41"/>
      <c r="PEH142" s="41"/>
      <c r="PEI142" s="41"/>
      <c r="PEJ142" s="41"/>
      <c r="PEK142" s="41"/>
      <c r="PEL142" s="41"/>
      <c r="PEM142" s="41"/>
      <c r="PEN142" s="41"/>
      <c r="PEO142" s="41"/>
      <c r="PEP142" s="41"/>
      <c r="PEQ142" s="41"/>
      <c r="PER142" s="41"/>
      <c r="PES142" s="41"/>
      <c r="PET142" s="41"/>
      <c r="PEU142" s="41"/>
      <c r="PEV142" s="41"/>
      <c r="PEW142" s="41"/>
      <c r="PEX142" s="41"/>
      <c r="PEY142" s="41"/>
      <c r="PEZ142" s="41"/>
      <c r="PFA142" s="41"/>
      <c r="PFB142" s="41"/>
      <c r="PFC142" s="41"/>
      <c r="PFD142" s="41"/>
      <c r="PFE142" s="41"/>
      <c r="PFF142" s="41"/>
      <c r="PFG142" s="41"/>
      <c r="PFH142" s="41"/>
      <c r="PFI142" s="41"/>
      <c r="PFJ142" s="41"/>
      <c r="PFK142" s="41"/>
      <c r="PFL142" s="41"/>
      <c r="PFM142" s="41"/>
      <c r="PFN142" s="41"/>
      <c r="PFO142" s="41"/>
      <c r="PFP142" s="41"/>
      <c r="PFQ142" s="41"/>
      <c r="PFR142" s="41"/>
      <c r="PFS142" s="41"/>
      <c r="PFT142" s="41"/>
      <c r="PFU142" s="41"/>
      <c r="PFV142" s="41"/>
      <c r="PFW142" s="41"/>
      <c r="PFX142" s="41"/>
      <c r="PFY142" s="41"/>
      <c r="PGF142" s="41"/>
      <c r="PGG142" s="41"/>
      <c r="PGH142" s="41"/>
      <c r="PGI142" s="41"/>
      <c r="PGJ142" s="41"/>
      <c r="PGK142" s="41"/>
      <c r="PGL142" s="41"/>
      <c r="PGM142" s="41"/>
      <c r="PGN142" s="41"/>
      <c r="PGO142" s="41"/>
      <c r="PGP142" s="41"/>
      <c r="PGQ142" s="41"/>
      <c r="PGR142" s="41"/>
      <c r="PGS142" s="41"/>
      <c r="PGT142" s="41"/>
      <c r="PGU142" s="41"/>
      <c r="PGV142" s="41"/>
      <c r="PGW142" s="41"/>
      <c r="PGX142" s="41"/>
      <c r="PGY142" s="41"/>
      <c r="PGZ142" s="41"/>
      <c r="PHA142" s="41"/>
      <c r="PHB142" s="41"/>
      <c r="PHC142" s="41"/>
      <c r="PHD142" s="41"/>
      <c r="PHE142" s="41"/>
      <c r="PHF142" s="41"/>
      <c r="PHG142" s="41"/>
      <c r="PHH142" s="41"/>
      <c r="PHI142" s="41"/>
      <c r="PHJ142" s="41"/>
      <c r="PHK142" s="41"/>
      <c r="PHL142" s="41"/>
      <c r="PHM142" s="41"/>
      <c r="PHN142" s="41"/>
      <c r="PHO142" s="41"/>
      <c r="PHP142" s="41"/>
      <c r="PHQ142" s="41"/>
      <c r="PHR142" s="41"/>
      <c r="PHS142" s="41"/>
      <c r="PHT142" s="41"/>
      <c r="PHU142" s="41"/>
      <c r="PHV142" s="41"/>
      <c r="PHW142" s="41"/>
      <c r="PHX142" s="41"/>
      <c r="PHY142" s="41"/>
      <c r="PHZ142" s="41"/>
      <c r="PIA142" s="41"/>
      <c r="PIB142" s="41"/>
      <c r="PIC142" s="41"/>
      <c r="PID142" s="41"/>
      <c r="PIE142" s="41"/>
      <c r="PIF142" s="41"/>
      <c r="PIG142" s="41"/>
      <c r="PIH142" s="41"/>
      <c r="PII142" s="41"/>
      <c r="PIJ142" s="41"/>
      <c r="PIK142" s="41"/>
      <c r="PIL142" s="41"/>
      <c r="PIM142" s="41"/>
      <c r="PIN142" s="41"/>
      <c r="PIO142" s="41"/>
      <c r="PIP142" s="41"/>
      <c r="PIQ142" s="41"/>
      <c r="PIR142" s="41"/>
      <c r="PIS142" s="41"/>
      <c r="PIT142" s="41"/>
      <c r="PIU142" s="41"/>
      <c r="PIV142" s="41"/>
      <c r="PIW142" s="41"/>
      <c r="PIX142" s="41"/>
      <c r="PIY142" s="41"/>
      <c r="PIZ142" s="41"/>
      <c r="PJA142" s="41"/>
      <c r="PJB142" s="41"/>
      <c r="PJC142" s="41"/>
      <c r="PJD142" s="41"/>
      <c r="PJE142" s="41"/>
      <c r="PJF142" s="41"/>
      <c r="PJG142" s="41"/>
      <c r="PJH142" s="41"/>
      <c r="PJI142" s="41"/>
      <c r="PJJ142" s="41"/>
      <c r="PJK142" s="41"/>
      <c r="PJL142" s="41"/>
      <c r="PJM142" s="41"/>
      <c r="PJN142" s="41"/>
      <c r="PJO142" s="41"/>
      <c r="PJP142" s="41"/>
      <c r="PJQ142" s="41"/>
      <c r="PJR142" s="41"/>
      <c r="PJS142" s="41"/>
      <c r="PJT142" s="41"/>
      <c r="PJU142" s="41"/>
      <c r="PJV142" s="41"/>
      <c r="PJW142" s="41"/>
      <c r="PJX142" s="41"/>
      <c r="PJY142" s="41"/>
      <c r="PJZ142" s="41"/>
      <c r="PKA142" s="41"/>
      <c r="PKB142" s="41"/>
      <c r="PKC142" s="41"/>
      <c r="PKD142" s="41"/>
      <c r="PKE142" s="41"/>
      <c r="PKF142" s="41"/>
      <c r="PKG142" s="41"/>
      <c r="PKH142" s="41"/>
      <c r="PKI142" s="41"/>
      <c r="PKJ142" s="41"/>
      <c r="PKK142" s="41"/>
      <c r="PKL142" s="41"/>
      <c r="PKM142" s="41"/>
      <c r="PKN142" s="41"/>
      <c r="PKO142" s="41"/>
      <c r="PKP142" s="41"/>
      <c r="PKQ142" s="41"/>
      <c r="PKR142" s="41"/>
      <c r="PKS142" s="41"/>
      <c r="PKT142" s="41"/>
      <c r="PKU142" s="41"/>
      <c r="PKV142" s="41"/>
      <c r="PKW142" s="41"/>
      <c r="PKX142" s="41"/>
      <c r="PKY142" s="41"/>
      <c r="PKZ142" s="41"/>
      <c r="PLA142" s="41"/>
      <c r="PLB142" s="41"/>
      <c r="PLC142" s="41"/>
      <c r="PLD142" s="41"/>
      <c r="PLE142" s="41"/>
      <c r="PLF142" s="41"/>
      <c r="PLG142" s="41"/>
      <c r="PLH142" s="41"/>
      <c r="PLI142" s="41"/>
      <c r="PLJ142" s="41"/>
      <c r="PLK142" s="41"/>
      <c r="PLL142" s="41"/>
      <c r="PLM142" s="41"/>
      <c r="PLN142" s="41"/>
      <c r="PLO142" s="41"/>
      <c r="PLP142" s="41"/>
      <c r="PLQ142" s="41"/>
      <c r="PLR142" s="41"/>
      <c r="PLS142" s="41"/>
      <c r="PLT142" s="41"/>
      <c r="PLU142" s="41"/>
      <c r="PLV142" s="41"/>
      <c r="PLW142" s="41"/>
      <c r="PLX142" s="41"/>
      <c r="PLY142" s="41"/>
      <c r="PLZ142" s="41"/>
      <c r="PMA142" s="41"/>
      <c r="PMB142" s="41"/>
      <c r="PMC142" s="41"/>
      <c r="PMD142" s="41"/>
      <c r="PME142" s="41"/>
      <c r="PMF142" s="41"/>
      <c r="PMG142" s="41"/>
      <c r="PMH142" s="41"/>
      <c r="PMI142" s="41"/>
      <c r="PMJ142" s="41"/>
      <c r="PMK142" s="41"/>
      <c r="PML142" s="41"/>
      <c r="PMM142" s="41"/>
      <c r="PMN142" s="41"/>
      <c r="PMO142" s="41"/>
      <c r="PMP142" s="41"/>
      <c r="PMQ142" s="41"/>
      <c r="PMR142" s="41"/>
      <c r="PMS142" s="41"/>
      <c r="PMT142" s="41"/>
      <c r="PMU142" s="41"/>
      <c r="PMV142" s="41"/>
      <c r="PMW142" s="41"/>
      <c r="PMX142" s="41"/>
      <c r="PMY142" s="41"/>
      <c r="PMZ142" s="41"/>
      <c r="PNA142" s="41"/>
      <c r="PNB142" s="41"/>
      <c r="PNC142" s="41"/>
      <c r="PND142" s="41"/>
      <c r="PNE142" s="41"/>
      <c r="PNF142" s="41"/>
      <c r="PNG142" s="41"/>
      <c r="PNH142" s="41"/>
      <c r="PNI142" s="41"/>
      <c r="PNJ142" s="41"/>
      <c r="PNK142" s="41"/>
      <c r="PNL142" s="41"/>
      <c r="PNM142" s="41"/>
      <c r="PNN142" s="41"/>
      <c r="PNO142" s="41"/>
      <c r="PNP142" s="41"/>
      <c r="PNQ142" s="41"/>
      <c r="PNR142" s="41"/>
      <c r="PNS142" s="41"/>
      <c r="PNT142" s="41"/>
      <c r="PNU142" s="41"/>
      <c r="PNV142" s="41"/>
      <c r="PNW142" s="41"/>
      <c r="PNX142" s="41"/>
      <c r="PNY142" s="41"/>
      <c r="PNZ142" s="41"/>
      <c r="POA142" s="41"/>
      <c r="POB142" s="41"/>
      <c r="POC142" s="41"/>
      <c r="POD142" s="41"/>
      <c r="POE142" s="41"/>
      <c r="POF142" s="41"/>
      <c r="POG142" s="41"/>
      <c r="POH142" s="41"/>
      <c r="POI142" s="41"/>
      <c r="POJ142" s="41"/>
      <c r="POK142" s="41"/>
      <c r="POL142" s="41"/>
      <c r="POM142" s="41"/>
      <c r="PON142" s="41"/>
      <c r="POO142" s="41"/>
      <c r="POP142" s="41"/>
      <c r="POQ142" s="41"/>
      <c r="POR142" s="41"/>
      <c r="POS142" s="41"/>
      <c r="POT142" s="41"/>
      <c r="POU142" s="41"/>
      <c r="POV142" s="41"/>
      <c r="POW142" s="41"/>
      <c r="POX142" s="41"/>
      <c r="POY142" s="41"/>
      <c r="POZ142" s="41"/>
      <c r="PPA142" s="41"/>
      <c r="PPB142" s="41"/>
      <c r="PPC142" s="41"/>
      <c r="PPD142" s="41"/>
      <c r="PPE142" s="41"/>
      <c r="PPF142" s="41"/>
      <c r="PPG142" s="41"/>
      <c r="PPH142" s="41"/>
      <c r="PPI142" s="41"/>
      <c r="PPJ142" s="41"/>
      <c r="PPK142" s="41"/>
      <c r="PPL142" s="41"/>
      <c r="PPM142" s="41"/>
      <c r="PPN142" s="41"/>
      <c r="PPO142" s="41"/>
      <c r="PPP142" s="41"/>
      <c r="PPQ142" s="41"/>
      <c r="PPR142" s="41"/>
      <c r="PPS142" s="41"/>
      <c r="PPT142" s="41"/>
      <c r="PPU142" s="41"/>
      <c r="PQB142" s="41"/>
      <c r="PQC142" s="41"/>
      <c r="PQD142" s="41"/>
      <c r="PQE142" s="41"/>
      <c r="PQF142" s="41"/>
      <c r="PQG142" s="41"/>
      <c r="PQH142" s="41"/>
      <c r="PQI142" s="41"/>
      <c r="PQJ142" s="41"/>
      <c r="PQK142" s="41"/>
      <c r="PQL142" s="41"/>
      <c r="PQM142" s="41"/>
      <c r="PQN142" s="41"/>
      <c r="PQO142" s="41"/>
      <c r="PQP142" s="41"/>
      <c r="PQQ142" s="41"/>
      <c r="PQR142" s="41"/>
      <c r="PQS142" s="41"/>
      <c r="PQT142" s="41"/>
      <c r="PQU142" s="41"/>
      <c r="PQV142" s="41"/>
      <c r="PQW142" s="41"/>
      <c r="PQX142" s="41"/>
      <c r="PQY142" s="41"/>
      <c r="PQZ142" s="41"/>
      <c r="PRA142" s="41"/>
      <c r="PRB142" s="41"/>
      <c r="PRC142" s="41"/>
      <c r="PRD142" s="41"/>
      <c r="PRE142" s="41"/>
      <c r="PRF142" s="41"/>
      <c r="PRG142" s="41"/>
      <c r="PRH142" s="41"/>
      <c r="PRI142" s="41"/>
      <c r="PRJ142" s="41"/>
      <c r="PRK142" s="41"/>
      <c r="PRL142" s="41"/>
      <c r="PRM142" s="41"/>
      <c r="PRN142" s="41"/>
      <c r="PRO142" s="41"/>
      <c r="PRP142" s="41"/>
      <c r="PRQ142" s="41"/>
      <c r="PRR142" s="41"/>
      <c r="PRS142" s="41"/>
      <c r="PRT142" s="41"/>
      <c r="PRU142" s="41"/>
      <c r="PRV142" s="41"/>
      <c r="PRW142" s="41"/>
      <c r="PRX142" s="41"/>
      <c r="PRY142" s="41"/>
      <c r="PRZ142" s="41"/>
      <c r="PSA142" s="41"/>
      <c r="PSB142" s="41"/>
      <c r="PSC142" s="41"/>
      <c r="PSD142" s="41"/>
      <c r="PSE142" s="41"/>
      <c r="PSF142" s="41"/>
      <c r="PSG142" s="41"/>
      <c r="PSH142" s="41"/>
      <c r="PSI142" s="41"/>
      <c r="PSJ142" s="41"/>
      <c r="PSK142" s="41"/>
      <c r="PSL142" s="41"/>
      <c r="PSM142" s="41"/>
      <c r="PSN142" s="41"/>
      <c r="PSO142" s="41"/>
      <c r="PSP142" s="41"/>
      <c r="PSQ142" s="41"/>
      <c r="PSR142" s="41"/>
      <c r="PSS142" s="41"/>
      <c r="PST142" s="41"/>
      <c r="PSU142" s="41"/>
      <c r="PSV142" s="41"/>
      <c r="PSW142" s="41"/>
      <c r="PSX142" s="41"/>
      <c r="PSY142" s="41"/>
      <c r="PSZ142" s="41"/>
      <c r="PTA142" s="41"/>
      <c r="PTB142" s="41"/>
      <c r="PTC142" s="41"/>
      <c r="PTD142" s="41"/>
      <c r="PTE142" s="41"/>
      <c r="PTF142" s="41"/>
      <c r="PTG142" s="41"/>
      <c r="PTH142" s="41"/>
      <c r="PTI142" s="41"/>
      <c r="PTJ142" s="41"/>
      <c r="PTK142" s="41"/>
      <c r="PTL142" s="41"/>
      <c r="PTM142" s="41"/>
      <c r="PTN142" s="41"/>
      <c r="PTO142" s="41"/>
      <c r="PTP142" s="41"/>
      <c r="PTQ142" s="41"/>
      <c r="PTR142" s="41"/>
      <c r="PTS142" s="41"/>
      <c r="PTT142" s="41"/>
      <c r="PTU142" s="41"/>
      <c r="PTV142" s="41"/>
      <c r="PTW142" s="41"/>
      <c r="PTX142" s="41"/>
      <c r="PTY142" s="41"/>
      <c r="PTZ142" s="41"/>
      <c r="PUA142" s="41"/>
      <c r="PUB142" s="41"/>
      <c r="PUC142" s="41"/>
      <c r="PUD142" s="41"/>
      <c r="PUE142" s="41"/>
      <c r="PUF142" s="41"/>
      <c r="PUG142" s="41"/>
      <c r="PUH142" s="41"/>
      <c r="PUI142" s="41"/>
      <c r="PUJ142" s="41"/>
      <c r="PUK142" s="41"/>
      <c r="PUL142" s="41"/>
      <c r="PUM142" s="41"/>
      <c r="PUN142" s="41"/>
      <c r="PUO142" s="41"/>
      <c r="PUP142" s="41"/>
      <c r="PUQ142" s="41"/>
      <c r="PUR142" s="41"/>
      <c r="PUS142" s="41"/>
      <c r="PUT142" s="41"/>
      <c r="PUU142" s="41"/>
      <c r="PUV142" s="41"/>
      <c r="PUW142" s="41"/>
      <c r="PUX142" s="41"/>
      <c r="PUY142" s="41"/>
      <c r="PUZ142" s="41"/>
      <c r="PVA142" s="41"/>
      <c r="PVB142" s="41"/>
      <c r="PVC142" s="41"/>
      <c r="PVD142" s="41"/>
      <c r="PVE142" s="41"/>
      <c r="PVF142" s="41"/>
      <c r="PVG142" s="41"/>
      <c r="PVH142" s="41"/>
      <c r="PVI142" s="41"/>
      <c r="PVJ142" s="41"/>
      <c r="PVK142" s="41"/>
      <c r="PVL142" s="41"/>
      <c r="PVM142" s="41"/>
      <c r="PVN142" s="41"/>
      <c r="PVO142" s="41"/>
      <c r="PVP142" s="41"/>
      <c r="PVQ142" s="41"/>
      <c r="PVR142" s="41"/>
      <c r="PVS142" s="41"/>
      <c r="PVT142" s="41"/>
      <c r="PVU142" s="41"/>
      <c r="PVV142" s="41"/>
      <c r="PVW142" s="41"/>
      <c r="PVX142" s="41"/>
      <c r="PVY142" s="41"/>
      <c r="PVZ142" s="41"/>
      <c r="PWA142" s="41"/>
      <c r="PWB142" s="41"/>
      <c r="PWC142" s="41"/>
      <c r="PWD142" s="41"/>
      <c r="PWE142" s="41"/>
      <c r="PWF142" s="41"/>
      <c r="PWG142" s="41"/>
      <c r="PWH142" s="41"/>
      <c r="PWI142" s="41"/>
      <c r="PWJ142" s="41"/>
      <c r="PWK142" s="41"/>
      <c r="PWL142" s="41"/>
      <c r="PWM142" s="41"/>
      <c r="PWN142" s="41"/>
      <c r="PWO142" s="41"/>
      <c r="PWP142" s="41"/>
      <c r="PWQ142" s="41"/>
      <c r="PWR142" s="41"/>
      <c r="PWS142" s="41"/>
      <c r="PWT142" s="41"/>
      <c r="PWU142" s="41"/>
      <c r="PWV142" s="41"/>
      <c r="PWW142" s="41"/>
      <c r="PWX142" s="41"/>
      <c r="PWY142" s="41"/>
      <c r="PWZ142" s="41"/>
      <c r="PXA142" s="41"/>
      <c r="PXB142" s="41"/>
      <c r="PXC142" s="41"/>
      <c r="PXD142" s="41"/>
      <c r="PXE142" s="41"/>
      <c r="PXF142" s="41"/>
      <c r="PXG142" s="41"/>
      <c r="PXH142" s="41"/>
      <c r="PXI142" s="41"/>
      <c r="PXJ142" s="41"/>
      <c r="PXK142" s="41"/>
      <c r="PXL142" s="41"/>
      <c r="PXM142" s="41"/>
      <c r="PXN142" s="41"/>
      <c r="PXO142" s="41"/>
      <c r="PXP142" s="41"/>
      <c r="PXQ142" s="41"/>
      <c r="PXR142" s="41"/>
      <c r="PXS142" s="41"/>
      <c r="PXT142" s="41"/>
      <c r="PXU142" s="41"/>
      <c r="PXV142" s="41"/>
      <c r="PXW142" s="41"/>
      <c r="PXX142" s="41"/>
      <c r="PXY142" s="41"/>
      <c r="PXZ142" s="41"/>
      <c r="PYA142" s="41"/>
      <c r="PYB142" s="41"/>
      <c r="PYC142" s="41"/>
      <c r="PYD142" s="41"/>
      <c r="PYE142" s="41"/>
      <c r="PYF142" s="41"/>
      <c r="PYG142" s="41"/>
      <c r="PYH142" s="41"/>
      <c r="PYI142" s="41"/>
      <c r="PYJ142" s="41"/>
      <c r="PYK142" s="41"/>
      <c r="PYL142" s="41"/>
      <c r="PYM142" s="41"/>
      <c r="PYN142" s="41"/>
      <c r="PYO142" s="41"/>
      <c r="PYP142" s="41"/>
      <c r="PYQ142" s="41"/>
      <c r="PYR142" s="41"/>
      <c r="PYS142" s="41"/>
      <c r="PYT142" s="41"/>
      <c r="PYU142" s="41"/>
      <c r="PYV142" s="41"/>
      <c r="PYW142" s="41"/>
      <c r="PYX142" s="41"/>
      <c r="PYY142" s="41"/>
      <c r="PYZ142" s="41"/>
      <c r="PZA142" s="41"/>
      <c r="PZB142" s="41"/>
      <c r="PZC142" s="41"/>
      <c r="PZD142" s="41"/>
      <c r="PZE142" s="41"/>
      <c r="PZF142" s="41"/>
      <c r="PZG142" s="41"/>
      <c r="PZH142" s="41"/>
      <c r="PZI142" s="41"/>
      <c r="PZJ142" s="41"/>
      <c r="PZK142" s="41"/>
      <c r="PZL142" s="41"/>
      <c r="PZM142" s="41"/>
      <c r="PZN142" s="41"/>
      <c r="PZO142" s="41"/>
      <c r="PZP142" s="41"/>
      <c r="PZQ142" s="41"/>
      <c r="PZX142" s="41"/>
      <c r="PZY142" s="41"/>
      <c r="PZZ142" s="41"/>
      <c r="QAA142" s="41"/>
      <c r="QAB142" s="41"/>
      <c r="QAC142" s="41"/>
      <c r="QAD142" s="41"/>
      <c r="QAE142" s="41"/>
      <c r="QAF142" s="41"/>
      <c r="QAG142" s="41"/>
      <c r="QAH142" s="41"/>
      <c r="QAI142" s="41"/>
      <c r="QAJ142" s="41"/>
      <c r="QAK142" s="41"/>
      <c r="QAL142" s="41"/>
      <c r="QAM142" s="41"/>
      <c r="QAN142" s="41"/>
      <c r="QAO142" s="41"/>
      <c r="QAP142" s="41"/>
      <c r="QAQ142" s="41"/>
      <c r="QAR142" s="41"/>
      <c r="QAS142" s="41"/>
      <c r="QAT142" s="41"/>
      <c r="QAU142" s="41"/>
      <c r="QAV142" s="41"/>
      <c r="QAW142" s="41"/>
      <c r="QAX142" s="41"/>
      <c r="QAY142" s="41"/>
      <c r="QAZ142" s="41"/>
      <c r="QBA142" s="41"/>
      <c r="QBB142" s="41"/>
      <c r="QBC142" s="41"/>
      <c r="QBD142" s="41"/>
      <c r="QBE142" s="41"/>
      <c r="QBF142" s="41"/>
      <c r="QBG142" s="41"/>
      <c r="QBH142" s="41"/>
      <c r="QBI142" s="41"/>
      <c r="QBJ142" s="41"/>
      <c r="QBK142" s="41"/>
      <c r="QBL142" s="41"/>
      <c r="QBM142" s="41"/>
      <c r="QBN142" s="41"/>
      <c r="QBO142" s="41"/>
      <c r="QBP142" s="41"/>
      <c r="QBQ142" s="41"/>
      <c r="QBR142" s="41"/>
      <c r="QBS142" s="41"/>
      <c r="QBT142" s="41"/>
      <c r="QBU142" s="41"/>
      <c r="QBV142" s="41"/>
      <c r="QBW142" s="41"/>
      <c r="QBX142" s="41"/>
      <c r="QBY142" s="41"/>
      <c r="QBZ142" s="41"/>
      <c r="QCA142" s="41"/>
      <c r="QCB142" s="41"/>
      <c r="QCC142" s="41"/>
      <c r="QCD142" s="41"/>
      <c r="QCE142" s="41"/>
      <c r="QCF142" s="41"/>
      <c r="QCG142" s="41"/>
      <c r="QCH142" s="41"/>
      <c r="QCI142" s="41"/>
      <c r="QCJ142" s="41"/>
      <c r="QCK142" s="41"/>
      <c r="QCL142" s="41"/>
      <c r="QCM142" s="41"/>
      <c r="QCN142" s="41"/>
      <c r="QCO142" s="41"/>
      <c r="QCP142" s="41"/>
      <c r="QCQ142" s="41"/>
      <c r="QCR142" s="41"/>
      <c r="QCS142" s="41"/>
      <c r="QCT142" s="41"/>
      <c r="QCU142" s="41"/>
      <c r="QCV142" s="41"/>
      <c r="QCW142" s="41"/>
      <c r="QCX142" s="41"/>
      <c r="QCY142" s="41"/>
      <c r="QCZ142" s="41"/>
      <c r="QDA142" s="41"/>
      <c r="QDB142" s="41"/>
      <c r="QDC142" s="41"/>
      <c r="QDD142" s="41"/>
      <c r="QDE142" s="41"/>
      <c r="QDF142" s="41"/>
      <c r="QDG142" s="41"/>
      <c r="QDH142" s="41"/>
      <c r="QDI142" s="41"/>
      <c r="QDJ142" s="41"/>
      <c r="QDK142" s="41"/>
      <c r="QDL142" s="41"/>
      <c r="QDM142" s="41"/>
      <c r="QDN142" s="41"/>
      <c r="QDO142" s="41"/>
      <c r="QDP142" s="41"/>
      <c r="QDQ142" s="41"/>
      <c r="QDR142" s="41"/>
      <c r="QDS142" s="41"/>
      <c r="QDT142" s="41"/>
      <c r="QDU142" s="41"/>
      <c r="QDV142" s="41"/>
      <c r="QDW142" s="41"/>
      <c r="QDX142" s="41"/>
      <c r="QDY142" s="41"/>
      <c r="QDZ142" s="41"/>
      <c r="QEA142" s="41"/>
      <c r="QEB142" s="41"/>
      <c r="QEC142" s="41"/>
      <c r="QED142" s="41"/>
      <c r="QEE142" s="41"/>
      <c r="QEF142" s="41"/>
      <c r="QEG142" s="41"/>
      <c r="QEH142" s="41"/>
      <c r="QEI142" s="41"/>
      <c r="QEJ142" s="41"/>
      <c r="QEK142" s="41"/>
      <c r="QEL142" s="41"/>
      <c r="QEM142" s="41"/>
      <c r="QEN142" s="41"/>
      <c r="QEO142" s="41"/>
      <c r="QEP142" s="41"/>
      <c r="QEQ142" s="41"/>
      <c r="QER142" s="41"/>
      <c r="QES142" s="41"/>
      <c r="QET142" s="41"/>
      <c r="QEU142" s="41"/>
      <c r="QEV142" s="41"/>
      <c r="QEW142" s="41"/>
      <c r="QEX142" s="41"/>
      <c r="QEY142" s="41"/>
      <c r="QEZ142" s="41"/>
      <c r="QFA142" s="41"/>
      <c r="QFB142" s="41"/>
      <c r="QFC142" s="41"/>
      <c r="QFD142" s="41"/>
      <c r="QFE142" s="41"/>
      <c r="QFF142" s="41"/>
      <c r="QFG142" s="41"/>
      <c r="QFH142" s="41"/>
      <c r="QFI142" s="41"/>
      <c r="QFJ142" s="41"/>
      <c r="QFK142" s="41"/>
      <c r="QFL142" s="41"/>
      <c r="QFM142" s="41"/>
      <c r="QFN142" s="41"/>
      <c r="QFO142" s="41"/>
      <c r="QFP142" s="41"/>
      <c r="QFQ142" s="41"/>
      <c r="QFR142" s="41"/>
      <c r="QFS142" s="41"/>
      <c r="QFT142" s="41"/>
      <c r="QFU142" s="41"/>
      <c r="QFV142" s="41"/>
      <c r="QFW142" s="41"/>
      <c r="QFX142" s="41"/>
      <c r="QFY142" s="41"/>
      <c r="QFZ142" s="41"/>
      <c r="QGA142" s="41"/>
      <c r="QGB142" s="41"/>
      <c r="QGC142" s="41"/>
      <c r="QGD142" s="41"/>
      <c r="QGE142" s="41"/>
      <c r="QGF142" s="41"/>
      <c r="QGG142" s="41"/>
      <c r="QGH142" s="41"/>
      <c r="QGI142" s="41"/>
      <c r="QGJ142" s="41"/>
      <c r="QGK142" s="41"/>
      <c r="QGL142" s="41"/>
      <c r="QGM142" s="41"/>
      <c r="QGN142" s="41"/>
      <c r="QGO142" s="41"/>
      <c r="QGP142" s="41"/>
      <c r="QGQ142" s="41"/>
      <c r="QGR142" s="41"/>
      <c r="QGS142" s="41"/>
      <c r="QGT142" s="41"/>
      <c r="QGU142" s="41"/>
      <c r="QGV142" s="41"/>
      <c r="QGW142" s="41"/>
      <c r="QGX142" s="41"/>
      <c r="QGY142" s="41"/>
      <c r="QGZ142" s="41"/>
      <c r="QHA142" s="41"/>
      <c r="QHB142" s="41"/>
      <c r="QHC142" s="41"/>
      <c r="QHD142" s="41"/>
      <c r="QHE142" s="41"/>
      <c r="QHF142" s="41"/>
      <c r="QHG142" s="41"/>
      <c r="QHH142" s="41"/>
      <c r="QHI142" s="41"/>
      <c r="QHJ142" s="41"/>
      <c r="QHK142" s="41"/>
      <c r="QHL142" s="41"/>
      <c r="QHM142" s="41"/>
      <c r="QHN142" s="41"/>
      <c r="QHO142" s="41"/>
      <c r="QHP142" s="41"/>
      <c r="QHQ142" s="41"/>
      <c r="QHR142" s="41"/>
      <c r="QHS142" s="41"/>
      <c r="QHT142" s="41"/>
      <c r="QHU142" s="41"/>
      <c r="QHV142" s="41"/>
      <c r="QHW142" s="41"/>
      <c r="QHX142" s="41"/>
      <c r="QHY142" s="41"/>
      <c r="QHZ142" s="41"/>
      <c r="QIA142" s="41"/>
      <c r="QIB142" s="41"/>
      <c r="QIC142" s="41"/>
      <c r="QID142" s="41"/>
      <c r="QIE142" s="41"/>
      <c r="QIF142" s="41"/>
      <c r="QIG142" s="41"/>
      <c r="QIH142" s="41"/>
      <c r="QII142" s="41"/>
      <c r="QIJ142" s="41"/>
      <c r="QIK142" s="41"/>
      <c r="QIL142" s="41"/>
      <c r="QIM142" s="41"/>
      <c r="QIN142" s="41"/>
      <c r="QIO142" s="41"/>
      <c r="QIP142" s="41"/>
      <c r="QIQ142" s="41"/>
      <c r="QIR142" s="41"/>
      <c r="QIS142" s="41"/>
      <c r="QIT142" s="41"/>
      <c r="QIU142" s="41"/>
      <c r="QIV142" s="41"/>
      <c r="QIW142" s="41"/>
      <c r="QIX142" s="41"/>
      <c r="QIY142" s="41"/>
      <c r="QIZ142" s="41"/>
      <c r="QJA142" s="41"/>
      <c r="QJB142" s="41"/>
      <c r="QJC142" s="41"/>
      <c r="QJD142" s="41"/>
      <c r="QJE142" s="41"/>
      <c r="QJF142" s="41"/>
      <c r="QJG142" s="41"/>
      <c r="QJH142" s="41"/>
      <c r="QJI142" s="41"/>
      <c r="QJJ142" s="41"/>
      <c r="QJK142" s="41"/>
      <c r="QJL142" s="41"/>
      <c r="QJM142" s="41"/>
      <c r="QJT142" s="41"/>
      <c r="QJU142" s="41"/>
      <c r="QJV142" s="41"/>
      <c r="QJW142" s="41"/>
      <c r="QJX142" s="41"/>
      <c r="QJY142" s="41"/>
      <c r="QJZ142" s="41"/>
      <c r="QKA142" s="41"/>
      <c r="QKB142" s="41"/>
      <c r="QKC142" s="41"/>
      <c r="QKD142" s="41"/>
      <c r="QKE142" s="41"/>
      <c r="QKF142" s="41"/>
      <c r="QKG142" s="41"/>
      <c r="QKH142" s="41"/>
      <c r="QKI142" s="41"/>
      <c r="QKJ142" s="41"/>
      <c r="QKK142" s="41"/>
      <c r="QKL142" s="41"/>
      <c r="QKM142" s="41"/>
      <c r="QKN142" s="41"/>
      <c r="QKO142" s="41"/>
      <c r="QKP142" s="41"/>
      <c r="QKQ142" s="41"/>
      <c r="QKR142" s="41"/>
      <c r="QKS142" s="41"/>
      <c r="QKT142" s="41"/>
      <c r="QKU142" s="41"/>
      <c r="QKV142" s="41"/>
      <c r="QKW142" s="41"/>
      <c r="QKX142" s="41"/>
      <c r="QKY142" s="41"/>
      <c r="QKZ142" s="41"/>
      <c r="QLA142" s="41"/>
      <c r="QLB142" s="41"/>
      <c r="QLC142" s="41"/>
      <c r="QLD142" s="41"/>
      <c r="QLE142" s="41"/>
      <c r="QLF142" s="41"/>
      <c r="QLG142" s="41"/>
      <c r="QLH142" s="41"/>
      <c r="QLI142" s="41"/>
      <c r="QLJ142" s="41"/>
      <c r="QLK142" s="41"/>
      <c r="QLL142" s="41"/>
      <c r="QLM142" s="41"/>
      <c r="QLN142" s="41"/>
      <c r="QLO142" s="41"/>
      <c r="QLP142" s="41"/>
      <c r="QLQ142" s="41"/>
      <c r="QLR142" s="41"/>
      <c r="QLS142" s="41"/>
      <c r="QLT142" s="41"/>
      <c r="QLU142" s="41"/>
      <c r="QLV142" s="41"/>
      <c r="QLW142" s="41"/>
      <c r="QLX142" s="41"/>
      <c r="QLY142" s="41"/>
      <c r="QLZ142" s="41"/>
      <c r="QMA142" s="41"/>
      <c r="QMB142" s="41"/>
      <c r="QMC142" s="41"/>
      <c r="QMD142" s="41"/>
      <c r="QME142" s="41"/>
      <c r="QMF142" s="41"/>
      <c r="QMG142" s="41"/>
      <c r="QMH142" s="41"/>
      <c r="QMI142" s="41"/>
      <c r="QMJ142" s="41"/>
      <c r="QMK142" s="41"/>
      <c r="QML142" s="41"/>
      <c r="QMM142" s="41"/>
      <c r="QMN142" s="41"/>
      <c r="QMO142" s="41"/>
      <c r="QMP142" s="41"/>
      <c r="QMQ142" s="41"/>
      <c r="QMR142" s="41"/>
      <c r="QMS142" s="41"/>
      <c r="QMT142" s="41"/>
      <c r="QMU142" s="41"/>
      <c r="QMV142" s="41"/>
      <c r="QMW142" s="41"/>
      <c r="QMX142" s="41"/>
      <c r="QMY142" s="41"/>
      <c r="QMZ142" s="41"/>
      <c r="QNA142" s="41"/>
      <c r="QNB142" s="41"/>
      <c r="QNC142" s="41"/>
      <c r="QND142" s="41"/>
      <c r="QNE142" s="41"/>
      <c r="QNF142" s="41"/>
      <c r="QNG142" s="41"/>
      <c r="QNH142" s="41"/>
      <c r="QNI142" s="41"/>
      <c r="QNJ142" s="41"/>
      <c r="QNK142" s="41"/>
      <c r="QNL142" s="41"/>
      <c r="QNM142" s="41"/>
      <c r="QNN142" s="41"/>
      <c r="QNO142" s="41"/>
      <c r="QNP142" s="41"/>
      <c r="QNQ142" s="41"/>
      <c r="QNR142" s="41"/>
      <c r="QNS142" s="41"/>
      <c r="QNT142" s="41"/>
      <c r="QNU142" s="41"/>
      <c r="QNV142" s="41"/>
      <c r="QNW142" s="41"/>
      <c r="QNX142" s="41"/>
      <c r="QNY142" s="41"/>
      <c r="QNZ142" s="41"/>
      <c r="QOA142" s="41"/>
      <c r="QOB142" s="41"/>
      <c r="QOC142" s="41"/>
      <c r="QOD142" s="41"/>
      <c r="QOE142" s="41"/>
      <c r="QOF142" s="41"/>
      <c r="QOG142" s="41"/>
      <c r="QOH142" s="41"/>
      <c r="QOI142" s="41"/>
      <c r="QOJ142" s="41"/>
      <c r="QOK142" s="41"/>
      <c r="QOL142" s="41"/>
      <c r="QOM142" s="41"/>
      <c r="QON142" s="41"/>
      <c r="QOO142" s="41"/>
      <c r="QOP142" s="41"/>
      <c r="QOQ142" s="41"/>
      <c r="QOR142" s="41"/>
      <c r="QOS142" s="41"/>
      <c r="QOT142" s="41"/>
      <c r="QOU142" s="41"/>
      <c r="QOV142" s="41"/>
      <c r="QOW142" s="41"/>
      <c r="QOX142" s="41"/>
      <c r="QOY142" s="41"/>
      <c r="QOZ142" s="41"/>
      <c r="QPA142" s="41"/>
      <c r="QPB142" s="41"/>
      <c r="QPC142" s="41"/>
      <c r="QPD142" s="41"/>
      <c r="QPE142" s="41"/>
      <c r="QPF142" s="41"/>
      <c r="QPG142" s="41"/>
      <c r="QPH142" s="41"/>
      <c r="QPI142" s="41"/>
      <c r="QPJ142" s="41"/>
      <c r="QPK142" s="41"/>
      <c r="QPL142" s="41"/>
      <c r="QPM142" s="41"/>
      <c r="QPN142" s="41"/>
      <c r="QPO142" s="41"/>
      <c r="QPP142" s="41"/>
      <c r="QPQ142" s="41"/>
      <c r="QPR142" s="41"/>
      <c r="QPS142" s="41"/>
      <c r="QPT142" s="41"/>
      <c r="QPU142" s="41"/>
      <c r="QPV142" s="41"/>
      <c r="QPW142" s="41"/>
      <c r="QPX142" s="41"/>
      <c r="QPY142" s="41"/>
      <c r="QPZ142" s="41"/>
      <c r="QQA142" s="41"/>
      <c r="QQB142" s="41"/>
      <c r="QQC142" s="41"/>
      <c r="QQD142" s="41"/>
      <c r="QQE142" s="41"/>
      <c r="QQF142" s="41"/>
      <c r="QQG142" s="41"/>
      <c r="QQH142" s="41"/>
      <c r="QQI142" s="41"/>
      <c r="QQJ142" s="41"/>
      <c r="QQK142" s="41"/>
      <c r="QQL142" s="41"/>
      <c r="QQM142" s="41"/>
      <c r="QQN142" s="41"/>
      <c r="QQO142" s="41"/>
      <c r="QQP142" s="41"/>
      <c r="QQQ142" s="41"/>
      <c r="QQR142" s="41"/>
      <c r="QQS142" s="41"/>
      <c r="QQT142" s="41"/>
      <c r="QQU142" s="41"/>
      <c r="QQV142" s="41"/>
      <c r="QQW142" s="41"/>
      <c r="QQX142" s="41"/>
      <c r="QQY142" s="41"/>
      <c r="QQZ142" s="41"/>
      <c r="QRA142" s="41"/>
      <c r="QRB142" s="41"/>
      <c r="QRC142" s="41"/>
      <c r="QRD142" s="41"/>
      <c r="QRE142" s="41"/>
      <c r="QRF142" s="41"/>
      <c r="QRG142" s="41"/>
      <c r="QRH142" s="41"/>
      <c r="QRI142" s="41"/>
      <c r="QRJ142" s="41"/>
      <c r="QRK142" s="41"/>
      <c r="QRL142" s="41"/>
      <c r="QRM142" s="41"/>
      <c r="QRN142" s="41"/>
      <c r="QRO142" s="41"/>
      <c r="QRP142" s="41"/>
      <c r="QRQ142" s="41"/>
      <c r="QRR142" s="41"/>
      <c r="QRS142" s="41"/>
      <c r="QRT142" s="41"/>
      <c r="QRU142" s="41"/>
      <c r="QRV142" s="41"/>
      <c r="QRW142" s="41"/>
      <c r="QRX142" s="41"/>
      <c r="QRY142" s="41"/>
      <c r="QRZ142" s="41"/>
      <c r="QSA142" s="41"/>
      <c r="QSB142" s="41"/>
      <c r="QSC142" s="41"/>
      <c r="QSD142" s="41"/>
      <c r="QSE142" s="41"/>
      <c r="QSF142" s="41"/>
      <c r="QSG142" s="41"/>
      <c r="QSH142" s="41"/>
      <c r="QSI142" s="41"/>
      <c r="QSJ142" s="41"/>
      <c r="QSK142" s="41"/>
      <c r="QSL142" s="41"/>
      <c r="QSM142" s="41"/>
      <c r="QSN142" s="41"/>
      <c r="QSO142" s="41"/>
      <c r="QSP142" s="41"/>
      <c r="QSQ142" s="41"/>
      <c r="QSR142" s="41"/>
      <c r="QSS142" s="41"/>
      <c r="QST142" s="41"/>
      <c r="QSU142" s="41"/>
      <c r="QSV142" s="41"/>
      <c r="QSW142" s="41"/>
      <c r="QSX142" s="41"/>
      <c r="QSY142" s="41"/>
      <c r="QSZ142" s="41"/>
      <c r="QTA142" s="41"/>
      <c r="QTB142" s="41"/>
      <c r="QTC142" s="41"/>
      <c r="QTD142" s="41"/>
      <c r="QTE142" s="41"/>
      <c r="QTF142" s="41"/>
      <c r="QTG142" s="41"/>
      <c r="QTH142" s="41"/>
      <c r="QTI142" s="41"/>
      <c r="QTP142" s="41"/>
      <c r="QTQ142" s="41"/>
      <c r="QTR142" s="41"/>
      <c r="QTS142" s="41"/>
      <c r="QTT142" s="41"/>
      <c r="QTU142" s="41"/>
      <c r="QTV142" s="41"/>
      <c r="QTW142" s="41"/>
      <c r="QTX142" s="41"/>
      <c r="QTY142" s="41"/>
      <c r="QTZ142" s="41"/>
      <c r="QUA142" s="41"/>
      <c r="QUB142" s="41"/>
      <c r="QUC142" s="41"/>
      <c r="QUD142" s="41"/>
      <c r="QUE142" s="41"/>
      <c r="QUF142" s="41"/>
      <c r="QUG142" s="41"/>
      <c r="QUH142" s="41"/>
      <c r="QUI142" s="41"/>
      <c r="QUJ142" s="41"/>
      <c r="QUK142" s="41"/>
      <c r="QUL142" s="41"/>
      <c r="QUM142" s="41"/>
      <c r="QUN142" s="41"/>
      <c r="QUO142" s="41"/>
      <c r="QUP142" s="41"/>
      <c r="QUQ142" s="41"/>
      <c r="QUR142" s="41"/>
      <c r="QUS142" s="41"/>
      <c r="QUT142" s="41"/>
      <c r="QUU142" s="41"/>
      <c r="QUV142" s="41"/>
      <c r="QUW142" s="41"/>
      <c r="QUX142" s="41"/>
      <c r="QUY142" s="41"/>
      <c r="QUZ142" s="41"/>
      <c r="QVA142" s="41"/>
      <c r="QVB142" s="41"/>
      <c r="QVC142" s="41"/>
      <c r="QVD142" s="41"/>
      <c r="QVE142" s="41"/>
      <c r="QVF142" s="41"/>
      <c r="QVG142" s="41"/>
      <c r="QVH142" s="41"/>
      <c r="QVI142" s="41"/>
      <c r="QVJ142" s="41"/>
      <c r="QVK142" s="41"/>
      <c r="QVL142" s="41"/>
      <c r="QVM142" s="41"/>
      <c r="QVN142" s="41"/>
      <c r="QVO142" s="41"/>
      <c r="QVP142" s="41"/>
      <c r="QVQ142" s="41"/>
      <c r="QVR142" s="41"/>
      <c r="QVS142" s="41"/>
      <c r="QVT142" s="41"/>
      <c r="QVU142" s="41"/>
      <c r="QVV142" s="41"/>
      <c r="QVW142" s="41"/>
      <c r="QVX142" s="41"/>
      <c r="QVY142" s="41"/>
      <c r="QVZ142" s="41"/>
      <c r="QWA142" s="41"/>
      <c r="QWB142" s="41"/>
      <c r="QWC142" s="41"/>
      <c r="QWD142" s="41"/>
      <c r="QWE142" s="41"/>
      <c r="QWF142" s="41"/>
      <c r="QWG142" s="41"/>
      <c r="QWH142" s="41"/>
      <c r="QWI142" s="41"/>
      <c r="QWJ142" s="41"/>
      <c r="QWK142" s="41"/>
      <c r="QWL142" s="41"/>
      <c r="QWM142" s="41"/>
      <c r="QWN142" s="41"/>
      <c r="QWO142" s="41"/>
      <c r="QWP142" s="41"/>
      <c r="QWQ142" s="41"/>
      <c r="QWR142" s="41"/>
      <c r="QWS142" s="41"/>
      <c r="QWT142" s="41"/>
      <c r="QWU142" s="41"/>
      <c r="QWV142" s="41"/>
      <c r="QWW142" s="41"/>
      <c r="QWX142" s="41"/>
      <c r="QWY142" s="41"/>
      <c r="QWZ142" s="41"/>
      <c r="QXA142" s="41"/>
      <c r="QXB142" s="41"/>
      <c r="QXC142" s="41"/>
      <c r="QXD142" s="41"/>
      <c r="QXE142" s="41"/>
      <c r="QXF142" s="41"/>
      <c r="QXG142" s="41"/>
      <c r="QXH142" s="41"/>
      <c r="QXI142" s="41"/>
      <c r="QXJ142" s="41"/>
      <c r="QXK142" s="41"/>
      <c r="QXL142" s="41"/>
      <c r="QXM142" s="41"/>
      <c r="QXN142" s="41"/>
      <c r="QXO142" s="41"/>
      <c r="QXP142" s="41"/>
      <c r="QXQ142" s="41"/>
      <c r="QXR142" s="41"/>
      <c r="QXS142" s="41"/>
      <c r="QXT142" s="41"/>
      <c r="QXU142" s="41"/>
      <c r="QXV142" s="41"/>
      <c r="QXW142" s="41"/>
      <c r="QXX142" s="41"/>
      <c r="QXY142" s="41"/>
      <c r="QXZ142" s="41"/>
      <c r="QYA142" s="41"/>
      <c r="QYB142" s="41"/>
      <c r="QYC142" s="41"/>
      <c r="QYD142" s="41"/>
      <c r="QYE142" s="41"/>
      <c r="QYF142" s="41"/>
      <c r="QYG142" s="41"/>
      <c r="QYH142" s="41"/>
      <c r="QYI142" s="41"/>
      <c r="QYJ142" s="41"/>
      <c r="QYK142" s="41"/>
      <c r="QYL142" s="41"/>
      <c r="QYM142" s="41"/>
      <c r="QYN142" s="41"/>
      <c r="QYO142" s="41"/>
      <c r="QYP142" s="41"/>
      <c r="QYQ142" s="41"/>
      <c r="QYR142" s="41"/>
      <c r="QYS142" s="41"/>
      <c r="QYT142" s="41"/>
      <c r="QYU142" s="41"/>
      <c r="QYV142" s="41"/>
      <c r="QYW142" s="41"/>
      <c r="QYX142" s="41"/>
      <c r="QYY142" s="41"/>
      <c r="QYZ142" s="41"/>
      <c r="QZA142" s="41"/>
      <c r="QZB142" s="41"/>
      <c r="QZC142" s="41"/>
      <c r="QZD142" s="41"/>
      <c r="QZE142" s="41"/>
      <c r="QZF142" s="41"/>
      <c r="QZG142" s="41"/>
      <c r="QZH142" s="41"/>
      <c r="QZI142" s="41"/>
      <c r="QZJ142" s="41"/>
      <c r="QZK142" s="41"/>
      <c r="QZL142" s="41"/>
      <c r="QZM142" s="41"/>
      <c r="QZN142" s="41"/>
      <c r="QZO142" s="41"/>
      <c r="QZP142" s="41"/>
      <c r="QZQ142" s="41"/>
      <c r="QZR142" s="41"/>
      <c r="QZS142" s="41"/>
      <c r="QZT142" s="41"/>
      <c r="QZU142" s="41"/>
      <c r="QZV142" s="41"/>
      <c r="QZW142" s="41"/>
      <c r="QZX142" s="41"/>
      <c r="QZY142" s="41"/>
      <c r="QZZ142" s="41"/>
      <c r="RAA142" s="41"/>
      <c r="RAB142" s="41"/>
      <c r="RAC142" s="41"/>
      <c r="RAD142" s="41"/>
      <c r="RAE142" s="41"/>
      <c r="RAF142" s="41"/>
      <c r="RAG142" s="41"/>
      <c r="RAH142" s="41"/>
      <c r="RAI142" s="41"/>
      <c r="RAJ142" s="41"/>
      <c r="RAK142" s="41"/>
      <c r="RAL142" s="41"/>
      <c r="RAM142" s="41"/>
      <c r="RAN142" s="41"/>
      <c r="RAO142" s="41"/>
      <c r="RAP142" s="41"/>
      <c r="RAQ142" s="41"/>
      <c r="RAR142" s="41"/>
      <c r="RAS142" s="41"/>
      <c r="RAT142" s="41"/>
      <c r="RAU142" s="41"/>
      <c r="RAV142" s="41"/>
      <c r="RAW142" s="41"/>
      <c r="RAX142" s="41"/>
      <c r="RAY142" s="41"/>
      <c r="RAZ142" s="41"/>
      <c r="RBA142" s="41"/>
      <c r="RBB142" s="41"/>
      <c r="RBC142" s="41"/>
      <c r="RBD142" s="41"/>
      <c r="RBE142" s="41"/>
      <c r="RBF142" s="41"/>
      <c r="RBG142" s="41"/>
      <c r="RBH142" s="41"/>
      <c r="RBI142" s="41"/>
      <c r="RBJ142" s="41"/>
      <c r="RBK142" s="41"/>
      <c r="RBL142" s="41"/>
      <c r="RBM142" s="41"/>
      <c r="RBN142" s="41"/>
      <c r="RBO142" s="41"/>
      <c r="RBP142" s="41"/>
      <c r="RBQ142" s="41"/>
      <c r="RBR142" s="41"/>
      <c r="RBS142" s="41"/>
      <c r="RBT142" s="41"/>
      <c r="RBU142" s="41"/>
      <c r="RBV142" s="41"/>
      <c r="RBW142" s="41"/>
      <c r="RBX142" s="41"/>
      <c r="RBY142" s="41"/>
      <c r="RBZ142" s="41"/>
      <c r="RCA142" s="41"/>
      <c r="RCB142" s="41"/>
      <c r="RCC142" s="41"/>
      <c r="RCD142" s="41"/>
      <c r="RCE142" s="41"/>
      <c r="RCF142" s="41"/>
      <c r="RCG142" s="41"/>
      <c r="RCH142" s="41"/>
      <c r="RCI142" s="41"/>
      <c r="RCJ142" s="41"/>
      <c r="RCK142" s="41"/>
      <c r="RCL142" s="41"/>
      <c r="RCM142" s="41"/>
      <c r="RCN142" s="41"/>
      <c r="RCO142" s="41"/>
      <c r="RCP142" s="41"/>
      <c r="RCQ142" s="41"/>
      <c r="RCR142" s="41"/>
      <c r="RCS142" s="41"/>
      <c r="RCT142" s="41"/>
      <c r="RCU142" s="41"/>
      <c r="RCV142" s="41"/>
      <c r="RCW142" s="41"/>
      <c r="RCX142" s="41"/>
      <c r="RCY142" s="41"/>
      <c r="RCZ142" s="41"/>
      <c r="RDA142" s="41"/>
      <c r="RDB142" s="41"/>
      <c r="RDC142" s="41"/>
      <c r="RDD142" s="41"/>
      <c r="RDE142" s="41"/>
      <c r="RDL142" s="41"/>
      <c r="RDM142" s="41"/>
      <c r="RDN142" s="41"/>
      <c r="RDO142" s="41"/>
      <c r="RDP142" s="41"/>
      <c r="RDQ142" s="41"/>
      <c r="RDR142" s="41"/>
      <c r="RDS142" s="41"/>
      <c r="RDT142" s="41"/>
      <c r="RDU142" s="41"/>
      <c r="RDV142" s="41"/>
      <c r="RDW142" s="41"/>
      <c r="RDX142" s="41"/>
      <c r="RDY142" s="41"/>
      <c r="RDZ142" s="41"/>
      <c r="REA142" s="41"/>
      <c r="REB142" s="41"/>
      <c r="REC142" s="41"/>
      <c r="RED142" s="41"/>
      <c r="REE142" s="41"/>
      <c r="REF142" s="41"/>
      <c r="REG142" s="41"/>
      <c r="REH142" s="41"/>
      <c r="REI142" s="41"/>
      <c r="REJ142" s="41"/>
      <c r="REK142" s="41"/>
      <c r="REL142" s="41"/>
      <c r="REM142" s="41"/>
      <c r="REN142" s="41"/>
      <c r="REO142" s="41"/>
      <c r="REP142" s="41"/>
      <c r="REQ142" s="41"/>
      <c r="RER142" s="41"/>
      <c r="RES142" s="41"/>
      <c r="RET142" s="41"/>
      <c r="REU142" s="41"/>
      <c r="REV142" s="41"/>
      <c r="REW142" s="41"/>
      <c r="REX142" s="41"/>
      <c r="REY142" s="41"/>
      <c r="REZ142" s="41"/>
      <c r="RFA142" s="41"/>
      <c r="RFB142" s="41"/>
      <c r="RFC142" s="41"/>
      <c r="RFD142" s="41"/>
      <c r="RFE142" s="41"/>
      <c r="RFF142" s="41"/>
      <c r="RFG142" s="41"/>
      <c r="RFH142" s="41"/>
      <c r="RFI142" s="41"/>
      <c r="RFJ142" s="41"/>
      <c r="RFK142" s="41"/>
      <c r="RFL142" s="41"/>
      <c r="RFM142" s="41"/>
      <c r="RFN142" s="41"/>
      <c r="RFO142" s="41"/>
      <c r="RFP142" s="41"/>
      <c r="RFQ142" s="41"/>
      <c r="RFR142" s="41"/>
      <c r="RFS142" s="41"/>
      <c r="RFT142" s="41"/>
      <c r="RFU142" s="41"/>
      <c r="RFV142" s="41"/>
      <c r="RFW142" s="41"/>
      <c r="RFX142" s="41"/>
      <c r="RFY142" s="41"/>
      <c r="RFZ142" s="41"/>
      <c r="RGA142" s="41"/>
      <c r="RGB142" s="41"/>
      <c r="RGC142" s="41"/>
      <c r="RGD142" s="41"/>
      <c r="RGE142" s="41"/>
      <c r="RGF142" s="41"/>
      <c r="RGG142" s="41"/>
      <c r="RGH142" s="41"/>
      <c r="RGI142" s="41"/>
      <c r="RGJ142" s="41"/>
      <c r="RGK142" s="41"/>
      <c r="RGL142" s="41"/>
      <c r="RGM142" s="41"/>
      <c r="RGN142" s="41"/>
      <c r="RGO142" s="41"/>
      <c r="RGP142" s="41"/>
      <c r="RGQ142" s="41"/>
      <c r="RGR142" s="41"/>
      <c r="RGS142" s="41"/>
      <c r="RGT142" s="41"/>
      <c r="RGU142" s="41"/>
      <c r="RGV142" s="41"/>
      <c r="RGW142" s="41"/>
      <c r="RGX142" s="41"/>
      <c r="RGY142" s="41"/>
      <c r="RGZ142" s="41"/>
      <c r="RHA142" s="41"/>
      <c r="RHB142" s="41"/>
      <c r="RHC142" s="41"/>
      <c r="RHD142" s="41"/>
      <c r="RHE142" s="41"/>
      <c r="RHF142" s="41"/>
      <c r="RHG142" s="41"/>
      <c r="RHH142" s="41"/>
      <c r="RHI142" s="41"/>
      <c r="RHJ142" s="41"/>
      <c r="RHK142" s="41"/>
      <c r="RHL142" s="41"/>
      <c r="RHM142" s="41"/>
      <c r="RHN142" s="41"/>
      <c r="RHO142" s="41"/>
      <c r="RHP142" s="41"/>
      <c r="RHQ142" s="41"/>
      <c r="RHR142" s="41"/>
      <c r="RHS142" s="41"/>
      <c r="RHT142" s="41"/>
      <c r="RHU142" s="41"/>
      <c r="RHV142" s="41"/>
      <c r="RHW142" s="41"/>
      <c r="RHX142" s="41"/>
      <c r="RHY142" s="41"/>
      <c r="RHZ142" s="41"/>
      <c r="RIA142" s="41"/>
      <c r="RIB142" s="41"/>
      <c r="RIC142" s="41"/>
      <c r="RID142" s="41"/>
      <c r="RIE142" s="41"/>
      <c r="RIF142" s="41"/>
      <c r="RIG142" s="41"/>
      <c r="RIH142" s="41"/>
      <c r="RII142" s="41"/>
      <c r="RIJ142" s="41"/>
      <c r="RIK142" s="41"/>
      <c r="RIL142" s="41"/>
      <c r="RIM142" s="41"/>
      <c r="RIN142" s="41"/>
      <c r="RIO142" s="41"/>
      <c r="RIP142" s="41"/>
      <c r="RIQ142" s="41"/>
      <c r="RIR142" s="41"/>
      <c r="RIS142" s="41"/>
      <c r="RIT142" s="41"/>
      <c r="RIU142" s="41"/>
      <c r="RIV142" s="41"/>
      <c r="RIW142" s="41"/>
      <c r="RIX142" s="41"/>
      <c r="RIY142" s="41"/>
      <c r="RIZ142" s="41"/>
      <c r="RJA142" s="41"/>
      <c r="RJB142" s="41"/>
      <c r="RJC142" s="41"/>
      <c r="RJD142" s="41"/>
      <c r="RJE142" s="41"/>
      <c r="RJF142" s="41"/>
      <c r="RJG142" s="41"/>
      <c r="RJH142" s="41"/>
      <c r="RJI142" s="41"/>
      <c r="RJJ142" s="41"/>
      <c r="RJK142" s="41"/>
      <c r="RJL142" s="41"/>
      <c r="RJM142" s="41"/>
      <c r="RJN142" s="41"/>
      <c r="RJO142" s="41"/>
      <c r="RJP142" s="41"/>
      <c r="RJQ142" s="41"/>
      <c r="RJR142" s="41"/>
      <c r="RJS142" s="41"/>
      <c r="RJT142" s="41"/>
      <c r="RJU142" s="41"/>
      <c r="RJV142" s="41"/>
      <c r="RJW142" s="41"/>
      <c r="RJX142" s="41"/>
      <c r="RJY142" s="41"/>
      <c r="RJZ142" s="41"/>
      <c r="RKA142" s="41"/>
      <c r="RKB142" s="41"/>
      <c r="RKC142" s="41"/>
      <c r="RKD142" s="41"/>
      <c r="RKE142" s="41"/>
      <c r="RKF142" s="41"/>
      <c r="RKG142" s="41"/>
      <c r="RKH142" s="41"/>
      <c r="RKI142" s="41"/>
      <c r="RKJ142" s="41"/>
      <c r="RKK142" s="41"/>
      <c r="RKL142" s="41"/>
      <c r="RKM142" s="41"/>
      <c r="RKN142" s="41"/>
      <c r="RKO142" s="41"/>
      <c r="RKP142" s="41"/>
      <c r="RKQ142" s="41"/>
      <c r="RKR142" s="41"/>
      <c r="RKS142" s="41"/>
      <c r="RKT142" s="41"/>
      <c r="RKU142" s="41"/>
      <c r="RKV142" s="41"/>
      <c r="RKW142" s="41"/>
      <c r="RKX142" s="41"/>
      <c r="RKY142" s="41"/>
      <c r="RKZ142" s="41"/>
      <c r="RLA142" s="41"/>
      <c r="RLB142" s="41"/>
      <c r="RLC142" s="41"/>
      <c r="RLD142" s="41"/>
      <c r="RLE142" s="41"/>
      <c r="RLF142" s="41"/>
      <c r="RLG142" s="41"/>
      <c r="RLH142" s="41"/>
      <c r="RLI142" s="41"/>
      <c r="RLJ142" s="41"/>
      <c r="RLK142" s="41"/>
      <c r="RLL142" s="41"/>
      <c r="RLM142" s="41"/>
      <c r="RLN142" s="41"/>
      <c r="RLO142" s="41"/>
      <c r="RLP142" s="41"/>
      <c r="RLQ142" s="41"/>
      <c r="RLR142" s="41"/>
      <c r="RLS142" s="41"/>
      <c r="RLT142" s="41"/>
      <c r="RLU142" s="41"/>
      <c r="RLV142" s="41"/>
      <c r="RLW142" s="41"/>
      <c r="RLX142" s="41"/>
      <c r="RLY142" s="41"/>
      <c r="RLZ142" s="41"/>
      <c r="RMA142" s="41"/>
      <c r="RMB142" s="41"/>
      <c r="RMC142" s="41"/>
      <c r="RMD142" s="41"/>
      <c r="RME142" s="41"/>
      <c r="RMF142" s="41"/>
      <c r="RMG142" s="41"/>
      <c r="RMH142" s="41"/>
      <c r="RMI142" s="41"/>
      <c r="RMJ142" s="41"/>
      <c r="RMK142" s="41"/>
      <c r="RML142" s="41"/>
      <c r="RMM142" s="41"/>
      <c r="RMN142" s="41"/>
      <c r="RMO142" s="41"/>
      <c r="RMP142" s="41"/>
      <c r="RMQ142" s="41"/>
      <c r="RMR142" s="41"/>
      <c r="RMS142" s="41"/>
      <c r="RMT142" s="41"/>
      <c r="RMU142" s="41"/>
      <c r="RMV142" s="41"/>
      <c r="RMW142" s="41"/>
      <c r="RMX142" s="41"/>
      <c r="RMY142" s="41"/>
      <c r="RMZ142" s="41"/>
      <c r="RNA142" s="41"/>
      <c r="RNH142" s="41"/>
      <c r="RNI142" s="41"/>
      <c r="RNJ142" s="41"/>
      <c r="RNK142" s="41"/>
      <c r="RNL142" s="41"/>
      <c r="RNM142" s="41"/>
      <c r="RNN142" s="41"/>
      <c r="RNO142" s="41"/>
      <c r="RNP142" s="41"/>
      <c r="RNQ142" s="41"/>
      <c r="RNR142" s="41"/>
      <c r="RNS142" s="41"/>
      <c r="RNT142" s="41"/>
      <c r="RNU142" s="41"/>
      <c r="RNV142" s="41"/>
      <c r="RNW142" s="41"/>
      <c r="RNX142" s="41"/>
      <c r="RNY142" s="41"/>
      <c r="RNZ142" s="41"/>
      <c r="ROA142" s="41"/>
      <c r="ROB142" s="41"/>
      <c r="ROC142" s="41"/>
      <c r="ROD142" s="41"/>
      <c r="ROE142" s="41"/>
      <c r="ROF142" s="41"/>
      <c r="ROG142" s="41"/>
      <c r="ROH142" s="41"/>
      <c r="ROI142" s="41"/>
      <c r="ROJ142" s="41"/>
      <c r="ROK142" s="41"/>
      <c r="ROL142" s="41"/>
      <c r="ROM142" s="41"/>
      <c r="RON142" s="41"/>
      <c r="ROO142" s="41"/>
      <c r="ROP142" s="41"/>
      <c r="ROQ142" s="41"/>
      <c r="ROR142" s="41"/>
      <c r="ROS142" s="41"/>
      <c r="ROT142" s="41"/>
      <c r="ROU142" s="41"/>
      <c r="ROV142" s="41"/>
      <c r="ROW142" s="41"/>
      <c r="ROX142" s="41"/>
      <c r="ROY142" s="41"/>
      <c r="ROZ142" s="41"/>
      <c r="RPA142" s="41"/>
      <c r="RPB142" s="41"/>
      <c r="RPC142" s="41"/>
      <c r="RPD142" s="41"/>
      <c r="RPE142" s="41"/>
      <c r="RPF142" s="41"/>
      <c r="RPG142" s="41"/>
      <c r="RPH142" s="41"/>
      <c r="RPI142" s="41"/>
      <c r="RPJ142" s="41"/>
      <c r="RPK142" s="41"/>
      <c r="RPL142" s="41"/>
      <c r="RPM142" s="41"/>
      <c r="RPN142" s="41"/>
      <c r="RPO142" s="41"/>
      <c r="RPP142" s="41"/>
      <c r="RPQ142" s="41"/>
      <c r="RPR142" s="41"/>
      <c r="RPS142" s="41"/>
      <c r="RPT142" s="41"/>
      <c r="RPU142" s="41"/>
      <c r="RPV142" s="41"/>
      <c r="RPW142" s="41"/>
      <c r="RPX142" s="41"/>
      <c r="RPY142" s="41"/>
      <c r="RPZ142" s="41"/>
      <c r="RQA142" s="41"/>
      <c r="RQB142" s="41"/>
      <c r="RQC142" s="41"/>
      <c r="RQD142" s="41"/>
      <c r="RQE142" s="41"/>
      <c r="RQF142" s="41"/>
      <c r="RQG142" s="41"/>
      <c r="RQH142" s="41"/>
      <c r="RQI142" s="41"/>
      <c r="RQJ142" s="41"/>
      <c r="RQK142" s="41"/>
      <c r="RQL142" s="41"/>
      <c r="RQM142" s="41"/>
      <c r="RQN142" s="41"/>
      <c r="RQO142" s="41"/>
      <c r="RQP142" s="41"/>
      <c r="RQQ142" s="41"/>
      <c r="RQR142" s="41"/>
      <c r="RQS142" s="41"/>
      <c r="RQT142" s="41"/>
      <c r="RQU142" s="41"/>
      <c r="RQV142" s="41"/>
      <c r="RQW142" s="41"/>
      <c r="RQX142" s="41"/>
      <c r="RQY142" s="41"/>
      <c r="RQZ142" s="41"/>
      <c r="RRA142" s="41"/>
      <c r="RRB142" s="41"/>
      <c r="RRC142" s="41"/>
      <c r="RRD142" s="41"/>
      <c r="RRE142" s="41"/>
      <c r="RRF142" s="41"/>
      <c r="RRG142" s="41"/>
      <c r="RRH142" s="41"/>
      <c r="RRI142" s="41"/>
      <c r="RRJ142" s="41"/>
      <c r="RRK142" s="41"/>
      <c r="RRL142" s="41"/>
      <c r="RRM142" s="41"/>
      <c r="RRN142" s="41"/>
      <c r="RRO142" s="41"/>
      <c r="RRP142" s="41"/>
      <c r="RRQ142" s="41"/>
      <c r="RRR142" s="41"/>
      <c r="RRS142" s="41"/>
      <c r="RRT142" s="41"/>
      <c r="RRU142" s="41"/>
      <c r="RRV142" s="41"/>
      <c r="RRW142" s="41"/>
      <c r="RRX142" s="41"/>
      <c r="RRY142" s="41"/>
      <c r="RRZ142" s="41"/>
      <c r="RSA142" s="41"/>
      <c r="RSB142" s="41"/>
      <c r="RSC142" s="41"/>
      <c r="RSD142" s="41"/>
      <c r="RSE142" s="41"/>
      <c r="RSF142" s="41"/>
      <c r="RSG142" s="41"/>
      <c r="RSH142" s="41"/>
      <c r="RSI142" s="41"/>
      <c r="RSJ142" s="41"/>
      <c r="RSK142" s="41"/>
      <c r="RSL142" s="41"/>
      <c r="RSM142" s="41"/>
      <c r="RSN142" s="41"/>
      <c r="RSO142" s="41"/>
      <c r="RSP142" s="41"/>
      <c r="RSQ142" s="41"/>
      <c r="RSR142" s="41"/>
      <c r="RSS142" s="41"/>
      <c r="RST142" s="41"/>
      <c r="RSU142" s="41"/>
      <c r="RSV142" s="41"/>
      <c r="RSW142" s="41"/>
      <c r="RSX142" s="41"/>
      <c r="RSY142" s="41"/>
      <c r="RSZ142" s="41"/>
      <c r="RTA142" s="41"/>
      <c r="RTB142" s="41"/>
      <c r="RTC142" s="41"/>
      <c r="RTD142" s="41"/>
      <c r="RTE142" s="41"/>
      <c r="RTF142" s="41"/>
      <c r="RTG142" s="41"/>
      <c r="RTH142" s="41"/>
      <c r="RTI142" s="41"/>
      <c r="RTJ142" s="41"/>
      <c r="RTK142" s="41"/>
      <c r="RTL142" s="41"/>
      <c r="RTM142" s="41"/>
      <c r="RTN142" s="41"/>
      <c r="RTO142" s="41"/>
      <c r="RTP142" s="41"/>
      <c r="RTQ142" s="41"/>
      <c r="RTR142" s="41"/>
      <c r="RTS142" s="41"/>
      <c r="RTT142" s="41"/>
      <c r="RTU142" s="41"/>
      <c r="RTV142" s="41"/>
      <c r="RTW142" s="41"/>
      <c r="RTX142" s="41"/>
      <c r="RTY142" s="41"/>
      <c r="RTZ142" s="41"/>
      <c r="RUA142" s="41"/>
      <c r="RUB142" s="41"/>
      <c r="RUC142" s="41"/>
      <c r="RUD142" s="41"/>
      <c r="RUE142" s="41"/>
      <c r="RUF142" s="41"/>
      <c r="RUG142" s="41"/>
      <c r="RUH142" s="41"/>
      <c r="RUI142" s="41"/>
      <c r="RUJ142" s="41"/>
      <c r="RUK142" s="41"/>
      <c r="RUL142" s="41"/>
      <c r="RUM142" s="41"/>
      <c r="RUN142" s="41"/>
      <c r="RUO142" s="41"/>
      <c r="RUP142" s="41"/>
      <c r="RUQ142" s="41"/>
      <c r="RUR142" s="41"/>
      <c r="RUS142" s="41"/>
      <c r="RUT142" s="41"/>
      <c r="RUU142" s="41"/>
      <c r="RUV142" s="41"/>
      <c r="RUW142" s="41"/>
      <c r="RUX142" s="41"/>
      <c r="RUY142" s="41"/>
      <c r="RUZ142" s="41"/>
      <c r="RVA142" s="41"/>
      <c r="RVB142" s="41"/>
      <c r="RVC142" s="41"/>
      <c r="RVD142" s="41"/>
      <c r="RVE142" s="41"/>
      <c r="RVF142" s="41"/>
      <c r="RVG142" s="41"/>
      <c r="RVH142" s="41"/>
      <c r="RVI142" s="41"/>
      <c r="RVJ142" s="41"/>
      <c r="RVK142" s="41"/>
      <c r="RVL142" s="41"/>
      <c r="RVM142" s="41"/>
      <c r="RVN142" s="41"/>
      <c r="RVO142" s="41"/>
      <c r="RVP142" s="41"/>
      <c r="RVQ142" s="41"/>
      <c r="RVR142" s="41"/>
      <c r="RVS142" s="41"/>
      <c r="RVT142" s="41"/>
      <c r="RVU142" s="41"/>
      <c r="RVV142" s="41"/>
      <c r="RVW142" s="41"/>
      <c r="RVX142" s="41"/>
      <c r="RVY142" s="41"/>
      <c r="RVZ142" s="41"/>
      <c r="RWA142" s="41"/>
      <c r="RWB142" s="41"/>
      <c r="RWC142" s="41"/>
      <c r="RWD142" s="41"/>
      <c r="RWE142" s="41"/>
      <c r="RWF142" s="41"/>
      <c r="RWG142" s="41"/>
      <c r="RWH142" s="41"/>
      <c r="RWI142" s="41"/>
      <c r="RWJ142" s="41"/>
      <c r="RWK142" s="41"/>
      <c r="RWL142" s="41"/>
      <c r="RWM142" s="41"/>
      <c r="RWN142" s="41"/>
      <c r="RWO142" s="41"/>
      <c r="RWP142" s="41"/>
      <c r="RWQ142" s="41"/>
      <c r="RWR142" s="41"/>
      <c r="RWS142" s="41"/>
      <c r="RWT142" s="41"/>
      <c r="RWU142" s="41"/>
      <c r="RWV142" s="41"/>
      <c r="RWW142" s="41"/>
      <c r="RXD142" s="41"/>
      <c r="RXE142" s="41"/>
      <c r="RXF142" s="41"/>
      <c r="RXG142" s="41"/>
      <c r="RXH142" s="41"/>
      <c r="RXI142" s="41"/>
      <c r="RXJ142" s="41"/>
      <c r="RXK142" s="41"/>
      <c r="RXL142" s="41"/>
      <c r="RXM142" s="41"/>
      <c r="RXN142" s="41"/>
      <c r="RXO142" s="41"/>
      <c r="RXP142" s="41"/>
      <c r="RXQ142" s="41"/>
      <c r="RXR142" s="41"/>
      <c r="RXS142" s="41"/>
      <c r="RXT142" s="41"/>
      <c r="RXU142" s="41"/>
      <c r="RXV142" s="41"/>
      <c r="RXW142" s="41"/>
      <c r="RXX142" s="41"/>
      <c r="RXY142" s="41"/>
      <c r="RXZ142" s="41"/>
      <c r="RYA142" s="41"/>
      <c r="RYB142" s="41"/>
      <c r="RYC142" s="41"/>
      <c r="RYD142" s="41"/>
      <c r="RYE142" s="41"/>
      <c r="RYF142" s="41"/>
      <c r="RYG142" s="41"/>
      <c r="RYH142" s="41"/>
      <c r="RYI142" s="41"/>
      <c r="RYJ142" s="41"/>
      <c r="RYK142" s="41"/>
      <c r="RYL142" s="41"/>
      <c r="RYM142" s="41"/>
      <c r="RYN142" s="41"/>
      <c r="RYO142" s="41"/>
      <c r="RYP142" s="41"/>
      <c r="RYQ142" s="41"/>
      <c r="RYR142" s="41"/>
      <c r="RYS142" s="41"/>
      <c r="RYT142" s="41"/>
      <c r="RYU142" s="41"/>
      <c r="RYV142" s="41"/>
      <c r="RYW142" s="41"/>
      <c r="RYX142" s="41"/>
      <c r="RYY142" s="41"/>
      <c r="RYZ142" s="41"/>
      <c r="RZA142" s="41"/>
      <c r="RZB142" s="41"/>
      <c r="RZC142" s="41"/>
      <c r="RZD142" s="41"/>
      <c r="RZE142" s="41"/>
      <c r="RZF142" s="41"/>
      <c r="RZG142" s="41"/>
      <c r="RZH142" s="41"/>
      <c r="RZI142" s="41"/>
      <c r="RZJ142" s="41"/>
      <c r="RZK142" s="41"/>
      <c r="RZL142" s="41"/>
      <c r="RZM142" s="41"/>
      <c r="RZN142" s="41"/>
      <c r="RZO142" s="41"/>
      <c r="RZP142" s="41"/>
      <c r="RZQ142" s="41"/>
      <c r="RZR142" s="41"/>
      <c r="RZS142" s="41"/>
      <c r="RZT142" s="41"/>
      <c r="RZU142" s="41"/>
      <c r="RZV142" s="41"/>
      <c r="RZW142" s="41"/>
      <c r="RZX142" s="41"/>
      <c r="RZY142" s="41"/>
      <c r="RZZ142" s="41"/>
      <c r="SAA142" s="41"/>
      <c r="SAB142" s="41"/>
      <c r="SAC142" s="41"/>
      <c r="SAD142" s="41"/>
      <c r="SAE142" s="41"/>
      <c r="SAF142" s="41"/>
      <c r="SAG142" s="41"/>
      <c r="SAH142" s="41"/>
      <c r="SAI142" s="41"/>
      <c r="SAJ142" s="41"/>
      <c r="SAK142" s="41"/>
      <c r="SAL142" s="41"/>
      <c r="SAM142" s="41"/>
      <c r="SAN142" s="41"/>
      <c r="SAO142" s="41"/>
      <c r="SAP142" s="41"/>
      <c r="SAQ142" s="41"/>
      <c r="SAR142" s="41"/>
      <c r="SAS142" s="41"/>
      <c r="SAT142" s="41"/>
      <c r="SAU142" s="41"/>
      <c r="SAV142" s="41"/>
      <c r="SAW142" s="41"/>
      <c r="SAX142" s="41"/>
      <c r="SAY142" s="41"/>
      <c r="SAZ142" s="41"/>
      <c r="SBA142" s="41"/>
      <c r="SBB142" s="41"/>
      <c r="SBC142" s="41"/>
      <c r="SBD142" s="41"/>
      <c r="SBE142" s="41"/>
      <c r="SBF142" s="41"/>
      <c r="SBG142" s="41"/>
      <c r="SBH142" s="41"/>
      <c r="SBI142" s="41"/>
      <c r="SBJ142" s="41"/>
      <c r="SBK142" s="41"/>
      <c r="SBL142" s="41"/>
      <c r="SBM142" s="41"/>
      <c r="SBN142" s="41"/>
      <c r="SBO142" s="41"/>
      <c r="SBP142" s="41"/>
      <c r="SBQ142" s="41"/>
      <c r="SBR142" s="41"/>
      <c r="SBS142" s="41"/>
      <c r="SBT142" s="41"/>
      <c r="SBU142" s="41"/>
      <c r="SBV142" s="41"/>
      <c r="SBW142" s="41"/>
      <c r="SBX142" s="41"/>
      <c r="SBY142" s="41"/>
      <c r="SBZ142" s="41"/>
      <c r="SCA142" s="41"/>
      <c r="SCB142" s="41"/>
      <c r="SCC142" s="41"/>
      <c r="SCD142" s="41"/>
      <c r="SCE142" s="41"/>
      <c r="SCF142" s="41"/>
      <c r="SCG142" s="41"/>
      <c r="SCH142" s="41"/>
      <c r="SCI142" s="41"/>
      <c r="SCJ142" s="41"/>
      <c r="SCK142" s="41"/>
      <c r="SCL142" s="41"/>
      <c r="SCM142" s="41"/>
      <c r="SCN142" s="41"/>
      <c r="SCO142" s="41"/>
      <c r="SCP142" s="41"/>
      <c r="SCQ142" s="41"/>
      <c r="SCR142" s="41"/>
      <c r="SCS142" s="41"/>
      <c r="SCT142" s="41"/>
      <c r="SCU142" s="41"/>
      <c r="SCV142" s="41"/>
      <c r="SCW142" s="41"/>
      <c r="SCX142" s="41"/>
      <c r="SCY142" s="41"/>
      <c r="SCZ142" s="41"/>
      <c r="SDA142" s="41"/>
      <c r="SDB142" s="41"/>
      <c r="SDC142" s="41"/>
      <c r="SDD142" s="41"/>
      <c r="SDE142" s="41"/>
      <c r="SDF142" s="41"/>
      <c r="SDG142" s="41"/>
      <c r="SDH142" s="41"/>
      <c r="SDI142" s="41"/>
      <c r="SDJ142" s="41"/>
      <c r="SDK142" s="41"/>
      <c r="SDL142" s="41"/>
      <c r="SDM142" s="41"/>
      <c r="SDN142" s="41"/>
      <c r="SDO142" s="41"/>
      <c r="SDP142" s="41"/>
      <c r="SDQ142" s="41"/>
      <c r="SDR142" s="41"/>
      <c r="SDS142" s="41"/>
      <c r="SDT142" s="41"/>
      <c r="SDU142" s="41"/>
      <c r="SDV142" s="41"/>
      <c r="SDW142" s="41"/>
      <c r="SDX142" s="41"/>
      <c r="SDY142" s="41"/>
      <c r="SDZ142" s="41"/>
      <c r="SEA142" s="41"/>
      <c r="SEB142" s="41"/>
      <c r="SEC142" s="41"/>
      <c r="SED142" s="41"/>
      <c r="SEE142" s="41"/>
      <c r="SEF142" s="41"/>
      <c r="SEG142" s="41"/>
      <c r="SEH142" s="41"/>
      <c r="SEI142" s="41"/>
      <c r="SEJ142" s="41"/>
      <c r="SEK142" s="41"/>
      <c r="SEL142" s="41"/>
      <c r="SEM142" s="41"/>
      <c r="SEN142" s="41"/>
      <c r="SEO142" s="41"/>
      <c r="SEP142" s="41"/>
      <c r="SEQ142" s="41"/>
      <c r="SER142" s="41"/>
      <c r="SES142" s="41"/>
      <c r="SET142" s="41"/>
      <c r="SEU142" s="41"/>
      <c r="SEV142" s="41"/>
      <c r="SEW142" s="41"/>
      <c r="SEX142" s="41"/>
      <c r="SEY142" s="41"/>
      <c r="SEZ142" s="41"/>
      <c r="SFA142" s="41"/>
      <c r="SFB142" s="41"/>
      <c r="SFC142" s="41"/>
      <c r="SFD142" s="41"/>
      <c r="SFE142" s="41"/>
      <c r="SFF142" s="41"/>
      <c r="SFG142" s="41"/>
      <c r="SFH142" s="41"/>
      <c r="SFI142" s="41"/>
      <c r="SFJ142" s="41"/>
      <c r="SFK142" s="41"/>
      <c r="SFL142" s="41"/>
      <c r="SFM142" s="41"/>
      <c r="SFN142" s="41"/>
      <c r="SFO142" s="41"/>
      <c r="SFP142" s="41"/>
      <c r="SFQ142" s="41"/>
      <c r="SFR142" s="41"/>
      <c r="SFS142" s="41"/>
      <c r="SFT142" s="41"/>
      <c r="SFU142" s="41"/>
      <c r="SFV142" s="41"/>
      <c r="SFW142" s="41"/>
      <c r="SFX142" s="41"/>
      <c r="SFY142" s="41"/>
      <c r="SFZ142" s="41"/>
      <c r="SGA142" s="41"/>
      <c r="SGB142" s="41"/>
      <c r="SGC142" s="41"/>
      <c r="SGD142" s="41"/>
      <c r="SGE142" s="41"/>
      <c r="SGF142" s="41"/>
      <c r="SGG142" s="41"/>
      <c r="SGH142" s="41"/>
      <c r="SGI142" s="41"/>
      <c r="SGJ142" s="41"/>
      <c r="SGK142" s="41"/>
      <c r="SGL142" s="41"/>
      <c r="SGM142" s="41"/>
      <c r="SGN142" s="41"/>
      <c r="SGO142" s="41"/>
      <c r="SGP142" s="41"/>
      <c r="SGQ142" s="41"/>
      <c r="SGR142" s="41"/>
      <c r="SGS142" s="41"/>
      <c r="SGZ142" s="41"/>
      <c r="SHA142" s="41"/>
      <c r="SHB142" s="41"/>
      <c r="SHC142" s="41"/>
      <c r="SHD142" s="41"/>
      <c r="SHE142" s="41"/>
      <c r="SHF142" s="41"/>
      <c r="SHG142" s="41"/>
      <c r="SHH142" s="41"/>
      <c r="SHI142" s="41"/>
      <c r="SHJ142" s="41"/>
      <c r="SHK142" s="41"/>
      <c r="SHL142" s="41"/>
      <c r="SHM142" s="41"/>
      <c r="SHN142" s="41"/>
      <c r="SHO142" s="41"/>
      <c r="SHP142" s="41"/>
      <c r="SHQ142" s="41"/>
      <c r="SHR142" s="41"/>
      <c r="SHS142" s="41"/>
      <c r="SHT142" s="41"/>
      <c r="SHU142" s="41"/>
      <c r="SHV142" s="41"/>
      <c r="SHW142" s="41"/>
      <c r="SHX142" s="41"/>
      <c r="SHY142" s="41"/>
      <c r="SHZ142" s="41"/>
      <c r="SIA142" s="41"/>
      <c r="SIB142" s="41"/>
      <c r="SIC142" s="41"/>
      <c r="SID142" s="41"/>
      <c r="SIE142" s="41"/>
      <c r="SIF142" s="41"/>
      <c r="SIG142" s="41"/>
      <c r="SIH142" s="41"/>
      <c r="SII142" s="41"/>
      <c r="SIJ142" s="41"/>
      <c r="SIK142" s="41"/>
      <c r="SIL142" s="41"/>
      <c r="SIM142" s="41"/>
      <c r="SIN142" s="41"/>
      <c r="SIO142" s="41"/>
      <c r="SIP142" s="41"/>
      <c r="SIQ142" s="41"/>
      <c r="SIR142" s="41"/>
      <c r="SIS142" s="41"/>
      <c r="SIT142" s="41"/>
      <c r="SIU142" s="41"/>
      <c r="SIV142" s="41"/>
      <c r="SIW142" s="41"/>
      <c r="SIX142" s="41"/>
      <c r="SIY142" s="41"/>
      <c r="SIZ142" s="41"/>
      <c r="SJA142" s="41"/>
      <c r="SJB142" s="41"/>
      <c r="SJC142" s="41"/>
      <c r="SJD142" s="41"/>
      <c r="SJE142" s="41"/>
      <c r="SJF142" s="41"/>
      <c r="SJG142" s="41"/>
      <c r="SJH142" s="41"/>
      <c r="SJI142" s="41"/>
      <c r="SJJ142" s="41"/>
      <c r="SJK142" s="41"/>
      <c r="SJL142" s="41"/>
      <c r="SJM142" s="41"/>
      <c r="SJN142" s="41"/>
      <c r="SJO142" s="41"/>
      <c r="SJP142" s="41"/>
      <c r="SJQ142" s="41"/>
      <c r="SJR142" s="41"/>
      <c r="SJS142" s="41"/>
      <c r="SJT142" s="41"/>
      <c r="SJU142" s="41"/>
      <c r="SJV142" s="41"/>
      <c r="SJW142" s="41"/>
      <c r="SJX142" s="41"/>
      <c r="SJY142" s="41"/>
      <c r="SJZ142" s="41"/>
      <c r="SKA142" s="41"/>
      <c r="SKB142" s="41"/>
      <c r="SKC142" s="41"/>
      <c r="SKD142" s="41"/>
      <c r="SKE142" s="41"/>
      <c r="SKF142" s="41"/>
      <c r="SKG142" s="41"/>
      <c r="SKH142" s="41"/>
      <c r="SKI142" s="41"/>
      <c r="SKJ142" s="41"/>
      <c r="SKK142" s="41"/>
      <c r="SKL142" s="41"/>
      <c r="SKM142" s="41"/>
      <c r="SKN142" s="41"/>
      <c r="SKO142" s="41"/>
      <c r="SKP142" s="41"/>
      <c r="SKQ142" s="41"/>
      <c r="SKR142" s="41"/>
      <c r="SKS142" s="41"/>
      <c r="SKT142" s="41"/>
      <c r="SKU142" s="41"/>
      <c r="SKV142" s="41"/>
      <c r="SKW142" s="41"/>
      <c r="SKX142" s="41"/>
      <c r="SKY142" s="41"/>
      <c r="SKZ142" s="41"/>
      <c r="SLA142" s="41"/>
      <c r="SLB142" s="41"/>
      <c r="SLC142" s="41"/>
      <c r="SLD142" s="41"/>
      <c r="SLE142" s="41"/>
      <c r="SLF142" s="41"/>
      <c r="SLG142" s="41"/>
      <c r="SLH142" s="41"/>
      <c r="SLI142" s="41"/>
      <c r="SLJ142" s="41"/>
      <c r="SLK142" s="41"/>
      <c r="SLL142" s="41"/>
      <c r="SLM142" s="41"/>
      <c r="SLN142" s="41"/>
      <c r="SLO142" s="41"/>
      <c r="SLP142" s="41"/>
      <c r="SLQ142" s="41"/>
      <c r="SLR142" s="41"/>
      <c r="SLS142" s="41"/>
      <c r="SLT142" s="41"/>
      <c r="SLU142" s="41"/>
      <c r="SLV142" s="41"/>
      <c r="SLW142" s="41"/>
      <c r="SLX142" s="41"/>
      <c r="SLY142" s="41"/>
      <c r="SLZ142" s="41"/>
      <c r="SMA142" s="41"/>
      <c r="SMB142" s="41"/>
      <c r="SMC142" s="41"/>
      <c r="SMD142" s="41"/>
      <c r="SME142" s="41"/>
      <c r="SMF142" s="41"/>
      <c r="SMG142" s="41"/>
      <c r="SMH142" s="41"/>
      <c r="SMI142" s="41"/>
      <c r="SMJ142" s="41"/>
      <c r="SMK142" s="41"/>
      <c r="SML142" s="41"/>
      <c r="SMM142" s="41"/>
      <c r="SMN142" s="41"/>
      <c r="SMO142" s="41"/>
      <c r="SMP142" s="41"/>
      <c r="SMQ142" s="41"/>
      <c r="SMR142" s="41"/>
      <c r="SMS142" s="41"/>
      <c r="SMT142" s="41"/>
      <c r="SMU142" s="41"/>
      <c r="SMV142" s="41"/>
      <c r="SMW142" s="41"/>
      <c r="SMX142" s="41"/>
      <c r="SMY142" s="41"/>
      <c r="SMZ142" s="41"/>
      <c r="SNA142" s="41"/>
      <c r="SNB142" s="41"/>
      <c r="SNC142" s="41"/>
      <c r="SND142" s="41"/>
      <c r="SNE142" s="41"/>
      <c r="SNF142" s="41"/>
      <c r="SNG142" s="41"/>
      <c r="SNH142" s="41"/>
      <c r="SNI142" s="41"/>
      <c r="SNJ142" s="41"/>
      <c r="SNK142" s="41"/>
      <c r="SNL142" s="41"/>
      <c r="SNM142" s="41"/>
      <c r="SNN142" s="41"/>
      <c r="SNO142" s="41"/>
      <c r="SNP142" s="41"/>
      <c r="SNQ142" s="41"/>
      <c r="SNR142" s="41"/>
      <c r="SNS142" s="41"/>
      <c r="SNT142" s="41"/>
      <c r="SNU142" s="41"/>
      <c r="SNV142" s="41"/>
      <c r="SNW142" s="41"/>
      <c r="SNX142" s="41"/>
      <c r="SNY142" s="41"/>
      <c r="SNZ142" s="41"/>
      <c r="SOA142" s="41"/>
      <c r="SOB142" s="41"/>
      <c r="SOC142" s="41"/>
      <c r="SOD142" s="41"/>
      <c r="SOE142" s="41"/>
      <c r="SOF142" s="41"/>
      <c r="SOG142" s="41"/>
      <c r="SOH142" s="41"/>
      <c r="SOI142" s="41"/>
      <c r="SOJ142" s="41"/>
      <c r="SOK142" s="41"/>
      <c r="SOL142" s="41"/>
      <c r="SOM142" s="41"/>
      <c r="SON142" s="41"/>
      <c r="SOO142" s="41"/>
      <c r="SOP142" s="41"/>
      <c r="SOQ142" s="41"/>
      <c r="SOR142" s="41"/>
      <c r="SOS142" s="41"/>
      <c r="SOT142" s="41"/>
      <c r="SOU142" s="41"/>
      <c r="SOV142" s="41"/>
      <c r="SOW142" s="41"/>
      <c r="SOX142" s="41"/>
      <c r="SOY142" s="41"/>
      <c r="SOZ142" s="41"/>
      <c r="SPA142" s="41"/>
      <c r="SPB142" s="41"/>
      <c r="SPC142" s="41"/>
      <c r="SPD142" s="41"/>
      <c r="SPE142" s="41"/>
      <c r="SPF142" s="41"/>
      <c r="SPG142" s="41"/>
      <c r="SPH142" s="41"/>
      <c r="SPI142" s="41"/>
      <c r="SPJ142" s="41"/>
      <c r="SPK142" s="41"/>
      <c r="SPL142" s="41"/>
      <c r="SPM142" s="41"/>
      <c r="SPN142" s="41"/>
      <c r="SPO142" s="41"/>
      <c r="SPP142" s="41"/>
      <c r="SPQ142" s="41"/>
      <c r="SPR142" s="41"/>
      <c r="SPS142" s="41"/>
      <c r="SPT142" s="41"/>
      <c r="SPU142" s="41"/>
      <c r="SPV142" s="41"/>
      <c r="SPW142" s="41"/>
      <c r="SPX142" s="41"/>
      <c r="SPY142" s="41"/>
      <c r="SPZ142" s="41"/>
      <c r="SQA142" s="41"/>
      <c r="SQB142" s="41"/>
      <c r="SQC142" s="41"/>
      <c r="SQD142" s="41"/>
      <c r="SQE142" s="41"/>
      <c r="SQF142" s="41"/>
      <c r="SQG142" s="41"/>
      <c r="SQH142" s="41"/>
      <c r="SQI142" s="41"/>
      <c r="SQJ142" s="41"/>
      <c r="SQK142" s="41"/>
      <c r="SQL142" s="41"/>
      <c r="SQM142" s="41"/>
      <c r="SQN142" s="41"/>
      <c r="SQO142" s="41"/>
      <c r="SQV142" s="41"/>
      <c r="SQW142" s="41"/>
      <c r="SQX142" s="41"/>
      <c r="SQY142" s="41"/>
      <c r="SQZ142" s="41"/>
      <c r="SRA142" s="41"/>
      <c r="SRB142" s="41"/>
      <c r="SRC142" s="41"/>
      <c r="SRD142" s="41"/>
      <c r="SRE142" s="41"/>
      <c r="SRF142" s="41"/>
      <c r="SRG142" s="41"/>
      <c r="SRH142" s="41"/>
      <c r="SRI142" s="41"/>
      <c r="SRJ142" s="41"/>
      <c r="SRK142" s="41"/>
      <c r="SRL142" s="41"/>
      <c r="SRM142" s="41"/>
      <c r="SRN142" s="41"/>
      <c r="SRO142" s="41"/>
      <c r="SRP142" s="41"/>
      <c r="SRQ142" s="41"/>
      <c r="SRR142" s="41"/>
      <c r="SRS142" s="41"/>
      <c r="SRT142" s="41"/>
      <c r="SRU142" s="41"/>
      <c r="SRV142" s="41"/>
      <c r="SRW142" s="41"/>
      <c r="SRX142" s="41"/>
      <c r="SRY142" s="41"/>
      <c r="SRZ142" s="41"/>
      <c r="SSA142" s="41"/>
      <c r="SSB142" s="41"/>
      <c r="SSC142" s="41"/>
      <c r="SSD142" s="41"/>
      <c r="SSE142" s="41"/>
      <c r="SSF142" s="41"/>
      <c r="SSG142" s="41"/>
      <c r="SSH142" s="41"/>
      <c r="SSI142" s="41"/>
      <c r="SSJ142" s="41"/>
      <c r="SSK142" s="41"/>
      <c r="SSL142" s="41"/>
      <c r="SSM142" s="41"/>
      <c r="SSN142" s="41"/>
      <c r="SSO142" s="41"/>
      <c r="SSP142" s="41"/>
      <c r="SSQ142" s="41"/>
      <c r="SSR142" s="41"/>
      <c r="SSS142" s="41"/>
      <c r="SST142" s="41"/>
      <c r="SSU142" s="41"/>
      <c r="SSV142" s="41"/>
      <c r="SSW142" s="41"/>
      <c r="SSX142" s="41"/>
      <c r="SSY142" s="41"/>
      <c r="SSZ142" s="41"/>
      <c r="STA142" s="41"/>
      <c r="STB142" s="41"/>
      <c r="STC142" s="41"/>
      <c r="STD142" s="41"/>
      <c r="STE142" s="41"/>
      <c r="STF142" s="41"/>
      <c r="STG142" s="41"/>
      <c r="STH142" s="41"/>
      <c r="STI142" s="41"/>
      <c r="STJ142" s="41"/>
      <c r="STK142" s="41"/>
      <c r="STL142" s="41"/>
      <c r="STM142" s="41"/>
      <c r="STN142" s="41"/>
      <c r="STO142" s="41"/>
      <c r="STP142" s="41"/>
      <c r="STQ142" s="41"/>
      <c r="STR142" s="41"/>
      <c r="STS142" s="41"/>
      <c r="STT142" s="41"/>
      <c r="STU142" s="41"/>
      <c r="STV142" s="41"/>
      <c r="STW142" s="41"/>
      <c r="STX142" s="41"/>
      <c r="STY142" s="41"/>
      <c r="STZ142" s="41"/>
      <c r="SUA142" s="41"/>
      <c r="SUB142" s="41"/>
      <c r="SUC142" s="41"/>
      <c r="SUD142" s="41"/>
      <c r="SUE142" s="41"/>
      <c r="SUF142" s="41"/>
      <c r="SUG142" s="41"/>
      <c r="SUH142" s="41"/>
      <c r="SUI142" s="41"/>
      <c r="SUJ142" s="41"/>
      <c r="SUK142" s="41"/>
      <c r="SUL142" s="41"/>
      <c r="SUM142" s="41"/>
      <c r="SUN142" s="41"/>
      <c r="SUO142" s="41"/>
      <c r="SUP142" s="41"/>
      <c r="SUQ142" s="41"/>
      <c r="SUR142" s="41"/>
      <c r="SUS142" s="41"/>
      <c r="SUT142" s="41"/>
      <c r="SUU142" s="41"/>
      <c r="SUV142" s="41"/>
      <c r="SUW142" s="41"/>
      <c r="SUX142" s="41"/>
      <c r="SUY142" s="41"/>
      <c r="SUZ142" s="41"/>
      <c r="SVA142" s="41"/>
      <c r="SVB142" s="41"/>
      <c r="SVC142" s="41"/>
      <c r="SVD142" s="41"/>
      <c r="SVE142" s="41"/>
      <c r="SVF142" s="41"/>
      <c r="SVG142" s="41"/>
      <c r="SVH142" s="41"/>
      <c r="SVI142" s="41"/>
      <c r="SVJ142" s="41"/>
      <c r="SVK142" s="41"/>
      <c r="SVL142" s="41"/>
      <c r="SVM142" s="41"/>
      <c r="SVN142" s="41"/>
      <c r="SVO142" s="41"/>
      <c r="SVP142" s="41"/>
      <c r="SVQ142" s="41"/>
      <c r="SVR142" s="41"/>
      <c r="SVS142" s="41"/>
      <c r="SVT142" s="41"/>
      <c r="SVU142" s="41"/>
      <c r="SVV142" s="41"/>
      <c r="SVW142" s="41"/>
      <c r="SVX142" s="41"/>
      <c r="SVY142" s="41"/>
      <c r="SVZ142" s="41"/>
      <c r="SWA142" s="41"/>
      <c r="SWB142" s="41"/>
      <c r="SWC142" s="41"/>
      <c r="SWD142" s="41"/>
      <c r="SWE142" s="41"/>
      <c r="SWF142" s="41"/>
      <c r="SWG142" s="41"/>
      <c r="SWH142" s="41"/>
      <c r="SWI142" s="41"/>
      <c r="SWJ142" s="41"/>
      <c r="SWK142" s="41"/>
      <c r="SWL142" s="41"/>
      <c r="SWM142" s="41"/>
      <c r="SWN142" s="41"/>
      <c r="SWO142" s="41"/>
      <c r="SWP142" s="41"/>
      <c r="SWQ142" s="41"/>
      <c r="SWR142" s="41"/>
      <c r="SWS142" s="41"/>
      <c r="SWT142" s="41"/>
      <c r="SWU142" s="41"/>
      <c r="SWV142" s="41"/>
      <c r="SWW142" s="41"/>
      <c r="SWX142" s="41"/>
      <c r="SWY142" s="41"/>
      <c r="SWZ142" s="41"/>
      <c r="SXA142" s="41"/>
      <c r="SXB142" s="41"/>
      <c r="SXC142" s="41"/>
      <c r="SXD142" s="41"/>
      <c r="SXE142" s="41"/>
      <c r="SXF142" s="41"/>
      <c r="SXG142" s="41"/>
      <c r="SXH142" s="41"/>
      <c r="SXI142" s="41"/>
      <c r="SXJ142" s="41"/>
      <c r="SXK142" s="41"/>
      <c r="SXL142" s="41"/>
      <c r="SXM142" s="41"/>
      <c r="SXN142" s="41"/>
      <c r="SXO142" s="41"/>
      <c r="SXP142" s="41"/>
      <c r="SXQ142" s="41"/>
      <c r="SXR142" s="41"/>
      <c r="SXS142" s="41"/>
      <c r="SXT142" s="41"/>
      <c r="SXU142" s="41"/>
      <c r="SXV142" s="41"/>
      <c r="SXW142" s="41"/>
      <c r="SXX142" s="41"/>
      <c r="SXY142" s="41"/>
      <c r="SXZ142" s="41"/>
      <c r="SYA142" s="41"/>
      <c r="SYB142" s="41"/>
      <c r="SYC142" s="41"/>
      <c r="SYD142" s="41"/>
      <c r="SYE142" s="41"/>
      <c r="SYF142" s="41"/>
      <c r="SYG142" s="41"/>
      <c r="SYH142" s="41"/>
      <c r="SYI142" s="41"/>
      <c r="SYJ142" s="41"/>
      <c r="SYK142" s="41"/>
      <c r="SYL142" s="41"/>
      <c r="SYM142" s="41"/>
      <c r="SYN142" s="41"/>
      <c r="SYO142" s="41"/>
      <c r="SYP142" s="41"/>
      <c r="SYQ142" s="41"/>
      <c r="SYR142" s="41"/>
      <c r="SYS142" s="41"/>
      <c r="SYT142" s="41"/>
      <c r="SYU142" s="41"/>
      <c r="SYV142" s="41"/>
      <c r="SYW142" s="41"/>
      <c r="SYX142" s="41"/>
      <c r="SYY142" s="41"/>
      <c r="SYZ142" s="41"/>
      <c r="SZA142" s="41"/>
      <c r="SZB142" s="41"/>
      <c r="SZC142" s="41"/>
      <c r="SZD142" s="41"/>
      <c r="SZE142" s="41"/>
      <c r="SZF142" s="41"/>
      <c r="SZG142" s="41"/>
      <c r="SZH142" s="41"/>
      <c r="SZI142" s="41"/>
      <c r="SZJ142" s="41"/>
      <c r="SZK142" s="41"/>
      <c r="SZL142" s="41"/>
      <c r="SZM142" s="41"/>
      <c r="SZN142" s="41"/>
      <c r="SZO142" s="41"/>
      <c r="SZP142" s="41"/>
      <c r="SZQ142" s="41"/>
      <c r="SZR142" s="41"/>
      <c r="SZS142" s="41"/>
      <c r="SZT142" s="41"/>
      <c r="SZU142" s="41"/>
      <c r="SZV142" s="41"/>
      <c r="SZW142" s="41"/>
      <c r="SZX142" s="41"/>
      <c r="SZY142" s="41"/>
      <c r="SZZ142" s="41"/>
      <c r="TAA142" s="41"/>
      <c r="TAB142" s="41"/>
      <c r="TAC142" s="41"/>
      <c r="TAD142" s="41"/>
      <c r="TAE142" s="41"/>
      <c r="TAF142" s="41"/>
      <c r="TAG142" s="41"/>
      <c r="TAH142" s="41"/>
      <c r="TAI142" s="41"/>
      <c r="TAJ142" s="41"/>
      <c r="TAK142" s="41"/>
      <c r="TAR142" s="41"/>
      <c r="TAS142" s="41"/>
      <c r="TAT142" s="41"/>
      <c r="TAU142" s="41"/>
      <c r="TAV142" s="41"/>
      <c r="TAW142" s="41"/>
      <c r="TAX142" s="41"/>
      <c r="TAY142" s="41"/>
      <c r="TAZ142" s="41"/>
      <c r="TBA142" s="41"/>
      <c r="TBB142" s="41"/>
      <c r="TBC142" s="41"/>
      <c r="TBD142" s="41"/>
      <c r="TBE142" s="41"/>
      <c r="TBF142" s="41"/>
      <c r="TBG142" s="41"/>
      <c r="TBH142" s="41"/>
      <c r="TBI142" s="41"/>
      <c r="TBJ142" s="41"/>
      <c r="TBK142" s="41"/>
      <c r="TBL142" s="41"/>
      <c r="TBM142" s="41"/>
      <c r="TBN142" s="41"/>
      <c r="TBO142" s="41"/>
      <c r="TBP142" s="41"/>
      <c r="TBQ142" s="41"/>
      <c r="TBR142" s="41"/>
      <c r="TBS142" s="41"/>
      <c r="TBT142" s="41"/>
      <c r="TBU142" s="41"/>
      <c r="TBV142" s="41"/>
      <c r="TBW142" s="41"/>
      <c r="TBX142" s="41"/>
      <c r="TBY142" s="41"/>
      <c r="TBZ142" s="41"/>
      <c r="TCA142" s="41"/>
      <c r="TCB142" s="41"/>
      <c r="TCC142" s="41"/>
      <c r="TCD142" s="41"/>
      <c r="TCE142" s="41"/>
      <c r="TCF142" s="41"/>
      <c r="TCG142" s="41"/>
      <c r="TCH142" s="41"/>
      <c r="TCI142" s="41"/>
      <c r="TCJ142" s="41"/>
      <c r="TCK142" s="41"/>
      <c r="TCL142" s="41"/>
      <c r="TCM142" s="41"/>
      <c r="TCN142" s="41"/>
      <c r="TCO142" s="41"/>
      <c r="TCP142" s="41"/>
      <c r="TCQ142" s="41"/>
      <c r="TCR142" s="41"/>
      <c r="TCS142" s="41"/>
      <c r="TCT142" s="41"/>
      <c r="TCU142" s="41"/>
      <c r="TCV142" s="41"/>
      <c r="TCW142" s="41"/>
      <c r="TCX142" s="41"/>
      <c r="TCY142" s="41"/>
      <c r="TCZ142" s="41"/>
      <c r="TDA142" s="41"/>
      <c r="TDB142" s="41"/>
      <c r="TDC142" s="41"/>
      <c r="TDD142" s="41"/>
      <c r="TDE142" s="41"/>
      <c r="TDF142" s="41"/>
      <c r="TDG142" s="41"/>
      <c r="TDH142" s="41"/>
      <c r="TDI142" s="41"/>
      <c r="TDJ142" s="41"/>
      <c r="TDK142" s="41"/>
      <c r="TDL142" s="41"/>
      <c r="TDM142" s="41"/>
      <c r="TDN142" s="41"/>
      <c r="TDO142" s="41"/>
      <c r="TDP142" s="41"/>
      <c r="TDQ142" s="41"/>
      <c r="TDR142" s="41"/>
      <c r="TDS142" s="41"/>
      <c r="TDT142" s="41"/>
      <c r="TDU142" s="41"/>
      <c r="TDV142" s="41"/>
      <c r="TDW142" s="41"/>
      <c r="TDX142" s="41"/>
      <c r="TDY142" s="41"/>
      <c r="TDZ142" s="41"/>
      <c r="TEA142" s="41"/>
      <c r="TEB142" s="41"/>
      <c r="TEC142" s="41"/>
      <c r="TED142" s="41"/>
      <c r="TEE142" s="41"/>
      <c r="TEF142" s="41"/>
      <c r="TEG142" s="41"/>
      <c r="TEH142" s="41"/>
      <c r="TEI142" s="41"/>
      <c r="TEJ142" s="41"/>
      <c r="TEK142" s="41"/>
      <c r="TEL142" s="41"/>
      <c r="TEM142" s="41"/>
      <c r="TEN142" s="41"/>
      <c r="TEO142" s="41"/>
      <c r="TEP142" s="41"/>
      <c r="TEQ142" s="41"/>
      <c r="TER142" s="41"/>
      <c r="TES142" s="41"/>
      <c r="TET142" s="41"/>
      <c r="TEU142" s="41"/>
      <c r="TEV142" s="41"/>
      <c r="TEW142" s="41"/>
      <c r="TEX142" s="41"/>
      <c r="TEY142" s="41"/>
      <c r="TEZ142" s="41"/>
      <c r="TFA142" s="41"/>
      <c r="TFB142" s="41"/>
      <c r="TFC142" s="41"/>
      <c r="TFD142" s="41"/>
      <c r="TFE142" s="41"/>
      <c r="TFF142" s="41"/>
      <c r="TFG142" s="41"/>
      <c r="TFH142" s="41"/>
      <c r="TFI142" s="41"/>
      <c r="TFJ142" s="41"/>
      <c r="TFK142" s="41"/>
      <c r="TFL142" s="41"/>
      <c r="TFM142" s="41"/>
      <c r="TFN142" s="41"/>
      <c r="TFO142" s="41"/>
      <c r="TFP142" s="41"/>
      <c r="TFQ142" s="41"/>
      <c r="TFR142" s="41"/>
      <c r="TFS142" s="41"/>
      <c r="TFT142" s="41"/>
      <c r="TFU142" s="41"/>
      <c r="TFV142" s="41"/>
      <c r="TFW142" s="41"/>
      <c r="TFX142" s="41"/>
      <c r="TFY142" s="41"/>
      <c r="TFZ142" s="41"/>
      <c r="TGA142" s="41"/>
      <c r="TGB142" s="41"/>
      <c r="TGC142" s="41"/>
      <c r="TGD142" s="41"/>
      <c r="TGE142" s="41"/>
      <c r="TGF142" s="41"/>
      <c r="TGG142" s="41"/>
      <c r="TGH142" s="41"/>
      <c r="TGI142" s="41"/>
      <c r="TGJ142" s="41"/>
      <c r="TGK142" s="41"/>
      <c r="TGL142" s="41"/>
      <c r="TGM142" s="41"/>
      <c r="TGN142" s="41"/>
      <c r="TGO142" s="41"/>
      <c r="TGP142" s="41"/>
      <c r="TGQ142" s="41"/>
      <c r="TGR142" s="41"/>
      <c r="TGS142" s="41"/>
      <c r="TGT142" s="41"/>
      <c r="TGU142" s="41"/>
      <c r="TGV142" s="41"/>
      <c r="TGW142" s="41"/>
      <c r="TGX142" s="41"/>
      <c r="TGY142" s="41"/>
      <c r="TGZ142" s="41"/>
      <c r="THA142" s="41"/>
      <c r="THB142" s="41"/>
      <c r="THC142" s="41"/>
      <c r="THD142" s="41"/>
      <c r="THE142" s="41"/>
      <c r="THF142" s="41"/>
      <c r="THG142" s="41"/>
      <c r="THH142" s="41"/>
      <c r="THI142" s="41"/>
      <c r="THJ142" s="41"/>
      <c r="THK142" s="41"/>
      <c r="THL142" s="41"/>
      <c r="THM142" s="41"/>
      <c r="THN142" s="41"/>
      <c r="THO142" s="41"/>
      <c r="THP142" s="41"/>
      <c r="THQ142" s="41"/>
      <c r="THR142" s="41"/>
      <c r="THS142" s="41"/>
      <c r="THT142" s="41"/>
      <c r="THU142" s="41"/>
      <c r="THV142" s="41"/>
      <c r="THW142" s="41"/>
      <c r="THX142" s="41"/>
      <c r="THY142" s="41"/>
      <c r="THZ142" s="41"/>
      <c r="TIA142" s="41"/>
      <c r="TIB142" s="41"/>
      <c r="TIC142" s="41"/>
      <c r="TID142" s="41"/>
      <c r="TIE142" s="41"/>
      <c r="TIF142" s="41"/>
      <c r="TIG142" s="41"/>
      <c r="TIH142" s="41"/>
      <c r="TII142" s="41"/>
      <c r="TIJ142" s="41"/>
      <c r="TIK142" s="41"/>
      <c r="TIL142" s="41"/>
      <c r="TIM142" s="41"/>
      <c r="TIN142" s="41"/>
      <c r="TIO142" s="41"/>
      <c r="TIP142" s="41"/>
      <c r="TIQ142" s="41"/>
      <c r="TIR142" s="41"/>
      <c r="TIS142" s="41"/>
      <c r="TIT142" s="41"/>
      <c r="TIU142" s="41"/>
      <c r="TIV142" s="41"/>
      <c r="TIW142" s="41"/>
      <c r="TIX142" s="41"/>
      <c r="TIY142" s="41"/>
      <c r="TIZ142" s="41"/>
      <c r="TJA142" s="41"/>
      <c r="TJB142" s="41"/>
      <c r="TJC142" s="41"/>
      <c r="TJD142" s="41"/>
      <c r="TJE142" s="41"/>
      <c r="TJF142" s="41"/>
      <c r="TJG142" s="41"/>
      <c r="TJH142" s="41"/>
      <c r="TJI142" s="41"/>
      <c r="TJJ142" s="41"/>
      <c r="TJK142" s="41"/>
      <c r="TJL142" s="41"/>
      <c r="TJM142" s="41"/>
      <c r="TJN142" s="41"/>
      <c r="TJO142" s="41"/>
      <c r="TJP142" s="41"/>
      <c r="TJQ142" s="41"/>
      <c r="TJR142" s="41"/>
      <c r="TJS142" s="41"/>
      <c r="TJT142" s="41"/>
      <c r="TJU142" s="41"/>
      <c r="TJV142" s="41"/>
      <c r="TJW142" s="41"/>
      <c r="TJX142" s="41"/>
      <c r="TJY142" s="41"/>
      <c r="TJZ142" s="41"/>
      <c r="TKA142" s="41"/>
      <c r="TKB142" s="41"/>
      <c r="TKC142" s="41"/>
      <c r="TKD142" s="41"/>
      <c r="TKE142" s="41"/>
      <c r="TKF142" s="41"/>
      <c r="TKG142" s="41"/>
      <c r="TKN142" s="41"/>
      <c r="TKO142" s="41"/>
      <c r="TKP142" s="41"/>
      <c r="TKQ142" s="41"/>
      <c r="TKR142" s="41"/>
      <c r="TKS142" s="41"/>
      <c r="TKT142" s="41"/>
      <c r="TKU142" s="41"/>
      <c r="TKV142" s="41"/>
      <c r="TKW142" s="41"/>
      <c r="TKX142" s="41"/>
      <c r="TKY142" s="41"/>
      <c r="TKZ142" s="41"/>
      <c r="TLA142" s="41"/>
      <c r="TLB142" s="41"/>
      <c r="TLC142" s="41"/>
      <c r="TLD142" s="41"/>
      <c r="TLE142" s="41"/>
      <c r="TLF142" s="41"/>
      <c r="TLG142" s="41"/>
      <c r="TLH142" s="41"/>
      <c r="TLI142" s="41"/>
      <c r="TLJ142" s="41"/>
      <c r="TLK142" s="41"/>
      <c r="TLL142" s="41"/>
      <c r="TLM142" s="41"/>
      <c r="TLN142" s="41"/>
      <c r="TLO142" s="41"/>
      <c r="TLP142" s="41"/>
      <c r="TLQ142" s="41"/>
      <c r="TLR142" s="41"/>
      <c r="TLS142" s="41"/>
      <c r="TLT142" s="41"/>
      <c r="TLU142" s="41"/>
      <c r="TLV142" s="41"/>
      <c r="TLW142" s="41"/>
      <c r="TLX142" s="41"/>
      <c r="TLY142" s="41"/>
      <c r="TLZ142" s="41"/>
      <c r="TMA142" s="41"/>
      <c r="TMB142" s="41"/>
      <c r="TMC142" s="41"/>
      <c r="TMD142" s="41"/>
      <c r="TME142" s="41"/>
      <c r="TMF142" s="41"/>
      <c r="TMG142" s="41"/>
      <c r="TMH142" s="41"/>
      <c r="TMI142" s="41"/>
      <c r="TMJ142" s="41"/>
      <c r="TMK142" s="41"/>
      <c r="TML142" s="41"/>
      <c r="TMM142" s="41"/>
      <c r="TMN142" s="41"/>
      <c r="TMO142" s="41"/>
      <c r="TMP142" s="41"/>
      <c r="TMQ142" s="41"/>
      <c r="TMR142" s="41"/>
      <c r="TMS142" s="41"/>
      <c r="TMT142" s="41"/>
      <c r="TMU142" s="41"/>
      <c r="TMV142" s="41"/>
      <c r="TMW142" s="41"/>
      <c r="TMX142" s="41"/>
      <c r="TMY142" s="41"/>
      <c r="TMZ142" s="41"/>
      <c r="TNA142" s="41"/>
      <c r="TNB142" s="41"/>
      <c r="TNC142" s="41"/>
      <c r="TND142" s="41"/>
      <c r="TNE142" s="41"/>
      <c r="TNF142" s="41"/>
      <c r="TNG142" s="41"/>
      <c r="TNH142" s="41"/>
      <c r="TNI142" s="41"/>
      <c r="TNJ142" s="41"/>
      <c r="TNK142" s="41"/>
      <c r="TNL142" s="41"/>
      <c r="TNM142" s="41"/>
      <c r="TNN142" s="41"/>
      <c r="TNO142" s="41"/>
      <c r="TNP142" s="41"/>
      <c r="TNQ142" s="41"/>
      <c r="TNR142" s="41"/>
      <c r="TNS142" s="41"/>
      <c r="TNT142" s="41"/>
      <c r="TNU142" s="41"/>
      <c r="TNV142" s="41"/>
      <c r="TNW142" s="41"/>
      <c r="TNX142" s="41"/>
      <c r="TNY142" s="41"/>
      <c r="TNZ142" s="41"/>
      <c r="TOA142" s="41"/>
      <c r="TOB142" s="41"/>
      <c r="TOC142" s="41"/>
      <c r="TOD142" s="41"/>
      <c r="TOE142" s="41"/>
      <c r="TOF142" s="41"/>
      <c r="TOG142" s="41"/>
      <c r="TOH142" s="41"/>
      <c r="TOI142" s="41"/>
      <c r="TOJ142" s="41"/>
      <c r="TOK142" s="41"/>
      <c r="TOL142" s="41"/>
      <c r="TOM142" s="41"/>
      <c r="TON142" s="41"/>
      <c r="TOO142" s="41"/>
      <c r="TOP142" s="41"/>
      <c r="TOQ142" s="41"/>
      <c r="TOR142" s="41"/>
      <c r="TOS142" s="41"/>
      <c r="TOT142" s="41"/>
      <c r="TOU142" s="41"/>
      <c r="TOV142" s="41"/>
      <c r="TOW142" s="41"/>
      <c r="TOX142" s="41"/>
      <c r="TOY142" s="41"/>
      <c r="TOZ142" s="41"/>
      <c r="TPA142" s="41"/>
      <c r="TPB142" s="41"/>
      <c r="TPC142" s="41"/>
      <c r="TPD142" s="41"/>
      <c r="TPE142" s="41"/>
      <c r="TPF142" s="41"/>
      <c r="TPG142" s="41"/>
      <c r="TPH142" s="41"/>
      <c r="TPI142" s="41"/>
      <c r="TPJ142" s="41"/>
      <c r="TPK142" s="41"/>
      <c r="TPL142" s="41"/>
      <c r="TPM142" s="41"/>
      <c r="TPN142" s="41"/>
      <c r="TPO142" s="41"/>
      <c r="TPP142" s="41"/>
      <c r="TPQ142" s="41"/>
      <c r="TPR142" s="41"/>
      <c r="TPS142" s="41"/>
      <c r="TPT142" s="41"/>
      <c r="TPU142" s="41"/>
      <c r="TPV142" s="41"/>
      <c r="TPW142" s="41"/>
      <c r="TPX142" s="41"/>
      <c r="TPY142" s="41"/>
      <c r="TPZ142" s="41"/>
      <c r="TQA142" s="41"/>
      <c r="TQB142" s="41"/>
      <c r="TQC142" s="41"/>
      <c r="TQD142" s="41"/>
      <c r="TQE142" s="41"/>
      <c r="TQF142" s="41"/>
      <c r="TQG142" s="41"/>
      <c r="TQH142" s="41"/>
      <c r="TQI142" s="41"/>
      <c r="TQJ142" s="41"/>
      <c r="TQK142" s="41"/>
      <c r="TQL142" s="41"/>
      <c r="TQM142" s="41"/>
      <c r="TQN142" s="41"/>
      <c r="TQO142" s="41"/>
      <c r="TQP142" s="41"/>
      <c r="TQQ142" s="41"/>
      <c r="TQR142" s="41"/>
      <c r="TQS142" s="41"/>
      <c r="TQT142" s="41"/>
      <c r="TQU142" s="41"/>
      <c r="TQV142" s="41"/>
      <c r="TQW142" s="41"/>
      <c r="TQX142" s="41"/>
      <c r="TQY142" s="41"/>
      <c r="TQZ142" s="41"/>
      <c r="TRA142" s="41"/>
      <c r="TRB142" s="41"/>
      <c r="TRC142" s="41"/>
      <c r="TRD142" s="41"/>
      <c r="TRE142" s="41"/>
      <c r="TRF142" s="41"/>
      <c r="TRG142" s="41"/>
      <c r="TRH142" s="41"/>
      <c r="TRI142" s="41"/>
      <c r="TRJ142" s="41"/>
      <c r="TRK142" s="41"/>
      <c r="TRL142" s="41"/>
      <c r="TRM142" s="41"/>
      <c r="TRN142" s="41"/>
      <c r="TRO142" s="41"/>
      <c r="TRP142" s="41"/>
      <c r="TRQ142" s="41"/>
      <c r="TRR142" s="41"/>
      <c r="TRS142" s="41"/>
      <c r="TRT142" s="41"/>
      <c r="TRU142" s="41"/>
      <c r="TRV142" s="41"/>
      <c r="TRW142" s="41"/>
      <c r="TRX142" s="41"/>
      <c r="TRY142" s="41"/>
      <c r="TRZ142" s="41"/>
      <c r="TSA142" s="41"/>
      <c r="TSB142" s="41"/>
      <c r="TSC142" s="41"/>
      <c r="TSD142" s="41"/>
      <c r="TSE142" s="41"/>
      <c r="TSF142" s="41"/>
      <c r="TSG142" s="41"/>
      <c r="TSH142" s="41"/>
      <c r="TSI142" s="41"/>
      <c r="TSJ142" s="41"/>
      <c r="TSK142" s="41"/>
      <c r="TSL142" s="41"/>
      <c r="TSM142" s="41"/>
      <c r="TSN142" s="41"/>
      <c r="TSO142" s="41"/>
      <c r="TSP142" s="41"/>
      <c r="TSQ142" s="41"/>
      <c r="TSR142" s="41"/>
      <c r="TSS142" s="41"/>
      <c r="TST142" s="41"/>
      <c r="TSU142" s="41"/>
      <c r="TSV142" s="41"/>
      <c r="TSW142" s="41"/>
      <c r="TSX142" s="41"/>
      <c r="TSY142" s="41"/>
      <c r="TSZ142" s="41"/>
      <c r="TTA142" s="41"/>
      <c r="TTB142" s="41"/>
      <c r="TTC142" s="41"/>
      <c r="TTD142" s="41"/>
      <c r="TTE142" s="41"/>
      <c r="TTF142" s="41"/>
      <c r="TTG142" s="41"/>
      <c r="TTH142" s="41"/>
      <c r="TTI142" s="41"/>
      <c r="TTJ142" s="41"/>
      <c r="TTK142" s="41"/>
      <c r="TTL142" s="41"/>
      <c r="TTM142" s="41"/>
      <c r="TTN142" s="41"/>
      <c r="TTO142" s="41"/>
      <c r="TTP142" s="41"/>
      <c r="TTQ142" s="41"/>
      <c r="TTR142" s="41"/>
      <c r="TTS142" s="41"/>
      <c r="TTT142" s="41"/>
      <c r="TTU142" s="41"/>
      <c r="TTV142" s="41"/>
      <c r="TTW142" s="41"/>
      <c r="TTX142" s="41"/>
      <c r="TTY142" s="41"/>
      <c r="TTZ142" s="41"/>
      <c r="TUA142" s="41"/>
      <c r="TUB142" s="41"/>
      <c r="TUC142" s="41"/>
      <c r="TUJ142" s="41"/>
      <c r="TUK142" s="41"/>
      <c r="TUL142" s="41"/>
      <c r="TUM142" s="41"/>
      <c r="TUN142" s="41"/>
      <c r="TUO142" s="41"/>
      <c r="TUP142" s="41"/>
      <c r="TUQ142" s="41"/>
      <c r="TUR142" s="41"/>
      <c r="TUS142" s="41"/>
      <c r="TUT142" s="41"/>
      <c r="TUU142" s="41"/>
      <c r="TUV142" s="41"/>
      <c r="TUW142" s="41"/>
      <c r="TUX142" s="41"/>
      <c r="TUY142" s="41"/>
      <c r="TUZ142" s="41"/>
      <c r="TVA142" s="41"/>
      <c r="TVB142" s="41"/>
      <c r="TVC142" s="41"/>
      <c r="TVD142" s="41"/>
      <c r="TVE142" s="41"/>
      <c r="TVF142" s="41"/>
      <c r="TVG142" s="41"/>
      <c r="TVH142" s="41"/>
      <c r="TVI142" s="41"/>
      <c r="TVJ142" s="41"/>
      <c r="TVK142" s="41"/>
      <c r="TVL142" s="41"/>
      <c r="TVM142" s="41"/>
      <c r="TVN142" s="41"/>
      <c r="TVO142" s="41"/>
      <c r="TVP142" s="41"/>
      <c r="TVQ142" s="41"/>
      <c r="TVR142" s="41"/>
      <c r="TVS142" s="41"/>
      <c r="TVT142" s="41"/>
      <c r="TVU142" s="41"/>
      <c r="TVV142" s="41"/>
      <c r="TVW142" s="41"/>
      <c r="TVX142" s="41"/>
      <c r="TVY142" s="41"/>
      <c r="TVZ142" s="41"/>
      <c r="TWA142" s="41"/>
      <c r="TWB142" s="41"/>
      <c r="TWC142" s="41"/>
      <c r="TWD142" s="41"/>
      <c r="TWE142" s="41"/>
      <c r="TWF142" s="41"/>
      <c r="TWG142" s="41"/>
      <c r="TWH142" s="41"/>
      <c r="TWI142" s="41"/>
      <c r="TWJ142" s="41"/>
      <c r="TWK142" s="41"/>
      <c r="TWL142" s="41"/>
      <c r="TWM142" s="41"/>
      <c r="TWN142" s="41"/>
      <c r="TWO142" s="41"/>
      <c r="TWP142" s="41"/>
      <c r="TWQ142" s="41"/>
      <c r="TWR142" s="41"/>
      <c r="TWS142" s="41"/>
      <c r="TWT142" s="41"/>
      <c r="TWU142" s="41"/>
      <c r="TWV142" s="41"/>
      <c r="TWW142" s="41"/>
      <c r="TWX142" s="41"/>
      <c r="TWY142" s="41"/>
      <c r="TWZ142" s="41"/>
      <c r="TXA142" s="41"/>
      <c r="TXB142" s="41"/>
      <c r="TXC142" s="41"/>
      <c r="TXD142" s="41"/>
      <c r="TXE142" s="41"/>
      <c r="TXF142" s="41"/>
      <c r="TXG142" s="41"/>
      <c r="TXH142" s="41"/>
      <c r="TXI142" s="41"/>
      <c r="TXJ142" s="41"/>
      <c r="TXK142" s="41"/>
      <c r="TXL142" s="41"/>
      <c r="TXM142" s="41"/>
      <c r="TXN142" s="41"/>
      <c r="TXO142" s="41"/>
      <c r="TXP142" s="41"/>
      <c r="TXQ142" s="41"/>
      <c r="TXR142" s="41"/>
      <c r="TXS142" s="41"/>
      <c r="TXT142" s="41"/>
      <c r="TXU142" s="41"/>
      <c r="TXV142" s="41"/>
      <c r="TXW142" s="41"/>
      <c r="TXX142" s="41"/>
      <c r="TXY142" s="41"/>
      <c r="TXZ142" s="41"/>
      <c r="TYA142" s="41"/>
      <c r="TYB142" s="41"/>
      <c r="TYC142" s="41"/>
      <c r="TYD142" s="41"/>
      <c r="TYE142" s="41"/>
      <c r="TYF142" s="41"/>
      <c r="TYG142" s="41"/>
      <c r="TYH142" s="41"/>
      <c r="TYI142" s="41"/>
      <c r="TYJ142" s="41"/>
      <c r="TYK142" s="41"/>
      <c r="TYL142" s="41"/>
      <c r="TYM142" s="41"/>
      <c r="TYN142" s="41"/>
      <c r="TYO142" s="41"/>
      <c r="TYP142" s="41"/>
      <c r="TYQ142" s="41"/>
      <c r="TYR142" s="41"/>
      <c r="TYS142" s="41"/>
      <c r="TYT142" s="41"/>
      <c r="TYU142" s="41"/>
      <c r="TYV142" s="41"/>
      <c r="TYW142" s="41"/>
      <c r="TYX142" s="41"/>
      <c r="TYY142" s="41"/>
      <c r="TYZ142" s="41"/>
      <c r="TZA142" s="41"/>
      <c r="TZB142" s="41"/>
      <c r="TZC142" s="41"/>
      <c r="TZD142" s="41"/>
      <c r="TZE142" s="41"/>
      <c r="TZF142" s="41"/>
      <c r="TZG142" s="41"/>
      <c r="TZH142" s="41"/>
      <c r="TZI142" s="41"/>
      <c r="TZJ142" s="41"/>
      <c r="TZK142" s="41"/>
      <c r="TZL142" s="41"/>
      <c r="TZM142" s="41"/>
      <c r="TZN142" s="41"/>
      <c r="TZO142" s="41"/>
      <c r="TZP142" s="41"/>
      <c r="TZQ142" s="41"/>
      <c r="TZR142" s="41"/>
      <c r="TZS142" s="41"/>
      <c r="TZT142" s="41"/>
      <c r="TZU142" s="41"/>
      <c r="TZV142" s="41"/>
      <c r="TZW142" s="41"/>
      <c r="TZX142" s="41"/>
      <c r="TZY142" s="41"/>
      <c r="TZZ142" s="41"/>
      <c r="UAA142" s="41"/>
      <c r="UAB142" s="41"/>
      <c r="UAC142" s="41"/>
      <c r="UAD142" s="41"/>
      <c r="UAE142" s="41"/>
      <c r="UAF142" s="41"/>
      <c r="UAG142" s="41"/>
      <c r="UAH142" s="41"/>
      <c r="UAI142" s="41"/>
      <c r="UAJ142" s="41"/>
      <c r="UAK142" s="41"/>
      <c r="UAL142" s="41"/>
      <c r="UAM142" s="41"/>
      <c r="UAN142" s="41"/>
      <c r="UAO142" s="41"/>
      <c r="UAP142" s="41"/>
      <c r="UAQ142" s="41"/>
      <c r="UAR142" s="41"/>
      <c r="UAS142" s="41"/>
      <c r="UAT142" s="41"/>
      <c r="UAU142" s="41"/>
      <c r="UAV142" s="41"/>
      <c r="UAW142" s="41"/>
      <c r="UAX142" s="41"/>
      <c r="UAY142" s="41"/>
      <c r="UAZ142" s="41"/>
      <c r="UBA142" s="41"/>
      <c r="UBB142" s="41"/>
      <c r="UBC142" s="41"/>
      <c r="UBD142" s="41"/>
      <c r="UBE142" s="41"/>
      <c r="UBF142" s="41"/>
      <c r="UBG142" s="41"/>
      <c r="UBH142" s="41"/>
      <c r="UBI142" s="41"/>
      <c r="UBJ142" s="41"/>
      <c r="UBK142" s="41"/>
      <c r="UBL142" s="41"/>
      <c r="UBM142" s="41"/>
      <c r="UBN142" s="41"/>
      <c r="UBO142" s="41"/>
      <c r="UBP142" s="41"/>
      <c r="UBQ142" s="41"/>
      <c r="UBR142" s="41"/>
      <c r="UBS142" s="41"/>
      <c r="UBT142" s="41"/>
      <c r="UBU142" s="41"/>
      <c r="UBV142" s="41"/>
      <c r="UBW142" s="41"/>
      <c r="UBX142" s="41"/>
      <c r="UBY142" s="41"/>
      <c r="UBZ142" s="41"/>
      <c r="UCA142" s="41"/>
      <c r="UCB142" s="41"/>
      <c r="UCC142" s="41"/>
      <c r="UCD142" s="41"/>
      <c r="UCE142" s="41"/>
      <c r="UCF142" s="41"/>
      <c r="UCG142" s="41"/>
      <c r="UCH142" s="41"/>
      <c r="UCI142" s="41"/>
      <c r="UCJ142" s="41"/>
      <c r="UCK142" s="41"/>
      <c r="UCL142" s="41"/>
      <c r="UCM142" s="41"/>
      <c r="UCN142" s="41"/>
      <c r="UCO142" s="41"/>
      <c r="UCP142" s="41"/>
      <c r="UCQ142" s="41"/>
      <c r="UCR142" s="41"/>
      <c r="UCS142" s="41"/>
      <c r="UCT142" s="41"/>
      <c r="UCU142" s="41"/>
      <c r="UCV142" s="41"/>
      <c r="UCW142" s="41"/>
      <c r="UCX142" s="41"/>
      <c r="UCY142" s="41"/>
      <c r="UCZ142" s="41"/>
      <c r="UDA142" s="41"/>
      <c r="UDB142" s="41"/>
      <c r="UDC142" s="41"/>
      <c r="UDD142" s="41"/>
      <c r="UDE142" s="41"/>
      <c r="UDF142" s="41"/>
      <c r="UDG142" s="41"/>
      <c r="UDH142" s="41"/>
      <c r="UDI142" s="41"/>
      <c r="UDJ142" s="41"/>
      <c r="UDK142" s="41"/>
      <c r="UDL142" s="41"/>
      <c r="UDM142" s="41"/>
      <c r="UDN142" s="41"/>
      <c r="UDO142" s="41"/>
      <c r="UDP142" s="41"/>
      <c r="UDQ142" s="41"/>
      <c r="UDR142" s="41"/>
      <c r="UDS142" s="41"/>
      <c r="UDT142" s="41"/>
      <c r="UDU142" s="41"/>
      <c r="UDV142" s="41"/>
      <c r="UDW142" s="41"/>
      <c r="UDX142" s="41"/>
      <c r="UDY142" s="41"/>
      <c r="UEF142" s="41"/>
      <c r="UEG142" s="41"/>
      <c r="UEH142" s="41"/>
      <c r="UEI142" s="41"/>
      <c r="UEJ142" s="41"/>
      <c r="UEK142" s="41"/>
      <c r="UEL142" s="41"/>
      <c r="UEM142" s="41"/>
      <c r="UEN142" s="41"/>
      <c r="UEO142" s="41"/>
      <c r="UEP142" s="41"/>
      <c r="UEQ142" s="41"/>
      <c r="UER142" s="41"/>
      <c r="UES142" s="41"/>
      <c r="UET142" s="41"/>
      <c r="UEU142" s="41"/>
      <c r="UEV142" s="41"/>
      <c r="UEW142" s="41"/>
      <c r="UEX142" s="41"/>
      <c r="UEY142" s="41"/>
      <c r="UEZ142" s="41"/>
      <c r="UFA142" s="41"/>
      <c r="UFB142" s="41"/>
      <c r="UFC142" s="41"/>
      <c r="UFD142" s="41"/>
      <c r="UFE142" s="41"/>
      <c r="UFF142" s="41"/>
      <c r="UFG142" s="41"/>
      <c r="UFH142" s="41"/>
      <c r="UFI142" s="41"/>
      <c r="UFJ142" s="41"/>
      <c r="UFK142" s="41"/>
      <c r="UFL142" s="41"/>
      <c r="UFM142" s="41"/>
      <c r="UFN142" s="41"/>
      <c r="UFO142" s="41"/>
      <c r="UFP142" s="41"/>
      <c r="UFQ142" s="41"/>
      <c r="UFR142" s="41"/>
      <c r="UFS142" s="41"/>
      <c r="UFT142" s="41"/>
      <c r="UFU142" s="41"/>
      <c r="UFV142" s="41"/>
      <c r="UFW142" s="41"/>
      <c r="UFX142" s="41"/>
      <c r="UFY142" s="41"/>
      <c r="UFZ142" s="41"/>
      <c r="UGA142" s="41"/>
      <c r="UGB142" s="41"/>
      <c r="UGC142" s="41"/>
      <c r="UGD142" s="41"/>
      <c r="UGE142" s="41"/>
      <c r="UGF142" s="41"/>
      <c r="UGG142" s="41"/>
      <c r="UGH142" s="41"/>
      <c r="UGI142" s="41"/>
      <c r="UGJ142" s="41"/>
      <c r="UGK142" s="41"/>
      <c r="UGL142" s="41"/>
      <c r="UGM142" s="41"/>
      <c r="UGN142" s="41"/>
      <c r="UGO142" s="41"/>
      <c r="UGP142" s="41"/>
      <c r="UGQ142" s="41"/>
      <c r="UGR142" s="41"/>
      <c r="UGS142" s="41"/>
      <c r="UGT142" s="41"/>
      <c r="UGU142" s="41"/>
      <c r="UGV142" s="41"/>
      <c r="UGW142" s="41"/>
      <c r="UGX142" s="41"/>
      <c r="UGY142" s="41"/>
      <c r="UGZ142" s="41"/>
      <c r="UHA142" s="41"/>
      <c r="UHB142" s="41"/>
      <c r="UHC142" s="41"/>
      <c r="UHD142" s="41"/>
      <c r="UHE142" s="41"/>
      <c r="UHF142" s="41"/>
      <c r="UHG142" s="41"/>
      <c r="UHH142" s="41"/>
      <c r="UHI142" s="41"/>
      <c r="UHJ142" s="41"/>
      <c r="UHK142" s="41"/>
      <c r="UHL142" s="41"/>
      <c r="UHM142" s="41"/>
      <c r="UHN142" s="41"/>
      <c r="UHO142" s="41"/>
      <c r="UHP142" s="41"/>
      <c r="UHQ142" s="41"/>
      <c r="UHR142" s="41"/>
      <c r="UHS142" s="41"/>
      <c r="UHT142" s="41"/>
      <c r="UHU142" s="41"/>
      <c r="UHV142" s="41"/>
      <c r="UHW142" s="41"/>
      <c r="UHX142" s="41"/>
      <c r="UHY142" s="41"/>
      <c r="UHZ142" s="41"/>
      <c r="UIA142" s="41"/>
      <c r="UIB142" s="41"/>
      <c r="UIC142" s="41"/>
      <c r="UID142" s="41"/>
      <c r="UIE142" s="41"/>
      <c r="UIF142" s="41"/>
      <c r="UIG142" s="41"/>
      <c r="UIH142" s="41"/>
      <c r="UII142" s="41"/>
      <c r="UIJ142" s="41"/>
      <c r="UIK142" s="41"/>
      <c r="UIL142" s="41"/>
      <c r="UIM142" s="41"/>
      <c r="UIN142" s="41"/>
      <c r="UIO142" s="41"/>
      <c r="UIP142" s="41"/>
      <c r="UIQ142" s="41"/>
      <c r="UIR142" s="41"/>
      <c r="UIS142" s="41"/>
      <c r="UIT142" s="41"/>
      <c r="UIU142" s="41"/>
      <c r="UIV142" s="41"/>
      <c r="UIW142" s="41"/>
      <c r="UIX142" s="41"/>
      <c r="UIY142" s="41"/>
      <c r="UIZ142" s="41"/>
      <c r="UJA142" s="41"/>
      <c r="UJB142" s="41"/>
      <c r="UJC142" s="41"/>
      <c r="UJD142" s="41"/>
      <c r="UJE142" s="41"/>
      <c r="UJF142" s="41"/>
      <c r="UJG142" s="41"/>
      <c r="UJH142" s="41"/>
      <c r="UJI142" s="41"/>
      <c r="UJJ142" s="41"/>
      <c r="UJK142" s="41"/>
      <c r="UJL142" s="41"/>
      <c r="UJM142" s="41"/>
      <c r="UJN142" s="41"/>
      <c r="UJO142" s="41"/>
      <c r="UJP142" s="41"/>
      <c r="UJQ142" s="41"/>
      <c r="UJR142" s="41"/>
      <c r="UJS142" s="41"/>
      <c r="UJT142" s="41"/>
      <c r="UJU142" s="41"/>
      <c r="UJV142" s="41"/>
      <c r="UJW142" s="41"/>
      <c r="UJX142" s="41"/>
      <c r="UJY142" s="41"/>
      <c r="UJZ142" s="41"/>
      <c r="UKA142" s="41"/>
      <c r="UKB142" s="41"/>
      <c r="UKC142" s="41"/>
      <c r="UKD142" s="41"/>
      <c r="UKE142" s="41"/>
      <c r="UKF142" s="41"/>
      <c r="UKG142" s="41"/>
      <c r="UKH142" s="41"/>
      <c r="UKI142" s="41"/>
      <c r="UKJ142" s="41"/>
      <c r="UKK142" s="41"/>
      <c r="UKL142" s="41"/>
      <c r="UKM142" s="41"/>
      <c r="UKN142" s="41"/>
      <c r="UKO142" s="41"/>
      <c r="UKP142" s="41"/>
      <c r="UKQ142" s="41"/>
      <c r="UKR142" s="41"/>
      <c r="UKS142" s="41"/>
      <c r="UKT142" s="41"/>
      <c r="UKU142" s="41"/>
      <c r="UKV142" s="41"/>
      <c r="UKW142" s="41"/>
      <c r="UKX142" s="41"/>
      <c r="UKY142" s="41"/>
      <c r="UKZ142" s="41"/>
      <c r="ULA142" s="41"/>
      <c r="ULB142" s="41"/>
      <c r="ULC142" s="41"/>
      <c r="ULD142" s="41"/>
      <c r="ULE142" s="41"/>
      <c r="ULF142" s="41"/>
      <c r="ULG142" s="41"/>
      <c r="ULH142" s="41"/>
      <c r="ULI142" s="41"/>
      <c r="ULJ142" s="41"/>
      <c r="ULK142" s="41"/>
      <c r="ULL142" s="41"/>
      <c r="ULM142" s="41"/>
      <c r="ULN142" s="41"/>
      <c r="ULO142" s="41"/>
      <c r="ULP142" s="41"/>
      <c r="ULQ142" s="41"/>
      <c r="ULR142" s="41"/>
      <c r="ULS142" s="41"/>
      <c r="ULT142" s="41"/>
      <c r="ULU142" s="41"/>
      <c r="ULV142" s="41"/>
      <c r="ULW142" s="41"/>
      <c r="ULX142" s="41"/>
      <c r="ULY142" s="41"/>
      <c r="ULZ142" s="41"/>
      <c r="UMA142" s="41"/>
      <c r="UMB142" s="41"/>
      <c r="UMC142" s="41"/>
      <c r="UMD142" s="41"/>
      <c r="UME142" s="41"/>
      <c r="UMF142" s="41"/>
      <c r="UMG142" s="41"/>
      <c r="UMH142" s="41"/>
      <c r="UMI142" s="41"/>
      <c r="UMJ142" s="41"/>
      <c r="UMK142" s="41"/>
      <c r="UML142" s="41"/>
      <c r="UMM142" s="41"/>
      <c r="UMN142" s="41"/>
      <c r="UMO142" s="41"/>
      <c r="UMP142" s="41"/>
      <c r="UMQ142" s="41"/>
      <c r="UMR142" s="41"/>
      <c r="UMS142" s="41"/>
      <c r="UMT142" s="41"/>
      <c r="UMU142" s="41"/>
      <c r="UMV142" s="41"/>
      <c r="UMW142" s="41"/>
      <c r="UMX142" s="41"/>
      <c r="UMY142" s="41"/>
      <c r="UMZ142" s="41"/>
      <c r="UNA142" s="41"/>
      <c r="UNB142" s="41"/>
      <c r="UNC142" s="41"/>
      <c r="UND142" s="41"/>
      <c r="UNE142" s="41"/>
      <c r="UNF142" s="41"/>
      <c r="UNG142" s="41"/>
      <c r="UNH142" s="41"/>
      <c r="UNI142" s="41"/>
      <c r="UNJ142" s="41"/>
      <c r="UNK142" s="41"/>
      <c r="UNL142" s="41"/>
      <c r="UNM142" s="41"/>
      <c r="UNN142" s="41"/>
      <c r="UNO142" s="41"/>
      <c r="UNP142" s="41"/>
      <c r="UNQ142" s="41"/>
      <c r="UNR142" s="41"/>
      <c r="UNS142" s="41"/>
      <c r="UNT142" s="41"/>
      <c r="UNU142" s="41"/>
      <c r="UOB142" s="41"/>
      <c r="UOC142" s="41"/>
      <c r="UOD142" s="41"/>
      <c r="UOE142" s="41"/>
      <c r="UOF142" s="41"/>
      <c r="UOG142" s="41"/>
      <c r="UOH142" s="41"/>
      <c r="UOI142" s="41"/>
      <c r="UOJ142" s="41"/>
      <c r="UOK142" s="41"/>
      <c r="UOL142" s="41"/>
      <c r="UOM142" s="41"/>
      <c r="UON142" s="41"/>
      <c r="UOO142" s="41"/>
      <c r="UOP142" s="41"/>
      <c r="UOQ142" s="41"/>
      <c r="UOR142" s="41"/>
      <c r="UOS142" s="41"/>
      <c r="UOT142" s="41"/>
      <c r="UOU142" s="41"/>
      <c r="UOV142" s="41"/>
      <c r="UOW142" s="41"/>
      <c r="UOX142" s="41"/>
      <c r="UOY142" s="41"/>
      <c r="UOZ142" s="41"/>
      <c r="UPA142" s="41"/>
      <c r="UPB142" s="41"/>
      <c r="UPC142" s="41"/>
      <c r="UPD142" s="41"/>
      <c r="UPE142" s="41"/>
      <c r="UPF142" s="41"/>
      <c r="UPG142" s="41"/>
      <c r="UPH142" s="41"/>
      <c r="UPI142" s="41"/>
      <c r="UPJ142" s="41"/>
      <c r="UPK142" s="41"/>
      <c r="UPL142" s="41"/>
      <c r="UPM142" s="41"/>
      <c r="UPN142" s="41"/>
      <c r="UPO142" s="41"/>
      <c r="UPP142" s="41"/>
      <c r="UPQ142" s="41"/>
      <c r="UPR142" s="41"/>
      <c r="UPS142" s="41"/>
      <c r="UPT142" s="41"/>
      <c r="UPU142" s="41"/>
      <c r="UPV142" s="41"/>
      <c r="UPW142" s="41"/>
      <c r="UPX142" s="41"/>
      <c r="UPY142" s="41"/>
      <c r="UPZ142" s="41"/>
      <c r="UQA142" s="41"/>
      <c r="UQB142" s="41"/>
      <c r="UQC142" s="41"/>
      <c r="UQD142" s="41"/>
      <c r="UQE142" s="41"/>
      <c r="UQF142" s="41"/>
      <c r="UQG142" s="41"/>
      <c r="UQH142" s="41"/>
      <c r="UQI142" s="41"/>
      <c r="UQJ142" s="41"/>
      <c r="UQK142" s="41"/>
      <c r="UQL142" s="41"/>
      <c r="UQM142" s="41"/>
      <c r="UQN142" s="41"/>
      <c r="UQO142" s="41"/>
      <c r="UQP142" s="41"/>
      <c r="UQQ142" s="41"/>
      <c r="UQR142" s="41"/>
      <c r="UQS142" s="41"/>
      <c r="UQT142" s="41"/>
      <c r="UQU142" s="41"/>
      <c r="UQV142" s="41"/>
      <c r="UQW142" s="41"/>
      <c r="UQX142" s="41"/>
      <c r="UQY142" s="41"/>
      <c r="UQZ142" s="41"/>
      <c r="URA142" s="41"/>
      <c r="URB142" s="41"/>
      <c r="URC142" s="41"/>
      <c r="URD142" s="41"/>
      <c r="URE142" s="41"/>
      <c r="URF142" s="41"/>
      <c r="URG142" s="41"/>
      <c r="URH142" s="41"/>
      <c r="URI142" s="41"/>
      <c r="URJ142" s="41"/>
      <c r="URK142" s="41"/>
      <c r="URL142" s="41"/>
      <c r="URM142" s="41"/>
      <c r="URN142" s="41"/>
      <c r="URO142" s="41"/>
      <c r="URP142" s="41"/>
      <c r="URQ142" s="41"/>
      <c r="URR142" s="41"/>
      <c r="URS142" s="41"/>
      <c r="URT142" s="41"/>
      <c r="URU142" s="41"/>
      <c r="URV142" s="41"/>
      <c r="URW142" s="41"/>
      <c r="URX142" s="41"/>
      <c r="URY142" s="41"/>
      <c r="URZ142" s="41"/>
      <c r="USA142" s="41"/>
      <c r="USB142" s="41"/>
      <c r="USC142" s="41"/>
      <c r="USD142" s="41"/>
      <c r="USE142" s="41"/>
      <c r="USF142" s="41"/>
      <c r="USG142" s="41"/>
      <c r="USH142" s="41"/>
      <c r="USI142" s="41"/>
      <c r="USJ142" s="41"/>
      <c r="USK142" s="41"/>
      <c r="USL142" s="41"/>
      <c r="USM142" s="41"/>
      <c r="USN142" s="41"/>
      <c r="USO142" s="41"/>
      <c r="USP142" s="41"/>
      <c r="USQ142" s="41"/>
      <c r="USR142" s="41"/>
      <c r="USS142" s="41"/>
      <c r="UST142" s="41"/>
      <c r="USU142" s="41"/>
      <c r="USV142" s="41"/>
      <c r="USW142" s="41"/>
      <c r="USX142" s="41"/>
      <c r="USY142" s="41"/>
      <c r="USZ142" s="41"/>
      <c r="UTA142" s="41"/>
      <c r="UTB142" s="41"/>
      <c r="UTC142" s="41"/>
      <c r="UTD142" s="41"/>
      <c r="UTE142" s="41"/>
      <c r="UTF142" s="41"/>
      <c r="UTG142" s="41"/>
      <c r="UTH142" s="41"/>
      <c r="UTI142" s="41"/>
      <c r="UTJ142" s="41"/>
      <c r="UTK142" s="41"/>
      <c r="UTL142" s="41"/>
      <c r="UTM142" s="41"/>
      <c r="UTN142" s="41"/>
      <c r="UTO142" s="41"/>
      <c r="UTP142" s="41"/>
      <c r="UTQ142" s="41"/>
      <c r="UTR142" s="41"/>
      <c r="UTS142" s="41"/>
      <c r="UTT142" s="41"/>
      <c r="UTU142" s="41"/>
      <c r="UTV142" s="41"/>
      <c r="UTW142" s="41"/>
      <c r="UTX142" s="41"/>
      <c r="UTY142" s="41"/>
      <c r="UTZ142" s="41"/>
      <c r="UUA142" s="41"/>
      <c r="UUB142" s="41"/>
      <c r="UUC142" s="41"/>
      <c r="UUD142" s="41"/>
      <c r="UUE142" s="41"/>
      <c r="UUF142" s="41"/>
      <c r="UUG142" s="41"/>
      <c r="UUH142" s="41"/>
      <c r="UUI142" s="41"/>
      <c r="UUJ142" s="41"/>
      <c r="UUK142" s="41"/>
      <c r="UUL142" s="41"/>
      <c r="UUM142" s="41"/>
      <c r="UUN142" s="41"/>
      <c r="UUO142" s="41"/>
      <c r="UUP142" s="41"/>
      <c r="UUQ142" s="41"/>
      <c r="UUR142" s="41"/>
      <c r="UUS142" s="41"/>
      <c r="UUT142" s="41"/>
      <c r="UUU142" s="41"/>
      <c r="UUV142" s="41"/>
      <c r="UUW142" s="41"/>
      <c r="UUX142" s="41"/>
      <c r="UUY142" s="41"/>
      <c r="UUZ142" s="41"/>
      <c r="UVA142" s="41"/>
      <c r="UVB142" s="41"/>
      <c r="UVC142" s="41"/>
      <c r="UVD142" s="41"/>
      <c r="UVE142" s="41"/>
      <c r="UVF142" s="41"/>
      <c r="UVG142" s="41"/>
      <c r="UVH142" s="41"/>
      <c r="UVI142" s="41"/>
      <c r="UVJ142" s="41"/>
      <c r="UVK142" s="41"/>
      <c r="UVL142" s="41"/>
      <c r="UVM142" s="41"/>
      <c r="UVN142" s="41"/>
      <c r="UVO142" s="41"/>
      <c r="UVP142" s="41"/>
      <c r="UVQ142" s="41"/>
      <c r="UVR142" s="41"/>
      <c r="UVS142" s="41"/>
      <c r="UVT142" s="41"/>
      <c r="UVU142" s="41"/>
      <c r="UVV142" s="41"/>
      <c r="UVW142" s="41"/>
      <c r="UVX142" s="41"/>
      <c r="UVY142" s="41"/>
      <c r="UVZ142" s="41"/>
      <c r="UWA142" s="41"/>
      <c r="UWB142" s="41"/>
      <c r="UWC142" s="41"/>
      <c r="UWD142" s="41"/>
      <c r="UWE142" s="41"/>
      <c r="UWF142" s="41"/>
      <c r="UWG142" s="41"/>
      <c r="UWH142" s="41"/>
      <c r="UWI142" s="41"/>
      <c r="UWJ142" s="41"/>
      <c r="UWK142" s="41"/>
      <c r="UWL142" s="41"/>
      <c r="UWM142" s="41"/>
      <c r="UWN142" s="41"/>
      <c r="UWO142" s="41"/>
      <c r="UWP142" s="41"/>
      <c r="UWQ142" s="41"/>
      <c r="UWR142" s="41"/>
      <c r="UWS142" s="41"/>
      <c r="UWT142" s="41"/>
      <c r="UWU142" s="41"/>
      <c r="UWV142" s="41"/>
      <c r="UWW142" s="41"/>
      <c r="UWX142" s="41"/>
      <c r="UWY142" s="41"/>
      <c r="UWZ142" s="41"/>
      <c r="UXA142" s="41"/>
      <c r="UXB142" s="41"/>
      <c r="UXC142" s="41"/>
      <c r="UXD142" s="41"/>
      <c r="UXE142" s="41"/>
      <c r="UXF142" s="41"/>
      <c r="UXG142" s="41"/>
      <c r="UXH142" s="41"/>
      <c r="UXI142" s="41"/>
      <c r="UXJ142" s="41"/>
      <c r="UXK142" s="41"/>
      <c r="UXL142" s="41"/>
      <c r="UXM142" s="41"/>
      <c r="UXN142" s="41"/>
      <c r="UXO142" s="41"/>
      <c r="UXP142" s="41"/>
      <c r="UXQ142" s="41"/>
      <c r="UXX142" s="41"/>
      <c r="UXY142" s="41"/>
      <c r="UXZ142" s="41"/>
      <c r="UYA142" s="41"/>
      <c r="UYB142" s="41"/>
      <c r="UYC142" s="41"/>
      <c r="UYD142" s="41"/>
      <c r="UYE142" s="41"/>
      <c r="UYF142" s="41"/>
      <c r="UYG142" s="41"/>
      <c r="UYH142" s="41"/>
      <c r="UYI142" s="41"/>
      <c r="UYJ142" s="41"/>
      <c r="UYK142" s="41"/>
      <c r="UYL142" s="41"/>
      <c r="UYM142" s="41"/>
      <c r="UYN142" s="41"/>
      <c r="UYO142" s="41"/>
      <c r="UYP142" s="41"/>
      <c r="UYQ142" s="41"/>
      <c r="UYR142" s="41"/>
      <c r="UYS142" s="41"/>
      <c r="UYT142" s="41"/>
      <c r="UYU142" s="41"/>
      <c r="UYV142" s="41"/>
      <c r="UYW142" s="41"/>
      <c r="UYX142" s="41"/>
      <c r="UYY142" s="41"/>
      <c r="UYZ142" s="41"/>
      <c r="UZA142" s="41"/>
      <c r="UZB142" s="41"/>
      <c r="UZC142" s="41"/>
      <c r="UZD142" s="41"/>
      <c r="UZE142" s="41"/>
      <c r="UZF142" s="41"/>
      <c r="UZG142" s="41"/>
      <c r="UZH142" s="41"/>
      <c r="UZI142" s="41"/>
      <c r="UZJ142" s="41"/>
      <c r="UZK142" s="41"/>
      <c r="UZL142" s="41"/>
      <c r="UZM142" s="41"/>
      <c r="UZN142" s="41"/>
      <c r="UZO142" s="41"/>
      <c r="UZP142" s="41"/>
      <c r="UZQ142" s="41"/>
      <c r="UZR142" s="41"/>
      <c r="UZS142" s="41"/>
      <c r="UZT142" s="41"/>
      <c r="UZU142" s="41"/>
      <c r="UZV142" s="41"/>
      <c r="UZW142" s="41"/>
      <c r="UZX142" s="41"/>
      <c r="UZY142" s="41"/>
      <c r="UZZ142" s="41"/>
      <c r="VAA142" s="41"/>
      <c r="VAB142" s="41"/>
      <c r="VAC142" s="41"/>
      <c r="VAD142" s="41"/>
      <c r="VAE142" s="41"/>
      <c r="VAF142" s="41"/>
      <c r="VAG142" s="41"/>
      <c r="VAH142" s="41"/>
      <c r="VAI142" s="41"/>
      <c r="VAJ142" s="41"/>
      <c r="VAK142" s="41"/>
      <c r="VAL142" s="41"/>
      <c r="VAM142" s="41"/>
      <c r="VAN142" s="41"/>
      <c r="VAO142" s="41"/>
      <c r="VAP142" s="41"/>
      <c r="VAQ142" s="41"/>
      <c r="VAR142" s="41"/>
      <c r="VAS142" s="41"/>
      <c r="VAT142" s="41"/>
      <c r="VAU142" s="41"/>
      <c r="VAV142" s="41"/>
      <c r="VAW142" s="41"/>
      <c r="VAX142" s="41"/>
      <c r="VAY142" s="41"/>
      <c r="VAZ142" s="41"/>
      <c r="VBA142" s="41"/>
      <c r="VBB142" s="41"/>
      <c r="VBC142" s="41"/>
      <c r="VBD142" s="41"/>
      <c r="VBE142" s="41"/>
      <c r="VBF142" s="41"/>
      <c r="VBG142" s="41"/>
      <c r="VBH142" s="41"/>
      <c r="VBI142" s="41"/>
      <c r="VBJ142" s="41"/>
      <c r="VBK142" s="41"/>
      <c r="VBL142" s="41"/>
      <c r="VBM142" s="41"/>
      <c r="VBN142" s="41"/>
      <c r="VBO142" s="41"/>
      <c r="VBP142" s="41"/>
      <c r="VBQ142" s="41"/>
      <c r="VBR142" s="41"/>
      <c r="VBS142" s="41"/>
      <c r="VBT142" s="41"/>
      <c r="VBU142" s="41"/>
      <c r="VBV142" s="41"/>
      <c r="VBW142" s="41"/>
      <c r="VBX142" s="41"/>
      <c r="VBY142" s="41"/>
      <c r="VBZ142" s="41"/>
      <c r="VCA142" s="41"/>
      <c r="VCB142" s="41"/>
      <c r="VCC142" s="41"/>
      <c r="VCD142" s="41"/>
      <c r="VCE142" s="41"/>
      <c r="VCF142" s="41"/>
      <c r="VCG142" s="41"/>
      <c r="VCH142" s="41"/>
      <c r="VCI142" s="41"/>
      <c r="VCJ142" s="41"/>
      <c r="VCK142" s="41"/>
      <c r="VCL142" s="41"/>
      <c r="VCM142" s="41"/>
      <c r="VCN142" s="41"/>
      <c r="VCO142" s="41"/>
      <c r="VCP142" s="41"/>
      <c r="VCQ142" s="41"/>
      <c r="VCR142" s="41"/>
      <c r="VCS142" s="41"/>
      <c r="VCT142" s="41"/>
      <c r="VCU142" s="41"/>
      <c r="VCV142" s="41"/>
      <c r="VCW142" s="41"/>
      <c r="VCX142" s="41"/>
      <c r="VCY142" s="41"/>
      <c r="VCZ142" s="41"/>
      <c r="VDA142" s="41"/>
      <c r="VDB142" s="41"/>
      <c r="VDC142" s="41"/>
      <c r="VDD142" s="41"/>
      <c r="VDE142" s="41"/>
      <c r="VDF142" s="41"/>
      <c r="VDG142" s="41"/>
      <c r="VDH142" s="41"/>
      <c r="VDI142" s="41"/>
      <c r="VDJ142" s="41"/>
      <c r="VDK142" s="41"/>
      <c r="VDL142" s="41"/>
      <c r="VDM142" s="41"/>
      <c r="VDN142" s="41"/>
      <c r="VDO142" s="41"/>
      <c r="VDP142" s="41"/>
      <c r="VDQ142" s="41"/>
      <c r="VDR142" s="41"/>
      <c r="VDS142" s="41"/>
      <c r="VDT142" s="41"/>
      <c r="VDU142" s="41"/>
      <c r="VDV142" s="41"/>
      <c r="VDW142" s="41"/>
      <c r="VDX142" s="41"/>
      <c r="VDY142" s="41"/>
      <c r="VDZ142" s="41"/>
      <c r="VEA142" s="41"/>
      <c r="VEB142" s="41"/>
      <c r="VEC142" s="41"/>
      <c r="VED142" s="41"/>
      <c r="VEE142" s="41"/>
      <c r="VEF142" s="41"/>
      <c r="VEG142" s="41"/>
      <c r="VEH142" s="41"/>
      <c r="VEI142" s="41"/>
      <c r="VEJ142" s="41"/>
      <c r="VEK142" s="41"/>
      <c r="VEL142" s="41"/>
      <c r="VEM142" s="41"/>
      <c r="VEN142" s="41"/>
      <c r="VEO142" s="41"/>
      <c r="VEP142" s="41"/>
      <c r="VEQ142" s="41"/>
      <c r="VER142" s="41"/>
      <c r="VES142" s="41"/>
      <c r="VET142" s="41"/>
      <c r="VEU142" s="41"/>
      <c r="VEV142" s="41"/>
      <c r="VEW142" s="41"/>
      <c r="VEX142" s="41"/>
      <c r="VEY142" s="41"/>
      <c r="VEZ142" s="41"/>
      <c r="VFA142" s="41"/>
      <c r="VFB142" s="41"/>
      <c r="VFC142" s="41"/>
      <c r="VFD142" s="41"/>
      <c r="VFE142" s="41"/>
      <c r="VFF142" s="41"/>
      <c r="VFG142" s="41"/>
      <c r="VFH142" s="41"/>
      <c r="VFI142" s="41"/>
      <c r="VFJ142" s="41"/>
      <c r="VFK142" s="41"/>
      <c r="VFL142" s="41"/>
      <c r="VFM142" s="41"/>
      <c r="VFN142" s="41"/>
      <c r="VFO142" s="41"/>
      <c r="VFP142" s="41"/>
      <c r="VFQ142" s="41"/>
      <c r="VFR142" s="41"/>
      <c r="VFS142" s="41"/>
      <c r="VFT142" s="41"/>
      <c r="VFU142" s="41"/>
      <c r="VFV142" s="41"/>
      <c r="VFW142" s="41"/>
      <c r="VFX142" s="41"/>
      <c r="VFY142" s="41"/>
      <c r="VFZ142" s="41"/>
      <c r="VGA142" s="41"/>
      <c r="VGB142" s="41"/>
      <c r="VGC142" s="41"/>
      <c r="VGD142" s="41"/>
      <c r="VGE142" s="41"/>
      <c r="VGF142" s="41"/>
      <c r="VGG142" s="41"/>
      <c r="VGH142" s="41"/>
      <c r="VGI142" s="41"/>
      <c r="VGJ142" s="41"/>
      <c r="VGK142" s="41"/>
      <c r="VGL142" s="41"/>
      <c r="VGM142" s="41"/>
      <c r="VGN142" s="41"/>
      <c r="VGO142" s="41"/>
      <c r="VGP142" s="41"/>
      <c r="VGQ142" s="41"/>
      <c r="VGR142" s="41"/>
      <c r="VGS142" s="41"/>
      <c r="VGT142" s="41"/>
      <c r="VGU142" s="41"/>
      <c r="VGV142" s="41"/>
      <c r="VGW142" s="41"/>
      <c r="VGX142" s="41"/>
      <c r="VGY142" s="41"/>
      <c r="VGZ142" s="41"/>
      <c r="VHA142" s="41"/>
      <c r="VHB142" s="41"/>
      <c r="VHC142" s="41"/>
      <c r="VHD142" s="41"/>
      <c r="VHE142" s="41"/>
      <c r="VHF142" s="41"/>
      <c r="VHG142" s="41"/>
      <c r="VHH142" s="41"/>
      <c r="VHI142" s="41"/>
      <c r="VHJ142" s="41"/>
      <c r="VHK142" s="41"/>
      <c r="VHL142" s="41"/>
      <c r="VHM142" s="41"/>
      <c r="VHT142" s="41"/>
      <c r="VHU142" s="41"/>
      <c r="VHV142" s="41"/>
      <c r="VHW142" s="41"/>
      <c r="VHX142" s="41"/>
      <c r="VHY142" s="41"/>
      <c r="VHZ142" s="41"/>
      <c r="VIA142" s="41"/>
      <c r="VIB142" s="41"/>
      <c r="VIC142" s="41"/>
      <c r="VID142" s="41"/>
      <c r="VIE142" s="41"/>
      <c r="VIF142" s="41"/>
      <c r="VIG142" s="41"/>
      <c r="VIH142" s="41"/>
      <c r="VII142" s="41"/>
      <c r="VIJ142" s="41"/>
      <c r="VIK142" s="41"/>
      <c r="VIL142" s="41"/>
      <c r="VIM142" s="41"/>
      <c r="VIN142" s="41"/>
      <c r="VIO142" s="41"/>
      <c r="VIP142" s="41"/>
      <c r="VIQ142" s="41"/>
      <c r="VIR142" s="41"/>
      <c r="VIS142" s="41"/>
      <c r="VIT142" s="41"/>
      <c r="VIU142" s="41"/>
      <c r="VIV142" s="41"/>
      <c r="VIW142" s="41"/>
      <c r="VIX142" s="41"/>
      <c r="VIY142" s="41"/>
      <c r="VIZ142" s="41"/>
      <c r="VJA142" s="41"/>
      <c r="VJB142" s="41"/>
      <c r="VJC142" s="41"/>
      <c r="VJD142" s="41"/>
      <c r="VJE142" s="41"/>
      <c r="VJF142" s="41"/>
      <c r="VJG142" s="41"/>
      <c r="VJH142" s="41"/>
      <c r="VJI142" s="41"/>
      <c r="VJJ142" s="41"/>
      <c r="VJK142" s="41"/>
      <c r="VJL142" s="41"/>
      <c r="VJM142" s="41"/>
      <c r="VJN142" s="41"/>
      <c r="VJO142" s="41"/>
      <c r="VJP142" s="41"/>
      <c r="VJQ142" s="41"/>
      <c r="VJR142" s="41"/>
      <c r="VJS142" s="41"/>
      <c r="VJT142" s="41"/>
      <c r="VJU142" s="41"/>
      <c r="VJV142" s="41"/>
      <c r="VJW142" s="41"/>
      <c r="VJX142" s="41"/>
      <c r="VJY142" s="41"/>
      <c r="VJZ142" s="41"/>
      <c r="VKA142" s="41"/>
      <c r="VKB142" s="41"/>
      <c r="VKC142" s="41"/>
      <c r="VKD142" s="41"/>
      <c r="VKE142" s="41"/>
      <c r="VKF142" s="41"/>
      <c r="VKG142" s="41"/>
      <c r="VKH142" s="41"/>
      <c r="VKI142" s="41"/>
      <c r="VKJ142" s="41"/>
      <c r="VKK142" s="41"/>
      <c r="VKL142" s="41"/>
      <c r="VKM142" s="41"/>
      <c r="VKN142" s="41"/>
      <c r="VKO142" s="41"/>
      <c r="VKP142" s="41"/>
      <c r="VKQ142" s="41"/>
      <c r="VKR142" s="41"/>
      <c r="VKS142" s="41"/>
      <c r="VKT142" s="41"/>
      <c r="VKU142" s="41"/>
      <c r="VKV142" s="41"/>
      <c r="VKW142" s="41"/>
      <c r="VKX142" s="41"/>
      <c r="VKY142" s="41"/>
      <c r="VKZ142" s="41"/>
      <c r="VLA142" s="41"/>
      <c r="VLB142" s="41"/>
      <c r="VLC142" s="41"/>
      <c r="VLD142" s="41"/>
      <c r="VLE142" s="41"/>
      <c r="VLF142" s="41"/>
      <c r="VLG142" s="41"/>
      <c r="VLH142" s="41"/>
      <c r="VLI142" s="41"/>
      <c r="VLJ142" s="41"/>
      <c r="VLK142" s="41"/>
      <c r="VLL142" s="41"/>
      <c r="VLM142" s="41"/>
      <c r="VLN142" s="41"/>
      <c r="VLO142" s="41"/>
      <c r="VLP142" s="41"/>
      <c r="VLQ142" s="41"/>
      <c r="VLR142" s="41"/>
      <c r="VLS142" s="41"/>
      <c r="VLT142" s="41"/>
      <c r="VLU142" s="41"/>
      <c r="VLV142" s="41"/>
      <c r="VLW142" s="41"/>
      <c r="VLX142" s="41"/>
      <c r="VLY142" s="41"/>
      <c r="VLZ142" s="41"/>
      <c r="VMA142" s="41"/>
      <c r="VMB142" s="41"/>
      <c r="VMC142" s="41"/>
      <c r="VMD142" s="41"/>
      <c r="VME142" s="41"/>
      <c r="VMF142" s="41"/>
      <c r="VMG142" s="41"/>
      <c r="VMH142" s="41"/>
      <c r="VMI142" s="41"/>
      <c r="VMJ142" s="41"/>
      <c r="VMK142" s="41"/>
      <c r="VML142" s="41"/>
      <c r="VMM142" s="41"/>
      <c r="VMN142" s="41"/>
      <c r="VMO142" s="41"/>
      <c r="VMP142" s="41"/>
      <c r="VMQ142" s="41"/>
      <c r="VMR142" s="41"/>
      <c r="VMS142" s="41"/>
      <c r="VMT142" s="41"/>
      <c r="VMU142" s="41"/>
      <c r="VMV142" s="41"/>
      <c r="VMW142" s="41"/>
      <c r="VMX142" s="41"/>
      <c r="VMY142" s="41"/>
      <c r="VMZ142" s="41"/>
      <c r="VNA142" s="41"/>
      <c r="VNB142" s="41"/>
      <c r="VNC142" s="41"/>
      <c r="VND142" s="41"/>
      <c r="VNE142" s="41"/>
      <c r="VNF142" s="41"/>
      <c r="VNG142" s="41"/>
      <c r="VNH142" s="41"/>
      <c r="VNI142" s="41"/>
      <c r="VNJ142" s="41"/>
      <c r="VNK142" s="41"/>
      <c r="VNL142" s="41"/>
      <c r="VNM142" s="41"/>
      <c r="VNN142" s="41"/>
      <c r="VNO142" s="41"/>
      <c r="VNP142" s="41"/>
      <c r="VNQ142" s="41"/>
      <c r="VNR142" s="41"/>
      <c r="VNS142" s="41"/>
      <c r="VNT142" s="41"/>
      <c r="VNU142" s="41"/>
      <c r="VNV142" s="41"/>
      <c r="VNW142" s="41"/>
      <c r="VNX142" s="41"/>
      <c r="VNY142" s="41"/>
      <c r="VNZ142" s="41"/>
      <c r="VOA142" s="41"/>
      <c r="VOB142" s="41"/>
      <c r="VOC142" s="41"/>
      <c r="VOD142" s="41"/>
      <c r="VOE142" s="41"/>
      <c r="VOF142" s="41"/>
      <c r="VOG142" s="41"/>
      <c r="VOH142" s="41"/>
      <c r="VOI142" s="41"/>
      <c r="VOJ142" s="41"/>
      <c r="VOK142" s="41"/>
      <c r="VOL142" s="41"/>
      <c r="VOM142" s="41"/>
      <c r="VON142" s="41"/>
      <c r="VOO142" s="41"/>
      <c r="VOP142" s="41"/>
      <c r="VOQ142" s="41"/>
      <c r="VOR142" s="41"/>
      <c r="VOS142" s="41"/>
      <c r="VOT142" s="41"/>
      <c r="VOU142" s="41"/>
      <c r="VOV142" s="41"/>
      <c r="VOW142" s="41"/>
      <c r="VOX142" s="41"/>
      <c r="VOY142" s="41"/>
      <c r="VOZ142" s="41"/>
      <c r="VPA142" s="41"/>
      <c r="VPB142" s="41"/>
      <c r="VPC142" s="41"/>
      <c r="VPD142" s="41"/>
      <c r="VPE142" s="41"/>
      <c r="VPF142" s="41"/>
      <c r="VPG142" s="41"/>
      <c r="VPH142" s="41"/>
      <c r="VPI142" s="41"/>
      <c r="VPJ142" s="41"/>
      <c r="VPK142" s="41"/>
      <c r="VPL142" s="41"/>
      <c r="VPM142" s="41"/>
      <c r="VPN142" s="41"/>
      <c r="VPO142" s="41"/>
      <c r="VPP142" s="41"/>
      <c r="VPQ142" s="41"/>
      <c r="VPR142" s="41"/>
      <c r="VPS142" s="41"/>
      <c r="VPT142" s="41"/>
      <c r="VPU142" s="41"/>
      <c r="VPV142" s="41"/>
      <c r="VPW142" s="41"/>
      <c r="VPX142" s="41"/>
      <c r="VPY142" s="41"/>
      <c r="VPZ142" s="41"/>
      <c r="VQA142" s="41"/>
      <c r="VQB142" s="41"/>
      <c r="VQC142" s="41"/>
      <c r="VQD142" s="41"/>
      <c r="VQE142" s="41"/>
      <c r="VQF142" s="41"/>
      <c r="VQG142" s="41"/>
      <c r="VQH142" s="41"/>
      <c r="VQI142" s="41"/>
      <c r="VQJ142" s="41"/>
      <c r="VQK142" s="41"/>
      <c r="VQL142" s="41"/>
      <c r="VQM142" s="41"/>
      <c r="VQN142" s="41"/>
      <c r="VQO142" s="41"/>
      <c r="VQP142" s="41"/>
      <c r="VQQ142" s="41"/>
      <c r="VQR142" s="41"/>
      <c r="VQS142" s="41"/>
      <c r="VQT142" s="41"/>
      <c r="VQU142" s="41"/>
      <c r="VQV142" s="41"/>
      <c r="VQW142" s="41"/>
      <c r="VQX142" s="41"/>
      <c r="VQY142" s="41"/>
      <c r="VQZ142" s="41"/>
      <c r="VRA142" s="41"/>
      <c r="VRB142" s="41"/>
      <c r="VRC142" s="41"/>
      <c r="VRD142" s="41"/>
      <c r="VRE142" s="41"/>
      <c r="VRF142" s="41"/>
      <c r="VRG142" s="41"/>
      <c r="VRH142" s="41"/>
      <c r="VRI142" s="41"/>
      <c r="VRP142" s="41"/>
      <c r="VRQ142" s="41"/>
      <c r="VRR142" s="41"/>
      <c r="VRS142" s="41"/>
      <c r="VRT142" s="41"/>
      <c r="VRU142" s="41"/>
      <c r="VRV142" s="41"/>
      <c r="VRW142" s="41"/>
      <c r="VRX142" s="41"/>
      <c r="VRY142" s="41"/>
      <c r="VRZ142" s="41"/>
      <c r="VSA142" s="41"/>
      <c r="VSB142" s="41"/>
      <c r="VSC142" s="41"/>
      <c r="VSD142" s="41"/>
      <c r="VSE142" s="41"/>
      <c r="VSF142" s="41"/>
      <c r="VSG142" s="41"/>
      <c r="VSH142" s="41"/>
      <c r="VSI142" s="41"/>
      <c r="VSJ142" s="41"/>
      <c r="VSK142" s="41"/>
      <c r="VSL142" s="41"/>
      <c r="VSM142" s="41"/>
      <c r="VSN142" s="41"/>
      <c r="VSO142" s="41"/>
      <c r="VSP142" s="41"/>
      <c r="VSQ142" s="41"/>
      <c r="VSR142" s="41"/>
      <c r="VSS142" s="41"/>
      <c r="VST142" s="41"/>
      <c r="VSU142" s="41"/>
      <c r="VSV142" s="41"/>
      <c r="VSW142" s="41"/>
      <c r="VSX142" s="41"/>
      <c r="VSY142" s="41"/>
      <c r="VSZ142" s="41"/>
      <c r="VTA142" s="41"/>
      <c r="VTB142" s="41"/>
      <c r="VTC142" s="41"/>
      <c r="VTD142" s="41"/>
      <c r="VTE142" s="41"/>
      <c r="VTF142" s="41"/>
      <c r="VTG142" s="41"/>
      <c r="VTH142" s="41"/>
      <c r="VTI142" s="41"/>
      <c r="VTJ142" s="41"/>
      <c r="VTK142" s="41"/>
      <c r="VTL142" s="41"/>
      <c r="VTM142" s="41"/>
      <c r="VTN142" s="41"/>
      <c r="VTO142" s="41"/>
      <c r="VTP142" s="41"/>
      <c r="VTQ142" s="41"/>
      <c r="VTR142" s="41"/>
      <c r="VTS142" s="41"/>
      <c r="VTT142" s="41"/>
      <c r="VTU142" s="41"/>
      <c r="VTV142" s="41"/>
      <c r="VTW142" s="41"/>
      <c r="VTX142" s="41"/>
      <c r="VTY142" s="41"/>
      <c r="VTZ142" s="41"/>
      <c r="VUA142" s="41"/>
      <c r="VUB142" s="41"/>
      <c r="VUC142" s="41"/>
      <c r="VUD142" s="41"/>
      <c r="VUE142" s="41"/>
      <c r="VUF142" s="41"/>
      <c r="VUG142" s="41"/>
      <c r="VUH142" s="41"/>
      <c r="VUI142" s="41"/>
      <c r="VUJ142" s="41"/>
      <c r="VUK142" s="41"/>
      <c r="VUL142" s="41"/>
      <c r="VUM142" s="41"/>
      <c r="VUN142" s="41"/>
      <c r="VUO142" s="41"/>
      <c r="VUP142" s="41"/>
      <c r="VUQ142" s="41"/>
      <c r="VUR142" s="41"/>
      <c r="VUS142" s="41"/>
      <c r="VUT142" s="41"/>
      <c r="VUU142" s="41"/>
      <c r="VUV142" s="41"/>
      <c r="VUW142" s="41"/>
      <c r="VUX142" s="41"/>
      <c r="VUY142" s="41"/>
      <c r="VUZ142" s="41"/>
      <c r="VVA142" s="41"/>
      <c r="VVB142" s="41"/>
      <c r="VVC142" s="41"/>
      <c r="VVD142" s="41"/>
      <c r="VVE142" s="41"/>
      <c r="VVF142" s="41"/>
      <c r="VVG142" s="41"/>
      <c r="VVH142" s="41"/>
      <c r="VVI142" s="41"/>
      <c r="VVJ142" s="41"/>
      <c r="VVK142" s="41"/>
      <c r="VVL142" s="41"/>
      <c r="VVM142" s="41"/>
      <c r="VVN142" s="41"/>
      <c r="VVO142" s="41"/>
      <c r="VVP142" s="41"/>
      <c r="VVQ142" s="41"/>
      <c r="VVR142" s="41"/>
      <c r="VVS142" s="41"/>
      <c r="VVT142" s="41"/>
      <c r="VVU142" s="41"/>
      <c r="VVV142" s="41"/>
      <c r="VVW142" s="41"/>
      <c r="VVX142" s="41"/>
      <c r="VVY142" s="41"/>
      <c r="VVZ142" s="41"/>
      <c r="VWA142" s="41"/>
      <c r="VWB142" s="41"/>
      <c r="VWC142" s="41"/>
      <c r="VWD142" s="41"/>
      <c r="VWE142" s="41"/>
      <c r="VWF142" s="41"/>
      <c r="VWG142" s="41"/>
      <c r="VWH142" s="41"/>
      <c r="VWI142" s="41"/>
      <c r="VWJ142" s="41"/>
      <c r="VWK142" s="41"/>
      <c r="VWL142" s="41"/>
      <c r="VWM142" s="41"/>
      <c r="VWN142" s="41"/>
      <c r="VWO142" s="41"/>
      <c r="VWP142" s="41"/>
      <c r="VWQ142" s="41"/>
      <c r="VWR142" s="41"/>
      <c r="VWS142" s="41"/>
      <c r="VWT142" s="41"/>
      <c r="VWU142" s="41"/>
      <c r="VWV142" s="41"/>
      <c r="VWW142" s="41"/>
      <c r="VWX142" s="41"/>
      <c r="VWY142" s="41"/>
      <c r="VWZ142" s="41"/>
      <c r="VXA142" s="41"/>
      <c r="VXB142" s="41"/>
      <c r="VXC142" s="41"/>
      <c r="VXD142" s="41"/>
      <c r="VXE142" s="41"/>
      <c r="VXF142" s="41"/>
      <c r="VXG142" s="41"/>
      <c r="VXH142" s="41"/>
      <c r="VXI142" s="41"/>
      <c r="VXJ142" s="41"/>
      <c r="VXK142" s="41"/>
      <c r="VXL142" s="41"/>
      <c r="VXM142" s="41"/>
      <c r="VXN142" s="41"/>
      <c r="VXO142" s="41"/>
      <c r="VXP142" s="41"/>
      <c r="VXQ142" s="41"/>
      <c r="VXR142" s="41"/>
      <c r="VXS142" s="41"/>
      <c r="VXT142" s="41"/>
      <c r="VXU142" s="41"/>
      <c r="VXV142" s="41"/>
      <c r="VXW142" s="41"/>
      <c r="VXX142" s="41"/>
      <c r="VXY142" s="41"/>
      <c r="VXZ142" s="41"/>
      <c r="VYA142" s="41"/>
      <c r="VYB142" s="41"/>
      <c r="VYC142" s="41"/>
      <c r="VYD142" s="41"/>
      <c r="VYE142" s="41"/>
      <c r="VYF142" s="41"/>
      <c r="VYG142" s="41"/>
      <c r="VYH142" s="41"/>
      <c r="VYI142" s="41"/>
      <c r="VYJ142" s="41"/>
      <c r="VYK142" s="41"/>
      <c r="VYL142" s="41"/>
      <c r="VYM142" s="41"/>
      <c r="VYN142" s="41"/>
      <c r="VYO142" s="41"/>
      <c r="VYP142" s="41"/>
      <c r="VYQ142" s="41"/>
      <c r="VYR142" s="41"/>
      <c r="VYS142" s="41"/>
      <c r="VYT142" s="41"/>
      <c r="VYU142" s="41"/>
      <c r="VYV142" s="41"/>
      <c r="VYW142" s="41"/>
      <c r="VYX142" s="41"/>
      <c r="VYY142" s="41"/>
      <c r="VYZ142" s="41"/>
      <c r="VZA142" s="41"/>
      <c r="VZB142" s="41"/>
      <c r="VZC142" s="41"/>
      <c r="VZD142" s="41"/>
      <c r="VZE142" s="41"/>
      <c r="VZF142" s="41"/>
      <c r="VZG142" s="41"/>
      <c r="VZH142" s="41"/>
      <c r="VZI142" s="41"/>
      <c r="VZJ142" s="41"/>
      <c r="VZK142" s="41"/>
      <c r="VZL142" s="41"/>
      <c r="VZM142" s="41"/>
      <c r="VZN142" s="41"/>
      <c r="VZO142" s="41"/>
      <c r="VZP142" s="41"/>
      <c r="VZQ142" s="41"/>
      <c r="VZR142" s="41"/>
      <c r="VZS142" s="41"/>
      <c r="VZT142" s="41"/>
      <c r="VZU142" s="41"/>
      <c r="VZV142" s="41"/>
      <c r="VZW142" s="41"/>
      <c r="VZX142" s="41"/>
      <c r="VZY142" s="41"/>
      <c r="VZZ142" s="41"/>
      <c r="WAA142" s="41"/>
      <c r="WAB142" s="41"/>
      <c r="WAC142" s="41"/>
      <c r="WAD142" s="41"/>
      <c r="WAE142" s="41"/>
      <c r="WAF142" s="41"/>
      <c r="WAG142" s="41"/>
      <c r="WAH142" s="41"/>
      <c r="WAI142" s="41"/>
      <c r="WAJ142" s="41"/>
      <c r="WAK142" s="41"/>
      <c r="WAL142" s="41"/>
      <c r="WAM142" s="41"/>
      <c r="WAN142" s="41"/>
      <c r="WAO142" s="41"/>
      <c r="WAP142" s="41"/>
      <c r="WAQ142" s="41"/>
      <c r="WAR142" s="41"/>
      <c r="WAS142" s="41"/>
      <c r="WAT142" s="41"/>
      <c r="WAU142" s="41"/>
      <c r="WAV142" s="41"/>
      <c r="WAW142" s="41"/>
      <c r="WAX142" s="41"/>
      <c r="WAY142" s="41"/>
      <c r="WAZ142" s="41"/>
      <c r="WBA142" s="41"/>
      <c r="WBB142" s="41"/>
      <c r="WBC142" s="41"/>
      <c r="WBD142" s="41"/>
      <c r="WBE142" s="41"/>
      <c r="WBL142" s="41"/>
      <c r="WBM142" s="41"/>
      <c r="WBN142" s="41"/>
      <c r="WBO142" s="41"/>
      <c r="WBP142" s="41"/>
      <c r="WBQ142" s="41"/>
      <c r="WBR142" s="41"/>
      <c r="WBS142" s="41"/>
      <c r="WBT142" s="41"/>
      <c r="WBU142" s="41"/>
      <c r="WBV142" s="41"/>
      <c r="WBW142" s="41"/>
      <c r="WBX142" s="41"/>
      <c r="WBY142" s="41"/>
      <c r="WBZ142" s="41"/>
      <c r="WCA142" s="41"/>
      <c r="WCB142" s="41"/>
      <c r="WCC142" s="41"/>
      <c r="WCD142" s="41"/>
      <c r="WCE142" s="41"/>
      <c r="WCF142" s="41"/>
      <c r="WCG142" s="41"/>
      <c r="WCH142" s="41"/>
      <c r="WCI142" s="41"/>
      <c r="WCJ142" s="41"/>
      <c r="WCK142" s="41"/>
      <c r="WCL142" s="41"/>
      <c r="WCM142" s="41"/>
      <c r="WCN142" s="41"/>
      <c r="WCO142" s="41"/>
      <c r="WCP142" s="41"/>
      <c r="WCQ142" s="41"/>
      <c r="WCR142" s="41"/>
      <c r="WCS142" s="41"/>
      <c r="WCT142" s="41"/>
      <c r="WCU142" s="41"/>
      <c r="WCV142" s="41"/>
      <c r="WCW142" s="41"/>
      <c r="WCX142" s="41"/>
      <c r="WCY142" s="41"/>
      <c r="WCZ142" s="41"/>
      <c r="WDA142" s="41"/>
      <c r="WDB142" s="41"/>
      <c r="WDC142" s="41"/>
      <c r="WDD142" s="41"/>
      <c r="WDE142" s="41"/>
      <c r="WDF142" s="41"/>
      <c r="WDG142" s="41"/>
      <c r="WDH142" s="41"/>
      <c r="WDI142" s="41"/>
      <c r="WDJ142" s="41"/>
      <c r="WDK142" s="41"/>
      <c r="WDL142" s="41"/>
      <c r="WDM142" s="41"/>
      <c r="WDN142" s="41"/>
      <c r="WDO142" s="41"/>
      <c r="WDP142" s="41"/>
      <c r="WDQ142" s="41"/>
      <c r="WDR142" s="41"/>
      <c r="WDS142" s="41"/>
      <c r="WDT142" s="41"/>
      <c r="WDU142" s="41"/>
      <c r="WDV142" s="41"/>
      <c r="WDW142" s="41"/>
      <c r="WDX142" s="41"/>
      <c r="WDY142" s="41"/>
      <c r="WDZ142" s="41"/>
      <c r="WEA142" s="41"/>
      <c r="WEB142" s="41"/>
      <c r="WEC142" s="41"/>
      <c r="WED142" s="41"/>
      <c r="WEE142" s="41"/>
      <c r="WEF142" s="41"/>
      <c r="WEG142" s="41"/>
      <c r="WEH142" s="41"/>
      <c r="WEI142" s="41"/>
      <c r="WEJ142" s="41"/>
      <c r="WEK142" s="41"/>
      <c r="WEL142" s="41"/>
      <c r="WEM142" s="41"/>
      <c r="WEN142" s="41"/>
      <c r="WEO142" s="41"/>
      <c r="WEP142" s="41"/>
      <c r="WEQ142" s="41"/>
      <c r="WER142" s="41"/>
      <c r="WES142" s="41"/>
      <c r="WET142" s="41"/>
      <c r="WEU142" s="41"/>
      <c r="WEV142" s="41"/>
      <c r="WEW142" s="41"/>
      <c r="WEX142" s="41"/>
      <c r="WEY142" s="41"/>
      <c r="WEZ142" s="41"/>
      <c r="WFA142" s="41"/>
      <c r="WFB142" s="41"/>
      <c r="WFC142" s="41"/>
      <c r="WFD142" s="41"/>
      <c r="WFE142" s="41"/>
      <c r="WFF142" s="41"/>
      <c r="WFG142" s="41"/>
      <c r="WFH142" s="41"/>
      <c r="WFI142" s="41"/>
      <c r="WFJ142" s="41"/>
      <c r="WFK142" s="41"/>
      <c r="WFL142" s="41"/>
      <c r="WFM142" s="41"/>
      <c r="WFN142" s="41"/>
      <c r="WFO142" s="41"/>
      <c r="WFP142" s="41"/>
      <c r="WFQ142" s="41"/>
      <c r="WFR142" s="41"/>
      <c r="WFS142" s="41"/>
      <c r="WFT142" s="41"/>
      <c r="WFU142" s="41"/>
      <c r="WFV142" s="41"/>
      <c r="WFW142" s="41"/>
      <c r="WFX142" s="41"/>
      <c r="WFY142" s="41"/>
      <c r="WFZ142" s="41"/>
      <c r="WGA142" s="41"/>
      <c r="WGB142" s="41"/>
      <c r="WGC142" s="41"/>
      <c r="WGD142" s="41"/>
      <c r="WGE142" s="41"/>
      <c r="WGF142" s="41"/>
      <c r="WGG142" s="41"/>
      <c r="WGH142" s="41"/>
      <c r="WGI142" s="41"/>
      <c r="WGJ142" s="41"/>
      <c r="WGK142" s="41"/>
      <c r="WGL142" s="41"/>
      <c r="WGM142" s="41"/>
      <c r="WGN142" s="41"/>
      <c r="WGO142" s="41"/>
      <c r="WGP142" s="41"/>
      <c r="WGQ142" s="41"/>
      <c r="WGR142" s="41"/>
      <c r="WGS142" s="41"/>
      <c r="WGT142" s="41"/>
      <c r="WGU142" s="41"/>
      <c r="WGV142" s="41"/>
      <c r="WGW142" s="41"/>
      <c r="WGX142" s="41"/>
      <c r="WGY142" s="41"/>
      <c r="WGZ142" s="41"/>
      <c r="WHA142" s="41"/>
      <c r="WHB142" s="41"/>
      <c r="WHC142" s="41"/>
      <c r="WHD142" s="41"/>
      <c r="WHE142" s="41"/>
      <c r="WHF142" s="41"/>
      <c r="WHG142" s="41"/>
      <c r="WHH142" s="41"/>
      <c r="WHI142" s="41"/>
      <c r="WHJ142" s="41"/>
      <c r="WHK142" s="41"/>
      <c r="WHL142" s="41"/>
      <c r="WHM142" s="41"/>
      <c r="WHN142" s="41"/>
      <c r="WHO142" s="41"/>
      <c r="WHP142" s="41"/>
      <c r="WHQ142" s="41"/>
      <c r="WHR142" s="41"/>
      <c r="WHS142" s="41"/>
      <c r="WHT142" s="41"/>
      <c r="WHU142" s="41"/>
      <c r="WHV142" s="41"/>
      <c r="WHW142" s="41"/>
      <c r="WHX142" s="41"/>
      <c r="WHY142" s="41"/>
      <c r="WHZ142" s="41"/>
      <c r="WIA142" s="41"/>
      <c r="WIB142" s="41"/>
      <c r="WIC142" s="41"/>
      <c r="WID142" s="41"/>
      <c r="WIE142" s="41"/>
      <c r="WIF142" s="41"/>
      <c r="WIG142" s="41"/>
      <c r="WIH142" s="41"/>
      <c r="WII142" s="41"/>
      <c r="WIJ142" s="41"/>
      <c r="WIK142" s="41"/>
      <c r="WIL142" s="41"/>
      <c r="WIM142" s="41"/>
      <c r="WIN142" s="41"/>
      <c r="WIO142" s="41"/>
      <c r="WIP142" s="41"/>
      <c r="WIQ142" s="41"/>
      <c r="WIR142" s="41"/>
      <c r="WIS142" s="41"/>
      <c r="WIT142" s="41"/>
      <c r="WIU142" s="41"/>
      <c r="WIV142" s="41"/>
      <c r="WIW142" s="41"/>
      <c r="WIX142" s="41"/>
      <c r="WIY142" s="41"/>
      <c r="WIZ142" s="41"/>
      <c r="WJA142" s="41"/>
      <c r="WJB142" s="41"/>
      <c r="WJC142" s="41"/>
      <c r="WJD142" s="41"/>
      <c r="WJE142" s="41"/>
      <c r="WJF142" s="41"/>
      <c r="WJG142" s="41"/>
      <c r="WJH142" s="41"/>
      <c r="WJI142" s="41"/>
      <c r="WJJ142" s="41"/>
      <c r="WJK142" s="41"/>
      <c r="WJL142" s="41"/>
      <c r="WJM142" s="41"/>
      <c r="WJN142" s="41"/>
      <c r="WJO142" s="41"/>
      <c r="WJP142" s="41"/>
      <c r="WJQ142" s="41"/>
      <c r="WJR142" s="41"/>
      <c r="WJS142" s="41"/>
      <c r="WJT142" s="41"/>
      <c r="WJU142" s="41"/>
      <c r="WJV142" s="41"/>
      <c r="WJW142" s="41"/>
      <c r="WJX142" s="41"/>
      <c r="WJY142" s="41"/>
      <c r="WJZ142" s="41"/>
      <c r="WKA142" s="41"/>
      <c r="WKB142" s="41"/>
      <c r="WKC142" s="41"/>
      <c r="WKD142" s="41"/>
      <c r="WKE142" s="41"/>
      <c r="WKF142" s="41"/>
      <c r="WKG142" s="41"/>
      <c r="WKH142" s="41"/>
      <c r="WKI142" s="41"/>
      <c r="WKJ142" s="41"/>
      <c r="WKK142" s="41"/>
      <c r="WKL142" s="41"/>
      <c r="WKM142" s="41"/>
      <c r="WKN142" s="41"/>
      <c r="WKO142" s="41"/>
      <c r="WKP142" s="41"/>
      <c r="WKQ142" s="41"/>
      <c r="WKR142" s="41"/>
      <c r="WKS142" s="41"/>
      <c r="WKT142" s="41"/>
      <c r="WKU142" s="41"/>
      <c r="WKV142" s="41"/>
      <c r="WKW142" s="41"/>
      <c r="WKX142" s="41"/>
      <c r="WKY142" s="41"/>
      <c r="WKZ142" s="41"/>
      <c r="WLA142" s="41"/>
      <c r="WLH142" s="41"/>
      <c r="WLI142" s="41"/>
      <c r="WLJ142" s="41"/>
      <c r="WLK142" s="41"/>
      <c r="WLL142" s="41"/>
      <c r="WLM142" s="41"/>
      <c r="WLN142" s="41"/>
      <c r="WLO142" s="41"/>
      <c r="WLP142" s="41"/>
      <c r="WLQ142" s="41"/>
      <c r="WLR142" s="41"/>
      <c r="WLS142" s="41"/>
      <c r="WLT142" s="41"/>
      <c r="WLU142" s="41"/>
      <c r="WLV142" s="41"/>
      <c r="WLW142" s="41"/>
      <c r="WLX142" s="41"/>
      <c r="WLY142" s="41"/>
      <c r="WLZ142" s="41"/>
      <c r="WMA142" s="41"/>
      <c r="WMB142" s="41"/>
      <c r="WMC142" s="41"/>
      <c r="WMD142" s="41"/>
      <c r="WME142" s="41"/>
      <c r="WMF142" s="41"/>
      <c r="WMG142" s="41"/>
      <c r="WMH142" s="41"/>
      <c r="WMI142" s="41"/>
      <c r="WMJ142" s="41"/>
      <c r="WMK142" s="41"/>
      <c r="WML142" s="41"/>
      <c r="WMM142" s="41"/>
      <c r="WMN142" s="41"/>
      <c r="WMO142" s="41"/>
      <c r="WMP142" s="41"/>
      <c r="WMQ142" s="41"/>
      <c r="WMR142" s="41"/>
      <c r="WMS142" s="41"/>
      <c r="WMT142" s="41"/>
      <c r="WMU142" s="41"/>
      <c r="WMV142" s="41"/>
      <c r="WMW142" s="41"/>
      <c r="WMX142" s="41"/>
      <c r="WMY142" s="41"/>
      <c r="WMZ142" s="41"/>
      <c r="WNA142" s="41"/>
      <c r="WNB142" s="41"/>
      <c r="WNC142" s="41"/>
      <c r="WND142" s="41"/>
      <c r="WNE142" s="41"/>
      <c r="WNF142" s="41"/>
      <c r="WNG142" s="41"/>
      <c r="WNH142" s="41"/>
      <c r="WNI142" s="41"/>
      <c r="WNJ142" s="41"/>
      <c r="WNK142" s="41"/>
      <c r="WNL142" s="41"/>
      <c r="WNM142" s="41"/>
      <c r="WNN142" s="41"/>
      <c r="WNO142" s="41"/>
      <c r="WNP142" s="41"/>
      <c r="WNQ142" s="41"/>
      <c r="WNR142" s="41"/>
      <c r="WNS142" s="41"/>
      <c r="WNT142" s="41"/>
      <c r="WNU142" s="41"/>
      <c r="WNV142" s="41"/>
      <c r="WNW142" s="41"/>
      <c r="WNX142" s="41"/>
      <c r="WNY142" s="41"/>
      <c r="WNZ142" s="41"/>
      <c r="WOA142" s="41"/>
      <c r="WOB142" s="41"/>
      <c r="WOC142" s="41"/>
      <c r="WOD142" s="41"/>
      <c r="WOE142" s="41"/>
      <c r="WOF142" s="41"/>
      <c r="WOG142" s="41"/>
      <c r="WOH142" s="41"/>
      <c r="WOI142" s="41"/>
      <c r="WOJ142" s="41"/>
      <c r="WOK142" s="41"/>
      <c r="WOL142" s="41"/>
      <c r="WOM142" s="41"/>
      <c r="WON142" s="41"/>
      <c r="WOO142" s="41"/>
      <c r="WOP142" s="41"/>
      <c r="WOQ142" s="41"/>
      <c r="WOR142" s="41"/>
      <c r="WOS142" s="41"/>
      <c r="WOT142" s="41"/>
      <c r="WOU142" s="41"/>
      <c r="WOV142" s="41"/>
      <c r="WOW142" s="41"/>
      <c r="WOX142" s="41"/>
      <c r="WOY142" s="41"/>
      <c r="WOZ142" s="41"/>
      <c r="WPA142" s="41"/>
      <c r="WPB142" s="41"/>
      <c r="WPC142" s="41"/>
      <c r="WPD142" s="41"/>
      <c r="WPE142" s="41"/>
      <c r="WPF142" s="41"/>
      <c r="WPG142" s="41"/>
      <c r="WPH142" s="41"/>
      <c r="WPI142" s="41"/>
      <c r="WPJ142" s="41"/>
      <c r="WPK142" s="41"/>
      <c r="WPL142" s="41"/>
      <c r="WPM142" s="41"/>
      <c r="WPN142" s="41"/>
      <c r="WPO142" s="41"/>
      <c r="WPP142" s="41"/>
      <c r="WPQ142" s="41"/>
      <c r="WPR142" s="41"/>
      <c r="WPS142" s="41"/>
      <c r="WPT142" s="41"/>
      <c r="WPU142" s="41"/>
      <c r="WPV142" s="41"/>
      <c r="WPW142" s="41"/>
      <c r="WPX142" s="41"/>
      <c r="WPY142" s="41"/>
      <c r="WPZ142" s="41"/>
      <c r="WQA142" s="41"/>
      <c r="WQB142" s="41"/>
      <c r="WQC142" s="41"/>
      <c r="WQD142" s="41"/>
      <c r="WQE142" s="41"/>
      <c r="WQF142" s="41"/>
      <c r="WQG142" s="41"/>
      <c r="WQH142" s="41"/>
      <c r="WQI142" s="41"/>
      <c r="WQJ142" s="41"/>
      <c r="WQK142" s="41"/>
      <c r="WQL142" s="41"/>
      <c r="WQM142" s="41"/>
      <c r="WQN142" s="41"/>
      <c r="WQO142" s="41"/>
      <c r="WQP142" s="41"/>
      <c r="WQQ142" s="41"/>
      <c r="WQR142" s="41"/>
      <c r="WQS142" s="41"/>
      <c r="WQT142" s="41"/>
      <c r="WQU142" s="41"/>
      <c r="WQV142" s="41"/>
      <c r="WQW142" s="41"/>
      <c r="WQX142" s="41"/>
      <c r="WQY142" s="41"/>
      <c r="WQZ142" s="41"/>
      <c r="WRA142" s="41"/>
      <c r="WRB142" s="41"/>
      <c r="WRC142" s="41"/>
      <c r="WRD142" s="41"/>
      <c r="WRE142" s="41"/>
      <c r="WRF142" s="41"/>
      <c r="WRG142" s="41"/>
      <c r="WRH142" s="41"/>
      <c r="WRI142" s="41"/>
      <c r="WRJ142" s="41"/>
      <c r="WRK142" s="41"/>
      <c r="WRL142" s="41"/>
      <c r="WRM142" s="41"/>
      <c r="WRN142" s="41"/>
      <c r="WRO142" s="41"/>
      <c r="WRP142" s="41"/>
      <c r="WRQ142" s="41"/>
      <c r="WRR142" s="41"/>
      <c r="WRS142" s="41"/>
      <c r="WRT142" s="41"/>
      <c r="WRU142" s="41"/>
      <c r="WRV142" s="41"/>
      <c r="WRW142" s="41"/>
      <c r="WRX142" s="41"/>
      <c r="WRY142" s="41"/>
      <c r="WRZ142" s="41"/>
      <c r="WSA142" s="41"/>
      <c r="WSB142" s="41"/>
      <c r="WSC142" s="41"/>
      <c r="WSD142" s="41"/>
      <c r="WSE142" s="41"/>
      <c r="WSF142" s="41"/>
      <c r="WSG142" s="41"/>
      <c r="WSH142" s="41"/>
      <c r="WSI142" s="41"/>
      <c r="WSJ142" s="41"/>
      <c r="WSK142" s="41"/>
      <c r="WSL142" s="41"/>
      <c r="WSM142" s="41"/>
      <c r="WSN142" s="41"/>
      <c r="WSO142" s="41"/>
      <c r="WSP142" s="41"/>
      <c r="WSQ142" s="41"/>
      <c r="WSR142" s="41"/>
      <c r="WSS142" s="41"/>
      <c r="WST142" s="41"/>
      <c r="WSU142" s="41"/>
      <c r="WSV142" s="41"/>
      <c r="WSW142" s="41"/>
      <c r="WSX142" s="41"/>
      <c r="WSY142" s="41"/>
      <c r="WSZ142" s="41"/>
      <c r="WTA142" s="41"/>
      <c r="WTB142" s="41"/>
      <c r="WTC142" s="41"/>
      <c r="WTD142" s="41"/>
      <c r="WTE142" s="41"/>
      <c r="WTF142" s="41"/>
      <c r="WTG142" s="41"/>
      <c r="WTH142" s="41"/>
      <c r="WTI142" s="41"/>
      <c r="WTJ142" s="41"/>
      <c r="WTK142" s="41"/>
      <c r="WTL142" s="41"/>
      <c r="WTM142" s="41"/>
      <c r="WTN142" s="41"/>
      <c r="WTO142" s="41"/>
      <c r="WTP142" s="41"/>
      <c r="WTQ142" s="41"/>
      <c r="WTR142" s="41"/>
      <c r="WTS142" s="41"/>
      <c r="WTT142" s="41"/>
      <c r="WTU142" s="41"/>
      <c r="WTV142" s="41"/>
      <c r="WTW142" s="41"/>
      <c r="WTX142" s="41"/>
      <c r="WTY142" s="41"/>
      <c r="WTZ142" s="41"/>
      <c r="WUA142" s="41"/>
      <c r="WUB142" s="41"/>
      <c r="WUC142" s="41"/>
      <c r="WUD142" s="41"/>
      <c r="WUE142" s="41"/>
      <c r="WUF142" s="41"/>
      <c r="WUG142" s="41"/>
      <c r="WUH142" s="41"/>
      <c r="WUI142" s="41"/>
      <c r="WUJ142" s="41"/>
      <c r="WUK142" s="41"/>
      <c r="WUL142" s="41"/>
      <c r="WUM142" s="41"/>
      <c r="WUN142" s="41"/>
      <c r="WUO142" s="41"/>
      <c r="WUP142" s="41"/>
      <c r="WUQ142" s="41"/>
      <c r="WUR142" s="41"/>
      <c r="WUS142" s="41"/>
      <c r="WUT142" s="41"/>
      <c r="WUU142" s="41"/>
      <c r="WUV142" s="41"/>
      <c r="WUW142" s="41"/>
      <c r="WVD142" s="41"/>
      <c r="WVE142" s="41"/>
      <c r="WVF142" s="41"/>
      <c r="WVG142" s="41"/>
      <c r="WVH142" s="41"/>
      <c r="WVI142" s="41"/>
      <c r="WVJ142" s="41"/>
      <c r="WVK142" s="41"/>
      <c r="WVL142" s="41"/>
      <c r="WVM142" s="41"/>
      <c r="WVN142" s="41"/>
      <c r="WVO142" s="41"/>
      <c r="WVP142" s="41"/>
      <c r="WVQ142" s="41"/>
      <c r="WVR142" s="41"/>
      <c r="WVS142" s="41"/>
      <c r="WVT142" s="41"/>
      <c r="WVU142" s="41"/>
      <c r="WVV142" s="41"/>
      <c r="WVW142" s="41"/>
      <c r="WVX142" s="41"/>
      <c r="WVY142" s="41"/>
      <c r="WVZ142" s="41"/>
      <c r="WWA142" s="41"/>
      <c r="WWB142" s="41"/>
      <c r="WWC142" s="41"/>
      <c r="WWD142" s="41"/>
      <c r="WWE142" s="41"/>
      <c r="WWF142" s="41"/>
      <c r="WWG142" s="41"/>
      <c r="WWH142" s="41"/>
      <c r="WWI142" s="41"/>
      <c r="WWJ142" s="41"/>
      <c r="WWK142" s="41"/>
      <c r="WWL142" s="41"/>
      <c r="WWM142" s="41"/>
      <c r="WWN142" s="41"/>
      <c r="WWO142" s="41"/>
      <c r="WWP142" s="41"/>
      <c r="WWQ142" s="41"/>
      <c r="WWR142" s="41"/>
      <c r="WWS142" s="41"/>
      <c r="WWT142" s="41"/>
      <c r="WWU142" s="41"/>
      <c r="WWV142" s="41"/>
      <c r="WWW142" s="41"/>
      <c r="WWX142" s="41"/>
      <c r="WWY142" s="41"/>
      <c r="WWZ142" s="41"/>
      <c r="WXA142" s="41"/>
      <c r="WXB142" s="41"/>
      <c r="WXC142" s="41"/>
      <c r="WXD142" s="41"/>
      <c r="WXE142" s="41"/>
      <c r="WXF142" s="41"/>
      <c r="WXG142" s="41"/>
      <c r="WXH142" s="41"/>
      <c r="WXI142" s="41"/>
      <c r="WXJ142" s="41"/>
      <c r="WXK142" s="41"/>
      <c r="WXL142" s="41"/>
      <c r="WXM142" s="41"/>
      <c r="WXN142" s="41"/>
      <c r="WXO142" s="41"/>
      <c r="WXP142" s="41"/>
      <c r="WXQ142" s="41"/>
      <c r="WXR142" s="41"/>
      <c r="WXS142" s="41"/>
      <c r="WXT142" s="41"/>
      <c r="WXU142" s="41"/>
      <c r="WXV142" s="41"/>
      <c r="WXW142" s="41"/>
      <c r="WXX142" s="41"/>
      <c r="WXY142" s="41"/>
      <c r="WXZ142" s="41"/>
      <c r="WYA142" s="41"/>
      <c r="WYB142" s="41"/>
      <c r="WYC142" s="41"/>
      <c r="WYD142" s="41"/>
      <c r="WYE142" s="41"/>
      <c r="WYF142" s="41"/>
      <c r="WYG142" s="41"/>
      <c r="WYH142" s="41"/>
      <c r="WYI142" s="41"/>
      <c r="WYJ142" s="41"/>
      <c r="WYK142" s="41"/>
      <c r="WYL142" s="41"/>
      <c r="WYM142" s="41"/>
      <c r="WYN142" s="41"/>
      <c r="WYO142" s="41"/>
      <c r="WYP142" s="41"/>
      <c r="WYQ142" s="41"/>
      <c r="WYR142" s="41"/>
      <c r="WYS142" s="41"/>
      <c r="WYT142" s="41"/>
      <c r="WYU142" s="41"/>
      <c r="WYV142" s="41"/>
      <c r="WYW142" s="41"/>
      <c r="WYX142" s="41"/>
      <c r="WYY142" s="41"/>
      <c r="WYZ142" s="41"/>
      <c r="WZA142" s="41"/>
      <c r="WZB142" s="41"/>
      <c r="WZC142" s="41"/>
      <c r="WZD142" s="41"/>
      <c r="WZE142" s="41"/>
      <c r="WZF142" s="41"/>
      <c r="WZG142" s="41"/>
      <c r="WZH142" s="41"/>
      <c r="WZI142" s="41"/>
      <c r="WZJ142" s="41"/>
      <c r="WZK142" s="41"/>
      <c r="WZL142" s="41"/>
      <c r="WZM142" s="41"/>
      <c r="WZN142" s="41"/>
      <c r="WZO142" s="41"/>
      <c r="WZP142" s="41"/>
      <c r="WZQ142" s="41"/>
      <c r="WZR142" s="41"/>
      <c r="WZS142" s="41"/>
      <c r="WZT142" s="41"/>
      <c r="WZU142" s="41"/>
      <c r="WZV142" s="41"/>
      <c r="WZW142" s="41"/>
      <c r="WZX142" s="41"/>
      <c r="WZY142" s="41"/>
      <c r="WZZ142" s="41"/>
      <c r="XAA142" s="41"/>
      <c r="XAB142" s="41"/>
      <c r="XAC142" s="41"/>
      <c r="XAD142" s="41"/>
      <c r="XAE142" s="41"/>
      <c r="XAF142" s="41"/>
      <c r="XAG142" s="41"/>
      <c r="XAH142" s="41"/>
      <c r="XAI142" s="41"/>
      <c r="XAJ142" s="41"/>
      <c r="XAK142" s="41"/>
      <c r="XAL142" s="41"/>
      <c r="XAM142" s="41"/>
      <c r="XAN142" s="41"/>
      <c r="XAO142" s="41"/>
      <c r="XAP142" s="41"/>
      <c r="XAQ142" s="41"/>
      <c r="XAR142" s="41"/>
      <c r="XAS142" s="41"/>
      <c r="XAT142" s="41"/>
      <c r="XAU142" s="41"/>
      <c r="XAV142" s="41"/>
      <c r="XAW142" s="41"/>
      <c r="XAX142" s="41"/>
      <c r="XAY142" s="41"/>
      <c r="XAZ142" s="41"/>
      <c r="XBA142" s="41"/>
      <c r="XBB142" s="41"/>
      <c r="XBC142" s="41"/>
      <c r="XBD142" s="41"/>
      <c r="XBE142" s="41"/>
      <c r="XBF142" s="41"/>
      <c r="XBG142" s="41"/>
      <c r="XBH142" s="41"/>
      <c r="XBI142" s="41"/>
      <c r="XBJ142" s="41"/>
      <c r="XBK142" s="41"/>
      <c r="XBL142" s="41"/>
      <c r="XBM142" s="41"/>
      <c r="XBN142" s="41"/>
      <c r="XBO142" s="41"/>
      <c r="XBP142" s="41"/>
      <c r="XBQ142" s="41"/>
      <c r="XBR142" s="41"/>
      <c r="XBS142" s="41"/>
      <c r="XBT142" s="41"/>
      <c r="XBU142" s="41"/>
      <c r="XBV142" s="41"/>
      <c r="XBW142" s="41"/>
      <c r="XBX142" s="41"/>
      <c r="XBY142" s="41"/>
      <c r="XBZ142" s="41"/>
      <c r="XCA142" s="41"/>
      <c r="XCB142" s="41"/>
      <c r="XCC142" s="41"/>
      <c r="XCD142" s="41"/>
      <c r="XCE142" s="41"/>
      <c r="XCF142" s="41"/>
      <c r="XCG142" s="41"/>
      <c r="XCH142" s="41"/>
      <c r="XCI142" s="41"/>
      <c r="XCJ142" s="41"/>
      <c r="XCK142" s="41"/>
      <c r="XCL142" s="41"/>
      <c r="XCM142" s="41"/>
      <c r="XCN142" s="41"/>
      <c r="XCO142" s="41"/>
      <c r="XCP142" s="41"/>
      <c r="XCQ142" s="41"/>
      <c r="XCR142" s="41"/>
      <c r="XCS142" s="41"/>
      <c r="XCT142" s="41"/>
      <c r="XCU142" s="41"/>
      <c r="XCV142" s="41"/>
      <c r="XCW142" s="41"/>
      <c r="XCX142" s="41"/>
      <c r="XCY142" s="41"/>
      <c r="XCZ142" s="41"/>
      <c r="XDA142" s="41"/>
      <c r="XDB142" s="41"/>
      <c r="XDC142" s="41"/>
      <c r="XDD142" s="41"/>
      <c r="XDE142" s="41"/>
      <c r="XDF142" s="41"/>
      <c r="XDG142" s="41"/>
      <c r="XDH142" s="41"/>
      <c r="XDI142" s="41"/>
      <c r="XDJ142" s="41"/>
      <c r="XDK142" s="41"/>
      <c r="XDL142" s="41"/>
      <c r="XDM142" s="41"/>
      <c r="XDN142" s="41"/>
      <c r="XDO142" s="41"/>
      <c r="XDP142" s="41"/>
      <c r="XDQ142" s="41"/>
      <c r="XDR142" s="41"/>
      <c r="XDS142" s="41"/>
      <c r="XDT142" s="41"/>
      <c r="XDU142" s="41"/>
      <c r="XDV142" s="41"/>
      <c r="XDW142" s="41"/>
      <c r="XDX142" s="41"/>
      <c r="XDY142" s="41"/>
      <c r="XDZ142" s="41"/>
      <c r="XEA142" s="41"/>
      <c r="XEB142" s="41"/>
      <c r="XEC142" s="41"/>
      <c r="XED142" s="41"/>
      <c r="XEE142" s="41"/>
      <c r="XEF142" s="41"/>
      <c r="XEG142" s="41"/>
      <c r="XEH142" s="41"/>
      <c r="XEI142" s="41"/>
      <c r="XEJ142" s="41"/>
      <c r="XEK142" s="41"/>
      <c r="XEL142" s="41"/>
      <c r="XEM142" s="41"/>
      <c r="XEN142" s="41"/>
    </row>
    <row r="143" spans="1:16368" s="9" customFormat="1" ht="83.25" customHeight="1" x14ac:dyDescent="0.25">
      <c r="A143" s="13" t="s">
        <v>8</v>
      </c>
      <c r="B143" s="366" t="s">
        <v>58</v>
      </c>
      <c r="C143" s="367" t="s">
        <v>4</v>
      </c>
      <c r="D143" s="376">
        <v>127200</v>
      </c>
      <c r="E143" s="376">
        <v>127200</v>
      </c>
      <c r="F143" s="376">
        <v>127200</v>
      </c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  <c r="BD143" s="6"/>
      <c r="BE143" s="6"/>
      <c r="BF143" s="6"/>
      <c r="BG143" s="6"/>
      <c r="BH143" s="6"/>
      <c r="BI143" s="6"/>
      <c r="BJ143" s="6"/>
      <c r="BK143" s="6"/>
      <c r="BL143" s="6"/>
      <c r="BM143" s="6"/>
      <c r="BN143" s="6"/>
      <c r="BO143" s="6"/>
      <c r="BP143" s="6"/>
      <c r="BQ143" s="6"/>
      <c r="BR143" s="6"/>
      <c r="BS143" s="6"/>
      <c r="BT143" s="6"/>
      <c r="BU143" s="6"/>
      <c r="BV143" s="6"/>
      <c r="BW143" s="6"/>
      <c r="BX143" s="6"/>
      <c r="BY143" s="6"/>
      <c r="BZ143" s="6"/>
      <c r="CA143" s="6"/>
      <c r="CB143" s="6"/>
      <c r="CC143" s="6"/>
      <c r="CD143" s="6"/>
      <c r="CE143" s="6"/>
      <c r="CF143" s="6"/>
      <c r="CG143" s="6"/>
      <c r="CH143" s="6"/>
      <c r="CI143" s="6"/>
      <c r="CJ143" s="6"/>
      <c r="CK143" s="6"/>
      <c r="CL143" s="6"/>
      <c r="CM143" s="6"/>
      <c r="CN143" s="6"/>
      <c r="CO143" s="6"/>
      <c r="CP143" s="6"/>
      <c r="CQ143" s="6"/>
      <c r="CR143" s="6"/>
      <c r="CS143" s="6"/>
      <c r="CT143" s="6"/>
      <c r="CU143" s="6"/>
      <c r="CV143" s="6"/>
      <c r="CW143" s="6"/>
      <c r="CX143" s="6"/>
      <c r="CY143" s="6"/>
      <c r="CZ143" s="6"/>
      <c r="DA143" s="6"/>
      <c r="DB143" s="6"/>
      <c r="DC143" s="6"/>
      <c r="DD143" s="6"/>
      <c r="DE143" s="6"/>
      <c r="DF143" s="6"/>
      <c r="DG143" s="6"/>
      <c r="DH143" s="6"/>
      <c r="DI143" s="6"/>
      <c r="DJ143" s="6"/>
      <c r="DK143" s="6"/>
      <c r="DL143" s="6"/>
      <c r="DM143" s="6"/>
      <c r="DN143" s="6"/>
      <c r="DO143" s="6"/>
      <c r="DP143" s="6"/>
      <c r="DQ143" s="6"/>
      <c r="DR143" s="6"/>
      <c r="DS143" s="6"/>
      <c r="DT143" s="6"/>
      <c r="DU143" s="6"/>
      <c r="DV143" s="6"/>
      <c r="DW143" s="6"/>
      <c r="DX143" s="6"/>
      <c r="DY143" s="6"/>
      <c r="DZ143" s="6"/>
      <c r="EA143" s="6"/>
      <c r="EB143" s="6"/>
      <c r="EC143" s="6"/>
      <c r="ED143" s="6"/>
      <c r="EE143" s="6"/>
      <c r="EF143" s="6"/>
      <c r="EG143" s="6"/>
      <c r="EH143" s="6"/>
      <c r="EI143" s="6"/>
      <c r="EJ143" s="6"/>
      <c r="EK143" s="6"/>
      <c r="EL143" s="6"/>
      <c r="EM143" s="6"/>
      <c r="EN143" s="6"/>
      <c r="EO143" s="6"/>
      <c r="EP143" s="6"/>
      <c r="EQ143" s="6"/>
      <c r="ER143" s="6"/>
      <c r="ES143" s="6"/>
      <c r="ET143" s="6"/>
      <c r="EU143" s="6"/>
      <c r="EV143" s="6"/>
      <c r="EW143" s="6"/>
      <c r="EX143" s="6"/>
      <c r="EY143" s="6"/>
      <c r="EZ143" s="6"/>
      <c r="FA143" s="6"/>
      <c r="FB143" s="6"/>
      <c r="FC143" s="6"/>
      <c r="FD143" s="6"/>
      <c r="FE143" s="6"/>
      <c r="FF143" s="6"/>
      <c r="FG143" s="6"/>
      <c r="FH143" s="6"/>
      <c r="FI143" s="6"/>
      <c r="FJ143" s="6"/>
      <c r="FK143" s="6"/>
      <c r="FL143" s="6"/>
      <c r="FM143" s="6"/>
      <c r="FN143" s="6"/>
      <c r="FO143" s="6"/>
      <c r="FP143" s="6"/>
      <c r="FQ143" s="6"/>
      <c r="FR143" s="6"/>
      <c r="FS143" s="6"/>
      <c r="FT143" s="6"/>
      <c r="FU143" s="6"/>
      <c r="FV143" s="6"/>
      <c r="FW143" s="6"/>
      <c r="FX143" s="6"/>
      <c r="FY143" s="6"/>
      <c r="FZ143" s="6"/>
      <c r="GA143" s="6"/>
      <c r="GB143" s="6"/>
      <c r="GC143" s="6"/>
      <c r="GD143" s="6"/>
      <c r="GE143" s="6"/>
      <c r="GF143" s="6"/>
      <c r="GG143" s="6"/>
      <c r="GH143" s="6"/>
      <c r="GI143" s="6"/>
      <c r="GJ143" s="6"/>
      <c r="GK143" s="6"/>
      <c r="GL143" s="6"/>
      <c r="GM143" s="6"/>
      <c r="GN143" s="6"/>
      <c r="GO143" s="6"/>
      <c r="GP143" s="6"/>
      <c r="GQ143" s="6"/>
      <c r="GR143" s="6"/>
      <c r="GS143" s="6"/>
      <c r="GT143" s="6"/>
      <c r="GU143" s="6"/>
      <c r="GV143" s="6"/>
      <c r="GW143" s="6"/>
      <c r="GX143" s="6"/>
      <c r="GY143" s="6"/>
      <c r="GZ143" s="6"/>
      <c r="HA143" s="6"/>
      <c r="HB143" s="6"/>
      <c r="HC143" s="6"/>
      <c r="HD143" s="6"/>
      <c r="HE143" s="6"/>
      <c r="HF143" s="6"/>
      <c r="HG143" s="6"/>
      <c r="HH143" s="6"/>
      <c r="HI143" s="6"/>
      <c r="HJ143" s="6"/>
      <c r="HK143" s="6"/>
      <c r="HL143" s="6"/>
      <c r="HM143" s="6"/>
      <c r="HN143" s="6"/>
      <c r="HO143" s="6"/>
      <c r="HP143" s="6"/>
      <c r="HQ143" s="6"/>
      <c r="HR143" s="6"/>
      <c r="HS143" s="6"/>
      <c r="HT143" s="6"/>
      <c r="HU143" s="6"/>
      <c r="HV143" s="6"/>
      <c r="HW143" s="6"/>
      <c r="HX143" s="6"/>
      <c r="HY143" s="6"/>
      <c r="HZ143" s="6"/>
      <c r="IA143" s="6"/>
      <c r="IB143" s="6"/>
      <c r="IC143" s="6"/>
      <c r="ID143" s="6"/>
      <c r="IE143" s="6"/>
      <c r="IF143" s="6"/>
      <c r="IG143" s="6"/>
      <c r="IH143" s="6"/>
      <c r="II143" s="6"/>
      <c r="IJ143" s="6"/>
      <c r="IK143" s="6"/>
      <c r="IR143" s="6"/>
      <c r="IS143" s="6"/>
      <c r="IT143" s="6"/>
      <c r="IU143" s="6"/>
      <c r="IV143" s="6"/>
      <c r="IW143" s="6"/>
      <c r="IX143" s="6"/>
      <c r="IY143" s="6"/>
      <c r="IZ143" s="6"/>
      <c r="JA143" s="6"/>
      <c r="JB143" s="6"/>
      <c r="JC143" s="6"/>
      <c r="JD143" s="6"/>
      <c r="JE143" s="6"/>
      <c r="JF143" s="6"/>
      <c r="JG143" s="6"/>
      <c r="JH143" s="6"/>
      <c r="JI143" s="6"/>
      <c r="JJ143" s="6"/>
      <c r="JK143" s="6"/>
      <c r="JL143" s="6"/>
      <c r="JM143" s="6"/>
      <c r="JN143" s="6"/>
      <c r="JO143" s="6"/>
      <c r="JP143" s="6"/>
      <c r="JQ143" s="6"/>
      <c r="JR143" s="6"/>
      <c r="JS143" s="6"/>
      <c r="JT143" s="6"/>
      <c r="JU143" s="6"/>
      <c r="JV143" s="6"/>
      <c r="JW143" s="6"/>
      <c r="JX143" s="6"/>
      <c r="JY143" s="6"/>
      <c r="JZ143" s="6"/>
      <c r="KA143" s="6"/>
      <c r="KB143" s="6"/>
      <c r="KC143" s="6"/>
      <c r="KD143" s="6"/>
      <c r="KE143" s="6"/>
      <c r="KF143" s="6"/>
      <c r="KG143" s="6"/>
      <c r="KH143" s="6"/>
      <c r="KI143" s="6"/>
      <c r="KJ143" s="6"/>
      <c r="KK143" s="6"/>
      <c r="KL143" s="6"/>
      <c r="KM143" s="6"/>
      <c r="KN143" s="6"/>
      <c r="KO143" s="6"/>
      <c r="KP143" s="6"/>
      <c r="KQ143" s="6"/>
      <c r="KR143" s="6"/>
      <c r="KS143" s="6"/>
      <c r="KT143" s="6"/>
      <c r="KU143" s="6"/>
      <c r="KV143" s="6"/>
      <c r="KW143" s="6"/>
      <c r="KX143" s="6"/>
      <c r="KY143" s="6"/>
      <c r="KZ143" s="6"/>
      <c r="LA143" s="6"/>
      <c r="LB143" s="6"/>
      <c r="LC143" s="6"/>
      <c r="LD143" s="6"/>
      <c r="LE143" s="6"/>
      <c r="LF143" s="6"/>
      <c r="LG143" s="6"/>
      <c r="LH143" s="6"/>
      <c r="LI143" s="6"/>
      <c r="LJ143" s="6"/>
      <c r="LK143" s="6"/>
      <c r="LL143" s="6"/>
      <c r="LM143" s="6"/>
      <c r="LN143" s="6"/>
      <c r="LO143" s="6"/>
      <c r="LP143" s="6"/>
      <c r="LQ143" s="6"/>
      <c r="LR143" s="6"/>
      <c r="LS143" s="6"/>
      <c r="LT143" s="6"/>
      <c r="LU143" s="6"/>
      <c r="LV143" s="6"/>
      <c r="LW143" s="6"/>
      <c r="LX143" s="6"/>
      <c r="LY143" s="6"/>
      <c r="LZ143" s="6"/>
      <c r="MA143" s="6"/>
      <c r="MB143" s="6"/>
      <c r="MC143" s="6"/>
      <c r="MD143" s="6"/>
      <c r="ME143" s="6"/>
      <c r="MF143" s="6"/>
      <c r="MG143" s="6"/>
      <c r="MH143" s="6"/>
      <c r="MI143" s="6"/>
      <c r="MJ143" s="6"/>
      <c r="MK143" s="6"/>
      <c r="ML143" s="6"/>
      <c r="MM143" s="6"/>
      <c r="MN143" s="6"/>
      <c r="MO143" s="6"/>
      <c r="MP143" s="6"/>
      <c r="MQ143" s="6"/>
      <c r="MR143" s="6"/>
      <c r="MS143" s="6"/>
      <c r="MT143" s="6"/>
      <c r="MU143" s="6"/>
      <c r="MV143" s="6"/>
      <c r="MW143" s="6"/>
      <c r="MX143" s="6"/>
      <c r="MY143" s="6"/>
      <c r="MZ143" s="6"/>
      <c r="NA143" s="6"/>
      <c r="NB143" s="6"/>
      <c r="NC143" s="6"/>
      <c r="ND143" s="6"/>
      <c r="NE143" s="6"/>
      <c r="NF143" s="6"/>
      <c r="NG143" s="6"/>
      <c r="NH143" s="6"/>
      <c r="NI143" s="6"/>
      <c r="NJ143" s="6"/>
      <c r="NK143" s="6"/>
      <c r="NL143" s="6"/>
      <c r="NM143" s="6"/>
      <c r="NN143" s="6"/>
      <c r="NO143" s="6"/>
      <c r="NP143" s="6"/>
      <c r="NQ143" s="6"/>
      <c r="NR143" s="6"/>
      <c r="NS143" s="6"/>
      <c r="NT143" s="6"/>
      <c r="NU143" s="6"/>
      <c r="NV143" s="6"/>
      <c r="NW143" s="6"/>
      <c r="NX143" s="6"/>
      <c r="NY143" s="6"/>
      <c r="NZ143" s="6"/>
      <c r="OA143" s="6"/>
      <c r="OB143" s="6"/>
      <c r="OC143" s="6"/>
      <c r="OD143" s="6"/>
      <c r="OE143" s="6"/>
      <c r="OF143" s="6"/>
      <c r="OG143" s="6"/>
      <c r="OH143" s="6"/>
      <c r="OI143" s="6"/>
      <c r="OJ143" s="6"/>
      <c r="OK143" s="6"/>
      <c r="OL143" s="6"/>
      <c r="OM143" s="6"/>
      <c r="ON143" s="6"/>
      <c r="OO143" s="6"/>
      <c r="OP143" s="6"/>
      <c r="OQ143" s="6"/>
      <c r="OR143" s="6"/>
      <c r="OS143" s="6"/>
      <c r="OT143" s="6"/>
      <c r="OU143" s="6"/>
      <c r="OV143" s="6"/>
      <c r="OW143" s="6"/>
      <c r="OX143" s="6"/>
      <c r="OY143" s="6"/>
      <c r="OZ143" s="6"/>
      <c r="PA143" s="6"/>
      <c r="PB143" s="6"/>
      <c r="PC143" s="6"/>
      <c r="PD143" s="6"/>
      <c r="PE143" s="6"/>
      <c r="PF143" s="6"/>
      <c r="PG143" s="6"/>
      <c r="PH143" s="6"/>
      <c r="PI143" s="6"/>
      <c r="PJ143" s="6"/>
      <c r="PK143" s="6"/>
      <c r="PL143" s="6"/>
      <c r="PM143" s="6"/>
      <c r="PN143" s="6"/>
      <c r="PO143" s="6"/>
      <c r="PP143" s="6"/>
      <c r="PQ143" s="6"/>
      <c r="PR143" s="6"/>
      <c r="PS143" s="6"/>
      <c r="PT143" s="6"/>
      <c r="PU143" s="6"/>
      <c r="PV143" s="6"/>
      <c r="PW143" s="6"/>
      <c r="PX143" s="6"/>
      <c r="PY143" s="6"/>
      <c r="PZ143" s="6"/>
      <c r="QA143" s="6"/>
      <c r="QB143" s="6"/>
      <c r="QC143" s="6"/>
      <c r="QD143" s="6"/>
      <c r="QE143" s="6"/>
      <c r="QF143" s="6"/>
      <c r="QG143" s="6"/>
      <c r="QH143" s="6"/>
      <c r="QI143" s="6"/>
      <c r="QJ143" s="6"/>
      <c r="QK143" s="6"/>
      <c r="QL143" s="6"/>
      <c r="QM143" s="6"/>
      <c r="QN143" s="6"/>
      <c r="QO143" s="6"/>
      <c r="QP143" s="6"/>
      <c r="QQ143" s="6"/>
      <c r="QR143" s="6"/>
      <c r="QS143" s="6"/>
      <c r="QT143" s="6"/>
      <c r="QU143" s="6"/>
      <c r="QV143" s="6"/>
      <c r="QW143" s="6"/>
      <c r="QX143" s="6"/>
      <c r="QY143" s="6"/>
      <c r="QZ143" s="6"/>
      <c r="RA143" s="6"/>
      <c r="RB143" s="6"/>
      <c r="RC143" s="6"/>
      <c r="RD143" s="6"/>
      <c r="RE143" s="6"/>
      <c r="RF143" s="6"/>
      <c r="RG143" s="6"/>
      <c r="RH143" s="6"/>
      <c r="RI143" s="6"/>
      <c r="RJ143" s="6"/>
      <c r="RK143" s="6"/>
      <c r="RL143" s="6"/>
      <c r="RM143" s="6"/>
      <c r="RN143" s="6"/>
      <c r="RO143" s="6"/>
      <c r="RP143" s="6"/>
      <c r="RQ143" s="6"/>
      <c r="RR143" s="6"/>
      <c r="RS143" s="6"/>
      <c r="RT143" s="6"/>
      <c r="RU143" s="6"/>
      <c r="RV143" s="6"/>
      <c r="RW143" s="6"/>
      <c r="RX143" s="6"/>
      <c r="RY143" s="6"/>
      <c r="RZ143" s="6"/>
      <c r="SA143" s="6"/>
      <c r="SB143" s="6"/>
      <c r="SC143" s="6"/>
      <c r="SD143" s="6"/>
      <c r="SE143" s="6"/>
      <c r="SF143" s="6"/>
      <c r="SG143" s="6"/>
      <c r="SN143" s="6"/>
      <c r="SO143" s="6"/>
      <c r="SP143" s="6"/>
      <c r="SQ143" s="6"/>
      <c r="SR143" s="6"/>
      <c r="SS143" s="6"/>
      <c r="ST143" s="6"/>
      <c r="SU143" s="6"/>
      <c r="SV143" s="6"/>
      <c r="SW143" s="6"/>
      <c r="SX143" s="6"/>
      <c r="SY143" s="6"/>
      <c r="SZ143" s="6"/>
      <c r="TA143" s="6"/>
      <c r="TB143" s="6"/>
      <c r="TC143" s="6"/>
      <c r="TD143" s="6"/>
      <c r="TE143" s="6"/>
      <c r="TF143" s="6"/>
      <c r="TG143" s="6"/>
      <c r="TH143" s="6"/>
      <c r="TI143" s="6"/>
      <c r="TJ143" s="6"/>
      <c r="TK143" s="6"/>
      <c r="TL143" s="6"/>
      <c r="TM143" s="6"/>
      <c r="TN143" s="6"/>
      <c r="TO143" s="6"/>
      <c r="TP143" s="6"/>
      <c r="TQ143" s="6"/>
      <c r="TR143" s="6"/>
      <c r="TS143" s="6"/>
      <c r="TT143" s="6"/>
      <c r="TU143" s="6"/>
      <c r="TV143" s="6"/>
      <c r="TW143" s="6"/>
      <c r="TX143" s="6"/>
      <c r="TY143" s="6"/>
      <c r="TZ143" s="6"/>
      <c r="UA143" s="6"/>
      <c r="UB143" s="6"/>
      <c r="UC143" s="6"/>
      <c r="UD143" s="6"/>
      <c r="UE143" s="6"/>
      <c r="UF143" s="6"/>
      <c r="UG143" s="6"/>
      <c r="UH143" s="6"/>
      <c r="UI143" s="6"/>
      <c r="UJ143" s="6"/>
      <c r="UK143" s="6"/>
      <c r="UL143" s="6"/>
      <c r="UM143" s="6"/>
      <c r="UN143" s="6"/>
      <c r="UO143" s="6"/>
      <c r="UP143" s="6"/>
      <c r="UQ143" s="6"/>
      <c r="UR143" s="6"/>
      <c r="US143" s="6"/>
      <c r="UT143" s="6"/>
      <c r="UU143" s="6"/>
      <c r="UV143" s="6"/>
      <c r="UW143" s="6"/>
      <c r="UX143" s="6"/>
      <c r="UY143" s="6"/>
      <c r="UZ143" s="6"/>
      <c r="VA143" s="6"/>
      <c r="VB143" s="6"/>
      <c r="VC143" s="6"/>
      <c r="VD143" s="6"/>
      <c r="VE143" s="6"/>
      <c r="VF143" s="6"/>
      <c r="VG143" s="6"/>
      <c r="VH143" s="6"/>
      <c r="VI143" s="6"/>
      <c r="VJ143" s="6"/>
      <c r="VK143" s="6"/>
      <c r="VL143" s="6"/>
      <c r="VM143" s="6"/>
      <c r="VN143" s="6"/>
      <c r="VO143" s="6"/>
      <c r="VP143" s="6"/>
      <c r="VQ143" s="6"/>
      <c r="VR143" s="6"/>
      <c r="VS143" s="6"/>
      <c r="VT143" s="6"/>
      <c r="VU143" s="6"/>
      <c r="VV143" s="6"/>
      <c r="VW143" s="6"/>
      <c r="VX143" s="6"/>
      <c r="VY143" s="6"/>
      <c r="VZ143" s="6"/>
      <c r="WA143" s="6"/>
      <c r="WB143" s="6"/>
      <c r="WC143" s="6"/>
      <c r="WD143" s="6"/>
      <c r="WE143" s="6"/>
      <c r="WF143" s="6"/>
      <c r="WG143" s="6"/>
      <c r="WH143" s="6"/>
      <c r="WI143" s="6"/>
      <c r="WJ143" s="6"/>
      <c r="WK143" s="6"/>
      <c r="WL143" s="6"/>
      <c r="WM143" s="6"/>
      <c r="WN143" s="6"/>
      <c r="WO143" s="6"/>
      <c r="WP143" s="6"/>
      <c r="WQ143" s="6"/>
      <c r="WR143" s="6"/>
      <c r="WS143" s="6"/>
      <c r="WT143" s="6"/>
      <c r="WU143" s="6"/>
      <c r="WV143" s="6"/>
      <c r="WW143" s="6"/>
      <c r="WX143" s="6"/>
      <c r="WY143" s="6"/>
      <c r="WZ143" s="6"/>
      <c r="XA143" s="6"/>
      <c r="XB143" s="6"/>
      <c r="XC143" s="6"/>
      <c r="XD143" s="6"/>
      <c r="XE143" s="6"/>
      <c r="XF143" s="6"/>
      <c r="XG143" s="6"/>
      <c r="XH143" s="6"/>
      <c r="XI143" s="6"/>
      <c r="XJ143" s="6"/>
      <c r="XK143" s="6"/>
      <c r="XL143" s="6"/>
      <c r="XM143" s="6"/>
      <c r="XN143" s="6"/>
      <c r="XO143" s="6"/>
      <c r="XP143" s="6"/>
      <c r="XQ143" s="6"/>
      <c r="XR143" s="6"/>
      <c r="XS143" s="6"/>
      <c r="XT143" s="6"/>
      <c r="XU143" s="6"/>
      <c r="XV143" s="6"/>
      <c r="XW143" s="6"/>
      <c r="XX143" s="6"/>
      <c r="XY143" s="6"/>
      <c r="XZ143" s="6"/>
      <c r="YA143" s="6"/>
      <c r="YB143" s="6"/>
      <c r="YC143" s="6"/>
      <c r="YD143" s="6"/>
      <c r="YE143" s="6"/>
      <c r="YF143" s="6"/>
      <c r="YG143" s="6"/>
      <c r="YH143" s="6"/>
      <c r="YI143" s="6"/>
      <c r="YJ143" s="6"/>
      <c r="YK143" s="6"/>
      <c r="YL143" s="6"/>
      <c r="YM143" s="6"/>
      <c r="YN143" s="6"/>
      <c r="YO143" s="6"/>
      <c r="YP143" s="6"/>
      <c r="YQ143" s="6"/>
      <c r="YR143" s="6"/>
      <c r="YS143" s="6"/>
      <c r="YT143" s="6"/>
      <c r="YU143" s="6"/>
      <c r="YV143" s="6"/>
      <c r="YW143" s="6"/>
      <c r="YX143" s="6"/>
      <c r="YY143" s="6"/>
      <c r="YZ143" s="6"/>
      <c r="ZA143" s="6"/>
      <c r="ZB143" s="6"/>
      <c r="ZC143" s="6"/>
      <c r="ZD143" s="6"/>
      <c r="ZE143" s="6"/>
      <c r="ZF143" s="6"/>
      <c r="ZG143" s="6"/>
      <c r="ZH143" s="6"/>
      <c r="ZI143" s="6"/>
      <c r="ZJ143" s="6"/>
      <c r="ZK143" s="6"/>
      <c r="ZL143" s="6"/>
      <c r="ZM143" s="6"/>
      <c r="ZN143" s="6"/>
      <c r="ZO143" s="6"/>
      <c r="ZP143" s="6"/>
      <c r="ZQ143" s="6"/>
      <c r="ZR143" s="6"/>
      <c r="ZS143" s="6"/>
      <c r="ZT143" s="6"/>
      <c r="ZU143" s="6"/>
      <c r="ZV143" s="6"/>
      <c r="ZW143" s="6"/>
      <c r="ZX143" s="6"/>
      <c r="ZY143" s="6"/>
      <c r="ZZ143" s="6"/>
      <c r="AAA143" s="6"/>
      <c r="AAB143" s="6"/>
      <c r="AAC143" s="6"/>
      <c r="AAD143" s="6"/>
      <c r="AAE143" s="6"/>
      <c r="AAF143" s="6"/>
      <c r="AAG143" s="6"/>
      <c r="AAH143" s="6"/>
      <c r="AAI143" s="6"/>
      <c r="AAJ143" s="6"/>
      <c r="AAK143" s="6"/>
      <c r="AAL143" s="6"/>
      <c r="AAM143" s="6"/>
      <c r="AAN143" s="6"/>
      <c r="AAO143" s="6"/>
      <c r="AAP143" s="6"/>
      <c r="AAQ143" s="6"/>
      <c r="AAR143" s="6"/>
      <c r="AAS143" s="6"/>
      <c r="AAT143" s="6"/>
      <c r="AAU143" s="6"/>
      <c r="AAV143" s="6"/>
      <c r="AAW143" s="6"/>
      <c r="AAX143" s="6"/>
      <c r="AAY143" s="6"/>
      <c r="AAZ143" s="6"/>
      <c r="ABA143" s="6"/>
      <c r="ABB143" s="6"/>
      <c r="ABC143" s="6"/>
      <c r="ABD143" s="6"/>
      <c r="ABE143" s="6"/>
      <c r="ABF143" s="6"/>
      <c r="ABG143" s="6"/>
      <c r="ABH143" s="6"/>
      <c r="ABI143" s="6"/>
      <c r="ABJ143" s="6"/>
      <c r="ABK143" s="6"/>
      <c r="ABL143" s="6"/>
      <c r="ABM143" s="6"/>
      <c r="ABN143" s="6"/>
      <c r="ABO143" s="6"/>
      <c r="ABP143" s="6"/>
      <c r="ABQ143" s="6"/>
      <c r="ABR143" s="6"/>
      <c r="ABS143" s="6"/>
      <c r="ABT143" s="6"/>
      <c r="ABU143" s="6"/>
      <c r="ABV143" s="6"/>
      <c r="ABW143" s="6"/>
      <c r="ABX143" s="6"/>
      <c r="ABY143" s="6"/>
      <c r="ABZ143" s="6"/>
      <c r="ACA143" s="6"/>
      <c r="ACB143" s="6"/>
      <c r="ACC143" s="6"/>
      <c r="ACJ143" s="6"/>
      <c r="ACK143" s="6"/>
      <c r="ACL143" s="6"/>
      <c r="ACM143" s="6"/>
      <c r="ACN143" s="6"/>
      <c r="ACO143" s="6"/>
      <c r="ACP143" s="6"/>
      <c r="ACQ143" s="6"/>
      <c r="ACR143" s="6"/>
      <c r="ACS143" s="6"/>
      <c r="ACT143" s="6"/>
      <c r="ACU143" s="6"/>
      <c r="ACV143" s="6"/>
      <c r="ACW143" s="6"/>
      <c r="ACX143" s="6"/>
      <c r="ACY143" s="6"/>
      <c r="ACZ143" s="6"/>
      <c r="ADA143" s="6"/>
      <c r="ADB143" s="6"/>
      <c r="ADC143" s="6"/>
      <c r="ADD143" s="6"/>
      <c r="ADE143" s="6"/>
      <c r="ADF143" s="6"/>
      <c r="ADG143" s="6"/>
      <c r="ADH143" s="6"/>
      <c r="ADI143" s="6"/>
      <c r="ADJ143" s="6"/>
      <c r="ADK143" s="6"/>
      <c r="ADL143" s="6"/>
      <c r="ADM143" s="6"/>
      <c r="ADN143" s="6"/>
      <c r="ADO143" s="6"/>
      <c r="ADP143" s="6"/>
      <c r="ADQ143" s="6"/>
      <c r="ADR143" s="6"/>
      <c r="ADS143" s="6"/>
      <c r="ADT143" s="6"/>
      <c r="ADU143" s="6"/>
      <c r="ADV143" s="6"/>
      <c r="ADW143" s="6"/>
      <c r="ADX143" s="6"/>
      <c r="ADY143" s="6"/>
      <c r="ADZ143" s="6"/>
      <c r="AEA143" s="6"/>
      <c r="AEB143" s="6"/>
      <c r="AEC143" s="6"/>
      <c r="AED143" s="6"/>
      <c r="AEE143" s="6"/>
      <c r="AEF143" s="6"/>
      <c r="AEG143" s="6"/>
      <c r="AEH143" s="6"/>
      <c r="AEI143" s="6"/>
      <c r="AEJ143" s="6"/>
      <c r="AEK143" s="6"/>
      <c r="AEL143" s="6"/>
      <c r="AEM143" s="6"/>
      <c r="AEN143" s="6"/>
      <c r="AEO143" s="6"/>
      <c r="AEP143" s="6"/>
      <c r="AEQ143" s="6"/>
      <c r="AER143" s="6"/>
      <c r="AES143" s="6"/>
      <c r="AET143" s="6"/>
      <c r="AEU143" s="6"/>
      <c r="AEV143" s="6"/>
      <c r="AEW143" s="6"/>
      <c r="AEX143" s="6"/>
      <c r="AEY143" s="6"/>
      <c r="AEZ143" s="6"/>
      <c r="AFA143" s="6"/>
      <c r="AFB143" s="6"/>
      <c r="AFC143" s="6"/>
      <c r="AFD143" s="6"/>
      <c r="AFE143" s="6"/>
      <c r="AFF143" s="6"/>
      <c r="AFG143" s="6"/>
      <c r="AFH143" s="6"/>
      <c r="AFI143" s="6"/>
      <c r="AFJ143" s="6"/>
      <c r="AFK143" s="6"/>
      <c r="AFL143" s="6"/>
      <c r="AFM143" s="6"/>
      <c r="AFN143" s="6"/>
      <c r="AFO143" s="6"/>
      <c r="AFP143" s="6"/>
      <c r="AFQ143" s="6"/>
      <c r="AFR143" s="6"/>
      <c r="AFS143" s="6"/>
      <c r="AFT143" s="6"/>
      <c r="AFU143" s="6"/>
      <c r="AFV143" s="6"/>
      <c r="AFW143" s="6"/>
      <c r="AFX143" s="6"/>
      <c r="AFY143" s="6"/>
      <c r="AFZ143" s="6"/>
      <c r="AGA143" s="6"/>
      <c r="AGB143" s="6"/>
      <c r="AGC143" s="6"/>
      <c r="AGD143" s="6"/>
      <c r="AGE143" s="6"/>
      <c r="AGF143" s="6"/>
      <c r="AGG143" s="6"/>
      <c r="AGH143" s="6"/>
      <c r="AGI143" s="6"/>
      <c r="AGJ143" s="6"/>
      <c r="AGK143" s="6"/>
      <c r="AGL143" s="6"/>
      <c r="AGM143" s="6"/>
      <c r="AGN143" s="6"/>
      <c r="AGO143" s="6"/>
      <c r="AGP143" s="6"/>
      <c r="AGQ143" s="6"/>
      <c r="AGR143" s="6"/>
      <c r="AGS143" s="6"/>
      <c r="AGT143" s="6"/>
      <c r="AGU143" s="6"/>
      <c r="AGV143" s="6"/>
      <c r="AGW143" s="6"/>
      <c r="AGX143" s="6"/>
      <c r="AGY143" s="6"/>
      <c r="AGZ143" s="6"/>
      <c r="AHA143" s="6"/>
      <c r="AHB143" s="6"/>
      <c r="AHC143" s="6"/>
      <c r="AHD143" s="6"/>
      <c r="AHE143" s="6"/>
      <c r="AHF143" s="6"/>
      <c r="AHG143" s="6"/>
      <c r="AHH143" s="6"/>
      <c r="AHI143" s="6"/>
      <c r="AHJ143" s="6"/>
      <c r="AHK143" s="6"/>
      <c r="AHL143" s="6"/>
      <c r="AHM143" s="6"/>
      <c r="AHN143" s="6"/>
      <c r="AHO143" s="6"/>
      <c r="AHP143" s="6"/>
      <c r="AHQ143" s="6"/>
      <c r="AHR143" s="6"/>
      <c r="AHS143" s="6"/>
      <c r="AHT143" s="6"/>
      <c r="AHU143" s="6"/>
      <c r="AHV143" s="6"/>
      <c r="AHW143" s="6"/>
      <c r="AHX143" s="6"/>
      <c r="AHY143" s="6"/>
      <c r="AHZ143" s="6"/>
      <c r="AIA143" s="6"/>
      <c r="AIB143" s="6"/>
      <c r="AIC143" s="6"/>
      <c r="AID143" s="6"/>
      <c r="AIE143" s="6"/>
      <c r="AIF143" s="6"/>
      <c r="AIG143" s="6"/>
      <c r="AIH143" s="6"/>
      <c r="AII143" s="6"/>
      <c r="AIJ143" s="6"/>
      <c r="AIK143" s="6"/>
      <c r="AIL143" s="6"/>
      <c r="AIM143" s="6"/>
      <c r="AIN143" s="6"/>
      <c r="AIO143" s="6"/>
      <c r="AIP143" s="6"/>
      <c r="AIQ143" s="6"/>
      <c r="AIR143" s="6"/>
      <c r="AIS143" s="6"/>
      <c r="AIT143" s="6"/>
      <c r="AIU143" s="6"/>
      <c r="AIV143" s="6"/>
      <c r="AIW143" s="6"/>
      <c r="AIX143" s="6"/>
      <c r="AIY143" s="6"/>
      <c r="AIZ143" s="6"/>
      <c r="AJA143" s="6"/>
      <c r="AJB143" s="6"/>
      <c r="AJC143" s="6"/>
      <c r="AJD143" s="6"/>
      <c r="AJE143" s="6"/>
      <c r="AJF143" s="6"/>
      <c r="AJG143" s="6"/>
      <c r="AJH143" s="6"/>
      <c r="AJI143" s="6"/>
      <c r="AJJ143" s="6"/>
      <c r="AJK143" s="6"/>
      <c r="AJL143" s="6"/>
      <c r="AJM143" s="6"/>
      <c r="AJN143" s="6"/>
      <c r="AJO143" s="6"/>
      <c r="AJP143" s="6"/>
      <c r="AJQ143" s="6"/>
      <c r="AJR143" s="6"/>
      <c r="AJS143" s="6"/>
      <c r="AJT143" s="6"/>
      <c r="AJU143" s="6"/>
      <c r="AJV143" s="6"/>
      <c r="AJW143" s="6"/>
      <c r="AJX143" s="6"/>
      <c r="AJY143" s="6"/>
      <c r="AJZ143" s="6"/>
      <c r="AKA143" s="6"/>
      <c r="AKB143" s="6"/>
      <c r="AKC143" s="6"/>
      <c r="AKD143" s="6"/>
      <c r="AKE143" s="6"/>
      <c r="AKF143" s="6"/>
      <c r="AKG143" s="6"/>
      <c r="AKH143" s="6"/>
      <c r="AKI143" s="6"/>
      <c r="AKJ143" s="6"/>
      <c r="AKK143" s="6"/>
      <c r="AKL143" s="6"/>
      <c r="AKM143" s="6"/>
      <c r="AKN143" s="6"/>
      <c r="AKO143" s="6"/>
      <c r="AKP143" s="6"/>
      <c r="AKQ143" s="6"/>
      <c r="AKR143" s="6"/>
      <c r="AKS143" s="6"/>
      <c r="AKT143" s="6"/>
      <c r="AKU143" s="6"/>
      <c r="AKV143" s="6"/>
      <c r="AKW143" s="6"/>
      <c r="AKX143" s="6"/>
      <c r="AKY143" s="6"/>
      <c r="AKZ143" s="6"/>
      <c r="ALA143" s="6"/>
      <c r="ALB143" s="6"/>
      <c r="ALC143" s="6"/>
      <c r="ALD143" s="6"/>
      <c r="ALE143" s="6"/>
      <c r="ALF143" s="6"/>
      <c r="ALG143" s="6"/>
      <c r="ALH143" s="6"/>
      <c r="ALI143" s="6"/>
      <c r="ALJ143" s="6"/>
      <c r="ALK143" s="6"/>
      <c r="ALL143" s="6"/>
      <c r="ALM143" s="6"/>
      <c r="ALN143" s="6"/>
      <c r="ALO143" s="6"/>
      <c r="ALP143" s="6"/>
      <c r="ALQ143" s="6"/>
      <c r="ALR143" s="6"/>
      <c r="ALS143" s="6"/>
      <c r="ALT143" s="6"/>
      <c r="ALU143" s="6"/>
      <c r="ALV143" s="6"/>
      <c r="ALW143" s="6"/>
      <c r="ALX143" s="6"/>
      <c r="ALY143" s="6"/>
      <c r="AMF143" s="6"/>
      <c r="AMG143" s="6"/>
      <c r="AMH143" s="6"/>
      <c r="AMI143" s="6"/>
      <c r="AMJ143" s="6"/>
      <c r="AMK143" s="6"/>
      <c r="AML143" s="6"/>
      <c r="AMM143" s="6"/>
      <c r="AMN143" s="6"/>
      <c r="AMO143" s="6"/>
      <c r="AMP143" s="6"/>
      <c r="AMQ143" s="6"/>
      <c r="AMR143" s="6"/>
      <c r="AMS143" s="6"/>
      <c r="AMT143" s="6"/>
      <c r="AMU143" s="6"/>
      <c r="AMV143" s="6"/>
      <c r="AMW143" s="6"/>
      <c r="AMX143" s="6"/>
      <c r="AMY143" s="6"/>
      <c r="AMZ143" s="6"/>
      <c r="ANA143" s="6"/>
      <c r="ANB143" s="6"/>
      <c r="ANC143" s="6"/>
      <c r="AND143" s="6"/>
      <c r="ANE143" s="6"/>
      <c r="ANF143" s="6"/>
      <c r="ANG143" s="6"/>
      <c r="ANH143" s="6"/>
      <c r="ANI143" s="6"/>
      <c r="ANJ143" s="6"/>
      <c r="ANK143" s="6"/>
      <c r="ANL143" s="6"/>
      <c r="ANM143" s="6"/>
      <c r="ANN143" s="6"/>
      <c r="ANO143" s="6"/>
      <c r="ANP143" s="6"/>
      <c r="ANQ143" s="6"/>
      <c r="ANR143" s="6"/>
      <c r="ANS143" s="6"/>
      <c r="ANT143" s="6"/>
      <c r="ANU143" s="6"/>
      <c r="ANV143" s="6"/>
      <c r="ANW143" s="6"/>
      <c r="ANX143" s="6"/>
      <c r="ANY143" s="6"/>
      <c r="ANZ143" s="6"/>
      <c r="AOA143" s="6"/>
      <c r="AOB143" s="6"/>
      <c r="AOC143" s="6"/>
      <c r="AOD143" s="6"/>
      <c r="AOE143" s="6"/>
      <c r="AOF143" s="6"/>
      <c r="AOG143" s="6"/>
      <c r="AOH143" s="6"/>
      <c r="AOI143" s="6"/>
      <c r="AOJ143" s="6"/>
      <c r="AOK143" s="6"/>
      <c r="AOL143" s="6"/>
      <c r="AOM143" s="6"/>
      <c r="AON143" s="6"/>
      <c r="AOO143" s="6"/>
      <c r="AOP143" s="6"/>
      <c r="AOQ143" s="6"/>
      <c r="AOR143" s="6"/>
      <c r="AOS143" s="6"/>
      <c r="AOT143" s="6"/>
      <c r="AOU143" s="6"/>
      <c r="AOV143" s="6"/>
      <c r="AOW143" s="6"/>
      <c r="AOX143" s="6"/>
      <c r="AOY143" s="6"/>
      <c r="AOZ143" s="6"/>
      <c r="APA143" s="6"/>
      <c r="APB143" s="6"/>
      <c r="APC143" s="6"/>
      <c r="APD143" s="6"/>
      <c r="APE143" s="6"/>
      <c r="APF143" s="6"/>
      <c r="APG143" s="6"/>
      <c r="APH143" s="6"/>
      <c r="API143" s="6"/>
      <c r="APJ143" s="6"/>
      <c r="APK143" s="6"/>
      <c r="APL143" s="6"/>
      <c r="APM143" s="6"/>
      <c r="APN143" s="6"/>
      <c r="APO143" s="6"/>
      <c r="APP143" s="6"/>
      <c r="APQ143" s="6"/>
      <c r="APR143" s="6"/>
      <c r="APS143" s="6"/>
      <c r="APT143" s="6"/>
      <c r="APU143" s="6"/>
      <c r="APV143" s="6"/>
      <c r="APW143" s="6"/>
      <c r="APX143" s="6"/>
      <c r="APY143" s="6"/>
      <c r="APZ143" s="6"/>
      <c r="AQA143" s="6"/>
      <c r="AQB143" s="6"/>
      <c r="AQC143" s="6"/>
      <c r="AQD143" s="6"/>
      <c r="AQE143" s="6"/>
      <c r="AQF143" s="6"/>
      <c r="AQG143" s="6"/>
      <c r="AQH143" s="6"/>
      <c r="AQI143" s="6"/>
      <c r="AQJ143" s="6"/>
      <c r="AQK143" s="6"/>
      <c r="AQL143" s="6"/>
      <c r="AQM143" s="6"/>
      <c r="AQN143" s="6"/>
      <c r="AQO143" s="6"/>
      <c r="AQP143" s="6"/>
      <c r="AQQ143" s="6"/>
      <c r="AQR143" s="6"/>
      <c r="AQS143" s="6"/>
      <c r="AQT143" s="6"/>
      <c r="AQU143" s="6"/>
      <c r="AQV143" s="6"/>
      <c r="AQW143" s="6"/>
      <c r="AQX143" s="6"/>
      <c r="AQY143" s="6"/>
      <c r="AQZ143" s="6"/>
      <c r="ARA143" s="6"/>
      <c r="ARB143" s="6"/>
      <c r="ARC143" s="6"/>
      <c r="ARD143" s="6"/>
      <c r="ARE143" s="6"/>
      <c r="ARF143" s="6"/>
      <c r="ARG143" s="6"/>
      <c r="ARH143" s="6"/>
      <c r="ARI143" s="6"/>
      <c r="ARJ143" s="6"/>
      <c r="ARK143" s="6"/>
      <c r="ARL143" s="6"/>
      <c r="ARM143" s="6"/>
      <c r="ARN143" s="6"/>
      <c r="ARO143" s="6"/>
      <c r="ARP143" s="6"/>
      <c r="ARQ143" s="6"/>
      <c r="ARR143" s="6"/>
      <c r="ARS143" s="6"/>
      <c r="ART143" s="6"/>
      <c r="ARU143" s="6"/>
      <c r="ARV143" s="6"/>
      <c r="ARW143" s="6"/>
      <c r="ARX143" s="6"/>
      <c r="ARY143" s="6"/>
      <c r="ARZ143" s="6"/>
      <c r="ASA143" s="6"/>
      <c r="ASB143" s="6"/>
      <c r="ASC143" s="6"/>
      <c r="ASD143" s="6"/>
      <c r="ASE143" s="6"/>
      <c r="ASF143" s="6"/>
      <c r="ASG143" s="6"/>
      <c r="ASH143" s="6"/>
      <c r="ASI143" s="6"/>
      <c r="ASJ143" s="6"/>
      <c r="ASK143" s="6"/>
      <c r="ASL143" s="6"/>
      <c r="ASM143" s="6"/>
      <c r="ASN143" s="6"/>
      <c r="ASO143" s="6"/>
      <c r="ASP143" s="6"/>
      <c r="ASQ143" s="6"/>
      <c r="ASR143" s="6"/>
      <c r="ASS143" s="6"/>
      <c r="AST143" s="6"/>
      <c r="ASU143" s="6"/>
      <c r="ASV143" s="6"/>
      <c r="ASW143" s="6"/>
      <c r="ASX143" s="6"/>
      <c r="ASY143" s="6"/>
      <c r="ASZ143" s="6"/>
      <c r="ATA143" s="6"/>
      <c r="ATB143" s="6"/>
      <c r="ATC143" s="6"/>
      <c r="ATD143" s="6"/>
      <c r="ATE143" s="6"/>
      <c r="ATF143" s="6"/>
      <c r="ATG143" s="6"/>
      <c r="ATH143" s="6"/>
      <c r="ATI143" s="6"/>
      <c r="ATJ143" s="6"/>
      <c r="ATK143" s="6"/>
      <c r="ATL143" s="6"/>
      <c r="ATM143" s="6"/>
      <c r="ATN143" s="6"/>
      <c r="ATO143" s="6"/>
      <c r="ATP143" s="6"/>
      <c r="ATQ143" s="6"/>
      <c r="ATR143" s="6"/>
      <c r="ATS143" s="6"/>
      <c r="ATT143" s="6"/>
      <c r="ATU143" s="6"/>
      <c r="ATV143" s="6"/>
      <c r="ATW143" s="6"/>
      <c r="ATX143" s="6"/>
      <c r="ATY143" s="6"/>
      <c r="ATZ143" s="6"/>
      <c r="AUA143" s="6"/>
      <c r="AUB143" s="6"/>
      <c r="AUC143" s="6"/>
      <c r="AUD143" s="6"/>
      <c r="AUE143" s="6"/>
      <c r="AUF143" s="6"/>
      <c r="AUG143" s="6"/>
      <c r="AUH143" s="6"/>
      <c r="AUI143" s="6"/>
      <c r="AUJ143" s="6"/>
      <c r="AUK143" s="6"/>
      <c r="AUL143" s="6"/>
      <c r="AUM143" s="6"/>
      <c r="AUN143" s="6"/>
      <c r="AUO143" s="6"/>
      <c r="AUP143" s="6"/>
      <c r="AUQ143" s="6"/>
      <c r="AUR143" s="6"/>
      <c r="AUS143" s="6"/>
      <c r="AUT143" s="6"/>
      <c r="AUU143" s="6"/>
      <c r="AUV143" s="6"/>
      <c r="AUW143" s="6"/>
      <c r="AUX143" s="6"/>
      <c r="AUY143" s="6"/>
      <c r="AUZ143" s="6"/>
      <c r="AVA143" s="6"/>
      <c r="AVB143" s="6"/>
      <c r="AVC143" s="6"/>
      <c r="AVD143" s="6"/>
      <c r="AVE143" s="6"/>
      <c r="AVF143" s="6"/>
      <c r="AVG143" s="6"/>
      <c r="AVH143" s="6"/>
      <c r="AVI143" s="6"/>
      <c r="AVJ143" s="6"/>
      <c r="AVK143" s="6"/>
      <c r="AVL143" s="6"/>
      <c r="AVM143" s="6"/>
      <c r="AVN143" s="6"/>
      <c r="AVO143" s="6"/>
      <c r="AVP143" s="6"/>
      <c r="AVQ143" s="6"/>
      <c r="AVR143" s="6"/>
      <c r="AVS143" s="6"/>
      <c r="AVT143" s="6"/>
      <c r="AVU143" s="6"/>
      <c r="AWB143" s="6"/>
      <c r="AWC143" s="6"/>
      <c r="AWD143" s="6"/>
      <c r="AWE143" s="6"/>
      <c r="AWF143" s="6"/>
      <c r="AWG143" s="6"/>
      <c r="AWH143" s="6"/>
      <c r="AWI143" s="6"/>
      <c r="AWJ143" s="6"/>
      <c r="AWK143" s="6"/>
      <c r="AWL143" s="6"/>
      <c r="AWM143" s="6"/>
      <c r="AWN143" s="6"/>
      <c r="AWO143" s="6"/>
      <c r="AWP143" s="6"/>
      <c r="AWQ143" s="6"/>
      <c r="AWR143" s="6"/>
      <c r="AWS143" s="6"/>
      <c r="AWT143" s="6"/>
      <c r="AWU143" s="6"/>
      <c r="AWV143" s="6"/>
      <c r="AWW143" s="6"/>
      <c r="AWX143" s="6"/>
      <c r="AWY143" s="6"/>
      <c r="AWZ143" s="6"/>
      <c r="AXA143" s="6"/>
      <c r="AXB143" s="6"/>
      <c r="AXC143" s="6"/>
      <c r="AXD143" s="6"/>
      <c r="AXE143" s="6"/>
      <c r="AXF143" s="6"/>
      <c r="AXG143" s="6"/>
      <c r="AXH143" s="6"/>
      <c r="AXI143" s="6"/>
      <c r="AXJ143" s="6"/>
      <c r="AXK143" s="6"/>
      <c r="AXL143" s="6"/>
      <c r="AXM143" s="6"/>
      <c r="AXN143" s="6"/>
      <c r="AXO143" s="6"/>
      <c r="AXP143" s="6"/>
      <c r="AXQ143" s="6"/>
      <c r="AXR143" s="6"/>
      <c r="AXS143" s="6"/>
      <c r="AXT143" s="6"/>
      <c r="AXU143" s="6"/>
      <c r="AXV143" s="6"/>
      <c r="AXW143" s="6"/>
      <c r="AXX143" s="6"/>
      <c r="AXY143" s="6"/>
      <c r="AXZ143" s="6"/>
      <c r="AYA143" s="6"/>
      <c r="AYB143" s="6"/>
      <c r="AYC143" s="6"/>
      <c r="AYD143" s="6"/>
      <c r="AYE143" s="6"/>
      <c r="AYF143" s="6"/>
      <c r="AYG143" s="6"/>
      <c r="AYH143" s="6"/>
      <c r="AYI143" s="6"/>
      <c r="AYJ143" s="6"/>
      <c r="AYK143" s="6"/>
      <c r="AYL143" s="6"/>
      <c r="AYM143" s="6"/>
      <c r="AYN143" s="6"/>
      <c r="AYO143" s="6"/>
      <c r="AYP143" s="6"/>
      <c r="AYQ143" s="6"/>
      <c r="AYR143" s="6"/>
      <c r="AYS143" s="6"/>
      <c r="AYT143" s="6"/>
      <c r="AYU143" s="6"/>
      <c r="AYV143" s="6"/>
      <c r="AYW143" s="6"/>
      <c r="AYX143" s="6"/>
      <c r="AYY143" s="6"/>
      <c r="AYZ143" s="6"/>
      <c r="AZA143" s="6"/>
      <c r="AZB143" s="6"/>
      <c r="AZC143" s="6"/>
      <c r="AZD143" s="6"/>
      <c r="AZE143" s="6"/>
      <c r="AZF143" s="6"/>
      <c r="AZG143" s="6"/>
      <c r="AZH143" s="6"/>
      <c r="AZI143" s="6"/>
      <c r="AZJ143" s="6"/>
      <c r="AZK143" s="6"/>
      <c r="AZL143" s="6"/>
      <c r="AZM143" s="6"/>
      <c r="AZN143" s="6"/>
      <c r="AZO143" s="6"/>
      <c r="AZP143" s="6"/>
      <c r="AZQ143" s="6"/>
      <c r="AZR143" s="6"/>
      <c r="AZS143" s="6"/>
      <c r="AZT143" s="6"/>
      <c r="AZU143" s="6"/>
      <c r="AZV143" s="6"/>
      <c r="AZW143" s="6"/>
      <c r="AZX143" s="6"/>
      <c r="AZY143" s="6"/>
      <c r="AZZ143" s="6"/>
      <c r="BAA143" s="6"/>
      <c r="BAB143" s="6"/>
      <c r="BAC143" s="6"/>
      <c r="BAD143" s="6"/>
      <c r="BAE143" s="6"/>
      <c r="BAF143" s="6"/>
      <c r="BAG143" s="6"/>
      <c r="BAH143" s="6"/>
      <c r="BAI143" s="6"/>
      <c r="BAJ143" s="6"/>
      <c r="BAK143" s="6"/>
      <c r="BAL143" s="6"/>
      <c r="BAM143" s="6"/>
      <c r="BAN143" s="6"/>
      <c r="BAO143" s="6"/>
      <c r="BAP143" s="6"/>
      <c r="BAQ143" s="6"/>
      <c r="BAR143" s="6"/>
      <c r="BAS143" s="6"/>
      <c r="BAT143" s="6"/>
      <c r="BAU143" s="6"/>
      <c r="BAV143" s="6"/>
      <c r="BAW143" s="6"/>
      <c r="BAX143" s="6"/>
      <c r="BAY143" s="6"/>
      <c r="BAZ143" s="6"/>
      <c r="BBA143" s="6"/>
      <c r="BBB143" s="6"/>
      <c r="BBC143" s="6"/>
      <c r="BBD143" s="6"/>
      <c r="BBE143" s="6"/>
      <c r="BBF143" s="6"/>
      <c r="BBG143" s="6"/>
      <c r="BBH143" s="6"/>
      <c r="BBI143" s="6"/>
      <c r="BBJ143" s="6"/>
      <c r="BBK143" s="6"/>
      <c r="BBL143" s="6"/>
      <c r="BBM143" s="6"/>
      <c r="BBN143" s="6"/>
      <c r="BBO143" s="6"/>
      <c r="BBP143" s="6"/>
      <c r="BBQ143" s="6"/>
      <c r="BBR143" s="6"/>
      <c r="BBS143" s="6"/>
      <c r="BBT143" s="6"/>
      <c r="BBU143" s="6"/>
      <c r="BBV143" s="6"/>
      <c r="BBW143" s="6"/>
      <c r="BBX143" s="6"/>
      <c r="BBY143" s="6"/>
      <c r="BBZ143" s="6"/>
      <c r="BCA143" s="6"/>
      <c r="BCB143" s="6"/>
      <c r="BCC143" s="6"/>
      <c r="BCD143" s="6"/>
      <c r="BCE143" s="6"/>
      <c r="BCF143" s="6"/>
      <c r="BCG143" s="6"/>
      <c r="BCH143" s="6"/>
      <c r="BCI143" s="6"/>
      <c r="BCJ143" s="6"/>
      <c r="BCK143" s="6"/>
      <c r="BCL143" s="6"/>
      <c r="BCM143" s="6"/>
      <c r="BCN143" s="6"/>
      <c r="BCO143" s="6"/>
      <c r="BCP143" s="6"/>
      <c r="BCQ143" s="6"/>
      <c r="BCR143" s="6"/>
      <c r="BCS143" s="6"/>
      <c r="BCT143" s="6"/>
      <c r="BCU143" s="6"/>
      <c r="BCV143" s="6"/>
      <c r="BCW143" s="6"/>
      <c r="BCX143" s="6"/>
      <c r="BCY143" s="6"/>
      <c r="BCZ143" s="6"/>
      <c r="BDA143" s="6"/>
      <c r="BDB143" s="6"/>
      <c r="BDC143" s="6"/>
      <c r="BDD143" s="6"/>
      <c r="BDE143" s="6"/>
      <c r="BDF143" s="6"/>
      <c r="BDG143" s="6"/>
      <c r="BDH143" s="6"/>
      <c r="BDI143" s="6"/>
      <c r="BDJ143" s="6"/>
      <c r="BDK143" s="6"/>
      <c r="BDL143" s="6"/>
      <c r="BDM143" s="6"/>
      <c r="BDN143" s="6"/>
      <c r="BDO143" s="6"/>
      <c r="BDP143" s="6"/>
      <c r="BDQ143" s="6"/>
      <c r="BDR143" s="6"/>
      <c r="BDS143" s="6"/>
      <c r="BDT143" s="6"/>
      <c r="BDU143" s="6"/>
      <c r="BDV143" s="6"/>
      <c r="BDW143" s="6"/>
      <c r="BDX143" s="6"/>
      <c r="BDY143" s="6"/>
      <c r="BDZ143" s="6"/>
      <c r="BEA143" s="6"/>
      <c r="BEB143" s="6"/>
      <c r="BEC143" s="6"/>
      <c r="BED143" s="6"/>
      <c r="BEE143" s="6"/>
      <c r="BEF143" s="6"/>
      <c r="BEG143" s="6"/>
      <c r="BEH143" s="6"/>
      <c r="BEI143" s="6"/>
      <c r="BEJ143" s="6"/>
      <c r="BEK143" s="6"/>
      <c r="BEL143" s="6"/>
      <c r="BEM143" s="6"/>
      <c r="BEN143" s="6"/>
      <c r="BEO143" s="6"/>
      <c r="BEP143" s="6"/>
      <c r="BEQ143" s="6"/>
      <c r="BER143" s="6"/>
      <c r="BES143" s="6"/>
      <c r="BET143" s="6"/>
      <c r="BEU143" s="6"/>
      <c r="BEV143" s="6"/>
      <c r="BEW143" s="6"/>
      <c r="BEX143" s="6"/>
      <c r="BEY143" s="6"/>
      <c r="BEZ143" s="6"/>
      <c r="BFA143" s="6"/>
      <c r="BFB143" s="6"/>
      <c r="BFC143" s="6"/>
      <c r="BFD143" s="6"/>
      <c r="BFE143" s="6"/>
      <c r="BFF143" s="6"/>
      <c r="BFG143" s="6"/>
      <c r="BFH143" s="6"/>
      <c r="BFI143" s="6"/>
      <c r="BFJ143" s="6"/>
      <c r="BFK143" s="6"/>
      <c r="BFL143" s="6"/>
      <c r="BFM143" s="6"/>
      <c r="BFN143" s="6"/>
      <c r="BFO143" s="6"/>
      <c r="BFP143" s="6"/>
      <c r="BFQ143" s="6"/>
      <c r="BFX143" s="6"/>
      <c r="BFY143" s="6"/>
      <c r="BFZ143" s="6"/>
      <c r="BGA143" s="6"/>
      <c r="BGB143" s="6"/>
      <c r="BGC143" s="6"/>
      <c r="BGD143" s="6"/>
      <c r="BGE143" s="6"/>
      <c r="BGF143" s="6"/>
      <c r="BGG143" s="6"/>
      <c r="BGH143" s="6"/>
      <c r="BGI143" s="6"/>
      <c r="BGJ143" s="6"/>
      <c r="BGK143" s="6"/>
      <c r="BGL143" s="6"/>
      <c r="BGM143" s="6"/>
      <c r="BGN143" s="6"/>
      <c r="BGO143" s="6"/>
      <c r="BGP143" s="6"/>
      <c r="BGQ143" s="6"/>
      <c r="BGR143" s="6"/>
      <c r="BGS143" s="6"/>
      <c r="BGT143" s="6"/>
      <c r="BGU143" s="6"/>
      <c r="BGV143" s="6"/>
      <c r="BGW143" s="6"/>
      <c r="BGX143" s="6"/>
      <c r="BGY143" s="6"/>
      <c r="BGZ143" s="6"/>
      <c r="BHA143" s="6"/>
      <c r="BHB143" s="6"/>
      <c r="BHC143" s="6"/>
      <c r="BHD143" s="6"/>
      <c r="BHE143" s="6"/>
      <c r="BHF143" s="6"/>
      <c r="BHG143" s="6"/>
      <c r="BHH143" s="6"/>
      <c r="BHI143" s="6"/>
      <c r="BHJ143" s="6"/>
      <c r="BHK143" s="6"/>
      <c r="BHL143" s="6"/>
      <c r="BHM143" s="6"/>
      <c r="BHN143" s="6"/>
      <c r="BHO143" s="6"/>
      <c r="BHP143" s="6"/>
      <c r="BHQ143" s="6"/>
      <c r="BHR143" s="6"/>
      <c r="BHS143" s="6"/>
      <c r="BHT143" s="6"/>
      <c r="BHU143" s="6"/>
      <c r="BHV143" s="6"/>
      <c r="BHW143" s="6"/>
      <c r="BHX143" s="6"/>
      <c r="BHY143" s="6"/>
      <c r="BHZ143" s="6"/>
      <c r="BIA143" s="6"/>
      <c r="BIB143" s="6"/>
      <c r="BIC143" s="6"/>
      <c r="BID143" s="6"/>
      <c r="BIE143" s="6"/>
      <c r="BIF143" s="6"/>
      <c r="BIG143" s="6"/>
      <c r="BIH143" s="6"/>
      <c r="BII143" s="6"/>
      <c r="BIJ143" s="6"/>
      <c r="BIK143" s="6"/>
      <c r="BIL143" s="6"/>
      <c r="BIM143" s="6"/>
      <c r="BIN143" s="6"/>
      <c r="BIO143" s="6"/>
      <c r="BIP143" s="6"/>
      <c r="BIQ143" s="6"/>
      <c r="BIR143" s="6"/>
      <c r="BIS143" s="6"/>
      <c r="BIT143" s="6"/>
      <c r="BIU143" s="6"/>
      <c r="BIV143" s="6"/>
      <c r="BIW143" s="6"/>
      <c r="BIX143" s="6"/>
      <c r="BIY143" s="6"/>
      <c r="BIZ143" s="6"/>
      <c r="BJA143" s="6"/>
      <c r="BJB143" s="6"/>
      <c r="BJC143" s="6"/>
      <c r="BJD143" s="6"/>
      <c r="BJE143" s="6"/>
      <c r="BJF143" s="6"/>
      <c r="BJG143" s="6"/>
      <c r="BJH143" s="6"/>
      <c r="BJI143" s="6"/>
      <c r="BJJ143" s="6"/>
      <c r="BJK143" s="6"/>
      <c r="BJL143" s="6"/>
      <c r="BJM143" s="6"/>
      <c r="BJN143" s="6"/>
      <c r="BJO143" s="6"/>
      <c r="BJP143" s="6"/>
      <c r="BJQ143" s="6"/>
      <c r="BJR143" s="6"/>
      <c r="BJS143" s="6"/>
      <c r="BJT143" s="6"/>
      <c r="BJU143" s="6"/>
      <c r="BJV143" s="6"/>
      <c r="BJW143" s="6"/>
      <c r="BJX143" s="6"/>
      <c r="BJY143" s="6"/>
      <c r="BJZ143" s="6"/>
      <c r="BKA143" s="6"/>
      <c r="BKB143" s="6"/>
      <c r="BKC143" s="6"/>
      <c r="BKD143" s="6"/>
      <c r="BKE143" s="6"/>
      <c r="BKF143" s="6"/>
      <c r="BKG143" s="6"/>
      <c r="BKH143" s="6"/>
      <c r="BKI143" s="6"/>
      <c r="BKJ143" s="6"/>
      <c r="BKK143" s="6"/>
      <c r="BKL143" s="6"/>
      <c r="BKM143" s="6"/>
      <c r="BKN143" s="6"/>
      <c r="BKO143" s="6"/>
      <c r="BKP143" s="6"/>
      <c r="BKQ143" s="6"/>
      <c r="BKR143" s="6"/>
      <c r="BKS143" s="6"/>
      <c r="BKT143" s="6"/>
      <c r="BKU143" s="6"/>
      <c r="BKV143" s="6"/>
      <c r="BKW143" s="6"/>
      <c r="BKX143" s="6"/>
      <c r="BKY143" s="6"/>
      <c r="BKZ143" s="6"/>
      <c r="BLA143" s="6"/>
      <c r="BLB143" s="6"/>
      <c r="BLC143" s="6"/>
      <c r="BLD143" s="6"/>
      <c r="BLE143" s="6"/>
      <c r="BLF143" s="6"/>
      <c r="BLG143" s="6"/>
      <c r="BLH143" s="6"/>
      <c r="BLI143" s="6"/>
      <c r="BLJ143" s="6"/>
      <c r="BLK143" s="6"/>
      <c r="BLL143" s="6"/>
      <c r="BLM143" s="6"/>
      <c r="BLN143" s="6"/>
      <c r="BLO143" s="6"/>
      <c r="BLP143" s="6"/>
      <c r="BLQ143" s="6"/>
      <c r="BLR143" s="6"/>
      <c r="BLS143" s="6"/>
      <c r="BLT143" s="6"/>
      <c r="BLU143" s="6"/>
      <c r="BLV143" s="6"/>
      <c r="BLW143" s="6"/>
      <c r="BLX143" s="6"/>
      <c r="BLY143" s="6"/>
      <c r="BLZ143" s="6"/>
      <c r="BMA143" s="6"/>
      <c r="BMB143" s="6"/>
      <c r="BMC143" s="6"/>
      <c r="BMD143" s="6"/>
      <c r="BME143" s="6"/>
      <c r="BMF143" s="6"/>
      <c r="BMG143" s="6"/>
      <c r="BMH143" s="6"/>
      <c r="BMI143" s="6"/>
      <c r="BMJ143" s="6"/>
      <c r="BMK143" s="6"/>
      <c r="BML143" s="6"/>
      <c r="BMM143" s="6"/>
      <c r="BMN143" s="6"/>
      <c r="BMO143" s="6"/>
      <c r="BMP143" s="6"/>
      <c r="BMQ143" s="6"/>
      <c r="BMR143" s="6"/>
      <c r="BMS143" s="6"/>
      <c r="BMT143" s="6"/>
      <c r="BMU143" s="6"/>
      <c r="BMV143" s="6"/>
      <c r="BMW143" s="6"/>
      <c r="BMX143" s="6"/>
      <c r="BMY143" s="6"/>
      <c r="BMZ143" s="6"/>
      <c r="BNA143" s="6"/>
      <c r="BNB143" s="6"/>
      <c r="BNC143" s="6"/>
      <c r="BND143" s="6"/>
      <c r="BNE143" s="6"/>
      <c r="BNF143" s="6"/>
      <c r="BNG143" s="6"/>
      <c r="BNH143" s="6"/>
      <c r="BNI143" s="6"/>
      <c r="BNJ143" s="6"/>
      <c r="BNK143" s="6"/>
      <c r="BNL143" s="6"/>
      <c r="BNM143" s="6"/>
      <c r="BNN143" s="6"/>
      <c r="BNO143" s="6"/>
      <c r="BNP143" s="6"/>
      <c r="BNQ143" s="6"/>
      <c r="BNR143" s="6"/>
      <c r="BNS143" s="6"/>
      <c r="BNT143" s="6"/>
      <c r="BNU143" s="6"/>
      <c r="BNV143" s="6"/>
      <c r="BNW143" s="6"/>
      <c r="BNX143" s="6"/>
      <c r="BNY143" s="6"/>
      <c r="BNZ143" s="6"/>
      <c r="BOA143" s="6"/>
      <c r="BOB143" s="6"/>
      <c r="BOC143" s="6"/>
      <c r="BOD143" s="6"/>
      <c r="BOE143" s="6"/>
      <c r="BOF143" s="6"/>
      <c r="BOG143" s="6"/>
      <c r="BOH143" s="6"/>
      <c r="BOI143" s="6"/>
      <c r="BOJ143" s="6"/>
      <c r="BOK143" s="6"/>
      <c r="BOL143" s="6"/>
      <c r="BOM143" s="6"/>
      <c r="BON143" s="6"/>
      <c r="BOO143" s="6"/>
      <c r="BOP143" s="6"/>
      <c r="BOQ143" s="6"/>
      <c r="BOR143" s="6"/>
      <c r="BOS143" s="6"/>
      <c r="BOT143" s="6"/>
      <c r="BOU143" s="6"/>
      <c r="BOV143" s="6"/>
      <c r="BOW143" s="6"/>
      <c r="BOX143" s="6"/>
      <c r="BOY143" s="6"/>
      <c r="BOZ143" s="6"/>
      <c r="BPA143" s="6"/>
      <c r="BPB143" s="6"/>
      <c r="BPC143" s="6"/>
      <c r="BPD143" s="6"/>
      <c r="BPE143" s="6"/>
      <c r="BPF143" s="6"/>
      <c r="BPG143" s="6"/>
      <c r="BPH143" s="6"/>
      <c r="BPI143" s="6"/>
      <c r="BPJ143" s="6"/>
      <c r="BPK143" s="6"/>
      <c r="BPL143" s="6"/>
      <c r="BPM143" s="6"/>
      <c r="BPT143" s="6"/>
      <c r="BPU143" s="6"/>
      <c r="BPV143" s="6"/>
      <c r="BPW143" s="6"/>
      <c r="BPX143" s="6"/>
      <c r="BPY143" s="6"/>
      <c r="BPZ143" s="6"/>
      <c r="BQA143" s="6"/>
      <c r="BQB143" s="6"/>
      <c r="BQC143" s="6"/>
      <c r="BQD143" s="6"/>
      <c r="BQE143" s="6"/>
      <c r="BQF143" s="6"/>
      <c r="BQG143" s="6"/>
      <c r="BQH143" s="6"/>
      <c r="BQI143" s="6"/>
      <c r="BQJ143" s="6"/>
      <c r="BQK143" s="6"/>
      <c r="BQL143" s="6"/>
      <c r="BQM143" s="6"/>
      <c r="BQN143" s="6"/>
      <c r="BQO143" s="6"/>
      <c r="BQP143" s="6"/>
      <c r="BQQ143" s="6"/>
      <c r="BQR143" s="6"/>
      <c r="BQS143" s="6"/>
      <c r="BQT143" s="6"/>
      <c r="BQU143" s="6"/>
      <c r="BQV143" s="6"/>
      <c r="BQW143" s="6"/>
      <c r="BQX143" s="6"/>
      <c r="BQY143" s="6"/>
      <c r="BQZ143" s="6"/>
      <c r="BRA143" s="6"/>
      <c r="BRB143" s="6"/>
      <c r="BRC143" s="6"/>
      <c r="BRD143" s="6"/>
      <c r="BRE143" s="6"/>
      <c r="BRF143" s="6"/>
      <c r="BRG143" s="6"/>
      <c r="BRH143" s="6"/>
      <c r="BRI143" s="6"/>
      <c r="BRJ143" s="6"/>
      <c r="BRK143" s="6"/>
      <c r="BRL143" s="6"/>
      <c r="BRM143" s="6"/>
      <c r="BRN143" s="6"/>
      <c r="BRO143" s="6"/>
      <c r="BRP143" s="6"/>
      <c r="BRQ143" s="6"/>
      <c r="BRR143" s="6"/>
      <c r="BRS143" s="6"/>
      <c r="BRT143" s="6"/>
      <c r="BRU143" s="6"/>
      <c r="BRV143" s="6"/>
      <c r="BRW143" s="6"/>
      <c r="BRX143" s="6"/>
      <c r="BRY143" s="6"/>
      <c r="BRZ143" s="6"/>
      <c r="BSA143" s="6"/>
      <c r="BSB143" s="6"/>
      <c r="BSC143" s="6"/>
      <c r="BSD143" s="6"/>
      <c r="BSE143" s="6"/>
      <c r="BSF143" s="6"/>
      <c r="BSG143" s="6"/>
      <c r="BSH143" s="6"/>
      <c r="BSI143" s="6"/>
      <c r="BSJ143" s="6"/>
      <c r="BSK143" s="6"/>
      <c r="BSL143" s="6"/>
      <c r="BSM143" s="6"/>
      <c r="BSN143" s="6"/>
      <c r="BSO143" s="6"/>
      <c r="BSP143" s="6"/>
      <c r="BSQ143" s="6"/>
      <c r="BSR143" s="6"/>
      <c r="BSS143" s="6"/>
      <c r="BST143" s="6"/>
      <c r="BSU143" s="6"/>
      <c r="BSV143" s="6"/>
      <c r="BSW143" s="6"/>
      <c r="BSX143" s="6"/>
      <c r="BSY143" s="6"/>
      <c r="BSZ143" s="6"/>
      <c r="BTA143" s="6"/>
      <c r="BTB143" s="6"/>
      <c r="BTC143" s="6"/>
      <c r="BTD143" s="6"/>
      <c r="BTE143" s="6"/>
      <c r="BTF143" s="6"/>
      <c r="BTG143" s="6"/>
      <c r="BTH143" s="6"/>
      <c r="BTI143" s="6"/>
      <c r="BTJ143" s="6"/>
      <c r="BTK143" s="6"/>
      <c r="BTL143" s="6"/>
      <c r="BTM143" s="6"/>
      <c r="BTN143" s="6"/>
      <c r="BTO143" s="6"/>
      <c r="BTP143" s="6"/>
      <c r="BTQ143" s="6"/>
      <c r="BTR143" s="6"/>
      <c r="BTS143" s="6"/>
      <c r="BTT143" s="6"/>
      <c r="BTU143" s="6"/>
      <c r="BTV143" s="6"/>
      <c r="BTW143" s="6"/>
      <c r="BTX143" s="6"/>
      <c r="BTY143" s="6"/>
      <c r="BTZ143" s="6"/>
      <c r="BUA143" s="6"/>
      <c r="BUB143" s="6"/>
      <c r="BUC143" s="6"/>
      <c r="BUD143" s="6"/>
      <c r="BUE143" s="6"/>
      <c r="BUF143" s="6"/>
      <c r="BUG143" s="6"/>
      <c r="BUH143" s="6"/>
      <c r="BUI143" s="6"/>
      <c r="BUJ143" s="6"/>
      <c r="BUK143" s="6"/>
      <c r="BUL143" s="6"/>
      <c r="BUM143" s="6"/>
      <c r="BUN143" s="6"/>
      <c r="BUO143" s="6"/>
      <c r="BUP143" s="6"/>
      <c r="BUQ143" s="6"/>
      <c r="BUR143" s="6"/>
      <c r="BUS143" s="6"/>
      <c r="BUT143" s="6"/>
      <c r="BUU143" s="6"/>
      <c r="BUV143" s="6"/>
      <c r="BUW143" s="6"/>
      <c r="BUX143" s="6"/>
      <c r="BUY143" s="6"/>
      <c r="BUZ143" s="6"/>
      <c r="BVA143" s="6"/>
      <c r="BVB143" s="6"/>
      <c r="BVC143" s="6"/>
      <c r="BVD143" s="6"/>
      <c r="BVE143" s="6"/>
      <c r="BVF143" s="6"/>
      <c r="BVG143" s="6"/>
      <c r="BVH143" s="6"/>
      <c r="BVI143" s="6"/>
      <c r="BVJ143" s="6"/>
      <c r="BVK143" s="6"/>
      <c r="BVL143" s="6"/>
      <c r="BVM143" s="6"/>
      <c r="BVN143" s="6"/>
      <c r="BVO143" s="6"/>
      <c r="BVP143" s="6"/>
      <c r="BVQ143" s="6"/>
      <c r="BVR143" s="6"/>
      <c r="BVS143" s="6"/>
      <c r="BVT143" s="6"/>
      <c r="BVU143" s="6"/>
      <c r="BVV143" s="6"/>
      <c r="BVW143" s="6"/>
      <c r="BVX143" s="6"/>
      <c r="BVY143" s="6"/>
      <c r="BVZ143" s="6"/>
      <c r="BWA143" s="6"/>
      <c r="BWB143" s="6"/>
      <c r="BWC143" s="6"/>
      <c r="BWD143" s="6"/>
      <c r="BWE143" s="6"/>
      <c r="BWF143" s="6"/>
      <c r="BWG143" s="6"/>
      <c r="BWH143" s="6"/>
      <c r="BWI143" s="6"/>
      <c r="BWJ143" s="6"/>
      <c r="BWK143" s="6"/>
      <c r="BWL143" s="6"/>
      <c r="BWM143" s="6"/>
      <c r="BWN143" s="6"/>
      <c r="BWO143" s="6"/>
      <c r="BWP143" s="6"/>
      <c r="BWQ143" s="6"/>
      <c r="BWR143" s="6"/>
      <c r="BWS143" s="6"/>
      <c r="BWT143" s="6"/>
      <c r="BWU143" s="6"/>
      <c r="BWV143" s="6"/>
      <c r="BWW143" s="6"/>
      <c r="BWX143" s="6"/>
      <c r="BWY143" s="6"/>
      <c r="BWZ143" s="6"/>
      <c r="BXA143" s="6"/>
      <c r="BXB143" s="6"/>
      <c r="BXC143" s="6"/>
      <c r="BXD143" s="6"/>
      <c r="BXE143" s="6"/>
      <c r="BXF143" s="6"/>
      <c r="BXG143" s="6"/>
      <c r="BXH143" s="6"/>
      <c r="BXI143" s="6"/>
      <c r="BXJ143" s="6"/>
      <c r="BXK143" s="6"/>
      <c r="BXL143" s="6"/>
      <c r="BXM143" s="6"/>
      <c r="BXN143" s="6"/>
      <c r="BXO143" s="6"/>
      <c r="BXP143" s="6"/>
      <c r="BXQ143" s="6"/>
      <c r="BXR143" s="6"/>
      <c r="BXS143" s="6"/>
      <c r="BXT143" s="6"/>
      <c r="BXU143" s="6"/>
      <c r="BXV143" s="6"/>
      <c r="BXW143" s="6"/>
      <c r="BXX143" s="6"/>
      <c r="BXY143" s="6"/>
      <c r="BXZ143" s="6"/>
      <c r="BYA143" s="6"/>
      <c r="BYB143" s="6"/>
      <c r="BYC143" s="6"/>
      <c r="BYD143" s="6"/>
      <c r="BYE143" s="6"/>
      <c r="BYF143" s="6"/>
      <c r="BYG143" s="6"/>
      <c r="BYH143" s="6"/>
      <c r="BYI143" s="6"/>
      <c r="BYJ143" s="6"/>
      <c r="BYK143" s="6"/>
      <c r="BYL143" s="6"/>
      <c r="BYM143" s="6"/>
      <c r="BYN143" s="6"/>
      <c r="BYO143" s="6"/>
      <c r="BYP143" s="6"/>
      <c r="BYQ143" s="6"/>
      <c r="BYR143" s="6"/>
      <c r="BYS143" s="6"/>
      <c r="BYT143" s="6"/>
      <c r="BYU143" s="6"/>
      <c r="BYV143" s="6"/>
      <c r="BYW143" s="6"/>
      <c r="BYX143" s="6"/>
      <c r="BYY143" s="6"/>
      <c r="BYZ143" s="6"/>
      <c r="BZA143" s="6"/>
      <c r="BZB143" s="6"/>
      <c r="BZC143" s="6"/>
      <c r="BZD143" s="6"/>
      <c r="BZE143" s="6"/>
      <c r="BZF143" s="6"/>
      <c r="BZG143" s="6"/>
      <c r="BZH143" s="6"/>
      <c r="BZI143" s="6"/>
      <c r="BZP143" s="6"/>
      <c r="BZQ143" s="6"/>
      <c r="BZR143" s="6"/>
      <c r="BZS143" s="6"/>
      <c r="BZT143" s="6"/>
      <c r="BZU143" s="6"/>
      <c r="BZV143" s="6"/>
      <c r="BZW143" s="6"/>
      <c r="BZX143" s="6"/>
      <c r="BZY143" s="6"/>
      <c r="BZZ143" s="6"/>
      <c r="CAA143" s="6"/>
      <c r="CAB143" s="6"/>
      <c r="CAC143" s="6"/>
      <c r="CAD143" s="6"/>
      <c r="CAE143" s="6"/>
      <c r="CAF143" s="6"/>
      <c r="CAG143" s="6"/>
      <c r="CAH143" s="6"/>
      <c r="CAI143" s="6"/>
      <c r="CAJ143" s="6"/>
      <c r="CAK143" s="6"/>
      <c r="CAL143" s="6"/>
      <c r="CAM143" s="6"/>
      <c r="CAN143" s="6"/>
      <c r="CAO143" s="6"/>
      <c r="CAP143" s="6"/>
      <c r="CAQ143" s="6"/>
      <c r="CAR143" s="6"/>
      <c r="CAS143" s="6"/>
      <c r="CAT143" s="6"/>
      <c r="CAU143" s="6"/>
      <c r="CAV143" s="6"/>
      <c r="CAW143" s="6"/>
      <c r="CAX143" s="6"/>
      <c r="CAY143" s="6"/>
      <c r="CAZ143" s="6"/>
      <c r="CBA143" s="6"/>
      <c r="CBB143" s="6"/>
      <c r="CBC143" s="6"/>
      <c r="CBD143" s="6"/>
      <c r="CBE143" s="6"/>
      <c r="CBF143" s="6"/>
      <c r="CBG143" s="6"/>
      <c r="CBH143" s="6"/>
      <c r="CBI143" s="6"/>
      <c r="CBJ143" s="6"/>
      <c r="CBK143" s="6"/>
      <c r="CBL143" s="6"/>
      <c r="CBM143" s="6"/>
      <c r="CBN143" s="6"/>
      <c r="CBO143" s="6"/>
      <c r="CBP143" s="6"/>
      <c r="CBQ143" s="6"/>
      <c r="CBR143" s="6"/>
      <c r="CBS143" s="6"/>
      <c r="CBT143" s="6"/>
      <c r="CBU143" s="6"/>
      <c r="CBV143" s="6"/>
      <c r="CBW143" s="6"/>
      <c r="CBX143" s="6"/>
      <c r="CBY143" s="6"/>
      <c r="CBZ143" s="6"/>
      <c r="CCA143" s="6"/>
      <c r="CCB143" s="6"/>
      <c r="CCC143" s="6"/>
      <c r="CCD143" s="6"/>
      <c r="CCE143" s="6"/>
      <c r="CCF143" s="6"/>
      <c r="CCG143" s="6"/>
      <c r="CCH143" s="6"/>
      <c r="CCI143" s="6"/>
      <c r="CCJ143" s="6"/>
      <c r="CCK143" s="6"/>
      <c r="CCL143" s="6"/>
      <c r="CCM143" s="6"/>
      <c r="CCN143" s="6"/>
      <c r="CCO143" s="6"/>
      <c r="CCP143" s="6"/>
      <c r="CCQ143" s="6"/>
      <c r="CCR143" s="6"/>
      <c r="CCS143" s="6"/>
      <c r="CCT143" s="6"/>
      <c r="CCU143" s="6"/>
      <c r="CCV143" s="6"/>
      <c r="CCW143" s="6"/>
      <c r="CCX143" s="6"/>
      <c r="CCY143" s="6"/>
      <c r="CCZ143" s="6"/>
      <c r="CDA143" s="6"/>
      <c r="CDB143" s="6"/>
      <c r="CDC143" s="6"/>
      <c r="CDD143" s="6"/>
      <c r="CDE143" s="6"/>
      <c r="CDF143" s="6"/>
      <c r="CDG143" s="6"/>
      <c r="CDH143" s="6"/>
      <c r="CDI143" s="6"/>
      <c r="CDJ143" s="6"/>
      <c r="CDK143" s="6"/>
      <c r="CDL143" s="6"/>
      <c r="CDM143" s="6"/>
      <c r="CDN143" s="6"/>
      <c r="CDO143" s="6"/>
      <c r="CDP143" s="6"/>
      <c r="CDQ143" s="6"/>
      <c r="CDR143" s="6"/>
      <c r="CDS143" s="6"/>
      <c r="CDT143" s="6"/>
      <c r="CDU143" s="6"/>
      <c r="CDV143" s="6"/>
      <c r="CDW143" s="6"/>
      <c r="CDX143" s="6"/>
      <c r="CDY143" s="6"/>
      <c r="CDZ143" s="6"/>
      <c r="CEA143" s="6"/>
      <c r="CEB143" s="6"/>
      <c r="CEC143" s="6"/>
      <c r="CED143" s="6"/>
      <c r="CEE143" s="6"/>
      <c r="CEF143" s="6"/>
      <c r="CEG143" s="6"/>
      <c r="CEH143" s="6"/>
      <c r="CEI143" s="6"/>
      <c r="CEJ143" s="6"/>
      <c r="CEK143" s="6"/>
      <c r="CEL143" s="6"/>
      <c r="CEM143" s="6"/>
      <c r="CEN143" s="6"/>
      <c r="CEO143" s="6"/>
      <c r="CEP143" s="6"/>
      <c r="CEQ143" s="6"/>
      <c r="CER143" s="6"/>
      <c r="CES143" s="6"/>
      <c r="CET143" s="6"/>
      <c r="CEU143" s="6"/>
      <c r="CEV143" s="6"/>
      <c r="CEW143" s="6"/>
      <c r="CEX143" s="6"/>
      <c r="CEY143" s="6"/>
      <c r="CEZ143" s="6"/>
      <c r="CFA143" s="6"/>
      <c r="CFB143" s="6"/>
      <c r="CFC143" s="6"/>
      <c r="CFD143" s="6"/>
      <c r="CFE143" s="6"/>
      <c r="CFF143" s="6"/>
      <c r="CFG143" s="6"/>
      <c r="CFH143" s="6"/>
      <c r="CFI143" s="6"/>
      <c r="CFJ143" s="6"/>
      <c r="CFK143" s="6"/>
      <c r="CFL143" s="6"/>
      <c r="CFM143" s="6"/>
      <c r="CFN143" s="6"/>
      <c r="CFO143" s="6"/>
      <c r="CFP143" s="6"/>
      <c r="CFQ143" s="6"/>
      <c r="CFR143" s="6"/>
      <c r="CFS143" s="6"/>
      <c r="CFT143" s="6"/>
      <c r="CFU143" s="6"/>
      <c r="CFV143" s="6"/>
      <c r="CFW143" s="6"/>
      <c r="CFX143" s="6"/>
      <c r="CFY143" s="6"/>
      <c r="CFZ143" s="6"/>
      <c r="CGA143" s="6"/>
      <c r="CGB143" s="6"/>
      <c r="CGC143" s="6"/>
      <c r="CGD143" s="6"/>
      <c r="CGE143" s="6"/>
      <c r="CGF143" s="6"/>
      <c r="CGG143" s="6"/>
      <c r="CGH143" s="6"/>
      <c r="CGI143" s="6"/>
      <c r="CGJ143" s="6"/>
      <c r="CGK143" s="6"/>
      <c r="CGL143" s="6"/>
      <c r="CGM143" s="6"/>
      <c r="CGN143" s="6"/>
      <c r="CGO143" s="6"/>
      <c r="CGP143" s="6"/>
      <c r="CGQ143" s="6"/>
      <c r="CGR143" s="6"/>
      <c r="CGS143" s="6"/>
      <c r="CGT143" s="6"/>
      <c r="CGU143" s="6"/>
      <c r="CGV143" s="6"/>
      <c r="CGW143" s="6"/>
      <c r="CGX143" s="6"/>
      <c r="CGY143" s="6"/>
      <c r="CGZ143" s="6"/>
      <c r="CHA143" s="6"/>
      <c r="CHB143" s="6"/>
      <c r="CHC143" s="6"/>
      <c r="CHD143" s="6"/>
      <c r="CHE143" s="6"/>
      <c r="CHF143" s="6"/>
      <c r="CHG143" s="6"/>
      <c r="CHH143" s="6"/>
      <c r="CHI143" s="6"/>
      <c r="CHJ143" s="6"/>
      <c r="CHK143" s="6"/>
      <c r="CHL143" s="6"/>
      <c r="CHM143" s="6"/>
      <c r="CHN143" s="6"/>
      <c r="CHO143" s="6"/>
      <c r="CHP143" s="6"/>
      <c r="CHQ143" s="6"/>
      <c r="CHR143" s="6"/>
      <c r="CHS143" s="6"/>
      <c r="CHT143" s="6"/>
      <c r="CHU143" s="6"/>
      <c r="CHV143" s="6"/>
      <c r="CHW143" s="6"/>
      <c r="CHX143" s="6"/>
      <c r="CHY143" s="6"/>
      <c r="CHZ143" s="6"/>
      <c r="CIA143" s="6"/>
      <c r="CIB143" s="6"/>
      <c r="CIC143" s="6"/>
      <c r="CID143" s="6"/>
      <c r="CIE143" s="6"/>
      <c r="CIF143" s="6"/>
      <c r="CIG143" s="6"/>
      <c r="CIH143" s="6"/>
      <c r="CII143" s="6"/>
      <c r="CIJ143" s="6"/>
      <c r="CIK143" s="6"/>
      <c r="CIL143" s="6"/>
      <c r="CIM143" s="6"/>
      <c r="CIN143" s="6"/>
      <c r="CIO143" s="6"/>
      <c r="CIP143" s="6"/>
      <c r="CIQ143" s="6"/>
      <c r="CIR143" s="6"/>
      <c r="CIS143" s="6"/>
      <c r="CIT143" s="6"/>
      <c r="CIU143" s="6"/>
      <c r="CIV143" s="6"/>
      <c r="CIW143" s="6"/>
      <c r="CIX143" s="6"/>
      <c r="CIY143" s="6"/>
      <c r="CIZ143" s="6"/>
      <c r="CJA143" s="6"/>
      <c r="CJB143" s="6"/>
      <c r="CJC143" s="6"/>
      <c r="CJD143" s="6"/>
      <c r="CJE143" s="6"/>
      <c r="CJL143" s="6"/>
      <c r="CJM143" s="6"/>
      <c r="CJN143" s="6"/>
      <c r="CJO143" s="6"/>
      <c r="CJP143" s="6"/>
      <c r="CJQ143" s="6"/>
      <c r="CJR143" s="6"/>
      <c r="CJS143" s="6"/>
      <c r="CJT143" s="6"/>
      <c r="CJU143" s="6"/>
      <c r="CJV143" s="6"/>
      <c r="CJW143" s="6"/>
      <c r="CJX143" s="6"/>
      <c r="CJY143" s="6"/>
      <c r="CJZ143" s="6"/>
      <c r="CKA143" s="6"/>
      <c r="CKB143" s="6"/>
      <c r="CKC143" s="6"/>
      <c r="CKD143" s="6"/>
      <c r="CKE143" s="6"/>
      <c r="CKF143" s="6"/>
      <c r="CKG143" s="6"/>
      <c r="CKH143" s="6"/>
      <c r="CKI143" s="6"/>
      <c r="CKJ143" s="6"/>
      <c r="CKK143" s="6"/>
      <c r="CKL143" s="6"/>
      <c r="CKM143" s="6"/>
      <c r="CKN143" s="6"/>
      <c r="CKO143" s="6"/>
      <c r="CKP143" s="6"/>
      <c r="CKQ143" s="6"/>
      <c r="CKR143" s="6"/>
      <c r="CKS143" s="6"/>
      <c r="CKT143" s="6"/>
      <c r="CKU143" s="6"/>
      <c r="CKV143" s="6"/>
      <c r="CKW143" s="6"/>
      <c r="CKX143" s="6"/>
      <c r="CKY143" s="6"/>
      <c r="CKZ143" s="6"/>
      <c r="CLA143" s="6"/>
      <c r="CLB143" s="6"/>
      <c r="CLC143" s="6"/>
      <c r="CLD143" s="6"/>
      <c r="CLE143" s="6"/>
      <c r="CLF143" s="6"/>
      <c r="CLG143" s="6"/>
      <c r="CLH143" s="6"/>
      <c r="CLI143" s="6"/>
      <c r="CLJ143" s="6"/>
      <c r="CLK143" s="6"/>
      <c r="CLL143" s="6"/>
      <c r="CLM143" s="6"/>
      <c r="CLN143" s="6"/>
      <c r="CLO143" s="6"/>
      <c r="CLP143" s="6"/>
      <c r="CLQ143" s="6"/>
      <c r="CLR143" s="6"/>
      <c r="CLS143" s="6"/>
      <c r="CLT143" s="6"/>
      <c r="CLU143" s="6"/>
      <c r="CLV143" s="6"/>
      <c r="CLW143" s="6"/>
      <c r="CLX143" s="6"/>
      <c r="CLY143" s="6"/>
      <c r="CLZ143" s="6"/>
      <c r="CMA143" s="6"/>
      <c r="CMB143" s="6"/>
      <c r="CMC143" s="6"/>
      <c r="CMD143" s="6"/>
      <c r="CME143" s="6"/>
      <c r="CMF143" s="6"/>
      <c r="CMG143" s="6"/>
      <c r="CMH143" s="6"/>
      <c r="CMI143" s="6"/>
      <c r="CMJ143" s="6"/>
      <c r="CMK143" s="6"/>
      <c r="CML143" s="6"/>
      <c r="CMM143" s="6"/>
      <c r="CMN143" s="6"/>
      <c r="CMO143" s="6"/>
      <c r="CMP143" s="6"/>
      <c r="CMQ143" s="6"/>
      <c r="CMR143" s="6"/>
      <c r="CMS143" s="6"/>
      <c r="CMT143" s="6"/>
      <c r="CMU143" s="6"/>
      <c r="CMV143" s="6"/>
      <c r="CMW143" s="6"/>
      <c r="CMX143" s="6"/>
      <c r="CMY143" s="6"/>
      <c r="CMZ143" s="6"/>
      <c r="CNA143" s="6"/>
      <c r="CNB143" s="6"/>
      <c r="CNC143" s="6"/>
      <c r="CND143" s="6"/>
      <c r="CNE143" s="6"/>
      <c r="CNF143" s="6"/>
      <c r="CNG143" s="6"/>
      <c r="CNH143" s="6"/>
      <c r="CNI143" s="6"/>
      <c r="CNJ143" s="6"/>
      <c r="CNK143" s="6"/>
      <c r="CNL143" s="6"/>
      <c r="CNM143" s="6"/>
      <c r="CNN143" s="6"/>
      <c r="CNO143" s="6"/>
      <c r="CNP143" s="6"/>
      <c r="CNQ143" s="6"/>
      <c r="CNR143" s="6"/>
      <c r="CNS143" s="6"/>
      <c r="CNT143" s="6"/>
      <c r="CNU143" s="6"/>
      <c r="CNV143" s="6"/>
      <c r="CNW143" s="6"/>
      <c r="CNX143" s="6"/>
      <c r="CNY143" s="6"/>
      <c r="CNZ143" s="6"/>
      <c r="COA143" s="6"/>
      <c r="COB143" s="6"/>
      <c r="COC143" s="6"/>
      <c r="COD143" s="6"/>
      <c r="COE143" s="6"/>
      <c r="COF143" s="6"/>
      <c r="COG143" s="6"/>
      <c r="COH143" s="6"/>
      <c r="COI143" s="6"/>
      <c r="COJ143" s="6"/>
      <c r="COK143" s="6"/>
      <c r="COL143" s="6"/>
      <c r="COM143" s="6"/>
      <c r="CON143" s="6"/>
      <c r="COO143" s="6"/>
      <c r="COP143" s="6"/>
      <c r="COQ143" s="6"/>
      <c r="COR143" s="6"/>
      <c r="COS143" s="6"/>
      <c r="COT143" s="6"/>
      <c r="COU143" s="6"/>
      <c r="COV143" s="6"/>
      <c r="COW143" s="6"/>
      <c r="COX143" s="6"/>
      <c r="COY143" s="6"/>
      <c r="COZ143" s="6"/>
      <c r="CPA143" s="6"/>
      <c r="CPB143" s="6"/>
      <c r="CPC143" s="6"/>
      <c r="CPD143" s="6"/>
      <c r="CPE143" s="6"/>
      <c r="CPF143" s="6"/>
      <c r="CPG143" s="6"/>
      <c r="CPH143" s="6"/>
      <c r="CPI143" s="6"/>
      <c r="CPJ143" s="6"/>
      <c r="CPK143" s="6"/>
      <c r="CPL143" s="6"/>
      <c r="CPM143" s="6"/>
      <c r="CPN143" s="6"/>
      <c r="CPO143" s="6"/>
      <c r="CPP143" s="6"/>
      <c r="CPQ143" s="6"/>
      <c r="CPR143" s="6"/>
      <c r="CPS143" s="6"/>
      <c r="CPT143" s="6"/>
      <c r="CPU143" s="6"/>
      <c r="CPV143" s="6"/>
      <c r="CPW143" s="6"/>
      <c r="CPX143" s="6"/>
      <c r="CPY143" s="6"/>
      <c r="CPZ143" s="6"/>
      <c r="CQA143" s="6"/>
      <c r="CQB143" s="6"/>
      <c r="CQC143" s="6"/>
      <c r="CQD143" s="6"/>
      <c r="CQE143" s="6"/>
      <c r="CQF143" s="6"/>
      <c r="CQG143" s="6"/>
      <c r="CQH143" s="6"/>
      <c r="CQI143" s="6"/>
      <c r="CQJ143" s="6"/>
      <c r="CQK143" s="6"/>
      <c r="CQL143" s="6"/>
      <c r="CQM143" s="6"/>
      <c r="CQN143" s="6"/>
      <c r="CQO143" s="6"/>
      <c r="CQP143" s="6"/>
      <c r="CQQ143" s="6"/>
      <c r="CQR143" s="6"/>
      <c r="CQS143" s="6"/>
      <c r="CQT143" s="6"/>
      <c r="CQU143" s="6"/>
      <c r="CQV143" s="6"/>
      <c r="CQW143" s="6"/>
      <c r="CQX143" s="6"/>
      <c r="CQY143" s="6"/>
      <c r="CQZ143" s="6"/>
      <c r="CRA143" s="6"/>
      <c r="CRB143" s="6"/>
      <c r="CRC143" s="6"/>
      <c r="CRD143" s="6"/>
      <c r="CRE143" s="6"/>
      <c r="CRF143" s="6"/>
      <c r="CRG143" s="6"/>
      <c r="CRH143" s="6"/>
      <c r="CRI143" s="6"/>
      <c r="CRJ143" s="6"/>
      <c r="CRK143" s="6"/>
      <c r="CRL143" s="6"/>
      <c r="CRM143" s="6"/>
      <c r="CRN143" s="6"/>
      <c r="CRO143" s="6"/>
      <c r="CRP143" s="6"/>
      <c r="CRQ143" s="6"/>
      <c r="CRR143" s="6"/>
      <c r="CRS143" s="6"/>
      <c r="CRT143" s="6"/>
      <c r="CRU143" s="6"/>
      <c r="CRV143" s="6"/>
      <c r="CRW143" s="6"/>
      <c r="CRX143" s="6"/>
      <c r="CRY143" s="6"/>
      <c r="CRZ143" s="6"/>
      <c r="CSA143" s="6"/>
      <c r="CSB143" s="6"/>
      <c r="CSC143" s="6"/>
      <c r="CSD143" s="6"/>
      <c r="CSE143" s="6"/>
      <c r="CSF143" s="6"/>
      <c r="CSG143" s="6"/>
      <c r="CSH143" s="6"/>
      <c r="CSI143" s="6"/>
      <c r="CSJ143" s="6"/>
      <c r="CSK143" s="6"/>
      <c r="CSL143" s="6"/>
      <c r="CSM143" s="6"/>
      <c r="CSN143" s="6"/>
      <c r="CSO143" s="6"/>
      <c r="CSP143" s="6"/>
      <c r="CSQ143" s="6"/>
      <c r="CSR143" s="6"/>
      <c r="CSS143" s="6"/>
      <c r="CST143" s="6"/>
      <c r="CSU143" s="6"/>
      <c r="CSV143" s="6"/>
      <c r="CSW143" s="6"/>
      <c r="CSX143" s="6"/>
      <c r="CSY143" s="6"/>
      <c r="CSZ143" s="6"/>
      <c r="CTA143" s="6"/>
      <c r="CTH143" s="6"/>
      <c r="CTI143" s="6"/>
      <c r="CTJ143" s="6"/>
      <c r="CTK143" s="6"/>
      <c r="CTL143" s="6"/>
      <c r="CTM143" s="6"/>
      <c r="CTN143" s="6"/>
      <c r="CTO143" s="6"/>
      <c r="CTP143" s="6"/>
      <c r="CTQ143" s="6"/>
      <c r="CTR143" s="6"/>
      <c r="CTS143" s="6"/>
      <c r="CTT143" s="6"/>
      <c r="CTU143" s="6"/>
      <c r="CTV143" s="6"/>
      <c r="CTW143" s="6"/>
      <c r="CTX143" s="6"/>
      <c r="CTY143" s="6"/>
      <c r="CTZ143" s="6"/>
      <c r="CUA143" s="6"/>
      <c r="CUB143" s="6"/>
      <c r="CUC143" s="6"/>
      <c r="CUD143" s="6"/>
      <c r="CUE143" s="6"/>
      <c r="CUF143" s="6"/>
      <c r="CUG143" s="6"/>
      <c r="CUH143" s="6"/>
      <c r="CUI143" s="6"/>
      <c r="CUJ143" s="6"/>
      <c r="CUK143" s="6"/>
      <c r="CUL143" s="6"/>
      <c r="CUM143" s="6"/>
      <c r="CUN143" s="6"/>
      <c r="CUO143" s="6"/>
      <c r="CUP143" s="6"/>
      <c r="CUQ143" s="6"/>
      <c r="CUR143" s="6"/>
      <c r="CUS143" s="6"/>
      <c r="CUT143" s="6"/>
      <c r="CUU143" s="6"/>
      <c r="CUV143" s="6"/>
      <c r="CUW143" s="6"/>
      <c r="CUX143" s="6"/>
      <c r="CUY143" s="6"/>
      <c r="CUZ143" s="6"/>
      <c r="CVA143" s="6"/>
      <c r="CVB143" s="6"/>
      <c r="CVC143" s="6"/>
      <c r="CVD143" s="6"/>
      <c r="CVE143" s="6"/>
      <c r="CVF143" s="6"/>
      <c r="CVG143" s="6"/>
      <c r="CVH143" s="6"/>
      <c r="CVI143" s="6"/>
      <c r="CVJ143" s="6"/>
      <c r="CVK143" s="6"/>
      <c r="CVL143" s="6"/>
      <c r="CVM143" s="6"/>
      <c r="CVN143" s="6"/>
      <c r="CVO143" s="6"/>
      <c r="CVP143" s="6"/>
      <c r="CVQ143" s="6"/>
      <c r="CVR143" s="6"/>
      <c r="CVS143" s="6"/>
      <c r="CVT143" s="6"/>
      <c r="CVU143" s="6"/>
      <c r="CVV143" s="6"/>
      <c r="CVW143" s="6"/>
      <c r="CVX143" s="6"/>
      <c r="CVY143" s="6"/>
      <c r="CVZ143" s="6"/>
      <c r="CWA143" s="6"/>
      <c r="CWB143" s="6"/>
      <c r="CWC143" s="6"/>
      <c r="CWD143" s="6"/>
      <c r="CWE143" s="6"/>
      <c r="CWF143" s="6"/>
      <c r="CWG143" s="6"/>
      <c r="CWH143" s="6"/>
      <c r="CWI143" s="6"/>
      <c r="CWJ143" s="6"/>
      <c r="CWK143" s="6"/>
      <c r="CWL143" s="6"/>
      <c r="CWM143" s="6"/>
      <c r="CWN143" s="6"/>
      <c r="CWO143" s="6"/>
      <c r="CWP143" s="6"/>
      <c r="CWQ143" s="6"/>
      <c r="CWR143" s="6"/>
      <c r="CWS143" s="6"/>
      <c r="CWT143" s="6"/>
      <c r="CWU143" s="6"/>
      <c r="CWV143" s="6"/>
      <c r="CWW143" s="6"/>
      <c r="CWX143" s="6"/>
      <c r="CWY143" s="6"/>
      <c r="CWZ143" s="6"/>
      <c r="CXA143" s="6"/>
      <c r="CXB143" s="6"/>
      <c r="CXC143" s="6"/>
      <c r="CXD143" s="6"/>
      <c r="CXE143" s="6"/>
      <c r="CXF143" s="6"/>
      <c r="CXG143" s="6"/>
      <c r="CXH143" s="6"/>
      <c r="CXI143" s="6"/>
      <c r="CXJ143" s="6"/>
      <c r="CXK143" s="6"/>
      <c r="CXL143" s="6"/>
      <c r="CXM143" s="6"/>
      <c r="CXN143" s="6"/>
      <c r="CXO143" s="6"/>
      <c r="CXP143" s="6"/>
      <c r="CXQ143" s="6"/>
      <c r="CXR143" s="6"/>
      <c r="CXS143" s="6"/>
      <c r="CXT143" s="6"/>
      <c r="CXU143" s="6"/>
      <c r="CXV143" s="6"/>
      <c r="CXW143" s="6"/>
      <c r="CXX143" s="6"/>
      <c r="CXY143" s="6"/>
      <c r="CXZ143" s="6"/>
      <c r="CYA143" s="6"/>
      <c r="CYB143" s="6"/>
      <c r="CYC143" s="6"/>
      <c r="CYD143" s="6"/>
      <c r="CYE143" s="6"/>
      <c r="CYF143" s="6"/>
      <c r="CYG143" s="6"/>
      <c r="CYH143" s="6"/>
      <c r="CYI143" s="6"/>
      <c r="CYJ143" s="6"/>
      <c r="CYK143" s="6"/>
      <c r="CYL143" s="6"/>
      <c r="CYM143" s="6"/>
      <c r="CYN143" s="6"/>
      <c r="CYO143" s="6"/>
      <c r="CYP143" s="6"/>
      <c r="CYQ143" s="6"/>
      <c r="CYR143" s="6"/>
      <c r="CYS143" s="6"/>
      <c r="CYT143" s="6"/>
      <c r="CYU143" s="6"/>
      <c r="CYV143" s="6"/>
      <c r="CYW143" s="6"/>
      <c r="CYX143" s="6"/>
      <c r="CYY143" s="6"/>
      <c r="CYZ143" s="6"/>
      <c r="CZA143" s="6"/>
      <c r="CZB143" s="6"/>
      <c r="CZC143" s="6"/>
      <c r="CZD143" s="6"/>
      <c r="CZE143" s="6"/>
      <c r="CZF143" s="6"/>
      <c r="CZG143" s="6"/>
      <c r="CZH143" s="6"/>
      <c r="CZI143" s="6"/>
      <c r="CZJ143" s="6"/>
      <c r="CZK143" s="6"/>
      <c r="CZL143" s="6"/>
      <c r="CZM143" s="6"/>
      <c r="CZN143" s="6"/>
      <c r="CZO143" s="6"/>
      <c r="CZP143" s="6"/>
      <c r="CZQ143" s="6"/>
      <c r="CZR143" s="6"/>
      <c r="CZS143" s="6"/>
      <c r="CZT143" s="6"/>
      <c r="CZU143" s="6"/>
      <c r="CZV143" s="6"/>
      <c r="CZW143" s="6"/>
      <c r="CZX143" s="6"/>
      <c r="CZY143" s="6"/>
      <c r="CZZ143" s="6"/>
      <c r="DAA143" s="6"/>
      <c r="DAB143" s="6"/>
      <c r="DAC143" s="6"/>
      <c r="DAD143" s="6"/>
      <c r="DAE143" s="6"/>
      <c r="DAF143" s="6"/>
      <c r="DAG143" s="6"/>
      <c r="DAH143" s="6"/>
      <c r="DAI143" s="6"/>
      <c r="DAJ143" s="6"/>
      <c r="DAK143" s="6"/>
      <c r="DAL143" s="6"/>
      <c r="DAM143" s="6"/>
      <c r="DAN143" s="6"/>
      <c r="DAO143" s="6"/>
      <c r="DAP143" s="6"/>
      <c r="DAQ143" s="6"/>
      <c r="DAR143" s="6"/>
      <c r="DAS143" s="6"/>
      <c r="DAT143" s="6"/>
      <c r="DAU143" s="6"/>
      <c r="DAV143" s="6"/>
      <c r="DAW143" s="6"/>
      <c r="DAX143" s="6"/>
      <c r="DAY143" s="6"/>
      <c r="DAZ143" s="6"/>
      <c r="DBA143" s="6"/>
      <c r="DBB143" s="6"/>
      <c r="DBC143" s="6"/>
      <c r="DBD143" s="6"/>
      <c r="DBE143" s="6"/>
      <c r="DBF143" s="6"/>
      <c r="DBG143" s="6"/>
      <c r="DBH143" s="6"/>
      <c r="DBI143" s="6"/>
      <c r="DBJ143" s="6"/>
      <c r="DBK143" s="6"/>
      <c r="DBL143" s="6"/>
      <c r="DBM143" s="6"/>
      <c r="DBN143" s="6"/>
      <c r="DBO143" s="6"/>
      <c r="DBP143" s="6"/>
      <c r="DBQ143" s="6"/>
      <c r="DBR143" s="6"/>
      <c r="DBS143" s="6"/>
      <c r="DBT143" s="6"/>
      <c r="DBU143" s="6"/>
      <c r="DBV143" s="6"/>
      <c r="DBW143" s="6"/>
      <c r="DBX143" s="6"/>
      <c r="DBY143" s="6"/>
      <c r="DBZ143" s="6"/>
      <c r="DCA143" s="6"/>
      <c r="DCB143" s="6"/>
      <c r="DCC143" s="6"/>
      <c r="DCD143" s="6"/>
      <c r="DCE143" s="6"/>
      <c r="DCF143" s="6"/>
      <c r="DCG143" s="6"/>
      <c r="DCH143" s="6"/>
      <c r="DCI143" s="6"/>
      <c r="DCJ143" s="6"/>
      <c r="DCK143" s="6"/>
      <c r="DCL143" s="6"/>
      <c r="DCM143" s="6"/>
      <c r="DCN143" s="6"/>
      <c r="DCO143" s="6"/>
      <c r="DCP143" s="6"/>
      <c r="DCQ143" s="6"/>
      <c r="DCR143" s="6"/>
      <c r="DCS143" s="6"/>
      <c r="DCT143" s="6"/>
      <c r="DCU143" s="6"/>
      <c r="DCV143" s="6"/>
      <c r="DCW143" s="6"/>
      <c r="DDD143" s="6"/>
      <c r="DDE143" s="6"/>
      <c r="DDF143" s="6"/>
      <c r="DDG143" s="6"/>
      <c r="DDH143" s="6"/>
      <c r="DDI143" s="6"/>
      <c r="DDJ143" s="6"/>
      <c r="DDK143" s="6"/>
      <c r="DDL143" s="6"/>
      <c r="DDM143" s="6"/>
      <c r="DDN143" s="6"/>
      <c r="DDO143" s="6"/>
      <c r="DDP143" s="6"/>
      <c r="DDQ143" s="6"/>
      <c r="DDR143" s="6"/>
      <c r="DDS143" s="6"/>
      <c r="DDT143" s="6"/>
      <c r="DDU143" s="6"/>
      <c r="DDV143" s="6"/>
      <c r="DDW143" s="6"/>
      <c r="DDX143" s="6"/>
      <c r="DDY143" s="6"/>
      <c r="DDZ143" s="6"/>
      <c r="DEA143" s="6"/>
      <c r="DEB143" s="6"/>
      <c r="DEC143" s="6"/>
      <c r="DED143" s="6"/>
      <c r="DEE143" s="6"/>
      <c r="DEF143" s="6"/>
      <c r="DEG143" s="6"/>
      <c r="DEH143" s="6"/>
      <c r="DEI143" s="6"/>
      <c r="DEJ143" s="6"/>
      <c r="DEK143" s="6"/>
      <c r="DEL143" s="6"/>
      <c r="DEM143" s="6"/>
      <c r="DEN143" s="6"/>
      <c r="DEO143" s="6"/>
      <c r="DEP143" s="6"/>
      <c r="DEQ143" s="6"/>
      <c r="DER143" s="6"/>
      <c r="DES143" s="6"/>
      <c r="DET143" s="6"/>
      <c r="DEU143" s="6"/>
      <c r="DEV143" s="6"/>
      <c r="DEW143" s="6"/>
      <c r="DEX143" s="6"/>
      <c r="DEY143" s="6"/>
      <c r="DEZ143" s="6"/>
      <c r="DFA143" s="6"/>
      <c r="DFB143" s="6"/>
      <c r="DFC143" s="6"/>
      <c r="DFD143" s="6"/>
      <c r="DFE143" s="6"/>
      <c r="DFF143" s="6"/>
      <c r="DFG143" s="6"/>
      <c r="DFH143" s="6"/>
      <c r="DFI143" s="6"/>
      <c r="DFJ143" s="6"/>
      <c r="DFK143" s="6"/>
      <c r="DFL143" s="6"/>
      <c r="DFM143" s="6"/>
      <c r="DFN143" s="6"/>
      <c r="DFO143" s="6"/>
      <c r="DFP143" s="6"/>
      <c r="DFQ143" s="6"/>
      <c r="DFR143" s="6"/>
      <c r="DFS143" s="6"/>
      <c r="DFT143" s="6"/>
      <c r="DFU143" s="6"/>
      <c r="DFV143" s="6"/>
      <c r="DFW143" s="6"/>
      <c r="DFX143" s="6"/>
      <c r="DFY143" s="6"/>
      <c r="DFZ143" s="6"/>
      <c r="DGA143" s="6"/>
      <c r="DGB143" s="6"/>
      <c r="DGC143" s="6"/>
      <c r="DGD143" s="6"/>
      <c r="DGE143" s="6"/>
      <c r="DGF143" s="6"/>
      <c r="DGG143" s="6"/>
      <c r="DGH143" s="6"/>
      <c r="DGI143" s="6"/>
      <c r="DGJ143" s="6"/>
      <c r="DGK143" s="6"/>
      <c r="DGL143" s="6"/>
      <c r="DGM143" s="6"/>
      <c r="DGN143" s="6"/>
      <c r="DGO143" s="6"/>
      <c r="DGP143" s="6"/>
      <c r="DGQ143" s="6"/>
      <c r="DGR143" s="6"/>
      <c r="DGS143" s="6"/>
      <c r="DGT143" s="6"/>
      <c r="DGU143" s="6"/>
      <c r="DGV143" s="6"/>
      <c r="DGW143" s="6"/>
      <c r="DGX143" s="6"/>
      <c r="DGY143" s="6"/>
      <c r="DGZ143" s="6"/>
      <c r="DHA143" s="6"/>
      <c r="DHB143" s="6"/>
      <c r="DHC143" s="6"/>
      <c r="DHD143" s="6"/>
      <c r="DHE143" s="6"/>
      <c r="DHF143" s="6"/>
      <c r="DHG143" s="6"/>
      <c r="DHH143" s="6"/>
      <c r="DHI143" s="6"/>
      <c r="DHJ143" s="6"/>
      <c r="DHK143" s="6"/>
      <c r="DHL143" s="6"/>
      <c r="DHM143" s="6"/>
      <c r="DHN143" s="6"/>
      <c r="DHO143" s="6"/>
      <c r="DHP143" s="6"/>
      <c r="DHQ143" s="6"/>
      <c r="DHR143" s="6"/>
      <c r="DHS143" s="6"/>
      <c r="DHT143" s="6"/>
      <c r="DHU143" s="6"/>
      <c r="DHV143" s="6"/>
      <c r="DHW143" s="6"/>
      <c r="DHX143" s="6"/>
      <c r="DHY143" s="6"/>
      <c r="DHZ143" s="6"/>
      <c r="DIA143" s="6"/>
      <c r="DIB143" s="6"/>
      <c r="DIC143" s="6"/>
      <c r="DID143" s="6"/>
      <c r="DIE143" s="6"/>
      <c r="DIF143" s="6"/>
      <c r="DIG143" s="6"/>
      <c r="DIH143" s="6"/>
      <c r="DII143" s="6"/>
      <c r="DIJ143" s="6"/>
      <c r="DIK143" s="6"/>
      <c r="DIL143" s="6"/>
      <c r="DIM143" s="6"/>
      <c r="DIN143" s="6"/>
      <c r="DIO143" s="6"/>
      <c r="DIP143" s="6"/>
      <c r="DIQ143" s="6"/>
      <c r="DIR143" s="6"/>
      <c r="DIS143" s="6"/>
      <c r="DIT143" s="6"/>
      <c r="DIU143" s="6"/>
      <c r="DIV143" s="6"/>
      <c r="DIW143" s="6"/>
      <c r="DIX143" s="6"/>
      <c r="DIY143" s="6"/>
      <c r="DIZ143" s="6"/>
      <c r="DJA143" s="6"/>
      <c r="DJB143" s="6"/>
      <c r="DJC143" s="6"/>
      <c r="DJD143" s="6"/>
      <c r="DJE143" s="6"/>
      <c r="DJF143" s="6"/>
      <c r="DJG143" s="6"/>
      <c r="DJH143" s="6"/>
      <c r="DJI143" s="6"/>
      <c r="DJJ143" s="6"/>
      <c r="DJK143" s="6"/>
      <c r="DJL143" s="6"/>
      <c r="DJM143" s="6"/>
      <c r="DJN143" s="6"/>
      <c r="DJO143" s="6"/>
      <c r="DJP143" s="6"/>
      <c r="DJQ143" s="6"/>
      <c r="DJR143" s="6"/>
      <c r="DJS143" s="6"/>
      <c r="DJT143" s="6"/>
      <c r="DJU143" s="6"/>
      <c r="DJV143" s="6"/>
      <c r="DJW143" s="6"/>
      <c r="DJX143" s="6"/>
      <c r="DJY143" s="6"/>
      <c r="DJZ143" s="6"/>
      <c r="DKA143" s="6"/>
      <c r="DKB143" s="6"/>
      <c r="DKC143" s="6"/>
      <c r="DKD143" s="6"/>
      <c r="DKE143" s="6"/>
      <c r="DKF143" s="6"/>
      <c r="DKG143" s="6"/>
      <c r="DKH143" s="6"/>
      <c r="DKI143" s="6"/>
      <c r="DKJ143" s="6"/>
      <c r="DKK143" s="6"/>
      <c r="DKL143" s="6"/>
      <c r="DKM143" s="6"/>
      <c r="DKN143" s="6"/>
      <c r="DKO143" s="6"/>
      <c r="DKP143" s="6"/>
      <c r="DKQ143" s="6"/>
      <c r="DKR143" s="6"/>
      <c r="DKS143" s="6"/>
      <c r="DKT143" s="6"/>
      <c r="DKU143" s="6"/>
      <c r="DKV143" s="6"/>
      <c r="DKW143" s="6"/>
      <c r="DKX143" s="6"/>
      <c r="DKY143" s="6"/>
      <c r="DKZ143" s="6"/>
      <c r="DLA143" s="6"/>
      <c r="DLB143" s="6"/>
      <c r="DLC143" s="6"/>
      <c r="DLD143" s="6"/>
      <c r="DLE143" s="6"/>
      <c r="DLF143" s="6"/>
      <c r="DLG143" s="6"/>
      <c r="DLH143" s="6"/>
      <c r="DLI143" s="6"/>
      <c r="DLJ143" s="6"/>
      <c r="DLK143" s="6"/>
      <c r="DLL143" s="6"/>
      <c r="DLM143" s="6"/>
      <c r="DLN143" s="6"/>
      <c r="DLO143" s="6"/>
      <c r="DLP143" s="6"/>
      <c r="DLQ143" s="6"/>
      <c r="DLR143" s="6"/>
      <c r="DLS143" s="6"/>
      <c r="DLT143" s="6"/>
      <c r="DLU143" s="6"/>
      <c r="DLV143" s="6"/>
      <c r="DLW143" s="6"/>
      <c r="DLX143" s="6"/>
      <c r="DLY143" s="6"/>
      <c r="DLZ143" s="6"/>
      <c r="DMA143" s="6"/>
      <c r="DMB143" s="6"/>
      <c r="DMC143" s="6"/>
      <c r="DMD143" s="6"/>
      <c r="DME143" s="6"/>
      <c r="DMF143" s="6"/>
      <c r="DMG143" s="6"/>
      <c r="DMH143" s="6"/>
      <c r="DMI143" s="6"/>
      <c r="DMJ143" s="6"/>
      <c r="DMK143" s="6"/>
      <c r="DML143" s="6"/>
      <c r="DMM143" s="6"/>
      <c r="DMN143" s="6"/>
      <c r="DMO143" s="6"/>
      <c r="DMP143" s="6"/>
      <c r="DMQ143" s="6"/>
      <c r="DMR143" s="6"/>
      <c r="DMS143" s="6"/>
      <c r="DMZ143" s="6"/>
      <c r="DNA143" s="6"/>
      <c r="DNB143" s="6"/>
      <c r="DNC143" s="6"/>
      <c r="DND143" s="6"/>
      <c r="DNE143" s="6"/>
      <c r="DNF143" s="6"/>
      <c r="DNG143" s="6"/>
      <c r="DNH143" s="6"/>
      <c r="DNI143" s="6"/>
      <c r="DNJ143" s="6"/>
      <c r="DNK143" s="6"/>
      <c r="DNL143" s="6"/>
      <c r="DNM143" s="6"/>
      <c r="DNN143" s="6"/>
      <c r="DNO143" s="6"/>
      <c r="DNP143" s="6"/>
      <c r="DNQ143" s="6"/>
      <c r="DNR143" s="6"/>
      <c r="DNS143" s="6"/>
      <c r="DNT143" s="6"/>
      <c r="DNU143" s="6"/>
      <c r="DNV143" s="6"/>
      <c r="DNW143" s="6"/>
      <c r="DNX143" s="6"/>
      <c r="DNY143" s="6"/>
      <c r="DNZ143" s="6"/>
      <c r="DOA143" s="6"/>
      <c r="DOB143" s="6"/>
      <c r="DOC143" s="6"/>
      <c r="DOD143" s="6"/>
      <c r="DOE143" s="6"/>
      <c r="DOF143" s="6"/>
      <c r="DOG143" s="6"/>
      <c r="DOH143" s="6"/>
      <c r="DOI143" s="6"/>
      <c r="DOJ143" s="6"/>
      <c r="DOK143" s="6"/>
      <c r="DOL143" s="6"/>
      <c r="DOM143" s="6"/>
      <c r="DON143" s="6"/>
      <c r="DOO143" s="6"/>
      <c r="DOP143" s="6"/>
      <c r="DOQ143" s="6"/>
      <c r="DOR143" s="6"/>
      <c r="DOS143" s="6"/>
      <c r="DOT143" s="6"/>
      <c r="DOU143" s="6"/>
      <c r="DOV143" s="6"/>
      <c r="DOW143" s="6"/>
      <c r="DOX143" s="6"/>
      <c r="DOY143" s="6"/>
      <c r="DOZ143" s="6"/>
      <c r="DPA143" s="6"/>
      <c r="DPB143" s="6"/>
      <c r="DPC143" s="6"/>
      <c r="DPD143" s="6"/>
      <c r="DPE143" s="6"/>
      <c r="DPF143" s="6"/>
      <c r="DPG143" s="6"/>
      <c r="DPH143" s="6"/>
      <c r="DPI143" s="6"/>
      <c r="DPJ143" s="6"/>
      <c r="DPK143" s="6"/>
      <c r="DPL143" s="6"/>
      <c r="DPM143" s="6"/>
      <c r="DPN143" s="6"/>
      <c r="DPO143" s="6"/>
      <c r="DPP143" s="6"/>
      <c r="DPQ143" s="6"/>
      <c r="DPR143" s="6"/>
      <c r="DPS143" s="6"/>
      <c r="DPT143" s="6"/>
      <c r="DPU143" s="6"/>
      <c r="DPV143" s="6"/>
      <c r="DPW143" s="6"/>
      <c r="DPX143" s="6"/>
      <c r="DPY143" s="6"/>
      <c r="DPZ143" s="6"/>
      <c r="DQA143" s="6"/>
      <c r="DQB143" s="6"/>
      <c r="DQC143" s="6"/>
      <c r="DQD143" s="6"/>
      <c r="DQE143" s="6"/>
      <c r="DQF143" s="6"/>
      <c r="DQG143" s="6"/>
      <c r="DQH143" s="6"/>
      <c r="DQI143" s="6"/>
      <c r="DQJ143" s="6"/>
      <c r="DQK143" s="6"/>
      <c r="DQL143" s="6"/>
      <c r="DQM143" s="6"/>
      <c r="DQN143" s="6"/>
      <c r="DQO143" s="6"/>
      <c r="DQP143" s="6"/>
      <c r="DQQ143" s="6"/>
      <c r="DQR143" s="6"/>
      <c r="DQS143" s="6"/>
      <c r="DQT143" s="6"/>
      <c r="DQU143" s="6"/>
      <c r="DQV143" s="6"/>
      <c r="DQW143" s="6"/>
      <c r="DQX143" s="6"/>
      <c r="DQY143" s="6"/>
      <c r="DQZ143" s="6"/>
      <c r="DRA143" s="6"/>
      <c r="DRB143" s="6"/>
      <c r="DRC143" s="6"/>
      <c r="DRD143" s="6"/>
      <c r="DRE143" s="6"/>
      <c r="DRF143" s="6"/>
      <c r="DRG143" s="6"/>
      <c r="DRH143" s="6"/>
      <c r="DRI143" s="6"/>
      <c r="DRJ143" s="6"/>
      <c r="DRK143" s="6"/>
      <c r="DRL143" s="6"/>
      <c r="DRM143" s="6"/>
      <c r="DRN143" s="6"/>
      <c r="DRO143" s="6"/>
      <c r="DRP143" s="6"/>
      <c r="DRQ143" s="6"/>
      <c r="DRR143" s="6"/>
      <c r="DRS143" s="6"/>
      <c r="DRT143" s="6"/>
      <c r="DRU143" s="6"/>
      <c r="DRV143" s="6"/>
      <c r="DRW143" s="6"/>
      <c r="DRX143" s="6"/>
      <c r="DRY143" s="6"/>
      <c r="DRZ143" s="6"/>
      <c r="DSA143" s="6"/>
      <c r="DSB143" s="6"/>
      <c r="DSC143" s="6"/>
      <c r="DSD143" s="6"/>
      <c r="DSE143" s="6"/>
      <c r="DSF143" s="6"/>
      <c r="DSG143" s="6"/>
      <c r="DSH143" s="6"/>
      <c r="DSI143" s="6"/>
      <c r="DSJ143" s="6"/>
      <c r="DSK143" s="6"/>
      <c r="DSL143" s="6"/>
      <c r="DSM143" s="6"/>
      <c r="DSN143" s="6"/>
      <c r="DSO143" s="6"/>
      <c r="DSP143" s="6"/>
      <c r="DSQ143" s="6"/>
      <c r="DSR143" s="6"/>
      <c r="DSS143" s="6"/>
      <c r="DST143" s="6"/>
      <c r="DSU143" s="6"/>
      <c r="DSV143" s="6"/>
      <c r="DSW143" s="6"/>
      <c r="DSX143" s="6"/>
      <c r="DSY143" s="6"/>
      <c r="DSZ143" s="6"/>
      <c r="DTA143" s="6"/>
      <c r="DTB143" s="6"/>
      <c r="DTC143" s="6"/>
      <c r="DTD143" s="6"/>
      <c r="DTE143" s="6"/>
      <c r="DTF143" s="6"/>
      <c r="DTG143" s="6"/>
      <c r="DTH143" s="6"/>
      <c r="DTI143" s="6"/>
      <c r="DTJ143" s="6"/>
      <c r="DTK143" s="6"/>
      <c r="DTL143" s="6"/>
      <c r="DTM143" s="6"/>
      <c r="DTN143" s="6"/>
      <c r="DTO143" s="6"/>
      <c r="DTP143" s="6"/>
      <c r="DTQ143" s="6"/>
      <c r="DTR143" s="6"/>
      <c r="DTS143" s="6"/>
      <c r="DTT143" s="6"/>
      <c r="DTU143" s="6"/>
      <c r="DTV143" s="6"/>
      <c r="DTW143" s="6"/>
      <c r="DTX143" s="6"/>
      <c r="DTY143" s="6"/>
      <c r="DTZ143" s="6"/>
      <c r="DUA143" s="6"/>
      <c r="DUB143" s="6"/>
      <c r="DUC143" s="6"/>
      <c r="DUD143" s="6"/>
      <c r="DUE143" s="6"/>
      <c r="DUF143" s="6"/>
      <c r="DUG143" s="6"/>
      <c r="DUH143" s="6"/>
      <c r="DUI143" s="6"/>
      <c r="DUJ143" s="6"/>
      <c r="DUK143" s="6"/>
      <c r="DUL143" s="6"/>
      <c r="DUM143" s="6"/>
      <c r="DUN143" s="6"/>
      <c r="DUO143" s="6"/>
      <c r="DUP143" s="6"/>
      <c r="DUQ143" s="6"/>
      <c r="DUR143" s="6"/>
      <c r="DUS143" s="6"/>
      <c r="DUT143" s="6"/>
      <c r="DUU143" s="6"/>
      <c r="DUV143" s="6"/>
      <c r="DUW143" s="6"/>
      <c r="DUX143" s="6"/>
      <c r="DUY143" s="6"/>
      <c r="DUZ143" s="6"/>
      <c r="DVA143" s="6"/>
      <c r="DVB143" s="6"/>
      <c r="DVC143" s="6"/>
      <c r="DVD143" s="6"/>
      <c r="DVE143" s="6"/>
      <c r="DVF143" s="6"/>
      <c r="DVG143" s="6"/>
      <c r="DVH143" s="6"/>
      <c r="DVI143" s="6"/>
      <c r="DVJ143" s="6"/>
      <c r="DVK143" s="6"/>
      <c r="DVL143" s="6"/>
      <c r="DVM143" s="6"/>
      <c r="DVN143" s="6"/>
      <c r="DVO143" s="6"/>
      <c r="DVP143" s="6"/>
      <c r="DVQ143" s="6"/>
      <c r="DVR143" s="6"/>
      <c r="DVS143" s="6"/>
      <c r="DVT143" s="6"/>
      <c r="DVU143" s="6"/>
      <c r="DVV143" s="6"/>
      <c r="DVW143" s="6"/>
      <c r="DVX143" s="6"/>
      <c r="DVY143" s="6"/>
      <c r="DVZ143" s="6"/>
      <c r="DWA143" s="6"/>
      <c r="DWB143" s="6"/>
      <c r="DWC143" s="6"/>
      <c r="DWD143" s="6"/>
      <c r="DWE143" s="6"/>
      <c r="DWF143" s="6"/>
      <c r="DWG143" s="6"/>
      <c r="DWH143" s="6"/>
      <c r="DWI143" s="6"/>
      <c r="DWJ143" s="6"/>
      <c r="DWK143" s="6"/>
      <c r="DWL143" s="6"/>
      <c r="DWM143" s="6"/>
      <c r="DWN143" s="6"/>
      <c r="DWO143" s="6"/>
      <c r="DWV143" s="6"/>
      <c r="DWW143" s="6"/>
      <c r="DWX143" s="6"/>
      <c r="DWY143" s="6"/>
      <c r="DWZ143" s="6"/>
      <c r="DXA143" s="6"/>
      <c r="DXB143" s="6"/>
      <c r="DXC143" s="6"/>
      <c r="DXD143" s="6"/>
      <c r="DXE143" s="6"/>
      <c r="DXF143" s="6"/>
      <c r="DXG143" s="6"/>
      <c r="DXH143" s="6"/>
      <c r="DXI143" s="6"/>
      <c r="DXJ143" s="6"/>
      <c r="DXK143" s="6"/>
      <c r="DXL143" s="6"/>
      <c r="DXM143" s="6"/>
      <c r="DXN143" s="6"/>
      <c r="DXO143" s="6"/>
      <c r="DXP143" s="6"/>
      <c r="DXQ143" s="6"/>
      <c r="DXR143" s="6"/>
      <c r="DXS143" s="6"/>
      <c r="DXT143" s="6"/>
      <c r="DXU143" s="6"/>
      <c r="DXV143" s="6"/>
      <c r="DXW143" s="6"/>
      <c r="DXX143" s="6"/>
      <c r="DXY143" s="6"/>
      <c r="DXZ143" s="6"/>
      <c r="DYA143" s="6"/>
      <c r="DYB143" s="6"/>
      <c r="DYC143" s="6"/>
      <c r="DYD143" s="6"/>
      <c r="DYE143" s="6"/>
      <c r="DYF143" s="6"/>
      <c r="DYG143" s="6"/>
      <c r="DYH143" s="6"/>
      <c r="DYI143" s="6"/>
      <c r="DYJ143" s="6"/>
      <c r="DYK143" s="6"/>
      <c r="DYL143" s="6"/>
      <c r="DYM143" s="6"/>
      <c r="DYN143" s="6"/>
      <c r="DYO143" s="6"/>
      <c r="DYP143" s="6"/>
      <c r="DYQ143" s="6"/>
      <c r="DYR143" s="6"/>
      <c r="DYS143" s="6"/>
      <c r="DYT143" s="6"/>
      <c r="DYU143" s="6"/>
      <c r="DYV143" s="6"/>
      <c r="DYW143" s="6"/>
      <c r="DYX143" s="6"/>
      <c r="DYY143" s="6"/>
      <c r="DYZ143" s="6"/>
      <c r="DZA143" s="6"/>
      <c r="DZB143" s="6"/>
      <c r="DZC143" s="6"/>
      <c r="DZD143" s="6"/>
      <c r="DZE143" s="6"/>
      <c r="DZF143" s="6"/>
      <c r="DZG143" s="6"/>
      <c r="DZH143" s="6"/>
      <c r="DZI143" s="6"/>
      <c r="DZJ143" s="6"/>
      <c r="DZK143" s="6"/>
      <c r="DZL143" s="6"/>
      <c r="DZM143" s="6"/>
      <c r="DZN143" s="6"/>
      <c r="DZO143" s="6"/>
      <c r="DZP143" s="6"/>
      <c r="DZQ143" s="6"/>
      <c r="DZR143" s="6"/>
      <c r="DZS143" s="6"/>
      <c r="DZT143" s="6"/>
      <c r="DZU143" s="6"/>
      <c r="DZV143" s="6"/>
      <c r="DZW143" s="6"/>
      <c r="DZX143" s="6"/>
      <c r="DZY143" s="6"/>
      <c r="DZZ143" s="6"/>
      <c r="EAA143" s="6"/>
      <c r="EAB143" s="6"/>
      <c r="EAC143" s="6"/>
      <c r="EAD143" s="6"/>
      <c r="EAE143" s="6"/>
      <c r="EAF143" s="6"/>
      <c r="EAG143" s="6"/>
      <c r="EAH143" s="6"/>
      <c r="EAI143" s="6"/>
      <c r="EAJ143" s="6"/>
      <c r="EAK143" s="6"/>
      <c r="EAL143" s="6"/>
      <c r="EAM143" s="6"/>
      <c r="EAN143" s="6"/>
      <c r="EAO143" s="6"/>
      <c r="EAP143" s="6"/>
      <c r="EAQ143" s="6"/>
      <c r="EAR143" s="6"/>
      <c r="EAS143" s="6"/>
      <c r="EAT143" s="6"/>
      <c r="EAU143" s="6"/>
      <c r="EAV143" s="6"/>
      <c r="EAW143" s="6"/>
      <c r="EAX143" s="6"/>
      <c r="EAY143" s="6"/>
      <c r="EAZ143" s="6"/>
      <c r="EBA143" s="6"/>
      <c r="EBB143" s="6"/>
      <c r="EBC143" s="6"/>
      <c r="EBD143" s="6"/>
      <c r="EBE143" s="6"/>
      <c r="EBF143" s="6"/>
      <c r="EBG143" s="6"/>
      <c r="EBH143" s="6"/>
      <c r="EBI143" s="6"/>
      <c r="EBJ143" s="6"/>
      <c r="EBK143" s="6"/>
      <c r="EBL143" s="6"/>
      <c r="EBM143" s="6"/>
      <c r="EBN143" s="6"/>
      <c r="EBO143" s="6"/>
      <c r="EBP143" s="6"/>
      <c r="EBQ143" s="6"/>
      <c r="EBR143" s="6"/>
      <c r="EBS143" s="6"/>
      <c r="EBT143" s="6"/>
      <c r="EBU143" s="6"/>
      <c r="EBV143" s="6"/>
      <c r="EBW143" s="6"/>
      <c r="EBX143" s="6"/>
      <c r="EBY143" s="6"/>
      <c r="EBZ143" s="6"/>
      <c r="ECA143" s="6"/>
      <c r="ECB143" s="6"/>
      <c r="ECC143" s="6"/>
      <c r="ECD143" s="6"/>
      <c r="ECE143" s="6"/>
      <c r="ECF143" s="6"/>
      <c r="ECG143" s="6"/>
      <c r="ECH143" s="6"/>
      <c r="ECI143" s="6"/>
      <c r="ECJ143" s="6"/>
      <c r="ECK143" s="6"/>
      <c r="ECL143" s="6"/>
      <c r="ECM143" s="6"/>
      <c r="ECN143" s="6"/>
      <c r="ECO143" s="6"/>
      <c r="ECP143" s="6"/>
      <c r="ECQ143" s="6"/>
      <c r="ECR143" s="6"/>
      <c r="ECS143" s="6"/>
      <c r="ECT143" s="6"/>
      <c r="ECU143" s="6"/>
      <c r="ECV143" s="6"/>
      <c r="ECW143" s="6"/>
      <c r="ECX143" s="6"/>
      <c r="ECY143" s="6"/>
      <c r="ECZ143" s="6"/>
      <c r="EDA143" s="6"/>
      <c r="EDB143" s="6"/>
      <c r="EDC143" s="6"/>
      <c r="EDD143" s="6"/>
      <c r="EDE143" s="6"/>
      <c r="EDF143" s="6"/>
      <c r="EDG143" s="6"/>
      <c r="EDH143" s="6"/>
      <c r="EDI143" s="6"/>
      <c r="EDJ143" s="6"/>
      <c r="EDK143" s="6"/>
      <c r="EDL143" s="6"/>
      <c r="EDM143" s="6"/>
      <c r="EDN143" s="6"/>
      <c r="EDO143" s="6"/>
      <c r="EDP143" s="6"/>
      <c r="EDQ143" s="6"/>
      <c r="EDR143" s="6"/>
      <c r="EDS143" s="6"/>
      <c r="EDT143" s="6"/>
      <c r="EDU143" s="6"/>
      <c r="EDV143" s="6"/>
      <c r="EDW143" s="6"/>
      <c r="EDX143" s="6"/>
      <c r="EDY143" s="6"/>
      <c r="EDZ143" s="6"/>
      <c r="EEA143" s="6"/>
      <c r="EEB143" s="6"/>
      <c r="EEC143" s="6"/>
      <c r="EED143" s="6"/>
      <c r="EEE143" s="6"/>
      <c r="EEF143" s="6"/>
      <c r="EEG143" s="6"/>
      <c r="EEH143" s="6"/>
      <c r="EEI143" s="6"/>
      <c r="EEJ143" s="6"/>
      <c r="EEK143" s="6"/>
      <c r="EEL143" s="6"/>
      <c r="EEM143" s="6"/>
      <c r="EEN143" s="6"/>
      <c r="EEO143" s="6"/>
      <c r="EEP143" s="6"/>
      <c r="EEQ143" s="6"/>
      <c r="EER143" s="6"/>
      <c r="EES143" s="6"/>
      <c r="EET143" s="6"/>
      <c r="EEU143" s="6"/>
      <c r="EEV143" s="6"/>
      <c r="EEW143" s="6"/>
      <c r="EEX143" s="6"/>
      <c r="EEY143" s="6"/>
      <c r="EEZ143" s="6"/>
      <c r="EFA143" s="6"/>
      <c r="EFB143" s="6"/>
      <c r="EFC143" s="6"/>
      <c r="EFD143" s="6"/>
      <c r="EFE143" s="6"/>
      <c r="EFF143" s="6"/>
      <c r="EFG143" s="6"/>
      <c r="EFH143" s="6"/>
      <c r="EFI143" s="6"/>
      <c r="EFJ143" s="6"/>
      <c r="EFK143" s="6"/>
      <c r="EFL143" s="6"/>
      <c r="EFM143" s="6"/>
      <c r="EFN143" s="6"/>
      <c r="EFO143" s="6"/>
      <c r="EFP143" s="6"/>
      <c r="EFQ143" s="6"/>
      <c r="EFR143" s="6"/>
      <c r="EFS143" s="6"/>
      <c r="EFT143" s="6"/>
      <c r="EFU143" s="6"/>
      <c r="EFV143" s="6"/>
      <c r="EFW143" s="6"/>
      <c r="EFX143" s="6"/>
      <c r="EFY143" s="6"/>
      <c r="EFZ143" s="6"/>
      <c r="EGA143" s="6"/>
      <c r="EGB143" s="6"/>
      <c r="EGC143" s="6"/>
      <c r="EGD143" s="6"/>
      <c r="EGE143" s="6"/>
      <c r="EGF143" s="6"/>
      <c r="EGG143" s="6"/>
      <c r="EGH143" s="6"/>
      <c r="EGI143" s="6"/>
      <c r="EGJ143" s="6"/>
      <c r="EGK143" s="6"/>
      <c r="EGR143" s="6"/>
      <c r="EGS143" s="6"/>
      <c r="EGT143" s="6"/>
      <c r="EGU143" s="6"/>
      <c r="EGV143" s="6"/>
      <c r="EGW143" s="6"/>
      <c r="EGX143" s="6"/>
      <c r="EGY143" s="6"/>
      <c r="EGZ143" s="6"/>
      <c r="EHA143" s="6"/>
      <c r="EHB143" s="6"/>
      <c r="EHC143" s="6"/>
      <c r="EHD143" s="6"/>
      <c r="EHE143" s="6"/>
      <c r="EHF143" s="6"/>
      <c r="EHG143" s="6"/>
      <c r="EHH143" s="6"/>
      <c r="EHI143" s="6"/>
      <c r="EHJ143" s="6"/>
      <c r="EHK143" s="6"/>
      <c r="EHL143" s="6"/>
      <c r="EHM143" s="6"/>
      <c r="EHN143" s="6"/>
      <c r="EHO143" s="6"/>
      <c r="EHP143" s="6"/>
      <c r="EHQ143" s="6"/>
      <c r="EHR143" s="6"/>
      <c r="EHS143" s="6"/>
      <c r="EHT143" s="6"/>
      <c r="EHU143" s="6"/>
      <c r="EHV143" s="6"/>
      <c r="EHW143" s="6"/>
      <c r="EHX143" s="6"/>
      <c r="EHY143" s="6"/>
      <c r="EHZ143" s="6"/>
      <c r="EIA143" s="6"/>
      <c r="EIB143" s="6"/>
      <c r="EIC143" s="6"/>
      <c r="EID143" s="6"/>
      <c r="EIE143" s="6"/>
      <c r="EIF143" s="6"/>
      <c r="EIG143" s="6"/>
      <c r="EIH143" s="6"/>
      <c r="EII143" s="6"/>
      <c r="EIJ143" s="6"/>
      <c r="EIK143" s="6"/>
      <c r="EIL143" s="6"/>
      <c r="EIM143" s="6"/>
      <c r="EIN143" s="6"/>
      <c r="EIO143" s="6"/>
      <c r="EIP143" s="6"/>
      <c r="EIQ143" s="6"/>
      <c r="EIR143" s="6"/>
      <c r="EIS143" s="6"/>
      <c r="EIT143" s="6"/>
      <c r="EIU143" s="6"/>
      <c r="EIV143" s="6"/>
      <c r="EIW143" s="6"/>
      <c r="EIX143" s="6"/>
      <c r="EIY143" s="6"/>
      <c r="EIZ143" s="6"/>
      <c r="EJA143" s="6"/>
      <c r="EJB143" s="6"/>
      <c r="EJC143" s="6"/>
      <c r="EJD143" s="6"/>
      <c r="EJE143" s="6"/>
      <c r="EJF143" s="6"/>
      <c r="EJG143" s="6"/>
      <c r="EJH143" s="6"/>
      <c r="EJI143" s="6"/>
      <c r="EJJ143" s="6"/>
      <c r="EJK143" s="6"/>
      <c r="EJL143" s="6"/>
      <c r="EJM143" s="6"/>
      <c r="EJN143" s="6"/>
      <c r="EJO143" s="6"/>
      <c r="EJP143" s="6"/>
      <c r="EJQ143" s="6"/>
      <c r="EJR143" s="6"/>
      <c r="EJS143" s="6"/>
      <c r="EJT143" s="6"/>
      <c r="EJU143" s="6"/>
      <c r="EJV143" s="6"/>
      <c r="EJW143" s="6"/>
      <c r="EJX143" s="6"/>
      <c r="EJY143" s="6"/>
      <c r="EJZ143" s="6"/>
      <c r="EKA143" s="6"/>
      <c r="EKB143" s="6"/>
      <c r="EKC143" s="6"/>
      <c r="EKD143" s="6"/>
      <c r="EKE143" s="6"/>
      <c r="EKF143" s="6"/>
      <c r="EKG143" s="6"/>
      <c r="EKH143" s="6"/>
      <c r="EKI143" s="6"/>
      <c r="EKJ143" s="6"/>
      <c r="EKK143" s="6"/>
      <c r="EKL143" s="6"/>
      <c r="EKM143" s="6"/>
      <c r="EKN143" s="6"/>
      <c r="EKO143" s="6"/>
      <c r="EKP143" s="6"/>
      <c r="EKQ143" s="6"/>
      <c r="EKR143" s="6"/>
      <c r="EKS143" s="6"/>
      <c r="EKT143" s="6"/>
      <c r="EKU143" s="6"/>
      <c r="EKV143" s="6"/>
      <c r="EKW143" s="6"/>
      <c r="EKX143" s="6"/>
      <c r="EKY143" s="6"/>
      <c r="EKZ143" s="6"/>
      <c r="ELA143" s="6"/>
      <c r="ELB143" s="6"/>
      <c r="ELC143" s="6"/>
      <c r="ELD143" s="6"/>
      <c r="ELE143" s="6"/>
      <c r="ELF143" s="6"/>
      <c r="ELG143" s="6"/>
      <c r="ELH143" s="6"/>
      <c r="ELI143" s="6"/>
      <c r="ELJ143" s="6"/>
      <c r="ELK143" s="6"/>
      <c r="ELL143" s="6"/>
      <c r="ELM143" s="6"/>
      <c r="ELN143" s="6"/>
      <c r="ELO143" s="6"/>
      <c r="ELP143" s="6"/>
      <c r="ELQ143" s="6"/>
      <c r="ELR143" s="6"/>
      <c r="ELS143" s="6"/>
      <c r="ELT143" s="6"/>
      <c r="ELU143" s="6"/>
      <c r="ELV143" s="6"/>
      <c r="ELW143" s="6"/>
      <c r="ELX143" s="6"/>
      <c r="ELY143" s="6"/>
      <c r="ELZ143" s="6"/>
      <c r="EMA143" s="6"/>
      <c r="EMB143" s="6"/>
      <c r="EMC143" s="6"/>
      <c r="EMD143" s="6"/>
      <c r="EME143" s="6"/>
      <c r="EMF143" s="6"/>
      <c r="EMG143" s="6"/>
      <c r="EMH143" s="6"/>
      <c r="EMI143" s="6"/>
      <c r="EMJ143" s="6"/>
      <c r="EMK143" s="6"/>
      <c r="EML143" s="6"/>
      <c r="EMM143" s="6"/>
      <c r="EMN143" s="6"/>
      <c r="EMO143" s="6"/>
      <c r="EMP143" s="6"/>
      <c r="EMQ143" s="6"/>
      <c r="EMR143" s="6"/>
      <c r="EMS143" s="6"/>
      <c r="EMT143" s="6"/>
      <c r="EMU143" s="6"/>
      <c r="EMV143" s="6"/>
      <c r="EMW143" s="6"/>
      <c r="EMX143" s="6"/>
      <c r="EMY143" s="6"/>
      <c r="EMZ143" s="6"/>
      <c r="ENA143" s="6"/>
      <c r="ENB143" s="6"/>
      <c r="ENC143" s="6"/>
      <c r="END143" s="6"/>
      <c r="ENE143" s="6"/>
      <c r="ENF143" s="6"/>
      <c r="ENG143" s="6"/>
      <c r="ENH143" s="6"/>
      <c r="ENI143" s="6"/>
      <c r="ENJ143" s="6"/>
      <c r="ENK143" s="6"/>
      <c r="ENL143" s="6"/>
      <c r="ENM143" s="6"/>
      <c r="ENN143" s="6"/>
      <c r="ENO143" s="6"/>
      <c r="ENP143" s="6"/>
      <c r="ENQ143" s="6"/>
      <c r="ENR143" s="6"/>
      <c r="ENS143" s="6"/>
      <c r="ENT143" s="6"/>
      <c r="ENU143" s="6"/>
      <c r="ENV143" s="6"/>
      <c r="ENW143" s="6"/>
      <c r="ENX143" s="6"/>
      <c r="ENY143" s="6"/>
      <c r="ENZ143" s="6"/>
      <c r="EOA143" s="6"/>
      <c r="EOB143" s="6"/>
      <c r="EOC143" s="6"/>
      <c r="EOD143" s="6"/>
      <c r="EOE143" s="6"/>
      <c r="EOF143" s="6"/>
      <c r="EOG143" s="6"/>
      <c r="EOH143" s="6"/>
      <c r="EOI143" s="6"/>
      <c r="EOJ143" s="6"/>
      <c r="EOK143" s="6"/>
      <c r="EOL143" s="6"/>
      <c r="EOM143" s="6"/>
      <c r="EON143" s="6"/>
      <c r="EOO143" s="6"/>
      <c r="EOP143" s="6"/>
      <c r="EOQ143" s="6"/>
      <c r="EOR143" s="6"/>
      <c r="EOS143" s="6"/>
      <c r="EOT143" s="6"/>
      <c r="EOU143" s="6"/>
      <c r="EOV143" s="6"/>
      <c r="EOW143" s="6"/>
      <c r="EOX143" s="6"/>
      <c r="EOY143" s="6"/>
      <c r="EOZ143" s="6"/>
      <c r="EPA143" s="6"/>
      <c r="EPB143" s="6"/>
      <c r="EPC143" s="6"/>
      <c r="EPD143" s="6"/>
      <c r="EPE143" s="6"/>
      <c r="EPF143" s="6"/>
      <c r="EPG143" s="6"/>
      <c r="EPH143" s="6"/>
      <c r="EPI143" s="6"/>
      <c r="EPJ143" s="6"/>
      <c r="EPK143" s="6"/>
      <c r="EPL143" s="6"/>
      <c r="EPM143" s="6"/>
      <c r="EPN143" s="6"/>
      <c r="EPO143" s="6"/>
      <c r="EPP143" s="6"/>
      <c r="EPQ143" s="6"/>
      <c r="EPR143" s="6"/>
      <c r="EPS143" s="6"/>
      <c r="EPT143" s="6"/>
      <c r="EPU143" s="6"/>
      <c r="EPV143" s="6"/>
      <c r="EPW143" s="6"/>
      <c r="EPX143" s="6"/>
      <c r="EPY143" s="6"/>
      <c r="EPZ143" s="6"/>
      <c r="EQA143" s="6"/>
      <c r="EQB143" s="6"/>
      <c r="EQC143" s="6"/>
      <c r="EQD143" s="6"/>
      <c r="EQE143" s="6"/>
      <c r="EQF143" s="6"/>
      <c r="EQG143" s="6"/>
      <c r="EQN143" s="6"/>
      <c r="EQO143" s="6"/>
      <c r="EQP143" s="6"/>
      <c r="EQQ143" s="6"/>
      <c r="EQR143" s="6"/>
      <c r="EQS143" s="6"/>
      <c r="EQT143" s="6"/>
      <c r="EQU143" s="6"/>
      <c r="EQV143" s="6"/>
      <c r="EQW143" s="6"/>
      <c r="EQX143" s="6"/>
      <c r="EQY143" s="6"/>
      <c r="EQZ143" s="6"/>
      <c r="ERA143" s="6"/>
      <c r="ERB143" s="6"/>
      <c r="ERC143" s="6"/>
      <c r="ERD143" s="6"/>
      <c r="ERE143" s="6"/>
      <c r="ERF143" s="6"/>
      <c r="ERG143" s="6"/>
      <c r="ERH143" s="6"/>
      <c r="ERI143" s="6"/>
      <c r="ERJ143" s="6"/>
      <c r="ERK143" s="6"/>
      <c r="ERL143" s="6"/>
      <c r="ERM143" s="6"/>
      <c r="ERN143" s="6"/>
      <c r="ERO143" s="6"/>
      <c r="ERP143" s="6"/>
      <c r="ERQ143" s="6"/>
      <c r="ERR143" s="6"/>
      <c r="ERS143" s="6"/>
      <c r="ERT143" s="6"/>
      <c r="ERU143" s="6"/>
      <c r="ERV143" s="6"/>
      <c r="ERW143" s="6"/>
      <c r="ERX143" s="6"/>
      <c r="ERY143" s="6"/>
      <c r="ERZ143" s="6"/>
      <c r="ESA143" s="6"/>
      <c r="ESB143" s="6"/>
      <c r="ESC143" s="6"/>
      <c r="ESD143" s="6"/>
      <c r="ESE143" s="6"/>
      <c r="ESF143" s="6"/>
      <c r="ESG143" s="6"/>
      <c r="ESH143" s="6"/>
      <c r="ESI143" s="6"/>
      <c r="ESJ143" s="6"/>
      <c r="ESK143" s="6"/>
      <c r="ESL143" s="6"/>
      <c r="ESM143" s="6"/>
      <c r="ESN143" s="6"/>
      <c r="ESO143" s="6"/>
      <c r="ESP143" s="6"/>
      <c r="ESQ143" s="6"/>
      <c r="ESR143" s="6"/>
      <c r="ESS143" s="6"/>
      <c r="EST143" s="6"/>
      <c r="ESU143" s="6"/>
      <c r="ESV143" s="6"/>
      <c r="ESW143" s="6"/>
      <c r="ESX143" s="6"/>
      <c r="ESY143" s="6"/>
      <c r="ESZ143" s="6"/>
      <c r="ETA143" s="6"/>
      <c r="ETB143" s="6"/>
      <c r="ETC143" s="6"/>
      <c r="ETD143" s="6"/>
      <c r="ETE143" s="6"/>
      <c r="ETF143" s="6"/>
      <c r="ETG143" s="6"/>
      <c r="ETH143" s="6"/>
      <c r="ETI143" s="6"/>
      <c r="ETJ143" s="6"/>
      <c r="ETK143" s="6"/>
      <c r="ETL143" s="6"/>
      <c r="ETM143" s="6"/>
      <c r="ETN143" s="6"/>
      <c r="ETO143" s="6"/>
      <c r="ETP143" s="6"/>
      <c r="ETQ143" s="6"/>
      <c r="ETR143" s="6"/>
      <c r="ETS143" s="6"/>
      <c r="ETT143" s="6"/>
      <c r="ETU143" s="6"/>
      <c r="ETV143" s="6"/>
      <c r="ETW143" s="6"/>
      <c r="ETX143" s="6"/>
      <c r="ETY143" s="6"/>
      <c r="ETZ143" s="6"/>
      <c r="EUA143" s="6"/>
      <c r="EUB143" s="6"/>
      <c r="EUC143" s="6"/>
      <c r="EUD143" s="6"/>
      <c r="EUE143" s="6"/>
      <c r="EUF143" s="6"/>
      <c r="EUG143" s="6"/>
      <c r="EUH143" s="6"/>
      <c r="EUI143" s="6"/>
      <c r="EUJ143" s="6"/>
      <c r="EUK143" s="6"/>
      <c r="EUL143" s="6"/>
      <c r="EUM143" s="6"/>
      <c r="EUN143" s="6"/>
      <c r="EUO143" s="6"/>
      <c r="EUP143" s="6"/>
      <c r="EUQ143" s="6"/>
      <c r="EUR143" s="6"/>
      <c r="EUS143" s="6"/>
      <c r="EUT143" s="6"/>
      <c r="EUU143" s="6"/>
      <c r="EUV143" s="6"/>
      <c r="EUW143" s="6"/>
      <c r="EUX143" s="6"/>
      <c r="EUY143" s="6"/>
      <c r="EUZ143" s="6"/>
      <c r="EVA143" s="6"/>
      <c r="EVB143" s="6"/>
      <c r="EVC143" s="6"/>
      <c r="EVD143" s="6"/>
      <c r="EVE143" s="6"/>
      <c r="EVF143" s="6"/>
      <c r="EVG143" s="6"/>
      <c r="EVH143" s="6"/>
      <c r="EVI143" s="6"/>
      <c r="EVJ143" s="6"/>
      <c r="EVK143" s="6"/>
      <c r="EVL143" s="6"/>
      <c r="EVM143" s="6"/>
      <c r="EVN143" s="6"/>
      <c r="EVO143" s="6"/>
      <c r="EVP143" s="6"/>
      <c r="EVQ143" s="6"/>
      <c r="EVR143" s="6"/>
      <c r="EVS143" s="6"/>
      <c r="EVT143" s="6"/>
      <c r="EVU143" s="6"/>
      <c r="EVV143" s="6"/>
      <c r="EVW143" s="6"/>
      <c r="EVX143" s="6"/>
      <c r="EVY143" s="6"/>
      <c r="EVZ143" s="6"/>
      <c r="EWA143" s="6"/>
      <c r="EWB143" s="6"/>
      <c r="EWC143" s="6"/>
      <c r="EWD143" s="6"/>
      <c r="EWE143" s="6"/>
      <c r="EWF143" s="6"/>
      <c r="EWG143" s="6"/>
      <c r="EWH143" s="6"/>
      <c r="EWI143" s="6"/>
      <c r="EWJ143" s="6"/>
      <c r="EWK143" s="6"/>
      <c r="EWL143" s="6"/>
      <c r="EWM143" s="6"/>
      <c r="EWN143" s="6"/>
      <c r="EWO143" s="6"/>
      <c r="EWP143" s="6"/>
      <c r="EWQ143" s="6"/>
      <c r="EWR143" s="6"/>
      <c r="EWS143" s="6"/>
      <c r="EWT143" s="6"/>
      <c r="EWU143" s="6"/>
      <c r="EWV143" s="6"/>
      <c r="EWW143" s="6"/>
      <c r="EWX143" s="6"/>
      <c r="EWY143" s="6"/>
      <c r="EWZ143" s="6"/>
      <c r="EXA143" s="6"/>
      <c r="EXB143" s="6"/>
      <c r="EXC143" s="6"/>
      <c r="EXD143" s="6"/>
      <c r="EXE143" s="6"/>
      <c r="EXF143" s="6"/>
      <c r="EXG143" s="6"/>
      <c r="EXH143" s="6"/>
      <c r="EXI143" s="6"/>
      <c r="EXJ143" s="6"/>
      <c r="EXK143" s="6"/>
      <c r="EXL143" s="6"/>
      <c r="EXM143" s="6"/>
      <c r="EXN143" s="6"/>
      <c r="EXO143" s="6"/>
      <c r="EXP143" s="6"/>
      <c r="EXQ143" s="6"/>
      <c r="EXR143" s="6"/>
      <c r="EXS143" s="6"/>
      <c r="EXT143" s="6"/>
      <c r="EXU143" s="6"/>
      <c r="EXV143" s="6"/>
      <c r="EXW143" s="6"/>
      <c r="EXX143" s="6"/>
      <c r="EXY143" s="6"/>
      <c r="EXZ143" s="6"/>
      <c r="EYA143" s="6"/>
      <c r="EYB143" s="6"/>
      <c r="EYC143" s="6"/>
      <c r="EYD143" s="6"/>
      <c r="EYE143" s="6"/>
      <c r="EYF143" s="6"/>
      <c r="EYG143" s="6"/>
      <c r="EYH143" s="6"/>
      <c r="EYI143" s="6"/>
      <c r="EYJ143" s="6"/>
      <c r="EYK143" s="6"/>
      <c r="EYL143" s="6"/>
      <c r="EYM143" s="6"/>
      <c r="EYN143" s="6"/>
      <c r="EYO143" s="6"/>
      <c r="EYP143" s="6"/>
      <c r="EYQ143" s="6"/>
      <c r="EYR143" s="6"/>
      <c r="EYS143" s="6"/>
      <c r="EYT143" s="6"/>
      <c r="EYU143" s="6"/>
      <c r="EYV143" s="6"/>
      <c r="EYW143" s="6"/>
      <c r="EYX143" s="6"/>
      <c r="EYY143" s="6"/>
      <c r="EYZ143" s="6"/>
      <c r="EZA143" s="6"/>
      <c r="EZB143" s="6"/>
      <c r="EZC143" s="6"/>
      <c r="EZD143" s="6"/>
      <c r="EZE143" s="6"/>
      <c r="EZF143" s="6"/>
      <c r="EZG143" s="6"/>
      <c r="EZH143" s="6"/>
      <c r="EZI143" s="6"/>
      <c r="EZJ143" s="6"/>
      <c r="EZK143" s="6"/>
      <c r="EZL143" s="6"/>
      <c r="EZM143" s="6"/>
      <c r="EZN143" s="6"/>
      <c r="EZO143" s="6"/>
      <c r="EZP143" s="6"/>
      <c r="EZQ143" s="6"/>
      <c r="EZR143" s="6"/>
      <c r="EZS143" s="6"/>
      <c r="EZT143" s="6"/>
      <c r="EZU143" s="6"/>
      <c r="EZV143" s="6"/>
      <c r="EZW143" s="6"/>
      <c r="EZX143" s="6"/>
      <c r="EZY143" s="6"/>
      <c r="EZZ143" s="6"/>
      <c r="FAA143" s="6"/>
      <c r="FAB143" s="6"/>
      <c r="FAC143" s="6"/>
      <c r="FAJ143" s="6"/>
      <c r="FAK143" s="6"/>
      <c r="FAL143" s="6"/>
      <c r="FAM143" s="6"/>
      <c r="FAN143" s="6"/>
      <c r="FAO143" s="6"/>
      <c r="FAP143" s="6"/>
      <c r="FAQ143" s="6"/>
      <c r="FAR143" s="6"/>
      <c r="FAS143" s="6"/>
      <c r="FAT143" s="6"/>
      <c r="FAU143" s="6"/>
      <c r="FAV143" s="6"/>
      <c r="FAW143" s="6"/>
      <c r="FAX143" s="6"/>
      <c r="FAY143" s="6"/>
      <c r="FAZ143" s="6"/>
      <c r="FBA143" s="6"/>
      <c r="FBB143" s="6"/>
      <c r="FBC143" s="6"/>
      <c r="FBD143" s="6"/>
      <c r="FBE143" s="6"/>
      <c r="FBF143" s="6"/>
      <c r="FBG143" s="6"/>
      <c r="FBH143" s="6"/>
      <c r="FBI143" s="6"/>
      <c r="FBJ143" s="6"/>
      <c r="FBK143" s="6"/>
      <c r="FBL143" s="6"/>
      <c r="FBM143" s="6"/>
      <c r="FBN143" s="6"/>
      <c r="FBO143" s="6"/>
      <c r="FBP143" s="6"/>
      <c r="FBQ143" s="6"/>
      <c r="FBR143" s="6"/>
      <c r="FBS143" s="6"/>
      <c r="FBT143" s="6"/>
      <c r="FBU143" s="6"/>
      <c r="FBV143" s="6"/>
      <c r="FBW143" s="6"/>
      <c r="FBX143" s="6"/>
      <c r="FBY143" s="6"/>
      <c r="FBZ143" s="6"/>
      <c r="FCA143" s="6"/>
      <c r="FCB143" s="6"/>
      <c r="FCC143" s="6"/>
      <c r="FCD143" s="6"/>
      <c r="FCE143" s="6"/>
      <c r="FCF143" s="6"/>
      <c r="FCG143" s="6"/>
      <c r="FCH143" s="6"/>
      <c r="FCI143" s="6"/>
      <c r="FCJ143" s="6"/>
      <c r="FCK143" s="6"/>
      <c r="FCL143" s="6"/>
      <c r="FCM143" s="6"/>
      <c r="FCN143" s="6"/>
      <c r="FCO143" s="6"/>
      <c r="FCP143" s="6"/>
      <c r="FCQ143" s="6"/>
      <c r="FCR143" s="6"/>
      <c r="FCS143" s="6"/>
      <c r="FCT143" s="6"/>
      <c r="FCU143" s="6"/>
      <c r="FCV143" s="6"/>
      <c r="FCW143" s="6"/>
      <c r="FCX143" s="6"/>
      <c r="FCY143" s="6"/>
      <c r="FCZ143" s="6"/>
      <c r="FDA143" s="6"/>
      <c r="FDB143" s="6"/>
      <c r="FDC143" s="6"/>
      <c r="FDD143" s="6"/>
      <c r="FDE143" s="6"/>
      <c r="FDF143" s="6"/>
      <c r="FDG143" s="6"/>
      <c r="FDH143" s="6"/>
      <c r="FDI143" s="6"/>
      <c r="FDJ143" s="6"/>
      <c r="FDK143" s="6"/>
      <c r="FDL143" s="6"/>
      <c r="FDM143" s="6"/>
      <c r="FDN143" s="6"/>
      <c r="FDO143" s="6"/>
      <c r="FDP143" s="6"/>
      <c r="FDQ143" s="6"/>
      <c r="FDR143" s="6"/>
      <c r="FDS143" s="6"/>
      <c r="FDT143" s="6"/>
      <c r="FDU143" s="6"/>
      <c r="FDV143" s="6"/>
      <c r="FDW143" s="6"/>
      <c r="FDX143" s="6"/>
      <c r="FDY143" s="6"/>
      <c r="FDZ143" s="6"/>
      <c r="FEA143" s="6"/>
      <c r="FEB143" s="6"/>
      <c r="FEC143" s="6"/>
      <c r="FED143" s="6"/>
      <c r="FEE143" s="6"/>
      <c r="FEF143" s="6"/>
      <c r="FEG143" s="6"/>
      <c r="FEH143" s="6"/>
      <c r="FEI143" s="6"/>
      <c r="FEJ143" s="6"/>
      <c r="FEK143" s="6"/>
      <c r="FEL143" s="6"/>
      <c r="FEM143" s="6"/>
      <c r="FEN143" s="6"/>
      <c r="FEO143" s="6"/>
      <c r="FEP143" s="6"/>
      <c r="FEQ143" s="6"/>
      <c r="FER143" s="6"/>
      <c r="FES143" s="6"/>
      <c r="FET143" s="6"/>
      <c r="FEU143" s="6"/>
      <c r="FEV143" s="6"/>
      <c r="FEW143" s="6"/>
      <c r="FEX143" s="6"/>
      <c r="FEY143" s="6"/>
      <c r="FEZ143" s="6"/>
      <c r="FFA143" s="6"/>
      <c r="FFB143" s="6"/>
      <c r="FFC143" s="6"/>
      <c r="FFD143" s="6"/>
      <c r="FFE143" s="6"/>
      <c r="FFF143" s="6"/>
      <c r="FFG143" s="6"/>
      <c r="FFH143" s="6"/>
      <c r="FFI143" s="6"/>
      <c r="FFJ143" s="6"/>
      <c r="FFK143" s="6"/>
      <c r="FFL143" s="6"/>
      <c r="FFM143" s="6"/>
      <c r="FFN143" s="6"/>
      <c r="FFO143" s="6"/>
      <c r="FFP143" s="6"/>
      <c r="FFQ143" s="6"/>
      <c r="FFR143" s="6"/>
      <c r="FFS143" s="6"/>
      <c r="FFT143" s="6"/>
      <c r="FFU143" s="6"/>
      <c r="FFV143" s="6"/>
      <c r="FFW143" s="6"/>
      <c r="FFX143" s="6"/>
      <c r="FFY143" s="6"/>
      <c r="FFZ143" s="6"/>
      <c r="FGA143" s="6"/>
      <c r="FGB143" s="6"/>
      <c r="FGC143" s="6"/>
      <c r="FGD143" s="6"/>
      <c r="FGE143" s="6"/>
      <c r="FGF143" s="6"/>
      <c r="FGG143" s="6"/>
      <c r="FGH143" s="6"/>
      <c r="FGI143" s="6"/>
      <c r="FGJ143" s="6"/>
      <c r="FGK143" s="6"/>
      <c r="FGL143" s="6"/>
      <c r="FGM143" s="6"/>
      <c r="FGN143" s="6"/>
      <c r="FGO143" s="6"/>
      <c r="FGP143" s="6"/>
      <c r="FGQ143" s="6"/>
      <c r="FGR143" s="6"/>
      <c r="FGS143" s="6"/>
      <c r="FGT143" s="6"/>
      <c r="FGU143" s="6"/>
      <c r="FGV143" s="6"/>
      <c r="FGW143" s="6"/>
      <c r="FGX143" s="6"/>
      <c r="FGY143" s="6"/>
      <c r="FGZ143" s="6"/>
      <c r="FHA143" s="6"/>
      <c r="FHB143" s="6"/>
      <c r="FHC143" s="6"/>
      <c r="FHD143" s="6"/>
      <c r="FHE143" s="6"/>
      <c r="FHF143" s="6"/>
      <c r="FHG143" s="6"/>
      <c r="FHH143" s="6"/>
      <c r="FHI143" s="6"/>
      <c r="FHJ143" s="6"/>
      <c r="FHK143" s="6"/>
      <c r="FHL143" s="6"/>
      <c r="FHM143" s="6"/>
      <c r="FHN143" s="6"/>
      <c r="FHO143" s="6"/>
      <c r="FHP143" s="6"/>
      <c r="FHQ143" s="6"/>
      <c r="FHR143" s="6"/>
      <c r="FHS143" s="6"/>
      <c r="FHT143" s="6"/>
      <c r="FHU143" s="6"/>
      <c r="FHV143" s="6"/>
      <c r="FHW143" s="6"/>
      <c r="FHX143" s="6"/>
      <c r="FHY143" s="6"/>
      <c r="FHZ143" s="6"/>
      <c r="FIA143" s="6"/>
      <c r="FIB143" s="6"/>
      <c r="FIC143" s="6"/>
      <c r="FID143" s="6"/>
      <c r="FIE143" s="6"/>
      <c r="FIF143" s="6"/>
      <c r="FIG143" s="6"/>
      <c r="FIH143" s="6"/>
      <c r="FII143" s="6"/>
      <c r="FIJ143" s="6"/>
      <c r="FIK143" s="6"/>
      <c r="FIL143" s="6"/>
      <c r="FIM143" s="6"/>
      <c r="FIN143" s="6"/>
      <c r="FIO143" s="6"/>
      <c r="FIP143" s="6"/>
      <c r="FIQ143" s="6"/>
      <c r="FIR143" s="6"/>
      <c r="FIS143" s="6"/>
      <c r="FIT143" s="6"/>
      <c r="FIU143" s="6"/>
      <c r="FIV143" s="6"/>
      <c r="FIW143" s="6"/>
      <c r="FIX143" s="6"/>
      <c r="FIY143" s="6"/>
      <c r="FIZ143" s="6"/>
      <c r="FJA143" s="6"/>
      <c r="FJB143" s="6"/>
      <c r="FJC143" s="6"/>
      <c r="FJD143" s="6"/>
      <c r="FJE143" s="6"/>
      <c r="FJF143" s="6"/>
      <c r="FJG143" s="6"/>
      <c r="FJH143" s="6"/>
      <c r="FJI143" s="6"/>
      <c r="FJJ143" s="6"/>
      <c r="FJK143" s="6"/>
      <c r="FJL143" s="6"/>
      <c r="FJM143" s="6"/>
      <c r="FJN143" s="6"/>
      <c r="FJO143" s="6"/>
      <c r="FJP143" s="6"/>
      <c r="FJQ143" s="6"/>
      <c r="FJR143" s="6"/>
      <c r="FJS143" s="6"/>
      <c r="FJT143" s="6"/>
      <c r="FJU143" s="6"/>
      <c r="FJV143" s="6"/>
      <c r="FJW143" s="6"/>
      <c r="FJX143" s="6"/>
      <c r="FJY143" s="6"/>
      <c r="FKF143" s="6"/>
      <c r="FKG143" s="6"/>
      <c r="FKH143" s="6"/>
      <c r="FKI143" s="6"/>
      <c r="FKJ143" s="6"/>
      <c r="FKK143" s="6"/>
      <c r="FKL143" s="6"/>
      <c r="FKM143" s="6"/>
      <c r="FKN143" s="6"/>
      <c r="FKO143" s="6"/>
      <c r="FKP143" s="6"/>
      <c r="FKQ143" s="6"/>
      <c r="FKR143" s="6"/>
      <c r="FKS143" s="6"/>
      <c r="FKT143" s="6"/>
      <c r="FKU143" s="6"/>
      <c r="FKV143" s="6"/>
      <c r="FKW143" s="6"/>
      <c r="FKX143" s="6"/>
      <c r="FKY143" s="6"/>
      <c r="FKZ143" s="6"/>
      <c r="FLA143" s="6"/>
      <c r="FLB143" s="6"/>
      <c r="FLC143" s="6"/>
      <c r="FLD143" s="6"/>
      <c r="FLE143" s="6"/>
      <c r="FLF143" s="6"/>
      <c r="FLG143" s="6"/>
      <c r="FLH143" s="6"/>
      <c r="FLI143" s="6"/>
      <c r="FLJ143" s="6"/>
      <c r="FLK143" s="6"/>
      <c r="FLL143" s="6"/>
      <c r="FLM143" s="6"/>
      <c r="FLN143" s="6"/>
      <c r="FLO143" s="6"/>
      <c r="FLP143" s="6"/>
      <c r="FLQ143" s="6"/>
      <c r="FLR143" s="6"/>
      <c r="FLS143" s="6"/>
      <c r="FLT143" s="6"/>
      <c r="FLU143" s="6"/>
      <c r="FLV143" s="6"/>
      <c r="FLW143" s="6"/>
      <c r="FLX143" s="6"/>
      <c r="FLY143" s="6"/>
      <c r="FLZ143" s="6"/>
      <c r="FMA143" s="6"/>
      <c r="FMB143" s="6"/>
      <c r="FMC143" s="6"/>
      <c r="FMD143" s="6"/>
      <c r="FME143" s="6"/>
      <c r="FMF143" s="6"/>
      <c r="FMG143" s="6"/>
      <c r="FMH143" s="6"/>
      <c r="FMI143" s="6"/>
      <c r="FMJ143" s="6"/>
      <c r="FMK143" s="6"/>
      <c r="FML143" s="6"/>
      <c r="FMM143" s="6"/>
      <c r="FMN143" s="6"/>
      <c r="FMO143" s="6"/>
      <c r="FMP143" s="6"/>
      <c r="FMQ143" s="6"/>
      <c r="FMR143" s="6"/>
      <c r="FMS143" s="6"/>
      <c r="FMT143" s="6"/>
      <c r="FMU143" s="6"/>
      <c r="FMV143" s="6"/>
      <c r="FMW143" s="6"/>
      <c r="FMX143" s="6"/>
      <c r="FMY143" s="6"/>
      <c r="FMZ143" s="6"/>
      <c r="FNA143" s="6"/>
      <c r="FNB143" s="6"/>
      <c r="FNC143" s="6"/>
      <c r="FND143" s="6"/>
      <c r="FNE143" s="6"/>
      <c r="FNF143" s="6"/>
      <c r="FNG143" s="6"/>
      <c r="FNH143" s="6"/>
      <c r="FNI143" s="6"/>
      <c r="FNJ143" s="6"/>
      <c r="FNK143" s="6"/>
      <c r="FNL143" s="6"/>
      <c r="FNM143" s="6"/>
      <c r="FNN143" s="6"/>
      <c r="FNO143" s="6"/>
      <c r="FNP143" s="6"/>
      <c r="FNQ143" s="6"/>
      <c r="FNR143" s="6"/>
      <c r="FNS143" s="6"/>
      <c r="FNT143" s="6"/>
      <c r="FNU143" s="6"/>
      <c r="FNV143" s="6"/>
      <c r="FNW143" s="6"/>
      <c r="FNX143" s="6"/>
      <c r="FNY143" s="6"/>
      <c r="FNZ143" s="6"/>
      <c r="FOA143" s="6"/>
      <c r="FOB143" s="6"/>
      <c r="FOC143" s="6"/>
      <c r="FOD143" s="6"/>
      <c r="FOE143" s="6"/>
      <c r="FOF143" s="6"/>
      <c r="FOG143" s="6"/>
      <c r="FOH143" s="6"/>
      <c r="FOI143" s="6"/>
      <c r="FOJ143" s="6"/>
      <c r="FOK143" s="6"/>
      <c r="FOL143" s="6"/>
      <c r="FOM143" s="6"/>
      <c r="FON143" s="6"/>
      <c r="FOO143" s="6"/>
      <c r="FOP143" s="6"/>
      <c r="FOQ143" s="6"/>
      <c r="FOR143" s="6"/>
      <c r="FOS143" s="6"/>
      <c r="FOT143" s="6"/>
      <c r="FOU143" s="6"/>
      <c r="FOV143" s="6"/>
      <c r="FOW143" s="6"/>
      <c r="FOX143" s="6"/>
      <c r="FOY143" s="6"/>
      <c r="FOZ143" s="6"/>
      <c r="FPA143" s="6"/>
      <c r="FPB143" s="6"/>
      <c r="FPC143" s="6"/>
      <c r="FPD143" s="6"/>
      <c r="FPE143" s="6"/>
      <c r="FPF143" s="6"/>
      <c r="FPG143" s="6"/>
      <c r="FPH143" s="6"/>
      <c r="FPI143" s="6"/>
      <c r="FPJ143" s="6"/>
      <c r="FPK143" s="6"/>
      <c r="FPL143" s="6"/>
      <c r="FPM143" s="6"/>
      <c r="FPN143" s="6"/>
      <c r="FPO143" s="6"/>
      <c r="FPP143" s="6"/>
      <c r="FPQ143" s="6"/>
      <c r="FPR143" s="6"/>
      <c r="FPS143" s="6"/>
      <c r="FPT143" s="6"/>
      <c r="FPU143" s="6"/>
      <c r="FPV143" s="6"/>
      <c r="FPW143" s="6"/>
      <c r="FPX143" s="6"/>
      <c r="FPY143" s="6"/>
      <c r="FPZ143" s="6"/>
      <c r="FQA143" s="6"/>
      <c r="FQB143" s="6"/>
      <c r="FQC143" s="6"/>
      <c r="FQD143" s="6"/>
      <c r="FQE143" s="6"/>
      <c r="FQF143" s="6"/>
      <c r="FQG143" s="6"/>
      <c r="FQH143" s="6"/>
      <c r="FQI143" s="6"/>
      <c r="FQJ143" s="6"/>
      <c r="FQK143" s="6"/>
      <c r="FQL143" s="6"/>
      <c r="FQM143" s="6"/>
      <c r="FQN143" s="6"/>
      <c r="FQO143" s="6"/>
      <c r="FQP143" s="6"/>
      <c r="FQQ143" s="6"/>
      <c r="FQR143" s="6"/>
      <c r="FQS143" s="6"/>
      <c r="FQT143" s="6"/>
      <c r="FQU143" s="6"/>
      <c r="FQV143" s="6"/>
      <c r="FQW143" s="6"/>
      <c r="FQX143" s="6"/>
      <c r="FQY143" s="6"/>
      <c r="FQZ143" s="6"/>
      <c r="FRA143" s="6"/>
      <c r="FRB143" s="6"/>
      <c r="FRC143" s="6"/>
      <c r="FRD143" s="6"/>
      <c r="FRE143" s="6"/>
      <c r="FRF143" s="6"/>
      <c r="FRG143" s="6"/>
      <c r="FRH143" s="6"/>
      <c r="FRI143" s="6"/>
      <c r="FRJ143" s="6"/>
      <c r="FRK143" s="6"/>
      <c r="FRL143" s="6"/>
      <c r="FRM143" s="6"/>
      <c r="FRN143" s="6"/>
      <c r="FRO143" s="6"/>
      <c r="FRP143" s="6"/>
      <c r="FRQ143" s="6"/>
      <c r="FRR143" s="6"/>
      <c r="FRS143" s="6"/>
      <c r="FRT143" s="6"/>
      <c r="FRU143" s="6"/>
      <c r="FRV143" s="6"/>
      <c r="FRW143" s="6"/>
      <c r="FRX143" s="6"/>
      <c r="FRY143" s="6"/>
      <c r="FRZ143" s="6"/>
      <c r="FSA143" s="6"/>
      <c r="FSB143" s="6"/>
      <c r="FSC143" s="6"/>
      <c r="FSD143" s="6"/>
      <c r="FSE143" s="6"/>
      <c r="FSF143" s="6"/>
      <c r="FSG143" s="6"/>
      <c r="FSH143" s="6"/>
      <c r="FSI143" s="6"/>
      <c r="FSJ143" s="6"/>
      <c r="FSK143" s="6"/>
      <c r="FSL143" s="6"/>
      <c r="FSM143" s="6"/>
      <c r="FSN143" s="6"/>
      <c r="FSO143" s="6"/>
      <c r="FSP143" s="6"/>
      <c r="FSQ143" s="6"/>
      <c r="FSR143" s="6"/>
      <c r="FSS143" s="6"/>
      <c r="FST143" s="6"/>
      <c r="FSU143" s="6"/>
      <c r="FSV143" s="6"/>
      <c r="FSW143" s="6"/>
      <c r="FSX143" s="6"/>
      <c r="FSY143" s="6"/>
      <c r="FSZ143" s="6"/>
      <c r="FTA143" s="6"/>
      <c r="FTB143" s="6"/>
      <c r="FTC143" s="6"/>
      <c r="FTD143" s="6"/>
      <c r="FTE143" s="6"/>
      <c r="FTF143" s="6"/>
      <c r="FTG143" s="6"/>
      <c r="FTH143" s="6"/>
      <c r="FTI143" s="6"/>
      <c r="FTJ143" s="6"/>
      <c r="FTK143" s="6"/>
      <c r="FTL143" s="6"/>
      <c r="FTM143" s="6"/>
      <c r="FTN143" s="6"/>
      <c r="FTO143" s="6"/>
      <c r="FTP143" s="6"/>
      <c r="FTQ143" s="6"/>
      <c r="FTR143" s="6"/>
      <c r="FTS143" s="6"/>
      <c r="FTT143" s="6"/>
      <c r="FTU143" s="6"/>
      <c r="FUB143" s="6"/>
      <c r="FUC143" s="6"/>
      <c r="FUD143" s="6"/>
      <c r="FUE143" s="6"/>
      <c r="FUF143" s="6"/>
      <c r="FUG143" s="6"/>
      <c r="FUH143" s="6"/>
      <c r="FUI143" s="6"/>
      <c r="FUJ143" s="6"/>
      <c r="FUK143" s="6"/>
      <c r="FUL143" s="6"/>
      <c r="FUM143" s="6"/>
      <c r="FUN143" s="6"/>
      <c r="FUO143" s="6"/>
      <c r="FUP143" s="6"/>
      <c r="FUQ143" s="6"/>
      <c r="FUR143" s="6"/>
      <c r="FUS143" s="6"/>
      <c r="FUT143" s="6"/>
      <c r="FUU143" s="6"/>
      <c r="FUV143" s="6"/>
      <c r="FUW143" s="6"/>
      <c r="FUX143" s="6"/>
      <c r="FUY143" s="6"/>
      <c r="FUZ143" s="6"/>
      <c r="FVA143" s="6"/>
      <c r="FVB143" s="6"/>
      <c r="FVC143" s="6"/>
      <c r="FVD143" s="6"/>
      <c r="FVE143" s="6"/>
      <c r="FVF143" s="6"/>
      <c r="FVG143" s="6"/>
      <c r="FVH143" s="6"/>
      <c r="FVI143" s="6"/>
      <c r="FVJ143" s="6"/>
      <c r="FVK143" s="6"/>
      <c r="FVL143" s="6"/>
      <c r="FVM143" s="6"/>
      <c r="FVN143" s="6"/>
      <c r="FVO143" s="6"/>
      <c r="FVP143" s="6"/>
      <c r="FVQ143" s="6"/>
      <c r="FVR143" s="6"/>
      <c r="FVS143" s="6"/>
      <c r="FVT143" s="6"/>
      <c r="FVU143" s="6"/>
      <c r="FVV143" s="6"/>
      <c r="FVW143" s="6"/>
      <c r="FVX143" s="6"/>
      <c r="FVY143" s="6"/>
      <c r="FVZ143" s="6"/>
      <c r="FWA143" s="6"/>
      <c r="FWB143" s="6"/>
      <c r="FWC143" s="6"/>
      <c r="FWD143" s="6"/>
      <c r="FWE143" s="6"/>
      <c r="FWF143" s="6"/>
      <c r="FWG143" s="6"/>
      <c r="FWH143" s="6"/>
      <c r="FWI143" s="6"/>
      <c r="FWJ143" s="6"/>
      <c r="FWK143" s="6"/>
      <c r="FWL143" s="6"/>
      <c r="FWM143" s="6"/>
      <c r="FWN143" s="6"/>
      <c r="FWO143" s="6"/>
      <c r="FWP143" s="6"/>
      <c r="FWQ143" s="6"/>
      <c r="FWR143" s="6"/>
      <c r="FWS143" s="6"/>
      <c r="FWT143" s="6"/>
      <c r="FWU143" s="6"/>
      <c r="FWV143" s="6"/>
      <c r="FWW143" s="6"/>
      <c r="FWX143" s="6"/>
      <c r="FWY143" s="6"/>
      <c r="FWZ143" s="6"/>
      <c r="FXA143" s="6"/>
      <c r="FXB143" s="6"/>
      <c r="FXC143" s="6"/>
      <c r="FXD143" s="6"/>
      <c r="FXE143" s="6"/>
      <c r="FXF143" s="6"/>
      <c r="FXG143" s="6"/>
      <c r="FXH143" s="6"/>
      <c r="FXI143" s="6"/>
      <c r="FXJ143" s="6"/>
      <c r="FXK143" s="6"/>
      <c r="FXL143" s="6"/>
      <c r="FXM143" s="6"/>
      <c r="FXN143" s="6"/>
      <c r="FXO143" s="6"/>
      <c r="FXP143" s="6"/>
      <c r="FXQ143" s="6"/>
      <c r="FXR143" s="6"/>
      <c r="FXS143" s="6"/>
      <c r="FXT143" s="6"/>
      <c r="FXU143" s="6"/>
      <c r="FXV143" s="6"/>
      <c r="FXW143" s="6"/>
      <c r="FXX143" s="6"/>
      <c r="FXY143" s="6"/>
      <c r="FXZ143" s="6"/>
      <c r="FYA143" s="6"/>
      <c r="FYB143" s="6"/>
      <c r="FYC143" s="6"/>
      <c r="FYD143" s="6"/>
      <c r="FYE143" s="6"/>
      <c r="FYF143" s="6"/>
      <c r="FYG143" s="6"/>
      <c r="FYH143" s="6"/>
      <c r="FYI143" s="6"/>
      <c r="FYJ143" s="6"/>
      <c r="FYK143" s="6"/>
      <c r="FYL143" s="6"/>
      <c r="FYM143" s="6"/>
      <c r="FYN143" s="6"/>
      <c r="FYO143" s="6"/>
      <c r="FYP143" s="6"/>
      <c r="FYQ143" s="6"/>
      <c r="FYR143" s="6"/>
      <c r="FYS143" s="6"/>
      <c r="FYT143" s="6"/>
      <c r="FYU143" s="6"/>
      <c r="FYV143" s="6"/>
      <c r="FYW143" s="6"/>
      <c r="FYX143" s="6"/>
      <c r="FYY143" s="6"/>
      <c r="FYZ143" s="6"/>
      <c r="FZA143" s="6"/>
      <c r="FZB143" s="6"/>
      <c r="FZC143" s="6"/>
      <c r="FZD143" s="6"/>
      <c r="FZE143" s="6"/>
      <c r="FZF143" s="6"/>
      <c r="FZG143" s="6"/>
      <c r="FZH143" s="6"/>
      <c r="FZI143" s="6"/>
      <c r="FZJ143" s="6"/>
      <c r="FZK143" s="6"/>
      <c r="FZL143" s="6"/>
      <c r="FZM143" s="6"/>
      <c r="FZN143" s="6"/>
      <c r="FZO143" s="6"/>
      <c r="FZP143" s="6"/>
      <c r="FZQ143" s="6"/>
      <c r="FZR143" s="6"/>
      <c r="FZS143" s="6"/>
      <c r="FZT143" s="6"/>
      <c r="FZU143" s="6"/>
      <c r="FZV143" s="6"/>
      <c r="FZW143" s="6"/>
      <c r="FZX143" s="6"/>
      <c r="FZY143" s="6"/>
      <c r="FZZ143" s="6"/>
      <c r="GAA143" s="6"/>
      <c r="GAB143" s="6"/>
      <c r="GAC143" s="6"/>
      <c r="GAD143" s="6"/>
      <c r="GAE143" s="6"/>
      <c r="GAF143" s="6"/>
      <c r="GAG143" s="6"/>
      <c r="GAH143" s="6"/>
      <c r="GAI143" s="6"/>
      <c r="GAJ143" s="6"/>
      <c r="GAK143" s="6"/>
      <c r="GAL143" s="6"/>
      <c r="GAM143" s="6"/>
      <c r="GAN143" s="6"/>
      <c r="GAO143" s="6"/>
      <c r="GAP143" s="6"/>
      <c r="GAQ143" s="6"/>
      <c r="GAR143" s="6"/>
      <c r="GAS143" s="6"/>
      <c r="GAT143" s="6"/>
      <c r="GAU143" s="6"/>
      <c r="GAV143" s="6"/>
      <c r="GAW143" s="6"/>
      <c r="GAX143" s="6"/>
      <c r="GAY143" s="6"/>
      <c r="GAZ143" s="6"/>
      <c r="GBA143" s="6"/>
      <c r="GBB143" s="6"/>
      <c r="GBC143" s="6"/>
      <c r="GBD143" s="6"/>
      <c r="GBE143" s="6"/>
      <c r="GBF143" s="6"/>
      <c r="GBG143" s="6"/>
      <c r="GBH143" s="6"/>
      <c r="GBI143" s="6"/>
      <c r="GBJ143" s="6"/>
      <c r="GBK143" s="6"/>
      <c r="GBL143" s="6"/>
      <c r="GBM143" s="6"/>
      <c r="GBN143" s="6"/>
      <c r="GBO143" s="6"/>
      <c r="GBP143" s="6"/>
      <c r="GBQ143" s="6"/>
      <c r="GBR143" s="6"/>
      <c r="GBS143" s="6"/>
      <c r="GBT143" s="6"/>
      <c r="GBU143" s="6"/>
      <c r="GBV143" s="6"/>
      <c r="GBW143" s="6"/>
      <c r="GBX143" s="6"/>
      <c r="GBY143" s="6"/>
      <c r="GBZ143" s="6"/>
      <c r="GCA143" s="6"/>
      <c r="GCB143" s="6"/>
      <c r="GCC143" s="6"/>
      <c r="GCD143" s="6"/>
      <c r="GCE143" s="6"/>
      <c r="GCF143" s="6"/>
      <c r="GCG143" s="6"/>
      <c r="GCH143" s="6"/>
      <c r="GCI143" s="6"/>
      <c r="GCJ143" s="6"/>
      <c r="GCK143" s="6"/>
      <c r="GCL143" s="6"/>
      <c r="GCM143" s="6"/>
      <c r="GCN143" s="6"/>
      <c r="GCO143" s="6"/>
      <c r="GCP143" s="6"/>
      <c r="GCQ143" s="6"/>
      <c r="GCR143" s="6"/>
      <c r="GCS143" s="6"/>
      <c r="GCT143" s="6"/>
      <c r="GCU143" s="6"/>
      <c r="GCV143" s="6"/>
      <c r="GCW143" s="6"/>
      <c r="GCX143" s="6"/>
      <c r="GCY143" s="6"/>
      <c r="GCZ143" s="6"/>
      <c r="GDA143" s="6"/>
      <c r="GDB143" s="6"/>
      <c r="GDC143" s="6"/>
      <c r="GDD143" s="6"/>
      <c r="GDE143" s="6"/>
      <c r="GDF143" s="6"/>
      <c r="GDG143" s="6"/>
      <c r="GDH143" s="6"/>
      <c r="GDI143" s="6"/>
      <c r="GDJ143" s="6"/>
      <c r="GDK143" s="6"/>
      <c r="GDL143" s="6"/>
      <c r="GDM143" s="6"/>
      <c r="GDN143" s="6"/>
      <c r="GDO143" s="6"/>
      <c r="GDP143" s="6"/>
      <c r="GDQ143" s="6"/>
      <c r="GDX143" s="6"/>
      <c r="GDY143" s="6"/>
      <c r="GDZ143" s="6"/>
      <c r="GEA143" s="6"/>
      <c r="GEB143" s="6"/>
      <c r="GEC143" s="6"/>
      <c r="GED143" s="6"/>
      <c r="GEE143" s="6"/>
      <c r="GEF143" s="6"/>
      <c r="GEG143" s="6"/>
      <c r="GEH143" s="6"/>
      <c r="GEI143" s="6"/>
      <c r="GEJ143" s="6"/>
      <c r="GEK143" s="6"/>
      <c r="GEL143" s="6"/>
      <c r="GEM143" s="6"/>
      <c r="GEN143" s="6"/>
      <c r="GEO143" s="6"/>
      <c r="GEP143" s="6"/>
      <c r="GEQ143" s="6"/>
      <c r="GER143" s="6"/>
      <c r="GES143" s="6"/>
      <c r="GET143" s="6"/>
      <c r="GEU143" s="6"/>
      <c r="GEV143" s="6"/>
      <c r="GEW143" s="6"/>
      <c r="GEX143" s="6"/>
      <c r="GEY143" s="6"/>
      <c r="GEZ143" s="6"/>
      <c r="GFA143" s="6"/>
      <c r="GFB143" s="6"/>
      <c r="GFC143" s="6"/>
      <c r="GFD143" s="6"/>
      <c r="GFE143" s="6"/>
      <c r="GFF143" s="6"/>
      <c r="GFG143" s="6"/>
      <c r="GFH143" s="6"/>
      <c r="GFI143" s="6"/>
      <c r="GFJ143" s="6"/>
      <c r="GFK143" s="6"/>
      <c r="GFL143" s="6"/>
      <c r="GFM143" s="6"/>
      <c r="GFN143" s="6"/>
      <c r="GFO143" s="6"/>
      <c r="GFP143" s="6"/>
      <c r="GFQ143" s="6"/>
      <c r="GFR143" s="6"/>
      <c r="GFS143" s="6"/>
      <c r="GFT143" s="6"/>
      <c r="GFU143" s="6"/>
      <c r="GFV143" s="6"/>
      <c r="GFW143" s="6"/>
      <c r="GFX143" s="6"/>
      <c r="GFY143" s="6"/>
      <c r="GFZ143" s="6"/>
      <c r="GGA143" s="6"/>
      <c r="GGB143" s="6"/>
      <c r="GGC143" s="6"/>
      <c r="GGD143" s="6"/>
      <c r="GGE143" s="6"/>
      <c r="GGF143" s="6"/>
      <c r="GGG143" s="6"/>
      <c r="GGH143" s="6"/>
      <c r="GGI143" s="6"/>
      <c r="GGJ143" s="6"/>
      <c r="GGK143" s="6"/>
      <c r="GGL143" s="6"/>
      <c r="GGM143" s="6"/>
      <c r="GGN143" s="6"/>
      <c r="GGO143" s="6"/>
      <c r="GGP143" s="6"/>
      <c r="GGQ143" s="6"/>
      <c r="GGR143" s="6"/>
      <c r="GGS143" s="6"/>
      <c r="GGT143" s="6"/>
      <c r="GGU143" s="6"/>
      <c r="GGV143" s="6"/>
      <c r="GGW143" s="6"/>
      <c r="GGX143" s="6"/>
      <c r="GGY143" s="6"/>
      <c r="GGZ143" s="6"/>
      <c r="GHA143" s="6"/>
      <c r="GHB143" s="6"/>
      <c r="GHC143" s="6"/>
      <c r="GHD143" s="6"/>
      <c r="GHE143" s="6"/>
      <c r="GHF143" s="6"/>
      <c r="GHG143" s="6"/>
      <c r="GHH143" s="6"/>
      <c r="GHI143" s="6"/>
      <c r="GHJ143" s="6"/>
      <c r="GHK143" s="6"/>
      <c r="GHL143" s="6"/>
      <c r="GHM143" s="6"/>
      <c r="GHN143" s="6"/>
      <c r="GHO143" s="6"/>
      <c r="GHP143" s="6"/>
      <c r="GHQ143" s="6"/>
      <c r="GHR143" s="6"/>
      <c r="GHS143" s="6"/>
      <c r="GHT143" s="6"/>
      <c r="GHU143" s="6"/>
      <c r="GHV143" s="6"/>
      <c r="GHW143" s="6"/>
      <c r="GHX143" s="6"/>
      <c r="GHY143" s="6"/>
      <c r="GHZ143" s="6"/>
      <c r="GIA143" s="6"/>
      <c r="GIB143" s="6"/>
      <c r="GIC143" s="6"/>
      <c r="GID143" s="6"/>
      <c r="GIE143" s="6"/>
      <c r="GIF143" s="6"/>
      <c r="GIG143" s="6"/>
      <c r="GIH143" s="6"/>
      <c r="GII143" s="6"/>
      <c r="GIJ143" s="6"/>
      <c r="GIK143" s="6"/>
      <c r="GIL143" s="6"/>
      <c r="GIM143" s="6"/>
      <c r="GIN143" s="6"/>
      <c r="GIO143" s="6"/>
      <c r="GIP143" s="6"/>
      <c r="GIQ143" s="6"/>
      <c r="GIR143" s="6"/>
      <c r="GIS143" s="6"/>
      <c r="GIT143" s="6"/>
      <c r="GIU143" s="6"/>
      <c r="GIV143" s="6"/>
      <c r="GIW143" s="6"/>
      <c r="GIX143" s="6"/>
      <c r="GIY143" s="6"/>
      <c r="GIZ143" s="6"/>
      <c r="GJA143" s="6"/>
      <c r="GJB143" s="6"/>
      <c r="GJC143" s="6"/>
      <c r="GJD143" s="6"/>
      <c r="GJE143" s="6"/>
      <c r="GJF143" s="6"/>
      <c r="GJG143" s="6"/>
      <c r="GJH143" s="6"/>
      <c r="GJI143" s="6"/>
      <c r="GJJ143" s="6"/>
      <c r="GJK143" s="6"/>
      <c r="GJL143" s="6"/>
      <c r="GJM143" s="6"/>
      <c r="GJN143" s="6"/>
      <c r="GJO143" s="6"/>
      <c r="GJP143" s="6"/>
      <c r="GJQ143" s="6"/>
      <c r="GJR143" s="6"/>
      <c r="GJS143" s="6"/>
      <c r="GJT143" s="6"/>
      <c r="GJU143" s="6"/>
      <c r="GJV143" s="6"/>
      <c r="GJW143" s="6"/>
      <c r="GJX143" s="6"/>
      <c r="GJY143" s="6"/>
      <c r="GJZ143" s="6"/>
      <c r="GKA143" s="6"/>
      <c r="GKB143" s="6"/>
      <c r="GKC143" s="6"/>
      <c r="GKD143" s="6"/>
      <c r="GKE143" s="6"/>
      <c r="GKF143" s="6"/>
      <c r="GKG143" s="6"/>
      <c r="GKH143" s="6"/>
      <c r="GKI143" s="6"/>
      <c r="GKJ143" s="6"/>
      <c r="GKK143" s="6"/>
      <c r="GKL143" s="6"/>
      <c r="GKM143" s="6"/>
      <c r="GKN143" s="6"/>
      <c r="GKO143" s="6"/>
      <c r="GKP143" s="6"/>
      <c r="GKQ143" s="6"/>
      <c r="GKR143" s="6"/>
      <c r="GKS143" s="6"/>
      <c r="GKT143" s="6"/>
      <c r="GKU143" s="6"/>
      <c r="GKV143" s="6"/>
      <c r="GKW143" s="6"/>
      <c r="GKX143" s="6"/>
      <c r="GKY143" s="6"/>
      <c r="GKZ143" s="6"/>
      <c r="GLA143" s="6"/>
      <c r="GLB143" s="6"/>
      <c r="GLC143" s="6"/>
      <c r="GLD143" s="6"/>
      <c r="GLE143" s="6"/>
      <c r="GLF143" s="6"/>
      <c r="GLG143" s="6"/>
      <c r="GLH143" s="6"/>
      <c r="GLI143" s="6"/>
      <c r="GLJ143" s="6"/>
      <c r="GLK143" s="6"/>
      <c r="GLL143" s="6"/>
      <c r="GLM143" s="6"/>
      <c r="GLN143" s="6"/>
      <c r="GLO143" s="6"/>
      <c r="GLP143" s="6"/>
      <c r="GLQ143" s="6"/>
      <c r="GLR143" s="6"/>
      <c r="GLS143" s="6"/>
      <c r="GLT143" s="6"/>
      <c r="GLU143" s="6"/>
      <c r="GLV143" s="6"/>
      <c r="GLW143" s="6"/>
      <c r="GLX143" s="6"/>
      <c r="GLY143" s="6"/>
      <c r="GLZ143" s="6"/>
      <c r="GMA143" s="6"/>
      <c r="GMB143" s="6"/>
      <c r="GMC143" s="6"/>
      <c r="GMD143" s="6"/>
      <c r="GME143" s="6"/>
      <c r="GMF143" s="6"/>
      <c r="GMG143" s="6"/>
      <c r="GMH143" s="6"/>
      <c r="GMI143" s="6"/>
      <c r="GMJ143" s="6"/>
      <c r="GMK143" s="6"/>
      <c r="GML143" s="6"/>
      <c r="GMM143" s="6"/>
      <c r="GMN143" s="6"/>
      <c r="GMO143" s="6"/>
      <c r="GMP143" s="6"/>
      <c r="GMQ143" s="6"/>
      <c r="GMR143" s="6"/>
      <c r="GMS143" s="6"/>
      <c r="GMT143" s="6"/>
      <c r="GMU143" s="6"/>
      <c r="GMV143" s="6"/>
      <c r="GMW143" s="6"/>
      <c r="GMX143" s="6"/>
      <c r="GMY143" s="6"/>
      <c r="GMZ143" s="6"/>
      <c r="GNA143" s="6"/>
      <c r="GNB143" s="6"/>
      <c r="GNC143" s="6"/>
      <c r="GND143" s="6"/>
      <c r="GNE143" s="6"/>
      <c r="GNF143" s="6"/>
      <c r="GNG143" s="6"/>
      <c r="GNH143" s="6"/>
      <c r="GNI143" s="6"/>
      <c r="GNJ143" s="6"/>
      <c r="GNK143" s="6"/>
      <c r="GNL143" s="6"/>
      <c r="GNM143" s="6"/>
      <c r="GNT143" s="6"/>
      <c r="GNU143" s="6"/>
      <c r="GNV143" s="6"/>
      <c r="GNW143" s="6"/>
      <c r="GNX143" s="6"/>
      <c r="GNY143" s="6"/>
      <c r="GNZ143" s="6"/>
      <c r="GOA143" s="6"/>
      <c r="GOB143" s="6"/>
      <c r="GOC143" s="6"/>
      <c r="GOD143" s="6"/>
      <c r="GOE143" s="6"/>
      <c r="GOF143" s="6"/>
      <c r="GOG143" s="6"/>
      <c r="GOH143" s="6"/>
      <c r="GOI143" s="6"/>
      <c r="GOJ143" s="6"/>
      <c r="GOK143" s="6"/>
      <c r="GOL143" s="6"/>
      <c r="GOM143" s="6"/>
      <c r="GON143" s="6"/>
      <c r="GOO143" s="6"/>
      <c r="GOP143" s="6"/>
      <c r="GOQ143" s="6"/>
      <c r="GOR143" s="6"/>
      <c r="GOS143" s="6"/>
      <c r="GOT143" s="6"/>
      <c r="GOU143" s="6"/>
      <c r="GOV143" s="6"/>
      <c r="GOW143" s="6"/>
      <c r="GOX143" s="6"/>
      <c r="GOY143" s="6"/>
      <c r="GOZ143" s="6"/>
      <c r="GPA143" s="6"/>
      <c r="GPB143" s="6"/>
      <c r="GPC143" s="6"/>
      <c r="GPD143" s="6"/>
      <c r="GPE143" s="6"/>
      <c r="GPF143" s="6"/>
      <c r="GPG143" s="6"/>
      <c r="GPH143" s="6"/>
      <c r="GPI143" s="6"/>
      <c r="GPJ143" s="6"/>
      <c r="GPK143" s="6"/>
      <c r="GPL143" s="6"/>
      <c r="GPM143" s="6"/>
      <c r="GPN143" s="6"/>
      <c r="GPO143" s="6"/>
      <c r="GPP143" s="6"/>
      <c r="GPQ143" s="6"/>
      <c r="GPR143" s="6"/>
      <c r="GPS143" s="6"/>
      <c r="GPT143" s="6"/>
      <c r="GPU143" s="6"/>
      <c r="GPV143" s="6"/>
      <c r="GPW143" s="6"/>
      <c r="GPX143" s="6"/>
      <c r="GPY143" s="6"/>
      <c r="GPZ143" s="6"/>
      <c r="GQA143" s="6"/>
      <c r="GQB143" s="6"/>
      <c r="GQC143" s="6"/>
      <c r="GQD143" s="6"/>
      <c r="GQE143" s="6"/>
      <c r="GQF143" s="6"/>
      <c r="GQG143" s="6"/>
      <c r="GQH143" s="6"/>
      <c r="GQI143" s="6"/>
      <c r="GQJ143" s="6"/>
      <c r="GQK143" s="6"/>
      <c r="GQL143" s="6"/>
      <c r="GQM143" s="6"/>
      <c r="GQN143" s="6"/>
      <c r="GQO143" s="6"/>
      <c r="GQP143" s="6"/>
      <c r="GQQ143" s="6"/>
      <c r="GQR143" s="6"/>
      <c r="GQS143" s="6"/>
      <c r="GQT143" s="6"/>
      <c r="GQU143" s="6"/>
      <c r="GQV143" s="6"/>
      <c r="GQW143" s="6"/>
      <c r="GQX143" s="6"/>
      <c r="GQY143" s="6"/>
      <c r="GQZ143" s="6"/>
      <c r="GRA143" s="6"/>
      <c r="GRB143" s="6"/>
      <c r="GRC143" s="6"/>
      <c r="GRD143" s="6"/>
      <c r="GRE143" s="6"/>
      <c r="GRF143" s="6"/>
      <c r="GRG143" s="6"/>
      <c r="GRH143" s="6"/>
      <c r="GRI143" s="6"/>
      <c r="GRJ143" s="6"/>
      <c r="GRK143" s="6"/>
      <c r="GRL143" s="6"/>
      <c r="GRM143" s="6"/>
      <c r="GRN143" s="6"/>
      <c r="GRO143" s="6"/>
      <c r="GRP143" s="6"/>
      <c r="GRQ143" s="6"/>
      <c r="GRR143" s="6"/>
      <c r="GRS143" s="6"/>
      <c r="GRT143" s="6"/>
      <c r="GRU143" s="6"/>
      <c r="GRV143" s="6"/>
      <c r="GRW143" s="6"/>
      <c r="GRX143" s="6"/>
      <c r="GRY143" s="6"/>
      <c r="GRZ143" s="6"/>
      <c r="GSA143" s="6"/>
      <c r="GSB143" s="6"/>
      <c r="GSC143" s="6"/>
      <c r="GSD143" s="6"/>
      <c r="GSE143" s="6"/>
      <c r="GSF143" s="6"/>
      <c r="GSG143" s="6"/>
      <c r="GSH143" s="6"/>
      <c r="GSI143" s="6"/>
      <c r="GSJ143" s="6"/>
      <c r="GSK143" s="6"/>
      <c r="GSL143" s="6"/>
      <c r="GSM143" s="6"/>
      <c r="GSN143" s="6"/>
      <c r="GSO143" s="6"/>
      <c r="GSP143" s="6"/>
      <c r="GSQ143" s="6"/>
      <c r="GSR143" s="6"/>
      <c r="GSS143" s="6"/>
      <c r="GST143" s="6"/>
      <c r="GSU143" s="6"/>
      <c r="GSV143" s="6"/>
      <c r="GSW143" s="6"/>
      <c r="GSX143" s="6"/>
      <c r="GSY143" s="6"/>
      <c r="GSZ143" s="6"/>
      <c r="GTA143" s="6"/>
      <c r="GTB143" s="6"/>
      <c r="GTC143" s="6"/>
      <c r="GTD143" s="6"/>
      <c r="GTE143" s="6"/>
      <c r="GTF143" s="6"/>
      <c r="GTG143" s="6"/>
      <c r="GTH143" s="6"/>
      <c r="GTI143" s="6"/>
      <c r="GTJ143" s="6"/>
      <c r="GTK143" s="6"/>
      <c r="GTL143" s="6"/>
      <c r="GTM143" s="6"/>
      <c r="GTN143" s="6"/>
      <c r="GTO143" s="6"/>
      <c r="GTP143" s="6"/>
      <c r="GTQ143" s="6"/>
      <c r="GTR143" s="6"/>
      <c r="GTS143" s="6"/>
      <c r="GTT143" s="6"/>
      <c r="GTU143" s="6"/>
      <c r="GTV143" s="6"/>
      <c r="GTW143" s="6"/>
      <c r="GTX143" s="6"/>
      <c r="GTY143" s="6"/>
      <c r="GTZ143" s="6"/>
      <c r="GUA143" s="6"/>
      <c r="GUB143" s="6"/>
      <c r="GUC143" s="6"/>
      <c r="GUD143" s="6"/>
      <c r="GUE143" s="6"/>
      <c r="GUF143" s="6"/>
      <c r="GUG143" s="6"/>
      <c r="GUH143" s="6"/>
      <c r="GUI143" s="6"/>
      <c r="GUJ143" s="6"/>
      <c r="GUK143" s="6"/>
      <c r="GUL143" s="6"/>
      <c r="GUM143" s="6"/>
      <c r="GUN143" s="6"/>
      <c r="GUO143" s="6"/>
      <c r="GUP143" s="6"/>
      <c r="GUQ143" s="6"/>
      <c r="GUR143" s="6"/>
      <c r="GUS143" s="6"/>
      <c r="GUT143" s="6"/>
      <c r="GUU143" s="6"/>
      <c r="GUV143" s="6"/>
      <c r="GUW143" s="6"/>
      <c r="GUX143" s="6"/>
      <c r="GUY143" s="6"/>
      <c r="GUZ143" s="6"/>
      <c r="GVA143" s="6"/>
      <c r="GVB143" s="6"/>
      <c r="GVC143" s="6"/>
      <c r="GVD143" s="6"/>
      <c r="GVE143" s="6"/>
      <c r="GVF143" s="6"/>
      <c r="GVG143" s="6"/>
      <c r="GVH143" s="6"/>
      <c r="GVI143" s="6"/>
      <c r="GVJ143" s="6"/>
      <c r="GVK143" s="6"/>
      <c r="GVL143" s="6"/>
      <c r="GVM143" s="6"/>
      <c r="GVN143" s="6"/>
      <c r="GVO143" s="6"/>
      <c r="GVP143" s="6"/>
      <c r="GVQ143" s="6"/>
      <c r="GVR143" s="6"/>
      <c r="GVS143" s="6"/>
      <c r="GVT143" s="6"/>
      <c r="GVU143" s="6"/>
      <c r="GVV143" s="6"/>
      <c r="GVW143" s="6"/>
      <c r="GVX143" s="6"/>
      <c r="GVY143" s="6"/>
      <c r="GVZ143" s="6"/>
      <c r="GWA143" s="6"/>
      <c r="GWB143" s="6"/>
      <c r="GWC143" s="6"/>
      <c r="GWD143" s="6"/>
      <c r="GWE143" s="6"/>
      <c r="GWF143" s="6"/>
      <c r="GWG143" s="6"/>
      <c r="GWH143" s="6"/>
      <c r="GWI143" s="6"/>
      <c r="GWJ143" s="6"/>
      <c r="GWK143" s="6"/>
      <c r="GWL143" s="6"/>
      <c r="GWM143" s="6"/>
      <c r="GWN143" s="6"/>
      <c r="GWO143" s="6"/>
      <c r="GWP143" s="6"/>
      <c r="GWQ143" s="6"/>
      <c r="GWR143" s="6"/>
      <c r="GWS143" s="6"/>
      <c r="GWT143" s="6"/>
      <c r="GWU143" s="6"/>
      <c r="GWV143" s="6"/>
      <c r="GWW143" s="6"/>
      <c r="GWX143" s="6"/>
      <c r="GWY143" s="6"/>
      <c r="GWZ143" s="6"/>
      <c r="GXA143" s="6"/>
      <c r="GXB143" s="6"/>
      <c r="GXC143" s="6"/>
      <c r="GXD143" s="6"/>
      <c r="GXE143" s="6"/>
      <c r="GXF143" s="6"/>
      <c r="GXG143" s="6"/>
      <c r="GXH143" s="6"/>
      <c r="GXI143" s="6"/>
      <c r="GXP143" s="6"/>
      <c r="GXQ143" s="6"/>
      <c r="GXR143" s="6"/>
      <c r="GXS143" s="6"/>
      <c r="GXT143" s="6"/>
      <c r="GXU143" s="6"/>
      <c r="GXV143" s="6"/>
      <c r="GXW143" s="6"/>
      <c r="GXX143" s="6"/>
      <c r="GXY143" s="6"/>
      <c r="GXZ143" s="6"/>
      <c r="GYA143" s="6"/>
      <c r="GYB143" s="6"/>
      <c r="GYC143" s="6"/>
      <c r="GYD143" s="6"/>
      <c r="GYE143" s="6"/>
      <c r="GYF143" s="6"/>
      <c r="GYG143" s="6"/>
      <c r="GYH143" s="6"/>
      <c r="GYI143" s="6"/>
      <c r="GYJ143" s="6"/>
      <c r="GYK143" s="6"/>
      <c r="GYL143" s="6"/>
      <c r="GYM143" s="6"/>
      <c r="GYN143" s="6"/>
      <c r="GYO143" s="6"/>
      <c r="GYP143" s="6"/>
      <c r="GYQ143" s="6"/>
      <c r="GYR143" s="6"/>
      <c r="GYS143" s="6"/>
      <c r="GYT143" s="6"/>
      <c r="GYU143" s="6"/>
      <c r="GYV143" s="6"/>
      <c r="GYW143" s="6"/>
      <c r="GYX143" s="6"/>
      <c r="GYY143" s="6"/>
      <c r="GYZ143" s="6"/>
      <c r="GZA143" s="6"/>
      <c r="GZB143" s="6"/>
      <c r="GZC143" s="6"/>
      <c r="GZD143" s="6"/>
      <c r="GZE143" s="6"/>
      <c r="GZF143" s="6"/>
      <c r="GZG143" s="6"/>
      <c r="GZH143" s="6"/>
      <c r="GZI143" s="6"/>
      <c r="GZJ143" s="6"/>
      <c r="GZK143" s="6"/>
      <c r="GZL143" s="6"/>
      <c r="GZM143" s="6"/>
      <c r="GZN143" s="6"/>
      <c r="GZO143" s="6"/>
      <c r="GZP143" s="6"/>
      <c r="GZQ143" s="6"/>
      <c r="GZR143" s="6"/>
      <c r="GZS143" s="6"/>
      <c r="GZT143" s="6"/>
      <c r="GZU143" s="6"/>
      <c r="GZV143" s="6"/>
      <c r="GZW143" s="6"/>
      <c r="GZX143" s="6"/>
      <c r="GZY143" s="6"/>
      <c r="GZZ143" s="6"/>
      <c r="HAA143" s="6"/>
      <c r="HAB143" s="6"/>
      <c r="HAC143" s="6"/>
      <c r="HAD143" s="6"/>
      <c r="HAE143" s="6"/>
      <c r="HAF143" s="6"/>
      <c r="HAG143" s="6"/>
      <c r="HAH143" s="6"/>
      <c r="HAI143" s="6"/>
      <c r="HAJ143" s="6"/>
      <c r="HAK143" s="6"/>
      <c r="HAL143" s="6"/>
      <c r="HAM143" s="6"/>
      <c r="HAN143" s="6"/>
      <c r="HAO143" s="6"/>
      <c r="HAP143" s="6"/>
      <c r="HAQ143" s="6"/>
      <c r="HAR143" s="6"/>
      <c r="HAS143" s="6"/>
      <c r="HAT143" s="6"/>
      <c r="HAU143" s="6"/>
      <c r="HAV143" s="6"/>
      <c r="HAW143" s="6"/>
      <c r="HAX143" s="6"/>
      <c r="HAY143" s="6"/>
      <c r="HAZ143" s="6"/>
      <c r="HBA143" s="6"/>
      <c r="HBB143" s="6"/>
      <c r="HBC143" s="6"/>
      <c r="HBD143" s="6"/>
      <c r="HBE143" s="6"/>
      <c r="HBF143" s="6"/>
      <c r="HBG143" s="6"/>
      <c r="HBH143" s="6"/>
      <c r="HBI143" s="6"/>
      <c r="HBJ143" s="6"/>
      <c r="HBK143" s="6"/>
      <c r="HBL143" s="6"/>
      <c r="HBM143" s="6"/>
      <c r="HBN143" s="6"/>
      <c r="HBO143" s="6"/>
      <c r="HBP143" s="6"/>
      <c r="HBQ143" s="6"/>
      <c r="HBR143" s="6"/>
      <c r="HBS143" s="6"/>
      <c r="HBT143" s="6"/>
      <c r="HBU143" s="6"/>
      <c r="HBV143" s="6"/>
      <c r="HBW143" s="6"/>
      <c r="HBX143" s="6"/>
      <c r="HBY143" s="6"/>
      <c r="HBZ143" s="6"/>
      <c r="HCA143" s="6"/>
      <c r="HCB143" s="6"/>
      <c r="HCC143" s="6"/>
      <c r="HCD143" s="6"/>
      <c r="HCE143" s="6"/>
      <c r="HCF143" s="6"/>
      <c r="HCG143" s="6"/>
      <c r="HCH143" s="6"/>
      <c r="HCI143" s="6"/>
      <c r="HCJ143" s="6"/>
      <c r="HCK143" s="6"/>
      <c r="HCL143" s="6"/>
      <c r="HCM143" s="6"/>
      <c r="HCN143" s="6"/>
      <c r="HCO143" s="6"/>
      <c r="HCP143" s="6"/>
      <c r="HCQ143" s="6"/>
      <c r="HCR143" s="6"/>
      <c r="HCS143" s="6"/>
      <c r="HCT143" s="6"/>
      <c r="HCU143" s="6"/>
      <c r="HCV143" s="6"/>
      <c r="HCW143" s="6"/>
      <c r="HCX143" s="6"/>
      <c r="HCY143" s="6"/>
      <c r="HCZ143" s="6"/>
      <c r="HDA143" s="6"/>
      <c r="HDB143" s="6"/>
      <c r="HDC143" s="6"/>
      <c r="HDD143" s="6"/>
      <c r="HDE143" s="6"/>
      <c r="HDF143" s="6"/>
      <c r="HDG143" s="6"/>
      <c r="HDH143" s="6"/>
      <c r="HDI143" s="6"/>
      <c r="HDJ143" s="6"/>
      <c r="HDK143" s="6"/>
      <c r="HDL143" s="6"/>
      <c r="HDM143" s="6"/>
      <c r="HDN143" s="6"/>
      <c r="HDO143" s="6"/>
      <c r="HDP143" s="6"/>
      <c r="HDQ143" s="6"/>
      <c r="HDR143" s="6"/>
      <c r="HDS143" s="6"/>
      <c r="HDT143" s="6"/>
      <c r="HDU143" s="6"/>
      <c r="HDV143" s="6"/>
      <c r="HDW143" s="6"/>
      <c r="HDX143" s="6"/>
      <c r="HDY143" s="6"/>
      <c r="HDZ143" s="6"/>
      <c r="HEA143" s="6"/>
      <c r="HEB143" s="6"/>
      <c r="HEC143" s="6"/>
      <c r="HED143" s="6"/>
      <c r="HEE143" s="6"/>
      <c r="HEF143" s="6"/>
      <c r="HEG143" s="6"/>
      <c r="HEH143" s="6"/>
      <c r="HEI143" s="6"/>
      <c r="HEJ143" s="6"/>
      <c r="HEK143" s="6"/>
      <c r="HEL143" s="6"/>
      <c r="HEM143" s="6"/>
      <c r="HEN143" s="6"/>
      <c r="HEO143" s="6"/>
      <c r="HEP143" s="6"/>
      <c r="HEQ143" s="6"/>
      <c r="HER143" s="6"/>
      <c r="HES143" s="6"/>
      <c r="HET143" s="6"/>
      <c r="HEU143" s="6"/>
      <c r="HEV143" s="6"/>
      <c r="HEW143" s="6"/>
      <c r="HEX143" s="6"/>
      <c r="HEY143" s="6"/>
      <c r="HEZ143" s="6"/>
      <c r="HFA143" s="6"/>
      <c r="HFB143" s="6"/>
      <c r="HFC143" s="6"/>
      <c r="HFD143" s="6"/>
      <c r="HFE143" s="6"/>
      <c r="HFF143" s="6"/>
      <c r="HFG143" s="6"/>
      <c r="HFH143" s="6"/>
      <c r="HFI143" s="6"/>
      <c r="HFJ143" s="6"/>
      <c r="HFK143" s="6"/>
      <c r="HFL143" s="6"/>
      <c r="HFM143" s="6"/>
      <c r="HFN143" s="6"/>
      <c r="HFO143" s="6"/>
      <c r="HFP143" s="6"/>
      <c r="HFQ143" s="6"/>
      <c r="HFR143" s="6"/>
      <c r="HFS143" s="6"/>
      <c r="HFT143" s="6"/>
      <c r="HFU143" s="6"/>
      <c r="HFV143" s="6"/>
      <c r="HFW143" s="6"/>
      <c r="HFX143" s="6"/>
      <c r="HFY143" s="6"/>
      <c r="HFZ143" s="6"/>
      <c r="HGA143" s="6"/>
      <c r="HGB143" s="6"/>
      <c r="HGC143" s="6"/>
      <c r="HGD143" s="6"/>
      <c r="HGE143" s="6"/>
      <c r="HGF143" s="6"/>
      <c r="HGG143" s="6"/>
      <c r="HGH143" s="6"/>
      <c r="HGI143" s="6"/>
      <c r="HGJ143" s="6"/>
      <c r="HGK143" s="6"/>
      <c r="HGL143" s="6"/>
      <c r="HGM143" s="6"/>
      <c r="HGN143" s="6"/>
      <c r="HGO143" s="6"/>
      <c r="HGP143" s="6"/>
      <c r="HGQ143" s="6"/>
      <c r="HGR143" s="6"/>
      <c r="HGS143" s="6"/>
      <c r="HGT143" s="6"/>
      <c r="HGU143" s="6"/>
      <c r="HGV143" s="6"/>
      <c r="HGW143" s="6"/>
      <c r="HGX143" s="6"/>
      <c r="HGY143" s="6"/>
      <c r="HGZ143" s="6"/>
      <c r="HHA143" s="6"/>
      <c r="HHB143" s="6"/>
      <c r="HHC143" s="6"/>
      <c r="HHD143" s="6"/>
      <c r="HHE143" s="6"/>
      <c r="HHL143" s="6"/>
      <c r="HHM143" s="6"/>
      <c r="HHN143" s="6"/>
      <c r="HHO143" s="6"/>
      <c r="HHP143" s="6"/>
      <c r="HHQ143" s="6"/>
      <c r="HHR143" s="6"/>
      <c r="HHS143" s="6"/>
      <c r="HHT143" s="6"/>
      <c r="HHU143" s="6"/>
      <c r="HHV143" s="6"/>
      <c r="HHW143" s="6"/>
      <c r="HHX143" s="6"/>
      <c r="HHY143" s="6"/>
      <c r="HHZ143" s="6"/>
      <c r="HIA143" s="6"/>
      <c r="HIB143" s="6"/>
      <c r="HIC143" s="6"/>
      <c r="HID143" s="6"/>
      <c r="HIE143" s="6"/>
      <c r="HIF143" s="6"/>
      <c r="HIG143" s="6"/>
      <c r="HIH143" s="6"/>
      <c r="HII143" s="6"/>
      <c r="HIJ143" s="6"/>
      <c r="HIK143" s="6"/>
      <c r="HIL143" s="6"/>
      <c r="HIM143" s="6"/>
      <c r="HIN143" s="6"/>
      <c r="HIO143" s="6"/>
      <c r="HIP143" s="6"/>
      <c r="HIQ143" s="6"/>
      <c r="HIR143" s="6"/>
      <c r="HIS143" s="6"/>
      <c r="HIT143" s="6"/>
      <c r="HIU143" s="6"/>
      <c r="HIV143" s="6"/>
      <c r="HIW143" s="6"/>
      <c r="HIX143" s="6"/>
      <c r="HIY143" s="6"/>
      <c r="HIZ143" s="6"/>
      <c r="HJA143" s="6"/>
      <c r="HJB143" s="6"/>
      <c r="HJC143" s="6"/>
      <c r="HJD143" s="6"/>
      <c r="HJE143" s="6"/>
      <c r="HJF143" s="6"/>
      <c r="HJG143" s="6"/>
      <c r="HJH143" s="6"/>
      <c r="HJI143" s="6"/>
      <c r="HJJ143" s="6"/>
      <c r="HJK143" s="6"/>
      <c r="HJL143" s="6"/>
      <c r="HJM143" s="6"/>
      <c r="HJN143" s="6"/>
      <c r="HJO143" s="6"/>
      <c r="HJP143" s="6"/>
      <c r="HJQ143" s="6"/>
      <c r="HJR143" s="6"/>
      <c r="HJS143" s="6"/>
      <c r="HJT143" s="6"/>
      <c r="HJU143" s="6"/>
      <c r="HJV143" s="6"/>
      <c r="HJW143" s="6"/>
      <c r="HJX143" s="6"/>
      <c r="HJY143" s="6"/>
      <c r="HJZ143" s="6"/>
      <c r="HKA143" s="6"/>
      <c r="HKB143" s="6"/>
      <c r="HKC143" s="6"/>
      <c r="HKD143" s="6"/>
      <c r="HKE143" s="6"/>
      <c r="HKF143" s="6"/>
      <c r="HKG143" s="6"/>
      <c r="HKH143" s="6"/>
      <c r="HKI143" s="6"/>
      <c r="HKJ143" s="6"/>
      <c r="HKK143" s="6"/>
      <c r="HKL143" s="6"/>
      <c r="HKM143" s="6"/>
      <c r="HKN143" s="6"/>
      <c r="HKO143" s="6"/>
      <c r="HKP143" s="6"/>
      <c r="HKQ143" s="6"/>
      <c r="HKR143" s="6"/>
      <c r="HKS143" s="6"/>
      <c r="HKT143" s="6"/>
      <c r="HKU143" s="6"/>
      <c r="HKV143" s="6"/>
      <c r="HKW143" s="6"/>
      <c r="HKX143" s="6"/>
      <c r="HKY143" s="6"/>
      <c r="HKZ143" s="6"/>
      <c r="HLA143" s="6"/>
      <c r="HLB143" s="6"/>
      <c r="HLC143" s="6"/>
      <c r="HLD143" s="6"/>
      <c r="HLE143" s="6"/>
      <c r="HLF143" s="6"/>
      <c r="HLG143" s="6"/>
      <c r="HLH143" s="6"/>
      <c r="HLI143" s="6"/>
      <c r="HLJ143" s="6"/>
      <c r="HLK143" s="6"/>
      <c r="HLL143" s="6"/>
      <c r="HLM143" s="6"/>
      <c r="HLN143" s="6"/>
      <c r="HLO143" s="6"/>
      <c r="HLP143" s="6"/>
      <c r="HLQ143" s="6"/>
      <c r="HLR143" s="6"/>
      <c r="HLS143" s="6"/>
      <c r="HLT143" s="6"/>
      <c r="HLU143" s="6"/>
      <c r="HLV143" s="6"/>
      <c r="HLW143" s="6"/>
      <c r="HLX143" s="6"/>
      <c r="HLY143" s="6"/>
      <c r="HLZ143" s="6"/>
      <c r="HMA143" s="6"/>
      <c r="HMB143" s="6"/>
      <c r="HMC143" s="6"/>
      <c r="HMD143" s="6"/>
      <c r="HME143" s="6"/>
      <c r="HMF143" s="6"/>
      <c r="HMG143" s="6"/>
      <c r="HMH143" s="6"/>
      <c r="HMI143" s="6"/>
      <c r="HMJ143" s="6"/>
      <c r="HMK143" s="6"/>
      <c r="HML143" s="6"/>
      <c r="HMM143" s="6"/>
      <c r="HMN143" s="6"/>
      <c r="HMO143" s="6"/>
      <c r="HMP143" s="6"/>
      <c r="HMQ143" s="6"/>
      <c r="HMR143" s="6"/>
      <c r="HMS143" s="6"/>
      <c r="HMT143" s="6"/>
      <c r="HMU143" s="6"/>
      <c r="HMV143" s="6"/>
      <c r="HMW143" s="6"/>
      <c r="HMX143" s="6"/>
      <c r="HMY143" s="6"/>
      <c r="HMZ143" s="6"/>
      <c r="HNA143" s="6"/>
      <c r="HNB143" s="6"/>
      <c r="HNC143" s="6"/>
      <c r="HND143" s="6"/>
      <c r="HNE143" s="6"/>
      <c r="HNF143" s="6"/>
      <c r="HNG143" s="6"/>
      <c r="HNH143" s="6"/>
      <c r="HNI143" s="6"/>
      <c r="HNJ143" s="6"/>
      <c r="HNK143" s="6"/>
      <c r="HNL143" s="6"/>
      <c r="HNM143" s="6"/>
      <c r="HNN143" s="6"/>
      <c r="HNO143" s="6"/>
      <c r="HNP143" s="6"/>
      <c r="HNQ143" s="6"/>
      <c r="HNR143" s="6"/>
      <c r="HNS143" s="6"/>
      <c r="HNT143" s="6"/>
      <c r="HNU143" s="6"/>
      <c r="HNV143" s="6"/>
      <c r="HNW143" s="6"/>
      <c r="HNX143" s="6"/>
      <c r="HNY143" s="6"/>
      <c r="HNZ143" s="6"/>
      <c r="HOA143" s="6"/>
      <c r="HOB143" s="6"/>
      <c r="HOC143" s="6"/>
      <c r="HOD143" s="6"/>
      <c r="HOE143" s="6"/>
      <c r="HOF143" s="6"/>
      <c r="HOG143" s="6"/>
      <c r="HOH143" s="6"/>
      <c r="HOI143" s="6"/>
      <c r="HOJ143" s="6"/>
      <c r="HOK143" s="6"/>
      <c r="HOL143" s="6"/>
      <c r="HOM143" s="6"/>
      <c r="HON143" s="6"/>
      <c r="HOO143" s="6"/>
      <c r="HOP143" s="6"/>
      <c r="HOQ143" s="6"/>
      <c r="HOR143" s="6"/>
      <c r="HOS143" s="6"/>
      <c r="HOT143" s="6"/>
      <c r="HOU143" s="6"/>
      <c r="HOV143" s="6"/>
      <c r="HOW143" s="6"/>
      <c r="HOX143" s="6"/>
      <c r="HOY143" s="6"/>
      <c r="HOZ143" s="6"/>
      <c r="HPA143" s="6"/>
      <c r="HPB143" s="6"/>
      <c r="HPC143" s="6"/>
      <c r="HPD143" s="6"/>
      <c r="HPE143" s="6"/>
      <c r="HPF143" s="6"/>
      <c r="HPG143" s="6"/>
      <c r="HPH143" s="6"/>
      <c r="HPI143" s="6"/>
      <c r="HPJ143" s="6"/>
      <c r="HPK143" s="6"/>
      <c r="HPL143" s="6"/>
      <c r="HPM143" s="6"/>
      <c r="HPN143" s="6"/>
      <c r="HPO143" s="6"/>
      <c r="HPP143" s="6"/>
      <c r="HPQ143" s="6"/>
      <c r="HPR143" s="6"/>
      <c r="HPS143" s="6"/>
      <c r="HPT143" s="6"/>
      <c r="HPU143" s="6"/>
      <c r="HPV143" s="6"/>
      <c r="HPW143" s="6"/>
      <c r="HPX143" s="6"/>
      <c r="HPY143" s="6"/>
      <c r="HPZ143" s="6"/>
      <c r="HQA143" s="6"/>
      <c r="HQB143" s="6"/>
      <c r="HQC143" s="6"/>
      <c r="HQD143" s="6"/>
      <c r="HQE143" s="6"/>
      <c r="HQF143" s="6"/>
      <c r="HQG143" s="6"/>
      <c r="HQH143" s="6"/>
      <c r="HQI143" s="6"/>
      <c r="HQJ143" s="6"/>
      <c r="HQK143" s="6"/>
      <c r="HQL143" s="6"/>
      <c r="HQM143" s="6"/>
      <c r="HQN143" s="6"/>
      <c r="HQO143" s="6"/>
      <c r="HQP143" s="6"/>
      <c r="HQQ143" s="6"/>
      <c r="HQR143" s="6"/>
      <c r="HQS143" s="6"/>
      <c r="HQT143" s="6"/>
      <c r="HQU143" s="6"/>
      <c r="HQV143" s="6"/>
      <c r="HQW143" s="6"/>
      <c r="HQX143" s="6"/>
      <c r="HQY143" s="6"/>
      <c r="HQZ143" s="6"/>
      <c r="HRA143" s="6"/>
      <c r="HRH143" s="6"/>
      <c r="HRI143" s="6"/>
      <c r="HRJ143" s="6"/>
      <c r="HRK143" s="6"/>
      <c r="HRL143" s="6"/>
      <c r="HRM143" s="6"/>
      <c r="HRN143" s="6"/>
      <c r="HRO143" s="6"/>
      <c r="HRP143" s="6"/>
      <c r="HRQ143" s="6"/>
      <c r="HRR143" s="6"/>
      <c r="HRS143" s="6"/>
      <c r="HRT143" s="6"/>
      <c r="HRU143" s="6"/>
      <c r="HRV143" s="6"/>
      <c r="HRW143" s="6"/>
      <c r="HRX143" s="6"/>
      <c r="HRY143" s="6"/>
      <c r="HRZ143" s="6"/>
      <c r="HSA143" s="6"/>
      <c r="HSB143" s="6"/>
      <c r="HSC143" s="6"/>
      <c r="HSD143" s="6"/>
      <c r="HSE143" s="6"/>
      <c r="HSF143" s="6"/>
      <c r="HSG143" s="6"/>
      <c r="HSH143" s="6"/>
      <c r="HSI143" s="6"/>
      <c r="HSJ143" s="6"/>
      <c r="HSK143" s="6"/>
      <c r="HSL143" s="6"/>
      <c r="HSM143" s="6"/>
      <c r="HSN143" s="6"/>
      <c r="HSO143" s="6"/>
      <c r="HSP143" s="6"/>
      <c r="HSQ143" s="6"/>
      <c r="HSR143" s="6"/>
      <c r="HSS143" s="6"/>
      <c r="HST143" s="6"/>
      <c r="HSU143" s="6"/>
      <c r="HSV143" s="6"/>
      <c r="HSW143" s="6"/>
      <c r="HSX143" s="6"/>
      <c r="HSY143" s="6"/>
      <c r="HSZ143" s="6"/>
      <c r="HTA143" s="6"/>
      <c r="HTB143" s="6"/>
      <c r="HTC143" s="6"/>
      <c r="HTD143" s="6"/>
      <c r="HTE143" s="6"/>
      <c r="HTF143" s="6"/>
      <c r="HTG143" s="6"/>
      <c r="HTH143" s="6"/>
      <c r="HTI143" s="6"/>
      <c r="HTJ143" s="6"/>
      <c r="HTK143" s="6"/>
      <c r="HTL143" s="6"/>
      <c r="HTM143" s="6"/>
      <c r="HTN143" s="6"/>
      <c r="HTO143" s="6"/>
      <c r="HTP143" s="6"/>
      <c r="HTQ143" s="6"/>
      <c r="HTR143" s="6"/>
      <c r="HTS143" s="6"/>
      <c r="HTT143" s="6"/>
      <c r="HTU143" s="6"/>
      <c r="HTV143" s="6"/>
      <c r="HTW143" s="6"/>
      <c r="HTX143" s="6"/>
      <c r="HTY143" s="6"/>
      <c r="HTZ143" s="6"/>
      <c r="HUA143" s="6"/>
      <c r="HUB143" s="6"/>
      <c r="HUC143" s="6"/>
      <c r="HUD143" s="6"/>
      <c r="HUE143" s="6"/>
      <c r="HUF143" s="6"/>
      <c r="HUG143" s="6"/>
      <c r="HUH143" s="6"/>
      <c r="HUI143" s="6"/>
      <c r="HUJ143" s="6"/>
      <c r="HUK143" s="6"/>
      <c r="HUL143" s="6"/>
      <c r="HUM143" s="6"/>
      <c r="HUN143" s="6"/>
      <c r="HUO143" s="6"/>
      <c r="HUP143" s="6"/>
      <c r="HUQ143" s="6"/>
      <c r="HUR143" s="6"/>
      <c r="HUS143" s="6"/>
      <c r="HUT143" s="6"/>
      <c r="HUU143" s="6"/>
      <c r="HUV143" s="6"/>
      <c r="HUW143" s="6"/>
      <c r="HUX143" s="6"/>
      <c r="HUY143" s="6"/>
      <c r="HUZ143" s="6"/>
      <c r="HVA143" s="6"/>
      <c r="HVB143" s="6"/>
      <c r="HVC143" s="6"/>
      <c r="HVD143" s="6"/>
      <c r="HVE143" s="6"/>
      <c r="HVF143" s="6"/>
      <c r="HVG143" s="6"/>
      <c r="HVH143" s="6"/>
      <c r="HVI143" s="6"/>
      <c r="HVJ143" s="6"/>
      <c r="HVK143" s="6"/>
      <c r="HVL143" s="6"/>
      <c r="HVM143" s="6"/>
      <c r="HVN143" s="6"/>
      <c r="HVO143" s="6"/>
      <c r="HVP143" s="6"/>
      <c r="HVQ143" s="6"/>
      <c r="HVR143" s="6"/>
      <c r="HVS143" s="6"/>
      <c r="HVT143" s="6"/>
      <c r="HVU143" s="6"/>
      <c r="HVV143" s="6"/>
      <c r="HVW143" s="6"/>
      <c r="HVX143" s="6"/>
      <c r="HVY143" s="6"/>
      <c r="HVZ143" s="6"/>
      <c r="HWA143" s="6"/>
      <c r="HWB143" s="6"/>
      <c r="HWC143" s="6"/>
      <c r="HWD143" s="6"/>
      <c r="HWE143" s="6"/>
      <c r="HWF143" s="6"/>
      <c r="HWG143" s="6"/>
      <c r="HWH143" s="6"/>
      <c r="HWI143" s="6"/>
      <c r="HWJ143" s="6"/>
      <c r="HWK143" s="6"/>
      <c r="HWL143" s="6"/>
      <c r="HWM143" s="6"/>
      <c r="HWN143" s="6"/>
      <c r="HWO143" s="6"/>
      <c r="HWP143" s="6"/>
      <c r="HWQ143" s="6"/>
      <c r="HWR143" s="6"/>
      <c r="HWS143" s="6"/>
      <c r="HWT143" s="6"/>
      <c r="HWU143" s="6"/>
      <c r="HWV143" s="6"/>
      <c r="HWW143" s="6"/>
      <c r="HWX143" s="6"/>
      <c r="HWY143" s="6"/>
      <c r="HWZ143" s="6"/>
      <c r="HXA143" s="6"/>
      <c r="HXB143" s="6"/>
      <c r="HXC143" s="6"/>
      <c r="HXD143" s="6"/>
      <c r="HXE143" s="6"/>
      <c r="HXF143" s="6"/>
      <c r="HXG143" s="6"/>
      <c r="HXH143" s="6"/>
      <c r="HXI143" s="6"/>
      <c r="HXJ143" s="6"/>
      <c r="HXK143" s="6"/>
      <c r="HXL143" s="6"/>
      <c r="HXM143" s="6"/>
      <c r="HXN143" s="6"/>
      <c r="HXO143" s="6"/>
      <c r="HXP143" s="6"/>
      <c r="HXQ143" s="6"/>
      <c r="HXR143" s="6"/>
      <c r="HXS143" s="6"/>
      <c r="HXT143" s="6"/>
      <c r="HXU143" s="6"/>
      <c r="HXV143" s="6"/>
      <c r="HXW143" s="6"/>
      <c r="HXX143" s="6"/>
      <c r="HXY143" s="6"/>
      <c r="HXZ143" s="6"/>
      <c r="HYA143" s="6"/>
      <c r="HYB143" s="6"/>
      <c r="HYC143" s="6"/>
      <c r="HYD143" s="6"/>
      <c r="HYE143" s="6"/>
      <c r="HYF143" s="6"/>
      <c r="HYG143" s="6"/>
      <c r="HYH143" s="6"/>
      <c r="HYI143" s="6"/>
      <c r="HYJ143" s="6"/>
      <c r="HYK143" s="6"/>
      <c r="HYL143" s="6"/>
      <c r="HYM143" s="6"/>
      <c r="HYN143" s="6"/>
      <c r="HYO143" s="6"/>
      <c r="HYP143" s="6"/>
      <c r="HYQ143" s="6"/>
      <c r="HYR143" s="6"/>
      <c r="HYS143" s="6"/>
      <c r="HYT143" s="6"/>
      <c r="HYU143" s="6"/>
      <c r="HYV143" s="6"/>
      <c r="HYW143" s="6"/>
      <c r="HYX143" s="6"/>
      <c r="HYY143" s="6"/>
      <c r="HYZ143" s="6"/>
      <c r="HZA143" s="6"/>
      <c r="HZB143" s="6"/>
      <c r="HZC143" s="6"/>
      <c r="HZD143" s="6"/>
      <c r="HZE143" s="6"/>
      <c r="HZF143" s="6"/>
      <c r="HZG143" s="6"/>
      <c r="HZH143" s="6"/>
      <c r="HZI143" s="6"/>
      <c r="HZJ143" s="6"/>
      <c r="HZK143" s="6"/>
      <c r="HZL143" s="6"/>
      <c r="HZM143" s="6"/>
      <c r="HZN143" s="6"/>
      <c r="HZO143" s="6"/>
      <c r="HZP143" s="6"/>
      <c r="HZQ143" s="6"/>
      <c r="HZR143" s="6"/>
      <c r="HZS143" s="6"/>
      <c r="HZT143" s="6"/>
      <c r="HZU143" s="6"/>
      <c r="HZV143" s="6"/>
      <c r="HZW143" s="6"/>
      <c r="HZX143" s="6"/>
      <c r="HZY143" s="6"/>
      <c r="HZZ143" s="6"/>
      <c r="IAA143" s="6"/>
      <c r="IAB143" s="6"/>
      <c r="IAC143" s="6"/>
      <c r="IAD143" s="6"/>
      <c r="IAE143" s="6"/>
      <c r="IAF143" s="6"/>
      <c r="IAG143" s="6"/>
      <c r="IAH143" s="6"/>
      <c r="IAI143" s="6"/>
      <c r="IAJ143" s="6"/>
      <c r="IAK143" s="6"/>
      <c r="IAL143" s="6"/>
      <c r="IAM143" s="6"/>
      <c r="IAN143" s="6"/>
      <c r="IAO143" s="6"/>
      <c r="IAP143" s="6"/>
      <c r="IAQ143" s="6"/>
      <c r="IAR143" s="6"/>
      <c r="IAS143" s="6"/>
      <c r="IAT143" s="6"/>
      <c r="IAU143" s="6"/>
      <c r="IAV143" s="6"/>
      <c r="IAW143" s="6"/>
      <c r="IBD143" s="6"/>
      <c r="IBE143" s="6"/>
      <c r="IBF143" s="6"/>
      <c r="IBG143" s="6"/>
      <c r="IBH143" s="6"/>
      <c r="IBI143" s="6"/>
      <c r="IBJ143" s="6"/>
      <c r="IBK143" s="6"/>
      <c r="IBL143" s="6"/>
      <c r="IBM143" s="6"/>
      <c r="IBN143" s="6"/>
      <c r="IBO143" s="6"/>
      <c r="IBP143" s="6"/>
      <c r="IBQ143" s="6"/>
      <c r="IBR143" s="6"/>
      <c r="IBS143" s="6"/>
      <c r="IBT143" s="6"/>
      <c r="IBU143" s="6"/>
      <c r="IBV143" s="6"/>
      <c r="IBW143" s="6"/>
      <c r="IBX143" s="6"/>
      <c r="IBY143" s="6"/>
      <c r="IBZ143" s="6"/>
      <c r="ICA143" s="6"/>
      <c r="ICB143" s="6"/>
      <c r="ICC143" s="6"/>
      <c r="ICD143" s="6"/>
      <c r="ICE143" s="6"/>
      <c r="ICF143" s="6"/>
      <c r="ICG143" s="6"/>
      <c r="ICH143" s="6"/>
      <c r="ICI143" s="6"/>
      <c r="ICJ143" s="6"/>
      <c r="ICK143" s="6"/>
      <c r="ICL143" s="6"/>
      <c r="ICM143" s="6"/>
      <c r="ICN143" s="6"/>
      <c r="ICO143" s="6"/>
      <c r="ICP143" s="6"/>
      <c r="ICQ143" s="6"/>
      <c r="ICR143" s="6"/>
      <c r="ICS143" s="6"/>
      <c r="ICT143" s="6"/>
      <c r="ICU143" s="6"/>
      <c r="ICV143" s="6"/>
      <c r="ICW143" s="6"/>
      <c r="ICX143" s="6"/>
      <c r="ICY143" s="6"/>
      <c r="ICZ143" s="6"/>
      <c r="IDA143" s="6"/>
      <c r="IDB143" s="6"/>
      <c r="IDC143" s="6"/>
      <c r="IDD143" s="6"/>
      <c r="IDE143" s="6"/>
      <c r="IDF143" s="6"/>
      <c r="IDG143" s="6"/>
      <c r="IDH143" s="6"/>
      <c r="IDI143" s="6"/>
      <c r="IDJ143" s="6"/>
      <c r="IDK143" s="6"/>
      <c r="IDL143" s="6"/>
      <c r="IDM143" s="6"/>
      <c r="IDN143" s="6"/>
      <c r="IDO143" s="6"/>
      <c r="IDP143" s="6"/>
      <c r="IDQ143" s="6"/>
      <c r="IDR143" s="6"/>
      <c r="IDS143" s="6"/>
      <c r="IDT143" s="6"/>
      <c r="IDU143" s="6"/>
      <c r="IDV143" s="6"/>
      <c r="IDW143" s="6"/>
      <c r="IDX143" s="6"/>
      <c r="IDY143" s="6"/>
      <c r="IDZ143" s="6"/>
      <c r="IEA143" s="6"/>
      <c r="IEB143" s="6"/>
      <c r="IEC143" s="6"/>
      <c r="IED143" s="6"/>
      <c r="IEE143" s="6"/>
      <c r="IEF143" s="6"/>
      <c r="IEG143" s="6"/>
      <c r="IEH143" s="6"/>
      <c r="IEI143" s="6"/>
      <c r="IEJ143" s="6"/>
      <c r="IEK143" s="6"/>
      <c r="IEL143" s="6"/>
      <c r="IEM143" s="6"/>
      <c r="IEN143" s="6"/>
      <c r="IEO143" s="6"/>
      <c r="IEP143" s="6"/>
      <c r="IEQ143" s="6"/>
      <c r="IER143" s="6"/>
      <c r="IES143" s="6"/>
      <c r="IET143" s="6"/>
      <c r="IEU143" s="6"/>
      <c r="IEV143" s="6"/>
      <c r="IEW143" s="6"/>
      <c r="IEX143" s="6"/>
      <c r="IEY143" s="6"/>
      <c r="IEZ143" s="6"/>
      <c r="IFA143" s="6"/>
      <c r="IFB143" s="6"/>
      <c r="IFC143" s="6"/>
      <c r="IFD143" s="6"/>
      <c r="IFE143" s="6"/>
      <c r="IFF143" s="6"/>
      <c r="IFG143" s="6"/>
      <c r="IFH143" s="6"/>
      <c r="IFI143" s="6"/>
      <c r="IFJ143" s="6"/>
      <c r="IFK143" s="6"/>
      <c r="IFL143" s="6"/>
      <c r="IFM143" s="6"/>
      <c r="IFN143" s="6"/>
      <c r="IFO143" s="6"/>
      <c r="IFP143" s="6"/>
      <c r="IFQ143" s="6"/>
      <c r="IFR143" s="6"/>
      <c r="IFS143" s="6"/>
      <c r="IFT143" s="6"/>
      <c r="IFU143" s="6"/>
      <c r="IFV143" s="6"/>
      <c r="IFW143" s="6"/>
      <c r="IFX143" s="6"/>
      <c r="IFY143" s="6"/>
      <c r="IFZ143" s="6"/>
      <c r="IGA143" s="6"/>
      <c r="IGB143" s="6"/>
      <c r="IGC143" s="6"/>
      <c r="IGD143" s="6"/>
      <c r="IGE143" s="6"/>
      <c r="IGF143" s="6"/>
      <c r="IGG143" s="6"/>
      <c r="IGH143" s="6"/>
      <c r="IGI143" s="6"/>
      <c r="IGJ143" s="6"/>
      <c r="IGK143" s="6"/>
      <c r="IGL143" s="6"/>
      <c r="IGM143" s="6"/>
      <c r="IGN143" s="6"/>
      <c r="IGO143" s="6"/>
      <c r="IGP143" s="6"/>
      <c r="IGQ143" s="6"/>
      <c r="IGR143" s="6"/>
      <c r="IGS143" s="6"/>
      <c r="IGT143" s="6"/>
      <c r="IGU143" s="6"/>
      <c r="IGV143" s="6"/>
      <c r="IGW143" s="6"/>
      <c r="IGX143" s="6"/>
      <c r="IGY143" s="6"/>
      <c r="IGZ143" s="6"/>
      <c r="IHA143" s="6"/>
      <c r="IHB143" s="6"/>
      <c r="IHC143" s="6"/>
      <c r="IHD143" s="6"/>
      <c r="IHE143" s="6"/>
      <c r="IHF143" s="6"/>
      <c r="IHG143" s="6"/>
      <c r="IHH143" s="6"/>
      <c r="IHI143" s="6"/>
      <c r="IHJ143" s="6"/>
      <c r="IHK143" s="6"/>
      <c r="IHL143" s="6"/>
      <c r="IHM143" s="6"/>
      <c r="IHN143" s="6"/>
      <c r="IHO143" s="6"/>
      <c r="IHP143" s="6"/>
      <c r="IHQ143" s="6"/>
      <c r="IHR143" s="6"/>
      <c r="IHS143" s="6"/>
      <c r="IHT143" s="6"/>
      <c r="IHU143" s="6"/>
      <c r="IHV143" s="6"/>
      <c r="IHW143" s="6"/>
      <c r="IHX143" s="6"/>
      <c r="IHY143" s="6"/>
      <c r="IHZ143" s="6"/>
      <c r="IIA143" s="6"/>
      <c r="IIB143" s="6"/>
      <c r="IIC143" s="6"/>
      <c r="IID143" s="6"/>
      <c r="IIE143" s="6"/>
      <c r="IIF143" s="6"/>
      <c r="IIG143" s="6"/>
      <c r="IIH143" s="6"/>
      <c r="III143" s="6"/>
      <c r="IIJ143" s="6"/>
      <c r="IIK143" s="6"/>
      <c r="IIL143" s="6"/>
      <c r="IIM143" s="6"/>
      <c r="IIN143" s="6"/>
      <c r="IIO143" s="6"/>
      <c r="IIP143" s="6"/>
      <c r="IIQ143" s="6"/>
      <c r="IIR143" s="6"/>
      <c r="IIS143" s="6"/>
      <c r="IIT143" s="6"/>
      <c r="IIU143" s="6"/>
      <c r="IIV143" s="6"/>
      <c r="IIW143" s="6"/>
      <c r="IIX143" s="6"/>
      <c r="IIY143" s="6"/>
      <c r="IIZ143" s="6"/>
      <c r="IJA143" s="6"/>
      <c r="IJB143" s="6"/>
      <c r="IJC143" s="6"/>
      <c r="IJD143" s="6"/>
      <c r="IJE143" s="6"/>
      <c r="IJF143" s="6"/>
      <c r="IJG143" s="6"/>
      <c r="IJH143" s="6"/>
      <c r="IJI143" s="6"/>
      <c r="IJJ143" s="6"/>
      <c r="IJK143" s="6"/>
      <c r="IJL143" s="6"/>
      <c r="IJM143" s="6"/>
      <c r="IJN143" s="6"/>
      <c r="IJO143" s="6"/>
      <c r="IJP143" s="6"/>
      <c r="IJQ143" s="6"/>
      <c r="IJR143" s="6"/>
      <c r="IJS143" s="6"/>
      <c r="IJT143" s="6"/>
      <c r="IJU143" s="6"/>
      <c r="IJV143" s="6"/>
      <c r="IJW143" s="6"/>
      <c r="IJX143" s="6"/>
      <c r="IJY143" s="6"/>
      <c r="IJZ143" s="6"/>
      <c r="IKA143" s="6"/>
      <c r="IKB143" s="6"/>
      <c r="IKC143" s="6"/>
      <c r="IKD143" s="6"/>
      <c r="IKE143" s="6"/>
      <c r="IKF143" s="6"/>
      <c r="IKG143" s="6"/>
      <c r="IKH143" s="6"/>
      <c r="IKI143" s="6"/>
      <c r="IKJ143" s="6"/>
      <c r="IKK143" s="6"/>
      <c r="IKL143" s="6"/>
      <c r="IKM143" s="6"/>
      <c r="IKN143" s="6"/>
      <c r="IKO143" s="6"/>
      <c r="IKP143" s="6"/>
      <c r="IKQ143" s="6"/>
      <c r="IKR143" s="6"/>
      <c r="IKS143" s="6"/>
      <c r="IKZ143" s="6"/>
      <c r="ILA143" s="6"/>
      <c r="ILB143" s="6"/>
      <c r="ILC143" s="6"/>
      <c r="ILD143" s="6"/>
      <c r="ILE143" s="6"/>
      <c r="ILF143" s="6"/>
      <c r="ILG143" s="6"/>
      <c r="ILH143" s="6"/>
      <c r="ILI143" s="6"/>
      <c r="ILJ143" s="6"/>
      <c r="ILK143" s="6"/>
      <c r="ILL143" s="6"/>
      <c r="ILM143" s="6"/>
      <c r="ILN143" s="6"/>
      <c r="ILO143" s="6"/>
      <c r="ILP143" s="6"/>
      <c r="ILQ143" s="6"/>
      <c r="ILR143" s="6"/>
      <c r="ILS143" s="6"/>
      <c r="ILT143" s="6"/>
      <c r="ILU143" s="6"/>
      <c r="ILV143" s="6"/>
      <c r="ILW143" s="6"/>
      <c r="ILX143" s="6"/>
      <c r="ILY143" s="6"/>
      <c r="ILZ143" s="6"/>
      <c r="IMA143" s="6"/>
      <c r="IMB143" s="6"/>
      <c r="IMC143" s="6"/>
      <c r="IMD143" s="6"/>
      <c r="IME143" s="6"/>
      <c r="IMF143" s="6"/>
      <c r="IMG143" s="6"/>
      <c r="IMH143" s="6"/>
      <c r="IMI143" s="6"/>
      <c r="IMJ143" s="6"/>
      <c r="IMK143" s="6"/>
      <c r="IML143" s="6"/>
      <c r="IMM143" s="6"/>
      <c r="IMN143" s="6"/>
      <c r="IMO143" s="6"/>
      <c r="IMP143" s="6"/>
      <c r="IMQ143" s="6"/>
      <c r="IMR143" s="6"/>
      <c r="IMS143" s="6"/>
      <c r="IMT143" s="6"/>
      <c r="IMU143" s="6"/>
      <c r="IMV143" s="6"/>
      <c r="IMW143" s="6"/>
      <c r="IMX143" s="6"/>
      <c r="IMY143" s="6"/>
      <c r="IMZ143" s="6"/>
      <c r="INA143" s="6"/>
      <c r="INB143" s="6"/>
      <c r="INC143" s="6"/>
      <c r="IND143" s="6"/>
      <c r="INE143" s="6"/>
      <c r="INF143" s="6"/>
      <c r="ING143" s="6"/>
      <c r="INH143" s="6"/>
      <c r="INI143" s="6"/>
      <c r="INJ143" s="6"/>
      <c r="INK143" s="6"/>
      <c r="INL143" s="6"/>
      <c r="INM143" s="6"/>
      <c r="INN143" s="6"/>
      <c r="INO143" s="6"/>
      <c r="INP143" s="6"/>
      <c r="INQ143" s="6"/>
      <c r="INR143" s="6"/>
      <c r="INS143" s="6"/>
      <c r="INT143" s="6"/>
      <c r="INU143" s="6"/>
      <c r="INV143" s="6"/>
      <c r="INW143" s="6"/>
      <c r="INX143" s="6"/>
      <c r="INY143" s="6"/>
      <c r="INZ143" s="6"/>
      <c r="IOA143" s="6"/>
      <c r="IOB143" s="6"/>
      <c r="IOC143" s="6"/>
      <c r="IOD143" s="6"/>
      <c r="IOE143" s="6"/>
      <c r="IOF143" s="6"/>
      <c r="IOG143" s="6"/>
      <c r="IOH143" s="6"/>
      <c r="IOI143" s="6"/>
      <c r="IOJ143" s="6"/>
      <c r="IOK143" s="6"/>
      <c r="IOL143" s="6"/>
      <c r="IOM143" s="6"/>
      <c r="ION143" s="6"/>
      <c r="IOO143" s="6"/>
      <c r="IOP143" s="6"/>
      <c r="IOQ143" s="6"/>
      <c r="IOR143" s="6"/>
      <c r="IOS143" s="6"/>
      <c r="IOT143" s="6"/>
      <c r="IOU143" s="6"/>
      <c r="IOV143" s="6"/>
      <c r="IOW143" s="6"/>
      <c r="IOX143" s="6"/>
      <c r="IOY143" s="6"/>
      <c r="IOZ143" s="6"/>
      <c r="IPA143" s="6"/>
      <c r="IPB143" s="6"/>
      <c r="IPC143" s="6"/>
      <c r="IPD143" s="6"/>
      <c r="IPE143" s="6"/>
      <c r="IPF143" s="6"/>
      <c r="IPG143" s="6"/>
      <c r="IPH143" s="6"/>
      <c r="IPI143" s="6"/>
      <c r="IPJ143" s="6"/>
      <c r="IPK143" s="6"/>
      <c r="IPL143" s="6"/>
      <c r="IPM143" s="6"/>
      <c r="IPN143" s="6"/>
      <c r="IPO143" s="6"/>
      <c r="IPP143" s="6"/>
      <c r="IPQ143" s="6"/>
      <c r="IPR143" s="6"/>
      <c r="IPS143" s="6"/>
      <c r="IPT143" s="6"/>
      <c r="IPU143" s="6"/>
      <c r="IPV143" s="6"/>
      <c r="IPW143" s="6"/>
      <c r="IPX143" s="6"/>
      <c r="IPY143" s="6"/>
      <c r="IPZ143" s="6"/>
      <c r="IQA143" s="6"/>
      <c r="IQB143" s="6"/>
      <c r="IQC143" s="6"/>
      <c r="IQD143" s="6"/>
      <c r="IQE143" s="6"/>
      <c r="IQF143" s="6"/>
      <c r="IQG143" s="6"/>
      <c r="IQH143" s="6"/>
      <c r="IQI143" s="6"/>
      <c r="IQJ143" s="6"/>
      <c r="IQK143" s="6"/>
      <c r="IQL143" s="6"/>
      <c r="IQM143" s="6"/>
      <c r="IQN143" s="6"/>
      <c r="IQO143" s="6"/>
      <c r="IQP143" s="6"/>
      <c r="IQQ143" s="6"/>
      <c r="IQR143" s="6"/>
      <c r="IQS143" s="6"/>
      <c r="IQT143" s="6"/>
      <c r="IQU143" s="6"/>
      <c r="IQV143" s="6"/>
      <c r="IQW143" s="6"/>
      <c r="IQX143" s="6"/>
      <c r="IQY143" s="6"/>
      <c r="IQZ143" s="6"/>
      <c r="IRA143" s="6"/>
      <c r="IRB143" s="6"/>
      <c r="IRC143" s="6"/>
      <c r="IRD143" s="6"/>
      <c r="IRE143" s="6"/>
      <c r="IRF143" s="6"/>
      <c r="IRG143" s="6"/>
      <c r="IRH143" s="6"/>
      <c r="IRI143" s="6"/>
      <c r="IRJ143" s="6"/>
      <c r="IRK143" s="6"/>
      <c r="IRL143" s="6"/>
      <c r="IRM143" s="6"/>
      <c r="IRN143" s="6"/>
      <c r="IRO143" s="6"/>
      <c r="IRP143" s="6"/>
      <c r="IRQ143" s="6"/>
      <c r="IRR143" s="6"/>
      <c r="IRS143" s="6"/>
      <c r="IRT143" s="6"/>
      <c r="IRU143" s="6"/>
      <c r="IRV143" s="6"/>
      <c r="IRW143" s="6"/>
      <c r="IRX143" s="6"/>
      <c r="IRY143" s="6"/>
      <c r="IRZ143" s="6"/>
      <c r="ISA143" s="6"/>
      <c r="ISB143" s="6"/>
      <c r="ISC143" s="6"/>
      <c r="ISD143" s="6"/>
      <c r="ISE143" s="6"/>
      <c r="ISF143" s="6"/>
      <c r="ISG143" s="6"/>
      <c r="ISH143" s="6"/>
      <c r="ISI143" s="6"/>
      <c r="ISJ143" s="6"/>
      <c r="ISK143" s="6"/>
      <c r="ISL143" s="6"/>
      <c r="ISM143" s="6"/>
      <c r="ISN143" s="6"/>
      <c r="ISO143" s="6"/>
      <c r="ISP143" s="6"/>
      <c r="ISQ143" s="6"/>
      <c r="ISR143" s="6"/>
      <c r="ISS143" s="6"/>
      <c r="IST143" s="6"/>
      <c r="ISU143" s="6"/>
      <c r="ISV143" s="6"/>
      <c r="ISW143" s="6"/>
      <c r="ISX143" s="6"/>
      <c r="ISY143" s="6"/>
      <c r="ISZ143" s="6"/>
      <c r="ITA143" s="6"/>
      <c r="ITB143" s="6"/>
      <c r="ITC143" s="6"/>
      <c r="ITD143" s="6"/>
      <c r="ITE143" s="6"/>
      <c r="ITF143" s="6"/>
      <c r="ITG143" s="6"/>
      <c r="ITH143" s="6"/>
      <c r="ITI143" s="6"/>
      <c r="ITJ143" s="6"/>
      <c r="ITK143" s="6"/>
      <c r="ITL143" s="6"/>
      <c r="ITM143" s="6"/>
      <c r="ITN143" s="6"/>
      <c r="ITO143" s="6"/>
      <c r="ITP143" s="6"/>
      <c r="ITQ143" s="6"/>
      <c r="ITR143" s="6"/>
      <c r="ITS143" s="6"/>
      <c r="ITT143" s="6"/>
      <c r="ITU143" s="6"/>
      <c r="ITV143" s="6"/>
      <c r="ITW143" s="6"/>
      <c r="ITX143" s="6"/>
      <c r="ITY143" s="6"/>
      <c r="ITZ143" s="6"/>
      <c r="IUA143" s="6"/>
      <c r="IUB143" s="6"/>
      <c r="IUC143" s="6"/>
      <c r="IUD143" s="6"/>
      <c r="IUE143" s="6"/>
      <c r="IUF143" s="6"/>
      <c r="IUG143" s="6"/>
      <c r="IUH143" s="6"/>
      <c r="IUI143" s="6"/>
      <c r="IUJ143" s="6"/>
      <c r="IUK143" s="6"/>
      <c r="IUL143" s="6"/>
      <c r="IUM143" s="6"/>
      <c r="IUN143" s="6"/>
      <c r="IUO143" s="6"/>
      <c r="IUV143" s="6"/>
      <c r="IUW143" s="6"/>
      <c r="IUX143" s="6"/>
      <c r="IUY143" s="6"/>
      <c r="IUZ143" s="6"/>
      <c r="IVA143" s="6"/>
      <c r="IVB143" s="6"/>
      <c r="IVC143" s="6"/>
      <c r="IVD143" s="6"/>
      <c r="IVE143" s="6"/>
      <c r="IVF143" s="6"/>
      <c r="IVG143" s="6"/>
      <c r="IVH143" s="6"/>
      <c r="IVI143" s="6"/>
      <c r="IVJ143" s="6"/>
      <c r="IVK143" s="6"/>
      <c r="IVL143" s="6"/>
      <c r="IVM143" s="6"/>
      <c r="IVN143" s="6"/>
      <c r="IVO143" s="6"/>
      <c r="IVP143" s="6"/>
      <c r="IVQ143" s="6"/>
      <c r="IVR143" s="6"/>
      <c r="IVS143" s="6"/>
      <c r="IVT143" s="6"/>
      <c r="IVU143" s="6"/>
      <c r="IVV143" s="6"/>
      <c r="IVW143" s="6"/>
      <c r="IVX143" s="6"/>
      <c r="IVY143" s="6"/>
      <c r="IVZ143" s="6"/>
      <c r="IWA143" s="6"/>
      <c r="IWB143" s="6"/>
      <c r="IWC143" s="6"/>
      <c r="IWD143" s="6"/>
      <c r="IWE143" s="6"/>
      <c r="IWF143" s="6"/>
      <c r="IWG143" s="6"/>
      <c r="IWH143" s="6"/>
      <c r="IWI143" s="6"/>
      <c r="IWJ143" s="6"/>
      <c r="IWK143" s="6"/>
      <c r="IWL143" s="6"/>
      <c r="IWM143" s="6"/>
      <c r="IWN143" s="6"/>
      <c r="IWO143" s="6"/>
      <c r="IWP143" s="6"/>
      <c r="IWQ143" s="6"/>
      <c r="IWR143" s="6"/>
      <c r="IWS143" s="6"/>
      <c r="IWT143" s="6"/>
      <c r="IWU143" s="6"/>
      <c r="IWV143" s="6"/>
      <c r="IWW143" s="6"/>
      <c r="IWX143" s="6"/>
      <c r="IWY143" s="6"/>
      <c r="IWZ143" s="6"/>
      <c r="IXA143" s="6"/>
      <c r="IXB143" s="6"/>
      <c r="IXC143" s="6"/>
      <c r="IXD143" s="6"/>
      <c r="IXE143" s="6"/>
      <c r="IXF143" s="6"/>
      <c r="IXG143" s="6"/>
      <c r="IXH143" s="6"/>
      <c r="IXI143" s="6"/>
      <c r="IXJ143" s="6"/>
      <c r="IXK143" s="6"/>
      <c r="IXL143" s="6"/>
      <c r="IXM143" s="6"/>
      <c r="IXN143" s="6"/>
      <c r="IXO143" s="6"/>
      <c r="IXP143" s="6"/>
      <c r="IXQ143" s="6"/>
      <c r="IXR143" s="6"/>
      <c r="IXS143" s="6"/>
      <c r="IXT143" s="6"/>
      <c r="IXU143" s="6"/>
      <c r="IXV143" s="6"/>
      <c r="IXW143" s="6"/>
      <c r="IXX143" s="6"/>
      <c r="IXY143" s="6"/>
      <c r="IXZ143" s="6"/>
      <c r="IYA143" s="6"/>
      <c r="IYB143" s="6"/>
      <c r="IYC143" s="6"/>
      <c r="IYD143" s="6"/>
      <c r="IYE143" s="6"/>
      <c r="IYF143" s="6"/>
      <c r="IYG143" s="6"/>
      <c r="IYH143" s="6"/>
      <c r="IYI143" s="6"/>
      <c r="IYJ143" s="6"/>
      <c r="IYK143" s="6"/>
      <c r="IYL143" s="6"/>
      <c r="IYM143" s="6"/>
      <c r="IYN143" s="6"/>
      <c r="IYO143" s="6"/>
      <c r="IYP143" s="6"/>
      <c r="IYQ143" s="6"/>
      <c r="IYR143" s="6"/>
      <c r="IYS143" s="6"/>
      <c r="IYT143" s="6"/>
      <c r="IYU143" s="6"/>
      <c r="IYV143" s="6"/>
      <c r="IYW143" s="6"/>
      <c r="IYX143" s="6"/>
      <c r="IYY143" s="6"/>
      <c r="IYZ143" s="6"/>
      <c r="IZA143" s="6"/>
      <c r="IZB143" s="6"/>
      <c r="IZC143" s="6"/>
      <c r="IZD143" s="6"/>
      <c r="IZE143" s="6"/>
      <c r="IZF143" s="6"/>
      <c r="IZG143" s="6"/>
      <c r="IZH143" s="6"/>
      <c r="IZI143" s="6"/>
      <c r="IZJ143" s="6"/>
      <c r="IZK143" s="6"/>
      <c r="IZL143" s="6"/>
      <c r="IZM143" s="6"/>
      <c r="IZN143" s="6"/>
      <c r="IZO143" s="6"/>
      <c r="IZP143" s="6"/>
      <c r="IZQ143" s="6"/>
      <c r="IZR143" s="6"/>
      <c r="IZS143" s="6"/>
      <c r="IZT143" s="6"/>
      <c r="IZU143" s="6"/>
      <c r="IZV143" s="6"/>
      <c r="IZW143" s="6"/>
      <c r="IZX143" s="6"/>
      <c r="IZY143" s="6"/>
      <c r="IZZ143" s="6"/>
      <c r="JAA143" s="6"/>
      <c r="JAB143" s="6"/>
      <c r="JAC143" s="6"/>
      <c r="JAD143" s="6"/>
      <c r="JAE143" s="6"/>
      <c r="JAF143" s="6"/>
      <c r="JAG143" s="6"/>
      <c r="JAH143" s="6"/>
      <c r="JAI143" s="6"/>
      <c r="JAJ143" s="6"/>
      <c r="JAK143" s="6"/>
      <c r="JAL143" s="6"/>
      <c r="JAM143" s="6"/>
      <c r="JAN143" s="6"/>
      <c r="JAO143" s="6"/>
      <c r="JAP143" s="6"/>
      <c r="JAQ143" s="6"/>
      <c r="JAR143" s="6"/>
      <c r="JAS143" s="6"/>
      <c r="JAT143" s="6"/>
      <c r="JAU143" s="6"/>
      <c r="JAV143" s="6"/>
      <c r="JAW143" s="6"/>
      <c r="JAX143" s="6"/>
      <c r="JAY143" s="6"/>
      <c r="JAZ143" s="6"/>
      <c r="JBA143" s="6"/>
      <c r="JBB143" s="6"/>
      <c r="JBC143" s="6"/>
      <c r="JBD143" s="6"/>
      <c r="JBE143" s="6"/>
      <c r="JBF143" s="6"/>
      <c r="JBG143" s="6"/>
      <c r="JBH143" s="6"/>
      <c r="JBI143" s="6"/>
      <c r="JBJ143" s="6"/>
      <c r="JBK143" s="6"/>
      <c r="JBL143" s="6"/>
      <c r="JBM143" s="6"/>
      <c r="JBN143" s="6"/>
      <c r="JBO143" s="6"/>
      <c r="JBP143" s="6"/>
      <c r="JBQ143" s="6"/>
      <c r="JBR143" s="6"/>
      <c r="JBS143" s="6"/>
      <c r="JBT143" s="6"/>
      <c r="JBU143" s="6"/>
      <c r="JBV143" s="6"/>
      <c r="JBW143" s="6"/>
      <c r="JBX143" s="6"/>
      <c r="JBY143" s="6"/>
      <c r="JBZ143" s="6"/>
      <c r="JCA143" s="6"/>
      <c r="JCB143" s="6"/>
      <c r="JCC143" s="6"/>
      <c r="JCD143" s="6"/>
      <c r="JCE143" s="6"/>
      <c r="JCF143" s="6"/>
      <c r="JCG143" s="6"/>
      <c r="JCH143" s="6"/>
      <c r="JCI143" s="6"/>
      <c r="JCJ143" s="6"/>
      <c r="JCK143" s="6"/>
      <c r="JCL143" s="6"/>
      <c r="JCM143" s="6"/>
      <c r="JCN143" s="6"/>
      <c r="JCO143" s="6"/>
      <c r="JCP143" s="6"/>
      <c r="JCQ143" s="6"/>
      <c r="JCR143" s="6"/>
      <c r="JCS143" s="6"/>
      <c r="JCT143" s="6"/>
      <c r="JCU143" s="6"/>
      <c r="JCV143" s="6"/>
      <c r="JCW143" s="6"/>
      <c r="JCX143" s="6"/>
      <c r="JCY143" s="6"/>
      <c r="JCZ143" s="6"/>
      <c r="JDA143" s="6"/>
      <c r="JDB143" s="6"/>
      <c r="JDC143" s="6"/>
      <c r="JDD143" s="6"/>
      <c r="JDE143" s="6"/>
      <c r="JDF143" s="6"/>
      <c r="JDG143" s="6"/>
      <c r="JDH143" s="6"/>
      <c r="JDI143" s="6"/>
      <c r="JDJ143" s="6"/>
      <c r="JDK143" s="6"/>
      <c r="JDL143" s="6"/>
      <c r="JDM143" s="6"/>
      <c r="JDN143" s="6"/>
      <c r="JDO143" s="6"/>
      <c r="JDP143" s="6"/>
      <c r="JDQ143" s="6"/>
      <c r="JDR143" s="6"/>
      <c r="JDS143" s="6"/>
      <c r="JDT143" s="6"/>
      <c r="JDU143" s="6"/>
      <c r="JDV143" s="6"/>
      <c r="JDW143" s="6"/>
      <c r="JDX143" s="6"/>
      <c r="JDY143" s="6"/>
      <c r="JDZ143" s="6"/>
      <c r="JEA143" s="6"/>
      <c r="JEB143" s="6"/>
      <c r="JEC143" s="6"/>
      <c r="JED143" s="6"/>
      <c r="JEE143" s="6"/>
      <c r="JEF143" s="6"/>
      <c r="JEG143" s="6"/>
      <c r="JEH143" s="6"/>
      <c r="JEI143" s="6"/>
      <c r="JEJ143" s="6"/>
      <c r="JEK143" s="6"/>
      <c r="JER143" s="6"/>
      <c r="JES143" s="6"/>
      <c r="JET143" s="6"/>
      <c r="JEU143" s="6"/>
      <c r="JEV143" s="6"/>
      <c r="JEW143" s="6"/>
      <c r="JEX143" s="6"/>
      <c r="JEY143" s="6"/>
      <c r="JEZ143" s="6"/>
      <c r="JFA143" s="6"/>
      <c r="JFB143" s="6"/>
      <c r="JFC143" s="6"/>
      <c r="JFD143" s="6"/>
      <c r="JFE143" s="6"/>
      <c r="JFF143" s="6"/>
      <c r="JFG143" s="6"/>
      <c r="JFH143" s="6"/>
      <c r="JFI143" s="6"/>
      <c r="JFJ143" s="6"/>
      <c r="JFK143" s="6"/>
      <c r="JFL143" s="6"/>
      <c r="JFM143" s="6"/>
      <c r="JFN143" s="6"/>
      <c r="JFO143" s="6"/>
      <c r="JFP143" s="6"/>
      <c r="JFQ143" s="6"/>
      <c r="JFR143" s="6"/>
      <c r="JFS143" s="6"/>
      <c r="JFT143" s="6"/>
      <c r="JFU143" s="6"/>
      <c r="JFV143" s="6"/>
      <c r="JFW143" s="6"/>
      <c r="JFX143" s="6"/>
      <c r="JFY143" s="6"/>
      <c r="JFZ143" s="6"/>
      <c r="JGA143" s="6"/>
      <c r="JGB143" s="6"/>
      <c r="JGC143" s="6"/>
      <c r="JGD143" s="6"/>
      <c r="JGE143" s="6"/>
      <c r="JGF143" s="6"/>
      <c r="JGG143" s="6"/>
      <c r="JGH143" s="6"/>
      <c r="JGI143" s="6"/>
      <c r="JGJ143" s="6"/>
      <c r="JGK143" s="6"/>
      <c r="JGL143" s="6"/>
      <c r="JGM143" s="6"/>
      <c r="JGN143" s="6"/>
      <c r="JGO143" s="6"/>
      <c r="JGP143" s="6"/>
      <c r="JGQ143" s="6"/>
      <c r="JGR143" s="6"/>
      <c r="JGS143" s="6"/>
      <c r="JGT143" s="6"/>
      <c r="JGU143" s="6"/>
      <c r="JGV143" s="6"/>
      <c r="JGW143" s="6"/>
      <c r="JGX143" s="6"/>
      <c r="JGY143" s="6"/>
      <c r="JGZ143" s="6"/>
      <c r="JHA143" s="6"/>
      <c r="JHB143" s="6"/>
      <c r="JHC143" s="6"/>
      <c r="JHD143" s="6"/>
      <c r="JHE143" s="6"/>
      <c r="JHF143" s="6"/>
      <c r="JHG143" s="6"/>
      <c r="JHH143" s="6"/>
      <c r="JHI143" s="6"/>
      <c r="JHJ143" s="6"/>
      <c r="JHK143" s="6"/>
      <c r="JHL143" s="6"/>
      <c r="JHM143" s="6"/>
      <c r="JHN143" s="6"/>
      <c r="JHO143" s="6"/>
      <c r="JHP143" s="6"/>
      <c r="JHQ143" s="6"/>
      <c r="JHR143" s="6"/>
      <c r="JHS143" s="6"/>
      <c r="JHT143" s="6"/>
      <c r="JHU143" s="6"/>
      <c r="JHV143" s="6"/>
      <c r="JHW143" s="6"/>
      <c r="JHX143" s="6"/>
      <c r="JHY143" s="6"/>
      <c r="JHZ143" s="6"/>
      <c r="JIA143" s="6"/>
      <c r="JIB143" s="6"/>
      <c r="JIC143" s="6"/>
      <c r="JID143" s="6"/>
      <c r="JIE143" s="6"/>
      <c r="JIF143" s="6"/>
      <c r="JIG143" s="6"/>
      <c r="JIH143" s="6"/>
      <c r="JII143" s="6"/>
      <c r="JIJ143" s="6"/>
      <c r="JIK143" s="6"/>
      <c r="JIL143" s="6"/>
      <c r="JIM143" s="6"/>
      <c r="JIN143" s="6"/>
      <c r="JIO143" s="6"/>
      <c r="JIP143" s="6"/>
      <c r="JIQ143" s="6"/>
      <c r="JIR143" s="6"/>
      <c r="JIS143" s="6"/>
      <c r="JIT143" s="6"/>
      <c r="JIU143" s="6"/>
      <c r="JIV143" s="6"/>
      <c r="JIW143" s="6"/>
      <c r="JIX143" s="6"/>
      <c r="JIY143" s="6"/>
      <c r="JIZ143" s="6"/>
      <c r="JJA143" s="6"/>
      <c r="JJB143" s="6"/>
      <c r="JJC143" s="6"/>
      <c r="JJD143" s="6"/>
      <c r="JJE143" s="6"/>
      <c r="JJF143" s="6"/>
      <c r="JJG143" s="6"/>
      <c r="JJH143" s="6"/>
      <c r="JJI143" s="6"/>
      <c r="JJJ143" s="6"/>
      <c r="JJK143" s="6"/>
      <c r="JJL143" s="6"/>
      <c r="JJM143" s="6"/>
      <c r="JJN143" s="6"/>
      <c r="JJO143" s="6"/>
      <c r="JJP143" s="6"/>
      <c r="JJQ143" s="6"/>
      <c r="JJR143" s="6"/>
      <c r="JJS143" s="6"/>
      <c r="JJT143" s="6"/>
      <c r="JJU143" s="6"/>
      <c r="JJV143" s="6"/>
      <c r="JJW143" s="6"/>
      <c r="JJX143" s="6"/>
      <c r="JJY143" s="6"/>
      <c r="JJZ143" s="6"/>
      <c r="JKA143" s="6"/>
      <c r="JKB143" s="6"/>
      <c r="JKC143" s="6"/>
      <c r="JKD143" s="6"/>
      <c r="JKE143" s="6"/>
      <c r="JKF143" s="6"/>
      <c r="JKG143" s="6"/>
      <c r="JKH143" s="6"/>
      <c r="JKI143" s="6"/>
      <c r="JKJ143" s="6"/>
      <c r="JKK143" s="6"/>
      <c r="JKL143" s="6"/>
      <c r="JKM143" s="6"/>
      <c r="JKN143" s="6"/>
      <c r="JKO143" s="6"/>
      <c r="JKP143" s="6"/>
      <c r="JKQ143" s="6"/>
      <c r="JKR143" s="6"/>
      <c r="JKS143" s="6"/>
      <c r="JKT143" s="6"/>
      <c r="JKU143" s="6"/>
      <c r="JKV143" s="6"/>
      <c r="JKW143" s="6"/>
      <c r="JKX143" s="6"/>
      <c r="JKY143" s="6"/>
      <c r="JKZ143" s="6"/>
      <c r="JLA143" s="6"/>
      <c r="JLB143" s="6"/>
      <c r="JLC143" s="6"/>
      <c r="JLD143" s="6"/>
      <c r="JLE143" s="6"/>
      <c r="JLF143" s="6"/>
      <c r="JLG143" s="6"/>
      <c r="JLH143" s="6"/>
      <c r="JLI143" s="6"/>
      <c r="JLJ143" s="6"/>
      <c r="JLK143" s="6"/>
      <c r="JLL143" s="6"/>
      <c r="JLM143" s="6"/>
      <c r="JLN143" s="6"/>
      <c r="JLO143" s="6"/>
      <c r="JLP143" s="6"/>
      <c r="JLQ143" s="6"/>
      <c r="JLR143" s="6"/>
      <c r="JLS143" s="6"/>
      <c r="JLT143" s="6"/>
      <c r="JLU143" s="6"/>
      <c r="JLV143" s="6"/>
      <c r="JLW143" s="6"/>
      <c r="JLX143" s="6"/>
      <c r="JLY143" s="6"/>
      <c r="JLZ143" s="6"/>
      <c r="JMA143" s="6"/>
      <c r="JMB143" s="6"/>
      <c r="JMC143" s="6"/>
      <c r="JMD143" s="6"/>
      <c r="JME143" s="6"/>
      <c r="JMF143" s="6"/>
      <c r="JMG143" s="6"/>
      <c r="JMH143" s="6"/>
      <c r="JMI143" s="6"/>
      <c r="JMJ143" s="6"/>
      <c r="JMK143" s="6"/>
      <c r="JML143" s="6"/>
      <c r="JMM143" s="6"/>
      <c r="JMN143" s="6"/>
      <c r="JMO143" s="6"/>
      <c r="JMP143" s="6"/>
      <c r="JMQ143" s="6"/>
      <c r="JMR143" s="6"/>
      <c r="JMS143" s="6"/>
      <c r="JMT143" s="6"/>
      <c r="JMU143" s="6"/>
      <c r="JMV143" s="6"/>
      <c r="JMW143" s="6"/>
      <c r="JMX143" s="6"/>
      <c r="JMY143" s="6"/>
      <c r="JMZ143" s="6"/>
      <c r="JNA143" s="6"/>
      <c r="JNB143" s="6"/>
      <c r="JNC143" s="6"/>
      <c r="JND143" s="6"/>
      <c r="JNE143" s="6"/>
      <c r="JNF143" s="6"/>
      <c r="JNG143" s="6"/>
      <c r="JNH143" s="6"/>
      <c r="JNI143" s="6"/>
      <c r="JNJ143" s="6"/>
      <c r="JNK143" s="6"/>
      <c r="JNL143" s="6"/>
      <c r="JNM143" s="6"/>
      <c r="JNN143" s="6"/>
      <c r="JNO143" s="6"/>
      <c r="JNP143" s="6"/>
      <c r="JNQ143" s="6"/>
      <c r="JNR143" s="6"/>
      <c r="JNS143" s="6"/>
      <c r="JNT143" s="6"/>
      <c r="JNU143" s="6"/>
      <c r="JNV143" s="6"/>
      <c r="JNW143" s="6"/>
      <c r="JNX143" s="6"/>
      <c r="JNY143" s="6"/>
      <c r="JNZ143" s="6"/>
      <c r="JOA143" s="6"/>
      <c r="JOB143" s="6"/>
      <c r="JOC143" s="6"/>
      <c r="JOD143" s="6"/>
      <c r="JOE143" s="6"/>
      <c r="JOF143" s="6"/>
      <c r="JOG143" s="6"/>
      <c r="JON143" s="6"/>
      <c r="JOO143" s="6"/>
      <c r="JOP143" s="6"/>
      <c r="JOQ143" s="6"/>
      <c r="JOR143" s="6"/>
      <c r="JOS143" s="6"/>
      <c r="JOT143" s="6"/>
      <c r="JOU143" s="6"/>
      <c r="JOV143" s="6"/>
      <c r="JOW143" s="6"/>
      <c r="JOX143" s="6"/>
      <c r="JOY143" s="6"/>
      <c r="JOZ143" s="6"/>
      <c r="JPA143" s="6"/>
      <c r="JPB143" s="6"/>
      <c r="JPC143" s="6"/>
      <c r="JPD143" s="6"/>
      <c r="JPE143" s="6"/>
      <c r="JPF143" s="6"/>
      <c r="JPG143" s="6"/>
      <c r="JPH143" s="6"/>
      <c r="JPI143" s="6"/>
      <c r="JPJ143" s="6"/>
      <c r="JPK143" s="6"/>
      <c r="JPL143" s="6"/>
      <c r="JPM143" s="6"/>
      <c r="JPN143" s="6"/>
      <c r="JPO143" s="6"/>
      <c r="JPP143" s="6"/>
      <c r="JPQ143" s="6"/>
      <c r="JPR143" s="6"/>
      <c r="JPS143" s="6"/>
      <c r="JPT143" s="6"/>
      <c r="JPU143" s="6"/>
      <c r="JPV143" s="6"/>
      <c r="JPW143" s="6"/>
      <c r="JPX143" s="6"/>
      <c r="JPY143" s="6"/>
      <c r="JPZ143" s="6"/>
      <c r="JQA143" s="6"/>
      <c r="JQB143" s="6"/>
      <c r="JQC143" s="6"/>
      <c r="JQD143" s="6"/>
      <c r="JQE143" s="6"/>
      <c r="JQF143" s="6"/>
      <c r="JQG143" s="6"/>
      <c r="JQH143" s="6"/>
      <c r="JQI143" s="6"/>
      <c r="JQJ143" s="6"/>
      <c r="JQK143" s="6"/>
      <c r="JQL143" s="6"/>
      <c r="JQM143" s="6"/>
      <c r="JQN143" s="6"/>
      <c r="JQO143" s="6"/>
      <c r="JQP143" s="6"/>
      <c r="JQQ143" s="6"/>
      <c r="JQR143" s="6"/>
      <c r="JQS143" s="6"/>
      <c r="JQT143" s="6"/>
      <c r="JQU143" s="6"/>
      <c r="JQV143" s="6"/>
      <c r="JQW143" s="6"/>
      <c r="JQX143" s="6"/>
      <c r="JQY143" s="6"/>
      <c r="JQZ143" s="6"/>
      <c r="JRA143" s="6"/>
      <c r="JRB143" s="6"/>
      <c r="JRC143" s="6"/>
      <c r="JRD143" s="6"/>
      <c r="JRE143" s="6"/>
      <c r="JRF143" s="6"/>
      <c r="JRG143" s="6"/>
      <c r="JRH143" s="6"/>
      <c r="JRI143" s="6"/>
      <c r="JRJ143" s="6"/>
      <c r="JRK143" s="6"/>
      <c r="JRL143" s="6"/>
      <c r="JRM143" s="6"/>
      <c r="JRN143" s="6"/>
      <c r="JRO143" s="6"/>
      <c r="JRP143" s="6"/>
      <c r="JRQ143" s="6"/>
      <c r="JRR143" s="6"/>
      <c r="JRS143" s="6"/>
      <c r="JRT143" s="6"/>
      <c r="JRU143" s="6"/>
      <c r="JRV143" s="6"/>
      <c r="JRW143" s="6"/>
      <c r="JRX143" s="6"/>
      <c r="JRY143" s="6"/>
      <c r="JRZ143" s="6"/>
      <c r="JSA143" s="6"/>
      <c r="JSB143" s="6"/>
      <c r="JSC143" s="6"/>
      <c r="JSD143" s="6"/>
      <c r="JSE143" s="6"/>
      <c r="JSF143" s="6"/>
      <c r="JSG143" s="6"/>
      <c r="JSH143" s="6"/>
      <c r="JSI143" s="6"/>
      <c r="JSJ143" s="6"/>
      <c r="JSK143" s="6"/>
      <c r="JSL143" s="6"/>
      <c r="JSM143" s="6"/>
      <c r="JSN143" s="6"/>
      <c r="JSO143" s="6"/>
      <c r="JSP143" s="6"/>
      <c r="JSQ143" s="6"/>
      <c r="JSR143" s="6"/>
      <c r="JSS143" s="6"/>
      <c r="JST143" s="6"/>
      <c r="JSU143" s="6"/>
      <c r="JSV143" s="6"/>
      <c r="JSW143" s="6"/>
      <c r="JSX143" s="6"/>
      <c r="JSY143" s="6"/>
      <c r="JSZ143" s="6"/>
      <c r="JTA143" s="6"/>
      <c r="JTB143" s="6"/>
      <c r="JTC143" s="6"/>
      <c r="JTD143" s="6"/>
      <c r="JTE143" s="6"/>
      <c r="JTF143" s="6"/>
      <c r="JTG143" s="6"/>
      <c r="JTH143" s="6"/>
      <c r="JTI143" s="6"/>
      <c r="JTJ143" s="6"/>
      <c r="JTK143" s="6"/>
      <c r="JTL143" s="6"/>
      <c r="JTM143" s="6"/>
      <c r="JTN143" s="6"/>
      <c r="JTO143" s="6"/>
      <c r="JTP143" s="6"/>
      <c r="JTQ143" s="6"/>
      <c r="JTR143" s="6"/>
      <c r="JTS143" s="6"/>
      <c r="JTT143" s="6"/>
      <c r="JTU143" s="6"/>
      <c r="JTV143" s="6"/>
      <c r="JTW143" s="6"/>
      <c r="JTX143" s="6"/>
      <c r="JTY143" s="6"/>
      <c r="JTZ143" s="6"/>
      <c r="JUA143" s="6"/>
      <c r="JUB143" s="6"/>
      <c r="JUC143" s="6"/>
      <c r="JUD143" s="6"/>
      <c r="JUE143" s="6"/>
      <c r="JUF143" s="6"/>
      <c r="JUG143" s="6"/>
      <c r="JUH143" s="6"/>
      <c r="JUI143" s="6"/>
      <c r="JUJ143" s="6"/>
      <c r="JUK143" s="6"/>
      <c r="JUL143" s="6"/>
      <c r="JUM143" s="6"/>
      <c r="JUN143" s="6"/>
      <c r="JUO143" s="6"/>
      <c r="JUP143" s="6"/>
      <c r="JUQ143" s="6"/>
      <c r="JUR143" s="6"/>
      <c r="JUS143" s="6"/>
      <c r="JUT143" s="6"/>
      <c r="JUU143" s="6"/>
      <c r="JUV143" s="6"/>
      <c r="JUW143" s="6"/>
      <c r="JUX143" s="6"/>
      <c r="JUY143" s="6"/>
      <c r="JUZ143" s="6"/>
      <c r="JVA143" s="6"/>
      <c r="JVB143" s="6"/>
      <c r="JVC143" s="6"/>
      <c r="JVD143" s="6"/>
      <c r="JVE143" s="6"/>
      <c r="JVF143" s="6"/>
      <c r="JVG143" s="6"/>
      <c r="JVH143" s="6"/>
      <c r="JVI143" s="6"/>
      <c r="JVJ143" s="6"/>
      <c r="JVK143" s="6"/>
      <c r="JVL143" s="6"/>
      <c r="JVM143" s="6"/>
      <c r="JVN143" s="6"/>
      <c r="JVO143" s="6"/>
      <c r="JVP143" s="6"/>
      <c r="JVQ143" s="6"/>
      <c r="JVR143" s="6"/>
      <c r="JVS143" s="6"/>
      <c r="JVT143" s="6"/>
      <c r="JVU143" s="6"/>
      <c r="JVV143" s="6"/>
      <c r="JVW143" s="6"/>
      <c r="JVX143" s="6"/>
      <c r="JVY143" s="6"/>
      <c r="JVZ143" s="6"/>
      <c r="JWA143" s="6"/>
      <c r="JWB143" s="6"/>
      <c r="JWC143" s="6"/>
      <c r="JWD143" s="6"/>
      <c r="JWE143" s="6"/>
      <c r="JWF143" s="6"/>
      <c r="JWG143" s="6"/>
      <c r="JWH143" s="6"/>
      <c r="JWI143" s="6"/>
      <c r="JWJ143" s="6"/>
      <c r="JWK143" s="6"/>
      <c r="JWL143" s="6"/>
      <c r="JWM143" s="6"/>
      <c r="JWN143" s="6"/>
      <c r="JWO143" s="6"/>
      <c r="JWP143" s="6"/>
      <c r="JWQ143" s="6"/>
      <c r="JWR143" s="6"/>
      <c r="JWS143" s="6"/>
      <c r="JWT143" s="6"/>
      <c r="JWU143" s="6"/>
      <c r="JWV143" s="6"/>
      <c r="JWW143" s="6"/>
      <c r="JWX143" s="6"/>
      <c r="JWY143" s="6"/>
      <c r="JWZ143" s="6"/>
      <c r="JXA143" s="6"/>
      <c r="JXB143" s="6"/>
      <c r="JXC143" s="6"/>
      <c r="JXD143" s="6"/>
      <c r="JXE143" s="6"/>
      <c r="JXF143" s="6"/>
      <c r="JXG143" s="6"/>
      <c r="JXH143" s="6"/>
      <c r="JXI143" s="6"/>
      <c r="JXJ143" s="6"/>
      <c r="JXK143" s="6"/>
      <c r="JXL143" s="6"/>
      <c r="JXM143" s="6"/>
      <c r="JXN143" s="6"/>
      <c r="JXO143" s="6"/>
      <c r="JXP143" s="6"/>
      <c r="JXQ143" s="6"/>
      <c r="JXR143" s="6"/>
      <c r="JXS143" s="6"/>
      <c r="JXT143" s="6"/>
      <c r="JXU143" s="6"/>
      <c r="JXV143" s="6"/>
      <c r="JXW143" s="6"/>
      <c r="JXX143" s="6"/>
      <c r="JXY143" s="6"/>
      <c r="JXZ143" s="6"/>
      <c r="JYA143" s="6"/>
      <c r="JYB143" s="6"/>
      <c r="JYC143" s="6"/>
      <c r="JYJ143" s="6"/>
      <c r="JYK143" s="6"/>
      <c r="JYL143" s="6"/>
      <c r="JYM143" s="6"/>
      <c r="JYN143" s="6"/>
      <c r="JYO143" s="6"/>
      <c r="JYP143" s="6"/>
      <c r="JYQ143" s="6"/>
      <c r="JYR143" s="6"/>
      <c r="JYS143" s="6"/>
      <c r="JYT143" s="6"/>
      <c r="JYU143" s="6"/>
      <c r="JYV143" s="6"/>
      <c r="JYW143" s="6"/>
      <c r="JYX143" s="6"/>
      <c r="JYY143" s="6"/>
      <c r="JYZ143" s="6"/>
      <c r="JZA143" s="6"/>
      <c r="JZB143" s="6"/>
      <c r="JZC143" s="6"/>
      <c r="JZD143" s="6"/>
      <c r="JZE143" s="6"/>
      <c r="JZF143" s="6"/>
      <c r="JZG143" s="6"/>
      <c r="JZH143" s="6"/>
      <c r="JZI143" s="6"/>
      <c r="JZJ143" s="6"/>
      <c r="JZK143" s="6"/>
      <c r="JZL143" s="6"/>
      <c r="JZM143" s="6"/>
      <c r="JZN143" s="6"/>
      <c r="JZO143" s="6"/>
      <c r="JZP143" s="6"/>
      <c r="JZQ143" s="6"/>
      <c r="JZR143" s="6"/>
      <c r="JZS143" s="6"/>
      <c r="JZT143" s="6"/>
      <c r="JZU143" s="6"/>
      <c r="JZV143" s="6"/>
      <c r="JZW143" s="6"/>
      <c r="JZX143" s="6"/>
      <c r="JZY143" s="6"/>
      <c r="JZZ143" s="6"/>
      <c r="KAA143" s="6"/>
      <c r="KAB143" s="6"/>
      <c r="KAC143" s="6"/>
      <c r="KAD143" s="6"/>
      <c r="KAE143" s="6"/>
      <c r="KAF143" s="6"/>
      <c r="KAG143" s="6"/>
      <c r="KAH143" s="6"/>
      <c r="KAI143" s="6"/>
      <c r="KAJ143" s="6"/>
      <c r="KAK143" s="6"/>
      <c r="KAL143" s="6"/>
      <c r="KAM143" s="6"/>
      <c r="KAN143" s="6"/>
      <c r="KAO143" s="6"/>
      <c r="KAP143" s="6"/>
      <c r="KAQ143" s="6"/>
      <c r="KAR143" s="6"/>
      <c r="KAS143" s="6"/>
      <c r="KAT143" s="6"/>
      <c r="KAU143" s="6"/>
      <c r="KAV143" s="6"/>
      <c r="KAW143" s="6"/>
      <c r="KAX143" s="6"/>
      <c r="KAY143" s="6"/>
      <c r="KAZ143" s="6"/>
      <c r="KBA143" s="6"/>
      <c r="KBB143" s="6"/>
      <c r="KBC143" s="6"/>
      <c r="KBD143" s="6"/>
      <c r="KBE143" s="6"/>
      <c r="KBF143" s="6"/>
      <c r="KBG143" s="6"/>
      <c r="KBH143" s="6"/>
      <c r="KBI143" s="6"/>
      <c r="KBJ143" s="6"/>
      <c r="KBK143" s="6"/>
      <c r="KBL143" s="6"/>
      <c r="KBM143" s="6"/>
      <c r="KBN143" s="6"/>
      <c r="KBO143" s="6"/>
      <c r="KBP143" s="6"/>
      <c r="KBQ143" s="6"/>
      <c r="KBR143" s="6"/>
      <c r="KBS143" s="6"/>
      <c r="KBT143" s="6"/>
      <c r="KBU143" s="6"/>
      <c r="KBV143" s="6"/>
      <c r="KBW143" s="6"/>
      <c r="KBX143" s="6"/>
      <c r="KBY143" s="6"/>
      <c r="KBZ143" s="6"/>
      <c r="KCA143" s="6"/>
      <c r="KCB143" s="6"/>
      <c r="KCC143" s="6"/>
      <c r="KCD143" s="6"/>
      <c r="KCE143" s="6"/>
      <c r="KCF143" s="6"/>
      <c r="KCG143" s="6"/>
      <c r="KCH143" s="6"/>
      <c r="KCI143" s="6"/>
      <c r="KCJ143" s="6"/>
      <c r="KCK143" s="6"/>
      <c r="KCL143" s="6"/>
      <c r="KCM143" s="6"/>
      <c r="KCN143" s="6"/>
      <c r="KCO143" s="6"/>
      <c r="KCP143" s="6"/>
      <c r="KCQ143" s="6"/>
      <c r="KCR143" s="6"/>
      <c r="KCS143" s="6"/>
      <c r="KCT143" s="6"/>
      <c r="KCU143" s="6"/>
      <c r="KCV143" s="6"/>
      <c r="KCW143" s="6"/>
      <c r="KCX143" s="6"/>
      <c r="KCY143" s="6"/>
      <c r="KCZ143" s="6"/>
      <c r="KDA143" s="6"/>
      <c r="KDB143" s="6"/>
      <c r="KDC143" s="6"/>
      <c r="KDD143" s="6"/>
      <c r="KDE143" s="6"/>
      <c r="KDF143" s="6"/>
      <c r="KDG143" s="6"/>
      <c r="KDH143" s="6"/>
      <c r="KDI143" s="6"/>
      <c r="KDJ143" s="6"/>
      <c r="KDK143" s="6"/>
      <c r="KDL143" s="6"/>
      <c r="KDM143" s="6"/>
      <c r="KDN143" s="6"/>
      <c r="KDO143" s="6"/>
      <c r="KDP143" s="6"/>
      <c r="KDQ143" s="6"/>
      <c r="KDR143" s="6"/>
      <c r="KDS143" s="6"/>
      <c r="KDT143" s="6"/>
      <c r="KDU143" s="6"/>
      <c r="KDV143" s="6"/>
      <c r="KDW143" s="6"/>
      <c r="KDX143" s="6"/>
      <c r="KDY143" s="6"/>
      <c r="KDZ143" s="6"/>
      <c r="KEA143" s="6"/>
      <c r="KEB143" s="6"/>
      <c r="KEC143" s="6"/>
      <c r="KED143" s="6"/>
      <c r="KEE143" s="6"/>
      <c r="KEF143" s="6"/>
      <c r="KEG143" s="6"/>
      <c r="KEH143" s="6"/>
      <c r="KEI143" s="6"/>
      <c r="KEJ143" s="6"/>
      <c r="KEK143" s="6"/>
      <c r="KEL143" s="6"/>
      <c r="KEM143" s="6"/>
      <c r="KEN143" s="6"/>
      <c r="KEO143" s="6"/>
      <c r="KEP143" s="6"/>
      <c r="KEQ143" s="6"/>
      <c r="KER143" s="6"/>
      <c r="KES143" s="6"/>
      <c r="KET143" s="6"/>
      <c r="KEU143" s="6"/>
      <c r="KEV143" s="6"/>
      <c r="KEW143" s="6"/>
      <c r="KEX143" s="6"/>
      <c r="KEY143" s="6"/>
      <c r="KEZ143" s="6"/>
      <c r="KFA143" s="6"/>
      <c r="KFB143" s="6"/>
      <c r="KFC143" s="6"/>
      <c r="KFD143" s="6"/>
      <c r="KFE143" s="6"/>
      <c r="KFF143" s="6"/>
      <c r="KFG143" s="6"/>
      <c r="KFH143" s="6"/>
      <c r="KFI143" s="6"/>
      <c r="KFJ143" s="6"/>
      <c r="KFK143" s="6"/>
      <c r="KFL143" s="6"/>
      <c r="KFM143" s="6"/>
      <c r="KFN143" s="6"/>
      <c r="KFO143" s="6"/>
      <c r="KFP143" s="6"/>
      <c r="KFQ143" s="6"/>
      <c r="KFR143" s="6"/>
      <c r="KFS143" s="6"/>
      <c r="KFT143" s="6"/>
      <c r="KFU143" s="6"/>
      <c r="KFV143" s="6"/>
      <c r="KFW143" s="6"/>
      <c r="KFX143" s="6"/>
      <c r="KFY143" s="6"/>
      <c r="KFZ143" s="6"/>
      <c r="KGA143" s="6"/>
      <c r="KGB143" s="6"/>
      <c r="KGC143" s="6"/>
      <c r="KGD143" s="6"/>
      <c r="KGE143" s="6"/>
      <c r="KGF143" s="6"/>
      <c r="KGG143" s="6"/>
      <c r="KGH143" s="6"/>
      <c r="KGI143" s="6"/>
      <c r="KGJ143" s="6"/>
      <c r="KGK143" s="6"/>
      <c r="KGL143" s="6"/>
      <c r="KGM143" s="6"/>
      <c r="KGN143" s="6"/>
      <c r="KGO143" s="6"/>
      <c r="KGP143" s="6"/>
      <c r="KGQ143" s="6"/>
      <c r="KGR143" s="6"/>
      <c r="KGS143" s="6"/>
      <c r="KGT143" s="6"/>
      <c r="KGU143" s="6"/>
      <c r="KGV143" s="6"/>
      <c r="KGW143" s="6"/>
      <c r="KGX143" s="6"/>
      <c r="KGY143" s="6"/>
      <c r="KGZ143" s="6"/>
      <c r="KHA143" s="6"/>
      <c r="KHB143" s="6"/>
      <c r="KHC143" s="6"/>
      <c r="KHD143" s="6"/>
      <c r="KHE143" s="6"/>
      <c r="KHF143" s="6"/>
      <c r="KHG143" s="6"/>
      <c r="KHH143" s="6"/>
      <c r="KHI143" s="6"/>
      <c r="KHJ143" s="6"/>
      <c r="KHK143" s="6"/>
      <c r="KHL143" s="6"/>
      <c r="KHM143" s="6"/>
      <c r="KHN143" s="6"/>
      <c r="KHO143" s="6"/>
      <c r="KHP143" s="6"/>
      <c r="KHQ143" s="6"/>
      <c r="KHR143" s="6"/>
      <c r="KHS143" s="6"/>
      <c r="KHT143" s="6"/>
      <c r="KHU143" s="6"/>
      <c r="KHV143" s="6"/>
      <c r="KHW143" s="6"/>
      <c r="KHX143" s="6"/>
      <c r="KHY143" s="6"/>
      <c r="KIF143" s="6"/>
      <c r="KIG143" s="6"/>
      <c r="KIH143" s="6"/>
      <c r="KII143" s="6"/>
      <c r="KIJ143" s="6"/>
      <c r="KIK143" s="6"/>
      <c r="KIL143" s="6"/>
      <c r="KIM143" s="6"/>
      <c r="KIN143" s="6"/>
      <c r="KIO143" s="6"/>
      <c r="KIP143" s="6"/>
      <c r="KIQ143" s="6"/>
      <c r="KIR143" s="6"/>
      <c r="KIS143" s="6"/>
      <c r="KIT143" s="6"/>
      <c r="KIU143" s="6"/>
      <c r="KIV143" s="6"/>
      <c r="KIW143" s="6"/>
      <c r="KIX143" s="6"/>
      <c r="KIY143" s="6"/>
      <c r="KIZ143" s="6"/>
      <c r="KJA143" s="6"/>
      <c r="KJB143" s="6"/>
      <c r="KJC143" s="6"/>
      <c r="KJD143" s="6"/>
      <c r="KJE143" s="6"/>
      <c r="KJF143" s="6"/>
      <c r="KJG143" s="6"/>
      <c r="KJH143" s="6"/>
      <c r="KJI143" s="6"/>
      <c r="KJJ143" s="6"/>
      <c r="KJK143" s="6"/>
      <c r="KJL143" s="6"/>
      <c r="KJM143" s="6"/>
      <c r="KJN143" s="6"/>
      <c r="KJO143" s="6"/>
      <c r="KJP143" s="6"/>
      <c r="KJQ143" s="6"/>
      <c r="KJR143" s="6"/>
      <c r="KJS143" s="6"/>
      <c r="KJT143" s="6"/>
      <c r="KJU143" s="6"/>
      <c r="KJV143" s="6"/>
      <c r="KJW143" s="6"/>
      <c r="KJX143" s="6"/>
      <c r="KJY143" s="6"/>
      <c r="KJZ143" s="6"/>
      <c r="KKA143" s="6"/>
      <c r="KKB143" s="6"/>
      <c r="KKC143" s="6"/>
      <c r="KKD143" s="6"/>
      <c r="KKE143" s="6"/>
      <c r="KKF143" s="6"/>
      <c r="KKG143" s="6"/>
      <c r="KKH143" s="6"/>
      <c r="KKI143" s="6"/>
      <c r="KKJ143" s="6"/>
      <c r="KKK143" s="6"/>
      <c r="KKL143" s="6"/>
      <c r="KKM143" s="6"/>
      <c r="KKN143" s="6"/>
      <c r="KKO143" s="6"/>
      <c r="KKP143" s="6"/>
      <c r="KKQ143" s="6"/>
      <c r="KKR143" s="6"/>
      <c r="KKS143" s="6"/>
      <c r="KKT143" s="6"/>
      <c r="KKU143" s="6"/>
      <c r="KKV143" s="6"/>
      <c r="KKW143" s="6"/>
      <c r="KKX143" s="6"/>
      <c r="KKY143" s="6"/>
      <c r="KKZ143" s="6"/>
      <c r="KLA143" s="6"/>
      <c r="KLB143" s="6"/>
      <c r="KLC143" s="6"/>
      <c r="KLD143" s="6"/>
      <c r="KLE143" s="6"/>
      <c r="KLF143" s="6"/>
      <c r="KLG143" s="6"/>
      <c r="KLH143" s="6"/>
      <c r="KLI143" s="6"/>
      <c r="KLJ143" s="6"/>
      <c r="KLK143" s="6"/>
      <c r="KLL143" s="6"/>
      <c r="KLM143" s="6"/>
      <c r="KLN143" s="6"/>
      <c r="KLO143" s="6"/>
      <c r="KLP143" s="6"/>
      <c r="KLQ143" s="6"/>
      <c r="KLR143" s="6"/>
      <c r="KLS143" s="6"/>
      <c r="KLT143" s="6"/>
      <c r="KLU143" s="6"/>
      <c r="KLV143" s="6"/>
      <c r="KLW143" s="6"/>
      <c r="KLX143" s="6"/>
      <c r="KLY143" s="6"/>
      <c r="KLZ143" s="6"/>
      <c r="KMA143" s="6"/>
      <c r="KMB143" s="6"/>
      <c r="KMC143" s="6"/>
      <c r="KMD143" s="6"/>
      <c r="KME143" s="6"/>
      <c r="KMF143" s="6"/>
      <c r="KMG143" s="6"/>
      <c r="KMH143" s="6"/>
      <c r="KMI143" s="6"/>
      <c r="KMJ143" s="6"/>
      <c r="KMK143" s="6"/>
      <c r="KML143" s="6"/>
      <c r="KMM143" s="6"/>
      <c r="KMN143" s="6"/>
      <c r="KMO143" s="6"/>
      <c r="KMP143" s="6"/>
      <c r="KMQ143" s="6"/>
      <c r="KMR143" s="6"/>
      <c r="KMS143" s="6"/>
      <c r="KMT143" s="6"/>
      <c r="KMU143" s="6"/>
      <c r="KMV143" s="6"/>
      <c r="KMW143" s="6"/>
      <c r="KMX143" s="6"/>
      <c r="KMY143" s="6"/>
      <c r="KMZ143" s="6"/>
      <c r="KNA143" s="6"/>
      <c r="KNB143" s="6"/>
      <c r="KNC143" s="6"/>
      <c r="KND143" s="6"/>
      <c r="KNE143" s="6"/>
      <c r="KNF143" s="6"/>
      <c r="KNG143" s="6"/>
      <c r="KNH143" s="6"/>
      <c r="KNI143" s="6"/>
      <c r="KNJ143" s="6"/>
      <c r="KNK143" s="6"/>
      <c r="KNL143" s="6"/>
      <c r="KNM143" s="6"/>
      <c r="KNN143" s="6"/>
      <c r="KNO143" s="6"/>
      <c r="KNP143" s="6"/>
      <c r="KNQ143" s="6"/>
      <c r="KNR143" s="6"/>
      <c r="KNS143" s="6"/>
      <c r="KNT143" s="6"/>
      <c r="KNU143" s="6"/>
      <c r="KNV143" s="6"/>
      <c r="KNW143" s="6"/>
      <c r="KNX143" s="6"/>
      <c r="KNY143" s="6"/>
      <c r="KNZ143" s="6"/>
      <c r="KOA143" s="6"/>
      <c r="KOB143" s="6"/>
      <c r="KOC143" s="6"/>
      <c r="KOD143" s="6"/>
      <c r="KOE143" s="6"/>
      <c r="KOF143" s="6"/>
      <c r="KOG143" s="6"/>
      <c r="KOH143" s="6"/>
      <c r="KOI143" s="6"/>
      <c r="KOJ143" s="6"/>
      <c r="KOK143" s="6"/>
      <c r="KOL143" s="6"/>
      <c r="KOM143" s="6"/>
      <c r="KON143" s="6"/>
      <c r="KOO143" s="6"/>
      <c r="KOP143" s="6"/>
      <c r="KOQ143" s="6"/>
      <c r="KOR143" s="6"/>
      <c r="KOS143" s="6"/>
      <c r="KOT143" s="6"/>
      <c r="KOU143" s="6"/>
      <c r="KOV143" s="6"/>
      <c r="KOW143" s="6"/>
      <c r="KOX143" s="6"/>
      <c r="KOY143" s="6"/>
      <c r="KOZ143" s="6"/>
      <c r="KPA143" s="6"/>
      <c r="KPB143" s="6"/>
      <c r="KPC143" s="6"/>
      <c r="KPD143" s="6"/>
      <c r="KPE143" s="6"/>
      <c r="KPF143" s="6"/>
      <c r="KPG143" s="6"/>
      <c r="KPH143" s="6"/>
      <c r="KPI143" s="6"/>
      <c r="KPJ143" s="6"/>
      <c r="KPK143" s="6"/>
      <c r="KPL143" s="6"/>
      <c r="KPM143" s="6"/>
      <c r="KPN143" s="6"/>
      <c r="KPO143" s="6"/>
      <c r="KPP143" s="6"/>
      <c r="KPQ143" s="6"/>
      <c r="KPR143" s="6"/>
      <c r="KPS143" s="6"/>
      <c r="KPT143" s="6"/>
      <c r="KPU143" s="6"/>
      <c r="KPV143" s="6"/>
      <c r="KPW143" s="6"/>
      <c r="KPX143" s="6"/>
      <c r="KPY143" s="6"/>
      <c r="KPZ143" s="6"/>
      <c r="KQA143" s="6"/>
      <c r="KQB143" s="6"/>
      <c r="KQC143" s="6"/>
      <c r="KQD143" s="6"/>
      <c r="KQE143" s="6"/>
      <c r="KQF143" s="6"/>
      <c r="KQG143" s="6"/>
      <c r="KQH143" s="6"/>
      <c r="KQI143" s="6"/>
      <c r="KQJ143" s="6"/>
      <c r="KQK143" s="6"/>
      <c r="KQL143" s="6"/>
      <c r="KQM143" s="6"/>
      <c r="KQN143" s="6"/>
      <c r="KQO143" s="6"/>
      <c r="KQP143" s="6"/>
      <c r="KQQ143" s="6"/>
      <c r="KQR143" s="6"/>
      <c r="KQS143" s="6"/>
      <c r="KQT143" s="6"/>
      <c r="KQU143" s="6"/>
      <c r="KQV143" s="6"/>
      <c r="KQW143" s="6"/>
      <c r="KQX143" s="6"/>
      <c r="KQY143" s="6"/>
      <c r="KQZ143" s="6"/>
      <c r="KRA143" s="6"/>
      <c r="KRB143" s="6"/>
      <c r="KRC143" s="6"/>
      <c r="KRD143" s="6"/>
      <c r="KRE143" s="6"/>
      <c r="KRF143" s="6"/>
      <c r="KRG143" s="6"/>
      <c r="KRH143" s="6"/>
      <c r="KRI143" s="6"/>
      <c r="KRJ143" s="6"/>
      <c r="KRK143" s="6"/>
      <c r="KRL143" s="6"/>
      <c r="KRM143" s="6"/>
      <c r="KRN143" s="6"/>
      <c r="KRO143" s="6"/>
      <c r="KRP143" s="6"/>
      <c r="KRQ143" s="6"/>
      <c r="KRR143" s="6"/>
      <c r="KRS143" s="6"/>
      <c r="KRT143" s="6"/>
      <c r="KRU143" s="6"/>
      <c r="KSB143" s="6"/>
      <c r="KSC143" s="6"/>
      <c r="KSD143" s="6"/>
      <c r="KSE143" s="6"/>
      <c r="KSF143" s="6"/>
      <c r="KSG143" s="6"/>
      <c r="KSH143" s="6"/>
      <c r="KSI143" s="6"/>
      <c r="KSJ143" s="6"/>
      <c r="KSK143" s="6"/>
      <c r="KSL143" s="6"/>
      <c r="KSM143" s="6"/>
      <c r="KSN143" s="6"/>
      <c r="KSO143" s="6"/>
      <c r="KSP143" s="6"/>
      <c r="KSQ143" s="6"/>
      <c r="KSR143" s="6"/>
      <c r="KSS143" s="6"/>
      <c r="KST143" s="6"/>
      <c r="KSU143" s="6"/>
      <c r="KSV143" s="6"/>
      <c r="KSW143" s="6"/>
      <c r="KSX143" s="6"/>
      <c r="KSY143" s="6"/>
      <c r="KSZ143" s="6"/>
      <c r="KTA143" s="6"/>
      <c r="KTB143" s="6"/>
      <c r="KTC143" s="6"/>
      <c r="KTD143" s="6"/>
      <c r="KTE143" s="6"/>
      <c r="KTF143" s="6"/>
      <c r="KTG143" s="6"/>
      <c r="KTH143" s="6"/>
      <c r="KTI143" s="6"/>
      <c r="KTJ143" s="6"/>
      <c r="KTK143" s="6"/>
      <c r="KTL143" s="6"/>
      <c r="KTM143" s="6"/>
      <c r="KTN143" s="6"/>
      <c r="KTO143" s="6"/>
      <c r="KTP143" s="6"/>
      <c r="KTQ143" s="6"/>
      <c r="KTR143" s="6"/>
      <c r="KTS143" s="6"/>
      <c r="KTT143" s="6"/>
      <c r="KTU143" s="6"/>
      <c r="KTV143" s="6"/>
      <c r="KTW143" s="6"/>
      <c r="KTX143" s="6"/>
      <c r="KTY143" s="6"/>
      <c r="KTZ143" s="6"/>
      <c r="KUA143" s="6"/>
      <c r="KUB143" s="6"/>
      <c r="KUC143" s="6"/>
      <c r="KUD143" s="6"/>
      <c r="KUE143" s="6"/>
      <c r="KUF143" s="6"/>
      <c r="KUG143" s="6"/>
      <c r="KUH143" s="6"/>
      <c r="KUI143" s="6"/>
      <c r="KUJ143" s="6"/>
      <c r="KUK143" s="6"/>
      <c r="KUL143" s="6"/>
      <c r="KUM143" s="6"/>
      <c r="KUN143" s="6"/>
      <c r="KUO143" s="6"/>
      <c r="KUP143" s="6"/>
      <c r="KUQ143" s="6"/>
      <c r="KUR143" s="6"/>
      <c r="KUS143" s="6"/>
      <c r="KUT143" s="6"/>
      <c r="KUU143" s="6"/>
      <c r="KUV143" s="6"/>
      <c r="KUW143" s="6"/>
      <c r="KUX143" s="6"/>
      <c r="KUY143" s="6"/>
      <c r="KUZ143" s="6"/>
      <c r="KVA143" s="6"/>
      <c r="KVB143" s="6"/>
      <c r="KVC143" s="6"/>
      <c r="KVD143" s="6"/>
      <c r="KVE143" s="6"/>
      <c r="KVF143" s="6"/>
      <c r="KVG143" s="6"/>
      <c r="KVH143" s="6"/>
      <c r="KVI143" s="6"/>
      <c r="KVJ143" s="6"/>
      <c r="KVK143" s="6"/>
      <c r="KVL143" s="6"/>
      <c r="KVM143" s="6"/>
      <c r="KVN143" s="6"/>
      <c r="KVO143" s="6"/>
      <c r="KVP143" s="6"/>
      <c r="KVQ143" s="6"/>
      <c r="KVR143" s="6"/>
      <c r="KVS143" s="6"/>
      <c r="KVT143" s="6"/>
      <c r="KVU143" s="6"/>
      <c r="KVV143" s="6"/>
      <c r="KVW143" s="6"/>
      <c r="KVX143" s="6"/>
      <c r="KVY143" s="6"/>
      <c r="KVZ143" s="6"/>
      <c r="KWA143" s="6"/>
      <c r="KWB143" s="6"/>
      <c r="KWC143" s="6"/>
      <c r="KWD143" s="6"/>
      <c r="KWE143" s="6"/>
      <c r="KWF143" s="6"/>
      <c r="KWG143" s="6"/>
      <c r="KWH143" s="6"/>
      <c r="KWI143" s="6"/>
      <c r="KWJ143" s="6"/>
      <c r="KWK143" s="6"/>
      <c r="KWL143" s="6"/>
      <c r="KWM143" s="6"/>
      <c r="KWN143" s="6"/>
      <c r="KWO143" s="6"/>
      <c r="KWP143" s="6"/>
      <c r="KWQ143" s="6"/>
      <c r="KWR143" s="6"/>
      <c r="KWS143" s="6"/>
      <c r="KWT143" s="6"/>
      <c r="KWU143" s="6"/>
      <c r="KWV143" s="6"/>
      <c r="KWW143" s="6"/>
      <c r="KWX143" s="6"/>
      <c r="KWY143" s="6"/>
      <c r="KWZ143" s="6"/>
      <c r="KXA143" s="6"/>
      <c r="KXB143" s="6"/>
      <c r="KXC143" s="6"/>
      <c r="KXD143" s="6"/>
      <c r="KXE143" s="6"/>
      <c r="KXF143" s="6"/>
      <c r="KXG143" s="6"/>
      <c r="KXH143" s="6"/>
      <c r="KXI143" s="6"/>
      <c r="KXJ143" s="6"/>
      <c r="KXK143" s="6"/>
      <c r="KXL143" s="6"/>
      <c r="KXM143" s="6"/>
      <c r="KXN143" s="6"/>
      <c r="KXO143" s="6"/>
      <c r="KXP143" s="6"/>
      <c r="KXQ143" s="6"/>
      <c r="KXR143" s="6"/>
      <c r="KXS143" s="6"/>
      <c r="KXT143" s="6"/>
      <c r="KXU143" s="6"/>
      <c r="KXV143" s="6"/>
      <c r="KXW143" s="6"/>
      <c r="KXX143" s="6"/>
      <c r="KXY143" s="6"/>
      <c r="KXZ143" s="6"/>
      <c r="KYA143" s="6"/>
      <c r="KYB143" s="6"/>
      <c r="KYC143" s="6"/>
      <c r="KYD143" s="6"/>
      <c r="KYE143" s="6"/>
      <c r="KYF143" s="6"/>
      <c r="KYG143" s="6"/>
      <c r="KYH143" s="6"/>
      <c r="KYI143" s="6"/>
      <c r="KYJ143" s="6"/>
      <c r="KYK143" s="6"/>
      <c r="KYL143" s="6"/>
      <c r="KYM143" s="6"/>
      <c r="KYN143" s="6"/>
      <c r="KYO143" s="6"/>
      <c r="KYP143" s="6"/>
      <c r="KYQ143" s="6"/>
      <c r="KYR143" s="6"/>
      <c r="KYS143" s="6"/>
      <c r="KYT143" s="6"/>
      <c r="KYU143" s="6"/>
      <c r="KYV143" s="6"/>
      <c r="KYW143" s="6"/>
      <c r="KYX143" s="6"/>
      <c r="KYY143" s="6"/>
      <c r="KYZ143" s="6"/>
      <c r="KZA143" s="6"/>
      <c r="KZB143" s="6"/>
      <c r="KZC143" s="6"/>
      <c r="KZD143" s="6"/>
      <c r="KZE143" s="6"/>
      <c r="KZF143" s="6"/>
      <c r="KZG143" s="6"/>
      <c r="KZH143" s="6"/>
      <c r="KZI143" s="6"/>
      <c r="KZJ143" s="6"/>
      <c r="KZK143" s="6"/>
      <c r="KZL143" s="6"/>
      <c r="KZM143" s="6"/>
      <c r="KZN143" s="6"/>
      <c r="KZO143" s="6"/>
      <c r="KZP143" s="6"/>
      <c r="KZQ143" s="6"/>
      <c r="KZR143" s="6"/>
      <c r="KZS143" s="6"/>
      <c r="KZT143" s="6"/>
      <c r="KZU143" s="6"/>
      <c r="KZV143" s="6"/>
      <c r="KZW143" s="6"/>
      <c r="KZX143" s="6"/>
      <c r="KZY143" s="6"/>
      <c r="KZZ143" s="6"/>
      <c r="LAA143" s="6"/>
      <c r="LAB143" s="6"/>
      <c r="LAC143" s="6"/>
      <c r="LAD143" s="6"/>
      <c r="LAE143" s="6"/>
      <c r="LAF143" s="6"/>
      <c r="LAG143" s="6"/>
      <c r="LAH143" s="6"/>
      <c r="LAI143" s="6"/>
      <c r="LAJ143" s="6"/>
      <c r="LAK143" s="6"/>
      <c r="LAL143" s="6"/>
      <c r="LAM143" s="6"/>
      <c r="LAN143" s="6"/>
      <c r="LAO143" s="6"/>
      <c r="LAP143" s="6"/>
      <c r="LAQ143" s="6"/>
      <c r="LAR143" s="6"/>
      <c r="LAS143" s="6"/>
      <c r="LAT143" s="6"/>
      <c r="LAU143" s="6"/>
      <c r="LAV143" s="6"/>
      <c r="LAW143" s="6"/>
      <c r="LAX143" s="6"/>
      <c r="LAY143" s="6"/>
      <c r="LAZ143" s="6"/>
      <c r="LBA143" s="6"/>
      <c r="LBB143" s="6"/>
      <c r="LBC143" s="6"/>
      <c r="LBD143" s="6"/>
      <c r="LBE143" s="6"/>
      <c r="LBF143" s="6"/>
      <c r="LBG143" s="6"/>
      <c r="LBH143" s="6"/>
      <c r="LBI143" s="6"/>
      <c r="LBJ143" s="6"/>
      <c r="LBK143" s="6"/>
      <c r="LBL143" s="6"/>
      <c r="LBM143" s="6"/>
      <c r="LBN143" s="6"/>
      <c r="LBO143" s="6"/>
      <c r="LBP143" s="6"/>
      <c r="LBQ143" s="6"/>
      <c r="LBX143" s="6"/>
      <c r="LBY143" s="6"/>
      <c r="LBZ143" s="6"/>
      <c r="LCA143" s="6"/>
      <c r="LCB143" s="6"/>
      <c r="LCC143" s="6"/>
      <c r="LCD143" s="6"/>
      <c r="LCE143" s="6"/>
      <c r="LCF143" s="6"/>
      <c r="LCG143" s="6"/>
      <c r="LCH143" s="6"/>
      <c r="LCI143" s="6"/>
      <c r="LCJ143" s="6"/>
      <c r="LCK143" s="6"/>
      <c r="LCL143" s="6"/>
      <c r="LCM143" s="6"/>
      <c r="LCN143" s="6"/>
      <c r="LCO143" s="6"/>
      <c r="LCP143" s="6"/>
      <c r="LCQ143" s="6"/>
      <c r="LCR143" s="6"/>
      <c r="LCS143" s="6"/>
      <c r="LCT143" s="6"/>
      <c r="LCU143" s="6"/>
      <c r="LCV143" s="6"/>
      <c r="LCW143" s="6"/>
      <c r="LCX143" s="6"/>
      <c r="LCY143" s="6"/>
      <c r="LCZ143" s="6"/>
      <c r="LDA143" s="6"/>
      <c r="LDB143" s="6"/>
      <c r="LDC143" s="6"/>
      <c r="LDD143" s="6"/>
      <c r="LDE143" s="6"/>
      <c r="LDF143" s="6"/>
      <c r="LDG143" s="6"/>
      <c r="LDH143" s="6"/>
      <c r="LDI143" s="6"/>
      <c r="LDJ143" s="6"/>
      <c r="LDK143" s="6"/>
      <c r="LDL143" s="6"/>
      <c r="LDM143" s="6"/>
      <c r="LDN143" s="6"/>
      <c r="LDO143" s="6"/>
      <c r="LDP143" s="6"/>
      <c r="LDQ143" s="6"/>
      <c r="LDR143" s="6"/>
      <c r="LDS143" s="6"/>
      <c r="LDT143" s="6"/>
      <c r="LDU143" s="6"/>
      <c r="LDV143" s="6"/>
      <c r="LDW143" s="6"/>
      <c r="LDX143" s="6"/>
      <c r="LDY143" s="6"/>
      <c r="LDZ143" s="6"/>
      <c r="LEA143" s="6"/>
      <c r="LEB143" s="6"/>
      <c r="LEC143" s="6"/>
      <c r="LED143" s="6"/>
      <c r="LEE143" s="6"/>
      <c r="LEF143" s="6"/>
      <c r="LEG143" s="6"/>
      <c r="LEH143" s="6"/>
      <c r="LEI143" s="6"/>
      <c r="LEJ143" s="6"/>
      <c r="LEK143" s="6"/>
      <c r="LEL143" s="6"/>
      <c r="LEM143" s="6"/>
      <c r="LEN143" s="6"/>
      <c r="LEO143" s="6"/>
      <c r="LEP143" s="6"/>
      <c r="LEQ143" s="6"/>
      <c r="LER143" s="6"/>
      <c r="LES143" s="6"/>
      <c r="LET143" s="6"/>
      <c r="LEU143" s="6"/>
      <c r="LEV143" s="6"/>
      <c r="LEW143" s="6"/>
      <c r="LEX143" s="6"/>
      <c r="LEY143" s="6"/>
      <c r="LEZ143" s="6"/>
      <c r="LFA143" s="6"/>
      <c r="LFB143" s="6"/>
      <c r="LFC143" s="6"/>
      <c r="LFD143" s="6"/>
      <c r="LFE143" s="6"/>
      <c r="LFF143" s="6"/>
      <c r="LFG143" s="6"/>
      <c r="LFH143" s="6"/>
      <c r="LFI143" s="6"/>
      <c r="LFJ143" s="6"/>
      <c r="LFK143" s="6"/>
      <c r="LFL143" s="6"/>
      <c r="LFM143" s="6"/>
      <c r="LFN143" s="6"/>
      <c r="LFO143" s="6"/>
      <c r="LFP143" s="6"/>
      <c r="LFQ143" s="6"/>
      <c r="LFR143" s="6"/>
      <c r="LFS143" s="6"/>
      <c r="LFT143" s="6"/>
      <c r="LFU143" s="6"/>
      <c r="LFV143" s="6"/>
      <c r="LFW143" s="6"/>
      <c r="LFX143" s="6"/>
      <c r="LFY143" s="6"/>
      <c r="LFZ143" s="6"/>
      <c r="LGA143" s="6"/>
      <c r="LGB143" s="6"/>
      <c r="LGC143" s="6"/>
      <c r="LGD143" s="6"/>
      <c r="LGE143" s="6"/>
      <c r="LGF143" s="6"/>
      <c r="LGG143" s="6"/>
      <c r="LGH143" s="6"/>
      <c r="LGI143" s="6"/>
      <c r="LGJ143" s="6"/>
      <c r="LGK143" s="6"/>
      <c r="LGL143" s="6"/>
      <c r="LGM143" s="6"/>
      <c r="LGN143" s="6"/>
      <c r="LGO143" s="6"/>
      <c r="LGP143" s="6"/>
      <c r="LGQ143" s="6"/>
      <c r="LGR143" s="6"/>
      <c r="LGS143" s="6"/>
      <c r="LGT143" s="6"/>
      <c r="LGU143" s="6"/>
      <c r="LGV143" s="6"/>
      <c r="LGW143" s="6"/>
      <c r="LGX143" s="6"/>
      <c r="LGY143" s="6"/>
      <c r="LGZ143" s="6"/>
      <c r="LHA143" s="6"/>
      <c r="LHB143" s="6"/>
      <c r="LHC143" s="6"/>
      <c r="LHD143" s="6"/>
      <c r="LHE143" s="6"/>
      <c r="LHF143" s="6"/>
      <c r="LHG143" s="6"/>
      <c r="LHH143" s="6"/>
      <c r="LHI143" s="6"/>
      <c r="LHJ143" s="6"/>
      <c r="LHK143" s="6"/>
      <c r="LHL143" s="6"/>
      <c r="LHM143" s="6"/>
      <c r="LHN143" s="6"/>
      <c r="LHO143" s="6"/>
      <c r="LHP143" s="6"/>
      <c r="LHQ143" s="6"/>
      <c r="LHR143" s="6"/>
      <c r="LHS143" s="6"/>
      <c r="LHT143" s="6"/>
      <c r="LHU143" s="6"/>
      <c r="LHV143" s="6"/>
      <c r="LHW143" s="6"/>
      <c r="LHX143" s="6"/>
      <c r="LHY143" s="6"/>
      <c r="LHZ143" s="6"/>
      <c r="LIA143" s="6"/>
      <c r="LIB143" s="6"/>
      <c r="LIC143" s="6"/>
      <c r="LID143" s="6"/>
      <c r="LIE143" s="6"/>
      <c r="LIF143" s="6"/>
      <c r="LIG143" s="6"/>
      <c r="LIH143" s="6"/>
      <c r="LII143" s="6"/>
      <c r="LIJ143" s="6"/>
      <c r="LIK143" s="6"/>
      <c r="LIL143" s="6"/>
      <c r="LIM143" s="6"/>
      <c r="LIN143" s="6"/>
      <c r="LIO143" s="6"/>
      <c r="LIP143" s="6"/>
      <c r="LIQ143" s="6"/>
      <c r="LIR143" s="6"/>
      <c r="LIS143" s="6"/>
      <c r="LIT143" s="6"/>
      <c r="LIU143" s="6"/>
      <c r="LIV143" s="6"/>
      <c r="LIW143" s="6"/>
      <c r="LIX143" s="6"/>
      <c r="LIY143" s="6"/>
      <c r="LIZ143" s="6"/>
      <c r="LJA143" s="6"/>
      <c r="LJB143" s="6"/>
      <c r="LJC143" s="6"/>
      <c r="LJD143" s="6"/>
      <c r="LJE143" s="6"/>
      <c r="LJF143" s="6"/>
      <c r="LJG143" s="6"/>
      <c r="LJH143" s="6"/>
      <c r="LJI143" s="6"/>
      <c r="LJJ143" s="6"/>
      <c r="LJK143" s="6"/>
      <c r="LJL143" s="6"/>
      <c r="LJM143" s="6"/>
      <c r="LJN143" s="6"/>
      <c r="LJO143" s="6"/>
      <c r="LJP143" s="6"/>
      <c r="LJQ143" s="6"/>
      <c r="LJR143" s="6"/>
      <c r="LJS143" s="6"/>
      <c r="LJT143" s="6"/>
      <c r="LJU143" s="6"/>
      <c r="LJV143" s="6"/>
      <c r="LJW143" s="6"/>
      <c r="LJX143" s="6"/>
      <c r="LJY143" s="6"/>
      <c r="LJZ143" s="6"/>
      <c r="LKA143" s="6"/>
      <c r="LKB143" s="6"/>
      <c r="LKC143" s="6"/>
      <c r="LKD143" s="6"/>
      <c r="LKE143" s="6"/>
      <c r="LKF143" s="6"/>
      <c r="LKG143" s="6"/>
      <c r="LKH143" s="6"/>
      <c r="LKI143" s="6"/>
      <c r="LKJ143" s="6"/>
      <c r="LKK143" s="6"/>
      <c r="LKL143" s="6"/>
      <c r="LKM143" s="6"/>
      <c r="LKN143" s="6"/>
      <c r="LKO143" s="6"/>
      <c r="LKP143" s="6"/>
      <c r="LKQ143" s="6"/>
      <c r="LKR143" s="6"/>
      <c r="LKS143" s="6"/>
      <c r="LKT143" s="6"/>
      <c r="LKU143" s="6"/>
      <c r="LKV143" s="6"/>
      <c r="LKW143" s="6"/>
      <c r="LKX143" s="6"/>
      <c r="LKY143" s="6"/>
      <c r="LKZ143" s="6"/>
      <c r="LLA143" s="6"/>
      <c r="LLB143" s="6"/>
      <c r="LLC143" s="6"/>
      <c r="LLD143" s="6"/>
      <c r="LLE143" s="6"/>
      <c r="LLF143" s="6"/>
      <c r="LLG143" s="6"/>
      <c r="LLH143" s="6"/>
      <c r="LLI143" s="6"/>
      <c r="LLJ143" s="6"/>
      <c r="LLK143" s="6"/>
      <c r="LLL143" s="6"/>
      <c r="LLM143" s="6"/>
      <c r="LLT143" s="6"/>
      <c r="LLU143" s="6"/>
      <c r="LLV143" s="6"/>
      <c r="LLW143" s="6"/>
      <c r="LLX143" s="6"/>
      <c r="LLY143" s="6"/>
      <c r="LLZ143" s="6"/>
      <c r="LMA143" s="6"/>
      <c r="LMB143" s="6"/>
      <c r="LMC143" s="6"/>
      <c r="LMD143" s="6"/>
      <c r="LME143" s="6"/>
      <c r="LMF143" s="6"/>
      <c r="LMG143" s="6"/>
      <c r="LMH143" s="6"/>
      <c r="LMI143" s="6"/>
      <c r="LMJ143" s="6"/>
      <c r="LMK143" s="6"/>
      <c r="LML143" s="6"/>
      <c r="LMM143" s="6"/>
      <c r="LMN143" s="6"/>
      <c r="LMO143" s="6"/>
      <c r="LMP143" s="6"/>
      <c r="LMQ143" s="6"/>
      <c r="LMR143" s="6"/>
      <c r="LMS143" s="6"/>
      <c r="LMT143" s="6"/>
      <c r="LMU143" s="6"/>
      <c r="LMV143" s="6"/>
      <c r="LMW143" s="6"/>
      <c r="LMX143" s="6"/>
      <c r="LMY143" s="6"/>
      <c r="LMZ143" s="6"/>
      <c r="LNA143" s="6"/>
      <c r="LNB143" s="6"/>
      <c r="LNC143" s="6"/>
      <c r="LND143" s="6"/>
      <c r="LNE143" s="6"/>
      <c r="LNF143" s="6"/>
      <c r="LNG143" s="6"/>
      <c r="LNH143" s="6"/>
      <c r="LNI143" s="6"/>
      <c r="LNJ143" s="6"/>
      <c r="LNK143" s="6"/>
      <c r="LNL143" s="6"/>
      <c r="LNM143" s="6"/>
      <c r="LNN143" s="6"/>
      <c r="LNO143" s="6"/>
      <c r="LNP143" s="6"/>
      <c r="LNQ143" s="6"/>
      <c r="LNR143" s="6"/>
      <c r="LNS143" s="6"/>
      <c r="LNT143" s="6"/>
      <c r="LNU143" s="6"/>
      <c r="LNV143" s="6"/>
      <c r="LNW143" s="6"/>
      <c r="LNX143" s="6"/>
      <c r="LNY143" s="6"/>
      <c r="LNZ143" s="6"/>
      <c r="LOA143" s="6"/>
      <c r="LOB143" s="6"/>
      <c r="LOC143" s="6"/>
      <c r="LOD143" s="6"/>
      <c r="LOE143" s="6"/>
      <c r="LOF143" s="6"/>
      <c r="LOG143" s="6"/>
      <c r="LOH143" s="6"/>
      <c r="LOI143" s="6"/>
      <c r="LOJ143" s="6"/>
      <c r="LOK143" s="6"/>
      <c r="LOL143" s="6"/>
      <c r="LOM143" s="6"/>
      <c r="LON143" s="6"/>
      <c r="LOO143" s="6"/>
      <c r="LOP143" s="6"/>
      <c r="LOQ143" s="6"/>
      <c r="LOR143" s="6"/>
      <c r="LOS143" s="6"/>
      <c r="LOT143" s="6"/>
      <c r="LOU143" s="6"/>
      <c r="LOV143" s="6"/>
      <c r="LOW143" s="6"/>
      <c r="LOX143" s="6"/>
      <c r="LOY143" s="6"/>
      <c r="LOZ143" s="6"/>
      <c r="LPA143" s="6"/>
      <c r="LPB143" s="6"/>
      <c r="LPC143" s="6"/>
      <c r="LPD143" s="6"/>
      <c r="LPE143" s="6"/>
      <c r="LPF143" s="6"/>
      <c r="LPG143" s="6"/>
      <c r="LPH143" s="6"/>
      <c r="LPI143" s="6"/>
      <c r="LPJ143" s="6"/>
      <c r="LPK143" s="6"/>
      <c r="LPL143" s="6"/>
      <c r="LPM143" s="6"/>
      <c r="LPN143" s="6"/>
      <c r="LPO143" s="6"/>
      <c r="LPP143" s="6"/>
      <c r="LPQ143" s="6"/>
      <c r="LPR143" s="6"/>
      <c r="LPS143" s="6"/>
      <c r="LPT143" s="6"/>
      <c r="LPU143" s="6"/>
      <c r="LPV143" s="6"/>
      <c r="LPW143" s="6"/>
      <c r="LPX143" s="6"/>
      <c r="LPY143" s="6"/>
      <c r="LPZ143" s="6"/>
      <c r="LQA143" s="6"/>
      <c r="LQB143" s="6"/>
      <c r="LQC143" s="6"/>
      <c r="LQD143" s="6"/>
      <c r="LQE143" s="6"/>
      <c r="LQF143" s="6"/>
      <c r="LQG143" s="6"/>
      <c r="LQH143" s="6"/>
      <c r="LQI143" s="6"/>
      <c r="LQJ143" s="6"/>
      <c r="LQK143" s="6"/>
      <c r="LQL143" s="6"/>
      <c r="LQM143" s="6"/>
      <c r="LQN143" s="6"/>
      <c r="LQO143" s="6"/>
      <c r="LQP143" s="6"/>
      <c r="LQQ143" s="6"/>
      <c r="LQR143" s="6"/>
      <c r="LQS143" s="6"/>
      <c r="LQT143" s="6"/>
      <c r="LQU143" s="6"/>
      <c r="LQV143" s="6"/>
      <c r="LQW143" s="6"/>
      <c r="LQX143" s="6"/>
      <c r="LQY143" s="6"/>
      <c r="LQZ143" s="6"/>
      <c r="LRA143" s="6"/>
      <c r="LRB143" s="6"/>
      <c r="LRC143" s="6"/>
      <c r="LRD143" s="6"/>
      <c r="LRE143" s="6"/>
      <c r="LRF143" s="6"/>
      <c r="LRG143" s="6"/>
      <c r="LRH143" s="6"/>
      <c r="LRI143" s="6"/>
      <c r="LRJ143" s="6"/>
      <c r="LRK143" s="6"/>
      <c r="LRL143" s="6"/>
      <c r="LRM143" s="6"/>
      <c r="LRN143" s="6"/>
      <c r="LRO143" s="6"/>
      <c r="LRP143" s="6"/>
      <c r="LRQ143" s="6"/>
      <c r="LRR143" s="6"/>
      <c r="LRS143" s="6"/>
      <c r="LRT143" s="6"/>
      <c r="LRU143" s="6"/>
      <c r="LRV143" s="6"/>
      <c r="LRW143" s="6"/>
      <c r="LRX143" s="6"/>
      <c r="LRY143" s="6"/>
      <c r="LRZ143" s="6"/>
      <c r="LSA143" s="6"/>
      <c r="LSB143" s="6"/>
      <c r="LSC143" s="6"/>
      <c r="LSD143" s="6"/>
      <c r="LSE143" s="6"/>
      <c r="LSF143" s="6"/>
      <c r="LSG143" s="6"/>
      <c r="LSH143" s="6"/>
      <c r="LSI143" s="6"/>
      <c r="LSJ143" s="6"/>
      <c r="LSK143" s="6"/>
      <c r="LSL143" s="6"/>
      <c r="LSM143" s="6"/>
      <c r="LSN143" s="6"/>
      <c r="LSO143" s="6"/>
      <c r="LSP143" s="6"/>
      <c r="LSQ143" s="6"/>
      <c r="LSR143" s="6"/>
      <c r="LSS143" s="6"/>
      <c r="LST143" s="6"/>
      <c r="LSU143" s="6"/>
      <c r="LSV143" s="6"/>
      <c r="LSW143" s="6"/>
      <c r="LSX143" s="6"/>
      <c r="LSY143" s="6"/>
      <c r="LSZ143" s="6"/>
      <c r="LTA143" s="6"/>
      <c r="LTB143" s="6"/>
      <c r="LTC143" s="6"/>
      <c r="LTD143" s="6"/>
      <c r="LTE143" s="6"/>
      <c r="LTF143" s="6"/>
      <c r="LTG143" s="6"/>
      <c r="LTH143" s="6"/>
      <c r="LTI143" s="6"/>
      <c r="LTJ143" s="6"/>
      <c r="LTK143" s="6"/>
      <c r="LTL143" s="6"/>
      <c r="LTM143" s="6"/>
      <c r="LTN143" s="6"/>
      <c r="LTO143" s="6"/>
      <c r="LTP143" s="6"/>
      <c r="LTQ143" s="6"/>
      <c r="LTR143" s="6"/>
      <c r="LTS143" s="6"/>
      <c r="LTT143" s="6"/>
      <c r="LTU143" s="6"/>
      <c r="LTV143" s="6"/>
      <c r="LTW143" s="6"/>
      <c r="LTX143" s="6"/>
      <c r="LTY143" s="6"/>
      <c r="LTZ143" s="6"/>
      <c r="LUA143" s="6"/>
      <c r="LUB143" s="6"/>
      <c r="LUC143" s="6"/>
      <c r="LUD143" s="6"/>
      <c r="LUE143" s="6"/>
      <c r="LUF143" s="6"/>
      <c r="LUG143" s="6"/>
      <c r="LUH143" s="6"/>
      <c r="LUI143" s="6"/>
      <c r="LUJ143" s="6"/>
      <c r="LUK143" s="6"/>
      <c r="LUL143" s="6"/>
      <c r="LUM143" s="6"/>
      <c r="LUN143" s="6"/>
      <c r="LUO143" s="6"/>
      <c r="LUP143" s="6"/>
      <c r="LUQ143" s="6"/>
      <c r="LUR143" s="6"/>
      <c r="LUS143" s="6"/>
      <c r="LUT143" s="6"/>
      <c r="LUU143" s="6"/>
      <c r="LUV143" s="6"/>
      <c r="LUW143" s="6"/>
      <c r="LUX143" s="6"/>
      <c r="LUY143" s="6"/>
      <c r="LUZ143" s="6"/>
      <c r="LVA143" s="6"/>
      <c r="LVB143" s="6"/>
      <c r="LVC143" s="6"/>
      <c r="LVD143" s="6"/>
      <c r="LVE143" s="6"/>
      <c r="LVF143" s="6"/>
      <c r="LVG143" s="6"/>
      <c r="LVH143" s="6"/>
      <c r="LVI143" s="6"/>
      <c r="LVP143" s="6"/>
      <c r="LVQ143" s="6"/>
      <c r="LVR143" s="6"/>
      <c r="LVS143" s="6"/>
      <c r="LVT143" s="6"/>
      <c r="LVU143" s="6"/>
      <c r="LVV143" s="6"/>
      <c r="LVW143" s="6"/>
      <c r="LVX143" s="6"/>
      <c r="LVY143" s="6"/>
      <c r="LVZ143" s="6"/>
      <c r="LWA143" s="6"/>
      <c r="LWB143" s="6"/>
      <c r="LWC143" s="6"/>
      <c r="LWD143" s="6"/>
      <c r="LWE143" s="6"/>
      <c r="LWF143" s="6"/>
      <c r="LWG143" s="6"/>
      <c r="LWH143" s="6"/>
      <c r="LWI143" s="6"/>
      <c r="LWJ143" s="6"/>
      <c r="LWK143" s="6"/>
      <c r="LWL143" s="6"/>
      <c r="LWM143" s="6"/>
      <c r="LWN143" s="6"/>
      <c r="LWO143" s="6"/>
      <c r="LWP143" s="6"/>
      <c r="LWQ143" s="6"/>
      <c r="LWR143" s="6"/>
      <c r="LWS143" s="6"/>
      <c r="LWT143" s="6"/>
      <c r="LWU143" s="6"/>
      <c r="LWV143" s="6"/>
      <c r="LWW143" s="6"/>
      <c r="LWX143" s="6"/>
      <c r="LWY143" s="6"/>
      <c r="LWZ143" s="6"/>
      <c r="LXA143" s="6"/>
      <c r="LXB143" s="6"/>
      <c r="LXC143" s="6"/>
      <c r="LXD143" s="6"/>
      <c r="LXE143" s="6"/>
      <c r="LXF143" s="6"/>
      <c r="LXG143" s="6"/>
      <c r="LXH143" s="6"/>
      <c r="LXI143" s="6"/>
      <c r="LXJ143" s="6"/>
      <c r="LXK143" s="6"/>
      <c r="LXL143" s="6"/>
      <c r="LXM143" s="6"/>
      <c r="LXN143" s="6"/>
      <c r="LXO143" s="6"/>
      <c r="LXP143" s="6"/>
      <c r="LXQ143" s="6"/>
      <c r="LXR143" s="6"/>
      <c r="LXS143" s="6"/>
      <c r="LXT143" s="6"/>
      <c r="LXU143" s="6"/>
      <c r="LXV143" s="6"/>
      <c r="LXW143" s="6"/>
      <c r="LXX143" s="6"/>
      <c r="LXY143" s="6"/>
      <c r="LXZ143" s="6"/>
      <c r="LYA143" s="6"/>
      <c r="LYB143" s="6"/>
      <c r="LYC143" s="6"/>
      <c r="LYD143" s="6"/>
      <c r="LYE143" s="6"/>
      <c r="LYF143" s="6"/>
      <c r="LYG143" s="6"/>
      <c r="LYH143" s="6"/>
      <c r="LYI143" s="6"/>
      <c r="LYJ143" s="6"/>
      <c r="LYK143" s="6"/>
      <c r="LYL143" s="6"/>
      <c r="LYM143" s="6"/>
      <c r="LYN143" s="6"/>
      <c r="LYO143" s="6"/>
      <c r="LYP143" s="6"/>
      <c r="LYQ143" s="6"/>
      <c r="LYR143" s="6"/>
      <c r="LYS143" s="6"/>
      <c r="LYT143" s="6"/>
      <c r="LYU143" s="6"/>
      <c r="LYV143" s="6"/>
      <c r="LYW143" s="6"/>
      <c r="LYX143" s="6"/>
      <c r="LYY143" s="6"/>
      <c r="LYZ143" s="6"/>
      <c r="LZA143" s="6"/>
      <c r="LZB143" s="6"/>
      <c r="LZC143" s="6"/>
      <c r="LZD143" s="6"/>
      <c r="LZE143" s="6"/>
      <c r="LZF143" s="6"/>
      <c r="LZG143" s="6"/>
      <c r="LZH143" s="6"/>
      <c r="LZI143" s="6"/>
      <c r="LZJ143" s="6"/>
      <c r="LZK143" s="6"/>
      <c r="LZL143" s="6"/>
      <c r="LZM143" s="6"/>
      <c r="LZN143" s="6"/>
      <c r="LZO143" s="6"/>
      <c r="LZP143" s="6"/>
      <c r="LZQ143" s="6"/>
      <c r="LZR143" s="6"/>
      <c r="LZS143" s="6"/>
      <c r="LZT143" s="6"/>
      <c r="LZU143" s="6"/>
      <c r="LZV143" s="6"/>
      <c r="LZW143" s="6"/>
      <c r="LZX143" s="6"/>
      <c r="LZY143" s="6"/>
      <c r="LZZ143" s="6"/>
      <c r="MAA143" s="6"/>
      <c r="MAB143" s="6"/>
      <c r="MAC143" s="6"/>
      <c r="MAD143" s="6"/>
      <c r="MAE143" s="6"/>
      <c r="MAF143" s="6"/>
      <c r="MAG143" s="6"/>
      <c r="MAH143" s="6"/>
      <c r="MAI143" s="6"/>
      <c r="MAJ143" s="6"/>
      <c r="MAK143" s="6"/>
      <c r="MAL143" s="6"/>
      <c r="MAM143" s="6"/>
      <c r="MAN143" s="6"/>
      <c r="MAO143" s="6"/>
      <c r="MAP143" s="6"/>
      <c r="MAQ143" s="6"/>
      <c r="MAR143" s="6"/>
      <c r="MAS143" s="6"/>
      <c r="MAT143" s="6"/>
      <c r="MAU143" s="6"/>
      <c r="MAV143" s="6"/>
      <c r="MAW143" s="6"/>
      <c r="MAX143" s="6"/>
      <c r="MAY143" s="6"/>
      <c r="MAZ143" s="6"/>
      <c r="MBA143" s="6"/>
      <c r="MBB143" s="6"/>
      <c r="MBC143" s="6"/>
      <c r="MBD143" s="6"/>
      <c r="MBE143" s="6"/>
      <c r="MBF143" s="6"/>
      <c r="MBG143" s="6"/>
      <c r="MBH143" s="6"/>
      <c r="MBI143" s="6"/>
      <c r="MBJ143" s="6"/>
      <c r="MBK143" s="6"/>
      <c r="MBL143" s="6"/>
      <c r="MBM143" s="6"/>
      <c r="MBN143" s="6"/>
      <c r="MBO143" s="6"/>
      <c r="MBP143" s="6"/>
      <c r="MBQ143" s="6"/>
      <c r="MBR143" s="6"/>
      <c r="MBS143" s="6"/>
      <c r="MBT143" s="6"/>
      <c r="MBU143" s="6"/>
      <c r="MBV143" s="6"/>
      <c r="MBW143" s="6"/>
      <c r="MBX143" s="6"/>
      <c r="MBY143" s="6"/>
      <c r="MBZ143" s="6"/>
      <c r="MCA143" s="6"/>
      <c r="MCB143" s="6"/>
      <c r="MCC143" s="6"/>
      <c r="MCD143" s="6"/>
      <c r="MCE143" s="6"/>
      <c r="MCF143" s="6"/>
      <c r="MCG143" s="6"/>
      <c r="MCH143" s="6"/>
      <c r="MCI143" s="6"/>
      <c r="MCJ143" s="6"/>
      <c r="MCK143" s="6"/>
      <c r="MCL143" s="6"/>
      <c r="MCM143" s="6"/>
      <c r="MCN143" s="6"/>
      <c r="MCO143" s="6"/>
      <c r="MCP143" s="6"/>
      <c r="MCQ143" s="6"/>
      <c r="MCR143" s="6"/>
      <c r="MCS143" s="6"/>
      <c r="MCT143" s="6"/>
      <c r="MCU143" s="6"/>
      <c r="MCV143" s="6"/>
      <c r="MCW143" s="6"/>
      <c r="MCX143" s="6"/>
      <c r="MCY143" s="6"/>
      <c r="MCZ143" s="6"/>
      <c r="MDA143" s="6"/>
      <c r="MDB143" s="6"/>
      <c r="MDC143" s="6"/>
      <c r="MDD143" s="6"/>
      <c r="MDE143" s="6"/>
      <c r="MDF143" s="6"/>
      <c r="MDG143" s="6"/>
      <c r="MDH143" s="6"/>
      <c r="MDI143" s="6"/>
      <c r="MDJ143" s="6"/>
      <c r="MDK143" s="6"/>
      <c r="MDL143" s="6"/>
      <c r="MDM143" s="6"/>
      <c r="MDN143" s="6"/>
      <c r="MDO143" s="6"/>
      <c r="MDP143" s="6"/>
      <c r="MDQ143" s="6"/>
      <c r="MDR143" s="6"/>
      <c r="MDS143" s="6"/>
      <c r="MDT143" s="6"/>
      <c r="MDU143" s="6"/>
      <c r="MDV143" s="6"/>
      <c r="MDW143" s="6"/>
      <c r="MDX143" s="6"/>
      <c r="MDY143" s="6"/>
      <c r="MDZ143" s="6"/>
      <c r="MEA143" s="6"/>
      <c r="MEB143" s="6"/>
      <c r="MEC143" s="6"/>
      <c r="MED143" s="6"/>
      <c r="MEE143" s="6"/>
      <c r="MEF143" s="6"/>
      <c r="MEG143" s="6"/>
      <c r="MEH143" s="6"/>
      <c r="MEI143" s="6"/>
      <c r="MEJ143" s="6"/>
      <c r="MEK143" s="6"/>
      <c r="MEL143" s="6"/>
      <c r="MEM143" s="6"/>
      <c r="MEN143" s="6"/>
      <c r="MEO143" s="6"/>
      <c r="MEP143" s="6"/>
      <c r="MEQ143" s="6"/>
      <c r="MER143" s="6"/>
      <c r="MES143" s="6"/>
      <c r="MET143" s="6"/>
      <c r="MEU143" s="6"/>
      <c r="MEV143" s="6"/>
      <c r="MEW143" s="6"/>
      <c r="MEX143" s="6"/>
      <c r="MEY143" s="6"/>
      <c r="MEZ143" s="6"/>
      <c r="MFA143" s="6"/>
      <c r="MFB143" s="6"/>
      <c r="MFC143" s="6"/>
      <c r="MFD143" s="6"/>
      <c r="MFE143" s="6"/>
      <c r="MFL143" s="6"/>
      <c r="MFM143" s="6"/>
      <c r="MFN143" s="6"/>
      <c r="MFO143" s="6"/>
      <c r="MFP143" s="6"/>
      <c r="MFQ143" s="6"/>
      <c r="MFR143" s="6"/>
      <c r="MFS143" s="6"/>
      <c r="MFT143" s="6"/>
      <c r="MFU143" s="6"/>
      <c r="MFV143" s="6"/>
      <c r="MFW143" s="6"/>
      <c r="MFX143" s="6"/>
      <c r="MFY143" s="6"/>
      <c r="MFZ143" s="6"/>
      <c r="MGA143" s="6"/>
      <c r="MGB143" s="6"/>
      <c r="MGC143" s="6"/>
      <c r="MGD143" s="6"/>
      <c r="MGE143" s="6"/>
      <c r="MGF143" s="6"/>
      <c r="MGG143" s="6"/>
      <c r="MGH143" s="6"/>
      <c r="MGI143" s="6"/>
      <c r="MGJ143" s="6"/>
      <c r="MGK143" s="6"/>
      <c r="MGL143" s="6"/>
      <c r="MGM143" s="6"/>
      <c r="MGN143" s="6"/>
      <c r="MGO143" s="6"/>
      <c r="MGP143" s="6"/>
      <c r="MGQ143" s="6"/>
      <c r="MGR143" s="6"/>
      <c r="MGS143" s="6"/>
      <c r="MGT143" s="6"/>
      <c r="MGU143" s="6"/>
      <c r="MGV143" s="6"/>
      <c r="MGW143" s="6"/>
      <c r="MGX143" s="6"/>
      <c r="MGY143" s="6"/>
      <c r="MGZ143" s="6"/>
      <c r="MHA143" s="6"/>
      <c r="MHB143" s="6"/>
      <c r="MHC143" s="6"/>
      <c r="MHD143" s="6"/>
      <c r="MHE143" s="6"/>
      <c r="MHF143" s="6"/>
      <c r="MHG143" s="6"/>
      <c r="MHH143" s="6"/>
      <c r="MHI143" s="6"/>
      <c r="MHJ143" s="6"/>
      <c r="MHK143" s="6"/>
      <c r="MHL143" s="6"/>
      <c r="MHM143" s="6"/>
      <c r="MHN143" s="6"/>
      <c r="MHO143" s="6"/>
      <c r="MHP143" s="6"/>
      <c r="MHQ143" s="6"/>
      <c r="MHR143" s="6"/>
      <c r="MHS143" s="6"/>
      <c r="MHT143" s="6"/>
      <c r="MHU143" s="6"/>
      <c r="MHV143" s="6"/>
      <c r="MHW143" s="6"/>
      <c r="MHX143" s="6"/>
      <c r="MHY143" s="6"/>
      <c r="MHZ143" s="6"/>
      <c r="MIA143" s="6"/>
      <c r="MIB143" s="6"/>
      <c r="MIC143" s="6"/>
      <c r="MID143" s="6"/>
      <c r="MIE143" s="6"/>
      <c r="MIF143" s="6"/>
      <c r="MIG143" s="6"/>
      <c r="MIH143" s="6"/>
      <c r="MII143" s="6"/>
      <c r="MIJ143" s="6"/>
      <c r="MIK143" s="6"/>
      <c r="MIL143" s="6"/>
      <c r="MIM143" s="6"/>
      <c r="MIN143" s="6"/>
      <c r="MIO143" s="6"/>
      <c r="MIP143" s="6"/>
      <c r="MIQ143" s="6"/>
      <c r="MIR143" s="6"/>
      <c r="MIS143" s="6"/>
      <c r="MIT143" s="6"/>
      <c r="MIU143" s="6"/>
      <c r="MIV143" s="6"/>
      <c r="MIW143" s="6"/>
      <c r="MIX143" s="6"/>
      <c r="MIY143" s="6"/>
      <c r="MIZ143" s="6"/>
      <c r="MJA143" s="6"/>
      <c r="MJB143" s="6"/>
      <c r="MJC143" s="6"/>
      <c r="MJD143" s="6"/>
      <c r="MJE143" s="6"/>
      <c r="MJF143" s="6"/>
      <c r="MJG143" s="6"/>
      <c r="MJH143" s="6"/>
      <c r="MJI143" s="6"/>
      <c r="MJJ143" s="6"/>
      <c r="MJK143" s="6"/>
      <c r="MJL143" s="6"/>
      <c r="MJM143" s="6"/>
      <c r="MJN143" s="6"/>
      <c r="MJO143" s="6"/>
      <c r="MJP143" s="6"/>
      <c r="MJQ143" s="6"/>
      <c r="MJR143" s="6"/>
      <c r="MJS143" s="6"/>
      <c r="MJT143" s="6"/>
      <c r="MJU143" s="6"/>
      <c r="MJV143" s="6"/>
      <c r="MJW143" s="6"/>
      <c r="MJX143" s="6"/>
      <c r="MJY143" s="6"/>
      <c r="MJZ143" s="6"/>
      <c r="MKA143" s="6"/>
      <c r="MKB143" s="6"/>
      <c r="MKC143" s="6"/>
      <c r="MKD143" s="6"/>
      <c r="MKE143" s="6"/>
      <c r="MKF143" s="6"/>
      <c r="MKG143" s="6"/>
      <c r="MKH143" s="6"/>
      <c r="MKI143" s="6"/>
      <c r="MKJ143" s="6"/>
      <c r="MKK143" s="6"/>
      <c r="MKL143" s="6"/>
      <c r="MKM143" s="6"/>
      <c r="MKN143" s="6"/>
      <c r="MKO143" s="6"/>
      <c r="MKP143" s="6"/>
      <c r="MKQ143" s="6"/>
      <c r="MKR143" s="6"/>
      <c r="MKS143" s="6"/>
      <c r="MKT143" s="6"/>
      <c r="MKU143" s="6"/>
      <c r="MKV143" s="6"/>
      <c r="MKW143" s="6"/>
      <c r="MKX143" s="6"/>
      <c r="MKY143" s="6"/>
      <c r="MKZ143" s="6"/>
      <c r="MLA143" s="6"/>
      <c r="MLB143" s="6"/>
      <c r="MLC143" s="6"/>
      <c r="MLD143" s="6"/>
      <c r="MLE143" s="6"/>
      <c r="MLF143" s="6"/>
      <c r="MLG143" s="6"/>
      <c r="MLH143" s="6"/>
      <c r="MLI143" s="6"/>
      <c r="MLJ143" s="6"/>
      <c r="MLK143" s="6"/>
      <c r="MLL143" s="6"/>
      <c r="MLM143" s="6"/>
      <c r="MLN143" s="6"/>
      <c r="MLO143" s="6"/>
      <c r="MLP143" s="6"/>
      <c r="MLQ143" s="6"/>
      <c r="MLR143" s="6"/>
      <c r="MLS143" s="6"/>
      <c r="MLT143" s="6"/>
      <c r="MLU143" s="6"/>
      <c r="MLV143" s="6"/>
      <c r="MLW143" s="6"/>
      <c r="MLX143" s="6"/>
      <c r="MLY143" s="6"/>
      <c r="MLZ143" s="6"/>
      <c r="MMA143" s="6"/>
      <c r="MMB143" s="6"/>
      <c r="MMC143" s="6"/>
      <c r="MMD143" s="6"/>
      <c r="MME143" s="6"/>
      <c r="MMF143" s="6"/>
      <c r="MMG143" s="6"/>
      <c r="MMH143" s="6"/>
      <c r="MMI143" s="6"/>
      <c r="MMJ143" s="6"/>
      <c r="MMK143" s="6"/>
      <c r="MML143" s="6"/>
      <c r="MMM143" s="6"/>
      <c r="MMN143" s="6"/>
      <c r="MMO143" s="6"/>
      <c r="MMP143" s="6"/>
      <c r="MMQ143" s="6"/>
      <c r="MMR143" s="6"/>
      <c r="MMS143" s="6"/>
      <c r="MMT143" s="6"/>
      <c r="MMU143" s="6"/>
      <c r="MMV143" s="6"/>
      <c r="MMW143" s="6"/>
      <c r="MMX143" s="6"/>
      <c r="MMY143" s="6"/>
      <c r="MMZ143" s="6"/>
      <c r="MNA143" s="6"/>
      <c r="MNB143" s="6"/>
      <c r="MNC143" s="6"/>
      <c r="MND143" s="6"/>
      <c r="MNE143" s="6"/>
      <c r="MNF143" s="6"/>
      <c r="MNG143" s="6"/>
      <c r="MNH143" s="6"/>
      <c r="MNI143" s="6"/>
      <c r="MNJ143" s="6"/>
      <c r="MNK143" s="6"/>
      <c r="MNL143" s="6"/>
      <c r="MNM143" s="6"/>
      <c r="MNN143" s="6"/>
      <c r="MNO143" s="6"/>
      <c r="MNP143" s="6"/>
      <c r="MNQ143" s="6"/>
      <c r="MNR143" s="6"/>
      <c r="MNS143" s="6"/>
      <c r="MNT143" s="6"/>
      <c r="MNU143" s="6"/>
      <c r="MNV143" s="6"/>
      <c r="MNW143" s="6"/>
      <c r="MNX143" s="6"/>
      <c r="MNY143" s="6"/>
      <c r="MNZ143" s="6"/>
      <c r="MOA143" s="6"/>
      <c r="MOB143" s="6"/>
      <c r="MOC143" s="6"/>
      <c r="MOD143" s="6"/>
      <c r="MOE143" s="6"/>
      <c r="MOF143" s="6"/>
      <c r="MOG143" s="6"/>
      <c r="MOH143" s="6"/>
      <c r="MOI143" s="6"/>
      <c r="MOJ143" s="6"/>
      <c r="MOK143" s="6"/>
      <c r="MOL143" s="6"/>
      <c r="MOM143" s="6"/>
      <c r="MON143" s="6"/>
      <c r="MOO143" s="6"/>
      <c r="MOP143" s="6"/>
      <c r="MOQ143" s="6"/>
      <c r="MOR143" s="6"/>
      <c r="MOS143" s="6"/>
      <c r="MOT143" s="6"/>
      <c r="MOU143" s="6"/>
      <c r="MOV143" s="6"/>
      <c r="MOW143" s="6"/>
      <c r="MOX143" s="6"/>
      <c r="MOY143" s="6"/>
      <c r="MOZ143" s="6"/>
      <c r="MPA143" s="6"/>
      <c r="MPH143" s="6"/>
      <c r="MPI143" s="6"/>
      <c r="MPJ143" s="6"/>
      <c r="MPK143" s="6"/>
      <c r="MPL143" s="6"/>
      <c r="MPM143" s="6"/>
      <c r="MPN143" s="6"/>
      <c r="MPO143" s="6"/>
      <c r="MPP143" s="6"/>
      <c r="MPQ143" s="6"/>
      <c r="MPR143" s="6"/>
      <c r="MPS143" s="6"/>
      <c r="MPT143" s="6"/>
      <c r="MPU143" s="6"/>
      <c r="MPV143" s="6"/>
      <c r="MPW143" s="6"/>
      <c r="MPX143" s="6"/>
      <c r="MPY143" s="6"/>
      <c r="MPZ143" s="6"/>
      <c r="MQA143" s="6"/>
      <c r="MQB143" s="6"/>
      <c r="MQC143" s="6"/>
      <c r="MQD143" s="6"/>
      <c r="MQE143" s="6"/>
      <c r="MQF143" s="6"/>
      <c r="MQG143" s="6"/>
      <c r="MQH143" s="6"/>
      <c r="MQI143" s="6"/>
      <c r="MQJ143" s="6"/>
      <c r="MQK143" s="6"/>
      <c r="MQL143" s="6"/>
      <c r="MQM143" s="6"/>
      <c r="MQN143" s="6"/>
      <c r="MQO143" s="6"/>
      <c r="MQP143" s="6"/>
      <c r="MQQ143" s="6"/>
      <c r="MQR143" s="6"/>
      <c r="MQS143" s="6"/>
      <c r="MQT143" s="6"/>
      <c r="MQU143" s="6"/>
      <c r="MQV143" s="6"/>
      <c r="MQW143" s="6"/>
      <c r="MQX143" s="6"/>
      <c r="MQY143" s="6"/>
      <c r="MQZ143" s="6"/>
      <c r="MRA143" s="6"/>
      <c r="MRB143" s="6"/>
      <c r="MRC143" s="6"/>
      <c r="MRD143" s="6"/>
      <c r="MRE143" s="6"/>
      <c r="MRF143" s="6"/>
      <c r="MRG143" s="6"/>
      <c r="MRH143" s="6"/>
      <c r="MRI143" s="6"/>
      <c r="MRJ143" s="6"/>
      <c r="MRK143" s="6"/>
      <c r="MRL143" s="6"/>
      <c r="MRM143" s="6"/>
      <c r="MRN143" s="6"/>
      <c r="MRO143" s="6"/>
      <c r="MRP143" s="6"/>
      <c r="MRQ143" s="6"/>
      <c r="MRR143" s="6"/>
      <c r="MRS143" s="6"/>
      <c r="MRT143" s="6"/>
      <c r="MRU143" s="6"/>
      <c r="MRV143" s="6"/>
      <c r="MRW143" s="6"/>
      <c r="MRX143" s="6"/>
      <c r="MRY143" s="6"/>
      <c r="MRZ143" s="6"/>
      <c r="MSA143" s="6"/>
      <c r="MSB143" s="6"/>
      <c r="MSC143" s="6"/>
      <c r="MSD143" s="6"/>
      <c r="MSE143" s="6"/>
      <c r="MSF143" s="6"/>
      <c r="MSG143" s="6"/>
      <c r="MSH143" s="6"/>
      <c r="MSI143" s="6"/>
      <c r="MSJ143" s="6"/>
      <c r="MSK143" s="6"/>
      <c r="MSL143" s="6"/>
      <c r="MSM143" s="6"/>
      <c r="MSN143" s="6"/>
      <c r="MSO143" s="6"/>
      <c r="MSP143" s="6"/>
      <c r="MSQ143" s="6"/>
      <c r="MSR143" s="6"/>
      <c r="MSS143" s="6"/>
      <c r="MST143" s="6"/>
      <c r="MSU143" s="6"/>
      <c r="MSV143" s="6"/>
      <c r="MSW143" s="6"/>
      <c r="MSX143" s="6"/>
      <c r="MSY143" s="6"/>
      <c r="MSZ143" s="6"/>
      <c r="MTA143" s="6"/>
      <c r="MTB143" s="6"/>
      <c r="MTC143" s="6"/>
      <c r="MTD143" s="6"/>
      <c r="MTE143" s="6"/>
      <c r="MTF143" s="6"/>
      <c r="MTG143" s="6"/>
      <c r="MTH143" s="6"/>
      <c r="MTI143" s="6"/>
      <c r="MTJ143" s="6"/>
      <c r="MTK143" s="6"/>
      <c r="MTL143" s="6"/>
      <c r="MTM143" s="6"/>
      <c r="MTN143" s="6"/>
      <c r="MTO143" s="6"/>
      <c r="MTP143" s="6"/>
      <c r="MTQ143" s="6"/>
      <c r="MTR143" s="6"/>
      <c r="MTS143" s="6"/>
      <c r="MTT143" s="6"/>
      <c r="MTU143" s="6"/>
      <c r="MTV143" s="6"/>
      <c r="MTW143" s="6"/>
      <c r="MTX143" s="6"/>
      <c r="MTY143" s="6"/>
      <c r="MTZ143" s="6"/>
      <c r="MUA143" s="6"/>
      <c r="MUB143" s="6"/>
      <c r="MUC143" s="6"/>
      <c r="MUD143" s="6"/>
      <c r="MUE143" s="6"/>
      <c r="MUF143" s="6"/>
      <c r="MUG143" s="6"/>
      <c r="MUH143" s="6"/>
      <c r="MUI143" s="6"/>
      <c r="MUJ143" s="6"/>
      <c r="MUK143" s="6"/>
      <c r="MUL143" s="6"/>
      <c r="MUM143" s="6"/>
      <c r="MUN143" s="6"/>
      <c r="MUO143" s="6"/>
      <c r="MUP143" s="6"/>
      <c r="MUQ143" s="6"/>
      <c r="MUR143" s="6"/>
      <c r="MUS143" s="6"/>
      <c r="MUT143" s="6"/>
      <c r="MUU143" s="6"/>
      <c r="MUV143" s="6"/>
      <c r="MUW143" s="6"/>
      <c r="MUX143" s="6"/>
      <c r="MUY143" s="6"/>
      <c r="MUZ143" s="6"/>
      <c r="MVA143" s="6"/>
      <c r="MVB143" s="6"/>
      <c r="MVC143" s="6"/>
      <c r="MVD143" s="6"/>
      <c r="MVE143" s="6"/>
      <c r="MVF143" s="6"/>
      <c r="MVG143" s="6"/>
      <c r="MVH143" s="6"/>
      <c r="MVI143" s="6"/>
      <c r="MVJ143" s="6"/>
      <c r="MVK143" s="6"/>
      <c r="MVL143" s="6"/>
      <c r="MVM143" s="6"/>
      <c r="MVN143" s="6"/>
      <c r="MVO143" s="6"/>
      <c r="MVP143" s="6"/>
      <c r="MVQ143" s="6"/>
      <c r="MVR143" s="6"/>
      <c r="MVS143" s="6"/>
      <c r="MVT143" s="6"/>
      <c r="MVU143" s="6"/>
      <c r="MVV143" s="6"/>
      <c r="MVW143" s="6"/>
      <c r="MVX143" s="6"/>
      <c r="MVY143" s="6"/>
      <c r="MVZ143" s="6"/>
      <c r="MWA143" s="6"/>
      <c r="MWB143" s="6"/>
      <c r="MWC143" s="6"/>
      <c r="MWD143" s="6"/>
      <c r="MWE143" s="6"/>
      <c r="MWF143" s="6"/>
      <c r="MWG143" s="6"/>
      <c r="MWH143" s="6"/>
      <c r="MWI143" s="6"/>
      <c r="MWJ143" s="6"/>
      <c r="MWK143" s="6"/>
      <c r="MWL143" s="6"/>
      <c r="MWM143" s="6"/>
      <c r="MWN143" s="6"/>
      <c r="MWO143" s="6"/>
      <c r="MWP143" s="6"/>
      <c r="MWQ143" s="6"/>
      <c r="MWR143" s="6"/>
      <c r="MWS143" s="6"/>
      <c r="MWT143" s="6"/>
      <c r="MWU143" s="6"/>
      <c r="MWV143" s="6"/>
      <c r="MWW143" s="6"/>
      <c r="MWX143" s="6"/>
      <c r="MWY143" s="6"/>
      <c r="MWZ143" s="6"/>
      <c r="MXA143" s="6"/>
      <c r="MXB143" s="6"/>
      <c r="MXC143" s="6"/>
      <c r="MXD143" s="6"/>
      <c r="MXE143" s="6"/>
      <c r="MXF143" s="6"/>
      <c r="MXG143" s="6"/>
      <c r="MXH143" s="6"/>
      <c r="MXI143" s="6"/>
      <c r="MXJ143" s="6"/>
      <c r="MXK143" s="6"/>
      <c r="MXL143" s="6"/>
      <c r="MXM143" s="6"/>
      <c r="MXN143" s="6"/>
      <c r="MXO143" s="6"/>
      <c r="MXP143" s="6"/>
      <c r="MXQ143" s="6"/>
      <c r="MXR143" s="6"/>
      <c r="MXS143" s="6"/>
      <c r="MXT143" s="6"/>
      <c r="MXU143" s="6"/>
      <c r="MXV143" s="6"/>
      <c r="MXW143" s="6"/>
      <c r="MXX143" s="6"/>
      <c r="MXY143" s="6"/>
      <c r="MXZ143" s="6"/>
      <c r="MYA143" s="6"/>
      <c r="MYB143" s="6"/>
      <c r="MYC143" s="6"/>
      <c r="MYD143" s="6"/>
      <c r="MYE143" s="6"/>
      <c r="MYF143" s="6"/>
      <c r="MYG143" s="6"/>
      <c r="MYH143" s="6"/>
      <c r="MYI143" s="6"/>
      <c r="MYJ143" s="6"/>
      <c r="MYK143" s="6"/>
      <c r="MYL143" s="6"/>
      <c r="MYM143" s="6"/>
      <c r="MYN143" s="6"/>
      <c r="MYO143" s="6"/>
      <c r="MYP143" s="6"/>
      <c r="MYQ143" s="6"/>
      <c r="MYR143" s="6"/>
      <c r="MYS143" s="6"/>
      <c r="MYT143" s="6"/>
      <c r="MYU143" s="6"/>
      <c r="MYV143" s="6"/>
      <c r="MYW143" s="6"/>
      <c r="MZD143" s="6"/>
      <c r="MZE143" s="6"/>
      <c r="MZF143" s="6"/>
      <c r="MZG143" s="6"/>
      <c r="MZH143" s="6"/>
      <c r="MZI143" s="6"/>
      <c r="MZJ143" s="6"/>
      <c r="MZK143" s="6"/>
      <c r="MZL143" s="6"/>
      <c r="MZM143" s="6"/>
      <c r="MZN143" s="6"/>
      <c r="MZO143" s="6"/>
      <c r="MZP143" s="6"/>
      <c r="MZQ143" s="6"/>
      <c r="MZR143" s="6"/>
      <c r="MZS143" s="6"/>
      <c r="MZT143" s="6"/>
      <c r="MZU143" s="6"/>
      <c r="MZV143" s="6"/>
      <c r="MZW143" s="6"/>
      <c r="MZX143" s="6"/>
      <c r="MZY143" s="6"/>
      <c r="MZZ143" s="6"/>
      <c r="NAA143" s="6"/>
      <c r="NAB143" s="6"/>
      <c r="NAC143" s="6"/>
      <c r="NAD143" s="6"/>
      <c r="NAE143" s="6"/>
      <c r="NAF143" s="6"/>
      <c r="NAG143" s="6"/>
      <c r="NAH143" s="6"/>
      <c r="NAI143" s="6"/>
      <c r="NAJ143" s="6"/>
      <c r="NAK143" s="6"/>
      <c r="NAL143" s="6"/>
      <c r="NAM143" s="6"/>
      <c r="NAN143" s="6"/>
      <c r="NAO143" s="6"/>
      <c r="NAP143" s="6"/>
      <c r="NAQ143" s="6"/>
      <c r="NAR143" s="6"/>
      <c r="NAS143" s="6"/>
      <c r="NAT143" s="6"/>
      <c r="NAU143" s="6"/>
      <c r="NAV143" s="6"/>
      <c r="NAW143" s="6"/>
      <c r="NAX143" s="6"/>
      <c r="NAY143" s="6"/>
      <c r="NAZ143" s="6"/>
      <c r="NBA143" s="6"/>
      <c r="NBB143" s="6"/>
      <c r="NBC143" s="6"/>
      <c r="NBD143" s="6"/>
      <c r="NBE143" s="6"/>
      <c r="NBF143" s="6"/>
      <c r="NBG143" s="6"/>
      <c r="NBH143" s="6"/>
      <c r="NBI143" s="6"/>
      <c r="NBJ143" s="6"/>
      <c r="NBK143" s="6"/>
      <c r="NBL143" s="6"/>
      <c r="NBM143" s="6"/>
      <c r="NBN143" s="6"/>
      <c r="NBO143" s="6"/>
      <c r="NBP143" s="6"/>
      <c r="NBQ143" s="6"/>
      <c r="NBR143" s="6"/>
      <c r="NBS143" s="6"/>
      <c r="NBT143" s="6"/>
      <c r="NBU143" s="6"/>
      <c r="NBV143" s="6"/>
      <c r="NBW143" s="6"/>
      <c r="NBX143" s="6"/>
      <c r="NBY143" s="6"/>
      <c r="NBZ143" s="6"/>
      <c r="NCA143" s="6"/>
      <c r="NCB143" s="6"/>
      <c r="NCC143" s="6"/>
      <c r="NCD143" s="6"/>
      <c r="NCE143" s="6"/>
      <c r="NCF143" s="6"/>
      <c r="NCG143" s="6"/>
      <c r="NCH143" s="6"/>
      <c r="NCI143" s="6"/>
      <c r="NCJ143" s="6"/>
      <c r="NCK143" s="6"/>
      <c r="NCL143" s="6"/>
      <c r="NCM143" s="6"/>
      <c r="NCN143" s="6"/>
      <c r="NCO143" s="6"/>
      <c r="NCP143" s="6"/>
      <c r="NCQ143" s="6"/>
      <c r="NCR143" s="6"/>
      <c r="NCS143" s="6"/>
      <c r="NCT143" s="6"/>
      <c r="NCU143" s="6"/>
      <c r="NCV143" s="6"/>
      <c r="NCW143" s="6"/>
      <c r="NCX143" s="6"/>
      <c r="NCY143" s="6"/>
      <c r="NCZ143" s="6"/>
      <c r="NDA143" s="6"/>
      <c r="NDB143" s="6"/>
      <c r="NDC143" s="6"/>
      <c r="NDD143" s="6"/>
      <c r="NDE143" s="6"/>
      <c r="NDF143" s="6"/>
      <c r="NDG143" s="6"/>
      <c r="NDH143" s="6"/>
      <c r="NDI143" s="6"/>
      <c r="NDJ143" s="6"/>
      <c r="NDK143" s="6"/>
      <c r="NDL143" s="6"/>
      <c r="NDM143" s="6"/>
      <c r="NDN143" s="6"/>
      <c r="NDO143" s="6"/>
      <c r="NDP143" s="6"/>
      <c r="NDQ143" s="6"/>
      <c r="NDR143" s="6"/>
      <c r="NDS143" s="6"/>
      <c r="NDT143" s="6"/>
      <c r="NDU143" s="6"/>
      <c r="NDV143" s="6"/>
      <c r="NDW143" s="6"/>
      <c r="NDX143" s="6"/>
      <c r="NDY143" s="6"/>
      <c r="NDZ143" s="6"/>
      <c r="NEA143" s="6"/>
      <c r="NEB143" s="6"/>
      <c r="NEC143" s="6"/>
      <c r="NED143" s="6"/>
      <c r="NEE143" s="6"/>
      <c r="NEF143" s="6"/>
      <c r="NEG143" s="6"/>
      <c r="NEH143" s="6"/>
      <c r="NEI143" s="6"/>
      <c r="NEJ143" s="6"/>
      <c r="NEK143" s="6"/>
      <c r="NEL143" s="6"/>
      <c r="NEM143" s="6"/>
      <c r="NEN143" s="6"/>
      <c r="NEO143" s="6"/>
      <c r="NEP143" s="6"/>
      <c r="NEQ143" s="6"/>
      <c r="NER143" s="6"/>
      <c r="NES143" s="6"/>
      <c r="NET143" s="6"/>
      <c r="NEU143" s="6"/>
      <c r="NEV143" s="6"/>
      <c r="NEW143" s="6"/>
      <c r="NEX143" s="6"/>
      <c r="NEY143" s="6"/>
      <c r="NEZ143" s="6"/>
      <c r="NFA143" s="6"/>
      <c r="NFB143" s="6"/>
      <c r="NFC143" s="6"/>
      <c r="NFD143" s="6"/>
      <c r="NFE143" s="6"/>
      <c r="NFF143" s="6"/>
      <c r="NFG143" s="6"/>
      <c r="NFH143" s="6"/>
      <c r="NFI143" s="6"/>
      <c r="NFJ143" s="6"/>
      <c r="NFK143" s="6"/>
      <c r="NFL143" s="6"/>
      <c r="NFM143" s="6"/>
      <c r="NFN143" s="6"/>
      <c r="NFO143" s="6"/>
      <c r="NFP143" s="6"/>
      <c r="NFQ143" s="6"/>
      <c r="NFR143" s="6"/>
      <c r="NFS143" s="6"/>
      <c r="NFT143" s="6"/>
      <c r="NFU143" s="6"/>
      <c r="NFV143" s="6"/>
      <c r="NFW143" s="6"/>
      <c r="NFX143" s="6"/>
      <c r="NFY143" s="6"/>
      <c r="NFZ143" s="6"/>
      <c r="NGA143" s="6"/>
      <c r="NGB143" s="6"/>
      <c r="NGC143" s="6"/>
      <c r="NGD143" s="6"/>
      <c r="NGE143" s="6"/>
      <c r="NGF143" s="6"/>
      <c r="NGG143" s="6"/>
      <c r="NGH143" s="6"/>
      <c r="NGI143" s="6"/>
      <c r="NGJ143" s="6"/>
      <c r="NGK143" s="6"/>
      <c r="NGL143" s="6"/>
      <c r="NGM143" s="6"/>
      <c r="NGN143" s="6"/>
      <c r="NGO143" s="6"/>
      <c r="NGP143" s="6"/>
      <c r="NGQ143" s="6"/>
      <c r="NGR143" s="6"/>
      <c r="NGS143" s="6"/>
      <c r="NGT143" s="6"/>
      <c r="NGU143" s="6"/>
      <c r="NGV143" s="6"/>
      <c r="NGW143" s="6"/>
      <c r="NGX143" s="6"/>
      <c r="NGY143" s="6"/>
      <c r="NGZ143" s="6"/>
      <c r="NHA143" s="6"/>
      <c r="NHB143" s="6"/>
      <c r="NHC143" s="6"/>
      <c r="NHD143" s="6"/>
      <c r="NHE143" s="6"/>
      <c r="NHF143" s="6"/>
      <c r="NHG143" s="6"/>
      <c r="NHH143" s="6"/>
      <c r="NHI143" s="6"/>
      <c r="NHJ143" s="6"/>
      <c r="NHK143" s="6"/>
      <c r="NHL143" s="6"/>
      <c r="NHM143" s="6"/>
      <c r="NHN143" s="6"/>
      <c r="NHO143" s="6"/>
      <c r="NHP143" s="6"/>
      <c r="NHQ143" s="6"/>
      <c r="NHR143" s="6"/>
      <c r="NHS143" s="6"/>
      <c r="NHT143" s="6"/>
      <c r="NHU143" s="6"/>
      <c r="NHV143" s="6"/>
      <c r="NHW143" s="6"/>
      <c r="NHX143" s="6"/>
      <c r="NHY143" s="6"/>
      <c r="NHZ143" s="6"/>
      <c r="NIA143" s="6"/>
      <c r="NIB143" s="6"/>
      <c r="NIC143" s="6"/>
      <c r="NID143" s="6"/>
      <c r="NIE143" s="6"/>
      <c r="NIF143" s="6"/>
      <c r="NIG143" s="6"/>
      <c r="NIH143" s="6"/>
      <c r="NII143" s="6"/>
      <c r="NIJ143" s="6"/>
      <c r="NIK143" s="6"/>
      <c r="NIL143" s="6"/>
      <c r="NIM143" s="6"/>
      <c r="NIN143" s="6"/>
      <c r="NIO143" s="6"/>
      <c r="NIP143" s="6"/>
      <c r="NIQ143" s="6"/>
      <c r="NIR143" s="6"/>
      <c r="NIS143" s="6"/>
      <c r="NIZ143" s="6"/>
      <c r="NJA143" s="6"/>
      <c r="NJB143" s="6"/>
      <c r="NJC143" s="6"/>
      <c r="NJD143" s="6"/>
      <c r="NJE143" s="6"/>
      <c r="NJF143" s="6"/>
      <c r="NJG143" s="6"/>
      <c r="NJH143" s="6"/>
      <c r="NJI143" s="6"/>
      <c r="NJJ143" s="6"/>
      <c r="NJK143" s="6"/>
      <c r="NJL143" s="6"/>
      <c r="NJM143" s="6"/>
      <c r="NJN143" s="6"/>
      <c r="NJO143" s="6"/>
      <c r="NJP143" s="6"/>
      <c r="NJQ143" s="6"/>
      <c r="NJR143" s="6"/>
      <c r="NJS143" s="6"/>
      <c r="NJT143" s="6"/>
      <c r="NJU143" s="6"/>
      <c r="NJV143" s="6"/>
      <c r="NJW143" s="6"/>
      <c r="NJX143" s="6"/>
      <c r="NJY143" s="6"/>
      <c r="NJZ143" s="6"/>
      <c r="NKA143" s="6"/>
      <c r="NKB143" s="6"/>
      <c r="NKC143" s="6"/>
      <c r="NKD143" s="6"/>
      <c r="NKE143" s="6"/>
      <c r="NKF143" s="6"/>
      <c r="NKG143" s="6"/>
      <c r="NKH143" s="6"/>
      <c r="NKI143" s="6"/>
      <c r="NKJ143" s="6"/>
      <c r="NKK143" s="6"/>
      <c r="NKL143" s="6"/>
      <c r="NKM143" s="6"/>
      <c r="NKN143" s="6"/>
      <c r="NKO143" s="6"/>
      <c r="NKP143" s="6"/>
      <c r="NKQ143" s="6"/>
      <c r="NKR143" s="6"/>
      <c r="NKS143" s="6"/>
      <c r="NKT143" s="6"/>
      <c r="NKU143" s="6"/>
      <c r="NKV143" s="6"/>
      <c r="NKW143" s="6"/>
      <c r="NKX143" s="6"/>
      <c r="NKY143" s="6"/>
      <c r="NKZ143" s="6"/>
      <c r="NLA143" s="6"/>
      <c r="NLB143" s="6"/>
      <c r="NLC143" s="6"/>
      <c r="NLD143" s="6"/>
      <c r="NLE143" s="6"/>
      <c r="NLF143" s="6"/>
      <c r="NLG143" s="6"/>
      <c r="NLH143" s="6"/>
      <c r="NLI143" s="6"/>
      <c r="NLJ143" s="6"/>
      <c r="NLK143" s="6"/>
      <c r="NLL143" s="6"/>
      <c r="NLM143" s="6"/>
      <c r="NLN143" s="6"/>
      <c r="NLO143" s="6"/>
      <c r="NLP143" s="6"/>
      <c r="NLQ143" s="6"/>
      <c r="NLR143" s="6"/>
      <c r="NLS143" s="6"/>
      <c r="NLT143" s="6"/>
      <c r="NLU143" s="6"/>
      <c r="NLV143" s="6"/>
      <c r="NLW143" s="6"/>
      <c r="NLX143" s="6"/>
      <c r="NLY143" s="6"/>
      <c r="NLZ143" s="6"/>
      <c r="NMA143" s="6"/>
      <c r="NMB143" s="6"/>
      <c r="NMC143" s="6"/>
      <c r="NMD143" s="6"/>
      <c r="NME143" s="6"/>
      <c r="NMF143" s="6"/>
      <c r="NMG143" s="6"/>
      <c r="NMH143" s="6"/>
      <c r="NMI143" s="6"/>
      <c r="NMJ143" s="6"/>
      <c r="NMK143" s="6"/>
      <c r="NML143" s="6"/>
      <c r="NMM143" s="6"/>
      <c r="NMN143" s="6"/>
      <c r="NMO143" s="6"/>
      <c r="NMP143" s="6"/>
      <c r="NMQ143" s="6"/>
      <c r="NMR143" s="6"/>
      <c r="NMS143" s="6"/>
      <c r="NMT143" s="6"/>
      <c r="NMU143" s="6"/>
      <c r="NMV143" s="6"/>
      <c r="NMW143" s="6"/>
      <c r="NMX143" s="6"/>
      <c r="NMY143" s="6"/>
      <c r="NMZ143" s="6"/>
      <c r="NNA143" s="6"/>
      <c r="NNB143" s="6"/>
      <c r="NNC143" s="6"/>
      <c r="NND143" s="6"/>
      <c r="NNE143" s="6"/>
      <c r="NNF143" s="6"/>
      <c r="NNG143" s="6"/>
      <c r="NNH143" s="6"/>
      <c r="NNI143" s="6"/>
      <c r="NNJ143" s="6"/>
      <c r="NNK143" s="6"/>
      <c r="NNL143" s="6"/>
      <c r="NNM143" s="6"/>
      <c r="NNN143" s="6"/>
      <c r="NNO143" s="6"/>
      <c r="NNP143" s="6"/>
      <c r="NNQ143" s="6"/>
      <c r="NNR143" s="6"/>
      <c r="NNS143" s="6"/>
      <c r="NNT143" s="6"/>
      <c r="NNU143" s="6"/>
      <c r="NNV143" s="6"/>
      <c r="NNW143" s="6"/>
      <c r="NNX143" s="6"/>
      <c r="NNY143" s="6"/>
      <c r="NNZ143" s="6"/>
      <c r="NOA143" s="6"/>
      <c r="NOB143" s="6"/>
      <c r="NOC143" s="6"/>
      <c r="NOD143" s="6"/>
      <c r="NOE143" s="6"/>
      <c r="NOF143" s="6"/>
      <c r="NOG143" s="6"/>
      <c r="NOH143" s="6"/>
      <c r="NOI143" s="6"/>
      <c r="NOJ143" s="6"/>
      <c r="NOK143" s="6"/>
      <c r="NOL143" s="6"/>
      <c r="NOM143" s="6"/>
      <c r="NON143" s="6"/>
      <c r="NOO143" s="6"/>
      <c r="NOP143" s="6"/>
      <c r="NOQ143" s="6"/>
      <c r="NOR143" s="6"/>
      <c r="NOS143" s="6"/>
      <c r="NOT143" s="6"/>
      <c r="NOU143" s="6"/>
      <c r="NOV143" s="6"/>
      <c r="NOW143" s="6"/>
      <c r="NOX143" s="6"/>
      <c r="NOY143" s="6"/>
      <c r="NOZ143" s="6"/>
      <c r="NPA143" s="6"/>
      <c r="NPB143" s="6"/>
      <c r="NPC143" s="6"/>
      <c r="NPD143" s="6"/>
      <c r="NPE143" s="6"/>
      <c r="NPF143" s="6"/>
      <c r="NPG143" s="6"/>
      <c r="NPH143" s="6"/>
      <c r="NPI143" s="6"/>
      <c r="NPJ143" s="6"/>
      <c r="NPK143" s="6"/>
      <c r="NPL143" s="6"/>
      <c r="NPM143" s="6"/>
      <c r="NPN143" s="6"/>
      <c r="NPO143" s="6"/>
      <c r="NPP143" s="6"/>
      <c r="NPQ143" s="6"/>
      <c r="NPR143" s="6"/>
      <c r="NPS143" s="6"/>
      <c r="NPT143" s="6"/>
      <c r="NPU143" s="6"/>
      <c r="NPV143" s="6"/>
      <c r="NPW143" s="6"/>
      <c r="NPX143" s="6"/>
      <c r="NPY143" s="6"/>
      <c r="NPZ143" s="6"/>
      <c r="NQA143" s="6"/>
      <c r="NQB143" s="6"/>
      <c r="NQC143" s="6"/>
      <c r="NQD143" s="6"/>
      <c r="NQE143" s="6"/>
      <c r="NQF143" s="6"/>
      <c r="NQG143" s="6"/>
      <c r="NQH143" s="6"/>
      <c r="NQI143" s="6"/>
      <c r="NQJ143" s="6"/>
      <c r="NQK143" s="6"/>
      <c r="NQL143" s="6"/>
      <c r="NQM143" s="6"/>
      <c r="NQN143" s="6"/>
      <c r="NQO143" s="6"/>
      <c r="NQP143" s="6"/>
      <c r="NQQ143" s="6"/>
      <c r="NQR143" s="6"/>
      <c r="NQS143" s="6"/>
      <c r="NQT143" s="6"/>
      <c r="NQU143" s="6"/>
      <c r="NQV143" s="6"/>
      <c r="NQW143" s="6"/>
      <c r="NQX143" s="6"/>
      <c r="NQY143" s="6"/>
      <c r="NQZ143" s="6"/>
      <c r="NRA143" s="6"/>
      <c r="NRB143" s="6"/>
      <c r="NRC143" s="6"/>
      <c r="NRD143" s="6"/>
      <c r="NRE143" s="6"/>
      <c r="NRF143" s="6"/>
      <c r="NRG143" s="6"/>
      <c r="NRH143" s="6"/>
      <c r="NRI143" s="6"/>
      <c r="NRJ143" s="6"/>
      <c r="NRK143" s="6"/>
      <c r="NRL143" s="6"/>
      <c r="NRM143" s="6"/>
      <c r="NRN143" s="6"/>
      <c r="NRO143" s="6"/>
      <c r="NRP143" s="6"/>
      <c r="NRQ143" s="6"/>
      <c r="NRR143" s="6"/>
      <c r="NRS143" s="6"/>
      <c r="NRT143" s="6"/>
      <c r="NRU143" s="6"/>
      <c r="NRV143" s="6"/>
      <c r="NRW143" s="6"/>
      <c r="NRX143" s="6"/>
      <c r="NRY143" s="6"/>
      <c r="NRZ143" s="6"/>
      <c r="NSA143" s="6"/>
      <c r="NSB143" s="6"/>
      <c r="NSC143" s="6"/>
      <c r="NSD143" s="6"/>
      <c r="NSE143" s="6"/>
      <c r="NSF143" s="6"/>
      <c r="NSG143" s="6"/>
      <c r="NSH143" s="6"/>
      <c r="NSI143" s="6"/>
      <c r="NSJ143" s="6"/>
      <c r="NSK143" s="6"/>
      <c r="NSL143" s="6"/>
      <c r="NSM143" s="6"/>
      <c r="NSN143" s="6"/>
      <c r="NSO143" s="6"/>
      <c r="NSV143" s="6"/>
      <c r="NSW143" s="6"/>
      <c r="NSX143" s="6"/>
      <c r="NSY143" s="6"/>
      <c r="NSZ143" s="6"/>
      <c r="NTA143" s="6"/>
      <c r="NTB143" s="6"/>
      <c r="NTC143" s="6"/>
      <c r="NTD143" s="6"/>
      <c r="NTE143" s="6"/>
      <c r="NTF143" s="6"/>
      <c r="NTG143" s="6"/>
      <c r="NTH143" s="6"/>
      <c r="NTI143" s="6"/>
      <c r="NTJ143" s="6"/>
      <c r="NTK143" s="6"/>
      <c r="NTL143" s="6"/>
      <c r="NTM143" s="6"/>
      <c r="NTN143" s="6"/>
      <c r="NTO143" s="6"/>
      <c r="NTP143" s="6"/>
      <c r="NTQ143" s="6"/>
      <c r="NTR143" s="6"/>
      <c r="NTS143" s="6"/>
      <c r="NTT143" s="6"/>
      <c r="NTU143" s="6"/>
      <c r="NTV143" s="6"/>
      <c r="NTW143" s="6"/>
      <c r="NTX143" s="6"/>
      <c r="NTY143" s="6"/>
      <c r="NTZ143" s="6"/>
      <c r="NUA143" s="6"/>
      <c r="NUB143" s="6"/>
      <c r="NUC143" s="6"/>
      <c r="NUD143" s="6"/>
      <c r="NUE143" s="6"/>
      <c r="NUF143" s="6"/>
      <c r="NUG143" s="6"/>
      <c r="NUH143" s="6"/>
      <c r="NUI143" s="6"/>
      <c r="NUJ143" s="6"/>
      <c r="NUK143" s="6"/>
      <c r="NUL143" s="6"/>
      <c r="NUM143" s="6"/>
      <c r="NUN143" s="6"/>
      <c r="NUO143" s="6"/>
      <c r="NUP143" s="6"/>
      <c r="NUQ143" s="6"/>
      <c r="NUR143" s="6"/>
      <c r="NUS143" s="6"/>
      <c r="NUT143" s="6"/>
      <c r="NUU143" s="6"/>
      <c r="NUV143" s="6"/>
      <c r="NUW143" s="6"/>
      <c r="NUX143" s="6"/>
      <c r="NUY143" s="6"/>
      <c r="NUZ143" s="6"/>
      <c r="NVA143" s="6"/>
      <c r="NVB143" s="6"/>
      <c r="NVC143" s="6"/>
      <c r="NVD143" s="6"/>
      <c r="NVE143" s="6"/>
      <c r="NVF143" s="6"/>
      <c r="NVG143" s="6"/>
      <c r="NVH143" s="6"/>
      <c r="NVI143" s="6"/>
      <c r="NVJ143" s="6"/>
      <c r="NVK143" s="6"/>
      <c r="NVL143" s="6"/>
      <c r="NVM143" s="6"/>
      <c r="NVN143" s="6"/>
      <c r="NVO143" s="6"/>
      <c r="NVP143" s="6"/>
      <c r="NVQ143" s="6"/>
      <c r="NVR143" s="6"/>
      <c r="NVS143" s="6"/>
      <c r="NVT143" s="6"/>
      <c r="NVU143" s="6"/>
      <c r="NVV143" s="6"/>
      <c r="NVW143" s="6"/>
      <c r="NVX143" s="6"/>
      <c r="NVY143" s="6"/>
      <c r="NVZ143" s="6"/>
      <c r="NWA143" s="6"/>
      <c r="NWB143" s="6"/>
      <c r="NWC143" s="6"/>
      <c r="NWD143" s="6"/>
      <c r="NWE143" s="6"/>
      <c r="NWF143" s="6"/>
      <c r="NWG143" s="6"/>
      <c r="NWH143" s="6"/>
      <c r="NWI143" s="6"/>
      <c r="NWJ143" s="6"/>
      <c r="NWK143" s="6"/>
      <c r="NWL143" s="6"/>
      <c r="NWM143" s="6"/>
      <c r="NWN143" s="6"/>
      <c r="NWO143" s="6"/>
      <c r="NWP143" s="6"/>
      <c r="NWQ143" s="6"/>
      <c r="NWR143" s="6"/>
      <c r="NWS143" s="6"/>
      <c r="NWT143" s="6"/>
      <c r="NWU143" s="6"/>
      <c r="NWV143" s="6"/>
      <c r="NWW143" s="6"/>
      <c r="NWX143" s="6"/>
      <c r="NWY143" s="6"/>
      <c r="NWZ143" s="6"/>
      <c r="NXA143" s="6"/>
      <c r="NXB143" s="6"/>
      <c r="NXC143" s="6"/>
      <c r="NXD143" s="6"/>
      <c r="NXE143" s="6"/>
      <c r="NXF143" s="6"/>
      <c r="NXG143" s="6"/>
      <c r="NXH143" s="6"/>
      <c r="NXI143" s="6"/>
      <c r="NXJ143" s="6"/>
      <c r="NXK143" s="6"/>
      <c r="NXL143" s="6"/>
      <c r="NXM143" s="6"/>
      <c r="NXN143" s="6"/>
      <c r="NXO143" s="6"/>
      <c r="NXP143" s="6"/>
      <c r="NXQ143" s="6"/>
      <c r="NXR143" s="6"/>
      <c r="NXS143" s="6"/>
      <c r="NXT143" s="6"/>
      <c r="NXU143" s="6"/>
      <c r="NXV143" s="6"/>
      <c r="NXW143" s="6"/>
      <c r="NXX143" s="6"/>
      <c r="NXY143" s="6"/>
      <c r="NXZ143" s="6"/>
      <c r="NYA143" s="6"/>
      <c r="NYB143" s="6"/>
      <c r="NYC143" s="6"/>
      <c r="NYD143" s="6"/>
      <c r="NYE143" s="6"/>
      <c r="NYF143" s="6"/>
      <c r="NYG143" s="6"/>
      <c r="NYH143" s="6"/>
      <c r="NYI143" s="6"/>
      <c r="NYJ143" s="6"/>
      <c r="NYK143" s="6"/>
      <c r="NYL143" s="6"/>
      <c r="NYM143" s="6"/>
      <c r="NYN143" s="6"/>
      <c r="NYO143" s="6"/>
      <c r="NYP143" s="6"/>
      <c r="NYQ143" s="6"/>
      <c r="NYR143" s="6"/>
      <c r="NYS143" s="6"/>
      <c r="NYT143" s="6"/>
      <c r="NYU143" s="6"/>
      <c r="NYV143" s="6"/>
      <c r="NYW143" s="6"/>
      <c r="NYX143" s="6"/>
      <c r="NYY143" s="6"/>
      <c r="NYZ143" s="6"/>
      <c r="NZA143" s="6"/>
      <c r="NZB143" s="6"/>
      <c r="NZC143" s="6"/>
      <c r="NZD143" s="6"/>
      <c r="NZE143" s="6"/>
      <c r="NZF143" s="6"/>
      <c r="NZG143" s="6"/>
      <c r="NZH143" s="6"/>
      <c r="NZI143" s="6"/>
      <c r="NZJ143" s="6"/>
      <c r="NZK143" s="6"/>
      <c r="NZL143" s="6"/>
      <c r="NZM143" s="6"/>
      <c r="NZN143" s="6"/>
      <c r="NZO143" s="6"/>
      <c r="NZP143" s="6"/>
      <c r="NZQ143" s="6"/>
      <c r="NZR143" s="6"/>
      <c r="NZS143" s="6"/>
      <c r="NZT143" s="6"/>
      <c r="NZU143" s="6"/>
      <c r="NZV143" s="6"/>
      <c r="NZW143" s="6"/>
      <c r="NZX143" s="6"/>
      <c r="NZY143" s="6"/>
      <c r="NZZ143" s="6"/>
      <c r="OAA143" s="6"/>
      <c r="OAB143" s="6"/>
      <c r="OAC143" s="6"/>
      <c r="OAD143" s="6"/>
      <c r="OAE143" s="6"/>
      <c r="OAF143" s="6"/>
      <c r="OAG143" s="6"/>
      <c r="OAH143" s="6"/>
      <c r="OAI143" s="6"/>
      <c r="OAJ143" s="6"/>
      <c r="OAK143" s="6"/>
      <c r="OAL143" s="6"/>
      <c r="OAM143" s="6"/>
      <c r="OAN143" s="6"/>
      <c r="OAO143" s="6"/>
      <c r="OAP143" s="6"/>
      <c r="OAQ143" s="6"/>
      <c r="OAR143" s="6"/>
      <c r="OAS143" s="6"/>
      <c r="OAT143" s="6"/>
      <c r="OAU143" s="6"/>
      <c r="OAV143" s="6"/>
      <c r="OAW143" s="6"/>
      <c r="OAX143" s="6"/>
      <c r="OAY143" s="6"/>
      <c r="OAZ143" s="6"/>
      <c r="OBA143" s="6"/>
      <c r="OBB143" s="6"/>
      <c r="OBC143" s="6"/>
      <c r="OBD143" s="6"/>
      <c r="OBE143" s="6"/>
      <c r="OBF143" s="6"/>
      <c r="OBG143" s="6"/>
      <c r="OBH143" s="6"/>
      <c r="OBI143" s="6"/>
      <c r="OBJ143" s="6"/>
      <c r="OBK143" s="6"/>
      <c r="OBL143" s="6"/>
      <c r="OBM143" s="6"/>
      <c r="OBN143" s="6"/>
      <c r="OBO143" s="6"/>
      <c r="OBP143" s="6"/>
      <c r="OBQ143" s="6"/>
      <c r="OBR143" s="6"/>
      <c r="OBS143" s="6"/>
      <c r="OBT143" s="6"/>
      <c r="OBU143" s="6"/>
      <c r="OBV143" s="6"/>
      <c r="OBW143" s="6"/>
      <c r="OBX143" s="6"/>
      <c r="OBY143" s="6"/>
      <c r="OBZ143" s="6"/>
      <c r="OCA143" s="6"/>
      <c r="OCB143" s="6"/>
      <c r="OCC143" s="6"/>
      <c r="OCD143" s="6"/>
      <c r="OCE143" s="6"/>
      <c r="OCF143" s="6"/>
      <c r="OCG143" s="6"/>
      <c r="OCH143" s="6"/>
      <c r="OCI143" s="6"/>
      <c r="OCJ143" s="6"/>
      <c r="OCK143" s="6"/>
      <c r="OCR143" s="6"/>
      <c r="OCS143" s="6"/>
      <c r="OCT143" s="6"/>
      <c r="OCU143" s="6"/>
      <c r="OCV143" s="6"/>
      <c r="OCW143" s="6"/>
      <c r="OCX143" s="6"/>
      <c r="OCY143" s="6"/>
      <c r="OCZ143" s="6"/>
      <c r="ODA143" s="6"/>
      <c r="ODB143" s="6"/>
      <c r="ODC143" s="6"/>
      <c r="ODD143" s="6"/>
      <c r="ODE143" s="6"/>
      <c r="ODF143" s="6"/>
      <c r="ODG143" s="6"/>
      <c r="ODH143" s="6"/>
      <c r="ODI143" s="6"/>
      <c r="ODJ143" s="6"/>
      <c r="ODK143" s="6"/>
      <c r="ODL143" s="6"/>
      <c r="ODM143" s="6"/>
      <c r="ODN143" s="6"/>
      <c r="ODO143" s="6"/>
      <c r="ODP143" s="6"/>
      <c r="ODQ143" s="6"/>
      <c r="ODR143" s="6"/>
      <c r="ODS143" s="6"/>
      <c r="ODT143" s="6"/>
      <c r="ODU143" s="6"/>
      <c r="ODV143" s="6"/>
      <c r="ODW143" s="6"/>
      <c r="ODX143" s="6"/>
      <c r="ODY143" s="6"/>
      <c r="ODZ143" s="6"/>
      <c r="OEA143" s="6"/>
      <c r="OEB143" s="6"/>
      <c r="OEC143" s="6"/>
      <c r="OED143" s="6"/>
      <c r="OEE143" s="6"/>
      <c r="OEF143" s="6"/>
      <c r="OEG143" s="6"/>
      <c r="OEH143" s="6"/>
      <c r="OEI143" s="6"/>
      <c r="OEJ143" s="6"/>
      <c r="OEK143" s="6"/>
      <c r="OEL143" s="6"/>
      <c r="OEM143" s="6"/>
      <c r="OEN143" s="6"/>
      <c r="OEO143" s="6"/>
      <c r="OEP143" s="6"/>
      <c r="OEQ143" s="6"/>
      <c r="OER143" s="6"/>
      <c r="OES143" s="6"/>
      <c r="OET143" s="6"/>
      <c r="OEU143" s="6"/>
      <c r="OEV143" s="6"/>
      <c r="OEW143" s="6"/>
      <c r="OEX143" s="6"/>
      <c r="OEY143" s="6"/>
      <c r="OEZ143" s="6"/>
      <c r="OFA143" s="6"/>
      <c r="OFB143" s="6"/>
      <c r="OFC143" s="6"/>
      <c r="OFD143" s="6"/>
      <c r="OFE143" s="6"/>
      <c r="OFF143" s="6"/>
      <c r="OFG143" s="6"/>
      <c r="OFH143" s="6"/>
      <c r="OFI143" s="6"/>
      <c r="OFJ143" s="6"/>
      <c r="OFK143" s="6"/>
      <c r="OFL143" s="6"/>
      <c r="OFM143" s="6"/>
      <c r="OFN143" s="6"/>
      <c r="OFO143" s="6"/>
      <c r="OFP143" s="6"/>
      <c r="OFQ143" s="6"/>
      <c r="OFR143" s="6"/>
      <c r="OFS143" s="6"/>
      <c r="OFT143" s="6"/>
      <c r="OFU143" s="6"/>
      <c r="OFV143" s="6"/>
      <c r="OFW143" s="6"/>
      <c r="OFX143" s="6"/>
      <c r="OFY143" s="6"/>
      <c r="OFZ143" s="6"/>
      <c r="OGA143" s="6"/>
      <c r="OGB143" s="6"/>
      <c r="OGC143" s="6"/>
      <c r="OGD143" s="6"/>
      <c r="OGE143" s="6"/>
      <c r="OGF143" s="6"/>
      <c r="OGG143" s="6"/>
      <c r="OGH143" s="6"/>
      <c r="OGI143" s="6"/>
      <c r="OGJ143" s="6"/>
      <c r="OGK143" s="6"/>
      <c r="OGL143" s="6"/>
      <c r="OGM143" s="6"/>
      <c r="OGN143" s="6"/>
      <c r="OGO143" s="6"/>
      <c r="OGP143" s="6"/>
      <c r="OGQ143" s="6"/>
      <c r="OGR143" s="6"/>
      <c r="OGS143" s="6"/>
      <c r="OGT143" s="6"/>
      <c r="OGU143" s="6"/>
      <c r="OGV143" s="6"/>
      <c r="OGW143" s="6"/>
      <c r="OGX143" s="6"/>
      <c r="OGY143" s="6"/>
      <c r="OGZ143" s="6"/>
      <c r="OHA143" s="6"/>
      <c r="OHB143" s="6"/>
      <c r="OHC143" s="6"/>
      <c r="OHD143" s="6"/>
      <c r="OHE143" s="6"/>
      <c r="OHF143" s="6"/>
      <c r="OHG143" s="6"/>
      <c r="OHH143" s="6"/>
      <c r="OHI143" s="6"/>
      <c r="OHJ143" s="6"/>
      <c r="OHK143" s="6"/>
      <c r="OHL143" s="6"/>
      <c r="OHM143" s="6"/>
      <c r="OHN143" s="6"/>
      <c r="OHO143" s="6"/>
      <c r="OHP143" s="6"/>
      <c r="OHQ143" s="6"/>
      <c r="OHR143" s="6"/>
      <c r="OHS143" s="6"/>
      <c r="OHT143" s="6"/>
      <c r="OHU143" s="6"/>
      <c r="OHV143" s="6"/>
      <c r="OHW143" s="6"/>
      <c r="OHX143" s="6"/>
      <c r="OHY143" s="6"/>
      <c r="OHZ143" s="6"/>
      <c r="OIA143" s="6"/>
      <c r="OIB143" s="6"/>
      <c r="OIC143" s="6"/>
      <c r="OID143" s="6"/>
      <c r="OIE143" s="6"/>
      <c r="OIF143" s="6"/>
      <c r="OIG143" s="6"/>
      <c r="OIH143" s="6"/>
      <c r="OII143" s="6"/>
      <c r="OIJ143" s="6"/>
      <c r="OIK143" s="6"/>
      <c r="OIL143" s="6"/>
      <c r="OIM143" s="6"/>
      <c r="OIN143" s="6"/>
      <c r="OIO143" s="6"/>
      <c r="OIP143" s="6"/>
      <c r="OIQ143" s="6"/>
      <c r="OIR143" s="6"/>
      <c r="OIS143" s="6"/>
      <c r="OIT143" s="6"/>
      <c r="OIU143" s="6"/>
      <c r="OIV143" s="6"/>
      <c r="OIW143" s="6"/>
      <c r="OIX143" s="6"/>
      <c r="OIY143" s="6"/>
      <c r="OIZ143" s="6"/>
      <c r="OJA143" s="6"/>
      <c r="OJB143" s="6"/>
      <c r="OJC143" s="6"/>
      <c r="OJD143" s="6"/>
      <c r="OJE143" s="6"/>
      <c r="OJF143" s="6"/>
      <c r="OJG143" s="6"/>
      <c r="OJH143" s="6"/>
      <c r="OJI143" s="6"/>
      <c r="OJJ143" s="6"/>
      <c r="OJK143" s="6"/>
      <c r="OJL143" s="6"/>
      <c r="OJM143" s="6"/>
      <c r="OJN143" s="6"/>
      <c r="OJO143" s="6"/>
      <c r="OJP143" s="6"/>
      <c r="OJQ143" s="6"/>
      <c r="OJR143" s="6"/>
      <c r="OJS143" s="6"/>
      <c r="OJT143" s="6"/>
      <c r="OJU143" s="6"/>
      <c r="OJV143" s="6"/>
      <c r="OJW143" s="6"/>
      <c r="OJX143" s="6"/>
      <c r="OJY143" s="6"/>
      <c r="OJZ143" s="6"/>
      <c r="OKA143" s="6"/>
      <c r="OKB143" s="6"/>
      <c r="OKC143" s="6"/>
      <c r="OKD143" s="6"/>
      <c r="OKE143" s="6"/>
      <c r="OKF143" s="6"/>
      <c r="OKG143" s="6"/>
      <c r="OKH143" s="6"/>
      <c r="OKI143" s="6"/>
      <c r="OKJ143" s="6"/>
      <c r="OKK143" s="6"/>
      <c r="OKL143" s="6"/>
      <c r="OKM143" s="6"/>
      <c r="OKN143" s="6"/>
      <c r="OKO143" s="6"/>
      <c r="OKP143" s="6"/>
      <c r="OKQ143" s="6"/>
      <c r="OKR143" s="6"/>
      <c r="OKS143" s="6"/>
      <c r="OKT143" s="6"/>
      <c r="OKU143" s="6"/>
      <c r="OKV143" s="6"/>
      <c r="OKW143" s="6"/>
      <c r="OKX143" s="6"/>
      <c r="OKY143" s="6"/>
      <c r="OKZ143" s="6"/>
      <c r="OLA143" s="6"/>
      <c r="OLB143" s="6"/>
      <c r="OLC143" s="6"/>
      <c r="OLD143" s="6"/>
      <c r="OLE143" s="6"/>
      <c r="OLF143" s="6"/>
      <c r="OLG143" s="6"/>
      <c r="OLH143" s="6"/>
      <c r="OLI143" s="6"/>
      <c r="OLJ143" s="6"/>
      <c r="OLK143" s="6"/>
      <c r="OLL143" s="6"/>
      <c r="OLM143" s="6"/>
      <c r="OLN143" s="6"/>
      <c r="OLO143" s="6"/>
      <c r="OLP143" s="6"/>
      <c r="OLQ143" s="6"/>
      <c r="OLR143" s="6"/>
      <c r="OLS143" s="6"/>
      <c r="OLT143" s="6"/>
      <c r="OLU143" s="6"/>
      <c r="OLV143" s="6"/>
      <c r="OLW143" s="6"/>
      <c r="OLX143" s="6"/>
      <c r="OLY143" s="6"/>
      <c r="OLZ143" s="6"/>
      <c r="OMA143" s="6"/>
      <c r="OMB143" s="6"/>
      <c r="OMC143" s="6"/>
      <c r="OMD143" s="6"/>
      <c r="OME143" s="6"/>
      <c r="OMF143" s="6"/>
      <c r="OMG143" s="6"/>
      <c r="OMN143" s="6"/>
      <c r="OMO143" s="6"/>
      <c r="OMP143" s="6"/>
      <c r="OMQ143" s="6"/>
      <c r="OMR143" s="6"/>
      <c r="OMS143" s="6"/>
      <c r="OMT143" s="6"/>
      <c r="OMU143" s="6"/>
      <c r="OMV143" s="6"/>
      <c r="OMW143" s="6"/>
      <c r="OMX143" s="6"/>
      <c r="OMY143" s="6"/>
      <c r="OMZ143" s="6"/>
      <c r="ONA143" s="6"/>
      <c r="ONB143" s="6"/>
      <c r="ONC143" s="6"/>
      <c r="OND143" s="6"/>
      <c r="ONE143" s="6"/>
      <c r="ONF143" s="6"/>
      <c r="ONG143" s="6"/>
      <c r="ONH143" s="6"/>
      <c r="ONI143" s="6"/>
      <c r="ONJ143" s="6"/>
      <c r="ONK143" s="6"/>
      <c r="ONL143" s="6"/>
      <c r="ONM143" s="6"/>
      <c r="ONN143" s="6"/>
      <c r="ONO143" s="6"/>
      <c r="ONP143" s="6"/>
      <c r="ONQ143" s="6"/>
      <c r="ONR143" s="6"/>
      <c r="ONS143" s="6"/>
      <c r="ONT143" s="6"/>
      <c r="ONU143" s="6"/>
      <c r="ONV143" s="6"/>
      <c r="ONW143" s="6"/>
      <c r="ONX143" s="6"/>
      <c r="ONY143" s="6"/>
      <c r="ONZ143" s="6"/>
      <c r="OOA143" s="6"/>
      <c r="OOB143" s="6"/>
      <c r="OOC143" s="6"/>
      <c r="OOD143" s="6"/>
      <c r="OOE143" s="6"/>
      <c r="OOF143" s="6"/>
      <c r="OOG143" s="6"/>
      <c r="OOH143" s="6"/>
      <c r="OOI143" s="6"/>
      <c r="OOJ143" s="6"/>
      <c r="OOK143" s="6"/>
      <c r="OOL143" s="6"/>
      <c r="OOM143" s="6"/>
      <c r="OON143" s="6"/>
      <c r="OOO143" s="6"/>
      <c r="OOP143" s="6"/>
      <c r="OOQ143" s="6"/>
      <c r="OOR143" s="6"/>
      <c r="OOS143" s="6"/>
      <c r="OOT143" s="6"/>
      <c r="OOU143" s="6"/>
      <c r="OOV143" s="6"/>
      <c r="OOW143" s="6"/>
      <c r="OOX143" s="6"/>
      <c r="OOY143" s="6"/>
      <c r="OOZ143" s="6"/>
      <c r="OPA143" s="6"/>
      <c r="OPB143" s="6"/>
      <c r="OPC143" s="6"/>
      <c r="OPD143" s="6"/>
      <c r="OPE143" s="6"/>
      <c r="OPF143" s="6"/>
      <c r="OPG143" s="6"/>
      <c r="OPH143" s="6"/>
      <c r="OPI143" s="6"/>
      <c r="OPJ143" s="6"/>
      <c r="OPK143" s="6"/>
      <c r="OPL143" s="6"/>
      <c r="OPM143" s="6"/>
      <c r="OPN143" s="6"/>
      <c r="OPO143" s="6"/>
      <c r="OPP143" s="6"/>
      <c r="OPQ143" s="6"/>
      <c r="OPR143" s="6"/>
      <c r="OPS143" s="6"/>
      <c r="OPT143" s="6"/>
      <c r="OPU143" s="6"/>
      <c r="OPV143" s="6"/>
      <c r="OPW143" s="6"/>
      <c r="OPX143" s="6"/>
      <c r="OPY143" s="6"/>
      <c r="OPZ143" s="6"/>
      <c r="OQA143" s="6"/>
      <c r="OQB143" s="6"/>
      <c r="OQC143" s="6"/>
      <c r="OQD143" s="6"/>
      <c r="OQE143" s="6"/>
      <c r="OQF143" s="6"/>
      <c r="OQG143" s="6"/>
      <c r="OQH143" s="6"/>
      <c r="OQI143" s="6"/>
      <c r="OQJ143" s="6"/>
      <c r="OQK143" s="6"/>
      <c r="OQL143" s="6"/>
      <c r="OQM143" s="6"/>
      <c r="OQN143" s="6"/>
      <c r="OQO143" s="6"/>
      <c r="OQP143" s="6"/>
      <c r="OQQ143" s="6"/>
      <c r="OQR143" s="6"/>
      <c r="OQS143" s="6"/>
      <c r="OQT143" s="6"/>
      <c r="OQU143" s="6"/>
      <c r="OQV143" s="6"/>
      <c r="OQW143" s="6"/>
      <c r="OQX143" s="6"/>
      <c r="OQY143" s="6"/>
      <c r="OQZ143" s="6"/>
      <c r="ORA143" s="6"/>
      <c r="ORB143" s="6"/>
      <c r="ORC143" s="6"/>
      <c r="ORD143" s="6"/>
      <c r="ORE143" s="6"/>
      <c r="ORF143" s="6"/>
      <c r="ORG143" s="6"/>
      <c r="ORH143" s="6"/>
      <c r="ORI143" s="6"/>
      <c r="ORJ143" s="6"/>
      <c r="ORK143" s="6"/>
      <c r="ORL143" s="6"/>
      <c r="ORM143" s="6"/>
      <c r="ORN143" s="6"/>
      <c r="ORO143" s="6"/>
      <c r="ORP143" s="6"/>
      <c r="ORQ143" s="6"/>
      <c r="ORR143" s="6"/>
      <c r="ORS143" s="6"/>
      <c r="ORT143" s="6"/>
      <c r="ORU143" s="6"/>
      <c r="ORV143" s="6"/>
      <c r="ORW143" s="6"/>
      <c r="ORX143" s="6"/>
      <c r="ORY143" s="6"/>
      <c r="ORZ143" s="6"/>
      <c r="OSA143" s="6"/>
      <c r="OSB143" s="6"/>
      <c r="OSC143" s="6"/>
      <c r="OSD143" s="6"/>
      <c r="OSE143" s="6"/>
      <c r="OSF143" s="6"/>
      <c r="OSG143" s="6"/>
      <c r="OSH143" s="6"/>
      <c r="OSI143" s="6"/>
      <c r="OSJ143" s="6"/>
      <c r="OSK143" s="6"/>
      <c r="OSL143" s="6"/>
      <c r="OSM143" s="6"/>
      <c r="OSN143" s="6"/>
      <c r="OSO143" s="6"/>
      <c r="OSP143" s="6"/>
      <c r="OSQ143" s="6"/>
      <c r="OSR143" s="6"/>
      <c r="OSS143" s="6"/>
      <c r="OST143" s="6"/>
      <c r="OSU143" s="6"/>
      <c r="OSV143" s="6"/>
      <c r="OSW143" s="6"/>
      <c r="OSX143" s="6"/>
      <c r="OSY143" s="6"/>
      <c r="OSZ143" s="6"/>
      <c r="OTA143" s="6"/>
      <c r="OTB143" s="6"/>
      <c r="OTC143" s="6"/>
      <c r="OTD143" s="6"/>
      <c r="OTE143" s="6"/>
      <c r="OTF143" s="6"/>
      <c r="OTG143" s="6"/>
      <c r="OTH143" s="6"/>
      <c r="OTI143" s="6"/>
      <c r="OTJ143" s="6"/>
      <c r="OTK143" s="6"/>
      <c r="OTL143" s="6"/>
      <c r="OTM143" s="6"/>
      <c r="OTN143" s="6"/>
      <c r="OTO143" s="6"/>
      <c r="OTP143" s="6"/>
      <c r="OTQ143" s="6"/>
      <c r="OTR143" s="6"/>
      <c r="OTS143" s="6"/>
      <c r="OTT143" s="6"/>
      <c r="OTU143" s="6"/>
      <c r="OTV143" s="6"/>
      <c r="OTW143" s="6"/>
      <c r="OTX143" s="6"/>
      <c r="OTY143" s="6"/>
      <c r="OTZ143" s="6"/>
      <c r="OUA143" s="6"/>
      <c r="OUB143" s="6"/>
      <c r="OUC143" s="6"/>
      <c r="OUD143" s="6"/>
      <c r="OUE143" s="6"/>
      <c r="OUF143" s="6"/>
      <c r="OUG143" s="6"/>
      <c r="OUH143" s="6"/>
      <c r="OUI143" s="6"/>
      <c r="OUJ143" s="6"/>
      <c r="OUK143" s="6"/>
      <c r="OUL143" s="6"/>
      <c r="OUM143" s="6"/>
      <c r="OUN143" s="6"/>
      <c r="OUO143" s="6"/>
      <c r="OUP143" s="6"/>
      <c r="OUQ143" s="6"/>
      <c r="OUR143" s="6"/>
      <c r="OUS143" s="6"/>
      <c r="OUT143" s="6"/>
      <c r="OUU143" s="6"/>
      <c r="OUV143" s="6"/>
      <c r="OUW143" s="6"/>
      <c r="OUX143" s="6"/>
      <c r="OUY143" s="6"/>
      <c r="OUZ143" s="6"/>
      <c r="OVA143" s="6"/>
      <c r="OVB143" s="6"/>
      <c r="OVC143" s="6"/>
      <c r="OVD143" s="6"/>
      <c r="OVE143" s="6"/>
      <c r="OVF143" s="6"/>
      <c r="OVG143" s="6"/>
      <c r="OVH143" s="6"/>
      <c r="OVI143" s="6"/>
      <c r="OVJ143" s="6"/>
      <c r="OVK143" s="6"/>
      <c r="OVL143" s="6"/>
      <c r="OVM143" s="6"/>
      <c r="OVN143" s="6"/>
      <c r="OVO143" s="6"/>
      <c r="OVP143" s="6"/>
      <c r="OVQ143" s="6"/>
      <c r="OVR143" s="6"/>
      <c r="OVS143" s="6"/>
      <c r="OVT143" s="6"/>
      <c r="OVU143" s="6"/>
      <c r="OVV143" s="6"/>
      <c r="OVW143" s="6"/>
      <c r="OVX143" s="6"/>
      <c r="OVY143" s="6"/>
      <c r="OVZ143" s="6"/>
      <c r="OWA143" s="6"/>
      <c r="OWB143" s="6"/>
      <c r="OWC143" s="6"/>
      <c r="OWJ143" s="6"/>
      <c r="OWK143" s="6"/>
      <c r="OWL143" s="6"/>
      <c r="OWM143" s="6"/>
      <c r="OWN143" s="6"/>
      <c r="OWO143" s="6"/>
      <c r="OWP143" s="6"/>
      <c r="OWQ143" s="6"/>
      <c r="OWR143" s="6"/>
      <c r="OWS143" s="6"/>
      <c r="OWT143" s="6"/>
      <c r="OWU143" s="6"/>
      <c r="OWV143" s="6"/>
      <c r="OWW143" s="6"/>
      <c r="OWX143" s="6"/>
      <c r="OWY143" s="6"/>
      <c r="OWZ143" s="6"/>
      <c r="OXA143" s="6"/>
      <c r="OXB143" s="6"/>
      <c r="OXC143" s="6"/>
      <c r="OXD143" s="6"/>
      <c r="OXE143" s="6"/>
      <c r="OXF143" s="6"/>
      <c r="OXG143" s="6"/>
      <c r="OXH143" s="6"/>
      <c r="OXI143" s="6"/>
      <c r="OXJ143" s="6"/>
      <c r="OXK143" s="6"/>
      <c r="OXL143" s="6"/>
      <c r="OXM143" s="6"/>
      <c r="OXN143" s="6"/>
      <c r="OXO143" s="6"/>
      <c r="OXP143" s="6"/>
      <c r="OXQ143" s="6"/>
      <c r="OXR143" s="6"/>
      <c r="OXS143" s="6"/>
      <c r="OXT143" s="6"/>
      <c r="OXU143" s="6"/>
      <c r="OXV143" s="6"/>
      <c r="OXW143" s="6"/>
      <c r="OXX143" s="6"/>
      <c r="OXY143" s="6"/>
      <c r="OXZ143" s="6"/>
      <c r="OYA143" s="6"/>
      <c r="OYB143" s="6"/>
      <c r="OYC143" s="6"/>
      <c r="OYD143" s="6"/>
      <c r="OYE143" s="6"/>
      <c r="OYF143" s="6"/>
      <c r="OYG143" s="6"/>
      <c r="OYH143" s="6"/>
      <c r="OYI143" s="6"/>
      <c r="OYJ143" s="6"/>
      <c r="OYK143" s="6"/>
      <c r="OYL143" s="6"/>
      <c r="OYM143" s="6"/>
      <c r="OYN143" s="6"/>
      <c r="OYO143" s="6"/>
      <c r="OYP143" s="6"/>
      <c r="OYQ143" s="6"/>
      <c r="OYR143" s="6"/>
      <c r="OYS143" s="6"/>
      <c r="OYT143" s="6"/>
      <c r="OYU143" s="6"/>
      <c r="OYV143" s="6"/>
      <c r="OYW143" s="6"/>
      <c r="OYX143" s="6"/>
      <c r="OYY143" s="6"/>
      <c r="OYZ143" s="6"/>
      <c r="OZA143" s="6"/>
      <c r="OZB143" s="6"/>
      <c r="OZC143" s="6"/>
      <c r="OZD143" s="6"/>
      <c r="OZE143" s="6"/>
      <c r="OZF143" s="6"/>
      <c r="OZG143" s="6"/>
      <c r="OZH143" s="6"/>
      <c r="OZI143" s="6"/>
      <c r="OZJ143" s="6"/>
      <c r="OZK143" s="6"/>
      <c r="OZL143" s="6"/>
      <c r="OZM143" s="6"/>
      <c r="OZN143" s="6"/>
      <c r="OZO143" s="6"/>
      <c r="OZP143" s="6"/>
      <c r="OZQ143" s="6"/>
      <c r="OZR143" s="6"/>
      <c r="OZS143" s="6"/>
      <c r="OZT143" s="6"/>
      <c r="OZU143" s="6"/>
      <c r="OZV143" s="6"/>
      <c r="OZW143" s="6"/>
      <c r="OZX143" s="6"/>
      <c r="OZY143" s="6"/>
      <c r="OZZ143" s="6"/>
      <c r="PAA143" s="6"/>
      <c r="PAB143" s="6"/>
      <c r="PAC143" s="6"/>
      <c r="PAD143" s="6"/>
      <c r="PAE143" s="6"/>
      <c r="PAF143" s="6"/>
      <c r="PAG143" s="6"/>
      <c r="PAH143" s="6"/>
      <c r="PAI143" s="6"/>
      <c r="PAJ143" s="6"/>
      <c r="PAK143" s="6"/>
      <c r="PAL143" s="6"/>
      <c r="PAM143" s="6"/>
      <c r="PAN143" s="6"/>
      <c r="PAO143" s="6"/>
      <c r="PAP143" s="6"/>
      <c r="PAQ143" s="6"/>
      <c r="PAR143" s="6"/>
      <c r="PAS143" s="6"/>
      <c r="PAT143" s="6"/>
      <c r="PAU143" s="6"/>
      <c r="PAV143" s="6"/>
      <c r="PAW143" s="6"/>
      <c r="PAX143" s="6"/>
      <c r="PAY143" s="6"/>
      <c r="PAZ143" s="6"/>
      <c r="PBA143" s="6"/>
      <c r="PBB143" s="6"/>
      <c r="PBC143" s="6"/>
      <c r="PBD143" s="6"/>
      <c r="PBE143" s="6"/>
      <c r="PBF143" s="6"/>
      <c r="PBG143" s="6"/>
      <c r="PBH143" s="6"/>
      <c r="PBI143" s="6"/>
      <c r="PBJ143" s="6"/>
      <c r="PBK143" s="6"/>
      <c r="PBL143" s="6"/>
      <c r="PBM143" s="6"/>
      <c r="PBN143" s="6"/>
      <c r="PBO143" s="6"/>
      <c r="PBP143" s="6"/>
      <c r="PBQ143" s="6"/>
      <c r="PBR143" s="6"/>
      <c r="PBS143" s="6"/>
      <c r="PBT143" s="6"/>
      <c r="PBU143" s="6"/>
      <c r="PBV143" s="6"/>
      <c r="PBW143" s="6"/>
      <c r="PBX143" s="6"/>
      <c r="PBY143" s="6"/>
      <c r="PBZ143" s="6"/>
      <c r="PCA143" s="6"/>
      <c r="PCB143" s="6"/>
      <c r="PCC143" s="6"/>
      <c r="PCD143" s="6"/>
      <c r="PCE143" s="6"/>
      <c r="PCF143" s="6"/>
      <c r="PCG143" s="6"/>
      <c r="PCH143" s="6"/>
      <c r="PCI143" s="6"/>
      <c r="PCJ143" s="6"/>
      <c r="PCK143" s="6"/>
      <c r="PCL143" s="6"/>
      <c r="PCM143" s="6"/>
      <c r="PCN143" s="6"/>
      <c r="PCO143" s="6"/>
      <c r="PCP143" s="6"/>
      <c r="PCQ143" s="6"/>
      <c r="PCR143" s="6"/>
      <c r="PCS143" s="6"/>
      <c r="PCT143" s="6"/>
      <c r="PCU143" s="6"/>
      <c r="PCV143" s="6"/>
      <c r="PCW143" s="6"/>
      <c r="PCX143" s="6"/>
      <c r="PCY143" s="6"/>
      <c r="PCZ143" s="6"/>
      <c r="PDA143" s="6"/>
      <c r="PDB143" s="6"/>
      <c r="PDC143" s="6"/>
      <c r="PDD143" s="6"/>
      <c r="PDE143" s="6"/>
      <c r="PDF143" s="6"/>
      <c r="PDG143" s="6"/>
      <c r="PDH143" s="6"/>
      <c r="PDI143" s="6"/>
      <c r="PDJ143" s="6"/>
      <c r="PDK143" s="6"/>
      <c r="PDL143" s="6"/>
      <c r="PDM143" s="6"/>
      <c r="PDN143" s="6"/>
      <c r="PDO143" s="6"/>
      <c r="PDP143" s="6"/>
      <c r="PDQ143" s="6"/>
      <c r="PDR143" s="6"/>
      <c r="PDS143" s="6"/>
      <c r="PDT143" s="6"/>
      <c r="PDU143" s="6"/>
      <c r="PDV143" s="6"/>
      <c r="PDW143" s="6"/>
      <c r="PDX143" s="6"/>
      <c r="PDY143" s="6"/>
      <c r="PDZ143" s="6"/>
      <c r="PEA143" s="6"/>
      <c r="PEB143" s="6"/>
      <c r="PEC143" s="6"/>
      <c r="PED143" s="6"/>
      <c r="PEE143" s="6"/>
      <c r="PEF143" s="6"/>
      <c r="PEG143" s="6"/>
      <c r="PEH143" s="6"/>
      <c r="PEI143" s="6"/>
      <c r="PEJ143" s="6"/>
      <c r="PEK143" s="6"/>
      <c r="PEL143" s="6"/>
      <c r="PEM143" s="6"/>
      <c r="PEN143" s="6"/>
      <c r="PEO143" s="6"/>
      <c r="PEP143" s="6"/>
      <c r="PEQ143" s="6"/>
      <c r="PER143" s="6"/>
      <c r="PES143" s="6"/>
      <c r="PET143" s="6"/>
      <c r="PEU143" s="6"/>
      <c r="PEV143" s="6"/>
      <c r="PEW143" s="6"/>
      <c r="PEX143" s="6"/>
      <c r="PEY143" s="6"/>
      <c r="PEZ143" s="6"/>
      <c r="PFA143" s="6"/>
      <c r="PFB143" s="6"/>
      <c r="PFC143" s="6"/>
      <c r="PFD143" s="6"/>
      <c r="PFE143" s="6"/>
      <c r="PFF143" s="6"/>
      <c r="PFG143" s="6"/>
      <c r="PFH143" s="6"/>
      <c r="PFI143" s="6"/>
      <c r="PFJ143" s="6"/>
      <c r="PFK143" s="6"/>
      <c r="PFL143" s="6"/>
      <c r="PFM143" s="6"/>
      <c r="PFN143" s="6"/>
      <c r="PFO143" s="6"/>
      <c r="PFP143" s="6"/>
      <c r="PFQ143" s="6"/>
      <c r="PFR143" s="6"/>
      <c r="PFS143" s="6"/>
      <c r="PFT143" s="6"/>
      <c r="PFU143" s="6"/>
      <c r="PFV143" s="6"/>
      <c r="PFW143" s="6"/>
      <c r="PFX143" s="6"/>
      <c r="PFY143" s="6"/>
      <c r="PGF143" s="6"/>
      <c r="PGG143" s="6"/>
      <c r="PGH143" s="6"/>
      <c r="PGI143" s="6"/>
      <c r="PGJ143" s="6"/>
      <c r="PGK143" s="6"/>
      <c r="PGL143" s="6"/>
      <c r="PGM143" s="6"/>
      <c r="PGN143" s="6"/>
      <c r="PGO143" s="6"/>
      <c r="PGP143" s="6"/>
      <c r="PGQ143" s="6"/>
      <c r="PGR143" s="6"/>
      <c r="PGS143" s="6"/>
      <c r="PGT143" s="6"/>
      <c r="PGU143" s="6"/>
      <c r="PGV143" s="6"/>
      <c r="PGW143" s="6"/>
      <c r="PGX143" s="6"/>
      <c r="PGY143" s="6"/>
      <c r="PGZ143" s="6"/>
      <c r="PHA143" s="6"/>
      <c r="PHB143" s="6"/>
      <c r="PHC143" s="6"/>
      <c r="PHD143" s="6"/>
      <c r="PHE143" s="6"/>
      <c r="PHF143" s="6"/>
      <c r="PHG143" s="6"/>
      <c r="PHH143" s="6"/>
      <c r="PHI143" s="6"/>
      <c r="PHJ143" s="6"/>
      <c r="PHK143" s="6"/>
      <c r="PHL143" s="6"/>
      <c r="PHM143" s="6"/>
      <c r="PHN143" s="6"/>
      <c r="PHO143" s="6"/>
      <c r="PHP143" s="6"/>
      <c r="PHQ143" s="6"/>
      <c r="PHR143" s="6"/>
      <c r="PHS143" s="6"/>
      <c r="PHT143" s="6"/>
      <c r="PHU143" s="6"/>
      <c r="PHV143" s="6"/>
      <c r="PHW143" s="6"/>
      <c r="PHX143" s="6"/>
      <c r="PHY143" s="6"/>
      <c r="PHZ143" s="6"/>
      <c r="PIA143" s="6"/>
      <c r="PIB143" s="6"/>
      <c r="PIC143" s="6"/>
      <c r="PID143" s="6"/>
      <c r="PIE143" s="6"/>
      <c r="PIF143" s="6"/>
      <c r="PIG143" s="6"/>
      <c r="PIH143" s="6"/>
      <c r="PII143" s="6"/>
      <c r="PIJ143" s="6"/>
      <c r="PIK143" s="6"/>
      <c r="PIL143" s="6"/>
      <c r="PIM143" s="6"/>
      <c r="PIN143" s="6"/>
      <c r="PIO143" s="6"/>
      <c r="PIP143" s="6"/>
      <c r="PIQ143" s="6"/>
      <c r="PIR143" s="6"/>
      <c r="PIS143" s="6"/>
      <c r="PIT143" s="6"/>
      <c r="PIU143" s="6"/>
      <c r="PIV143" s="6"/>
      <c r="PIW143" s="6"/>
      <c r="PIX143" s="6"/>
      <c r="PIY143" s="6"/>
      <c r="PIZ143" s="6"/>
      <c r="PJA143" s="6"/>
      <c r="PJB143" s="6"/>
      <c r="PJC143" s="6"/>
      <c r="PJD143" s="6"/>
      <c r="PJE143" s="6"/>
      <c r="PJF143" s="6"/>
      <c r="PJG143" s="6"/>
      <c r="PJH143" s="6"/>
      <c r="PJI143" s="6"/>
      <c r="PJJ143" s="6"/>
      <c r="PJK143" s="6"/>
      <c r="PJL143" s="6"/>
      <c r="PJM143" s="6"/>
      <c r="PJN143" s="6"/>
      <c r="PJO143" s="6"/>
      <c r="PJP143" s="6"/>
      <c r="PJQ143" s="6"/>
      <c r="PJR143" s="6"/>
      <c r="PJS143" s="6"/>
      <c r="PJT143" s="6"/>
      <c r="PJU143" s="6"/>
      <c r="PJV143" s="6"/>
      <c r="PJW143" s="6"/>
      <c r="PJX143" s="6"/>
      <c r="PJY143" s="6"/>
      <c r="PJZ143" s="6"/>
      <c r="PKA143" s="6"/>
      <c r="PKB143" s="6"/>
      <c r="PKC143" s="6"/>
      <c r="PKD143" s="6"/>
      <c r="PKE143" s="6"/>
      <c r="PKF143" s="6"/>
      <c r="PKG143" s="6"/>
      <c r="PKH143" s="6"/>
      <c r="PKI143" s="6"/>
      <c r="PKJ143" s="6"/>
      <c r="PKK143" s="6"/>
      <c r="PKL143" s="6"/>
      <c r="PKM143" s="6"/>
      <c r="PKN143" s="6"/>
      <c r="PKO143" s="6"/>
      <c r="PKP143" s="6"/>
      <c r="PKQ143" s="6"/>
      <c r="PKR143" s="6"/>
      <c r="PKS143" s="6"/>
      <c r="PKT143" s="6"/>
      <c r="PKU143" s="6"/>
      <c r="PKV143" s="6"/>
      <c r="PKW143" s="6"/>
      <c r="PKX143" s="6"/>
      <c r="PKY143" s="6"/>
      <c r="PKZ143" s="6"/>
      <c r="PLA143" s="6"/>
      <c r="PLB143" s="6"/>
      <c r="PLC143" s="6"/>
      <c r="PLD143" s="6"/>
      <c r="PLE143" s="6"/>
      <c r="PLF143" s="6"/>
      <c r="PLG143" s="6"/>
      <c r="PLH143" s="6"/>
      <c r="PLI143" s="6"/>
      <c r="PLJ143" s="6"/>
      <c r="PLK143" s="6"/>
      <c r="PLL143" s="6"/>
      <c r="PLM143" s="6"/>
      <c r="PLN143" s="6"/>
      <c r="PLO143" s="6"/>
      <c r="PLP143" s="6"/>
      <c r="PLQ143" s="6"/>
      <c r="PLR143" s="6"/>
      <c r="PLS143" s="6"/>
      <c r="PLT143" s="6"/>
      <c r="PLU143" s="6"/>
      <c r="PLV143" s="6"/>
      <c r="PLW143" s="6"/>
      <c r="PLX143" s="6"/>
      <c r="PLY143" s="6"/>
      <c r="PLZ143" s="6"/>
      <c r="PMA143" s="6"/>
      <c r="PMB143" s="6"/>
      <c r="PMC143" s="6"/>
      <c r="PMD143" s="6"/>
      <c r="PME143" s="6"/>
      <c r="PMF143" s="6"/>
      <c r="PMG143" s="6"/>
      <c r="PMH143" s="6"/>
      <c r="PMI143" s="6"/>
      <c r="PMJ143" s="6"/>
      <c r="PMK143" s="6"/>
      <c r="PML143" s="6"/>
      <c r="PMM143" s="6"/>
      <c r="PMN143" s="6"/>
      <c r="PMO143" s="6"/>
      <c r="PMP143" s="6"/>
      <c r="PMQ143" s="6"/>
      <c r="PMR143" s="6"/>
      <c r="PMS143" s="6"/>
      <c r="PMT143" s="6"/>
      <c r="PMU143" s="6"/>
      <c r="PMV143" s="6"/>
      <c r="PMW143" s="6"/>
      <c r="PMX143" s="6"/>
      <c r="PMY143" s="6"/>
      <c r="PMZ143" s="6"/>
      <c r="PNA143" s="6"/>
      <c r="PNB143" s="6"/>
      <c r="PNC143" s="6"/>
      <c r="PND143" s="6"/>
      <c r="PNE143" s="6"/>
      <c r="PNF143" s="6"/>
      <c r="PNG143" s="6"/>
      <c r="PNH143" s="6"/>
      <c r="PNI143" s="6"/>
      <c r="PNJ143" s="6"/>
      <c r="PNK143" s="6"/>
      <c r="PNL143" s="6"/>
      <c r="PNM143" s="6"/>
      <c r="PNN143" s="6"/>
      <c r="PNO143" s="6"/>
      <c r="PNP143" s="6"/>
      <c r="PNQ143" s="6"/>
      <c r="PNR143" s="6"/>
      <c r="PNS143" s="6"/>
      <c r="PNT143" s="6"/>
      <c r="PNU143" s="6"/>
      <c r="PNV143" s="6"/>
      <c r="PNW143" s="6"/>
      <c r="PNX143" s="6"/>
      <c r="PNY143" s="6"/>
      <c r="PNZ143" s="6"/>
      <c r="POA143" s="6"/>
      <c r="POB143" s="6"/>
      <c r="POC143" s="6"/>
      <c r="POD143" s="6"/>
      <c r="POE143" s="6"/>
      <c r="POF143" s="6"/>
      <c r="POG143" s="6"/>
      <c r="POH143" s="6"/>
      <c r="POI143" s="6"/>
      <c r="POJ143" s="6"/>
      <c r="POK143" s="6"/>
      <c r="POL143" s="6"/>
      <c r="POM143" s="6"/>
      <c r="PON143" s="6"/>
      <c r="POO143" s="6"/>
      <c r="POP143" s="6"/>
      <c r="POQ143" s="6"/>
      <c r="POR143" s="6"/>
      <c r="POS143" s="6"/>
      <c r="POT143" s="6"/>
      <c r="POU143" s="6"/>
      <c r="POV143" s="6"/>
      <c r="POW143" s="6"/>
      <c r="POX143" s="6"/>
      <c r="POY143" s="6"/>
      <c r="POZ143" s="6"/>
      <c r="PPA143" s="6"/>
      <c r="PPB143" s="6"/>
      <c r="PPC143" s="6"/>
      <c r="PPD143" s="6"/>
      <c r="PPE143" s="6"/>
      <c r="PPF143" s="6"/>
      <c r="PPG143" s="6"/>
      <c r="PPH143" s="6"/>
      <c r="PPI143" s="6"/>
      <c r="PPJ143" s="6"/>
      <c r="PPK143" s="6"/>
      <c r="PPL143" s="6"/>
      <c r="PPM143" s="6"/>
      <c r="PPN143" s="6"/>
      <c r="PPO143" s="6"/>
      <c r="PPP143" s="6"/>
      <c r="PPQ143" s="6"/>
      <c r="PPR143" s="6"/>
      <c r="PPS143" s="6"/>
      <c r="PPT143" s="6"/>
      <c r="PPU143" s="6"/>
      <c r="PQB143" s="6"/>
      <c r="PQC143" s="6"/>
      <c r="PQD143" s="6"/>
      <c r="PQE143" s="6"/>
      <c r="PQF143" s="6"/>
      <c r="PQG143" s="6"/>
      <c r="PQH143" s="6"/>
      <c r="PQI143" s="6"/>
      <c r="PQJ143" s="6"/>
      <c r="PQK143" s="6"/>
      <c r="PQL143" s="6"/>
      <c r="PQM143" s="6"/>
      <c r="PQN143" s="6"/>
      <c r="PQO143" s="6"/>
      <c r="PQP143" s="6"/>
      <c r="PQQ143" s="6"/>
      <c r="PQR143" s="6"/>
      <c r="PQS143" s="6"/>
      <c r="PQT143" s="6"/>
      <c r="PQU143" s="6"/>
      <c r="PQV143" s="6"/>
      <c r="PQW143" s="6"/>
      <c r="PQX143" s="6"/>
      <c r="PQY143" s="6"/>
      <c r="PQZ143" s="6"/>
      <c r="PRA143" s="6"/>
      <c r="PRB143" s="6"/>
      <c r="PRC143" s="6"/>
      <c r="PRD143" s="6"/>
      <c r="PRE143" s="6"/>
      <c r="PRF143" s="6"/>
      <c r="PRG143" s="6"/>
      <c r="PRH143" s="6"/>
      <c r="PRI143" s="6"/>
      <c r="PRJ143" s="6"/>
      <c r="PRK143" s="6"/>
      <c r="PRL143" s="6"/>
      <c r="PRM143" s="6"/>
      <c r="PRN143" s="6"/>
      <c r="PRO143" s="6"/>
      <c r="PRP143" s="6"/>
      <c r="PRQ143" s="6"/>
      <c r="PRR143" s="6"/>
      <c r="PRS143" s="6"/>
      <c r="PRT143" s="6"/>
      <c r="PRU143" s="6"/>
      <c r="PRV143" s="6"/>
      <c r="PRW143" s="6"/>
      <c r="PRX143" s="6"/>
      <c r="PRY143" s="6"/>
      <c r="PRZ143" s="6"/>
      <c r="PSA143" s="6"/>
      <c r="PSB143" s="6"/>
      <c r="PSC143" s="6"/>
      <c r="PSD143" s="6"/>
      <c r="PSE143" s="6"/>
      <c r="PSF143" s="6"/>
      <c r="PSG143" s="6"/>
      <c r="PSH143" s="6"/>
      <c r="PSI143" s="6"/>
      <c r="PSJ143" s="6"/>
      <c r="PSK143" s="6"/>
      <c r="PSL143" s="6"/>
      <c r="PSM143" s="6"/>
      <c r="PSN143" s="6"/>
      <c r="PSO143" s="6"/>
      <c r="PSP143" s="6"/>
      <c r="PSQ143" s="6"/>
      <c r="PSR143" s="6"/>
      <c r="PSS143" s="6"/>
      <c r="PST143" s="6"/>
      <c r="PSU143" s="6"/>
      <c r="PSV143" s="6"/>
      <c r="PSW143" s="6"/>
      <c r="PSX143" s="6"/>
      <c r="PSY143" s="6"/>
      <c r="PSZ143" s="6"/>
      <c r="PTA143" s="6"/>
      <c r="PTB143" s="6"/>
      <c r="PTC143" s="6"/>
      <c r="PTD143" s="6"/>
      <c r="PTE143" s="6"/>
      <c r="PTF143" s="6"/>
      <c r="PTG143" s="6"/>
      <c r="PTH143" s="6"/>
      <c r="PTI143" s="6"/>
      <c r="PTJ143" s="6"/>
      <c r="PTK143" s="6"/>
      <c r="PTL143" s="6"/>
      <c r="PTM143" s="6"/>
      <c r="PTN143" s="6"/>
      <c r="PTO143" s="6"/>
      <c r="PTP143" s="6"/>
      <c r="PTQ143" s="6"/>
      <c r="PTR143" s="6"/>
      <c r="PTS143" s="6"/>
      <c r="PTT143" s="6"/>
      <c r="PTU143" s="6"/>
      <c r="PTV143" s="6"/>
      <c r="PTW143" s="6"/>
      <c r="PTX143" s="6"/>
      <c r="PTY143" s="6"/>
      <c r="PTZ143" s="6"/>
      <c r="PUA143" s="6"/>
      <c r="PUB143" s="6"/>
      <c r="PUC143" s="6"/>
      <c r="PUD143" s="6"/>
      <c r="PUE143" s="6"/>
      <c r="PUF143" s="6"/>
      <c r="PUG143" s="6"/>
      <c r="PUH143" s="6"/>
      <c r="PUI143" s="6"/>
      <c r="PUJ143" s="6"/>
      <c r="PUK143" s="6"/>
      <c r="PUL143" s="6"/>
      <c r="PUM143" s="6"/>
      <c r="PUN143" s="6"/>
      <c r="PUO143" s="6"/>
      <c r="PUP143" s="6"/>
      <c r="PUQ143" s="6"/>
      <c r="PUR143" s="6"/>
      <c r="PUS143" s="6"/>
      <c r="PUT143" s="6"/>
      <c r="PUU143" s="6"/>
      <c r="PUV143" s="6"/>
      <c r="PUW143" s="6"/>
      <c r="PUX143" s="6"/>
      <c r="PUY143" s="6"/>
      <c r="PUZ143" s="6"/>
      <c r="PVA143" s="6"/>
      <c r="PVB143" s="6"/>
      <c r="PVC143" s="6"/>
      <c r="PVD143" s="6"/>
      <c r="PVE143" s="6"/>
      <c r="PVF143" s="6"/>
      <c r="PVG143" s="6"/>
      <c r="PVH143" s="6"/>
      <c r="PVI143" s="6"/>
      <c r="PVJ143" s="6"/>
      <c r="PVK143" s="6"/>
      <c r="PVL143" s="6"/>
      <c r="PVM143" s="6"/>
      <c r="PVN143" s="6"/>
      <c r="PVO143" s="6"/>
      <c r="PVP143" s="6"/>
      <c r="PVQ143" s="6"/>
      <c r="PVR143" s="6"/>
      <c r="PVS143" s="6"/>
      <c r="PVT143" s="6"/>
      <c r="PVU143" s="6"/>
      <c r="PVV143" s="6"/>
      <c r="PVW143" s="6"/>
      <c r="PVX143" s="6"/>
      <c r="PVY143" s="6"/>
      <c r="PVZ143" s="6"/>
      <c r="PWA143" s="6"/>
      <c r="PWB143" s="6"/>
      <c r="PWC143" s="6"/>
      <c r="PWD143" s="6"/>
      <c r="PWE143" s="6"/>
      <c r="PWF143" s="6"/>
      <c r="PWG143" s="6"/>
      <c r="PWH143" s="6"/>
      <c r="PWI143" s="6"/>
      <c r="PWJ143" s="6"/>
      <c r="PWK143" s="6"/>
      <c r="PWL143" s="6"/>
      <c r="PWM143" s="6"/>
      <c r="PWN143" s="6"/>
      <c r="PWO143" s="6"/>
      <c r="PWP143" s="6"/>
      <c r="PWQ143" s="6"/>
      <c r="PWR143" s="6"/>
      <c r="PWS143" s="6"/>
      <c r="PWT143" s="6"/>
      <c r="PWU143" s="6"/>
      <c r="PWV143" s="6"/>
      <c r="PWW143" s="6"/>
      <c r="PWX143" s="6"/>
      <c r="PWY143" s="6"/>
      <c r="PWZ143" s="6"/>
      <c r="PXA143" s="6"/>
      <c r="PXB143" s="6"/>
      <c r="PXC143" s="6"/>
      <c r="PXD143" s="6"/>
      <c r="PXE143" s="6"/>
      <c r="PXF143" s="6"/>
      <c r="PXG143" s="6"/>
      <c r="PXH143" s="6"/>
      <c r="PXI143" s="6"/>
      <c r="PXJ143" s="6"/>
      <c r="PXK143" s="6"/>
      <c r="PXL143" s="6"/>
      <c r="PXM143" s="6"/>
      <c r="PXN143" s="6"/>
      <c r="PXO143" s="6"/>
      <c r="PXP143" s="6"/>
      <c r="PXQ143" s="6"/>
      <c r="PXR143" s="6"/>
      <c r="PXS143" s="6"/>
      <c r="PXT143" s="6"/>
      <c r="PXU143" s="6"/>
      <c r="PXV143" s="6"/>
      <c r="PXW143" s="6"/>
      <c r="PXX143" s="6"/>
      <c r="PXY143" s="6"/>
      <c r="PXZ143" s="6"/>
      <c r="PYA143" s="6"/>
      <c r="PYB143" s="6"/>
      <c r="PYC143" s="6"/>
      <c r="PYD143" s="6"/>
      <c r="PYE143" s="6"/>
      <c r="PYF143" s="6"/>
      <c r="PYG143" s="6"/>
      <c r="PYH143" s="6"/>
      <c r="PYI143" s="6"/>
      <c r="PYJ143" s="6"/>
      <c r="PYK143" s="6"/>
      <c r="PYL143" s="6"/>
      <c r="PYM143" s="6"/>
      <c r="PYN143" s="6"/>
      <c r="PYO143" s="6"/>
      <c r="PYP143" s="6"/>
      <c r="PYQ143" s="6"/>
      <c r="PYR143" s="6"/>
      <c r="PYS143" s="6"/>
      <c r="PYT143" s="6"/>
      <c r="PYU143" s="6"/>
      <c r="PYV143" s="6"/>
      <c r="PYW143" s="6"/>
      <c r="PYX143" s="6"/>
      <c r="PYY143" s="6"/>
      <c r="PYZ143" s="6"/>
      <c r="PZA143" s="6"/>
      <c r="PZB143" s="6"/>
      <c r="PZC143" s="6"/>
      <c r="PZD143" s="6"/>
      <c r="PZE143" s="6"/>
      <c r="PZF143" s="6"/>
      <c r="PZG143" s="6"/>
      <c r="PZH143" s="6"/>
      <c r="PZI143" s="6"/>
      <c r="PZJ143" s="6"/>
      <c r="PZK143" s="6"/>
      <c r="PZL143" s="6"/>
      <c r="PZM143" s="6"/>
      <c r="PZN143" s="6"/>
      <c r="PZO143" s="6"/>
      <c r="PZP143" s="6"/>
      <c r="PZQ143" s="6"/>
      <c r="PZX143" s="6"/>
      <c r="PZY143" s="6"/>
      <c r="PZZ143" s="6"/>
      <c r="QAA143" s="6"/>
      <c r="QAB143" s="6"/>
      <c r="QAC143" s="6"/>
      <c r="QAD143" s="6"/>
      <c r="QAE143" s="6"/>
      <c r="QAF143" s="6"/>
      <c r="QAG143" s="6"/>
      <c r="QAH143" s="6"/>
      <c r="QAI143" s="6"/>
      <c r="QAJ143" s="6"/>
      <c r="QAK143" s="6"/>
      <c r="QAL143" s="6"/>
      <c r="QAM143" s="6"/>
      <c r="QAN143" s="6"/>
      <c r="QAO143" s="6"/>
      <c r="QAP143" s="6"/>
      <c r="QAQ143" s="6"/>
      <c r="QAR143" s="6"/>
      <c r="QAS143" s="6"/>
      <c r="QAT143" s="6"/>
      <c r="QAU143" s="6"/>
      <c r="QAV143" s="6"/>
      <c r="QAW143" s="6"/>
      <c r="QAX143" s="6"/>
      <c r="QAY143" s="6"/>
      <c r="QAZ143" s="6"/>
      <c r="QBA143" s="6"/>
      <c r="QBB143" s="6"/>
      <c r="QBC143" s="6"/>
      <c r="QBD143" s="6"/>
      <c r="QBE143" s="6"/>
      <c r="QBF143" s="6"/>
      <c r="QBG143" s="6"/>
      <c r="QBH143" s="6"/>
      <c r="QBI143" s="6"/>
      <c r="QBJ143" s="6"/>
      <c r="QBK143" s="6"/>
      <c r="QBL143" s="6"/>
      <c r="QBM143" s="6"/>
      <c r="QBN143" s="6"/>
      <c r="QBO143" s="6"/>
      <c r="QBP143" s="6"/>
      <c r="QBQ143" s="6"/>
      <c r="QBR143" s="6"/>
      <c r="QBS143" s="6"/>
      <c r="QBT143" s="6"/>
      <c r="QBU143" s="6"/>
      <c r="QBV143" s="6"/>
      <c r="QBW143" s="6"/>
      <c r="QBX143" s="6"/>
      <c r="QBY143" s="6"/>
      <c r="QBZ143" s="6"/>
      <c r="QCA143" s="6"/>
      <c r="QCB143" s="6"/>
      <c r="QCC143" s="6"/>
      <c r="QCD143" s="6"/>
      <c r="QCE143" s="6"/>
      <c r="QCF143" s="6"/>
      <c r="QCG143" s="6"/>
      <c r="QCH143" s="6"/>
      <c r="QCI143" s="6"/>
      <c r="QCJ143" s="6"/>
      <c r="QCK143" s="6"/>
      <c r="QCL143" s="6"/>
      <c r="QCM143" s="6"/>
      <c r="QCN143" s="6"/>
      <c r="QCO143" s="6"/>
      <c r="QCP143" s="6"/>
      <c r="QCQ143" s="6"/>
      <c r="QCR143" s="6"/>
      <c r="QCS143" s="6"/>
      <c r="QCT143" s="6"/>
      <c r="QCU143" s="6"/>
      <c r="QCV143" s="6"/>
      <c r="QCW143" s="6"/>
      <c r="QCX143" s="6"/>
      <c r="QCY143" s="6"/>
      <c r="QCZ143" s="6"/>
      <c r="QDA143" s="6"/>
      <c r="QDB143" s="6"/>
      <c r="QDC143" s="6"/>
      <c r="QDD143" s="6"/>
      <c r="QDE143" s="6"/>
      <c r="QDF143" s="6"/>
      <c r="QDG143" s="6"/>
      <c r="QDH143" s="6"/>
      <c r="QDI143" s="6"/>
      <c r="QDJ143" s="6"/>
      <c r="QDK143" s="6"/>
      <c r="QDL143" s="6"/>
      <c r="QDM143" s="6"/>
      <c r="QDN143" s="6"/>
      <c r="QDO143" s="6"/>
      <c r="QDP143" s="6"/>
      <c r="QDQ143" s="6"/>
      <c r="QDR143" s="6"/>
      <c r="QDS143" s="6"/>
      <c r="QDT143" s="6"/>
      <c r="QDU143" s="6"/>
      <c r="QDV143" s="6"/>
      <c r="QDW143" s="6"/>
      <c r="QDX143" s="6"/>
      <c r="QDY143" s="6"/>
      <c r="QDZ143" s="6"/>
      <c r="QEA143" s="6"/>
      <c r="QEB143" s="6"/>
      <c r="QEC143" s="6"/>
      <c r="QED143" s="6"/>
      <c r="QEE143" s="6"/>
      <c r="QEF143" s="6"/>
      <c r="QEG143" s="6"/>
      <c r="QEH143" s="6"/>
      <c r="QEI143" s="6"/>
      <c r="QEJ143" s="6"/>
      <c r="QEK143" s="6"/>
      <c r="QEL143" s="6"/>
      <c r="QEM143" s="6"/>
      <c r="QEN143" s="6"/>
      <c r="QEO143" s="6"/>
      <c r="QEP143" s="6"/>
      <c r="QEQ143" s="6"/>
      <c r="QER143" s="6"/>
      <c r="QES143" s="6"/>
      <c r="QET143" s="6"/>
      <c r="QEU143" s="6"/>
      <c r="QEV143" s="6"/>
      <c r="QEW143" s="6"/>
      <c r="QEX143" s="6"/>
      <c r="QEY143" s="6"/>
      <c r="QEZ143" s="6"/>
      <c r="QFA143" s="6"/>
      <c r="QFB143" s="6"/>
      <c r="QFC143" s="6"/>
      <c r="QFD143" s="6"/>
      <c r="QFE143" s="6"/>
      <c r="QFF143" s="6"/>
      <c r="QFG143" s="6"/>
      <c r="QFH143" s="6"/>
      <c r="QFI143" s="6"/>
      <c r="QFJ143" s="6"/>
      <c r="QFK143" s="6"/>
      <c r="QFL143" s="6"/>
      <c r="QFM143" s="6"/>
      <c r="QFN143" s="6"/>
      <c r="QFO143" s="6"/>
      <c r="QFP143" s="6"/>
      <c r="QFQ143" s="6"/>
      <c r="QFR143" s="6"/>
      <c r="QFS143" s="6"/>
      <c r="QFT143" s="6"/>
      <c r="QFU143" s="6"/>
      <c r="QFV143" s="6"/>
      <c r="QFW143" s="6"/>
      <c r="QFX143" s="6"/>
      <c r="QFY143" s="6"/>
      <c r="QFZ143" s="6"/>
      <c r="QGA143" s="6"/>
      <c r="QGB143" s="6"/>
      <c r="QGC143" s="6"/>
      <c r="QGD143" s="6"/>
      <c r="QGE143" s="6"/>
      <c r="QGF143" s="6"/>
      <c r="QGG143" s="6"/>
      <c r="QGH143" s="6"/>
      <c r="QGI143" s="6"/>
      <c r="QGJ143" s="6"/>
      <c r="QGK143" s="6"/>
      <c r="QGL143" s="6"/>
      <c r="QGM143" s="6"/>
      <c r="QGN143" s="6"/>
      <c r="QGO143" s="6"/>
      <c r="QGP143" s="6"/>
      <c r="QGQ143" s="6"/>
      <c r="QGR143" s="6"/>
      <c r="QGS143" s="6"/>
      <c r="QGT143" s="6"/>
      <c r="QGU143" s="6"/>
      <c r="QGV143" s="6"/>
      <c r="QGW143" s="6"/>
      <c r="QGX143" s="6"/>
      <c r="QGY143" s="6"/>
      <c r="QGZ143" s="6"/>
      <c r="QHA143" s="6"/>
      <c r="QHB143" s="6"/>
      <c r="QHC143" s="6"/>
      <c r="QHD143" s="6"/>
      <c r="QHE143" s="6"/>
      <c r="QHF143" s="6"/>
      <c r="QHG143" s="6"/>
      <c r="QHH143" s="6"/>
      <c r="QHI143" s="6"/>
      <c r="QHJ143" s="6"/>
      <c r="QHK143" s="6"/>
      <c r="QHL143" s="6"/>
      <c r="QHM143" s="6"/>
      <c r="QHN143" s="6"/>
      <c r="QHO143" s="6"/>
      <c r="QHP143" s="6"/>
      <c r="QHQ143" s="6"/>
      <c r="QHR143" s="6"/>
      <c r="QHS143" s="6"/>
      <c r="QHT143" s="6"/>
      <c r="QHU143" s="6"/>
      <c r="QHV143" s="6"/>
      <c r="QHW143" s="6"/>
      <c r="QHX143" s="6"/>
      <c r="QHY143" s="6"/>
      <c r="QHZ143" s="6"/>
      <c r="QIA143" s="6"/>
      <c r="QIB143" s="6"/>
      <c r="QIC143" s="6"/>
      <c r="QID143" s="6"/>
      <c r="QIE143" s="6"/>
      <c r="QIF143" s="6"/>
      <c r="QIG143" s="6"/>
      <c r="QIH143" s="6"/>
      <c r="QII143" s="6"/>
      <c r="QIJ143" s="6"/>
      <c r="QIK143" s="6"/>
      <c r="QIL143" s="6"/>
      <c r="QIM143" s="6"/>
      <c r="QIN143" s="6"/>
      <c r="QIO143" s="6"/>
      <c r="QIP143" s="6"/>
      <c r="QIQ143" s="6"/>
      <c r="QIR143" s="6"/>
      <c r="QIS143" s="6"/>
      <c r="QIT143" s="6"/>
      <c r="QIU143" s="6"/>
      <c r="QIV143" s="6"/>
      <c r="QIW143" s="6"/>
      <c r="QIX143" s="6"/>
      <c r="QIY143" s="6"/>
      <c r="QIZ143" s="6"/>
      <c r="QJA143" s="6"/>
      <c r="QJB143" s="6"/>
      <c r="QJC143" s="6"/>
      <c r="QJD143" s="6"/>
      <c r="QJE143" s="6"/>
      <c r="QJF143" s="6"/>
      <c r="QJG143" s="6"/>
      <c r="QJH143" s="6"/>
      <c r="QJI143" s="6"/>
      <c r="QJJ143" s="6"/>
      <c r="QJK143" s="6"/>
      <c r="QJL143" s="6"/>
      <c r="QJM143" s="6"/>
      <c r="QJT143" s="6"/>
      <c r="QJU143" s="6"/>
      <c r="QJV143" s="6"/>
      <c r="QJW143" s="6"/>
      <c r="QJX143" s="6"/>
      <c r="QJY143" s="6"/>
      <c r="QJZ143" s="6"/>
      <c r="QKA143" s="6"/>
      <c r="QKB143" s="6"/>
      <c r="QKC143" s="6"/>
      <c r="QKD143" s="6"/>
      <c r="QKE143" s="6"/>
      <c r="QKF143" s="6"/>
      <c r="QKG143" s="6"/>
      <c r="QKH143" s="6"/>
      <c r="QKI143" s="6"/>
      <c r="QKJ143" s="6"/>
      <c r="QKK143" s="6"/>
      <c r="QKL143" s="6"/>
      <c r="QKM143" s="6"/>
      <c r="QKN143" s="6"/>
      <c r="QKO143" s="6"/>
      <c r="QKP143" s="6"/>
      <c r="QKQ143" s="6"/>
      <c r="QKR143" s="6"/>
      <c r="QKS143" s="6"/>
      <c r="QKT143" s="6"/>
      <c r="QKU143" s="6"/>
      <c r="QKV143" s="6"/>
      <c r="QKW143" s="6"/>
      <c r="QKX143" s="6"/>
      <c r="QKY143" s="6"/>
      <c r="QKZ143" s="6"/>
      <c r="QLA143" s="6"/>
      <c r="QLB143" s="6"/>
      <c r="QLC143" s="6"/>
      <c r="QLD143" s="6"/>
      <c r="QLE143" s="6"/>
      <c r="QLF143" s="6"/>
      <c r="QLG143" s="6"/>
      <c r="QLH143" s="6"/>
      <c r="QLI143" s="6"/>
      <c r="QLJ143" s="6"/>
      <c r="QLK143" s="6"/>
      <c r="QLL143" s="6"/>
      <c r="QLM143" s="6"/>
      <c r="QLN143" s="6"/>
      <c r="QLO143" s="6"/>
      <c r="QLP143" s="6"/>
      <c r="QLQ143" s="6"/>
      <c r="QLR143" s="6"/>
      <c r="QLS143" s="6"/>
      <c r="QLT143" s="6"/>
      <c r="QLU143" s="6"/>
      <c r="QLV143" s="6"/>
      <c r="QLW143" s="6"/>
      <c r="QLX143" s="6"/>
      <c r="QLY143" s="6"/>
      <c r="QLZ143" s="6"/>
      <c r="QMA143" s="6"/>
      <c r="QMB143" s="6"/>
      <c r="QMC143" s="6"/>
      <c r="QMD143" s="6"/>
      <c r="QME143" s="6"/>
      <c r="QMF143" s="6"/>
      <c r="QMG143" s="6"/>
      <c r="QMH143" s="6"/>
      <c r="QMI143" s="6"/>
      <c r="QMJ143" s="6"/>
      <c r="QMK143" s="6"/>
      <c r="QML143" s="6"/>
      <c r="QMM143" s="6"/>
      <c r="QMN143" s="6"/>
      <c r="QMO143" s="6"/>
      <c r="QMP143" s="6"/>
      <c r="QMQ143" s="6"/>
      <c r="QMR143" s="6"/>
      <c r="QMS143" s="6"/>
      <c r="QMT143" s="6"/>
      <c r="QMU143" s="6"/>
      <c r="QMV143" s="6"/>
      <c r="QMW143" s="6"/>
      <c r="QMX143" s="6"/>
      <c r="QMY143" s="6"/>
      <c r="QMZ143" s="6"/>
      <c r="QNA143" s="6"/>
      <c r="QNB143" s="6"/>
      <c r="QNC143" s="6"/>
      <c r="QND143" s="6"/>
      <c r="QNE143" s="6"/>
      <c r="QNF143" s="6"/>
      <c r="QNG143" s="6"/>
      <c r="QNH143" s="6"/>
      <c r="QNI143" s="6"/>
      <c r="QNJ143" s="6"/>
      <c r="QNK143" s="6"/>
      <c r="QNL143" s="6"/>
      <c r="QNM143" s="6"/>
      <c r="QNN143" s="6"/>
      <c r="QNO143" s="6"/>
      <c r="QNP143" s="6"/>
      <c r="QNQ143" s="6"/>
      <c r="QNR143" s="6"/>
      <c r="QNS143" s="6"/>
      <c r="QNT143" s="6"/>
      <c r="QNU143" s="6"/>
      <c r="QNV143" s="6"/>
      <c r="QNW143" s="6"/>
      <c r="QNX143" s="6"/>
      <c r="QNY143" s="6"/>
      <c r="QNZ143" s="6"/>
      <c r="QOA143" s="6"/>
      <c r="QOB143" s="6"/>
      <c r="QOC143" s="6"/>
      <c r="QOD143" s="6"/>
      <c r="QOE143" s="6"/>
      <c r="QOF143" s="6"/>
      <c r="QOG143" s="6"/>
      <c r="QOH143" s="6"/>
      <c r="QOI143" s="6"/>
      <c r="QOJ143" s="6"/>
      <c r="QOK143" s="6"/>
      <c r="QOL143" s="6"/>
      <c r="QOM143" s="6"/>
      <c r="QON143" s="6"/>
      <c r="QOO143" s="6"/>
      <c r="QOP143" s="6"/>
      <c r="QOQ143" s="6"/>
      <c r="QOR143" s="6"/>
      <c r="QOS143" s="6"/>
      <c r="QOT143" s="6"/>
      <c r="QOU143" s="6"/>
      <c r="QOV143" s="6"/>
      <c r="QOW143" s="6"/>
      <c r="QOX143" s="6"/>
      <c r="QOY143" s="6"/>
      <c r="QOZ143" s="6"/>
      <c r="QPA143" s="6"/>
      <c r="QPB143" s="6"/>
      <c r="QPC143" s="6"/>
      <c r="QPD143" s="6"/>
      <c r="QPE143" s="6"/>
      <c r="QPF143" s="6"/>
      <c r="QPG143" s="6"/>
      <c r="QPH143" s="6"/>
      <c r="QPI143" s="6"/>
      <c r="QPJ143" s="6"/>
      <c r="QPK143" s="6"/>
      <c r="QPL143" s="6"/>
      <c r="QPM143" s="6"/>
      <c r="QPN143" s="6"/>
      <c r="QPO143" s="6"/>
      <c r="QPP143" s="6"/>
      <c r="QPQ143" s="6"/>
      <c r="QPR143" s="6"/>
      <c r="QPS143" s="6"/>
      <c r="QPT143" s="6"/>
      <c r="QPU143" s="6"/>
      <c r="QPV143" s="6"/>
      <c r="QPW143" s="6"/>
      <c r="QPX143" s="6"/>
      <c r="QPY143" s="6"/>
      <c r="QPZ143" s="6"/>
      <c r="QQA143" s="6"/>
      <c r="QQB143" s="6"/>
      <c r="QQC143" s="6"/>
      <c r="QQD143" s="6"/>
      <c r="QQE143" s="6"/>
      <c r="QQF143" s="6"/>
      <c r="QQG143" s="6"/>
      <c r="QQH143" s="6"/>
      <c r="QQI143" s="6"/>
      <c r="QQJ143" s="6"/>
      <c r="QQK143" s="6"/>
      <c r="QQL143" s="6"/>
      <c r="QQM143" s="6"/>
      <c r="QQN143" s="6"/>
      <c r="QQO143" s="6"/>
      <c r="QQP143" s="6"/>
      <c r="QQQ143" s="6"/>
      <c r="QQR143" s="6"/>
      <c r="QQS143" s="6"/>
      <c r="QQT143" s="6"/>
      <c r="QQU143" s="6"/>
      <c r="QQV143" s="6"/>
      <c r="QQW143" s="6"/>
      <c r="QQX143" s="6"/>
      <c r="QQY143" s="6"/>
      <c r="QQZ143" s="6"/>
      <c r="QRA143" s="6"/>
      <c r="QRB143" s="6"/>
      <c r="QRC143" s="6"/>
      <c r="QRD143" s="6"/>
      <c r="QRE143" s="6"/>
      <c r="QRF143" s="6"/>
      <c r="QRG143" s="6"/>
      <c r="QRH143" s="6"/>
      <c r="QRI143" s="6"/>
      <c r="QRJ143" s="6"/>
      <c r="QRK143" s="6"/>
      <c r="QRL143" s="6"/>
      <c r="QRM143" s="6"/>
      <c r="QRN143" s="6"/>
      <c r="QRO143" s="6"/>
      <c r="QRP143" s="6"/>
      <c r="QRQ143" s="6"/>
      <c r="QRR143" s="6"/>
      <c r="QRS143" s="6"/>
      <c r="QRT143" s="6"/>
      <c r="QRU143" s="6"/>
      <c r="QRV143" s="6"/>
      <c r="QRW143" s="6"/>
      <c r="QRX143" s="6"/>
      <c r="QRY143" s="6"/>
      <c r="QRZ143" s="6"/>
      <c r="QSA143" s="6"/>
      <c r="QSB143" s="6"/>
      <c r="QSC143" s="6"/>
      <c r="QSD143" s="6"/>
      <c r="QSE143" s="6"/>
      <c r="QSF143" s="6"/>
      <c r="QSG143" s="6"/>
      <c r="QSH143" s="6"/>
      <c r="QSI143" s="6"/>
      <c r="QSJ143" s="6"/>
      <c r="QSK143" s="6"/>
      <c r="QSL143" s="6"/>
      <c r="QSM143" s="6"/>
      <c r="QSN143" s="6"/>
      <c r="QSO143" s="6"/>
      <c r="QSP143" s="6"/>
      <c r="QSQ143" s="6"/>
      <c r="QSR143" s="6"/>
      <c r="QSS143" s="6"/>
      <c r="QST143" s="6"/>
      <c r="QSU143" s="6"/>
      <c r="QSV143" s="6"/>
      <c r="QSW143" s="6"/>
      <c r="QSX143" s="6"/>
      <c r="QSY143" s="6"/>
      <c r="QSZ143" s="6"/>
      <c r="QTA143" s="6"/>
      <c r="QTB143" s="6"/>
      <c r="QTC143" s="6"/>
      <c r="QTD143" s="6"/>
      <c r="QTE143" s="6"/>
      <c r="QTF143" s="6"/>
      <c r="QTG143" s="6"/>
      <c r="QTH143" s="6"/>
      <c r="QTI143" s="6"/>
      <c r="QTP143" s="6"/>
      <c r="QTQ143" s="6"/>
      <c r="QTR143" s="6"/>
      <c r="QTS143" s="6"/>
      <c r="QTT143" s="6"/>
      <c r="QTU143" s="6"/>
      <c r="QTV143" s="6"/>
      <c r="QTW143" s="6"/>
      <c r="QTX143" s="6"/>
      <c r="QTY143" s="6"/>
      <c r="QTZ143" s="6"/>
      <c r="QUA143" s="6"/>
      <c r="QUB143" s="6"/>
      <c r="QUC143" s="6"/>
      <c r="QUD143" s="6"/>
      <c r="QUE143" s="6"/>
      <c r="QUF143" s="6"/>
      <c r="QUG143" s="6"/>
      <c r="QUH143" s="6"/>
      <c r="QUI143" s="6"/>
      <c r="QUJ143" s="6"/>
      <c r="QUK143" s="6"/>
      <c r="QUL143" s="6"/>
      <c r="QUM143" s="6"/>
      <c r="QUN143" s="6"/>
      <c r="QUO143" s="6"/>
      <c r="QUP143" s="6"/>
      <c r="QUQ143" s="6"/>
      <c r="QUR143" s="6"/>
      <c r="QUS143" s="6"/>
      <c r="QUT143" s="6"/>
      <c r="QUU143" s="6"/>
      <c r="QUV143" s="6"/>
      <c r="QUW143" s="6"/>
      <c r="QUX143" s="6"/>
      <c r="QUY143" s="6"/>
      <c r="QUZ143" s="6"/>
      <c r="QVA143" s="6"/>
      <c r="QVB143" s="6"/>
      <c r="QVC143" s="6"/>
      <c r="QVD143" s="6"/>
      <c r="QVE143" s="6"/>
      <c r="QVF143" s="6"/>
      <c r="QVG143" s="6"/>
      <c r="QVH143" s="6"/>
      <c r="QVI143" s="6"/>
      <c r="QVJ143" s="6"/>
      <c r="QVK143" s="6"/>
      <c r="QVL143" s="6"/>
      <c r="QVM143" s="6"/>
      <c r="QVN143" s="6"/>
      <c r="QVO143" s="6"/>
      <c r="QVP143" s="6"/>
      <c r="QVQ143" s="6"/>
      <c r="QVR143" s="6"/>
      <c r="QVS143" s="6"/>
      <c r="QVT143" s="6"/>
      <c r="QVU143" s="6"/>
      <c r="QVV143" s="6"/>
      <c r="QVW143" s="6"/>
      <c r="QVX143" s="6"/>
      <c r="QVY143" s="6"/>
      <c r="QVZ143" s="6"/>
      <c r="QWA143" s="6"/>
      <c r="QWB143" s="6"/>
      <c r="QWC143" s="6"/>
      <c r="QWD143" s="6"/>
      <c r="QWE143" s="6"/>
      <c r="QWF143" s="6"/>
      <c r="QWG143" s="6"/>
      <c r="QWH143" s="6"/>
      <c r="QWI143" s="6"/>
      <c r="QWJ143" s="6"/>
      <c r="QWK143" s="6"/>
      <c r="QWL143" s="6"/>
      <c r="QWM143" s="6"/>
      <c r="QWN143" s="6"/>
      <c r="QWO143" s="6"/>
      <c r="QWP143" s="6"/>
      <c r="QWQ143" s="6"/>
      <c r="QWR143" s="6"/>
      <c r="QWS143" s="6"/>
      <c r="QWT143" s="6"/>
      <c r="QWU143" s="6"/>
      <c r="QWV143" s="6"/>
      <c r="QWW143" s="6"/>
      <c r="QWX143" s="6"/>
      <c r="QWY143" s="6"/>
      <c r="QWZ143" s="6"/>
      <c r="QXA143" s="6"/>
      <c r="QXB143" s="6"/>
      <c r="QXC143" s="6"/>
      <c r="QXD143" s="6"/>
      <c r="QXE143" s="6"/>
      <c r="QXF143" s="6"/>
      <c r="QXG143" s="6"/>
      <c r="QXH143" s="6"/>
      <c r="QXI143" s="6"/>
      <c r="QXJ143" s="6"/>
      <c r="QXK143" s="6"/>
      <c r="QXL143" s="6"/>
      <c r="QXM143" s="6"/>
      <c r="QXN143" s="6"/>
      <c r="QXO143" s="6"/>
      <c r="QXP143" s="6"/>
      <c r="QXQ143" s="6"/>
      <c r="QXR143" s="6"/>
      <c r="QXS143" s="6"/>
      <c r="QXT143" s="6"/>
      <c r="QXU143" s="6"/>
      <c r="QXV143" s="6"/>
      <c r="QXW143" s="6"/>
      <c r="QXX143" s="6"/>
      <c r="QXY143" s="6"/>
      <c r="QXZ143" s="6"/>
      <c r="QYA143" s="6"/>
      <c r="QYB143" s="6"/>
      <c r="QYC143" s="6"/>
      <c r="QYD143" s="6"/>
      <c r="QYE143" s="6"/>
      <c r="QYF143" s="6"/>
      <c r="QYG143" s="6"/>
      <c r="QYH143" s="6"/>
      <c r="QYI143" s="6"/>
      <c r="QYJ143" s="6"/>
      <c r="QYK143" s="6"/>
      <c r="QYL143" s="6"/>
      <c r="QYM143" s="6"/>
      <c r="QYN143" s="6"/>
      <c r="QYO143" s="6"/>
      <c r="QYP143" s="6"/>
      <c r="QYQ143" s="6"/>
      <c r="QYR143" s="6"/>
      <c r="QYS143" s="6"/>
      <c r="QYT143" s="6"/>
      <c r="QYU143" s="6"/>
      <c r="QYV143" s="6"/>
      <c r="QYW143" s="6"/>
      <c r="QYX143" s="6"/>
      <c r="QYY143" s="6"/>
      <c r="QYZ143" s="6"/>
      <c r="QZA143" s="6"/>
      <c r="QZB143" s="6"/>
      <c r="QZC143" s="6"/>
      <c r="QZD143" s="6"/>
      <c r="QZE143" s="6"/>
      <c r="QZF143" s="6"/>
      <c r="QZG143" s="6"/>
      <c r="QZH143" s="6"/>
      <c r="QZI143" s="6"/>
      <c r="QZJ143" s="6"/>
      <c r="QZK143" s="6"/>
      <c r="QZL143" s="6"/>
      <c r="QZM143" s="6"/>
      <c r="QZN143" s="6"/>
      <c r="QZO143" s="6"/>
      <c r="QZP143" s="6"/>
      <c r="QZQ143" s="6"/>
      <c r="QZR143" s="6"/>
      <c r="QZS143" s="6"/>
      <c r="QZT143" s="6"/>
      <c r="QZU143" s="6"/>
      <c r="QZV143" s="6"/>
      <c r="QZW143" s="6"/>
      <c r="QZX143" s="6"/>
      <c r="QZY143" s="6"/>
      <c r="QZZ143" s="6"/>
      <c r="RAA143" s="6"/>
      <c r="RAB143" s="6"/>
      <c r="RAC143" s="6"/>
      <c r="RAD143" s="6"/>
      <c r="RAE143" s="6"/>
      <c r="RAF143" s="6"/>
      <c r="RAG143" s="6"/>
      <c r="RAH143" s="6"/>
      <c r="RAI143" s="6"/>
      <c r="RAJ143" s="6"/>
      <c r="RAK143" s="6"/>
      <c r="RAL143" s="6"/>
      <c r="RAM143" s="6"/>
      <c r="RAN143" s="6"/>
      <c r="RAO143" s="6"/>
      <c r="RAP143" s="6"/>
      <c r="RAQ143" s="6"/>
      <c r="RAR143" s="6"/>
      <c r="RAS143" s="6"/>
      <c r="RAT143" s="6"/>
      <c r="RAU143" s="6"/>
      <c r="RAV143" s="6"/>
      <c r="RAW143" s="6"/>
      <c r="RAX143" s="6"/>
      <c r="RAY143" s="6"/>
      <c r="RAZ143" s="6"/>
      <c r="RBA143" s="6"/>
      <c r="RBB143" s="6"/>
      <c r="RBC143" s="6"/>
      <c r="RBD143" s="6"/>
      <c r="RBE143" s="6"/>
      <c r="RBF143" s="6"/>
      <c r="RBG143" s="6"/>
      <c r="RBH143" s="6"/>
      <c r="RBI143" s="6"/>
      <c r="RBJ143" s="6"/>
      <c r="RBK143" s="6"/>
      <c r="RBL143" s="6"/>
      <c r="RBM143" s="6"/>
      <c r="RBN143" s="6"/>
      <c r="RBO143" s="6"/>
      <c r="RBP143" s="6"/>
      <c r="RBQ143" s="6"/>
      <c r="RBR143" s="6"/>
      <c r="RBS143" s="6"/>
      <c r="RBT143" s="6"/>
      <c r="RBU143" s="6"/>
      <c r="RBV143" s="6"/>
      <c r="RBW143" s="6"/>
      <c r="RBX143" s="6"/>
      <c r="RBY143" s="6"/>
      <c r="RBZ143" s="6"/>
      <c r="RCA143" s="6"/>
      <c r="RCB143" s="6"/>
      <c r="RCC143" s="6"/>
      <c r="RCD143" s="6"/>
      <c r="RCE143" s="6"/>
      <c r="RCF143" s="6"/>
      <c r="RCG143" s="6"/>
      <c r="RCH143" s="6"/>
      <c r="RCI143" s="6"/>
      <c r="RCJ143" s="6"/>
      <c r="RCK143" s="6"/>
      <c r="RCL143" s="6"/>
      <c r="RCM143" s="6"/>
      <c r="RCN143" s="6"/>
      <c r="RCO143" s="6"/>
      <c r="RCP143" s="6"/>
      <c r="RCQ143" s="6"/>
      <c r="RCR143" s="6"/>
      <c r="RCS143" s="6"/>
      <c r="RCT143" s="6"/>
      <c r="RCU143" s="6"/>
      <c r="RCV143" s="6"/>
      <c r="RCW143" s="6"/>
      <c r="RCX143" s="6"/>
      <c r="RCY143" s="6"/>
      <c r="RCZ143" s="6"/>
      <c r="RDA143" s="6"/>
      <c r="RDB143" s="6"/>
      <c r="RDC143" s="6"/>
      <c r="RDD143" s="6"/>
      <c r="RDE143" s="6"/>
      <c r="RDL143" s="6"/>
      <c r="RDM143" s="6"/>
      <c r="RDN143" s="6"/>
      <c r="RDO143" s="6"/>
      <c r="RDP143" s="6"/>
      <c r="RDQ143" s="6"/>
      <c r="RDR143" s="6"/>
      <c r="RDS143" s="6"/>
      <c r="RDT143" s="6"/>
      <c r="RDU143" s="6"/>
      <c r="RDV143" s="6"/>
      <c r="RDW143" s="6"/>
      <c r="RDX143" s="6"/>
      <c r="RDY143" s="6"/>
      <c r="RDZ143" s="6"/>
      <c r="REA143" s="6"/>
      <c r="REB143" s="6"/>
      <c r="REC143" s="6"/>
      <c r="RED143" s="6"/>
      <c r="REE143" s="6"/>
      <c r="REF143" s="6"/>
      <c r="REG143" s="6"/>
      <c r="REH143" s="6"/>
      <c r="REI143" s="6"/>
      <c r="REJ143" s="6"/>
      <c r="REK143" s="6"/>
      <c r="REL143" s="6"/>
      <c r="REM143" s="6"/>
      <c r="REN143" s="6"/>
      <c r="REO143" s="6"/>
      <c r="REP143" s="6"/>
      <c r="REQ143" s="6"/>
      <c r="RER143" s="6"/>
      <c r="RES143" s="6"/>
      <c r="RET143" s="6"/>
      <c r="REU143" s="6"/>
      <c r="REV143" s="6"/>
      <c r="REW143" s="6"/>
      <c r="REX143" s="6"/>
      <c r="REY143" s="6"/>
      <c r="REZ143" s="6"/>
      <c r="RFA143" s="6"/>
      <c r="RFB143" s="6"/>
      <c r="RFC143" s="6"/>
      <c r="RFD143" s="6"/>
      <c r="RFE143" s="6"/>
      <c r="RFF143" s="6"/>
      <c r="RFG143" s="6"/>
      <c r="RFH143" s="6"/>
      <c r="RFI143" s="6"/>
      <c r="RFJ143" s="6"/>
      <c r="RFK143" s="6"/>
      <c r="RFL143" s="6"/>
      <c r="RFM143" s="6"/>
      <c r="RFN143" s="6"/>
      <c r="RFO143" s="6"/>
      <c r="RFP143" s="6"/>
      <c r="RFQ143" s="6"/>
      <c r="RFR143" s="6"/>
      <c r="RFS143" s="6"/>
      <c r="RFT143" s="6"/>
      <c r="RFU143" s="6"/>
      <c r="RFV143" s="6"/>
      <c r="RFW143" s="6"/>
      <c r="RFX143" s="6"/>
      <c r="RFY143" s="6"/>
      <c r="RFZ143" s="6"/>
      <c r="RGA143" s="6"/>
      <c r="RGB143" s="6"/>
      <c r="RGC143" s="6"/>
      <c r="RGD143" s="6"/>
      <c r="RGE143" s="6"/>
      <c r="RGF143" s="6"/>
      <c r="RGG143" s="6"/>
      <c r="RGH143" s="6"/>
      <c r="RGI143" s="6"/>
      <c r="RGJ143" s="6"/>
      <c r="RGK143" s="6"/>
      <c r="RGL143" s="6"/>
      <c r="RGM143" s="6"/>
      <c r="RGN143" s="6"/>
      <c r="RGO143" s="6"/>
      <c r="RGP143" s="6"/>
      <c r="RGQ143" s="6"/>
      <c r="RGR143" s="6"/>
      <c r="RGS143" s="6"/>
      <c r="RGT143" s="6"/>
      <c r="RGU143" s="6"/>
      <c r="RGV143" s="6"/>
      <c r="RGW143" s="6"/>
      <c r="RGX143" s="6"/>
      <c r="RGY143" s="6"/>
      <c r="RGZ143" s="6"/>
      <c r="RHA143" s="6"/>
      <c r="RHB143" s="6"/>
      <c r="RHC143" s="6"/>
      <c r="RHD143" s="6"/>
      <c r="RHE143" s="6"/>
      <c r="RHF143" s="6"/>
      <c r="RHG143" s="6"/>
      <c r="RHH143" s="6"/>
      <c r="RHI143" s="6"/>
      <c r="RHJ143" s="6"/>
      <c r="RHK143" s="6"/>
      <c r="RHL143" s="6"/>
      <c r="RHM143" s="6"/>
      <c r="RHN143" s="6"/>
      <c r="RHO143" s="6"/>
      <c r="RHP143" s="6"/>
      <c r="RHQ143" s="6"/>
      <c r="RHR143" s="6"/>
      <c r="RHS143" s="6"/>
      <c r="RHT143" s="6"/>
      <c r="RHU143" s="6"/>
      <c r="RHV143" s="6"/>
      <c r="RHW143" s="6"/>
      <c r="RHX143" s="6"/>
      <c r="RHY143" s="6"/>
      <c r="RHZ143" s="6"/>
      <c r="RIA143" s="6"/>
      <c r="RIB143" s="6"/>
      <c r="RIC143" s="6"/>
      <c r="RID143" s="6"/>
      <c r="RIE143" s="6"/>
      <c r="RIF143" s="6"/>
      <c r="RIG143" s="6"/>
      <c r="RIH143" s="6"/>
      <c r="RII143" s="6"/>
      <c r="RIJ143" s="6"/>
      <c r="RIK143" s="6"/>
      <c r="RIL143" s="6"/>
      <c r="RIM143" s="6"/>
      <c r="RIN143" s="6"/>
      <c r="RIO143" s="6"/>
      <c r="RIP143" s="6"/>
      <c r="RIQ143" s="6"/>
      <c r="RIR143" s="6"/>
      <c r="RIS143" s="6"/>
      <c r="RIT143" s="6"/>
      <c r="RIU143" s="6"/>
      <c r="RIV143" s="6"/>
      <c r="RIW143" s="6"/>
      <c r="RIX143" s="6"/>
      <c r="RIY143" s="6"/>
      <c r="RIZ143" s="6"/>
      <c r="RJA143" s="6"/>
      <c r="RJB143" s="6"/>
      <c r="RJC143" s="6"/>
      <c r="RJD143" s="6"/>
      <c r="RJE143" s="6"/>
      <c r="RJF143" s="6"/>
      <c r="RJG143" s="6"/>
      <c r="RJH143" s="6"/>
      <c r="RJI143" s="6"/>
      <c r="RJJ143" s="6"/>
      <c r="RJK143" s="6"/>
      <c r="RJL143" s="6"/>
      <c r="RJM143" s="6"/>
      <c r="RJN143" s="6"/>
      <c r="RJO143" s="6"/>
      <c r="RJP143" s="6"/>
      <c r="RJQ143" s="6"/>
      <c r="RJR143" s="6"/>
      <c r="RJS143" s="6"/>
      <c r="RJT143" s="6"/>
      <c r="RJU143" s="6"/>
      <c r="RJV143" s="6"/>
      <c r="RJW143" s="6"/>
      <c r="RJX143" s="6"/>
      <c r="RJY143" s="6"/>
      <c r="RJZ143" s="6"/>
      <c r="RKA143" s="6"/>
      <c r="RKB143" s="6"/>
      <c r="RKC143" s="6"/>
      <c r="RKD143" s="6"/>
      <c r="RKE143" s="6"/>
      <c r="RKF143" s="6"/>
      <c r="RKG143" s="6"/>
      <c r="RKH143" s="6"/>
      <c r="RKI143" s="6"/>
      <c r="RKJ143" s="6"/>
      <c r="RKK143" s="6"/>
      <c r="RKL143" s="6"/>
      <c r="RKM143" s="6"/>
      <c r="RKN143" s="6"/>
      <c r="RKO143" s="6"/>
      <c r="RKP143" s="6"/>
      <c r="RKQ143" s="6"/>
      <c r="RKR143" s="6"/>
      <c r="RKS143" s="6"/>
      <c r="RKT143" s="6"/>
      <c r="RKU143" s="6"/>
      <c r="RKV143" s="6"/>
      <c r="RKW143" s="6"/>
      <c r="RKX143" s="6"/>
      <c r="RKY143" s="6"/>
      <c r="RKZ143" s="6"/>
      <c r="RLA143" s="6"/>
      <c r="RLB143" s="6"/>
      <c r="RLC143" s="6"/>
      <c r="RLD143" s="6"/>
      <c r="RLE143" s="6"/>
      <c r="RLF143" s="6"/>
      <c r="RLG143" s="6"/>
      <c r="RLH143" s="6"/>
      <c r="RLI143" s="6"/>
      <c r="RLJ143" s="6"/>
      <c r="RLK143" s="6"/>
      <c r="RLL143" s="6"/>
      <c r="RLM143" s="6"/>
      <c r="RLN143" s="6"/>
      <c r="RLO143" s="6"/>
      <c r="RLP143" s="6"/>
      <c r="RLQ143" s="6"/>
      <c r="RLR143" s="6"/>
      <c r="RLS143" s="6"/>
      <c r="RLT143" s="6"/>
      <c r="RLU143" s="6"/>
      <c r="RLV143" s="6"/>
      <c r="RLW143" s="6"/>
      <c r="RLX143" s="6"/>
      <c r="RLY143" s="6"/>
      <c r="RLZ143" s="6"/>
      <c r="RMA143" s="6"/>
      <c r="RMB143" s="6"/>
      <c r="RMC143" s="6"/>
      <c r="RMD143" s="6"/>
      <c r="RME143" s="6"/>
      <c r="RMF143" s="6"/>
      <c r="RMG143" s="6"/>
      <c r="RMH143" s="6"/>
      <c r="RMI143" s="6"/>
      <c r="RMJ143" s="6"/>
      <c r="RMK143" s="6"/>
      <c r="RML143" s="6"/>
      <c r="RMM143" s="6"/>
      <c r="RMN143" s="6"/>
      <c r="RMO143" s="6"/>
      <c r="RMP143" s="6"/>
      <c r="RMQ143" s="6"/>
      <c r="RMR143" s="6"/>
      <c r="RMS143" s="6"/>
      <c r="RMT143" s="6"/>
      <c r="RMU143" s="6"/>
      <c r="RMV143" s="6"/>
      <c r="RMW143" s="6"/>
      <c r="RMX143" s="6"/>
      <c r="RMY143" s="6"/>
      <c r="RMZ143" s="6"/>
      <c r="RNA143" s="6"/>
      <c r="RNH143" s="6"/>
      <c r="RNI143" s="6"/>
      <c r="RNJ143" s="6"/>
      <c r="RNK143" s="6"/>
      <c r="RNL143" s="6"/>
      <c r="RNM143" s="6"/>
      <c r="RNN143" s="6"/>
      <c r="RNO143" s="6"/>
      <c r="RNP143" s="6"/>
      <c r="RNQ143" s="6"/>
      <c r="RNR143" s="6"/>
      <c r="RNS143" s="6"/>
      <c r="RNT143" s="6"/>
      <c r="RNU143" s="6"/>
      <c r="RNV143" s="6"/>
      <c r="RNW143" s="6"/>
      <c r="RNX143" s="6"/>
      <c r="RNY143" s="6"/>
      <c r="RNZ143" s="6"/>
      <c r="ROA143" s="6"/>
      <c r="ROB143" s="6"/>
      <c r="ROC143" s="6"/>
      <c r="ROD143" s="6"/>
      <c r="ROE143" s="6"/>
      <c r="ROF143" s="6"/>
      <c r="ROG143" s="6"/>
      <c r="ROH143" s="6"/>
      <c r="ROI143" s="6"/>
      <c r="ROJ143" s="6"/>
      <c r="ROK143" s="6"/>
      <c r="ROL143" s="6"/>
      <c r="ROM143" s="6"/>
      <c r="RON143" s="6"/>
      <c r="ROO143" s="6"/>
      <c r="ROP143" s="6"/>
      <c r="ROQ143" s="6"/>
      <c r="ROR143" s="6"/>
      <c r="ROS143" s="6"/>
      <c r="ROT143" s="6"/>
      <c r="ROU143" s="6"/>
      <c r="ROV143" s="6"/>
      <c r="ROW143" s="6"/>
      <c r="ROX143" s="6"/>
      <c r="ROY143" s="6"/>
      <c r="ROZ143" s="6"/>
      <c r="RPA143" s="6"/>
      <c r="RPB143" s="6"/>
      <c r="RPC143" s="6"/>
      <c r="RPD143" s="6"/>
      <c r="RPE143" s="6"/>
      <c r="RPF143" s="6"/>
      <c r="RPG143" s="6"/>
      <c r="RPH143" s="6"/>
      <c r="RPI143" s="6"/>
      <c r="RPJ143" s="6"/>
      <c r="RPK143" s="6"/>
      <c r="RPL143" s="6"/>
      <c r="RPM143" s="6"/>
      <c r="RPN143" s="6"/>
      <c r="RPO143" s="6"/>
      <c r="RPP143" s="6"/>
      <c r="RPQ143" s="6"/>
      <c r="RPR143" s="6"/>
      <c r="RPS143" s="6"/>
      <c r="RPT143" s="6"/>
      <c r="RPU143" s="6"/>
      <c r="RPV143" s="6"/>
      <c r="RPW143" s="6"/>
      <c r="RPX143" s="6"/>
      <c r="RPY143" s="6"/>
      <c r="RPZ143" s="6"/>
      <c r="RQA143" s="6"/>
      <c r="RQB143" s="6"/>
      <c r="RQC143" s="6"/>
      <c r="RQD143" s="6"/>
      <c r="RQE143" s="6"/>
      <c r="RQF143" s="6"/>
      <c r="RQG143" s="6"/>
      <c r="RQH143" s="6"/>
      <c r="RQI143" s="6"/>
      <c r="RQJ143" s="6"/>
      <c r="RQK143" s="6"/>
      <c r="RQL143" s="6"/>
      <c r="RQM143" s="6"/>
      <c r="RQN143" s="6"/>
      <c r="RQO143" s="6"/>
      <c r="RQP143" s="6"/>
      <c r="RQQ143" s="6"/>
      <c r="RQR143" s="6"/>
      <c r="RQS143" s="6"/>
      <c r="RQT143" s="6"/>
      <c r="RQU143" s="6"/>
      <c r="RQV143" s="6"/>
      <c r="RQW143" s="6"/>
      <c r="RQX143" s="6"/>
      <c r="RQY143" s="6"/>
      <c r="RQZ143" s="6"/>
      <c r="RRA143" s="6"/>
      <c r="RRB143" s="6"/>
      <c r="RRC143" s="6"/>
      <c r="RRD143" s="6"/>
      <c r="RRE143" s="6"/>
      <c r="RRF143" s="6"/>
      <c r="RRG143" s="6"/>
      <c r="RRH143" s="6"/>
      <c r="RRI143" s="6"/>
      <c r="RRJ143" s="6"/>
      <c r="RRK143" s="6"/>
      <c r="RRL143" s="6"/>
      <c r="RRM143" s="6"/>
      <c r="RRN143" s="6"/>
      <c r="RRO143" s="6"/>
      <c r="RRP143" s="6"/>
      <c r="RRQ143" s="6"/>
      <c r="RRR143" s="6"/>
      <c r="RRS143" s="6"/>
      <c r="RRT143" s="6"/>
      <c r="RRU143" s="6"/>
      <c r="RRV143" s="6"/>
      <c r="RRW143" s="6"/>
      <c r="RRX143" s="6"/>
      <c r="RRY143" s="6"/>
      <c r="RRZ143" s="6"/>
      <c r="RSA143" s="6"/>
      <c r="RSB143" s="6"/>
      <c r="RSC143" s="6"/>
      <c r="RSD143" s="6"/>
      <c r="RSE143" s="6"/>
      <c r="RSF143" s="6"/>
      <c r="RSG143" s="6"/>
      <c r="RSH143" s="6"/>
      <c r="RSI143" s="6"/>
      <c r="RSJ143" s="6"/>
      <c r="RSK143" s="6"/>
      <c r="RSL143" s="6"/>
      <c r="RSM143" s="6"/>
      <c r="RSN143" s="6"/>
      <c r="RSO143" s="6"/>
      <c r="RSP143" s="6"/>
      <c r="RSQ143" s="6"/>
      <c r="RSR143" s="6"/>
      <c r="RSS143" s="6"/>
      <c r="RST143" s="6"/>
      <c r="RSU143" s="6"/>
      <c r="RSV143" s="6"/>
      <c r="RSW143" s="6"/>
      <c r="RSX143" s="6"/>
      <c r="RSY143" s="6"/>
      <c r="RSZ143" s="6"/>
      <c r="RTA143" s="6"/>
      <c r="RTB143" s="6"/>
      <c r="RTC143" s="6"/>
      <c r="RTD143" s="6"/>
      <c r="RTE143" s="6"/>
      <c r="RTF143" s="6"/>
      <c r="RTG143" s="6"/>
      <c r="RTH143" s="6"/>
      <c r="RTI143" s="6"/>
      <c r="RTJ143" s="6"/>
      <c r="RTK143" s="6"/>
      <c r="RTL143" s="6"/>
      <c r="RTM143" s="6"/>
      <c r="RTN143" s="6"/>
      <c r="RTO143" s="6"/>
      <c r="RTP143" s="6"/>
      <c r="RTQ143" s="6"/>
      <c r="RTR143" s="6"/>
      <c r="RTS143" s="6"/>
      <c r="RTT143" s="6"/>
      <c r="RTU143" s="6"/>
      <c r="RTV143" s="6"/>
      <c r="RTW143" s="6"/>
      <c r="RTX143" s="6"/>
      <c r="RTY143" s="6"/>
      <c r="RTZ143" s="6"/>
      <c r="RUA143" s="6"/>
      <c r="RUB143" s="6"/>
      <c r="RUC143" s="6"/>
      <c r="RUD143" s="6"/>
      <c r="RUE143" s="6"/>
      <c r="RUF143" s="6"/>
      <c r="RUG143" s="6"/>
      <c r="RUH143" s="6"/>
      <c r="RUI143" s="6"/>
      <c r="RUJ143" s="6"/>
      <c r="RUK143" s="6"/>
      <c r="RUL143" s="6"/>
      <c r="RUM143" s="6"/>
      <c r="RUN143" s="6"/>
      <c r="RUO143" s="6"/>
      <c r="RUP143" s="6"/>
      <c r="RUQ143" s="6"/>
      <c r="RUR143" s="6"/>
      <c r="RUS143" s="6"/>
      <c r="RUT143" s="6"/>
      <c r="RUU143" s="6"/>
      <c r="RUV143" s="6"/>
      <c r="RUW143" s="6"/>
      <c r="RUX143" s="6"/>
      <c r="RUY143" s="6"/>
      <c r="RUZ143" s="6"/>
      <c r="RVA143" s="6"/>
      <c r="RVB143" s="6"/>
      <c r="RVC143" s="6"/>
      <c r="RVD143" s="6"/>
      <c r="RVE143" s="6"/>
      <c r="RVF143" s="6"/>
      <c r="RVG143" s="6"/>
      <c r="RVH143" s="6"/>
      <c r="RVI143" s="6"/>
      <c r="RVJ143" s="6"/>
      <c r="RVK143" s="6"/>
      <c r="RVL143" s="6"/>
      <c r="RVM143" s="6"/>
      <c r="RVN143" s="6"/>
      <c r="RVO143" s="6"/>
      <c r="RVP143" s="6"/>
      <c r="RVQ143" s="6"/>
      <c r="RVR143" s="6"/>
      <c r="RVS143" s="6"/>
      <c r="RVT143" s="6"/>
      <c r="RVU143" s="6"/>
      <c r="RVV143" s="6"/>
      <c r="RVW143" s="6"/>
      <c r="RVX143" s="6"/>
      <c r="RVY143" s="6"/>
      <c r="RVZ143" s="6"/>
      <c r="RWA143" s="6"/>
      <c r="RWB143" s="6"/>
      <c r="RWC143" s="6"/>
      <c r="RWD143" s="6"/>
      <c r="RWE143" s="6"/>
      <c r="RWF143" s="6"/>
      <c r="RWG143" s="6"/>
      <c r="RWH143" s="6"/>
      <c r="RWI143" s="6"/>
      <c r="RWJ143" s="6"/>
      <c r="RWK143" s="6"/>
      <c r="RWL143" s="6"/>
      <c r="RWM143" s="6"/>
      <c r="RWN143" s="6"/>
      <c r="RWO143" s="6"/>
      <c r="RWP143" s="6"/>
      <c r="RWQ143" s="6"/>
      <c r="RWR143" s="6"/>
      <c r="RWS143" s="6"/>
      <c r="RWT143" s="6"/>
      <c r="RWU143" s="6"/>
      <c r="RWV143" s="6"/>
      <c r="RWW143" s="6"/>
      <c r="RXD143" s="6"/>
      <c r="RXE143" s="6"/>
      <c r="RXF143" s="6"/>
      <c r="RXG143" s="6"/>
      <c r="RXH143" s="6"/>
      <c r="RXI143" s="6"/>
      <c r="RXJ143" s="6"/>
      <c r="RXK143" s="6"/>
      <c r="RXL143" s="6"/>
      <c r="RXM143" s="6"/>
      <c r="RXN143" s="6"/>
      <c r="RXO143" s="6"/>
      <c r="RXP143" s="6"/>
      <c r="RXQ143" s="6"/>
      <c r="RXR143" s="6"/>
      <c r="RXS143" s="6"/>
      <c r="RXT143" s="6"/>
      <c r="RXU143" s="6"/>
      <c r="RXV143" s="6"/>
      <c r="RXW143" s="6"/>
      <c r="RXX143" s="6"/>
      <c r="RXY143" s="6"/>
      <c r="RXZ143" s="6"/>
      <c r="RYA143" s="6"/>
      <c r="RYB143" s="6"/>
      <c r="RYC143" s="6"/>
      <c r="RYD143" s="6"/>
      <c r="RYE143" s="6"/>
      <c r="RYF143" s="6"/>
      <c r="RYG143" s="6"/>
      <c r="RYH143" s="6"/>
      <c r="RYI143" s="6"/>
      <c r="RYJ143" s="6"/>
      <c r="RYK143" s="6"/>
      <c r="RYL143" s="6"/>
      <c r="RYM143" s="6"/>
      <c r="RYN143" s="6"/>
      <c r="RYO143" s="6"/>
      <c r="RYP143" s="6"/>
      <c r="RYQ143" s="6"/>
      <c r="RYR143" s="6"/>
      <c r="RYS143" s="6"/>
      <c r="RYT143" s="6"/>
      <c r="RYU143" s="6"/>
      <c r="RYV143" s="6"/>
      <c r="RYW143" s="6"/>
      <c r="RYX143" s="6"/>
      <c r="RYY143" s="6"/>
      <c r="RYZ143" s="6"/>
      <c r="RZA143" s="6"/>
      <c r="RZB143" s="6"/>
      <c r="RZC143" s="6"/>
      <c r="RZD143" s="6"/>
      <c r="RZE143" s="6"/>
      <c r="RZF143" s="6"/>
      <c r="RZG143" s="6"/>
      <c r="RZH143" s="6"/>
      <c r="RZI143" s="6"/>
      <c r="RZJ143" s="6"/>
      <c r="RZK143" s="6"/>
      <c r="RZL143" s="6"/>
      <c r="RZM143" s="6"/>
      <c r="RZN143" s="6"/>
      <c r="RZO143" s="6"/>
      <c r="RZP143" s="6"/>
      <c r="RZQ143" s="6"/>
      <c r="RZR143" s="6"/>
      <c r="RZS143" s="6"/>
      <c r="RZT143" s="6"/>
      <c r="RZU143" s="6"/>
      <c r="RZV143" s="6"/>
      <c r="RZW143" s="6"/>
      <c r="RZX143" s="6"/>
      <c r="RZY143" s="6"/>
      <c r="RZZ143" s="6"/>
      <c r="SAA143" s="6"/>
      <c r="SAB143" s="6"/>
      <c r="SAC143" s="6"/>
      <c r="SAD143" s="6"/>
      <c r="SAE143" s="6"/>
      <c r="SAF143" s="6"/>
      <c r="SAG143" s="6"/>
      <c r="SAH143" s="6"/>
      <c r="SAI143" s="6"/>
      <c r="SAJ143" s="6"/>
      <c r="SAK143" s="6"/>
      <c r="SAL143" s="6"/>
      <c r="SAM143" s="6"/>
      <c r="SAN143" s="6"/>
      <c r="SAO143" s="6"/>
      <c r="SAP143" s="6"/>
      <c r="SAQ143" s="6"/>
      <c r="SAR143" s="6"/>
      <c r="SAS143" s="6"/>
      <c r="SAT143" s="6"/>
      <c r="SAU143" s="6"/>
      <c r="SAV143" s="6"/>
      <c r="SAW143" s="6"/>
      <c r="SAX143" s="6"/>
      <c r="SAY143" s="6"/>
      <c r="SAZ143" s="6"/>
      <c r="SBA143" s="6"/>
      <c r="SBB143" s="6"/>
      <c r="SBC143" s="6"/>
      <c r="SBD143" s="6"/>
      <c r="SBE143" s="6"/>
      <c r="SBF143" s="6"/>
      <c r="SBG143" s="6"/>
      <c r="SBH143" s="6"/>
      <c r="SBI143" s="6"/>
      <c r="SBJ143" s="6"/>
      <c r="SBK143" s="6"/>
      <c r="SBL143" s="6"/>
      <c r="SBM143" s="6"/>
      <c r="SBN143" s="6"/>
      <c r="SBO143" s="6"/>
      <c r="SBP143" s="6"/>
      <c r="SBQ143" s="6"/>
      <c r="SBR143" s="6"/>
      <c r="SBS143" s="6"/>
      <c r="SBT143" s="6"/>
      <c r="SBU143" s="6"/>
      <c r="SBV143" s="6"/>
      <c r="SBW143" s="6"/>
      <c r="SBX143" s="6"/>
      <c r="SBY143" s="6"/>
      <c r="SBZ143" s="6"/>
      <c r="SCA143" s="6"/>
      <c r="SCB143" s="6"/>
      <c r="SCC143" s="6"/>
      <c r="SCD143" s="6"/>
      <c r="SCE143" s="6"/>
      <c r="SCF143" s="6"/>
      <c r="SCG143" s="6"/>
      <c r="SCH143" s="6"/>
      <c r="SCI143" s="6"/>
      <c r="SCJ143" s="6"/>
      <c r="SCK143" s="6"/>
      <c r="SCL143" s="6"/>
      <c r="SCM143" s="6"/>
      <c r="SCN143" s="6"/>
      <c r="SCO143" s="6"/>
      <c r="SCP143" s="6"/>
      <c r="SCQ143" s="6"/>
      <c r="SCR143" s="6"/>
      <c r="SCS143" s="6"/>
      <c r="SCT143" s="6"/>
      <c r="SCU143" s="6"/>
      <c r="SCV143" s="6"/>
      <c r="SCW143" s="6"/>
      <c r="SCX143" s="6"/>
      <c r="SCY143" s="6"/>
      <c r="SCZ143" s="6"/>
      <c r="SDA143" s="6"/>
      <c r="SDB143" s="6"/>
      <c r="SDC143" s="6"/>
      <c r="SDD143" s="6"/>
      <c r="SDE143" s="6"/>
      <c r="SDF143" s="6"/>
      <c r="SDG143" s="6"/>
      <c r="SDH143" s="6"/>
      <c r="SDI143" s="6"/>
      <c r="SDJ143" s="6"/>
      <c r="SDK143" s="6"/>
      <c r="SDL143" s="6"/>
      <c r="SDM143" s="6"/>
      <c r="SDN143" s="6"/>
      <c r="SDO143" s="6"/>
      <c r="SDP143" s="6"/>
      <c r="SDQ143" s="6"/>
      <c r="SDR143" s="6"/>
      <c r="SDS143" s="6"/>
      <c r="SDT143" s="6"/>
      <c r="SDU143" s="6"/>
      <c r="SDV143" s="6"/>
      <c r="SDW143" s="6"/>
      <c r="SDX143" s="6"/>
      <c r="SDY143" s="6"/>
      <c r="SDZ143" s="6"/>
      <c r="SEA143" s="6"/>
      <c r="SEB143" s="6"/>
      <c r="SEC143" s="6"/>
      <c r="SED143" s="6"/>
      <c r="SEE143" s="6"/>
      <c r="SEF143" s="6"/>
      <c r="SEG143" s="6"/>
      <c r="SEH143" s="6"/>
      <c r="SEI143" s="6"/>
      <c r="SEJ143" s="6"/>
      <c r="SEK143" s="6"/>
      <c r="SEL143" s="6"/>
      <c r="SEM143" s="6"/>
      <c r="SEN143" s="6"/>
      <c r="SEO143" s="6"/>
      <c r="SEP143" s="6"/>
      <c r="SEQ143" s="6"/>
      <c r="SER143" s="6"/>
      <c r="SES143" s="6"/>
      <c r="SET143" s="6"/>
      <c r="SEU143" s="6"/>
      <c r="SEV143" s="6"/>
      <c r="SEW143" s="6"/>
      <c r="SEX143" s="6"/>
      <c r="SEY143" s="6"/>
      <c r="SEZ143" s="6"/>
      <c r="SFA143" s="6"/>
      <c r="SFB143" s="6"/>
      <c r="SFC143" s="6"/>
      <c r="SFD143" s="6"/>
      <c r="SFE143" s="6"/>
      <c r="SFF143" s="6"/>
      <c r="SFG143" s="6"/>
      <c r="SFH143" s="6"/>
      <c r="SFI143" s="6"/>
      <c r="SFJ143" s="6"/>
      <c r="SFK143" s="6"/>
      <c r="SFL143" s="6"/>
      <c r="SFM143" s="6"/>
      <c r="SFN143" s="6"/>
      <c r="SFO143" s="6"/>
      <c r="SFP143" s="6"/>
      <c r="SFQ143" s="6"/>
      <c r="SFR143" s="6"/>
      <c r="SFS143" s="6"/>
      <c r="SFT143" s="6"/>
      <c r="SFU143" s="6"/>
      <c r="SFV143" s="6"/>
      <c r="SFW143" s="6"/>
      <c r="SFX143" s="6"/>
      <c r="SFY143" s="6"/>
      <c r="SFZ143" s="6"/>
      <c r="SGA143" s="6"/>
      <c r="SGB143" s="6"/>
      <c r="SGC143" s="6"/>
      <c r="SGD143" s="6"/>
      <c r="SGE143" s="6"/>
      <c r="SGF143" s="6"/>
      <c r="SGG143" s="6"/>
      <c r="SGH143" s="6"/>
      <c r="SGI143" s="6"/>
      <c r="SGJ143" s="6"/>
      <c r="SGK143" s="6"/>
      <c r="SGL143" s="6"/>
      <c r="SGM143" s="6"/>
      <c r="SGN143" s="6"/>
      <c r="SGO143" s="6"/>
      <c r="SGP143" s="6"/>
      <c r="SGQ143" s="6"/>
      <c r="SGR143" s="6"/>
      <c r="SGS143" s="6"/>
      <c r="SGZ143" s="6"/>
      <c r="SHA143" s="6"/>
      <c r="SHB143" s="6"/>
      <c r="SHC143" s="6"/>
      <c r="SHD143" s="6"/>
      <c r="SHE143" s="6"/>
      <c r="SHF143" s="6"/>
      <c r="SHG143" s="6"/>
      <c r="SHH143" s="6"/>
      <c r="SHI143" s="6"/>
      <c r="SHJ143" s="6"/>
      <c r="SHK143" s="6"/>
      <c r="SHL143" s="6"/>
      <c r="SHM143" s="6"/>
      <c r="SHN143" s="6"/>
      <c r="SHO143" s="6"/>
      <c r="SHP143" s="6"/>
      <c r="SHQ143" s="6"/>
      <c r="SHR143" s="6"/>
      <c r="SHS143" s="6"/>
      <c r="SHT143" s="6"/>
      <c r="SHU143" s="6"/>
      <c r="SHV143" s="6"/>
      <c r="SHW143" s="6"/>
      <c r="SHX143" s="6"/>
      <c r="SHY143" s="6"/>
      <c r="SHZ143" s="6"/>
      <c r="SIA143" s="6"/>
      <c r="SIB143" s="6"/>
      <c r="SIC143" s="6"/>
      <c r="SID143" s="6"/>
      <c r="SIE143" s="6"/>
      <c r="SIF143" s="6"/>
      <c r="SIG143" s="6"/>
      <c r="SIH143" s="6"/>
      <c r="SII143" s="6"/>
      <c r="SIJ143" s="6"/>
      <c r="SIK143" s="6"/>
      <c r="SIL143" s="6"/>
      <c r="SIM143" s="6"/>
      <c r="SIN143" s="6"/>
      <c r="SIO143" s="6"/>
      <c r="SIP143" s="6"/>
      <c r="SIQ143" s="6"/>
      <c r="SIR143" s="6"/>
      <c r="SIS143" s="6"/>
      <c r="SIT143" s="6"/>
      <c r="SIU143" s="6"/>
      <c r="SIV143" s="6"/>
      <c r="SIW143" s="6"/>
      <c r="SIX143" s="6"/>
      <c r="SIY143" s="6"/>
      <c r="SIZ143" s="6"/>
      <c r="SJA143" s="6"/>
      <c r="SJB143" s="6"/>
      <c r="SJC143" s="6"/>
      <c r="SJD143" s="6"/>
      <c r="SJE143" s="6"/>
      <c r="SJF143" s="6"/>
      <c r="SJG143" s="6"/>
      <c r="SJH143" s="6"/>
      <c r="SJI143" s="6"/>
      <c r="SJJ143" s="6"/>
      <c r="SJK143" s="6"/>
      <c r="SJL143" s="6"/>
      <c r="SJM143" s="6"/>
      <c r="SJN143" s="6"/>
      <c r="SJO143" s="6"/>
      <c r="SJP143" s="6"/>
      <c r="SJQ143" s="6"/>
      <c r="SJR143" s="6"/>
      <c r="SJS143" s="6"/>
      <c r="SJT143" s="6"/>
      <c r="SJU143" s="6"/>
      <c r="SJV143" s="6"/>
      <c r="SJW143" s="6"/>
      <c r="SJX143" s="6"/>
      <c r="SJY143" s="6"/>
      <c r="SJZ143" s="6"/>
      <c r="SKA143" s="6"/>
      <c r="SKB143" s="6"/>
      <c r="SKC143" s="6"/>
      <c r="SKD143" s="6"/>
      <c r="SKE143" s="6"/>
      <c r="SKF143" s="6"/>
      <c r="SKG143" s="6"/>
      <c r="SKH143" s="6"/>
      <c r="SKI143" s="6"/>
      <c r="SKJ143" s="6"/>
      <c r="SKK143" s="6"/>
      <c r="SKL143" s="6"/>
      <c r="SKM143" s="6"/>
      <c r="SKN143" s="6"/>
      <c r="SKO143" s="6"/>
      <c r="SKP143" s="6"/>
      <c r="SKQ143" s="6"/>
      <c r="SKR143" s="6"/>
      <c r="SKS143" s="6"/>
      <c r="SKT143" s="6"/>
      <c r="SKU143" s="6"/>
      <c r="SKV143" s="6"/>
      <c r="SKW143" s="6"/>
      <c r="SKX143" s="6"/>
      <c r="SKY143" s="6"/>
      <c r="SKZ143" s="6"/>
      <c r="SLA143" s="6"/>
      <c r="SLB143" s="6"/>
      <c r="SLC143" s="6"/>
      <c r="SLD143" s="6"/>
      <c r="SLE143" s="6"/>
      <c r="SLF143" s="6"/>
      <c r="SLG143" s="6"/>
      <c r="SLH143" s="6"/>
      <c r="SLI143" s="6"/>
      <c r="SLJ143" s="6"/>
      <c r="SLK143" s="6"/>
      <c r="SLL143" s="6"/>
      <c r="SLM143" s="6"/>
      <c r="SLN143" s="6"/>
      <c r="SLO143" s="6"/>
      <c r="SLP143" s="6"/>
      <c r="SLQ143" s="6"/>
      <c r="SLR143" s="6"/>
      <c r="SLS143" s="6"/>
      <c r="SLT143" s="6"/>
      <c r="SLU143" s="6"/>
      <c r="SLV143" s="6"/>
      <c r="SLW143" s="6"/>
      <c r="SLX143" s="6"/>
      <c r="SLY143" s="6"/>
      <c r="SLZ143" s="6"/>
      <c r="SMA143" s="6"/>
      <c r="SMB143" s="6"/>
      <c r="SMC143" s="6"/>
      <c r="SMD143" s="6"/>
      <c r="SME143" s="6"/>
      <c r="SMF143" s="6"/>
      <c r="SMG143" s="6"/>
      <c r="SMH143" s="6"/>
      <c r="SMI143" s="6"/>
      <c r="SMJ143" s="6"/>
      <c r="SMK143" s="6"/>
      <c r="SML143" s="6"/>
      <c r="SMM143" s="6"/>
      <c r="SMN143" s="6"/>
      <c r="SMO143" s="6"/>
      <c r="SMP143" s="6"/>
      <c r="SMQ143" s="6"/>
      <c r="SMR143" s="6"/>
      <c r="SMS143" s="6"/>
      <c r="SMT143" s="6"/>
      <c r="SMU143" s="6"/>
      <c r="SMV143" s="6"/>
      <c r="SMW143" s="6"/>
      <c r="SMX143" s="6"/>
      <c r="SMY143" s="6"/>
      <c r="SMZ143" s="6"/>
      <c r="SNA143" s="6"/>
      <c r="SNB143" s="6"/>
      <c r="SNC143" s="6"/>
      <c r="SND143" s="6"/>
      <c r="SNE143" s="6"/>
      <c r="SNF143" s="6"/>
      <c r="SNG143" s="6"/>
      <c r="SNH143" s="6"/>
      <c r="SNI143" s="6"/>
      <c r="SNJ143" s="6"/>
      <c r="SNK143" s="6"/>
      <c r="SNL143" s="6"/>
      <c r="SNM143" s="6"/>
      <c r="SNN143" s="6"/>
      <c r="SNO143" s="6"/>
      <c r="SNP143" s="6"/>
      <c r="SNQ143" s="6"/>
      <c r="SNR143" s="6"/>
      <c r="SNS143" s="6"/>
      <c r="SNT143" s="6"/>
      <c r="SNU143" s="6"/>
      <c r="SNV143" s="6"/>
      <c r="SNW143" s="6"/>
      <c r="SNX143" s="6"/>
      <c r="SNY143" s="6"/>
      <c r="SNZ143" s="6"/>
      <c r="SOA143" s="6"/>
      <c r="SOB143" s="6"/>
      <c r="SOC143" s="6"/>
      <c r="SOD143" s="6"/>
      <c r="SOE143" s="6"/>
      <c r="SOF143" s="6"/>
      <c r="SOG143" s="6"/>
      <c r="SOH143" s="6"/>
      <c r="SOI143" s="6"/>
      <c r="SOJ143" s="6"/>
      <c r="SOK143" s="6"/>
      <c r="SOL143" s="6"/>
      <c r="SOM143" s="6"/>
      <c r="SON143" s="6"/>
      <c r="SOO143" s="6"/>
      <c r="SOP143" s="6"/>
      <c r="SOQ143" s="6"/>
      <c r="SOR143" s="6"/>
      <c r="SOS143" s="6"/>
      <c r="SOT143" s="6"/>
      <c r="SOU143" s="6"/>
      <c r="SOV143" s="6"/>
      <c r="SOW143" s="6"/>
      <c r="SOX143" s="6"/>
      <c r="SOY143" s="6"/>
      <c r="SOZ143" s="6"/>
      <c r="SPA143" s="6"/>
      <c r="SPB143" s="6"/>
      <c r="SPC143" s="6"/>
      <c r="SPD143" s="6"/>
      <c r="SPE143" s="6"/>
      <c r="SPF143" s="6"/>
      <c r="SPG143" s="6"/>
      <c r="SPH143" s="6"/>
      <c r="SPI143" s="6"/>
      <c r="SPJ143" s="6"/>
      <c r="SPK143" s="6"/>
      <c r="SPL143" s="6"/>
      <c r="SPM143" s="6"/>
      <c r="SPN143" s="6"/>
      <c r="SPO143" s="6"/>
      <c r="SPP143" s="6"/>
      <c r="SPQ143" s="6"/>
      <c r="SPR143" s="6"/>
      <c r="SPS143" s="6"/>
      <c r="SPT143" s="6"/>
      <c r="SPU143" s="6"/>
      <c r="SPV143" s="6"/>
      <c r="SPW143" s="6"/>
      <c r="SPX143" s="6"/>
      <c r="SPY143" s="6"/>
      <c r="SPZ143" s="6"/>
      <c r="SQA143" s="6"/>
      <c r="SQB143" s="6"/>
      <c r="SQC143" s="6"/>
      <c r="SQD143" s="6"/>
      <c r="SQE143" s="6"/>
      <c r="SQF143" s="6"/>
      <c r="SQG143" s="6"/>
      <c r="SQH143" s="6"/>
      <c r="SQI143" s="6"/>
      <c r="SQJ143" s="6"/>
      <c r="SQK143" s="6"/>
      <c r="SQL143" s="6"/>
      <c r="SQM143" s="6"/>
      <c r="SQN143" s="6"/>
      <c r="SQO143" s="6"/>
      <c r="SQV143" s="6"/>
      <c r="SQW143" s="6"/>
      <c r="SQX143" s="6"/>
      <c r="SQY143" s="6"/>
      <c r="SQZ143" s="6"/>
      <c r="SRA143" s="6"/>
      <c r="SRB143" s="6"/>
      <c r="SRC143" s="6"/>
      <c r="SRD143" s="6"/>
      <c r="SRE143" s="6"/>
      <c r="SRF143" s="6"/>
      <c r="SRG143" s="6"/>
      <c r="SRH143" s="6"/>
      <c r="SRI143" s="6"/>
      <c r="SRJ143" s="6"/>
      <c r="SRK143" s="6"/>
      <c r="SRL143" s="6"/>
      <c r="SRM143" s="6"/>
      <c r="SRN143" s="6"/>
      <c r="SRO143" s="6"/>
      <c r="SRP143" s="6"/>
      <c r="SRQ143" s="6"/>
      <c r="SRR143" s="6"/>
      <c r="SRS143" s="6"/>
      <c r="SRT143" s="6"/>
      <c r="SRU143" s="6"/>
      <c r="SRV143" s="6"/>
      <c r="SRW143" s="6"/>
      <c r="SRX143" s="6"/>
      <c r="SRY143" s="6"/>
      <c r="SRZ143" s="6"/>
      <c r="SSA143" s="6"/>
      <c r="SSB143" s="6"/>
      <c r="SSC143" s="6"/>
      <c r="SSD143" s="6"/>
      <c r="SSE143" s="6"/>
      <c r="SSF143" s="6"/>
      <c r="SSG143" s="6"/>
      <c r="SSH143" s="6"/>
      <c r="SSI143" s="6"/>
      <c r="SSJ143" s="6"/>
      <c r="SSK143" s="6"/>
      <c r="SSL143" s="6"/>
      <c r="SSM143" s="6"/>
      <c r="SSN143" s="6"/>
      <c r="SSO143" s="6"/>
      <c r="SSP143" s="6"/>
      <c r="SSQ143" s="6"/>
      <c r="SSR143" s="6"/>
      <c r="SSS143" s="6"/>
      <c r="SST143" s="6"/>
      <c r="SSU143" s="6"/>
      <c r="SSV143" s="6"/>
      <c r="SSW143" s="6"/>
      <c r="SSX143" s="6"/>
      <c r="SSY143" s="6"/>
      <c r="SSZ143" s="6"/>
      <c r="STA143" s="6"/>
      <c r="STB143" s="6"/>
      <c r="STC143" s="6"/>
      <c r="STD143" s="6"/>
      <c r="STE143" s="6"/>
      <c r="STF143" s="6"/>
      <c r="STG143" s="6"/>
      <c r="STH143" s="6"/>
      <c r="STI143" s="6"/>
      <c r="STJ143" s="6"/>
      <c r="STK143" s="6"/>
      <c r="STL143" s="6"/>
      <c r="STM143" s="6"/>
      <c r="STN143" s="6"/>
      <c r="STO143" s="6"/>
      <c r="STP143" s="6"/>
      <c r="STQ143" s="6"/>
      <c r="STR143" s="6"/>
      <c r="STS143" s="6"/>
      <c r="STT143" s="6"/>
      <c r="STU143" s="6"/>
      <c r="STV143" s="6"/>
      <c r="STW143" s="6"/>
      <c r="STX143" s="6"/>
      <c r="STY143" s="6"/>
      <c r="STZ143" s="6"/>
      <c r="SUA143" s="6"/>
      <c r="SUB143" s="6"/>
      <c r="SUC143" s="6"/>
      <c r="SUD143" s="6"/>
      <c r="SUE143" s="6"/>
      <c r="SUF143" s="6"/>
      <c r="SUG143" s="6"/>
      <c r="SUH143" s="6"/>
      <c r="SUI143" s="6"/>
      <c r="SUJ143" s="6"/>
      <c r="SUK143" s="6"/>
      <c r="SUL143" s="6"/>
      <c r="SUM143" s="6"/>
      <c r="SUN143" s="6"/>
      <c r="SUO143" s="6"/>
      <c r="SUP143" s="6"/>
      <c r="SUQ143" s="6"/>
      <c r="SUR143" s="6"/>
      <c r="SUS143" s="6"/>
      <c r="SUT143" s="6"/>
      <c r="SUU143" s="6"/>
      <c r="SUV143" s="6"/>
      <c r="SUW143" s="6"/>
      <c r="SUX143" s="6"/>
      <c r="SUY143" s="6"/>
      <c r="SUZ143" s="6"/>
      <c r="SVA143" s="6"/>
      <c r="SVB143" s="6"/>
      <c r="SVC143" s="6"/>
      <c r="SVD143" s="6"/>
      <c r="SVE143" s="6"/>
      <c r="SVF143" s="6"/>
      <c r="SVG143" s="6"/>
      <c r="SVH143" s="6"/>
      <c r="SVI143" s="6"/>
      <c r="SVJ143" s="6"/>
      <c r="SVK143" s="6"/>
      <c r="SVL143" s="6"/>
      <c r="SVM143" s="6"/>
      <c r="SVN143" s="6"/>
      <c r="SVO143" s="6"/>
      <c r="SVP143" s="6"/>
      <c r="SVQ143" s="6"/>
      <c r="SVR143" s="6"/>
      <c r="SVS143" s="6"/>
      <c r="SVT143" s="6"/>
      <c r="SVU143" s="6"/>
      <c r="SVV143" s="6"/>
      <c r="SVW143" s="6"/>
      <c r="SVX143" s="6"/>
      <c r="SVY143" s="6"/>
      <c r="SVZ143" s="6"/>
      <c r="SWA143" s="6"/>
      <c r="SWB143" s="6"/>
      <c r="SWC143" s="6"/>
      <c r="SWD143" s="6"/>
      <c r="SWE143" s="6"/>
      <c r="SWF143" s="6"/>
      <c r="SWG143" s="6"/>
      <c r="SWH143" s="6"/>
      <c r="SWI143" s="6"/>
      <c r="SWJ143" s="6"/>
      <c r="SWK143" s="6"/>
      <c r="SWL143" s="6"/>
      <c r="SWM143" s="6"/>
      <c r="SWN143" s="6"/>
      <c r="SWO143" s="6"/>
      <c r="SWP143" s="6"/>
      <c r="SWQ143" s="6"/>
      <c r="SWR143" s="6"/>
      <c r="SWS143" s="6"/>
      <c r="SWT143" s="6"/>
      <c r="SWU143" s="6"/>
      <c r="SWV143" s="6"/>
      <c r="SWW143" s="6"/>
      <c r="SWX143" s="6"/>
      <c r="SWY143" s="6"/>
      <c r="SWZ143" s="6"/>
      <c r="SXA143" s="6"/>
      <c r="SXB143" s="6"/>
      <c r="SXC143" s="6"/>
      <c r="SXD143" s="6"/>
      <c r="SXE143" s="6"/>
      <c r="SXF143" s="6"/>
      <c r="SXG143" s="6"/>
      <c r="SXH143" s="6"/>
      <c r="SXI143" s="6"/>
      <c r="SXJ143" s="6"/>
      <c r="SXK143" s="6"/>
      <c r="SXL143" s="6"/>
      <c r="SXM143" s="6"/>
      <c r="SXN143" s="6"/>
      <c r="SXO143" s="6"/>
      <c r="SXP143" s="6"/>
      <c r="SXQ143" s="6"/>
      <c r="SXR143" s="6"/>
      <c r="SXS143" s="6"/>
      <c r="SXT143" s="6"/>
      <c r="SXU143" s="6"/>
      <c r="SXV143" s="6"/>
      <c r="SXW143" s="6"/>
      <c r="SXX143" s="6"/>
      <c r="SXY143" s="6"/>
      <c r="SXZ143" s="6"/>
      <c r="SYA143" s="6"/>
      <c r="SYB143" s="6"/>
      <c r="SYC143" s="6"/>
      <c r="SYD143" s="6"/>
      <c r="SYE143" s="6"/>
      <c r="SYF143" s="6"/>
      <c r="SYG143" s="6"/>
      <c r="SYH143" s="6"/>
      <c r="SYI143" s="6"/>
      <c r="SYJ143" s="6"/>
      <c r="SYK143" s="6"/>
      <c r="SYL143" s="6"/>
      <c r="SYM143" s="6"/>
      <c r="SYN143" s="6"/>
      <c r="SYO143" s="6"/>
      <c r="SYP143" s="6"/>
      <c r="SYQ143" s="6"/>
      <c r="SYR143" s="6"/>
      <c r="SYS143" s="6"/>
      <c r="SYT143" s="6"/>
      <c r="SYU143" s="6"/>
      <c r="SYV143" s="6"/>
      <c r="SYW143" s="6"/>
      <c r="SYX143" s="6"/>
      <c r="SYY143" s="6"/>
      <c r="SYZ143" s="6"/>
      <c r="SZA143" s="6"/>
      <c r="SZB143" s="6"/>
      <c r="SZC143" s="6"/>
      <c r="SZD143" s="6"/>
      <c r="SZE143" s="6"/>
      <c r="SZF143" s="6"/>
      <c r="SZG143" s="6"/>
      <c r="SZH143" s="6"/>
      <c r="SZI143" s="6"/>
      <c r="SZJ143" s="6"/>
      <c r="SZK143" s="6"/>
      <c r="SZL143" s="6"/>
      <c r="SZM143" s="6"/>
      <c r="SZN143" s="6"/>
      <c r="SZO143" s="6"/>
      <c r="SZP143" s="6"/>
      <c r="SZQ143" s="6"/>
      <c r="SZR143" s="6"/>
      <c r="SZS143" s="6"/>
      <c r="SZT143" s="6"/>
      <c r="SZU143" s="6"/>
      <c r="SZV143" s="6"/>
      <c r="SZW143" s="6"/>
      <c r="SZX143" s="6"/>
      <c r="SZY143" s="6"/>
      <c r="SZZ143" s="6"/>
      <c r="TAA143" s="6"/>
      <c r="TAB143" s="6"/>
      <c r="TAC143" s="6"/>
      <c r="TAD143" s="6"/>
      <c r="TAE143" s="6"/>
      <c r="TAF143" s="6"/>
      <c r="TAG143" s="6"/>
      <c r="TAH143" s="6"/>
      <c r="TAI143" s="6"/>
      <c r="TAJ143" s="6"/>
      <c r="TAK143" s="6"/>
      <c r="TAR143" s="6"/>
      <c r="TAS143" s="6"/>
      <c r="TAT143" s="6"/>
      <c r="TAU143" s="6"/>
      <c r="TAV143" s="6"/>
      <c r="TAW143" s="6"/>
      <c r="TAX143" s="6"/>
      <c r="TAY143" s="6"/>
      <c r="TAZ143" s="6"/>
      <c r="TBA143" s="6"/>
      <c r="TBB143" s="6"/>
      <c r="TBC143" s="6"/>
      <c r="TBD143" s="6"/>
      <c r="TBE143" s="6"/>
      <c r="TBF143" s="6"/>
      <c r="TBG143" s="6"/>
      <c r="TBH143" s="6"/>
      <c r="TBI143" s="6"/>
      <c r="TBJ143" s="6"/>
      <c r="TBK143" s="6"/>
      <c r="TBL143" s="6"/>
      <c r="TBM143" s="6"/>
      <c r="TBN143" s="6"/>
      <c r="TBO143" s="6"/>
      <c r="TBP143" s="6"/>
      <c r="TBQ143" s="6"/>
      <c r="TBR143" s="6"/>
      <c r="TBS143" s="6"/>
      <c r="TBT143" s="6"/>
      <c r="TBU143" s="6"/>
      <c r="TBV143" s="6"/>
      <c r="TBW143" s="6"/>
      <c r="TBX143" s="6"/>
      <c r="TBY143" s="6"/>
      <c r="TBZ143" s="6"/>
      <c r="TCA143" s="6"/>
      <c r="TCB143" s="6"/>
      <c r="TCC143" s="6"/>
      <c r="TCD143" s="6"/>
      <c r="TCE143" s="6"/>
      <c r="TCF143" s="6"/>
      <c r="TCG143" s="6"/>
      <c r="TCH143" s="6"/>
      <c r="TCI143" s="6"/>
      <c r="TCJ143" s="6"/>
      <c r="TCK143" s="6"/>
      <c r="TCL143" s="6"/>
      <c r="TCM143" s="6"/>
      <c r="TCN143" s="6"/>
      <c r="TCO143" s="6"/>
      <c r="TCP143" s="6"/>
      <c r="TCQ143" s="6"/>
      <c r="TCR143" s="6"/>
      <c r="TCS143" s="6"/>
      <c r="TCT143" s="6"/>
      <c r="TCU143" s="6"/>
      <c r="TCV143" s="6"/>
      <c r="TCW143" s="6"/>
      <c r="TCX143" s="6"/>
      <c r="TCY143" s="6"/>
      <c r="TCZ143" s="6"/>
      <c r="TDA143" s="6"/>
      <c r="TDB143" s="6"/>
      <c r="TDC143" s="6"/>
      <c r="TDD143" s="6"/>
      <c r="TDE143" s="6"/>
      <c r="TDF143" s="6"/>
      <c r="TDG143" s="6"/>
      <c r="TDH143" s="6"/>
      <c r="TDI143" s="6"/>
      <c r="TDJ143" s="6"/>
      <c r="TDK143" s="6"/>
      <c r="TDL143" s="6"/>
      <c r="TDM143" s="6"/>
      <c r="TDN143" s="6"/>
      <c r="TDO143" s="6"/>
      <c r="TDP143" s="6"/>
      <c r="TDQ143" s="6"/>
      <c r="TDR143" s="6"/>
      <c r="TDS143" s="6"/>
      <c r="TDT143" s="6"/>
      <c r="TDU143" s="6"/>
      <c r="TDV143" s="6"/>
      <c r="TDW143" s="6"/>
      <c r="TDX143" s="6"/>
      <c r="TDY143" s="6"/>
      <c r="TDZ143" s="6"/>
      <c r="TEA143" s="6"/>
      <c r="TEB143" s="6"/>
      <c r="TEC143" s="6"/>
      <c r="TED143" s="6"/>
      <c r="TEE143" s="6"/>
      <c r="TEF143" s="6"/>
      <c r="TEG143" s="6"/>
      <c r="TEH143" s="6"/>
      <c r="TEI143" s="6"/>
      <c r="TEJ143" s="6"/>
      <c r="TEK143" s="6"/>
      <c r="TEL143" s="6"/>
      <c r="TEM143" s="6"/>
      <c r="TEN143" s="6"/>
      <c r="TEO143" s="6"/>
      <c r="TEP143" s="6"/>
      <c r="TEQ143" s="6"/>
      <c r="TER143" s="6"/>
      <c r="TES143" s="6"/>
      <c r="TET143" s="6"/>
      <c r="TEU143" s="6"/>
      <c r="TEV143" s="6"/>
      <c r="TEW143" s="6"/>
      <c r="TEX143" s="6"/>
      <c r="TEY143" s="6"/>
      <c r="TEZ143" s="6"/>
      <c r="TFA143" s="6"/>
      <c r="TFB143" s="6"/>
      <c r="TFC143" s="6"/>
      <c r="TFD143" s="6"/>
      <c r="TFE143" s="6"/>
      <c r="TFF143" s="6"/>
      <c r="TFG143" s="6"/>
      <c r="TFH143" s="6"/>
      <c r="TFI143" s="6"/>
      <c r="TFJ143" s="6"/>
      <c r="TFK143" s="6"/>
      <c r="TFL143" s="6"/>
      <c r="TFM143" s="6"/>
      <c r="TFN143" s="6"/>
      <c r="TFO143" s="6"/>
      <c r="TFP143" s="6"/>
      <c r="TFQ143" s="6"/>
      <c r="TFR143" s="6"/>
      <c r="TFS143" s="6"/>
      <c r="TFT143" s="6"/>
      <c r="TFU143" s="6"/>
      <c r="TFV143" s="6"/>
      <c r="TFW143" s="6"/>
      <c r="TFX143" s="6"/>
      <c r="TFY143" s="6"/>
      <c r="TFZ143" s="6"/>
      <c r="TGA143" s="6"/>
      <c r="TGB143" s="6"/>
      <c r="TGC143" s="6"/>
      <c r="TGD143" s="6"/>
      <c r="TGE143" s="6"/>
      <c r="TGF143" s="6"/>
      <c r="TGG143" s="6"/>
      <c r="TGH143" s="6"/>
      <c r="TGI143" s="6"/>
      <c r="TGJ143" s="6"/>
      <c r="TGK143" s="6"/>
      <c r="TGL143" s="6"/>
      <c r="TGM143" s="6"/>
      <c r="TGN143" s="6"/>
      <c r="TGO143" s="6"/>
      <c r="TGP143" s="6"/>
      <c r="TGQ143" s="6"/>
      <c r="TGR143" s="6"/>
      <c r="TGS143" s="6"/>
      <c r="TGT143" s="6"/>
      <c r="TGU143" s="6"/>
      <c r="TGV143" s="6"/>
      <c r="TGW143" s="6"/>
      <c r="TGX143" s="6"/>
      <c r="TGY143" s="6"/>
      <c r="TGZ143" s="6"/>
      <c r="THA143" s="6"/>
      <c r="THB143" s="6"/>
      <c r="THC143" s="6"/>
      <c r="THD143" s="6"/>
      <c r="THE143" s="6"/>
      <c r="THF143" s="6"/>
      <c r="THG143" s="6"/>
      <c r="THH143" s="6"/>
      <c r="THI143" s="6"/>
      <c r="THJ143" s="6"/>
      <c r="THK143" s="6"/>
      <c r="THL143" s="6"/>
      <c r="THM143" s="6"/>
      <c r="THN143" s="6"/>
      <c r="THO143" s="6"/>
      <c r="THP143" s="6"/>
      <c r="THQ143" s="6"/>
      <c r="THR143" s="6"/>
      <c r="THS143" s="6"/>
      <c r="THT143" s="6"/>
      <c r="THU143" s="6"/>
      <c r="THV143" s="6"/>
      <c r="THW143" s="6"/>
      <c r="THX143" s="6"/>
      <c r="THY143" s="6"/>
      <c r="THZ143" s="6"/>
      <c r="TIA143" s="6"/>
      <c r="TIB143" s="6"/>
      <c r="TIC143" s="6"/>
      <c r="TID143" s="6"/>
      <c r="TIE143" s="6"/>
      <c r="TIF143" s="6"/>
      <c r="TIG143" s="6"/>
      <c r="TIH143" s="6"/>
      <c r="TII143" s="6"/>
      <c r="TIJ143" s="6"/>
      <c r="TIK143" s="6"/>
      <c r="TIL143" s="6"/>
      <c r="TIM143" s="6"/>
      <c r="TIN143" s="6"/>
      <c r="TIO143" s="6"/>
      <c r="TIP143" s="6"/>
      <c r="TIQ143" s="6"/>
      <c r="TIR143" s="6"/>
      <c r="TIS143" s="6"/>
      <c r="TIT143" s="6"/>
      <c r="TIU143" s="6"/>
      <c r="TIV143" s="6"/>
      <c r="TIW143" s="6"/>
      <c r="TIX143" s="6"/>
      <c r="TIY143" s="6"/>
      <c r="TIZ143" s="6"/>
      <c r="TJA143" s="6"/>
      <c r="TJB143" s="6"/>
      <c r="TJC143" s="6"/>
      <c r="TJD143" s="6"/>
      <c r="TJE143" s="6"/>
      <c r="TJF143" s="6"/>
      <c r="TJG143" s="6"/>
      <c r="TJH143" s="6"/>
      <c r="TJI143" s="6"/>
      <c r="TJJ143" s="6"/>
      <c r="TJK143" s="6"/>
      <c r="TJL143" s="6"/>
      <c r="TJM143" s="6"/>
      <c r="TJN143" s="6"/>
      <c r="TJO143" s="6"/>
      <c r="TJP143" s="6"/>
      <c r="TJQ143" s="6"/>
      <c r="TJR143" s="6"/>
      <c r="TJS143" s="6"/>
      <c r="TJT143" s="6"/>
      <c r="TJU143" s="6"/>
      <c r="TJV143" s="6"/>
      <c r="TJW143" s="6"/>
      <c r="TJX143" s="6"/>
      <c r="TJY143" s="6"/>
      <c r="TJZ143" s="6"/>
      <c r="TKA143" s="6"/>
      <c r="TKB143" s="6"/>
      <c r="TKC143" s="6"/>
      <c r="TKD143" s="6"/>
      <c r="TKE143" s="6"/>
      <c r="TKF143" s="6"/>
      <c r="TKG143" s="6"/>
      <c r="TKN143" s="6"/>
      <c r="TKO143" s="6"/>
      <c r="TKP143" s="6"/>
      <c r="TKQ143" s="6"/>
      <c r="TKR143" s="6"/>
      <c r="TKS143" s="6"/>
      <c r="TKT143" s="6"/>
      <c r="TKU143" s="6"/>
      <c r="TKV143" s="6"/>
      <c r="TKW143" s="6"/>
      <c r="TKX143" s="6"/>
      <c r="TKY143" s="6"/>
      <c r="TKZ143" s="6"/>
      <c r="TLA143" s="6"/>
      <c r="TLB143" s="6"/>
      <c r="TLC143" s="6"/>
      <c r="TLD143" s="6"/>
      <c r="TLE143" s="6"/>
      <c r="TLF143" s="6"/>
      <c r="TLG143" s="6"/>
      <c r="TLH143" s="6"/>
      <c r="TLI143" s="6"/>
      <c r="TLJ143" s="6"/>
      <c r="TLK143" s="6"/>
      <c r="TLL143" s="6"/>
      <c r="TLM143" s="6"/>
      <c r="TLN143" s="6"/>
      <c r="TLO143" s="6"/>
      <c r="TLP143" s="6"/>
      <c r="TLQ143" s="6"/>
      <c r="TLR143" s="6"/>
      <c r="TLS143" s="6"/>
      <c r="TLT143" s="6"/>
      <c r="TLU143" s="6"/>
      <c r="TLV143" s="6"/>
      <c r="TLW143" s="6"/>
      <c r="TLX143" s="6"/>
      <c r="TLY143" s="6"/>
      <c r="TLZ143" s="6"/>
      <c r="TMA143" s="6"/>
      <c r="TMB143" s="6"/>
      <c r="TMC143" s="6"/>
      <c r="TMD143" s="6"/>
      <c r="TME143" s="6"/>
      <c r="TMF143" s="6"/>
      <c r="TMG143" s="6"/>
      <c r="TMH143" s="6"/>
      <c r="TMI143" s="6"/>
      <c r="TMJ143" s="6"/>
      <c r="TMK143" s="6"/>
      <c r="TML143" s="6"/>
      <c r="TMM143" s="6"/>
      <c r="TMN143" s="6"/>
      <c r="TMO143" s="6"/>
      <c r="TMP143" s="6"/>
      <c r="TMQ143" s="6"/>
      <c r="TMR143" s="6"/>
      <c r="TMS143" s="6"/>
      <c r="TMT143" s="6"/>
      <c r="TMU143" s="6"/>
      <c r="TMV143" s="6"/>
      <c r="TMW143" s="6"/>
      <c r="TMX143" s="6"/>
      <c r="TMY143" s="6"/>
      <c r="TMZ143" s="6"/>
      <c r="TNA143" s="6"/>
      <c r="TNB143" s="6"/>
      <c r="TNC143" s="6"/>
      <c r="TND143" s="6"/>
      <c r="TNE143" s="6"/>
      <c r="TNF143" s="6"/>
      <c r="TNG143" s="6"/>
      <c r="TNH143" s="6"/>
      <c r="TNI143" s="6"/>
      <c r="TNJ143" s="6"/>
      <c r="TNK143" s="6"/>
      <c r="TNL143" s="6"/>
      <c r="TNM143" s="6"/>
      <c r="TNN143" s="6"/>
      <c r="TNO143" s="6"/>
      <c r="TNP143" s="6"/>
      <c r="TNQ143" s="6"/>
      <c r="TNR143" s="6"/>
      <c r="TNS143" s="6"/>
      <c r="TNT143" s="6"/>
      <c r="TNU143" s="6"/>
      <c r="TNV143" s="6"/>
      <c r="TNW143" s="6"/>
      <c r="TNX143" s="6"/>
      <c r="TNY143" s="6"/>
      <c r="TNZ143" s="6"/>
      <c r="TOA143" s="6"/>
      <c r="TOB143" s="6"/>
      <c r="TOC143" s="6"/>
      <c r="TOD143" s="6"/>
      <c r="TOE143" s="6"/>
      <c r="TOF143" s="6"/>
      <c r="TOG143" s="6"/>
      <c r="TOH143" s="6"/>
      <c r="TOI143" s="6"/>
      <c r="TOJ143" s="6"/>
      <c r="TOK143" s="6"/>
      <c r="TOL143" s="6"/>
      <c r="TOM143" s="6"/>
      <c r="TON143" s="6"/>
      <c r="TOO143" s="6"/>
      <c r="TOP143" s="6"/>
      <c r="TOQ143" s="6"/>
      <c r="TOR143" s="6"/>
      <c r="TOS143" s="6"/>
      <c r="TOT143" s="6"/>
      <c r="TOU143" s="6"/>
      <c r="TOV143" s="6"/>
      <c r="TOW143" s="6"/>
      <c r="TOX143" s="6"/>
      <c r="TOY143" s="6"/>
      <c r="TOZ143" s="6"/>
      <c r="TPA143" s="6"/>
      <c r="TPB143" s="6"/>
      <c r="TPC143" s="6"/>
      <c r="TPD143" s="6"/>
      <c r="TPE143" s="6"/>
      <c r="TPF143" s="6"/>
      <c r="TPG143" s="6"/>
      <c r="TPH143" s="6"/>
      <c r="TPI143" s="6"/>
      <c r="TPJ143" s="6"/>
      <c r="TPK143" s="6"/>
      <c r="TPL143" s="6"/>
      <c r="TPM143" s="6"/>
      <c r="TPN143" s="6"/>
      <c r="TPO143" s="6"/>
      <c r="TPP143" s="6"/>
      <c r="TPQ143" s="6"/>
      <c r="TPR143" s="6"/>
      <c r="TPS143" s="6"/>
      <c r="TPT143" s="6"/>
      <c r="TPU143" s="6"/>
      <c r="TPV143" s="6"/>
      <c r="TPW143" s="6"/>
      <c r="TPX143" s="6"/>
      <c r="TPY143" s="6"/>
      <c r="TPZ143" s="6"/>
      <c r="TQA143" s="6"/>
      <c r="TQB143" s="6"/>
      <c r="TQC143" s="6"/>
      <c r="TQD143" s="6"/>
      <c r="TQE143" s="6"/>
      <c r="TQF143" s="6"/>
      <c r="TQG143" s="6"/>
      <c r="TQH143" s="6"/>
      <c r="TQI143" s="6"/>
      <c r="TQJ143" s="6"/>
      <c r="TQK143" s="6"/>
      <c r="TQL143" s="6"/>
      <c r="TQM143" s="6"/>
      <c r="TQN143" s="6"/>
      <c r="TQO143" s="6"/>
      <c r="TQP143" s="6"/>
      <c r="TQQ143" s="6"/>
      <c r="TQR143" s="6"/>
      <c r="TQS143" s="6"/>
      <c r="TQT143" s="6"/>
      <c r="TQU143" s="6"/>
      <c r="TQV143" s="6"/>
      <c r="TQW143" s="6"/>
      <c r="TQX143" s="6"/>
      <c r="TQY143" s="6"/>
      <c r="TQZ143" s="6"/>
      <c r="TRA143" s="6"/>
      <c r="TRB143" s="6"/>
      <c r="TRC143" s="6"/>
      <c r="TRD143" s="6"/>
      <c r="TRE143" s="6"/>
      <c r="TRF143" s="6"/>
      <c r="TRG143" s="6"/>
      <c r="TRH143" s="6"/>
      <c r="TRI143" s="6"/>
      <c r="TRJ143" s="6"/>
      <c r="TRK143" s="6"/>
      <c r="TRL143" s="6"/>
      <c r="TRM143" s="6"/>
      <c r="TRN143" s="6"/>
      <c r="TRO143" s="6"/>
      <c r="TRP143" s="6"/>
      <c r="TRQ143" s="6"/>
      <c r="TRR143" s="6"/>
      <c r="TRS143" s="6"/>
      <c r="TRT143" s="6"/>
      <c r="TRU143" s="6"/>
      <c r="TRV143" s="6"/>
      <c r="TRW143" s="6"/>
      <c r="TRX143" s="6"/>
      <c r="TRY143" s="6"/>
      <c r="TRZ143" s="6"/>
      <c r="TSA143" s="6"/>
      <c r="TSB143" s="6"/>
      <c r="TSC143" s="6"/>
      <c r="TSD143" s="6"/>
      <c r="TSE143" s="6"/>
      <c r="TSF143" s="6"/>
      <c r="TSG143" s="6"/>
      <c r="TSH143" s="6"/>
      <c r="TSI143" s="6"/>
      <c r="TSJ143" s="6"/>
      <c r="TSK143" s="6"/>
      <c r="TSL143" s="6"/>
      <c r="TSM143" s="6"/>
      <c r="TSN143" s="6"/>
      <c r="TSO143" s="6"/>
      <c r="TSP143" s="6"/>
      <c r="TSQ143" s="6"/>
      <c r="TSR143" s="6"/>
      <c r="TSS143" s="6"/>
      <c r="TST143" s="6"/>
      <c r="TSU143" s="6"/>
      <c r="TSV143" s="6"/>
      <c r="TSW143" s="6"/>
      <c r="TSX143" s="6"/>
      <c r="TSY143" s="6"/>
      <c r="TSZ143" s="6"/>
      <c r="TTA143" s="6"/>
      <c r="TTB143" s="6"/>
      <c r="TTC143" s="6"/>
      <c r="TTD143" s="6"/>
      <c r="TTE143" s="6"/>
      <c r="TTF143" s="6"/>
      <c r="TTG143" s="6"/>
      <c r="TTH143" s="6"/>
      <c r="TTI143" s="6"/>
      <c r="TTJ143" s="6"/>
      <c r="TTK143" s="6"/>
      <c r="TTL143" s="6"/>
      <c r="TTM143" s="6"/>
      <c r="TTN143" s="6"/>
      <c r="TTO143" s="6"/>
      <c r="TTP143" s="6"/>
      <c r="TTQ143" s="6"/>
      <c r="TTR143" s="6"/>
      <c r="TTS143" s="6"/>
      <c r="TTT143" s="6"/>
      <c r="TTU143" s="6"/>
      <c r="TTV143" s="6"/>
      <c r="TTW143" s="6"/>
      <c r="TTX143" s="6"/>
      <c r="TTY143" s="6"/>
      <c r="TTZ143" s="6"/>
      <c r="TUA143" s="6"/>
      <c r="TUB143" s="6"/>
      <c r="TUC143" s="6"/>
      <c r="TUJ143" s="6"/>
      <c r="TUK143" s="6"/>
      <c r="TUL143" s="6"/>
      <c r="TUM143" s="6"/>
      <c r="TUN143" s="6"/>
      <c r="TUO143" s="6"/>
      <c r="TUP143" s="6"/>
      <c r="TUQ143" s="6"/>
      <c r="TUR143" s="6"/>
      <c r="TUS143" s="6"/>
      <c r="TUT143" s="6"/>
      <c r="TUU143" s="6"/>
      <c r="TUV143" s="6"/>
      <c r="TUW143" s="6"/>
      <c r="TUX143" s="6"/>
      <c r="TUY143" s="6"/>
      <c r="TUZ143" s="6"/>
      <c r="TVA143" s="6"/>
      <c r="TVB143" s="6"/>
      <c r="TVC143" s="6"/>
      <c r="TVD143" s="6"/>
      <c r="TVE143" s="6"/>
      <c r="TVF143" s="6"/>
      <c r="TVG143" s="6"/>
      <c r="TVH143" s="6"/>
      <c r="TVI143" s="6"/>
      <c r="TVJ143" s="6"/>
      <c r="TVK143" s="6"/>
      <c r="TVL143" s="6"/>
      <c r="TVM143" s="6"/>
      <c r="TVN143" s="6"/>
      <c r="TVO143" s="6"/>
      <c r="TVP143" s="6"/>
      <c r="TVQ143" s="6"/>
      <c r="TVR143" s="6"/>
      <c r="TVS143" s="6"/>
      <c r="TVT143" s="6"/>
      <c r="TVU143" s="6"/>
      <c r="TVV143" s="6"/>
      <c r="TVW143" s="6"/>
      <c r="TVX143" s="6"/>
      <c r="TVY143" s="6"/>
      <c r="TVZ143" s="6"/>
      <c r="TWA143" s="6"/>
      <c r="TWB143" s="6"/>
      <c r="TWC143" s="6"/>
      <c r="TWD143" s="6"/>
      <c r="TWE143" s="6"/>
      <c r="TWF143" s="6"/>
      <c r="TWG143" s="6"/>
      <c r="TWH143" s="6"/>
      <c r="TWI143" s="6"/>
      <c r="TWJ143" s="6"/>
      <c r="TWK143" s="6"/>
      <c r="TWL143" s="6"/>
      <c r="TWM143" s="6"/>
      <c r="TWN143" s="6"/>
      <c r="TWO143" s="6"/>
      <c r="TWP143" s="6"/>
      <c r="TWQ143" s="6"/>
      <c r="TWR143" s="6"/>
      <c r="TWS143" s="6"/>
      <c r="TWT143" s="6"/>
      <c r="TWU143" s="6"/>
      <c r="TWV143" s="6"/>
      <c r="TWW143" s="6"/>
      <c r="TWX143" s="6"/>
      <c r="TWY143" s="6"/>
      <c r="TWZ143" s="6"/>
      <c r="TXA143" s="6"/>
      <c r="TXB143" s="6"/>
      <c r="TXC143" s="6"/>
      <c r="TXD143" s="6"/>
      <c r="TXE143" s="6"/>
      <c r="TXF143" s="6"/>
      <c r="TXG143" s="6"/>
      <c r="TXH143" s="6"/>
      <c r="TXI143" s="6"/>
      <c r="TXJ143" s="6"/>
      <c r="TXK143" s="6"/>
      <c r="TXL143" s="6"/>
      <c r="TXM143" s="6"/>
      <c r="TXN143" s="6"/>
      <c r="TXO143" s="6"/>
      <c r="TXP143" s="6"/>
      <c r="TXQ143" s="6"/>
      <c r="TXR143" s="6"/>
      <c r="TXS143" s="6"/>
      <c r="TXT143" s="6"/>
      <c r="TXU143" s="6"/>
      <c r="TXV143" s="6"/>
      <c r="TXW143" s="6"/>
      <c r="TXX143" s="6"/>
      <c r="TXY143" s="6"/>
      <c r="TXZ143" s="6"/>
      <c r="TYA143" s="6"/>
      <c r="TYB143" s="6"/>
      <c r="TYC143" s="6"/>
      <c r="TYD143" s="6"/>
      <c r="TYE143" s="6"/>
      <c r="TYF143" s="6"/>
      <c r="TYG143" s="6"/>
      <c r="TYH143" s="6"/>
      <c r="TYI143" s="6"/>
      <c r="TYJ143" s="6"/>
      <c r="TYK143" s="6"/>
      <c r="TYL143" s="6"/>
      <c r="TYM143" s="6"/>
      <c r="TYN143" s="6"/>
      <c r="TYO143" s="6"/>
      <c r="TYP143" s="6"/>
      <c r="TYQ143" s="6"/>
      <c r="TYR143" s="6"/>
      <c r="TYS143" s="6"/>
      <c r="TYT143" s="6"/>
      <c r="TYU143" s="6"/>
      <c r="TYV143" s="6"/>
      <c r="TYW143" s="6"/>
      <c r="TYX143" s="6"/>
      <c r="TYY143" s="6"/>
      <c r="TYZ143" s="6"/>
      <c r="TZA143" s="6"/>
      <c r="TZB143" s="6"/>
      <c r="TZC143" s="6"/>
      <c r="TZD143" s="6"/>
      <c r="TZE143" s="6"/>
      <c r="TZF143" s="6"/>
      <c r="TZG143" s="6"/>
      <c r="TZH143" s="6"/>
      <c r="TZI143" s="6"/>
      <c r="TZJ143" s="6"/>
      <c r="TZK143" s="6"/>
      <c r="TZL143" s="6"/>
      <c r="TZM143" s="6"/>
      <c r="TZN143" s="6"/>
      <c r="TZO143" s="6"/>
      <c r="TZP143" s="6"/>
      <c r="TZQ143" s="6"/>
      <c r="TZR143" s="6"/>
      <c r="TZS143" s="6"/>
      <c r="TZT143" s="6"/>
      <c r="TZU143" s="6"/>
      <c r="TZV143" s="6"/>
      <c r="TZW143" s="6"/>
      <c r="TZX143" s="6"/>
      <c r="TZY143" s="6"/>
      <c r="TZZ143" s="6"/>
      <c r="UAA143" s="6"/>
      <c r="UAB143" s="6"/>
      <c r="UAC143" s="6"/>
      <c r="UAD143" s="6"/>
      <c r="UAE143" s="6"/>
      <c r="UAF143" s="6"/>
      <c r="UAG143" s="6"/>
      <c r="UAH143" s="6"/>
      <c r="UAI143" s="6"/>
      <c r="UAJ143" s="6"/>
      <c r="UAK143" s="6"/>
      <c r="UAL143" s="6"/>
      <c r="UAM143" s="6"/>
      <c r="UAN143" s="6"/>
      <c r="UAO143" s="6"/>
      <c r="UAP143" s="6"/>
      <c r="UAQ143" s="6"/>
      <c r="UAR143" s="6"/>
      <c r="UAS143" s="6"/>
      <c r="UAT143" s="6"/>
      <c r="UAU143" s="6"/>
      <c r="UAV143" s="6"/>
      <c r="UAW143" s="6"/>
      <c r="UAX143" s="6"/>
      <c r="UAY143" s="6"/>
      <c r="UAZ143" s="6"/>
      <c r="UBA143" s="6"/>
      <c r="UBB143" s="6"/>
      <c r="UBC143" s="6"/>
      <c r="UBD143" s="6"/>
      <c r="UBE143" s="6"/>
      <c r="UBF143" s="6"/>
      <c r="UBG143" s="6"/>
      <c r="UBH143" s="6"/>
      <c r="UBI143" s="6"/>
      <c r="UBJ143" s="6"/>
      <c r="UBK143" s="6"/>
      <c r="UBL143" s="6"/>
      <c r="UBM143" s="6"/>
      <c r="UBN143" s="6"/>
      <c r="UBO143" s="6"/>
      <c r="UBP143" s="6"/>
      <c r="UBQ143" s="6"/>
      <c r="UBR143" s="6"/>
      <c r="UBS143" s="6"/>
      <c r="UBT143" s="6"/>
      <c r="UBU143" s="6"/>
      <c r="UBV143" s="6"/>
      <c r="UBW143" s="6"/>
      <c r="UBX143" s="6"/>
      <c r="UBY143" s="6"/>
      <c r="UBZ143" s="6"/>
      <c r="UCA143" s="6"/>
      <c r="UCB143" s="6"/>
      <c r="UCC143" s="6"/>
      <c r="UCD143" s="6"/>
      <c r="UCE143" s="6"/>
      <c r="UCF143" s="6"/>
      <c r="UCG143" s="6"/>
      <c r="UCH143" s="6"/>
      <c r="UCI143" s="6"/>
      <c r="UCJ143" s="6"/>
      <c r="UCK143" s="6"/>
      <c r="UCL143" s="6"/>
      <c r="UCM143" s="6"/>
      <c r="UCN143" s="6"/>
      <c r="UCO143" s="6"/>
      <c r="UCP143" s="6"/>
      <c r="UCQ143" s="6"/>
      <c r="UCR143" s="6"/>
      <c r="UCS143" s="6"/>
      <c r="UCT143" s="6"/>
      <c r="UCU143" s="6"/>
      <c r="UCV143" s="6"/>
      <c r="UCW143" s="6"/>
      <c r="UCX143" s="6"/>
      <c r="UCY143" s="6"/>
      <c r="UCZ143" s="6"/>
      <c r="UDA143" s="6"/>
      <c r="UDB143" s="6"/>
      <c r="UDC143" s="6"/>
      <c r="UDD143" s="6"/>
      <c r="UDE143" s="6"/>
      <c r="UDF143" s="6"/>
      <c r="UDG143" s="6"/>
      <c r="UDH143" s="6"/>
      <c r="UDI143" s="6"/>
      <c r="UDJ143" s="6"/>
      <c r="UDK143" s="6"/>
      <c r="UDL143" s="6"/>
      <c r="UDM143" s="6"/>
      <c r="UDN143" s="6"/>
      <c r="UDO143" s="6"/>
      <c r="UDP143" s="6"/>
      <c r="UDQ143" s="6"/>
      <c r="UDR143" s="6"/>
      <c r="UDS143" s="6"/>
      <c r="UDT143" s="6"/>
      <c r="UDU143" s="6"/>
      <c r="UDV143" s="6"/>
      <c r="UDW143" s="6"/>
      <c r="UDX143" s="6"/>
      <c r="UDY143" s="6"/>
      <c r="UEF143" s="6"/>
      <c r="UEG143" s="6"/>
      <c r="UEH143" s="6"/>
      <c r="UEI143" s="6"/>
      <c r="UEJ143" s="6"/>
      <c r="UEK143" s="6"/>
      <c r="UEL143" s="6"/>
      <c r="UEM143" s="6"/>
      <c r="UEN143" s="6"/>
      <c r="UEO143" s="6"/>
      <c r="UEP143" s="6"/>
      <c r="UEQ143" s="6"/>
      <c r="UER143" s="6"/>
      <c r="UES143" s="6"/>
      <c r="UET143" s="6"/>
      <c r="UEU143" s="6"/>
      <c r="UEV143" s="6"/>
      <c r="UEW143" s="6"/>
      <c r="UEX143" s="6"/>
      <c r="UEY143" s="6"/>
      <c r="UEZ143" s="6"/>
      <c r="UFA143" s="6"/>
      <c r="UFB143" s="6"/>
      <c r="UFC143" s="6"/>
      <c r="UFD143" s="6"/>
      <c r="UFE143" s="6"/>
      <c r="UFF143" s="6"/>
      <c r="UFG143" s="6"/>
      <c r="UFH143" s="6"/>
      <c r="UFI143" s="6"/>
      <c r="UFJ143" s="6"/>
      <c r="UFK143" s="6"/>
      <c r="UFL143" s="6"/>
      <c r="UFM143" s="6"/>
      <c r="UFN143" s="6"/>
      <c r="UFO143" s="6"/>
      <c r="UFP143" s="6"/>
      <c r="UFQ143" s="6"/>
      <c r="UFR143" s="6"/>
      <c r="UFS143" s="6"/>
      <c r="UFT143" s="6"/>
      <c r="UFU143" s="6"/>
      <c r="UFV143" s="6"/>
      <c r="UFW143" s="6"/>
      <c r="UFX143" s="6"/>
      <c r="UFY143" s="6"/>
      <c r="UFZ143" s="6"/>
      <c r="UGA143" s="6"/>
      <c r="UGB143" s="6"/>
      <c r="UGC143" s="6"/>
      <c r="UGD143" s="6"/>
      <c r="UGE143" s="6"/>
      <c r="UGF143" s="6"/>
      <c r="UGG143" s="6"/>
      <c r="UGH143" s="6"/>
      <c r="UGI143" s="6"/>
      <c r="UGJ143" s="6"/>
      <c r="UGK143" s="6"/>
      <c r="UGL143" s="6"/>
      <c r="UGM143" s="6"/>
      <c r="UGN143" s="6"/>
      <c r="UGO143" s="6"/>
      <c r="UGP143" s="6"/>
      <c r="UGQ143" s="6"/>
      <c r="UGR143" s="6"/>
      <c r="UGS143" s="6"/>
      <c r="UGT143" s="6"/>
      <c r="UGU143" s="6"/>
      <c r="UGV143" s="6"/>
      <c r="UGW143" s="6"/>
      <c r="UGX143" s="6"/>
      <c r="UGY143" s="6"/>
      <c r="UGZ143" s="6"/>
      <c r="UHA143" s="6"/>
      <c r="UHB143" s="6"/>
      <c r="UHC143" s="6"/>
      <c r="UHD143" s="6"/>
      <c r="UHE143" s="6"/>
      <c r="UHF143" s="6"/>
      <c r="UHG143" s="6"/>
      <c r="UHH143" s="6"/>
      <c r="UHI143" s="6"/>
      <c r="UHJ143" s="6"/>
      <c r="UHK143" s="6"/>
      <c r="UHL143" s="6"/>
      <c r="UHM143" s="6"/>
      <c r="UHN143" s="6"/>
      <c r="UHO143" s="6"/>
      <c r="UHP143" s="6"/>
      <c r="UHQ143" s="6"/>
      <c r="UHR143" s="6"/>
      <c r="UHS143" s="6"/>
      <c r="UHT143" s="6"/>
      <c r="UHU143" s="6"/>
      <c r="UHV143" s="6"/>
      <c r="UHW143" s="6"/>
      <c r="UHX143" s="6"/>
      <c r="UHY143" s="6"/>
      <c r="UHZ143" s="6"/>
      <c r="UIA143" s="6"/>
      <c r="UIB143" s="6"/>
      <c r="UIC143" s="6"/>
      <c r="UID143" s="6"/>
      <c r="UIE143" s="6"/>
      <c r="UIF143" s="6"/>
      <c r="UIG143" s="6"/>
      <c r="UIH143" s="6"/>
      <c r="UII143" s="6"/>
      <c r="UIJ143" s="6"/>
      <c r="UIK143" s="6"/>
      <c r="UIL143" s="6"/>
      <c r="UIM143" s="6"/>
      <c r="UIN143" s="6"/>
      <c r="UIO143" s="6"/>
      <c r="UIP143" s="6"/>
      <c r="UIQ143" s="6"/>
      <c r="UIR143" s="6"/>
      <c r="UIS143" s="6"/>
      <c r="UIT143" s="6"/>
      <c r="UIU143" s="6"/>
      <c r="UIV143" s="6"/>
      <c r="UIW143" s="6"/>
      <c r="UIX143" s="6"/>
      <c r="UIY143" s="6"/>
      <c r="UIZ143" s="6"/>
      <c r="UJA143" s="6"/>
      <c r="UJB143" s="6"/>
      <c r="UJC143" s="6"/>
      <c r="UJD143" s="6"/>
      <c r="UJE143" s="6"/>
      <c r="UJF143" s="6"/>
      <c r="UJG143" s="6"/>
      <c r="UJH143" s="6"/>
      <c r="UJI143" s="6"/>
      <c r="UJJ143" s="6"/>
      <c r="UJK143" s="6"/>
      <c r="UJL143" s="6"/>
      <c r="UJM143" s="6"/>
      <c r="UJN143" s="6"/>
      <c r="UJO143" s="6"/>
      <c r="UJP143" s="6"/>
      <c r="UJQ143" s="6"/>
      <c r="UJR143" s="6"/>
      <c r="UJS143" s="6"/>
      <c r="UJT143" s="6"/>
      <c r="UJU143" s="6"/>
      <c r="UJV143" s="6"/>
      <c r="UJW143" s="6"/>
      <c r="UJX143" s="6"/>
      <c r="UJY143" s="6"/>
      <c r="UJZ143" s="6"/>
      <c r="UKA143" s="6"/>
      <c r="UKB143" s="6"/>
      <c r="UKC143" s="6"/>
      <c r="UKD143" s="6"/>
      <c r="UKE143" s="6"/>
      <c r="UKF143" s="6"/>
      <c r="UKG143" s="6"/>
      <c r="UKH143" s="6"/>
      <c r="UKI143" s="6"/>
      <c r="UKJ143" s="6"/>
      <c r="UKK143" s="6"/>
      <c r="UKL143" s="6"/>
      <c r="UKM143" s="6"/>
      <c r="UKN143" s="6"/>
      <c r="UKO143" s="6"/>
      <c r="UKP143" s="6"/>
      <c r="UKQ143" s="6"/>
      <c r="UKR143" s="6"/>
      <c r="UKS143" s="6"/>
      <c r="UKT143" s="6"/>
      <c r="UKU143" s="6"/>
      <c r="UKV143" s="6"/>
      <c r="UKW143" s="6"/>
      <c r="UKX143" s="6"/>
      <c r="UKY143" s="6"/>
      <c r="UKZ143" s="6"/>
      <c r="ULA143" s="6"/>
      <c r="ULB143" s="6"/>
      <c r="ULC143" s="6"/>
      <c r="ULD143" s="6"/>
      <c r="ULE143" s="6"/>
      <c r="ULF143" s="6"/>
      <c r="ULG143" s="6"/>
      <c r="ULH143" s="6"/>
      <c r="ULI143" s="6"/>
      <c r="ULJ143" s="6"/>
      <c r="ULK143" s="6"/>
      <c r="ULL143" s="6"/>
      <c r="ULM143" s="6"/>
      <c r="ULN143" s="6"/>
      <c r="ULO143" s="6"/>
      <c r="ULP143" s="6"/>
      <c r="ULQ143" s="6"/>
      <c r="ULR143" s="6"/>
      <c r="ULS143" s="6"/>
      <c r="ULT143" s="6"/>
      <c r="ULU143" s="6"/>
      <c r="ULV143" s="6"/>
      <c r="ULW143" s="6"/>
      <c r="ULX143" s="6"/>
      <c r="ULY143" s="6"/>
      <c r="ULZ143" s="6"/>
      <c r="UMA143" s="6"/>
      <c r="UMB143" s="6"/>
      <c r="UMC143" s="6"/>
      <c r="UMD143" s="6"/>
      <c r="UME143" s="6"/>
      <c r="UMF143" s="6"/>
      <c r="UMG143" s="6"/>
      <c r="UMH143" s="6"/>
      <c r="UMI143" s="6"/>
      <c r="UMJ143" s="6"/>
      <c r="UMK143" s="6"/>
      <c r="UML143" s="6"/>
      <c r="UMM143" s="6"/>
      <c r="UMN143" s="6"/>
      <c r="UMO143" s="6"/>
      <c r="UMP143" s="6"/>
      <c r="UMQ143" s="6"/>
      <c r="UMR143" s="6"/>
      <c r="UMS143" s="6"/>
      <c r="UMT143" s="6"/>
      <c r="UMU143" s="6"/>
      <c r="UMV143" s="6"/>
      <c r="UMW143" s="6"/>
      <c r="UMX143" s="6"/>
      <c r="UMY143" s="6"/>
      <c r="UMZ143" s="6"/>
      <c r="UNA143" s="6"/>
      <c r="UNB143" s="6"/>
      <c r="UNC143" s="6"/>
      <c r="UND143" s="6"/>
      <c r="UNE143" s="6"/>
      <c r="UNF143" s="6"/>
      <c r="UNG143" s="6"/>
      <c r="UNH143" s="6"/>
      <c r="UNI143" s="6"/>
      <c r="UNJ143" s="6"/>
      <c r="UNK143" s="6"/>
      <c r="UNL143" s="6"/>
      <c r="UNM143" s="6"/>
      <c r="UNN143" s="6"/>
      <c r="UNO143" s="6"/>
      <c r="UNP143" s="6"/>
      <c r="UNQ143" s="6"/>
      <c r="UNR143" s="6"/>
      <c r="UNS143" s="6"/>
      <c r="UNT143" s="6"/>
      <c r="UNU143" s="6"/>
      <c r="UOB143" s="6"/>
      <c r="UOC143" s="6"/>
      <c r="UOD143" s="6"/>
      <c r="UOE143" s="6"/>
      <c r="UOF143" s="6"/>
      <c r="UOG143" s="6"/>
      <c r="UOH143" s="6"/>
      <c r="UOI143" s="6"/>
      <c r="UOJ143" s="6"/>
      <c r="UOK143" s="6"/>
      <c r="UOL143" s="6"/>
      <c r="UOM143" s="6"/>
      <c r="UON143" s="6"/>
      <c r="UOO143" s="6"/>
      <c r="UOP143" s="6"/>
      <c r="UOQ143" s="6"/>
      <c r="UOR143" s="6"/>
      <c r="UOS143" s="6"/>
      <c r="UOT143" s="6"/>
      <c r="UOU143" s="6"/>
      <c r="UOV143" s="6"/>
      <c r="UOW143" s="6"/>
      <c r="UOX143" s="6"/>
      <c r="UOY143" s="6"/>
      <c r="UOZ143" s="6"/>
      <c r="UPA143" s="6"/>
      <c r="UPB143" s="6"/>
      <c r="UPC143" s="6"/>
      <c r="UPD143" s="6"/>
      <c r="UPE143" s="6"/>
      <c r="UPF143" s="6"/>
      <c r="UPG143" s="6"/>
      <c r="UPH143" s="6"/>
      <c r="UPI143" s="6"/>
      <c r="UPJ143" s="6"/>
      <c r="UPK143" s="6"/>
      <c r="UPL143" s="6"/>
      <c r="UPM143" s="6"/>
      <c r="UPN143" s="6"/>
      <c r="UPO143" s="6"/>
      <c r="UPP143" s="6"/>
      <c r="UPQ143" s="6"/>
      <c r="UPR143" s="6"/>
      <c r="UPS143" s="6"/>
      <c r="UPT143" s="6"/>
      <c r="UPU143" s="6"/>
      <c r="UPV143" s="6"/>
      <c r="UPW143" s="6"/>
      <c r="UPX143" s="6"/>
      <c r="UPY143" s="6"/>
      <c r="UPZ143" s="6"/>
      <c r="UQA143" s="6"/>
      <c r="UQB143" s="6"/>
      <c r="UQC143" s="6"/>
      <c r="UQD143" s="6"/>
      <c r="UQE143" s="6"/>
      <c r="UQF143" s="6"/>
      <c r="UQG143" s="6"/>
      <c r="UQH143" s="6"/>
      <c r="UQI143" s="6"/>
      <c r="UQJ143" s="6"/>
      <c r="UQK143" s="6"/>
      <c r="UQL143" s="6"/>
      <c r="UQM143" s="6"/>
      <c r="UQN143" s="6"/>
      <c r="UQO143" s="6"/>
      <c r="UQP143" s="6"/>
      <c r="UQQ143" s="6"/>
      <c r="UQR143" s="6"/>
      <c r="UQS143" s="6"/>
      <c r="UQT143" s="6"/>
      <c r="UQU143" s="6"/>
      <c r="UQV143" s="6"/>
      <c r="UQW143" s="6"/>
      <c r="UQX143" s="6"/>
      <c r="UQY143" s="6"/>
      <c r="UQZ143" s="6"/>
      <c r="URA143" s="6"/>
      <c r="URB143" s="6"/>
      <c r="URC143" s="6"/>
      <c r="URD143" s="6"/>
      <c r="URE143" s="6"/>
      <c r="URF143" s="6"/>
      <c r="URG143" s="6"/>
      <c r="URH143" s="6"/>
      <c r="URI143" s="6"/>
      <c r="URJ143" s="6"/>
      <c r="URK143" s="6"/>
      <c r="URL143" s="6"/>
      <c r="URM143" s="6"/>
      <c r="URN143" s="6"/>
      <c r="URO143" s="6"/>
      <c r="URP143" s="6"/>
      <c r="URQ143" s="6"/>
      <c r="URR143" s="6"/>
      <c r="URS143" s="6"/>
      <c r="URT143" s="6"/>
      <c r="URU143" s="6"/>
      <c r="URV143" s="6"/>
      <c r="URW143" s="6"/>
      <c r="URX143" s="6"/>
      <c r="URY143" s="6"/>
      <c r="URZ143" s="6"/>
      <c r="USA143" s="6"/>
      <c r="USB143" s="6"/>
      <c r="USC143" s="6"/>
      <c r="USD143" s="6"/>
      <c r="USE143" s="6"/>
      <c r="USF143" s="6"/>
      <c r="USG143" s="6"/>
      <c r="USH143" s="6"/>
      <c r="USI143" s="6"/>
      <c r="USJ143" s="6"/>
      <c r="USK143" s="6"/>
      <c r="USL143" s="6"/>
      <c r="USM143" s="6"/>
      <c r="USN143" s="6"/>
      <c r="USO143" s="6"/>
      <c r="USP143" s="6"/>
      <c r="USQ143" s="6"/>
      <c r="USR143" s="6"/>
      <c r="USS143" s="6"/>
      <c r="UST143" s="6"/>
      <c r="USU143" s="6"/>
      <c r="USV143" s="6"/>
      <c r="USW143" s="6"/>
      <c r="USX143" s="6"/>
      <c r="USY143" s="6"/>
      <c r="USZ143" s="6"/>
      <c r="UTA143" s="6"/>
      <c r="UTB143" s="6"/>
      <c r="UTC143" s="6"/>
      <c r="UTD143" s="6"/>
      <c r="UTE143" s="6"/>
      <c r="UTF143" s="6"/>
      <c r="UTG143" s="6"/>
      <c r="UTH143" s="6"/>
      <c r="UTI143" s="6"/>
      <c r="UTJ143" s="6"/>
      <c r="UTK143" s="6"/>
      <c r="UTL143" s="6"/>
      <c r="UTM143" s="6"/>
      <c r="UTN143" s="6"/>
      <c r="UTO143" s="6"/>
      <c r="UTP143" s="6"/>
      <c r="UTQ143" s="6"/>
      <c r="UTR143" s="6"/>
      <c r="UTS143" s="6"/>
      <c r="UTT143" s="6"/>
      <c r="UTU143" s="6"/>
      <c r="UTV143" s="6"/>
      <c r="UTW143" s="6"/>
      <c r="UTX143" s="6"/>
      <c r="UTY143" s="6"/>
      <c r="UTZ143" s="6"/>
      <c r="UUA143" s="6"/>
      <c r="UUB143" s="6"/>
      <c r="UUC143" s="6"/>
      <c r="UUD143" s="6"/>
      <c r="UUE143" s="6"/>
      <c r="UUF143" s="6"/>
      <c r="UUG143" s="6"/>
      <c r="UUH143" s="6"/>
      <c r="UUI143" s="6"/>
      <c r="UUJ143" s="6"/>
      <c r="UUK143" s="6"/>
      <c r="UUL143" s="6"/>
      <c r="UUM143" s="6"/>
      <c r="UUN143" s="6"/>
      <c r="UUO143" s="6"/>
      <c r="UUP143" s="6"/>
      <c r="UUQ143" s="6"/>
      <c r="UUR143" s="6"/>
      <c r="UUS143" s="6"/>
      <c r="UUT143" s="6"/>
      <c r="UUU143" s="6"/>
      <c r="UUV143" s="6"/>
      <c r="UUW143" s="6"/>
      <c r="UUX143" s="6"/>
      <c r="UUY143" s="6"/>
      <c r="UUZ143" s="6"/>
      <c r="UVA143" s="6"/>
      <c r="UVB143" s="6"/>
      <c r="UVC143" s="6"/>
      <c r="UVD143" s="6"/>
      <c r="UVE143" s="6"/>
      <c r="UVF143" s="6"/>
      <c r="UVG143" s="6"/>
      <c r="UVH143" s="6"/>
      <c r="UVI143" s="6"/>
      <c r="UVJ143" s="6"/>
      <c r="UVK143" s="6"/>
      <c r="UVL143" s="6"/>
      <c r="UVM143" s="6"/>
      <c r="UVN143" s="6"/>
      <c r="UVO143" s="6"/>
      <c r="UVP143" s="6"/>
      <c r="UVQ143" s="6"/>
      <c r="UVR143" s="6"/>
      <c r="UVS143" s="6"/>
      <c r="UVT143" s="6"/>
      <c r="UVU143" s="6"/>
      <c r="UVV143" s="6"/>
      <c r="UVW143" s="6"/>
      <c r="UVX143" s="6"/>
      <c r="UVY143" s="6"/>
      <c r="UVZ143" s="6"/>
      <c r="UWA143" s="6"/>
      <c r="UWB143" s="6"/>
      <c r="UWC143" s="6"/>
      <c r="UWD143" s="6"/>
      <c r="UWE143" s="6"/>
      <c r="UWF143" s="6"/>
      <c r="UWG143" s="6"/>
      <c r="UWH143" s="6"/>
      <c r="UWI143" s="6"/>
      <c r="UWJ143" s="6"/>
      <c r="UWK143" s="6"/>
      <c r="UWL143" s="6"/>
      <c r="UWM143" s="6"/>
      <c r="UWN143" s="6"/>
      <c r="UWO143" s="6"/>
      <c r="UWP143" s="6"/>
      <c r="UWQ143" s="6"/>
      <c r="UWR143" s="6"/>
      <c r="UWS143" s="6"/>
      <c r="UWT143" s="6"/>
      <c r="UWU143" s="6"/>
      <c r="UWV143" s="6"/>
      <c r="UWW143" s="6"/>
      <c r="UWX143" s="6"/>
      <c r="UWY143" s="6"/>
      <c r="UWZ143" s="6"/>
      <c r="UXA143" s="6"/>
      <c r="UXB143" s="6"/>
      <c r="UXC143" s="6"/>
      <c r="UXD143" s="6"/>
      <c r="UXE143" s="6"/>
      <c r="UXF143" s="6"/>
      <c r="UXG143" s="6"/>
      <c r="UXH143" s="6"/>
      <c r="UXI143" s="6"/>
      <c r="UXJ143" s="6"/>
      <c r="UXK143" s="6"/>
      <c r="UXL143" s="6"/>
      <c r="UXM143" s="6"/>
      <c r="UXN143" s="6"/>
      <c r="UXO143" s="6"/>
      <c r="UXP143" s="6"/>
      <c r="UXQ143" s="6"/>
      <c r="UXX143" s="6"/>
      <c r="UXY143" s="6"/>
      <c r="UXZ143" s="6"/>
      <c r="UYA143" s="6"/>
      <c r="UYB143" s="6"/>
      <c r="UYC143" s="6"/>
      <c r="UYD143" s="6"/>
      <c r="UYE143" s="6"/>
      <c r="UYF143" s="6"/>
      <c r="UYG143" s="6"/>
      <c r="UYH143" s="6"/>
      <c r="UYI143" s="6"/>
      <c r="UYJ143" s="6"/>
      <c r="UYK143" s="6"/>
      <c r="UYL143" s="6"/>
      <c r="UYM143" s="6"/>
      <c r="UYN143" s="6"/>
      <c r="UYO143" s="6"/>
      <c r="UYP143" s="6"/>
      <c r="UYQ143" s="6"/>
      <c r="UYR143" s="6"/>
      <c r="UYS143" s="6"/>
      <c r="UYT143" s="6"/>
      <c r="UYU143" s="6"/>
      <c r="UYV143" s="6"/>
      <c r="UYW143" s="6"/>
      <c r="UYX143" s="6"/>
      <c r="UYY143" s="6"/>
      <c r="UYZ143" s="6"/>
      <c r="UZA143" s="6"/>
      <c r="UZB143" s="6"/>
      <c r="UZC143" s="6"/>
      <c r="UZD143" s="6"/>
      <c r="UZE143" s="6"/>
      <c r="UZF143" s="6"/>
      <c r="UZG143" s="6"/>
      <c r="UZH143" s="6"/>
      <c r="UZI143" s="6"/>
      <c r="UZJ143" s="6"/>
      <c r="UZK143" s="6"/>
      <c r="UZL143" s="6"/>
      <c r="UZM143" s="6"/>
      <c r="UZN143" s="6"/>
      <c r="UZO143" s="6"/>
      <c r="UZP143" s="6"/>
      <c r="UZQ143" s="6"/>
      <c r="UZR143" s="6"/>
      <c r="UZS143" s="6"/>
      <c r="UZT143" s="6"/>
      <c r="UZU143" s="6"/>
      <c r="UZV143" s="6"/>
      <c r="UZW143" s="6"/>
      <c r="UZX143" s="6"/>
      <c r="UZY143" s="6"/>
      <c r="UZZ143" s="6"/>
      <c r="VAA143" s="6"/>
      <c r="VAB143" s="6"/>
      <c r="VAC143" s="6"/>
      <c r="VAD143" s="6"/>
      <c r="VAE143" s="6"/>
      <c r="VAF143" s="6"/>
      <c r="VAG143" s="6"/>
      <c r="VAH143" s="6"/>
      <c r="VAI143" s="6"/>
      <c r="VAJ143" s="6"/>
      <c r="VAK143" s="6"/>
      <c r="VAL143" s="6"/>
      <c r="VAM143" s="6"/>
      <c r="VAN143" s="6"/>
      <c r="VAO143" s="6"/>
      <c r="VAP143" s="6"/>
      <c r="VAQ143" s="6"/>
      <c r="VAR143" s="6"/>
      <c r="VAS143" s="6"/>
      <c r="VAT143" s="6"/>
      <c r="VAU143" s="6"/>
      <c r="VAV143" s="6"/>
      <c r="VAW143" s="6"/>
      <c r="VAX143" s="6"/>
      <c r="VAY143" s="6"/>
      <c r="VAZ143" s="6"/>
      <c r="VBA143" s="6"/>
      <c r="VBB143" s="6"/>
      <c r="VBC143" s="6"/>
      <c r="VBD143" s="6"/>
      <c r="VBE143" s="6"/>
      <c r="VBF143" s="6"/>
      <c r="VBG143" s="6"/>
      <c r="VBH143" s="6"/>
      <c r="VBI143" s="6"/>
      <c r="VBJ143" s="6"/>
      <c r="VBK143" s="6"/>
      <c r="VBL143" s="6"/>
      <c r="VBM143" s="6"/>
      <c r="VBN143" s="6"/>
      <c r="VBO143" s="6"/>
      <c r="VBP143" s="6"/>
      <c r="VBQ143" s="6"/>
      <c r="VBR143" s="6"/>
      <c r="VBS143" s="6"/>
      <c r="VBT143" s="6"/>
      <c r="VBU143" s="6"/>
      <c r="VBV143" s="6"/>
      <c r="VBW143" s="6"/>
      <c r="VBX143" s="6"/>
      <c r="VBY143" s="6"/>
      <c r="VBZ143" s="6"/>
      <c r="VCA143" s="6"/>
      <c r="VCB143" s="6"/>
      <c r="VCC143" s="6"/>
      <c r="VCD143" s="6"/>
      <c r="VCE143" s="6"/>
      <c r="VCF143" s="6"/>
      <c r="VCG143" s="6"/>
      <c r="VCH143" s="6"/>
      <c r="VCI143" s="6"/>
      <c r="VCJ143" s="6"/>
      <c r="VCK143" s="6"/>
      <c r="VCL143" s="6"/>
      <c r="VCM143" s="6"/>
      <c r="VCN143" s="6"/>
      <c r="VCO143" s="6"/>
      <c r="VCP143" s="6"/>
      <c r="VCQ143" s="6"/>
      <c r="VCR143" s="6"/>
      <c r="VCS143" s="6"/>
      <c r="VCT143" s="6"/>
      <c r="VCU143" s="6"/>
      <c r="VCV143" s="6"/>
      <c r="VCW143" s="6"/>
      <c r="VCX143" s="6"/>
      <c r="VCY143" s="6"/>
      <c r="VCZ143" s="6"/>
      <c r="VDA143" s="6"/>
      <c r="VDB143" s="6"/>
      <c r="VDC143" s="6"/>
      <c r="VDD143" s="6"/>
      <c r="VDE143" s="6"/>
      <c r="VDF143" s="6"/>
      <c r="VDG143" s="6"/>
      <c r="VDH143" s="6"/>
      <c r="VDI143" s="6"/>
      <c r="VDJ143" s="6"/>
      <c r="VDK143" s="6"/>
      <c r="VDL143" s="6"/>
      <c r="VDM143" s="6"/>
      <c r="VDN143" s="6"/>
      <c r="VDO143" s="6"/>
      <c r="VDP143" s="6"/>
      <c r="VDQ143" s="6"/>
      <c r="VDR143" s="6"/>
      <c r="VDS143" s="6"/>
      <c r="VDT143" s="6"/>
      <c r="VDU143" s="6"/>
      <c r="VDV143" s="6"/>
      <c r="VDW143" s="6"/>
      <c r="VDX143" s="6"/>
      <c r="VDY143" s="6"/>
      <c r="VDZ143" s="6"/>
      <c r="VEA143" s="6"/>
      <c r="VEB143" s="6"/>
      <c r="VEC143" s="6"/>
      <c r="VED143" s="6"/>
      <c r="VEE143" s="6"/>
      <c r="VEF143" s="6"/>
      <c r="VEG143" s="6"/>
      <c r="VEH143" s="6"/>
      <c r="VEI143" s="6"/>
      <c r="VEJ143" s="6"/>
      <c r="VEK143" s="6"/>
      <c r="VEL143" s="6"/>
      <c r="VEM143" s="6"/>
      <c r="VEN143" s="6"/>
      <c r="VEO143" s="6"/>
      <c r="VEP143" s="6"/>
      <c r="VEQ143" s="6"/>
      <c r="VER143" s="6"/>
      <c r="VES143" s="6"/>
      <c r="VET143" s="6"/>
      <c r="VEU143" s="6"/>
      <c r="VEV143" s="6"/>
      <c r="VEW143" s="6"/>
      <c r="VEX143" s="6"/>
      <c r="VEY143" s="6"/>
      <c r="VEZ143" s="6"/>
      <c r="VFA143" s="6"/>
      <c r="VFB143" s="6"/>
      <c r="VFC143" s="6"/>
      <c r="VFD143" s="6"/>
      <c r="VFE143" s="6"/>
      <c r="VFF143" s="6"/>
      <c r="VFG143" s="6"/>
      <c r="VFH143" s="6"/>
      <c r="VFI143" s="6"/>
      <c r="VFJ143" s="6"/>
      <c r="VFK143" s="6"/>
      <c r="VFL143" s="6"/>
      <c r="VFM143" s="6"/>
      <c r="VFN143" s="6"/>
      <c r="VFO143" s="6"/>
      <c r="VFP143" s="6"/>
      <c r="VFQ143" s="6"/>
      <c r="VFR143" s="6"/>
      <c r="VFS143" s="6"/>
      <c r="VFT143" s="6"/>
      <c r="VFU143" s="6"/>
      <c r="VFV143" s="6"/>
      <c r="VFW143" s="6"/>
      <c r="VFX143" s="6"/>
      <c r="VFY143" s="6"/>
      <c r="VFZ143" s="6"/>
      <c r="VGA143" s="6"/>
      <c r="VGB143" s="6"/>
      <c r="VGC143" s="6"/>
      <c r="VGD143" s="6"/>
      <c r="VGE143" s="6"/>
      <c r="VGF143" s="6"/>
      <c r="VGG143" s="6"/>
      <c r="VGH143" s="6"/>
      <c r="VGI143" s="6"/>
      <c r="VGJ143" s="6"/>
      <c r="VGK143" s="6"/>
      <c r="VGL143" s="6"/>
      <c r="VGM143" s="6"/>
      <c r="VGN143" s="6"/>
      <c r="VGO143" s="6"/>
      <c r="VGP143" s="6"/>
      <c r="VGQ143" s="6"/>
      <c r="VGR143" s="6"/>
      <c r="VGS143" s="6"/>
      <c r="VGT143" s="6"/>
      <c r="VGU143" s="6"/>
      <c r="VGV143" s="6"/>
      <c r="VGW143" s="6"/>
      <c r="VGX143" s="6"/>
      <c r="VGY143" s="6"/>
      <c r="VGZ143" s="6"/>
      <c r="VHA143" s="6"/>
      <c r="VHB143" s="6"/>
      <c r="VHC143" s="6"/>
      <c r="VHD143" s="6"/>
      <c r="VHE143" s="6"/>
      <c r="VHF143" s="6"/>
      <c r="VHG143" s="6"/>
      <c r="VHH143" s="6"/>
      <c r="VHI143" s="6"/>
      <c r="VHJ143" s="6"/>
      <c r="VHK143" s="6"/>
      <c r="VHL143" s="6"/>
      <c r="VHM143" s="6"/>
      <c r="VHT143" s="6"/>
      <c r="VHU143" s="6"/>
      <c r="VHV143" s="6"/>
      <c r="VHW143" s="6"/>
      <c r="VHX143" s="6"/>
      <c r="VHY143" s="6"/>
      <c r="VHZ143" s="6"/>
      <c r="VIA143" s="6"/>
      <c r="VIB143" s="6"/>
      <c r="VIC143" s="6"/>
      <c r="VID143" s="6"/>
      <c r="VIE143" s="6"/>
      <c r="VIF143" s="6"/>
      <c r="VIG143" s="6"/>
      <c r="VIH143" s="6"/>
      <c r="VII143" s="6"/>
      <c r="VIJ143" s="6"/>
      <c r="VIK143" s="6"/>
      <c r="VIL143" s="6"/>
      <c r="VIM143" s="6"/>
      <c r="VIN143" s="6"/>
      <c r="VIO143" s="6"/>
      <c r="VIP143" s="6"/>
      <c r="VIQ143" s="6"/>
      <c r="VIR143" s="6"/>
      <c r="VIS143" s="6"/>
      <c r="VIT143" s="6"/>
      <c r="VIU143" s="6"/>
      <c r="VIV143" s="6"/>
      <c r="VIW143" s="6"/>
      <c r="VIX143" s="6"/>
      <c r="VIY143" s="6"/>
      <c r="VIZ143" s="6"/>
      <c r="VJA143" s="6"/>
      <c r="VJB143" s="6"/>
      <c r="VJC143" s="6"/>
      <c r="VJD143" s="6"/>
      <c r="VJE143" s="6"/>
      <c r="VJF143" s="6"/>
      <c r="VJG143" s="6"/>
      <c r="VJH143" s="6"/>
      <c r="VJI143" s="6"/>
      <c r="VJJ143" s="6"/>
      <c r="VJK143" s="6"/>
      <c r="VJL143" s="6"/>
      <c r="VJM143" s="6"/>
      <c r="VJN143" s="6"/>
      <c r="VJO143" s="6"/>
      <c r="VJP143" s="6"/>
      <c r="VJQ143" s="6"/>
      <c r="VJR143" s="6"/>
      <c r="VJS143" s="6"/>
      <c r="VJT143" s="6"/>
      <c r="VJU143" s="6"/>
      <c r="VJV143" s="6"/>
      <c r="VJW143" s="6"/>
      <c r="VJX143" s="6"/>
      <c r="VJY143" s="6"/>
      <c r="VJZ143" s="6"/>
      <c r="VKA143" s="6"/>
      <c r="VKB143" s="6"/>
      <c r="VKC143" s="6"/>
      <c r="VKD143" s="6"/>
      <c r="VKE143" s="6"/>
      <c r="VKF143" s="6"/>
      <c r="VKG143" s="6"/>
      <c r="VKH143" s="6"/>
      <c r="VKI143" s="6"/>
      <c r="VKJ143" s="6"/>
      <c r="VKK143" s="6"/>
      <c r="VKL143" s="6"/>
      <c r="VKM143" s="6"/>
      <c r="VKN143" s="6"/>
      <c r="VKO143" s="6"/>
      <c r="VKP143" s="6"/>
      <c r="VKQ143" s="6"/>
      <c r="VKR143" s="6"/>
      <c r="VKS143" s="6"/>
      <c r="VKT143" s="6"/>
      <c r="VKU143" s="6"/>
      <c r="VKV143" s="6"/>
      <c r="VKW143" s="6"/>
      <c r="VKX143" s="6"/>
      <c r="VKY143" s="6"/>
      <c r="VKZ143" s="6"/>
      <c r="VLA143" s="6"/>
      <c r="VLB143" s="6"/>
      <c r="VLC143" s="6"/>
      <c r="VLD143" s="6"/>
      <c r="VLE143" s="6"/>
      <c r="VLF143" s="6"/>
      <c r="VLG143" s="6"/>
      <c r="VLH143" s="6"/>
      <c r="VLI143" s="6"/>
      <c r="VLJ143" s="6"/>
      <c r="VLK143" s="6"/>
      <c r="VLL143" s="6"/>
      <c r="VLM143" s="6"/>
      <c r="VLN143" s="6"/>
      <c r="VLO143" s="6"/>
      <c r="VLP143" s="6"/>
      <c r="VLQ143" s="6"/>
      <c r="VLR143" s="6"/>
      <c r="VLS143" s="6"/>
      <c r="VLT143" s="6"/>
      <c r="VLU143" s="6"/>
      <c r="VLV143" s="6"/>
      <c r="VLW143" s="6"/>
      <c r="VLX143" s="6"/>
      <c r="VLY143" s="6"/>
      <c r="VLZ143" s="6"/>
      <c r="VMA143" s="6"/>
      <c r="VMB143" s="6"/>
      <c r="VMC143" s="6"/>
      <c r="VMD143" s="6"/>
      <c r="VME143" s="6"/>
      <c r="VMF143" s="6"/>
      <c r="VMG143" s="6"/>
      <c r="VMH143" s="6"/>
      <c r="VMI143" s="6"/>
      <c r="VMJ143" s="6"/>
      <c r="VMK143" s="6"/>
      <c r="VML143" s="6"/>
      <c r="VMM143" s="6"/>
      <c r="VMN143" s="6"/>
      <c r="VMO143" s="6"/>
      <c r="VMP143" s="6"/>
      <c r="VMQ143" s="6"/>
      <c r="VMR143" s="6"/>
      <c r="VMS143" s="6"/>
      <c r="VMT143" s="6"/>
      <c r="VMU143" s="6"/>
      <c r="VMV143" s="6"/>
      <c r="VMW143" s="6"/>
      <c r="VMX143" s="6"/>
      <c r="VMY143" s="6"/>
      <c r="VMZ143" s="6"/>
      <c r="VNA143" s="6"/>
      <c r="VNB143" s="6"/>
      <c r="VNC143" s="6"/>
      <c r="VND143" s="6"/>
      <c r="VNE143" s="6"/>
      <c r="VNF143" s="6"/>
      <c r="VNG143" s="6"/>
      <c r="VNH143" s="6"/>
      <c r="VNI143" s="6"/>
      <c r="VNJ143" s="6"/>
      <c r="VNK143" s="6"/>
      <c r="VNL143" s="6"/>
      <c r="VNM143" s="6"/>
      <c r="VNN143" s="6"/>
      <c r="VNO143" s="6"/>
      <c r="VNP143" s="6"/>
      <c r="VNQ143" s="6"/>
      <c r="VNR143" s="6"/>
      <c r="VNS143" s="6"/>
      <c r="VNT143" s="6"/>
      <c r="VNU143" s="6"/>
      <c r="VNV143" s="6"/>
      <c r="VNW143" s="6"/>
      <c r="VNX143" s="6"/>
      <c r="VNY143" s="6"/>
      <c r="VNZ143" s="6"/>
      <c r="VOA143" s="6"/>
      <c r="VOB143" s="6"/>
      <c r="VOC143" s="6"/>
      <c r="VOD143" s="6"/>
      <c r="VOE143" s="6"/>
      <c r="VOF143" s="6"/>
      <c r="VOG143" s="6"/>
      <c r="VOH143" s="6"/>
      <c r="VOI143" s="6"/>
      <c r="VOJ143" s="6"/>
      <c r="VOK143" s="6"/>
      <c r="VOL143" s="6"/>
      <c r="VOM143" s="6"/>
      <c r="VON143" s="6"/>
      <c r="VOO143" s="6"/>
      <c r="VOP143" s="6"/>
      <c r="VOQ143" s="6"/>
      <c r="VOR143" s="6"/>
      <c r="VOS143" s="6"/>
      <c r="VOT143" s="6"/>
      <c r="VOU143" s="6"/>
      <c r="VOV143" s="6"/>
      <c r="VOW143" s="6"/>
      <c r="VOX143" s="6"/>
      <c r="VOY143" s="6"/>
      <c r="VOZ143" s="6"/>
      <c r="VPA143" s="6"/>
      <c r="VPB143" s="6"/>
      <c r="VPC143" s="6"/>
      <c r="VPD143" s="6"/>
      <c r="VPE143" s="6"/>
      <c r="VPF143" s="6"/>
      <c r="VPG143" s="6"/>
      <c r="VPH143" s="6"/>
      <c r="VPI143" s="6"/>
      <c r="VPJ143" s="6"/>
      <c r="VPK143" s="6"/>
      <c r="VPL143" s="6"/>
      <c r="VPM143" s="6"/>
      <c r="VPN143" s="6"/>
      <c r="VPO143" s="6"/>
      <c r="VPP143" s="6"/>
      <c r="VPQ143" s="6"/>
      <c r="VPR143" s="6"/>
      <c r="VPS143" s="6"/>
      <c r="VPT143" s="6"/>
      <c r="VPU143" s="6"/>
      <c r="VPV143" s="6"/>
      <c r="VPW143" s="6"/>
      <c r="VPX143" s="6"/>
      <c r="VPY143" s="6"/>
      <c r="VPZ143" s="6"/>
      <c r="VQA143" s="6"/>
      <c r="VQB143" s="6"/>
      <c r="VQC143" s="6"/>
      <c r="VQD143" s="6"/>
      <c r="VQE143" s="6"/>
      <c r="VQF143" s="6"/>
      <c r="VQG143" s="6"/>
      <c r="VQH143" s="6"/>
      <c r="VQI143" s="6"/>
      <c r="VQJ143" s="6"/>
      <c r="VQK143" s="6"/>
      <c r="VQL143" s="6"/>
      <c r="VQM143" s="6"/>
      <c r="VQN143" s="6"/>
      <c r="VQO143" s="6"/>
      <c r="VQP143" s="6"/>
      <c r="VQQ143" s="6"/>
      <c r="VQR143" s="6"/>
      <c r="VQS143" s="6"/>
      <c r="VQT143" s="6"/>
      <c r="VQU143" s="6"/>
      <c r="VQV143" s="6"/>
      <c r="VQW143" s="6"/>
      <c r="VQX143" s="6"/>
      <c r="VQY143" s="6"/>
      <c r="VQZ143" s="6"/>
      <c r="VRA143" s="6"/>
      <c r="VRB143" s="6"/>
      <c r="VRC143" s="6"/>
      <c r="VRD143" s="6"/>
      <c r="VRE143" s="6"/>
      <c r="VRF143" s="6"/>
      <c r="VRG143" s="6"/>
      <c r="VRH143" s="6"/>
      <c r="VRI143" s="6"/>
      <c r="VRP143" s="6"/>
      <c r="VRQ143" s="6"/>
      <c r="VRR143" s="6"/>
      <c r="VRS143" s="6"/>
      <c r="VRT143" s="6"/>
      <c r="VRU143" s="6"/>
      <c r="VRV143" s="6"/>
      <c r="VRW143" s="6"/>
      <c r="VRX143" s="6"/>
      <c r="VRY143" s="6"/>
      <c r="VRZ143" s="6"/>
      <c r="VSA143" s="6"/>
      <c r="VSB143" s="6"/>
      <c r="VSC143" s="6"/>
      <c r="VSD143" s="6"/>
      <c r="VSE143" s="6"/>
      <c r="VSF143" s="6"/>
      <c r="VSG143" s="6"/>
      <c r="VSH143" s="6"/>
      <c r="VSI143" s="6"/>
      <c r="VSJ143" s="6"/>
      <c r="VSK143" s="6"/>
      <c r="VSL143" s="6"/>
      <c r="VSM143" s="6"/>
      <c r="VSN143" s="6"/>
      <c r="VSO143" s="6"/>
      <c r="VSP143" s="6"/>
      <c r="VSQ143" s="6"/>
      <c r="VSR143" s="6"/>
      <c r="VSS143" s="6"/>
      <c r="VST143" s="6"/>
      <c r="VSU143" s="6"/>
      <c r="VSV143" s="6"/>
      <c r="VSW143" s="6"/>
      <c r="VSX143" s="6"/>
      <c r="VSY143" s="6"/>
      <c r="VSZ143" s="6"/>
      <c r="VTA143" s="6"/>
      <c r="VTB143" s="6"/>
      <c r="VTC143" s="6"/>
      <c r="VTD143" s="6"/>
      <c r="VTE143" s="6"/>
      <c r="VTF143" s="6"/>
      <c r="VTG143" s="6"/>
      <c r="VTH143" s="6"/>
      <c r="VTI143" s="6"/>
      <c r="VTJ143" s="6"/>
      <c r="VTK143" s="6"/>
      <c r="VTL143" s="6"/>
      <c r="VTM143" s="6"/>
      <c r="VTN143" s="6"/>
      <c r="VTO143" s="6"/>
      <c r="VTP143" s="6"/>
      <c r="VTQ143" s="6"/>
      <c r="VTR143" s="6"/>
      <c r="VTS143" s="6"/>
      <c r="VTT143" s="6"/>
      <c r="VTU143" s="6"/>
      <c r="VTV143" s="6"/>
      <c r="VTW143" s="6"/>
      <c r="VTX143" s="6"/>
      <c r="VTY143" s="6"/>
      <c r="VTZ143" s="6"/>
      <c r="VUA143" s="6"/>
      <c r="VUB143" s="6"/>
      <c r="VUC143" s="6"/>
      <c r="VUD143" s="6"/>
      <c r="VUE143" s="6"/>
      <c r="VUF143" s="6"/>
      <c r="VUG143" s="6"/>
      <c r="VUH143" s="6"/>
      <c r="VUI143" s="6"/>
      <c r="VUJ143" s="6"/>
      <c r="VUK143" s="6"/>
      <c r="VUL143" s="6"/>
      <c r="VUM143" s="6"/>
      <c r="VUN143" s="6"/>
      <c r="VUO143" s="6"/>
      <c r="VUP143" s="6"/>
      <c r="VUQ143" s="6"/>
      <c r="VUR143" s="6"/>
      <c r="VUS143" s="6"/>
      <c r="VUT143" s="6"/>
      <c r="VUU143" s="6"/>
      <c r="VUV143" s="6"/>
      <c r="VUW143" s="6"/>
      <c r="VUX143" s="6"/>
      <c r="VUY143" s="6"/>
      <c r="VUZ143" s="6"/>
      <c r="VVA143" s="6"/>
      <c r="VVB143" s="6"/>
      <c r="VVC143" s="6"/>
      <c r="VVD143" s="6"/>
      <c r="VVE143" s="6"/>
      <c r="VVF143" s="6"/>
      <c r="VVG143" s="6"/>
      <c r="VVH143" s="6"/>
      <c r="VVI143" s="6"/>
      <c r="VVJ143" s="6"/>
      <c r="VVK143" s="6"/>
      <c r="VVL143" s="6"/>
      <c r="VVM143" s="6"/>
      <c r="VVN143" s="6"/>
      <c r="VVO143" s="6"/>
      <c r="VVP143" s="6"/>
      <c r="VVQ143" s="6"/>
      <c r="VVR143" s="6"/>
      <c r="VVS143" s="6"/>
      <c r="VVT143" s="6"/>
      <c r="VVU143" s="6"/>
      <c r="VVV143" s="6"/>
      <c r="VVW143" s="6"/>
      <c r="VVX143" s="6"/>
      <c r="VVY143" s="6"/>
      <c r="VVZ143" s="6"/>
      <c r="VWA143" s="6"/>
      <c r="VWB143" s="6"/>
      <c r="VWC143" s="6"/>
      <c r="VWD143" s="6"/>
      <c r="VWE143" s="6"/>
      <c r="VWF143" s="6"/>
      <c r="VWG143" s="6"/>
      <c r="VWH143" s="6"/>
      <c r="VWI143" s="6"/>
      <c r="VWJ143" s="6"/>
      <c r="VWK143" s="6"/>
      <c r="VWL143" s="6"/>
      <c r="VWM143" s="6"/>
      <c r="VWN143" s="6"/>
      <c r="VWO143" s="6"/>
      <c r="VWP143" s="6"/>
      <c r="VWQ143" s="6"/>
      <c r="VWR143" s="6"/>
      <c r="VWS143" s="6"/>
      <c r="VWT143" s="6"/>
      <c r="VWU143" s="6"/>
      <c r="VWV143" s="6"/>
      <c r="VWW143" s="6"/>
      <c r="VWX143" s="6"/>
      <c r="VWY143" s="6"/>
      <c r="VWZ143" s="6"/>
      <c r="VXA143" s="6"/>
      <c r="VXB143" s="6"/>
      <c r="VXC143" s="6"/>
      <c r="VXD143" s="6"/>
      <c r="VXE143" s="6"/>
      <c r="VXF143" s="6"/>
      <c r="VXG143" s="6"/>
      <c r="VXH143" s="6"/>
      <c r="VXI143" s="6"/>
      <c r="VXJ143" s="6"/>
      <c r="VXK143" s="6"/>
      <c r="VXL143" s="6"/>
      <c r="VXM143" s="6"/>
      <c r="VXN143" s="6"/>
      <c r="VXO143" s="6"/>
      <c r="VXP143" s="6"/>
      <c r="VXQ143" s="6"/>
      <c r="VXR143" s="6"/>
      <c r="VXS143" s="6"/>
      <c r="VXT143" s="6"/>
      <c r="VXU143" s="6"/>
      <c r="VXV143" s="6"/>
      <c r="VXW143" s="6"/>
      <c r="VXX143" s="6"/>
      <c r="VXY143" s="6"/>
      <c r="VXZ143" s="6"/>
      <c r="VYA143" s="6"/>
      <c r="VYB143" s="6"/>
      <c r="VYC143" s="6"/>
      <c r="VYD143" s="6"/>
      <c r="VYE143" s="6"/>
      <c r="VYF143" s="6"/>
      <c r="VYG143" s="6"/>
      <c r="VYH143" s="6"/>
      <c r="VYI143" s="6"/>
      <c r="VYJ143" s="6"/>
      <c r="VYK143" s="6"/>
      <c r="VYL143" s="6"/>
      <c r="VYM143" s="6"/>
      <c r="VYN143" s="6"/>
      <c r="VYO143" s="6"/>
      <c r="VYP143" s="6"/>
      <c r="VYQ143" s="6"/>
      <c r="VYR143" s="6"/>
      <c r="VYS143" s="6"/>
      <c r="VYT143" s="6"/>
      <c r="VYU143" s="6"/>
      <c r="VYV143" s="6"/>
      <c r="VYW143" s="6"/>
      <c r="VYX143" s="6"/>
      <c r="VYY143" s="6"/>
      <c r="VYZ143" s="6"/>
      <c r="VZA143" s="6"/>
      <c r="VZB143" s="6"/>
      <c r="VZC143" s="6"/>
      <c r="VZD143" s="6"/>
      <c r="VZE143" s="6"/>
      <c r="VZF143" s="6"/>
      <c r="VZG143" s="6"/>
      <c r="VZH143" s="6"/>
      <c r="VZI143" s="6"/>
      <c r="VZJ143" s="6"/>
      <c r="VZK143" s="6"/>
      <c r="VZL143" s="6"/>
      <c r="VZM143" s="6"/>
      <c r="VZN143" s="6"/>
      <c r="VZO143" s="6"/>
      <c r="VZP143" s="6"/>
      <c r="VZQ143" s="6"/>
      <c r="VZR143" s="6"/>
      <c r="VZS143" s="6"/>
      <c r="VZT143" s="6"/>
      <c r="VZU143" s="6"/>
      <c r="VZV143" s="6"/>
      <c r="VZW143" s="6"/>
      <c r="VZX143" s="6"/>
      <c r="VZY143" s="6"/>
      <c r="VZZ143" s="6"/>
      <c r="WAA143" s="6"/>
      <c r="WAB143" s="6"/>
      <c r="WAC143" s="6"/>
      <c r="WAD143" s="6"/>
      <c r="WAE143" s="6"/>
      <c r="WAF143" s="6"/>
      <c r="WAG143" s="6"/>
      <c r="WAH143" s="6"/>
      <c r="WAI143" s="6"/>
      <c r="WAJ143" s="6"/>
      <c r="WAK143" s="6"/>
      <c r="WAL143" s="6"/>
      <c r="WAM143" s="6"/>
      <c r="WAN143" s="6"/>
      <c r="WAO143" s="6"/>
      <c r="WAP143" s="6"/>
      <c r="WAQ143" s="6"/>
      <c r="WAR143" s="6"/>
      <c r="WAS143" s="6"/>
      <c r="WAT143" s="6"/>
      <c r="WAU143" s="6"/>
      <c r="WAV143" s="6"/>
      <c r="WAW143" s="6"/>
      <c r="WAX143" s="6"/>
      <c r="WAY143" s="6"/>
      <c r="WAZ143" s="6"/>
      <c r="WBA143" s="6"/>
      <c r="WBB143" s="6"/>
      <c r="WBC143" s="6"/>
      <c r="WBD143" s="6"/>
      <c r="WBE143" s="6"/>
      <c r="WBL143" s="6"/>
      <c r="WBM143" s="6"/>
      <c r="WBN143" s="6"/>
      <c r="WBO143" s="6"/>
      <c r="WBP143" s="6"/>
      <c r="WBQ143" s="6"/>
      <c r="WBR143" s="6"/>
      <c r="WBS143" s="6"/>
      <c r="WBT143" s="6"/>
      <c r="WBU143" s="6"/>
      <c r="WBV143" s="6"/>
      <c r="WBW143" s="6"/>
      <c r="WBX143" s="6"/>
      <c r="WBY143" s="6"/>
      <c r="WBZ143" s="6"/>
      <c r="WCA143" s="6"/>
      <c r="WCB143" s="6"/>
      <c r="WCC143" s="6"/>
      <c r="WCD143" s="6"/>
      <c r="WCE143" s="6"/>
      <c r="WCF143" s="6"/>
      <c r="WCG143" s="6"/>
      <c r="WCH143" s="6"/>
      <c r="WCI143" s="6"/>
      <c r="WCJ143" s="6"/>
      <c r="WCK143" s="6"/>
      <c r="WCL143" s="6"/>
      <c r="WCM143" s="6"/>
      <c r="WCN143" s="6"/>
      <c r="WCO143" s="6"/>
      <c r="WCP143" s="6"/>
      <c r="WCQ143" s="6"/>
      <c r="WCR143" s="6"/>
      <c r="WCS143" s="6"/>
      <c r="WCT143" s="6"/>
      <c r="WCU143" s="6"/>
      <c r="WCV143" s="6"/>
      <c r="WCW143" s="6"/>
      <c r="WCX143" s="6"/>
      <c r="WCY143" s="6"/>
      <c r="WCZ143" s="6"/>
      <c r="WDA143" s="6"/>
      <c r="WDB143" s="6"/>
      <c r="WDC143" s="6"/>
      <c r="WDD143" s="6"/>
      <c r="WDE143" s="6"/>
      <c r="WDF143" s="6"/>
      <c r="WDG143" s="6"/>
      <c r="WDH143" s="6"/>
      <c r="WDI143" s="6"/>
      <c r="WDJ143" s="6"/>
      <c r="WDK143" s="6"/>
      <c r="WDL143" s="6"/>
      <c r="WDM143" s="6"/>
      <c r="WDN143" s="6"/>
      <c r="WDO143" s="6"/>
      <c r="WDP143" s="6"/>
      <c r="WDQ143" s="6"/>
      <c r="WDR143" s="6"/>
      <c r="WDS143" s="6"/>
      <c r="WDT143" s="6"/>
      <c r="WDU143" s="6"/>
      <c r="WDV143" s="6"/>
      <c r="WDW143" s="6"/>
      <c r="WDX143" s="6"/>
      <c r="WDY143" s="6"/>
      <c r="WDZ143" s="6"/>
      <c r="WEA143" s="6"/>
      <c r="WEB143" s="6"/>
      <c r="WEC143" s="6"/>
      <c r="WED143" s="6"/>
      <c r="WEE143" s="6"/>
      <c r="WEF143" s="6"/>
      <c r="WEG143" s="6"/>
      <c r="WEH143" s="6"/>
      <c r="WEI143" s="6"/>
      <c r="WEJ143" s="6"/>
      <c r="WEK143" s="6"/>
      <c r="WEL143" s="6"/>
      <c r="WEM143" s="6"/>
      <c r="WEN143" s="6"/>
      <c r="WEO143" s="6"/>
      <c r="WEP143" s="6"/>
      <c r="WEQ143" s="6"/>
      <c r="WER143" s="6"/>
      <c r="WES143" s="6"/>
      <c r="WET143" s="6"/>
      <c r="WEU143" s="6"/>
      <c r="WEV143" s="6"/>
      <c r="WEW143" s="6"/>
      <c r="WEX143" s="6"/>
      <c r="WEY143" s="6"/>
      <c r="WEZ143" s="6"/>
      <c r="WFA143" s="6"/>
      <c r="WFB143" s="6"/>
      <c r="WFC143" s="6"/>
      <c r="WFD143" s="6"/>
      <c r="WFE143" s="6"/>
      <c r="WFF143" s="6"/>
      <c r="WFG143" s="6"/>
      <c r="WFH143" s="6"/>
      <c r="WFI143" s="6"/>
      <c r="WFJ143" s="6"/>
      <c r="WFK143" s="6"/>
      <c r="WFL143" s="6"/>
      <c r="WFM143" s="6"/>
      <c r="WFN143" s="6"/>
      <c r="WFO143" s="6"/>
      <c r="WFP143" s="6"/>
      <c r="WFQ143" s="6"/>
      <c r="WFR143" s="6"/>
      <c r="WFS143" s="6"/>
      <c r="WFT143" s="6"/>
      <c r="WFU143" s="6"/>
      <c r="WFV143" s="6"/>
      <c r="WFW143" s="6"/>
      <c r="WFX143" s="6"/>
      <c r="WFY143" s="6"/>
      <c r="WFZ143" s="6"/>
      <c r="WGA143" s="6"/>
      <c r="WGB143" s="6"/>
      <c r="WGC143" s="6"/>
      <c r="WGD143" s="6"/>
      <c r="WGE143" s="6"/>
      <c r="WGF143" s="6"/>
      <c r="WGG143" s="6"/>
      <c r="WGH143" s="6"/>
      <c r="WGI143" s="6"/>
      <c r="WGJ143" s="6"/>
      <c r="WGK143" s="6"/>
      <c r="WGL143" s="6"/>
      <c r="WGM143" s="6"/>
      <c r="WGN143" s="6"/>
      <c r="WGO143" s="6"/>
      <c r="WGP143" s="6"/>
      <c r="WGQ143" s="6"/>
      <c r="WGR143" s="6"/>
      <c r="WGS143" s="6"/>
      <c r="WGT143" s="6"/>
      <c r="WGU143" s="6"/>
      <c r="WGV143" s="6"/>
      <c r="WGW143" s="6"/>
      <c r="WGX143" s="6"/>
      <c r="WGY143" s="6"/>
      <c r="WGZ143" s="6"/>
      <c r="WHA143" s="6"/>
      <c r="WHB143" s="6"/>
      <c r="WHC143" s="6"/>
      <c r="WHD143" s="6"/>
      <c r="WHE143" s="6"/>
      <c r="WHF143" s="6"/>
      <c r="WHG143" s="6"/>
      <c r="WHH143" s="6"/>
      <c r="WHI143" s="6"/>
      <c r="WHJ143" s="6"/>
      <c r="WHK143" s="6"/>
      <c r="WHL143" s="6"/>
      <c r="WHM143" s="6"/>
      <c r="WHN143" s="6"/>
      <c r="WHO143" s="6"/>
      <c r="WHP143" s="6"/>
      <c r="WHQ143" s="6"/>
      <c r="WHR143" s="6"/>
      <c r="WHS143" s="6"/>
      <c r="WHT143" s="6"/>
      <c r="WHU143" s="6"/>
      <c r="WHV143" s="6"/>
      <c r="WHW143" s="6"/>
      <c r="WHX143" s="6"/>
      <c r="WHY143" s="6"/>
      <c r="WHZ143" s="6"/>
      <c r="WIA143" s="6"/>
      <c r="WIB143" s="6"/>
      <c r="WIC143" s="6"/>
      <c r="WID143" s="6"/>
      <c r="WIE143" s="6"/>
      <c r="WIF143" s="6"/>
      <c r="WIG143" s="6"/>
      <c r="WIH143" s="6"/>
      <c r="WII143" s="6"/>
      <c r="WIJ143" s="6"/>
      <c r="WIK143" s="6"/>
      <c r="WIL143" s="6"/>
      <c r="WIM143" s="6"/>
      <c r="WIN143" s="6"/>
      <c r="WIO143" s="6"/>
      <c r="WIP143" s="6"/>
      <c r="WIQ143" s="6"/>
      <c r="WIR143" s="6"/>
      <c r="WIS143" s="6"/>
      <c r="WIT143" s="6"/>
      <c r="WIU143" s="6"/>
      <c r="WIV143" s="6"/>
      <c r="WIW143" s="6"/>
      <c r="WIX143" s="6"/>
      <c r="WIY143" s="6"/>
      <c r="WIZ143" s="6"/>
      <c r="WJA143" s="6"/>
      <c r="WJB143" s="6"/>
      <c r="WJC143" s="6"/>
      <c r="WJD143" s="6"/>
      <c r="WJE143" s="6"/>
      <c r="WJF143" s="6"/>
      <c r="WJG143" s="6"/>
      <c r="WJH143" s="6"/>
      <c r="WJI143" s="6"/>
      <c r="WJJ143" s="6"/>
      <c r="WJK143" s="6"/>
      <c r="WJL143" s="6"/>
      <c r="WJM143" s="6"/>
      <c r="WJN143" s="6"/>
      <c r="WJO143" s="6"/>
      <c r="WJP143" s="6"/>
      <c r="WJQ143" s="6"/>
      <c r="WJR143" s="6"/>
      <c r="WJS143" s="6"/>
      <c r="WJT143" s="6"/>
      <c r="WJU143" s="6"/>
      <c r="WJV143" s="6"/>
      <c r="WJW143" s="6"/>
      <c r="WJX143" s="6"/>
      <c r="WJY143" s="6"/>
      <c r="WJZ143" s="6"/>
      <c r="WKA143" s="6"/>
      <c r="WKB143" s="6"/>
      <c r="WKC143" s="6"/>
      <c r="WKD143" s="6"/>
      <c r="WKE143" s="6"/>
      <c r="WKF143" s="6"/>
      <c r="WKG143" s="6"/>
      <c r="WKH143" s="6"/>
      <c r="WKI143" s="6"/>
      <c r="WKJ143" s="6"/>
      <c r="WKK143" s="6"/>
      <c r="WKL143" s="6"/>
      <c r="WKM143" s="6"/>
      <c r="WKN143" s="6"/>
      <c r="WKO143" s="6"/>
      <c r="WKP143" s="6"/>
      <c r="WKQ143" s="6"/>
      <c r="WKR143" s="6"/>
      <c r="WKS143" s="6"/>
      <c r="WKT143" s="6"/>
      <c r="WKU143" s="6"/>
      <c r="WKV143" s="6"/>
      <c r="WKW143" s="6"/>
      <c r="WKX143" s="6"/>
      <c r="WKY143" s="6"/>
      <c r="WKZ143" s="6"/>
      <c r="WLA143" s="6"/>
      <c r="WLH143" s="6"/>
      <c r="WLI143" s="6"/>
      <c r="WLJ143" s="6"/>
      <c r="WLK143" s="6"/>
      <c r="WLL143" s="6"/>
      <c r="WLM143" s="6"/>
      <c r="WLN143" s="6"/>
      <c r="WLO143" s="6"/>
      <c r="WLP143" s="6"/>
      <c r="WLQ143" s="6"/>
      <c r="WLR143" s="6"/>
      <c r="WLS143" s="6"/>
      <c r="WLT143" s="6"/>
      <c r="WLU143" s="6"/>
      <c r="WLV143" s="6"/>
      <c r="WLW143" s="6"/>
      <c r="WLX143" s="6"/>
      <c r="WLY143" s="6"/>
      <c r="WLZ143" s="6"/>
      <c r="WMA143" s="6"/>
      <c r="WMB143" s="6"/>
      <c r="WMC143" s="6"/>
      <c r="WMD143" s="6"/>
      <c r="WME143" s="6"/>
      <c r="WMF143" s="6"/>
      <c r="WMG143" s="6"/>
      <c r="WMH143" s="6"/>
      <c r="WMI143" s="6"/>
      <c r="WMJ143" s="6"/>
      <c r="WMK143" s="6"/>
      <c r="WML143" s="6"/>
      <c r="WMM143" s="6"/>
      <c r="WMN143" s="6"/>
      <c r="WMO143" s="6"/>
      <c r="WMP143" s="6"/>
      <c r="WMQ143" s="6"/>
      <c r="WMR143" s="6"/>
      <c r="WMS143" s="6"/>
      <c r="WMT143" s="6"/>
      <c r="WMU143" s="6"/>
      <c r="WMV143" s="6"/>
      <c r="WMW143" s="6"/>
      <c r="WMX143" s="6"/>
      <c r="WMY143" s="6"/>
      <c r="WMZ143" s="6"/>
      <c r="WNA143" s="6"/>
      <c r="WNB143" s="6"/>
      <c r="WNC143" s="6"/>
      <c r="WND143" s="6"/>
      <c r="WNE143" s="6"/>
      <c r="WNF143" s="6"/>
      <c r="WNG143" s="6"/>
      <c r="WNH143" s="6"/>
      <c r="WNI143" s="6"/>
      <c r="WNJ143" s="6"/>
      <c r="WNK143" s="6"/>
      <c r="WNL143" s="6"/>
      <c r="WNM143" s="6"/>
      <c r="WNN143" s="6"/>
      <c r="WNO143" s="6"/>
      <c r="WNP143" s="6"/>
      <c r="WNQ143" s="6"/>
      <c r="WNR143" s="6"/>
      <c r="WNS143" s="6"/>
      <c r="WNT143" s="6"/>
      <c r="WNU143" s="6"/>
      <c r="WNV143" s="6"/>
      <c r="WNW143" s="6"/>
      <c r="WNX143" s="6"/>
      <c r="WNY143" s="6"/>
      <c r="WNZ143" s="6"/>
      <c r="WOA143" s="6"/>
      <c r="WOB143" s="6"/>
      <c r="WOC143" s="6"/>
      <c r="WOD143" s="6"/>
      <c r="WOE143" s="6"/>
      <c r="WOF143" s="6"/>
      <c r="WOG143" s="6"/>
      <c r="WOH143" s="6"/>
      <c r="WOI143" s="6"/>
      <c r="WOJ143" s="6"/>
      <c r="WOK143" s="6"/>
      <c r="WOL143" s="6"/>
      <c r="WOM143" s="6"/>
      <c r="WON143" s="6"/>
      <c r="WOO143" s="6"/>
      <c r="WOP143" s="6"/>
      <c r="WOQ143" s="6"/>
      <c r="WOR143" s="6"/>
      <c r="WOS143" s="6"/>
      <c r="WOT143" s="6"/>
      <c r="WOU143" s="6"/>
      <c r="WOV143" s="6"/>
      <c r="WOW143" s="6"/>
      <c r="WOX143" s="6"/>
      <c r="WOY143" s="6"/>
      <c r="WOZ143" s="6"/>
      <c r="WPA143" s="6"/>
      <c r="WPB143" s="6"/>
      <c r="WPC143" s="6"/>
      <c r="WPD143" s="6"/>
      <c r="WPE143" s="6"/>
      <c r="WPF143" s="6"/>
      <c r="WPG143" s="6"/>
      <c r="WPH143" s="6"/>
      <c r="WPI143" s="6"/>
      <c r="WPJ143" s="6"/>
      <c r="WPK143" s="6"/>
      <c r="WPL143" s="6"/>
      <c r="WPM143" s="6"/>
      <c r="WPN143" s="6"/>
      <c r="WPO143" s="6"/>
      <c r="WPP143" s="6"/>
      <c r="WPQ143" s="6"/>
      <c r="WPR143" s="6"/>
      <c r="WPS143" s="6"/>
      <c r="WPT143" s="6"/>
      <c r="WPU143" s="6"/>
      <c r="WPV143" s="6"/>
      <c r="WPW143" s="6"/>
      <c r="WPX143" s="6"/>
      <c r="WPY143" s="6"/>
      <c r="WPZ143" s="6"/>
      <c r="WQA143" s="6"/>
      <c r="WQB143" s="6"/>
      <c r="WQC143" s="6"/>
      <c r="WQD143" s="6"/>
      <c r="WQE143" s="6"/>
      <c r="WQF143" s="6"/>
      <c r="WQG143" s="6"/>
      <c r="WQH143" s="6"/>
      <c r="WQI143" s="6"/>
      <c r="WQJ143" s="6"/>
      <c r="WQK143" s="6"/>
      <c r="WQL143" s="6"/>
      <c r="WQM143" s="6"/>
      <c r="WQN143" s="6"/>
      <c r="WQO143" s="6"/>
      <c r="WQP143" s="6"/>
      <c r="WQQ143" s="6"/>
      <c r="WQR143" s="6"/>
      <c r="WQS143" s="6"/>
      <c r="WQT143" s="6"/>
      <c r="WQU143" s="6"/>
      <c r="WQV143" s="6"/>
      <c r="WQW143" s="6"/>
      <c r="WQX143" s="6"/>
      <c r="WQY143" s="6"/>
      <c r="WQZ143" s="6"/>
      <c r="WRA143" s="6"/>
      <c r="WRB143" s="6"/>
      <c r="WRC143" s="6"/>
      <c r="WRD143" s="6"/>
      <c r="WRE143" s="6"/>
      <c r="WRF143" s="6"/>
      <c r="WRG143" s="6"/>
      <c r="WRH143" s="6"/>
      <c r="WRI143" s="6"/>
      <c r="WRJ143" s="6"/>
      <c r="WRK143" s="6"/>
      <c r="WRL143" s="6"/>
      <c r="WRM143" s="6"/>
      <c r="WRN143" s="6"/>
      <c r="WRO143" s="6"/>
      <c r="WRP143" s="6"/>
      <c r="WRQ143" s="6"/>
      <c r="WRR143" s="6"/>
      <c r="WRS143" s="6"/>
      <c r="WRT143" s="6"/>
      <c r="WRU143" s="6"/>
      <c r="WRV143" s="6"/>
      <c r="WRW143" s="6"/>
      <c r="WRX143" s="6"/>
      <c r="WRY143" s="6"/>
      <c r="WRZ143" s="6"/>
      <c r="WSA143" s="6"/>
      <c r="WSB143" s="6"/>
      <c r="WSC143" s="6"/>
      <c r="WSD143" s="6"/>
      <c r="WSE143" s="6"/>
      <c r="WSF143" s="6"/>
      <c r="WSG143" s="6"/>
      <c r="WSH143" s="6"/>
      <c r="WSI143" s="6"/>
      <c r="WSJ143" s="6"/>
      <c r="WSK143" s="6"/>
      <c r="WSL143" s="6"/>
      <c r="WSM143" s="6"/>
      <c r="WSN143" s="6"/>
      <c r="WSO143" s="6"/>
      <c r="WSP143" s="6"/>
      <c r="WSQ143" s="6"/>
      <c r="WSR143" s="6"/>
      <c r="WSS143" s="6"/>
      <c r="WST143" s="6"/>
      <c r="WSU143" s="6"/>
      <c r="WSV143" s="6"/>
      <c r="WSW143" s="6"/>
      <c r="WSX143" s="6"/>
      <c r="WSY143" s="6"/>
      <c r="WSZ143" s="6"/>
      <c r="WTA143" s="6"/>
      <c r="WTB143" s="6"/>
      <c r="WTC143" s="6"/>
      <c r="WTD143" s="6"/>
      <c r="WTE143" s="6"/>
      <c r="WTF143" s="6"/>
      <c r="WTG143" s="6"/>
      <c r="WTH143" s="6"/>
      <c r="WTI143" s="6"/>
      <c r="WTJ143" s="6"/>
      <c r="WTK143" s="6"/>
      <c r="WTL143" s="6"/>
      <c r="WTM143" s="6"/>
      <c r="WTN143" s="6"/>
      <c r="WTO143" s="6"/>
      <c r="WTP143" s="6"/>
      <c r="WTQ143" s="6"/>
      <c r="WTR143" s="6"/>
      <c r="WTS143" s="6"/>
      <c r="WTT143" s="6"/>
      <c r="WTU143" s="6"/>
      <c r="WTV143" s="6"/>
      <c r="WTW143" s="6"/>
      <c r="WTX143" s="6"/>
      <c r="WTY143" s="6"/>
      <c r="WTZ143" s="6"/>
      <c r="WUA143" s="6"/>
      <c r="WUB143" s="6"/>
      <c r="WUC143" s="6"/>
      <c r="WUD143" s="6"/>
      <c r="WUE143" s="6"/>
      <c r="WUF143" s="6"/>
      <c r="WUG143" s="6"/>
      <c r="WUH143" s="6"/>
      <c r="WUI143" s="6"/>
      <c r="WUJ143" s="6"/>
      <c r="WUK143" s="6"/>
      <c r="WUL143" s="6"/>
      <c r="WUM143" s="6"/>
      <c r="WUN143" s="6"/>
      <c r="WUO143" s="6"/>
      <c r="WUP143" s="6"/>
      <c r="WUQ143" s="6"/>
      <c r="WUR143" s="6"/>
      <c r="WUS143" s="6"/>
      <c r="WUT143" s="6"/>
      <c r="WUU143" s="6"/>
      <c r="WUV143" s="6"/>
      <c r="WUW143" s="6"/>
      <c r="WVD143" s="6"/>
      <c r="WVE143" s="6"/>
      <c r="WVF143" s="6"/>
      <c r="WVG143" s="6"/>
      <c r="WVH143" s="6"/>
      <c r="WVI143" s="6"/>
      <c r="WVJ143" s="6"/>
      <c r="WVK143" s="6"/>
      <c r="WVL143" s="6"/>
      <c r="WVM143" s="6"/>
      <c r="WVN143" s="6"/>
      <c r="WVO143" s="6"/>
      <c r="WVP143" s="6"/>
      <c r="WVQ143" s="6"/>
      <c r="WVR143" s="6"/>
      <c r="WVS143" s="6"/>
      <c r="WVT143" s="6"/>
      <c r="WVU143" s="6"/>
      <c r="WVV143" s="6"/>
      <c r="WVW143" s="6"/>
      <c r="WVX143" s="6"/>
      <c r="WVY143" s="6"/>
      <c r="WVZ143" s="6"/>
      <c r="WWA143" s="6"/>
      <c r="WWB143" s="6"/>
      <c r="WWC143" s="6"/>
      <c r="WWD143" s="6"/>
      <c r="WWE143" s="6"/>
      <c r="WWF143" s="6"/>
      <c r="WWG143" s="6"/>
      <c r="WWH143" s="6"/>
      <c r="WWI143" s="6"/>
      <c r="WWJ143" s="6"/>
      <c r="WWK143" s="6"/>
      <c r="WWL143" s="6"/>
      <c r="WWM143" s="6"/>
      <c r="WWN143" s="6"/>
      <c r="WWO143" s="6"/>
      <c r="WWP143" s="6"/>
      <c r="WWQ143" s="6"/>
      <c r="WWR143" s="6"/>
      <c r="WWS143" s="6"/>
      <c r="WWT143" s="6"/>
      <c r="WWU143" s="6"/>
      <c r="WWV143" s="6"/>
      <c r="WWW143" s="6"/>
      <c r="WWX143" s="6"/>
      <c r="WWY143" s="6"/>
      <c r="WWZ143" s="6"/>
      <c r="WXA143" s="6"/>
      <c r="WXB143" s="6"/>
      <c r="WXC143" s="6"/>
      <c r="WXD143" s="6"/>
      <c r="WXE143" s="6"/>
      <c r="WXF143" s="6"/>
      <c r="WXG143" s="6"/>
      <c r="WXH143" s="6"/>
      <c r="WXI143" s="6"/>
      <c r="WXJ143" s="6"/>
      <c r="WXK143" s="6"/>
      <c r="WXL143" s="6"/>
      <c r="WXM143" s="6"/>
      <c r="WXN143" s="6"/>
      <c r="WXO143" s="6"/>
      <c r="WXP143" s="6"/>
      <c r="WXQ143" s="6"/>
      <c r="WXR143" s="6"/>
      <c r="WXS143" s="6"/>
      <c r="WXT143" s="6"/>
      <c r="WXU143" s="6"/>
      <c r="WXV143" s="6"/>
      <c r="WXW143" s="6"/>
      <c r="WXX143" s="6"/>
      <c r="WXY143" s="6"/>
      <c r="WXZ143" s="6"/>
      <c r="WYA143" s="6"/>
      <c r="WYB143" s="6"/>
      <c r="WYC143" s="6"/>
      <c r="WYD143" s="6"/>
      <c r="WYE143" s="6"/>
      <c r="WYF143" s="6"/>
      <c r="WYG143" s="6"/>
      <c r="WYH143" s="6"/>
      <c r="WYI143" s="6"/>
      <c r="WYJ143" s="6"/>
      <c r="WYK143" s="6"/>
      <c r="WYL143" s="6"/>
      <c r="WYM143" s="6"/>
      <c r="WYN143" s="6"/>
      <c r="WYO143" s="6"/>
      <c r="WYP143" s="6"/>
      <c r="WYQ143" s="6"/>
      <c r="WYR143" s="6"/>
      <c r="WYS143" s="6"/>
      <c r="WYT143" s="6"/>
      <c r="WYU143" s="6"/>
      <c r="WYV143" s="6"/>
      <c r="WYW143" s="6"/>
      <c r="WYX143" s="6"/>
      <c r="WYY143" s="6"/>
      <c r="WYZ143" s="6"/>
      <c r="WZA143" s="6"/>
      <c r="WZB143" s="6"/>
      <c r="WZC143" s="6"/>
      <c r="WZD143" s="6"/>
      <c r="WZE143" s="6"/>
      <c r="WZF143" s="6"/>
      <c r="WZG143" s="6"/>
      <c r="WZH143" s="6"/>
      <c r="WZI143" s="6"/>
      <c r="WZJ143" s="6"/>
      <c r="WZK143" s="6"/>
      <c r="WZL143" s="6"/>
      <c r="WZM143" s="6"/>
      <c r="WZN143" s="6"/>
      <c r="WZO143" s="6"/>
      <c r="WZP143" s="6"/>
      <c r="WZQ143" s="6"/>
      <c r="WZR143" s="6"/>
      <c r="WZS143" s="6"/>
      <c r="WZT143" s="6"/>
      <c r="WZU143" s="6"/>
      <c r="WZV143" s="6"/>
      <c r="WZW143" s="6"/>
      <c r="WZX143" s="6"/>
      <c r="WZY143" s="6"/>
      <c r="WZZ143" s="6"/>
      <c r="XAA143" s="6"/>
      <c r="XAB143" s="6"/>
      <c r="XAC143" s="6"/>
      <c r="XAD143" s="6"/>
      <c r="XAE143" s="6"/>
      <c r="XAF143" s="6"/>
      <c r="XAG143" s="6"/>
      <c r="XAH143" s="6"/>
      <c r="XAI143" s="6"/>
      <c r="XAJ143" s="6"/>
      <c r="XAK143" s="6"/>
      <c r="XAL143" s="6"/>
      <c r="XAM143" s="6"/>
      <c r="XAN143" s="6"/>
      <c r="XAO143" s="6"/>
      <c r="XAP143" s="6"/>
      <c r="XAQ143" s="6"/>
      <c r="XAR143" s="6"/>
      <c r="XAS143" s="6"/>
      <c r="XAT143" s="6"/>
      <c r="XAU143" s="6"/>
      <c r="XAV143" s="6"/>
      <c r="XAW143" s="6"/>
      <c r="XAX143" s="6"/>
      <c r="XAY143" s="6"/>
      <c r="XAZ143" s="6"/>
      <c r="XBA143" s="6"/>
      <c r="XBB143" s="6"/>
      <c r="XBC143" s="6"/>
      <c r="XBD143" s="6"/>
      <c r="XBE143" s="6"/>
      <c r="XBF143" s="6"/>
      <c r="XBG143" s="6"/>
      <c r="XBH143" s="6"/>
      <c r="XBI143" s="6"/>
      <c r="XBJ143" s="6"/>
      <c r="XBK143" s="6"/>
      <c r="XBL143" s="6"/>
      <c r="XBM143" s="6"/>
      <c r="XBN143" s="6"/>
      <c r="XBO143" s="6"/>
      <c r="XBP143" s="6"/>
      <c r="XBQ143" s="6"/>
      <c r="XBR143" s="6"/>
      <c r="XBS143" s="6"/>
      <c r="XBT143" s="6"/>
      <c r="XBU143" s="6"/>
      <c r="XBV143" s="6"/>
      <c r="XBW143" s="6"/>
      <c r="XBX143" s="6"/>
      <c r="XBY143" s="6"/>
      <c r="XBZ143" s="6"/>
      <c r="XCA143" s="6"/>
      <c r="XCB143" s="6"/>
      <c r="XCC143" s="6"/>
      <c r="XCD143" s="6"/>
      <c r="XCE143" s="6"/>
      <c r="XCF143" s="6"/>
      <c r="XCG143" s="6"/>
      <c r="XCH143" s="6"/>
      <c r="XCI143" s="6"/>
      <c r="XCJ143" s="6"/>
      <c r="XCK143" s="6"/>
      <c r="XCL143" s="6"/>
      <c r="XCM143" s="6"/>
      <c r="XCN143" s="6"/>
      <c r="XCO143" s="6"/>
      <c r="XCP143" s="6"/>
      <c r="XCQ143" s="6"/>
      <c r="XCR143" s="6"/>
      <c r="XCS143" s="6"/>
      <c r="XCT143" s="6"/>
      <c r="XCU143" s="6"/>
      <c r="XCV143" s="6"/>
      <c r="XCW143" s="6"/>
      <c r="XCX143" s="6"/>
      <c r="XCY143" s="6"/>
      <c r="XCZ143" s="6"/>
      <c r="XDA143" s="6"/>
      <c r="XDB143" s="6"/>
      <c r="XDC143" s="6"/>
      <c r="XDD143" s="6"/>
      <c r="XDE143" s="6"/>
      <c r="XDF143" s="6"/>
      <c r="XDG143" s="6"/>
      <c r="XDH143" s="6"/>
      <c r="XDI143" s="6"/>
      <c r="XDJ143" s="6"/>
      <c r="XDK143" s="6"/>
      <c r="XDL143" s="6"/>
      <c r="XDM143" s="6"/>
      <c r="XDN143" s="6"/>
      <c r="XDO143" s="6"/>
      <c r="XDP143" s="6"/>
      <c r="XDQ143" s="6"/>
      <c r="XDR143" s="6"/>
      <c r="XDS143" s="6"/>
      <c r="XDT143" s="6"/>
      <c r="XDU143" s="6"/>
      <c r="XDV143" s="6"/>
      <c r="XDW143" s="6"/>
      <c r="XDX143" s="6"/>
      <c r="XDY143" s="6"/>
      <c r="XDZ143" s="6"/>
      <c r="XEA143" s="6"/>
      <c r="XEB143" s="6"/>
      <c r="XEC143" s="6"/>
      <c r="XED143" s="6"/>
      <c r="XEE143" s="6"/>
      <c r="XEF143" s="6"/>
      <c r="XEG143" s="6"/>
      <c r="XEH143" s="6"/>
      <c r="XEI143" s="6"/>
      <c r="XEJ143" s="6"/>
      <c r="XEK143" s="6"/>
      <c r="XEL143" s="6"/>
      <c r="XEM143" s="6"/>
      <c r="XEN143" s="6"/>
    </row>
    <row r="144" spans="1:16368" ht="30.75" x14ac:dyDescent="0.25">
      <c r="A144" s="13" t="s">
        <v>61</v>
      </c>
      <c r="B144" s="366" t="s">
        <v>58</v>
      </c>
      <c r="C144" s="367" t="s">
        <v>5</v>
      </c>
      <c r="D144" s="376">
        <v>969200</v>
      </c>
      <c r="E144" s="376">
        <v>969200</v>
      </c>
      <c r="F144" s="376">
        <v>969200</v>
      </c>
    </row>
    <row r="145" spans="1:16368" ht="15.75" x14ac:dyDescent="0.25">
      <c r="A145" s="13" t="s">
        <v>10</v>
      </c>
      <c r="B145" s="366" t="s">
        <v>58</v>
      </c>
      <c r="C145" s="367" t="s">
        <v>7</v>
      </c>
      <c r="D145" s="376">
        <v>1864500</v>
      </c>
      <c r="E145" s="376">
        <v>1864500</v>
      </c>
      <c r="F145" s="376">
        <v>1864500</v>
      </c>
    </row>
    <row r="146" spans="1:16368" s="8" customFormat="1" ht="31.5" x14ac:dyDescent="0.25">
      <c r="A146" s="475" t="s">
        <v>106</v>
      </c>
      <c r="B146" s="52">
        <v>3200000000</v>
      </c>
      <c r="C146" s="503"/>
      <c r="D146" s="378">
        <f t="shared" ref="D146:F146" si="44">D147</f>
        <v>6000000</v>
      </c>
      <c r="E146" s="378">
        <f t="shared" si="44"/>
        <v>6000000</v>
      </c>
      <c r="F146" s="378">
        <f t="shared" si="44"/>
        <v>6000000</v>
      </c>
      <c r="G146" s="7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F146" s="41"/>
      <c r="AG146" s="41"/>
      <c r="AH146" s="41"/>
      <c r="AI146" s="41"/>
      <c r="AJ146" s="41"/>
      <c r="AK146" s="41"/>
      <c r="AL146" s="41"/>
      <c r="AM146" s="41"/>
      <c r="AN146" s="41"/>
      <c r="AO146" s="41"/>
      <c r="AP146" s="41"/>
      <c r="AQ146" s="41"/>
      <c r="AR146" s="41"/>
      <c r="AS146" s="41"/>
      <c r="AT146" s="41"/>
      <c r="AU146" s="41"/>
      <c r="AV146" s="41"/>
      <c r="AW146" s="41"/>
      <c r="AX146" s="41"/>
      <c r="AY146" s="41"/>
      <c r="AZ146" s="41"/>
      <c r="BA146" s="41"/>
      <c r="BB146" s="41"/>
      <c r="BC146" s="41"/>
      <c r="BD146" s="41"/>
      <c r="BE146" s="41"/>
      <c r="BF146" s="41"/>
      <c r="BG146" s="41"/>
      <c r="BH146" s="41"/>
      <c r="BI146" s="41"/>
      <c r="BJ146" s="41"/>
      <c r="BK146" s="41"/>
      <c r="BL146" s="41"/>
      <c r="BM146" s="41"/>
      <c r="BN146" s="41"/>
      <c r="BO146" s="41"/>
      <c r="BP146" s="41"/>
      <c r="BQ146" s="41"/>
      <c r="BR146" s="41"/>
      <c r="BS146" s="41"/>
      <c r="BT146" s="41"/>
      <c r="BU146" s="41"/>
      <c r="BV146" s="41"/>
      <c r="BW146" s="41"/>
      <c r="BX146" s="41"/>
      <c r="BY146" s="41"/>
      <c r="BZ146" s="41"/>
      <c r="CA146" s="41"/>
      <c r="CB146" s="41"/>
      <c r="CC146" s="41"/>
      <c r="CD146" s="41"/>
      <c r="CE146" s="41"/>
      <c r="CF146" s="41"/>
      <c r="CG146" s="41"/>
      <c r="CH146" s="41"/>
      <c r="CI146" s="41"/>
      <c r="CJ146" s="41"/>
      <c r="CK146" s="41"/>
      <c r="CL146" s="41"/>
      <c r="CM146" s="41"/>
      <c r="CN146" s="41"/>
      <c r="CO146" s="41"/>
      <c r="CP146" s="41"/>
      <c r="CQ146" s="41"/>
      <c r="CR146" s="41"/>
      <c r="CS146" s="41"/>
      <c r="CT146" s="41"/>
      <c r="CU146" s="41"/>
      <c r="CV146" s="41"/>
      <c r="CW146" s="41"/>
      <c r="CX146" s="41"/>
      <c r="CY146" s="41"/>
      <c r="CZ146" s="41"/>
      <c r="DA146" s="41"/>
      <c r="DB146" s="41"/>
      <c r="DC146" s="41"/>
      <c r="DD146" s="41"/>
      <c r="DE146" s="41"/>
      <c r="DF146" s="41"/>
      <c r="DG146" s="41"/>
      <c r="DH146" s="41"/>
      <c r="DI146" s="41"/>
      <c r="DJ146" s="41"/>
      <c r="DK146" s="41"/>
      <c r="DL146" s="41"/>
      <c r="DM146" s="41"/>
      <c r="DN146" s="41"/>
      <c r="DO146" s="41"/>
      <c r="DP146" s="41"/>
      <c r="DQ146" s="41"/>
      <c r="DR146" s="41"/>
      <c r="DS146" s="41"/>
      <c r="DT146" s="41"/>
      <c r="DU146" s="41"/>
      <c r="DV146" s="41"/>
      <c r="DW146" s="41"/>
      <c r="DX146" s="41"/>
      <c r="DY146" s="41"/>
      <c r="DZ146" s="41"/>
      <c r="EA146" s="41"/>
      <c r="EB146" s="41"/>
      <c r="EC146" s="41"/>
      <c r="ED146" s="41"/>
      <c r="EE146" s="41"/>
      <c r="EF146" s="41"/>
      <c r="EG146" s="41"/>
      <c r="EH146" s="41"/>
      <c r="EI146" s="41"/>
      <c r="EJ146" s="41"/>
      <c r="EK146" s="41"/>
      <c r="EL146" s="41"/>
      <c r="EM146" s="41"/>
      <c r="EN146" s="41"/>
      <c r="EO146" s="41"/>
      <c r="EP146" s="41"/>
      <c r="EQ146" s="41"/>
      <c r="ER146" s="41"/>
      <c r="ES146" s="41"/>
      <c r="ET146" s="41"/>
      <c r="EU146" s="41"/>
      <c r="EV146" s="41"/>
      <c r="EW146" s="41"/>
      <c r="EX146" s="41"/>
      <c r="EY146" s="41"/>
      <c r="EZ146" s="41"/>
      <c r="FA146" s="41"/>
      <c r="FB146" s="41"/>
      <c r="FC146" s="41"/>
      <c r="FD146" s="41"/>
      <c r="FE146" s="41"/>
      <c r="FF146" s="41"/>
      <c r="FG146" s="41"/>
      <c r="FH146" s="41"/>
      <c r="FI146" s="41"/>
      <c r="FJ146" s="41"/>
      <c r="FK146" s="41"/>
      <c r="FL146" s="41"/>
      <c r="FM146" s="41"/>
      <c r="FN146" s="41"/>
      <c r="FO146" s="41"/>
      <c r="FP146" s="41"/>
      <c r="FQ146" s="41"/>
      <c r="FR146" s="41"/>
      <c r="FS146" s="41"/>
      <c r="FT146" s="41"/>
      <c r="FU146" s="41"/>
      <c r="FV146" s="41"/>
      <c r="FW146" s="41"/>
      <c r="FX146" s="41"/>
      <c r="FY146" s="41"/>
      <c r="FZ146" s="41"/>
      <c r="GA146" s="41"/>
      <c r="GB146" s="41"/>
      <c r="GC146" s="41"/>
      <c r="GD146" s="41"/>
      <c r="GE146" s="41"/>
      <c r="GF146" s="41"/>
      <c r="GG146" s="41"/>
      <c r="GH146" s="41"/>
      <c r="GI146" s="41"/>
      <c r="GJ146" s="41"/>
      <c r="GK146" s="41"/>
      <c r="GL146" s="41"/>
      <c r="GM146" s="41"/>
      <c r="GN146" s="41"/>
      <c r="GO146" s="41"/>
      <c r="GP146" s="41"/>
      <c r="GQ146" s="41"/>
      <c r="GR146" s="41"/>
      <c r="GS146" s="41"/>
      <c r="GT146" s="41"/>
      <c r="GU146" s="41"/>
      <c r="GV146" s="41"/>
      <c r="GW146" s="41"/>
      <c r="GX146" s="41"/>
      <c r="GY146" s="41"/>
      <c r="GZ146" s="41"/>
      <c r="HA146" s="41"/>
      <c r="HB146" s="41"/>
      <c r="HC146" s="41"/>
      <c r="HD146" s="41"/>
      <c r="HE146" s="41"/>
      <c r="HF146" s="41"/>
      <c r="HG146" s="41"/>
      <c r="HH146" s="41"/>
      <c r="HI146" s="41"/>
      <c r="HJ146" s="41"/>
      <c r="HK146" s="41"/>
      <c r="HL146" s="41"/>
      <c r="HM146" s="41"/>
      <c r="HN146" s="41"/>
      <c r="HO146" s="41"/>
      <c r="HP146" s="41"/>
      <c r="HQ146" s="41"/>
      <c r="HR146" s="41"/>
      <c r="HS146" s="41"/>
      <c r="HT146" s="41"/>
      <c r="HU146" s="41"/>
      <c r="HV146" s="41"/>
      <c r="HW146" s="41"/>
      <c r="HX146" s="41"/>
      <c r="HY146" s="41"/>
      <c r="HZ146" s="41"/>
      <c r="IA146" s="41"/>
      <c r="IB146" s="41"/>
      <c r="IC146" s="41"/>
      <c r="ID146" s="41"/>
      <c r="IE146" s="41"/>
      <c r="IF146" s="41"/>
      <c r="IG146" s="41"/>
      <c r="IH146" s="41"/>
      <c r="II146" s="41"/>
      <c r="IJ146" s="41"/>
      <c r="IK146" s="41"/>
      <c r="IR146" s="41"/>
      <c r="IS146" s="41"/>
      <c r="IT146" s="41"/>
      <c r="IU146" s="41"/>
      <c r="IV146" s="41"/>
      <c r="IW146" s="41"/>
      <c r="IX146" s="41"/>
      <c r="IY146" s="41"/>
      <c r="IZ146" s="41"/>
      <c r="JA146" s="41"/>
      <c r="JB146" s="41"/>
      <c r="JC146" s="41"/>
      <c r="JD146" s="41"/>
      <c r="JE146" s="41"/>
      <c r="JF146" s="41"/>
      <c r="JG146" s="41"/>
      <c r="JH146" s="41"/>
      <c r="JI146" s="41"/>
      <c r="JJ146" s="41"/>
      <c r="JK146" s="41"/>
      <c r="JL146" s="41"/>
      <c r="JM146" s="41"/>
      <c r="JN146" s="41"/>
      <c r="JO146" s="41"/>
      <c r="JP146" s="41"/>
      <c r="JQ146" s="41"/>
      <c r="JR146" s="41"/>
      <c r="JS146" s="41"/>
      <c r="JT146" s="41"/>
      <c r="JU146" s="41"/>
      <c r="JV146" s="41"/>
      <c r="JW146" s="41"/>
      <c r="JX146" s="41"/>
      <c r="JY146" s="41"/>
      <c r="JZ146" s="41"/>
      <c r="KA146" s="41"/>
      <c r="KB146" s="41"/>
      <c r="KC146" s="41"/>
      <c r="KD146" s="41"/>
      <c r="KE146" s="41"/>
      <c r="KF146" s="41"/>
      <c r="KG146" s="41"/>
      <c r="KH146" s="41"/>
      <c r="KI146" s="41"/>
      <c r="KJ146" s="41"/>
      <c r="KK146" s="41"/>
      <c r="KL146" s="41"/>
      <c r="KM146" s="41"/>
      <c r="KN146" s="41"/>
      <c r="KO146" s="41"/>
      <c r="KP146" s="41"/>
      <c r="KQ146" s="41"/>
      <c r="KR146" s="41"/>
      <c r="KS146" s="41"/>
      <c r="KT146" s="41"/>
      <c r="KU146" s="41"/>
      <c r="KV146" s="41"/>
      <c r="KW146" s="41"/>
      <c r="KX146" s="41"/>
      <c r="KY146" s="41"/>
      <c r="KZ146" s="41"/>
      <c r="LA146" s="41"/>
      <c r="LB146" s="41"/>
      <c r="LC146" s="41"/>
      <c r="LD146" s="41"/>
      <c r="LE146" s="41"/>
      <c r="LF146" s="41"/>
      <c r="LG146" s="41"/>
      <c r="LH146" s="41"/>
      <c r="LI146" s="41"/>
      <c r="LJ146" s="41"/>
      <c r="LK146" s="41"/>
      <c r="LL146" s="41"/>
      <c r="LM146" s="41"/>
      <c r="LN146" s="41"/>
      <c r="LO146" s="41"/>
      <c r="LP146" s="41"/>
      <c r="LQ146" s="41"/>
      <c r="LR146" s="41"/>
      <c r="LS146" s="41"/>
      <c r="LT146" s="41"/>
      <c r="LU146" s="41"/>
      <c r="LV146" s="41"/>
      <c r="LW146" s="41"/>
      <c r="LX146" s="41"/>
      <c r="LY146" s="41"/>
      <c r="LZ146" s="41"/>
      <c r="MA146" s="41"/>
      <c r="MB146" s="41"/>
      <c r="MC146" s="41"/>
      <c r="MD146" s="41"/>
      <c r="ME146" s="41"/>
      <c r="MF146" s="41"/>
      <c r="MG146" s="41"/>
      <c r="MH146" s="41"/>
      <c r="MI146" s="41"/>
      <c r="MJ146" s="41"/>
      <c r="MK146" s="41"/>
      <c r="ML146" s="41"/>
      <c r="MM146" s="41"/>
      <c r="MN146" s="41"/>
      <c r="MO146" s="41"/>
      <c r="MP146" s="41"/>
      <c r="MQ146" s="41"/>
      <c r="MR146" s="41"/>
      <c r="MS146" s="41"/>
      <c r="MT146" s="41"/>
      <c r="MU146" s="41"/>
      <c r="MV146" s="41"/>
      <c r="MW146" s="41"/>
      <c r="MX146" s="41"/>
      <c r="MY146" s="41"/>
      <c r="MZ146" s="41"/>
      <c r="NA146" s="41"/>
      <c r="NB146" s="41"/>
      <c r="NC146" s="41"/>
      <c r="ND146" s="41"/>
      <c r="NE146" s="41"/>
      <c r="NF146" s="41"/>
      <c r="NG146" s="41"/>
      <c r="NH146" s="41"/>
      <c r="NI146" s="41"/>
      <c r="NJ146" s="41"/>
      <c r="NK146" s="41"/>
      <c r="NL146" s="41"/>
      <c r="NM146" s="41"/>
      <c r="NN146" s="41"/>
      <c r="NO146" s="41"/>
      <c r="NP146" s="41"/>
      <c r="NQ146" s="41"/>
      <c r="NR146" s="41"/>
      <c r="NS146" s="41"/>
      <c r="NT146" s="41"/>
      <c r="NU146" s="41"/>
      <c r="NV146" s="41"/>
      <c r="NW146" s="41"/>
      <c r="NX146" s="41"/>
      <c r="NY146" s="41"/>
      <c r="NZ146" s="41"/>
      <c r="OA146" s="41"/>
      <c r="OB146" s="41"/>
      <c r="OC146" s="41"/>
      <c r="OD146" s="41"/>
      <c r="OE146" s="41"/>
      <c r="OF146" s="41"/>
      <c r="OG146" s="41"/>
      <c r="OH146" s="41"/>
      <c r="OI146" s="41"/>
      <c r="OJ146" s="41"/>
      <c r="OK146" s="41"/>
      <c r="OL146" s="41"/>
      <c r="OM146" s="41"/>
      <c r="ON146" s="41"/>
      <c r="OO146" s="41"/>
      <c r="OP146" s="41"/>
      <c r="OQ146" s="41"/>
      <c r="OR146" s="41"/>
      <c r="OS146" s="41"/>
      <c r="OT146" s="41"/>
      <c r="OU146" s="41"/>
      <c r="OV146" s="41"/>
      <c r="OW146" s="41"/>
      <c r="OX146" s="41"/>
      <c r="OY146" s="41"/>
      <c r="OZ146" s="41"/>
      <c r="PA146" s="41"/>
      <c r="PB146" s="41"/>
      <c r="PC146" s="41"/>
      <c r="PD146" s="41"/>
      <c r="PE146" s="41"/>
      <c r="PF146" s="41"/>
      <c r="PG146" s="41"/>
      <c r="PH146" s="41"/>
      <c r="PI146" s="41"/>
      <c r="PJ146" s="41"/>
      <c r="PK146" s="41"/>
      <c r="PL146" s="41"/>
      <c r="PM146" s="41"/>
      <c r="PN146" s="41"/>
      <c r="PO146" s="41"/>
      <c r="PP146" s="41"/>
      <c r="PQ146" s="41"/>
      <c r="PR146" s="41"/>
      <c r="PS146" s="41"/>
      <c r="PT146" s="41"/>
      <c r="PU146" s="41"/>
      <c r="PV146" s="41"/>
      <c r="PW146" s="41"/>
      <c r="PX146" s="41"/>
      <c r="PY146" s="41"/>
      <c r="PZ146" s="41"/>
      <c r="QA146" s="41"/>
      <c r="QB146" s="41"/>
      <c r="QC146" s="41"/>
      <c r="QD146" s="41"/>
      <c r="QE146" s="41"/>
      <c r="QF146" s="41"/>
      <c r="QG146" s="41"/>
      <c r="QH146" s="41"/>
      <c r="QI146" s="41"/>
      <c r="QJ146" s="41"/>
      <c r="QK146" s="41"/>
      <c r="QL146" s="41"/>
      <c r="QM146" s="41"/>
      <c r="QN146" s="41"/>
      <c r="QO146" s="41"/>
      <c r="QP146" s="41"/>
      <c r="QQ146" s="41"/>
      <c r="QR146" s="41"/>
      <c r="QS146" s="41"/>
      <c r="QT146" s="41"/>
      <c r="QU146" s="41"/>
      <c r="QV146" s="41"/>
      <c r="QW146" s="41"/>
      <c r="QX146" s="41"/>
      <c r="QY146" s="41"/>
      <c r="QZ146" s="41"/>
      <c r="RA146" s="41"/>
      <c r="RB146" s="41"/>
      <c r="RC146" s="41"/>
      <c r="RD146" s="41"/>
      <c r="RE146" s="41"/>
      <c r="RF146" s="41"/>
      <c r="RG146" s="41"/>
      <c r="RH146" s="41"/>
      <c r="RI146" s="41"/>
      <c r="RJ146" s="41"/>
      <c r="RK146" s="41"/>
      <c r="RL146" s="41"/>
      <c r="RM146" s="41"/>
      <c r="RN146" s="41"/>
      <c r="RO146" s="41"/>
      <c r="RP146" s="41"/>
      <c r="RQ146" s="41"/>
      <c r="RR146" s="41"/>
      <c r="RS146" s="41"/>
      <c r="RT146" s="41"/>
      <c r="RU146" s="41"/>
      <c r="RV146" s="41"/>
      <c r="RW146" s="41"/>
      <c r="RX146" s="41"/>
      <c r="RY146" s="41"/>
      <c r="RZ146" s="41"/>
      <c r="SA146" s="41"/>
      <c r="SB146" s="41"/>
      <c r="SC146" s="41"/>
      <c r="SD146" s="41"/>
      <c r="SE146" s="41"/>
      <c r="SF146" s="41"/>
      <c r="SG146" s="41"/>
      <c r="SN146" s="41"/>
      <c r="SO146" s="41"/>
      <c r="SP146" s="41"/>
      <c r="SQ146" s="41"/>
      <c r="SR146" s="41"/>
      <c r="SS146" s="41"/>
      <c r="ST146" s="41"/>
      <c r="SU146" s="41"/>
      <c r="SV146" s="41"/>
      <c r="SW146" s="41"/>
      <c r="SX146" s="41"/>
      <c r="SY146" s="41"/>
      <c r="SZ146" s="41"/>
      <c r="TA146" s="41"/>
      <c r="TB146" s="41"/>
      <c r="TC146" s="41"/>
      <c r="TD146" s="41"/>
      <c r="TE146" s="41"/>
      <c r="TF146" s="41"/>
      <c r="TG146" s="41"/>
      <c r="TH146" s="41"/>
      <c r="TI146" s="41"/>
      <c r="TJ146" s="41"/>
      <c r="TK146" s="41"/>
      <c r="TL146" s="41"/>
      <c r="TM146" s="41"/>
      <c r="TN146" s="41"/>
      <c r="TO146" s="41"/>
      <c r="TP146" s="41"/>
      <c r="TQ146" s="41"/>
      <c r="TR146" s="41"/>
      <c r="TS146" s="41"/>
      <c r="TT146" s="41"/>
      <c r="TU146" s="41"/>
      <c r="TV146" s="41"/>
      <c r="TW146" s="41"/>
      <c r="TX146" s="41"/>
      <c r="TY146" s="41"/>
      <c r="TZ146" s="41"/>
      <c r="UA146" s="41"/>
      <c r="UB146" s="41"/>
      <c r="UC146" s="41"/>
      <c r="UD146" s="41"/>
      <c r="UE146" s="41"/>
      <c r="UF146" s="41"/>
      <c r="UG146" s="41"/>
      <c r="UH146" s="41"/>
      <c r="UI146" s="41"/>
      <c r="UJ146" s="41"/>
      <c r="UK146" s="41"/>
      <c r="UL146" s="41"/>
      <c r="UM146" s="41"/>
      <c r="UN146" s="41"/>
      <c r="UO146" s="41"/>
      <c r="UP146" s="41"/>
      <c r="UQ146" s="41"/>
      <c r="UR146" s="41"/>
      <c r="US146" s="41"/>
      <c r="UT146" s="41"/>
      <c r="UU146" s="41"/>
      <c r="UV146" s="41"/>
      <c r="UW146" s="41"/>
      <c r="UX146" s="41"/>
      <c r="UY146" s="41"/>
      <c r="UZ146" s="41"/>
      <c r="VA146" s="41"/>
      <c r="VB146" s="41"/>
      <c r="VC146" s="41"/>
      <c r="VD146" s="41"/>
      <c r="VE146" s="41"/>
      <c r="VF146" s="41"/>
      <c r="VG146" s="41"/>
      <c r="VH146" s="41"/>
      <c r="VI146" s="41"/>
      <c r="VJ146" s="41"/>
      <c r="VK146" s="41"/>
      <c r="VL146" s="41"/>
      <c r="VM146" s="41"/>
      <c r="VN146" s="41"/>
      <c r="VO146" s="41"/>
      <c r="VP146" s="41"/>
      <c r="VQ146" s="41"/>
      <c r="VR146" s="41"/>
      <c r="VS146" s="41"/>
      <c r="VT146" s="41"/>
      <c r="VU146" s="41"/>
      <c r="VV146" s="41"/>
      <c r="VW146" s="41"/>
      <c r="VX146" s="41"/>
      <c r="VY146" s="41"/>
      <c r="VZ146" s="41"/>
      <c r="WA146" s="41"/>
      <c r="WB146" s="41"/>
      <c r="WC146" s="41"/>
      <c r="WD146" s="41"/>
      <c r="WE146" s="41"/>
      <c r="WF146" s="41"/>
      <c r="WG146" s="41"/>
      <c r="WH146" s="41"/>
      <c r="WI146" s="41"/>
      <c r="WJ146" s="41"/>
      <c r="WK146" s="41"/>
      <c r="WL146" s="41"/>
      <c r="WM146" s="41"/>
      <c r="WN146" s="41"/>
      <c r="WO146" s="41"/>
      <c r="WP146" s="41"/>
      <c r="WQ146" s="41"/>
      <c r="WR146" s="41"/>
      <c r="WS146" s="41"/>
      <c r="WT146" s="41"/>
      <c r="WU146" s="41"/>
      <c r="WV146" s="41"/>
      <c r="WW146" s="41"/>
      <c r="WX146" s="41"/>
      <c r="WY146" s="41"/>
      <c r="WZ146" s="41"/>
      <c r="XA146" s="41"/>
      <c r="XB146" s="41"/>
      <c r="XC146" s="41"/>
      <c r="XD146" s="41"/>
      <c r="XE146" s="41"/>
      <c r="XF146" s="41"/>
      <c r="XG146" s="41"/>
      <c r="XH146" s="41"/>
      <c r="XI146" s="41"/>
      <c r="XJ146" s="41"/>
      <c r="XK146" s="41"/>
      <c r="XL146" s="41"/>
      <c r="XM146" s="41"/>
      <c r="XN146" s="41"/>
      <c r="XO146" s="41"/>
      <c r="XP146" s="41"/>
      <c r="XQ146" s="41"/>
      <c r="XR146" s="41"/>
      <c r="XS146" s="41"/>
      <c r="XT146" s="41"/>
      <c r="XU146" s="41"/>
      <c r="XV146" s="41"/>
      <c r="XW146" s="41"/>
      <c r="XX146" s="41"/>
      <c r="XY146" s="41"/>
      <c r="XZ146" s="41"/>
      <c r="YA146" s="41"/>
      <c r="YB146" s="41"/>
      <c r="YC146" s="41"/>
      <c r="YD146" s="41"/>
      <c r="YE146" s="41"/>
      <c r="YF146" s="41"/>
      <c r="YG146" s="41"/>
      <c r="YH146" s="41"/>
      <c r="YI146" s="41"/>
      <c r="YJ146" s="41"/>
      <c r="YK146" s="41"/>
      <c r="YL146" s="41"/>
      <c r="YM146" s="41"/>
      <c r="YN146" s="41"/>
      <c r="YO146" s="41"/>
      <c r="YP146" s="41"/>
      <c r="YQ146" s="41"/>
      <c r="YR146" s="41"/>
      <c r="YS146" s="41"/>
      <c r="YT146" s="41"/>
      <c r="YU146" s="41"/>
      <c r="YV146" s="41"/>
      <c r="YW146" s="41"/>
      <c r="YX146" s="41"/>
      <c r="YY146" s="41"/>
      <c r="YZ146" s="41"/>
      <c r="ZA146" s="41"/>
      <c r="ZB146" s="41"/>
      <c r="ZC146" s="41"/>
      <c r="ZD146" s="41"/>
      <c r="ZE146" s="41"/>
      <c r="ZF146" s="41"/>
      <c r="ZG146" s="41"/>
      <c r="ZH146" s="41"/>
      <c r="ZI146" s="41"/>
      <c r="ZJ146" s="41"/>
      <c r="ZK146" s="41"/>
      <c r="ZL146" s="41"/>
      <c r="ZM146" s="41"/>
      <c r="ZN146" s="41"/>
      <c r="ZO146" s="41"/>
      <c r="ZP146" s="41"/>
      <c r="ZQ146" s="41"/>
      <c r="ZR146" s="41"/>
      <c r="ZS146" s="41"/>
      <c r="ZT146" s="41"/>
      <c r="ZU146" s="41"/>
      <c r="ZV146" s="41"/>
      <c r="ZW146" s="41"/>
      <c r="ZX146" s="41"/>
      <c r="ZY146" s="41"/>
      <c r="ZZ146" s="41"/>
      <c r="AAA146" s="41"/>
      <c r="AAB146" s="41"/>
      <c r="AAC146" s="41"/>
      <c r="AAD146" s="41"/>
      <c r="AAE146" s="41"/>
      <c r="AAF146" s="41"/>
      <c r="AAG146" s="41"/>
      <c r="AAH146" s="41"/>
      <c r="AAI146" s="41"/>
      <c r="AAJ146" s="41"/>
      <c r="AAK146" s="41"/>
      <c r="AAL146" s="41"/>
      <c r="AAM146" s="41"/>
      <c r="AAN146" s="41"/>
      <c r="AAO146" s="41"/>
      <c r="AAP146" s="41"/>
      <c r="AAQ146" s="41"/>
      <c r="AAR146" s="41"/>
      <c r="AAS146" s="41"/>
      <c r="AAT146" s="41"/>
      <c r="AAU146" s="41"/>
      <c r="AAV146" s="41"/>
      <c r="AAW146" s="41"/>
      <c r="AAX146" s="41"/>
      <c r="AAY146" s="41"/>
      <c r="AAZ146" s="41"/>
      <c r="ABA146" s="41"/>
      <c r="ABB146" s="41"/>
      <c r="ABC146" s="41"/>
      <c r="ABD146" s="41"/>
      <c r="ABE146" s="41"/>
      <c r="ABF146" s="41"/>
      <c r="ABG146" s="41"/>
      <c r="ABH146" s="41"/>
      <c r="ABI146" s="41"/>
      <c r="ABJ146" s="41"/>
      <c r="ABK146" s="41"/>
      <c r="ABL146" s="41"/>
      <c r="ABM146" s="41"/>
      <c r="ABN146" s="41"/>
      <c r="ABO146" s="41"/>
      <c r="ABP146" s="41"/>
      <c r="ABQ146" s="41"/>
      <c r="ABR146" s="41"/>
      <c r="ABS146" s="41"/>
      <c r="ABT146" s="41"/>
      <c r="ABU146" s="41"/>
      <c r="ABV146" s="41"/>
      <c r="ABW146" s="41"/>
      <c r="ABX146" s="41"/>
      <c r="ABY146" s="41"/>
      <c r="ABZ146" s="41"/>
      <c r="ACA146" s="41"/>
      <c r="ACB146" s="41"/>
      <c r="ACC146" s="41"/>
      <c r="ACJ146" s="41"/>
      <c r="ACK146" s="41"/>
      <c r="ACL146" s="41"/>
      <c r="ACM146" s="41"/>
      <c r="ACN146" s="41"/>
      <c r="ACO146" s="41"/>
      <c r="ACP146" s="41"/>
      <c r="ACQ146" s="41"/>
      <c r="ACR146" s="41"/>
      <c r="ACS146" s="41"/>
      <c r="ACT146" s="41"/>
      <c r="ACU146" s="41"/>
      <c r="ACV146" s="41"/>
      <c r="ACW146" s="41"/>
      <c r="ACX146" s="41"/>
      <c r="ACY146" s="41"/>
      <c r="ACZ146" s="41"/>
      <c r="ADA146" s="41"/>
      <c r="ADB146" s="41"/>
      <c r="ADC146" s="41"/>
      <c r="ADD146" s="41"/>
      <c r="ADE146" s="41"/>
      <c r="ADF146" s="41"/>
      <c r="ADG146" s="41"/>
      <c r="ADH146" s="41"/>
      <c r="ADI146" s="41"/>
      <c r="ADJ146" s="41"/>
      <c r="ADK146" s="41"/>
      <c r="ADL146" s="41"/>
      <c r="ADM146" s="41"/>
      <c r="ADN146" s="41"/>
      <c r="ADO146" s="41"/>
      <c r="ADP146" s="41"/>
      <c r="ADQ146" s="41"/>
      <c r="ADR146" s="41"/>
      <c r="ADS146" s="41"/>
      <c r="ADT146" s="41"/>
      <c r="ADU146" s="41"/>
      <c r="ADV146" s="41"/>
      <c r="ADW146" s="41"/>
      <c r="ADX146" s="41"/>
      <c r="ADY146" s="41"/>
      <c r="ADZ146" s="41"/>
      <c r="AEA146" s="41"/>
      <c r="AEB146" s="41"/>
      <c r="AEC146" s="41"/>
      <c r="AED146" s="41"/>
      <c r="AEE146" s="41"/>
      <c r="AEF146" s="41"/>
      <c r="AEG146" s="41"/>
      <c r="AEH146" s="41"/>
      <c r="AEI146" s="41"/>
      <c r="AEJ146" s="41"/>
      <c r="AEK146" s="41"/>
      <c r="AEL146" s="41"/>
      <c r="AEM146" s="41"/>
      <c r="AEN146" s="41"/>
      <c r="AEO146" s="41"/>
      <c r="AEP146" s="41"/>
      <c r="AEQ146" s="41"/>
      <c r="AER146" s="41"/>
      <c r="AES146" s="41"/>
      <c r="AET146" s="41"/>
      <c r="AEU146" s="41"/>
      <c r="AEV146" s="41"/>
      <c r="AEW146" s="41"/>
      <c r="AEX146" s="41"/>
      <c r="AEY146" s="41"/>
      <c r="AEZ146" s="41"/>
      <c r="AFA146" s="41"/>
      <c r="AFB146" s="41"/>
      <c r="AFC146" s="41"/>
      <c r="AFD146" s="41"/>
      <c r="AFE146" s="41"/>
      <c r="AFF146" s="41"/>
      <c r="AFG146" s="41"/>
      <c r="AFH146" s="41"/>
      <c r="AFI146" s="41"/>
      <c r="AFJ146" s="41"/>
      <c r="AFK146" s="41"/>
      <c r="AFL146" s="41"/>
      <c r="AFM146" s="41"/>
      <c r="AFN146" s="41"/>
      <c r="AFO146" s="41"/>
      <c r="AFP146" s="41"/>
      <c r="AFQ146" s="41"/>
      <c r="AFR146" s="41"/>
      <c r="AFS146" s="41"/>
      <c r="AFT146" s="41"/>
      <c r="AFU146" s="41"/>
      <c r="AFV146" s="41"/>
      <c r="AFW146" s="41"/>
      <c r="AFX146" s="41"/>
      <c r="AFY146" s="41"/>
      <c r="AFZ146" s="41"/>
      <c r="AGA146" s="41"/>
      <c r="AGB146" s="41"/>
      <c r="AGC146" s="41"/>
      <c r="AGD146" s="41"/>
      <c r="AGE146" s="41"/>
      <c r="AGF146" s="41"/>
      <c r="AGG146" s="41"/>
      <c r="AGH146" s="41"/>
      <c r="AGI146" s="41"/>
      <c r="AGJ146" s="41"/>
      <c r="AGK146" s="41"/>
      <c r="AGL146" s="41"/>
      <c r="AGM146" s="41"/>
      <c r="AGN146" s="41"/>
      <c r="AGO146" s="41"/>
      <c r="AGP146" s="41"/>
      <c r="AGQ146" s="41"/>
      <c r="AGR146" s="41"/>
      <c r="AGS146" s="41"/>
      <c r="AGT146" s="41"/>
      <c r="AGU146" s="41"/>
      <c r="AGV146" s="41"/>
      <c r="AGW146" s="41"/>
      <c r="AGX146" s="41"/>
      <c r="AGY146" s="41"/>
      <c r="AGZ146" s="41"/>
      <c r="AHA146" s="41"/>
      <c r="AHB146" s="41"/>
      <c r="AHC146" s="41"/>
      <c r="AHD146" s="41"/>
      <c r="AHE146" s="41"/>
      <c r="AHF146" s="41"/>
      <c r="AHG146" s="41"/>
      <c r="AHH146" s="41"/>
      <c r="AHI146" s="41"/>
      <c r="AHJ146" s="41"/>
      <c r="AHK146" s="41"/>
      <c r="AHL146" s="41"/>
      <c r="AHM146" s="41"/>
      <c r="AHN146" s="41"/>
      <c r="AHO146" s="41"/>
      <c r="AHP146" s="41"/>
      <c r="AHQ146" s="41"/>
      <c r="AHR146" s="41"/>
      <c r="AHS146" s="41"/>
      <c r="AHT146" s="41"/>
      <c r="AHU146" s="41"/>
      <c r="AHV146" s="41"/>
      <c r="AHW146" s="41"/>
      <c r="AHX146" s="41"/>
      <c r="AHY146" s="41"/>
      <c r="AHZ146" s="41"/>
      <c r="AIA146" s="41"/>
      <c r="AIB146" s="41"/>
      <c r="AIC146" s="41"/>
      <c r="AID146" s="41"/>
      <c r="AIE146" s="41"/>
      <c r="AIF146" s="41"/>
      <c r="AIG146" s="41"/>
      <c r="AIH146" s="41"/>
      <c r="AII146" s="41"/>
      <c r="AIJ146" s="41"/>
      <c r="AIK146" s="41"/>
      <c r="AIL146" s="41"/>
      <c r="AIM146" s="41"/>
      <c r="AIN146" s="41"/>
      <c r="AIO146" s="41"/>
      <c r="AIP146" s="41"/>
      <c r="AIQ146" s="41"/>
      <c r="AIR146" s="41"/>
      <c r="AIS146" s="41"/>
      <c r="AIT146" s="41"/>
      <c r="AIU146" s="41"/>
      <c r="AIV146" s="41"/>
      <c r="AIW146" s="41"/>
      <c r="AIX146" s="41"/>
      <c r="AIY146" s="41"/>
      <c r="AIZ146" s="41"/>
      <c r="AJA146" s="41"/>
      <c r="AJB146" s="41"/>
      <c r="AJC146" s="41"/>
      <c r="AJD146" s="41"/>
      <c r="AJE146" s="41"/>
      <c r="AJF146" s="41"/>
      <c r="AJG146" s="41"/>
      <c r="AJH146" s="41"/>
      <c r="AJI146" s="41"/>
      <c r="AJJ146" s="41"/>
      <c r="AJK146" s="41"/>
      <c r="AJL146" s="41"/>
      <c r="AJM146" s="41"/>
      <c r="AJN146" s="41"/>
      <c r="AJO146" s="41"/>
      <c r="AJP146" s="41"/>
      <c r="AJQ146" s="41"/>
      <c r="AJR146" s="41"/>
      <c r="AJS146" s="41"/>
      <c r="AJT146" s="41"/>
      <c r="AJU146" s="41"/>
      <c r="AJV146" s="41"/>
      <c r="AJW146" s="41"/>
      <c r="AJX146" s="41"/>
      <c r="AJY146" s="41"/>
      <c r="AJZ146" s="41"/>
      <c r="AKA146" s="41"/>
      <c r="AKB146" s="41"/>
      <c r="AKC146" s="41"/>
      <c r="AKD146" s="41"/>
      <c r="AKE146" s="41"/>
      <c r="AKF146" s="41"/>
      <c r="AKG146" s="41"/>
      <c r="AKH146" s="41"/>
      <c r="AKI146" s="41"/>
      <c r="AKJ146" s="41"/>
      <c r="AKK146" s="41"/>
      <c r="AKL146" s="41"/>
      <c r="AKM146" s="41"/>
      <c r="AKN146" s="41"/>
      <c r="AKO146" s="41"/>
      <c r="AKP146" s="41"/>
      <c r="AKQ146" s="41"/>
      <c r="AKR146" s="41"/>
      <c r="AKS146" s="41"/>
      <c r="AKT146" s="41"/>
      <c r="AKU146" s="41"/>
      <c r="AKV146" s="41"/>
      <c r="AKW146" s="41"/>
      <c r="AKX146" s="41"/>
      <c r="AKY146" s="41"/>
      <c r="AKZ146" s="41"/>
      <c r="ALA146" s="41"/>
      <c r="ALB146" s="41"/>
      <c r="ALC146" s="41"/>
      <c r="ALD146" s="41"/>
      <c r="ALE146" s="41"/>
      <c r="ALF146" s="41"/>
      <c r="ALG146" s="41"/>
      <c r="ALH146" s="41"/>
      <c r="ALI146" s="41"/>
      <c r="ALJ146" s="41"/>
      <c r="ALK146" s="41"/>
      <c r="ALL146" s="41"/>
      <c r="ALM146" s="41"/>
      <c r="ALN146" s="41"/>
      <c r="ALO146" s="41"/>
      <c r="ALP146" s="41"/>
      <c r="ALQ146" s="41"/>
      <c r="ALR146" s="41"/>
      <c r="ALS146" s="41"/>
      <c r="ALT146" s="41"/>
      <c r="ALU146" s="41"/>
      <c r="ALV146" s="41"/>
      <c r="ALW146" s="41"/>
      <c r="ALX146" s="41"/>
      <c r="ALY146" s="41"/>
      <c r="AMF146" s="41"/>
      <c r="AMG146" s="41"/>
      <c r="AMH146" s="41"/>
      <c r="AMI146" s="41"/>
      <c r="AMJ146" s="41"/>
      <c r="AMK146" s="41"/>
      <c r="AML146" s="41"/>
      <c r="AMM146" s="41"/>
      <c r="AMN146" s="41"/>
      <c r="AMO146" s="41"/>
      <c r="AMP146" s="41"/>
      <c r="AMQ146" s="41"/>
      <c r="AMR146" s="41"/>
      <c r="AMS146" s="41"/>
      <c r="AMT146" s="41"/>
      <c r="AMU146" s="41"/>
      <c r="AMV146" s="41"/>
      <c r="AMW146" s="41"/>
      <c r="AMX146" s="41"/>
      <c r="AMY146" s="41"/>
      <c r="AMZ146" s="41"/>
      <c r="ANA146" s="41"/>
      <c r="ANB146" s="41"/>
      <c r="ANC146" s="41"/>
      <c r="AND146" s="41"/>
      <c r="ANE146" s="41"/>
      <c r="ANF146" s="41"/>
      <c r="ANG146" s="41"/>
      <c r="ANH146" s="41"/>
      <c r="ANI146" s="41"/>
      <c r="ANJ146" s="41"/>
      <c r="ANK146" s="41"/>
      <c r="ANL146" s="41"/>
      <c r="ANM146" s="41"/>
      <c r="ANN146" s="41"/>
      <c r="ANO146" s="41"/>
      <c r="ANP146" s="41"/>
      <c r="ANQ146" s="41"/>
      <c r="ANR146" s="41"/>
      <c r="ANS146" s="41"/>
      <c r="ANT146" s="41"/>
      <c r="ANU146" s="41"/>
      <c r="ANV146" s="41"/>
      <c r="ANW146" s="41"/>
      <c r="ANX146" s="41"/>
      <c r="ANY146" s="41"/>
      <c r="ANZ146" s="41"/>
      <c r="AOA146" s="41"/>
      <c r="AOB146" s="41"/>
      <c r="AOC146" s="41"/>
      <c r="AOD146" s="41"/>
      <c r="AOE146" s="41"/>
      <c r="AOF146" s="41"/>
      <c r="AOG146" s="41"/>
      <c r="AOH146" s="41"/>
      <c r="AOI146" s="41"/>
      <c r="AOJ146" s="41"/>
      <c r="AOK146" s="41"/>
      <c r="AOL146" s="41"/>
      <c r="AOM146" s="41"/>
      <c r="AON146" s="41"/>
      <c r="AOO146" s="41"/>
      <c r="AOP146" s="41"/>
      <c r="AOQ146" s="41"/>
      <c r="AOR146" s="41"/>
      <c r="AOS146" s="41"/>
      <c r="AOT146" s="41"/>
      <c r="AOU146" s="41"/>
      <c r="AOV146" s="41"/>
      <c r="AOW146" s="41"/>
      <c r="AOX146" s="41"/>
      <c r="AOY146" s="41"/>
      <c r="AOZ146" s="41"/>
      <c r="APA146" s="41"/>
      <c r="APB146" s="41"/>
      <c r="APC146" s="41"/>
      <c r="APD146" s="41"/>
      <c r="APE146" s="41"/>
      <c r="APF146" s="41"/>
      <c r="APG146" s="41"/>
      <c r="APH146" s="41"/>
      <c r="API146" s="41"/>
      <c r="APJ146" s="41"/>
      <c r="APK146" s="41"/>
      <c r="APL146" s="41"/>
      <c r="APM146" s="41"/>
      <c r="APN146" s="41"/>
      <c r="APO146" s="41"/>
      <c r="APP146" s="41"/>
      <c r="APQ146" s="41"/>
      <c r="APR146" s="41"/>
      <c r="APS146" s="41"/>
      <c r="APT146" s="41"/>
      <c r="APU146" s="41"/>
      <c r="APV146" s="41"/>
      <c r="APW146" s="41"/>
      <c r="APX146" s="41"/>
      <c r="APY146" s="41"/>
      <c r="APZ146" s="41"/>
      <c r="AQA146" s="41"/>
      <c r="AQB146" s="41"/>
      <c r="AQC146" s="41"/>
      <c r="AQD146" s="41"/>
      <c r="AQE146" s="41"/>
      <c r="AQF146" s="41"/>
      <c r="AQG146" s="41"/>
      <c r="AQH146" s="41"/>
      <c r="AQI146" s="41"/>
      <c r="AQJ146" s="41"/>
      <c r="AQK146" s="41"/>
      <c r="AQL146" s="41"/>
      <c r="AQM146" s="41"/>
      <c r="AQN146" s="41"/>
      <c r="AQO146" s="41"/>
      <c r="AQP146" s="41"/>
      <c r="AQQ146" s="41"/>
      <c r="AQR146" s="41"/>
      <c r="AQS146" s="41"/>
      <c r="AQT146" s="41"/>
      <c r="AQU146" s="41"/>
      <c r="AQV146" s="41"/>
      <c r="AQW146" s="41"/>
      <c r="AQX146" s="41"/>
      <c r="AQY146" s="41"/>
      <c r="AQZ146" s="41"/>
      <c r="ARA146" s="41"/>
      <c r="ARB146" s="41"/>
      <c r="ARC146" s="41"/>
      <c r="ARD146" s="41"/>
      <c r="ARE146" s="41"/>
      <c r="ARF146" s="41"/>
      <c r="ARG146" s="41"/>
      <c r="ARH146" s="41"/>
      <c r="ARI146" s="41"/>
      <c r="ARJ146" s="41"/>
      <c r="ARK146" s="41"/>
      <c r="ARL146" s="41"/>
      <c r="ARM146" s="41"/>
      <c r="ARN146" s="41"/>
      <c r="ARO146" s="41"/>
      <c r="ARP146" s="41"/>
      <c r="ARQ146" s="41"/>
      <c r="ARR146" s="41"/>
      <c r="ARS146" s="41"/>
      <c r="ART146" s="41"/>
      <c r="ARU146" s="41"/>
      <c r="ARV146" s="41"/>
      <c r="ARW146" s="41"/>
      <c r="ARX146" s="41"/>
      <c r="ARY146" s="41"/>
      <c r="ARZ146" s="41"/>
      <c r="ASA146" s="41"/>
      <c r="ASB146" s="41"/>
      <c r="ASC146" s="41"/>
      <c r="ASD146" s="41"/>
      <c r="ASE146" s="41"/>
      <c r="ASF146" s="41"/>
      <c r="ASG146" s="41"/>
      <c r="ASH146" s="41"/>
      <c r="ASI146" s="41"/>
      <c r="ASJ146" s="41"/>
      <c r="ASK146" s="41"/>
      <c r="ASL146" s="41"/>
      <c r="ASM146" s="41"/>
      <c r="ASN146" s="41"/>
      <c r="ASO146" s="41"/>
      <c r="ASP146" s="41"/>
      <c r="ASQ146" s="41"/>
      <c r="ASR146" s="41"/>
      <c r="ASS146" s="41"/>
      <c r="AST146" s="41"/>
      <c r="ASU146" s="41"/>
      <c r="ASV146" s="41"/>
      <c r="ASW146" s="41"/>
      <c r="ASX146" s="41"/>
      <c r="ASY146" s="41"/>
      <c r="ASZ146" s="41"/>
      <c r="ATA146" s="41"/>
      <c r="ATB146" s="41"/>
      <c r="ATC146" s="41"/>
      <c r="ATD146" s="41"/>
      <c r="ATE146" s="41"/>
      <c r="ATF146" s="41"/>
      <c r="ATG146" s="41"/>
      <c r="ATH146" s="41"/>
      <c r="ATI146" s="41"/>
      <c r="ATJ146" s="41"/>
      <c r="ATK146" s="41"/>
      <c r="ATL146" s="41"/>
      <c r="ATM146" s="41"/>
      <c r="ATN146" s="41"/>
      <c r="ATO146" s="41"/>
      <c r="ATP146" s="41"/>
      <c r="ATQ146" s="41"/>
      <c r="ATR146" s="41"/>
      <c r="ATS146" s="41"/>
      <c r="ATT146" s="41"/>
      <c r="ATU146" s="41"/>
      <c r="ATV146" s="41"/>
      <c r="ATW146" s="41"/>
      <c r="ATX146" s="41"/>
      <c r="ATY146" s="41"/>
      <c r="ATZ146" s="41"/>
      <c r="AUA146" s="41"/>
      <c r="AUB146" s="41"/>
      <c r="AUC146" s="41"/>
      <c r="AUD146" s="41"/>
      <c r="AUE146" s="41"/>
      <c r="AUF146" s="41"/>
      <c r="AUG146" s="41"/>
      <c r="AUH146" s="41"/>
      <c r="AUI146" s="41"/>
      <c r="AUJ146" s="41"/>
      <c r="AUK146" s="41"/>
      <c r="AUL146" s="41"/>
      <c r="AUM146" s="41"/>
      <c r="AUN146" s="41"/>
      <c r="AUO146" s="41"/>
      <c r="AUP146" s="41"/>
      <c r="AUQ146" s="41"/>
      <c r="AUR146" s="41"/>
      <c r="AUS146" s="41"/>
      <c r="AUT146" s="41"/>
      <c r="AUU146" s="41"/>
      <c r="AUV146" s="41"/>
      <c r="AUW146" s="41"/>
      <c r="AUX146" s="41"/>
      <c r="AUY146" s="41"/>
      <c r="AUZ146" s="41"/>
      <c r="AVA146" s="41"/>
      <c r="AVB146" s="41"/>
      <c r="AVC146" s="41"/>
      <c r="AVD146" s="41"/>
      <c r="AVE146" s="41"/>
      <c r="AVF146" s="41"/>
      <c r="AVG146" s="41"/>
      <c r="AVH146" s="41"/>
      <c r="AVI146" s="41"/>
      <c r="AVJ146" s="41"/>
      <c r="AVK146" s="41"/>
      <c r="AVL146" s="41"/>
      <c r="AVM146" s="41"/>
      <c r="AVN146" s="41"/>
      <c r="AVO146" s="41"/>
      <c r="AVP146" s="41"/>
      <c r="AVQ146" s="41"/>
      <c r="AVR146" s="41"/>
      <c r="AVS146" s="41"/>
      <c r="AVT146" s="41"/>
      <c r="AVU146" s="41"/>
      <c r="AWB146" s="41"/>
      <c r="AWC146" s="41"/>
      <c r="AWD146" s="41"/>
      <c r="AWE146" s="41"/>
      <c r="AWF146" s="41"/>
      <c r="AWG146" s="41"/>
      <c r="AWH146" s="41"/>
      <c r="AWI146" s="41"/>
      <c r="AWJ146" s="41"/>
      <c r="AWK146" s="41"/>
      <c r="AWL146" s="41"/>
      <c r="AWM146" s="41"/>
      <c r="AWN146" s="41"/>
      <c r="AWO146" s="41"/>
      <c r="AWP146" s="41"/>
      <c r="AWQ146" s="41"/>
      <c r="AWR146" s="41"/>
      <c r="AWS146" s="41"/>
      <c r="AWT146" s="41"/>
      <c r="AWU146" s="41"/>
      <c r="AWV146" s="41"/>
      <c r="AWW146" s="41"/>
      <c r="AWX146" s="41"/>
      <c r="AWY146" s="41"/>
      <c r="AWZ146" s="41"/>
      <c r="AXA146" s="41"/>
      <c r="AXB146" s="41"/>
      <c r="AXC146" s="41"/>
      <c r="AXD146" s="41"/>
      <c r="AXE146" s="41"/>
      <c r="AXF146" s="41"/>
      <c r="AXG146" s="41"/>
      <c r="AXH146" s="41"/>
      <c r="AXI146" s="41"/>
      <c r="AXJ146" s="41"/>
      <c r="AXK146" s="41"/>
      <c r="AXL146" s="41"/>
      <c r="AXM146" s="41"/>
      <c r="AXN146" s="41"/>
      <c r="AXO146" s="41"/>
      <c r="AXP146" s="41"/>
      <c r="AXQ146" s="41"/>
      <c r="AXR146" s="41"/>
      <c r="AXS146" s="41"/>
      <c r="AXT146" s="41"/>
      <c r="AXU146" s="41"/>
      <c r="AXV146" s="41"/>
      <c r="AXW146" s="41"/>
      <c r="AXX146" s="41"/>
      <c r="AXY146" s="41"/>
      <c r="AXZ146" s="41"/>
      <c r="AYA146" s="41"/>
      <c r="AYB146" s="41"/>
      <c r="AYC146" s="41"/>
      <c r="AYD146" s="41"/>
      <c r="AYE146" s="41"/>
      <c r="AYF146" s="41"/>
      <c r="AYG146" s="41"/>
      <c r="AYH146" s="41"/>
      <c r="AYI146" s="41"/>
      <c r="AYJ146" s="41"/>
      <c r="AYK146" s="41"/>
      <c r="AYL146" s="41"/>
      <c r="AYM146" s="41"/>
      <c r="AYN146" s="41"/>
      <c r="AYO146" s="41"/>
      <c r="AYP146" s="41"/>
      <c r="AYQ146" s="41"/>
      <c r="AYR146" s="41"/>
      <c r="AYS146" s="41"/>
      <c r="AYT146" s="41"/>
      <c r="AYU146" s="41"/>
      <c r="AYV146" s="41"/>
      <c r="AYW146" s="41"/>
      <c r="AYX146" s="41"/>
      <c r="AYY146" s="41"/>
      <c r="AYZ146" s="41"/>
      <c r="AZA146" s="41"/>
      <c r="AZB146" s="41"/>
      <c r="AZC146" s="41"/>
      <c r="AZD146" s="41"/>
      <c r="AZE146" s="41"/>
      <c r="AZF146" s="41"/>
      <c r="AZG146" s="41"/>
      <c r="AZH146" s="41"/>
      <c r="AZI146" s="41"/>
      <c r="AZJ146" s="41"/>
      <c r="AZK146" s="41"/>
      <c r="AZL146" s="41"/>
      <c r="AZM146" s="41"/>
      <c r="AZN146" s="41"/>
      <c r="AZO146" s="41"/>
      <c r="AZP146" s="41"/>
      <c r="AZQ146" s="41"/>
      <c r="AZR146" s="41"/>
      <c r="AZS146" s="41"/>
      <c r="AZT146" s="41"/>
      <c r="AZU146" s="41"/>
      <c r="AZV146" s="41"/>
      <c r="AZW146" s="41"/>
      <c r="AZX146" s="41"/>
      <c r="AZY146" s="41"/>
      <c r="AZZ146" s="41"/>
      <c r="BAA146" s="41"/>
      <c r="BAB146" s="41"/>
      <c r="BAC146" s="41"/>
      <c r="BAD146" s="41"/>
      <c r="BAE146" s="41"/>
      <c r="BAF146" s="41"/>
      <c r="BAG146" s="41"/>
      <c r="BAH146" s="41"/>
      <c r="BAI146" s="41"/>
      <c r="BAJ146" s="41"/>
      <c r="BAK146" s="41"/>
      <c r="BAL146" s="41"/>
      <c r="BAM146" s="41"/>
      <c r="BAN146" s="41"/>
      <c r="BAO146" s="41"/>
      <c r="BAP146" s="41"/>
      <c r="BAQ146" s="41"/>
      <c r="BAR146" s="41"/>
      <c r="BAS146" s="41"/>
      <c r="BAT146" s="41"/>
      <c r="BAU146" s="41"/>
      <c r="BAV146" s="41"/>
      <c r="BAW146" s="41"/>
      <c r="BAX146" s="41"/>
      <c r="BAY146" s="41"/>
      <c r="BAZ146" s="41"/>
      <c r="BBA146" s="41"/>
      <c r="BBB146" s="41"/>
      <c r="BBC146" s="41"/>
      <c r="BBD146" s="41"/>
      <c r="BBE146" s="41"/>
      <c r="BBF146" s="41"/>
      <c r="BBG146" s="41"/>
      <c r="BBH146" s="41"/>
      <c r="BBI146" s="41"/>
      <c r="BBJ146" s="41"/>
      <c r="BBK146" s="41"/>
      <c r="BBL146" s="41"/>
      <c r="BBM146" s="41"/>
      <c r="BBN146" s="41"/>
      <c r="BBO146" s="41"/>
      <c r="BBP146" s="41"/>
      <c r="BBQ146" s="41"/>
      <c r="BBR146" s="41"/>
      <c r="BBS146" s="41"/>
      <c r="BBT146" s="41"/>
      <c r="BBU146" s="41"/>
      <c r="BBV146" s="41"/>
      <c r="BBW146" s="41"/>
      <c r="BBX146" s="41"/>
      <c r="BBY146" s="41"/>
      <c r="BBZ146" s="41"/>
      <c r="BCA146" s="41"/>
      <c r="BCB146" s="41"/>
      <c r="BCC146" s="41"/>
      <c r="BCD146" s="41"/>
      <c r="BCE146" s="41"/>
      <c r="BCF146" s="41"/>
      <c r="BCG146" s="41"/>
      <c r="BCH146" s="41"/>
      <c r="BCI146" s="41"/>
      <c r="BCJ146" s="41"/>
      <c r="BCK146" s="41"/>
      <c r="BCL146" s="41"/>
      <c r="BCM146" s="41"/>
      <c r="BCN146" s="41"/>
      <c r="BCO146" s="41"/>
      <c r="BCP146" s="41"/>
      <c r="BCQ146" s="41"/>
      <c r="BCR146" s="41"/>
      <c r="BCS146" s="41"/>
      <c r="BCT146" s="41"/>
      <c r="BCU146" s="41"/>
      <c r="BCV146" s="41"/>
      <c r="BCW146" s="41"/>
      <c r="BCX146" s="41"/>
      <c r="BCY146" s="41"/>
      <c r="BCZ146" s="41"/>
      <c r="BDA146" s="41"/>
      <c r="BDB146" s="41"/>
      <c r="BDC146" s="41"/>
      <c r="BDD146" s="41"/>
      <c r="BDE146" s="41"/>
      <c r="BDF146" s="41"/>
      <c r="BDG146" s="41"/>
      <c r="BDH146" s="41"/>
      <c r="BDI146" s="41"/>
      <c r="BDJ146" s="41"/>
      <c r="BDK146" s="41"/>
      <c r="BDL146" s="41"/>
      <c r="BDM146" s="41"/>
      <c r="BDN146" s="41"/>
      <c r="BDO146" s="41"/>
      <c r="BDP146" s="41"/>
      <c r="BDQ146" s="41"/>
      <c r="BDR146" s="41"/>
      <c r="BDS146" s="41"/>
      <c r="BDT146" s="41"/>
      <c r="BDU146" s="41"/>
      <c r="BDV146" s="41"/>
      <c r="BDW146" s="41"/>
      <c r="BDX146" s="41"/>
      <c r="BDY146" s="41"/>
      <c r="BDZ146" s="41"/>
      <c r="BEA146" s="41"/>
      <c r="BEB146" s="41"/>
      <c r="BEC146" s="41"/>
      <c r="BED146" s="41"/>
      <c r="BEE146" s="41"/>
      <c r="BEF146" s="41"/>
      <c r="BEG146" s="41"/>
      <c r="BEH146" s="41"/>
      <c r="BEI146" s="41"/>
      <c r="BEJ146" s="41"/>
      <c r="BEK146" s="41"/>
      <c r="BEL146" s="41"/>
      <c r="BEM146" s="41"/>
      <c r="BEN146" s="41"/>
      <c r="BEO146" s="41"/>
      <c r="BEP146" s="41"/>
      <c r="BEQ146" s="41"/>
      <c r="BER146" s="41"/>
      <c r="BES146" s="41"/>
      <c r="BET146" s="41"/>
      <c r="BEU146" s="41"/>
      <c r="BEV146" s="41"/>
      <c r="BEW146" s="41"/>
      <c r="BEX146" s="41"/>
      <c r="BEY146" s="41"/>
      <c r="BEZ146" s="41"/>
      <c r="BFA146" s="41"/>
      <c r="BFB146" s="41"/>
      <c r="BFC146" s="41"/>
      <c r="BFD146" s="41"/>
      <c r="BFE146" s="41"/>
      <c r="BFF146" s="41"/>
      <c r="BFG146" s="41"/>
      <c r="BFH146" s="41"/>
      <c r="BFI146" s="41"/>
      <c r="BFJ146" s="41"/>
      <c r="BFK146" s="41"/>
      <c r="BFL146" s="41"/>
      <c r="BFM146" s="41"/>
      <c r="BFN146" s="41"/>
      <c r="BFO146" s="41"/>
      <c r="BFP146" s="41"/>
      <c r="BFQ146" s="41"/>
      <c r="BFX146" s="41"/>
      <c r="BFY146" s="41"/>
      <c r="BFZ146" s="41"/>
      <c r="BGA146" s="41"/>
      <c r="BGB146" s="41"/>
      <c r="BGC146" s="41"/>
      <c r="BGD146" s="41"/>
      <c r="BGE146" s="41"/>
      <c r="BGF146" s="41"/>
      <c r="BGG146" s="41"/>
      <c r="BGH146" s="41"/>
      <c r="BGI146" s="41"/>
      <c r="BGJ146" s="41"/>
      <c r="BGK146" s="41"/>
      <c r="BGL146" s="41"/>
      <c r="BGM146" s="41"/>
      <c r="BGN146" s="41"/>
      <c r="BGO146" s="41"/>
      <c r="BGP146" s="41"/>
      <c r="BGQ146" s="41"/>
      <c r="BGR146" s="41"/>
      <c r="BGS146" s="41"/>
      <c r="BGT146" s="41"/>
      <c r="BGU146" s="41"/>
      <c r="BGV146" s="41"/>
      <c r="BGW146" s="41"/>
      <c r="BGX146" s="41"/>
      <c r="BGY146" s="41"/>
      <c r="BGZ146" s="41"/>
      <c r="BHA146" s="41"/>
      <c r="BHB146" s="41"/>
      <c r="BHC146" s="41"/>
      <c r="BHD146" s="41"/>
      <c r="BHE146" s="41"/>
      <c r="BHF146" s="41"/>
      <c r="BHG146" s="41"/>
      <c r="BHH146" s="41"/>
      <c r="BHI146" s="41"/>
      <c r="BHJ146" s="41"/>
      <c r="BHK146" s="41"/>
      <c r="BHL146" s="41"/>
      <c r="BHM146" s="41"/>
      <c r="BHN146" s="41"/>
      <c r="BHO146" s="41"/>
      <c r="BHP146" s="41"/>
      <c r="BHQ146" s="41"/>
      <c r="BHR146" s="41"/>
      <c r="BHS146" s="41"/>
      <c r="BHT146" s="41"/>
      <c r="BHU146" s="41"/>
      <c r="BHV146" s="41"/>
      <c r="BHW146" s="41"/>
      <c r="BHX146" s="41"/>
      <c r="BHY146" s="41"/>
      <c r="BHZ146" s="41"/>
      <c r="BIA146" s="41"/>
      <c r="BIB146" s="41"/>
      <c r="BIC146" s="41"/>
      <c r="BID146" s="41"/>
      <c r="BIE146" s="41"/>
      <c r="BIF146" s="41"/>
      <c r="BIG146" s="41"/>
      <c r="BIH146" s="41"/>
      <c r="BII146" s="41"/>
      <c r="BIJ146" s="41"/>
      <c r="BIK146" s="41"/>
      <c r="BIL146" s="41"/>
      <c r="BIM146" s="41"/>
      <c r="BIN146" s="41"/>
      <c r="BIO146" s="41"/>
      <c r="BIP146" s="41"/>
      <c r="BIQ146" s="41"/>
      <c r="BIR146" s="41"/>
      <c r="BIS146" s="41"/>
      <c r="BIT146" s="41"/>
      <c r="BIU146" s="41"/>
      <c r="BIV146" s="41"/>
      <c r="BIW146" s="41"/>
      <c r="BIX146" s="41"/>
      <c r="BIY146" s="41"/>
      <c r="BIZ146" s="41"/>
      <c r="BJA146" s="41"/>
      <c r="BJB146" s="41"/>
      <c r="BJC146" s="41"/>
      <c r="BJD146" s="41"/>
      <c r="BJE146" s="41"/>
      <c r="BJF146" s="41"/>
      <c r="BJG146" s="41"/>
      <c r="BJH146" s="41"/>
      <c r="BJI146" s="41"/>
      <c r="BJJ146" s="41"/>
      <c r="BJK146" s="41"/>
      <c r="BJL146" s="41"/>
      <c r="BJM146" s="41"/>
      <c r="BJN146" s="41"/>
      <c r="BJO146" s="41"/>
      <c r="BJP146" s="41"/>
      <c r="BJQ146" s="41"/>
      <c r="BJR146" s="41"/>
      <c r="BJS146" s="41"/>
      <c r="BJT146" s="41"/>
      <c r="BJU146" s="41"/>
      <c r="BJV146" s="41"/>
      <c r="BJW146" s="41"/>
      <c r="BJX146" s="41"/>
      <c r="BJY146" s="41"/>
      <c r="BJZ146" s="41"/>
      <c r="BKA146" s="41"/>
      <c r="BKB146" s="41"/>
      <c r="BKC146" s="41"/>
      <c r="BKD146" s="41"/>
      <c r="BKE146" s="41"/>
      <c r="BKF146" s="41"/>
      <c r="BKG146" s="41"/>
      <c r="BKH146" s="41"/>
      <c r="BKI146" s="41"/>
      <c r="BKJ146" s="41"/>
      <c r="BKK146" s="41"/>
      <c r="BKL146" s="41"/>
      <c r="BKM146" s="41"/>
      <c r="BKN146" s="41"/>
      <c r="BKO146" s="41"/>
      <c r="BKP146" s="41"/>
      <c r="BKQ146" s="41"/>
      <c r="BKR146" s="41"/>
      <c r="BKS146" s="41"/>
      <c r="BKT146" s="41"/>
      <c r="BKU146" s="41"/>
      <c r="BKV146" s="41"/>
      <c r="BKW146" s="41"/>
      <c r="BKX146" s="41"/>
      <c r="BKY146" s="41"/>
      <c r="BKZ146" s="41"/>
      <c r="BLA146" s="41"/>
      <c r="BLB146" s="41"/>
      <c r="BLC146" s="41"/>
      <c r="BLD146" s="41"/>
      <c r="BLE146" s="41"/>
      <c r="BLF146" s="41"/>
      <c r="BLG146" s="41"/>
      <c r="BLH146" s="41"/>
      <c r="BLI146" s="41"/>
      <c r="BLJ146" s="41"/>
      <c r="BLK146" s="41"/>
      <c r="BLL146" s="41"/>
      <c r="BLM146" s="41"/>
      <c r="BLN146" s="41"/>
      <c r="BLO146" s="41"/>
      <c r="BLP146" s="41"/>
      <c r="BLQ146" s="41"/>
      <c r="BLR146" s="41"/>
      <c r="BLS146" s="41"/>
      <c r="BLT146" s="41"/>
      <c r="BLU146" s="41"/>
      <c r="BLV146" s="41"/>
      <c r="BLW146" s="41"/>
      <c r="BLX146" s="41"/>
      <c r="BLY146" s="41"/>
      <c r="BLZ146" s="41"/>
      <c r="BMA146" s="41"/>
      <c r="BMB146" s="41"/>
      <c r="BMC146" s="41"/>
      <c r="BMD146" s="41"/>
      <c r="BME146" s="41"/>
      <c r="BMF146" s="41"/>
      <c r="BMG146" s="41"/>
      <c r="BMH146" s="41"/>
      <c r="BMI146" s="41"/>
      <c r="BMJ146" s="41"/>
      <c r="BMK146" s="41"/>
      <c r="BML146" s="41"/>
      <c r="BMM146" s="41"/>
      <c r="BMN146" s="41"/>
      <c r="BMO146" s="41"/>
      <c r="BMP146" s="41"/>
      <c r="BMQ146" s="41"/>
      <c r="BMR146" s="41"/>
      <c r="BMS146" s="41"/>
      <c r="BMT146" s="41"/>
      <c r="BMU146" s="41"/>
      <c r="BMV146" s="41"/>
      <c r="BMW146" s="41"/>
      <c r="BMX146" s="41"/>
      <c r="BMY146" s="41"/>
      <c r="BMZ146" s="41"/>
      <c r="BNA146" s="41"/>
      <c r="BNB146" s="41"/>
      <c r="BNC146" s="41"/>
      <c r="BND146" s="41"/>
      <c r="BNE146" s="41"/>
      <c r="BNF146" s="41"/>
      <c r="BNG146" s="41"/>
      <c r="BNH146" s="41"/>
      <c r="BNI146" s="41"/>
      <c r="BNJ146" s="41"/>
      <c r="BNK146" s="41"/>
      <c r="BNL146" s="41"/>
      <c r="BNM146" s="41"/>
      <c r="BNN146" s="41"/>
      <c r="BNO146" s="41"/>
      <c r="BNP146" s="41"/>
      <c r="BNQ146" s="41"/>
      <c r="BNR146" s="41"/>
      <c r="BNS146" s="41"/>
      <c r="BNT146" s="41"/>
      <c r="BNU146" s="41"/>
      <c r="BNV146" s="41"/>
      <c r="BNW146" s="41"/>
      <c r="BNX146" s="41"/>
      <c r="BNY146" s="41"/>
      <c r="BNZ146" s="41"/>
      <c r="BOA146" s="41"/>
      <c r="BOB146" s="41"/>
      <c r="BOC146" s="41"/>
      <c r="BOD146" s="41"/>
      <c r="BOE146" s="41"/>
      <c r="BOF146" s="41"/>
      <c r="BOG146" s="41"/>
      <c r="BOH146" s="41"/>
      <c r="BOI146" s="41"/>
      <c r="BOJ146" s="41"/>
      <c r="BOK146" s="41"/>
      <c r="BOL146" s="41"/>
      <c r="BOM146" s="41"/>
      <c r="BON146" s="41"/>
      <c r="BOO146" s="41"/>
      <c r="BOP146" s="41"/>
      <c r="BOQ146" s="41"/>
      <c r="BOR146" s="41"/>
      <c r="BOS146" s="41"/>
      <c r="BOT146" s="41"/>
      <c r="BOU146" s="41"/>
      <c r="BOV146" s="41"/>
      <c r="BOW146" s="41"/>
      <c r="BOX146" s="41"/>
      <c r="BOY146" s="41"/>
      <c r="BOZ146" s="41"/>
      <c r="BPA146" s="41"/>
      <c r="BPB146" s="41"/>
      <c r="BPC146" s="41"/>
      <c r="BPD146" s="41"/>
      <c r="BPE146" s="41"/>
      <c r="BPF146" s="41"/>
      <c r="BPG146" s="41"/>
      <c r="BPH146" s="41"/>
      <c r="BPI146" s="41"/>
      <c r="BPJ146" s="41"/>
      <c r="BPK146" s="41"/>
      <c r="BPL146" s="41"/>
      <c r="BPM146" s="41"/>
      <c r="BPT146" s="41"/>
      <c r="BPU146" s="41"/>
      <c r="BPV146" s="41"/>
      <c r="BPW146" s="41"/>
      <c r="BPX146" s="41"/>
      <c r="BPY146" s="41"/>
      <c r="BPZ146" s="41"/>
      <c r="BQA146" s="41"/>
      <c r="BQB146" s="41"/>
      <c r="BQC146" s="41"/>
      <c r="BQD146" s="41"/>
      <c r="BQE146" s="41"/>
      <c r="BQF146" s="41"/>
      <c r="BQG146" s="41"/>
      <c r="BQH146" s="41"/>
      <c r="BQI146" s="41"/>
      <c r="BQJ146" s="41"/>
      <c r="BQK146" s="41"/>
      <c r="BQL146" s="41"/>
      <c r="BQM146" s="41"/>
      <c r="BQN146" s="41"/>
      <c r="BQO146" s="41"/>
      <c r="BQP146" s="41"/>
      <c r="BQQ146" s="41"/>
      <c r="BQR146" s="41"/>
      <c r="BQS146" s="41"/>
      <c r="BQT146" s="41"/>
      <c r="BQU146" s="41"/>
      <c r="BQV146" s="41"/>
      <c r="BQW146" s="41"/>
      <c r="BQX146" s="41"/>
      <c r="BQY146" s="41"/>
      <c r="BQZ146" s="41"/>
      <c r="BRA146" s="41"/>
      <c r="BRB146" s="41"/>
      <c r="BRC146" s="41"/>
      <c r="BRD146" s="41"/>
      <c r="BRE146" s="41"/>
      <c r="BRF146" s="41"/>
      <c r="BRG146" s="41"/>
      <c r="BRH146" s="41"/>
      <c r="BRI146" s="41"/>
      <c r="BRJ146" s="41"/>
      <c r="BRK146" s="41"/>
      <c r="BRL146" s="41"/>
      <c r="BRM146" s="41"/>
      <c r="BRN146" s="41"/>
      <c r="BRO146" s="41"/>
      <c r="BRP146" s="41"/>
      <c r="BRQ146" s="41"/>
      <c r="BRR146" s="41"/>
      <c r="BRS146" s="41"/>
      <c r="BRT146" s="41"/>
      <c r="BRU146" s="41"/>
      <c r="BRV146" s="41"/>
      <c r="BRW146" s="41"/>
      <c r="BRX146" s="41"/>
      <c r="BRY146" s="41"/>
      <c r="BRZ146" s="41"/>
      <c r="BSA146" s="41"/>
      <c r="BSB146" s="41"/>
      <c r="BSC146" s="41"/>
      <c r="BSD146" s="41"/>
      <c r="BSE146" s="41"/>
      <c r="BSF146" s="41"/>
      <c r="BSG146" s="41"/>
      <c r="BSH146" s="41"/>
      <c r="BSI146" s="41"/>
      <c r="BSJ146" s="41"/>
      <c r="BSK146" s="41"/>
      <c r="BSL146" s="41"/>
      <c r="BSM146" s="41"/>
      <c r="BSN146" s="41"/>
      <c r="BSO146" s="41"/>
      <c r="BSP146" s="41"/>
      <c r="BSQ146" s="41"/>
      <c r="BSR146" s="41"/>
      <c r="BSS146" s="41"/>
      <c r="BST146" s="41"/>
      <c r="BSU146" s="41"/>
      <c r="BSV146" s="41"/>
      <c r="BSW146" s="41"/>
      <c r="BSX146" s="41"/>
      <c r="BSY146" s="41"/>
      <c r="BSZ146" s="41"/>
      <c r="BTA146" s="41"/>
      <c r="BTB146" s="41"/>
      <c r="BTC146" s="41"/>
      <c r="BTD146" s="41"/>
      <c r="BTE146" s="41"/>
      <c r="BTF146" s="41"/>
      <c r="BTG146" s="41"/>
      <c r="BTH146" s="41"/>
      <c r="BTI146" s="41"/>
      <c r="BTJ146" s="41"/>
      <c r="BTK146" s="41"/>
      <c r="BTL146" s="41"/>
      <c r="BTM146" s="41"/>
      <c r="BTN146" s="41"/>
      <c r="BTO146" s="41"/>
      <c r="BTP146" s="41"/>
      <c r="BTQ146" s="41"/>
      <c r="BTR146" s="41"/>
      <c r="BTS146" s="41"/>
      <c r="BTT146" s="41"/>
      <c r="BTU146" s="41"/>
      <c r="BTV146" s="41"/>
      <c r="BTW146" s="41"/>
      <c r="BTX146" s="41"/>
      <c r="BTY146" s="41"/>
      <c r="BTZ146" s="41"/>
      <c r="BUA146" s="41"/>
      <c r="BUB146" s="41"/>
      <c r="BUC146" s="41"/>
      <c r="BUD146" s="41"/>
      <c r="BUE146" s="41"/>
      <c r="BUF146" s="41"/>
      <c r="BUG146" s="41"/>
      <c r="BUH146" s="41"/>
      <c r="BUI146" s="41"/>
      <c r="BUJ146" s="41"/>
      <c r="BUK146" s="41"/>
      <c r="BUL146" s="41"/>
      <c r="BUM146" s="41"/>
      <c r="BUN146" s="41"/>
      <c r="BUO146" s="41"/>
      <c r="BUP146" s="41"/>
      <c r="BUQ146" s="41"/>
      <c r="BUR146" s="41"/>
      <c r="BUS146" s="41"/>
      <c r="BUT146" s="41"/>
      <c r="BUU146" s="41"/>
      <c r="BUV146" s="41"/>
      <c r="BUW146" s="41"/>
      <c r="BUX146" s="41"/>
      <c r="BUY146" s="41"/>
      <c r="BUZ146" s="41"/>
      <c r="BVA146" s="41"/>
      <c r="BVB146" s="41"/>
      <c r="BVC146" s="41"/>
      <c r="BVD146" s="41"/>
      <c r="BVE146" s="41"/>
      <c r="BVF146" s="41"/>
      <c r="BVG146" s="41"/>
      <c r="BVH146" s="41"/>
      <c r="BVI146" s="41"/>
      <c r="BVJ146" s="41"/>
      <c r="BVK146" s="41"/>
      <c r="BVL146" s="41"/>
      <c r="BVM146" s="41"/>
      <c r="BVN146" s="41"/>
      <c r="BVO146" s="41"/>
      <c r="BVP146" s="41"/>
      <c r="BVQ146" s="41"/>
      <c r="BVR146" s="41"/>
      <c r="BVS146" s="41"/>
      <c r="BVT146" s="41"/>
      <c r="BVU146" s="41"/>
      <c r="BVV146" s="41"/>
      <c r="BVW146" s="41"/>
      <c r="BVX146" s="41"/>
      <c r="BVY146" s="41"/>
      <c r="BVZ146" s="41"/>
      <c r="BWA146" s="41"/>
      <c r="BWB146" s="41"/>
      <c r="BWC146" s="41"/>
      <c r="BWD146" s="41"/>
      <c r="BWE146" s="41"/>
      <c r="BWF146" s="41"/>
      <c r="BWG146" s="41"/>
      <c r="BWH146" s="41"/>
      <c r="BWI146" s="41"/>
      <c r="BWJ146" s="41"/>
      <c r="BWK146" s="41"/>
      <c r="BWL146" s="41"/>
      <c r="BWM146" s="41"/>
      <c r="BWN146" s="41"/>
      <c r="BWO146" s="41"/>
      <c r="BWP146" s="41"/>
      <c r="BWQ146" s="41"/>
      <c r="BWR146" s="41"/>
      <c r="BWS146" s="41"/>
      <c r="BWT146" s="41"/>
      <c r="BWU146" s="41"/>
      <c r="BWV146" s="41"/>
      <c r="BWW146" s="41"/>
      <c r="BWX146" s="41"/>
      <c r="BWY146" s="41"/>
      <c r="BWZ146" s="41"/>
      <c r="BXA146" s="41"/>
      <c r="BXB146" s="41"/>
      <c r="BXC146" s="41"/>
      <c r="BXD146" s="41"/>
      <c r="BXE146" s="41"/>
      <c r="BXF146" s="41"/>
      <c r="BXG146" s="41"/>
      <c r="BXH146" s="41"/>
      <c r="BXI146" s="41"/>
      <c r="BXJ146" s="41"/>
      <c r="BXK146" s="41"/>
      <c r="BXL146" s="41"/>
      <c r="BXM146" s="41"/>
      <c r="BXN146" s="41"/>
      <c r="BXO146" s="41"/>
      <c r="BXP146" s="41"/>
      <c r="BXQ146" s="41"/>
      <c r="BXR146" s="41"/>
      <c r="BXS146" s="41"/>
      <c r="BXT146" s="41"/>
      <c r="BXU146" s="41"/>
      <c r="BXV146" s="41"/>
      <c r="BXW146" s="41"/>
      <c r="BXX146" s="41"/>
      <c r="BXY146" s="41"/>
      <c r="BXZ146" s="41"/>
      <c r="BYA146" s="41"/>
      <c r="BYB146" s="41"/>
      <c r="BYC146" s="41"/>
      <c r="BYD146" s="41"/>
      <c r="BYE146" s="41"/>
      <c r="BYF146" s="41"/>
      <c r="BYG146" s="41"/>
      <c r="BYH146" s="41"/>
      <c r="BYI146" s="41"/>
      <c r="BYJ146" s="41"/>
      <c r="BYK146" s="41"/>
      <c r="BYL146" s="41"/>
      <c r="BYM146" s="41"/>
      <c r="BYN146" s="41"/>
      <c r="BYO146" s="41"/>
      <c r="BYP146" s="41"/>
      <c r="BYQ146" s="41"/>
      <c r="BYR146" s="41"/>
      <c r="BYS146" s="41"/>
      <c r="BYT146" s="41"/>
      <c r="BYU146" s="41"/>
      <c r="BYV146" s="41"/>
      <c r="BYW146" s="41"/>
      <c r="BYX146" s="41"/>
      <c r="BYY146" s="41"/>
      <c r="BYZ146" s="41"/>
      <c r="BZA146" s="41"/>
      <c r="BZB146" s="41"/>
      <c r="BZC146" s="41"/>
      <c r="BZD146" s="41"/>
      <c r="BZE146" s="41"/>
      <c r="BZF146" s="41"/>
      <c r="BZG146" s="41"/>
      <c r="BZH146" s="41"/>
      <c r="BZI146" s="41"/>
      <c r="BZP146" s="41"/>
      <c r="BZQ146" s="41"/>
      <c r="BZR146" s="41"/>
      <c r="BZS146" s="41"/>
      <c r="BZT146" s="41"/>
      <c r="BZU146" s="41"/>
      <c r="BZV146" s="41"/>
      <c r="BZW146" s="41"/>
      <c r="BZX146" s="41"/>
      <c r="BZY146" s="41"/>
      <c r="BZZ146" s="41"/>
      <c r="CAA146" s="41"/>
      <c r="CAB146" s="41"/>
      <c r="CAC146" s="41"/>
      <c r="CAD146" s="41"/>
      <c r="CAE146" s="41"/>
      <c r="CAF146" s="41"/>
      <c r="CAG146" s="41"/>
      <c r="CAH146" s="41"/>
      <c r="CAI146" s="41"/>
      <c r="CAJ146" s="41"/>
      <c r="CAK146" s="41"/>
      <c r="CAL146" s="41"/>
      <c r="CAM146" s="41"/>
      <c r="CAN146" s="41"/>
      <c r="CAO146" s="41"/>
      <c r="CAP146" s="41"/>
      <c r="CAQ146" s="41"/>
      <c r="CAR146" s="41"/>
      <c r="CAS146" s="41"/>
      <c r="CAT146" s="41"/>
      <c r="CAU146" s="41"/>
      <c r="CAV146" s="41"/>
      <c r="CAW146" s="41"/>
      <c r="CAX146" s="41"/>
      <c r="CAY146" s="41"/>
      <c r="CAZ146" s="41"/>
      <c r="CBA146" s="41"/>
      <c r="CBB146" s="41"/>
      <c r="CBC146" s="41"/>
      <c r="CBD146" s="41"/>
      <c r="CBE146" s="41"/>
      <c r="CBF146" s="41"/>
      <c r="CBG146" s="41"/>
      <c r="CBH146" s="41"/>
      <c r="CBI146" s="41"/>
      <c r="CBJ146" s="41"/>
      <c r="CBK146" s="41"/>
      <c r="CBL146" s="41"/>
      <c r="CBM146" s="41"/>
      <c r="CBN146" s="41"/>
      <c r="CBO146" s="41"/>
      <c r="CBP146" s="41"/>
      <c r="CBQ146" s="41"/>
      <c r="CBR146" s="41"/>
      <c r="CBS146" s="41"/>
      <c r="CBT146" s="41"/>
      <c r="CBU146" s="41"/>
      <c r="CBV146" s="41"/>
      <c r="CBW146" s="41"/>
      <c r="CBX146" s="41"/>
      <c r="CBY146" s="41"/>
      <c r="CBZ146" s="41"/>
      <c r="CCA146" s="41"/>
      <c r="CCB146" s="41"/>
      <c r="CCC146" s="41"/>
      <c r="CCD146" s="41"/>
      <c r="CCE146" s="41"/>
      <c r="CCF146" s="41"/>
      <c r="CCG146" s="41"/>
      <c r="CCH146" s="41"/>
      <c r="CCI146" s="41"/>
      <c r="CCJ146" s="41"/>
      <c r="CCK146" s="41"/>
      <c r="CCL146" s="41"/>
      <c r="CCM146" s="41"/>
      <c r="CCN146" s="41"/>
      <c r="CCO146" s="41"/>
      <c r="CCP146" s="41"/>
      <c r="CCQ146" s="41"/>
      <c r="CCR146" s="41"/>
      <c r="CCS146" s="41"/>
      <c r="CCT146" s="41"/>
      <c r="CCU146" s="41"/>
      <c r="CCV146" s="41"/>
      <c r="CCW146" s="41"/>
      <c r="CCX146" s="41"/>
      <c r="CCY146" s="41"/>
      <c r="CCZ146" s="41"/>
      <c r="CDA146" s="41"/>
      <c r="CDB146" s="41"/>
      <c r="CDC146" s="41"/>
      <c r="CDD146" s="41"/>
      <c r="CDE146" s="41"/>
      <c r="CDF146" s="41"/>
      <c r="CDG146" s="41"/>
      <c r="CDH146" s="41"/>
      <c r="CDI146" s="41"/>
      <c r="CDJ146" s="41"/>
      <c r="CDK146" s="41"/>
      <c r="CDL146" s="41"/>
      <c r="CDM146" s="41"/>
      <c r="CDN146" s="41"/>
      <c r="CDO146" s="41"/>
      <c r="CDP146" s="41"/>
      <c r="CDQ146" s="41"/>
      <c r="CDR146" s="41"/>
      <c r="CDS146" s="41"/>
      <c r="CDT146" s="41"/>
      <c r="CDU146" s="41"/>
      <c r="CDV146" s="41"/>
      <c r="CDW146" s="41"/>
      <c r="CDX146" s="41"/>
      <c r="CDY146" s="41"/>
      <c r="CDZ146" s="41"/>
      <c r="CEA146" s="41"/>
      <c r="CEB146" s="41"/>
      <c r="CEC146" s="41"/>
      <c r="CED146" s="41"/>
      <c r="CEE146" s="41"/>
      <c r="CEF146" s="41"/>
      <c r="CEG146" s="41"/>
      <c r="CEH146" s="41"/>
      <c r="CEI146" s="41"/>
      <c r="CEJ146" s="41"/>
      <c r="CEK146" s="41"/>
      <c r="CEL146" s="41"/>
      <c r="CEM146" s="41"/>
      <c r="CEN146" s="41"/>
      <c r="CEO146" s="41"/>
      <c r="CEP146" s="41"/>
      <c r="CEQ146" s="41"/>
      <c r="CER146" s="41"/>
      <c r="CES146" s="41"/>
      <c r="CET146" s="41"/>
      <c r="CEU146" s="41"/>
      <c r="CEV146" s="41"/>
      <c r="CEW146" s="41"/>
      <c r="CEX146" s="41"/>
      <c r="CEY146" s="41"/>
      <c r="CEZ146" s="41"/>
      <c r="CFA146" s="41"/>
      <c r="CFB146" s="41"/>
      <c r="CFC146" s="41"/>
      <c r="CFD146" s="41"/>
      <c r="CFE146" s="41"/>
      <c r="CFF146" s="41"/>
      <c r="CFG146" s="41"/>
      <c r="CFH146" s="41"/>
      <c r="CFI146" s="41"/>
      <c r="CFJ146" s="41"/>
      <c r="CFK146" s="41"/>
      <c r="CFL146" s="41"/>
      <c r="CFM146" s="41"/>
      <c r="CFN146" s="41"/>
      <c r="CFO146" s="41"/>
      <c r="CFP146" s="41"/>
      <c r="CFQ146" s="41"/>
      <c r="CFR146" s="41"/>
      <c r="CFS146" s="41"/>
      <c r="CFT146" s="41"/>
      <c r="CFU146" s="41"/>
      <c r="CFV146" s="41"/>
      <c r="CFW146" s="41"/>
      <c r="CFX146" s="41"/>
      <c r="CFY146" s="41"/>
      <c r="CFZ146" s="41"/>
      <c r="CGA146" s="41"/>
      <c r="CGB146" s="41"/>
      <c r="CGC146" s="41"/>
      <c r="CGD146" s="41"/>
      <c r="CGE146" s="41"/>
      <c r="CGF146" s="41"/>
      <c r="CGG146" s="41"/>
      <c r="CGH146" s="41"/>
      <c r="CGI146" s="41"/>
      <c r="CGJ146" s="41"/>
      <c r="CGK146" s="41"/>
      <c r="CGL146" s="41"/>
      <c r="CGM146" s="41"/>
      <c r="CGN146" s="41"/>
      <c r="CGO146" s="41"/>
      <c r="CGP146" s="41"/>
      <c r="CGQ146" s="41"/>
      <c r="CGR146" s="41"/>
      <c r="CGS146" s="41"/>
      <c r="CGT146" s="41"/>
      <c r="CGU146" s="41"/>
      <c r="CGV146" s="41"/>
      <c r="CGW146" s="41"/>
      <c r="CGX146" s="41"/>
      <c r="CGY146" s="41"/>
      <c r="CGZ146" s="41"/>
      <c r="CHA146" s="41"/>
      <c r="CHB146" s="41"/>
      <c r="CHC146" s="41"/>
      <c r="CHD146" s="41"/>
      <c r="CHE146" s="41"/>
      <c r="CHF146" s="41"/>
      <c r="CHG146" s="41"/>
      <c r="CHH146" s="41"/>
      <c r="CHI146" s="41"/>
      <c r="CHJ146" s="41"/>
      <c r="CHK146" s="41"/>
      <c r="CHL146" s="41"/>
      <c r="CHM146" s="41"/>
      <c r="CHN146" s="41"/>
      <c r="CHO146" s="41"/>
      <c r="CHP146" s="41"/>
      <c r="CHQ146" s="41"/>
      <c r="CHR146" s="41"/>
      <c r="CHS146" s="41"/>
      <c r="CHT146" s="41"/>
      <c r="CHU146" s="41"/>
      <c r="CHV146" s="41"/>
      <c r="CHW146" s="41"/>
      <c r="CHX146" s="41"/>
      <c r="CHY146" s="41"/>
      <c r="CHZ146" s="41"/>
      <c r="CIA146" s="41"/>
      <c r="CIB146" s="41"/>
      <c r="CIC146" s="41"/>
      <c r="CID146" s="41"/>
      <c r="CIE146" s="41"/>
      <c r="CIF146" s="41"/>
      <c r="CIG146" s="41"/>
      <c r="CIH146" s="41"/>
      <c r="CII146" s="41"/>
      <c r="CIJ146" s="41"/>
      <c r="CIK146" s="41"/>
      <c r="CIL146" s="41"/>
      <c r="CIM146" s="41"/>
      <c r="CIN146" s="41"/>
      <c r="CIO146" s="41"/>
      <c r="CIP146" s="41"/>
      <c r="CIQ146" s="41"/>
      <c r="CIR146" s="41"/>
      <c r="CIS146" s="41"/>
      <c r="CIT146" s="41"/>
      <c r="CIU146" s="41"/>
      <c r="CIV146" s="41"/>
      <c r="CIW146" s="41"/>
      <c r="CIX146" s="41"/>
      <c r="CIY146" s="41"/>
      <c r="CIZ146" s="41"/>
      <c r="CJA146" s="41"/>
      <c r="CJB146" s="41"/>
      <c r="CJC146" s="41"/>
      <c r="CJD146" s="41"/>
      <c r="CJE146" s="41"/>
      <c r="CJL146" s="41"/>
      <c r="CJM146" s="41"/>
      <c r="CJN146" s="41"/>
      <c r="CJO146" s="41"/>
      <c r="CJP146" s="41"/>
      <c r="CJQ146" s="41"/>
      <c r="CJR146" s="41"/>
      <c r="CJS146" s="41"/>
      <c r="CJT146" s="41"/>
      <c r="CJU146" s="41"/>
      <c r="CJV146" s="41"/>
      <c r="CJW146" s="41"/>
      <c r="CJX146" s="41"/>
      <c r="CJY146" s="41"/>
      <c r="CJZ146" s="41"/>
      <c r="CKA146" s="41"/>
      <c r="CKB146" s="41"/>
      <c r="CKC146" s="41"/>
      <c r="CKD146" s="41"/>
      <c r="CKE146" s="41"/>
      <c r="CKF146" s="41"/>
      <c r="CKG146" s="41"/>
      <c r="CKH146" s="41"/>
      <c r="CKI146" s="41"/>
      <c r="CKJ146" s="41"/>
      <c r="CKK146" s="41"/>
      <c r="CKL146" s="41"/>
      <c r="CKM146" s="41"/>
      <c r="CKN146" s="41"/>
      <c r="CKO146" s="41"/>
      <c r="CKP146" s="41"/>
      <c r="CKQ146" s="41"/>
      <c r="CKR146" s="41"/>
      <c r="CKS146" s="41"/>
      <c r="CKT146" s="41"/>
      <c r="CKU146" s="41"/>
      <c r="CKV146" s="41"/>
      <c r="CKW146" s="41"/>
      <c r="CKX146" s="41"/>
      <c r="CKY146" s="41"/>
      <c r="CKZ146" s="41"/>
      <c r="CLA146" s="41"/>
      <c r="CLB146" s="41"/>
      <c r="CLC146" s="41"/>
      <c r="CLD146" s="41"/>
      <c r="CLE146" s="41"/>
      <c r="CLF146" s="41"/>
      <c r="CLG146" s="41"/>
      <c r="CLH146" s="41"/>
      <c r="CLI146" s="41"/>
      <c r="CLJ146" s="41"/>
      <c r="CLK146" s="41"/>
      <c r="CLL146" s="41"/>
      <c r="CLM146" s="41"/>
      <c r="CLN146" s="41"/>
      <c r="CLO146" s="41"/>
      <c r="CLP146" s="41"/>
      <c r="CLQ146" s="41"/>
      <c r="CLR146" s="41"/>
      <c r="CLS146" s="41"/>
      <c r="CLT146" s="41"/>
      <c r="CLU146" s="41"/>
      <c r="CLV146" s="41"/>
      <c r="CLW146" s="41"/>
      <c r="CLX146" s="41"/>
      <c r="CLY146" s="41"/>
      <c r="CLZ146" s="41"/>
      <c r="CMA146" s="41"/>
      <c r="CMB146" s="41"/>
      <c r="CMC146" s="41"/>
      <c r="CMD146" s="41"/>
      <c r="CME146" s="41"/>
      <c r="CMF146" s="41"/>
      <c r="CMG146" s="41"/>
      <c r="CMH146" s="41"/>
      <c r="CMI146" s="41"/>
      <c r="CMJ146" s="41"/>
      <c r="CMK146" s="41"/>
      <c r="CML146" s="41"/>
      <c r="CMM146" s="41"/>
      <c r="CMN146" s="41"/>
      <c r="CMO146" s="41"/>
      <c r="CMP146" s="41"/>
      <c r="CMQ146" s="41"/>
      <c r="CMR146" s="41"/>
      <c r="CMS146" s="41"/>
      <c r="CMT146" s="41"/>
      <c r="CMU146" s="41"/>
      <c r="CMV146" s="41"/>
      <c r="CMW146" s="41"/>
      <c r="CMX146" s="41"/>
      <c r="CMY146" s="41"/>
      <c r="CMZ146" s="41"/>
      <c r="CNA146" s="41"/>
      <c r="CNB146" s="41"/>
      <c r="CNC146" s="41"/>
      <c r="CND146" s="41"/>
      <c r="CNE146" s="41"/>
      <c r="CNF146" s="41"/>
      <c r="CNG146" s="41"/>
      <c r="CNH146" s="41"/>
      <c r="CNI146" s="41"/>
      <c r="CNJ146" s="41"/>
      <c r="CNK146" s="41"/>
      <c r="CNL146" s="41"/>
      <c r="CNM146" s="41"/>
      <c r="CNN146" s="41"/>
      <c r="CNO146" s="41"/>
      <c r="CNP146" s="41"/>
      <c r="CNQ146" s="41"/>
      <c r="CNR146" s="41"/>
      <c r="CNS146" s="41"/>
      <c r="CNT146" s="41"/>
      <c r="CNU146" s="41"/>
      <c r="CNV146" s="41"/>
      <c r="CNW146" s="41"/>
      <c r="CNX146" s="41"/>
      <c r="CNY146" s="41"/>
      <c r="CNZ146" s="41"/>
      <c r="COA146" s="41"/>
      <c r="COB146" s="41"/>
      <c r="COC146" s="41"/>
      <c r="COD146" s="41"/>
      <c r="COE146" s="41"/>
      <c r="COF146" s="41"/>
      <c r="COG146" s="41"/>
      <c r="COH146" s="41"/>
      <c r="COI146" s="41"/>
      <c r="COJ146" s="41"/>
      <c r="COK146" s="41"/>
      <c r="COL146" s="41"/>
      <c r="COM146" s="41"/>
      <c r="CON146" s="41"/>
      <c r="COO146" s="41"/>
      <c r="COP146" s="41"/>
      <c r="COQ146" s="41"/>
      <c r="COR146" s="41"/>
      <c r="COS146" s="41"/>
      <c r="COT146" s="41"/>
      <c r="COU146" s="41"/>
      <c r="COV146" s="41"/>
      <c r="COW146" s="41"/>
      <c r="COX146" s="41"/>
      <c r="COY146" s="41"/>
      <c r="COZ146" s="41"/>
      <c r="CPA146" s="41"/>
      <c r="CPB146" s="41"/>
      <c r="CPC146" s="41"/>
      <c r="CPD146" s="41"/>
      <c r="CPE146" s="41"/>
      <c r="CPF146" s="41"/>
      <c r="CPG146" s="41"/>
      <c r="CPH146" s="41"/>
      <c r="CPI146" s="41"/>
      <c r="CPJ146" s="41"/>
      <c r="CPK146" s="41"/>
      <c r="CPL146" s="41"/>
      <c r="CPM146" s="41"/>
      <c r="CPN146" s="41"/>
      <c r="CPO146" s="41"/>
      <c r="CPP146" s="41"/>
      <c r="CPQ146" s="41"/>
      <c r="CPR146" s="41"/>
      <c r="CPS146" s="41"/>
      <c r="CPT146" s="41"/>
      <c r="CPU146" s="41"/>
      <c r="CPV146" s="41"/>
      <c r="CPW146" s="41"/>
      <c r="CPX146" s="41"/>
      <c r="CPY146" s="41"/>
      <c r="CPZ146" s="41"/>
      <c r="CQA146" s="41"/>
      <c r="CQB146" s="41"/>
      <c r="CQC146" s="41"/>
      <c r="CQD146" s="41"/>
      <c r="CQE146" s="41"/>
      <c r="CQF146" s="41"/>
      <c r="CQG146" s="41"/>
      <c r="CQH146" s="41"/>
      <c r="CQI146" s="41"/>
      <c r="CQJ146" s="41"/>
      <c r="CQK146" s="41"/>
      <c r="CQL146" s="41"/>
      <c r="CQM146" s="41"/>
      <c r="CQN146" s="41"/>
      <c r="CQO146" s="41"/>
      <c r="CQP146" s="41"/>
      <c r="CQQ146" s="41"/>
      <c r="CQR146" s="41"/>
      <c r="CQS146" s="41"/>
      <c r="CQT146" s="41"/>
      <c r="CQU146" s="41"/>
      <c r="CQV146" s="41"/>
      <c r="CQW146" s="41"/>
      <c r="CQX146" s="41"/>
      <c r="CQY146" s="41"/>
      <c r="CQZ146" s="41"/>
      <c r="CRA146" s="41"/>
      <c r="CRB146" s="41"/>
      <c r="CRC146" s="41"/>
      <c r="CRD146" s="41"/>
      <c r="CRE146" s="41"/>
      <c r="CRF146" s="41"/>
      <c r="CRG146" s="41"/>
      <c r="CRH146" s="41"/>
      <c r="CRI146" s="41"/>
      <c r="CRJ146" s="41"/>
      <c r="CRK146" s="41"/>
      <c r="CRL146" s="41"/>
      <c r="CRM146" s="41"/>
      <c r="CRN146" s="41"/>
      <c r="CRO146" s="41"/>
      <c r="CRP146" s="41"/>
      <c r="CRQ146" s="41"/>
      <c r="CRR146" s="41"/>
      <c r="CRS146" s="41"/>
      <c r="CRT146" s="41"/>
      <c r="CRU146" s="41"/>
      <c r="CRV146" s="41"/>
      <c r="CRW146" s="41"/>
      <c r="CRX146" s="41"/>
      <c r="CRY146" s="41"/>
      <c r="CRZ146" s="41"/>
      <c r="CSA146" s="41"/>
      <c r="CSB146" s="41"/>
      <c r="CSC146" s="41"/>
      <c r="CSD146" s="41"/>
      <c r="CSE146" s="41"/>
      <c r="CSF146" s="41"/>
      <c r="CSG146" s="41"/>
      <c r="CSH146" s="41"/>
      <c r="CSI146" s="41"/>
      <c r="CSJ146" s="41"/>
      <c r="CSK146" s="41"/>
      <c r="CSL146" s="41"/>
      <c r="CSM146" s="41"/>
      <c r="CSN146" s="41"/>
      <c r="CSO146" s="41"/>
      <c r="CSP146" s="41"/>
      <c r="CSQ146" s="41"/>
      <c r="CSR146" s="41"/>
      <c r="CSS146" s="41"/>
      <c r="CST146" s="41"/>
      <c r="CSU146" s="41"/>
      <c r="CSV146" s="41"/>
      <c r="CSW146" s="41"/>
      <c r="CSX146" s="41"/>
      <c r="CSY146" s="41"/>
      <c r="CSZ146" s="41"/>
      <c r="CTA146" s="41"/>
      <c r="CTH146" s="41"/>
      <c r="CTI146" s="41"/>
      <c r="CTJ146" s="41"/>
      <c r="CTK146" s="41"/>
      <c r="CTL146" s="41"/>
      <c r="CTM146" s="41"/>
      <c r="CTN146" s="41"/>
      <c r="CTO146" s="41"/>
      <c r="CTP146" s="41"/>
      <c r="CTQ146" s="41"/>
      <c r="CTR146" s="41"/>
      <c r="CTS146" s="41"/>
      <c r="CTT146" s="41"/>
      <c r="CTU146" s="41"/>
      <c r="CTV146" s="41"/>
      <c r="CTW146" s="41"/>
      <c r="CTX146" s="41"/>
      <c r="CTY146" s="41"/>
      <c r="CTZ146" s="41"/>
      <c r="CUA146" s="41"/>
      <c r="CUB146" s="41"/>
      <c r="CUC146" s="41"/>
      <c r="CUD146" s="41"/>
      <c r="CUE146" s="41"/>
      <c r="CUF146" s="41"/>
      <c r="CUG146" s="41"/>
      <c r="CUH146" s="41"/>
      <c r="CUI146" s="41"/>
      <c r="CUJ146" s="41"/>
      <c r="CUK146" s="41"/>
      <c r="CUL146" s="41"/>
      <c r="CUM146" s="41"/>
      <c r="CUN146" s="41"/>
      <c r="CUO146" s="41"/>
      <c r="CUP146" s="41"/>
      <c r="CUQ146" s="41"/>
      <c r="CUR146" s="41"/>
      <c r="CUS146" s="41"/>
      <c r="CUT146" s="41"/>
      <c r="CUU146" s="41"/>
      <c r="CUV146" s="41"/>
      <c r="CUW146" s="41"/>
      <c r="CUX146" s="41"/>
      <c r="CUY146" s="41"/>
      <c r="CUZ146" s="41"/>
      <c r="CVA146" s="41"/>
      <c r="CVB146" s="41"/>
      <c r="CVC146" s="41"/>
      <c r="CVD146" s="41"/>
      <c r="CVE146" s="41"/>
      <c r="CVF146" s="41"/>
      <c r="CVG146" s="41"/>
      <c r="CVH146" s="41"/>
      <c r="CVI146" s="41"/>
      <c r="CVJ146" s="41"/>
      <c r="CVK146" s="41"/>
      <c r="CVL146" s="41"/>
      <c r="CVM146" s="41"/>
      <c r="CVN146" s="41"/>
      <c r="CVO146" s="41"/>
      <c r="CVP146" s="41"/>
      <c r="CVQ146" s="41"/>
      <c r="CVR146" s="41"/>
      <c r="CVS146" s="41"/>
      <c r="CVT146" s="41"/>
      <c r="CVU146" s="41"/>
      <c r="CVV146" s="41"/>
      <c r="CVW146" s="41"/>
      <c r="CVX146" s="41"/>
      <c r="CVY146" s="41"/>
      <c r="CVZ146" s="41"/>
      <c r="CWA146" s="41"/>
      <c r="CWB146" s="41"/>
      <c r="CWC146" s="41"/>
      <c r="CWD146" s="41"/>
      <c r="CWE146" s="41"/>
      <c r="CWF146" s="41"/>
      <c r="CWG146" s="41"/>
      <c r="CWH146" s="41"/>
      <c r="CWI146" s="41"/>
      <c r="CWJ146" s="41"/>
      <c r="CWK146" s="41"/>
      <c r="CWL146" s="41"/>
      <c r="CWM146" s="41"/>
      <c r="CWN146" s="41"/>
      <c r="CWO146" s="41"/>
      <c r="CWP146" s="41"/>
      <c r="CWQ146" s="41"/>
      <c r="CWR146" s="41"/>
      <c r="CWS146" s="41"/>
      <c r="CWT146" s="41"/>
      <c r="CWU146" s="41"/>
      <c r="CWV146" s="41"/>
      <c r="CWW146" s="41"/>
      <c r="CWX146" s="41"/>
      <c r="CWY146" s="41"/>
      <c r="CWZ146" s="41"/>
      <c r="CXA146" s="41"/>
      <c r="CXB146" s="41"/>
      <c r="CXC146" s="41"/>
      <c r="CXD146" s="41"/>
      <c r="CXE146" s="41"/>
      <c r="CXF146" s="41"/>
      <c r="CXG146" s="41"/>
      <c r="CXH146" s="41"/>
      <c r="CXI146" s="41"/>
      <c r="CXJ146" s="41"/>
      <c r="CXK146" s="41"/>
      <c r="CXL146" s="41"/>
      <c r="CXM146" s="41"/>
      <c r="CXN146" s="41"/>
      <c r="CXO146" s="41"/>
      <c r="CXP146" s="41"/>
      <c r="CXQ146" s="41"/>
      <c r="CXR146" s="41"/>
      <c r="CXS146" s="41"/>
      <c r="CXT146" s="41"/>
      <c r="CXU146" s="41"/>
      <c r="CXV146" s="41"/>
      <c r="CXW146" s="41"/>
      <c r="CXX146" s="41"/>
      <c r="CXY146" s="41"/>
      <c r="CXZ146" s="41"/>
      <c r="CYA146" s="41"/>
      <c r="CYB146" s="41"/>
      <c r="CYC146" s="41"/>
      <c r="CYD146" s="41"/>
      <c r="CYE146" s="41"/>
      <c r="CYF146" s="41"/>
      <c r="CYG146" s="41"/>
      <c r="CYH146" s="41"/>
      <c r="CYI146" s="41"/>
      <c r="CYJ146" s="41"/>
      <c r="CYK146" s="41"/>
      <c r="CYL146" s="41"/>
      <c r="CYM146" s="41"/>
      <c r="CYN146" s="41"/>
      <c r="CYO146" s="41"/>
      <c r="CYP146" s="41"/>
      <c r="CYQ146" s="41"/>
      <c r="CYR146" s="41"/>
      <c r="CYS146" s="41"/>
      <c r="CYT146" s="41"/>
      <c r="CYU146" s="41"/>
      <c r="CYV146" s="41"/>
      <c r="CYW146" s="41"/>
      <c r="CYX146" s="41"/>
      <c r="CYY146" s="41"/>
      <c r="CYZ146" s="41"/>
      <c r="CZA146" s="41"/>
      <c r="CZB146" s="41"/>
      <c r="CZC146" s="41"/>
      <c r="CZD146" s="41"/>
      <c r="CZE146" s="41"/>
      <c r="CZF146" s="41"/>
      <c r="CZG146" s="41"/>
      <c r="CZH146" s="41"/>
      <c r="CZI146" s="41"/>
      <c r="CZJ146" s="41"/>
      <c r="CZK146" s="41"/>
      <c r="CZL146" s="41"/>
      <c r="CZM146" s="41"/>
      <c r="CZN146" s="41"/>
      <c r="CZO146" s="41"/>
      <c r="CZP146" s="41"/>
      <c r="CZQ146" s="41"/>
      <c r="CZR146" s="41"/>
      <c r="CZS146" s="41"/>
      <c r="CZT146" s="41"/>
      <c r="CZU146" s="41"/>
      <c r="CZV146" s="41"/>
      <c r="CZW146" s="41"/>
      <c r="CZX146" s="41"/>
      <c r="CZY146" s="41"/>
      <c r="CZZ146" s="41"/>
      <c r="DAA146" s="41"/>
      <c r="DAB146" s="41"/>
      <c r="DAC146" s="41"/>
      <c r="DAD146" s="41"/>
      <c r="DAE146" s="41"/>
      <c r="DAF146" s="41"/>
      <c r="DAG146" s="41"/>
      <c r="DAH146" s="41"/>
      <c r="DAI146" s="41"/>
      <c r="DAJ146" s="41"/>
      <c r="DAK146" s="41"/>
      <c r="DAL146" s="41"/>
      <c r="DAM146" s="41"/>
      <c r="DAN146" s="41"/>
      <c r="DAO146" s="41"/>
      <c r="DAP146" s="41"/>
      <c r="DAQ146" s="41"/>
      <c r="DAR146" s="41"/>
      <c r="DAS146" s="41"/>
      <c r="DAT146" s="41"/>
      <c r="DAU146" s="41"/>
      <c r="DAV146" s="41"/>
      <c r="DAW146" s="41"/>
      <c r="DAX146" s="41"/>
      <c r="DAY146" s="41"/>
      <c r="DAZ146" s="41"/>
      <c r="DBA146" s="41"/>
      <c r="DBB146" s="41"/>
      <c r="DBC146" s="41"/>
      <c r="DBD146" s="41"/>
      <c r="DBE146" s="41"/>
      <c r="DBF146" s="41"/>
      <c r="DBG146" s="41"/>
      <c r="DBH146" s="41"/>
      <c r="DBI146" s="41"/>
      <c r="DBJ146" s="41"/>
      <c r="DBK146" s="41"/>
      <c r="DBL146" s="41"/>
      <c r="DBM146" s="41"/>
      <c r="DBN146" s="41"/>
      <c r="DBO146" s="41"/>
      <c r="DBP146" s="41"/>
      <c r="DBQ146" s="41"/>
      <c r="DBR146" s="41"/>
      <c r="DBS146" s="41"/>
      <c r="DBT146" s="41"/>
      <c r="DBU146" s="41"/>
      <c r="DBV146" s="41"/>
      <c r="DBW146" s="41"/>
      <c r="DBX146" s="41"/>
      <c r="DBY146" s="41"/>
      <c r="DBZ146" s="41"/>
      <c r="DCA146" s="41"/>
      <c r="DCB146" s="41"/>
      <c r="DCC146" s="41"/>
      <c r="DCD146" s="41"/>
      <c r="DCE146" s="41"/>
      <c r="DCF146" s="41"/>
      <c r="DCG146" s="41"/>
      <c r="DCH146" s="41"/>
      <c r="DCI146" s="41"/>
      <c r="DCJ146" s="41"/>
      <c r="DCK146" s="41"/>
      <c r="DCL146" s="41"/>
      <c r="DCM146" s="41"/>
      <c r="DCN146" s="41"/>
      <c r="DCO146" s="41"/>
      <c r="DCP146" s="41"/>
      <c r="DCQ146" s="41"/>
      <c r="DCR146" s="41"/>
      <c r="DCS146" s="41"/>
      <c r="DCT146" s="41"/>
      <c r="DCU146" s="41"/>
      <c r="DCV146" s="41"/>
      <c r="DCW146" s="41"/>
      <c r="DDD146" s="41"/>
      <c r="DDE146" s="41"/>
      <c r="DDF146" s="41"/>
      <c r="DDG146" s="41"/>
      <c r="DDH146" s="41"/>
      <c r="DDI146" s="41"/>
      <c r="DDJ146" s="41"/>
      <c r="DDK146" s="41"/>
      <c r="DDL146" s="41"/>
      <c r="DDM146" s="41"/>
      <c r="DDN146" s="41"/>
      <c r="DDO146" s="41"/>
      <c r="DDP146" s="41"/>
      <c r="DDQ146" s="41"/>
      <c r="DDR146" s="41"/>
      <c r="DDS146" s="41"/>
      <c r="DDT146" s="41"/>
      <c r="DDU146" s="41"/>
      <c r="DDV146" s="41"/>
      <c r="DDW146" s="41"/>
      <c r="DDX146" s="41"/>
      <c r="DDY146" s="41"/>
      <c r="DDZ146" s="41"/>
      <c r="DEA146" s="41"/>
      <c r="DEB146" s="41"/>
      <c r="DEC146" s="41"/>
      <c r="DED146" s="41"/>
      <c r="DEE146" s="41"/>
      <c r="DEF146" s="41"/>
      <c r="DEG146" s="41"/>
      <c r="DEH146" s="41"/>
      <c r="DEI146" s="41"/>
      <c r="DEJ146" s="41"/>
      <c r="DEK146" s="41"/>
      <c r="DEL146" s="41"/>
      <c r="DEM146" s="41"/>
      <c r="DEN146" s="41"/>
      <c r="DEO146" s="41"/>
      <c r="DEP146" s="41"/>
      <c r="DEQ146" s="41"/>
      <c r="DER146" s="41"/>
      <c r="DES146" s="41"/>
      <c r="DET146" s="41"/>
      <c r="DEU146" s="41"/>
      <c r="DEV146" s="41"/>
      <c r="DEW146" s="41"/>
      <c r="DEX146" s="41"/>
      <c r="DEY146" s="41"/>
      <c r="DEZ146" s="41"/>
      <c r="DFA146" s="41"/>
      <c r="DFB146" s="41"/>
      <c r="DFC146" s="41"/>
      <c r="DFD146" s="41"/>
      <c r="DFE146" s="41"/>
      <c r="DFF146" s="41"/>
      <c r="DFG146" s="41"/>
      <c r="DFH146" s="41"/>
      <c r="DFI146" s="41"/>
      <c r="DFJ146" s="41"/>
      <c r="DFK146" s="41"/>
      <c r="DFL146" s="41"/>
      <c r="DFM146" s="41"/>
      <c r="DFN146" s="41"/>
      <c r="DFO146" s="41"/>
      <c r="DFP146" s="41"/>
      <c r="DFQ146" s="41"/>
      <c r="DFR146" s="41"/>
      <c r="DFS146" s="41"/>
      <c r="DFT146" s="41"/>
      <c r="DFU146" s="41"/>
      <c r="DFV146" s="41"/>
      <c r="DFW146" s="41"/>
      <c r="DFX146" s="41"/>
      <c r="DFY146" s="41"/>
      <c r="DFZ146" s="41"/>
      <c r="DGA146" s="41"/>
      <c r="DGB146" s="41"/>
      <c r="DGC146" s="41"/>
      <c r="DGD146" s="41"/>
      <c r="DGE146" s="41"/>
      <c r="DGF146" s="41"/>
      <c r="DGG146" s="41"/>
      <c r="DGH146" s="41"/>
      <c r="DGI146" s="41"/>
      <c r="DGJ146" s="41"/>
      <c r="DGK146" s="41"/>
      <c r="DGL146" s="41"/>
      <c r="DGM146" s="41"/>
      <c r="DGN146" s="41"/>
      <c r="DGO146" s="41"/>
      <c r="DGP146" s="41"/>
      <c r="DGQ146" s="41"/>
      <c r="DGR146" s="41"/>
      <c r="DGS146" s="41"/>
      <c r="DGT146" s="41"/>
      <c r="DGU146" s="41"/>
      <c r="DGV146" s="41"/>
      <c r="DGW146" s="41"/>
      <c r="DGX146" s="41"/>
      <c r="DGY146" s="41"/>
      <c r="DGZ146" s="41"/>
      <c r="DHA146" s="41"/>
      <c r="DHB146" s="41"/>
      <c r="DHC146" s="41"/>
      <c r="DHD146" s="41"/>
      <c r="DHE146" s="41"/>
      <c r="DHF146" s="41"/>
      <c r="DHG146" s="41"/>
      <c r="DHH146" s="41"/>
      <c r="DHI146" s="41"/>
      <c r="DHJ146" s="41"/>
      <c r="DHK146" s="41"/>
      <c r="DHL146" s="41"/>
      <c r="DHM146" s="41"/>
      <c r="DHN146" s="41"/>
      <c r="DHO146" s="41"/>
      <c r="DHP146" s="41"/>
      <c r="DHQ146" s="41"/>
      <c r="DHR146" s="41"/>
      <c r="DHS146" s="41"/>
      <c r="DHT146" s="41"/>
      <c r="DHU146" s="41"/>
      <c r="DHV146" s="41"/>
      <c r="DHW146" s="41"/>
      <c r="DHX146" s="41"/>
      <c r="DHY146" s="41"/>
      <c r="DHZ146" s="41"/>
      <c r="DIA146" s="41"/>
      <c r="DIB146" s="41"/>
      <c r="DIC146" s="41"/>
      <c r="DID146" s="41"/>
      <c r="DIE146" s="41"/>
      <c r="DIF146" s="41"/>
      <c r="DIG146" s="41"/>
      <c r="DIH146" s="41"/>
      <c r="DII146" s="41"/>
      <c r="DIJ146" s="41"/>
      <c r="DIK146" s="41"/>
      <c r="DIL146" s="41"/>
      <c r="DIM146" s="41"/>
      <c r="DIN146" s="41"/>
      <c r="DIO146" s="41"/>
      <c r="DIP146" s="41"/>
      <c r="DIQ146" s="41"/>
      <c r="DIR146" s="41"/>
      <c r="DIS146" s="41"/>
      <c r="DIT146" s="41"/>
      <c r="DIU146" s="41"/>
      <c r="DIV146" s="41"/>
      <c r="DIW146" s="41"/>
      <c r="DIX146" s="41"/>
      <c r="DIY146" s="41"/>
      <c r="DIZ146" s="41"/>
      <c r="DJA146" s="41"/>
      <c r="DJB146" s="41"/>
      <c r="DJC146" s="41"/>
      <c r="DJD146" s="41"/>
      <c r="DJE146" s="41"/>
      <c r="DJF146" s="41"/>
      <c r="DJG146" s="41"/>
      <c r="DJH146" s="41"/>
      <c r="DJI146" s="41"/>
      <c r="DJJ146" s="41"/>
      <c r="DJK146" s="41"/>
      <c r="DJL146" s="41"/>
      <c r="DJM146" s="41"/>
      <c r="DJN146" s="41"/>
      <c r="DJO146" s="41"/>
      <c r="DJP146" s="41"/>
      <c r="DJQ146" s="41"/>
      <c r="DJR146" s="41"/>
      <c r="DJS146" s="41"/>
      <c r="DJT146" s="41"/>
      <c r="DJU146" s="41"/>
      <c r="DJV146" s="41"/>
      <c r="DJW146" s="41"/>
      <c r="DJX146" s="41"/>
      <c r="DJY146" s="41"/>
      <c r="DJZ146" s="41"/>
      <c r="DKA146" s="41"/>
      <c r="DKB146" s="41"/>
      <c r="DKC146" s="41"/>
      <c r="DKD146" s="41"/>
      <c r="DKE146" s="41"/>
      <c r="DKF146" s="41"/>
      <c r="DKG146" s="41"/>
      <c r="DKH146" s="41"/>
      <c r="DKI146" s="41"/>
      <c r="DKJ146" s="41"/>
      <c r="DKK146" s="41"/>
      <c r="DKL146" s="41"/>
      <c r="DKM146" s="41"/>
      <c r="DKN146" s="41"/>
      <c r="DKO146" s="41"/>
      <c r="DKP146" s="41"/>
      <c r="DKQ146" s="41"/>
      <c r="DKR146" s="41"/>
      <c r="DKS146" s="41"/>
      <c r="DKT146" s="41"/>
      <c r="DKU146" s="41"/>
      <c r="DKV146" s="41"/>
      <c r="DKW146" s="41"/>
      <c r="DKX146" s="41"/>
      <c r="DKY146" s="41"/>
      <c r="DKZ146" s="41"/>
      <c r="DLA146" s="41"/>
      <c r="DLB146" s="41"/>
      <c r="DLC146" s="41"/>
      <c r="DLD146" s="41"/>
      <c r="DLE146" s="41"/>
      <c r="DLF146" s="41"/>
      <c r="DLG146" s="41"/>
      <c r="DLH146" s="41"/>
      <c r="DLI146" s="41"/>
      <c r="DLJ146" s="41"/>
      <c r="DLK146" s="41"/>
      <c r="DLL146" s="41"/>
      <c r="DLM146" s="41"/>
      <c r="DLN146" s="41"/>
      <c r="DLO146" s="41"/>
      <c r="DLP146" s="41"/>
      <c r="DLQ146" s="41"/>
      <c r="DLR146" s="41"/>
      <c r="DLS146" s="41"/>
      <c r="DLT146" s="41"/>
      <c r="DLU146" s="41"/>
      <c r="DLV146" s="41"/>
      <c r="DLW146" s="41"/>
      <c r="DLX146" s="41"/>
      <c r="DLY146" s="41"/>
      <c r="DLZ146" s="41"/>
      <c r="DMA146" s="41"/>
      <c r="DMB146" s="41"/>
      <c r="DMC146" s="41"/>
      <c r="DMD146" s="41"/>
      <c r="DME146" s="41"/>
      <c r="DMF146" s="41"/>
      <c r="DMG146" s="41"/>
      <c r="DMH146" s="41"/>
      <c r="DMI146" s="41"/>
      <c r="DMJ146" s="41"/>
      <c r="DMK146" s="41"/>
      <c r="DML146" s="41"/>
      <c r="DMM146" s="41"/>
      <c r="DMN146" s="41"/>
      <c r="DMO146" s="41"/>
      <c r="DMP146" s="41"/>
      <c r="DMQ146" s="41"/>
      <c r="DMR146" s="41"/>
      <c r="DMS146" s="41"/>
      <c r="DMZ146" s="41"/>
      <c r="DNA146" s="41"/>
      <c r="DNB146" s="41"/>
      <c r="DNC146" s="41"/>
      <c r="DND146" s="41"/>
      <c r="DNE146" s="41"/>
      <c r="DNF146" s="41"/>
      <c r="DNG146" s="41"/>
      <c r="DNH146" s="41"/>
      <c r="DNI146" s="41"/>
      <c r="DNJ146" s="41"/>
      <c r="DNK146" s="41"/>
      <c r="DNL146" s="41"/>
      <c r="DNM146" s="41"/>
      <c r="DNN146" s="41"/>
      <c r="DNO146" s="41"/>
      <c r="DNP146" s="41"/>
      <c r="DNQ146" s="41"/>
      <c r="DNR146" s="41"/>
      <c r="DNS146" s="41"/>
      <c r="DNT146" s="41"/>
      <c r="DNU146" s="41"/>
      <c r="DNV146" s="41"/>
      <c r="DNW146" s="41"/>
      <c r="DNX146" s="41"/>
      <c r="DNY146" s="41"/>
      <c r="DNZ146" s="41"/>
      <c r="DOA146" s="41"/>
      <c r="DOB146" s="41"/>
      <c r="DOC146" s="41"/>
      <c r="DOD146" s="41"/>
      <c r="DOE146" s="41"/>
      <c r="DOF146" s="41"/>
      <c r="DOG146" s="41"/>
      <c r="DOH146" s="41"/>
      <c r="DOI146" s="41"/>
      <c r="DOJ146" s="41"/>
      <c r="DOK146" s="41"/>
      <c r="DOL146" s="41"/>
      <c r="DOM146" s="41"/>
      <c r="DON146" s="41"/>
      <c r="DOO146" s="41"/>
      <c r="DOP146" s="41"/>
      <c r="DOQ146" s="41"/>
      <c r="DOR146" s="41"/>
      <c r="DOS146" s="41"/>
      <c r="DOT146" s="41"/>
      <c r="DOU146" s="41"/>
      <c r="DOV146" s="41"/>
      <c r="DOW146" s="41"/>
      <c r="DOX146" s="41"/>
      <c r="DOY146" s="41"/>
      <c r="DOZ146" s="41"/>
      <c r="DPA146" s="41"/>
      <c r="DPB146" s="41"/>
      <c r="DPC146" s="41"/>
      <c r="DPD146" s="41"/>
      <c r="DPE146" s="41"/>
      <c r="DPF146" s="41"/>
      <c r="DPG146" s="41"/>
      <c r="DPH146" s="41"/>
      <c r="DPI146" s="41"/>
      <c r="DPJ146" s="41"/>
      <c r="DPK146" s="41"/>
      <c r="DPL146" s="41"/>
      <c r="DPM146" s="41"/>
      <c r="DPN146" s="41"/>
      <c r="DPO146" s="41"/>
      <c r="DPP146" s="41"/>
      <c r="DPQ146" s="41"/>
      <c r="DPR146" s="41"/>
      <c r="DPS146" s="41"/>
      <c r="DPT146" s="41"/>
      <c r="DPU146" s="41"/>
      <c r="DPV146" s="41"/>
      <c r="DPW146" s="41"/>
      <c r="DPX146" s="41"/>
      <c r="DPY146" s="41"/>
      <c r="DPZ146" s="41"/>
      <c r="DQA146" s="41"/>
      <c r="DQB146" s="41"/>
      <c r="DQC146" s="41"/>
      <c r="DQD146" s="41"/>
      <c r="DQE146" s="41"/>
      <c r="DQF146" s="41"/>
      <c r="DQG146" s="41"/>
      <c r="DQH146" s="41"/>
      <c r="DQI146" s="41"/>
      <c r="DQJ146" s="41"/>
      <c r="DQK146" s="41"/>
      <c r="DQL146" s="41"/>
      <c r="DQM146" s="41"/>
      <c r="DQN146" s="41"/>
      <c r="DQO146" s="41"/>
      <c r="DQP146" s="41"/>
      <c r="DQQ146" s="41"/>
      <c r="DQR146" s="41"/>
      <c r="DQS146" s="41"/>
      <c r="DQT146" s="41"/>
      <c r="DQU146" s="41"/>
      <c r="DQV146" s="41"/>
      <c r="DQW146" s="41"/>
      <c r="DQX146" s="41"/>
      <c r="DQY146" s="41"/>
      <c r="DQZ146" s="41"/>
      <c r="DRA146" s="41"/>
      <c r="DRB146" s="41"/>
      <c r="DRC146" s="41"/>
      <c r="DRD146" s="41"/>
      <c r="DRE146" s="41"/>
      <c r="DRF146" s="41"/>
      <c r="DRG146" s="41"/>
      <c r="DRH146" s="41"/>
      <c r="DRI146" s="41"/>
      <c r="DRJ146" s="41"/>
      <c r="DRK146" s="41"/>
      <c r="DRL146" s="41"/>
      <c r="DRM146" s="41"/>
      <c r="DRN146" s="41"/>
      <c r="DRO146" s="41"/>
      <c r="DRP146" s="41"/>
      <c r="DRQ146" s="41"/>
      <c r="DRR146" s="41"/>
      <c r="DRS146" s="41"/>
      <c r="DRT146" s="41"/>
      <c r="DRU146" s="41"/>
      <c r="DRV146" s="41"/>
      <c r="DRW146" s="41"/>
      <c r="DRX146" s="41"/>
      <c r="DRY146" s="41"/>
      <c r="DRZ146" s="41"/>
      <c r="DSA146" s="41"/>
      <c r="DSB146" s="41"/>
      <c r="DSC146" s="41"/>
      <c r="DSD146" s="41"/>
      <c r="DSE146" s="41"/>
      <c r="DSF146" s="41"/>
      <c r="DSG146" s="41"/>
      <c r="DSH146" s="41"/>
      <c r="DSI146" s="41"/>
      <c r="DSJ146" s="41"/>
      <c r="DSK146" s="41"/>
      <c r="DSL146" s="41"/>
      <c r="DSM146" s="41"/>
      <c r="DSN146" s="41"/>
      <c r="DSO146" s="41"/>
      <c r="DSP146" s="41"/>
      <c r="DSQ146" s="41"/>
      <c r="DSR146" s="41"/>
      <c r="DSS146" s="41"/>
      <c r="DST146" s="41"/>
      <c r="DSU146" s="41"/>
      <c r="DSV146" s="41"/>
      <c r="DSW146" s="41"/>
      <c r="DSX146" s="41"/>
      <c r="DSY146" s="41"/>
      <c r="DSZ146" s="41"/>
      <c r="DTA146" s="41"/>
      <c r="DTB146" s="41"/>
      <c r="DTC146" s="41"/>
      <c r="DTD146" s="41"/>
      <c r="DTE146" s="41"/>
      <c r="DTF146" s="41"/>
      <c r="DTG146" s="41"/>
      <c r="DTH146" s="41"/>
      <c r="DTI146" s="41"/>
      <c r="DTJ146" s="41"/>
      <c r="DTK146" s="41"/>
      <c r="DTL146" s="41"/>
      <c r="DTM146" s="41"/>
      <c r="DTN146" s="41"/>
      <c r="DTO146" s="41"/>
      <c r="DTP146" s="41"/>
      <c r="DTQ146" s="41"/>
      <c r="DTR146" s="41"/>
      <c r="DTS146" s="41"/>
      <c r="DTT146" s="41"/>
      <c r="DTU146" s="41"/>
      <c r="DTV146" s="41"/>
      <c r="DTW146" s="41"/>
      <c r="DTX146" s="41"/>
      <c r="DTY146" s="41"/>
      <c r="DTZ146" s="41"/>
      <c r="DUA146" s="41"/>
      <c r="DUB146" s="41"/>
      <c r="DUC146" s="41"/>
      <c r="DUD146" s="41"/>
      <c r="DUE146" s="41"/>
      <c r="DUF146" s="41"/>
      <c r="DUG146" s="41"/>
      <c r="DUH146" s="41"/>
      <c r="DUI146" s="41"/>
      <c r="DUJ146" s="41"/>
      <c r="DUK146" s="41"/>
      <c r="DUL146" s="41"/>
      <c r="DUM146" s="41"/>
      <c r="DUN146" s="41"/>
      <c r="DUO146" s="41"/>
      <c r="DUP146" s="41"/>
      <c r="DUQ146" s="41"/>
      <c r="DUR146" s="41"/>
      <c r="DUS146" s="41"/>
      <c r="DUT146" s="41"/>
      <c r="DUU146" s="41"/>
      <c r="DUV146" s="41"/>
      <c r="DUW146" s="41"/>
      <c r="DUX146" s="41"/>
      <c r="DUY146" s="41"/>
      <c r="DUZ146" s="41"/>
      <c r="DVA146" s="41"/>
      <c r="DVB146" s="41"/>
      <c r="DVC146" s="41"/>
      <c r="DVD146" s="41"/>
      <c r="DVE146" s="41"/>
      <c r="DVF146" s="41"/>
      <c r="DVG146" s="41"/>
      <c r="DVH146" s="41"/>
      <c r="DVI146" s="41"/>
      <c r="DVJ146" s="41"/>
      <c r="DVK146" s="41"/>
      <c r="DVL146" s="41"/>
      <c r="DVM146" s="41"/>
      <c r="DVN146" s="41"/>
      <c r="DVO146" s="41"/>
      <c r="DVP146" s="41"/>
      <c r="DVQ146" s="41"/>
      <c r="DVR146" s="41"/>
      <c r="DVS146" s="41"/>
      <c r="DVT146" s="41"/>
      <c r="DVU146" s="41"/>
      <c r="DVV146" s="41"/>
      <c r="DVW146" s="41"/>
      <c r="DVX146" s="41"/>
      <c r="DVY146" s="41"/>
      <c r="DVZ146" s="41"/>
      <c r="DWA146" s="41"/>
      <c r="DWB146" s="41"/>
      <c r="DWC146" s="41"/>
      <c r="DWD146" s="41"/>
      <c r="DWE146" s="41"/>
      <c r="DWF146" s="41"/>
      <c r="DWG146" s="41"/>
      <c r="DWH146" s="41"/>
      <c r="DWI146" s="41"/>
      <c r="DWJ146" s="41"/>
      <c r="DWK146" s="41"/>
      <c r="DWL146" s="41"/>
      <c r="DWM146" s="41"/>
      <c r="DWN146" s="41"/>
      <c r="DWO146" s="41"/>
      <c r="DWV146" s="41"/>
      <c r="DWW146" s="41"/>
      <c r="DWX146" s="41"/>
      <c r="DWY146" s="41"/>
      <c r="DWZ146" s="41"/>
      <c r="DXA146" s="41"/>
      <c r="DXB146" s="41"/>
      <c r="DXC146" s="41"/>
      <c r="DXD146" s="41"/>
      <c r="DXE146" s="41"/>
      <c r="DXF146" s="41"/>
      <c r="DXG146" s="41"/>
      <c r="DXH146" s="41"/>
      <c r="DXI146" s="41"/>
      <c r="DXJ146" s="41"/>
      <c r="DXK146" s="41"/>
      <c r="DXL146" s="41"/>
      <c r="DXM146" s="41"/>
      <c r="DXN146" s="41"/>
      <c r="DXO146" s="41"/>
      <c r="DXP146" s="41"/>
      <c r="DXQ146" s="41"/>
      <c r="DXR146" s="41"/>
      <c r="DXS146" s="41"/>
      <c r="DXT146" s="41"/>
      <c r="DXU146" s="41"/>
      <c r="DXV146" s="41"/>
      <c r="DXW146" s="41"/>
      <c r="DXX146" s="41"/>
      <c r="DXY146" s="41"/>
      <c r="DXZ146" s="41"/>
      <c r="DYA146" s="41"/>
      <c r="DYB146" s="41"/>
      <c r="DYC146" s="41"/>
      <c r="DYD146" s="41"/>
      <c r="DYE146" s="41"/>
      <c r="DYF146" s="41"/>
      <c r="DYG146" s="41"/>
      <c r="DYH146" s="41"/>
      <c r="DYI146" s="41"/>
      <c r="DYJ146" s="41"/>
      <c r="DYK146" s="41"/>
      <c r="DYL146" s="41"/>
      <c r="DYM146" s="41"/>
      <c r="DYN146" s="41"/>
      <c r="DYO146" s="41"/>
      <c r="DYP146" s="41"/>
      <c r="DYQ146" s="41"/>
      <c r="DYR146" s="41"/>
      <c r="DYS146" s="41"/>
      <c r="DYT146" s="41"/>
      <c r="DYU146" s="41"/>
      <c r="DYV146" s="41"/>
      <c r="DYW146" s="41"/>
      <c r="DYX146" s="41"/>
      <c r="DYY146" s="41"/>
      <c r="DYZ146" s="41"/>
      <c r="DZA146" s="41"/>
      <c r="DZB146" s="41"/>
      <c r="DZC146" s="41"/>
      <c r="DZD146" s="41"/>
      <c r="DZE146" s="41"/>
      <c r="DZF146" s="41"/>
      <c r="DZG146" s="41"/>
      <c r="DZH146" s="41"/>
      <c r="DZI146" s="41"/>
      <c r="DZJ146" s="41"/>
      <c r="DZK146" s="41"/>
      <c r="DZL146" s="41"/>
      <c r="DZM146" s="41"/>
      <c r="DZN146" s="41"/>
      <c r="DZO146" s="41"/>
      <c r="DZP146" s="41"/>
      <c r="DZQ146" s="41"/>
      <c r="DZR146" s="41"/>
      <c r="DZS146" s="41"/>
      <c r="DZT146" s="41"/>
      <c r="DZU146" s="41"/>
      <c r="DZV146" s="41"/>
      <c r="DZW146" s="41"/>
      <c r="DZX146" s="41"/>
      <c r="DZY146" s="41"/>
      <c r="DZZ146" s="41"/>
      <c r="EAA146" s="41"/>
      <c r="EAB146" s="41"/>
      <c r="EAC146" s="41"/>
      <c r="EAD146" s="41"/>
      <c r="EAE146" s="41"/>
      <c r="EAF146" s="41"/>
      <c r="EAG146" s="41"/>
      <c r="EAH146" s="41"/>
      <c r="EAI146" s="41"/>
      <c r="EAJ146" s="41"/>
      <c r="EAK146" s="41"/>
      <c r="EAL146" s="41"/>
      <c r="EAM146" s="41"/>
      <c r="EAN146" s="41"/>
      <c r="EAO146" s="41"/>
      <c r="EAP146" s="41"/>
      <c r="EAQ146" s="41"/>
      <c r="EAR146" s="41"/>
      <c r="EAS146" s="41"/>
      <c r="EAT146" s="41"/>
      <c r="EAU146" s="41"/>
      <c r="EAV146" s="41"/>
      <c r="EAW146" s="41"/>
      <c r="EAX146" s="41"/>
      <c r="EAY146" s="41"/>
      <c r="EAZ146" s="41"/>
      <c r="EBA146" s="41"/>
      <c r="EBB146" s="41"/>
      <c r="EBC146" s="41"/>
      <c r="EBD146" s="41"/>
      <c r="EBE146" s="41"/>
      <c r="EBF146" s="41"/>
      <c r="EBG146" s="41"/>
      <c r="EBH146" s="41"/>
      <c r="EBI146" s="41"/>
      <c r="EBJ146" s="41"/>
      <c r="EBK146" s="41"/>
      <c r="EBL146" s="41"/>
      <c r="EBM146" s="41"/>
      <c r="EBN146" s="41"/>
      <c r="EBO146" s="41"/>
      <c r="EBP146" s="41"/>
      <c r="EBQ146" s="41"/>
      <c r="EBR146" s="41"/>
      <c r="EBS146" s="41"/>
      <c r="EBT146" s="41"/>
      <c r="EBU146" s="41"/>
      <c r="EBV146" s="41"/>
      <c r="EBW146" s="41"/>
      <c r="EBX146" s="41"/>
      <c r="EBY146" s="41"/>
      <c r="EBZ146" s="41"/>
      <c r="ECA146" s="41"/>
      <c r="ECB146" s="41"/>
      <c r="ECC146" s="41"/>
      <c r="ECD146" s="41"/>
      <c r="ECE146" s="41"/>
      <c r="ECF146" s="41"/>
      <c r="ECG146" s="41"/>
      <c r="ECH146" s="41"/>
      <c r="ECI146" s="41"/>
      <c r="ECJ146" s="41"/>
      <c r="ECK146" s="41"/>
      <c r="ECL146" s="41"/>
      <c r="ECM146" s="41"/>
      <c r="ECN146" s="41"/>
      <c r="ECO146" s="41"/>
      <c r="ECP146" s="41"/>
      <c r="ECQ146" s="41"/>
      <c r="ECR146" s="41"/>
      <c r="ECS146" s="41"/>
      <c r="ECT146" s="41"/>
      <c r="ECU146" s="41"/>
      <c r="ECV146" s="41"/>
      <c r="ECW146" s="41"/>
      <c r="ECX146" s="41"/>
      <c r="ECY146" s="41"/>
      <c r="ECZ146" s="41"/>
      <c r="EDA146" s="41"/>
      <c r="EDB146" s="41"/>
      <c r="EDC146" s="41"/>
      <c r="EDD146" s="41"/>
      <c r="EDE146" s="41"/>
      <c r="EDF146" s="41"/>
      <c r="EDG146" s="41"/>
      <c r="EDH146" s="41"/>
      <c r="EDI146" s="41"/>
      <c r="EDJ146" s="41"/>
      <c r="EDK146" s="41"/>
      <c r="EDL146" s="41"/>
      <c r="EDM146" s="41"/>
      <c r="EDN146" s="41"/>
      <c r="EDO146" s="41"/>
      <c r="EDP146" s="41"/>
      <c r="EDQ146" s="41"/>
      <c r="EDR146" s="41"/>
      <c r="EDS146" s="41"/>
      <c r="EDT146" s="41"/>
      <c r="EDU146" s="41"/>
      <c r="EDV146" s="41"/>
      <c r="EDW146" s="41"/>
      <c r="EDX146" s="41"/>
      <c r="EDY146" s="41"/>
      <c r="EDZ146" s="41"/>
      <c r="EEA146" s="41"/>
      <c r="EEB146" s="41"/>
      <c r="EEC146" s="41"/>
      <c r="EED146" s="41"/>
      <c r="EEE146" s="41"/>
      <c r="EEF146" s="41"/>
      <c r="EEG146" s="41"/>
      <c r="EEH146" s="41"/>
      <c r="EEI146" s="41"/>
      <c r="EEJ146" s="41"/>
      <c r="EEK146" s="41"/>
      <c r="EEL146" s="41"/>
      <c r="EEM146" s="41"/>
      <c r="EEN146" s="41"/>
      <c r="EEO146" s="41"/>
      <c r="EEP146" s="41"/>
      <c r="EEQ146" s="41"/>
      <c r="EER146" s="41"/>
      <c r="EES146" s="41"/>
      <c r="EET146" s="41"/>
      <c r="EEU146" s="41"/>
      <c r="EEV146" s="41"/>
      <c r="EEW146" s="41"/>
      <c r="EEX146" s="41"/>
      <c r="EEY146" s="41"/>
      <c r="EEZ146" s="41"/>
      <c r="EFA146" s="41"/>
      <c r="EFB146" s="41"/>
      <c r="EFC146" s="41"/>
      <c r="EFD146" s="41"/>
      <c r="EFE146" s="41"/>
      <c r="EFF146" s="41"/>
      <c r="EFG146" s="41"/>
      <c r="EFH146" s="41"/>
      <c r="EFI146" s="41"/>
      <c r="EFJ146" s="41"/>
      <c r="EFK146" s="41"/>
      <c r="EFL146" s="41"/>
      <c r="EFM146" s="41"/>
      <c r="EFN146" s="41"/>
      <c r="EFO146" s="41"/>
      <c r="EFP146" s="41"/>
      <c r="EFQ146" s="41"/>
      <c r="EFR146" s="41"/>
      <c r="EFS146" s="41"/>
      <c r="EFT146" s="41"/>
      <c r="EFU146" s="41"/>
      <c r="EFV146" s="41"/>
      <c r="EFW146" s="41"/>
      <c r="EFX146" s="41"/>
      <c r="EFY146" s="41"/>
      <c r="EFZ146" s="41"/>
      <c r="EGA146" s="41"/>
      <c r="EGB146" s="41"/>
      <c r="EGC146" s="41"/>
      <c r="EGD146" s="41"/>
      <c r="EGE146" s="41"/>
      <c r="EGF146" s="41"/>
      <c r="EGG146" s="41"/>
      <c r="EGH146" s="41"/>
      <c r="EGI146" s="41"/>
      <c r="EGJ146" s="41"/>
      <c r="EGK146" s="41"/>
      <c r="EGR146" s="41"/>
      <c r="EGS146" s="41"/>
      <c r="EGT146" s="41"/>
      <c r="EGU146" s="41"/>
      <c r="EGV146" s="41"/>
      <c r="EGW146" s="41"/>
      <c r="EGX146" s="41"/>
      <c r="EGY146" s="41"/>
      <c r="EGZ146" s="41"/>
      <c r="EHA146" s="41"/>
      <c r="EHB146" s="41"/>
      <c r="EHC146" s="41"/>
      <c r="EHD146" s="41"/>
      <c r="EHE146" s="41"/>
      <c r="EHF146" s="41"/>
      <c r="EHG146" s="41"/>
      <c r="EHH146" s="41"/>
      <c r="EHI146" s="41"/>
      <c r="EHJ146" s="41"/>
      <c r="EHK146" s="41"/>
      <c r="EHL146" s="41"/>
      <c r="EHM146" s="41"/>
      <c r="EHN146" s="41"/>
      <c r="EHO146" s="41"/>
      <c r="EHP146" s="41"/>
      <c r="EHQ146" s="41"/>
      <c r="EHR146" s="41"/>
      <c r="EHS146" s="41"/>
      <c r="EHT146" s="41"/>
      <c r="EHU146" s="41"/>
      <c r="EHV146" s="41"/>
      <c r="EHW146" s="41"/>
      <c r="EHX146" s="41"/>
      <c r="EHY146" s="41"/>
      <c r="EHZ146" s="41"/>
      <c r="EIA146" s="41"/>
      <c r="EIB146" s="41"/>
      <c r="EIC146" s="41"/>
      <c r="EID146" s="41"/>
      <c r="EIE146" s="41"/>
      <c r="EIF146" s="41"/>
      <c r="EIG146" s="41"/>
      <c r="EIH146" s="41"/>
      <c r="EII146" s="41"/>
      <c r="EIJ146" s="41"/>
      <c r="EIK146" s="41"/>
      <c r="EIL146" s="41"/>
      <c r="EIM146" s="41"/>
      <c r="EIN146" s="41"/>
      <c r="EIO146" s="41"/>
      <c r="EIP146" s="41"/>
      <c r="EIQ146" s="41"/>
      <c r="EIR146" s="41"/>
      <c r="EIS146" s="41"/>
      <c r="EIT146" s="41"/>
      <c r="EIU146" s="41"/>
      <c r="EIV146" s="41"/>
      <c r="EIW146" s="41"/>
      <c r="EIX146" s="41"/>
      <c r="EIY146" s="41"/>
      <c r="EIZ146" s="41"/>
      <c r="EJA146" s="41"/>
      <c r="EJB146" s="41"/>
      <c r="EJC146" s="41"/>
      <c r="EJD146" s="41"/>
      <c r="EJE146" s="41"/>
      <c r="EJF146" s="41"/>
      <c r="EJG146" s="41"/>
      <c r="EJH146" s="41"/>
      <c r="EJI146" s="41"/>
      <c r="EJJ146" s="41"/>
      <c r="EJK146" s="41"/>
      <c r="EJL146" s="41"/>
      <c r="EJM146" s="41"/>
      <c r="EJN146" s="41"/>
      <c r="EJO146" s="41"/>
      <c r="EJP146" s="41"/>
      <c r="EJQ146" s="41"/>
      <c r="EJR146" s="41"/>
      <c r="EJS146" s="41"/>
      <c r="EJT146" s="41"/>
      <c r="EJU146" s="41"/>
      <c r="EJV146" s="41"/>
      <c r="EJW146" s="41"/>
      <c r="EJX146" s="41"/>
      <c r="EJY146" s="41"/>
      <c r="EJZ146" s="41"/>
      <c r="EKA146" s="41"/>
      <c r="EKB146" s="41"/>
      <c r="EKC146" s="41"/>
      <c r="EKD146" s="41"/>
      <c r="EKE146" s="41"/>
      <c r="EKF146" s="41"/>
      <c r="EKG146" s="41"/>
      <c r="EKH146" s="41"/>
      <c r="EKI146" s="41"/>
      <c r="EKJ146" s="41"/>
      <c r="EKK146" s="41"/>
      <c r="EKL146" s="41"/>
      <c r="EKM146" s="41"/>
      <c r="EKN146" s="41"/>
      <c r="EKO146" s="41"/>
      <c r="EKP146" s="41"/>
      <c r="EKQ146" s="41"/>
      <c r="EKR146" s="41"/>
      <c r="EKS146" s="41"/>
      <c r="EKT146" s="41"/>
      <c r="EKU146" s="41"/>
      <c r="EKV146" s="41"/>
      <c r="EKW146" s="41"/>
      <c r="EKX146" s="41"/>
      <c r="EKY146" s="41"/>
      <c r="EKZ146" s="41"/>
      <c r="ELA146" s="41"/>
      <c r="ELB146" s="41"/>
      <c r="ELC146" s="41"/>
      <c r="ELD146" s="41"/>
      <c r="ELE146" s="41"/>
      <c r="ELF146" s="41"/>
      <c r="ELG146" s="41"/>
      <c r="ELH146" s="41"/>
      <c r="ELI146" s="41"/>
      <c r="ELJ146" s="41"/>
      <c r="ELK146" s="41"/>
      <c r="ELL146" s="41"/>
      <c r="ELM146" s="41"/>
      <c r="ELN146" s="41"/>
      <c r="ELO146" s="41"/>
      <c r="ELP146" s="41"/>
      <c r="ELQ146" s="41"/>
      <c r="ELR146" s="41"/>
      <c r="ELS146" s="41"/>
      <c r="ELT146" s="41"/>
      <c r="ELU146" s="41"/>
      <c r="ELV146" s="41"/>
      <c r="ELW146" s="41"/>
      <c r="ELX146" s="41"/>
      <c r="ELY146" s="41"/>
      <c r="ELZ146" s="41"/>
      <c r="EMA146" s="41"/>
      <c r="EMB146" s="41"/>
      <c r="EMC146" s="41"/>
      <c r="EMD146" s="41"/>
      <c r="EME146" s="41"/>
      <c r="EMF146" s="41"/>
      <c r="EMG146" s="41"/>
      <c r="EMH146" s="41"/>
      <c r="EMI146" s="41"/>
      <c r="EMJ146" s="41"/>
      <c r="EMK146" s="41"/>
      <c r="EML146" s="41"/>
      <c r="EMM146" s="41"/>
      <c r="EMN146" s="41"/>
      <c r="EMO146" s="41"/>
      <c r="EMP146" s="41"/>
      <c r="EMQ146" s="41"/>
      <c r="EMR146" s="41"/>
      <c r="EMS146" s="41"/>
      <c r="EMT146" s="41"/>
      <c r="EMU146" s="41"/>
      <c r="EMV146" s="41"/>
      <c r="EMW146" s="41"/>
      <c r="EMX146" s="41"/>
      <c r="EMY146" s="41"/>
      <c r="EMZ146" s="41"/>
      <c r="ENA146" s="41"/>
      <c r="ENB146" s="41"/>
      <c r="ENC146" s="41"/>
      <c r="END146" s="41"/>
      <c r="ENE146" s="41"/>
      <c r="ENF146" s="41"/>
      <c r="ENG146" s="41"/>
      <c r="ENH146" s="41"/>
      <c r="ENI146" s="41"/>
      <c r="ENJ146" s="41"/>
      <c r="ENK146" s="41"/>
      <c r="ENL146" s="41"/>
      <c r="ENM146" s="41"/>
      <c r="ENN146" s="41"/>
      <c r="ENO146" s="41"/>
      <c r="ENP146" s="41"/>
      <c r="ENQ146" s="41"/>
      <c r="ENR146" s="41"/>
      <c r="ENS146" s="41"/>
      <c r="ENT146" s="41"/>
      <c r="ENU146" s="41"/>
      <c r="ENV146" s="41"/>
      <c r="ENW146" s="41"/>
      <c r="ENX146" s="41"/>
      <c r="ENY146" s="41"/>
      <c r="ENZ146" s="41"/>
      <c r="EOA146" s="41"/>
      <c r="EOB146" s="41"/>
      <c r="EOC146" s="41"/>
      <c r="EOD146" s="41"/>
      <c r="EOE146" s="41"/>
      <c r="EOF146" s="41"/>
      <c r="EOG146" s="41"/>
      <c r="EOH146" s="41"/>
      <c r="EOI146" s="41"/>
      <c r="EOJ146" s="41"/>
      <c r="EOK146" s="41"/>
      <c r="EOL146" s="41"/>
      <c r="EOM146" s="41"/>
      <c r="EON146" s="41"/>
      <c r="EOO146" s="41"/>
      <c r="EOP146" s="41"/>
      <c r="EOQ146" s="41"/>
      <c r="EOR146" s="41"/>
      <c r="EOS146" s="41"/>
      <c r="EOT146" s="41"/>
      <c r="EOU146" s="41"/>
      <c r="EOV146" s="41"/>
      <c r="EOW146" s="41"/>
      <c r="EOX146" s="41"/>
      <c r="EOY146" s="41"/>
      <c r="EOZ146" s="41"/>
      <c r="EPA146" s="41"/>
      <c r="EPB146" s="41"/>
      <c r="EPC146" s="41"/>
      <c r="EPD146" s="41"/>
      <c r="EPE146" s="41"/>
      <c r="EPF146" s="41"/>
      <c r="EPG146" s="41"/>
      <c r="EPH146" s="41"/>
      <c r="EPI146" s="41"/>
      <c r="EPJ146" s="41"/>
      <c r="EPK146" s="41"/>
      <c r="EPL146" s="41"/>
      <c r="EPM146" s="41"/>
      <c r="EPN146" s="41"/>
      <c r="EPO146" s="41"/>
      <c r="EPP146" s="41"/>
      <c r="EPQ146" s="41"/>
      <c r="EPR146" s="41"/>
      <c r="EPS146" s="41"/>
      <c r="EPT146" s="41"/>
      <c r="EPU146" s="41"/>
      <c r="EPV146" s="41"/>
      <c r="EPW146" s="41"/>
      <c r="EPX146" s="41"/>
      <c r="EPY146" s="41"/>
      <c r="EPZ146" s="41"/>
      <c r="EQA146" s="41"/>
      <c r="EQB146" s="41"/>
      <c r="EQC146" s="41"/>
      <c r="EQD146" s="41"/>
      <c r="EQE146" s="41"/>
      <c r="EQF146" s="41"/>
      <c r="EQG146" s="41"/>
      <c r="EQN146" s="41"/>
      <c r="EQO146" s="41"/>
      <c r="EQP146" s="41"/>
      <c r="EQQ146" s="41"/>
      <c r="EQR146" s="41"/>
      <c r="EQS146" s="41"/>
      <c r="EQT146" s="41"/>
      <c r="EQU146" s="41"/>
      <c r="EQV146" s="41"/>
      <c r="EQW146" s="41"/>
      <c r="EQX146" s="41"/>
      <c r="EQY146" s="41"/>
      <c r="EQZ146" s="41"/>
      <c r="ERA146" s="41"/>
      <c r="ERB146" s="41"/>
      <c r="ERC146" s="41"/>
      <c r="ERD146" s="41"/>
      <c r="ERE146" s="41"/>
      <c r="ERF146" s="41"/>
      <c r="ERG146" s="41"/>
      <c r="ERH146" s="41"/>
      <c r="ERI146" s="41"/>
      <c r="ERJ146" s="41"/>
      <c r="ERK146" s="41"/>
      <c r="ERL146" s="41"/>
      <c r="ERM146" s="41"/>
      <c r="ERN146" s="41"/>
      <c r="ERO146" s="41"/>
      <c r="ERP146" s="41"/>
      <c r="ERQ146" s="41"/>
      <c r="ERR146" s="41"/>
      <c r="ERS146" s="41"/>
      <c r="ERT146" s="41"/>
      <c r="ERU146" s="41"/>
      <c r="ERV146" s="41"/>
      <c r="ERW146" s="41"/>
      <c r="ERX146" s="41"/>
      <c r="ERY146" s="41"/>
      <c r="ERZ146" s="41"/>
      <c r="ESA146" s="41"/>
      <c r="ESB146" s="41"/>
      <c r="ESC146" s="41"/>
      <c r="ESD146" s="41"/>
      <c r="ESE146" s="41"/>
      <c r="ESF146" s="41"/>
      <c r="ESG146" s="41"/>
      <c r="ESH146" s="41"/>
      <c r="ESI146" s="41"/>
      <c r="ESJ146" s="41"/>
      <c r="ESK146" s="41"/>
      <c r="ESL146" s="41"/>
      <c r="ESM146" s="41"/>
      <c r="ESN146" s="41"/>
      <c r="ESO146" s="41"/>
      <c r="ESP146" s="41"/>
      <c r="ESQ146" s="41"/>
      <c r="ESR146" s="41"/>
      <c r="ESS146" s="41"/>
      <c r="EST146" s="41"/>
      <c r="ESU146" s="41"/>
      <c r="ESV146" s="41"/>
      <c r="ESW146" s="41"/>
      <c r="ESX146" s="41"/>
      <c r="ESY146" s="41"/>
      <c r="ESZ146" s="41"/>
      <c r="ETA146" s="41"/>
      <c r="ETB146" s="41"/>
      <c r="ETC146" s="41"/>
      <c r="ETD146" s="41"/>
      <c r="ETE146" s="41"/>
      <c r="ETF146" s="41"/>
      <c r="ETG146" s="41"/>
      <c r="ETH146" s="41"/>
      <c r="ETI146" s="41"/>
      <c r="ETJ146" s="41"/>
      <c r="ETK146" s="41"/>
      <c r="ETL146" s="41"/>
      <c r="ETM146" s="41"/>
      <c r="ETN146" s="41"/>
      <c r="ETO146" s="41"/>
      <c r="ETP146" s="41"/>
      <c r="ETQ146" s="41"/>
      <c r="ETR146" s="41"/>
      <c r="ETS146" s="41"/>
      <c r="ETT146" s="41"/>
      <c r="ETU146" s="41"/>
      <c r="ETV146" s="41"/>
      <c r="ETW146" s="41"/>
      <c r="ETX146" s="41"/>
      <c r="ETY146" s="41"/>
      <c r="ETZ146" s="41"/>
      <c r="EUA146" s="41"/>
      <c r="EUB146" s="41"/>
      <c r="EUC146" s="41"/>
      <c r="EUD146" s="41"/>
      <c r="EUE146" s="41"/>
      <c r="EUF146" s="41"/>
      <c r="EUG146" s="41"/>
      <c r="EUH146" s="41"/>
      <c r="EUI146" s="41"/>
      <c r="EUJ146" s="41"/>
      <c r="EUK146" s="41"/>
      <c r="EUL146" s="41"/>
      <c r="EUM146" s="41"/>
      <c r="EUN146" s="41"/>
      <c r="EUO146" s="41"/>
      <c r="EUP146" s="41"/>
      <c r="EUQ146" s="41"/>
      <c r="EUR146" s="41"/>
      <c r="EUS146" s="41"/>
      <c r="EUT146" s="41"/>
      <c r="EUU146" s="41"/>
      <c r="EUV146" s="41"/>
      <c r="EUW146" s="41"/>
      <c r="EUX146" s="41"/>
      <c r="EUY146" s="41"/>
      <c r="EUZ146" s="41"/>
      <c r="EVA146" s="41"/>
      <c r="EVB146" s="41"/>
      <c r="EVC146" s="41"/>
      <c r="EVD146" s="41"/>
      <c r="EVE146" s="41"/>
      <c r="EVF146" s="41"/>
      <c r="EVG146" s="41"/>
      <c r="EVH146" s="41"/>
      <c r="EVI146" s="41"/>
      <c r="EVJ146" s="41"/>
      <c r="EVK146" s="41"/>
      <c r="EVL146" s="41"/>
      <c r="EVM146" s="41"/>
      <c r="EVN146" s="41"/>
      <c r="EVO146" s="41"/>
      <c r="EVP146" s="41"/>
      <c r="EVQ146" s="41"/>
      <c r="EVR146" s="41"/>
      <c r="EVS146" s="41"/>
      <c r="EVT146" s="41"/>
      <c r="EVU146" s="41"/>
      <c r="EVV146" s="41"/>
      <c r="EVW146" s="41"/>
      <c r="EVX146" s="41"/>
      <c r="EVY146" s="41"/>
      <c r="EVZ146" s="41"/>
      <c r="EWA146" s="41"/>
      <c r="EWB146" s="41"/>
      <c r="EWC146" s="41"/>
      <c r="EWD146" s="41"/>
      <c r="EWE146" s="41"/>
      <c r="EWF146" s="41"/>
      <c r="EWG146" s="41"/>
      <c r="EWH146" s="41"/>
      <c r="EWI146" s="41"/>
      <c r="EWJ146" s="41"/>
      <c r="EWK146" s="41"/>
      <c r="EWL146" s="41"/>
      <c r="EWM146" s="41"/>
      <c r="EWN146" s="41"/>
      <c r="EWO146" s="41"/>
      <c r="EWP146" s="41"/>
      <c r="EWQ146" s="41"/>
      <c r="EWR146" s="41"/>
      <c r="EWS146" s="41"/>
      <c r="EWT146" s="41"/>
      <c r="EWU146" s="41"/>
      <c r="EWV146" s="41"/>
      <c r="EWW146" s="41"/>
      <c r="EWX146" s="41"/>
      <c r="EWY146" s="41"/>
      <c r="EWZ146" s="41"/>
      <c r="EXA146" s="41"/>
      <c r="EXB146" s="41"/>
      <c r="EXC146" s="41"/>
      <c r="EXD146" s="41"/>
      <c r="EXE146" s="41"/>
      <c r="EXF146" s="41"/>
      <c r="EXG146" s="41"/>
      <c r="EXH146" s="41"/>
      <c r="EXI146" s="41"/>
      <c r="EXJ146" s="41"/>
      <c r="EXK146" s="41"/>
      <c r="EXL146" s="41"/>
      <c r="EXM146" s="41"/>
      <c r="EXN146" s="41"/>
      <c r="EXO146" s="41"/>
      <c r="EXP146" s="41"/>
      <c r="EXQ146" s="41"/>
      <c r="EXR146" s="41"/>
      <c r="EXS146" s="41"/>
      <c r="EXT146" s="41"/>
      <c r="EXU146" s="41"/>
      <c r="EXV146" s="41"/>
      <c r="EXW146" s="41"/>
      <c r="EXX146" s="41"/>
      <c r="EXY146" s="41"/>
      <c r="EXZ146" s="41"/>
      <c r="EYA146" s="41"/>
      <c r="EYB146" s="41"/>
      <c r="EYC146" s="41"/>
      <c r="EYD146" s="41"/>
      <c r="EYE146" s="41"/>
      <c r="EYF146" s="41"/>
      <c r="EYG146" s="41"/>
      <c r="EYH146" s="41"/>
      <c r="EYI146" s="41"/>
      <c r="EYJ146" s="41"/>
      <c r="EYK146" s="41"/>
      <c r="EYL146" s="41"/>
      <c r="EYM146" s="41"/>
      <c r="EYN146" s="41"/>
      <c r="EYO146" s="41"/>
      <c r="EYP146" s="41"/>
      <c r="EYQ146" s="41"/>
      <c r="EYR146" s="41"/>
      <c r="EYS146" s="41"/>
      <c r="EYT146" s="41"/>
      <c r="EYU146" s="41"/>
      <c r="EYV146" s="41"/>
      <c r="EYW146" s="41"/>
      <c r="EYX146" s="41"/>
      <c r="EYY146" s="41"/>
      <c r="EYZ146" s="41"/>
      <c r="EZA146" s="41"/>
      <c r="EZB146" s="41"/>
      <c r="EZC146" s="41"/>
      <c r="EZD146" s="41"/>
      <c r="EZE146" s="41"/>
      <c r="EZF146" s="41"/>
      <c r="EZG146" s="41"/>
      <c r="EZH146" s="41"/>
      <c r="EZI146" s="41"/>
      <c r="EZJ146" s="41"/>
      <c r="EZK146" s="41"/>
      <c r="EZL146" s="41"/>
      <c r="EZM146" s="41"/>
      <c r="EZN146" s="41"/>
      <c r="EZO146" s="41"/>
      <c r="EZP146" s="41"/>
      <c r="EZQ146" s="41"/>
      <c r="EZR146" s="41"/>
      <c r="EZS146" s="41"/>
      <c r="EZT146" s="41"/>
      <c r="EZU146" s="41"/>
      <c r="EZV146" s="41"/>
      <c r="EZW146" s="41"/>
      <c r="EZX146" s="41"/>
      <c r="EZY146" s="41"/>
      <c r="EZZ146" s="41"/>
      <c r="FAA146" s="41"/>
      <c r="FAB146" s="41"/>
      <c r="FAC146" s="41"/>
      <c r="FAJ146" s="41"/>
      <c r="FAK146" s="41"/>
      <c r="FAL146" s="41"/>
      <c r="FAM146" s="41"/>
      <c r="FAN146" s="41"/>
      <c r="FAO146" s="41"/>
      <c r="FAP146" s="41"/>
      <c r="FAQ146" s="41"/>
      <c r="FAR146" s="41"/>
      <c r="FAS146" s="41"/>
      <c r="FAT146" s="41"/>
      <c r="FAU146" s="41"/>
      <c r="FAV146" s="41"/>
      <c r="FAW146" s="41"/>
      <c r="FAX146" s="41"/>
      <c r="FAY146" s="41"/>
      <c r="FAZ146" s="41"/>
      <c r="FBA146" s="41"/>
      <c r="FBB146" s="41"/>
      <c r="FBC146" s="41"/>
      <c r="FBD146" s="41"/>
      <c r="FBE146" s="41"/>
      <c r="FBF146" s="41"/>
      <c r="FBG146" s="41"/>
      <c r="FBH146" s="41"/>
      <c r="FBI146" s="41"/>
      <c r="FBJ146" s="41"/>
      <c r="FBK146" s="41"/>
      <c r="FBL146" s="41"/>
      <c r="FBM146" s="41"/>
      <c r="FBN146" s="41"/>
      <c r="FBO146" s="41"/>
      <c r="FBP146" s="41"/>
      <c r="FBQ146" s="41"/>
      <c r="FBR146" s="41"/>
      <c r="FBS146" s="41"/>
      <c r="FBT146" s="41"/>
      <c r="FBU146" s="41"/>
      <c r="FBV146" s="41"/>
      <c r="FBW146" s="41"/>
      <c r="FBX146" s="41"/>
      <c r="FBY146" s="41"/>
      <c r="FBZ146" s="41"/>
      <c r="FCA146" s="41"/>
      <c r="FCB146" s="41"/>
      <c r="FCC146" s="41"/>
      <c r="FCD146" s="41"/>
      <c r="FCE146" s="41"/>
      <c r="FCF146" s="41"/>
      <c r="FCG146" s="41"/>
      <c r="FCH146" s="41"/>
      <c r="FCI146" s="41"/>
      <c r="FCJ146" s="41"/>
      <c r="FCK146" s="41"/>
      <c r="FCL146" s="41"/>
      <c r="FCM146" s="41"/>
      <c r="FCN146" s="41"/>
      <c r="FCO146" s="41"/>
      <c r="FCP146" s="41"/>
      <c r="FCQ146" s="41"/>
      <c r="FCR146" s="41"/>
      <c r="FCS146" s="41"/>
      <c r="FCT146" s="41"/>
      <c r="FCU146" s="41"/>
      <c r="FCV146" s="41"/>
      <c r="FCW146" s="41"/>
      <c r="FCX146" s="41"/>
      <c r="FCY146" s="41"/>
      <c r="FCZ146" s="41"/>
      <c r="FDA146" s="41"/>
      <c r="FDB146" s="41"/>
      <c r="FDC146" s="41"/>
      <c r="FDD146" s="41"/>
      <c r="FDE146" s="41"/>
      <c r="FDF146" s="41"/>
      <c r="FDG146" s="41"/>
      <c r="FDH146" s="41"/>
      <c r="FDI146" s="41"/>
      <c r="FDJ146" s="41"/>
      <c r="FDK146" s="41"/>
      <c r="FDL146" s="41"/>
      <c r="FDM146" s="41"/>
      <c r="FDN146" s="41"/>
      <c r="FDO146" s="41"/>
      <c r="FDP146" s="41"/>
      <c r="FDQ146" s="41"/>
      <c r="FDR146" s="41"/>
      <c r="FDS146" s="41"/>
      <c r="FDT146" s="41"/>
      <c r="FDU146" s="41"/>
      <c r="FDV146" s="41"/>
      <c r="FDW146" s="41"/>
      <c r="FDX146" s="41"/>
      <c r="FDY146" s="41"/>
      <c r="FDZ146" s="41"/>
      <c r="FEA146" s="41"/>
      <c r="FEB146" s="41"/>
      <c r="FEC146" s="41"/>
      <c r="FED146" s="41"/>
      <c r="FEE146" s="41"/>
      <c r="FEF146" s="41"/>
      <c r="FEG146" s="41"/>
      <c r="FEH146" s="41"/>
      <c r="FEI146" s="41"/>
      <c r="FEJ146" s="41"/>
      <c r="FEK146" s="41"/>
      <c r="FEL146" s="41"/>
      <c r="FEM146" s="41"/>
      <c r="FEN146" s="41"/>
      <c r="FEO146" s="41"/>
      <c r="FEP146" s="41"/>
      <c r="FEQ146" s="41"/>
      <c r="FER146" s="41"/>
      <c r="FES146" s="41"/>
      <c r="FET146" s="41"/>
      <c r="FEU146" s="41"/>
      <c r="FEV146" s="41"/>
      <c r="FEW146" s="41"/>
      <c r="FEX146" s="41"/>
      <c r="FEY146" s="41"/>
      <c r="FEZ146" s="41"/>
      <c r="FFA146" s="41"/>
      <c r="FFB146" s="41"/>
      <c r="FFC146" s="41"/>
      <c r="FFD146" s="41"/>
      <c r="FFE146" s="41"/>
      <c r="FFF146" s="41"/>
      <c r="FFG146" s="41"/>
      <c r="FFH146" s="41"/>
      <c r="FFI146" s="41"/>
      <c r="FFJ146" s="41"/>
      <c r="FFK146" s="41"/>
      <c r="FFL146" s="41"/>
      <c r="FFM146" s="41"/>
      <c r="FFN146" s="41"/>
      <c r="FFO146" s="41"/>
      <c r="FFP146" s="41"/>
      <c r="FFQ146" s="41"/>
      <c r="FFR146" s="41"/>
      <c r="FFS146" s="41"/>
      <c r="FFT146" s="41"/>
      <c r="FFU146" s="41"/>
      <c r="FFV146" s="41"/>
      <c r="FFW146" s="41"/>
      <c r="FFX146" s="41"/>
      <c r="FFY146" s="41"/>
      <c r="FFZ146" s="41"/>
      <c r="FGA146" s="41"/>
      <c r="FGB146" s="41"/>
      <c r="FGC146" s="41"/>
      <c r="FGD146" s="41"/>
      <c r="FGE146" s="41"/>
      <c r="FGF146" s="41"/>
      <c r="FGG146" s="41"/>
      <c r="FGH146" s="41"/>
      <c r="FGI146" s="41"/>
      <c r="FGJ146" s="41"/>
      <c r="FGK146" s="41"/>
      <c r="FGL146" s="41"/>
      <c r="FGM146" s="41"/>
      <c r="FGN146" s="41"/>
      <c r="FGO146" s="41"/>
      <c r="FGP146" s="41"/>
      <c r="FGQ146" s="41"/>
      <c r="FGR146" s="41"/>
      <c r="FGS146" s="41"/>
      <c r="FGT146" s="41"/>
      <c r="FGU146" s="41"/>
      <c r="FGV146" s="41"/>
      <c r="FGW146" s="41"/>
      <c r="FGX146" s="41"/>
      <c r="FGY146" s="41"/>
      <c r="FGZ146" s="41"/>
      <c r="FHA146" s="41"/>
      <c r="FHB146" s="41"/>
      <c r="FHC146" s="41"/>
      <c r="FHD146" s="41"/>
      <c r="FHE146" s="41"/>
      <c r="FHF146" s="41"/>
      <c r="FHG146" s="41"/>
      <c r="FHH146" s="41"/>
      <c r="FHI146" s="41"/>
      <c r="FHJ146" s="41"/>
      <c r="FHK146" s="41"/>
      <c r="FHL146" s="41"/>
      <c r="FHM146" s="41"/>
      <c r="FHN146" s="41"/>
      <c r="FHO146" s="41"/>
      <c r="FHP146" s="41"/>
      <c r="FHQ146" s="41"/>
      <c r="FHR146" s="41"/>
      <c r="FHS146" s="41"/>
      <c r="FHT146" s="41"/>
      <c r="FHU146" s="41"/>
      <c r="FHV146" s="41"/>
      <c r="FHW146" s="41"/>
      <c r="FHX146" s="41"/>
      <c r="FHY146" s="41"/>
      <c r="FHZ146" s="41"/>
      <c r="FIA146" s="41"/>
      <c r="FIB146" s="41"/>
      <c r="FIC146" s="41"/>
      <c r="FID146" s="41"/>
      <c r="FIE146" s="41"/>
      <c r="FIF146" s="41"/>
      <c r="FIG146" s="41"/>
      <c r="FIH146" s="41"/>
      <c r="FII146" s="41"/>
      <c r="FIJ146" s="41"/>
      <c r="FIK146" s="41"/>
      <c r="FIL146" s="41"/>
      <c r="FIM146" s="41"/>
      <c r="FIN146" s="41"/>
      <c r="FIO146" s="41"/>
      <c r="FIP146" s="41"/>
      <c r="FIQ146" s="41"/>
      <c r="FIR146" s="41"/>
      <c r="FIS146" s="41"/>
      <c r="FIT146" s="41"/>
      <c r="FIU146" s="41"/>
      <c r="FIV146" s="41"/>
      <c r="FIW146" s="41"/>
      <c r="FIX146" s="41"/>
      <c r="FIY146" s="41"/>
      <c r="FIZ146" s="41"/>
      <c r="FJA146" s="41"/>
      <c r="FJB146" s="41"/>
      <c r="FJC146" s="41"/>
      <c r="FJD146" s="41"/>
      <c r="FJE146" s="41"/>
      <c r="FJF146" s="41"/>
      <c r="FJG146" s="41"/>
      <c r="FJH146" s="41"/>
      <c r="FJI146" s="41"/>
      <c r="FJJ146" s="41"/>
      <c r="FJK146" s="41"/>
      <c r="FJL146" s="41"/>
      <c r="FJM146" s="41"/>
      <c r="FJN146" s="41"/>
      <c r="FJO146" s="41"/>
      <c r="FJP146" s="41"/>
      <c r="FJQ146" s="41"/>
      <c r="FJR146" s="41"/>
      <c r="FJS146" s="41"/>
      <c r="FJT146" s="41"/>
      <c r="FJU146" s="41"/>
      <c r="FJV146" s="41"/>
      <c r="FJW146" s="41"/>
      <c r="FJX146" s="41"/>
      <c r="FJY146" s="41"/>
      <c r="FKF146" s="41"/>
      <c r="FKG146" s="41"/>
      <c r="FKH146" s="41"/>
      <c r="FKI146" s="41"/>
      <c r="FKJ146" s="41"/>
      <c r="FKK146" s="41"/>
      <c r="FKL146" s="41"/>
      <c r="FKM146" s="41"/>
      <c r="FKN146" s="41"/>
      <c r="FKO146" s="41"/>
      <c r="FKP146" s="41"/>
      <c r="FKQ146" s="41"/>
      <c r="FKR146" s="41"/>
      <c r="FKS146" s="41"/>
      <c r="FKT146" s="41"/>
      <c r="FKU146" s="41"/>
      <c r="FKV146" s="41"/>
      <c r="FKW146" s="41"/>
      <c r="FKX146" s="41"/>
      <c r="FKY146" s="41"/>
      <c r="FKZ146" s="41"/>
      <c r="FLA146" s="41"/>
      <c r="FLB146" s="41"/>
      <c r="FLC146" s="41"/>
      <c r="FLD146" s="41"/>
      <c r="FLE146" s="41"/>
      <c r="FLF146" s="41"/>
      <c r="FLG146" s="41"/>
      <c r="FLH146" s="41"/>
      <c r="FLI146" s="41"/>
      <c r="FLJ146" s="41"/>
      <c r="FLK146" s="41"/>
      <c r="FLL146" s="41"/>
      <c r="FLM146" s="41"/>
      <c r="FLN146" s="41"/>
      <c r="FLO146" s="41"/>
      <c r="FLP146" s="41"/>
      <c r="FLQ146" s="41"/>
      <c r="FLR146" s="41"/>
      <c r="FLS146" s="41"/>
      <c r="FLT146" s="41"/>
      <c r="FLU146" s="41"/>
      <c r="FLV146" s="41"/>
      <c r="FLW146" s="41"/>
      <c r="FLX146" s="41"/>
      <c r="FLY146" s="41"/>
      <c r="FLZ146" s="41"/>
      <c r="FMA146" s="41"/>
      <c r="FMB146" s="41"/>
      <c r="FMC146" s="41"/>
      <c r="FMD146" s="41"/>
      <c r="FME146" s="41"/>
      <c r="FMF146" s="41"/>
      <c r="FMG146" s="41"/>
      <c r="FMH146" s="41"/>
      <c r="FMI146" s="41"/>
      <c r="FMJ146" s="41"/>
      <c r="FMK146" s="41"/>
      <c r="FML146" s="41"/>
      <c r="FMM146" s="41"/>
      <c r="FMN146" s="41"/>
      <c r="FMO146" s="41"/>
      <c r="FMP146" s="41"/>
      <c r="FMQ146" s="41"/>
      <c r="FMR146" s="41"/>
      <c r="FMS146" s="41"/>
      <c r="FMT146" s="41"/>
      <c r="FMU146" s="41"/>
      <c r="FMV146" s="41"/>
      <c r="FMW146" s="41"/>
      <c r="FMX146" s="41"/>
      <c r="FMY146" s="41"/>
      <c r="FMZ146" s="41"/>
      <c r="FNA146" s="41"/>
      <c r="FNB146" s="41"/>
      <c r="FNC146" s="41"/>
      <c r="FND146" s="41"/>
      <c r="FNE146" s="41"/>
      <c r="FNF146" s="41"/>
      <c r="FNG146" s="41"/>
      <c r="FNH146" s="41"/>
      <c r="FNI146" s="41"/>
      <c r="FNJ146" s="41"/>
      <c r="FNK146" s="41"/>
      <c r="FNL146" s="41"/>
      <c r="FNM146" s="41"/>
      <c r="FNN146" s="41"/>
      <c r="FNO146" s="41"/>
      <c r="FNP146" s="41"/>
      <c r="FNQ146" s="41"/>
      <c r="FNR146" s="41"/>
      <c r="FNS146" s="41"/>
      <c r="FNT146" s="41"/>
      <c r="FNU146" s="41"/>
      <c r="FNV146" s="41"/>
      <c r="FNW146" s="41"/>
      <c r="FNX146" s="41"/>
      <c r="FNY146" s="41"/>
      <c r="FNZ146" s="41"/>
      <c r="FOA146" s="41"/>
      <c r="FOB146" s="41"/>
      <c r="FOC146" s="41"/>
      <c r="FOD146" s="41"/>
      <c r="FOE146" s="41"/>
      <c r="FOF146" s="41"/>
      <c r="FOG146" s="41"/>
      <c r="FOH146" s="41"/>
      <c r="FOI146" s="41"/>
      <c r="FOJ146" s="41"/>
      <c r="FOK146" s="41"/>
      <c r="FOL146" s="41"/>
      <c r="FOM146" s="41"/>
      <c r="FON146" s="41"/>
      <c r="FOO146" s="41"/>
      <c r="FOP146" s="41"/>
      <c r="FOQ146" s="41"/>
      <c r="FOR146" s="41"/>
      <c r="FOS146" s="41"/>
      <c r="FOT146" s="41"/>
      <c r="FOU146" s="41"/>
      <c r="FOV146" s="41"/>
      <c r="FOW146" s="41"/>
      <c r="FOX146" s="41"/>
      <c r="FOY146" s="41"/>
      <c r="FOZ146" s="41"/>
      <c r="FPA146" s="41"/>
      <c r="FPB146" s="41"/>
      <c r="FPC146" s="41"/>
      <c r="FPD146" s="41"/>
      <c r="FPE146" s="41"/>
      <c r="FPF146" s="41"/>
      <c r="FPG146" s="41"/>
      <c r="FPH146" s="41"/>
      <c r="FPI146" s="41"/>
      <c r="FPJ146" s="41"/>
      <c r="FPK146" s="41"/>
      <c r="FPL146" s="41"/>
      <c r="FPM146" s="41"/>
      <c r="FPN146" s="41"/>
      <c r="FPO146" s="41"/>
      <c r="FPP146" s="41"/>
      <c r="FPQ146" s="41"/>
      <c r="FPR146" s="41"/>
      <c r="FPS146" s="41"/>
      <c r="FPT146" s="41"/>
      <c r="FPU146" s="41"/>
      <c r="FPV146" s="41"/>
      <c r="FPW146" s="41"/>
      <c r="FPX146" s="41"/>
      <c r="FPY146" s="41"/>
      <c r="FPZ146" s="41"/>
      <c r="FQA146" s="41"/>
      <c r="FQB146" s="41"/>
      <c r="FQC146" s="41"/>
      <c r="FQD146" s="41"/>
      <c r="FQE146" s="41"/>
      <c r="FQF146" s="41"/>
      <c r="FQG146" s="41"/>
      <c r="FQH146" s="41"/>
      <c r="FQI146" s="41"/>
      <c r="FQJ146" s="41"/>
      <c r="FQK146" s="41"/>
      <c r="FQL146" s="41"/>
      <c r="FQM146" s="41"/>
      <c r="FQN146" s="41"/>
      <c r="FQO146" s="41"/>
      <c r="FQP146" s="41"/>
      <c r="FQQ146" s="41"/>
      <c r="FQR146" s="41"/>
      <c r="FQS146" s="41"/>
      <c r="FQT146" s="41"/>
      <c r="FQU146" s="41"/>
      <c r="FQV146" s="41"/>
      <c r="FQW146" s="41"/>
      <c r="FQX146" s="41"/>
      <c r="FQY146" s="41"/>
      <c r="FQZ146" s="41"/>
      <c r="FRA146" s="41"/>
      <c r="FRB146" s="41"/>
      <c r="FRC146" s="41"/>
      <c r="FRD146" s="41"/>
      <c r="FRE146" s="41"/>
      <c r="FRF146" s="41"/>
      <c r="FRG146" s="41"/>
      <c r="FRH146" s="41"/>
      <c r="FRI146" s="41"/>
      <c r="FRJ146" s="41"/>
      <c r="FRK146" s="41"/>
      <c r="FRL146" s="41"/>
      <c r="FRM146" s="41"/>
      <c r="FRN146" s="41"/>
      <c r="FRO146" s="41"/>
      <c r="FRP146" s="41"/>
      <c r="FRQ146" s="41"/>
      <c r="FRR146" s="41"/>
      <c r="FRS146" s="41"/>
      <c r="FRT146" s="41"/>
      <c r="FRU146" s="41"/>
      <c r="FRV146" s="41"/>
      <c r="FRW146" s="41"/>
      <c r="FRX146" s="41"/>
      <c r="FRY146" s="41"/>
      <c r="FRZ146" s="41"/>
      <c r="FSA146" s="41"/>
      <c r="FSB146" s="41"/>
      <c r="FSC146" s="41"/>
      <c r="FSD146" s="41"/>
      <c r="FSE146" s="41"/>
      <c r="FSF146" s="41"/>
      <c r="FSG146" s="41"/>
      <c r="FSH146" s="41"/>
      <c r="FSI146" s="41"/>
      <c r="FSJ146" s="41"/>
      <c r="FSK146" s="41"/>
      <c r="FSL146" s="41"/>
      <c r="FSM146" s="41"/>
      <c r="FSN146" s="41"/>
      <c r="FSO146" s="41"/>
      <c r="FSP146" s="41"/>
      <c r="FSQ146" s="41"/>
      <c r="FSR146" s="41"/>
      <c r="FSS146" s="41"/>
      <c r="FST146" s="41"/>
      <c r="FSU146" s="41"/>
      <c r="FSV146" s="41"/>
      <c r="FSW146" s="41"/>
      <c r="FSX146" s="41"/>
      <c r="FSY146" s="41"/>
      <c r="FSZ146" s="41"/>
      <c r="FTA146" s="41"/>
      <c r="FTB146" s="41"/>
      <c r="FTC146" s="41"/>
      <c r="FTD146" s="41"/>
      <c r="FTE146" s="41"/>
      <c r="FTF146" s="41"/>
      <c r="FTG146" s="41"/>
      <c r="FTH146" s="41"/>
      <c r="FTI146" s="41"/>
      <c r="FTJ146" s="41"/>
      <c r="FTK146" s="41"/>
      <c r="FTL146" s="41"/>
      <c r="FTM146" s="41"/>
      <c r="FTN146" s="41"/>
      <c r="FTO146" s="41"/>
      <c r="FTP146" s="41"/>
      <c r="FTQ146" s="41"/>
      <c r="FTR146" s="41"/>
      <c r="FTS146" s="41"/>
      <c r="FTT146" s="41"/>
      <c r="FTU146" s="41"/>
      <c r="FUB146" s="41"/>
      <c r="FUC146" s="41"/>
      <c r="FUD146" s="41"/>
      <c r="FUE146" s="41"/>
      <c r="FUF146" s="41"/>
      <c r="FUG146" s="41"/>
      <c r="FUH146" s="41"/>
      <c r="FUI146" s="41"/>
      <c r="FUJ146" s="41"/>
      <c r="FUK146" s="41"/>
      <c r="FUL146" s="41"/>
      <c r="FUM146" s="41"/>
      <c r="FUN146" s="41"/>
      <c r="FUO146" s="41"/>
      <c r="FUP146" s="41"/>
      <c r="FUQ146" s="41"/>
      <c r="FUR146" s="41"/>
      <c r="FUS146" s="41"/>
      <c r="FUT146" s="41"/>
      <c r="FUU146" s="41"/>
      <c r="FUV146" s="41"/>
      <c r="FUW146" s="41"/>
      <c r="FUX146" s="41"/>
      <c r="FUY146" s="41"/>
      <c r="FUZ146" s="41"/>
      <c r="FVA146" s="41"/>
      <c r="FVB146" s="41"/>
      <c r="FVC146" s="41"/>
      <c r="FVD146" s="41"/>
      <c r="FVE146" s="41"/>
      <c r="FVF146" s="41"/>
      <c r="FVG146" s="41"/>
      <c r="FVH146" s="41"/>
      <c r="FVI146" s="41"/>
      <c r="FVJ146" s="41"/>
      <c r="FVK146" s="41"/>
      <c r="FVL146" s="41"/>
      <c r="FVM146" s="41"/>
      <c r="FVN146" s="41"/>
      <c r="FVO146" s="41"/>
      <c r="FVP146" s="41"/>
      <c r="FVQ146" s="41"/>
      <c r="FVR146" s="41"/>
      <c r="FVS146" s="41"/>
      <c r="FVT146" s="41"/>
      <c r="FVU146" s="41"/>
      <c r="FVV146" s="41"/>
      <c r="FVW146" s="41"/>
      <c r="FVX146" s="41"/>
      <c r="FVY146" s="41"/>
      <c r="FVZ146" s="41"/>
      <c r="FWA146" s="41"/>
      <c r="FWB146" s="41"/>
      <c r="FWC146" s="41"/>
      <c r="FWD146" s="41"/>
      <c r="FWE146" s="41"/>
      <c r="FWF146" s="41"/>
      <c r="FWG146" s="41"/>
      <c r="FWH146" s="41"/>
      <c r="FWI146" s="41"/>
      <c r="FWJ146" s="41"/>
      <c r="FWK146" s="41"/>
      <c r="FWL146" s="41"/>
      <c r="FWM146" s="41"/>
      <c r="FWN146" s="41"/>
      <c r="FWO146" s="41"/>
      <c r="FWP146" s="41"/>
      <c r="FWQ146" s="41"/>
      <c r="FWR146" s="41"/>
      <c r="FWS146" s="41"/>
      <c r="FWT146" s="41"/>
      <c r="FWU146" s="41"/>
      <c r="FWV146" s="41"/>
      <c r="FWW146" s="41"/>
      <c r="FWX146" s="41"/>
      <c r="FWY146" s="41"/>
      <c r="FWZ146" s="41"/>
      <c r="FXA146" s="41"/>
      <c r="FXB146" s="41"/>
      <c r="FXC146" s="41"/>
      <c r="FXD146" s="41"/>
      <c r="FXE146" s="41"/>
      <c r="FXF146" s="41"/>
      <c r="FXG146" s="41"/>
      <c r="FXH146" s="41"/>
      <c r="FXI146" s="41"/>
      <c r="FXJ146" s="41"/>
      <c r="FXK146" s="41"/>
      <c r="FXL146" s="41"/>
      <c r="FXM146" s="41"/>
      <c r="FXN146" s="41"/>
      <c r="FXO146" s="41"/>
      <c r="FXP146" s="41"/>
      <c r="FXQ146" s="41"/>
      <c r="FXR146" s="41"/>
      <c r="FXS146" s="41"/>
      <c r="FXT146" s="41"/>
      <c r="FXU146" s="41"/>
      <c r="FXV146" s="41"/>
      <c r="FXW146" s="41"/>
      <c r="FXX146" s="41"/>
      <c r="FXY146" s="41"/>
      <c r="FXZ146" s="41"/>
      <c r="FYA146" s="41"/>
      <c r="FYB146" s="41"/>
      <c r="FYC146" s="41"/>
      <c r="FYD146" s="41"/>
      <c r="FYE146" s="41"/>
      <c r="FYF146" s="41"/>
      <c r="FYG146" s="41"/>
      <c r="FYH146" s="41"/>
      <c r="FYI146" s="41"/>
      <c r="FYJ146" s="41"/>
      <c r="FYK146" s="41"/>
      <c r="FYL146" s="41"/>
      <c r="FYM146" s="41"/>
      <c r="FYN146" s="41"/>
      <c r="FYO146" s="41"/>
      <c r="FYP146" s="41"/>
      <c r="FYQ146" s="41"/>
      <c r="FYR146" s="41"/>
      <c r="FYS146" s="41"/>
      <c r="FYT146" s="41"/>
      <c r="FYU146" s="41"/>
      <c r="FYV146" s="41"/>
      <c r="FYW146" s="41"/>
      <c r="FYX146" s="41"/>
      <c r="FYY146" s="41"/>
      <c r="FYZ146" s="41"/>
      <c r="FZA146" s="41"/>
      <c r="FZB146" s="41"/>
      <c r="FZC146" s="41"/>
      <c r="FZD146" s="41"/>
      <c r="FZE146" s="41"/>
      <c r="FZF146" s="41"/>
      <c r="FZG146" s="41"/>
      <c r="FZH146" s="41"/>
      <c r="FZI146" s="41"/>
      <c r="FZJ146" s="41"/>
      <c r="FZK146" s="41"/>
      <c r="FZL146" s="41"/>
      <c r="FZM146" s="41"/>
      <c r="FZN146" s="41"/>
      <c r="FZO146" s="41"/>
      <c r="FZP146" s="41"/>
      <c r="FZQ146" s="41"/>
      <c r="FZR146" s="41"/>
      <c r="FZS146" s="41"/>
      <c r="FZT146" s="41"/>
      <c r="FZU146" s="41"/>
      <c r="FZV146" s="41"/>
      <c r="FZW146" s="41"/>
      <c r="FZX146" s="41"/>
      <c r="FZY146" s="41"/>
      <c r="FZZ146" s="41"/>
      <c r="GAA146" s="41"/>
      <c r="GAB146" s="41"/>
      <c r="GAC146" s="41"/>
      <c r="GAD146" s="41"/>
      <c r="GAE146" s="41"/>
      <c r="GAF146" s="41"/>
      <c r="GAG146" s="41"/>
      <c r="GAH146" s="41"/>
      <c r="GAI146" s="41"/>
      <c r="GAJ146" s="41"/>
      <c r="GAK146" s="41"/>
      <c r="GAL146" s="41"/>
      <c r="GAM146" s="41"/>
      <c r="GAN146" s="41"/>
      <c r="GAO146" s="41"/>
      <c r="GAP146" s="41"/>
      <c r="GAQ146" s="41"/>
      <c r="GAR146" s="41"/>
      <c r="GAS146" s="41"/>
      <c r="GAT146" s="41"/>
      <c r="GAU146" s="41"/>
      <c r="GAV146" s="41"/>
      <c r="GAW146" s="41"/>
      <c r="GAX146" s="41"/>
      <c r="GAY146" s="41"/>
      <c r="GAZ146" s="41"/>
      <c r="GBA146" s="41"/>
      <c r="GBB146" s="41"/>
      <c r="GBC146" s="41"/>
      <c r="GBD146" s="41"/>
      <c r="GBE146" s="41"/>
      <c r="GBF146" s="41"/>
      <c r="GBG146" s="41"/>
      <c r="GBH146" s="41"/>
      <c r="GBI146" s="41"/>
      <c r="GBJ146" s="41"/>
      <c r="GBK146" s="41"/>
      <c r="GBL146" s="41"/>
      <c r="GBM146" s="41"/>
      <c r="GBN146" s="41"/>
      <c r="GBO146" s="41"/>
      <c r="GBP146" s="41"/>
      <c r="GBQ146" s="41"/>
      <c r="GBR146" s="41"/>
      <c r="GBS146" s="41"/>
      <c r="GBT146" s="41"/>
      <c r="GBU146" s="41"/>
      <c r="GBV146" s="41"/>
      <c r="GBW146" s="41"/>
      <c r="GBX146" s="41"/>
      <c r="GBY146" s="41"/>
      <c r="GBZ146" s="41"/>
      <c r="GCA146" s="41"/>
      <c r="GCB146" s="41"/>
      <c r="GCC146" s="41"/>
      <c r="GCD146" s="41"/>
      <c r="GCE146" s="41"/>
      <c r="GCF146" s="41"/>
      <c r="GCG146" s="41"/>
      <c r="GCH146" s="41"/>
      <c r="GCI146" s="41"/>
      <c r="GCJ146" s="41"/>
      <c r="GCK146" s="41"/>
      <c r="GCL146" s="41"/>
      <c r="GCM146" s="41"/>
      <c r="GCN146" s="41"/>
      <c r="GCO146" s="41"/>
      <c r="GCP146" s="41"/>
      <c r="GCQ146" s="41"/>
      <c r="GCR146" s="41"/>
      <c r="GCS146" s="41"/>
      <c r="GCT146" s="41"/>
      <c r="GCU146" s="41"/>
      <c r="GCV146" s="41"/>
      <c r="GCW146" s="41"/>
      <c r="GCX146" s="41"/>
      <c r="GCY146" s="41"/>
      <c r="GCZ146" s="41"/>
      <c r="GDA146" s="41"/>
      <c r="GDB146" s="41"/>
      <c r="GDC146" s="41"/>
      <c r="GDD146" s="41"/>
      <c r="GDE146" s="41"/>
      <c r="GDF146" s="41"/>
      <c r="GDG146" s="41"/>
      <c r="GDH146" s="41"/>
      <c r="GDI146" s="41"/>
      <c r="GDJ146" s="41"/>
      <c r="GDK146" s="41"/>
      <c r="GDL146" s="41"/>
      <c r="GDM146" s="41"/>
      <c r="GDN146" s="41"/>
      <c r="GDO146" s="41"/>
      <c r="GDP146" s="41"/>
      <c r="GDQ146" s="41"/>
      <c r="GDX146" s="41"/>
      <c r="GDY146" s="41"/>
      <c r="GDZ146" s="41"/>
      <c r="GEA146" s="41"/>
      <c r="GEB146" s="41"/>
      <c r="GEC146" s="41"/>
      <c r="GED146" s="41"/>
      <c r="GEE146" s="41"/>
      <c r="GEF146" s="41"/>
      <c r="GEG146" s="41"/>
      <c r="GEH146" s="41"/>
      <c r="GEI146" s="41"/>
      <c r="GEJ146" s="41"/>
      <c r="GEK146" s="41"/>
      <c r="GEL146" s="41"/>
      <c r="GEM146" s="41"/>
      <c r="GEN146" s="41"/>
      <c r="GEO146" s="41"/>
      <c r="GEP146" s="41"/>
      <c r="GEQ146" s="41"/>
      <c r="GER146" s="41"/>
      <c r="GES146" s="41"/>
      <c r="GET146" s="41"/>
      <c r="GEU146" s="41"/>
      <c r="GEV146" s="41"/>
      <c r="GEW146" s="41"/>
      <c r="GEX146" s="41"/>
      <c r="GEY146" s="41"/>
      <c r="GEZ146" s="41"/>
      <c r="GFA146" s="41"/>
      <c r="GFB146" s="41"/>
      <c r="GFC146" s="41"/>
      <c r="GFD146" s="41"/>
      <c r="GFE146" s="41"/>
      <c r="GFF146" s="41"/>
      <c r="GFG146" s="41"/>
      <c r="GFH146" s="41"/>
      <c r="GFI146" s="41"/>
      <c r="GFJ146" s="41"/>
      <c r="GFK146" s="41"/>
      <c r="GFL146" s="41"/>
      <c r="GFM146" s="41"/>
      <c r="GFN146" s="41"/>
      <c r="GFO146" s="41"/>
      <c r="GFP146" s="41"/>
      <c r="GFQ146" s="41"/>
      <c r="GFR146" s="41"/>
      <c r="GFS146" s="41"/>
      <c r="GFT146" s="41"/>
      <c r="GFU146" s="41"/>
      <c r="GFV146" s="41"/>
      <c r="GFW146" s="41"/>
      <c r="GFX146" s="41"/>
      <c r="GFY146" s="41"/>
      <c r="GFZ146" s="41"/>
      <c r="GGA146" s="41"/>
      <c r="GGB146" s="41"/>
      <c r="GGC146" s="41"/>
      <c r="GGD146" s="41"/>
      <c r="GGE146" s="41"/>
      <c r="GGF146" s="41"/>
      <c r="GGG146" s="41"/>
      <c r="GGH146" s="41"/>
      <c r="GGI146" s="41"/>
      <c r="GGJ146" s="41"/>
      <c r="GGK146" s="41"/>
      <c r="GGL146" s="41"/>
      <c r="GGM146" s="41"/>
      <c r="GGN146" s="41"/>
      <c r="GGO146" s="41"/>
      <c r="GGP146" s="41"/>
      <c r="GGQ146" s="41"/>
      <c r="GGR146" s="41"/>
      <c r="GGS146" s="41"/>
      <c r="GGT146" s="41"/>
      <c r="GGU146" s="41"/>
      <c r="GGV146" s="41"/>
      <c r="GGW146" s="41"/>
      <c r="GGX146" s="41"/>
      <c r="GGY146" s="41"/>
      <c r="GGZ146" s="41"/>
      <c r="GHA146" s="41"/>
      <c r="GHB146" s="41"/>
      <c r="GHC146" s="41"/>
      <c r="GHD146" s="41"/>
      <c r="GHE146" s="41"/>
      <c r="GHF146" s="41"/>
      <c r="GHG146" s="41"/>
      <c r="GHH146" s="41"/>
      <c r="GHI146" s="41"/>
      <c r="GHJ146" s="41"/>
      <c r="GHK146" s="41"/>
      <c r="GHL146" s="41"/>
      <c r="GHM146" s="41"/>
      <c r="GHN146" s="41"/>
      <c r="GHO146" s="41"/>
      <c r="GHP146" s="41"/>
      <c r="GHQ146" s="41"/>
      <c r="GHR146" s="41"/>
      <c r="GHS146" s="41"/>
      <c r="GHT146" s="41"/>
      <c r="GHU146" s="41"/>
      <c r="GHV146" s="41"/>
      <c r="GHW146" s="41"/>
      <c r="GHX146" s="41"/>
      <c r="GHY146" s="41"/>
      <c r="GHZ146" s="41"/>
      <c r="GIA146" s="41"/>
      <c r="GIB146" s="41"/>
      <c r="GIC146" s="41"/>
      <c r="GID146" s="41"/>
      <c r="GIE146" s="41"/>
      <c r="GIF146" s="41"/>
      <c r="GIG146" s="41"/>
      <c r="GIH146" s="41"/>
      <c r="GII146" s="41"/>
      <c r="GIJ146" s="41"/>
      <c r="GIK146" s="41"/>
      <c r="GIL146" s="41"/>
      <c r="GIM146" s="41"/>
      <c r="GIN146" s="41"/>
      <c r="GIO146" s="41"/>
      <c r="GIP146" s="41"/>
      <c r="GIQ146" s="41"/>
      <c r="GIR146" s="41"/>
      <c r="GIS146" s="41"/>
      <c r="GIT146" s="41"/>
      <c r="GIU146" s="41"/>
      <c r="GIV146" s="41"/>
      <c r="GIW146" s="41"/>
      <c r="GIX146" s="41"/>
      <c r="GIY146" s="41"/>
      <c r="GIZ146" s="41"/>
      <c r="GJA146" s="41"/>
      <c r="GJB146" s="41"/>
      <c r="GJC146" s="41"/>
      <c r="GJD146" s="41"/>
      <c r="GJE146" s="41"/>
      <c r="GJF146" s="41"/>
      <c r="GJG146" s="41"/>
      <c r="GJH146" s="41"/>
      <c r="GJI146" s="41"/>
      <c r="GJJ146" s="41"/>
      <c r="GJK146" s="41"/>
      <c r="GJL146" s="41"/>
      <c r="GJM146" s="41"/>
      <c r="GJN146" s="41"/>
      <c r="GJO146" s="41"/>
      <c r="GJP146" s="41"/>
      <c r="GJQ146" s="41"/>
      <c r="GJR146" s="41"/>
      <c r="GJS146" s="41"/>
      <c r="GJT146" s="41"/>
      <c r="GJU146" s="41"/>
      <c r="GJV146" s="41"/>
      <c r="GJW146" s="41"/>
      <c r="GJX146" s="41"/>
      <c r="GJY146" s="41"/>
      <c r="GJZ146" s="41"/>
      <c r="GKA146" s="41"/>
      <c r="GKB146" s="41"/>
      <c r="GKC146" s="41"/>
      <c r="GKD146" s="41"/>
      <c r="GKE146" s="41"/>
      <c r="GKF146" s="41"/>
      <c r="GKG146" s="41"/>
      <c r="GKH146" s="41"/>
      <c r="GKI146" s="41"/>
      <c r="GKJ146" s="41"/>
      <c r="GKK146" s="41"/>
      <c r="GKL146" s="41"/>
      <c r="GKM146" s="41"/>
      <c r="GKN146" s="41"/>
      <c r="GKO146" s="41"/>
      <c r="GKP146" s="41"/>
      <c r="GKQ146" s="41"/>
      <c r="GKR146" s="41"/>
      <c r="GKS146" s="41"/>
      <c r="GKT146" s="41"/>
      <c r="GKU146" s="41"/>
      <c r="GKV146" s="41"/>
      <c r="GKW146" s="41"/>
      <c r="GKX146" s="41"/>
      <c r="GKY146" s="41"/>
      <c r="GKZ146" s="41"/>
      <c r="GLA146" s="41"/>
      <c r="GLB146" s="41"/>
      <c r="GLC146" s="41"/>
      <c r="GLD146" s="41"/>
      <c r="GLE146" s="41"/>
      <c r="GLF146" s="41"/>
      <c r="GLG146" s="41"/>
      <c r="GLH146" s="41"/>
      <c r="GLI146" s="41"/>
      <c r="GLJ146" s="41"/>
      <c r="GLK146" s="41"/>
      <c r="GLL146" s="41"/>
      <c r="GLM146" s="41"/>
      <c r="GLN146" s="41"/>
      <c r="GLO146" s="41"/>
      <c r="GLP146" s="41"/>
      <c r="GLQ146" s="41"/>
      <c r="GLR146" s="41"/>
      <c r="GLS146" s="41"/>
      <c r="GLT146" s="41"/>
      <c r="GLU146" s="41"/>
      <c r="GLV146" s="41"/>
      <c r="GLW146" s="41"/>
      <c r="GLX146" s="41"/>
      <c r="GLY146" s="41"/>
      <c r="GLZ146" s="41"/>
      <c r="GMA146" s="41"/>
      <c r="GMB146" s="41"/>
      <c r="GMC146" s="41"/>
      <c r="GMD146" s="41"/>
      <c r="GME146" s="41"/>
      <c r="GMF146" s="41"/>
      <c r="GMG146" s="41"/>
      <c r="GMH146" s="41"/>
      <c r="GMI146" s="41"/>
      <c r="GMJ146" s="41"/>
      <c r="GMK146" s="41"/>
      <c r="GML146" s="41"/>
      <c r="GMM146" s="41"/>
      <c r="GMN146" s="41"/>
      <c r="GMO146" s="41"/>
      <c r="GMP146" s="41"/>
      <c r="GMQ146" s="41"/>
      <c r="GMR146" s="41"/>
      <c r="GMS146" s="41"/>
      <c r="GMT146" s="41"/>
      <c r="GMU146" s="41"/>
      <c r="GMV146" s="41"/>
      <c r="GMW146" s="41"/>
      <c r="GMX146" s="41"/>
      <c r="GMY146" s="41"/>
      <c r="GMZ146" s="41"/>
      <c r="GNA146" s="41"/>
      <c r="GNB146" s="41"/>
      <c r="GNC146" s="41"/>
      <c r="GND146" s="41"/>
      <c r="GNE146" s="41"/>
      <c r="GNF146" s="41"/>
      <c r="GNG146" s="41"/>
      <c r="GNH146" s="41"/>
      <c r="GNI146" s="41"/>
      <c r="GNJ146" s="41"/>
      <c r="GNK146" s="41"/>
      <c r="GNL146" s="41"/>
      <c r="GNM146" s="41"/>
      <c r="GNT146" s="41"/>
      <c r="GNU146" s="41"/>
      <c r="GNV146" s="41"/>
      <c r="GNW146" s="41"/>
      <c r="GNX146" s="41"/>
      <c r="GNY146" s="41"/>
      <c r="GNZ146" s="41"/>
      <c r="GOA146" s="41"/>
      <c r="GOB146" s="41"/>
      <c r="GOC146" s="41"/>
      <c r="GOD146" s="41"/>
      <c r="GOE146" s="41"/>
      <c r="GOF146" s="41"/>
      <c r="GOG146" s="41"/>
      <c r="GOH146" s="41"/>
      <c r="GOI146" s="41"/>
      <c r="GOJ146" s="41"/>
      <c r="GOK146" s="41"/>
      <c r="GOL146" s="41"/>
      <c r="GOM146" s="41"/>
      <c r="GON146" s="41"/>
      <c r="GOO146" s="41"/>
      <c r="GOP146" s="41"/>
      <c r="GOQ146" s="41"/>
      <c r="GOR146" s="41"/>
      <c r="GOS146" s="41"/>
      <c r="GOT146" s="41"/>
      <c r="GOU146" s="41"/>
      <c r="GOV146" s="41"/>
      <c r="GOW146" s="41"/>
      <c r="GOX146" s="41"/>
      <c r="GOY146" s="41"/>
      <c r="GOZ146" s="41"/>
      <c r="GPA146" s="41"/>
      <c r="GPB146" s="41"/>
      <c r="GPC146" s="41"/>
      <c r="GPD146" s="41"/>
      <c r="GPE146" s="41"/>
      <c r="GPF146" s="41"/>
      <c r="GPG146" s="41"/>
      <c r="GPH146" s="41"/>
      <c r="GPI146" s="41"/>
      <c r="GPJ146" s="41"/>
      <c r="GPK146" s="41"/>
      <c r="GPL146" s="41"/>
      <c r="GPM146" s="41"/>
      <c r="GPN146" s="41"/>
      <c r="GPO146" s="41"/>
      <c r="GPP146" s="41"/>
      <c r="GPQ146" s="41"/>
      <c r="GPR146" s="41"/>
      <c r="GPS146" s="41"/>
      <c r="GPT146" s="41"/>
      <c r="GPU146" s="41"/>
      <c r="GPV146" s="41"/>
      <c r="GPW146" s="41"/>
      <c r="GPX146" s="41"/>
      <c r="GPY146" s="41"/>
      <c r="GPZ146" s="41"/>
      <c r="GQA146" s="41"/>
      <c r="GQB146" s="41"/>
      <c r="GQC146" s="41"/>
      <c r="GQD146" s="41"/>
      <c r="GQE146" s="41"/>
      <c r="GQF146" s="41"/>
      <c r="GQG146" s="41"/>
      <c r="GQH146" s="41"/>
      <c r="GQI146" s="41"/>
      <c r="GQJ146" s="41"/>
      <c r="GQK146" s="41"/>
      <c r="GQL146" s="41"/>
      <c r="GQM146" s="41"/>
      <c r="GQN146" s="41"/>
      <c r="GQO146" s="41"/>
      <c r="GQP146" s="41"/>
      <c r="GQQ146" s="41"/>
      <c r="GQR146" s="41"/>
      <c r="GQS146" s="41"/>
      <c r="GQT146" s="41"/>
      <c r="GQU146" s="41"/>
      <c r="GQV146" s="41"/>
      <c r="GQW146" s="41"/>
      <c r="GQX146" s="41"/>
      <c r="GQY146" s="41"/>
      <c r="GQZ146" s="41"/>
      <c r="GRA146" s="41"/>
      <c r="GRB146" s="41"/>
      <c r="GRC146" s="41"/>
      <c r="GRD146" s="41"/>
      <c r="GRE146" s="41"/>
      <c r="GRF146" s="41"/>
      <c r="GRG146" s="41"/>
      <c r="GRH146" s="41"/>
      <c r="GRI146" s="41"/>
      <c r="GRJ146" s="41"/>
      <c r="GRK146" s="41"/>
      <c r="GRL146" s="41"/>
      <c r="GRM146" s="41"/>
      <c r="GRN146" s="41"/>
      <c r="GRO146" s="41"/>
      <c r="GRP146" s="41"/>
      <c r="GRQ146" s="41"/>
      <c r="GRR146" s="41"/>
      <c r="GRS146" s="41"/>
      <c r="GRT146" s="41"/>
      <c r="GRU146" s="41"/>
      <c r="GRV146" s="41"/>
      <c r="GRW146" s="41"/>
      <c r="GRX146" s="41"/>
      <c r="GRY146" s="41"/>
      <c r="GRZ146" s="41"/>
      <c r="GSA146" s="41"/>
      <c r="GSB146" s="41"/>
      <c r="GSC146" s="41"/>
      <c r="GSD146" s="41"/>
      <c r="GSE146" s="41"/>
      <c r="GSF146" s="41"/>
      <c r="GSG146" s="41"/>
      <c r="GSH146" s="41"/>
      <c r="GSI146" s="41"/>
      <c r="GSJ146" s="41"/>
      <c r="GSK146" s="41"/>
      <c r="GSL146" s="41"/>
      <c r="GSM146" s="41"/>
      <c r="GSN146" s="41"/>
      <c r="GSO146" s="41"/>
      <c r="GSP146" s="41"/>
      <c r="GSQ146" s="41"/>
      <c r="GSR146" s="41"/>
      <c r="GSS146" s="41"/>
      <c r="GST146" s="41"/>
      <c r="GSU146" s="41"/>
      <c r="GSV146" s="41"/>
      <c r="GSW146" s="41"/>
      <c r="GSX146" s="41"/>
      <c r="GSY146" s="41"/>
      <c r="GSZ146" s="41"/>
      <c r="GTA146" s="41"/>
      <c r="GTB146" s="41"/>
      <c r="GTC146" s="41"/>
      <c r="GTD146" s="41"/>
      <c r="GTE146" s="41"/>
      <c r="GTF146" s="41"/>
      <c r="GTG146" s="41"/>
      <c r="GTH146" s="41"/>
      <c r="GTI146" s="41"/>
      <c r="GTJ146" s="41"/>
      <c r="GTK146" s="41"/>
      <c r="GTL146" s="41"/>
      <c r="GTM146" s="41"/>
      <c r="GTN146" s="41"/>
      <c r="GTO146" s="41"/>
      <c r="GTP146" s="41"/>
      <c r="GTQ146" s="41"/>
      <c r="GTR146" s="41"/>
      <c r="GTS146" s="41"/>
      <c r="GTT146" s="41"/>
      <c r="GTU146" s="41"/>
      <c r="GTV146" s="41"/>
      <c r="GTW146" s="41"/>
      <c r="GTX146" s="41"/>
      <c r="GTY146" s="41"/>
      <c r="GTZ146" s="41"/>
      <c r="GUA146" s="41"/>
      <c r="GUB146" s="41"/>
      <c r="GUC146" s="41"/>
      <c r="GUD146" s="41"/>
      <c r="GUE146" s="41"/>
      <c r="GUF146" s="41"/>
      <c r="GUG146" s="41"/>
      <c r="GUH146" s="41"/>
      <c r="GUI146" s="41"/>
      <c r="GUJ146" s="41"/>
      <c r="GUK146" s="41"/>
      <c r="GUL146" s="41"/>
      <c r="GUM146" s="41"/>
      <c r="GUN146" s="41"/>
      <c r="GUO146" s="41"/>
      <c r="GUP146" s="41"/>
      <c r="GUQ146" s="41"/>
      <c r="GUR146" s="41"/>
      <c r="GUS146" s="41"/>
      <c r="GUT146" s="41"/>
      <c r="GUU146" s="41"/>
      <c r="GUV146" s="41"/>
      <c r="GUW146" s="41"/>
      <c r="GUX146" s="41"/>
      <c r="GUY146" s="41"/>
      <c r="GUZ146" s="41"/>
      <c r="GVA146" s="41"/>
      <c r="GVB146" s="41"/>
      <c r="GVC146" s="41"/>
      <c r="GVD146" s="41"/>
      <c r="GVE146" s="41"/>
      <c r="GVF146" s="41"/>
      <c r="GVG146" s="41"/>
      <c r="GVH146" s="41"/>
      <c r="GVI146" s="41"/>
      <c r="GVJ146" s="41"/>
      <c r="GVK146" s="41"/>
      <c r="GVL146" s="41"/>
      <c r="GVM146" s="41"/>
      <c r="GVN146" s="41"/>
      <c r="GVO146" s="41"/>
      <c r="GVP146" s="41"/>
      <c r="GVQ146" s="41"/>
      <c r="GVR146" s="41"/>
      <c r="GVS146" s="41"/>
      <c r="GVT146" s="41"/>
      <c r="GVU146" s="41"/>
      <c r="GVV146" s="41"/>
      <c r="GVW146" s="41"/>
      <c r="GVX146" s="41"/>
      <c r="GVY146" s="41"/>
      <c r="GVZ146" s="41"/>
      <c r="GWA146" s="41"/>
      <c r="GWB146" s="41"/>
      <c r="GWC146" s="41"/>
      <c r="GWD146" s="41"/>
      <c r="GWE146" s="41"/>
      <c r="GWF146" s="41"/>
      <c r="GWG146" s="41"/>
      <c r="GWH146" s="41"/>
      <c r="GWI146" s="41"/>
      <c r="GWJ146" s="41"/>
      <c r="GWK146" s="41"/>
      <c r="GWL146" s="41"/>
      <c r="GWM146" s="41"/>
      <c r="GWN146" s="41"/>
      <c r="GWO146" s="41"/>
      <c r="GWP146" s="41"/>
      <c r="GWQ146" s="41"/>
      <c r="GWR146" s="41"/>
      <c r="GWS146" s="41"/>
      <c r="GWT146" s="41"/>
      <c r="GWU146" s="41"/>
      <c r="GWV146" s="41"/>
      <c r="GWW146" s="41"/>
      <c r="GWX146" s="41"/>
      <c r="GWY146" s="41"/>
      <c r="GWZ146" s="41"/>
      <c r="GXA146" s="41"/>
      <c r="GXB146" s="41"/>
      <c r="GXC146" s="41"/>
      <c r="GXD146" s="41"/>
      <c r="GXE146" s="41"/>
      <c r="GXF146" s="41"/>
      <c r="GXG146" s="41"/>
      <c r="GXH146" s="41"/>
      <c r="GXI146" s="41"/>
      <c r="GXP146" s="41"/>
      <c r="GXQ146" s="41"/>
      <c r="GXR146" s="41"/>
      <c r="GXS146" s="41"/>
      <c r="GXT146" s="41"/>
      <c r="GXU146" s="41"/>
      <c r="GXV146" s="41"/>
      <c r="GXW146" s="41"/>
      <c r="GXX146" s="41"/>
      <c r="GXY146" s="41"/>
      <c r="GXZ146" s="41"/>
      <c r="GYA146" s="41"/>
      <c r="GYB146" s="41"/>
      <c r="GYC146" s="41"/>
      <c r="GYD146" s="41"/>
      <c r="GYE146" s="41"/>
      <c r="GYF146" s="41"/>
      <c r="GYG146" s="41"/>
      <c r="GYH146" s="41"/>
      <c r="GYI146" s="41"/>
      <c r="GYJ146" s="41"/>
      <c r="GYK146" s="41"/>
      <c r="GYL146" s="41"/>
      <c r="GYM146" s="41"/>
      <c r="GYN146" s="41"/>
      <c r="GYO146" s="41"/>
      <c r="GYP146" s="41"/>
      <c r="GYQ146" s="41"/>
      <c r="GYR146" s="41"/>
      <c r="GYS146" s="41"/>
      <c r="GYT146" s="41"/>
      <c r="GYU146" s="41"/>
      <c r="GYV146" s="41"/>
      <c r="GYW146" s="41"/>
      <c r="GYX146" s="41"/>
      <c r="GYY146" s="41"/>
      <c r="GYZ146" s="41"/>
      <c r="GZA146" s="41"/>
      <c r="GZB146" s="41"/>
      <c r="GZC146" s="41"/>
      <c r="GZD146" s="41"/>
      <c r="GZE146" s="41"/>
      <c r="GZF146" s="41"/>
      <c r="GZG146" s="41"/>
      <c r="GZH146" s="41"/>
      <c r="GZI146" s="41"/>
      <c r="GZJ146" s="41"/>
      <c r="GZK146" s="41"/>
      <c r="GZL146" s="41"/>
      <c r="GZM146" s="41"/>
      <c r="GZN146" s="41"/>
      <c r="GZO146" s="41"/>
      <c r="GZP146" s="41"/>
      <c r="GZQ146" s="41"/>
      <c r="GZR146" s="41"/>
      <c r="GZS146" s="41"/>
      <c r="GZT146" s="41"/>
      <c r="GZU146" s="41"/>
      <c r="GZV146" s="41"/>
      <c r="GZW146" s="41"/>
      <c r="GZX146" s="41"/>
      <c r="GZY146" s="41"/>
      <c r="GZZ146" s="41"/>
      <c r="HAA146" s="41"/>
      <c r="HAB146" s="41"/>
      <c r="HAC146" s="41"/>
      <c r="HAD146" s="41"/>
      <c r="HAE146" s="41"/>
      <c r="HAF146" s="41"/>
      <c r="HAG146" s="41"/>
      <c r="HAH146" s="41"/>
      <c r="HAI146" s="41"/>
      <c r="HAJ146" s="41"/>
      <c r="HAK146" s="41"/>
      <c r="HAL146" s="41"/>
      <c r="HAM146" s="41"/>
      <c r="HAN146" s="41"/>
      <c r="HAO146" s="41"/>
      <c r="HAP146" s="41"/>
      <c r="HAQ146" s="41"/>
      <c r="HAR146" s="41"/>
      <c r="HAS146" s="41"/>
      <c r="HAT146" s="41"/>
      <c r="HAU146" s="41"/>
      <c r="HAV146" s="41"/>
      <c r="HAW146" s="41"/>
      <c r="HAX146" s="41"/>
      <c r="HAY146" s="41"/>
      <c r="HAZ146" s="41"/>
      <c r="HBA146" s="41"/>
      <c r="HBB146" s="41"/>
      <c r="HBC146" s="41"/>
      <c r="HBD146" s="41"/>
      <c r="HBE146" s="41"/>
      <c r="HBF146" s="41"/>
      <c r="HBG146" s="41"/>
      <c r="HBH146" s="41"/>
      <c r="HBI146" s="41"/>
      <c r="HBJ146" s="41"/>
      <c r="HBK146" s="41"/>
      <c r="HBL146" s="41"/>
      <c r="HBM146" s="41"/>
      <c r="HBN146" s="41"/>
      <c r="HBO146" s="41"/>
      <c r="HBP146" s="41"/>
      <c r="HBQ146" s="41"/>
      <c r="HBR146" s="41"/>
      <c r="HBS146" s="41"/>
      <c r="HBT146" s="41"/>
      <c r="HBU146" s="41"/>
      <c r="HBV146" s="41"/>
      <c r="HBW146" s="41"/>
      <c r="HBX146" s="41"/>
      <c r="HBY146" s="41"/>
      <c r="HBZ146" s="41"/>
      <c r="HCA146" s="41"/>
      <c r="HCB146" s="41"/>
      <c r="HCC146" s="41"/>
      <c r="HCD146" s="41"/>
      <c r="HCE146" s="41"/>
      <c r="HCF146" s="41"/>
      <c r="HCG146" s="41"/>
      <c r="HCH146" s="41"/>
      <c r="HCI146" s="41"/>
      <c r="HCJ146" s="41"/>
      <c r="HCK146" s="41"/>
      <c r="HCL146" s="41"/>
      <c r="HCM146" s="41"/>
      <c r="HCN146" s="41"/>
      <c r="HCO146" s="41"/>
      <c r="HCP146" s="41"/>
      <c r="HCQ146" s="41"/>
      <c r="HCR146" s="41"/>
      <c r="HCS146" s="41"/>
      <c r="HCT146" s="41"/>
      <c r="HCU146" s="41"/>
      <c r="HCV146" s="41"/>
      <c r="HCW146" s="41"/>
      <c r="HCX146" s="41"/>
      <c r="HCY146" s="41"/>
      <c r="HCZ146" s="41"/>
      <c r="HDA146" s="41"/>
      <c r="HDB146" s="41"/>
      <c r="HDC146" s="41"/>
      <c r="HDD146" s="41"/>
      <c r="HDE146" s="41"/>
      <c r="HDF146" s="41"/>
      <c r="HDG146" s="41"/>
      <c r="HDH146" s="41"/>
      <c r="HDI146" s="41"/>
      <c r="HDJ146" s="41"/>
      <c r="HDK146" s="41"/>
      <c r="HDL146" s="41"/>
      <c r="HDM146" s="41"/>
      <c r="HDN146" s="41"/>
      <c r="HDO146" s="41"/>
      <c r="HDP146" s="41"/>
      <c r="HDQ146" s="41"/>
      <c r="HDR146" s="41"/>
      <c r="HDS146" s="41"/>
      <c r="HDT146" s="41"/>
      <c r="HDU146" s="41"/>
      <c r="HDV146" s="41"/>
      <c r="HDW146" s="41"/>
      <c r="HDX146" s="41"/>
      <c r="HDY146" s="41"/>
      <c r="HDZ146" s="41"/>
      <c r="HEA146" s="41"/>
      <c r="HEB146" s="41"/>
      <c r="HEC146" s="41"/>
      <c r="HED146" s="41"/>
      <c r="HEE146" s="41"/>
      <c r="HEF146" s="41"/>
      <c r="HEG146" s="41"/>
      <c r="HEH146" s="41"/>
      <c r="HEI146" s="41"/>
      <c r="HEJ146" s="41"/>
      <c r="HEK146" s="41"/>
      <c r="HEL146" s="41"/>
      <c r="HEM146" s="41"/>
      <c r="HEN146" s="41"/>
      <c r="HEO146" s="41"/>
      <c r="HEP146" s="41"/>
      <c r="HEQ146" s="41"/>
      <c r="HER146" s="41"/>
      <c r="HES146" s="41"/>
      <c r="HET146" s="41"/>
      <c r="HEU146" s="41"/>
      <c r="HEV146" s="41"/>
      <c r="HEW146" s="41"/>
      <c r="HEX146" s="41"/>
      <c r="HEY146" s="41"/>
      <c r="HEZ146" s="41"/>
      <c r="HFA146" s="41"/>
      <c r="HFB146" s="41"/>
      <c r="HFC146" s="41"/>
      <c r="HFD146" s="41"/>
      <c r="HFE146" s="41"/>
      <c r="HFF146" s="41"/>
      <c r="HFG146" s="41"/>
      <c r="HFH146" s="41"/>
      <c r="HFI146" s="41"/>
      <c r="HFJ146" s="41"/>
      <c r="HFK146" s="41"/>
      <c r="HFL146" s="41"/>
      <c r="HFM146" s="41"/>
      <c r="HFN146" s="41"/>
      <c r="HFO146" s="41"/>
      <c r="HFP146" s="41"/>
      <c r="HFQ146" s="41"/>
      <c r="HFR146" s="41"/>
      <c r="HFS146" s="41"/>
      <c r="HFT146" s="41"/>
      <c r="HFU146" s="41"/>
      <c r="HFV146" s="41"/>
      <c r="HFW146" s="41"/>
      <c r="HFX146" s="41"/>
      <c r="HFY146" s="41"/>
      <c r="HFZ146" s="41"/>
      <c r="HGA146" s="41"/>
      <c r="HGB146" s="41"/>
      <c r="HGC146" s="41"/>
      <c r="HGD146" s="41"/>
      <c r="HGE146" s="41"/>
      <c r="HGF146" s="41"/>
      <c r="HGG146" s="41"/>
      <c r="HGH146" s="41"/>
      <c r="HGI146" s="41"/>
      <c r="HGJ146" s="41"/>
      <c r="HGK146" s="41"/>
      <c r="HGL146" s="41"/>
      <c r="HGM146" s="41"/>
      <c r="HGN146" s="41"/>
      <c r="HGO146" s="41"/>
      <c r="HGP146" s="41"/>
      <c r="HGQ146" s="41"/>
      <c r="HGR146" s="41"/>
      <c r="HGS146" s="41"/>
      <c r="HGT146" s="41"/>
      <c r="HGU146" s="41"/>
      <c r="HGV146" s="41"/>
      <c r="HGW146" s="41"/>
      <c r="HGX146" s="41"/>
      <c r="HGY146" s="41"/>
      <c r="HGZ146" s="41"/>
      <c r="HHA146" s="41"/>
      <c r="HHB146" s="41"/>
      <c r="HHC146" s="41"/>
      <c r="HHD146" s="41"/>
      <c r="HHE146" s="41"/>
      <c r="HHL146" s="41"/>
      <c r="HHM146" s="41"/>
      <c r="HHN146" s="41"/>
      <c r="HHO146" s="41"/>
      <c r="HHP146" s="41"/>
      <c r="HHQ146" s="41"/>
      <c r="HHR146" s="41"/>
      <c r="HHS146" s="41"/>
      <c r="HHT146" s="41"/>
      <c r="HHU146" s="41"/>
      <c r="HHV146" s="41"/>
      <c r="HHW146" s="41"/>
      <c r="HHX146" s="41"/>
      <c r="HHY146" s="41"/>
      <c r="HHZ146" s="41"/>
      <c r="HIA146" s="41"/>
      <c r="HIB146" s="41"/>
      <c r="HIC146" s="41"/>
      <c r="HID146" s="41"/>
      <c r="HIE146" s="41"/>
      <c r="HIF146" s="41"/>
      <c r="HIG146" s="41"/>
      <c r="HIH146" s="41"/>
      <c r="HII146" s="41"/>
      <c r="HIJ146" s="41"/>
      <c r="HIK146" s="41"/>
      <c r="HIL146" s="41"/>
      <c r="HIM146" s="41"/>
      <c r="HIN146" s="41"/>
      <c r="HIO146" s="41"/>
      <c r="HIP146" s="41"/>
      <c r="HIQ146" s="41"/>
      <c r="HIR146" s="41"/>
      <c r="HIS146" s="41"/>
      <c r="HIT146" s="41"/>
      <c r="HIU146" s="41"/>
      <c r="HIV146" s="41"/>
      <c r="HIW146" s="41"/>
      <c r="HIX146" s="41"/>
      <c r="HIY146" s="41"/>
      <c r="HIZ146" s="41"/>
      <c r="HJA146" s="41"/>
      <c r="HJB146" s="41"/>
      <c r="HJC146" s="41"/>
      <c r="HJD146" s="41"/>
      <c r="HJE146" s="41"/>
      <c r="HJF146" s="41"/>
      <c r="HJG146" s="41"/>
      <c r="HJH146" s="41"/>
      <c r="HJI146" s="41"/>
      <c r="HJJ146" s="41"/>
      <c r="HJK146" s="41"/>
      <c r="HJL146" s="41"/>
      <c r="HJM146" s="41"/>
      <c r="HJN146" s="41"/>
      <c r="HJO146" s="41"/>
      <c r="HJP146" s="41"/>
      <c r="HJQ146" s="41"/>
      <c r="HJR146" s="41"/>
      <c r="HJS146" s="41"/>
      <c r="HJT146" s="41"/>
      <c r="HJU146" s="41"/>
      <c r="HJV146" s="41"/>
      <c r="HJW146" s="41"/>
      <c r="HJX146" s="41"/>
      <c r="HJY146" s="41"/>
      <c r="HJZ146" s="41"/>
      <c r="HKA146" s="41"/>
      <c r="HKB146" s="41"/>
      <c r="HKC146" s="41"/>
      <c r="HKD146" s="41"/>
      <c r="HKE146" s="41"/>
      <c r="HKF146" s="41"/>
      <c r="HKG146" s="41"/>
      <c r="HKH146" s="41"/>
      <c r="HKI146" s="41"/>
      <c r="HKJ146" s="41"/>
      <c r="HKK146" s="41"/>
      <c r="HKL146" s="41"/>
      <c r="HKM146" s="41"/>
      <c r="HKN146" s="41"/>
      <c r="HKO146" s="41"/>
      <c r="HKP146" s="41"/>
      <c r="HKQ146" s="41"/>
      <c r="HKR146" s="41"/>
      <c r="HKS146" s="41"/>
      <c r="HKT146" s="41"/>
      <c r="HKU146" s="41"/>
      <c r="HKV146" s="41"/>
      <c r="HKW146" s="41"/>
      <c r="HKX146" s="41"/>
      <c r="HKY146" s="41"/>
      <c r="HKZ146" s="41"/>
      <c r="HLA146" s="41"/>
      <c r="HLB146" s="41"/>
      <c r="HLC146" s="41"/>
      <c r="HLD146" s="41"/>
      <c r="HLE146" s="41"/>
      <c r="HLF146" s="41"/>
      <c r="HLG146" s="41"/>
      <c r="HLH146" s="41"/>
      <c r="HLI146" s="41"/>
      <c r="HLJ146" s="41"/>
      <c r="HLK146" s="41"/>
      <c r="HLL146" s="41"/>
      <c r="HLM146" s="41"/>
      <c r="HLN146" s="41"/>
      <c r="HLO146" s="41"/>
      <c r="HLP146" s="41"/>
      <c r="HLQ146" s="41"/>
      <c r="HLR146" s="41"/>
      <c r="HLS146" s="41"/>
      <c r="HLT146" s="41"/>
      <c r="HLU146" s="41"/>
      <c r="HLV146" s="41"/>
      <c r="HLW146" s="41"/>
      <c r="HLX146" s="41"/>
      <c r="HLY146" s="41"/>
      <c r="HLZ146" s="41"/>
      <c r="HMA146" s="41"/>
      <c r="HMB146" s="41"/>
      <c r="HMC146" s="41"/>
      <c r="HMD146" s="41"/>
      <c r="HME146" s="41"/>
      <c r="HMF146" s="41"/>
      <c r="HMG146" s="41"/>
      <c r="HMH146" s="41"/>
      <c r="HMI146" s="41"/>
      <c r="HMJ146" s="41"/>
      <c r="HMK146" s="41"/>
      <c r="HML146" s="41"/>
      <c r="HMM146" s="41"/>
      <c r="HMN146" s="41"/>
      <c r="HMO146" s="41"/>
      <c r="HMP146" s="41"/>
      <c r="HMQ146" s="41"/>
      <c r="HMR146" s="41"/>
      <c r="HMS146" s="41"/>
      <c r="HMT146" s="41"/>
      <c r="HMU146" s="41"/>
      <c r="HMV146" s="41"/>
      <c r="HMW146" s="41"/>
      <c r="HMX146" s="41"/>
      <c r="HMY146" s="41"/>
      <c r="HMZ146" s="41"/>
      <c r="HNA146" s="41"/>
      <c r="HNB146" s="41"/>
      <c r="HNC146" s="41"/>
      <c r="HND146" s="41"/>
      <c r="HNE146" s="41"/>
      <c r="HNF146" s="41"/>
      <c r="HNG146" s="41"/>
      <c r="HNH146" s="41"/>
      <c r="HNI146" s="41"/>
      <c r="HNJ146" s="41"/>
      <c r="HNK146" s="41"/>
      <c r="HNL146" s="41"/>
      <c r="HNM146" s="41"/>
      <c r="HNN146" s="41"/>
      <c r="HNO146" s="41"/>
      <c r="HNP146" s="41"/>
      <c r="HNQ146" s="41"/>
      <c r="HNR146" s="41"/>
      <c r="HNS146" s="41"/>
      <c r="HNT146" s="41"/>
      <c r="HNU146" s="41"/>
      <c r="HNV146" s="41"/>
      <c r="HNW146" s="41"/>
      <c r="HNX146" s="41"/>
      <c r="HNY146" s="41"/>
      <c r="HNZ146" s="41"/>
      <c r="HOA146" s="41"/>
      <c r="HOB146" s="41"/>
      <c r="HOC146" s="41"/>
      <c r="HOD146" s="41"/>
      <c r="HOE146" s="41"/>
      <c r="HOF146" s="41"/>
      <c r="HOG146" s="41"/>
      <c r="HOH146" s="41"/>
      <c r="HOI146" s="41"/>
      <c r="HOJ146" s="41"/>
      <c r="HOK146" s="41"/>
      <c r="HOL146" s="41"/>
      <c r="HOM146" s="41"/>
      <c r="HON146" s="41"/>
      <c r="HOO146" s="41"/>
      <c r="HOP146" s="41"/>
      <c r="HOQ146" s="41"/>
      <c r="HOR146" s="41"/>
      <c r="HOS146" s="41"/>
      <c r="HOT146" s="41"/>
      <c r="HOU146" s="41"/>
      <c r="HOV146" s="41"/>
      <c r="HOW146" s="41"/>
      <c r="HOX146" s="41"/>
      <c r="HOY146" s="41"/>
      <c r="HOZ146" s="41"/>
      <c r="HPA146" s="41"/>
      <c r="HPB146" s="41"/>
      <c r="HPC146" s="41"/>
      <c r="HPD146" s="41"/>
      <c r="HPE146" s="41"/>
      <c r="HPF146" s="41"/>
      <c r="HPG146" s="41"/>
      <c r="HPH146" s="41"/>
      <c r="HPI146" s="41"/>
      <c r="HPJ146" s="41"/>
      <c r="HPK146" s="41"/>
      <c r="HPL146" s="41"/>
      <c r="HPM146" s="41"/>
      <c r="HPN146" s="41"/>
      <c r="HPO146" s="41"/>
      <c r="HPP146" s="41"/>
      <c r="HPQ146" s="41"/>
      <c r="HPR146" s="41"/>
      <c r="HPS146" s="41"/>
      <c r="HPT146" s="41"/>
      <c r="HPU146" s="41"/>
      <c r="HPV146" s="41"/>
      <c r="HPW146" s="41"/>
      <c r="HPX146" s="41"/>
      <c r="HPY146" s="41"/>
      <c r="HPZ146" s="41"/>
      <c r="HQA146" s="41"/>
      <c r="HQB146" s="41"/>
      <c r="HQC146" s="41"/>
      <c r="HQD146" s="41"/>
      <c r="HQE146" s="41"/>
      <c r="HQF146" s="41"/>
      <c r="HQG146" s="41"/>
      <c r="HQH146" s="41"/>
      <c r="HQI146" s="41"/>
      <c r="HQJ146" s="41"/>
      <c r="HQK146" s="41"/>
      <c r="HQL146" s="41"/>
      <c r="HQM146" s="41"/>
      <c r="HQN146" s="41"/>
      <c r="HQO146" s="41"/>
      <c r="HQP146" s="41"/>
      <c r="HQQ146" s="41"/>
      <c r="HQR146" s="41"/>
      <c r="HQS146" s="41"/>
      <c r="HQT146" s="41"/>
      <c r="HQU146" s="41"/>
      <c r="HQV146" s="41"/>
      <c r="HQW146" s="41"/>
      <c r="HQX146" s="41"/>
      <c r="HQY146" s="41"/>
      <c r="HQZ146" s="41"/>
      <c r="HRA146" s="41"/>
      <c r="HRH146" s="41"/>
      <c r="HRI146" s="41"/>
      <c r="HRJ146" s="41"/>
      <c r="HRK146" s="41"/>
      <c r="HRL146" s="41"/>
      <c r="HRM146" s="41"/>
      <c r="HRN146" s="41"/>
      <c r="HRO146" s="41"/>
      <c r="HRP146" s="41"/>
      <c r="HRQ146" s="41"/>
      <c r="HRR146" s="41"/>
      <c r="HRS146" s="41"/>
      <c r="HRT146" s="41"/>
      <c r="HRU146" s="41"/>
      <c r="HRV146" s="41"/>
      <c r="HRW146" s="41"/>
      <c r="HRX146" s="41"/>
      <c r="HRY146" s="41"/>
      <c r="HRZ146" s="41"/>
      <c r="HSA146" s="41"/>
      <c r="HSB146" s="41"/>
      <c r="HSC146" s="41"/>
      <c r="HSD146" s="41"/>
      <c r="HSE146" s="41"/>
      <c r="HSF146" s="41"/>
      <c r="HSG146" s="41"/>
      <c r="HSH146" s="41"/>
      <c r="HSI146" s="41"/>
      <c r="HSJ146" s="41"/>
      <c r="HSK146" s="41"/>
      <c r="HSL146" s="41"/>
      <c r="HSM146" s="41"/>
      <c r="HSN146" s="41"/>
      <c r="HSO146" s="41"/>
      <c r="HSP146" s="41"/>
      <c r="HSQ146" s="41"/>
      <c r="HSR146" s="41"/>
      <c r="HSS146" s="41"/>
      <c r="HST146" s="41"/>
      <c r="HSU146" s="41"/>
      <c r="HSV146" s="41"/>
      <c r="HSW146" s="41"/>
      <c r="HSX146" s="41"/>
      <c r="HSY146" s="41"/>
      <c r="HSZ146" s="41"/>
      <c r="HTA146" s="41"/>
      <c r="HTB146" s="41"/>
      <c r="HTC146" s="41"/>
      <c r="HTD146" s="41"/>
      <c r="HTE146" s="41"/>
      <c r="HTF146" s="41"/>
      <c r="HTG146" s="41"/>
      <c r="HTH146" s="41"/>
      <c r="HTI146" s="41"/>
      <c r="HTJ146" s="41"/>
      <c r="HTK146" s="41"/>
      <c r="HTL146" s="41"/>
      <c r="HTM146" s="41"/>
      <c r="HTN146" s="41"/>
      <c r="HTO146" s="41"/>
      <c r="HTP146" s="41"/>
      <c r="HTQ146" s="41"/>
      <c r="HTR146" s="41"/>
      <c r="HTS146" s="41"/>
      <c r="HTT146" s="41"/>
      <c r="HTU146" s="41"/>
      <c r="HTV146" s="41"/>
      <c r="HTW146" s="41"/>
      <c r="HTX146" s="41"/>
      <c r="HTY146" s="41"/>
      <c r="HTZ146" s="41"/>
      <c r="HUA146" s="41"/>
      <c r="HUB146" s="41"/>
      <c r="HUC146" s="41"/>
      <c r="HUD146" s="41"/>
      <c r="HUE146" s="41"/>
      <c r="HUF146" s="41"/>
      <c r="HUG146" s="41"/>
      <c r="HUH146" s="41"/>
      <c r="HUI146" s="41"/>
      <c r="HUJ146" s="41"/>
      <c r="HUK146" s="41"/>
      <c r="HUL146" s="41"/>
      <c r="HUM146" s="41"/>
      <c r="HUN146" s="41"/>
      <c r="HUO146" s="41"/>
      <c r="HUP146" s="41"/>
      <c r="HUQ146" s="41"/>
      <c r="HUR146" s="41"/>
      <c r="HUS146" s="41"/>
      <c r="HUT146" s="41"/>
      <c r="HUU146" s="41"/>
      <c r="HUV146" s="41"/>
      <c r="HUW146" s="41"/>
      <c r="HUX146" s="41"/>
      <c r="HUY146" s="41"/>
      <c r="HUZ146" s="41"/>
      <c r="HVA146" s="41"/>
      <c r="HVB146" s="41"/>
      <c r="HVC146" s="41"/>
      <c r="HVD146" s="41"/>
      <c r="HVE146" s="41"/>
      <c r="HVF146" s="41"/>
      <c r="HVG146" s="41"/>
      <c r="HVH146" s="41"/>
      <c r="HVI146" s="41"/>
      <c r="HVJ146" s="41"/>
      <c r="HVK146" s="41"/>
      <c r="HVL146" s="41"/>
      <c r="HVM146" s="41"/>
      <c r="HVN146" s="41"/>
      <c r="HVO146" s="41"/>
      <c r="HVP146" s="41"/>
      <c r="HVQ146" s="41"/>
      <c r="HVR146" s="41"/>
      <c r="HVS146" s="41"/>
      <c r="HVT146" s="41"/>
      <c r="HVU146" s="41"/>
      <c r="HVV146" s="41"/>
      <c r="HVW146" s="41"/>
      <c r="HVX146" s="41"/>
      <c r="HVY146" s="41"/>
      <c r="HVZ146" s="41"/>
      <c r="HWA146" s="41"/>
      <c r="HWB146" s="41"/>
      <c r="HWC146" s="41"/>
      <c r="HWD146" s="41"/>
      <c r="HWE146" s="41"/>
      <c r="HWF146" s="41"/>
      <c r="HWG146" s="41"/>
      <c r="HWH146" s="41"/>
      <c r="HWI146" s="41"/>
      <c r="HWJ146" s="41"/>
      <c r="HWK146" s="41"/>
      <c r="HWL146" s="41"/>
      <c r="HWM146" s="41"/>
      <c r="HWN146" s="41"/>
      <c r="HWO146" s="41"/>
      <c r="HWP146" s="41"/>
      <c r="HWQ146" s="41"/>
      <c r="HWR146" s="41"/>
      <c r="HWS146" s="41"/>
      <c r="HWT146" s="41"/>
      <c r="HWU146" s="41"/>
      <c r="HWV146" s="41"/>
      <c r="HWW146" s="41"/>
      <c r="HWX146" s="41"/>
      <c r="HWY146" s="41"/>
      <c r="HWZ146" s="41"/>
      <c r="HXA146" s="41"/>
      <c r="HXB146" s="41"/>
      <c r="HXC146" s="41"/>
      <c r="HXD146" s="41"/>
      <c r="HXE146" s="41"/>
      <c r="HXF146" s="41"/>
      <c r="HXG146" s="41"/>
      <c r="HXH146" s="41"/>
      <c r="HXI146" s="41"/>
      <c r="HXJ146" s="41"/>
      <c r="HXK146" s="41"/>
      <c r="HXL146" s="41"/>
      <c r="HXM146" s="41"/>
      <c r="HXN146" s="41"/>
      <c r="HXO146" s="41"/>
      <c r="HXP146" s="41"/>
      <c r="HXQ146" s="41"/>
      <c r="HXR146" s="41"/>
      <c r="HXS146" s="41"/>
      <c r="HXT146" s="41"/>
      <c r="HXU146" s="41"/>
      <c r="HXV146" s="41"/>
      <c r="HXW146" s="41"/>
      <c r="HXX146" s="41"/>
      <c r="HXY146" s="41"/>
      <c r="HXZ146" s="41"/>
      <c r="HYA146" s="41"/>
      <c r="HYB146" s="41"/>
      <c r="HYC146" s="41"/>
      <c r="HYD146" s="41"/>
      <c r="HYE146" s="41"/>
      <c r="HYF146" s="41"/>
      <c r="HYG146" s="41"/>
      <c r="HYH146" s="41"/>
      <c r="HYI146" s="41"/>
      <c r="HYJ146" s="41"/>
      <c r="HYK146" s="41"/>
      <c r="HYL146" s="41"/>
      <c r="HYM146" s="41"/>
      <c r="HYN146" s="41"/>
      <c r="HYO146" s="41"/>
      <c r="HYP146" s="41"/>
      <c r="HYQ146" s="41"/>
      <c r="HYR146" s="41"/>
      <c r="HYS146" s="41"/>
      <c r="HYT146" s="41"/>
      <c r="HYU146" s="41"/>
      <c r="HYV146" s="41"/>
      <c r="HYW146" s="41"/>
      <c r="HYX146" s="41"/>
      <c r="HYY146" s="41"/>
      <c r="HYZ146" s="41"/>
      <c r="HZA146" s="41"/>
      <c r="HZB146" s="41"/>
      <c r="HZC146" s="41"/>
      <c r="HZD146" s="41"/>
      <c r="HZE146" s="41"/>
      <c r="HZF146" s="41"/>
      <c r="HZG146" s="41"/>
      <c r="HZH146" s="41"/>
      <c r="HZI146" s="41"/>
      <c r="HZJ146" s="41"/>
      <c r="HZK146" s="41"/>
      <c r="HZL146" s="41"/>
      <c r="HZM146" s="41"/>
      <c r="HZN146" s="41"/>
      <c r="HZO146" s="41"/>
      <c r="HZP146" s="41"/>
      <c r="HZQ146" s="41"/>
      <c r="HZR146" s="41"/>
      <c r="HZS146" s="41"/>
      <c r="HZT146" s="41"/>
      <c r="HZU146" s="41"/>
      <c r="HZV146" s="41"/>
      <c r="HZW146" s="41"/>
      <c r="HZX146" s="41"/>
      <c r="HZY146" s="41"/>
      <c r="HZZ146" s="41"/>
      <c r="IAA146" s="41"/>
      <c r="IAB146" s="41"/>
      <c r="IAC146" s="41"/>
      <c r="IAD146" s="41"/>
      <c r="IAE146" s="41"/>
      <c r="IAF146" s="41"/>
      <c r="IAG146" s="41"/>
      <c r="IAH146" s="41"/>
      <c r="IAI146" s="41"/>
      <c r="IAJ146" s="41"/>
      <c r="IAK146" s="41"/>
      <c r="IAL146" s="41"/>
      <c r="IAM146" s="41"/>
      <c r="IAN146" s="41"/>
      <c r="IAO146" s="41"/>
      <c r="IAP146" s="41"/>
      <c r="IAQ146" s="41"/>
      <c r="IAR146" s="41"/>
      <c r="IAS146" s="41"/>
      <c r="IAT146" s="41"/>
      <c r="IAU146" s="41"/>
      <c r="IAV146" s="41"/>
      <c r="IAW146" s="41"/>
      <c r="IBD146" s="41"/>
      <c r="IBE146" s="41"/>
      <c r="IBF146" s="41"/>
      <c r="IBG146" s="41"/>
      <c r="IBH146" s="41"/>
      <c r="IBI146" s="41"/>
      <c r="IBJ146" s="41"/>
      <c r="IBK146" s="41"/>
      <c r="IBL146" s="41"/>
      <c r="IBM146" s="41"/>
      <c r="IBN146" s="41"/>
      <c r="IBO146" s="41"/>
      <c r="IBP146" s="41"/>
      <c r="IBQ146" s="41"/>
      <c r="IBR146" s="41"/>
      <c r="IBS146" s="41"/>
      <c r="IBT146" s="41"/>
      <c r="IBU146" s="41"/>
      <c r="IBV146" s="41"/>
      <c r="IBW146" s="41"/>
      <c r="IBX146" s="41"/>
      <c r="IBY146" s="41"/>
      <c r="IBZ146" s="41"/>
      <c r="ICA146" s="41"/>
      <c r="ICB146" s="41"/>
      <c r="ICC146" s="41"/>
      <c r="ICD146" s="41"/>
      <c r="ICE146" s="41"/>
      <c r="ICF146" s="41"/>
      <c r="ICG146" s="41"/>
      <c r="ICH146" s="41"/>
      <c r="ICI146" s="41"/>
      <c r="ICJ146" s="41"/>
      <c r="ICK146" s="41"/>
      <c r="ICL146" s="41"/>
      <c r="ICM146" s="41"/>
      <c r="ICN146" s="41"/>
      <c r="ICO146" s="41"/>
      <c r="ICP146" s="41"/>
      <c r="ICQ146" s="41"/>
      <c r="ICR146" s="41"/>
      <c r="ICS146" s="41"/>
      <c r="ICT146" s="41"/>
      <c r="ICU146" s="41"/>
      <c r="ICV146" s="41"/>
      <c r="ICW146" s="41"/>
      <c r="ICX146" s="41"/>
      <c r="ICY146" s="41"/>
      <c r="ICZ146" s="41"/>
      <c r="IDA146" s="41"/>
      <c r="IDB146" s="41"/>
      <c r="IDC146" s="41"/>
      <c r="IDD146" s="41"/>
      <c r="IDE146" s="41"/>
      <c r="IDF146" s="41"/>
      <c r="IDG146" s="41"/>
      <c r="IDH146" s="41"/>
      <c r="IDI146" s="41"/>
      <c r="IDJ146" s="41"/>
      <c r="IDK146" s="41"/>
      <c r="IDL146" s="41"/>
      <c r="IDM146" s="41"/>
      <c r="IDN146" s="41"/>
      <c r="IDO146" s="41"/>
      <c r="IDP146" s="41"/>
      <c r="IDQ146" s="41"/>
      <c r="IDR146" s="41"/>
      <c r="IDS146" s="41"/>
      <c r="IDT146" s="41"/>
      <c r="IDU146" s="41"/>
      <c r="IDV146" s="41"/>
      <c r="IDW146" s="41"/>
      <c r="IDX146" s="41"/>
      <c r="IDY146" s="41"/>
      <c r="IDZ146" s="41"/>
      <c r="IEA146" s="41"/>
      <c r="IEB146" s="41"/>
      <c r="IEC146" s="41"/>
      <c r="IED146" s="41"/>
      <c r="IEE146" s="41"/>
      <c r="IEF146" s="41"/>
      <c r="IEG146" s="41"/>
      <c r="IEH146" s="41"/>
      <c r="IEI146" s="41"/>
      <c r="IEJ146" s="41"/>
      <c r="IEK146" s="41"/>
      <c r="IEL146" s="41"/>
      <c r="IEM146" s="41"/>
      <c r="IEN146" s="41"/>
      <c r="IEO146" s="41"/>
      <c r="IEP146" s="41"/>
      <c r="IEQ146" s="41"/>
      <c r="IER146" s="41"/>
      <c r="IES146" s="41"/>
      <c r="IET146" s="41"/>
      <c r="IEU146" s="41"/>
      <c r="IEV146" s="41"/>
      <c r="IEW146" s="41"/>
      <c r="IEX146" s="41"/>
      <c r="IEY146" s="41"/>
      <c r="IEZ146" s="41"/>
      <c r="IFA146" s="41"/>
      <c r="IFB146" s="41"/>
      <c r="IFC146" s="41"/>
      <c r="IFD146" s="41"/>
      <c r="IFE146" s="41"/>
      <c r="IFF146" s="41"/>
      <c r="IFG146" s="41"/>
      <c r="IFH146" s="41"/>
      <c r="IFI146" s="41"/>
      <c r="IFJ146" s="41"/>
      <c r="IFK146" s="41"/>
      <c r="IFL146" s="41"/>
      <c r="IFM146" s="41"/>
      <c r="IFN146" s="41"/>
      <c r="IFO146" s="41"/>
      <c r="IFP146" s="41"/>
      <c r="IFQ146" s="41"/>
      <c r="IFR146" s="41"/>
      <c r="IFS146" s="41"/>
      <c r="IFT146" s="41"/>
      <c r="IFU146" s="41"/>
      <c r="IFV146" s="41"/>
      <c r="IFW146" s="41"/>
      <c r="IFX146" s="41"/>
      <c r="IFY146" s="41"/>
      <c r="IFZ146" s="41"/>
      <c r="IGA146" s="41"/>
      <c r="IGB146" s="41"/>
      <c r="IGC146" s="41"/>
      <c r="IGD146" s="41"/>
      <c r="IGE146" s="41"/>
      <c r="IGF146" s="41"/>
      <c r="IGG146" s="41"/>
      <c r="IGH146" s="41"/>
      <c r="IGI146" s="41"/>
      <c r="IGJ146" s="41"/>
      <c r="IGK146" s="41"/>
      <c r="IGL146" s="41"/>
      <c r="IGM146" s="41"/>
      <c r="IGN146" s="41"/>
      <c r="IGO146" s="41"/>
      <c r="IGP146" s="41"/>
      <c r="IGQ146" s="41"/>
      <c r="IGR146" s="41"/>
      <c r="IGS146" s="41"/>
      <c r="IGT146" s="41"/>
      <c r="IGU146" s="41"/>
      <c r="IGV146" s="41"/>
      <c r="IGW146" s="41"/>
      <c r="IGX146" s="41"/>
      <c r="IGY146" s="41"/>
      <c r="IGZ146" s="41"/>
      <c r="IHA146" s="41"/>
      <c r="IHB146" s="41"/>
      <c r="IHC146" s="41"/>
      <c r="IHD146" s="41"/>
      <c r="IHE146" s="41"/>
      <c r="IHF146" s="41"/>
      <c r="IHG146" s="41"/>
      <c r="IHH146" s="41"/>
      <c r="IHI146" s="41"/>
      <c r="IHJ146" s="41"/>
      <c r="IHK146" s="41"/>
      <c r="IHL146" s="41"/>
      <c r="IHM146" s="41"/>
      <c r="IHN146" s="41"/>
      <c r="IHO146" s="41"/>
      <c r="IHP146" s="41"/>
      <c r="IHQ146" s="41"/>
      <c r="IHR146" s="41"/>
      <c r="IHS146" s="41"/>
      <c r="IHT146" s="41"/>
      <c r="IHU146" s="41"/>
      <c r="IHV146" s="41"/>
      <c r="IHW146" s="41"/>
      <c r="IHX146" s="41"/>
      <c r="IHY146" s="41"/>
      <c r="IHZ146" s="41"/>
      <c r="IIA146" s="41"/>
      <c r="IIB146" s="41"/>
      <c r="IIC146" s="41"/>
      <c r="IID146" s="41"/>
      <c r="IIE146" s="41"/>
      <c r="IIF146" s="41"/>
      <c r="IIG146" s="41"/>
      <c r="IIH146" s="41"/>
      <c r="III146" s="41"/>
      <c r="IIJ146" s="41"/>
      <c r="IIK146" s="41"/>
      <c r="IIL146" s="41"/>
      <c r="IIM146" s="41"/>
      <c r="IIN146" s="41"/>
      <c r="IIO146" s="41"/>
      <c r="IIP146" s="41"/>
      <c r="IIQ146" s="41"/>
      <c r="IIR146" s="41"/>
      <c r="IIS146" s="41"/>
      <c r="IIT146" s="41"/>
      <c r="IIU146" s="41"/>
      <c r="IIV146" s="41"/>
      <c r="IIW146" s="41"/>
      <c r="IIX146" s="41"/>
      <c r="IIY146" s="41"/>
      <c r="IIZ146" s="41"/>
      <c r="IJA146" s="41"/>
      <c r="IJB146" s="41"/>
      <c r="IJC146" s="41"/>
      <c r="IJD146" s="41"/>
      <c r="IJE146" s="41"/>
      <c r="IJF146" s="41"/>
      <c r="IJG146" s="41"/>
      <c r="IJH146" s="41"/>
      <c r="IJI146" s="41"/>
      <c r="IJJ146" s="41"/>
      <c r="IJK146" s="41"/>
      <c r="IJL146" s="41"/>
      <c r="IJM146" s="41"/>
      <c r="IJN146" s="41"/>
      <c r="IJO146" s="41"/>
      <c r="IJP146" s="41"/>
      <c r="IJQ146" s="41"/>
      <c r="IJR146" s="41"/>
      <c r="IJS146" s="41"/>
      <c r="IJT146" s="41"/>
      <c r="IJU146" s="41"/>
      <c r="IJV146" s="41"/>
      <c r="IJW146" s="41"/>
      <c r="IJX146" s="41"/>
      <c r="IJY146" s="41"/>
      <c r="IJZ146" s="41"/>
      <c r="IKA146" s="41"/>
      <c r="IKB146" s="41"/>
      <c r="IKC146" s="41"/>
      <c r="IKD146" s="41"/>
      <c r="IKE146" s="41"/>
      <c r="IKF146" s="41"/>
      <c r="IKG146" s="41"/>
      <c r="IKH146" s="41"/>
      <c r="IKI146" s="41"/>
      <c r="IKJ146" s="41"/>
      <c r="IKK146" s="41"/>
      <c r="IKL146" s="41"/>
      <c r="IKM146" s="41"/>
      <c r="IKN146" s="41"/>
      <c r="IKO146" s="41"/>
      <c r="IKP146" s="41"/>
      <c r="IKQ146" s="41"/>
      <c r="IKR146" s="41"/>
      <c r="IKS146" s="41"/>
      <c r="IKZ146" s="41"/>
      <c r="ILA146" s="41"/>
      <c r="ILB146" s="41"/>
      <c r="ILC146" s="41"/>
      <c r="ILD146" s="41"/>
      <c r="ILE146" s="41"/>
      <c r="ILF146" s="41"/>
      <c r="ILG146" s="41"/>
      <c r="ILH146" s="41"/>
      <c r="ILI146" s="41"/>
      <c r="ILJ146" s="41"/>
      <c r="ILK146" s="41"/>
      <c r="ILL146" s="41"/>
      <c r="ILM146" s="41"/>
      <c r="ILN146" s="41"/>
      <c r="ILO146" s="41"/>
      <c r="ILP146" s="41"/>
      <c r="ILQ146" s="41"/>
      <c r="ILR146" s="41"/>
      <c r="ILS146" s="41"/>
      <c r="ILT146" s="41"/>
      <c r="ILU146" s="41"/>
      <c r="ILV146" s="41"/>
      <c r="ILW146" s="41"/>
      <c r="ILX146" s="41"/>
      <c r="ILY146" s="41"/>
      <c r="ILZ146" s="41"/>
      <c r="IMA146" s="41"/>
      <c r="IMB146" s="41"/>
      <c r="IMC146" s="41"/>
      <c r="IMD146" s="41"/>
      <c r="IME146" s="41"/>
      <c r="IMF146" s="41"/>
      <c r="IMG146" s="41"/>
      <c r="IMH146" s="41"/>
      <c r="IMI146" s="41"/>
      <c r="IMJ146" s="41"/>
      <c r="IMK146" s="41"/>
      <c r="IML146" s="41"/>
      <c r="IMM146" s="41"/>
      <c r="IMN146" s="41"/>
      <c r="IMO146" s="41"/>
      <c r="IMP146" s="41"/>
      <c r="IMQ146" s="41"/>
      <c r="IMR146" s="41"/>
      <c r="IMS146" s="41"/>
      <c r="IMT146" s="41"/>
      <c r="IMU146" s="41"/>
      <c r="IMV146" s="41"/>
      <c r="IMW146" s="41"/>
      <c r="IMX146" s="41"/>
      <c r="IMY146" s="41"/>
      <c r="IMZ146" s="41"/>
      <c r="INA146" s="41"/>
      <c r="INB146" s="41"/>
      <c r="INC146" s="41"/>
      <c r="IND146" s="41"/>
      <c r="INE146" s="41"/>
      <c r="INF146" s="41"/>
      <c r="ING146" s="41"/>
      <c r="INH146" s="41"/>
      <c r="INI146" s="41"/>
      <c r="INJ146" s="41"/>
      <c r="INK146" s="41"/>
      <c r="INL146" s="41"/>
      <c r="INM146" s="41"/>
      <c r="INN146" s="41"/>
      <c r="INO146" s="41"/>
      <c r="INP146" s="41"/>
      <c r="INQ146" s="41"/>
      <c r="INR146" s="41"/>
      <c r="INS146" s="41"/>
      <c r="INT146" s="41"/>
      <c r="INU146" s="41"/>
      <c r="INV146" s="41"/>
      <c r="INW146" s="41"/>
      <c r="INX146" s="41"/>
      <c r="INY146" s="41"/>
      <c r="INZ146" s="41"/>
      <c r="IOA146" s="41"/>
      <c r="IOB146" s="41"/>
      <c r="IOC146" s="41"/>
      <c r="IOD146" s="41"/>
      <c r="IOE146" s="41"/>
      <c r="IOF146" s="41"/>
      <c r="IOG146" s="41"/>
      <c r="IOH146" s="41"/>
      <c r="IOI146" s="41"/>
      <c r="IOJ146" s="41"/>
      <c r="IOK146" s="41"/>
      <c r="IOL146" s="41"/>
      <c r="IOM146" s="41"/>
      <c r="ION146" s="41"/>
      <c r="IOO146" s="41"/>
      <c r="IOP146" s="41"/>
      <c r="IOQ146" s="41"/>
      <c r="IOR146" s="41"/>
      <c r="IOS146" s="41"/>
      <c r="IOT146" s="41"/>
      <c r="IOU146" s="41"/>
      <c r="IOV146" s="41"/>
      <c r="IOW146" s="41"/>
      <c r="IOX146" s="41"/>
      <c r="IOY146" s="41"/>
      <c r="IOZ146" s="41"/>
      <c r="IPA146" s="41"/>
      <c r="IPB146" s="41"/>
      <c r="IPC146" s="41"/>
      <c r="IPD146" s="41"/>
      <c r="IPE146" s="41"/>
      <c r="IPF146" s="41"/>
      <c r="IPG146" s="41"/>
      <c r="IPH146" s="41"/>
      <c r="IPI146" s="41"/>
      <c r="IPJ146" s="41"/>
      <c r="IPK146" s="41"/>
      <c r="IPL146" s="41"/>
      <c r="IPM146" s="41"/>
      <c r="IPN146" s="41"/>
      <c r="IPO146" s="41"/>
      <c r="IPP146" s="41"/>
      <c r="IPQ146" s="41"/>
      <c r="IPR146" s="41"/>
      <c r="IPS146" s="41"/>
      <c r="IPT146" s="41"/>
      <c r="IPU146" s="41"/>
      <c r="IPV146" s="41"/>
      <c r="IPW146" s="41"/>
      <c r="IPX146" s="41"/>
      <c r="IPY146" s="41"/>
      <c r="IPZ146" s="41"/>
      <c r="IQA146" s="41"/>
      <c r="IQB146" s="41"/>
      <c r="IQC146" s="41"/>
      <c r="IQD146" s="41"/>
      <c r="IQE146" s="41"/>
      <c r="IQF146" s="41"/>
      <c r="IQG146" s="41"/>
      <c r="IQH146" s="41"/>
      <c r="IQI146" s="41"/>
      <c r="IQJ146" s="41"/>
      <c r="IQK146" s="41"/>
      <c r="IQL146" s="41"/>
      <c r="IQM146" s="41"/>
      <c r="IQN146" s="41"/>
      <c r="IQO146" s="41"/>
      <c r="IQP146" s="41"/>
      <c r="IQQ146" s="41"/>
      <c r="IQR146" s="41"/>
      <c r="IQS146" s="41"/>
      <c r="IQT146" s="41"/>
      <c r="IQU146" s="41"/>
      <c r="IQV146" s="41"/>
      <c r="IQW146" s="41"/>
      <c r="IQX146" s="41"/>
      <c r="IQY146" s="41"/>
      <c r="IQZ146" s="41"/>
      <c r="IRA146" s="41"/>
      <c r="IRB146" s="41"/>
      <c r="IRC146" s="41"/>
      <c r="IRD146" s="41"/>
      <c r="IRE146" s="41"/>
      <c r="IRF146" s="41"/>
      <c r="IRG146" s="41"/>
      <c r="IRH146" s="41"/>
      <c r="IRI146" s="41"/>
      <c r="IRJ146" s="41"/>
      <c r="IRK146" s="41"/>
      <c r="IRL146" s="41"/>
      <c r="IRM146" s="41"/>
      <c r="IRN146" s="41"/>
      <c r="IRO146" s="41"/>
      <c r="IRP146" s="41"/>
      <c r="IRQ146" s="41"/>
      <c r="IRR146" s="41"/>
      <c r="IRS146" s="41"/>
      <c r="IRT146" s="41"/>
      <c r="IRU146" s="41"/>
      <c r="IRV146" s="41"/>
      <c r="IRW146" s="41"/>
      <c r="IRX146" s="41"/>
      <c r="IRY146" s="41"/>
      <c r="IRZ146" s="41"/>
      <c r="ISA146" s="41"/>
      <c r="ISB146" s="41"/>
      <c r="ISC146" s="41"/>
      <c r="ISD146" s="41"/>
      <c r="ISE146" s="41"/>
      <c r="ISF146" s="41"/>
      <c r="ISG146" s="41"/>
      <c r="ISH146" s="41"/>
      <c r="ISI146" s="41"/>
      <c r="ISJ146" s="41"/>
      <c r="ISK146" s="41"/>
      <c r="ISL146" s="41"/>
      <c r="ISM146" s="41"/>
      <c r="ISN146" s="41"/>
      <c r="ISO146" s="41"/>
      <c r="ISP146" s="41"/>
      <c r="ISQ146" s="41"/>
      <c r="ISR146" s="41"/>
      <c r="ISS146" s="41"/>
      <c r="IST146" s="41"/>
      <c r="ISU146" s="41"/>
      <c r="ISV146" s="41"/>
      <c r="ISW146" s="41"/>
      <c r="ISX146" s="41"/>
      <c r="ISY146" s="41"/>
      <c r="ISZ146" s="41"/>
      <c r="ITA146" s="41"/>
      <c r="ITB146" s="41"/>
      <c r="ITC146" s="41"/>
      <c r="ITD146" s="41"/>
      <c r="ITE146" s="41"/>
      <c r="ITF146" s="41"/>
      <c r="ITG146" s="41"/>
      <c r="ITH146" s="41"/>
      <c r="ITI146" s="41"/>
      <c r="ITJ146" s="41"/>
      <c r="ITK146" s="41"/>
      <c r="ITL146" s="41"/>
      <c r="ITM146" s="41"/>
      <c r="ITN146" s="41"/>
      <c r="ITO146" s="41"/>
      <c r="ITP146" s="41"/>
      <c r="ITQ146" s="41"/>
      <c r="ITR146" s="41"/>
      <c r="ITS146" s="41"/>
      <c r="ITT146" s="41"/>
      <c r="ITU146" s="41"/>
      <c r="ITV146" s="41"/>
      <c r="ITW146" s="41"/>
      <c r="ITX146" s="41"/>
      <c r="ITY146" s="41"/>
      <c r="ITZ146" s="41"/>
      <c r="IUA146" s="41"/>
      <c r="IUB146" s="41"/>
      <c r="IUC146" s="41"/>
      <c r="IUD146" s="41"/>
      <c r="IUE146" s="41"/>
      <c r="IUF146" s="41"/>
      <c r="IUG146" s="41"/>
      <c r="IUH146" s="41"/>
      <c r="IUI146" s="41"/>
      <c r="IUJ146" s="41"/>
      <c r="IUK146" s="41"/>
      <c r="IUL146" s="41"/>
      <c r="IUM146" s="41"/>
      <c r="IUN146" s="41"/>
      <c r="IUO146" s="41"/>
      <c r="IUV146" s="41"/>
      <c r="IUW146" s="41"/>
      <c r="IUX146" s="41"/>
      <c r="IUY146" s="41"/>
      <c r="IUZ146" s="41"/>
      <c r="IVA146" s="41"/>
      <c r="IVB146" s="41"/>
      <c r="IVC146" s="41"/>
      <c r="IVD146" s="41"/>
      <c r="IVE146" s="41"/>
      <c r="IVF146" s="41"/>
      <c r="IVG146" s="41"/>
      <c r="IVH146" s="41"/>
      <c r="IVI146" s="41"/>
      <c r="IVJ146" s="41"/>
      <c r="IVK146" s="41"/>
      <c r="IVL146" s="41"/>
      <c r="IVM146" s="41"/>
      <c r="IVN146" s="41"/>
      <c r="IVO146" s="41"/>
      <c r="IVP146" s="41"/>
      <c r="IVQ146" s="41"/>
      <c r="IVR146" s="41"/>
      <c r="IVS146" s="41"/>
      <c r="IVT146" s="41"/>
      <c r="IVU146" s="41"/>
      <c r="IVV146" s="41"/>
      <c r="IVW146" s="41"/>
      <c r="IVX146" s="41"/>
      <c r="IVY146" s="41"/>
      <c r="IVZ146" s="41"/>
      <c r="IWA146" s="41"/>
      <c r="IWB146" s="41"/>
      <c r="IWC146" s="41"/>
      <c r="IWD146" s="41"/>
      <c r="IWE146" s="41"/>
      <c r="IWF146" s="41"/>
      <c r="IWG146" s="41"/>
      <c r="IWH146" s="41"/>
      <c r="IWI146" s="41"/>
      <c r="IWJ146" s="41"/>
      <c r="IWK146" s="41"/>
      <c r="IWL146" s="41"/>
      <c r="IWM146" s="41"/>
      <c r="IWN146" s="41"/>
      <c r="IWO146" s="41"/>
      <c r="IWP146" s="41"/>
      <c r="IWQ146" s="41"/>
      <c r="IWR146" s="41"/>
      <c r="IWS146" s="41"/>
      <c r="IWT146" s="41"/>
      <c r="IWU146" s="41"/>
      <c r="IWV146" s="41"/>
      <c r="IWW146" s="41"/>
      <c r="IWX146" s="41"/>
      <c r="IWY146" s="41"/>
      <c r="IWZ146" s="41"/>
      <c r="IXA146" s="41"/>
      <c r="IXB146" s="41"/>
      <c r="IXC146" s="41"/>
      <c r="IXD146" s="41"/>
      <c r="IXE146" s="41"/>
      <c r="IXF146" s="41"/>
      <c r="IXG146" s="41"/>
      <c r="IXH146" s="41"/>
      <c r="IXI146" s="41"/>
      <c r="IXJ146" s="41"/>
      <c r="IXK146" s="41"/>
      <c r="IXL146" s="41"/>
      <c r="IXM146" s="41"/>
      <c r="IXN146" s="41"/>
      <c r="IXO146" s="41"/>
      <c r="IXP146" s="41"/>
      <c r="IXQ146" s="41"/>
      <c r="IXR146" s="41"/>
      <c r="IXS146" s="41"/>
      <c r="IXT146" s="41"/>
      <c r="IXU146" s="41"/>
      <c r="IXV146" s="41"/>
      <c r="IXW146" s="41"/>
      <c r="IXX146" s="41"/>
      <c r="IXY146" s="41"/>
      <c r="IXZ146" s="41"/>
      <c r="IYA146" s="41"/>
      <c r="IYB146" s="41"/>
      <c r="IYC146" s="41"/>
      <c r="IYD146" s="41"/>
      <c r="IYE146" s="41"/>
      <c r="IYF146" s="41"/>
      <c r="IYG146" s="41"/>
      <c r="IYH146" s="41"/>
      <c r="IYI146" s="41"/>
      <c r="IYJ146" s="41"/>
      <c r="IYK146" s="41"/>
      <c r="IYL146" s="41"/>
      <c r="IYM146" s="41"/>
      <c r="IYN146" s="41"/>
      <c r="IYO146" s="41"/>
      <c r="IYP146" s="41"/>
      <c r="IYQ146" s="41"/>
      <c r="IYR146" s="41"/>
      <c r="IYS146" s="41"/>
      <c r="IYT146" s="41"/>
      <c r="IYU146" s="41"/>
      <c r="IYV146" s="41"/>
      <c r="IYW146" s="41"/>
      <c r="IYX146" s="41"/>
      <c r="IYY146" s="41"/>
      <c r="IYZ146" s="41"/>
      <c r="IZA146" s="41"/>
      <c r="IZB146" s="41"/>
      <c r="IZC146" s="41"/>
      <c r="IZD146" s="41"/>
      <c r="IZE146" s="41"/>
      <c r="IZF146" s="41"/>
      <c r="IZG146" s="41"/>
      <c r="IZH146" s="41"/>
      <c r="IZI146" s="41"/>
      <c r="IZJ146" s="41"/>
      <c r="IZK146" s="41"/>
      <c r="IZL146" s="41"/>
      <c r="IZM146" s="41"/>
      <c r="IZN146" s="41"/>
      <c r="IZO146" s="41"/>
      <c r="IZP146" s="41"/>
      <c r="IZQ146" s="41"/>
      <c r="IZR146" s="41"/>
      <c r="IZS146" s="41"/>
      <c r="IZT146" s="41"/>
      <c r="IZU146" s="41"/>
      <c r="IZV146" s="41"/>
      <c r="IZW146" s="41"/>
      <c r="IZX146" s="41"/>
      <c r="IZY146" s="41"/>
      <c r="IZZ146" s="41"/>
      <c r="JAA146" s="41"/>
      <c r="JAB146" s="41"/>
      <c r="JAC146" s="41"/>
      <c r="JAD146" s="41"/>
      <c r="JAE146" s="41"/>
      <c r="JAF146" s="41"/>
      <c r="JAG146" s="41"/>
      <c r="JAH146" s="41"/>
      <c r="JAI146" s="41"/>
      <c r="JAJ146" s="41"/>
      <c r="JAK146" s="41"/>
      <c r="JAL146" s="41"/>
      <c r="JAM146" s="41"/>
      <c r="JAN146" s="41"/>
      <c r="JAO146" s="41"/>
      <c r="JAP146" s="41"/>
      <c r="JAQ146" s="41"/>
      <c r="JAR146" s="41"/>
      <c r="JAS146" s="41"/>
      <c r="JAT146" s="41"/>
      <c r="JAU146" s="41"/>
      <c r="JAV146" s="41"/>
      <c r="JAW146" s="41"/>
      <c r="JAX146" s="41"/>
      <c r="JAY146" s="41"/>
      <c r="JAZ146" s="41"/>
      <c r="JBA146" s="41"/>
      <c r="JBB146" s="41"/>
      <c r="JBC146" s="41"/>
      <c r="JBD146" s="41"/>
      <c r="JBE146" s="41"/>
      <c r="JBF146" s="41"/>
      <c r="JBG146" s="41"/>
      <c r="JBH146" s="41"/>
      <c r="JBI146" s="41"/>
      <c r="JBJ146" s="41"/>
      <c r="JBK146" s="41"/>
      <c r="JBL146" s="41"/>
      <c r="JBM146" s="41"/>
      <c r="JBN146" s="41"/>
      <c r="JBO146" s="41"/>
      <c r="JBP146" s="41"/>
      <c r="JBQ146" s="41"/>
      <c r="JBR146" s="41"/>
      <c r="JBS146" s="41"/>
      <c r="JBT146" s="41"/>
      <c r="JBU146" s="41"/>
      <c r="JBV146" s="41"/>
      <c r="JBW146" s="41"/>
      <c r="JBX146" s="41"/>
      <c r="JBY146" s="41"/>
      <c r="JBZ146" s="41"/>
      <c r="JCA146" s="41"/>
      <c r="JCB146" s="41"/>
      <c r="JCC146" s="41"/>
      <c r="JCD146" s="41"/>
      <c r="JCE146" s="41"/>
      <c r="JCF146" s="41"/>
      <c r="JCG146" s="41"/>
      <c r="JCH146" s="41"/>
      <c r="JCI146" s="41"/>
      <c r="JCJ146" s="41"/>
      <c r="JCK146" s="41"/>
      <c r="JCL146" s="41"/>
      <c r="JCM146" s="41"/>
      <c r="JCN146" s="41"/>
      <c r="JCO146" s="41"/>
      <c r="JCP146" s="41"/>
      <c r="JCQ146" s="41"/>
      <c r="JCR146" s="41"/>
      <c r="JCS146" s="41"/>
      <c r="JCT146" s="41"/>
      <c r="JCU146" s="41"/>
      <c r="JCV146" s="41"/>
      <c r="JCW146" s="41"/>
      <c r="JCX146" s="41"/>
      <c r="JCY146" s="41"/>
      <c r="JCZ146" s="41"/>
      <c r="JDA146" s="41"/>
      <c r="JDB146" s="41"/>
      <c r="JDC146" s="41"/>
      <c r="JDD146" s="41"/>
      <c r="JDE146" s="41"/>
      <c r="JDF146" s="41"/>
      <c r="JDG146" s="41"/>
      <c r="JDH146" s="41"/>
      <c r="JDI146" s="41"/>
      <c r="JDJ146" s="41"/>
      <c r="JDK146" s="41"/>
      <c r="JDL146" s="41"/>
      <c r="JDM146" s="41"/>
      <c r="JDN146" s="41"/>
      <c r="JDO146" s="41"/>
      <c r="JDP146" s="41"/>
      <c r="JDQ146" s="41"/>
      <c r="JDR146" s="41"/>
      <c r="JDS146" s="41"/>
      <c r="JDT146" s="41"/>
      <c r="JDU146" s="41"/>
      <c r="JDV146" s="41"/>
      <c r="JDW146" s="41"/>
      <c r="JDX146" s="41"/>
      <c r="JDY146" s="41"/>
      <c r="JDZ146" s="41"/>
      <c r="JEA146" s="41"/>
      <c r="JEB146" s="41"/>
      <c r="JEC146" s="41"/>
      <c r="JED146" s="41"/>
      <c r="JEE146" s="41"/>
      <c r="JEF146" s="41"/>
      <c r="JEG146" s="41"/>
      <c r="JEH146" s="41"/>
      <c r="JEI146" s="41"/>
      <c r="JEJ146" s="41"/>
      <c r="JEK146" s="41"/>
      <c r="JER146" s="41"/>
      <c r="JES146" s="41"/>
      <c r="JET146" s="41"/>
      <c r="JEU146" s="41"/>
      <c r="JEV146" s="41"/>
      <c r="JEW146" s="41"/>
      <c r="JEX146" s="41"/>
      <c r="JEY146" s="41"/>
      <c r="JEZ146" s="41"/>
      <c r="JFA146" s="41"/>
      <c r="JFB146" s="41"/>
      <c r="JFC146" s="41"/>
      <c r="JFD146" s="41"/>
      <c r="JFE146" s="41"/>
      <c r="JFF146" s="41"/>
      <c r="JFG146" s="41"/>
      <c r="JFH146" s="41"/>
      <c r="JFI146" s="41"/>
      <c r="JFJ146" s="41"/>
      <c r="JFK146" s="41"/>
      <c r="JFL146" s="41"/>
      <c r="JFM146" s="41"/>
      <c r="JFN146" s="41"/>
      <c r="JFO146" s="41"/>
      <c r="JFP146" s="41"/>
      <c r="JFQ146" s="41"/>
      <c r="JFR146" s="41"/>
      <c r="JFS146" s="41"/>
      <c r="JFT146" s="41"/>
      <c r="JFU146" s="41"/>
      <c r="JFV146" s="41"/>
      <c r="JFW146" s="41"/>
      <c r="JFX146" s="41"/>
      <c r="JFY146" s="41"/>
      <c r="JFZ146" s="41"/>
      <c r="JGA146" s="41"/>
      <c r="JGB146" s="41"/>
      <c r="JGC146" s="41"/>
      <c r="JGD146" s="41"/>
      <c r="JGE146" s="41"/>
      <c r="JGF146" s="41"/>
      <c r="JGG146" s="41"/>
      <c r="JGH146" s="41"/>
      <c r="JGI146" s="41"/>
      <c r="JGJ146" s="41"/>
      <c r="JGK146" s="41"/>
      <c r="JGL146" s="41"/>
      <c r="JGM146" s="41"/>
      <c r="JGN146" s="41"/>
      <c r="JGO146" s="41"/>
      <c r="JGP146" s="41"/>
      <c r="JGQ146" s="41"/>
      <c r="JGR146" s="41"/>
      <c r="JGS146" s="41"/>
      <c r="JGT146" s="41"/>
      <c r="JGU146" s="41"/>
      <c r="JGV146" s="41"/>
      <c r="JGW146" s="41"/>
      <c r="JGX146" s="41"/>
      <c r="JGY146" s="41"/>
      <c r="JGZ146" s="41"/>
      <c r="JHA146" s="41"/>
      <c r="JHB146" s="41"/>
      <c r="JHC146" s="41"/>
      <c r="JHD146" s="41"/>
      <c r="JHE146" s="41"/>
      <c r="JHF146" s="41"/>
      <c r="JHG146" s="41"/>
      <c r="JHH146" s="41"/>
      <c r="JHI146" s="41"/>
      <c r="JHJ146" s="41"/>
      <c r="JHK146" s="41"/>
      <c r="JHL146" s="41"/>
      <c r="JHM146" s="41"/>
      <c r="JHN146" s="41"/>
      <c r="JHO146" s="41"/>
      <c r="JHP146" s="41"/>
      <c r="JHQ146" s="41"/>
      <c r="JHR146" s="41"/>
      <c r="JHS146" s="41"/>
      <c r="JHT146" s="41"/>
      <c r="JHU146" s="41"/>
      <c r="JHV146" s="41"/>
      <c r="JHW146" s="41"/>
      <c r="JHX146" s="41"/>
      <c r="JHY146" s="41"/>
      <c r="JHZ146" s="41"/>
      <c r="JIA146" s="41"/>
      <c r="JIB146" s="41"/>
      <c r="JIC146" s="41"/>
      <c r="JID146" s="41"/>
      <c r="JIE146" s="41"/>
      <c r="JIF146" s="41"/>
      <c r="JIG146" s="41"/>
      <c r="JIH146" s="41"/>
      <c r="JII146" s="41"/>
      <c r="JIJ146" s="41"/>
      <c r="JIK146" s="41"/>
      <c r="JIL146" s="41"/>
      <c r="JIM146" s="41"/>
      <c r="JIN146" s="41"/>
      <c r="JIO146" s="41"/>
      <c r="JIP146" s="41"/>
      <c r="JIQ146" s="41"/>
      <c r="JIR146" s="41"/>
      <c r="JIS146" s="41"/>
      <c r="JIT146" s="41"/>
      <c r="JIU146" s="41"/>
      <c r="JIV146" s="41"/>
      <c r="JIW146" s="41"/>
      <c r="JIX146" s="41"/>
      <c r="JIY146" s="41"/>
      <c r="JIZ146" s="41"/>
      <c r="JJA146" s="41"/>
      <c r="JJB146" s="41"/>
      <c r="JJC146" s="41"/>
      <c r="JJD146" s="41"/>
      <c r="JJE146" s="41"/>
      <c r="JJF146" s="41"/>
      <c r="JJG146" s="41"/>
      <c r="JJH146" s="41"/>
      <c r="JJI146" s="41"/>
      <c r="JJJ146" s="41"/>
      <c r="JJK146" s="41"/>
      <c r="JJL146" s="41"/>
      <c r="JJM146" s="41"/>
      <c r="JJN146" s="41"/>
      <c r="JJO146" s="41"/>
      <c r="JJP146" s="41"/>
      <c r="JJQ146" s="41"/>
      <c r="JJR146" s="41"/>
      <c r="JJS146" s="41"/>
      <c r="JJT146" s="41"/>
      <c r="JJU146" s="41"/>
      <c r="JJV146" s="41"/>
      <c r="JJW146" s="41"/>
      <c r="JJX146" s="41"/>
      <c r="JJY146" s="41"/>
      <c r="JJZ146" s="41"/>
      <c r="JKA146" s="41"/>
      <c r="JKB146" s="41"/>
      <c r="JKC146" s="41"/>
      <c r="JKD146" s="41"/>
      <c r="JKE146" s="41"/>
      <c r="JKF146" s="41"/>
      <c r="JKG146" s="41"/>
      <c r="JKH146" s="41"/>
      <c r="JKI146" s="41"/>
      <c r="JKJ146" s="41"/>
      <c r="JKK146" s="41"/>
      <c r="JKL146" s="41"/>
      <c r="JKM146" s="41"/>
      <c r="JKN146" s="41"/>
      <c r="JKO146" s="41"/>
      <c r="JKP146" s="41"/>
      <c r="JKQ146" s="41"/>
      <c r="JKR146" s="41"/>
      <c r="JKS146" s="41"/>
      <c r="JKT146" s="41"/>
      <c r="JKU146" s="41"/>
      <c r="JKV146" s="41"/>
      <c r="JKW146" s="41"/>
      <c r="JKX146" s="41"/>
      <c r="JKY146" s="41"/>
      <c r="JKZ146" s="41"/>
      <c r="JLA146" s="41"/>
      <c r="JLB146" s="41"/>
      <c r="JLC146" s="41"/>
      <c r="JLD146" s="41"/>
      <c r="JLE146" s="41"/>
      <c r="JLF146" s="41"/>
      <c r="JLG146" s="41"/>
      <c r="JLH146" s="41"/>
      <c r="JLI146" s="41"/>
      <c r="JLJ146" s="41"/>
      <c r="JLK146" s="41"/>
      <c r="JLL146" s="41"/>
      <c r="JLM146" s="41"/>
      <c r="JLN146" s="41"/>
      <c r="JLO146" s="41"/>
      <c r="JLP146" s="41"/>
      <c r="JLQ146" s="41"/>
      <c r="JLR146" s="41"/>
      <c r="JLS146" s="41"/>
      <c r="JLT146" s="41"/>
      <c r="JLU146" s="41"/>
      <c r="JLV146" s="41"/>
      <c r="JLW146" s="41"/>
      <c r="JLX146" s="41"/>
      <c r="JLY146" s="41"/>
      <c r="JLZ146" s="41"/>
      <c r="JMA146" s="41"/>
      <c r="JMB146" s="41"/>
      <c r="JMC146" s="41"/>
      <c r="JMD146" s="41"/>
      <c r="JME146" s="41"/>
      <c r="JMF146" s="41"/>
      <c r="JMG146" s="41"/>
      <c r="JMH146" s="41"/>
      <c r="JMI146" s="41"/>
      <c r="JMJ146" s="41"/>
      <c r="JMK146" s="41"/>
      <c r="JML146" s="41"/>
      <c r="JMM146" s="41"/>
      <c r="JMN146" s="41"/>
      <c r="JMO146" s="41"/>
      <c r="JMP146" s="41"/>
      <c r="JMQ146" s="41"/>
      <c r="JMR146" s="41"/>
      <c r="JMS146" s="41"/>
      <c r="JMT146" s="41"/>
      <c r="JMU146" s="41"/>
      <c r="JMV146" s="41"/>
      <c r="JMW146" s="41"/>
      <c r="JMX146" s="41"/>
      <c r="JMY146" s="41"/>
      <c r="JMZ146" s="41"/>
      <c r="JNA146" s="41"/>
      <c r="JNB146" s="41"/>
      <c r="JNC146" s="41"/>
      <c r="JND146" s="41"/>
      <c r="JNE146" s="41"/>
      <c r="JNF146" s="41"/>
      <c r="JNG146" s="41"/>
      <c r="JNH146" s="41"/>
      <c r="JNI146" s="41"/>
      <c r="JNJ146" s="41"/>
      <c r="JNK146" s="41"/>
      <c r="JNL146" s="41"/>
      <c r="JNM146" s="41"/>
      <c r="JNN146" s="41"/>
      <c r="JNO146" s="41"/>
      <c r="JNP146" s="41"/>
      <c r="JNQ146" s="41"/>
      <c r="JNR146" s="41"/>
      <c r="JNS146" s="41"/>
      <c r="JNT146" s="41"/>
      <c r="JNU146" s="41"/>
      <c r="JNV146" s="41"/>
      <c r="JNW146" s="41"/>
      <c r="JNX146" s="41"/>
      <c r="JNY146" s="41"/>
      <c r="JNZ146" s="41"/>
      <c r="JOA146" s="41"/>
      <c r="JOB146" s="41"/>
      <c r="JOC146" s="41"/>
      <c r="JOD146" s="41"/>
      <c r="JOE146" s="41"/>
      <c r="JOF146" s="41"/>
      <c r="JOG146" s="41"/>
      <c r="JON146" s="41"/>
      <c r="JOO146" s="41"/>
      <c r="JOP146" s="41"/>
      <c r="JOQ146" s="41"/>
      <c r="JOR146" s="41"/>
      <c r="JOS146" s="41"/>
      <c r="JOT146" s="41"/>
      <c r="JOU146" s="41"/>
      <c r="JOV146" s="41"/>
      <c r="JOW146" s="41"/>
      <c r="JOX146" s="41"/>
      <c r="JOY146" s="41"/>
      <c r="JOZ146" s="41"/>
      <c r="JPA146" s="41"/>
      <c r="JPB146" s="41"/>
      <c r="JPC146" s="41"/>
      <c r="JPD146" s="41"/>
      <c r="JPE146" s="41"/>
      <c r="JPF146" s="41"/>
      <c r="JPG146" s="41"/>
      <c r="JPH146" s="41"/>
      <c r="JPI146" s="41"/>
      <c r="JPJ146" s="41"/>
      <c r="JPK146" s="41"/>
      <c r="JPL146" s="41"/>
      <c r="JPM146" s="41"/>
      <c r="JPN146" s="41"/>
      <c r="JPO146" s="41"/>
      <c r="JPP146" s="41"/>
      <c r="JPQ146" s="41"/>
      <c r="JPR146" s="41"/>
      <c r="JPS146" s="41"/>
      <c r="JPT146" s="41"/>
      <c r="JPU146" s="41"/>
      <c r="JPV146" s="41"/>
      <c r="JPW146" s="41"/>
      <c r="JPX146" s="41"/>
      <c r="JPY146" s="41"/>
      <c r="JPZ146" s="41"/>
      <c r="JQA146" s="41"/>
      <c r="JQB146" s="41"/>
      <c r="JQC146" s="41"/>
      <c r="JQD146" s="41"/>
      <c r="JQE146" s="41"/>
      <c r="JQF146" s="41"/>
      <c r="JQG146" s="41"/>
      <c r="JQH146" s="41"/>
      <c r="JQI146" s="41"/>
      <c r="JQJ146" s="41"/>
      <c r="JQK146" s="41"/>
      <c r="JQL146" s="41"/>
      <c r="JQM146" s="41"/>
      <c r="JQN146" s="41"/>
      <c r="JQO146" s="41"/>
      <c r="JQP146" s="41"/>
      <c r="JQQ146" s="41"/>
      <c r="JQR146" s="41"/>
      <c r="JQS146" s="41"/>
      <c r="JQT146" s="41"/>
      <c r="JQU146" s="41"/>
      <c r="JQV146" s="41"/>
      <c r="JQW146" s="41"/>
      <c r="JQX146" s="41"/>
      <c r="JQY146" s="41"/>
      <c r="JQZ146" s="41"/>
      <c r="JRA146" s="41"/>
      <c r="JRB146" s="41"/>
      <c r="JRC146" s="41"/>
      <c r="JRD146" s="41"/>
      <c r="JRE146" s="41"/>
      <c r="JRF146" s="41"/>
      <c r="JRG146" s="41"/>
      <c r="JRH146" s="41"/>
      <c r="JRI146" s="41"/>
      <c r="JRJ146" s="41"/>
      <c r="JRK146" s="41"/>
      <c r="JRL146" s="41"/>
      <c r="JRM146" s="41"/>
      <c r="JRN146" s="41"/>
      <c r="JRO146" s="41"/>
      <c r="JRP146" s="41"/>
      <c r="JRQ146" s="41"/>
      <c r="JRR146" s="41"/>
      <c r="JRS146" s="41"/>
      <c r="JRT146" s="41"/>
      <c r="JRU146" s="41"/>
      <c r="JRV146" s="41"/>
      <c r="JRW146" s="41"/>
      <c r="JRX146" s="41"/>
      <c r="JRY146" s="41"/>
      <c r="JRZ146" s="41"/>
      <c r="JSA146" s="41"/>
      <c r="JSB146" s="41"/>
      <c r="JSC146" s="41"/>
      <c r="JSD146" s="41"/>
      <c r="JSE146" s="41"/>
      <c r="JSF146" s="41"/>
      <c r="JSG146" s="41"/>
      <c r="JSH146" s="41"/>
      <c r="JSI146" s="41"/>
      <c r="JSJ146" s="41"/>
      <c r="JSK146" s="41"/>
      <c r="JSL146" s="41"/>
      <c r="JSM146" s="41"/>
      <c r="JSN146" s="41"/>
      <c r="JSO146" s="41"/>
      <c r="JSP146" s="41"/>
      <c r="JSQ146" s="41"/>
      <c r="JSR146" s="41"/>
      <c r="JSS146" s="41"/>
      <c r="JST146" s="41"/>
      <c r="JSU146" s="41"/>
      <c r="JSV146" s="41"/>
      <c r="JSW146" s="41"/>
      <c r="JSX146" s="41"/>
      <c r="JSY146" s="41"/>
      <c r="JSZ146" s="41"/>
      <c r="JTA146" s="41"/>
      <c r="JTB146" s="41"/>
      <c r="JTC146" s="41"/>
      <c r="JTD146" s="41"/>
      <c r="JTE146" s="41"/>
      <c r="JTF146" s="41"/>
      <c r="JTG146" s="41"/>
      <c r="JTH146" s="41"/>
      <c r="JTI146" s="41"/>
      <c r="JTJ146" s="41"/>
      <c r="JTK146" s="41"/>
      <c r="JTL146" s="41"/>
      <c r="JTM146" s="41"/>
      <c r="JTN146" s="41"/>
      <c r="JTO146" s="41"/>
      <c r="JTP146" s="41"/>
      <c r="JTQ146" s="41"/>
      <c r="JTR146" s="41"/>
      <c r="JTS146" s="41"/>
      <c r="JTT146" s="41"/>
      <c r="JTU146" s="41"/>
      <c r="JTV146" s="41"/>
      <c r="JTW146" s="41"/>
      <c r="JTX146" s="41"/>
      <c r="JTY146" s="41"/>
      <c r="JTZ146" s="41"/>
      <c r="JUA146" s="41"/>
      <c r="JUB146" s="41"/>
      <c r="JUC146" s="41"/>
      <c r="JUD146" s="41"/>
      <c r="JUE146" s="41"/>
      <c r="JUF146" s="41"/>
      <c r="JUG146" s="41"/>
      <c r="JUH146" s="41"/>
      <c r="JUI146" s="41"/>
      <c r="JUJ146" s="41"/>
      <c r="JUK146" s="41"/>
      <c r="JUL146" s="41"/>
      <c r="JUM146" s="41"/>
      <c r="JUN146" s="41"/>
      <c r="JUO146" s="41"/>
      <c r="JUP146" s="41"/>
      <c r="JUQ146" s="41"/>
      <c r="JUR146" s="41"/>
      <c r="JUS146" s="41"/>
      <c r="JUT146" s="41"/>
      <c r="JUU146" s="41"/>
      <c r="JUV146" s="41"/>
      <c r="JUW146" s="41"/>
      <c r="JUX146" s="41"/>
      <c r="JUY146" s="41"/>
      <c r="JUZ146" s="41"/>
      <c r="JVA146" s="41"/>
      <c r="JVB146" s="41"/>
      <c r="JVC146" s="41"/>
      <c r="JVD146" s="41"/>
      <c r="JVE146" s="41"/>
      <c r="JVF146" s="41"/>
      <c r="JVG146" s="41"/>
      <c r="JVH146" s="41"/>
      <c r="JVI146" s="41"/>
      <c r="JVJ146" s="41"/>
      <c r="JVK146" s="41"/>
      <c r="JVL146" s="41"/>
      <c r="JVM146" s="41"/>
      <c r="JVN146" s="41"/>
      <c r="JVO146" s="41"/>
      <c r="JVP146" s="41"/>
      <c r="JVQ146" s="41"/>
      <c r="JVR146" s="41"/>
      <c r="JVS146" s="41"/>
      <c r="JVT146" s="41"/>
      <c r="JVU146" s="41"/>
      <c r="JVV146" s="41"/>
      <c r="JVW146" s="41"/>
      <c r="JVX146" s="41"/>
      <c r="JVY146" s="41"/>
      <c r="JVZ146" s="41"/>
      <c r="JWA146" s="41"/>
      <c r="JWB146" s="41"/>
      <c r="JWC146" s="41"/>
      <c r="JWD146" s="41"/>
      <c r="JWE146" s="41"/>
      <c r="JWF146" s="41"/>
      <c r="JWG146" s="41"/>
      <c r="JWH146" s="41"/>
      <c r="JWI146" s="41"/>
      <c r="JWJ146" s="41"/>
      <c r="JWK146" s="41"/>
      <c r="JWL146" s="41"/>
      <c r="JWM146" s="41"/>
      <c r="JWN146" s="41"/>
      <c r="JWO146" s="41"/>
      <c r="JWP146" s="41"/>
      <c r="JWQ146" s="41"/>
      <c r="JWR146" s="41"/>
      <c r="JWS146" s="41"/>
      <c r="JWT146" s="41"/>
      <c r="JWU146" s="41"/>
      <c r="JWV146" s="41"/>
      <c r="JWW146" s="41"/>
      <c r="JWX146" s="41"/>
      <c r="JWY146" s="41"/>
      <c r="JWZ146" s="41"/>
      <c r="JXA146" s="41"/>
      <c r="JXB146" s="41"/>
      <c r="JXC146" s="41"/>
      <c r="JXD146" s="41"/>
      <c r="JXE146" s="41"/>
      <c r="JXF146" s="41"/>
      <c r="JXG146" s="41"/>
      <c r="JXH146" s="41"/>
      <c r="JXI146" s="41"/>
      <c r="JXJ146" s="41"/>
      <c r="JXK146" s="41"/>
      <c r="JXL146" s="41"/>
      <c r="JXM146" s="41"/>
      <c r="JXN146" s="41"/>
      <c r="JXO146" s="41"/>
      <c r="JXP146" s="41"/>
      <c r="JXQ146" s="41"/>
      <c r="JXR146" s="41"/>
      <c r="JXS146" s="41"/>
      <c r="JXT146" s="41"/>
      <c r="JXU146" s="41"/>
      <c r="JXV146" s="41"/>
      <c r="JXW146" s="41"/>
      <c r="JXX146" s="41"/>
      <c r="JXY146" s="41"/>
      <c r="JXZ146" s="41"/>
      <c r="JYA146" s="41"/>
      <c r="JYB146" s="41"/>
      <c r="JYC146" s="41"/>
      <c r="JYJ146" s="41"/>
      <c r="JYK146" s="41"/>
      <c r="JYL146" s="41"/>
      <c r="JYM146" s="41"/>
      <c r="JYN146" s="41"/>
      <c r="JYO146" s="41"/>
      <c r="JYP146" s="41"/>
      <c r="JYQ146" s="41"/>
      <c r="JYR146" s="41"/>
      <c r="JYS146" s="41"/>
      <c r="JYT146" s="41"/>
      <c r="JYU146" s="41"/>
      <c r="JYV146" s="41"/>
      <c r="JYW146" s="41"/>
      <c r="JYX146" s="41"/>
      <c r="JYY146" s="41"/>
      <c r="JYZ146" s="41"/>
      <c r="JZA146" s="41"/>
      <c r="JZB146" s="41"/>
      <c r="JZC146" s="41"/>
      <c r="JZD146" s="41"/>
      <c r="JZE146" s="41"/>
      <c r="JZF146" s="41"/>
      <c r="JZG146" s="41"/>
      <c r="JZH146" s="41"/>
      <c r="JZI146" s="41"/>
      <c r="JZJ146" s="41"/>
      <c r="JZK146" s="41"/>
      <c r="JZL146" s="41"/>
      <c r="JZM146" s="41"/>
      <c r="JZN146" s="41"/>
      <c r="JZO146" s="41"/>
      <c r="JZP146" s="41"/>
      <c r="JZQ146" s="41"/>
      <c r="JZR146" s="41"/>
      <c r="JZS146" s="41"/>
      <c r="JZT146" s="41"/>
      <c r="JZU146" s="41"/>
      <c r="JZV146" s="41"/>
      <c r="JZW146" s="41"/>
      <c r="JZX146" s="41"/>
      <c r="JZY146" s="41"/>
      <c r="JZZ146" s="41"/>
      <c r="KAA146" s="41"/>
      <c r="KAB146" s="41"/>
      <c r="KAC146" s="41"/>
      <c r="KAD146" s="41"/>
      <c r="KAE146" s="41"/>
      <c r="KAF146" s="41"/>
      <c r="KAG146" s="41"/>
      <c r="KAH146" s="41"/>
      <c r="KAI146" s="41"/>
      <c r="KAJ146" s="41"/>
      <c r="KAK146" s="41"/>
      <c r="KAL146" s="41"/>
      <c r="KAM146" s="41"/>
      <c r="KAN146" s="41"/>
      <c r="KAO146" s="41"/>
      <c r="KAP146" s="41"/>
      <c r="KAQ146" s="41"/>
      <c r="KAR146" s="41"/>
      <c r="KAS146" s="41"/>
      <c r="KAT146" s="41"/>
      <c r="KAU146" s="41"/>
      <c r="KAV146" s="41"/>
      <c r="KAW146" s="41"/>
      <c r="KAX146" s="41"/>
      <c r="KAY146" s="41"/>
      <c r="KAZ146" s="41"/>
      <c r="KBA146" s="41"/>
      <c r="KBB146" s="41"/>
      <c r="KBC146" s="41"/>
      <c r="KBD146" s="41"/>
      <c r="KBE146" s="41"/>
      <c r="KBF146" s="41"/>
      <c r="KBG146" s="41"/>
      <c r="KBH146" s="41"/>
      <c r="KBI146" s="41"/>
      <c r="KBJ146" s="41"/>
      <c r="KBK146" s="41"/>
      <c r="KBL146" s="41"/>
      <c r="KBM146" s="41"/>
      <c r="KBN146" s="41"/>
      <c r="KBO146" s="41"/>
      <c r="KBP146" s="41"/>
      <c r="KBQ146" s="41"/>
      <c r="KBR146" s="41"/>
      <c r="KBS146" s="41"/>
      <c r="KBT146" s="41"/>
      <c r="KBU146" s="41"/>
      <c r="KBV146" s="41"/>
      <c r="KBW146" s="41"/>
      <c r="KBX146" s="41"/>
      <c r="KBY146" s="41"/>
      <c r="KBZ146" s="41"/>
      <c r="KCA146" s="41"/>
      <c r="KCB146" s="41"/>
      <c r="KCC146" s="41"/>
      <c r="KCD146" s="41"/>
      <c r="KCE146" s="41"/>
      <c r="KCF146" s="41"/>
      <c r="KCG146" s="41"/>
      <c r="KCH146" s="41"/>
      <c r="KCI146" s="41"/>
      <c r="KCJ146" s="41"/>
      <c r="KCK146" s="41"/>
      <c r="KCL146" s="41"/>
      <c r="KCM146" s="41"/>
      <c r="KCN146" s="41"/>
      <c r="KCO146" s="41"/>
      <c r="KCP146" s="41"/>
      <c r="KCQ146" s="41"/>
      <c r="KCR146" s="41"/>
      <c r="KCS146" s="41"/>
      <c r="KCT146" s="41"/>
      <c r="KCU146" s="41"/>
      <c r="KCV146" s="41"/>
      <c r="KCW146" s="41"/>
      <c r="KCX146" s="41"/>
      <c r="KCY146" s="41"/>
      <c r="KCZ146" s="41"/>
      <c r="KDA146" s="41"/>
      <c r="KDB146" s="41"/>
      <c r="KDC146" s="41"/>
      <c r="KDD146" s="41"/>
      <c r="KDE146" s="41"/>
      <c r="KDF146" s="41"/>
      <c r="KDG146" s="41"/>
      <c r="KDH146" s="41"/>
      <c r="KDI146" s="41"/>
      <c r="KDJ146" s="41"/>
      <c r="KDK146" s="41"/>
      <c r="KDL146" s="41"/>
      <c r="KDM146" s="41"/>
      <c r="KDN146" s="41"/>
      <c r="KDO146" s="41"/>
      <c r="KDP146" s="41"/>
      <c r="KDQ146" s="41"/>
      <c r="KDR146" s="41"/>
      <c r="KDS146" s="41"/>
      <c r="KDT146" s="41"/>
      <c r="KDU146" s="41"/>
      <c r="KDV146" s="41"/>
      <c r="KDW146" s="41"/>
      <c r="KDX146" s="41"/>
      <c r="KDY146" s="41"/>
      <c r="KDZ146" s="41"/>
      <c r="KEA146" s="41"/>
      <c r="KEB146" s="41"/>
      <c r="KEC146" s="41"/>
      <c r="KED146" s="41"/>
      <c r="KEE146" s="41"/>
      <c r="KEF146" s="41"/>
      <c r="KEG146" s="41"/>
      <c r="KEH146" s="41"/>
      <c r="KEI146" s="41"/>
      <c r="KEJ146" s="41"/>
      <c r="KEK146" s="41"/>
      <c r="KEL146" s="41"/>
      <c r="KEM146" s="41"/>
      <c r="KEN146" s="41"/>
      <c r="KEO146" s="41"/>
      <c r="KEP146" s="41"/>
      <c r="KEQ146" s="41"/>
      <c r="KER146" s="41"/>
      <c r="KES146" s="41"/>
      <c r="KET146" s="41"/>
      <c r="KEU146" s="41"/>
      <c r="KEV146" s="41"/>
      <c r="KEW146" s="41"/>
      <c r="KEX146" s="41"/>
      <c r="KEY146" s="41"/>
      <c r="KEZ146" s="41"/>
      <c r="KFA146" s="41"/>
      <c r="KFB146" s="41"/>
      <c r="KFC146" s="41"/>
      <c r="KFD146" s="41"/>
      <c r="KFE146" s="41"/>
      <c r="KFF146" s="41"/>
      <c r="KFG146" s="41"/>
      <c r="KFH146" s="41"/>
      <c r="KFI146" s="41"/>
      <c r="KFJ146" s="41"/>
      <c r="KFK146" s="41"/>
      <c r="KFL146" s="41"/>
      <c r="KFM146" s="41"/>
      <c r="KFN146" s="41"/>
      <c r="KFO146" s="41"/>
      <c r="KFP146" s="41"/>
      <c r="KFQ146" s="41"/>
      <c r="KFR146" s="41"/>
      <c r="KFS146" s="41"/>
      <c r="KFT146" s="41"/>
      <c r="KFU146" s="41"/>
      <c r="KFV146" s="41"/>
      <c r="KFW146" s="41"/>
      <c r="KFX146" s="41"/>
      <c r="KFY146" s="41"/>
      <c r="KFZ146" s="41"/>
      <c r="KGA146" s="41"/>
      <c r="KGB146" s="41"/>
      <c r="KGC146" s="41"/>
      <c r="KGD146" s="41"/>
      <c r="KGE146" s="41"/>
      <c r="KGF146" s="41"/>
      <c r="KGG146" s="41"/>
      <c r="KGH146" s="41"/>
      <c r="KGI146" s="41"/>
      <c r="KGJ146" s="41"/>
      <c r="KGK146" s="41"/>
      <c r="KGL146" s="41"/>
      <c r="KGM146" s="41"/>
      <c r="KGN146" s="41"/>
      <c r="KGO146" s="41"/>
      <c r="KGP146" s="41"/>
      <c r="KGQ146" s="41"/>
      <c r="KGR146" s="41"/>
      <c r="KGS146" s="41"/>
      <c r="KGT146" s="41"/>
      <c r="KGU146" s="41"/>
      <c r="KGV146" s="41"/>
      <c r="KGW146" s="41"/>
      <c r="KGX146" s="41"/>
      <c r="KGY146" s="41"/>
      <c r="KGZ146" s="41"/>
      <c r="KHA146" s="41"/>
      <c r="KHB146" s="41"/>
      <c r="KHC146" s="41"/>
      <c r="KHD146" s="41"/>
      <c r="KHE146" s="41"/>
      <c r="KHF146" s="41"/>
      <c r="KHG146" s="41"/>
      <c r="KHH146" s="41"/>
      <c r="KHI146" s="41"/>
      <c r="KHJ146" s="41"/>
      <c r="KHK146" s="41"/>
      <c r="KHL146" s="41"/>
      <c r="KHM146" s="41"/>
      <c r="KHN146" s="41"/>
      <c r="KHO146" s="41"/>
      <c r="KHP146" s="41"/>
      <c r="KHQ146" s="41"/>
      <c r="KHR146" s="41"/>
      <c r="KHS146" s="41"/>
      <c r="KHT146" s="41"/>
      <c r="KHU146" s="41"/>
      <c r="KHV146" s="41"/>
      <c r="KHW146" s="41"/>
      <c r="KHX146" s="41"/>
      <c r="KHY146" s="41"/>
      <c r="KIF146" s="41"/>
      <c r="KIG146" s="41"/>
      <c r="KIH146" s="41"/>
      <c r="KII146" s="41"/>
      <c r="KIJ146" s="41"/>
      <c r="KIK146" s="41"/>
      <c r="KIL146" s="41"/>
      <c r="KIM146" s="41"/>
      <c r="KIN146" s="41"/>
      <c r="KIO146" s="41"/>
      <c r="KIP146" s="41"/>
      <c r="KIQ146" s="41"/>
      <c r="KIR146" s="41"/>
      <c r="KIS146" s="41"/>
      <c r="KIT146" s="41"/>
      <c r="KIU146" s="41"/>
      <c r="KIV146" s="41"/>
      <c r="KIW146" s="41"/>
      <c r="KIX146" s="41"/>
      <c r="KIY146" s="41"/>
      <c r="KIZ146" s="41"/>
      <c r="KJA146" s="41"/>
      <c r="KJB146" s="41"/>
      <c r="KJC146" s="41"/>
      <c r="KJD146" s="41"/>
      <c r="KJE146" s="41"/>
      <c r="KJF146" s="41"/>
      <c r="KJG146" s="41"/>
      <c r="KJH146" s="41"/>
      <c r="KJI146" s="41"/>
      <c r="KJJ146" s="41"/>
      <c r="KJK146" s="41"/>
      <c r="KJL146" s="41"/>
      <c r="KJM146" s="41"/>
      <c r="KJN146" s="41"/>
      <c r="KJO146" s="41"/>
      <c r="KJP146" s="41"/>
      <c r="KJQ146" s="41"/>
      <c r="KJR146" s="41"/>
      <c r="KJS146" s="41"/>
      <c r="KJT146" s="41"/>
      <c r="KJU146" s="41"/>
      <c r="KJV146" s="41"/>
      <c r="KJW146" s="41"/>
      <c r="KJX146" s="41"/>
      <c r="KJY146" s="41"/>
      <c r="KJZ146" s="41"/>
      <c r="KKA146" s="41"/>
      <c r="KKB146" s="41"/>
      <c r="KKC146" s="41"/>
      <c r="KKD146" s="41"/>
      <c r="KKE146" s="41"/>
      <c r="KKF146" s="41"/>
      <c r="KKG146" s="41"/>
      <c r="KKH146" s="41"/>
      <c r="KKI146" s="41"/>
      <c r="KKJ146" s="41"/>
      <c r="KKK146" s="41"/>
      <c r="KKL146" s="41"/>
      <c r="KKM146" s="41"/>
      <c r="KKN146" s="41"/>
      <c r="KKO146" s="41"/>
      <c r="KKP146" s="41"/>
      <c r="KKQ146" s="41"/>
      <c r="KKR146" s="41"/>
      <c r="KKS146" s="41"/>
      <c r="KKT146" s="41"/>
      <c r="KKU146" s="41"/>
      <c r="KKV146" s="41"/>
      <c r="KKW146" s="41"/>
      <c r="KKX146" s="41"/>
      <c r="KKY146" s="41"/>
      <c r="KKZ146" s="41"/>
      <c r="KLA146" s="41"/>
      <c r="KLB146" s="41"/>
      <c r="KLC146" s="41"/>
      <c r="KLD146" s="41"/>
      <c r="KLE146" s="41"/>
      <c r="KLF146" s="41"/>
      <c r="KLG146" s="41"/>
      <c r="KLH146" s="41"/>
      <c r="KLI146" s="41"/>
      <c r="KLJ146" s="41"/>
      <c r="KLK146" s="41"/>
      <c r="KLL146" s="41"/>
      <c r="KLM146" s="41"/>
      <c r="KLN146" s="41"/>
      <c r="KLO146" s="41"/>
      <c r="KLP146" s="41"/>
      <c r="KLQ146" s="41"/>
      <c r="KLR146" s="41"/>
      <c r="KLS146" s="41"/>
      <c r="KLT146" s="41"/>
      <c r="KLU146" s="41"/>
      <c r="KLV146" s="41"/>
      <c r="KLW146" s="41"/>
      <c r="KLX146" s="41"/>
      <c r="KLY146" s="41"/>
      <c r="KLZ146" s="41"/>
      <c r="KMA146" s="41"/>
      <c r="KMB146" s="41"/>
      <c r="KMC146" s="41"/>
      <c r="KMD146" s="41"/>
      <c r="KME146" s="41"/>
      <c r="KMF146" s="41"/>
      <c r="KMG146" s="41"/>
      <c r="KMH146" s="41"/>
      <c r="KMI146" s="41"/>
      <c r="KMJ146" s="41"/>
      <c r="KMK146" s="41"/>
      <c r="KML146" s="41"/>
      <c r="KMM146" s="41"/>
      <c r="KMN146" s="41"/>
      <c r="KMO146" s="41"/>
      <c r="KMP146" s="41"/>
      <c r="KMQ146" s="41"/>
      <c r="KMR146" s="41"/>
      <c r="KMS146" s="41"/>
      <c r="KMT146" s="41"/>
      <c r="KMU146" s="41"/>
      <c r="KMV146" s="41"/>
      <c r="KMW146" s="41"/>
      <c r="KMX146" s="41"/>
      <c r="KMY146" s="41"/>
      <c r="KMZ146" s="41"/>
      <c r="KNA146" s="41"/>
      <c r="KNB146" s="41"/>
      <c r="KNC146" s="41"/>
      <c r="KND146" s="41"/>
      <c r="KNE146" s="41"/>
      <c r="KNF146" s="41"/>
      <c r="KNG146" s="41"/>
      <c r="KNH146" s="41"/>
      <c r="KNI146" s="41"/>
      <c r="KNJ146" s="41"/>
      <c r="KNK146" s="41"/>
      <c r="KNL146" s="41"/>
      <c r="KNM146" s="41"/>
      <c r="KNN146" s="41"/>
      <c r="KNO146" s="41"/>
      <c r="KNP146" s="41"/>
      <c r="KNQ146" s="41"/>
      <c r="KNR146" s="41"/>
      <c r="KNS146" s="41"/>
      <c r="KNT146" s="41"/>
      <c r="KNU146" s="41"/>
      <c r="KNV146" s="41"/>
      <c r="KNW146" s="41"/>
      <c r="KNX146" s="41"/>
      <c r="KNY146" s="41"/>
      <c r="KNZ146" s="41"/>
      <c r="KOA146" s="41"/>
      <c r="KOB146" s="41"/>
      <c r="KOC146" s="41"/>
      <c r="KOD146" s="41"/>
      <c r="KOE146" s="41"/>
      <c r="KOF146" s="41"/>
      <c r="KOG146" s="41"/>
      <c r="KOH146" s="41"/>
      <c r="KOI146" s="41"/>
      <c r="KOJ146" s="41"/>
      <c r="KOK146" s="41"/>
      <c r="KOL146" s="41"/>
      <c r="KOM146" s="41"/>
      <c r="KON146" s="41"/>
      <c r="KOO146" s="41"/>
      <c r="KOP146" s="41"/>
      <c r="KOQ146" s="41"/>
      <c r="KOR146" s="41"/>
      <c r="KOS146" s="41"/>
      <c r="KOT146" s="41"/>
      <c r="KOU146" s="41"/>
      <c r="KOV146" s="41"/>
      <c r="KOW146" s="41"/>
      <c r="KOX146" s="41"/>
      <c r="KOY146" s="41"/>
      <c r="KOZ146" s="41"/>
      <c r="KPA146" s="41"/>
      <c r="KPB146" s="41"/>
      <c r="KPC146" s="41"/>
      <c r="KPD146" s="41"/>
      <c r="KPE146" s="41"/>
      <c r="KPF146" s="41"/>
      <c r="KPG146" s="41"/>
      <c r="KPH146" s="41"/>
      <c r="KPI146" s="41"/>
      <c r="KPJ146" s="41"/>
      <c r="KPK146" s="41"/>
      <c r="KPL146" s="41"/>
      <c r="KPM146" s="41"/>
      <c r="KPN146" s="41"/>
      <c r="KPO146" s="41"/>
      <c r="KPP146" s="41"/>
      <c r="KPQ146" s="41"/>
      <c r="KPR146" s="41"/>
      <c r="KPS146" s="41"/>
      <c r="KPT146" s="41"/>
      <c r="KPU146" s="41"/>
      <c r="KPV146" s="41"/>
      <c r="KPW146" s="41"/>
      <c r="KPX146" s="41"/>
      <c r="KPY146" s="41"/>
      <c r="KPZ146" s="41"/>
      <c r="KQA146" s="41"/>
      <c r="KQB146" s="41"/>
      <c r="KQC146" s="41"/>
      <c r="KQD146" s="41"/>
      <c r="KQE146" s="41"/>
      <c r="KQF146" s="41"/>
      <c r="KQG146" s="41"/>
      <c r="KQH146" s="41"/>
      <c r="KQI146" s="41"/>
      <c r="KQJ146" s="41"/>
      <c r="KQK146" s="41"/>
      <c r="KQL146" s="41"/>
      <c r="KQM146" s="41"/>
      <c r="KQN146" s="41"/>
      <c r="KQO146" s="41"/>
      <c r="KQP146" s="41"/>
      <c r="KQQ146" s="41"/>
      <c r="KQR146" s="41"/>
      <c r="KQS146" s="41"/>
      <c r="KQT146" s="41"/>
      <c r="KQU146" s="41"/>
      <c r="KQV146" s="41"/>
      <c r="KQW146" s="41"/>
      <c r="KQX146" s="41"/>
      <c r="KQY146" s="41"/>
      <c r="KQZ146" s="41"/>
      <c r="KRA146" s="41"/>
      <c r="KRB146" s="41"/>
      <c r="KRC146" s="41"/>
      <c r="KRD146" s="41"/>
      <c r="KRE146" s="41"/>
      <c r="KRF146" s="41"/>
      <c r="KRG146" s="41"/>
      <c r="KRH146" s="41"/>
      <c r="KRI146" s="41"/>
      <c r="KRJ146" s="41"/>
      <c r="KRK146" s="41"/>
      <c r="KRL146" s="41"/>
      <c r="KRM146" s="41"/>
      <c r="KRN146" s="41"/>
      <c r="KRO146" s="41"/>
      <c r="KRP146" s="41"/>
      <c r="KRQ146" s="41"/>
      <c r="KRR146" s="41"/>
      <c r="KRS146" s="41"/>
      <c r="KRT146" s="41"/>
      <c r="KRU146" s="41"/>
      <c r="KSB146" s="41"/>
      <c r="KSC146" s="41"/>
      <c r="KSD146" s="41"/>
      <c r="KSE146" s="41"/>
      <c r="KSF146" s="41"/>
      <c r="KSG146" s="41"/>
      <c r="KSH146" s="41"/>
      <c r="KSI146" s="41"/>
      <c r="KSJ146" s="41"/>
      <c r="KSK146" s="41"/>
      <c r="KSL146" s="41"/>
      <c r="KSM146" s="41"/>
      <c r="KSN146" s="41"/>
      <c r="KSO146" s="41"/>
      <c r="KSP146" s="41"/>
      <c r="KSQ146" s="41"/>
      <c r="KSR146" s="41"/>
      <c r="KSS146" s="41"/>
      <c r="KST146" s="41"/>
      <c r="KSU146" s="41"/>
      <c r="KSV146" s="41"/>
      <c r="KSW146" s="41"/>
      <c r="KSX146" s="41"/>
      <c r="KSY146" s="41"/>
      <c r="KSZ146" s="41"/>
      <c r="KTA146" s="41"/>
      <c r="KTB146" s="41"/>
      <c r="KTC146" s="41"/>
      <c r="KTD146" s="41"/>
      <c r="KTE146" s="41"/>
      <c r="KTF146" s="41"/>
      <c r="KTG146" s="41"/>
      <c r="KTH146" s="41"/>
      <c r="KTI146" s="41"/>
      <c r="KTJ146" s="41"/>
      <c r="KTK146" s="41"/>
      <c r="KTL146" s="41"/>
      <c r="KTM146" s="41"/>
      <c r="KTN146" s="41"/>
      <c r="KTO146" s="41"/>
      <c r="KTP146" s="41"/>
      <c r="KTQ146" s="41"/>
      <c r="KTR146" s="41"/>
      <c r="KTS146" s="41"/>
      <c r="KTT146" s="41"/>
      <c r="KTU146" s="41"/>
      <c r="KTV146" s="41"/>
      <c r="KTW146" s="41"/>
      <c r="KTX146" s="41"/>
      <c r="KTY146" s="41"/>
      <c r="KTZ146" s="41"/>
      <c r="KUA146" s="41"/>
      <c r="KUB146" s="41"/>
      <c r="KUC146" s="41"/>
      <c r="KUD146" s="41"/>
      <c r="KUE146" s="41"/>
      <c r="KUF146" s="41"/>
      <c r="KUG146" s="41"/>
      <c r="KUH146" s="41"/>
      <c r="KUI146" s="41"/>
      <c r="KUJ146" s="41"/>
      <c r="KUK146" s="41"/>
      <c r="KUL146" s="41"/>
      <c r="KUM146" s="41"/>
      <c r="KUN146" s="41"/>
      <c r="KUO146" s="41"/>
      <c r="KUP146" s="41"/>
      <c r="KUQ146" s="41"/>
      <c r="KUR146" s="41"/>
      <c r="KUS146" s="41"/>
      <c r="KUT146" s="41"/>
      <c r="KUU146" s="41"/>
      <c r="KUV146" s="41"/>
      <c r="KUW146" s="41"/>
      <c r="KUX146" s="41"/>
      <c r="KUY146" s="41"/>
      <c r="KUZ146" s="41"/>
      <c r="KVA146" s="41"/>
      <c r="KVB146" s="41"/>
      <c r="KVC146" s="41"/>
      <c r="KVD146" s="41"/>
      <c r="KVE146" s="41"/>
      <c r="KVF146" s="41"/>
      <c r="KVG146" s="41"/>
      <c r="KVH146" s="41"/>
      <c r="KVI146" s="41"/>
      <c r="KVJ146" s="41"/>
      <c r="KVK146" s="41"/>
      <c r="KVL146" s="41"/>
      <c r="KVM146" s="41"/>
      <c r="KVN146" s="41"/>
      <c r="KVO146" s="41"/>
      <c r="KVP146" s="41"/>
      <c r="KVQ146" s="41"/>
      <c r="KVR146" s="41"/>
      <c r="KVS146" s="41"/>
      <c r="KVT146" s="41"/>
      <c r="KVU146" s="41"/>
      <c r="KVV146" s="41"/>
      <c r="KVW146" s="41"/>
      <c r="KVX146" s="41"/>
      <c r="KVY146" s="41"/>
      <c r="KVZ146" s="41"/>
      <c r="KWA146" s="41"/>
      <c r="KWB146" s="41"/>
      <c r="KWC146" s="41"/>
      <c r="KWD146" s="41"/>
      <c r="KWE146" s="41"/>
      <c r="KWF146" s="41"/>
      <c r="KWG146" s="41"/>
      <c r="KWH146" s="41"/>
      <c r="KWI146" s="41"/>
      <c r="KWJ146" s="41"/>
      <c r="KWK146" s="41"/>
      <c r="KWL146" s="41"/>
      <c r="KWM146" s="41"/>
      <c r="KWN146" s="41"/>
      <c r="KWO146" s="41"/>
      <c r="KWP146" s="41"/>
      <c r="KWQ146" s="41"/>
      <c r="KWR146" s="41"/>
      <c r="KWS146" s="41"/>
      <c r="KWT146" s="41"/>
      <c r="KWU146" s="41"/>
      <c r="KWV146" s="41"/>
      <c r="KWW146" s="41"/>
      <c r="KWX146" s="41"/>
      <c r="KWY146" s="41"/>
      <c r="KWZ146" s="41"/>
      <c r="KXA146" s="41"/>
      <c r="KXB146" s="41"/>
      <c r="KXC146" s="41"/>
      <c r="KXD146" s="41"/>
      <c r="KXE146" s="41"/>
      <c r="KXF146" s="41"/>
      <c r="KXG146" s="41"/>
      <c r="KXH146" s="41"/>
      <c r="KXI146" s="41"/>
      <c r="KXJ146" s="41"/>
      <c r="KXK146" s="41"/>
      <c r="KXL146" s="41"/>
      <c r="KXM146" s="41"/>
      <c r="KXN146" s="41"/>
      <c r="KXO146" s="41"/>
      <c r="KXP146" s="41"/>
      <c r="KXQ146" s="41"/>
      <c r="KXR146" s="41"/>
      <c r="KXS146" s="41"/>
      <c r="KXT146" s="41"/>
      <c r="KXU146" s="41"/>
      <c r="KXV146" s="41"/>
      <c r="KXW146" s="41"/>
      <c r="KXX146" s="41"/>
      <c r="KXY146" s="41"/>
      <c r="KXZ146" s="41"/>
      <c r="KYA146" s="41"/>
      <c r="KYB146" s="41"/>
      <c r="KYC146" s="41"/>
      <c r="KYD146" s="41"/>
      <c r="KYE146" s="41"/>
      <c r="KYF146" s="41"/>
      <c r="KYG146" s="41"/>
      <c r="KYH146" s="41"/>
      <c r="KYI146" s="41"/>
      <c r="KYJ146" s="41"/>
      <c r="KYK146" s="41"/>
      <c r="KYL146" s="41"/>
      <c r="KYM146" s="41"/>
      <c r="KYN146" s="41"/>
      <c r="KYO146" s="41"/>
      <c r="KYP146" s="41"/>
      <c r="KYQ146" s="41"/>
      <c r="KYR146" s="41"/>
      <c r="KYS146" s="41"/>
      <c r="KYT146" s="41"/>
      <c r="KYU146" s="41"/>
      <c r="KYV146" s="41"/>
      <c r="KYW146" s="41"/>
      <c r="KYX146" s="41"/>
      <c r="KYY146" s="41"/>
      <c r="KYZ146" s="41"/>
      <c r="KZA146" s="41"/>
      <c r="KZB146" s="41"/>
      <c r="KZC146" s="41"/>
      <c r="KZD146" s="41"/>
      <c r="KZE146" s="41"/>
      <c r="KZF146" s="41"/>
      <c r="KZG146" s="41"/>
      <c r="KZH146" s="41"/>
      <c r="KZI146" s="41"/>
      <c r="KZJ146" s="41"/>
      <c r="KZK146" s="41"/>
      <c r="KZL146" s="41"/>
      <c r="KZM146" s="41"/>
      <c r="KZN146" s="41"/>
      <c r="KZO146" s="41"/>
      <c r="KZP146" s="41"/>
      <c r="KZQ146" s="41"/>
      <c r="KZR146" s="41"/>
      <c r="KZS146" s="41"/>
      <c r="KZT146" s="41"/>
      <c r="KZU146" s="41"/>
      <c r="KZV146" s="41"/>
      <c r="KZW146" s="41"/>
      <c r="KZX146" s="41"/>
      <c r="KZY146" s="41"/>
      <c r="KZZ146" s="41"/>
      <c r="LAA146" s="41"/>
      <c r="LAB146" s="41"/>
      <c r="LAC146" s="41"/>
      <c r="LAD146" s="41"/>
      <c r="LAE146" s="41"/>
      <c r="LAF146" s="41"/>
      <c r="LAG146" s="41"/>
      <c r="LAH146" s="41"/>
      <c r="LAI146" s="41"/>
      <c r="LAJ146" s="41"/>
      <c r="LAK146" s="41"/>
      <c r="LAL146" s="41"/>
      <c r="LAM146" s="41"/>
      <c r="LAN146" s="41"/>
      <c r="LAO146" s="41"/>
      <c r="LAP146" s="41"/>
      <c r="LAQ146" s="41"/>
      <c r="LAR146" s="41"/>
      <c r="LAS146" s="41"/>
      <c r="LAT146" s="41"/>
      <c r="LAU146" s="41"/>
      <c r="LAV146" s="41"/>
      <c r="LAW146" s="41"/>
      <c r="LAX146" s="41"/>
      <c r="LAY146" s="41"/>
      <c r="LAZ146" s="41"/>
      <c r="LBA146" s="41"/>
      <c r="LBB146" s="41"/>
      <c r="LBC146" s="41"/>
      <c r="LBD146" s="41"/>
      <c r="LBE146" s="41"/>
      <c r="LBF146" s="41"/>
      <c r="LBG146" s="41"/>
      <c r="LBH146" s="41"/>
      <c r="LBI146" s="41"/>
      <c r="LBJ146" s="41"/>
      <c r="LBK146" s="41"/>
      <c r="LBL146" s="41"/>
      <c r="LBM146" s="41"/>
      <c r="LBN146" s="41"/>
      <c r="LBO146" s="41"/>
      <c r="LBP146" s="41"/>
      <c r="LBQ146" s="41"/>
      <c r="LBX146" s="41"/>
      <c r="LBY146" s="41"/>
      <c r="LBZ146" s="41"/>
      <c r="LCA146" s="41"/>
      <c r="LCB146" s="41"/>
      <c r="LCC146" s="41"/>
      <c r="LCD146" s="41"/>
      <c r="LCE146" s="41"/>
      <c r="LCF146" s="41"/>
      <c r="LCG146" s="41"/>
      <c r="LCH146" s="41"/>
      <c r="LCI146" s="41"/>
      <c r="LCJ146" s="41"/>
      <c r="LCK146" s="41"/>
      <c r="LCL146" s="41"/>
      <c r="LCM146" s="41"/>
      <c r="LCN146" s="41"/>
      <c r="LCO146" s="41"/>
      <c r="LCP146" s="41"/>
      <c r="LCQ146" s="41"/>
      <c r="LCR146" s="41"/>
      <c r="LCS146" s="41"/>
      <c r="LCT146" s="41"/>
      <c r="LCU146" s="41"/>
      <c r="LCV146" s="41"/>
      <c r="LCW146" s="41"/>
      <c r="LCX146" s="41"/>
      <c r="LCY146" s="41"/>
      <c r="LCZ146" s="41"/>
      <c r="LDA146" s="41"/>
      <c r="LDB146" s="41"/>
      <c r="LDC146" s="41"/>
      <c r="LDD146" s="41"/>
      <c r="LDE146" s="41"/>
      <c r="LDF146" s="41"/>
      <c r="LDG146" s="41"/>
      <c r="LDH146" s="41"/>
      <c r="LDI146" s="41"/>
      <c r="LDJ146" s="41"/>
      <c r="LDK146" s="41"/>
      <c r="LDL146" s="41"/>
      <c r="LDM146" s="41"/>
      <c r="LDN146" s="41"/>
      <c r="LDO146" s="41"/>
      <c r="LDP146" s="41"/>
      <c r="LDQ146" s="41"/>
      <c r="LDR146" s="41"/>
      <c r="LDS146" s="41"/>
      <c r="LDT146" s="41"/>
      <c r="LDU146" s="41"/>
      <c r="LDV146" s="41"/>
      <c r="LDW146" s="41"/>
      <c r="LDX146" s="41"/>
      <c r="LDY146" s="41"/>
      <c r="LDZ146" s="41"/>
      <c r="LEA146" s="41"/>
      <c r="LEB146" s="41"/>
      <c r="LEC146" s="41"/>
      <c r="LED146" s="41"/>
      <c r="LEE146" s="41"/>
      <c r="LEF146" s="41"/>
      <c r="LEG146" s="41"/>
      <c r="LEH146" s="41"/>
      <c r="LEI146" s="41"/>
      <c r="LEJ146" s="41"/>
      <c r="LEK146" s="41"/>
      <c r="LEL146" s="41"/>
      <c r="LEM146" s="41"/>
      <c r="LEN146" s="41"/>
      <c r="LEO146" s="41"/>
      <c r="LEP146" s="41"/>
      <c r="LEQ146" s="41"/>
      <c r="LER146" s="41"/>
      <c r="LES146" s="41"/>
      <c r="LET146" s="41"/>
      <c r="LEU146" s="41"/>
      <c r="LEV146" s="41"/>
      <c r="LEW146" s="41"/>
      <c r="LEX146" s="41"/>
      <c r="LEY146" s="41"/>
      <c r="LEZ146" s="41"/>
      <c r="LFA146" s="41"/>
      <c r="LFB146" s="41"/>
      <c r="LFC146" s="41"/>
      <c r="LFD146" s="41"/>
      <c r="LFE146" s="41"/>
      <c r="LFF146" s="41"/>
      <c r="LFG146" s="41"/>
      <c r="LFH146" s="41"/>
      <c r="LFI146" s="41"/>
      <c r="LFJ146" s="41"/>
      <c r="LFK146" s="41"/>
      <c r="LFL146" s="41"/>
      <c r="LFM146" s="41"/>
      <c r="LFN146" s="41"/>
      <c r="LFO146" s="41"/>
      <c r="LFP146" s="41"/>
      <c r="LFQ146" s="41"/>
      <c r="LFR146" s="41"/>
      <c r="LFS146" s="41"/>
      <c r="LFT146" s="41"/>
      <c r="LFU146" s="41"/>
      <c r="LFV146" s="41"/>
      <c r="LFW146" s="41"/>
      <c r="LFX146" s="41"/>
      <c r="LFY146" s="41"/>
      <c r="LFZ146" s="41"/>
      <c r="LGA146" s="41"/>
      <c r="LGB146" s="41"/>
      <c r="LGC146" s="41"/>
      <c r="LGD146" s="41"/>
      <c r="LGE146" s="41"/>
      <c r="LGF146" s="41"/>
      <c r="LGG146" s="41"/>
      <c r="LGH146" s="41"/>
      <c r="LGI146" s="41"/>
      <c r="LGJ146" s="41"/>
      <c r="LGK146" s="41"/>
      <c r="LGL146" s="41"/>
      <c r="LGM146" s="41"/>
      <c r="LGN146" s="41"/>
      <c r="LGO146" s="41"/>
      <c r="LGP146" s="41"/>
      <c r="LGQ146" s="41"/>
      <c r="LGR146" s="41"/>
      <c r="LGS146" s="41"/>
      <c r="LGT146" s="41"/>
      <c r="LGU146" s="41"/>
      <c r="LGV146" s="41"/>
      <c r="LGW146" s="41"/>
      <c r="LGX146" s="41"/>
      <c r="LGY146" s="41"/>
      <c r="LGZ146" s="41"/>
      <c r="LHA146" s="41"/>
      <c r="LHB146" s="41"/>
      <c r="LHC146" s="41"/>
      <c r="LHD146" s="41"/>
      <c r="LHE146" s="41"/>
      <c r="LHF146" s="41"/>
      <c r="LHG146" s="41"/>
      <c r="LHH146" s="41"/>
      <c r="LHI146" s="41"/>
      <c r="LHJ146" s="41"/>
      <c r="LHK146" s="41"/>
      <c r="LHL146" s="41"/>
      <c r="LHM146" s="41"/>
      <c r="LHN146" s="41"/>
      <c r="LHO146" s="41"/>
      <c r="LHP146" s="41"/>
      <c r="LHQ146" s="41"/>
      <c r="LHR146" s="41"/>
      <c r="LHS146" s="41"/>
      <c r="LHT146" s="41"/>
      <c r="LHU146" s="41"/>
      <c r="LHV146" s="41"/>
      <c r="LHW146" s="41"/>
      <c r="LHX146" s="41"/>
      <c r="LHY146" s="41"/>
      <c r="LHZ146" s="41"/>
      <c r="LIA146" s="41"/>
      <c r="LIB146" s="41"/>
      <c r="LIC146" s="41"/>
      <c r="LID146" s="41"/>
      <c r="LIE146" s="41"/>
      <c r="LIF146" s="41"/>
      <c r="LIG146" s="41"/>
      <c r="LIH146" s="41"/>
      <c r="LII146" s="41"/>
      <c r="LIJ146" s="41"/>
      <c r="LIK146" s="41"/>
      <c r="LIL146" s="41"/>
      <c r="LIM146" s="41"/>
      <c r="LIN146" s="41"/>
      <c r="LIO146" s="41"/>
      <c r="LIP146" s="41"/>
      <c r="LIQ146" s="41"/>
      <c r="LIR146" s="41"/>
      <c r="LIS146" s="41"/>
      <c r="LIT146" s="41"/>
      <c r="LIU146" s="41"/>
      <c r="LIV146" s="41"/>
      <c r="LIW146" s="41"/>
      <c r="LIX146" s="41"/>
      <c r="LIY146" s="41"/>
      <c r="LIZ146" s="41"/>
      <c r="LJA146" s="41"/>
      <c r="LJB146" s="41"/>
      <c r="LJC146" s="41"/>
      <c r="LJD146" s="41"/>
      <c r="LJE146" s="41"/>
      <c r="LJF146" s="41"/>
      <c r="LJG146" s="41"/>
      <c r="LJH146" s="41"/>
      <c r="LJI146" s="41"/>
      <c r="LJJ146" s="41"/>
      <c r="LJK146" s="41"/>
      <c r="LJL146" s="41"/>
      <c r="LJM146" s="41"/>
      <c r="LJN146" s="41"/>
      <c r="LJO146" s="41"/>
      <c r="LJP146" s="41"/>
      <c r="LJQ146" s="41"/>
      <c r="LJR146" s="41"/>
      <c r="LJS146" s="41"/>
      <c r="LJT146" s="41"/>
      <c r="LJU146" s="41"/>
      <c r="LJV146" s="41"/>
      <c r="LJW146" s="41"/>
      <c r="LJX146" s="41"/>
      <c r="LJY146" s="41"/>
      <c r="LJZ146" s="41"/>
      <c r="LKA146" s="41"/>
      <c r="LKB146" s="41"/>
      <c r="LKC146" s="41"/>
      <c r="LKD146" s="41"/>
      <c r="LKE146" s="41"/>
      <c r="LKF146" s="41"/>
      <c r="LKG146" s="41"/>
      <c r="LKH146" s="41"/>
      <c r="LKI146" s="41"/>
      <c r="LKJ146" s="41"/>
      <c r="LKK146" s="41"/>
      <c r="LKL146" s="41"/>
      <c r="LKM146" s="41"/>
      <c r="LKN146" s="41"/>
      <c r="LKO146" s="41"/>
      <c r="LKP146" s="41"/>
      <c r="LKQ146" s="41"/>
      <c r="LKR146" s="41"/>
      <c r="LKS146" s="41"/>
      <c r="LKT146" s="41"/>
      <c r="LKU146" s="41"/>
      <c r="LKV146" s="41"/>
      <c r="LKW146" s="41"/>
      <c r="LKX146" s="41"/>
      <c r="LKY146" s="41"/>
      <c r="LKZ146" s="41"/>
      <c r="LLA146" s="41"/>
      <c r="LLB146" s="41"/>
      <c r="LLC146" s="41"/>
      <c r="LLD146" s="41"/>
      <c r="LLE146" s="41"/>
      <c r="LLF146" s="41"/>
      <c r="LLG146" s="41"/>
      <c r="LLH146" s="41"/>
      <c r="LLI146" s="41"/>
      <c r="LLJ146" s="41"/>
      <c r="LLK146" s="41"/>
      <c r="LLL146" s="41"/>
      <c r="LLM146" s="41"/>
      <c r="LLT146" s="41"/>
      <c r="LLU146" s="41"/>
      <c r="LLV146" s="41"/>
      <c r="LLW146" s="41"/>
      <c r="LLX146" s="41"/>
      <c r="LLY146" s="41"/>
      <c r="LLZ146" s="41"/>
      <c r="LMA146" s="41"/>
      <c r="LMB146" s="41"/>
      <c r="LMC146" s="41"/>
      <c r="LMD146" s="41"/>
      <c r="LME146" s="41"/>
      <c r="LMF146" s="41"/>
      <c r="LMG146" s="41"/>
      <c r="LMH146" s="41"/>
      <c r="LMI146" s="41"/>
      <c r="LMJ146" s="41"/>
      <c r="LMK146" s="41"/>
      <c r="LML146" s="41"/>
      <c r="LMM146" s="41"/>
      <c r="LMN146" s="41"/>
      <c r="LMO146" s="41"/>
      <c r="LMP146" s="41"/>
      <c r="LMQ146" s="41"/>
      <c r="LMR146" s="41"/>
      <c r="LMS146" s="41"/>
      <c r="LMT146" s="41"/>
      <c r="LMU146" s="41"/>
      <c r="LMV146" s="41"/>
      <c r="LMW146" s="41"/>
      <c r="LMX146" s="41"/>
      <c r="LMY146" s="41"/>
      <c r="LMZ146" s="41"/>
      <c r="LNA146" s="41"/>
      <c r="LNB146" s="41"/>
      <c r="LNC146" s="41"/>
      <c r="LND146" s="41"/>
      <c r="LNE146" s="41"/>
      <c r="LNF146" s="41"/>
      <c r="LNG146" s="41"/>
      <c r="LNH146" s="41"/>
      <c r="LNI146" s="41"/>
      <c r="LNJ146" s="41"/>
      <c r="LNK146" s="41"/>
      <c r="LNL146" s="41"/>
      <c r="LNM146" s="41"/>
      <c r="LNN146" s="41"/>
      <c r="LNO146" s="41"/>
      <c r="LNP146" s="41"/>
      <c r="LNQ146" s="41"/>
      <c r="LNR146" s="41"/>
      <c r="LNS146" s="41"/>
      <c r="LNT146" s="41"/>
      <c r="LNU146" s="41"/>
      <c r="LNV146" s="41"/>
      <c r="LNW146" s="41"/>
      <c r="LNX146" s="41"/>
      <c r="LNY146" s="41"/>
      <c r="LNZ146" s="41"/>
      <c r="LOA146" s="41"/>
      <c r="LOB146" s="41"/>
      <c r="LOC146" s="41"/>
      <c r="LOD146" s="41"/>
      <c r="LOE146" s="41"/>
      <c r="LOF146" s="41"/>
      <c r="LOG146" s="41"/>
      <c r="LOH146" s="41"/>
      <c r="LOI146" s="41"/>
      <c r="LOJ146" s="41"/>
      <c r="LOK146" s="41"/>
      <c r="LOL146" s="41"/>
      <c r="LOM146" s="41"/>
      <c r="LON146" s="41"/>
      <c r="LOO146" s="41"/>
      <c r="LOP146" s="41"/>
      <c r="LOQ146" s="41"/>
      <c r="LOR146" s="41"/>
      <c r="LOS146" s="41"/>
      <c r="LOT146" s="41"/>
      <c r="LOU146" s="41"/>
      <c r="LOV146" s="41"/>
      <c r="LOW146" s="41"/>
      <c r="LOX146" s="41"/>
      <c r="LOY146" s="41"/>
      <c r="LOZ146" s="41"/>
      <c r="LPA146" s="41"/>
      <c r="LPB146" s="41"/>
      <c r="LPC146" s="41"/>
      <c r="LPD146" s="41"/>
      <c r="LPE146" s="41"/>
      <c r="LPF146" s="41"/>
      <c r="LPG146" s="41"/>
      <c r="LPH146" s="41"/>
      <c r="LPI146" s="41"/>
      <c r="LPJ146" s="41"/>
      <c r="LPK146" s="41"/>
      <c r="LPL146" s="41"/>
      <c r="LPM146" s="41"/>
      <c r="LPN146" s="41"/>
      <c r="LPO146" s="41"/>
      <c r="LPP146" s="41"/>
      <c r="LPQ146" s="41"/>
      <c r="LPR146" s="41"/>
      <c r="LPS146" s="41"/>
      <c r="LPT146" s="41"/>
      <c r="LPU146" s="41"/>
      <c r="LPV146" s="41"/>
      <c r="LPW146" s="41"/>
      <c r="LPX146" s="41"/>
      <c r="LPY146" s="41"/>
      <c r="LPZ146" s="41"/>
      <c r="LQA146" s="41"/>
      <c r="LQB146" s="41"/>
      <c r="LQC146" s="41"/>
      <c r="LQD146" s="41"/>
      <c r="LQE146" s="41"/>
      <c r="LQF146" s="41"/>
      <c r="LQG146" s="41"/>
      <c r="LQH146" s="41"/>
      <c r="LQI146" s="41"/>
      <c r="LQJ146" s="41"/>
      <c r="LQK146" s="41"/>
      <c r="LQL146" s="41"/>
      <c r="LQM146" s="41"/>
      <c r="LQN146" s="41"/>
      <c r="LQO146" s="41"/>
      <c r="LQP146" s="41"/>
      <c r="LQQ146" s="41"/>
      <c r="LQR146" s="41"/>
      <c r="LQS146" s="41"/>
      <c r="LQT146" s="41"/>
      <c r="LQU146" s="41"/>
      <c r="LQV146" s="41"/>
      <c r="LQW146" s="41"/>
      <c r="LQX146" s="41"/>
      <c r="LQY146" s="41"/>
      <c r="LQZ146" s="41"/>
      <c r="LRA146" s="41"/>
      <c r="LRB146" s="41"/>
      <c r="LRC146" s="41"/>
      <c r="LRD146" s="41"/>
      <c r="LRE146" s="41"/>
      <c r="LRF146" s="41"/>
      <c r="LRG146" s="41"/>
      <c r="LRH146" s="41"/>
      <c r="LRI146" s="41"/>
      <c r="LRJ146" s="41"/>
      <c r="LRK146" s="41"/>
      <c r="LRL146" s="41"/>
      <c r="LRM146" s="41"/>
      <c r="LRN146" s="41"/>
      <c r="LRO146" s="41"/>
      <c r="LRP146" s="41"/>
      <c r="LRQ146" s="41"/>
      <c r="LRR146" s="41"/>
      <c r="LRS146" s="41"/>
      <c r="LRT146" s="41"/>
      <c r="LRU146" s="41"/>
      <c r="LRV146" s="41"/>
      <c r="LRW146" s="41"/>
      <c r="LRX146" s="41"/>
      <c r="LRY146" s="41"/>
      <c r="LRZ146" s="41"/>
      <c r="LSA146" s="41"/>
      <c r="LSB146" s="41"/>
      <c r="LSC146" s="41"/>
      <c r="LSD146" s="41"/>
      <c r="LSE146" s="41"/>
      <c r="LSF146" s="41"/>
      <c r="LSG146" s="41"/>
      <c r="LSH146" s="41"/>
      <c r="LSI146" s="41"/>
      <c r="LSJ146" s="41"/>
      <c r="LSK146" s="41"/>
      <c r="LSL146" s="41"/>
      <c r="LSM146" s="41"/>
      <c r="LSN146" s="41"/>
      <c r="LSO146" s="41"/>
      <c r="LSP146" s="41"/>
      <c r="LSQ146" s="41"/>
      <c r="LSR146" s="41"/>
      <c r="LSS146" s="41"/>
      <c r="LST146" s="41"/>
      <c r="LSU146" s="41"/>
      <c r="LSV146" s="41"/>
      <c r="LSW146" s="41"/>
      <c r="LSX146" s="41"/>
      <c r="LSY146" s="41"/>
      <c r="LSZ146" s="41"/>
      <c r="LTA146" s="41"/>
      <c r="LTB146" s="41"/>
      <c r="LTC146" s="41"/>
      <c r="LTD146" s="41"/>
      <c r="LTE146" s="41"/>
      <c r="LTF146" s="41"/>
      <c r="LTG146" s="41"/>
      <c r="LTH146" s="41"/>
      <c r="LTI146" s="41"/>
      <c r="LTJ146" s="41"/>
      <c r="LTK146" s="41"/>
      <c r="LTL146" s="41"/>
      <c r="LTM146" s="41"/>
      <c r="LTN146" s="41"/>
      <c r="LTO146" s="41"/>
      <c r="LTP146" s="41"/>
      <c r="LTQ146" s="41"/>
      <c r="LTR146" s="41"/>
      <c r="LTS146" s="41"/>
      <c r="LTT146" s="41"/>
      <c r="LTU146" s="41"/>
      <c r="LTV146" s="41"/>
      <c r="LTW146" s="41"/>
      <c r="LTX146" s="41"/>
      <c r="LTY146" s="41"/>
      <c r="LTZ146" s="41"/>
      <c r="LUA146" s="41"/>
      <c r="LUB146" s="41"/>
      <c r="LUC146" s="41"/>
      <c r="LUD146" s="41"/>
      <c r="LUE146" s="41"/>
      <c r="LUF146" s="41"/>
      <c r="LUG146" s="41"/>
      <c r="LUH146" s="41"/>
      <c r="LUI146" s="41"/>
      <c r="LUJ146" s="41"/>
      <c r="LUK146" s="41"/>
      <c r="LUL146" s="41"/>
      <c r="LUM146" s="41"/>
      <c r="LUN146" s="41"/>
      <c r="LUO146" s="41"/>
      <c r="LUP146" s="41"/>
      <c r="LUQ146" s="41"/>
      <c r="LUR146" s="41"/>
      <c r="LUS146" s="41"/>
      <c r="LUT146" s="41"/>
      <c r="LUU146" s="41"/>
      <c r="LUV146" s="41"/>
      <c r="LUW146" s="41"/>
      <c r="LUX146" s="41"/>
      <c r="LUY146" s="41"/>
      <c r="LUZ146" s="41"/>
      <c r="LVA146" s="41"/>
      <c r="LVB146" s="41"/>
      <c r="LVC146" s="41"/>
      <c r="LVD146" s="41"/>
      <c r="LVE146" s="41"/>
      <c r="LVF146" s="41"/>
      <c r="LVG146" s="41"/>
      <c r="LVH146" s="41"/>
      <c r="LVI146" s="41"/>
      <c r="LVP146" s="41"/>
      <c r="LVQ146" s="41"/>
      <c r="LVR146" s="41"/>
      <c r="LVS146" s="41"/>
      <c r="LVT146" s="41"/>
      <c r="LVU146" s="41"/>
      <c r="LVV146" s="41"/>
      <c r="LVW146" s="41"/>
      <c r="LVX146" s="41"/>
      <c r="LVY146" s="41"/>
      <c r="LVZ146" s="41"/>
      <c r="LWA146" s="41"/>
      <c r="LWB146" s="41"/>
      <c r="LWC146" s="41"/>
      <c r="LWD146" s="41"/>
      <c r="LWE146" s="41"/>
      <c r="LWF146" s="41"/>
      <c r="LWG146" s="41"/>
      <c r="LWH146" s="41"/>
      <c r="LWI146" s="41"/>
      <c r="LWJ146" s="41"/>
      <c r="LWK146" s="41"/>
      <c r="LWL146" s="41"/>
      <c r="LWM146" s="41"/>
      <c r="LWN146" s="41"/>
      <c r="LWO146" s="41"/>
      <c r="LWP146" s="41"/>
      <c r="LWQ146" s="41"/>
      <c r="LWR146" s="41"/>
      <c r="LWS146" s="41"/>
      <c r="LWT146" s="41"/>
      <c r="LWU146" s="41"/>
      <c r="LWV146" s="41"/>
      <c r="LWW146" s="41"/>
      <c r="LWX146" s="41"/>
      <c r="LWY146" s="41"/>
      <c r="LWZ146" s="41"/>
      <c r="LXA146" s="41"/>
      <c r="LXB146" s="41"/>
      <c r="LXC146" s="41"/>
      <c r="LXD146" s="41"/>
      <c r="LXE146" s="41"/>
      <c r="LXF146" s="41"/>
      <c r="LXG146" s="41"/>
      <c r="LXH146" s="41"/>
      <c r="LXI146" s="41"/>
      <c r="LXJ146" s="41"/>
      <c r="LXK146" s="41"/>
      <c r="LXL146" s="41"/>
      <c r="LXM146" s="41"/>
      <c r="LXN146" s="41"/>
      <c r="LXO146" s="41"/>
      <c r="LXP146" s="41"/>
      <c r="LXQ146" s="41"/>
      <c r="LXR146" s="41"/>
      <c r="LXS146" s="41"/>
      <c r="LXT146" s="41"/>
      <c r="LXU146" s="41"/>
      <c r="LXV146" s="41"/>
      <c r="LXW146" s="41"/>
      <c r="LXX146" s="41"/>
      <c r="LXY146" s="41"/>
      <c r="LXZ146" s="41"/>
      <c r="LYA146" s="41"/>
      <c r="LYB146" s="41"/>
      <c r="LYC146" s="41"/>
      <c r="LYD146" s="41"/>
      <c r="LYE146" s="41"/>
      <c r="LYF146" s="41"/>
      <c r="LYG146" s="41"/>
      <c r="LYH146" s="41"/>
      <c r="LYI146" s="41"/>
      <c r="LYJ146" s="41"/>
      <c r="LYK146" s="41"/>
      <c r="LYL146" s="41"/>
      <c r="LYM146" s="41"/>
      <c r="LYN146" s="41"/>
      <c r="LYO146" s="41"/>
      <c r="LYP146" s="41"/>
      <c r="LYQ146" s="41"/>
      <c r="LYR146" s="41"/>
      <c r="LYS146" s="41"/>
      <c r="LYT146" s="41"/>
      <c r="LYU146" s="41"/>
      <c r="LYV146" s="41"/>
      <c r="LYW146" s="41"/>
      <c r="LYX146" s="41"/>
      <c r="LYY146" s="41"/>
      <c r="LYZ146" s="41"/>
      <c r="LZA146" s="41"/>
      <c r="LZB146" s="41"/>
      <c r="LZC146" s="41"/>
      <c r="LZD146" s="41"/>
      <c r="LZE146" s="41"/>
      <c r="LZF146" s="41"/>
      <c r="LZG146" s="41"/>
      <c r="LZH146" s="41"/>
      <c r="LZI146" s="41"/>
      <c r="LZJ146" s="41"/>
      <c r="LZK146" s="41"/>
      <c r="LZL146" s="41"/>
      <c r="LZM146" s="41"/>
      <c r="LZN146" s="41"/>
      <c r="LZO146" s="41"/>
      <c r="LZP146" s="41"/>
      <c r="LZQ146" s="41"/>
      <c r="LZR146" s="41"/>
      <c r="LZS146" s="41"/>
      <c r="LZT146" s="41"/>
      <c r="LZU146" s="41"/>
      <c r="LZV146" s="41"/>
      <c r="LZW146" s="41"/>
      <c r="LZX146" s="41"/>
      <c r="LZY146" s="41"/>
      <c r="LZZ146" s="41"/>
      <c r="MAA146" s="41"/>
      <c r="MAB146" s="41"/>
      <c r="MAC146" s="41"/>
      <c r="MAD146" s="41"/>
      <c r="MAE146" s="41"/>
      <c r="MAF146" s="41"/>
      <c r="MAG146" s="41"/>
      <c r="MAH146" s="41"/>
      <c r="MAI146" s="41"/>
      <c r="MAJ146" s="41"/>
      <c r="MAK146" s="41"/>
      <c r="MAL146" s="41"/>
      <c r="MAM146" s="41"/>
      <c r="MAN146" s="41"/>
      <c r="MAO146" s="41"/>
      <c r="MAP146" s="41"/>
      <c r="MAQ146" s="41"/>
      <c r="MAR146" s="41"/>
      <c r="MAS146" s="41"/>
      <c r="MAT146" s="41"/>
      <c r="MAU146" s="41"/>
      <c r="MAV146" s="41"/>
      <c r="MAW146" s="41"/>
      <c r="MAX146" s="41"/>
      <c r="MAY146" s="41"/>
      <c r="MAZ146" s="41"/>
      <c r="MBA146" s="41"/>
      <c r="MBB146" s="41"/>
      <c r="MBC146" s="41"/>
      <c r="MBD146" s="41"/>
      <c r="MBE146" s="41"/>
      <c r="MBF146" s="41"/>
      <c r="MBG146" s="41"/>
      <c r="MBH146" s="41"/>
      <c r="MBI146" s="41"/>
      <c r="MBJ146" s="41"/>
      <c r="MBK146" s="41"/>
      <c r="MBL146" s="41"/>
      <c r="MBM146" s="41"/>
      <c r="MBN146" s="41"/>
      <c r="MBO146" s="41"/>
      <c r="MBP146" s="41"/>
      <c r="MBQ146" s="41"/>
      <c r="MBR146" s="41"/>
      <c r="MBS146" s="41"/>
      <c r="MBT146" s="41"/>
      <c r="MBU146" s="41"/>
      <c r="MBV146" s="41"/>
      <c r="MBW146" s="41"/>
      <c r="MBX146" s="41"/>
      <c r="MBY146" s="41"/>
      <c r="MBZ146" s="41"/>
      <c r="MCA146" s="41"/>
      <c r="MCB146" s="41"/>
      <c r="MCC146" s="41"/>
      <c r="MCD146" s="41"/>
      <c r="MCE146" s="41"/>
      <c r="MCF146" s="41"/>
      <c r="MCG146" s="41"/>
      <c r="MCH146" s="41"/>
      <c r="MCI146" s="41"/>
      <c r="MCJ146" s="41"/>
      <c r="MCK146" s="41"/>
      <c r="MCL146" s="41"/>
      <c r="MCM146" s="41"/>
      <c r="MCN146" s="41"/>
      <c r="MCO146" s="41"/>
      <c r="MCP146" s="41"/>
      <c r="MCQ146" s="41"/>
      <c r="MCR146" s="41"/>
      <c r="MCS146" s="41"/>
      <c r="MCT146" s="41"/>
      <c r="MCU146" s="41"/>
      <c r="MCV146" s="41"/>
      <c r="MCW146" s="41"/>
      <c r="MCX146" s="41"/>
      <c r="MCY146" s="41"/>
      <c r="MCZ146" s="41"/>
      <c r="MDA146" s="41"/>
      <c r="MDB146" s="41"/>
      <c r="MDC146" s="41"/>
      <c r="MDD146" s="41"/>
      <c r="MDE146" s="41"/>
      <c r="MDF146" s="41"/>
      <c r="MDG146" s="41"/>
      <c r="MDH146" s="41"/>
      <c r="MDI146" s="41"/>
      <c r="MDJ146" s="41"/>
      <c r="MDK146" s="41"/>
      <c r="MDL146" s="41"/>
      <c r="MDM146" s="41"/>
      <c r="MDN146" s="41"/>
      <c r="MDO146" s="41"/>
      <c r="MDP146" s="41"/>
      <c r="MDQ146" s="41"/>
      <c r="MDR146" s="41"/>
      <c r="MDS146" s="41"/>
      <c r="MDT146" s="41"/>
      <c r="MDU146" s="41"/>
      <c r="MDV146" s="41"/>
      <c r="MDW146" s="41"/>
      <c r="MDX146" s="41"/>
      <c r="MDY146" s="41"/>
      <c r="MDZ146" s="41"/>
      <c r="MEA146" s="41"/>
      <c r="MEB146" s="41"/>
      <c r="MEC146" s="41"/>
      <c r="MED146" s="41"/>
      <c r="MEE146" s="41"/>
      <c r="MEF146" s="41"/>
      <c r="MEG146" s="41"/>
      <c r="MEH146" s="41"/>
      <c r="MEI146" s="41"/>
      <c r="MEJ146" s="41"/>
      <c r="MEK146" s="41"/>
      <c r="MEL146" s="41"/>
      <c r="MEM146" s="41"/>
      <c r="MEN146" s="41"/>
      <c r="MEO146" s="41"/>
      <c r="MEP146" s="41"/>
      <c r="MEQ146" s="41"/>
      <c r="MER146" s="41"/>
      <c r="MES146" s="41"/>
      <c r="MET146" s="41"/>
      <c r="MEU146" s="41"/>
      <c r="MEV146" s="41"/>
      <c r="MEW146" s="41"/>
      <c r="MEX146" s="41"/>
      <c r="MEY146" s="41"/>
      <c r="MEZ146" s="41"/>
      <c r="MFA146" s="41"/>
      <c r="MFB146" s="41"/>
      <c r="MFC146" s="41"/>
      <c r="MFD146" s="41"/>
      <c r="MFE146" s="41"/>
      <c r="MFL146" s="41"/>
      <c r="MFM146" s="41"/>
      <c r="MFN146" s="41"/>
      <c r="MFO146" s="41"/>
      <c r="MFP146" s="41"/>
      <c r="MFQ146" s="41"/>
      <c r="MFR146" s="41"/>
      <c r="MFS146" s="41"/>
      <c r="MFT146" s="41"/>
      <c r="MFU146" s="41"/>
      <c r="MFV146" s="41"/>
      <c r="MFW146" s="41"/>
      <c r="MFX146" s="41"/>
      <c r="MFY146" s="41"/>
      <c r="MFZ146" s="41"/>
      <c r="MGA146" s="41"/>
      <c r="MGB146" s="41"/>
      <c r="MGC146" s="41"/>
      <c r="MGD146" s="41"/>
      <c r="MGE146" s="41"/>
      <c r="MGF146" s="41"/>
      <c r="MGG146" s="41"/>
      <c r="MGH146" s="41"/>
      <c r="MGI146" s="41"/>
      <c r="MGJ146" s="41"/>
      <c r="MGK146" s="41"/>
      <c r="MGL146" s="41"/>
      <c r="MGM146" s="41"/>
      <c r="MGN146" s="41"/>
      <c r="MGO146" s="41"/>
      <c r="MGP146" s="41"/>
      <c r="MGQ146" s="41"/>
      <c r="MGR146" s="41"/>
      <c r="MGS146" s="41"/>
      <c r="MGT146" s="41"/>
      <c r="MGU146" s="41"/>
      <c r="MGV146" s="41"/>
      <c r="MGW146" s="41"/>
      <c r="MGX146" s="41"/>
      <c r="MGY146" s="41"/>
      <c r="MGZ146" s="41"/>
      <c r="MHA146" s="41"/>
      <c r="MHB146" s="41"/>
      <c r="MHC146" s="41"/>
      <c r="MHD146" s="41"/>
      <c r="MHE146" s="41"/>
      <c r="MHF146" s="41"/>
      <c r="MHG146" s="41"/>
      <c r="MHH146" s="41"/>
      <c r="MHI146" s="41"/>
      <c r="MHJ146" s="41"/>
      <c r="MHK146" s="41"/>
      <c r="MHL146" s="41"/>
      <c r="MHM146" s="41"/>
      <c r="MHN146" s="41"/>
      <c r="MHO146" s="41"/>
      <c r="MHP146" s="41"/>
      <c r="MHQ146" s="41"/>
      <c r="MHR146" s="41"/>
      <c r="MHS146" s="41"/>
      <c r="MHT146" s="41"/>
      <c r="MHU146" s="41"/>
      <c r="MHV146" s="41"/>
      <c r="MHW146" s="41"/>
      <c r="MHX146" s="41"/>
      <c r="MHY146" s="41"/>
      <c r="MHZ146" s="41"/>
      <c r="MIA146" s="41"/>
      <c r="MIB146" s="41"/>
      <c r="MIC146" s="41"/>
      <c r="MID146" s="41"/>
      <c r="MIE146" s="41"/>
      <c r="MIF146" s="41"/>
      <c r="MIG146" s="41"/>
      <c r="MIH146" s="41"/>
      <c r="MII146" s="41"/>
      <c r="MIJ146" s="41"/>
      <c r="MIK146" s="41"/>
      <c r="MIL146" s="41"/>
      <c r="MIM146" s="41"/>
      <c r="MIN146" s="41"/>
      <c r="MIO146" s="41"/>
      <c r="MIP146" s="41"/>
      <c r="MIQ146" s="41"/>
      <c r="MIR146" s="41"/>
      <c r="MIS146" s="41"/>
      <c r="MIT146" s="41"/>
      <c r="MIU146" s="41"/>
      <c r="MIV146" s="41"/>
      <c r="MIW146" s="41"/>
      <c r="MIX146" s="41"/>
      <c r="MIY146" s="41"/>
      <c r="MIZ146" s="41"/>
      <c r="MJA146" s="41"/>
      <c r="MJB146" s="41"/>
      <c r="MJC146" s="41"/>
      <c r="MJD146" s="41"/>
      <c r="MJE146" s="41"/>
      <c r="MJF146" s="41"/>
      <c r="MJG146" s="41"/>
      <c r="MJH146" s="41"/>
      <c r="MJI146" s="41"/>
      <c r="MJJ146" s="41"/>
      <c r="MJK146" s="41"/>
      <c r="MJL146" s="41"/>
      <c r="MJM146" s="41"/>
      <c r="MJN146" s="41"/>
      <c r="MJO146" s="41"/>
      <c r="MJP146" s="41"/>
      <c r="MJQ146" s="41"/>
      <c r="MJR146" s="41"/>
      <c r="MJS146" s="41"/>
      <c r="MJT146" s="41"/>
      <c r="MJU146" s="41"/>
      <c r="MJV146" s="41"/>
      <c r="MJW146" s="41"/>
      <c r="MJX146" s="41"/>
      <c r="MJY146" s="41"/>
      <c r="MJZ146" s="41"/>
      <c r="MKA146" s="41"/>
      <c r="MKB146" s="41"/>
      <c r="MKC146" s="41"/>
      <c r="MKD146" s="41"/>
      <c r="MKE146" s="41"/>
      <c r="MKF146" s="41"/>
      <c r="MKG146" s="41"/>
      <c r="MKH146" s="41"/>
      <c r="MKI146" s="41"/>
      <c r="MKJ146" s="41"/>
      <c r="MKK146" s="41"/>
      <c r="MKL146" s="41"/>
      <c r="MKM146" s="41"/>
      <c r="MKN146" s="41"/>
      <c r="MKO146" s="41"/>
      <c r="MKP146" s="41"/>
      <c r="MKQ146" s="41"/>
      <c r="MKR146" s="41"/>
      <c r="MKS146" s="41"/>
      <c r="MKT146" s="41"/>
      <c r="MKU146" s="41"/>
      <c r="MKV146" s="41"/>
      <c r="MKW146" s="41"/>
      <c r="MKX146" s="41"/>
      <c r="MKY146" s="41"/>
      <c r="MKZ146" s="41"/>
      <c r="MLA146" s="41"/>
      <c r="MLB146" s="41"/>
      <c r="MLC146" s="41"/>
      <c r="MLD146" s="41"/>
      <c r="MLE146" s="41"/>
      <c r="MLF146" s="41"/>
      <c r="MLG146" s="41"/>
      <c r="MLH146" s="41"/>
      <c r="MLI146" s="41"/>
      <c r="MLJ146" s="41"/>
      <c r="MLK146" s="41"/>
      <c r="MLL146" s="41"/>
      <c r="MLM146" s="41"/>
      <c r="MLN146" s="41"/>
      <c r="MLO146" s="41"/>
      <c r="MLP146" s="41"/>
      <c r="MLQ146" s="41"/>
      <c r="MLR146" s="41"/>
      <c r="MLS146" s="41"/>
      <c r="MLT146" s="41"/>
      <c r="MLU146" s="41"/>
      <c r="MLV146" s="41"/>
      <c r="MLW146" s="41"/>
      <c r="MLX146" s="41"/>
      <c r="MLY146" s="41"/>
      <c r="MLZ146" s="41"/>
      <c r="MMA146" s="41"/>
      <c r="MMB146" s="41"/>
      <c r="MMC146" s="41"/>
      <c r="MMD146" s="41"/>
      <c r="MME146" s="41"/>
      <c r="MMF146" s="41"/>
      <c r="MMG146" s="41"/>
      <c r="MMH146" s="41"/>
      <c r="MMI146" s="41"/>
      <c r="MMJ146" s="41"/>
      <c r="MMK146" s="41"/>
      <c r="MML146" s="41"/>
      <c r="MMM146" s="41"/>
      <c r="MMN146" s="41"/>
      <c r="MMO146" s="41"/>
      <c r="MMP146" s="41"/>
      <c r="MMQ146" s="41"/>
      <c r="MMR146" s="41"/>
      <c r="MMS146" s="41"/>
      <c r="MMT146" s="41"/>
      <c r="MMU146" s="41"/>
      <c r="MMV146" s="41"/>
      <c r="MMW146" s="41"/>
      <c r="MMX146" s="41"/>
      <c r="MMY146" s="41"/>
      <c r="MMZ146" s="41"/>
      <c r="MNA146" s="41"/>
      <c r="MNB146" s="41"/>
      <c r="MNC146" s="41"/>
      <c r="MND146" s="41"/>
      <c r="MNE146" s="41"/>
      <c r="MNF146" s="41"/>
      <c r="MNG146" s="41"/>
      <c r="MNH146" s="41"/>
      <c r="MNI146" s="41"/>
      <c r="MNJ146" s="41"/>
      <c r="MNK146" s="41"/>
      <c r="MNL146" s="41"/>
      <c r="MNM146" s="41"/>
      <c r="MNN146" s="41"/>
      <c r="MNO146" s="41"/>
      <c r="MNP146" s="41"/>
      <c r="MNQ146" s="41"/>
      <c r="MNR146" s="41"/>
      <c r="MNS146" s="41"/>
      <c r="MNT146" s="41"/>
      <c r="MNU146" s="41"/>
      <c r="MNV146" s="41"/>
      <c r="MNW146" s="41"/>
      <c r="MNX146" s="41"/>
      <c r="MNY146" s="41"/>
      <c r="MNZ146" s="41"/>
      <c r="MOA146" s="41"/>
      <c r="MOB146" s="41"/>
      <c r="MOC146" s="41"/>
      <c r="MOD146" s="41"/>
      <c r="MOE146" s="41"/>
      <c r="MOF146" s="41"/>
      <c r="MOG146" s="41"/>
      <c r="MOH146" s="41"/>
      <c r="MOI146" s="41"/>
      <c r="MOJ146" s="41"/>
      <c r="MOK146" s="41"/>
      <c r="MOL146" s="41"/>
      <c r="MOM146" s="41"/>
      <c r="MON146" s="41"/>
      <c r="MOO146" s="41"/>
      <c r="MOP146" s="41"/>
      <c r="MOQ146" s="41"/>
      <c r="MOR146" s="41"/>
      <c r="MOS146" s="41"/>
      <c r="MOT146" s="41"/>
      <c r="MOU146" s="41"/>
      <c r="MOV146" s="41"/>
      <c r="MOW146" s="41"/>
      <c r="MOX146" s="41"/>
      <c r="MOY146" s="41"/>
      <c r="MOZ146" s="41"/>
      <c r="MPA146" s="41"/>
      <c r="MPH146" s="41"/>
      <c r="MPI146" s="41"/>
      <c r="MPJ146" s="41"/>
      <c r="MPK146" s="41"/>
      <c r="MPL146" s="41"/>
      <c r="MPM146" s="41"/>
      <c r="MPN146" s="41"/>
      <c r="MPO146" s="41"/>
      <c r="MPP146" s="41"/>
      <c r="MPQ146" s="41"/>
      <c r="MPR146" s="41"/>
      <c r="MPS146" s="41"/>
      <c r="MPT146" s="41"/>
      <c r="MPU146" s="41"/>
      <c r="MPV146" s="41"/>
      <c r="MPW146" s="41"/>
      <c r="MPX146" s="41"/>
      <c r="MPY146" s="41"/>
      <c r="MPZ146" s="41"/>
      <c r="MQA146" s="41"/>
      <c r="MQB146" s="41"/>
      <c r="MQC146" s="41"/>
      <c r="MQD146" s="41"/>
      <c r="MQE146" s="41"/>
      <c r="MQF146" s="41"/>
      <c r="MQG146" s="41"/>
      <c r="MQH146" s="41"/>
      <c r="MQI146" s="41"/>
      <c r="MQJ146" s="41"/>
      <c r="MQK146" s="41"/>
      <c r="MQL146" s="41"/>
      <c r="MQM146" s="41"/>
      <c r="MQN146" s="41"/>
      <c r="MQO146" s="41"/>
      <c r="MQP146" s="41"/>
      <c r="MQQ146" s="41"/>
      <c r="MQR146" s="41"/>
      <c r="MQS146" s="41"/>
      <c r="MQT146" s="41"/>
      <c r="MQU146" s="41"/>
      <c r="MQV146" s="41"/>
      <c r="MQW146" s="41"/>
      <c r="MQX146" s="41"/>
      <c r="MQY146" s="41"/>
      <c r="MQZ146" s="41"/>
      <c r="MRA146" s="41"/>
      <c r="MRB146" s="41"/>
      <c r="MRC146" s="41"/>
      <c r="MRD146" s="41"/>
      <c r="MRE146" s="41"/>
      <c r="MRF146" s="41"/>
      <c r="MRG146" s="41"/>
      <c r="MRH146" s="41"/>
      <c r="MRI146" s="41"/>
      <c r="MRJ146" s="41"/>
      <c r="MRK146" s="41"/>
      <c r="MRL146" s="41"/>
      <c r="MRM146" s="41"/>
      <c r="MRN146" s="41"/>
      <c r="MRO146" s="41"/>
      <c r="MRP146" s="41"/>
      <c r="MRQ146" s="41"/>
      <c r="MRR146" s="41"/>
      <c r="MRS146" s="41"/>
      <c r="MRT146" s="41"/>
      <c r="MRU146" s="41"/>
      <c r="MRV146" s="41"/>
      <c r="MRW146" s="41"/>
      <c r="MRX146" s="41"/>
      <c r="MRY146" s="41"/>
      <c r="MRZ146" s="41"/>
      <c r="MSA146" s="41"/>
      <c r="MSB146" s="41"/>
      <c r="MSC146" s="41"/>
      <c r="MSD146" s="41"/>
      <c r="MSE146" s="41"/>
      <c r="MSF146" s="41"/>
      <c r="MSG146" s="41"/>
      <c r="MSH146" s="41"/>
      <c r="MSI146" s="41"/>
      <c r="MSJ146" s="41"/>
      <c r="MSK146" s="41"/>
      <c r="MSL146" s="41"/>
      <c r="MSM146" s="41"/>
      <c r="MSN146" s="41"/>
      <c r="MSO146" s="41"/>
      <c r="MSP146" s="41"/>
      <c r="MSQ146" s="41"/>
      <c r="MSR146" s="41"/>
      <c r="MSS146" s="41"/>
      <c r="MST146" s="41"/>
      <c r="MSU146" s="41"/>
      <c r="MSV146" s="41"/>
      <c r="MSW146" s="41"/>
      <c r="MSX146" s="41"/>
      <c r="MSY146" s="41"/>
      <c r="MSZ146" s="41"/>
      <c r="MTA146" s="41"/>
      <c r="MTB146" s="41"/>
      <c r="MTC146" s="41"/>
      <c r="MTD146" s="41"/>
      <c r="MTE146" s="41"/>
      <c r="MTF146" s="41"/>
      <c r="MTG146" s="41"/>
      <c r="MTH146" s="41"/>
      <c r="MTI146" s="41"/>
      <c r="MTJ146" s="41"/>
      <c r="MTK146" s="41"/>
      <c r="MTL146" s="41"/>
      <c r="MTM146" s="41"/>
      <c r="MTN146" s="41"/>
      <c r="MTO146" s="41"/>
      <c r="MTP146" s="41"/>
      <c r="MTQ146" s="41"/>
      <c r="MTR146" s="41"/>
      <c r="MTS146" s="41"/>
      <c r="MTT146" s="41"/>
      <c r="MTU146" s="41"/>
      <c r="MTV146" s="41"/>
      <c r="MTW146" s="41"/>
      <c r="MTX146" s="41"/>
      <c r="MTY146" s="41"/>
      <c r="MTZ146" s="41"/>
      <c r="MUA146" s="41"/>
      <c r="MUB146" s="41"/>
      <c r="MUC146" s="41"/>
      <c r="MUD146" s="41"/>
      <c r="MUE146" s="41"/>
      <c r="MUF146" s="41"/>
      <c r="MUG146" s="41"/>
      <c r="MUH146" s="41"/>
      <c r="MUI146" s="41"/>
      <c r="MUJ146" s="41"/>
      <c r="MUK146" s="41"/>
      <c r="MUL146" s="41"/>
      <c r="MUM146" s="41"/>
      <c r="MUN146" s="41"/>
      <c r="MUO146" s="41"/>
      <c r="MUP146" s="41"/>
      <c r="MUQ146" s="41"/>
      <c r="MUR146" s="41"/>
      <c r="MUS146" s="41"/>
      <c r="MUT146" s="41"/>
      <c r="MUU146" s="41"/>
      <c r="MUV146" s="41"/>
      <c r="MUW146" s="41"/>
      <c r="MUX146" s="41"/>
      <c r="MUY146" s="41"/>
      <c r="MUZ146" s="41"/>
      <c r="MVA146" s="41"/>
      <c r="MVB146" s="41"/>
      <c r="MVC146" s="41"/>
      <c r="MVD146" s="41"/>
      <c r="MVE146" s="41"/>
      <c r="MVF146" s="41"/>
      <c r="MVG146" s="41"/>
      <c r="MVH146" s="41"/>
      <c r="MVI146" s="41"/>
      <c r="MVJ146" s="41"/>
      <c r="MVK146" s="41"/>
      <c r="MVL146" s="41"/>
      <c r="MVM146" s="41"/>
      <c r="MVN146" s="41"/>
      <c r="MVO146" s="41"/>
      <c r="MVP146" s="41"/>
      <c r="MVQ146" s="41"/>
      <c r="MVR146" s="41"/>
      <c r="MVS146" s="41"/>
      <c r="MVT146" s="41"/>
      <c r="MVU146" s="41"/>
      <c r="MVV146" s="41"/>
      <c r="MVW146" s="41"/>
      <c r="MVX146" s="41"/>
      <c r="MVY146" s="41"/>
      <c r="MVZ146" s="41"/>
      <c r="MWA146" s="41"/>
      <c r="MWB146" s="41"/>
      <c r="MWC146" s="41"/>
      <c r="MWD146" s="41"/>
      <c r="MWE146" s="41"/>
      <c r="MWF146" s="41"/>
      <c r="MWG146" s="41"/>
      <c r="MWH146" s="41"/>
      <c r="MWI146" s="41"/>
      <c r="MWJ146" s="41"/>
      <c r="MWK146" s="41"/>
      <c r="MWL146" s="41"/>
      <c r="MWM146" s="41"/>
      <c r="MWN146" s="41"/>
      <c r="MWO146" s="41"/>
      <c r="MWP146" s="41"/>
      <c r="MWQ146" s="41"/>
      <c r="MWR146" s="41"/>
      <c r="MWS146" s="41"/>
      <c r="MWT146" s="41"/>
      <c r="MWU146" s="41"/>
      <c r="MWV146" s="41"/>
      <c r="MWW146" s="41"/>
      <c r="MWX146" s="41"/>
      <c r="MWY146" s="41"/>
      <c r="MWZ146" s="41"/>
      <c r="MXA146" s="41"/>
      <c r="MXB146" s="41"/>
      <c r="MXC146" s="41"/>
      <c r="MXD146" s="41"/>
      <c r="MXE146" s="41"/>
      <c r="MXF146" s="41"/>
      <c r="MXG146" s="41"/>
      <c r="MXH146" s="41"/>
      <c r="MXI146" s="41"/>
      <c r="MXJ146" s="41"/>
      <c r="MXK146" s="41"/>
      <c r="MXL146" s="41"/>
      <c r="MXM146" s="41"/>
      <c r="MXN146" s="41"/>
      <c r="MXO146" s="41"/>
      <c r="MXP146" s="41"/>
      <c r="MXQ146" s="41"/>
      <c r="MXR146" s="41"/>
      <c r="MXS146" s="41"/>
      <c r="MXT146" s="41"/>
      <c r="MXU146" s="41"/>
      <c r="MXV146" s="41"/>
      <c r="MXW146" s="41"/>
      <c r="MXX146" s="41"/>
      <c r="MXY146" s="41"/>
      <c r="MXZ146" s="41"/>
      <c r="MYA146" s="41"/>
      <c r="MYB146" s="41"/>
      <c r="MYC146" s="41"/>
      <c r="MYD146" s="41"/>
      <c r="MYE146" s="41"/>
      <c r="MYF146" s="41"/>
      <c r="MYG146" s="41"/>
      <c r="MYH146" s="41"/>
      <c r="MYI146" s="41"/>
      <c r="MYJ146" s="41"/>
      <c r="MYK146" s="41"/>
      <c r="MYL146" s="41"/>
      <c r="MYM146" s="41"/>
      <c r="MYN146" s="41"/>
      <c r="MYO146" s="41"/>
      <c r="MYP146" s="41"/>
      <c r="MYQ146" s="41"/>
      <c r="MYR146" s="41"/>
      <c r="MYS146" s="41"/>
      <c r="MYT146" s="41"/>
      <c r="MYU146" s="41"/>
      <c r="MYV146" s="41"/>
      <c r="MYW146" s="41"/>
      <c r="MZD146" s="41"/>
      <c r="MZE146" s="41"/>
      <c r="MZF146" s="41"/>
      <c r="MZG146" s="41"/>
      <c r="MZH146" s="41"/>
      <c r="MZI146" s="41"/>
      <c r="MZJ146" s="41"/>
      <c r="MZK146" s="41"/>
      <c r="MZL146" s="41"/>
      <c r="MZM146" s="41"/>
      <c r="MZN146" s="41"/>
      <c r="MZO146" s="41"/>
      <c r="MZP146" s="41"/>
      <c r="MZQ146" s="41"/>
      <c r="MZR146" s="41"/>
      <c r="MZS146" s="41"/>
      <c r="MZT146" s="41"/>
      <c r="MZU146" s="41"/>
      <c r="MZV146" s="41"/>
      <c r="MZW146" s="41"/>
      <c r="MZX146" s="41"/>
      <c r="MZY146" s="41"/>
      <c r="MZZ146" s="41"/>
      <c r="NAA146" s="41"/>
      <c r="NAB146" s="41"/>
      <c r="NAC146" s="41"/>
      <c r="NAD146" s="41"/>
      <c r="NAE146" s="41"/>
      <c r="NAF146" s="41"/>
      <c r="NAG146" s="41"/>
      <c r="NAH146" s="41"/>
      <c r="NAI146" s="41"/>
      <c r="NAJ146" s="41"/>
      <c r="NAK146" s="41"/>
      <c r="NAL146" s="41"/>
      <c r="NAM146" s="41"/>
      <c r="NAN146" s="41"/>
      <c r="NAO146" s="41"/>
      <c r="NAP146" s="41"/>
      <c r="NAQ146" s="41"/>
      <c r="NAR146" s="41"/>
      <c r="NAS146" s="41"/>
      <c r="NAT146" s="41"/>
      <c r="NAU146" s="41"/>
      <c r="NAV146" s="41"/>
      <c r="NAW146" s="41"/>
      <c r="NAX146" s="41"/>
      <c r="NAY146" s="41"/>
      <c r="NAZ146" s="41"/>
      <c r="NBA146" s="41"/>
      <c r="NBB146" s="41"/>
      <c r="NBC146" s="41"/>
      <c r="NBD146" s="41"/>
      <c r="NBE146" s="41"/>
      <c r="NBF146" s="41"/>
      <c r="NBG146" s="41"/>
      <c r="NBH146" s="41"/>
      <c r="NBI146" s="41"/>
      <c r="NBJ146" s="41"/>
      <c r="NBK146" s="41"/>
      <c r="NBL146" s="41"/>
      <c r="NBM146" s="41"/>
      <c r="NBN146" s="41"/>
      <c r="NBO146" s="41"/>
      <c r="NBP146" s="41"/>
      <c r="NBQ146" s="41"/>
      <c r="NBR146" s="41"/>
      <c r="NBS146" s="41"/>
      <c r="NBT146" s="41"/>
      <c r="NBU146" s="41"/>
      <c r="NBV146" s="41"/>
      <c r="NBW146" s="41"/>
      <c r="NBX146" s="41"/>
      <c r="NBY146" s="41"/>
      <c r="NBZ146" s="41"/>
      <c r="NCA146" s="41"/>
      <c r="NCB146" s="41"/>
      <c r="NCC146" s="41"/>
      <c r="NCD146" s="41"/>
      <c r="NCE146" s="41"/>
      <c r="NCF146" s="41"/>
      <c r="NCG146" s="41"/>
      <c r="NCH146" s="41"/>
      <c r="NCI146" s="41"/>
      <c r="NCJ146" s="41"/>
      <c r="NCK146" s="41"/>
      <c r="NCL146" s="41"/>
      <c r="NCM146" s="41"/>
      <c r="NCN146" s="41"/>
      <c r="NCO146" s="41"/>
      <c r="NCP146" s="41"/>
      <c r="NCQ146" s="41"/>
      <c r="NCR146" s="41"/>
      <c r="NCS146" s="41"/>
      <c r="NCT146" s="41"/>
      <c r="NCU146" s="41"/>
      <c r="NCV146" s="41"/>
      <c r="NCW146" s="41"/>
      <c r="NCX146" s="41"/>
      <c r="NCY146" s="41"/>
      <c r="NCZ146" s="41"/>
      <c r="NDA146" s="41"/>
      <c r="NDB146" s="41"/>
      <c r="NDC146" s="41"/>
      <c r="NDD146" s="41"/>
      <c r="NDE146" s="41"/>
      <c r="NDF146" s="41"/>
      <c r="NDG146" s="41"/>
      <c r="NDH146" s="41"/>
      <c r="NDI146" s="41"/>
      <c r="NDJ146" s="41"/>
      <c r="NDK146" s="41"/>
      <c r="NDL146" s="41"/>
      <c r="NDM146" s="41"/>
      <c r="NDN146" s="41"/>
      <c r="NDO146" s="41"/>
      <c r="NDP146" s="41"/>
      <c r="NDQ146" s="41"/>
      <c r="NDR146" s="41"/>
      <c r="NDS146" s="41"/>
      <c r="NDT146" s="41"/>
      <c r="NDU146" s="41"/>
      <c r="NDV146" s="41"/>
      <c r="NDW146" s="41"/>
      <c r="NDX146" s="41"/>
      <c r="NDY146" s="41"/>
      <c r="NDZ146" s="41"/>
      <c r="NEA146" s="41"/>
      <c r="NEB146" s="41"/>
      <c r="NEC146" s="41"/>
      <c r="NED146" s="41"/>
      <c r="NEE146" s="41"/>
      <c r="NEF146" s="41"/>
      <c r="NEG146" s="41"/>
      <c r="NEH146" s="41"/>
      <c r="NEI146" s="41"/>
      <c r="NEJ146" s="41"/>
      <c r="NEK146" s="41"/>
      <c r="NEL146" s="41"/>
      <c r="NEM146" s="41"/>
      <c r="NEN146" s="41"/>
      <c r="NEO146" s="41"/>
      <c r="NEP146" s="41"/>
      <c r="NEQ146" s="41"/>
      <c r="NER146" s="41"/>
      <c r="NES146" s="41"/>
      <c r="NET146" s="41"/>
      <c r="NEU146" s="41"/>
      <c r="NEV146" s="41"/>
      <c r="NEW146" s="41"/>
      <c r="NEX146" s="41"/>
      <c r="NEY146" s="41"/>
      <c r="NEZ146" s="41"/>
      <c r="NFA146" s="41"/>
      <c r="NFB146" s="41"/>
      <c r="NFC146" s="41"/>
      <c r="NFD146" s="41"/>
      <c r="NFE146" s="41"/>
      <c r="NFF146" s="41"/>
      <c r="NFG146" s="41"/>
      <c r="NFH146" s="41"/>
      <c r="NFI146" s="41"/>
      <c r="NFJ146" s="41"/>
      <c r="NFK146" s="41"/>
      <c r="NFL146" s="41"/>
      <c r="NFM146" s="41"/>
      <c r="NFN146" s="41"/>
      <c r="NFO146" s="41"/>
      <c r="NFP146" s="41"/>
      <c r="NFQ146" s="41"/>
      <c r="NFR146" s="41"/>
      <c r="NFS146" s="41"/>
      <c r="NFT146" s="41"/>
      <c r="NFU146" s="41"/>
      <c r="NFV146" s="41"/>
      <c r="NFW146" s="41"/>
      <c r="NFX146" s="41"/>
      <c r="NFY146" s="41"/>
      <c r="NFZ146" s="41"/>
      <c r="NGA146" s="41"/>
      <c r="NGB146" s="41"/>
      <c r="NGC146" s="41"/>
      <c r="NGD146" s="41"/>
      <c r="NGE146" s="41"/>
      <c r="NGF146" s="41"/>
      <c r="NGG146" s="41"/>
      <c r="NGH146" s="41"/>
      <c r="NGI146" s="41"/>
      <c r="NGJ146" s="41"/>
      <c r="NGK146" s="41"/>
      <c r="NGL146" s="41"/>
      <c r="NGM146" s="41"/>
      <c r="NGN146" s="41"/>
      <c r="NGO146" s="41"/>
      <c r="NGP146" s="41"/>
      <c r="NGQ146" s="41"/>
      <c r="NGR146" s="41"/>
      <c r="NGS146" s="41"/>
      <c r="NGT146" s="41"/>
      <c r="NGU146" s="41"/>
      <c r="NGV146" s="41"/>
      <c r="NGW146" s="41"/>
      <c r="NGX146" s="41"/>
      <c r="NGY146" s="41"/>
      <c r="NGZ146" s="41"/>
      <c r="NHA146" s="41"/>
      <c r="NHB146" s="41"/>
      <c r="NHC146" s="41"/>
      <c r="NHD146" s="41"/>
      <c r="NHE146" s="41"/>
      <c r="NHF146" s="41"/>
      <c r="NHG146" s="41"/>
      <c r="NHH146" s="41"/>
      <c r="NHI146" s="41"/>
      <c r="NHJ146" s="41"/>
      <c r="NHK146" s="41"/>
      <c r="NHL146" s="41"/>
      <c r="NHM146" s="41"/>
      <c r="NHN146" s="41"/>
      <c r="NHO146" s="41"/>
      <c r="NHP146" s="41"/>
      <c r="NHQ146" s="41"/>
      <c r="NHR146" s="41"/>
      <c r="NHS146" s="41"/>
      <c r="NHT146" s="41"/>
      <c r="NHU146" s="41"/>
      <c r="NHV146" s="41"/>
      <c r="NHW146" s="41"/>
      <c r="NHX146" s="41"/>
      <c r="NHY146" s="41"/>
      <c r="NHZ146" s="41"/>
      <c r="NIA146" s="41"/>
      <c r="NIB146" s="41"/>
      <c r="NIC146" s="41"/>
      <c r="NID146" s="41"/>
      <c r="NIE146" s="41"/>
      <c r="NIF146" s="41"/>
      <c r="NIG146" s="41"/>
      <c r="NIH146" s="41"/>
      <c r="NII146" s="41"/>
      <c r="NIJ146" s="41"/>
      <c r="NIK146" s="41"/>
      <c r="NIL146" s="41"/>
      <c r="NIM146" s="41"/>
      <c r="NIN146" s="41"/>
      <c r="NIO146" s="41"/>
      <c r="NIP146" s="41"/>
      <c r="NIQ146" s="41"/>
      <c r="NIR146" s="41"/>
      <c r="NIS146" s="41"/>
      <c r="NIZ146" s="41"/>
      <c r="NJA146" s="41"/>
      <c r="NJB146" s="41"/>
      <c r="NJC146" s="41"/>
      <c r="NJD146" s="41"/>
      <c r="NJE146" s="41"/>
      <c r="NJF146" s="41"/>
      <c r="NJG146" s="41"/>
      <c r="NJH146" s="41"/>
      <c r="NJI146" s="41"/>
      <c r="NJJ146" s="41"/>
      <c r="NJK146" s="41"/>
      <c r="NJL146" s="41"/>
      <c r="NJM146" s="41"/>
      <c r="NJN146" s="41"/>
      <c r="NJO146" s="41"/>
      <c r="NJP146" s="41"/>
      <c r="NJQ146" s="41"/>
      <c r="NJR146" s="41"/>
      <c r="NJS146" s="41"/>
      <c r="NJT146" s="41"/>
      <c r="NJU146" s="41"/>
      <c r="NJV146" s="41"/>
      <c r="NJW146" s="41"/>
      <c r="NJX146" s="41"/>
      <c r="NJY146" s="41"/>
      <c r="NJZ146" s="41"/>
      <c r="NKA146" s="41"/>
      <c r="NKB146" s="41"/>
      <c r="NKC146" s="41"/>
      <c r="NKD146" s="41"/>
      <c r="NKE146" s="41"/>
      <c r="NKF146" s="41"/>
      <c r="NKG146" s="41"/>
      <c r="NKH146" s="41"/>
      <c r="NKI146" s="41"/>
      <c r="NKJ146" s="41"/>
      <c r="NKK146" s="41"/>
      <c r="NKL146" s="41"/>
      <c r="NKM146" s="41"/>
      <c r="NKN146" s="41"/>
      <c r="NKO146" s="41"/>
      <c r="NKP146" s="41"/>
      <c r="NKQ146" s="41"/>
      <c r="NKR146" s="41"/>
      <c r="NKS146" s="41"/>
      <c r="NKT146" s="41"/>
      <c r="NKU146" s="41"/>
      <c r="NKV146" s="41"/>
      <c r="NKW146" s="41"/>
      <c r="NKX146" s="41"/>
      <c r="NKY146" s="41"/>
      <c r="NKZ146" s="41"/>
      <c r="NLA146" s="41"/>
      <c r="NLB146" s="41"/>
      <c r="NLC146" s="41"/>
      <c r="NLD146" s="41"/>
      <c r="NLE146" s="41"/>
      <c r="NLF146" s="41"/>
      <c r="NLG146" s="41"/>
      <c r="NLH146" s="41"/>
      <c r="NLI146" s="41"/>
      <c r="NLJ146" s="41"/>
      <c r="NLK146" s="41"/>
      <c r="NLL146" s="41"/>
      <c r="NLM146" s="41"/>
      <c r="NLN146" s="41"/>
      <c r="NLO146" s="41"/>
      <c r="NLP146" s="41"/>
      <c r="NLQ146" s="41"/>
      <c r="NLR146" s="41"/>
      <c r="NLS146" s="41"/>
      <c r="NLT146" s="41"/>
      <c r="NLU146" s="41"/>
      <c r="NLV146" s="41"/>
      <c r="NLW146" s="41"/>
      <c r="NLX146" s="41"/>
      <c r="NLY146" s="41"/>
      <c r="NLZ146" s="41"/>
      <c r="NMA146" s="41"/>
      <c r="NMB146" s="41"/>
      <c r="NMC146" s="41"/>
      <c r="NMD146" s="41"/>
      <c r="NME146" s="41"/>
      <c r="NMF146" s="41"/>
      <c r="NMG146" s="41"/>
      <c r="NMH146" s="41"/>
      <c r="NMI146" s="41"/>
      <c r="NMJ146" s="41"/>
      <c r="NMK146" s="41"/>
      <c r="NML146" s="41"/>
      <c r="NMM146" s="41"/>
      <c r="NMN146" s="41"/>
      <c r="NMO146" s="41"/>
      <c r="NMP146" s="41"/>
      <c r="NMQ146" s="41"/>
      <c r="NMR146" s="41"/>
      <c r="NMS146" s="41"/>
      <c r="NMT146" s="41"/>
      <c r="NMU146" s="41"/>
      <c r="NMV146" s="41"/>
      <c r="NMW146" s="41"/>
      <c r="NMX146" s="41"/>
      <c r="NMY146" s="41"/>
      <c r="NMZ146" s="41"/>
      <c r="NNA146" s="41"/>
      <c r="NNB146" s="41"/>
      <c r="NNC146" s="41"/>
      <c r="NND146" s="41"/>
      <c r="NNE146" s="41"/>
      <c r="NNF146" s="41"/>
      <c r="NNG146" s="41"/>
      <c r="NNH146" s="41"/>
      <c r="NNI146" s="41"/>
      <c r="NNJ146" s="41"/>
      <c r="NNK146" s="41"/>
      <c r="NNL146" s="41"/>
      <c r="NNM146" s="41"/>
      <c r="NNN146" s="41"/>
      <c r="NNO146" s="41"/>
      <c r="NNP146" s="41"/>
      <c r="NNQ146" s="41"/>
      <c r="NNR146" s="41"/>
      <c r="NNS146" s="41"/>
      <c r="NNT146" s="41"/>
      <c r="NNU146" s="41"/>
      <c r="NNV146" s="41"/>
      <c r="NNW146" s="41"/>
      <c r="NNX146" s="41"/>
      <c r="NNY146" s="41"/>
      <c r="NNZ146" s="41"/>
      <c r="NOA146" s="41"/>
      <c r="NOB146" s="41"/>
      <c r="NOC146" s="41"/>
      <c r="NOD146" s="41"/>
      <c r="NOE146" s="41"/>
      <c r="NOF146" s="41"/>
      <c r="NOG146" s="41"/>
      <c r="NOH146" s="41"/>
      <c r="NOI146" s="41"/>
      <c r="NOJ146" s="41"/>
      <c r="NOK146" s="41"/>
      <c r="NOL146" s="41"/>
      <c r="NOM146" s="41"/>
      <c r="NON146" s="41"/>
      <c r="NOO146" s="41"/>
      <c r="NOP146" s="41"/>
      <c r="NOQ146" s="41"/>
      <c r="NOR146" s="41"/>
      <c r="NOS146" s="41"/>
      <c r="NOT146" s="41"/>
      <c r="NOU146" s="41"/>
      <c r="NOV146" s="41"/>
      <c r="NOW146" s="41"/>
      <c r="NOX146" s="41"/>
      <c r="NOY146" s="41"/>
      <c r="NOZ146" s="41"/>
      <c r="NPA146" s="41"/>
      <c r="NPB146" s="41"/>
      <c r="NPC146" s="41"/>
      <c r="NPD146" s="41"/>
      <c r="NPE146" s="41"/>
      <c r="NPF146" s="41"/>
      <c r="NPG146" s="41"/>
      <c r="NPH146" s="41"/>
      <c r="NPI146" s="41"/>
      <c r="NPJ146" s="41"/>
      <c r="NPK146" s="41"/>
      <c r="NPL146" s="41"/>
      <c r="NPM146" s="41"/>
      <c r="NPN146" s="41"/>
      <c r="NPO146" s="41"/>
      <c r="NPP146" s="41"/>
      <c r="NPQ146" s="41"/>
      <c r="NPR146" s="41"/>
      <c r="NPS146" s="41"/>
      <c r="NPT146" s="41"/>
      <c r="NPU146" s="41"/>
      <c r="NPV146" s="41"/>
      <c r="NPW146" s="41"/>
      <c r="NPX146" s="41"/>
      <c r="NPY146" s="41"/>
      <c r="NPZ146" s="41"/>
      <c r="NQA146" s="41"/>
      <c r="NQB146" s="41"/>
      <c r="NQC146" s="41"/>
      <c r="NQD146" s="41"/>
      <c r="NQE146" s="41"/>
      <c r="NQF146" s="41"/>
      <c r="NQG146" s="41"/>
      <c r="NQH146" s="41"/>
      <c r="NQI146" s="41"/>
      <c r="NQJ146" s="41"/>
      <c r="NQK146" s="41"/>
      <c r="NQL146" s="41"/>
      <c r="NQM146" s="41"/>
      <c r="NQN146" s="41"/>
      <c r="NQO146" s="41"/>
      <c r="NQP146" s="41"/>
      <c r="NQQ146" s="41"/>
      <c r="NQR146" s="41"/>
      <c r="NQS146" s="41"/>
      <c r="NQT146" s="41"/>
      <c r="NQU146" s="41"/>
      <c r="NQV146" s="41"/>
      <c r="NQW146" s="41"/>
      <c r="NQX146" s="41"/>
      <c r="NQY146" s="41"/>
      <c r="NQZ146" s="41"/>
      <c r="NRA146" s="41"/>
      <c r="NRB146" s="41"/>
      <c r="NRC146" s="41"/>
      <c r="NRD146" s="41"/>
      <c r="NRE146" s="41"/>
      <c r="NRF146" s="41"/>
      <c r="NRG146" s="41"/>
      <c r="NRH146" s="41"/>
      <c r="NRI146" s="41"/>
      <c r="NRJ146" s="41"/>
      <c r="NRK146" s="41"/>
      <c r="NRL146" s="41"/>
      <c r="NRM146" s="41"/>
      <c r="NRN146" s="41"/>
      <c r="NRO146" s="41"/>
      <c r="NRP146" s="41"/>
      <c r="NRQ146" s="41"/>
      <c r="NRR146" s="41"/>
      <c r="NRS146" s="41"/>
      <c r="NRT146" s="41"/>
      <c r="NRU146" s="41"/>
      <c r="NRV146" s="41"/>
      <c r="NRW146" s="41"/>
      <c r="NRX146" s="41"/>
      <c r="NRY146" s="41"/>
      <c r="NRZ146" s="41"/>
      <c r="NSA146" s="41"/>
      <c r="NSB146" s="41"/>
      <c r="NSC146" s="41"/>
      <c r="NSD146" s="41"/>
      <c r="NSE146" s="41"/>
      <c r="NSF146" s="41"/>
      <c r="NSG146" s="41"/>
      <c r="NSH146" s="41"/>
      <c r="NSI146" s="41"/>
      <c r="NSJ146" s="41"/>
      <c r="NSK146" s="41"/>
      <c r="NSL146" s="41"/>
      <c r="NSM146" s="41"/>
      <c r="NSN146" s="41"/>
      <c r="NSO146" s="41"/>
      <c r="NSV146" s="41"/>
      <c r="NSW146" s="41"/>
      <c r="NSX146" s="41"/>
      <c r="NSY146" s="41"/>
      <c r="NSZ146" s="41"/>
      <c r="NTA146" s="41"/>
      <c r="NTB146" s="41"/>
      <c r="NTC146" s="41"/>
      <c r="NTD146" s="41"/>
      <c r="NTE146" s="41"/>
      <c r="NTF146" s="41"/>
      <c r="NTG146" s="41"/>
      <c r="NTH146" s="41"/>
      <c r="NTI146" s="41"/>
      <c r="NTJ146" s="41"/>
      <c r="NTK146" s="41"/>
      <c r="NTL146" s="41"/>
      <c r="NTM146" s="41"/>
      <c r="NTN146" s="41"/>
      <c r="NTO146" s="41"/>
      <c r="NTP146" s="41"/>
      <c r="NTQ146" s="41"/>
      <c r="NTR146" s="41"/>
      <c r="NTS146" s="41"/>
      <c r="NTT146" s="41"/>
      <c r="NTU146" s="41"/>
      <c r="NTV146" s="41"/>
      <c r="NTW146" s="41"/>
      <c r="NTX146" s="41"/>
      <c r="NTY146" s="41"/>
      <c r="NTZ146" s="41"/>
      <c r="NUA146" s="41"/>
      <c r="NUB146" s="41"/>
      <c r="NUC146" s="41"/>
      <c r="NUD146" s="41"/>
      <c r="NUE146" s="41"/>
      <c r="NUF146" s="41"/>
      <c r="NUG146" s="41"/>
      <c r="NUH146" s="41"/>
      <c r="NUI146" s="41"/>
      <c r="NUJ146" s="41"/>
      <c r="NUK146" s="41"/>
      <c r="NUL146" s="41"/>
      <c r="NUM146" s="41"/>
      <c r="NUN146" s="41"/>
      <c r="NUO146" s="41"/>
      <c r="NUP146" s="41"/>
      <c r="NUQ146" s="41"/>
      <c r="NUR146" s="41"/>
      <c r="NUS146" s="41"/>
      <c r="NUT146" s="41"/>
      <c r="NUU146" s="41"/>
      <c r="NUV146" s="41"/>
      <c r="NUW146" s="41"/>
      <c r="NUX146" s="41"/>
      <c r="NUY146" s="41"/>
      <c r="NUZ146" s="41"/>
      <c r="NVA146" s="41"/>
      <c r="NVB146" s="41"/>
      <c r="NVC146" s="41"/>
      <c r="NVD146" s="41"/>
      <c r="NVE146" s="41"/>
      <c r="NVF146" s="41"/>
      <c r="NVG146" s="41"/>
      <c r="NVH146" s="41"/>
      <c r="NVI146" s="41"/>
      <c r="NVJ146" s="41"/>
      <c r="NVK146" s="41"/>
      <c r="NVL146" s="41"/>
      <c r="NVM146" s="41"/>
      <c r="NVN146" s="41"/>
      <c r="NVO146" s="41"/>
      <c r="NVP146" s="41"/>
      <c r="NVQ146" s="41"/>
      <c r="NVR146" s="41"/>
      <c r="NVS146" s="41"/>
      <c r="NVT146" s="41"/>
      <c r="NVU146" s="41"/>
      <c r="NVV146" s="41"/>
      <c r="NVW146" s="41"/>
      <c r="NVX146" s="41"/>
      <c r="NVY146" s="41"/>
      <c r="NVZ146" s="41"/>
      <c r="NWA146" s="41"/>
      <c r="NWB146" s="41"/>
      <c r="NWC146" s="41"/>
      <c r="NWD146" s="41"/>
      <c r="NWE146" s="41"/>
      <c r="NWF146" s="41"/>
      <c r="NWG146" s="41"/>
      <c r="NWH146" s="41"/>
      <c r="NWI146" s="41"/>
      <c r="NWJ146" s="41"/>
      <c r="NWK146" s="41"/>
      <c r="NWL146" s="41"/>
      <c r="NWM146" s="41"/>
      <c r="NWN146" s="41"/>
      <c r="NWO146" s="41"/>
      <c r="NWP146" s="41"/>
      <c r="NWQ146" s="41"/>
      <c r="NWR146" s="41"/>
      <c r="NWS146" s="41"/>
      <c r="NWT146" s="41"/>
      <c r="NWU146" s="41"/>
      <c r="NWV146" s="41"/>
      <c r="NWW146" s="41"/>
      <c r="NWX146" s="41"/>
      <c r="NWY146" s="41"/>
      <c r="NWZ146" s="41"/>
      <c r="NXA146" s="41"/>
      <c r="NXB146" s="41"/>
      <c r="NXC146" s="41"/>
      <c r="NXD146" s="41"/>
      <c r="NXE146" s="41"/>
      <c r="NXF146" s="41"/>
      <c r="NXG146" s="41"/>
      <c r="NXH146" s="41"/>
      <c r="NXI146" s="41"/>
      <c r="NXJ146" s="41"/>
      <c r="NXK146" s="41"/>
      <c r="NXL146" s="41"/>
      <c r="NXM146" s="41"/>
      <c r="NXN146" s="41"/>
      <c r="NXO146" s="41"/>
      <c r="NXP146" s="41"/>
      <c r="NXQ146" s="41"/>
      <c r="NXR146" s="41"/>
      <c r="NXS146" s="41"/>
      <c r="NXT146" s="41"/>
      <c r="NXU146" s="41"/>
      <c r="NXV146" s="41"/>
      <c r="NXW146" s="41"/>
      <c r="NXX146" s="41"/>
      <c r="NXY146" s="41"/>
      <c r="NXZ146" s="41"/>
      <c r="NYA146" s="41"/>
      <c r="NYB146" s="41"/>
      <c r="NYC146" s="41"/>
      <c r="NYD146" s="41"/>
      <c r="NYE146" s="41"/>
      <c r="NYF146" s="41"/>
      <c r="NYG146" s="41"/>
      <c r="NYH146" s="41"/>
      <c r="NYI146" s="41"/>
      <c r="NYJ146" s="41"/>
      <c r="NYK146" s="41"/>
      <c r="NYL146" s="41"/>
      <c r="NYM146" s="41"/>
      <c r="NYN146" s="41"/>
      <c r="NYO146" s="41"/>
      <c r="NYP146" s="41"/>
      <c r="NYQ146" s="41"/>
      <c r="NYR146" s="41"/>
      <c r="NYS146" s="41"/>
      <c r="NYT146" s="41"/>
      <c r="NYU146" s="41"/>
      <c r="NYV146" s="41"/>
      <c r="NYW146" s="41"/>
      <c r="NYX146" s="41"/>
      <c r="NYY146" s="41"/>
      <c r="NYZ146" s="41"/>
      <c r="NZA146" s="41"/>
      <c r="NZB146" s="41"/>
      <c r="NZC146" s="41"/>
      <c r="NZD146" s="41"/>
      <c r="NZE146" s="41"/>
      <c r="NZF146" s="41"/>
      <c r="NZG146" s="41"/>
      <c r="NZH146" s="41"/>
      <c r="NZI146" s="41"/>
      <c r="NZJ146" s="41"/>
      <c r="NZK146" s="41"/>
      <c r="NZL146" s="41"/>
      <c r="NZM146" s="41"/>
      <c r="NZN146" s="41"/>
      <c r="NZO146" s="41"/>
      <c r="NZP146" s="41"/>
      <c r="NZQ146" s="41"/>
      <c r="NZR146" s="41"/>
      <c r="NZS146" s="41"/>
      <c r="NZT146" s="41"/>
      <c r="NZU146" s="41"/>
      <c r="NZV146" s="41"/>
      <c r="NZW146" s="41"/>
      <c r="NZX146" s="41"/>
      <c r="NZY146" s="41"/>
      <c r="NZZ146" s="41"/>
      <c r="OAA146" s="41"/>
      <c r="OAB146" s="41"/>
      <c r="OAC146" s="41"/>
      <c r="OAD146" s="41"/>
      <c r="OAE146" s="41"/>
      <c r="OAF146" s="41"/>
      <c r="OAG146" s="41"/>
      <c r="OAH146" s="41"/>
      <c r="OAI146" s="41"/>
      <c r="OAJ146" s="41"/>
      <c r="OAK146" s="41"/>
      <c r="OAL146" s="41"/>
      <c r="OAM146" s="41"/>
      <c r="OAN146" s="41"/>
      <c r="OAO146" s="41"/>
      <c r="OAP146" s="41"/>
      <c r="OAQ146" s="41"/>
      <c r="OAR146" s="41"/>
      <c r="OAS146" s="41"/>
      <c r="OAT146" s="41"/>
      <c r="OAU146" s="41"/>
      <c r="OAV146" s="41"/>
      <c r="OAW146" s="41"/>
      <c r="OAX146" s="41"/>
      <c r="OAY146" s="41"/>
      <c r="OAZ146" s="41"/>
      <c r="OBA146" s="41"/>
      <c r="OBB146" s="41"/>
      <c r="OBC146" s="41"/>
      <c r="OBD146" s="41"/>
      <c r="OBE146" s="41"/>
      <c r="OBF146" s="41"/>
      <c r="OBG146" s="41"/>
      <c r="OBH146" s="41"/>
      <c r="OBI146" s="41"/>
      <c r="OBJ146" s="41"/>
      <c r="OBK146" s="41"/>
      <c r="OBL146" s="41"/>
      <c r="OBM146" s="41"/>
      <c r="OBN146" s="41"/>
      <c r="OBO146" s="41"/>
      <c r="OBP146" s="41"/>
      <c r="OBQ146" s="41"/>
      <c r="OBR146" s="41"/>
      <c r="OBS146" s="41"/>
      <c r="OBT146" s="41"/>
      <c r="OBU146" s="41"/>
      <c r="OBV146" s="41"/>
      <c r="OBW146" s="41"/>
      <c r="OBX146" s="41"/>
      <c r="OBY146" s="41"/>
      <c r="OBZ146" s="41"/>
      <c r="OCA146" s="41"/>
      <c r="OCB146" s="41"/>
      <c r="OCC146" s="41"/>
      <c r="OCD146" s="41"/>
      <c r="OCE146" s="41"/>
      <c r="OCF146" s="41"/>
      <c r="OCG146" s="41"/>
      <c r="OCH146" s="41"/>
      <c r="OCI146" s="41"/>
      <c r="OCJ146" s="41"/>
      <c r="OCK146" s="41"/>
      <c r="OCR146" s="41"/>
      <c r="OCS146" s="41"/>
      <c r="OCT146" s="41"/>
      <c r="OCU146" s="41"/>
      <c r="OCV146" s="41"/>
      <c r="OCW146" s="41"/>
      <c r="OCX146" s="41"/>
      <c r="OCY146" s="41"/>
      <c r="OCZ146" s="41"/>
      <c r="ODA146" s="41"/>
      <c r="ODB146" s="41"/>
      <c r="ODC146" s="41"/>
      <c r="ODD146" s="41"/>
      <c r="ODE146" s="41"/>
      <c r="ODF146" s="41"/>
      <c r="ODG146" s="41"/>
      <c r="ODH146" s="41"/>
      <c r="ODI146" s="41"/>
      <c r="ODJ146" s="41"/>
      <c r="ODK146" s="41"/>
      <c r="ODL146" s="41"/>
      <c r="ODM146" s="41"/>
      <c r="ODN146" s="41"/>
      <c r="ODO146" s="41"/>
      <c r="ODP146" s="41"/>
      <c r="ODQ146" s="41"/>
      <c r="ODR146" s="41"/>
      <c r="ODS146" s="41"/>
      <c r="ODT146" s="41"/>
      <c r="ODU146" s="41"/>
      <c r="ODV146" s="41"/>
      <c r="ODW146" s="41"/>
      <c r="ODX146" s="41"/>
      <c r="ODY146" s="41"/>
      <c r="ODZ146" s="41"/>
      <c r="OEA146" s="41"/>
      <c r="OEB146" s="41"/>
      <c r="OEC146" s="41"/>
      <c r="OED146" s="41"/>
      <c r="OEE146" s="41"/>
      <c r="OEF146" s="41"/>
      <c r="OEG146" s="41"/>
      <c r="OEH146" s="41"/>
      <c r="OEI146" s="41"/>
      <c r="OEJ146" s="41"/>
      <c r="OEK146" s="41"/>
      <c r="OEL146" s="41"/>
      <c r="OEM146" s="41"/>
      <c r="OEN146" s="41"/>
      <c r="OEO146" s="41"/>
      <c r="OEP146" s="41"/>
      <c r="OEQ146" s="41"/>
      <c r="OER146" s="41"/>
      <c r="OES146" s="41"/>
      <c r="OET146" s="41"/>
      <c r="OEU146" s="41"/>
      <c r="OEV146" s="41"/>
      <c r="OEW146" s="41"/>
      <c r="OEX146" s="41"/>
      <c r="OEY146" s="41"/>
      <c r="OEZ146" s="41"/>
      <c r="OFA146" s="41"/>
      <c r="OFB146" s="41"/>
      <c r="OFC146" s="41"/>
      <c r="OFD146" s="41"/>
      <c r="OFE146" s="41"/>
      <c r="OFF146" s="41"/>
      <c r="OFG146" s="41"/>
      <c r="OFH146" s="41"/>
      <c r="OFI146" s="41"/>
      <c r="OFJ146" s="41"/>
      <c r="OFK146" s="41"/>
      <c r="OFL146" s="41"/>
      <c r="OFM146" s="41"/>
      <c r="OFN146" s="41"/>
      <c r="OFO146" s="41"/>
      <c r="OFP146" s="41"/>
      <c r="OFQ146" s="41"/>
      <c r="OFR146" s="41"/>
      <c r="OFS146" s="41"/>
      <c r="OFT146" s="41"/>
      <c r="OFU146" s="41"/>
      <c r="OFV146" s="41"/>
      <c r="OFW146" s="41"/>
      <c r="OFX146" s="41"/>
      <c r="OFY146" s="41"/>
      <c r="OFZ146" s="41"/>
      <c r="OGA146" s="41"/>
      <c r="OGB146" s="41"/>
      <c r="OGC146" s="41"/>
      <c r="OGD146" s="41"/>
      <c r="OGE146" s="41"/>
      <c r="OGF146" s="41"/>
      <c r="OGG146" s="41"/>
      <c r="OGH146" s="41"/>
      <c r="OGI146" s="41"/>
      <c r="OGJ146" s="41"/>
      <c r="OGK146" s="41"/>
      <c r="OGL146" s="41"/>
      <c r="OGM146" s="41"/>
      <c r="OGN146" s="41"/>
      <c r="OGO146" s="41"/>
      <c r="OGP146" s="41"/>
      <c r="OGQ146" s="41"/>
      <c r="OGR146" s="41"/>
      <c r="OGS146" s="41"/>
      <c r="OGT146" s="41"/>
      <c r="OGU146" s="41"/>
      <c r="OGV146" s="41"/>
      <c r="OGW146" s="41"/>
      <c r="OGX146" s="41"/>
      <c r="OGY146" s="41"/>
      <c r="OGZ146" s="41"/>
      <c r="OHA146" s="41"/>
      <c r="OHB146" s="41"/>
      <c r="OHC146" s="41"/>
      <c r="OHD146" s="41"/>
      <c r="OHE146" s="41"/>
      <c r="OHF146" s="41"/>
      <c r="OHG146" s="41"/>
      <c r="OHH146" s="41"/>
      <c r="OHI146" s="41"/>
      <c r="OHJ146" s="41"/>
      <c r="OHK146" s="41"/>
      <c r="OHL146" s="41"/>
      <c r="OHM146" s="41"/>
      <c r="OHN146" s="41"/>
      <c r="OHO146" s="41"/>
      <c r="OHP146" s="41"/>
      <c r="OHQ146" s="41"/>
      <c r="OHR146" s="41"/>
      <c r="OHS146" s="41"/>
      <c r="OHT146" s="41"/>
      <c r="OHU146" s="41"/>
      <c r="OHV146" s="41"/>
      <c r="OHW146" s="41"/>
      <c r="OHX146" s="41"/>
      <c r="OHY146" s="41"/>
      <c r="OHZ146" s="41"/>
      <c r="OIA146" s="41"/>
      <c r="OIB146" s="41"/>
      <c r="OIC146" s="41"/>
      <c r="OID146" s="41"/>
      <c r="OIE146" s="41"/>
      <c r="OIF146" s="41"/>
      <c r="OIG146" s="41"/>
      <c r="OIH146" s="41"/>
      <c r="OII146" s="41"/>
      <c r="OIJ146" s="41"/>
      <c r="OIK146" s="41"/>
      <c r="OIL146" s="41"/>
      <c r="OIM146" s="41"/>
      <c r="OIN146" s="41"/>
      <c r="OIO146" s="41"/>
      <c r="OIP146" s="41"/>
      <c r="OIQ146" s="41"/>
      <c r="OIR146" s="41"/>
      <c r="OIS146" s="41"/>
      <c r="OIT146" s="41"/>
      <c r="OIU146" s="41"/>
      <c r="OIV146" s="41"/>
      <c r="OIW146" s="41"/>
      <c r="OIX146" s="41"/>
      <c r="OIY146" s="41"/>
      <c r="OIZ146" s="41"/>
      <c r="OJA146" s="41"/>
      <c r="OJB146" s="41"/>
      <c r="OJC146" s="41"/>
      <c r="OJD146" s="41"/>
      <c r="OJE146" s="41"/>
      <c r="OJF146" s="41"/>
      <c r="OJG146" s="41"/>
      <c r="OJH146" s="41"/>
      <c r="OJI146" s="41"/>
      <c r="OJJ146" s="41"/>
      <c r="OJK146" s="41"/>
      <c r="OJL146" s="41"/>
      <c r="OJM146" s="41"/>
      <c r="OJN146" s="41"/>
      <c r="OJO146" s="41"/>
      <c r="OJP146" s="41"/>
      <c r="OJQ146" s="41"/>
      <c r="OJR146" s="41"/>
      <c r="OJS146" s="41"/>
      <c r="OJT146" s="41"/>
      <c r="OJU146" s="41"/>
      <c r="OJV146" s="41"/>
      <c r="OJW146" s="41"/>
      <c r="OJX146" s="41"/>
      <c r="OJY146" s="41"/>
      <c r="OJZ146" s="41"/>
      <c r="OKA146" s="41"/>
      <c r="OKB146" s="41"/>
      <c r="OKC146" s="41"/>
      <c r="OKD146" s="41"/>
      <c r="OKE146" s="41"/>
      <c r="OKF146" s="41"/>
      <c r="OKG146" s="41"/>
      <c r="OKH146" s="41"/>
      <c r="OKI146" s="41"/>
      <c r="OKJ146" s="41"/>
      <c r="OKK146" s="41"/>
      <c r="OKL146" s="41"/>
      <c r="OKM146" s="41"/>
      <c r="OKN146" s="41"/>
      <c r="OKO146" s="41"/>
      <c r="OKP146" s="41"/>
      <c r="OKQ146" s="41"/>
      <c r="OKR146" s="41"/>
      <c r="OKS146" s="41"/>
      <c r="OKT146" s="41"/>
      <c r="OKU146" s="41"/>
      <c r="OKV146" s="41"/>
      <c r="OKW146" s="41"/>
      <c r="OKX146" s="41"/>
      <c r="OKY146" s="41"/>
      <c r="OKZ146" s="41"/>
      <c r="OLA146" s="41"/>
      <c r="OLB146" s="41"/>
      <c r="OLC146" s="41"/>
      <c r="OLD146" s="41"/>
      <c r="OLE146" s="41"/>
      <c r="OLF146" s="41"/>
      <c r="OLG146" s="41"/>
      <c r="OLH146" s="41"/>
      <c r="OLI146" s="41"/>
      <c r="OLJ146" s="41"/>
      <c r="OLK146" s="41"/>
      <c r="OLL146" s="41"/>
      <c r="OLM146" s="41"/>
      <c r="OLN146" s="41"/>
      <c r="OLO146" s="41"/>
      <c r="OLP146" s="41"/>
      <c r="OLQ146" s="41"/>
      <c r="OLR146" s="41"/>
      <c r="OLS146" s="41"/>
      <c r="OLT146" s="41"/>
      <c r="OLU146" s="41"/>
      <c r="OLV146" s="41"/>
      <c r="OLW146" s="41"/>
      <c r="OLX146" s="41"/>
      <c r="OLY146" s="41"/>
      <c r="OLZ146" s="41"/>
      <c r="OMA146" s="41"/>
      <c r="OMB146" s="41"/>
      <c r="OMC146" s="41"/>
      <c r="OMD146" s="41"/>
      <c r="OME146" s="41"/>
      <c r="OMF146" s="41"/>
      <c r="OMG146" s="41"/>
      <c r="OMN146" s="41"/>
      <c r="OMO146" s="41"/>
      <c r="OMP146" s="41"/>
      <c r="OMQ146" s="41"/>
      <c r="OMR146" s="41"/>
      <c r="OMS146" s="41"/>
      <c r="OMT146" s="41"/>
      <c r="OMU146" s="41"/>
      <c r="OMV146" s="41"/>
      <c r="OMW146" s="41"/>
      <c r="OMX146" s="41"/>
      <c r="OMY146" s="41"/>
      <c r="OMZ146" s="41"/>
      <c r="ONA146" s="41"/>
      <c r="ONB146" s="41"/>
      <c r="ONC146" s="41"/>
      <c r="OND146" s="41"/>
      <c r="ONE146" s="41"/>
      <c r="ONF146" s="41"/>
      <c r="ONG146" s="41"/>
      <c r="ONH146" s="41"/>
      <c r="ONI146" s="41"/>
      <c r="ONJ146" s="41"/>
      <c r="ONK146" s="41"/>
      <c r="ONL146" s="41"/>
      <c r="ONM146" s="41"/>
      <c r="ONN146" s="41"/>
      <c r="ONO146" s="41"/>
      <c r="ONP146" s="41"/>
      <c r="ONQ146" s="41"/>
      <c r="ONR146" s="41"/>
      <c r="ONS146" s="41"/>
      <c r="ONT146" s="41"/>
      <c r="ONU146" s="41"/>
      <c r="ONV146" s="41"/>
      <c r="ONW146" s="41"/>
      <c r="ONX146" s="41"/>
      <c r="ONY146" s="41"/>
      <c r="ONZ146" s="41"/>
      <c r="OOA146" s="41"/>
      <c r="OOB146" s="41"/>
      <c r="OOC146" s="41"/>
      <c r="OOD146" s="41"/>
      <c r="OOE146" s="41"/>
      <c r="OOF146" s="41"/>
      <c r="OOG146" s="41"/>
      <c r="OOH146" s="41"/>
      <c r="OOI146" s="41"/>
      <c r="OOJ146" s="41"/>
      <c r="OOK146" s="41"/>
      <c r="OOL146" s="41"/>
      <c r="OOM146" s="41"/>
      <c r="OON146" s="41"/>
      <c r="OOO146" s="41"/>
      <c r="OOP146" s="41"/>
      <c r="OOQ146" s="41"/>
      <c r="OOR146" s="41"/>
      <c r="OOS146" s="41"/>
      <c r="OOT146" s="41"/>
      <c r="OOU146" s="41"/>
      <c r="OOV146" s="41"/>
      <c r="OOW146" s="41"/>
      <c r="OOX146" s="41"/>
      <c r="OOY146" s="41"/>
      <c r="OOZ146" s="41"/>
      <c r="OPA146" s="41"/>
      <c r="OPB146" s="41"/>
      <c r="OPC146" s="41"/>
      <c r="OPD146" s="41"/>
      <c r="OPE146" s="41"/>
      <c r="OPF146" s="41"/>
      <c r="OPG146" s="41"/>
      <c r="OPH146" s="41"/>
      <c r="OPI146" s="41"/>
      <c r="OPJ146" s="41"/>
      <c r="OPK146" s="41"/>
      <c r="OPL146" s="41"/>
      <c r="OPM146" s="41"/>
      <c r="OPN146" s="41"/>
      <c r="OPO146" s="41"/>
      <c r="OPP146" s="41"/>
      <c r="OPQ146" s="41"/>
      <c r="OPR146" s="41"/>
      <c r="OPS146" s="41"/>
      <c r="OPT146" s="41"/>
      <c r="OPU146" s="41"/>
      <c r="OPV146" s="41"/>
      <c r="OPW146" s="41"/>
      <c r="OPX146" s="41"/>
      <c r="OPY146" s="41"/>
      <c r="OPZ146" s="41"/>
      <c r="OQA146" s="41"/>
      <c r="OQB146" s="41"/>
      <c r="OQC146" s="41"/>
      <c r="OQD146" s="41"/>
      <c r="OQE146" s="41"/>
      <c r="OQF146" s="41"/>
      <c r="OQG146" s="41"/>
      <c r="OQH146" s="41"/>
      <c r="OQI146" s="41"/>
      <c r="OQJ146" s="41"/>
      <c r="OQK146" s="41"/>
      <c r="OQL146" s="41"/>
      <c r="OQM146" s="41"/>
      <c r="OQN146" s="41"/>
      <c r="OQO146" s="41"/>
      <c r="OQP146" s="41"/>
      <c r="OQQ146" s="41"/>
      <c r="OQR146" s="41"/>
      <c r="OQS146" s="41"/>
      <c r="OQT146" s="41"/>
      <c r="OQU146" s="41"/>
      <c r="OQV146" s="41"/>
      <c r="OQW146" s="41"/>
      <c r="OQX146" s="41"/>
      <c r="OQY146" s="41"/>
      <c r="OQZ146" s="41"/>
      <c r="ORA146" s="41"/>
      <c r="ORB146" s="41"/>
      <c r="ORC146" s="41"/>
      <c r="ORD146" s="41"/>
      <c r="ORE146" s="41"/>
      <c r="ORF146" s="41"/>
      <c r="ORG146" s="41"/>
      <c r="ORH146" s="41"/>
      <c r="ORI146" s="41"/>
      <c r="ORJ146" s="41"/>
      <c r="ORK146" s="41"/>
      <c r="ORL146" s="41"/>
      <c r="ORM146" s="41"/>
      <c r="ORN146" s="41"/>
      <c r="ORO146" s="41"/>
      <c r="ORP146" s="41"/>
      <c r="ORQ146" s="41"/>
      <c r="ORR146" s="41"/>
      <c r="ORS146" s="41"/>
      <c r="ORT146" s="41"/>
      <c r="ORU146" s="41"/>
      <c r="ORV146" s="41"/>
      <c r="ORW146" s="41"/>
      <c r="ORX146" s="41"/>
      <c r="ORY146" s="41"/>
      <c r="ORZ146" s="41"/>
      <c r="OSA146" s="41"/>
      <c r="OSB146" s="41"/>
      <c r="OSC146" s="41"/>
      <c r="OSD146" s="41"/>
      <c r="OSE146" s="41"/>
      <c r="OSF146" s="41"/>
      <c r="OSG146" s="41"/>
      <c r="OSH146" s="41"/>
      <c r="OSI146" s="41"/>
      <c r="OSJ146" s="41"/>
      <c r="OSK146" s="41"/>
      <c r="OSL146" s="41"/>
      <c r="OSM146" s="41"/>
      <c r="OSN146" s="41"/>
      <c r="OSO146" s="41"/>
      <c r="OSP146" s="41"/>
      <c r="OSQ146" s="41"/>
      <c r="OSR146" s="41"/>
      <c r="OSS146" s="41"/>
      <c r="OST146" s="41"/>
      <c r="OSU146" s="41"/>
      <c r="OSV146" s="41"/>
      <c r="OSW146" s="41"/>
      <c r="OSX146" s="41"/>
      <c r="OSY146" s="41"/>
      <c r="OSZ146" s="41"/>
      <c r="OTA146" s="41"/>
      <c r="OTB146" s="41"/>
      <c r="OTC146" s="41"/>
      <c r="OTD146" s="41"/>
      <c r="OTE146" s="41"/>
      <c r="OTF146" s="41"/>
      <c r="OTG146" s="41"/>
      <c r="OTH146" s="41"/>
      <c r="OTI146" s="41"/>
      <c r="OTJ146" s="41"/>
      <c r="OTK146" s="41"/>
      <c r="OTL146" s="41"/>
      <c r="OTM146" s="41"/>
      <c r="OTN146" s="41"/>
      <c r="OTO146" s="41"/>
      <c r="OTP146" s="41"/>
      <c r="OTQ146" s="41"/>
      <c r="OTR146" s="41"/>
      <c r="OTS146" s="41"/>
      <c r="OTT146" s="41"/>
      <c r="OTU146" s="41"/>
      <c r="OTV146" s="41"/>
      <c r="OTW146" s="41"/>
      <c r="OTX146" s="41"/>
      <c r="OTY146" s="41"/>
      <c r="OTZ146" s="41"/>
      <c r="OUA146" s="41"/>
      <c r="OUB146" s="41"/>
      <c r="OUC146" s="41"/>
      <c r="OUD146" s="41"/>
      <c r="OUE146" s="41"/>
      <c r="OUF146" s="41"/>
      <c r="OUG146" s="41"/>
      <c r="OUH146" s="41"/>
      <c r="OUI146" s="41"/>
      <c r="OUJ146" s="41"/>
      <c r="OUK146" s="41"/>
      <c r="OUL146" s="41"/>
      <c r="OUM146" s="41"/>
      <c r="OUN146" s="41"/>
      <c r="OUO146" s="41"/>
      <c r="OUP146" s="41"/>
      <c r="OUQ146" s="41"/>
      <c r="OUR146" s="41"/>
      <c r="OUS146" s="41"/>
      <c r="OUT146" s="41"/>
      <c r="OUU146" s="41"/>
      <c r="OUV146" s="41"/>
      <c r="OUW146" s="41"/>
      <c r="OUX146" s="41"/>
      <c r="OUY146" s="41"/>
      <c r="OUZ146" s="41"/>
      <c r="OVA146" s="41"/>
      <c r="OVB146" s="41"/>
      <c r="OVC146" s="41"/>
      <c r="OVD146" s="41"/>
      <c r="OVE146" s="41"/>
      <c r="OVF146" s="41"/>
      <c r="OVG146" s="41"/>
      <c r="OVH146" s="41"/>
      <c r="OVI146" s="41"/>
      <c r="OVJ146" s="41"/>
      <c r="OVK146" s="41"/>
      <c r="OVL146" s="41"/>
      <c r="OVM146" s="41"/>
      <c r="OVN146" s="41"/>
      <c r="OVO146" s="41"/>
      <c r="OVP146" s="41"/>
      <c r="OVQ146" s="41"/>
      <c r="OVR146" s="41"/>
      <c r="OVS146" s="41"/>
      <c r="OVT146" s="41"/>
      <c r="OVU146" s="41"/>
      <c r="OVV146" s="41"/>
      <c r="OVW146" s="41"/>
      <c r="OVX146" s="41"/>
      <c r="OVY146" s="41"/>
      <c r="OVZ146" s="41"/>
      <c r="OWA146" s="41"/>
      <c r="OWB146" s="41"/>
      <c r="OWC146" s="41"/>
      <c r="OWJ146" s="41"/>
      <c r="OWK146" s="41"/>
      <c r="OWL146" s="41"/>
      <c r="OWM146" s="41"/>
      <c r="OWN146" s="41"/>
      <c r="OWO146" s="41"/>
      <c r="OWP146" s="41"/>
      <c r="OWQ146" s="41"/>
      <c r="OWR146" s="41"/>
      <c r="OWS146" s="41"/>
      <c r="OWT146" s="41"/>
      <c r="OWU146" s="41"/>
      <c r="OWV146" s="41"/>
      <c r="OWW146" s="41"/>
      <c r="OWX146" s="41"/>
      <c r="OWY146" s="41"/>
      <c r="OWZ146" s="41"/>
      <c r="OXA146" s="41"/>
      <c r="OXB146" s="41"/>
      <c r="OXC146" s="41"/>
      <c r="OXD146" s="41"/>
      <c r="OXE146" s="41"/>
      <c r="OXF146" s="41"/>
      <c r="OXG146" s="41"/>
      <c r="OXH146" s="41"/>
      <c r="OXI146" s="41"/>
      <c r="OXJ146" s="41"/>
      <c r="OXK146" s="41"/>
      <c r="OXL146" s="41"/>
      <c r="OXM146" s="41"/>
      <c r="OXN146" s="41"/>
      <c r="OXO146" s="41"/>
      <c r="OXP146" s="41"/>
      <c r="OXQ146" s="41"/>
      <c r="OXR146" s="41"/>
      <c r="OXS146" s="41"/>
      <c r="OXT146" s="41"/>
      <c r="OXU146" s="41"/>
      <c r="OXV146" s="41"/>
      <c r="OXW146" s="41"/>
      <c r="OXX146" s="41"/>
      <c r="OXY146" s="41"/>
      <c r="OXZ146" s="41"/>
      <c r="OYA146" s="41"/>
      <c r="OYB146" s="41"/>
      <c r="OYC146" s="41"/>
      <c r="OYD146" s="41"/>
      <c r="OYE146" s="41"/>
      <c r="OYF146" s="41"/>
      <c r="OYG146" s="41"/>
      <c r="OYH146" s="41"/>
      <c r="OYI146" s="41"/>
      <c r="OYJ146" s="41"/>
      <c r="OYK146" s="41"/>
      <c r="OYL146" s="41"/>
      <c r="OYM146" s="41"/>
      <c r="OYN146" s="41"/>
      <c r="OYO146" s="41"/>
      <c r="OYP146" s="41"/>
      <c r="OYQ146" s="41"/>
      <c r="OYR146" s="41"/>
      <c r="OYS146" s="41"/>
      <c r="OYT146" s="41"/>
      <c r="OYU146" s="41"/>
      <c r="OYV146" s="41"/>
      <c r="OYW146" s="41"/>
      <c r="OYX146" s="41"/>
      <c r="OYY146" s="41"/>
      <c r="OYZ146" s="41"/>
      <c r="OZA146" s="41"/>
      <c r="OZB146" s="41"/>
      <c r="OZC146" s="41"/>
      <c r="OZD146" s="41"/>
      <c r="OZE146" s="41"/>
      <c r="OZF146" s="41"/>
      <c r="OZG146" s="41"/>
      <c r="OZH146" s="41"/>
      <c r="OZI146" s="41"/>
      <c r="OZJ146" s="41"/>
      <c r="OZK146" s="41"/>
      <c r="OZL146" s="41"/>
      <c r="OZM146" s="41"/>
      <c r="OZN146" s="41"/>
      <c r="OZO146" s="41"/>
      <c r="OZP146" s="41"/>
      <c r="OZQ146" s="41"/>
      <c r="OZR146" s="41"/>
      <c r="OZS146" s="41"/>
      <c r="OZT146" s="41"/>
      <c r="OZU146" s="41"/>
      <c r="OZV146" s="41"/>
      <c r="OZW146" s="41"/>
      <c r="OZX146" s="41"/>
      <c r="OZY146" s="41"/>
      <c r="OZZ146" s="41"/>
      <c r="PAA146" s="41"/>
      <c r="PAB146" s="41"/>
      <c r="PAC146" s="41"/>
      <c r="PAD146" s="41"/>
      <c r="PAE146" s="41"/>
      <c r="PAF146" s="41"/>
      <c r="PAG146" s="41"/>
      <c r="PAH146" s="41"/>
      <c r="PAI146" s="41"/>
      <c r="PAJ146" s="41"/>
      <c r="PAK146" s="41"/>
      <c r="PAL146" s="41"/>
      <c r="PAM146" s="41"/>
      <c r="PAN146" s="41"/>
      <c r="PAO146" s="41"/>
      <c r="PAP146" s="41"/>
      <c r="PAQ146" s="41"/>
      <c r="PAR146" s="41"/>
      <c r="PAS146" s="41"/>
      <c r="PAT146" s="41"/>
      <c r="PAU146" s="41"/>
      <c r="PAV146" s="41"/>
      <c r="PAW146" s="41"/>
      <c r="PAX146" s="41"/>
      <c r="PAY146" s="41"/>
      <c r="PAZ146" s="41"/>
      <c r="PBA146" s="41"/>
      <c r="PBB146" s="41"/>
      <c r="PBC146" s="41"/>
      <c r="PBD146" s="41"/>
      <c r="PBE146" s="41"/>
      <c r="PBF146" s="41"/>
      <c r="PBG146" s="41"/>
      <c r="PBH146" s="41"/>
      <c r="PBI146" s="41"/>
      <c r="PBJ146" s="41"/>
      <c r="PBK146" s="41"/>
      <c r="PBL146" s="41"/>
      <c r="PBM146" s="41"/>
      <c r="PBN146" s="41"/>
      <c r="PBO146" s="41"/>
      <c r="PBP146" s="41"/>
      <c r="PBQ146" s="41"/>
      <c r="PBR146" s="41"/>
      <c r="PBS146" s="41"/>
      <c r="PBT146" s="41"/>
      <c r="PBU146" s="41"/>
      <c r="PBV146" s="41"/>
      <c r="PBW146" s="41"/>
      <c r="PBX146" s="41"/>
      <c r="PBY146" s="41"/>
      <c r="PBZ146" s="41"/>
      <c r="PCA146" s="41"/>
      <c r="PCB146" s="41"/>
      <c r="PCC146" s="41"/>
      <c r="PCD146" s="41"/>
      <c r="PCE146" s="41"/>
      <c r="PCF146" s="41"/>
      <c r="PCG146" s="41"/>
      <c r="PCH146" s="41"/>
      <c r="PCI146" s="41"/>
      <c r="PCJ146" s="41"/>
      <c r="PCK146" s="41"/>
      <c r="PCL146" s="41"/>
      <c r="PCM146" s="41"/>
      <c r="PCN146" s="41"/>
      <c r="PCO146" s="41"/>
      <c r="PCP146" s="41"/>
      <c r="PCQ146" s="41"/>
      <c r="PCR146" s="41"/>
      <c r="PCS146" s="41"/>
      <c r="PCT146" s="41"/>
      <c r="PCU146" s="41"/>
      <c r="PCV146" s="41"/>
      <c r="PCW146" s="41"/>
      <c r="PCX146" s="41"/>
      <c r="PCY146" s="41"/>
      <c r="PCZ146" s="41"/>
      <c r="PDA146" s="41"/>
      <c r="PDB146" s="41"/>
      <c r="PDC146" s="41"/>
      <c r="PDD146" s="41"/>
      <c r="PDE146" s="41"/>
      <c r="PDF146" s="41"/>
      <c r="PDG146" s="41"/>
      <c r="PDH146" s="41"/>
      <c r="PDI146" s="41"/>
      <c r="PDJ146" s="41"/>
      <c r="PDK146" s="41"/>
      <c r="PDL146" s="41"/>
      <c r="PDM146" s="41"/>
      <c r="PDN146" s="41"/>
      <c r="PDO146" s="41"/>
      <c r="PDP146" s="41"/>
      <c r="PDQ146" s="41"/>
      <c r="PDR146" s="41"/>
      <c r="PDS146" s="41"/>
      <c r="PDT146" s="41"/>
      <c r="PDU146" s="41"/>
      <c r="PDV146" s="41"/>
      <c r="PDW146" s="41"/>
      <c r="PDX146" s="41"/>
      <c r="PDY146" s="41"/>
      <c r="PDZ146" s="41"/>
      <c r="PEA146" s="41"/>
      <c r="PEB146" s="41"/>
      <c r="PEC146" s="41"/>
      <c r="PED146" s="41"/>
      <c r="PEE146" s="41"/>
      <c r="PEF146" s="41"/>
      <c r="PEG146" s="41"/>
      <c r="PEH146" s="41"/>
      <c r="PEI146" s="41"/>
      <c r="PEJ146" s="41"/>
      <c r="PEK146" s="41"/>
      <c r="PEL146" s="41"/>
      <c r="PEM146" s="41"/>
      <c r="PEN146" s="41"/>
      <c r="PEO146" s="41"/>
      <c r="PEP146" s="41"/>
      <c r="PEQ146" s="41"/>
      <c r="PER146" s="41"/>
      <c r="PES146" s="41"/>
      <c r="PET146" s="41"/>
      <c r="PEU146" s="41"/>
      <c r="PEV146" s="41"/>
      <c r="PEW146" s="41"/>
      <c r="PEX146" s="41"/>
      <c r="PEY146" s="41"/>
      <c r="PEZ146" s="41"/>
      <c r="PFA146" s="41"/>
      <c r="PFB146" s="41"/>
      <c r="PFC146" s="41"/>
      <c r="PFD146" s="41"/>
      <c r="PFE146" s="41"/>
      <c r="PFF146" s="41"/>
      <c r="PFG146" s="41"/>
      <c r="PFH146" s="41"/>
      <c r="PFI146" s="41"/>
      <c r="PFJ146" s="41"/>
      <c r="PFK146" s="41"/>
      <c r="PFL146" s="41"/>
      <c r="PFM146" s="41"/>
      <c r="PFN146" s="41"/>
      <c r="PFO146" s="41"/>
      <c r="PFP146" s="41"/>
      <c r="PFQ146" s="41"/>
      <c r="PFR146" s="41"/>
      <c r="PFS146" s="41"/>
      <c r="PFT146" s="41"/>
      <c r="PFU146" s="41"/>
      <c r="PFV146" s="41"/>
      <c r="PFW146" s="41"/>
      <c r="PFX146" s="41"/>
      <c r="PFY146" s="41"/>
      <c r="PGF146" s="41"/>
      <c r="PGG146" s="41"/>
      <c r="PGH146" s="41"/>
      <c r="PGI146" s="41"/>
      <c r="PGJ146" s="41"/>
      <c r="PGK146" s="41"/>
      <c r="PGL146" s="41"/>
      <c r="PGM146" s="41"/>
      <c r="PGN146" s="41"/>
      <c r="PGO146" s="41"/>
      <c r="PGP146" s="41"/>
      <c r="PGQ146" s="41"/>
      <c r="PGR146" s="41"/>
      <c r="PGS146" s="41"/>
      <c r="PGT146" s="41"/>
      <c r="PGU146" s="41"/>
      <c r="PGV146" s="41"/>
      <c r="PGW146" s="41"/>
      <c r="PGX146" s="41"/>
      <c r="PGY146" s="41"/>
      <c r="PGZ146" s="41"/>
      <c r="PHA146" s="41"/>
      <c r="PHB146" s="41"/>
      <c r="PHC146" s="41"/>
      <c r="PHD146" s="41"/>
      <c r="PHE146" s="41"/>
      <c r="PHF146" s="41"/>
      <c r="PHG146" s="41"/>
      <c r="PHH146" s="41"/>
      <c r="PHI146" s="41"/>
      <c r="PHJ146" s="41"/>
      <c r="PHK146" s="41"/>
      <c r="PHL146" s="41"/>
      <c r="PHM146" s="41"/>
      <c r="PHN146" s="41"/>
      <c r="PHO146" s="41"/>
      <c r="PHP146" s="41"/>
      <c r="PHQ146" s="41"/>
      <c r="PHR146" s="41"/>
      <c r="PHS146" s="41"/>
      <c r="PHT146" s="41"/>
      <c r="PHU146" s="41"/>
      <c r="PHV146" s="41"/>
      <c r="PHW146" s="41"/>
      <c r="PHX146" s="41"/>
      <c r="PHY146" s="41"/>
      <c r="PHZ146" s="41"/>
      <c r="PIA146" s="41"/>
      <c r="PIB146" s="41"/>
      <c r="PIC146" s="41"/>
      <c r="PID146" s="41"/>
      <c r="PIE146" s="41"/>
      <c r="PIF146" s="41"/>
      <c r="PIG146" s="41"/>
      <c r="PIH146" s="41"/>
      <c r="PII146" s="41"/>
      <c r="PIJ146" s="41"/>
      <c r="PIK146" s="41"/>
      <c r="PIL146" s="41"/>
      <c r="PIM146" s="41"/>
      <c r="PIN146" s="41"/>
      <c r="PIO146" s="41"/>
      <c r="PIP146" s="41"/>
      <c r="PIQ146" s="41"/>
      <c r="PIR146" s="41"/>
      <c r="PIS146" s="41"/>
      <c r="PIT146" s="41"/>
      <c r="PIU146" s="41"/>
      <c r="PIV146" s="41"/>
      <c r="PIW146" s="41"/>
      <c r="PIX146" s="41"/>
      <c r="PIY146" s="41"/>
      <c r="PIZ146" s="41"/>
      <c r="PJA146" s="41"/>
      <c r="PJB146" s="41"/>
      <c r="PJC146" s="41"/>
      <c r="PJD146" s="41"/>
      <c r="PJE146" s="41"/>
      <c r="PJF146" s="41"/>
      <c r="PJG146" s="41"/>
      <c r="PJH146" s="41"/>
      <c r="PJI146" s="41"/>
      <c r="PJJ146" s="41"/>
      <c r="PJK146" s="41"/>
      <c r="PJL146" s="41"/>
      <c r="PJM146" s="41"/>
      <c r="PJN146" s="41"/>
      <c r="PJO146" s="41"/>
      <c r="PJP146" s="41"/>
      <c r="PJQ146" s="41"/>
      <c r="PJR146" s="41"/>
      <c r="PJS146" s="41"/>
      <c r="PJT146" s="41"/>
      <c r="PJU146" s="41"/>
      <c r="PJV146" s="41"/>
      <c r="PJW146" s="41"/>
      <c r="PJX146" s="41"/>
      <c r="PJY146" s="41"/>
      <c r="PJZ146" s="41"/>
      <c r="PKA146" s="41"/>
      <c r="PKB146" s="41"/>
      <c r="PKC146" s="41"/>
      <c r="PKD146" s="41"/>
      <c r="PKE146" s="41"/>
      <c r="PKF146" s="41"/>
      <c r="PKG146" s="41"/>
      <c r="PKH146" s="41"/>
      <c r="PKI146" s="41"/>
      <c r="PKJ146" s="41"/>
      <c r="PKK146" s="41"/>
      <c r="PKL146" s="41"/>
      <c r="PKM146" s="41"/>
      <c r="PKN146" s="41"/>
      <c r="PKO146" s="41"/>
      <c r="PKP146" s="41"/>
      <c r="PKQ146" s="41"/>
      <c r="PKR146" s="41"/>
      <c r="PKS146" s="41"/>
      <c r="PKT146" s="41"/>
      <c r="PKU146" s="41"/>
      <c r="PKV146" s="41"/>
      <c r="PKW146" s="41"/>
      <c r="PKX146" s="41"/>
      <c r="PKY146" s="41"/>
      <c r="PKZ146" s="41"/>
      <c r="PLA146" s="41"/>
      <c r="PLB146" s="41"/>
      <c r="PLC146" s="41"/>
      <c r="PLD146" s="41"/>
      <c r="PLE146" s="41"/>
      <c r="PLF146" s="41"/>
      <c r="PLG146" s="41"/>
      <c r="PLH146" s="41"/>
      <c r="PLI146" s="41"/>
      <c r="PLJ146" s="41"/>
      <c r="PLK146" s="41"/>
      <c r="PLL146" s="41"/>
      <c r="PLM146" s="41"/>
      <c r="PLN146" s="41"/>
      <c r="PLO146" s="41"/>
      <c r="PLP146" s="41"/>
      <c r="PLQ146" s="41"/>
      <c r="PLR146" s="41"/>
      <c r="PLS146" s="41"/>
      <c r="PLT146" s="41"/>
      <c r="PLU146" s="41"/>
      <c r="PLV146" s="41"/>
      <c r="PLW146" s="41"/>
      <c r="PLX146" s="41"/>
      <c r="PLY146" s="41"/>
      <c r="PLZ146" s="41"/>
      <c r="PMA146" s="41"/>
      <c r="PMB146" s="41"/>
      <c r="PMC146" s="41"/>
      <c r="PMD146" s="41"/>
      <c r="PME146" s="41"/>
      <c r="PMF146" s="41"/>
      <c r="PMG146" s="41"/>
      <c r="PMH146" s="41"/>
      <c r="PMI146" s="41"/>
      <c r="PMJ146" s="41"/>
      <c r="PMK146" s="41"/>
      <c r="PML146" s="41"/>
      <c r="PMM146" s="41"/>
      <c r="PMN146" s="41"/>
      <c r="PMO146" s="41"/>
      <c r="PMP146" s="41"/>
      <c r="PMQ146" s="41"/>
      <c r="PMR146" s="41"/>
      <c r="PMS146" s="41"/>
      <c r="PMT146" s="41"/>
      <c r="PMU146" s="41"/>
      <c r="PMV146" s="41"/>
      <c r="PMW146" s="41"/>
      <c r="PMX146" s="41"/>
      <c r="PMY146" s="41"/>
      <c r="PMZ146" s="41"/>
      <c r="PNA146" s="41"/>
      <c r="PNB146" s="41"/>
      <c r="PNC146" s="41"/>
      <c r="PND146" s="41"/>
      <c r="PNE146" s="41"/>
      <c r="PNF146" s="41"/>
      <c r="PNG146" s="41"/>
      <c r="PNH146" s="41"/>
      <c r="PNI146" s="41"/>
      <c r="PNJ146" s="41"/>
      <c r="PNK146" s="41"/>
      <c r="PNL146" s="41"/>
      <c r="PNM146" s="41"/>
      <c r="PNN146" s="41"/>
      <c r="PNO146" s="41"/>
      <c r="PNP146" s="41"/>
      <c r="PNQ146" s="41"/>
      <c r="PNR146" s="41"/>
      <c r="PNS146" s="41"/>
      <c r="PNT146" s="41"/>
      <c r="PNU146" s="41"/>
      <c r="PNV146" s="41"/>
      <c r="PNW146" s="41"/>
      <c r="PNX146" s="41"/>
      <c r="PNY146" s="41"/>
      <c r="PNZ146" s="41"/>
      <c r="POA146" s="41"/>
      <c r="POB146" s="41"/>
      <c r="POC146" s="41"/>
      <c r="POD146" s="41"/>
      <c r="POE146" s="41"/>
      <c r="POF146" s="41"/>
      <c r="POG146" s="41"/>
      <c r="POH146" s="41"/>
      <c r="POI146" s="41"/>
      <c r="POJ146" s="41"/>
      <c r="POK146" s="41"/>
      <c r="POL146" s="41"/>
      <c r="POM146" s="41"/>
      <c r="PON146" s="41"/>
      <c r="POO146" s="41"/>
      <c r="POP146" s="41"/>
      <c r="POQ146" s="41"/>
      <c r="POR146" s="41"/>
      <c r="POS146" s="41"/>
      <c r="POT146" s="41"/>
      <c r="POU146" s="41"/>
      <c r="POV146" s="41"/>
      <c r="POW146" s="41"/>
      <c r="POX146" s="41"/>
      <c r="POY146" s="41"/>
      <c r="POZ146" s="41"/>
      <c r="PPA146" s="41"/>
      <c r="PPB146" s="41"/>
      <c r="PPC146" s="41"/>
      <c r="PPD146" s="41"/>
      <c r="PPE146" s="41"/>
      <c r="PPF146" s="41"/>
      <c r="PPG146" s="41"/>
      <c r="PPH146" s="41"/>
      <c r="PPI146" s="41"/>
      <c r="PPJ146" s="41"/>
      <c r="PPK146" s="41"/>
      <c r="PPL146" s="41"/>
      <c r="PPM146" s="41"/>
      <c r="PPN146" s="41"/>
      <c r="PPO146" s="41"/>
      <c r="PPP146" s="41"/>
      <c r="PPQ146" s="41"/>
      <c r="PPR146" s="41"/>
      <c r="PPS146" s="41"/>
      <c r="PPT146" s="41"/>
      <c r="PPU146" s="41"/>
      <c r="PQB146" s="41"/>
      <c r="PQC146" s="41"/>
      <c r="PQD146" s="41"/>
      <c r="PQE146" s="41"/>
      <c r="PQF146" s="41"/>
      <c r="PQG146" s="41"/>
      <c r="PQH146" s="41"/>
      <c r="PQI146" s="41"/>
      <c r="PQJ146" s="41"/>
      <c r="PQK146" s="41"/>
      <c r="PQL146" s="41"/>
      <c r="PQM146" s="41"/>
      <c r="PQN146" s="41"/>
      <c r="PQO146" s="41"/>
      <c r="PQP146" s="41"/>
      <c r="PQQ146" s="41"/>
      <c r="PQR146" s="41"/>
      <c r="PQS146" s="41"/>
      <c r="PQT146" s="41"/>
      <c r="PQU146" s="41"/>
      <c r="PQV146" s="41"/>
      <c r="PQW146" s="41"/>
      <c r="PQX146" s="41"/>
      <c r="PQY146" s="41"/>
      <c r="PQZ146" s="41"/>
      <c r="PRA146" s="41"/>
      <c r="PRB146" s="41"/>
      <c r="PRC146" s="41"/>
      <c r="PRD146" s="41"/>
      <c r="PRE146" s="41"/>
      <c r="PRF146" s="41"/>
      <c r="PRG146" s="41"/>
      <c r="PRH146" s="41"/>
      <c r="PRI146" s="41"/>
      <c r="PRJ146" s="41"/>
      <c r="PRK146" s="41"/>
      <c r="PRL146" s="41"/>
      <c r="PRM146" s="41"/>
      <c r="PRN146" s="41"/>
      <c r="PRO146" s="41"/>
      <c r="PRP146" s="41"/>
      <c r="PRQ146" s="41"/>
      <c r="PRR146" s="41"/>
      <c r="PRS146" s="41"/>
      <c r="PRT146" s="41"/>
      <c r="PRU146" s="41"/>
      <c r="PRV146" s="41"/>
      <c r="PRW146" s="41"/>
      <c r="PRX146" s="41"/>
      <c r="PRY146" s="41"/>
      <c r="PRZ146" s="41"/>
      <c r="PSA146" s="41"/>
      <c r="PSB146" s="41"/>
      <c r="PSC146" s="41"/>
      <c r="PSD146" s="41"/>
      <c r="PSE146" s="41"/>
      <c r="PSF146" s="41"/>
      <c r="PSG146" s="41"/>
      <c r="PSH146" s="41"/>
      <c r="PSI146" s="41"/>
      <c r="PSJ146" s="41"/>
      <c r="PSK146" s="41"/>
      <c r="PSL146" s="41"/>
      <c r="PSM146" s="41"/>
      <c r="PSN146" s="41"/>
      <c r="PSO146" s="41"/>
      <c r="PSP146" s="41"/>
      <c r="PSQ146" s="41"/>
      <c r="PSR146" s="41"/>
      <c r="PSS146" s="41"/>
      <c r="PST146" s="41"/>
      <c r="PSU146" s="41"/>
      <c r="PSV146" s="41"/>
      <c r="PSW146" s="41"/>
      <c r="PSX146" s="41"/>
      <c r="PSY146" s="41"/>
      <c r="PSZ146" s="41"/>
      <c r="PTA146" s="41"/>
      <c r="PTB146" s="41"/>
      <c r="PTC146" s="41"/>
      <c r="PTD146" s="41"/>
      <c r="PTE146" s="41"/>
      <c r="PTF146" s="41"/>
      <c r="PTG146" s="41"/>
      <c r="PTH146" s="41"/>
      <c r="PTI146" s="41"/>
      <c r="PTJ146" s="41"/>
      <c r="PTK146" s="41"/>
      <c r="PTL146" s="41"/>
      <c r="PTM146" s="41"/>
      <c r="PTN146" s="41"/>
      <c r="PTO146" s="41"/>
      <c r="PTP146" s="41"/>
      <c r="PTQ146" s="41"/>
      <c r="PTR146" s="41"/>
      <c r="PTS146" s="41"/>
      <c r="PTT146" s="41"/>
      <c r="PTU146" s="41"/>
      <c r="PTV146" s="41"/>
      <c r="PTW146" s="41"/>
      <c r="PTX146" s="41"/>
      <c r="PTY146" s="41"/>
      <c r="PTZ146" s="41"/>
      <c r="PUA146" s="41"/>
      <c r="PUB146" s="41"/>
      <c r="PUC146" s="41"/>
      <c r="PUD146" s="41"/>
      <c r="PUE146" s="41"/>
      <c r="PUF146" s="41"/>
      <c r="PUG146" s="41"/>
      <c r="PUH146" s="41"/>
      <c r="PUI146" s="41"/>
      <c r="PUJ146" s="41"/>
      <c r="PUK146" s="41"/>
      <c r="PUL146" s="41"/>
      <c r="PUM146" s="41"/>
      <c r="PUN146" s="41"/>
      <c r="PUO146" s="41"/>
      <c r="PUP146" s="41"/>
      <c r="PUQ146" s="41"/>
      <c r="PUR146" s="41"/>
      <c r="PUS146" s="41"/>
      <c r="PUT146" s="41"/>
      <c r="PUU146" s="41"/>
      <c r="PUV146" s="41"/>
      <c r="PUW146" s="41"/>
      <c r="PUX146" s="41"/>
      <c r="PUY146" s="41"/>
      <c r="PUZ146" s="41"/>
      <c r="PVA146" s="41"/>
      <c r="PVB146" s="41"/>
      <c r="PVC146" s="41"/>
      <c r="PVD146" s="41"/>
      <c r="PVE146" s="41"/>
      <c r="PVF146" s="41"/>
      <c r="PVG146" s="41"/>
      <c r="PVH146" s="41"/>
      <c r="PVI146" s="41"/>
      <c r="PVJ146" s="41"/>
      <c r="PVK146" s="41"/>
      <c r="PVL146" s="41"/>
      <c r="PVM146" s="41"/>
      <c r="PVN146" s="41"/>
      <c r="PVO146" s="41"/>
      <c r="PVP146" s="41"/>
      <c r="PVQ146" s="41"/>
      <c r="PVR146" s="41"/>
      <c r="PVS146" s="41"/>
      <c r="PVT146" s="41"/>
      <c r="PVU146" s="41"/>
      <c r="PVV146" s="41"/>
      <c r="PVW146" s="41"/>
      <c r="PVX146" s="41"/>
      <c r="PVY146" s="41"/>
      <c r="PVZ146" s="41"/>
      <c r="PWA146" s="41"/>
      <c r="PWB146" s="41"/>
      <c r="PWC146" s="41"/>
      <c r="PWD146" s="41"/>
      <c r="PWE146" s="41"/>
      <c r="PWF146" s="41"/>
      <c r="PWG146" s="41"/>
      <c r="PWH146" s="41"/>
      <c r="PWI146" s="41"/>
      <c r="PWJ146" s="41"/>
      <c r="PWK146" s="41"/>
      <c r="PWL146" s="41"/>
      <c r="PWM146" s="41"/>
      <c r="PWN146" s="41"/>
      <c r="PWO146" s="41"/>
      <c r="PWP146" s="41"/>
      <c r="PWQ146" s="41"/>
      <c r="PWR146" s="41"/>
      <c r="PWS146" s="41"/>
      <c r="PWT146" s="41"/>
      <c r="PWU146" s="41"/>
      <c r="PWV146" s="41"/>
      <c r="PWW146" s="41"/>
      <c r="PWX146" s="41"/>
      <c r="PWY146" s="41"/>
      <c r="PWZ146" s="41"/>
      <c r="PXA146" s="41"/>
      <c r="PXB146" s="41"/>
      <c r="PXC146" s="41"/>
      <c r="PXD146" s="41"/>
      <c r="PXE146" s="41"/>
      <c r="PXF146" s="41"/>
      <c r="PXG146" s="41"/>
      <c r="PXH146" s="41"/>
      <c r="PXI146" s="41"/>
      <c r="PXJ146" s="41"/>
      <c r="PXK146" s="41"/>
      <c r="PXL146" s="41"/>
      <c r="PXM146" s="41"/>
      <c r="PXN146" s="41"/>
      <c r="PXO146" s="41"/>
      <c r="PXP146" s="41"/>
      <c r="PXQ146" s="41"/>
      <c r="PXR146" s="41"/>
      <c r="PXS146" s="41"/>
      <c r="PXT146" s="41"/>
      <c r="PXU146" s="41"/>
      <c r="PXV146" s="41"/>
      <c r="PXW146" s="41"/>
      <c r="PXX146" s="41"/>
      <c r="PXY146" s="41"/>
      <c r="PXZ146" s="41"/>
      <c r="PYA146" s="41"/>
      <c r="PYB146" s="41"/>
      <c r="PYC146" s="41"/>
      <c r="PYD146" s="41"/>
      <c r="PYE146" s="41"/>
      <c r="PYF146" s="41"/>
      <c r="PYG146" s="41"/>
      <c r="PYH146" s="41"/>
      <c r="PYI146" s="41"/>
      <c r="PYJ146" s="41"/>
      <c r="PYK146" s="41"/>
      <c r="PYL146" s="41"/>
      <c r="PYM146" s="41"/>
      <c r="PYN146" s="41"/>
      <c r="PYO146" s="41"/>
      <c r="PYP146" s="41"/>
      <c r="PYQ146" s="41"/>
      <c r="PYR146" s="41"/>
      <c r="PYS146" s="41"/>
      <c r="PYT146" s="41"/>
      <c r="PYU146" s="41"/>
      <c r="PYV146" s="41"/>
      <c r="PYW146" s="41"/>
      <c r="PYX146" s="41"/>
      <c r="PYY146" s="41"/>
      <c r="PYZ146" s="41"/>
      <c r="PZA146" s="41"/>
      <c r="PZB146" s="41"/>
      <c r="PZC146" s="41"/>
      <c r="PZD146" s="41"/>
      <c r="PZE146" s="41"/>
      <c r="PZF146" s="41"/>
      <c r="PZG146" s="41"/>
      <c r="PZH146" s="41"/>
      <c r="PZI146" s="41"/>
      <c r="PZJ146" s="41"/>
      <c r="PZK146" s="41"/>
      <c r="PZL146" s="41"/>
      <c r="PZM146" s="41"/>
      <c r="PZN146" s="41"/>
      <c r="PZO146" s="41"/>
      <c r="PZP146" s="41"/>
      <c r="PZQ146" s="41"/>
      <c r="PZX146" s="41"/>
      <c r="PZY146" s="41"/>
      <c r="PZZ146" s="41"/>
      <c r="QAA146" s="41"/>
      <c r="QAB146" s="41"/>
      <c r="QAC146" s="41"/>
      <c r="QAD146" s="41"/>
      <c r="QAE146" s="41"/>
      <c r="QAF146" s="41"/>
      <c r="QAG146" s="41"/>
      <c r="QAH146" s="41"/>
      <c r="QAI146" s="41"/>
      <c r="QAJ146" s="41"/>
      <c r="QAK146" s="41"/>
      <c r="QAL146" s="41"/>
      <c r="QAM146" s="41"/>
      <c r="QAN146" s="41"/>
      <c r="QAO146" s="41"/>
      <c r="QAP146" s="41"/>
      <c r="QAQ146" s="41"/>
      <c r="QAR146" s="41"/>
      <c r="QAS146" s="41"/>
      <c r="QAT146" s="41"/>
      <c r="QAU146" s="41"/>
      <c r="QAV146" s="41"/>
      <c r="QAW146" s="41"/>
      <c r="QAX146" s="41"/>
      <c r="QAY146" s="41"/>
      <c r="QAZ146" s="41"/>
      <c r="QBA146" s="41"/>
      <c r="QBB146" s="41"/>
      <c r="QBC146" s="41"/>
      <c r="QBD146" s="41"/>
      <c r="QBE146" s="41"/>
      <c r="QBF146" s="41"/>
      <c r="QBG146" s="41"/>
      <c r="QBH146" s="41"/>
      <c r="QBI146" s="41"/>
      <c r="QBJ146" s="41"/>
      <c r="QBK146" s="41"/>
      <c r="QBL146" s="41"/>
      <c r="QBM146" s="41"/>
      <c r="QBN146" s="41"/>
      <c r="QBO146" s="41"/>
      <c r="QBP146" s="41"/>
      <c r="QBQ146" s="41"/>
      <c r="QBR146" s="41"/>
      <c r="QBS146" s="41"/>
      <c r="QBT146" s="41"/>
      <c r="QBU146" s="41"/>
      <c r="QBV146" s="41"/>
      <c r="QBW146" s="41"/>
      <c r="QBX146" s="41"/>
      <c r="QBY146" s="41"/>
      <c r="QBZ146" s="41"/>
      <c r="QCA146" s="41"/>
      <c r="QCB146" s="41"/>
      <c r="QCC146" s="41"/>
      <c r="QCD146" s="41"/>
      <c r="QCE146" s="41"/>
      <c r="QCF146" s="41"/>
      <c r="QCG146" s="41"/>
      <c r="QCH146" s="41"/>
      <c r="QCI146" s="41"/>
      <c r="QCJ146" s="41"/>
      <c r="QCK146" s="41"/>
      <c r="QCL146" s="41"/>
      <c r="QCM146" s="41"/>
      <c r="QCN146" s="41"/>
      <c r="QCO146" s="41"/>
      <c r="QCP146" s="41"/>
      <c r="QCQ146" s="41"/>
      <c r="QCR146" s="41"/>
      <c r="QCS146" s="41"/>
      <c r="QCT146" s="41"/>
      <c r="QCU146" s="41"/>
      <c r="QCV146" s="41"/>
      <c r="QCW146" s="41"/>
      <c r="QCX146" s="41"/>
      <c r="QCY146" s="41"/>
      <c r="QCZ146" s="41"/>
      <c r="QDA146" s="41"/>
      <c r="QDB146" s="41"/>
      <c r="QDC146" s="41"/>
      <c r="QDD146" s="41"/>
      <c r="QDE146" s="41"/>
      <c r="QDF146" s="41"/>
      <c r="QDG146" s="41"/>
      <c r="QDH146" s="41"/>
      <c r="QDI146" s="41"/>
      <c r="QDJ146" s="41"/>
      <c r="QDK146" s="41"/>
      <c r="QDL146" s="41"/>
      <c r="QDM146" s="41"/>
      <c r="QDN146" s="41"/>
      <c r="QDO146" s="41"/>
      <c r="QDP146" s="41"/>
      <c r="QDQ146" s="41"/>
      <c r="QDR146" s="41"/>
      <c r="QDS146" s="41"/>
      <c r="QDT146" s="41"/>
      <c r="QDU146" s="41"/>
      <c r="QDV146" s="41"/>
      <c r="QDW146" s="41"/>
      <c r="QDX146" s="41"/>
      <c r="QDY146" s="41"/>
      <c r="QDZ146" s="41"/>
      <c r="QEA146" s="41"/>
      <c r="QEB146" s="41"/>
      <c r="QEC146" s="41"/>
      <c r="QED146" s="41"/>
      <c r="QEE146" s="41"/>
      <c r="QEF146" s="41"/>
      <c r="QEG146" s="41"/>
      <c r="QEH146" s="41"/>
      <c r="QEI146" s="41"/>
      <c r="QEJ146" s="41"/>
      <c r="QEK146" s="41"/>
      <c r="QEL146" s="41"/>
      <c r="QEM146" s="41"/>
      <c r="QEN146" s="41"/>
      <c r="QEO146" s="41"/>
      <c r="QEP146" s="41"/>
      <c r="QEQ146" s="41"/>
      <c r="QER146" s="41"/>
      <c r="QES146" s="41"/>
      <c r="QET146" s="41"/>
      <c r="QEU146" s="41"/>
      <c r="QEV146" s="41"/>
      <c r="QEW146" s="41"/>
      <c r="QEX146" s="41"/>
      <c r="QEY146" s="41"/>
      <c r="QEZ146" s="41"/>
      <c r="QFA146" s="41"/>
      <c r="QFB146" s="41"/>
      <c r="QFC146" s="41"/>
      <c r="QFD146" s="41"/>
      <c r="QFE146" s="41"/>
      <c r="QFF146" s="41"/>
      <c r="QFG146" s="41"/>
      <c r="QFH146" s="41"/>
      <c r="QFI146" s="41"/>
      <c r="QFJ146" s="41"/>
      <c r="QFK146" s="41"/>
      <c r="QFL146" s="41"/>
      <c r="QFM146" s="41"/>
      <c r="QFN146" s="41"/>
      <c r="QFO146" s="41"/>
      <c r="QFP146" s="41"/>
      <c r="QFQ146" s="41"/>
      <c r="QFR146" s="41"/>
      <c r="QFS146" s="41"/>
      <c r="QFT146" s="41"/>
      <c r="QFU146" s="41"/>
      <c r="QFV146" s="41"/>
      <c r="QFW146" s="41"/>
      <c r="QFX146" s="41"/>
      <c r="QFY146" s="41"/>
      <c r="QFZ146" s="41"/>
      <c r="QGA146" s="41"/>
      <c r="QGB146" s="41"/>
      <c r="QGC146" s="41"/>
      <c r="QGD146" s="41"/>
      <c r="QGE146" s="41"/>
      <c r="QGF146" s="41"/>
      <c r="QGG146" s="41"/>
      <c r="QGH146" s="41"/>
      <c r="QGI146" s="41"/>
      <c r="QGJ146" s="41"/>
      <c r="QGK146" s="41"/>
      <c r="QGL146" s="41"/>
      <c r="QGM146" s="41"/>
      <c r="QGN146" s="41"/>
      <c r="QGO146" s="41"/>
      <c r="QGP146" s="41"/>
      <c r="QGQ146" s="41"/>
      <c r="QGR146" s="41"/>
      <c r="QGS146" s="41"/>
      <c r="QGT146" s="41"/>
      <c r="QGU146" s="41"/>
      <c r="QGV146" s="41"/>
      <c r="QGW146" s="41"/>
      <c r="QGX146" s="41"/>
      <c r="QGY146" s="41"/>
      <c r="QGZ146" s="41"/>
      <c r="QHA146" s="41"/>
      <c r="QHB146" s="41"/>
      <c r="QHC146" s="41"/>
      <c r="QHD146" s="41"/>
      <c r="QHE146" s="41"/>
      <c r="QHF146" s="41"/>
      <c r="QHG146" s="41"/>
      <c r="QHH146" s="41"/>
      <c r="QHI146" s="41"/>
      <c r="QHJ146" s="41"/>
      <c r="QHK146" s="41"/>
      <c r="QHL146" s="41"/>
      <c r="QHM146" s="41"/>
      <c r="QHN146" s="41"/>
      <c r="QHO146" s="41"/>
      <c r="QHP146" s="41"/>
      <c r="QHQ146" s="41"/>
      <c r="QHR146" s="41"/>
      <c r="QHS146" s="41"/>
      <c r="QHT146" s="41"/>
      <c r="QHU146" s="41"/>
      <c r="QHV146" s="41"/>
      <c r="QHW146" s="41"/>
      <c r="QHX146" s="41"/>
      <c r="QHY146" s="41"/>
      <c r="QHZ146" s="41"/>
      <c r="QIA146" s="41"/>
      <c r="QIB146" s="41"/>
      <c r="QIC146" s="41"/>
      <c r="QID146" s="41"/>
      <c r="QIE146" s="41"/>
      <c r="QIF146" s="41"/>
      <c r="QIG146" s="41"/>
      <c r="QIH146" s="41"/>
      <c r="QII146" s="41"/>
      <c r="QIJ146" s="41"/>
      <c r="QIK146" s="41"/>
      <c r="QIL146" s="41"/>
      <c r="QIM146" s="41"/>
      <c r="QIN146" s="41"/>
      <c r="QIO146" s="41"/>
      <c r="QIP146" s="41"/>
      <c r="QIQ146" s="41"/>
      <c r="QIR146" s="41"/>
      <c r="QIS146" s="41"/>
      <c r="QIT146" s="41"/>
      <c r="QIU146" s="41"/>
      <c r="QIV146" s="41"/>
      <c r="QIW146" s="41"/>
      <c r="QIX146" s="41"/>
      <c r="QIY146" s="41"/>
      <c r="QIZ146" s="41"/>
      <c r="QJA146" s="41"/>
      <c r="QJB146" s="41"/>
      <c r="QJC146" s="41"/>
      <c r="QJD146" s="41"/>
      <c r="QJE146" s="41"/>
      <c r="QJF146" s="41"/>
      <c r="QJG146" s="41"/>
      <c r="QJH146" s="41"/>
      <c r="QJI146" s="41"/>
      <c r="QJJ146" s="41"/>
      <c r="QJK146" s="41"/>
      <c r="QJL146" s="41"/>
      <c r="QJM146" s="41"/>
      <c r="QJT146" s="41"/>
      <c r="QJU146" s="41"/>
      <c r="QJV146" s="41"/>
      <c r="QJW146" s="41"/>
      <c r="QJX146" s="41"/>
      <c r="QJY146" s="41"/>
      <c r="QJZ146" s="41"/>
      <c r="QKA146" s="41"/>
      <c r="QKB146" s="41"/>
      <c r="QKC146" s="41"/>
      <c r="QKD146" s="41"/>
      <c r="QKE146" s="41"/>
      <c r="QKF146" s="41"/>
      <c r="QKG146" s="41"/>
      <c r="QKH146" s="41"/>
      <c r="QKI146" s="41"/>
      <c r="QKJ146" s="41"/>
      <c r="QKK146" s="41"/>
      <c r="QKL146" s="41"/>
      <c r="QKM146" s="41"/>
      <c r="QKN146" s="41"/>
      <c r="QKO146" s="41"/>
      <c r="QKP146" s="41"/>
      <c r="QKQ146" s="41"/>
      <c r="QKR146" s="41"/>
      <c r="QKS146" s="41"/>
      <c r="QKT146" s="41"/>
      <c r="QKU146" s="41"/>
      <c r="QKV146" s="41"/>
      <c r="QKW146" s="41"/>
      <c r="QKX146" s="41"/>
      <c r="QKY146" s="41"/>
      <c r="QKZ146" s="41"/>
      <c r="QLA146" s="41"/>
      <c r="QLB146" s="41"/>
      <c r="QLC146" s="41"/>
      <c r="QLD146" s="41"/>
      <c r="QLE146" s="41"/>
      <c r="QLF146" s="41"/>
      <c r="QLG146" s="41"/>
      <c r="QLH146" s="41"/>
      <c r="QLI146" s="41"/>
      <c r="QLJ146" s="41"/>
      <c r="QLK146" s="41"/>
      <c r="QLL146" s="41"/>
      <c r="QLM146" s="41"/>
      <c r="QLN146" s="41"/>
      <c r="QLO146" s="41"/>
      <c r="QLP146" s="41"/>
      <c r="QLQ146" s="41"/>
      <c r="QLR146" s="41"/>
      <c r="QLS146" s="41"/>
      <c r="QLT146" s="41"/>
      <c r="QLU146" s="41"/>
      <c r="QLV146" s="41"/>
      <c r="QLW146" s="41"/>
      <c r="QLX146" s="41"/>
      <c r="QLY146" s="41"/>
      <c r="QLZ146" s="41"/>
      <c r="QMA146" s="41"/>
      <c r="QMB146" s="41"/>
      <c r="QMC146" s="41"/>
      <c r="QMD146" s="41"/>
      <c r="QME146" s="41"/>
      <c r="QMF146" s="41"/>
      <c r="QMG146" s="41"/>
      <c r="QMH146" s="41"/>
      <c r="QMI146" s="41"/>
      <c r="QMJ146" s="41"/>
      <c r="QMK146" s="41"/>
      <c r="QML146" s="41"/>
      <c r="QMM146" s="41"/>
      <c r="QMN146" s="41"/>
      <c r="QMO146" s="41"/>
      <c r="QMP146" s="41"/>
      <c r="QMQ146" s="41"/>
      <c r="QMR146" s="41"/>
      <c r="QMS146" s="41"/>
      <c r="QMT146" s="41"/>
      <c r="QMU146" s="41"/>
      <c r="QMV146" s="41"/>
      <c r="QMW146" s="41"/>
      <c r="QMX146" s="41"/>
      <c r="QMY146" s="41"/>
      <c r="QMZ146" s="41"/>
      <c r="QNA146" s="41"/>
      <c r="QNB146" s="41"/>
      <c r="QNC146" s="41"/>
      <c r="QND146" s="41"/>
      <c r="QNE146" s="41"/>
      <c r="QNF146" s="41"/>
      <c r="QNG146" s="41"/>
      <c r="QNH146" s="41"/>
      <c r="QNI146" s="41"/>
      <c r="QNJ146" s="41"/>
      <c r="QNK146" s="41"/>
      <c r="QNL146" s="41"/>
      <c r="QNM146" s="41"/>
      <c r="QNN146" s="41"/>
      <c r="QNO146" s="41"/>
      <c r="QNP146" s="41"/>
      <c r="QNQ146" s="41"/>
      <c r="QNR146" s="41"/>
      <c r="QNS146" s="41"/>
      <c r="QNT146" s="41"/>
      <c r="QNU146" s="41"/>
      <c r="QNV146" s="41"/>
      <c r="QNW146" s="41"/>
      <c r="QNX146" s="41"/>
      <c r="QNY146" s="41"/>
      <c r="QNZ146" s="41"/>
      <c r="QOA146" s="41"/>
      <c r="QOB146" s="41"/>
      <c r="QOC146" s="41"/>
      <c r="QOD146" s="41"/>
      <c r="QOE146" s="41"/>
      <c r="QOF146" s="41"/>
      <c r="QOG146" s="41"/>
      <c r="QOH146" s="41"/>
      <c r="QOI146" s="41"/>
      <c r="QOJ146" s="41"/>
      <c r="QOK146" s="41"/>
      <c r="QOL146" s="41"/>
      <c r="QOM146" s="41"/>
      <c r="QON146" s="41"/>
      <c r="QOO146" s="41"/>
      <c r="QOP146" s="41"/>
      <c r="QOQ146" s="41"/>
      <c r="QOR146" s="41"/>
      <c r="QOS146" s="41"/>
      <c r="QOT146" s="41"/>
      <c r="QOU146" s="41"/>
      <c r="QOV146" s="41"/>
      <c r="QOW146" s="41"/>
      <c r="QOX146" s="41"/>
      <c r="QOY146" s="41"/>
      <c r="QOZ146" s="41"/>
      <c r="QPA146" s="41"/>
      <c r="QPB146" s="41"/>
      <c r="QPC146" s="41"/>
      <c r="QPD146" s="41"/>
      <c r="QPE146" s="41"/>
      <c r="QPF146" s="41"/>
      <c r="QPG146" s="41"/>
      <c r="QPH146" s="41"/>
      <c r="QPI146" s="41"/>
      <c r="QPJ146" s="41"/>
      <c r="QPK146" s="41"/>
      <c r="QPL146" s="41"/>
      <c r="QPM146" s="41"/>
      <c r="QPN146" s="41"/>
      <c r="QPO146" s="41"/>
      <c r="QPP146" s="41"/>
      <c r="QPQ146" s="41"/>
      <c r="QPR146" s="41"/>
      <c r="QPS146" s="41"/>
      <c r="QPT146" s="41"/>
      <c r="QPU146" s="41"/>
      <c r="QPV146" s="41"/>
      <c r="QPW146" s="41"/>
      <c r="QPX146" s="41"/>
      <c r="QPY146" s="41"/>
      <c r="QPZ146" s="41"/>
      <c r="QQA146" s="41"/>
      <c r="QQB146" s="41"/>
      <c r="QQC146" s="41"/>
      <c r="QQD146" s="41"/>
      <c r="QQE146" s="41"/>
      <c r="QQF146" s="41"/>
      <c r="QQG146" s="41"/>
      <c r="QQH146" s="41"/>
      <c r="QQI146" s="41"/>
      <c r="QQJ146" s="41"/>
      <c r="QQK146" s="41"/>
      <c r="QQL146" s="41"/>
      <c r="QQM146" s="41"/>
      <c r="QQN146" s="41"/>
      <c r="QQO146" s="41"/>
      <c r="QQP146" s="41"/>
      <c r="QQQ146" s="41"/>
      <c r="QQR146" s="41"/>
      <c r="QQS146" s="41"/>
      <c r="QQT146" s="41"/>
      <c r="QQU146" s="41"/>
      <c r="QQV146" s="41"/>
      <c r="QQW146" s="41"/>
      <c r="QQX146" s="41"/>
      <c r="QQY146" s="41"/>
      <c r="QQZ146" s="41"/>
      <c r="QRA146" s="41"/>
      <c r="QRB146" s="41"/>
      <c r="QRC146" s="41"/>
      <c r="QRD146" s="41"/>
      <c r="QRE146" s="41"/>
      <c r="QRF146" s="41"/>
      <c r="QRG146" s="41"/>
      <c r="QRH146" s="41"/>
      <c r="QRI146" s="41"/>
      <c r="QRJ146" s="41"/>
      <c r="QRK146" s="41"/>
      <c r="QRL146" s="41"/>
      <c r="QRM146" s="41"/>
      <c r="QRN146" s="41"/>
      <c r="QRO146" s="41"/>
      <c r="QRP146" s="41"/>
      <c r="QRQ146" s="41"/>
      <c r="QRR146" s="41"/>
      <c r="QRS146" s="41"/>
      <c r="QRT146" s="41"/>
      <c r="QRU146" s="41"/>
      <c r="QRV146" s="41"/>
      <c r="QRW146" s="41"/>
      <c r="QRX146" s="41"/>
      <c r="QRY146" s="41"/>
      <c r="QRZ146" s="41"/>
      <c r="QSA146" s="41"/>
      <c r="QSB146" s="41"/>
      <c r="QSC146" s="41"/>
      <c r="QSD146" s="41"/>
      <c r="QSE146" s="41"/>
      <c r="QSF146" s="41"/>
      <c r="QSG146" s="41"/>
      <c r="QSH146" s="41"/>
      <c r="QSI146" s="41"/>
      <c r="QSJ146" s="41"/>
      <c r="QSK146" s="41"/>
      <c r="QSL146" s="41"/>
      <c r="QSM146" s="41"/>
      <c r="QSN146" s="41"/>
      <c r="QSO146" s="41"/>
      <c r="QSP146" s="41"/>
      <c r="QSQ146" s="41"/>
      <c r="QSR146" s="41"/>
      <c r="QSS146" s="41"/>
      <c r="QST146" s="41"/>
      <c r="QSU146" s="41"/>
      <c r="QSV146" s="41"/>
      <c r="QSW146" s="41"/>
      <c r="QSX146" s="41"/>
      <c r="QSY146" s="41"/>
      <c r="QSZ146" s="41"/>
      <c r="QTA146" s="41"/>
      <c r="QTB146" s="41"/>
      <c r="QTC146" s="41"/>
      <c r="QTD146" s="41"/>
      <c r="QTE146" s="41"/>
      <c r="QTF146" s="41"/>
      <c r="QTG146" s="41"/>
      <c r="QTH146" s="41"/>
      <c r="QTI146" s="41"/>
      <c r="QTP146" s="41"/>
      <c r="QTQ146" s="41"/>
      <c r="QTR146" s="41"/>
      <c r="QTS146" s="41"/>
      <c r="QTT146" s="41"/>
      <c r="QTU146" s="41"/>
      <c r="QTV146" s="41"/>
      <c r="QTW146" s="41"/>
      <c r="QTX146" s="41"/>
      <c r="QTY146" s="41"/>
      <c r="QTZ146" s="41"/>
      <c r="QUA146" s="41"/>
      <c r="QUB146" s="41"/>
      <c r="QUC146" s="41"/>
      <c r="QUD146" s="41"/>
      <c r="QUE146" s="41"/>
      <c r="QUF146" s="41"/>
      <c r="QUG146" s="41"/>
      <c r="QUH146" s="41"/>
      <c r="QUI146" s="41"/>
      <c r="QUJ146" s="41"/>
      <c r="QUK146" s="41"/>
      <c r="QUL146" s="41"/>
      <c r="QUM146" s="41"/>
      <c r="QUN146" s="41"/>
      <c r="QUO146" s="41"/>
      <c r="QUP146" s="41"/>
      <c r="QUQ146" s="41"/>
      <c r="QUR146" s="41"/>
      <c r="QUS146" s="41"/>
      <c r="QUT146" s="41"/>
      <c r="QUU146" s="41"/>
      <c r="QUV146" s="41"/>
      <c r="QUW146" s="41"/>
      <c r="QUX146" s="41"/>
      <c r="QUY146" s="41"/>
      <c r="QUZ146" s="41"/>
      <c r="QVA146" s="41"/>
      <c r="QVB146" s="41"/>
      <c r="QVC146" s="41"/>
      <c r="QVD146" s="41"/>
      <c r="QVE146" s="41"/>
      <c r="QVF146" s="41"/>
      <c r="QVG146" s="41"/>
      <c r="QVH146" s="41"/>
      <c r="QVI146" s="41"/>
      <c r="QVJ146" s="41"/>
      <c r="QVK146" s="41"/>
      <c r="QVL146" s="41"/>
      <c r="QVM146" s="41"/>
      <c r="QVN146" s="41"/>
      <c r="QVO146" s="41"/>
      <c r="QVP146" s="41"/>
      <c r="QVQ146" s="41"/>
      <c r="QVR146" s="41"/>
      <c r="QVS146" s="41"/>
      <c r="QVT146" s="41"/>
      <c r="QVU146" s="41"/>
      <c r="QVV146" s="41"/>
      <c r="QVW146" s="41"/>
      <c r="QVX146" s="41"/>
      <c r="QVY146" s="41"/>
      <c r="QVZ146" s="41"/>
      <c r="QWA146" s="41"/>
      <c r="QWB146" s="41"/>
      <c r="QWC146" s="41"/>
      <c r="QWD146" s="41"/>
      <c r="QWE146" s="41"/>
      <c r="QWF146" s="41"/>
      <c r="QWG146" s="41"/>
      <c r="QWH146" s="41"/>
      <c r="QWI146" s="41"/>
      <c r="QWJ146" s="41"/>
      <c r="QWK146" s="41"/>
      <c r="QWL146" s="41"/>
      <c r="QWM146" s="41"/>
      <c r="QWN146" s="41"/>
      <c r="QWO146" s="41"/>
      <c r="QWP146" s="41"/>
      <c r="QWQ146" s="41"/>
      <c r="QWR146" s="41"/>
      <c r="QWS146" s="41"/>
      <c r="QWT146" s="41"/>
      <c r="QWU146" s="41"/>
      <c r="QWV146" s="41"/>
      <c r="QWW146" s="41"/>
      <c r="QWX146" s="41"/>
      <c r="QWY146" s="41"/>
      <c r="QWZ146" s="41"/>
      <c r="QXA146" s="41"/>
      <c r="QXB146" s="41"/>
      <c r="QXC146" s="41"/>
      <c r="QXD146" s="41"/>
      <c r="QXE146" s="41"/>
      <c r="QXF146" s="41"/>
      <c r="QXG146" s="41"/>
      <c r="QXH146" s="41"/>
      <c r="QXI146" s="41"/>
      <c r="QXJ146" s="41"/>
      <c r="QXK146" s="41"/>
      <c r="QXL146" s="41"/>
      <c r="QXM146" s="41"/>
      <c r="QXN146" s="41"/>
      <c r="QXO146" s="41"/>
      <c r="QXP146" s="41"/>
      <c r="QXQ146" s="41"/>
      <c r="QXR146" s="41"/>
      <c r="QXS146" s="41"/>
      <c r="QXT146" s="41"/>
      <c r="QXU146" s="41"/>
      <c r="QXV146" s="41"/>
      <c r="QXW146" s="41"/>
      <c r="QXX146" s="41"/>
      <c r="QXY146" s="41"/>
      <c r="QXZ146" s="41"/>
      <c r="QYA146" s="41"/>
      <c r="QYB146" s="41"/>
      <c r="QYC146" s="41"/>
      <c r="QYD146" s="41"/>
      <c r="QYE146" s="41"/>
      <c r="QYF146" s="41"/>
      <c r="QYG146" s="41"/>
      <c r="QYH146" s="41"/>
      <c r="QYI146" s="41"/>
      <c r="QYJ146" s="41"/>
      <c r="QYK146" s="41"/>
      <c r="QYL146" s="41"/>
      <c r="QYM146" s="41"/>
      <c r="QYN146" s="41"/>
      <c r="QYO146" s="41"/>
      <c r="QYP146" s="41"/>
      <c r="QYQ146" s="41"/>
      <c r="QYR146" s="41"/>
      <c r="QYS146" s="41"/>
      <c r="QYT146" s="41"/>
      <c r="QYU146" s="41"/>
      <c r="QYV146" s="41"/>
      <c r="QYW146" s="41"/>
      <c r="QYX146" s="41"/>
      <c r="QYY146" s="41"/>
      <c r="QYZ146" s="41"/>
      <c r="QZA146" s="41"/>
      <c r="QZB146" s="41"/>
      <c r="QZC146" s="41"/>
      <c r="QZD146" s="41"/>
      <c r="QZE146" s="41"/>
      <c r="QZF146" s="41"/>
      <c r="QZG146" s="41"/>
      <c r="QZH146" s="41"/>
      <c r="QZI146" s="41"/>
      <c r="QZJ146" s="41"/>
      <c r="QZK146" s="41"/>
      <c r="QZL146" s="41"/>
      <c r="QZM146" s="41"/>
      <c r="QZN146" s="41"/>
      <c r="QZO146" s="41"/>
      <c r="QZP146" s="41"/>
      <c r="QZQ146" s="41"/>
      <c r="QZR146" s="41"/>
      <c r="QZS146" s="41"/>
      <c r="QZT146" s="41"/>
      <c r="QZU146" s="41"/>
      <c r="QZV146" s="41"/>
      <c r="QZW146" s="41"/>
      <c r="QZX146" s="41"/>
      <c r="QZY146" s="41"/>
      <c r="QZZ146" s="41"/>
      <c r="RAA146" s="41"/>
      <c r="RAB146" s="41"/>
      <c r="RAC146" s="41"/>
      <c r="RAD146" s="41"/>
      <c r="RAE146" s="41"/>
      <c r="RAF146" s="41"/>
      <c r="RAG146" s="41"/>
      <c r="RAH146" s="41"/>
      <c r="RAI146" s="41"/>
      <c r="RAJ146" s="41"/>
      <c r="RAK146" s="41"/>
      <c r="RAL146" s="41"/>
      <c r="RAM146" s="41"/>
      <c r="RAN146" s="41"/>
      <c r="RAO146" s="41"/>
      <c r="RAP146" s="41"/>
      <c r="RAQ146" s="41"/>
      <c r="RAR146" s="41"/>
      <c r="RAS146" s="41"/>
      <c r="RAT146" s="41"/>
      <c r="RAU146" s="41"/>
      <c r="RAV146" s="41"/>
      <c r="RAW146" s="41"/>
      <c r="RAX146" s="41"/>
      <c r="RAY146" s="41"/>
      <c r="RAZ146" s="41"/>
      <c r="RBA146" s="41"/>
      <c r="RBB146" s="41"/>
      <c r="RBC146" s="41"/>
      <c r="RBD146" s="41"/>
      <c r="RBE146" s="41"/>
      <c r="RBF146" s="41"/>
      <c r="RBG146" s="41"/>
      <c r="RBH146" s="41"/>
      <c r="RBI146" s="41"/>
      <c r="RBJ146" s="41"/>
      <c r="RBK146" s="41"/>
      <c r="RBL146" s="41"/>
      <c r="RBM146" s="41"/>
      <c r="RBN146" s="41"/>
      <c r="RBO146" s="41"/>
      <c r="RBP146" s="41"/>
      <c r="RBQ146" s="41"/>
      <c r="RBR146" s="41"/>
      <c r="RBS146" s="41"/>
      <c r="RBT146" s="41"/>
      <c r="RBU146" s="41"/>
      <c r="RBV146" s="41"/>
      <c r="RBW146" s="41"/>
      <c r="RBX146" s="41"/>
      <c r="RBY146" s="41"/>
      <c r="RBZ146" s="41"/>
      <c r="RCA146" s="41"/>
      <c r="RCB146" s="41"/>
      <c r="RCC146" s="41"/>
      <c r="RCD146" s="41"/>
      <c r="RCE146" s="41"/>
      <c r="RCF146" s="41"/>
      <c r="RCG146" s="41"/>
      <c r="RCH146" s="41"/>
      <c r="RCI146" s="41"/>
      <c r="RCJ146" s="41"/>
      <c r="RCK146" s="41"/>
      <c r="RCL146" s="41"/>
      <c r="RCM146" s="41"/>
      <c r="RCN146" s="41"/>
      <c r="RCO146" s="41"/>
      <c r="RCP146" s="41"/>
      <c r="RCQ146" s="41"/>
      <c r="RCR146" s="41"/>
      <c r="RCS146" s="41"/>
      <c r="RCT146" s="41"/>
      <c r="RCU146" s="41"/>
      <c r="RCV146" s="41"/>
      <c r="RCW146" s="41"/>
      <c r="RCX146" s="41"/>
      <c r="RCY146" s="41"/>
      <c r="RCZ146" s="41"/>
      <c r="RDA146" s="41"/>
      <c r="RDB146" s="41"/>
      <c r="RDC146" s="41"/>
      <c r="RDD146" s="41"/>
      <c r="RDE146" s="41"/>
      <c r="RDL146" s="41"/>
      <c r="RDM146" s="41"/>
      <c r="RDN146" s="41"/>
      <c r="RDO146" s="41"/>
      <c r="RDP146" s="41"/>
      <c r="RDQ146" s="41"/>
      <c r="RDR146" s="41"/>
      <c r="RDS146" s="41"/>
      <c r="RDT146" s="41"/>
      <c r="RDU146" s="41"/>
      <c r="RDV146" s="41"/>
      <c r="RDW146" s="41"/>
      <c r="RDX146" s="41"/>
      <c r="RDY146" s="41"/>
      <c r="RDZ146" s="41"/>
      <c r="REA146" s="41"/>
      <c r="REB146" s="41"/>
      <c r="REC146" s="41"/>
      <c r="RED146" s="41"/>
      <c r="REE146" s="41"/>
      <c r="REF146" s="41"/>
      <c r="REG146" s="41"/>
      <c r="REH146" s="41"/>
      <c r="REI146" s="41"/>
      <c r="REJ146" s="41"/>
      <c r="REK146" s="41"/>
      <c r="REL146" s="41"/>
      <c r="REM146" s="41"/>
      <c r="REN146" s="41"/>
      <c r="REO146" s="41"/>
      <c r="REP146" s="41"/>
      <c r="REQ146" s="41"/>
      <c r="RER146" s="41"/>
      <c r="RES146" s="41"/>
      <c r="RET146" s="41"/>
      <c r="REU146" s="41"/>
      <c r="REV146" s="41"/>
      <c r="REW146" s="41"/>
      <c r="REX146" s="41"/>
      <c r="REY146" s="41"/>
      <c r="REZ146" s="41"/>
      <c r="RFA146" s="41"/>
      <c r="RFB146" s="41"/>
      <c r="RFC146" s="41"/>
      <c r="RFD146" s="41"/>
      <c r="RFE146" s="41"/>
      <c r="RFF146" s="41"/>
      <c r="RFG146" s="41"/>
      <c r="RFH146" s="41"/>
      <c r="RFI146" s="41"/>
      <c r="RFJ146" s="41"/>
      <c r="RFK146" s="41"/>
      <c r="RFL146" s="41"/>
      <c r="RFM146" s="41"/>
      <c r="RFN146" s="41"/>
      <c r="RFO146" s="41"/>
      <c r="RFP146" s="41"/>
      <c r="RFQ146" s="41"/>
      <c r="RFR146" s="41"/>
      <c r="RFS146" s="41"/>
      <c r="RFT146" s="41"/>
      <c r="RFU146" s="41"/>
      <c r="RFV146" s="41"/>
      <c r="RFW146" s="41"/>
      <c r="RFX146" s="41"/>
      <c r="RFY146" s="41"/>
      <c r="RFZ146" s="41"/>
      <c r="RGA146" s="41"/>
      <c r="RGB146" s="41"/>
      <c r="RGC146" s="41"/>
      <c r="RGD146" s="41"/>
      <c r="RGE146" s="41"/>
      <c r="RGF146" s="41"/>
      <c r="RGG146" s="41"/>
      <c r="RGH146" s="41"/>
      <c r="RGI146" s="41"/>
      <c r="RGJ146" s="41"/>
      <c r="RGK146" s="41"/>
      <c r="RGL146" s="41"/>
      <c r="RGM146" s="41"/>
      <c r="RGN146" s="41"/>
      <c r="RGO146" s="41"/>
      <c r="RGP146" s="41"/>
      <c r="RGQ146" s="41"/>
      <c r="RGR146" s="41"/>
      <c r="RGS146" s="41"/>
      <c r="RGT146" s="41"/>
      <c r="RGU146" s="41"/>
      <c r="RGV146" s="41"/>
      <c r="RGW146" s="41"/>
      <c r="RGX146" s="41"/>
      <c r="RGY146" s="41"/>
      <c r="RGZ146" s="41"/>
      <c r="RHA146" s="41"/>
      <c r="RHB146" s="41"/>
      <c r="RHC146" s="41"/>
      <c r="RHD146" s="41"/>
      <c r="RHE146" s="41"/>
      <c r="RHF146" s="41"/>
      <c r="RHG146" s="41"/>
      <c r="RHH146" s="41"/>
      <c r="RHI146" s="41"/>
      <c r="RHJ146" s="41"/>
      <c r="RHK146" s="41"/>
      <c r="RHL146" s="41"/>
      <c r="RHM146" s="41"/>
      <c r="RHN146" s="41"/>
      <c r="RHO146" s="41"/>
      <c r="RHP146" s="41"/>
      <c r="RHQ146" s="41"/>
      <c r="RHR146" s="41"/>
      <c r="RHS146" s="41"/>
      <c r="RHT146" s="41"/>
      <c r="RHU146" s="41"/>
      <c r="RHV146" s="41"/>
      <c r="RHW146" s="41"/>
      <c r="RHX146" s="41"/>
      <c r="RHY146" s="41"/>
      <c r="RHZ146" s="41"/>
      <c r="RIA146" s="41"/>
      <c r="RIB146" s="41"/>
      <c r="RIC146" s="41"/>
      <c r="RID146" s="41"/>
      <c r="RIE146" s="41"/>
      <c r="RIF146" s="41"/>
      <c r="RIG146" s="41"/>
      <c r="RIH146" s="41"/>
      <c r="RII146" s="41"/>
      <c r="RIJ146" s="41"/>
      <c r="RIK146" s="41"/>
      <c r="RIL146" s="41"/>
      <c r="RIM146" s="41"/>
      <c r="RIN146" s="41"/>
      <c r="RIO146" s="41"/>
      <c r="RIP146" s="41"/>
      <c r="RIQ146" s="41"/>
      <c r="RIR146" s="41"/>
      <c r="RIS146" s="41"/>
      <c r="RIT146" s="41"/>
      <c r="RIU146" s="41"/>
      <c r="RIV146" s="41"/>
      <c r="RIW146" s="41"/>
      <c r="RIX146" s="41"/>
      <c r="RIY146" s="41"/>
      <c r="RIZ146" s="41"/>
      <c r="RJA146" s="41"/>
      <c r="RJB146" s="41"/>
      <c r="RJC146" s="41"/>
      <c r="RJD146" s="41"/>
      <c r="RJE146" s="41"/>
      <c r="RJF146" s="41"/>
      <c r="RJG146" s="41"/>
      <c r="RJH146" s="41"/>
      <c r="RJI146" s="41"/>
      <c r="RJJ146" s="41"/>
      <c r="RJK146" s="41"/>
      <c r="RJL146" s="41"/>
      <c r="RJM146" s="41"/>
      <c r="RJN146" s="41"/>
      <c r="RJO146" s="41"/>
      <c r="RJP146" s="41"/>
      <c r="RJQ146" s="41"/>
      <c r="RJR146" s="41"/>
      <c r="RJS146" s="41"/>
      <c r="RJT146" s="41"/>
      <c r="RJU146" s="41"/>
      <c r="RJV146" s="41"/>
      <c r="RJW146" s="41"/>
      <c r="RJX146" s="41"/>
      <c r="RJY146" s="41"/>
      <c r="RJZ146" s="41"/>
      <c r="RKA146" s="41"/>
      <c r="RKB146" s="41"/>
      <c r="RKC146" s="41"/>
      <c r="RKD146" s="41"/>
      <c r="RKE146" s="41"/>
      <c r="RKF146" s="41"/>
      <c r="RKG146" s="41"/>
      <c r="RKH146" s="41"/>
      <c r="RKI146" s="41"/>
      <c r="RKJ146" s="41"/>
      <c r="RKK146" s="41"/>
      <c r="RKL146" s="41"/>
      <c r="RKM146" s="41"/>
      <c r="RKN146" s="41"/>
      <c r="RKO146" s="41"/>
      <c r="RKP146" s="41"/>
      <c r="RKQ146" s="41"/>
      <c r="RKR146" s="41"/>
      <c r="RKS146" s="41"/>
      <c r="RKT146" s="41"/>
      <c r="RKU146" s="41"/>
      <c r="RKV146" s="41"/>
      <c r="RKW146" s="41"/>
      <c r="RKX146" s="41"/>
      <c r="RKY146" s="41"/>
      <c r="RKZ146" s="41"/>
      <c r="RLA146" s="41"/>
      <c r="RLB146" s="41"/>
      <c r="RLC146" s="41"/>
      <c r="RLD146" s="41"/>
      <c r="RLE146" s="41"/>
      <c r="RLF146" s="41"/>
      <c r="RLG146" s="41"/>
      <c r="RLH146" s="41"/>
      <c r="RLI146" s="41"/>
      <c r="RLJ146" s="41"/>
      <c r="RLK146" s="41"/>
      <c r="RLL146" s="41"/>
      <c r="RLM146" s="41"/>
      <c r="RLN146" s="41"/>
      <c r="RLO146" s="41"/>
      <c r="RLP146" s="41"/>
      <c r="RLQ146" s="41"/>
      <c r="RLR146" s="41"/>
      <c r="RLS146" s="41"/>
      <c r="RLT146" s="41"/>
      <c r="RLU146" s="41"/>
      <c r="RLV146" s="41"/>
      <c r="RLW146" s="41"/>
      <c r="RLX146" s="41"/>
      <c r="RLY146" s="41"/>
      <c r="RLZ146" s="41"/>
      <c r="RMA146" s="41"/>
      <c r="RMB146" s="41"/>
      <c r="RMC146" s="41"/>
      <c r="RMD146" s="41"/>
      <c r="RME146" s="41"/>
      <c r="RMF146" s="41"/>
      <c r="RMG146" s="41"/>
      <c r="RMH146" s="41"/>
      <c r="RMI146" s="41"/>
      <c r="RMJ146" s="41"/>
      <c r="RMK146" s="41"/>
      <c r="RML146" s="41"/>
      <c r="RMM146" s="41"/>
      <c r="RMN146" s="41"/>
      <c r="RMO146" s="41"/>
      <c r="RMP146" s="41"/>
      <c r="RMQ146" s="41"/>
      <c r="RMR146" s="41"/>
      <c r="RMS146" s="41"/>
      <c r="RMT146" s="41"/>
      <c r="RMU146" s="41"/>
      <c r="RMV146" s="41"/>
      <c r="RMW146" s="41"/>
      <c r="RMX146" s="41"/>
      <c r="RMY146" s="41"/>
      <c r="RMZ146" s="41"/>
      <c r="RNA146" s="41"/>
      <c r="RNH146" s="41"/>
      <c r="RNI146" s="41"/>
      <c r="RNJ146" s="41"/>
      <c r="RNK146" s="41"/>
      <c r="RNL146" s="41"/>
      <c r="RNM146" s="41"/>
      <c r="RNN146" s="41"/>
      <c r="RNO146" s="41"/>
      <c r="RNP146" s="41"/>
      <c r="RNQ146" s="41"/>
      <c r="RNR146" s="41"/>
      <c r="RNS146" s="41"/>
      <c r="RNT146" s="41"/>
      <c r="RNU146" s="41"/>
      <c r="RNV146" s="41"/>
      <c r="RNW146" s="41"/>
      <c r="RNX146" s="41"/>
      <c r="RNY146" s="41"/>
      <c r="RNZ146" s="41"/>
      <c r="ROA146" s="41"/>
      <c r="ROB146" s="41"/>
      <c r="ROC146" s="41"/>
      <c r="ROD146" s="41"/>
      <c r="ROE146" s="41"/>
      <c r="ROF146" s="41"/>
      <c r="ROG146" s="41"/>
      <c r="ROH146" s="41"/>
      <c r="ROI146" s="41"/>
      <c r="ROJ146" s="41"/>
      <c r="ROK146" s="41"/>
      <c r="ROL146" s="41"/>
      <c r="ROM146" s="41"/>
      <c r="RON146" s="41"/>
      <c r="ROO146" s="41"/>
      <c r="ROP146" s="41"/>
      <c r="ROQ146" s="41"/>
      <c r="ROR146" s="41"/>
      <c r="ROS146" s="41"/>
      <c r="ROT146" s="41"/>
      <c r="ROU146" s="41"/>
      <c r="ROV146" s="41"/>
      <c r="ROW146" s="41"/>
      <c r="ROX146" s="41"/>
      <c r="ROY146" s="41"/>
      <c r="ROZ146" s="41"/>
      <c r="RPA146" s="41"/>
      <c r="RPB146" s="41"/>
      <c r="RPC146" s="41"/>
      <c r="RPD146" s="41"/>
      <c r="RPE146" s="41"/>
      <c r="RPF146" s="41"/>
      <c r="RPG146" s="41"/>
      <c r="RPH146" s="41"/>
      <c r="RPI146" s="41"/>
      <c r="RPJ146" s="41"/>
      <c r="RPK146" s="41"/>
      <c r="RPL146" s="41"/>
      <c r="RPM146" s="41"/>
      <c r="RPN146" s="41"/>
      <c r="RPO146" s="41"/>
      <c r="RPP146" s="41"/>
      <c r="RPQ146" s="41"/>
      <c r="RPR146" s="41"/>
      <c r="RPS146" s="41"/>
      <c r="RPT146" s="41"/>
      <c r="RPU146" s="41"/>
      <c r="RPV146" s="41"/>
      <c r="RPW146" s="41"/>
      <c r="RPX146" s="41"/>
      <c r="RPY146" s="41"/>
      <c r="RPZ146" s="41"/>
      <c r="RQA146" s="41"/>
      <c r="RQB146" s="41"/>
      <c r="RQC146" s="41"/>
      <c r="RQD146" s="41"/>
      <c r="RQE146" s="41"/>
      <c r="RQF146" s="41"/>
      <c r="RQG146" s="41"/>
      <c r="RQH146" s="41"/>
      <c r="RQI146" s="41"/>
      <c r="RQJ146" s="41"/>
      <c r="RQK146" s="41"/>
      <c r="RQL146" s="41"/>
      <c r="RQM146" s="41"/>
      <c r="RQN146" s="41"/>
      <c r="RQO146" s="41"/>
      <c r="RQP146" s="41"/>
      <c r="RQQ146" s="41"/>
      <c r="RQR146" s="41"/>
      <c r="RQS146" s="41"/>
      <c r="RQT146" s="41"/>
      <c r="RQU146" s="41"/>
      <c r="RQV146" s="41"/>
      <c r="RQW146" s="41"/>
      <c r="RQX146" s="41"/>
      <c r="RQY146" s="41"/>
      <c r="RQZ146" s="41"/>
      <c r="RRA146" s="41"/>
      <c r="RRB146" s="41"/>
      <c r="RRC146" s="41"/>
      <c r="RRD146" s="41"/>
      <c r="RRE146" s="41"/>
      <c r="RRF146" s="41"/>
      <c r="RRG146" s="41"/>
      <c r="RRH146" s="41"/>
      <c r="RRI146" s="41"/>
      <c r="RRJ146" s="41"/>
      <c r="RRK146" s="41"/>
      <c r="RRL146" s="41"/>
      <c r="RRM146" s="41"/>
      <c r="RRN146" s="41"/>
      <c r="RRO146" s="41"/>
      <c r="RRP146" s="41"/>
      <c r="RRQ146" s="41"/>
      <c r="RRR146" s="41"/>
      <c r="RRS146" s="41"/>
      <c r="RRT146" s="41"/>
      <c r="RRU146" s="41"/>
      <c r="RRV146" s="41"/>
      <c r="RRW146" s="41"/>
      <c r="RRX146" s="41"/>
      <c r="RRY146" s="41"/>
      <c r="RRZ146" s="41"/>
      <c r="RSA146" s="41"/>
      <c r="RSB146" s="41"/>
      <c r="RSC146" s="41"/>
      <c r="RSD146" s="41"/>
      <c r="RSE146" s="41"/>
      <c r="RSF146" s="41"/>
      <c r="RSG146" s="41"/>
      <c r="RSH146" s="41"/>
      <c r="RSI146" s="41"/>
      <c r="RSJ146" s="41"/>
      <c r="RSK146" s="41"/>
      <c r="RSL146" s="41"/>
      <c r="RSM146" s="41"/>
      <c r="RSN146" s="41"/>
      <c r="RSO146" s="41"/>
      <c r="RSP146" s="41"/>
      <c r="RSQ146" s="41"/>
      <c r="RSR146" s="41"/>
      <c r="RSS146" s="41"/>
      <c r="RST146" s="41"/>
      <c r="RSU146" s="41"/>
      <c r="RSV146" s="41"/>
      <c r="RSW146" s="41"/>
      <c r="RSX146" s="41"/>
      <c r="RSY146" s="41"/>
      <c r="RSZ146" s="41"/>
      <c r="RTA146" s="41"/>
      <c r="RTB146" s="41"/>
      <c r="RTC146" s="41"/>
      <c r="RTD146" s="41"/>
      <c r="RTE146" s="41"/>
      <c r="RTF146" s="41"/>
      <c r="RTG146" s="41"/>
      <c r="RTH146" s="41"/>
      <c r="RTI146" s="41"/>
      <c r="RTJ146" s="41"/>
      <c r="RTK146" s="41"/>
      <c r="RTL146" s="41"/>
      <c r="RTM146" s="41"/>
      <c r="RTN146" s="41"/>
      <c r="RTO146" s="41"/>
      <c r="RTP146" s="41"/>
      <c r="RTQ146" s="41"/>
      <c r="RTR146" s="41"/>
      <c r="RTS146" s="41"/>
      <c r="RTT146" s="41"/>
      <c r="RTU146" s="41"/>
      <c r="RTV146" s="41"/>
      <c r="RTW146" s="41"/>
      <c r="RTX146" s="41"/>
      <c r="RTY146" s="41"/>
      <c r="RTZ146" s="41"/>
      <c r="RUA146" s="41"/>
      <c r="RUB146" s="41"/>
      <c r="RUC146" s="41"/>
      <c r="RUD146" s="41"/>
      <c r="RUE146" s="41"/>
      <c r="RUF146" s="41"/>
      <c r="RUG146" s="41"/>
      <c r="RUH146" s="41"/>
      <c r="RUI146" s="41"/>
      <c r="RUJ146" s="41"/>
      <c r="RUK146" s="41"/>
      <c r="RUL146" s="41"/>
      <c r="RUM146" s="41"/>
      <c r="RUN146" s="41"/>
      <c r="RUO146" s="41"/>
      <c r="RUP146" s="41"/>
      <c r="RUQ146" s="41"/>
      <c r="RUR146" s="41"/>
      <c r="RUS146" s="41"/>
      <c r="RUT146" s="41"/>
      <c r="RUU146" s="41"/>
      <c r="RUV146" s="41"/>
      <c r="RUW146" s="41"/>
      <c r="RUX146" s="41"/>
      <c r="RUY146" s="41"/>
      <c r="RUZ146" s="41"/>
      <c r="RVA146" s="41"/>
      <c r="RVB146" s="41"/>
      <c r="RVC146" s="41"/>
      <c r="RVD146" s="41"/>
      <c r="RVE146" s="41"/>
      <c r="RVF146" s="41"/>
      <c r="RVG146" s="41"/>
      <c r="RVH146" s="41"/>
      <c r="RVI146" s="41"/>
      <c r="RVJ146" s="41"/>
      <c r="RVK146" s="41"/>
      <c r="RVL146" s="41"/>
      <c r="RVM146" s="41"/>
      <c r="RVN146" s="41"/>
      <c r="RVO146" s="41"/>
      <c r="RVP146" s="41"/>
      <c r="RVQ146" s="41"/>
      <c r="RVR146" s="41"/>
      <c r="RVS146" s="41"/>
      <c r="RVT146" s="41"/>
      <c r="RVU146" s="41"/>
      <c r="RVV146" s="41"/>
      <c r="RVW146" s="41"/>
      <c r="RVX146" s="41"/>
      <c r="RVY146" s="41"/>
      <c r="RVZ146" s="41"/>
      <c r="RWA146" s="41"/>
      <c r="RWB146" s="41"/>
      <c r="RWC146" s="41"/>
      <c r="RWD146" s="41"/>
      <c r="RWE146" s="41"/>
      <c r="RWF146" s="41"/>
      <c r="RWG146" s="41"/>
      <c r="RWH146" s="41"/>
      <c r="RWI146" s="41"/>
      <c r="RWJ146" s="41"/>
      <c r="RWK146" s="41"/>
      <c r="RWL146" s="41"/>
      <c r="RWM146" s="41"/>
      <c r="RWN146" s="41"/>
      <c r="RWO146" s="41"/>
      <c r="RWP146" s="41"/>
      <c r="RWQ146" s="41"/>
      <c r="RWR146" s="41"/>
      <c r="RWS146" s="41"/>
      <c r="RWT146" s="41"/>
      <c r="RWU146" s="41"/>
      <c r="RWV146" s="41"/>
      <c r="RWW146" s="41"/>
      <c r="RXD146" s="41"/>
      <c r="RXE146" s="41"/>
      <c r="RXF146" s="41"/>
      <c r="RXG146" s="41"/>
      <c r="RXH146" s="41"/>
      <c r="RXI146" s="41"/>
      <c r="RXJ146" s="41"/>
      <c r="RXK146" s="41"/>
      <c r="RXL146" s="41"/>
      <c r="RXM146" s="41"/>
      <c r="RXN146" s="41"/>
      <c r="RXO146" s="41"/>
      <c r="RXP146" s="41"/>
      <c r="RXQ146" s="41"/>
      <c r="RXR146" s="41"/>
      <c r="RXS146" s="41"/>
      <c r="RXT146" s="41"/>
      <c r="RXU146" s="41"/>
      <c r="RXV146" s="41"/>
      <c r="RXW146" s="41"/>
      <c r="RXX146" s="41"/>
      <c r="RXY146" s="41"/>
      <c r="RXZ146" s="41"/>
      <c r="RYA146" s="41"/>
      <c r="RYB146" s="41"/>
      <c r="RYC146" s="41"/>
      <c r="RYD146" s="41"/>
      <c r="RYE146" s="41"/>
      <c r="RYF146" s="41"/>
      <c r="RYG146" s="41"/>
      <c r="RYH146" s="41"/>
      <c r="RYI146" s="41"/>
      <c r="RYJ146" s="41"/>
      <c r="RYK146" s="41"/>
      <c r="RYL146" s="41"/>
      <c r="RYM146" s="41"/>
      <c r="RYN146" s="41"/>
      <c r="RYO146" s="41"/>
      <c r="RYP146" s="41"/>
      <c r="RYQ146" s="41"/>
      <c r="RYR146" s="41"/>
      <c r="RYS146" s="41"/>
      <c r="RYT146" s="41"/>
      <c r="RYU146" s="41"/>
      <c r="RYV146" s="41"/>
      <c r="RYW146" s="41"/>
      <c r="RYX146" s="41"/>
      <c r="RYY146" s="41"/>
      <c r="RYZ146" s="41"/>
      <c r="RZA146" s="41"/>
      <c r="RZB146" s="41"/>
      <c r="RZC146" s="41"/>
      <c r="RZD146" s="41"/>
      <c r="RZE146" s="41"/>
      <c r="RZF146" s="41"/>
      <c r="RZG146" s="41"/>
      <c r="RZH146" s="41"/>
      <c r="RZI146" s="41"/>
      <c r="RZJ146" s="41"/>
      <c r="RZK146" s="41"/>
      <c r="RZL146" s="41"/>
      <c r="RZM146" s="41"/>
      <c r="RZN146" s="41"/>
      <c r="RZO146" s="41"/>
      <c r="RZP146" s="41"/>
      <c r="RZQ146" s="41"/>
      <c r="RZR146" s="41"/>
      <c r="RZS146" s="41"/>
      <c r="RZT146" s="41"/>
      <c r="RZU146" s="41"/>
      <c r="RZV146" s="41"/>
      <c r="RZW146" s="41"/>
      <c r="RZX146" s="41"/>
      <c r="RZY146" s="41"/>
      <c r="RZZ146" s="41"/>
      <c r="SAA146" s="41"/>
      <c r="SAB146" s="41"/>
      <c r="SAC146" s="41"/>
      <c r="SAD146" s="41"/>
      <c r="SAE146" s="41"/>
      <c r="SAF146" s="41"/>
      <c r="SAG146" s="41"/>
      <c r="SAH146" s="41"/>
      <c r="SAI146" s="41"/>
      <c r="SAJ146" s="41"/>
      <c r="SAK146" s="41"/>
      <c r="SAL146" s="41"/>
      <c r="SAM146" s="41"/>
      <c r="SAN146" s="41"/>
      <c r="SAO146" s="41"/>
      <c r="SAP146" s="41"/>
      <c r="SAQ146" s="41"/>
      <c r="SAR146" s="41"/>
      <c r="SAS146" s="41"/>
      <c r="SAT146" s="41"/>
      <c r="SAU146" s="41"/>
      <c r="SAV146" s="41"/>
      <c r="SAW146" s="41"/>
      <c r="SAX146" s="41"/>
      <c r="SAY146" s="41"/>
      <c r="SAZ146" s="41"/>
      <c r="SBA146" s="41"/>
      <c r="SBB146" s="41"/>
      <c r="SBC146" s="41"/>
      <c r="SBD146" s="41"/>
      <c r="SBE146" s="41"/>
      <c r="SBF146" s="41"/>
      <c r="SBG146" s="41"/>
      <c r="SBH146" s="41"/>
      <c r="SBI146" s="41"/>
      <c r="SBJ146" s="41"/>
      <c r="SBK146" s="41"/>
      <c r="SBL146" s="41"/>
      <c r="SBM146" s="41"/>
      <c r="SBN146" s="41"/>
      <c r="SBO146" s="41"/>
      <c r="SBP146" s="41"/>
      <c r="SBQ146" s="41"/>
      <c r="SBR146" s="41"/>
      <c r="SBS146" s="41"/>
      <c r="SBT146" s="41"/>
      <c r="SBU146" s="41"/>
      <c r="SBV146" s="41"/>
      <c r="SBW146" s="41"/>
      <c r="SBX146" s="41"/>
      <c r="SBY146" s="41"/>
      <c r="SBZ146" s="41"/>
      <c r="SCA146" s="41"/>
      <c r="SCB146" s="41"/>
      <c r="SCC146" s="41"/>
      <c r="SCD146" s="41"/>
      <c r="SCE146" s="41"/>
      <c r="SCF146" s="41"/>
      <c r="SCG146" s="41"/>
      <c r="SCH146" s="41"/>
      <c r="SCI146" s="41"/>
      <c r="SCJ146" s="41"/>
      <c r="SCK146" s="41"/>
      <c r="SCL146" s="41"/>
      <c r="SCM146" s="41"/>
      <c r="SCN146" s="41"/>
      <c r="SCO146" s="41"/>
      <c r="SCP146" s="41"/>
      <c r="SCQ146" s="41"/>
      <c r="SCR146" s="41"/>
      <c r="SCS146" s="41"/>
      <c r="SCT146" s="41"/>
      <c r="SCU146" s="41"/>
      <c r="SCV146" s="41"/>
      <c r="SCW146" s="41"/>
      <c r="SCX146" s="41"/>
      <c r="SCY146" s="41"/>
      <c r="SCZ146" s="41"/>
      <c r="SDA146" s="41"/>
      <c r="SDB146" s="41"/>
      <c r="SDC146" s="41"/>
      <c r="SDD146" s="41"/>
      <c r="SDE146" s="41"/>
      <c r="SDF146" s="41"/>
      <c r="SDG146" s="41"/>
      <c r="SDH146" s="41"/>
      <c r="SDI146" s="41"/>
      <c r="SDJ146" s="41"/>
      <c r="SDK146" s="41"/>
      <c r="SDL146" s="41"/>
      <c r="SDM146" s="41"/>
      <c r="SDN146" s="41"/>
      <c r="SDO146" s="41"/>
      <c r="SDP146" s="41"/>
      <c r="SDQ146" s="41"/>
      <c r="SDR146" s="41"/>
      <c r="SDS146" s="41"/>
      <c r="SDT146" s="41"/>
      <c r="SDU146" s="41"/>
      <c r="SDV146" s="41"/>
      <c r="SDW146" s="41"/>
      <c r="SDX146" s="41"/>
      <c r="SDY146" s="41"/>
      <c r="SDZ146" s="41"/>
      <c r="SEA146" s="41"/>
      <c r="SEB146" s="41"/>
      <c r="SEC146" s="41"/>
      <c r="SED146" s="41"/>
      <c r="SEE146" s="41"/>
      <c r="SEF146" s="41"/>
      <c r="SEG146" s="41"/>
      <c r="SEH146" s="41"/>
      <c r="SEI146" s="41"/>
      <c r="SEJ146" s="41"/>
      <c r="SEK146" s="41"/>
      <c r="SEL146" s="41"/>
      <c r="SEM146" s="41"/>
      <c r="SEN146" s="41"/>
      <c r="SEO146" s="41"/>
      <c r="SEP146" s="41"/>
      <c r="SEQ146" s="41"/>
      <c r="SER146" s="41"/>
      <c r="SES146" s="41"/>
      <c r="SET146" s="41"/>
      <c r="SEU146" s="41"/>
      <c r="SEV146" s="41"/>
      <c r="SEW146" s="41"/>
      <c r="SEX146" s="41"/>
      <c r="SEY146" s="41"/>
      <c r="SEZ146" s="41"/>
      <c r="SFA146" s="41"/>
      <c r="SFB146" s="41"/>
      <c r="SFC146" s="41"/>
      <c r="SFD146" s="41"/>
      <c r="SFE146" s="41"/>
      <c r="SFF146" s="41"/>
      <c r="SFG146" s="41"/>
      <c r="SFH146" s="41"/>
      <c r="SFI146" s="41"/>
      <c r="SFJ146" s="41"/>
      <c r="SFK146" s="41"/>
      <c r="SFL146" s="41"/>
      <c r="SFM146" s="41"/>
      <c r="SFN146" s="41"/>
      <c r="SFO146" s="41"/>
      <c r="SFP146" s="41"/>
      <c r="SFQ146" s="41"/>
      <c r="SFR146" s="41"/>
      <c r="SFS146" s="41"/>
      <c r="SFT146" s="41"/>
      <c r="SFU146" s="41"/>
      <c r="SFV146" s="41"/>
      <c r="SFW146" s="41"/>
      <c r="SFX146" s="41"/>
      <c r="SFY146" s="41"/>
      <c r="SFZ146" s="41"/>
      <c r="SGA146" s="41"/>
      <c r="SGB146" s="41"/>
      <c r="SGC146" s="41"/>
      <c r="SGD146" s="41"/>
      <c r="SGE146" s="41"/>
      <c r="SGF146" s="41"/>
      <c r="SGG146" s="41"/>
      <c r="SGH146" s="41"/>
      <c r="SGI146" s="41"/>
      <c r="SGJ146" s="41"/>
      <c r="SGK146" s="41"/>
      <c r="SGL146" s="41"/>
      <c r="SGM146" s="41"/>
      <c r="SGN146" s="41"/>
      <c r="SGO146" s="41"/>
      <c r="SGP146" s="41"/>
      <c r="SGQ146" s="41"/>
      <c r="SGR146" s="41"/>
      <c r="SGS146" s="41"/>
      <c r="SGZ146" s="41"/>
      <c r="SHA146" s="41"/>
      <c r="SHB146" s="41"/>
      <c r="SHC146" s="41"/>
      <c r="SHD146" s="41"/>
      <c r="SHE146" s="41"/>
      <c r="SHF146" s="41"/>
      <c r="SHG146" s="41"/>
      <c r="SHH146" s="41"/>
      <c r="SHI146" s="41"/>
      <c r="SHJ146" s="41"/>
      <c r="SHK146" s="41"/>
      <c r="SHL146" s="41"/>
      <c r="SHM146" s="41"/>
      <c r="SHN146" s="41"/>
      <c r="SHO146" s="41"/>
      <c r="SHP146" s="41"/>
      <c r="SHQ146" s="41"/>
      <c r="SHR146" s="41"/>
      <c r="SHS146" s="41"/>
      <c r="SHT146" s="41"/>
      <c r="SHU146" s="41"/>
      <c r="SHV146" s="41"/>
      <c r="SHW146" s="41"/>
      <c r="SHX146" s="41"/>
      <c r="SHY146" s="41"/>
      <c r="SHZ146" s="41"/>
      <c r="SIA146" s="41"/>
      <c r="SIB146" s="41"/>
      <c r="SIC146" s="41"/>
      <c r="SID146" s="41"/>
      <c r="SIE146" s="41"/>
      <c r="SIF146" s="41"/>
      <c r="SIG146" s="41"/>
      <c r="SIH146" s="41"/>
      <c r="SII146" s="41"/>
      <c r="SIJ146" s="41"/>
      <c r="SIK146" s="41"/>
      <c r="SIL146" s="41"/>
      <c r="SIM146" s="41"/>
      <c r="SIN146" s="41"/>
      <c r="SIO146" s="41"/>
      <c r="SIP146" s="41"/>
      <c r="SIQ146" s="41"/>
      <c r="SIR146" s="41"/>
      <c r="SIS146" s="41"/>
      <c r="SIT146" s="41"/>
      <c r="SIU146" s="41"/>
      <c r="SIV146" s="41"/>
      <c r="SIW146" s="41"/>
      <c r="SIX146" s="41"/>
      <c r="SIY146" s="41"/>
      <c r="SIZ146" s="41"/>
      <c r="SJA146" s="41"/>
      <c r="SJB146" s="41"/>
      <c r="SJC146" s="41"/>
      <c r="SJD146" s="41"/>
      <c r="SJE146" s="41"/>
      <c r="SJF146" s="41"/>
      <c r="SJG146" s="41"/>
      <c r="SJH146" s="41"/>
      <c r="SJI146" s="41"/>
      <c r="SJJ146" s="41"/>
      <c r="SJK146" s="41"/>
      <c r="SJL146" s="41"/>
      <c r="SJM146" s="41"/>
      <c r="SJN146" s="41"/>
      <c r="SJO146" s="41"/>
      <c r="SJP146" s="41"/>
      <c r="SJQ146" s="41"/>
      <c r="SJR146" s="41"/>
      <c r="SJS146" s="41"/>
      <c r="SJT146" s="41"/>
      <c r="SJU146" s="41"/>
      <c r="SJV146" s="41"/>
      <c r="SJW146" s="41"/>
      <c r="SJX146" s="41"/>
      <c r="SJY146" s="41"/>
      <c r="SJZ146" s="41"/>
      <c r="SKA146" s="41"/>
      <c r="SKB146" s="41"/>
      <c r="SKC146" s="41"/>
      <c r="SKD146" s="41"/>
      <c r="SKE146" s="41"/>
      <c r="SKF146" s="41"/>
      <c r="SKG146" s="41"/>
      <c r="SKH146" s="41"/>
      <c r="SKI146" s="41"/>
      <c r="SKJ146" s="41"/>
      <c r="SKK146" s="41"/>
      <c r="SKL146" s="41"/>
      <c r="SKM146" s="41"/>
      <c r="SKN146" s="41"/>
      <c r="SKO146" s="41"/>
      <c r="SKP146" s="41"/>
      <c r="SKQ146" s="41"/>
      <c r="SKR146" s="41"/>
      <c r="SKS146" s="41"/>
      <c r="SKT146" s="41"/>
      <c r="SKU146" s="41"/>
      <c r="SKV146" s="41"/>
      <c r="SKW146" s="41"/>
      <c r="SKX146" s="41"/>
      <c r="SKY146" s="41"/>
      <c r="SKZ146" s="41"/>
      <c r="SLA146" s="41"/>
      <c r="SLB146" s="41"/>
      <c r="SLC146" s="41"/>
      <c r="SLD146" s="41"/>
      <c r="SLE146" s="41"/>
      <c r="SLF146" s="41"/>
      <c r="SLG146" s="41"/>
      <c r="SLH146" s="41"/>
      <c r="SLI146" s="41"/>
      <c r="SLJ146" s="41"/>
      <c r="SLK146" s="41"/>
      <c r="SLL146" s="41"/>
      <c r="SLM146" s="41"/>
      <c r="SLN146" s="41"/>
      <c r="SLO146" s="41"/>
      <c r="SLP146" s="41"/>
      <c r="SLQ146" s="41"/>
      <c r="SLR146" s="41"/>
      <c r="SLS146" s="41"/>
      <c r="SLT146" s="41"/>
      <c r="SLU146" s="41"/>
      <c r="SLV146" s="41"/>
      <c r="SLW146" s="41"/>
      <c r="SLX146" s="41"/>
      <c r="SLY146" s="41"/>
      <c r="SLZ146" s="41"/>
      <c r="SMA146" s="41"/>
      <c r="SMB146" s="41"/>
      <c r="SMC146" s="41"/>
      <c r="SMD146" s="41"/>
      <c r="SME146" s="41"/>
      <c r="SMF146" s="41"/>
      <c r="SMG146" s="41"/>
      <c r="SMH146" s="41"/>
      <c r="SMI146" s="41"/>
      <c r="SMJ146" s="41"/>
      <c r="SMK146" s="41"/>
      <c r="SML146" s="41"/>
      <c r="SMM146" s="41"/>
      <c r="SMN146" s="41"/>
      <c r="SMO146" s="41"/>
      <c r="SMP146" s="41"/>
      <c r="SMQ146" s="41"/>
      <c r="SMR146" s="41"/>
      <c r="SMS146" s="41"/>
      <c r="SMT146" s="41"/>
      <c r="SMU146" s="41"/>
      <c r="SMV146" s="41"/>
      <c r="SMW146" s="41"/>
      <c r="SMX146" s="41"/>
      <c r="SMY146" s="41"/>
      <c r="SMZ146" s="41"/>
      <c r="SNA146" s="41"/>
      <c r="SNB146" s="41"/>
      <c r="SNC146" s="41"/>
      <c r="SND146" s="41"/>
      <c r="SNE146" s="41"/>
      <c r="SNF146" s="41"/>
      <c r="SNG146" s="41"/>
      <c r="SNH146" s="41"/>
      <c r="SNI146" s="41"/>
      <c r="SNJ146" s="41"/>
      <c r="SNK146" s="41"/>
      <c r="SNL146" s="41"/>
      <c r="SNM146" s="41"/>
      <c r="SNN146" s="41"/>
      <c r="SNO146" s="41"/>
      <c r="SNP146" s="41"/>
      <c r="SNQ146" s="41"/>
      <c r="SNR146" s="41"/>
      <c r="SNS146" s="41"/>
      <c r="SNT146" s="41"/>
      <c r="SNU146" s="41"/>
      <c r="SNV146" s="41"/>
      <c r="SNW146" s="41"/>
      <c r="SNX146" s="41"/>
      <c r="SNY146" s="41"/>
      <c r="SNZ146" s="41"/>
      <c r="SOA146" s="41"/>
      <c r="SOB146" s="41"/>
      <c r="SOC146" s="41"/>
      <c r="SOD146" s="41"/>
      <c r="SOE146" s="41"/>
      <c r="SOF146" s="41"/>
      <c r="SOG146" s="41"/>
      <c r="SOH146" s="41"/>
      <c r="SOI146" s="41"/>
      <c r="SOJ146" s="41"/>
      <c r="SOK146" s="41"/>
      <c r="SOL146" s="41"/>
      <c r="SOM146" s="41"/>
      <c r="SON146" s="41"/>
      <c r="SOO146" s="41"/>
      <c r="SOP146" s="41"/>
      <c r="SOQ146" s="41"/>
      <c r="SOR146" s="41"/>
      <c r="SOS146" s="41"/>
      <c r="SOT146" s="41"/>
      <c r="SOU146" s="41"/>
      <c r="SOV146" s="41"/>
      <c r="SOW146" s="41"/>
      <c r="SOX146" s="41"/>
      <c r="SOY146" s="41"/>
      <c r="SOZ146" s="41"/>
      <c r="SPA146" s="41"/>
      <c r="SPB146" s="41"/>
      <c r="SPC146" s="41"/>
      <c r="SPD146" s="41"/>
      <c r="SPE146" s="41"/>
      <c r="SPF146" s="41"/>
      <c r="SPG146" s="41"/>
      <c r="SPH146" s="41"/>
      <c r="SPI146" s="41"/>
      <c r="SPJ146" s="41"/>
      <c r="SPK146" s="41"/>
      <c r="SPL146" s="41"/>
      <c r="SPM146" s="41"/>
      <c r="SPN146" s="41"/>
      <c r="SPO146" s="41"/>
      <c r="SPP146" s="41"/>
      <c r="SPQ146" s="41"/>
      <c r="SPR146" s="41"/>
      <c r="SPS146" s="41"/>
      <c r="SPT146" s="41"/>
      <c r="SPU146" s="41"/>
      <c r="SPV146" s="41"/>
      <c r="SPW146" s="41"/>
      <c r="SPX146" s="41"/>
      <c r="SPY146" s="41"/>
      <c r="SPZ146" s="41"/>
      <c r="SQA146" s="41"/>
      <c r="SQB146" s="41"/>
      <c r="SQC146" s="41"/>
      <c r="SQD146" s="41"/>
      <c r="SQE146" s="41"/>
      <c r="SQF146" s="41"/>
      <c r="SQG146" s="41"/>
      <c r="SQH146" s="41"/>
      <c r="SQI146" s="41"/>
      <c r="SQJ146" s="41"/>
      <c r="SQK146" s="41"/>
      <c r="SQL146" s="41"/>
      <c r="SQM146" s="41"/>
      <c r="SQN146" s="41"/>
      <c r="SQO146" s="41"/>
      <c r="SQV146" s="41"/>
      <c r="SQW146" s="41"/>
      <c r="SQX146" s="41"/>
      <c r="SQY146" s="41"/>
      <c r="SQZ146" s="41"/>
      <c r="SRA146" s="41"/>
      <c r="SRB146" s="41"/>
      <c r="SRC146" s="41"/>
      <c r="SRD146" s="41"/>
      <c r="SRE146" s="41"/>
      <c r="SRF146" s="41"/>
      <c r="SRG146" s="41"/>
      <c r="SRH146" s="41"/>
      <c r="SRI146" s="41"/>
      <c r="SRJ146" s="41"/>
      <c r="SRK146" s="41"/>
      <c r="SRL146" s="41"/>
      <c r="SRM146" s="41"/>
      <c r="SRN146" s="41"/>
      <c r="SRO146" s="41"/>
      <c r="SRP146" s="41"/>
      <c r="SRQ146" s="41"/>
      <c r="SRR146" s="41"/>
      <c r="SRS146" s="41"/>
      <c r="SRT146" s="41"/>
      <c r="SRU146" s="41"/>
      <c r="SRV146" s="41"/>
      <c r="SRW146" s="41"/>
      <c r="SRX146" s="41"/>
      <c r="SRY146" s="41"/>
      <c r="SRZ146" s="41"/>
      <c r="SSA146" s="41"/>
      <c r="SSB146" s="41"/>
      <c r="SSC146" s="41"/>
      <c r="SSD146" s="41"/>
      <c r="SSE146" s="41"/>
      <c r="SSF146" s="41"/>
      <c r="SSG146" s="41"/>
      <c r="SSH146" s="41"/>
      <c r="SSI146" s="41"/>
      <c r="SSJ146" s="41"/>
      <c r="SSK146" s="41"/>
      <c r="SSL146" s="41"/>
      <c r="SSM146" s="41"/>
      <c r="SSN146" s="41"/>
      <c r="SSO146" s="41"/>
      <c r="SSP146" s="41"/>
      <c r="SSQ146" s="41"/>
      <c r="SSR146" s="41"/>
      <c r="SSS146" s="41"/>
      <c r="SST146" s="41"/>
      <c r="SSU146" s="41"/>
      <c r="SSV146" s="41"/>
      <c r="SSW146" s="41"/>
      <c r="SSX146" s="41"/>
      <c r="SSY146" s="41"/>
      <c r="SSZ146" s="41"/>
      <c r="STA146" s="41"/>
      <c r="STB146" s="41"/>
      <c r="STC146" s="41"/>
      <c r="STD146" s="41"/>
      <c r="STE146" s="41"/>
      <c r="STF146" s="41"/>
      <c r="STG146" s="41"/>
      <c r="STH146" s="41"/>
      <c r="STI146" s="41"/>
      <c r="STJ146" s="41"/>
      <c r="STK146" s="41"/>
      <c r="STL146" s="41"/>
      <c r="STM146" s="41"/>
      <c r="STN146" s="41"/>
      <c r="STO146" s="41"/>
      <c r="STP146" s="41"/>
      <c r="STQ146" s="41"/>
      <c r="STR146" s="41"/>
      <c r="STS146" s="41"/>
      <c r="STT146" s="41"/>
      <c r="STU146" s="41"/>
      <c r="STV146" s="41"/>
      <c r="STW146" s="41"/>
      <c r="STX146" s="41"/>
      <c r="STY146" s="41"/>
      <c r="STZ146" s="41"/>
      <c r="SUA146" s="41"/>
      <c r="SUB146" s="41"/>
      <c r="SUC146" s="41"/>
      <c r="SUD146" s="41"/>
      <c r="SUE146" s="41"/>
      <c r="SUF146" s="41"/>
      <c r="SUG146" s="41"/>
      <c r="SUH146" s="41"/>
      <c r="SUI146" s="41"/>
      <c r="SUJ146" s="41"/>
      <c r="SUK146" s="41"/>
      <c r="SUL146" s="41"/>
      <c r="SUM146" s="41"/>
      <c r="SUN146" s="41"/>
      <c r="SUO146" s="41"/>
      <c r="SUP146" s="41"/>
      <c r="SUQ146" s="41"/>
      <c r="SUR146" s="41"/>
      <c r="SUS146" s="41"/>
      <c r="SUT146" s="41"/>
      <c r="SUU146" s="41"/>
      <c r="SUV146" s="41"/>
      <c r="SUW146" s="41"/>
      <c r="SUX146" s="41"/>
      <c r="SUY146" s="41"/>
      <c r="SUZ146" s="41"/>
      <c r="SVA146" s="41"/>
      <c r="SVB146" s="41"/>
      <c r="SVC146" s="41"/>
      <c r="SVD146" s="41"/>
      <c r="SVE146" s="41"/>
      <c r="SVF146" s="41"/>
      <c r="SVG146" s="41"/>
      <c r="SVH146" s="41"/>
      <c r="SVI146" s="41"/>
      <c r="SVJ146" s="41"/>
      <c r="SVK146" s="41"/>
      <c r="SVL146" s="41"/>
      <c r="SVM146" s="41"/>
      <c r="SVN146" s="41"/>
      <c r="SVO146" s="41"/>
      <c r="SVP146" s="41"/>
      <c r="SVQ146" s="41"/>
      <c r="SVR146" s="41"/>
      <c r="SVS146" s="41"/>
      <c r="SVT146" s="41"/>
      <c r="SVU146" s="41"/>
      <c r="SVV146" s="41"/>
      <c r="SVW146" s="41"/>
      <c r="SVX146" s="41"/>
      <c r="SVY146" s="41"/>
      <c r="SVZ146" s="41"/>
      <c r="SWA146" s="41"/>
      <c r="SWB146" s="41"/>
      <c r="SWC146" s="41"/>
      <c r="SWD146" s="41"/>
      <c r="SWE146" s="41"/>
      <c r="SWF146" s="41"/>
      <c r="SWG146" s="41"/>
      <c r="SWH146" s="41"/>
      <c r="SWI146" s="41"/>
      <c r="SWJ146" s="41"/>
      <c r="SWK146" s="41"/>
      <c r="SWL146" s="41"/>
      <c r="SWM146" s="41"/>
      <c r="SWN146" s="41"/>
      <c r="SWO146" s="41"/>
      <c r="SWP146" s="41"/>
      <c r="SWQ146" s="41"/>
      <c r="SWR146" s="41"/>
      <c r="SWS146" s="41"/>
      <c r="SWT146" s="41"/>
      <c r="SWU146" s="41"/>
      <c r="SWV146" s="41"/>
      <c r="SWW146" s="41"/>
      <c r="SWX146" s="41"/>
      <c r="SWY146" s="41"/>
      <c r="SWZ146" s="41"/>
      <c r="SXA146" s="41"/>
      <c r="SXB146" s="41"/>
      <c r="SXC146" s="41"/>
      <c r="SXD146" s="41"/>
      <c r="SXE146" s="41"/>
      <c r="SXF146" s="41"/>
      <c r="SXG146" s="41"/>
      <c r="SXH146" s="41"/>
      <c r="SXI146" s="41"/>
      <c r="SXJ146" s="41"/>
      <c r="SXK146" s="41"/>
      <c r="SXL146" s="41"/>
      <c r="SXM146" s="41"/>
      <c r="SXN146" s="41"/>
      <c r="SXO146" s="41"/>
      <c r="SXP146" s="41"/>
      <c r="SXQ146" s="41"/>
      <c r="SXR146" s="41"/>
      <c r="SXS146" s="41"/>
      <c r="SXT146" s="41"/>
      <c r="SXU146" s="41"/>
      <c r="SXV146" s="41"/>
      <c r="SXW146" s="41"/>
      <c r="SXX146" s="41"/>
      <c r="SXY146" s="41"/>
      <c r="SXZ146" s="41"/>
      <c r="SYA146" s="41"/>
      <c r="SYB146" s="41"/>
      <c r="SYC146" s="41"/>
      <c r="SYD146" s="41"/>
      <c r="SYE146" s="41"/>
      <c r="SYF146" s="41"/>
      <c r="SYG146" s="41"/>
      <c r="SYH146" s="41"/>
      <c r="SYI146" s="41"/>
      <c r="SYJ146" s="41"/>
      <c r="SYK146" s="41"/>
      <c r="SYL146" s="41"/>
      <c r="SYM146" s="41"/>
      <c r="SYN146" s="41"/>
      <c r="SYO146" s="41"/>
      <c r="SYP146" s="41"/>
      <c r="SYQ146" s="41"/>
      <c r="SYR146" s="41"/>
      <c r="SYS146" s="41"/>
      <c r="SYT146" s="41"/>
      <c r="SYU146" s="41"/>
      <c r="SYV146" s="41"/>
      <c r="SYW146" s="41"/>
      <c r="SYX146" s="41"/>
      <c r="SYY146" s="41"/>
      <c r="SYZ146" s="41"/>
      <c r="SZA146" s="41"/>
      <c r="SZB146" s="41"/>
      <c r="SZC146" s="41"/>
      <c r="SZD146" s="41"/>
      <c r="SZE146" s="41"/>
      <c r="SZF146" s="41"/>
      <c r="SZG146" s="41"/>
      <c r="SZH146" s="41"/>
      <c r="SZI146" s="41"/>
      <c r="SZJ146" s="41"/>
      <c r="SZK146" s="41"/>
      <c r="SZL146" s="41"/>
      <c r="SZM146" s="41"/>
      <c r="SZN146" s="41"/>
      <c r="SZO146" s="41"/>
      <c r="SZP146" s="41"/>
      <c r="SZQ146" s="41"/>
      <c r="SZR146" s="41"/>
      <c r="SZS146" s="41"/>
      <c r="SZT146" s="41"/>
      <c r="SZU146" s="41"/>
      <c r="SZV146" s="41"/>
      <c r="SZW146" s="41"/>
      <c r="SZX146" s="41"/>
      <c r="SZY146" s="41"/>
      <c r="SZZ146" s="41"/>
      <c r="TAA146" s="41"/>
      <c r="TAB146" s="41"/>
      <c r="TAC146" s="41"/>
      <c r="TAD146" s="41"/>
      <c r="TAE146" s="41"/>
      <c r="TAF146" s="41"/>
      <c r="TAG146" s="41"/>
      <c r="TAH146" s="41"/>
      <c r="TAI146" s="41"/>
      <c r="TAJ146" s="41"/>
      <c r="TAK146" s="41"/>
      <c r="TAR146" s="41"/>
      <c r="TAS146" s="41"/>
      <c r="TAT146" s="41"/>
      <c r="TAU146" s="41"/>
      <c r="TAV146" s="41"/>
      <c r="TAW146" s="41"/>
      <c r="TAX146" s="41"/>
      <c r="TAY146" s="41"/>
      <c r="TAZ146" s="41"/>
      <c r="TBA146" s="41"/>
      <c r="TBB146" s="41"/>
      <c r="TBC146" s="41"/>
      <c r="TBD146" s="41"/>
      <c r="TBE146" s="41"/>
      <c r="TBF146" s="41"/>
      <c r="TBG146" s="41"/>
      <c r="TBH146" s="41"/>
      <c r="TBI146" s="41"/>
      <c r="TBJ146" s="41"/>
      <c r="TBK146" s="41"/>
      <c r="TBL146" s="41"/>
      <c r="TBM146" s="41"/>
      <c r="TBN146" s="41"/>
      <c r="TBO146" s="41"/>
      <c r="TBP146" s="41"/>
      <c r="TBQ146" s="41"/>
      <c r="TBR146" s="41"/>
      <c r="TBS146" s="41"/>
      <c r="TBT146" s="41"/>
      <c r="TBU146" s="41"/>
      <c r="TBV146" s="41"/>
      <c r="TBW146" s="41"/>
      <c r="TBX146" s="41"/>
      <c r="TBY146" s="41"/>
      <c r="TBZ146" s="41"/>
      <c r="TCA146" s="41"/>
      <c r="TCB146" s="41"/>
      <c r="TCC146" s="41"/>
      <c r="TCD146" s="41"/>
      <c r="TCE146" s="41"/>
      <c r="TCF146" s="41"/>
      <c r="TCG146" s="41"/>
      <c r="TCH146" s="41"/>
      <c r="TCI146" s="41"/>
      <c r="TCJ146" s="41"/>
      <c r="TCK146" s="41"/>
      <c r="TCL146" s="41"/>
      <c r="TCM146" s="41"/>
      <c r="TCN146" s="41"/>
      <c r="TCO146" s="41"/>
      <c r="TCP146" s="41"/>
      <c r="TCQ146" s="41"/>
      <c r="TCR146" s="41"/>
      <c r="TCS146" s="41"/>
      <c r="TCT146" s="41"/>
      <c r="TCU146" s="41"/>
      <c r="TCV146" s="41"/>
      <c r="TCW146" s="41"/>
      <c r="TCX146" s="41"/>
      <c r="TCY146" s="41"/>
      <c r="TCZ146" s="41"/>
      <c r="TDA146" s="41"/>
      <c r="TDB146" s="41"/>
      <c r="TDC146" s="41"/>
      <c r="TDD146" s="41"/>
      <c r="TDE146" s="41"/>
      <c r="TDF146" s="41"/>
      <c r="TDG146" s="41"/>
      <c r="TDH146" s="41"/>
      <c r="TDI146" s="41"/>
      <c r="TDJ146" s="41"/>
      <c r="TDK146" s="41"/>
      <c r="TDL146" s="41"/>
      <c r="TDM146" s="41"/>
      <c r="TDN146" s="41"/>
      <c r="TDO146" s="41"/>
      <c r="TDP146" s="41"/>
      <c r="TDQ146" s="41"/>
      <c r="TDR146" s="41"/>
      <c r="TDS146" s="41"/>
      <c r="TDT146" s="41"/>
      <c r="TDU146" s="41"/>
      <c r="TDV146" s="41"/>
      <c r="TDW146" s="41"/>
      <c r="TDX146" s="41"/>
      <c r="TDY146" s="41"/>
      <c r="TDZ146" s="41"/>
      <c r="TEA146" s="41"/>
      <c r="TEB146" s="41"/>
      <c r="TEC146" s="41"/>
      <c r="TED146" s="41"/>
      <c r="TEE146" s="41"/>
      <c r="TEF146" s="41"/>
      <c r="TEG146" s="41"/>
      <c r="TEH146" s="41"/>
      <c r="TEI146" s="41"/>
      <c r="TEJ146" s="41"/>
      <c r="TEK146" s="41"/>
      <c r="TEL146" s="41"/>
      <c r="TEM146" s="41"/>
      <c r="TEN146" s="41"/>
      <c r="TEO146" s="41"/>
      <c r="TEP146" s="41"/>
      <c r="TEQ146" s="41"/>
      <c r="TER146" s="41"/>
      <c r="TES146" s="41"/>
      <c r="TET146" s="41"/>
      <c r="TEU146" s="41"/>
      <c r="TEV146" s="41"/>
      <c r="TEW146" s="41"/>
      <c r="TEX146" s="41"/>
      <c r="TEY146" s="41"/>
      <c r="TEZ146" s="41"/>
      <c r="TFA146" s="41"/>
      <c r="TFB146" s="41"/>
      <c r="TFC146" s="41"/>
      <c r="TFD146" s="41"/>
      <c r="TFE146" s="41"/>
      <c r="TFF146" s="41"/>
      <c r="TFG146" s="41"/>
      <c r="TFH146" s="41"/>
      <c r="TFI146" s="41"/>
      <c r="TFJ146" s="41"/>
      <c r="TFK146" s="41"/>
      <c r="TFL146" s="41"/>
      <c r="TFM146" s="41"/>
      <c r="TFN146" s="41"/>
      <c r="TFO146" s="41"/>
      <c r="TFP146" s="41"/>
      <c r="TFQ146" s="41"/>
      <c r="TFR146" s="41"/>
      <c r="TFS146" s="41"/>
      <c r="TFT146" s="41"/>
      <c r="TFU146" s="41"/>
      <c r="TFV146" s="41"/>
      <c r="TFW146" s="41"/>
      <c r="TFX146" s="41"/>
      <c r="TFY146" s="41"/>
      <c r="TFZ146" s="41"/>
      <c r="TGA146" s="41"/>
      <c r="TGB146" s="41"/>
      <c r="TGC146" s="41"/>
      <c r="TGD146" s="41"/>
      <c r="TGE146" s="41"/>
      <c r="TGF146" s="41"/>
      <c r="TGG146" s="41"/>
      <c r="TGH146" s="41"/>
      <c r="TGI146" s="41"/>
      <c r="TGJ146" s="41"/>
      <c r="TGK146" s="41"/>
      <c r="TGL146" s="41"/>
      <c r="TGM146" s="41"/>
      <c r="TGN146" s="41"/>
      <c r="TGO146" s="41"/>
      <c r="TGP146" s="41"/>
      <c r="TGQ146" s="41"/>
      <c r="TGR146" s="41"/>
      <c r="TGS146" s="41"/>
      <c r="TGT146" s="41"/>
      <c r="TGU146" s="41"/>
      <c r="TGV146" s="41"/>
      <c r="TGW146" s="41"/>
      <c r="TGX146" s="41"/>
      <c r="TGY146" s="41"/>
      <c r="TGZ146" s="41"/>
      <c r="THA146" s="41"/>
      <c r="THB146" s="41"/>
      <c r="THC146" s="41"/>
      <c r="THD146" s="41"/>
      <c r="THE146" s="41"/>
      <c r="THF146" s="41"/>
      <c r="THG146" s="41"/>
      <c r="THH146" s="41"/>
      <c r="THI146" s="41"/>
      <c r="THJ146" s="41"/>
      <c r="THK146" s="41"/>
      <c r="THL146" s="41"/>
      <c r="THM146" s="41"/>
      <c r="THN146" s="41"/>
      <c r="THO146" s="41"/>
      <c r="THP146" s="41"/>
      <c r="THQ146" s="41"/>
      <c r="THR146" s="41"/>
      <c r="THS146" s="41"/>
      <c r="THT146" s="41"/>
      <c r="THU146" s="41"/>
      <c r="THV146" s="41"/>
      <c r="THW146" s="41"/>
      <c r="THX146" s="41"/>
      <c r="THY146" s="41"/>
      <c r="THZ146" s="41"/>
      <c r="TIA146" s="41"/>
      <c r="TIB146" s="41"/>
      <c r="TIC146" s="41"/>
      <c r="TID146" s="41"/>
      <c r="TIE146" s="41"/>
      <c r="TIF146" s="41"/>
      <c r="TIG146" s="41"/>
      <c r="TIH146" s="41"/>
      <c r="TII146" s="41"/>
      <c r="TIJ146" s="41"/>
      <c r="TIK146" s="41"/>
      <c r="TIL146" s="41"/>
      <c r="TIM146" s="41"/>
      <c r="TIN146" s="41"/>
      <c r="TIO146" s="41"/>
      <c r="TIP146" s="41"/>
      <c r="TIQ146" s="41"/>
      <c r="TIR146" s="41"/>
      <c r="TIS146" s="41"/>
      <c r="TIT146" s="41"/>
      <c r="TIU146" s="41"/>
      <c r="TIV146" s="41"/>
      <c r="TIW146" s="41"/>
      <c r="TIX146" s="41"/>
      <c r="TIY146" s="41"/>
      <c r="TIZ146" s="41"/>
      <c r="TJA146" s="41"/>
      <c r="TJB146" s="41"/>
      <c r="TJC146" s="41"/>
      <c r="TJD146" s="41"/>
      <c r="TJE146" s="41"/>
      <c r="TJF146" s="41"/>
      <c r="TJG146" s="41"/>
      <c r="TJH146" s="41"/>
      <c r="TJI146" s="41"/>
      <c r="TJJ146" s="41"/>
      <c r="TJK146" s="41"/>
      <c r="TJL146" s="41"/>
      <c r="TJM146" s="41"/>
      <c r="TJN146" s="41"/>
      <c r="TJO146" s="41"/>
      <c r="TJP146" s="41"/>
      <c r="TJQ146" s="41"/>
      <c r="TJR146" s="41"/>
      <c r="TJS146" s="41"/>
      <c r="TJT146" s="41"/>
      <c r="TJU146" s="41"/>
      <c r="TJV146" s="41"/>
      <c r="TJW146" s="41"/>
      <c r="TJX146" s="41"/>
      <c r="TJY146" s="41"/>
      <c r="TJZ146" s="41"/>
      <c r="TKA146" s="41"/>
      <c r="TKB146" s="41"/>
      <c r="TKC146" s="41"/>
      <c r="TKD146" s="41"/>
      <c r="TKE146" s="41"/>
      <c r="TKF146" s="41"/>
      <c r="TKG146" s="41"/>
      <c r="TKN146" s="41"/>
      <c r="TKO146" s="41"/>
      <c r="TKP146" s="41"/>
      <c r="TKQ146" s="41"/>
      <c r="TKR146" s="41"/>
      <c r="TKS146" s="41"/>
      <c r="TKT146" s="41"/>
      <c r="TKU146" s="41"/>
      <c r="TKV146" s="41"/>
      <c r="TKW146" s="41"/>
      <c r="TKX146" s="41"/>
      <c r="TKY146" s="41"/>
      <c r="TKZ146" s="41"/>
      <c r="TLA146" s="41"/>
      <c r="TLB146" s="41"/>
      <c r="TLC146" s="41"/>
      <c r="TLD146" s="41"/>
      <c r="TLE146" s="41"/>
      <c r="TLF146" s="41"/>
      <c r="TLG146" s="41"/>
      <c r="TLH146" s="41"/>
      <c r="TLI146" s="41"/>
      <c r="TLJ146" s="41"/>
      <c r="TLK146" s="41"/>
      <c r="TLL146" s="41"/>
      <c r="TLM146" s="41"/>
      <c r="TLN146" s="41"/>
      <c r="TLO146" s="41"/>
      <c r="TLP146" s="41"/>
      <c r="TLQ146" s="41"/>
      <c r="TLR146" s="41"/>
      <c r="TLS146" s="41"/>
      <c r="TLT146" s="41"/>
      <c r="TLU146" s="41"/>
      <c r="TLV146" s="41"/>
      <c r="TLW146" s="41"/>
      <c r="TLX146" s="41"/>
      <c r="TLY146" s="41"/>
      <c r="TLZ146" s="41"/>
      <c r="TMA146" s="41"/>
      <c r="TMB146" s="41"/>
      <c r="TMC146" s="41"/>
      <c r="TMD146" s="41"/>
      <c r="TME146" s="41"/>
      <c r="TMF146" s="41"/>
      <c r="TMG146" s="41"/>
      <c r="TMH146" s="41"/>
      <c r="TMI146" s="41"/>
      <c r="TMJ146" s="41"/>
      <c r="TMK146" s="41"/>
      <c r="TML146" s="41"/>
      <c r="TMM146" s="41"/>
      <c r="TMN146" s="41"/>
      <c r="TMO146" s="41"/>
      <c r="TMP146" s="41"/>
      <c r="TMQ146" s="41"/>
      <c r="TMR146" s="41"/>
      <c r="TMS146" s="41"/>
      <c r="TMT146" s="41"/>
      <c r="TMU146" s="41"/>
      <c r="TMV146" s="41"/>
      <c r="TMW146" s="41"/>
      <c r="TMX146" s="41"/>
      <c r="TMY146" s="41"/>
      <c r="TMZ146" s="41"/>
      <c r="TNA146" s="41"/>
      <c r="TNB146" s="41"/>
      <c r="TNC146" s="41"/>
      <c r="TND146" s="41"/>
      <c r="TNE146" s="41"/>
      <c r="TNF146" s="41"/>
      <c r="TNG146" s="41"/>
      <c r="TNH146" s="41"/>
      <c r="TNI146" s="41"/>
      <c r="TNJ146" s="41"/>
      <c r="TNK146" s="41"/>
      <c r="TNL146" s="41"/>
      <c r="TNM146" s="41"/>
      <c r="TNN146" s="41"/>
      <c r="TNO146" s="41"/>
      <c r="TNP146" s="41"/>
      <c r="TNQ146" s="41"/>
      <c r="TNR146" s="41"/>
      <c r="TNS146" s="41"/>
      <c r="TNT146" s="41"/>
      <c r="TNU146" s="41"/>
      <c r="TNV146" s="41"/>
      <c r="TNW146" s="41"/>
      <c r="TNX146" s="41"/>
      <c r="TNY146" s="41"/>
      <c r="TNZ146" s="41"/>
      <c r="TOA146" s="41"/>
      <c r="TOB146" s="41"/>
      <c r="TOC146" s="41"/>
      <c r="TOD146" s="41"/>
      <c r="TOE146" s="41"/>
      <c r="TOF146" s="41"/>
      <c r="TOG146" s="41"/>
      <c r="TOH146" s="41"/>
      <c r="TOI146" s="41"/>
      <c r="TOJ146" s="41"/>
      <c r="TOK146" s="41"/>
      <c r="TOL146" s="41"/>
      <c r="TOM146" s="41"/>
      <c r="TON146" s="41"/>
      <c r="TOO146" s="41"/>
      <c r="TOP146" s="41"/>
      <c r="TOQ146" s="41"/>
      <c r="TOR146" s="41"/>
      <c r="TOS146" s="41"/>
      <c r="TOT146" s="41"/>
      <c r="TOU146" s="41"/>
      <c r="TOV146" s="41"/>
      <c r="TOW146" s="41"/>
      <c r="TOX146" s="41"/>
      <c r="TOY146" s="41"/>
      <c r="TOZ146" s="41"/>
      <c r="TPA146" s="41"/>
      <c r="TPB146" s="41"/>
      <c r="TPC146" s="41"/>
      <c r="TPD146" s="41"/>
      <c r="TPE146" s="41"/>
      <c r="TPF146" s="41"/>
      <c r="TPG146" s="41"/>
      <c r="TPH146" s="41"/>
      <c r="TPI146" s="41"/>
      <c r="TPJ146" s="41"/>
      <c r="TPK146" s="41"/>
      <c r="TPL146" s="41"/>
      <c r="TPM146" s="41"/>
      <c r="TPN146" s="41"/>
      <c r="TPO146" s="41"/>
      <c r="TPP146" s="41"/>
      <c r="TPQ146" s="41"/>
      <c r="TPR146" s="41"/>
      <c r="TPS146" s="41"/>
      <c r="TPT146" s="41"/>
      <c r="TPU146" s="41"/>
      <c r="TPV146" s="41"/>
      <c r="TPW146" s="41"/>
      <c r="TPX146" s="41"/>
      <c r="TPY146" s="41"/>
      <c r="TPZ146" s="41"/>
      <c r="TQA146" s="41"/>
      <c r="TQB146" s="41"/>
      <c r="TQC146" s="41"/>
      <c r="TQD146" s="41"/>
      <c r="TQE146" s="41"/>
      <c r="TQF146" s="41"/>
      <c r="TQG146" s="41"/>
      <c r="TQH146" s="41"/>
      <c r="TQI146" s="41"/>
      <c r="TQJ146" s="41"/>
      <c r="TQK146" s="41"/>
      <c r="TQL146" s="41"/>
      <c r="TQM146" s="41"/>
      <c r="TQN146" s="41"/>
      <c r="TQO146" s="41"/>
      <c r="TQP146" s="41"/>
      <c r="TQQ146" s="41"/>
      <c r="TQR146" s="41"/>
      <c r="TQS146" s="41"/>
      <c r="TQT146" s="41"/>
      <c r="TQU146" s="41"/>
      <c r="TQV146" s="41"/>
      <c r="TQW146" s="41"/>
      <c r="TQX146" s="41"/>
      <c r="TQY146" s="41"/>
      <c r="TQZ146" s="41"/>
      <c r="TRA146" s="41"/>
      <c r="TRB146" s="41"/>
      <c r="TRC146" s="41"/>
      <c r="TRD146" s="41"/>
      <c r="TRE146" s="41"/>
      <c r="TRF146" s="41"/>
      <c r="TRG146" s="41"/>
      <c r="TRH146" s="41"/>
      <c r="TRI146" s="41"/>
      <c r="TRJ146" s="41"/>
      <c r="TRK146" s="41"/>
      <c r="TRL146" s="41"/>
      <c r="TRM146" s="41"/>
      <c r="TRN146" s="41"/>
      <c r="TRO146" s="41"/>
      <c r="TRP146" s="41"/>
      <c r="TRQ146" s="41"/>
      <c r="TRR146" s="41"/>
      <c r="TRS146" s="41"/>
      <c r="TRT146" s="41"/>
      <c r="TRU146" s="41"/>
      <c r="TRV146" s="41"/>
      <c r="TRW146" s="41"/>
      <c r="TRX146" s="41"/>
      <c r="TRY146" s="41"/>
      <c r="TRZ146" s="41"/>
      <c r="TSA146" s="41"/>
      <c r="TSB146" s="41"/>
      <c r="TSC146" s="41"/>
      <c r="TSD146" s="41"/>
      <c r="TSE146" s="41"/>
      <c r="TSF146" s="41"/>
      <c r="TSG146" s="41"/>
      <c r="TSH146" s="41"/>
      <c r="TSI146" s="41"/>
      <c r="TSJ146" s="41"/>
      <c r="TSK146" s="41"/>
      <c r="TSL146" s="41"/>
      <c r="TSM146" s="41"/>
      <c r="TSN146" s="41"/>
      <c r="TSO146" s="41"/>
      <c r="TSP146" s="41"/>
      <c r="TSQ146" s="41"/>
      <c r="TSR146" s="41"/>
      <c r="TSS146" s="41"/>
      <c r="TST146" s="41"/>
      <c r="TSU146" s="41"/>
      <c r="TSV146" s="41"/>
      <c r="TSW146" s="41"/>
      <c r="TSX146" s="41"/>
      <c r="TSY146" s="41"/>
      <c r="TSZ146" s="41"/>
      <c r="TTA146" s="41"/>
      <c r="TTB146" s="41"/>
      <c r="TTC146" s="41"/>
      <c r="TTD146" s="41"/>
      <c r="TTE146" s="41"/>
      <c r="TTF146" s="41"/>
      <c r="TTG146" s="41"/>
      <c r="TTH146" s="41"/>
      <c r="TTI146" s="41"/>
      <c r="TTJ146" s="41"/>
      <c r="TTK146" s="41"/>
      <c r="TTL146" s="41"/>
      <c r="TTM146" s="41"/>
      <c r="TTN146" s="41"/>
      <c r="TTO146" s="41"/>
      <c r="TTP146" s="41"/>
      <c r="TTQ146" s="41"/>
      <c r="TTR146" s="41"/>
      <c r="TTS146" s="41"/>
      <c r="TTT146" s="41"/>
      <c r="TTU146" s="41"/>
      <c r="TTV146" s="41"/>
      <c r="TTW146" s="41"/>
      <c r="TTX146" s="41"/>
      <c r="TTY146" s="41"/>
      <c r="TTZ146" s="41"/>
      <c r="TUA146" s="41"/>
      <c r="TUB146" s="41"/>
      <c r="TUC146" s="41"/>
      <c r="TUJ146" s="41"/>
      <c r="TUK146" s="41"/>
      <c r="TUL146" s="41"/>
      <c r="TUM146" s="41"/>
      <c r="TUN146" s="41"/>
      <c r="TUO146" s="41"/>
      <c r="TUP146" s="41"/>
      <c r="TUQ146" s="41"/>
      <c r="TUR146" s="41"/>
      <c r="TUS146" s="41"/>
      <c r="TUT146" s="41"/>
      <c r="TUU146" s="41"/>
      <c r="TUV146" s="41"/>
      <c r="TUW146" s="41"/>
      <c r="TUX146" s="41"/>
      <c r="TUY146" s="41"/>
      <c r="TUZ146" s="41"/>
      <c r="TVA146" s="41"/>
      <c r="TVB146" s="41"/>
      <c r="TVC146" s="41"/>
      <c r="TVD146" s="41"/>
      <c r="TVE146" s="41"/>
      <c r="TVF146" s="41"/>
      <c r="TVG146" s="41"/>
      <c r="TVH146" s="41"/>
      <c r="TVI146" s="41"/>
      <c r="TVJ146" s="41"/>
      <c r="TVK146" s="41"/>
      <c r="TVL146" s="41"/>
      <c r="TVM146" s="41"/>
      <c r="TVN146" s="41"/>
      <c r="TVO146" s="41"/>
      <c r="TVP146" s="41"/>
      <c r="TVQ146" s="41"/>
      <c r="TVR146" s="41"/>
      <c r="TVS146" s="41"/>
      <c r="TVT146" s="41"/>
      <c r="TVU146" s="41"/>
      <c r="TVV146" s="41"/>
      <c r="TVW146" s="41"/>
      <c r="TVX146" s="41"/>
      <c r="TVY146" s="41"/>
      <c r="TVZ146" s="41"/>
      <c r="TWA146" s="41"/>
      <c r="TWB146" s="41"/>
      <c r="TWC146" s="41"/>
      <c r="TWD146" s="41"/>
      <c r="TWE146" s="41"/>
      <c r="TWF146" s="41"/>
      <c r="TWG146" s="41"/>
      <c r="TWH146" s="41"/>
      <c r="TWI146" s="41"/>
      <c r="TWJ146" s="41"/>
      <c r="TWK146" s="41"/>
      <c r="TWL146" s="41"/>
      <c r="TWM146" s="41"/>
      <c r="TWN146" s="41"/>
      <c r="TWO146" s="41"/>
      <c r="TWP146" s="41"/>
      <c r="TWQ146" s="41"/>
      <c r="TWR146" s="41"/>
      <c r="TWS146" s="41"/>
      <c r="TWT146" s="41"/>
      <c r="TWU146" s="41"/>
      <c r="TWV146" s="41"/>
      <c r="TWW146" s="41"/>
      <c r="TWX146" s="41"/>
      <c r="TWY146" s="41"/>
      <c r="TWZ146" s="41"/>
      <c r="TXA146" s="41"/>
      <c r="TXB146" s="41"/>
      <c r="TXC146" s="41"/>
      <c r="TXD146" s="41"/>
      <c r="TXE146" s="41"/>
      <c r="TXF146" s="41"/>
      <c r="TXG146" s="41"/>
      <c r="TXH146" s="41"/>
      <c r="TXI146" s="41"/>
      <c r="TXJ146" s="41"/>
      <c r="TXK146" s="41"/>
      <c r="TXL146" s="41"/>
      <c r="TXM146" s="41"/>
      <c r="TXN146" s="41"/>
      <c r="TXO146" s="41"/>
      <c r="TXP146" s="41"/>
      <c r="TXQ146" s="41"/>
      <c r="TXR146" s="41"/>
      <c r="TXS146" s="41"/>
      <c r="TXT146" s="41"/>
      <c r="TXU146" s="41"/>
      <c r="TXV146" s="41"/>
      <c r="TXW146" s="41"/>
      <c r="TXX146" s="41"/>
      <c r="TXY146" s="41"/>
      <c r="TXZ146" s="41"/>
      <c r="TYA146" s="41"/>
      <c r="TYB146" s="41"/>
      <c r="TYC146" s="41"/>
      <c r="TYD146" s="41"/>
      <c r="TYE146" s="41"/>
      <c r="TYF146" s="41"/>
      <c r="TYG146" s="41"/>
      <c r="TYH146" s="41"/>
      <c r="TYI146" s="41"/>
      <c r="TYJ146" s="41"/>
      <c r="TYK146" s="41"/>
      <c r="TYL146" s="41"/>
      <c r="TYM146" s="41"/>
      <c r="TYN146" s="41"/>
      <c r="TYO146" s="41"/>
      <c r="TYP146" s="41"/>
      <c r="TYQ146" s="41"/>
      <c r="TYR146" s="41"/>
      <c r="TYS146" s="41"/>
      <c r="TYT146" s="41"/>
      <c r="TYU146" s="41"/>
      <c r="TYV146" s="41"/>
      <c r="TYW146" s="41"/>
      <c r="TYX146" s="41"/>
      <c r="TYY146" s="41"/>
      <c r="TYZ146" s="41"/>
      <c r="TZA146" s="41"/>
      <c r="TZB146" s="41"/>
      <c r="TZC146" s="41"/>
      <c r="TZD146" s="41"/>
      <c r="TZE146" s="41"/>
      <c r="TZF146" s="41"/>
      <c r="TZG146" s="41"/>
      <c r="TZH146" s="41"/>
      <c r="TZI146" s="41"/>
      <c r="TZJ146" s="41"/>
      <c r="TZK146" s="41"/>
      <c r="TZL146" s="41"/>
      <c r="TZM146" s="41"/>
      <c r="TZN146" s="41"/>
      <c r="TZO146" s="41"/>
      <c r="TZP146" s="41"/>
      <c r="TZQ146" s="41"/>
      <c r="TZR146" s="41"/>
      <c r="TZS146" s="41"/>
      <c r="TZT146" s="41"/>
      <c r="TZU146" s="41"/>
      <c r="TZV146" s="41"/>
      <c r="TZW146" s="41"/>
      <c r="TZX146" s="41"/>
      <c r="TZY146" s="41"/>
      <c r="TZZ146" s="41"/>
      <c r="UAA146" s="41"/>
      <c r="UAB146" s="41"/>
      <c r="UAC146" s="41"/>
      <c r="UAD146" s="41"/>
      <c r="UAE146" s="41"/>
      <c r="UAF146" s="41"/>
      <c r="UAG146" s="41"/>
      <c r="UAH146" s="41"/>
      <c r="UAI146" s="41"/>
      <c r="UAJ146" s="41"/>
      <c r="UAK146" s="41"/>
      <c r="UAL146" s="41"/>
      <c r="UAM146" s="41"/>
      <c r="UAN146" s="41"/>
      <c r="UAO146" s="41"/>
      <c r="UAP146" s="41"/>
      <c r="UAQ146" s="41"/>
      <c r="UAR146" s="41"/>
      <c r="UAS146" s="41"/>
      <c r="UAT146" s="41"/>
      <c r="UAU146" s="41"/>
      <c r="UAV146" s="41"/>
      <c r="UAW146" s="41"/>
      <c r="UAX146" s="41"/>
      <c r="UAY146" s="41"/>
      <c r="UAZ146" s="41"/>
      <c r="UBA146" s="41"/>
      <c r="UBB146" s="41"/>
      <c r="UBC146" s="41"/>
      <c r="UBD146" s="41"/>
      <c r="UBE146" s="41"/>
      <c r="UBF146" s="41"/>
      <c r="UBG146" s="41"/>
      <c r="UBH146" s="41"/>
      <c r="UBI146" s="41"/>
      <c r="UBJ146" s="41"/>
      <c r="UBK146" s="41"/>
      <c r="UBL146" s="41"/>
      <c r="UBM146" s="41"/>
      <c r="UBN146" s="41"/>
      <c r="UBO146" s="41"/>
      <c r="UBP146" s="41"/>
      <c r="UBQ146" s="41"/>
      <c r="UBR146" s="41"/>
      <c r="UBS146" s="41"/>
      <c r="UBT146" s="41"/>
      <c r="UBU146" s="41"/>
      <c r="UBV146" s="41"/>
      <c r="UBW146" s="41"/>
      <c r="UBX146" s="41"/>
      <c r="UBY146" s="41"/>
      <c r="UBZ146" s="41"/>
      <c r="UCA146" s="41"/>
      <c r="UCB146" s="41"/>
      <c r="UCC146" s="41"/>
      <c r="UCD146" s="41"/>
      <c r="UCE146" s="41"/>
      <c r="UCF146" s="41"/>
      <c r="UCG146" s="41"/>
      <c r="UCH146" s="41"/>
      <c r="UCI146" s="41"/>
      <c r="UCJ146" s="41"/>
      <c r="UCK146" s="41"/>
      <c r="UCL146" s="41"/>
      <c r="UCM146" s="41"/>
      <c r="UCN146" s="41"/>
      <c r="UCO146" s="41"/>
      <c r="UCP146" s="41"/>
      <c r="UCQ146" s="41"/>
      <c r="UCR146" s="41"/>
      <c r="UCS146" s="41"/>
      <c r="UCT146" s="41"/>
      <c r="UCU146" s="41"/>
      <c r="UCV146" s="41"/>
      <c r="UCW146" s="41"/>
      <c r="UCX146" s="41"/>
      <c r="UCY146" s="41"/>
      <c r="UCZ146" s="41"/>
      <c r="UDA146" s="41"/>
      <c r="UDB146" s="41"/>
      <c r="UDC146" s="41"/>
      <c r="UDD146" s="41"/>
      <c r="UDE146" s="41"/>
      <c r="UDF146" s="41"/>
      <c r="UDG146" s="41"/>
      <c r="UDH146" s="41"/>
      <c r="UDI146" s="41"/>
      <c r="UDJ146" s="41"/>
      <c r="UDK146" s="41"/>
      <c r="UDL146" s="41"/>
      <c r="UDM146" s="41"/>
      <c r="UDN146" s="41"/>
      <c r="UDO146" s="41"/>
      <c r="UDP146" s="41"/>
      <c r="UDQ146" s="41"/>
      <c r="UDR146" s="41"/>
      <c r="UDS146" s="41"/>
      <c r="UDT146" s="41"/>
      <c r="UDU146" s="41"/>
      <c r="UDV146" s="41"/>
      <c r="UDW146" s="41"/>
      <c r="UDX146" s="41"/>
      <c r="UDY146" s="41"/>
      <c r="UEF146" s="41"/>
      <c r="UEG146" s="41"/>
      <c r="UEH146" s="41"/>
      <c r="UEI146" s="41"/>
      <c r="UEJ146" s="41"/>
      <c r="UEK146" s="41"/>
      <c r="UEL146" s="41"/>
      <c r="UEM146" s="41"/>
      <c r="UEN146" s="41"/>
      <c r="UEO146" s="41"/>
      <c r="UEP146" s="41"/>
      <c r="UEQ146" s="41"/>
      <c r="UER146" s="41"/>
      <c r="UES146" s="41"/>
      <c r="UET146" s="41"/>
      <c r="UEU146" s="41"/>
      <c r="UEV146" s="41"/>
      <c r="UEW146" s="41"/>
      <c r="UEX146" s="41"/>
      <c r="UEY146" s="41"/>
      <c r="UEZ146" s="41"/>
      <c r="UFA146" s="41"/>
      <c r="UFB146" s="41"/>
      <c r="UFC146" s="41"/>
      <c r="UFD146" s="41"/>
      <c r="UFE146" s="41"/>
      <c r="UFF146" s="41"/>
      <c r="UFG146" s="41"/>
      <c r="UFH146" s="41"/>
      <c r="UFI146" s="41"/>
      <c r="UFJ146" s="41"/>
      <c r="UFK146" s="41"/>
      <c r="UFL146" s="41"/>
      <c r="UFM146" s="41"/>
      <c r="UFN146" s="41"/>
      <c r="UFO146" s="41"/>
      <c r="UFP146" s="41"/>
      <c r="UFQ146" s="41"/>
      <c r="UFR146" s="41"/>
      <c r="UFS146" s="41"/>
      <c r="UFT146" s="41"/>
      <c r="UFU146" s="41"/>
      <c r="UFV146" s="41"/>
      <c r="UFW146" s="41"/>
      <c r="UFX146" s="41"/>
      <c r="UFY146" s="41"/>
      <c r="UFZ146" s="41"/>
      <c r="UGA146" s="41"/>
      <c r="UGB146" s="41"/>
      <c r="UGC146" s="41"/>
      <c r="UGD146" s="41"/>
      <c r="UGE146" s="41"/>
      <c r="UGF146" s="41"/>
      <c r="UGG146" s="41"/>
      <c r="UGH146" s="41"/>
      <c r="UGI146" s="41"/>
      <c r="UGJ146" s="41"/>
      <c r="UGK146" s="41"/>
      <c r="UGL146" s="41"/>
      <c r="UGM146" s="41"/>
      <c r="UGN146" s="41"/>
      <c r="UGO146" s="41"/>
      <c r="UGP146" s="41"/>
      <c r="UGQ146" s="41"/>
      <c r="UGR146" s="41"/>
      <c r="UGS146" s="41"/>
      <c r="UGT146" s="41"/>
      <c r="UGU146" s="41"/>
      <c r="UGV146" s="41"/>
      <c r="UGW146" s="41"/>
      <c r="UGX146" s="41"/>
      <c r="UGY146" s="41"/>
      <c r="UGZ146" s="41"/>
      <c r="UHA146" s="41"/>
      <c r="UHB146" s="41"/>
      <c r="UHC146" s="41"/>
      <c r="UHD146" s="41"/>
      <c r="UHE146" s="41"/>
      <c r="UHF146" s="41"/>
      <c r="UHG146" s="41"/>
      <c r="UHH146" s="41"/>
      <c r="UHI146" s="41"/>
      <c r="UHJ146" s="41"/>
      <c r="UHK146" s="41"/>
      <c r="UHL146" s="41"/>
      <c r="UHM146" s="41"/>
      <c r="UHN146" s="41"/>
      <c r="UHO146" s="41"/>
      <c r="UHP146" s="41"/>
      <c r="UHQ146" s="41"/>
      <c r="UHR146" s="41"/>
      <c r="UHS146" s="41"/>
      <c r="UHT146" s="41"/>
      <c r="UHU146" s="41"/>
      <c r="UHV146" s="41"/>
      <c r="UHW146" s="41"/>
      <c r="UHX146" s="41"/>
      <c r="UHY146" s="41"/>
      <c r="UHZ146" s="41"/>
      <c r="UIA146" s="41"/>
      <c r="UIB146" s="41"/>
      <c r="UIC146" s="41"/>
      <c r="UID146" s="41"/>
      <c r="UIE146" s="41"/>
      <c r="UIF146" s="41"/>
      <c r="UIG146" s="41"/>
      <c r="UIH146" s="41"/>
      <c r="UII146" s="41"/>
      <c r="UIJ146" s="41"/>
      <c r="UIK146" s="41"/>
      <c r="UIL146" s="41"/>
      <c r="UIM146" s="41"/>
      <c r="UIN146" s="41"/>
      <c r="UIO146" s="41"/>
      <c r="UIP146" s="41"/>
      <c r="UIQ146" s="41"/>
      <c r="UIR146" s="41"/>
      <c r="UIS146" s="41"/>
      <c r="UIT146" s="41"/>
      <c r="UIU146" s="41"/>
      <c r="UIV146" s="41"/>
      <c r="UIW146" s="41"/>
      <c r="UIX146" s="41"/>
      <c r="UIY146" s="41"/>
      <c r="UIZ146" s="41"/>
      <c r="UJA146" s="41"/>
      <c r="UJB146" s="41"/>
      <c r="UJC146" s="41"/>
      <c r="UJD146" s="41"/>
      <c r="UJE146" s="41"/>
      <c r="UJF146" s="41"/>
      <c r="UJG146" s="41"/>
      <c r="UJH146" s="41"/>
      <c r="UJI146" s="41"/>
      <c r="UJJ146" s="41"/>
      <c r="UJK146" s="41"/>
      <c r="UJL146" s="41"/>
      <c r="UJM146" s="41"/>
      <c r="UJN146" s="41"/>
      <c r="UJO146" s="41"/>
      <c r="UJP146" s="41"/>
      <c r="UJQ146" s="41"/>
      <c r="UJR146" s="41"/>
      <c r="UJS146" s="41"/>
      <c r="UJT146" s="41"/>
      <c r="UJU146" s="41"/>
      <c r="UJV146" s="41"/>
      <c r="UJW146" s="41"/>
      <c r="UJX146" s="41"/>
      <c r="UJY146" s="41"/>
      <c r="UJZ146" s="41"/>
      <c r="UKA146" s="41"/>
      <c r="UKB146" s="41"/>
      <c r="UKC146" s="41"/>
      <c r="UKD146" s="41"/>
      <c r="UKE146" s="41"/>
      <c r="UKF146" s="41"/>
      <c r="UKG146" s="41"/>
      <c r="UKH146" s="41"/>
      <c r="UKI146" s="41"/>
      <c r="UKJ146" s="41"/>
      <c r="UKK146" s="41"/>
      <c r="UKL146" s="41"/>
      <c r="UKM146" s="41"/>
      <c r="UKN146" s="41"/>
      <c r="UKO146" s="41"/>
      <c r="UKP146" s="41"/>
      <c r="UKQ146" s="41"/>
      <c r="UKR146" s="41"/>
      <c r="UKS146" s="41"/>
      <c r="UKT146" s="41"/>
      <c r="UKU146" s="41"/>
      <c r="UKV146" s="41"/>
      <c r="UKW146" s="41"/>
      <c r="UKX146" s="41"/>
      <c r="UKY146" s="41"/>
      <c r="UKZ146" s="41"/>
      <c r="ULA146" s="41"/>
      <c r="ULB146" s="41"/>
      <c r="ULC146" s="41"/>
      <c r="ULD146" s="41"/>
      <c r="ULE146" s="41"/>
      <c r="ULF146" s="41"/>
      <c r="ULG146" s="41"/>
      <c r="ULH146" s="41"/>
      <c r="ULI146" s="41"/>
      <c r="ULJ146" s="41"/>
      <c r="ULK146" s="41"/>
      <c r="ULL146" s="41"/>
      <c r="ULM146" s="41"/>
      <c r="ULN146" s="41"/>
      <c r="ULO146" s="41"/>
      <c r="ULP146" s="41"/>
      <c r="ULQ146" s="41"/>
      <c r="ULR146" s="41"/>
      <c r="ULS146" s="41"/>
      <c r="ULT146" s="41"/>
      <c r="ULU146" s="41"/>
      <c r="ULV146" s="41"/>
      <c r="ULW146" s="41"/>
      <c r="ULX146" s="41"/>
      <c r="ULY146" s="41"/>
      <c r="ULZ146" s="41"/>
      <c r="UMA146" s="41"/>
      <c r="UMB146" s="41"/>
      <c r="UMC146" s="41"/>
      <c r="UMD146" s="41"/>
      <c r="UME146" s="41"/>
      <c r="UMF146" s="41"/>
      <c r="UMG146" s="41"/>
      <c r="UMH146" s="41"/>
      <c r="UMI146" s="41"/>
      <c r="UMJ146" s="41"/>
      <c r="UMK146" s="41"/>
      <c r="UML146" s="41"/>
      <c r="UMM146" s="41"/>
      <c r="UMN146" s="41"/>
      <c r="UMO146" s="41"/>
      <c r="UMP146" s="41"/>
      <c r="UMQ146" s="41"/>
      <c r="UMR146" s="41"/>
      <c r="UMS146" s="41"/>
      <c r="UMT146" s="41"/>
      <c r="UMU146" s="41"/>
      <c r="UMV146" s="41"/>
      <c r="UMW146" s="41"/>
      <c r="UMX146" s="41"/>
      <c r="UMY146" s="41"/>
      <c r="UMZ146" s="41"/>
      <c r="UNA146" s="41"/>
      <c r="UNB146" s="41"/>
      <c r="UNC146" s="41"/>
      <c r="UND146" s="41"/>
      <c r="UNE146" s="41"/>
      <c r="UNF146" s="41"/>
      <c r="UNG146" s="41"/>
      <c r="UNH146" s="41"/>
      <c r="UNI146" s="41"/>
      <c r="UNJ146" s="41"/>
      <c r="UNK146" s="41"/>
      <c r="UNL146" s="41"/>
      <c r="UNM146" s="41"/>
      <c r="UNN146" s="41"/>
      <c r="UNO146" s="41"/>
      <c r="UNP146" s="41"/>
      <c r="UNQ146" s="41"/>
      <c r="UNR146" s="41"/>
      <c r="UNS146" s="41"/>
      <c r="UNT146" s="41"/>
      <c r="UNU146" s="41"/>
      <c r="UOB146" s="41"/>
      <c r="UOC146" s="41"/>
      <c r="UOD146" s="41"/>
      <c r="UOE146" s="41"/>
      <c r="UOF146" s="41"/>
      <c r="UOG146" s="41"/>
      <c r="UOH146" s="41"/>
      <c r="UOI146" s="41"/>
      <c r="UOJ146" s="41"/>
      <c r="UOK146" s="41"/>
      <c r="UOL146" s="41"/>
      <c r="UOM146" s="41"/>
      <c r="UON146" s="41"/>
      <c r="UOO146" s="41"/>
      <c r="UOP146" s="41"/>
      <c r="UOQ146" s="41"/>
      <c r="UOR146" s="41"/>
      <c r="UOS146" s="41"/>
      <c r="UOT146" s="41"/>
      <c r="UOU146" s="41"/>
      <c r="UOV146" s="41"/>
      <c r="UOW146" s="41"/>
      <c r="UOX146" s="41"/>
      <c r="UOY146" s="41"/>
      <c r="UOZ146" s="41"/>
      <c r="UPA146" s="41"/>
      <c r="UPB146" s="41"/>
      <c r="UPC146" s="41"/>
      <c r="UPD146" s="41"/>
      <c r="UPE146" s="41"/>
      <c r="UPF146" s="41"/>
      <c r="UPG146" s="41"/>
      <c r="UPH146" s="41"/>
      <c r="UPI146" s="41"/>
      <c r="UPJ146" s="41"/>
      <c r="UPK146" s="41"/>
      <c r="UPL146" s="41"/>
      <c r="UPM146" s="41"/>
      <c r="UPN146" s="41"/>
      <c r="UPO146" s="41"/>
      <c r="UPP146" s="41"/>
      <c r="UPQ146" s="41"/>
      <c r="UPR146" s="41"/>
      <c r="UPS146" s="41"/>
      <c r="UPT146" s="41"/>
      <c r="UPU146" s="41"/>
      <c r="UPV146" s="41"/>
      <c r="UPW146" s="41"/>
      <c r="UPX146" s="41"/>
      <c r="UPY146" s="41"/>
      <c r="UPZ146" s="41"/>
      <c r="UQA146" s="41"/>
      <c r="UQB146" s="41"/>
      <c r="UQC146" s="41"/>
      <c r="UQD146" s="41"/>
      <c r="UQE146" s="41"/>
      <c r="UQF146" s="41"/>
      <c r="UQG146" s="41"/>
      <c r="UQH146" s="41"/>
      <c r="UQI146" s="41"/>
      <c r="UQJ146" s="41"/>
      <c r="UQK146" s="41"/>
      <c r="UQL146" s="41"/>
      <c r="UQM146" s="41"/>
      <c r="UQN146" s="41"/>
      <c r="UQO146" s="41"/>
      <c r="UQP146" s="41"/>
      <c r="UQQ146" s="41"/>
      <c r="UQR146" s="41"/>
      <c r="UQS146" s="41"/>
      <c r="UQT146" s="41"/>
      <c r="UQU146" s="41"/>
      <c r="UQV146" s="41"/>
      <c r="UQW146" s="41"/>
      <c r="UQX146" s="41"/>
      <c r="UQY146" s="41"/>
      <c r="UQZ146" s="41"/>
      <c r="URA146" s="41"/>
      <c r="URB146" s="41"/>
      <c r="URC146" s="41"/>
      <c r="URD146" s="41"/>
      <c r="URE146" s="41"/>
      <c r="URF146" s="41"/>
      <c r="URG146" s="41"/>
      <c r="URH146" s="41"/>
      <c r="URI146" s="41"/>
      <c r="URJ146" s="41"/>
      <c r="URK146" s="41"/>
      <c r="URL146" s="41"/>
      <c r="URM146" s="41"/>
      <c r="URN146" s="41"/>
      <c r="URO146" s="41"/>
      <c r="URP146" s="41"/>
      <c r="URQ146" s="41"/>
      <c r="URR146" s="41"/>
      <c r="URS146" s="41"/>
      <c r="URT146" s="41"/>
      <c r="URU146" s="41"/>
      <c r="URV146" s="41"/>
      <c r="URW146" s="41"/>
      <c r="URX146" s="41"/>
      <c r="URY146" s="41"/>
      <c r="URZ146" s="41"/>
      <c r="USA146" s="41"/>
      <c r="USB146" s="41"/>
      <c r="USC146" s="41"/>
      <c r="USD146" s="41"/>
      <c r="USE146" s="41"/>
      <c r="USF146" s="41"/>
      <c r="USG146" s="41"/>
      <c r="USH146" s="41"/>
      <c r="USI146" s="41"/>
      <c r="USJ146" s="41"/>
      <c r="USK146" s="41"/>
      <c r="USL146" s="41"/>
      <c r="USM146" s="41"/>
      <c r="USN146" s="41"/>
      <c r="USO146" s="41"/>
      <c r="USP146" s="41"/>
      <c r="USQ146" s="41"/>
      <c r="USR146" s="41"/>
      <c r="USS146" s="41"/>
      <c r="UST146" s="41"/>
      <c r="USU146" s="41"/>
      <c r="USV146" s="41"/>
      <c r="USW146" s="41"/>
      <c r="USX146" s="41"/>
      <c r="USY146" s="41"/>
      <c r="USZ146" s="41"/>
      <c r="UTA146" s="41"/>
      <c r="UTB146" s="41"/>
      <c r="UTC146" s="41"/>
      <c r="UTD146" s="41"/>
      <c r="UTE146" s="41"/>
      <c r="UTF146" s="41"/>
      <c r="UTG146" s="41"/>
      <c r="UTH146" s="41"/>
      <c r="UTI146" s="41"/>
      <c r="UTJ146" s="41"/>
      <c r="UTK146" s="41"/>
      <c r="UTL146" s="41"/>
      <c r="UTM146" s="41"/>
      <c r="UTN146" s="41"/>
      <c r="UTO146" s="41"/>
      <c r="UTP146" s="41"/>
      <c r="UTQ146" s="41"/>
      <c r="UTR146" s="41"/>
      <c r="UTS146" s="41"/>
      <c r="UTT146" s="41"/>
      <c r="UTU146" s="41"/>
      <c r="UTV146" s="41"/>
      <c r="UTW146" s="41"/>
      <c r="UTX146" s="41"/>
      <c r="UTY146" s="41"/>
      <c r="UTZ146" s="41"/>
      <c r="UUA146" s="41"/>
      <c r="UUB146" s="41"/>
      <c r="UUC146" s="41"/>
      <c r="UUD146" s="41"/>
      <c r="UUE146" s="41"/>
      <c r="UUF146" s="41"/>
      <c r="UUG146" s="41"/>
      <c r="UUH146" s="41"/>
      <c r="UUI146" s="41"/>
      <c r="UUJ146" s="41"/>
      <c r="UUK146" s="41"/>
      <c r="UUL146" s="41"/>
      <c r="UUM146" s="41"/>
      <c r="UUN146" s="41"/>
      <c r="UUO146" s="41"/>
      <c r="UUP146" s="41"/>
      <c r="UUQ146" s="41"/>
      <c r="UUR146" s="41"/>
      <c r="UUS146" s="41"/>
      <c r="UUT146" s="41"/>
      <c r="UUU146" s="41"/>
      <c r="UUV146" s="41"/>
      <c r="UUW146" s="41"/>
      <c r="UUX146" s="41"/>
      <c r="UUY146" s="41"/>
      <c r="UUZ146" s="41"/>
      <c r="UVA146" s="41"/>
      <c r="UVB146" s="41"/>
      <c r="UVC146" s="41"/>
      <c r="UVD146" s="41"/>
      <c r="UVE146" s="41"/>
      <c r="UVF146" s="41"/>
      <c r="UVG146" s="41"/>
      <c r="UVH146" s="41"/>
      <c r="UVI146" s="41"/>
      <c r="UVJ146" s="41"/>
      <c r="UVK146" s="41"/>
      <c r="UVL146" s="41"/>
      <c r="UVM146" s="41"/>
      <c r="UVN146" s="41"/>
      <c r="UVO146" s="41"/>
      <c r="UVP146" s="41"/>
      <c r="UVQ146" s="41"/>
      <c r="UVR146" s="41"/>
      <c r="UVS146" s="41"/>
      <c r="UVT146" s="41"/>
      <c r="UVU146" s="41"/>
      <c r="UVV146" s="41"/>
      <c r="UVW146" s="41"/>
      <c r="UVX146" s="41"/>
      <c r="UVY146" s="41"/>
      <c r="UVZ146" s="41"/>
      <c r="UWA146" s="41"/>
      <c r="UWB146" s="41"/>
      <c r="UWC146" s="41"/>
      <c r="UWD146" s="41"/>
      <c r="UWE146" s="41"/>
      <c r="UWF146" s="41"/>
      <c r="UWG146" s="41"/>
      <c r="UWH146" s="41"/>
      <c r="UWI146" s="41"/>
      <c r="UWJ146" s="41"/>
      <c r="UWK146" s="41"/>
      <c r="UWL146" s="41"/>
      <c r="UWM146" s="41"/>
      <c r="UWN146" s="41"/>
      <c r="UWO146" s="41"/>
      <c r="UWP146" s="41"/>
      <c r="UWQ146" s="41"/>
      <c r="UWR146" s="41"/>
      <c r="UWS146" s="41"/>
      <c r="UWT146" s="41"/>
      <c r="UWU146" s="41"/>
      <c r="UWV146" s="41"/>
      <c r="UWW146" s="41"/>
      <c r="UWX146" s="41"/>
      <c r="UWY146" s="41"/>
      <c r="UWZ146" s="41"/>
      <c r="UXA146" s="41"/>
      <c r="UXB146" s="41"/>
      <c r="UXC146" s="41"/>
      <c r="UXD146" s="41"/>
      <c r="UXE146" s="41"/>
      <c r="UXF146" s="41"/>
      <c r="UXG146" s="41"/>
      <c r="UXH146" s="41"/>
      <c r="UXI146" s="41"/>
      <c r="UXJ146" s="41"/>
      <c r="UXK146" s="41"/>
      <c r="UXL146" s="41"/>
      <c r="UXM146" s="41"/>
      <c r="UXN146" s="41"/>
      <c r="UXO146" s="41"/>
      <c r="UXP146" s="41"/>
      <c r="UXQ146" s="41"/>
      <c r="UXX146" s="41"/>
      <c r="UXY146" s="41"/>
      <c r="UXZ146" s="41"/>
      <c r="UYA146" s="41"/>
      <c r="UYB146" s="41"/>
      <c r="UYC146" s="41"/>
      <c r="UYD146" s="41"/>
      <c r="UYE146" s="41"/>
      <c r="UYF146" s="41"/>
      <c r="UYG146" s="41"/>
      <c r="UYH146" s="41"/>
      <c r="UYI146" s="41"/>
      <c r="UYJ146" s="41"/>
      <c r="UYK146" s="41"/>
      <c r="UYL146" s="41"/>
      <c r="UYM146" s="41"/>
      <c r="UYN146" s="41"/>
      <c r="UYO146" s="41"/>
      <c r="UYP146" s="41"/>
      <c r="UYQ146" s="41"/>
      <c r="UYR146" s="41"/>
      <c r="UYS146" s="41"/>
      <c r="UYT146" s="41"/>
      <c r="UYU146" s="41"/>
      <c r="UYV146" s="41"/>
      <c r="UYW146" s="41"/>
      <c r="UYX146" s="41"/>
      <c r="UYY146" s="41"/>
      <c r="UYZ146" s="41"/>
      <c r="UZA146" s="41"/>
      <c r="UZB146" s="41"/>
      <c r="UZC146" s="41"/>
      <c r="UZD146" s="41"/>
      <c r="UZE146" s="41"/>
      <c r="UZF146" s="41"/>
      <c r="UZG146" s="41"/>
      <c r="UZH146" s="41"/>
      <c r="UZI146" s="41"/>
      <c r="UZJ146" s="41"/>
      <c r="UZK146" s="41"/>
      <c r="UZL146" s="41"/>
      <c r="UZM146" s="41"/>
      <c r="UZN146" s="41"/>
      <c r="UZO146" s="41"/>
      <c r="UZP146" s="41"/>
      <c r="UZQ146" s="41"/>
      <c r="UZR146" s="41"/>
      <c r="UZS146" s="41"/>
      <c r="UZT146" s="41"/>
      <c r="UZU146" s="41"/>
      <c r="UZV146" s="41"/>
      <c r="UZW146" s="41"/>
      <c r="UZX146" s="41"/>
      <c r="UZY146" s="41"/>
      <c r="UZZ146" s="41"/>
      <c r="VAA146" s="41"/>
      <c r="VAB146" s="41"/>
      <c r="VAC146" s="41"/>
      <c r="VAD146" s="41"/>
      <c r="VAE146" s="41"/>
      <c r="VAF146" s="41"/>
      <c r="VAG146" s="41"/>
      <c r="VAH146" s="41"/>
      <c r="VAI146" s="41"/>
      <c r="VAJ146" s="41"/>
      <c r="VAK146" s="41"/>
      <c r="VAL146" s="41"/>
      <c r="VAM146" s="41"/>
      <c r="VAN146" s="41"/>
      <c r="VAO146" s="41"/>
      <c r="VAP146" s="41"/>
      <c r="VAQ146" s="41"/>
      <c r="VAR146" s="41"/>
      <c r="VAS146" s="41"/>
      <c r="VAT146" s="41"/>
      <c r="VAU146" s="41"/>
      <c r="VAV146" s="41"/>
      <c r="VAW146" s="41"/>
      <c r="VAX146" s="41"/>
      <c r="VAY146" s="41"/>
      <c r="VAZ146" s="41"/>
      <c r="VBA146" s="41"/>
      <c r="VBB146" s="41"/>
      <c r="VBC146" s="41"/>
      <c r="VBD146" s="41"/>
      <c r="VBE146" s="41"/>
      <c r="VBF146" s="41"/>
      <c r="VBG146" s="41"/>
      <c r="VBH146" s="41"/>
      <c r="VBI146" s="41"/>
      <c r="VBJ146" s="41"/>
      <c r="VBK146" s="41"/>
      <c r="VBL146" s="41"/>
      <c r="VBM146" s="41"/>
      <c r="VBN146" s="41"/>
      <c r="VBO146" s="41"/>
      <c r="VBP146" s="41"/>
      <c r="VBQ146" s="41"/>
      <c r="VBR146" s="41"/>
      <c r="VBS146" s="41"/>
      <c r="VBT146" s="41"/>
      <c r="VBU146" s="41"/>
      <c r="VBV146" s="41"/>
      <c r="VBW146" s="41"/>
      <c r="VBX146" s="41"/>
      <c r="VBY146" s="41"/>
      <c r="VBZ146" s="41"/>
      <c r="VCA146" s="41"/>
      <c r="VCB146" s="41"/>
      <c r="VCC146" s="41"/>
      <c r="VCD146" s="41"/>
      <c r="VCE146" s="41"/>
      <c r="VCF146" s="41"/>
      <c r="VCG146" s="41"/>
      <c r="VCH146" s="41"/>
      <c r="VCI146" s="41"/>
      <c r="VCJ146" s="41"/>
      <c r="VCK146" s="41"/>
      <c r="VCL146" s="41"/>
      <c r="VCM146" s="41"/>
      <c r="VCN146" s="41"/>
      <c r="VCO146" s="41"/>
      <c r="VCP146" s="41"/>
      <c r="VCQ146" s="41"/>
      <c r="VCR146" s="41"/>
      <c r="VCS146" s="41"/>
      <c r="VCT146" s="41"/>
      <c r="VCU146" s="41"/>
      <c r="VCV146" s="41"/>
      <c r="VCW146" s="41"/>
      <c r="VCX146" s="41"/>
      <c r="VCY146" s="41"/>
      <c r="VCZ146" s="41"/>
      <c r="VDA146" s="41"/>
      <c r="VDB146" s="41"/>
      <c r="VDC146" s="41"/>
      <c r="VDD146" s="41"/>
      <c r="VDE146" s="41"/>
      <c r="VDF146" s="41"/>
      <c r="VDG146" s="41"/>
      <c r="VDH146" s="41"/>
      <c r="VDI146" s="41"/>
      <c r="VDJ146" s="41"/>
      <c r="VDK146" s="41"/>
      <c r="VDL146" s="41"/>
      <c r="VDM146" s="41"/>
      <c r="VDN146" s="41"/>
      <c r="VDO146" s="41"/>
      <c r="VDP146" s="41"/>
      <c r="VDQ146" s="41"/>
      <c r="VDR146" s="41"/>
      <c r="VDS146" s="41"/>
      <c r="VDT146" s="41"/>
      <c r="VDU146" s="41"/>
      <c r="VDV146" s="41"/>
      <c r="VDW146" s="41"/>
      <c r="VDX146" s="41"/>
      <c r="VDY146" s="41"/>
      <c r="VDZ146" s="41"/>
      <c r="VEA146" s="41"/>
      <c r="VEB146" s="41"/>
      <c r="VEC146" s="41"/>
      <c r="VED146" s="41"/>
      <c r="VEE146" s="41"/>
      <c r="VEF146" s="41"/>
      <c r="VEG146" s="41"/>
      <c r="VEH146" s="41"/>
      <c r="VEI146" s="41"/>
      <c r="VEJ146" s="41"/>
      <c r="VEK146" s="41"/>
      <c r="VEL146" s="41"/>
      <c r="VEM146" s="41"/>
      <c r="VEN146" s="41"/>
      <c r="VEO146" s="41"/>
      <c r="VEP146" s="41"/>
      <c r="VEQ146" s="41"/>
      <c r="VER146" s="41"/>
      <c r="VES146" s="41"/>
      <c r="VET146" s="41"/>
      <c r="VEU146" s="41"/>
      <c r="VEV146" s="41"/>
      <c r="VEW146" s="41"/>
      <c r="VEX146" s="41"/>
      <c r="VEY146" s="41"/>
      <c r="VEZ146" s="41"/>
      <c r="VFA146" s="41"/>
      <c r="VFB146" s="41"/>
      <c r="VFC146" s="41"/>
      <c r="VFD146" s="41"/>
      <c r="VFE146" s="41"/>
      <c r="VFF146" s="41"/>
      <c r="VFG146" s="41"/>
      <c r="VFH146" s="41"/>
      <c r="VFI146" s="41"/>
      <c r="VFJ146" s="41"/>
      <c r="VFK146" s="41"/>
      <c r="VFL146" s="41"/>
      <c r="VFM146" s="41"/>
      <c r="VFN146" s="41"/>
      <c r="VFO146" s="41"/>
      <c r="VFP146" s="41"/>
      <c r="VFQ146" s="41"/>
      <c r="VFR146" s="41"/>
      <c r="VFS146" s="41"/>
      <c r="VFT146" s="41"/>
      <c r="VFU146" s="41"/>
      <c r="VFV146" s="41"/>
      <c r="VFW146" s="41"/>
      <c r="VFX146" s="41"/>
      <c r="VFY146" s="41"/>
      <c r="VFZ146" s="41"/>
      <c r="VGA146" s="41"/>
      <c r="VGB146" s="41"/>
      <c r="VGC146" s="41"/>
      <c r="VGD146" s="41"/>
      <c r="VGE146" s="41"/>
      <c r="VGF146" s="41"/>
      <c r="VGG146" s="41"/>
      <c r="VGH146" s="41"/>
      <c r="VGI146" s="41"/>
      <c r="VGJ146" s="41"/>
      <c r="VGK146" s="41"/>
      <c r="VGL146" s="41"/>
      <c r="VGM146" s="41"/>
      <c r="VGN146" s="41"/>
      <c r="VGO146" s="41"/>
      <c r="VGP146" s="41"/>
      <c r="VGQ146" s="41"/>
      <c r="VGR146" s="41"/>
      <c r="VGS146" s="41"/>
      <c r="VGT146" s="41"/>
      <c r="VGU146" s="41"/>
      <c r="VGV146" s="41"/>
      <c r="VGW146" s="41"/>
      <c r="VGX146" s="41"/>
      <c r="VGY146" s="41"/>
      <c r="VGZ146" s="41"/>
      <c r="VHA146" s="41"/>
      <c r="VHB146" s="41"/>
      <c r="VHC146" s="41"/>
      <c r="VHD146" s="41"/>
      <c r="VHE146" s="41"/>
      <c r="VHF146" s="41"/>
      <c r="VHG146" s="41"/>
      <c r="VHH146" s="41"/>
      <c r="VHI146" s="41"/>
      <c r="VHJ146" s="41"/>
      <c r="VHK146" s="41"/>
      <c r="VHL146" s="41"/>
      <c r="VHM146" s="41"/>
      <c r="VHT146" s="41"/>
      <c r="VHU146" s="41"/>
      <c r="VHV146" s="41"/>
      <c r="VHW146" s="41"/>
      <c r="VHX146" s="41"/>
      <c r="VHY146" s="41"/>
      <c r="VHZ146" s="41"/>
      <c r="VIA146" s="41"/>
      <c r="VIB146" s="41"/>
      <c r="VIC146" s="41"/>
      <c r="VID146" s="41"/>
      <c r="VIE146" s="41"/>
      <c r="VIF146" s="41"/>
      <c r="VIG146" s="41"/>
      <c r="VIH146" s="41"/>
      <c r="VII146" s="41"/>
      <c r="VIJ146" s="41"/>
      <c r="VIK146" s="41"/>
      <c r="VIL146" s="41"/>
      <c r="VIM146" s="41"/>
      <c r="VIN146" s="41"/>
      <c r="VIO146" s="41"/>
      <c r="VIP146" s="41"/>
      <c r="VIQ146" s="41"/>
      <c r="VIR146" s="41"/>
      <c r="VIS146" s="41"/>
      <c r="VIT146" s="41"/>
      <c r="VIU146" s="41"/>
      <c r="VIV146" s="41"/>
      <c r="VIW146" s="41"/>
      <c r="VIX146" s="41"/>
      <c r="VIY146" s="41"/>
      <c r="VIZ146" s="41"/>
      <c r="VJA146" s="41"/>
      <c r="VJB146" s="41"/>
      <c r="VJC146" s="41"/>
      <c r="VJD146" s="41"/>
      <c r="VJE146" s="41"/>
      <c r="VJF146" s="41"/>
      <c r="VJG146" s="41"/>
      <c r="VJH146" s="41"/>
      <c r="VJI146" s="41"/>
      <c r="VJJ146" s="41"/>
      <c r="VJK146" s="41"/>
      <c r="VJL146" s="41"/>
      <c r="VJM146" s="41"/>
      <c r="VJN146" s="41"/>
      <c r="VJO146" s="41"/>
      <c r="VJP146" s="41"/>
      <c r="VJQ146" s="41"/>
      <c r="VJR146" s="41"/>
      <c r="VJS146" s="41"/>
      <c r="VJT146" s="41"/>
      <c r="VJU146" s="41"/>
      <c r="VJV146" s="41"/>
      <c r="VJW146" s="41"/>
      <c r="VJX146" s="41"/>
      <c r="VJY146" s="41"/>
      <c r="VJZ146" s="41"/>
      <c r="VKA146" s="41"/>
      <c r="VKB146" s="41"/>
      <c r="VKC146" s="41"/>
      <c r="VKD146" s="41"/>
      <c r="VKE146" s="41"/>
      <c r="VKF146" s="41"/>
      <c r="VKG146" s="41"/>
      <c r="VKH146" s="41"/>
      <c r="VKI146" s="41"/>
      <c r="VKJ146" s="41"/>
      <c r="VKK146" s="41"/>
      <c r="VKL146" s="41"/>
      <c r="VKM146" s="41"/>
      <c r="VKN146" s="41"/>
      <c r="VKO146" s="41"/>
      <c r="VKP146" s="41"/>
      <c r="VKQ146" s="41"/>
      <c r="VKR146" s="41"/>
      <c r="VKS146" s="41"/>
      <c r="VKT146" s="41"/>
      <c r="VKU146" s="41"/>
      <c r="VKV146" s="41"/>
      <c r="VKW146" s="41"/>
      <c r="VKX146" s="41"/>
      <c r="VKY146" s="41"/>
      <c r="VKZ146" s="41"/>
      <c r="VLA146" s="41"/>
      <c r="VLB146" s="41"/>
      <c r="VLC146" s="41"/>
      <c r="VLD146" s="41"/>
      <c r="VLE146" s="41"/>
      <c r="VLF146" s="41"/>
      <c r="VLG146" s="41"/>
      <c r="VLH146" s="41"/>
      <c r="VLI146" s="41"/>
      <c r="VLJ146" s="41"/>
      <c r="VLK146" s="41"/>
      <c r="VLL146" s="41"/>
      <c r="VLM146" s="41"/>
      <c r="VLN146" s="41"/>
      <c r="VLO146" s="41"/>
      <c r="VLP146" s="41"/>
      <c r="VLQ146" s="41"/>
      <c r="VLR146" s="41"/>
      <c r="VLS146" s="41"/>
      <c r="VLT146" s="41"/>
      <c r="VLU146" s="41"/>
      <c r="VLV146" s="41"/>
      <c r="VLW146" s="41"/>
      <c r="VLX146" s="41"/>
      <c r="VLY146" s="41"/>
      <c r="VLZ146" s="41"/>
      <c r="VMA146" s="41"/>
      <c r="VMB146" s="41"/>
      <c r="VMC146" s="41"/>
      <c r="VMD146" s="41"/>
      <c r="VME146" s="41"/>
      <c r="VMF146" s="41"/>
      <c r="VMG146" s="41"/>
      <c r="VMH146" s="41"/>
      <c r="VMI146" s="41"/>
      <c r="VMJ146" s="41"/>
      <c r="VMK146" s="41"/>
      <c r="VML146" s="41"/>
      <c r="VMM146" s="41"/>
      <c r="VMN146" s="41"/>
      <c r="VMO146" s="41"/>
      <c r="VMP146" s="41"/>
      <c r="VMQ146" s="41"/>
      <c r="VMR146" s="41"/>
      <c r="VMS146" s="41"/>
      <c r="VMT146" s="41"/>
      <c r="VMU146" s="41"/>
      <c r="VMV146" s="41"/>
      <c r="VMW146" s="41"/>
      <c r="VMX146" s="41"/>
      <c r="VMY146" s="41"/>
      <c r="VMZ146" s="41"/>
      <c r="VNA146" s="41"/>
      <c r="VNB146" s="41"/>
      <c r="VNC146" s="41"/>
      <c r="VND146" s="41"/>
      <c r="VNE146" s="41"/>
      <c r="VNF146" s="41"/>
      <c r="VNG146" s="41"/>
      <c r="VNH146" s="41"/>
      <c r="VNI146" s="41"/>
      <c r="VNJ146" s="41"/>
      <c r="VNK146" s="41"/>
      <c r="VNL146" s="41"/>
      <c r="VNM146" s="41"/>
      <c r="VNN146" s="41"/>
      <c r="VNO146" s="41"/>
      <c r="VNP146" s="41"/>
      <c r="VNQ146" s="41"/>
      <c r="VNR146" s="41"/>
      <c r="VNS146" s="41"/>
      <c r="VNT146" s="41"/>
      <c r="VNU146" s="41"/>
      <c r="VNV146" s="41"/>
      <c r="VNW146" s="41"/>
      <c r="VNX146" s="41"/>
      <c r="VNY146" s="41"/>
      <c r="VNZ146" s="41"/>
      <c r="VOA146" s="41"/>
      <c r="VOB146" s="41"/>
      <c r="VOC146" s="41"/>
      <c r="VOD146" s="41"/>
      <c r="VOE146" s="41"/>
      <c r="VOF146" s="41"/>
      <c r="VOG146" s="41"/>
      <c r="VOH146" s="41"/>
      <c r="VOI146" s="41"/>
      <c r="VOJ146" s="41"/>
      <c r="VOK146" s="41"/>
      <c r="VOL146" s="41"/>
      <c r="VOM146" s="41"/>
      <c r="VON146" s="41"/>
      <c r="VOO146" s="41"/>
      <c r="VOP146" s="41"/>
      <c r="VOQ146" s="41"/>
      <c r="VOR146" s="41"/>
      <c r="VOS146" s="41"/>
      <c r="VOT146" s="41"/>
      <c r="VOU146" s="41"/>
      <c r="VOV146" s="41"/>
      <c r="VOW146" s="41"/>
      <c r="VOX146" s="41"/>
      <c r="VOY146" s="41"/>
      <c r="VOZ146" s="41"/>
      <c r="VPA146" s="41"/>
      <c r="VPB146" s="41"/>
      <c r="VPC146" s="41"/>
      <c r="VPD146" s="41"/>
      <c r="VPE146" s="41"/>
      <c r="VPF146" s="41"/>
      <c r="VPG146" s="41"/>
      <c r="VPH146" s="41"/>
      <c r="VPI146" s="41"/>
      <c r="VPJ146" s="41"/>
      <c r="VPK146" s="41"/>
      <c r="VPL146" s="41"/>
      <c r="VPM146" s="41"/>
      <c r="VPN146" s="41"/>
      <c r="VPO146" s="41"/>
      <c r="VPP146" s="41"/>
      <c r="VPQ146" s="41"/>
      <c r="VPR146" s="41"/>
      <c r="VPS146" s="41"/>
      <c r="VPT146" s="41"/>
      <c r="VPU146" s="41"/>
      <c r="VPV146" s="41"/>
      <c r="VPW146" s="41"/>
      <c r="VPX146" s="41"/>
      <c r="VPY146" s="41"/>
      <c r="VPZ146" s="41"/>
      <c r="VQA146" s="41"/>
      <c r="VQB146" s="41"/>
      <c r="VQC146" s="41"/>
      <c r="VQD146" s="41"/>
      <c r="VQE146" s="41"/>
      <c r="VQF146" s="41"/>
      <c r="VQG146" s="41"/>
      <c r="VQH146" s="41"/>
      <c r="VQI146" s="41"/>
      <c r="VQJ146" s="41"/>
      <c r="VQK146" s="41"/>
      <c r="VQL146" s="41"/>
      <c r="VQM146" s="41"/>
      <c r="VQN146" s="41"/>
      <c r="VQO146" s="41"/>
      <c r="VQP146" s="41"/>
      <c r="VQQ146" s="41"/>
      <c r="VQR146" s="41"/>
      <c r="VQS146" s="41"/>
      <c r="VQT146" s="41"/>
      <c r="VQU146" s="41"/>
      <c r="VQV146" s="41"/>
      <c r="VQW146" s="41"/>
      <c r="VQX146" s="41"/>
      <c r="VQY146" s="41"/>
      <c r="VQZ146" s="41"/>
      <c r="VRA146" s="41"/>
      <c r="VRB146" s="41"/>
      <c r="VRC146" s="41"/>
      <c r="VRD146" s="41"/>
      <c r="VRE146" s="41"/>
      <c r="VRF146" s="41"/>
      <c r="VRG146" s="41"/>
      <c r="VRH146" s="41"/>
      <c r="VRI146" s="41"/>
      <c r="VRP146" s="41"/>
      <c r="VRQ146" s="41"/>
      <c r="VRR146" s="41"/>
      <c r="VRS146" s="41"/>
      <c r="VRT146" s="41"/>
      <c r="VRU146" s="41"/>
      <c r="VRV146" s="41"/>
      <c r="VRW146" s="41"/>
      <c r="VRX146" s="41"/>
      <c r="VRY146" s="41"/>
      <c r="VRZ146" s="41"/>
      <c r="VSA146" s="41"/>
      <c r="VSB146" s="41"/>
      <c r="VSC146" s="41"/>
      <c r="VSD146" s="41"/>
      <c r="VSE146" s="41"/>
      <c r="VSF146" s="41"/>
      <c r="VSG146" s="41"/>
      <c r="VSH146" s="41"/>
      <c r="VSI146" s="41"/>
      <c r="VSJ146" s="41"/>
      <c r="VSK146" s="41"/>
      <c r="VSL146" s="41"/>
      <c r="VSM146" s="41"/>
      <c r="VSN146" s="41"/>
      <c r="VSO146" s="41"/>
      <c r="VSP146" s="41"/>
      <c r="VSQ146" s="41"/>
      <c r="VSR146" s="41"/>
      <c r="VSS146" s="41"/>
      <c r="VST146" s="41"/>
      <c r="VSU146" s="41"/>
      <c r="VSV146" s="41"/>
      <c r="VSW146" s="41"/>
      <c r="VSX146" s="41"/>
      <c r="VSY146" s="41"/>
      <c r="VSZ146" s="41"/>
      <c r="VTA146" s="41"/>
      <c r="VTB146" s="41"/>
      <c r="VTC146" s="41"/>
      <c r="VTD146" s="41"/>
      <c r="VTE146" s="41"/>
      <c r="VTF146" s="41"/>
      <c r="VTG146" s="41"/>
      <c r="VTH146" s="41"/>
      <c r="VTI146" s="41"/>
      <c r="VTJ146" s="41"/>
      <c r="VTK146" s="41"/>
      <c r="VTL146" s="41"/>
      <c r="VTM146" s="41"/>
      <c r="VTN146" s="41"/>
      <c r="VTO146" s="41"/>
      <c r="VTP146" s="41"/>
      <c r="VTQ146" s="41"/>
      <c r="VTR146" s="41"/>
      <c r="VTS146" s="41"/>
      <c r="VTT146" s="41"/>
      <c r="VTU146" s="41"/>
      <c r="VTV146" s="41"/>
      <c r="VTW146" s="41"/>
      <c r="VTX146" s="41"/>
      <c r="VTY146" s="41"/>
      <c r="VTZ146" s="41"/>
      <c r="VUA146" s="41"/>
      <c r="VUB146" s="41"/>
      <c r="VUC146" s="41"/>
      <c r="VUD146" s="41"/>
      <c r="VUE146" s="41"/>
      <c r="VUF146" s="41"/>
      <c r="VUG146" s="41"/>
      <c r="VUH146" s="41"/>
      <c r="VUI146" s="41"/>
      <c r="VUJ146" s="41"/>
      <c r="VUK146" s="41"/>
      <c r="VUL146" s="41"/>
      <c r="VUM146" s="41"/>
      <c r="VUN146" s="41"/>
      <c r="VUO146" s="41"/>
      <c r="VUP146" s="41"/>
      <c r="VUQ146" s="41"/>
      <c r="VUR146" s="41"/>
      <c r="VUS146" s="41"/>
      <c r="VUT146" s="41"/>
      <c r="VUU146" s="41"/>
      <c r="VUV146" s="41"/>
      <c r="VUW146" s="41"/>
      <c r="VUX146" s="41"/>
      <c r="VUY146" s="41"/>
      <c r="VUZ146" s="41"/>
      <c r="VVA146" s="41"/>
      <c r="VVB146" s="41"/>
      <c r="VVC146" s="41"/>
      <c r="VVD146" s="41"/>
      <c r="VVE146" s="41"/>
      <c r="VVF146" s="41"/>
      <c r="VVG146" s="41"/>
      <c r="VVH146" s="41"/>
      <c r="VVI146" s="41"/>
      <c r="VVJ146" s="41"/>
      <c r="VVK146" s="41"/>
      <c r="VVL146" s="41"/>
      <c r="VVM146" s="41"/>
      <c r="VVN146" s="41"/>
      <c r="VVO146" s="41"/>
      <c r="VVP146" s="41"/>
      <c r="VVQ146" s="41"/>
      <c r="VVR146" s="41"/>
      <c r="VVS146" s="41"/>
      <c r="VVT146" s="41"/>
      <c r="VVU146" s="41"/>
      <c r="VVV146" s="41"/>
      <c r="VVW146" s="41"/>
      <c r="VVX146" s="41"/>
      <c r="VVY146" s="41"/>
      <c r="VVZ146" s="41"/>
      <c r="VWA146" s="41"/>
      <c r="VWB146" s="41"/>
      <c r="VWC146" s="41"/>
      <c r="VWD146" s="41"/>
      <c r="VWE146" s="41"/>
      <c r="VWF146" s="41"/>
      <c r="VWG146" s="41"/>
      <c r="VWH146" s="41"/>
      <c r="VWI146" s="41"/>
      <c r="VWJ146" s="41"/>
      <c r="VWK146" s="41"/>
      <c r="VWL146" s="41"/>
      <c r="VWM146" s="41"/>
      <c r="VWN146" s="41"/>
      <c r="VWO146" s="41"/>
      <c r="VWP146" s="41"/>
      <c r="VWQ146" s="41"/>
      <c r="VWR146" s="41"/>
      <c r="VWS146" s="41"/>
      <c r="VWT146" s="41"/>
      <c r="VWU146" s="41"/>
      <c r="VWV146" s="41"/>
      <c r="VWW146" s="41"/>
      <c r="VWX146" s="41"/>
      <c r="VWY146" s="41"/>
      <c r="VWZ146" s="41"/>
      <c r="VXA146" s="41"/>
      <c r="VXB146" s="41"/>
      <c r="VXC146" s="41"/>
      <c r="VXD146" s="41"/>
      <c r="VXE146" s="41"/>
      <c r="VXF146" s="41"/>
      <c r="VXG146" s="41"/>
      <c r="VXH146" s="41"/>
      <c r="VXI146" s="41"/>
      <c r="VXJ146" s="41"/>
      <c r="VXK146" s="41"/>
      <c r="VXL146" s="41"/>
      <c r="VXM146" s="41"/>
      <c r="VXN146" s="41"/>
      <c r="VXO146" s="41"/>
      <c r="VXP146" s="41"/>
      <c r="VXQ146" s="41"/>
      <c r="VXR146" s="41"/>
      <c r="VXS146" s="41"/>
      <c r="VXT146" s="41"/>
      <c r="VXU146" s="41"/>
      <c r="VXV146" s="41"/>
      <c r="VXW146" s="41"/>
      <c r="VXX146" s="41"/>
      <c r="VXY146" s="41"/>
      <c r="VXZ146" s="41"/>
      <c r="VYA146" s="41"/>
      <c r="VYB146" s="41"/>
      <c r="VYC146" s="41"/>
      <c r="VYD146" s="41"/>
      <c r="VYE146" s="41"/>
      <c r="VYF146" s="41"/>
      <c r="VYG146" s="41"/>
      <c r="VYH146" s="41"/>
      <c r="VYI146" s="41"/>
      <c r="VYJ146" s="41"/>
      <c r="VYK146" s="41"/>
      <c r="VYL146" s="41"/>
      <c r="VYM146" s="41"/>
      <c r="VYN146" s="41"/>
      <c r="VYO146" s="41"/>
      <c r="VYP146" s="41"/>
      <c r="VYQ146" s="41"/>
      <c r="VYR146" s="41"/>
      <c r="VYS146" s="41"/>
      <c r="VYT146" s="41"/>
      <c r="VYU146" s="41"/>
      <c r="VYV146" s="41"/>
      <c r="VYW146" s="41"/>
      <c r="VYX146" s="41"/>
      <c r="VYY146" s="41"/>
      <c r="VYZ146" s="41"/>
      <c r="VZA146" s="41"/>
      <c r="VZB146" s="41"/>
      <c r="VZC146" s="41"/>
      <c r="VZD146" s="41"/>
      <c r="VZE146" s="41"/>
      <c r="VZF146" s="41"/>
      <c r="VZG146" s="41"/>
      <c r="VZH146" s="41"/>
      <c r="VZI146" s="41"/>
      <c r="VZJ146" s="41"/>
      <c r="VZK146" s="41"/>
      <c r="VZL146" s="41"/>
      <c r="VZM146" s="41"/>
      <c r="VZN146" s="41"/>
      <c r="VZO146" s="41"/>
      <c r="VZP146" s="41"/>
      <c r="VZQ146" s="41"/>
      <c r="VZR146" s="41"/>
      <c r="VZS146" s="41"/>
      <c r="VZT146" s="41"/>
      <c r="VZU146" s="41"/>
      <c r="VZV146" s="41"/>
      <c r="VZW146" s="41"/>
      <c r="VZX146" s="41"/>
      <c r="VZY146" s="41"/>
      <c r="VZZ146" s="41"/>
      <c r="WAA146" s="41"/>
      <c r="WAB146" s="41"/>
      <c r="WAC146" s="41"/>
      <c r="WAD146" s="41"/>
      <c r="WAE146" s="41"/>
      <c r="WAF146" s="41"/>
      <c r="WAG146" s="41"/>
      <c r="WAH146" s="41"/>
      <c r="WAI146" s="41"/>
      <c r="WAJ146" s="41"/>
      <c r="WAK146" s="41"/>
      <c r="WAL146" s="41"/>
      <c r="WAM146" s="41"/>
      <c r="WAN146" s="41"/>
      <c r="WAO146" s="41"/>
      <c r="WAP146" s="41"/>
      <c r="WAQ146" s="41"/>
      <c r="WAR146" s="41"/>
      <c r="WAS146" s="41"/>
      <c r="WAT146" s="41"/>
      <c r="WAU146" s="41"/>
      <c r="WAV146" s="41"/>
      <c r="WAW146" s="41"/>
      <c r="WAX146" s="41"/>
      <c r="WAY146" s="41"/>
      <c r="WAZ146" s="41"/>
      <c r="WBA146" s="41"/>
      <c r="WBB146" s="41"/>
      <c r="WBC146" s="41"/>
      <c r="WBD146" s="41"/>
      <c r="WBE146" s="41"/>
      <c r="WBL146" s="41"/>
      <c r="WBM146" s="41"/>
      <c r="WBN146" s="41"/>
      <c r="WBO146" s="41"/>
      <c r="WBP146" s="41"/>
      <c r="WBQ146" s="41"/>
      <c r="WBR146" s="41"/>
      <c r="WBS146" s="41"/>
      <c r="WBT146" s="41"/>
      <c r="WBU146" s="41"/>
      <c r="WBV146" s="41"/>
      <c r="WBW146" s="41"/>
      <c r="WBX146" s="41"/>
      <c r="WBY146" s="41"/>
      <c r="WBZ146" s="41"/>
      <c r="WCA146" s="41"/>
      <c r="WCB146" s="41"/>
      <c r="WCC146" s="41"/>
      <c r="WCD146" s="41"/>
      <c r="WCE146" s="41"/>
      <c r="WCF146" s="41"/>
      <c r="WCG146" s="41"/>
      <c r="WCH146" s="41"/>
      <c r="WCI146" s="41"/>
      <c r="WCJ146" s="41"/>
      <c r="WCK146" s="41"/>
      <c r="WCL146" s="41"/>
      <c r="WCM146" s="41"/>
      <c r="WCN146" s="41"/>
      <c r="WCO146" s="41"/>
      <c r="WCP146" s="41"/>
      <c r="WCQ146" s="41"/>
      <c r="WCR146" s="41"/>
      <c r="WCS146" s="41"/>
      <c r="WCT146" s="41"/>
      <c r="WCU146" s="41"/>
      <c r="WCV146" s="41"/>
      <c r="WCW146" s="41"/>
      <c r="WCX146" s="41"/>
      <c r="WCY146" s="41"/>
      <c r="WCZ146" s="41"/>
      <c r="WDA146" s="41"/>
      <c r="WDB146" s="41"/>
      <c r="WDC146" s="41"/>
      <c r="WDD146" s="41"/>
      <c r="WDE146" s="41"/>
      <c r="WDF146" s="41"/>
      <c r="WDG146" s="41"/>
      <c r="WDH146" s="41"/>
      <c r="WDI146" s="41"/>
      <c r="WDJ146" s="41"/>
      <c r="WDK146" s="41"/>
      <c r="WDL146" s="41"/>
      <c r="WDM146" s="41"/>
      <c r="WDN146" s="41"/>
      <c r="WDO146" s="41"/>
      <c r="WDP146" s="41"/>
      <c r="WDQ146" s="41"/>
      <c r="WDR146" s="41"/>
      <c r="WDS146" s="41"/>
      <c r="WDT146" s="41"/>
      <c r="WDU146" s="41"/>
      <c r="WDV146" s="41"/>
      <c r="WDW146" s="41"/>
      <c r="WDX146" s="41"/>
      <c r="WDY146" s="41"/>
      <c r="WDZ146" s="41"/>
      <c r="WEA146" s="41"/>
      <c r="WEB146" s="41"/>
      <c r="WEC146" s="41"/>
      <c r="WED146" s="41"/>
      <c r="WEE146" s="41"/>
      <c r="WEF146" s="41"/>
      <c r="WEG146" s="41"/>
      <c r="WEH146" s="41"/>
      <c r="WEI146" s="41"/>
      <c r="WEJ146" s="41"/>
      <c r="WEK146" s="41"/>
      <c r="WEL146" s="41"/>
      <c r="WEM146" s="41"/>
      <c r="WEN146" s="41"/>
      <c r="WEO146" s="41"/>
      <c r="WEP146" s="41"/>
      <c r="WEQ146" s="41"/>
      <c r="WER146" s="41"/>
      <c r="WES146" s="41"/>
      <c r="WET146" s="41"/>
      <c r="WEU146" s="41"/>
      <c r="WEV146" s="41"/>
      <c r="WEW146" s="41"/>
      <c r="WEX146" s="41"/>
      <c r="WEY146" s="41"/>
      <c r="WEZ146" s="41"/>
      <c r="WFA146" s="41"/>
      <c r="WFB146" s="41"/>
      <c r="WFC146" s="41"/>
      <c r="WFD146" s="41"/>
      <c r="WFE146" s="41"/>
      <c r="WFF146" s="41"/>
      <c r="WFG146" s="41"/>
      <c r="WFH146" s="41"/>
      <c r="WFI146" s="41"/>
      <c r="WFJ146" s="41"/>
      <c r="WFK146" s="41"/>
      <c r="WFL146" s="41"/>
      <c r="WFM146" s="41"/>
      <c r="WFN146" s="41"/>
      <c r="WFO146" s="41"/>
      <c r="WFP146" s="41"/>
      <c r="WFQ146" s="41"/>
      <c r="WFR146" s="41"/>
      <c r="WFS146" s="41"/>
      <c r="WFT146" s="41"/>
      <c r="WFU146" s="41"/>
      <c r="WFV146" s="41"/>
      <c r="WFW146" s="41"/>
      <c r="WFX146" s="41"/>
      <c r="WFY146" s="41"/>
      <c r="WFZ146" s="41"/>
      <c r="WGA146" s="41"/>
      <c r="WGB146" s="41"/>
      <c r="WGC146" s="41"/>
      <c r="WGD146" s="41"/>
      <c r="WGE146" s="41"/>
      <c r="WGF146" s="41"/>
      <c r="WGG146" s="41"/>
      <c r="WGH146" s="41"/>
      <c r="WGI146" s="41"/>
      <c r="WGJ146" s="41"/>
      <c r="WGK146" s="41"/>
      <c r="WGL146" s="41"/>
      <c r="WGM146" s="41"/>
      <c r="WGN146" s="41"/>
      <c r="WGO146" s="41"/>
      <c r="WGP146" s="41"/>
      <c r="WGQ146" s="41"/>
      <c r="WGR146" s="41"/>
      <c r="WGS146" s="41"/>
      <c r="WGT146" s="41"/>
      <c r="WGU146" s="41"/>
      <c r="WGV146" s="41"/>
      <c r="WGW146" s="41"/>
      <c r="WGX146" s="41"/>
      <c r="WGY146" s="41"/>
      <c r="WGZ146" s="41"/>
      <c r="WHA146" s="41"/>
      <c r="WHB146" s="41"/>
      <c r="WHC146" s="41"/>
      <c r="WHD146" s="41"/>
      <c r="WHE146" s="41"/>
      <c r="WHF146" s="41"/>
      <c r="WHG146" s="41"/>
      <c r="WHH146" s="41"/>
      <c r="WHI146" s="41"/>
      <c r="WHJ146" s="41"/>
      <c r="WHK146" s="41"/>
      <c r="WHL146" s="41"/>
      <c r="WHM146" s="41"/>
      <c r="WHN146" s="41"/>
      <c r="WHO146" s="41"/>
      <c r="WHP146" s="41"/>
      <c r="WHQ146" s="41"/>
      <c r="WHR146" s="41"/>
      <c r="WHS146" s="41"/>
      <c r="WHT146" s="41"/>
      <c r="WHU146" s="41"/>
      <c r="WHV146" s="41"/>
      <c r="WHW146" s="41"/>
      <c r="WHX146" s="41"/>
      <c r="WHY146" s="41"/>
      <c r="WHZ146" s="41"/>
      <c r="WIA146" s="41"/>
      <c r="WIB146" s="41"/>
      <c r="WIC146" s="41"/>
      <c r="WID146" s="41"/>
      <c r="WIE146" s="41"/>
      <c r="WIF146" s="41"/>
      <c r="WIG146" s="41"/>
      <c r="WIH146" s="41"/>
      <c r="WII146" s="41"/>
      <c r="WIJ146" s="41"/>
      <c r="WIK146" s="41"/>
      <c r="WIL146" s="41"/>
      <c r="WIM146" s="41"/>
      <c r="WIN146" s="41"/>
      <c r="WIO146" s="41"/>
      <c r="WIP146" s="41"/>
      <c r="WIQ146" s="41"/>
      <c r="WIR146" s="41"/>
      <c r="WIS146" s="41"/>
      <c r="WIT146" s="41"/>
      <c r="WIU146" s="41"/>
      <c r="WIV146" s="41"/>
      <c r="WIW146" s="41"/>
      <c r="WIX146" s="41"/>
      <c r="WIY146" s="41"/>
      <c r="WIZ146" s="41"/>
      <c r="WJA146" s="41"/>
      <c r="WJB146" s="41"/>
      <c r="WJC146" s="41"/>
      <c r="WJD146" s="41"/>
      <c r="WJE146" s="41"/>
      <c r="WJF146" s="41"/>
      <c r="WJG146" s="41"/>
      <c r="WJH146" s="41"/>
      <c r="WJI146" s="41"/>
      <c r="WJJ146" s="41"/>
      <c r="WJK146" s="41"/>
      <c r="WJL146" s="41"/>
      <c r="WJM146" s="41"/>
      <c r="WJN146" s="41"/>
      <c r="WJO146" s="41"/>
      <c r="WJP146" s="41"/>
      <c r="WJQ146" s="41"/>
      <c r="WJR146" s="41"/>
      <c r="WJS146" s="41"/>
      <c r="WJT146" s="41"/>
      <c r="WJU146" s="41"/>
      <c r="WJV146" s="41"/>
      <c r="WJW146" s="41"/>
      <c r="WJX146" s="41"/>
      <c r="WJY146" s="41"/>
      <c r="WJZ146" s="41"/>
      <c r="WKA146" s="41"/>
      <c r="WKB146" s="41"/>
      <c r="WKC146" s="41"/>
      <c r="WKD146" s="41"/>
      <c r="WKE146" s="41"/>
      <c r="WKF146" s="41"/>
      <c r="WKG146" s="41"/>
      <c r="WKH146" s="41"/>
      <c r="WKI146" s="41"/>
      <c r="WKJ146" s="41"/>
      <c r="WKK146" s="41"/>
      <c r="WKL146" s="41"/>
      <c r="WKM146" s="41"/>
      <c r="WKN146" s="41"/>
      <c r="WKO146" s="41"/>
      <c r="WKP146" s="41"/>
      <c r="WKQ146" s="41"/>
      <c r="WKR146" s="41"/>
      <c r="WKS146" s="41"/>
      <c r="WKT146" s="41"/>
      <c r="WKU146" s="41"/>
      <c r="WKV146" s="41"/>
      <c r="WKW146" s="41"/>
      <c r="WKX146" s="41"/>
      <c r="WKY146" s="41"/>
      <c r="WKZ146" s="41"/>
      <c r="WLA146" s="41"/>
      <c r="WLH146" s="41"/>
      <c r="WLI146" s="41"/>
      <c r="WLJ146" s="41"/>
      <c r="WLK146" s="41"/>
      <c r="WLL146" s="41"/>
      <c r="WLM146" s="41"/>
      <c r="WLN146" s="41"/>
      <c r="WLO146" s="41"/>
      <c r="WLP146" s="41"/>
      <c r="WLQ146" s="41"/>
      <c r="WLR146" s="41"/>
      <c r="WLS146" s="41"/>
      <c r="WLT146" s="41"/>
      <c r="WLU146" s="41"/>
      <c r="WLV146" s="41"/>
      <c r="WLW146" s="41"/>
      <c r="WLX146" s="41"/>
      <c r="WLY146" s="41"/>
      <c r="WLZ146" s="41"/>
      <c r="WMA146" s="41"/>
      <c r="WMB146" s="41"/>
      <c r="WMC146" s="41"/>
      <c r="WMD146" s="41"/>
      <c r="WME146" s="41"/>
      <c r="WMF146" s="41"/>
      <c r="WMG146" s="41"/>
      <c r="WMH146" s="41"/>
      <c r="WMI146" s="41"/>
      <c r="WMJ146" s="41"/>
      <c r="WMK146" s="41"/>
      <c r="WML146" s="41"/>
      <c r="WMM146" s="41"/>
      <c r="WMN146" s="41"/>
      <c r="WMO146" s="41"/>
      <c r="WMP146" s="41"/>
      <c r="WMQ146" s="41"/>
      <c r="WMR146" s="41"/>
      <c r="WMS146" s="41"/>
      <c r="WMT146" s="41"/>
      <c r="WMU146" s="41"/>
      <c r="WMV146" s="41"/>
      <c r="WMW146" s="41"/>
      <c r="WMX146" s="41"/>
      <c r="WMY146" s="41"/>
      <c r="WMZ146" s="41"/>
      <c r="WNA146" s="41"/>
      <c r="WNB146" s="41"/>
      <c r="WNC146" s="41"/>
      <c r="WND146" s="41"/>
      <c r="WNE146" s="41"/>
      <c r="WNF146" s="41"/>
      <c r="WNG146" s="41"/>
      <c r="WNH146" s="41"/>
      <c r="WNI146" s="41"/>
      <c r="WNJ146" s="41"/>
      <c r="WNK146" s="41"/>
      <c r="WNL146" s="41"/>
      <c r="WNM146" s="41"/>
      <c r="WNN146" s="41"/>
      <c r="WNO146" s="41"/>
      <c r="WNP146" s="41"/>
      <c r="WNQ146" s="41"/>
      <c r="WNR146" s="41"/>
      <c r="WNS146" s="41"/>
      <c r="WNT146" s="41"/>
      <c r="WNU146" s="41"/>
      <c r="WNV146" s="41"/>
      <c r="WNW146" s="41"/>
      <c r="WNX146" s="41"/>
      <c r="WNY146" s="41"/>
      <c r="WNZ146" s="41"/>
      <c r="WOA146" s="41"/>
      <c r="WOB146" s="41"/>
      <c r="WOC146" s="41"/>
      <c r="WOD146" s="41"/>
      <c r="WOE146" s="41"/>
      <c r="WOF146" s="41"/>
      <c r="WOG146" s="41"/>
      <c r="WOH146" s="41"/>
      <c r="WOI146" s="41"/>
      <c r="WOJ146" s="41"/>
      <c r="WOK146" s="41"/>
      <c r="WOL146" s="41"/>
      <c r="WOM146" s="41"/>
      <c r="WON146" s="41"/>
      <c r="WOO146" s="41"/>
      <c r="WOP146" s="41"/>
      <c r="WOQ146" s="41"/>
      <c r="WOR146" s="41"/>
      <c r="WOS146" s="41"/>
      <c r="WOT146" s="41"/>
      <c r="WOU146" s="41"/>
      <c r="WOV146" s="41"/>
      <c r="WOW146" s="41"/>
      <c r="WOX146" s="41"/>
      <c r="WOY146" s="41"/>
      <c r="WOZ146" s="41"/>
      <c r="WPA146" s="41"/>
      <c r="WPB146" s="41"/>
      <c r="WPC146" s="41"/>
      <c r="WPD146" s="41"/>
      <c r="WPE146" s="41"/>
      <c r="WPF146" s="41"/>
      <c r="WPG146" s="41"/>
      <c r="WPH146" s="41"/>
      <c r="WPI146" s="41"/>
      <c r="WPJ146" s="41"/>
      <c r="WPK146" s="41"/>
      <c r="WPL146" s="41"/>
      <c r="WPM146" s="41"/>
      <c r="WPN146" s="41"/>
      <c r="WPO146" s="41"/>
      <c r="WPP146" s="41"/>
      <c r="WPQ146" s="41"/>
      <c r="WPR146" s="41"/>
      <c r="WPS146" s="41"/>
      <c r="WPT146" s="41"/>
      <c r="WPU146" s="41"/>
      <c r="WPV146" s="41"/>
      <c r="WPW146" s="41"/>
      <c r="WPX146" s="41"/>
      <c r="WPY146" s="41"/>
      <c r="WPZ146" s="41"/>
      <c r="WQA146" s="41"/>
      <c r="WQB146" s="41"/>
      <c r="WQC146" s="41"/>
      <c r="WQD146" s="41"/>
      <c r="WQE146" s="41"/>
      <c r="WQF146" s="41"/>
      <c r="WQG146" s="41"/>
      <c r="WQH146" s="41"/>
      <c r="WQI146" s="41"/>
      <c r="WQJ146" s="41"/>
      <c r="WQK146" s="41"/>
      <c r="WQL146" s="41"/>
      <c r="WQM146" s="41"/>
      <c r="WQN146" s="41"/>
      <c r="WQO146" s="41"/>
      <c r="WQP146" s="41"/>
      <c r="WQQ146" s="41"/>
      <c r="WQR146" s="41"/>
      <c r="WQS146" s="41"/>
      <c r="WQT146" s="41"/>
      <c r="WQU146" s="41"/>
      <c r="WQV146" s="41"/>
      <c r="WQW146" s="41"/>
      <c r="WQX146" s="41"/>
      <c r="WQY146" s="41"/>
      <c r="WQZ146" s="41"/>
      <c r="WRA146" s="41"/>
      <c r="WRB146" s="41"/>
      <c r="WRC146" s="41"/>
      <c r="WRD146" s="41"/>
      <c r="WRE146" s="41"/>
      <c r="WRF146" s="41"/>
      <c r="WRG146" s="41"/>
      <c r="WRH146" s="41"/>
      <c r="WRI146" s="41"/>
      <c r="WRJ146" s="41"/>
      <c r="WRK146" s="41"/>
      <c r="WRL146" s="41"/>
      <c r="WRM146" s="41"/>
      <c r="WRN146" s="41"/>
      <c r="WRO146" s="41"/>
      <c r="WRP146" s="41"/>
      <c r="WRQ146" s="41"/>
      <c r="WRR146" s="41"/>
      <c r="WRS146" s="41"/>
      <c r="WRT146" s="41"/>
      <c r="WRU146" s="41"/>
      <c r="WRV146" s="41"/>
      <c r="WRW146" s="41"/>
      <c r="WRX146" s="41"/>
      <c r="WRY146" s="41"/>
      <c r="WRZ146" s="41"/>
      <c r="WSA146" s="41"/>
      <c r="WSB146" s="41"/>
      <c r="WSC146" s="41"/>
      <c r="WSD146" s="41"/>
      <c r="WSE146" s="41"/>
      <c r="WSF146" s="41"/>
      <c r="WSG146" s="41"/>
      <c r="WSH146" s="41"/>
      <c r="WSI146" s="41"/>
      <c r="WSJ146" s="41"/>
      <c r="WSK146" s="41"/>
      <c r="WSL146" s="41"/>
      <c r="WSM146" s="41"/>
      <c r="WSN146" s="41"/>
      <c r="WSO146" s="41"/>
      <c r="WSP146" s="41"/>
      <c r="WSQ146" s="41"/>
      <c r="WSR146" s="41"/>
      <c r="WSS146" s="41"/>
      <c r="WST146" s="41"/>
      <c r="WSU146" s="41"/>
      <c r="WSV146" s="41"/>
      <c r="WSW146" s="41"/>
      <c r="WSX146" s="41"/>
      <c r="WSY146" s="41"/>
      <c r="WSZ146" s="41"/>
      <c r="WTA146" s="41"/>
      <c r="WTB146" s="41"/>
      <c r="WTC146" s="41"/>
      <c r="WTD146" s="41"/>
      <c r="WTE146" s="41"/>
      <c r="WTF146" s="41"/>
      <c r="WTG146" s="41"/>
      <c r="WTH146" s="41"/>
      <c r="WTI146" s="41"/>
      <c r="WTJ146" s="41"/>
      <c r="WTK146" s="41"/>
      <c r="WTL146" s="41"/>
      <c r="WTM146" s="41"/>
      <c r="WTN146" s="41"/>
      <c r="WTO146" s="41"/>
      <c r="WTP146" s="41"/>
      <c r="WTQ146" s="41"/>
      <c r="WTR146" s="41"/>
      <c r="WTS146" s="41"/>
      <c r="WTT146" s="41"/>
      <c r="WTU146" s="41"/>
      <c r="WTV146" s="41"/>
      <c r="WTW146" s="41"/>
      <c r="WTX146" s="41"/>
      <c r="WTY146" s="41"/>
      <c r="WTZ146" s="41"/>
      <c r="WUA146" s="41"/>
      <c r="WUB146" s="41"/>
      <c r="WUC146" s="41"/>
      <c r="WUD146" s="41"/>
      <c r="WUE146" s="41"/>
      <c r="WUF146" s="41"/>
      <c r="WUG146" s="41"/>
      <c r="WUH146" s="41"/>
      <c r="WUI146" s="41"/>
      <c r="WUJ146" s="41"/>
      <c r="WUK146" s="41"/>
      <c r="WUL146" s="41"/>
      <c r="WUM146" s="41"/>
      <c r="WUN146" s="41"/>
      <c r="WUO146" s="41"/>
      <c r="WUP146" s="41"/>
      <c r="WUQ146" s="41"/>
      <c r="WUR146" s="41"/>
      <c r="WUS146" s="41"/>
      <c r="WUT146" s="41"/>
      <c r="WUU146" s="41"/>
      <c r="WUV146" s="41"/>
      <c r="WUW146" s="41"/>
      <c r="WVD146" s="41"/>
      <c r="WVE146" s="41"/>
      <c r="WVF146" s="41"/>
      <c r="WVG146" s="41"/>
      <c r="WVH146" s="41"/>
      <c r="WVI146" s="41"/>
      <c r="WVJ146" s="41"/>
      <c r="WVK146" s="41"/>
      <c r="WVL146" s="41"/>
      <c r="WVM146" s="41"/>
      <c r="WVN146" s="41"/>
      <c r="WVO146" s="41"/>
      <c r="WVP146" s="41"/>
      <c r="WVQ146" s="41"/>
      <c r="WVR146" s="41"/>
      <c r="WVS146" s="41"/>
      <c r="WVT146" s="41"/>
      <c r="WVU146" s="41"/>
      <c r="WVV146" s="41"/>
      <c r="WVW146" s="41"/>
      <c r="WVX146" s="41"/>
      <c r="WVY146" s="41"/>
      <c r="WVZ146" s="41"/>
      <c r="WWA146" s="41"/>
      <c r="WWB146" s="41"/>
      <c r="WWC146" s="41"/>
      <c r="WWD146" s="41"/>
      <c r="WWE146" s="41"/>
      <c r="WWF146" s="41"/>
      <c r="WWG146" s="41"/>
      <c r="WWH146" s="41"/>
      <c r="WWI146" s="41"/>
      <c r="WWJ146" s="41"/>
      <c r="WWK146" s="41"/>
      <c r="WWL146" s="41"/>
      <c r="WWM146" s="41"/>
      <c r="WWN146" s="41"/>
      <c r="WWO146" s="41"/>
      <c r="WWP146" s="41"/>
      <c r="WWQ146" s="41"/>
      <c r="WWR146" s="41"/>
      <c r="WWS146" s="41"/>
      <c r="WWT146" s="41"/>
      <c r="WWU146" s="41"/>
      <c r="WWV146" s="41"/>
      <c r="WWW146" s="41"/>
      <c r="WWX146" s="41"/>
      <c r="WWY146" s="41"/>
      <c r="WWZ146" s="41"/>
      <c r="WXA146" s="41"/>
      <c r="WXB146" s="41"/>
      <c r="WXC146" s="41"/>
      <c r="WXD146" s="41"/>
      <c r="WXE146" s="41"/>
      <c r="WXF146" s="41"/>
      <c r="WXG146" s="41"/>
      <c r="WXH146" s="41"/>
      <c r="WXI146" s="41"/>
      <c r="WXJ146" s="41"/>
      <c r="WXK146" s="41"/>
      <c r="WXL146" s="41"/>
      <c r="WXM146" s="41"/>
      <c r="WXN146" s="41"/>
      <c r="WXO146" s="41"/>
      <c r="WXP146" s="41"/>
      <c r="WXQ146" s="41"/>
      <c r="WXR146" s="41"/>
      <c r="WXS146" s="41"/>
      <c r="WXT146" s="41"/>
      <c r="WXU146" s="41"/>
      <c r="WXV146" s="41"/>
      <c r="WXW146" s="41"/>
      <c r="WXX146" s="41"/>
      <c r="WXY146" s="41"/>
      <c r="WXZ146" s="41"/>
      <c r="WYA146" s="41"/>
      <c r="WYB146" s="41"/>
      <c r="WYC146" s="41"/>
      <c r="WYD146" s="41"/>
      <c r="WYE146" s="41"/>
      <c r="WYF146" s="41"/>
      <c r="WYG146" s="41"/>
      <c r="WYH146" s="41"/>
      <c r="WYI146" s="41"/>
      <c r="WYJ146" s="41"/>
      <c r="WYK146" s="41"/>
      <c r="WYL146" s="41"/>
      <c r="WYM146" s="41"/>
      <c r="WYN146" s="41"/>
      <c r="WYO146" s="41"/>
      <c r="WYP146" s="41"/>
      <c r="WYQ146" s="41"/>
      <c r="WYR146" s="41"/>
      <c r="WYS146" s="41"/>
      <c r="WYT146" s="41"/>
      <c r="WYU146" s="41"/>
      <c r="WYV146" s="41"/>
      <c r="WYW146" s="41"/>
      <c r="WYX146" s="41"/>
      <c r="WYY146" s="41"/>
      <c r="WYZ146" s="41"/>
      <c r="WZA146" s="41"/>
      <c r="WZB146" s="41"/>
      <c r="WZC146" s="41"/>
      <c r="WZD146" s="41"/>
      <c r="WZE146" s="41"/>
      <c r="WZF146" s="41"/>
      <c r="WZG146" s="41"/>
      <c r="WZH146" s="41"/>
      <c r="WZI146" s="41"/>
      <c r="WZJ146" s="41"/>
      <c r="WZK146" s="41"/>
      <c r="WZL146" s="41"/>
      <c r="WZM146" s="41"/>
      <c r="WZN146" s="41"/>
      <c r="WZO146" s="41"/>
      <c r="WZP146" s="41"/>
      <c r="WZQ146" s="41"/>
      <c r="WZR146" s="41"/>
      <c r="WZS146" s="41"/>
      <c r="WZT146" s="41"/>
      <c r="WZU146" s="41"/>
      <c r="WZV146" s="41"/>
      <c r="WZW146" s="41"/>
      <c r="WZX146" s="41"/>
      <c r="WZY146" s="41"/>
      <c r="WZZ146" s="41"/>
      <c r="XAA146" s="41"/>
      <c r="XAB146" s="41"/>
      <c r="XAC146" s="41"/>
      <c r="XAD146" s="41"/>
      <c r="XAE146" s="41"/>
      <c r="XAF146" s="41"/>
      <c r="XAG146" s="41"/>
      <c r="XAH146" s="41"/>
      <c r="XAI146" s="41"/>
      <c r="XAJ146" s="41"/>
      <c r="XAK146" s="41"/>
      <c r="XAL146" s="41"/>
      <c r="XAM146" s="41"/>
      <c r="XAN146" s="41"/>
      <c r="XAO146" s="41"/>
      <c r="XAP146" s="41"/>
      <c r="XAQ146" s="41"/>
      <c r="XAR146" s="41"/>
      <c r="XAS146" s="41"/>
      <c r="XAT146" s="41"/>
      <c r="XAU146" s="41"/>
      <c r="XAV146" s="41"/>
      <c r="XAW146" s="41"/>
      <c r="XAX146" s="41"/>
      <c r="XAY146" s="41"/>
      <c r="XAZ146" s="41"/>
      <c r="XBA146" s="41"/>
      <c r="XBB146" s="41"/>
      <c r="XBC146" s="41"/>
      <c r="XBD146" s="41"/>
      <c r="XBE146" s="41"/>
      <c r="XBF146" s="41"/>
      <c r="XBG146" s="41"/>
      <c r="XBH146" s="41"/>
      <c r="XBI146" s="41"/>
      <c r="XBJ146" s="41"/>
      <c r="XBK146" s="41"/>
      <c r="XBL146" s="41"/>
      <c r="XBM146" s="41"/>
      <c r="XBN146" s="41"/>
      <c r="XBO146" s="41"/>
      <c r="XBP146" s="41"/>
      <c r="XBQ146" s="41"/>
      <c r="XBR146" s="41"/>
      <c r="XBS146" s="41"/>
      <c r="XBT146" s="41"/>
      <c r="XBU146" s="41"/>
      <c r="XBV146" s="41"/>
      <c r="XBW146" s="41"/>
      <c r="XBX146" s="41"/>
      <c r="XBY146" s="41"/>
      <c r="XBZ146" s="41"/>
      <c r="XCA146" s="41"/>
      <c r="XCB146" s="41"/>
      <c r="XCC146" s="41"/>
      <c r="XCD146" s="41"/>
      <c r="XCE146" s="41"/>
      <c r="XCF146" s="41"/>
      <c r="XCG146" s="41"/>
      <c r="XCH146" s="41"/>
      <c r="XCI146" s="41"/>
      <c r="XCJ146" s="41"/>
      <c r="XCK146" s="41"/>
      <c r="XCL146" s="41"/>
      <c r="XCM146" s="41"/>
      <c r="XCN146" s="41"/>
      <c r="XCO146" s="41"/>
      <c r="XCP146" s="41"/>
      <c r="XCQ146" s="41"/>
      <c r="XCR146" s="41"/>
      <c r="XCS146" s="41"/>
      <c r="XCT146" s="41"/>
      <c r="XCU146" s="41"/>
      <c r="XCV146" s="41"/>
      <c r="XCW146" s="41"/>
      <c r="XCX146" s="41"/>
      <c r="XCY146" s="41"/>
      <c r="XCZ146" s="41"/>
      <c r="XDA146" s="41"/>
      <c r="XDB146" s="41"/>
      <c r="XDC146" s="41"/>
      <c r="XDD146" s="41"/>
      <c r="XDE146" s="41"/>
      <c r="XDF146" s="41"/>
      <c r="XDG146" s="41"/>
      <c r="XDH146" s="41"/>
      <c r="XDI146" s="41"/>
      <c r="XDJ146" s="41"/>
      <c r="XDK146" s="41"/>
      <c r="XDL146" s="41"/>
      <c r="XDM146" s="41"/>
      <c r="XDN146" s="41"/>
      <c r="XDO146" s="41"/>
      <c r="XDP146" s="41"/>
      <c r="XDQ146" s="41"/>
      <c r="XDR146" s="41"/>
      <c r="XDS146" s="41"/>
      <c r="XDT146" s="41"/>
      <c r="XDU146" s="41"/>
      <c r="XDV146" s="41"/>
      <c r="XDW146" s="41"/>
      <c r="XDX146" s="41"/>
      <c r="XDY146" s="41"/>
      <c r="XDZ146" s="41"/>
      <c r="XEA146" s="41"/>
      <c r="XEB146" s="41"/>
      <c r="XEC146" s="41"/>
      <c r="XED146" s="41"/>
      <c r="XEE146" s="41"/>
      <c r="XEF146" s="41"/>
      <c r="XEG146" s="41"/>
      <c r="XEH146" s="41"/>
      <c r="XEI146" s="41"/>
      <c r="XEJ146" s="41"/>
      <c r="XEK146" s="41"/>
      <c r="XEL146" s="41"/>
      <c r="XEM146" s="41"/>
      <c r="XEN146" s="41"/>
    </row>
    <row r="147" spans="1:16368" s="8" customFormat="1" ht="15.75" x14ac:dyDescent="0.25">
      <c r="A147" s="17" t="s">
        <v>72</v>
      </c>
      <c r="B147" s="498">
        <v>3210000000</v>
      </c>
      <c r="C147" s="504"/>
      <c r="D147" s="505">
        <f>D148+D149</f>
        <v>6000000</v>
      </c>
      <c r="E147" s="505">
        <f>E148+E149</f>
        <v>6000000</v>
      </c>
      <c r="F147" s="505">
        <f>F148+F149</f>
        <v>6000000</v>
      </c>
      <c r="G147" s="7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F147" s="41"/>
      <c r="AG147" s="41"/>
      <c r="AH147" s="41"/>
      <c r="AI147" s="41"/>
      <c r="AJ147" s="41"/>
      <c r="AK147" s="41"/>
      <c r="AL147" s="41"/>
      <c r="AM147" s="41"/>
      <c r="AN147" s="41"/>
      <c r="AO147" s="41"/>
      <c r="AP147" s="41"/>
      <c r="AQ147" s="41"/>
      <c r="AR147" s="41"/>
      <c r="AS147" s="41"/>
      <c r="AT147" s="41"/>
      <c r="AU147" s="41"/>
      <c r="AV147" s="41"/>
      <c r="AW147" s="41"/>
      <c r="AX147" s="41"/>
      <c r="AY147" s="41"/>
      <c r="AZ147" s="41"/>
      <c r="BA147" s="41"/>
      <c r="BB147" s="41"/>
      <c r="BC147" s="41"/>
      <c r="BD147" s="41"/>
      <c r="BE147" s="41"/>
      <c r="BF147" s="41"/>
      <c r="BG147" s="41"/>
      <c r="BH147" s="41"/>
      <c r="BI147" s="41"/>
      <c r="BJ147" s="41"/>
      <c r="BK147" s="41"/>
      <c r="BL147" s="41"/>
      <c r="BM147" s="41"/>
      <c r="BN147" s="41"/>
      <c r="BO147" s="41"/>
      <c r="BP147" s="41"/>
      <c r="BQ147" s="41"/>
      <c r="BR147" s="41"/>
      <c r="BS147" s="41"/>
      <c r="BT147" s="41"/>
      <c r="BU147" s="41"/>
      <c r="BV147" s="41"/>
      <c r="BW147" s="41"/>
      <c r="BX147" s="41"/>
      <c r="BY147" s="41"/>
      <c r="BZ147" s="41"/>
      <c r="CA147" s="41"/>
      <c r="CB147" s="41"/>
      <c r="CC147" s="41"/>
      <c r="CD147" s="41"/>
      <c r="CE147" s="41"/>
      <c r="CF147" s="41"/>
      <c r="CG147" s="41"/>
      <c r="CH147" s="41"/>
      <c r="CI147" s="41"/>
      <c r="CJ147" s="41"/>
      <c r="CK147" s="41"/>
      <c r="CL147" s="41"/>
      <c r="CM147" s="41"/>
      <c r="CN147" s="41"/>
      <c r="CO147" s="41"/>
      <c r="CP147" s="41"/>
      <c r="CQ147" s="41"/>
      <c r="CR147" s="41"/>
      <c r="CS147" s="41"/>
      <c r="CT147" s="41"/>
      <c r="CU147" s="41"/>
      <c r="CV147" s="41"/>
      <c r="CW147" s="41"/>
      <c r="CX147" s="41"/>
      <c r="CY147" s="41"/>
      <c r="CZ147" s="41"/>
      <c r="DA147" s="41"/>
      <c r="DB147" s="41"/>
      <c r="DC147" s="41"/>
      <c r="DD147" s="41"/>
      <c r="DE147" s="41"/>
      <c r="DF147" s="41"/>
      <c r="DG147" s="41"/>
      <c r="DH147" s="41"/>
      <c r="DI147" s="41"/>
      <c r="DJ147" s="41"/>
      <c r="DK147" s="41"/>
      <c r="DL147" s="41"/>
      <c r="DM147" s="41"/>
      <c r="DN147" s="41"/>
      <c r="DO147" s="41"/>
      <c r="DP147" s="41"/>
      <c r="DQ147" s="41"/>
      <c r="DR147" s="41"/>
      <c r="DS147" s="41"/>
      <c r="DT147" s="41"/>
      <c r="DU147" s="41"/>
      <c r="DV147" s="41"/>
      <c r="DW147" s="41"/>
      <c r="DX147" s="41"/>
      <c r="DY147" s="41"/>
      <c r="DZ147" s="41"/>
      <c r="EA147" s="41"/>
      <c r="EB147" s="41"/>
      <c r="EC147" s="41"/>
      <c r="ED147" s="41"/>
      <c r="EE147" s="41"/>
      <c r="EF147" s="41"/>
      <c r="EG147" s="41"/>
      <c r="EH147" s="41"/>
      <c r="EI147" s="41"/>
      <c r="EJ147" s="41"/>
      <c r="EK147" s="41"/>
      <c r="EL147" s="41"/>
      <c r="EM147" s="41"/>
      <c r="EN147" s="41"/>
      <c r="EO147" s="41"/>
      <c r="EP147" s="41"/>
      <c r="EQ147" s="41"/>
      <c r="ER147" s="41"/>
      <c r="ES147" s="41"/>
      <c r="ET147" s="41"/>
      <c r="EU147" s="41"/>
      <c r="EV147" s="41"/>
      <c r="EW147" s="41"/>
      <c r="EX147" s="41"/>
      <c r="EY147" s="41"/>
      <c r="EZ147" s="41"/>
      <c r="FA147" s="41"/>
      <c r="FB147" s="41"/>
      <c r="FC147" s="41"/>
      <c r="FD147" s="41"/>
      <c r="FE147" s="41"/>
      <c r="FF147" s="41"/>
      <c r="FG147" s="41"/>
      <c r="FH147" s="41"/>
      <c r="FI147" s="41"/>
      <c r="FJ147" s="41"/>
      <c r="FK147" s="41"/>
      <c r="FL147" s="41"/>
      <c r="FM147" s="41"/>
      <c r="FN147" s="41"/>
      <c r="FO147" s="41"/>
      <c r="FP147" s="41"/>
      <c r="FQ147" s="41"/>
      <c r="FR147" s="41"/>
      <c r="FS147" s="41"/>
      <c r="FT147" s="41"/>
      <c r="FU147" s="41"/>
      <c r="FV147" s="41"/>
      <c r="FW147" s="41"/>
      <c r="FX147" s="41"/>
      <c r="FY147" s="41"/>
      <c r="FZ147" s="41"/>
      <c r="GA147" s="41"/>
      <c r="GB147" s="41"/>
      <c r="GC147" s="41"/>
      <c r="GD147" s="41"/>
      <c r="GE147" s="41"/>
      <c r="GF147" s="41"/>
      <c r="GG147" s="41"/>
      <c r="GH147" s="41"/>
      <c r="GI147" s="41"/>
      <c r="GJ147" s="41"/>
      <c r="GK147" s="41"/>
      <c r="GL147" s="41"/>
      <c r="GM147" s="41"/>
      <c r="GN147" s="41"/>
      <c r="GO147" s="41"/>
      <c r="GP147" s="41"/>
      <c r="GQ147" s="41"/>
      <c r="GR147" s="41"/>
      <c r="GS147" s="41"/>
      <c r="GT147" s="41"/>
      <c r="GU147" s="41"/>
      <c r="GV147" s="41"/>
      <c r="GW147" s="41"/>
      <c r="GX147" s="41"/>
      <c r="GY147" s="41"/>
      <c r="GZ147" s="41"/>
      <c r="HA147" s="41"/>
      <c r="HB147" s="41"/>
      <c r="HC147" s="41"/>
      <c r="HD147" s="41"/>
      <c r="HE147" s="41"/>
      <c r="HF147" s="41"/>
      <c r="HG147" s="41"/>
      <c r="HH147" s="41"/>
      <c r="HI147" s="41"/>
      <c r="HJ147" s="41"/>
      <c r="HK147" s="41"/>
      <c r="HL147" s="41"/>
      <c r="HM147" s="41"/>
      <c r="HN147" s="41"/>
      <c r="HO147" s="41"/>
      <c r="HP147" s="41"/>
      <c r="HQ147" s="41"/>
      <c r="HR147" s="41"/>
      <c r="HS147" s="41"/>
      <c r="HT147" s="41"/>
      <c r="HU147" s="41"/>
      <c r="HV147" s="41"/>
      <c r="HW147" s="41"/>
      <c r="HX147" s="41"/>
      <c r="HY147" s="41"/>
      <c r="HZ147" s="41"/>
      <c r="IA147" s="41"/>
      <c r="IB147" s="41"/>
      <c r="IC147" s="41"/>
      <c r="ID147" s="41"/>
      <c r="IE147" s="41"/>
      <c r="IF147" s="41"/>
      <c r="IG147" s="41"/>
      <c r="IH147" s="41"/>
      <c r="II147" s="41"/>
      <c r="IJ147" s="41"/>
      <c r="IK147" s="41"/>
      <c r="IR147" s="41"/>
      <c r="IS147" s="41"/>
      <c r="IT147" s="41"/>
      <c r="IU147" s="41"/>
      <c r="IV147" s="41"/>
      <c r="IW147" s="41"/>
      <c r="IX147" s="41"/>
      <c r="IY147" s="41"/>
      <c r="IZ147" s="41"/>
      <c r="JA147" s="41"/>
      <c r="JB147" s="41"/>
      <c r="JC147" s="41"/>
      <c r="JD147" s="41"/>
      <c r="JE147" s="41"/>
      <c r="JF147" s="41"/>
      <c r="JG147" s="41"/>
      <c r="JH147" s="41"/>
      <c r="JI147" s="41"/>
      <c r="JJ147" s="41"/>
      <c r="JK147" s="41"/>
      <c r="JL147" s="41"/>
      <c r="JM147" s="41"/>
      <c r="JN147" s="41"/>
      <c r="JO147" s="41"/>
      <c r="JP147" s="41"/>
      <c r="JQ147" s="41"/>
      <c r="JR147" s="41"/>
      <c r="JS147" s="41"/>
      <c r="JT147" s="41"/>
      <c r="JU147" s="41"/>
      <c r="JV147" s="41"/>
      <c r="JW147" s="41"/>
      <c r="JX147" s="41"/>
      <c r="JY147" s="41"/>
      <c r="JZ147" s="41"/>
      <c r="KA147" s="41"/>
      <c r="KB147" s="41"/>
      <c r="KC147" s="41"/>
      <c r="KD147" s="41"/>
      <c r="KE147" s="41"/>
      <c r="KF147" s="41"/>
      <c r="KG147" s="41"/>
      <c r="KH147" s="41"/>
      <c r="KI147" s="41"/>
      <c r="KJ147" s="41"/>
      <c r="KK147" s="41"/>
      <c r="KL147" s="41"/>
      <c r="KM147" s="41"/>
      <c r="KN147" s="41"/>
      <c r="KO147" s="41"/>
      <c r="KP147" s="41"/>
      <c r="KQ147" s="41"/>
      <c r="KR147" s="41"/>
      <c r="KS147" s="41"/>
      <c r="KT147" s="41"/>
      <c r="KU147" s="41"/>
      <c r="KV147" s="41"/>
      <c r="KW147" s="41"/>
      <c r="KX147" s="41"/>
      <c r="KY147" s="41"/>
      <c r="KZ147" s="41"/>
      <c r="LA147" s="41"/>
      <c r="LB147" s="41"/>
      <c r="LC147" s="41"/>
      <c r="LD147" s="41"/>
      <c r="LE147" s="41"/>
      <c r="LF147" s="41"/>
      <c r="LG147" s="41"/>
      <c r="LH147" s="41"/>
      <c r="LI147" s="41"/>
      <c r="LJ147" s="41"/>
      <c r="LK147" s="41"/>
      <c r="LL147" s="41"/>
      <c r="LM147" s="41"/>
      <c r="LN147" s="41"/>
      <c r="LO147" s="41"/>
      <c r="LP147" s="41"/>
      <c r="LQ147" s="41"/>
      <c r="LR147" s="41"/>
      <c r="LS147" s="41"/>
      <c r="LT147" s="41"/>
      <c r="LU147" s="41"/>
      <c r="LV147" s="41"/>
      <c r="LW147" s="41"/>
      <c r="LX147" s="41"/>
      <c r="LY147" s="41"/>
      <c r="LZ147" s="41"/>
      <c r="MA147" s="41"/>
      <c r="MB147" s="41"/>
      <c r="MC147" s="41"/>
      <c r="MD147" s="41"/>
      <c r="ME147" s="41"/>
      <c r="MF147" s="41"/>
      <c r="MG147" s="41"/>
      <c r="MH147" s="41"/>
      <c r="MI147" s="41"/>
      <c r="MJ147" s="41"/>
      <c r="MK147" s="41"/>
      <c r="ML147" s="41"/>
      <c r="MM147" s="41"/>
      <c r="MN147" s="41"/>
      <c r="MO147" s="41"/>
      <c r="MP147" s="41"/>
      <c r="MQ147" s="41"/>
      <c r="MR147" s="41"/>
      <c r="MS147" s="41"/>
      <c r="MT147" s="41"/>
      <c r="MU147" s="41"/>
      <c r="MV147" s="41"/>
      <c r="MW147" s="41"/>
      <c r="MX147" s="41"/>
      <c r="MY147" s="41"/>
      <c r="MZ147" s="41"/>
      <c r="NA147" s="41"/>
      <c r="NB147" s="41"/>
      <c r="NC147" s="41"/>
      <c r="ND147" s="41"/>
      <c r="NE147" s="41"/>
      <c r="NF147" s="41"/>
      <c r="NG147" s="41"/>
      <c r="NH147" s="41"/>
      <c r="NI147" s="41"/>
      <c r="NJ147" s="41"/>
      <c r="NK147" s="41"/>
      <c r="NL147" s="41"/>
      <c r="NM147" s="41"/>
      <c r="NN147" s="41"/>
      <c r="NO147" s="41"/>
      <c r="NP147" s="41"/>
      <c r="NQ147" s="41"/>
      <c r="NR147" s="41"/>
      <c r="NS147" s="41"/>
      <c r="NT147" s="41"/>
      <c r="NU147" s="41"/>
      <c r="NV147" s="41"/>
      <c r="NW147" s="41"/>
      <c r="NX147" s="41"/>
      <c r="NY147" s="41"/>
      <c r="NZ147" s="41"/>
      <c r="OA147" s="41"/>
      <c r="OB147" s="41"/>
      <c r="OC147" s="41"/>
      <c r="OD147" s="41"/>
      <c r="OE147" s="41"/>
      <c r="OF147" s="41"/>
      <c r="OG147" s="41"/>
      <c r="OH147" s="41"/>
      <c r="OI147" s="41"/>
      <c r="OJ147" s="41"/>
      <c r="OK147" s="41"/>
      <c r="OL147" s="41"/>
      <c r="OM147" s="41"/>
      <c r="ON147" s="41"/>
      <c r="OO147" s="41"/>
      <c r="OP147" s="41"/>
      <c r="OQ147" s="41"/>
      <c r="OR147" s="41"/>
      <c r="OS147" s="41"/>
      <c r="OT147" s="41"/>
      <c r="OU147" s="41"/>
      <c r="OV147" s="41"/>
      <c r="OW147" s="41"/>
      <c r="OX147" s="41"/>
      <c r="OY147" s="41"/>
      <c r="OZ147" s="41"/>
      <c r="PA147" s="41"/>
      <c r="PB147" s="41"/>
      <c r="PC147" s="41"/>
      <c r="PD147" s="41"/>
      <c r="PE147" s="41"/>
      <c r="PF147" s="41"/>
      <c r="PG147" s="41"/>
      <c r="PH147" s="41"/>
      <c r="PI147" s="41"/>
      <c r="PJ147" s="41"/>
      <c r="PK147" s="41"/>
      <c r="PL147" s="41"/>
      <c r="PM147" s="41"/>
      <c r="PN147" s="41"/>
      <c r="PO147" s="41"/>
      <c r="PP147" s="41"/>
      <c r="PQ147" s="41"/>
      <c r="PR147" s="41"/>
      <c r="PS147" s="41"/>
      <c r="PT147" s="41"/>
      <c r="PU147" s="41"/>
      <c r="PV147" s="41"/>
      <c r="PW147" s="41"/>
      <c r="PX147" s="41"/>
      <c r="PY147" s="41"/>
      <c r="PZ147" s="41"/>
      <c r="QA147" s="41"/>
      <c r="QB147" s="41"/>
      <c r="QC147" s="41"/>
      <c r="QD147" s="41"/>
      <c r="QE147" s="41"/>
      <c r="QF147" s="41"/>
      <c r="QG147" s="41"/>
      <c r="QH147" s="41"/>
      <c r="QI147" s="41"/>
      <c r="QJ147" s="41"/>
      <c r="QK147" s="41"/>
      <c r="QL147" s="41"/>
      <c r="QM147" s="41"/>
      <c r="QN147" s="41"/>
      <c r="QO147" s="41"/>
      <c r="QP147" s="41"/>
      <c r="QQ147" s="41"/>
      <c r="QR147" s="41"/>
      <c r="QS147" s="41"/>
      <c r="QT147" s="41"/>
      <c r="QU147" s="41"/>
      <c r="QV147" s="41"/>
      <c r="QW147" s="41"/>
      <c r="QX147" s="41"/>
      <c r="QY147" s="41"/>
      <c r="QZ147" s="41"/>
      <c r="RA147" s="41"/>
      <c r="RB147" s="41"/>
      <c r="RC147" s="41"/>
      <c r="RD147" s="41"/>
      <c r="RE147" s="41"/>
      <c r="RF147" s="41"/>
      <c r="RG147" s="41"/>
      <c r="RH147" s="41"/>
      <c r="RI147" s="41"/>
      <c r="RJ147" s="41"/>
      <c r="RK147" s="41"/>
      <c r="RL147" s="41"/>
      <c r="RM147" s="41"/>
      <c r="RN147" s="41"/>
      <c r="RO147" s="41"/>
      <c r="RP147" s="41"/>
      <c r="RQ147" s="41"/>
      <c r="RR147" s="41"/>
      <c r="RS147" s="41"/>
      <c r="RT147" s="41"/>
      <c r="RU147" s="41"/>
      <c r="RV147" s="41"/>
      <c r="RW147" s="41"/>
      <c r="RX147" s="41"/>
      <c r="RY147" s="41"/>
      <c r="RZ147" s="41"/>
      <c r="SA147" s="41"/>
      <c r="SB147" s="41"/>
      <c r="SC147" s="41"/>
      <c r="SD147" s="41"/>
      <c r="SE147" s="41"/>
      <c r="SF147" s="41"/>
      <c r="SG147" s="41"/>
      <c r="SN147" s="41"/>
      <c r="SO147" s="41"/>
      <c r="SP147" s="41"/>
      <c r="SQ147" s="41"/>
      <c r="SR147" s="41"/>
      <c r="SS147" s="41"/>
      <c r="ST147" s="41"/>
      <c r="SU147" s="41"/>
      <c r="SV147" s="41"/>
      <c r="SW147" s="41"/>
      <c r="SX147" s="41"/>
      <c r="SY147" s="41"/>
      <c r="SZ147" s="41"/>
      <c r="TA147" s="41"/>
      <c r="TB147" s="41"/>
      <c r="TC147" s="41"/>
      <c r="TD147" s="41"/>
      <c r="TE147" s="41"/>
      <c r="TF147" s="41"/>
      <c r="TG147" s="41"/>
      <c r="TH147" s="41"/>
      <c r="TI147" s="41"/>
      <c r="TJ147" s="41"/>
      <c r="TK147" s="41"/>
      <c r="TL147" s="41"/>
      <c r="TM147" s="41"/>
      <c r="TN147" s="41"/>
      <c r="TO147" s="41"/>
      <c r="TP147" s="41"/>
      <c r="TQ147" s="41"/>
      <c r="TR147" s="41"/>
      <c r="TS147" s="41"/>
      <c r="TT147" s="41"/>
      <c r="TU147" s="41"/>
      <c r="TV147" s="41"/>
      <c r="TW147" s="41"/>
      <c r="TX147" s="41"/>
      <c r="TY147" s="41"/>
      <c r="TZ147" s="41"/>
      <c r="UA147" s="41"/>
      <c r="UB147" s="41"/>
      <c r="UC147" s="41"/>
      <c r="UD147" s="41"/>
      <c r="UE147" s="41"/>
      <c r="UF147" s="41"/>
      <c r="UG147" s="41"/>
      <c r="UH147" s="41"/>
      <c r="UI147" s="41"/>
      <c r="UJ147" s="41"/>
      <c r="UK147" s="41"/>
      <c r="UL147" s="41"/>
      <c r="UM147" s="41"/>
      <c r="UN147" s="41"/>
      <c r="UO147" s="41"/>
      <c r="UP147" s="41"/>
      <c r="UQ147" s="41"/>
      <c r="UR147" s="41"/>
      <c r="US147" s="41"/>
      <c r="UT147" s="41"/>
      <c r="UU147" s="41"/>
      <c r="UV147" s="41"/>
      <c r="UW147" s="41"/>
      <c r="UX147" s="41"/>
      <c r="UY147" s="41"/>
      <c r="UZ147" s="41"/>
      <c r="VA147" s="41"/>
      <c r="VB147" s="41"/>
      <c r="VC147" s="41"/>
      <c r="VD147" s="41"/>
      <c r="VE147" s="41"/>
      <c r="VF147" s="41"/>
      <c r="VG147" s="41"/>
      <c r="VH147" s="41"/>
      <c r="VI147" s="41"/>
      <c r="VJ147" s="41"/>
      <c r="VK147" s="41"/>
      <c r="VL147" s="41"/>
      <c r="VM147" s="41"/>
      <c r="VN147" s="41"/>
      <c r="VO147" s="41"/>
      <c r="VP147" s="41"/>
      <c r="VQ147" s="41"/>
      <c r="VR147" s="41"/>
      <c r="VS147" s="41"/>
      <c r="VT147" s="41"/>
      <c r="VU147" s="41"/>
      <c r="VV147" s="41"/>
      <c r="VW147" s="41"/>
      <c r="VX147" s="41"/>
      <c r="VY147" s="41"/>
      <c r="VZ147" s="41"/>
      <c r="WA147" s="41"/>
      <c r="WB147" s="41"/>
      <c r="WC147" s="41"/>
      <c r="WD147" s="41"/>
      <c r="WE147" s="41"/>
      <c r="WF147" s="41"/>
      <c r="WG147" s="41"/>
      <c r="WH147" s="41"/>
      <c r="WI147" s="41"/>
      <c r="WJ147" s="41"/>
      <c r="WK147" s="41"/>
      <c r="WL147" s="41"/>
      <c r="WM147" s="41"/>
      <c r="WN147" s="41"/>
      <c r="WO147" s="41"/>
      <c r="WP147" s="41"/>
      <c r="WQ147" s="41"/>
      <c r="WR147" s="41"/>
      <c r="WS147" s="41"/>
      <c r="WT147" s="41"/>
      <c r="WU147" s="41"/>
      <c r="WV147" s="41"/>
      <c r="WW147" s="41"/>
      <c r="WX147" s="41"/>
      <c r="WY147" s="41"/>
      <c r="WZ147" s="41"/>
      <c r="XA147" s="41"/>
      <c r="XB147" s="41"/>
      <c r="XC147" s="41"/>
      <c r="XD147" s="41"/>
      <c r="XE147" s="41"/>
      <c r="XF147" s="41"/>
      <c r="XG147" s="41"/>
      <c r="XH147" s="41"/>
      <c r="XI147" s="41"/>
      <c r="XJ147" s="41"/>
      <c r="XK147" s="41"/>
      <c r="XL147" s="41"/>
      <c r="XM147" s="41"/>
      <c r="XN147" s="41"/>
      <c r="XO147" s="41"/>
      <c r="XP147" s="41"/>
      <c r="XQ147" s="41"/>
      <c r="XR147" s="41"/>
      <c r="XS147" s="41"/>
      <c r="XT147" s="41"/>
      <c r="XU147" s="41"/>
      <c r="XV147" s="41"/>
      <c r="XW147" s="41"/>
      <c r="XX147" s="41"/>
      <c r="XY147" s="41"/>
      <c r="XZ147" s="41"/>
      <c r="YA147" s="41"/>
      <c r="YB147" s="41"/>
      <c r="YC147" s="41"/>
      <c r="YD147" s="41"/>
      <c r="YE147" s="41"/>
      <c r="YF147" s="41"/>
      <c r="YG147" s="41"/>
      <c r="YH147" s="41"/>
      <c r="YI147" s="41"/>
      <c r="YJ147" s="41"/>
      <c r="YK147" s="41"/>
      <c r="YL147" s="41"/>
      <c r="YM147" s="41"/>
      <c r="YN147" s="41"/>
      <c r="YO147" s="41"/>
      <c r="YP147" s="41"/>
      <c r="YQ147" s="41"/>
      <c r="YR147" s="41"/>
      <c r="YS147" s="41"/>
      <c r="YT147" s="41"/>
      <c r="YU147" s="41"/>
      <c r="YV147" s="41"/>
      <c r="YW147" s="41"/>
      <c r="YX147" s="41"/>
      <c r="YY147" s="41"/>
      <c r="YZ147" s="41"/>
      <c r="ZA147" s="41"/>
      <c r="ZB147" s="41"/>
      <c r="ZC147" s="41"/>
      <c r="ZD147" s="41"/>
      <c r="ZE147" s="41"/>
      <c r="ZF147" s="41"/>
      <c r="ZG147" s="41"/>
      <c r="ZH147" s="41"/>
      <c r="ZI147" s="41"/>
      <c r="ZJ147" s="41"/>
      <c r="ZK147" s="41"/>
      <c r="ZL147" s="41"/>
      <c r="ZM147" s="41"/>
      <c r="ZN147" s="41"/>
      <c r="ZO147" s="41"/>
      <c r="ZP147" s="41"/>
      <c r="ZQ147" s="41"/>
      <c r="ZR147" s="41"/>
      <c r="ZS147" s="41"/>
      <c r="ZT147" s="41"/>
      <c r="ZU147" s="41"/>
      <c r="ZV147" s="41"/>
      <c r="ZW147" s="41"/>
      <c r="ZX147" s="41"/>
      <c r="ZY147" s="41"/>
      <c r="ZZ147" s="41"/>
      <c r="AAA147" s="41"/>
      <c r="AAB147" s="41"/>
      <c r="AAC147" s="41"/>
      <c r="AAD147" s="41"/>
      <c r="AAE147" s="41"/>
      <c r="AAF147" s="41"/>
      <c r="AAG147" s="41"/>
      <c r="AAH147" s="41"/>
      <c r="AAI147" s="41"/>
      <c r="AAJ147" s="41"/>
      <c r="AAK147" s="41"/>
      <c r="AAL147" s="41"/>
      <c r="AAM147" s="41"/>
      <c r="AAN147" s="41"/>
      <c r="AAO147" s="41"/>
      <c r="AAP147" s="41"/>
      <c r="AAQ147" s="41"/>
      <c r="AAR147" s="41"/>
      <c r="AAS147" s="41"/>
      <c r="AAT147" s="41"/>
      <c r="AAU147" s="41"/>
      <c r="AAV147" s="41"/>
      <c r="AAW147" s="41"/>
      <c r="AAX147" s="41"/>
      <c r="AAY147" s="41"/>
      <c r="AAZ147" s="41"/>
      <c r="ABA147" s="41"/>
      <c r="ABB147" s="41"/>
      <c r="ABC147" s="41"/>
      <c r="ABD147" s="41"/>
      <c r="ABE147" s="41"/>
      <c r="ABF147" s="41"/>
      <c r="ABG147" s="41"/>
      <c r="ABH147" s="41"/>
      <c r="ABI147" s="41"/>
      <c r="ABJ147" s="41"/>
      <c r="ABK147" s="41"/>
      <c r="ABL147" s="41"/>
      <c r="ABM147" s="41"/>
      <c r="ABN147" s="41"/>
      <c r="ABO147" s="41"/>
      <c r="ABP147" s="41"/>
      <c r="ABQ147" s="41"/>
      <c r="ABR147" s="41"/>
      <c r="ABS147" s="41"/>
      <c r="ABT147" s="41"/>
      <c r="ABU147" s="41"/>
      <c r="ABV147" s="41"/>
      <c r="ABW147" s="41"/>
      <c r="ABX147" s="41"/>
      <c r="ABY147" s="41"/>
      <c r="ABZ147" s="41"/>
      <c r="ACA147" s="41"/>
      <c r="ACB147" s="41"/>
      <c r="ACC147" s="41"/>
      <c r="ACJ147" s="41"/>
      <c r="ACK147" s="41"/>
      <c r="ACL147" s="41"/>
      <c r="ACM147" s="41"/>
      <c r="ACN147" s="41"/>
      <c r="ACO147" s="41"/>
      <c r="ACP147" s="41"/>
      <c r="ACQ147" s="41"/>
      <c r="ACR147" s="41"/>
      <c r="ACS147" s="41"/>
      <c r="ACT147" s="41"/>
      <c r="ACU147" s="41"/>
      <c r="ACV147" s="41"/>
      <c r="ACW147" s="41"/>
      <c r="ACX147" s="41"/>
      <c r="ACY147" s="41"/>
      <c r="ACZ147" s="41"/>
      <c r="ADA147" s="41"/>
      <c r="ADB147" s="41"/>
      <c r="ADC147" s="41"/>
      <c r="ADD147" s="41"/>
      <c r="ADE147" s="41"/>
      <c r="ADF147" s="41"/>
      <c r="ADG147" s="41"/>
      <c r="ADH147" s="41"/>
      <c r="ADI147" s="41"/>
      <c r="ADJ147" s="41"/>
      <c r="ADK147" s="41"/>
      <c r="ADL147" s="41"/>
      <c r="ADM147" s="41"/>
      <c r="ADN147" s="41"/>
      <c r="ADO147" s="41"/>
      <c r="ADP147" s="41"/>
      <c r="ADQ147" s="41"/>
      <c r="ADR147" s="41"/>
      <c r="ADS147" s="41"/>
      <c r="ADT147" s="41"/>
      <c r="ADU147" s="41"/>
      <c r="ADV147" s="41"/>
      <c r="ADW147" s="41"/>
      <c r="ADX147" s="41"/>
      <c r="ADY147" s="41"/>
      <c r="ADZ147" s="41"/>
      <c r="AEA147" s="41"/>
      <c r="AEB147" s="41"/>
      <c r="AEC147" s="41"/>
      <c r="AED147" s="41"/>
      <c r="AEE147" s="41"/>
      <c r="AEF147" s="41"/>
      <c r="AEG147" s="41"/>
      <c r="AEH147" s="41"/>
      <c r="AEI147" s="41"/>
      <c r="AEJ147" s="41"/>
      <c r="AEK147" s="41"/>
      <c r="AEL147" s="41"/>
      <c r="AEM147" s="41"/>
      <c r="AEN147" s="41"/>
      <c r="AEO147" s="41"/>
      <c r="AEP147" s="41"/>
      <c r="AEQ147" s="41"/>
      <c r="AER147" s="41"/>
      <c r="AES147" s="41"/>
      <c r="AET147" s="41"/>
      <c r="AEU147" s="41"/>
      <c r="AEV147" s="41"/>
      <c r="AEW147" s="41"/>
      <c r="AEX147" s="41"/>
      <c r="AEY147" s="41"/>
      <c r="AEZ147" s="41"/>
      <c r="AFA147" s="41"/>
      <c r="AFB147" s="41"/>
      <c r="AFC147" s="41"/>
      <c r="AFD147" s="41"/>
      <c r="AFE147" s="41"/>
      <c r="AFF147" s="41"/>
      <c r="AFG147" s="41"/>
      <c r="AFH147" s="41"/>
      <c r="AFI147" s="41"/>
      <c r="AFJ147" s="41"/>
      <c r="AFK147" s="41"/>
      <c r="AFL147" s="41"/>
      <c r="AFM147" s="41"/>
      <c r="AFN147" s="41"/>
      <c r="AFO147" s="41"/>
      <c r="AFP147" s="41"/>
      <c r="AFQ147" s="41"/>
      <c r="AFR147" s="41"/>
      <c r="AFS147" s="41"/>
      <c r="AFT147" s="41"/>
      <c r="AFU147" s="41"/>
      <c r="AFV147" s="41"/>
      <c r="AFW147" s="41"/>
      <c r="AFX147" s="41"/>
      <c r="AFY147" s="41"/>
      <c r="AFZ147" s="41"/>
      <c r="AGA147" s="41"/>
      <c r="AGB147" s="41"/>
      <c r="AGC147" s="41"/>
      <c r="AGD147" s="41"/>
      <c r="AGE147" s="41"/>
      <c r="AGF147" s="41"/>
      <c r="AGG147" s="41"/>
      <c r="AGH147" s="41"/>
      <c r="AGI147" s="41"/>
      <c r="AGJ147" s="41"/>
      <c r="AGK147" s="41"/>
      <c r="AGL147" s="41"/>
      <c r="AGM147" s="41"/>
      <c r="AGN147" s="41"/>
      <c r="AGO147" s="41"/>
      <c r="AGP147" s="41"/>
      <c r="AGQ147" s="41"/>
      <c r="AGR147" s="41"/>
      <c r="AGS147" s="41"/>
      <c r="AGT147" s="41"/>
      <c r="AGU147" s="41"/>
      <c r="AGV147" s="41"/>
      <c r="AGW147" s="41"/>
      <c r="AGX147" s="41"/>
      <c r="AGY147" s="41"/>
      <c r="AGZ147" s="41"/>
      <c r="AHA147" s="41"/>
      <c r="AHB147" s="41"/>
      <c r="AHC147" s="41"/>
      <c r="AHD147" s="41"/>
      <c r="AHE147" s="41"/>
      <c r="AHF147" s="41"/>
      <c r="AHG147" s="41"/>
      <c r="AHH147" s="41"/>
      <c r="AHI147" s="41"/>
      <c r="AHJ147" s="41"/>
      <c r="AHK147" s="41"/>
      <c r="AHL147" s="41"/>
      <c r="AHM147" s="41"/>
      <c r="AHN147" s="41"/>
      <c r="AHO147" s="41"/>
      <c r="AHP147" s="41"/>
      <c r="AHQ147" s="41"/>
      <c r="AHR147" s="41"/>
      <c r="AHS147" s="41"/>
      <c r="AHT147" s="41"/>
      <c r="AHU147" s="41"/>
      <c r="AHV147" s="41"/>
      <c r="AHW147" s="41"/>
      <c r="AHX147" s="41"/>
      <c r="AHY147" s="41"/>
      <c r="AHZ147" s="41"/>
      <c r="AIA147" s="41"/>
      <c r="AIB147" s="41"/>
      <c r="AIC147" s="41"/>
      <c r="AID147" s="41"/>
      <c r="AIE147" s="41"/>
      <c r="AIF147" s="41"/>
      <c r="AIG147" s="41"/>
      <c r="AIH147" s="41"/>
      <c r="AII147" s="41"/>
      <c r="AIJ147" s="41"/>
      <c r="AIK147" s="41"/>
      <c r="AIL147" s="41"/>
      <c r="AIM147" s="41"/>
      <c r="AIN147" s="41"/>
      <c r="AIO147" s="41"/>
      <c r="AIP147" s="41"/>
      <c r="AIQ147" s="41"/>
      <c r="AIR147" s="41"/>
      <c r="AIS147" s="41"/>
      <c r="AIT147" s="41"/>
      <c r="AIU147" s="41"/>
      <c r="AIV147" s="41"/>
      <c r="AIW147" s="41"/>
      <c r="AIX147" s="41"/>
      <c r="AIY147" s="41"/>
      <c r="AIZ147" s="41"/>
      <c r="AJA147" s="41"/>
      <c r="AJB147" s="41"/>
      <c r="AJC147" s="41"/>
      <c r="AJD147" s="41"/>
      <c r="AJE147" s="41"/>
      <c r="AJF147" s="41"/>
      <c r="AJG147" s="41"/>
      <c r="AJH147" s="41"/>
      <c r="AJI147" s="41"/>
      <c r="AJJ147" s="41"/>
      <c r="AJK147" s="41"/>
      <c r="AJL147" s="41"/>
      <c r="AJM147" s="41"/>
      <c r="AJN147" s="41"/>
      <c r="AJO147" s="41"/>
      <c r="AJP147" s="41"/>
      <c r="AJQ147" s="41"/>
      <c r="AJR147" s="41"/>
      <c r="AJS147" s="41"/>
      <c r="AJT147" s="41"/>
      <c r="AJU147" s="41"/>
      <c r="AJV147" s="41"/>
      <c r="AJW147" s="41"/>
      <c r="AJX147" s="41"/>
      <c r="AJY147" s="41"/>
      <c r="AJZ147" s="41"/>
      <c r="AKA147" s="41"/>
      <c r="AKB147" s="41"/>
      <c r="AKC147" s="41"/>
      <c r="AKD147" s="41"/>
      <c r="AKE147" s="41"/>
      <c r="AKF147" s="41"/>
      <c r="AKG147" s="41"/>
      <c r="AKH147" s="41"/>
      <c r="AKI147" s="41"/>
      <c r="AKJ147" s="41"/>
      <c r="AKK147" s="41"/>
      <c r="AKL147" s="41"/>
      <c r="AKM147" s="41"/>
      <c r="AKN147" s="41"/>
      <c r="AKO147" s="41"/>
      <c r="AKP147" s="41"/>
      <c r="AKQ147" s="41"/>
      <c r="AKR147" s="41"/>
      <c r="AKS147" s="41"/>
      <c r="AKT147" s="41"/>
      <c r="AKU147" s="41"/>
      <c r="AKV147" s="41"/>
      <c r="AKW147" s="41"/>
      <c r="AKX147" s="41"/>
      <c r="AKY147" s="41"/>
      <c r="AKZ147" s="41"/>
      <c r="ALA147" s="41"/>
      <c r="ALB147" s="41"/>
      <c r="ALC147" s="41"/>
      <c r="ALD147" s="41"/>
      <c r="ALE147" s="41"/>
      <c r="ALF147" s="41"/>
      <c r="ALG147" s="41"/>
      <c r="ALH147" s="41"/>
      <c r="ALI147" s="41"/>
      <c r="ALJ147" s="41"/>
      <c r="ALK147" s="41"/>
      <c r="ALL147" s="41"/>
      <c r="ALM147" s="41"/>
      <c r="ALN147" s="41"/>
      <c r="ALO147" s="41"/>
      <c r="ALP147" s="41"/>
      <c r="ALQ147" s="41"/>
      <c r="ALR147" s="41"/>
      <c r="ALS147" s="41"/>
      <c r="ALT147" s="41"/>
      <c r="ALU147" s="41"/>
      <c r="ALV147" s="41"/>
      <c r="ALW147" s="41"/>
      <c r="ALX147" s="41"/>
      <c r="ALY147" s="41"/>
      <c r="AMF147" s="41"/>
      <c r="AMG147" s="41"/>
      <c r="AMH147" s="41"/>
      <c r="AMI147" s="41"/>
      <c r="AMJ147" s="41"/>
      <c r="AMK147" s="41"/>
      <c r="AML147" s="41"/>
      <c r="AMM147" s="41"/>
      <c r="AMN147" s="41"/>
      <c r="AMO147" s="41"/>
      <c r="AMP147" s="41"/>
      <c r="AMQ147" s="41"/>
      <c r="AMR147" s="41"/>
      <c r="AMS147" s="41"/>
      <c r="AMT147" s="41"/>
      <c r="AMU147" s="41"/>
      <c r="AMV147" s="41"/>
      <c r="AMW147" s="41"/>
      <c r="AMX147" s="41"/>
      <c r="AMY147" s="41"/>
      <c r="AMZ147" s="41"/>
      <c r="ANA147" s="41"/>
      <c r="ANB147" s="41"/>
      <c r="ANC147" s="41"/>
      <c r="AND147" s="41"/>
      <c r="ANE147" s="41"/>
      <c r="ANF147" s="41"/>
      <c r="ANG147" s="41"/>
      <c r="ANH147" s="41"/>
      <c r="ANI147" s="41"/>
      <c r="ANJ147" s="41"/>
      <c r="ANK147" s="41"/>
      <c r="ANL147" s="41"/>
      <c r="ANM147" s="41"/>
      <c r="ANN147" s="41"/>
      <c r="ANO147" s="41"/>
      <c r="ANP147" s="41"/>
      <c r="ANQ147" s="41"/>
      <c r="ANR147" s="41"/>
      <c r="ANS147" s="41"/>
      <c r="ANT147" s="41"/>
      <c r="ANU147" s="41"/>
      <c r="ANV147" s="41"/>
      <c r="ANW147" s="41"/>
      <c r="ANX147" s="41"/>
      <c r="ANY147" s="41"/>
      <c r="ANZ147" s="41"/>
      <c r="AOA147" s="41"/>
      <c r="AOB147" s="41"/>
      <c r="AOC147" s="41"/>
      <c r="AOD147" s="41"/>
      <c r="AOE147" s="41"/>
      <c r="AOF147" s="41"/>
      <c r="AOG147" s="41"/>
      <c r="AOH147" s="41"/>
      <c r="AOI147" s="41"/>
      <c r="AOJ147" s="41"/>
      <c r="AOK147" s="41"/>
      <c r="AOL147" s="41"/>
      <c r="AOM147" s="41"/>
      <c r="AON147" s="41"/>
      <c r="AOO147" s="41"/>
      <c r="AOP147" s="41"/>
      <c r="AOQ147" s="41"/>
      <c r="AOR147" s="41"/>
      <c r="AOS147" s="41"/>
      <c r="AOT147" s="41"/>
      <c r="AOU147" s="41"/>
      <c r="AOV147" s="41"/>
      <c r="AOW147" s="41"/>
      <c r="AOX147" s="41"/>
      <c r="AOY147" s="41"/>
      <c r="AOZ147" s="41"/>
      <c r="APA147" s="41"/>
      <c r="APB147" s="41"/>
      <c r="APC147" s="41"/>
      <c r="APD147" s="41"/>
      <c r="APE147" s="41"/>
      <c r="APF147" s="41"/>
      <c r="APG147" s="41"/>
      <c r="APH147" s="41"/>
      <c r="API147" s="41"/>
      <c r="APJ147" s="41"/>
      <c r="APK147" s="41"/>
      <c r="APL147" s="41"/>
      <c r="APM147" s="41"/>
      <c r="APN147" s="41"/>
      <c r="APO147" s="41"/>
      <c r="APP147" s="41"/>
      <c r="APQ147" s="41"/>
      <c r="APR147" s="41"/>
      <c r="APS147" s="41"/>
      <c r="APT147" s="41"/>
      <c r="APU147" s="41"/>
      <c r="APV147" s="41"/>
      <c r="APW147" s="41"/>
      <c r="APX147" s="41"/>
      <c r="APY147" s="41"/>
      <c r="APZ147" s="41"/>
      <c r="AQA147" s="41"/>
      <c r="AQB147" s="41"/>
      <c r="AQC147" s="41"/>
      <c r="AQD147" s="41"/>
      <c r="AQE147" s="41"/>
      <c r="AQF147" s="41"/>
      <c r="AQG147" s="41"/>
      <c r="AQH147" s="41"/>
      <c r="AQI147" s="41"/>
      <c r="AQJ147" s="41"/>
      <c r="AQK147" s="41"/>
      <c r="AQL147" s="41"/>
      <c r="AQM147" s="41"/>
      <c r="AQN147" s="41"/>
      <c r="AQO147" s="41"/>
      <c r="AQP147" s="41"/>
      <c r="AQQ147" s="41"/>
      <c r="AQR147" s="41"/>
      <c r="AQS147" s="41"/>
      <c r="AQT147" s="41"/>
      <c r="AQU147" s="41"/>
      <c r="AQV147" s="41"/>
      <c r="AQW147" s="41"/>
      <c r="AQX147" s="41"/>
      <c r="AQY147" s="41"/>
      <c r="AQZ147" s="41"/>
      <c r="ARA147" s="41"/>
      <c r="ARB147" s="41"/>
      <c r="ARC147" s="41"/>
      <c r="ARD147" s="41"/>
      <c r="ARE147" s="41"/>
      <c r="ARF147" s="41"/>
      <c r="ARG147" s="41"/>
      <c r="ARH147" s="41"/>
      <c r="ARI147" s="41"/>
      <c r="ARJ147" s="41"/>
      <c r="ARK147" s="41"/>
      <c r="ARL147" s="41"/>
      <c r="ARM147" s="41"/>
      <c r="ARN147" s="41"/>
      <c r="ARO147" s="41"/>
      <c r="ARP147" s="41"/>
      <c r="ARQ147" s="41"/>
      <c r="ARR147" s="41"/>
      <c r="ARS147" s="41"/>
      <c r="ART147" s="41"/>
      <c r="ARU147" s="41"/>
      <c r="ARV147" s="41"/>
      <c r="ARW147" s="41"/>
      <c r="ARX147" s="41"/>
      <c r="ARY147" s="41"/>
      <c r="ARZ147" s="41"/>
      <c r="ASA147" s="41"/>
      <c r="ASB147" s="41"/>
      <c r="ASC147" s="41"/>
      <c r="ASD147" s="41"/>
      <c r="ASE147" s="41"/>
      <c r="ASF147" s="41"/>
      <c r="ASG147" s="41"/>
      <c r="ASH147" s="41"/>
      <c r="ASI147" s="41"/>
      <c r="ASJ147" s="41"/>
      <c r="ASK147" s="41"/>
      <c r="ASL147" s="41"/>
      <c r="ASM147" s="41"/>
      <c r="ASN147" s="41"/>
      <c r="ASO147" s="41"/>
      <c r="ASP147" s="41"/>
      <c r="ASQ147" s="41"/>
      <c r="ASR147" s="41"/>
      <c r="ASS147" s="41"/>
      <c r="AST147" s="41"/>
      <c r="ASU147" s="41"/>
      <c r="ASV147" s="41"/>
      <c r="ASW147" s="41"/>
      <c r="ASX147" s="41"/>
      <c r="ASY147" s="41"/>
      <c r="ASZ147" s="41"/>
      <c r="ATA147" s="41"/>
      <c r="ATB147" s="41"/>
      <c r="ATC147" s="41"/>
      <c r="ATD147" s="41"/>
      <c r="ATE147" s="41"/>
      <c r="ATF147" s="41"/>
      <c r="ATG147" s="41"/>
      <c r="ATH147" s="41"/>
      <c r="ATI147" s="41"/>
      <c r="ATJ147" s="41"/>
      <c r="ATK147" s="41"/>
      <c r="ATL147" s="41"/>
      <c r="ATM147" s="41"/>
      <c r="ATN147" s="41"/>
      <c r="ATO147" s="41"/>
      <c r="ATP147" s="41"/>
      <c r="ATQ147" s="41"/>
      <c r="ATR147" s="41"/>
      <c r="ATS147" s="41"/>
      <c r="ATT147" s="41"/>
      <c r="ATU147" s="41"/>
      <c r="ATV147" s="41"/>
      <c r="ATW147" s="41"/>
      <c r="ATX147" s="41"/>
      <c r="ATY147" s="41"/>
      <c r="ATZ147" s="41"/>
      <c r="AUA147" s="41"/>
      <c r="AUB147" s="41"/>
      <c r="AUC147" s="41"/>
      <c r="AUD147" s="41"/>
      <c r="AUE147" s="41"/>
      <c r="AUF147" s="41"/>
      <c r="AUG147" s="41"/>
      <c r="AUH147" s="41"/>
      <c r="AUI147" s="41"/>
      <c r="AUJ147" s="41"/>
      <c r="AUK147" s="41"/>
      <c r="AUL147" s="41"/>
      <c r="AUM147" s="41"/>
      <c r="AUN147" s="41"/>
      <c r="AUO147" s="41"/>
      <c r="AUP147" s="41"/>
      <c r="AUQ147" s="41"/>
      <c r="AUR147" s="41"/>
      <c r="AUS147" s="41"/>
      <c r="AUT147" s="41"/>
      <c r="AUU147" s="41"/>
      <c r="AUV147" s="41"/>
      <c r="AUW147" s="41"/>
      <c r="AUX147" s="41"/>
      <c r="AUY147" s="41"/>
      <c r="AUZ147" s="41"/>
      <c r="AVA147" s="41"/>
      <c r="AVB147" s="41"/>
      <c r="AVC147" s="41"/>
      <c r="AVD147" s="41"/>
      <c r="AVE147" s="41"/>
      <c r="AVF147" s="41"/>
      <c r="AVG147" s="41"/>
      <c r="AVH147" s="41"/>
      <c r="AVI147" s="41"/>
      <c r="AVJ147" s="41"/>
      <c r="AVK147" s="41"/>
      <c r="AVL147" s="41"/>
      <c r="AVM147" s="41"/>
      <c r="AVN147" s="41"/>
      <c r="AVO147" s="41"/>
      <c r="AVP147" s="41"/>
      <c r="AVQ147" s="41"/>
      <c r="AVR147" s="41"/>
      <c r="AVS147" s="41"/>
      <c r="AVT147" s="41"/>
      <c r="AVU147" s="41"/>
      <c r="AWB147" s="41"/>
      <c r="AWC147" s="41"/>
      <c r="AWD147" s="41"/>
      <c r="AWE147" s="41"/>
      <c r="AWF147" s="41"/>
      <c r="AWG147" s="41"/>
      <c r="AWH147" s="41"/>
      <c r="AWI147" s="41"/>
      <c r="AWJ147" s="41"/>
      <c r="AWK147" s="41"/>
      <c r="AWL147" s="41"/>
      <c r="AWM147" s="41"/>
      <c r="AWN147" s="41"/>
      <c r="AWO147" s="41"/>
      <c r="AWP147" s="41"/>
      <c r="AWQ147" s="41"/>
      <c r="AWR147" s="41"/>
      <c r="AWS147" s="41"/>
      <c r="AWT147" s="41"/>
      <c r="AWU147" s="41"/>
      <c r="AWV147" s="41"/>
      <c r="AWW147" s="41"/>
      <c r="AWX147" s="41"/>
      <c r="AWY147" s="41"/>
      <c r="AWZ147" s="41"/>
      <c r="AXA147" s="41"/>
      <c r="AXB147" s="41"/>
      <c r="AXC147" s="41"/>
      <c r="AXD147" s="41"/>
      <c r="AXE147" s="41"/>
      <c r="AXF147" s="41"/>
      <c r="AXG147" s="41"/>
      <c r="AXH147" s="41"/>
      <c r="AXI147" s="41"/>
      <c r="AXJ147" s="41"/>
      <c r="AXK147" s="41"/>
      <c r="AXL147" s="41"/>
      <c r="AXM147" s="41"/>
      <c r="AXN147" s="41"/>
      <c r="AXO147" s="41"/>
      <c r="AXP147" s="41"/>
      <c r="AXQ147" s="41"/>
      <c r="AXR147" s="41"/>
      <c r="AXS147" s="41"/>
      <c r="AXT147" s="41"/>
      <c r="AXU147" s="41"/>
      <c r="AXV147" s="41"/>
      <c r="AXW147" s="41"/>
      <c r="AXX147" s="41"/>
      <c r="AXY147" s="41"/>
      <c r="AXZ147" s="41"/>
      <c r="AYA147" s="41"/>
      <c r="AYB147" s="41"/>
      <c r="AYC147" s="41"/>
      <c r="AYD147" s="41"/>
      <c r="AYE147" s="41"/>
      <c r="AYF147" s="41"/>
      <c r="AYG147" s="41"/>
      <c r="AYH147" s="41"/>
      <c r="AYI147" s="41"/>
      <c r="AYJ147" s="41"/>
      <c r="AYK147" s="41"/>
      <c r="AYL147" s="41"/>
      <c r="AYM147" s="41"/>
      <c r="AYN147" s="41"/>
      <c r="AYO147" s="41"/>
      <c r="AYP147" s="41"/>
      <c r="AYQ147" s="41"/>
      <c r="AYR147" s="41"/>
      <c r="AYS147" s="41"/>
      <c r="AYT147" s="41"/>
      <c r="AYU147" s="41"/>
      <c r="AYV147" s="41"/>
      <c r="AYW147" s="41"/>
      <c r="AYX147" s="41"/>
      <c r="AYY147" s="41"/>
      <c r="AYZ147" s="41"/>
      <c r="AZA147" s="41"/>
      <c r="AZB147" s="41"/>
      <c r="AZC147" s="41"/>
      <c r="AZD147" s="41"/>
      <c r="AZE147" s="41"/>
      <c r="AZF147" s="41"/>
      <c r="AZG147" s="41"/>
      <c r="AZH147" s="41"/>
      <c r="AZI147" s="41"/>
      <c r="AZJ147" s="41"/>
      <c r="AZK147" s="41"/>
      <c r="AZL147" s="41"/>
      <c r="AZM147" s="41"/>
      <c r="AZN147" s="41"/>
      <c r="AZO147" s="41"/>
      <c r="AZP147" s="41"/>
      <c r="AZQ147" s="41"/>
      <c r="AZR147" s="41"/>
      <c r="AZS147" s="41"/>
      <c r="AZT147" s="41"/>
      <c r="AZU147" s="41"/>
      <c r="AZV147" s="41"/>
      <c r="AZW147" s="41"/>
      <c r="AZX147" s="41"/>
      <c r="AZY147" s="41"/>
      <c r="AZZ147" s="41"/>
      <c r="BAA147" s="41"/>
      <c r="BAB147" s="41"/>
      <c r="BAC147" s="41"/>
      <c r="BAD147" s="41"/>
      <c r="BAE147" s="41"/>
      <c r="BAF147" s="41"/>
      <c r="BAG147" s="41"/>
      <c r="BAH147" s="41"/>
      <c r="BAI147" s="41"/>
      <c r="BAJ147" s="41"/>
      <c r="BAK147" s="41"/>
      <c r="BAL147" s="41"/>
      <c r="BAM147" s="41"/>
      <c r="BAN147" s="41"/>
      <c r="BAO147" s="41"/>
      <c r="BAP147" s="41"/>
      <c r="BAQ147" s="41"/>
      <c r="BAR147" s="41"/>
      <c r="BAS147" s="41"/>
      <c r="BAT147" s="41"/>
      <c r="BAU147" s="41"/>
      <c r="BAV147" s="41"/>
      <c r="BAW147" s="41"/>
      <c r="BAX147" s="41"/>
      <c r="BAY147" s="41"/>
      <c r="BAZ147" s="41"/>
      <c r="BBA147" s="41"/>
      <c r="BBB147" s="41"/>
      <c r="BBC147" s="41"/>
      <c r="BBD147" s="41"/>
      <c r="BBE147" s="41"/>
      <c r="BBF147" s="41"/>
      <c r="BBG147" s="41"/>
      <c r="BBH147" s="41"/>
      <c r="BBI147" s="41"/>
      <c r="BBJ147" s="41"/>
      <c r="BBK147" s="41"/>
      <c r="BBL147" s="41"/>
      <c r="BBM147" s="41"/>
      <c r="BBN147" s="41"/>
      <c r="BBO147" s="41"/>
      <c r="BBP147" s="41"/>
      <c r="BBQ147" s="41"/>
      <c r="BBR147" s="41"/>
      <c r="BBS147" s="41"/>
      <c r="BBT147" s="41"/>
      <c r="BBU147" s="41"/>
      <c r="BBV147" s="41"/>
      <c r="BBW147" s="41"/>
      <c r="BBX147" s="41"/>
      <c r="BBY147" s="41"/>
      <c r="BBZ147" s="41"/>
      <c r="BCA147" s="41"/>
      <c r="BCB147" s="41"/>
      <c r="BCC147" s="41"/>
      <c r="BCD147" s="41"/>
      <c r="BCE147" s="41"/>
      <c r="BCF147" s="41"/>
      <c r="BCG147" s="41"/>
      <c r="BCH147" s="41"/>
      <c r="BCI147" s="41"/>
      <c r="BCJ147" s="41"/>
      <c r="BCK147" s="41"/>
      <c r="BCL147" s="41"/>
      <c r="BCM147" s="41"/>
      <c r="BCN147" s="41"/>
      <c r="BCO147" s="41"/>
      <c r="BCP147" s="41"/>
      <c r="BCQ147" s="41"/>
      <c r="BCR147" s="41"/>
      <c r="BCS147" s="41"/>
      <c r="BCT147" s="41"/>
      <c r="BCU147" s="41"/>
      <c r="BCV147" s="41"/>
      <c r="BCW147" s="41"/>
      <c r="BCX147" s="41"/>
      <c r="BCY147" s="41"/>
      <c r="BCZ147" s="41"/>
      <c r="BDA147" s="41"/>
      <c r="BDB147" s="41"/>
      <c r="BDC147" s="41"/>
      <c r="BDD147" s="41"/>
      <c r="BDE147" s="41"/>
      <c r="BDF147" s="41"/>
      <c r="BDG147" s="41"/>
      <c r="BDH147" s="41"/>
      <c r="BDI147" s="41"/>
      <c r="BDJ147" s="41"/>
      <c r="BDK147" s="41"/>
      <c r="BDL147" s="41"/>
      <c r="BDM147" s="41"/>
      <c r="BDN147" s="41"/>
      <c r="BDO147" s="41"/>
      <c r="BDP147" s="41"/>
      <c r="BDQ147" s="41"/>
      <c r="BDR147" s="41"/>
      <c r="BDS147" s="41"/>
      <c r="BDT147" s="41"/>
      <c r="BDU147" s="41"/>
      <c r="BDV147" s="41"/>
      <c r="BDW147" s="41"/>
      <c r="BDX147" s="41"/>
      <c r="BDY147" s="41"/>
      <c r="BDZ147" s="41"/>
      <c r="BEA147" s="41"/>
      <c r="BEB147" s="41"/>
      <c r="BEC147" s="41"/>
      <c r="BED147" s="41"/>
      <c r="BEE147" s="41"/>
      <c r="BEF147" s="41"/>
      <c r="BEG147" s="41"/>
      <c r="BEH147" s="41"/>
      <c r="BEI147" s="41"/>
      <c r="BEJ147" s="41"/>
      <c r="BEK147" s="41"/>
      <c r="BEL147" s="41"/>
      <c r="BEM147" s="41"/>
      <c r="BEN147" s="41"/>
      <c r="BEO147" s="41"/>
      <c r="BEP147" s="41"/>
      <c r="BEQ147" s="41"/>
      <c r="BER147" s="41"/>
      <c r="BES147" s="41"/>
      <c r="BET147" s="41"/>
      <c r="BEU147" s="41"/>
      <c r="BEV147" s="41"/>
      <c r="BEW147" s="41"/>
      <c r="BEX147" s="41"/>
      <c r="BEY147" s="41"/>
      <c r="BEZ147" s="41"/>
      <c r="BFA147" s="41"/>
      <c r="BFB147" s="41"/>
      <c r="BFC147" s="41"/>
      <c r="BFD147" s="41"/>
      <c r="BFE147" s="41"/>
      <c r="BFF147" s="41"/>
      <c r="BFG147" s="41"/>
      <c r="BFH147" s="41"/>
      <c r="BFI147" s="41"/>
      <c r="BFJ147" s="41"/>
      <c r="BFK147" s="41"/>
      <c r="BFL147" s="41"/>
      <c r="BFM147" s="41"/>
      <c r="BFN147" s="41"/>
      <c r="BFO147" s="41"/>
      <c r="BFP147" s="41"/>
      <c r="BFQ147" s="41"/>
      <c r="BFX147" s="41"/>
      <c r="BFY147" s="41"/>
      <c r="BFZ147" s="41"/>
      <c r="BGA147" s="41"/>
      <c r="BGB147" s="41"/>
      <c r="BGC147" s="41"/>
      <c r="BGD147" s="41"/>
      <c r="BGE147" s="41"/>
      <c r="BGF147" s="41"/>
      <c r="BGG147" s="41"/>
      <c r="BGH147" s="41"/>
      <c r="BGI147" s="41"/>
      <c r="BGJ147" s="41"/>
      <c r="BGK147" s="41"/>
      <c r="BGL147" s="41"/>
      <c r="BGM147" s="41"/>
      <c r="BGN147" s="41"/>
      <c r="BGO147" s="41"/>
      <c r="BGP147" s="41"/>
      <c r="BGQ147" s="41"/>
      <c r="BGR147" s="41"/>
      <c r="BGS147" s="41"/>
      <c r="BGT147" s="41"/>
      <c r="BGU147" s="41"/>
      <c r="BGV147" s="41"/>
      <c r="BGW147" s="41"/>
      <c r="BGX147" s="41"/>
      <c r="BGY147" s="41"/>
      <c r="BGZ147" s="41"/>
      <c r="BHA147" s="41"/>
      <c r="BHB147" s="41"/>
      <c r="BHC147" s="41"/>
      <c r="BHD147" s="41"/>
      <c r="BHE147" s="41"/>
      <c r="BHF147" s="41"/>
      <c r="BHG147" s="41"/>
      <c r="BHH147" s="41"/>
      <c r="BHI147" s="41"/>
      <c r="BHJ147" s="41"/>
      <c r="BHK147" s="41"/>
      <c r="BHL147" s="41"/>
      <c r="BHM147" s="41"/>
      <c r="BHN147" s="41"/>
      <c r="BHO147" s="41"/>
      <c r="BHP147" s="41"/>
      <c r="BHQ147" s="41"/>
      <c r="BHR147" s="41"/>
      <c r="BHS147" s="41"/>
      <c r="BHT147" s="41"/>
      <c r="BHU147" s="41"/>
      <c r="BHV147" s="41"/>
      <c r="BHW147" s="41"/>
      <c r="BHX147" s="41"/>
      <c r="BHY147" s="41"/>
      <c r="BHZ147" s="41"/>
      <c r="BIA147" s="41"/>
      <c r="BIB147" s="41"/>
      <c r="BIC147" s="41"/>
      <c r="BID147" s="41"/>
      <c r="BIE147" s="41"/>
      <c r="BIF147" s="41"/>
      <c r="BIG147" s="41"/>
      <c r="BIH147" s="41"/>
      <c r="BII147" s="41"/>
      <c r="BIJ147" s="41"/>
      <c r="BIK147" s="41"/>
      <c r="BIL147" s="41"/>
      <c r="BIM147" s="41"/>
      <c r="BIN147" s="41"/>
      <c r="BIO147" s="41"/>
      <c r="BIP147" s="41"/>
      <c r="BIQ147" s="41"/>
      <c r="BIR147" s="41"/>
      <c r="BIS147" s="41"/>
      <c r="BIT147" s="41"/>
      <c r="BIU147" s="41"/>
      <c r="BIV147" s="41"/>
      <c r="BIW147" s="41"/>
      <c r="BIX147" s="41"/>
      <c r="BIY147" s="41"/>
      <c r="BIZ147" s="41"/>
      <c r="BJA147" s="41"/>
      <c r="BJB147" s="41"/>
      <c r="BJC147" s="41"/>
      <c r="BJD147" s="41"/>
      <c r="BJE147" s="41"/>
      <c r="BJF147" s="41"/>
      <c r="BJG147" s="41"/>
      <c r="BJH147" s="41"/>
      <c r="BJI147" s="41"/>
      <c r="BJJ147" s="41"/>
      <c r="BJK147" s="41"/>
      <c r="BJL147" s="41"/>
      <c r="BJM147" s="41"/>
      <c r="BJN147" s="41"/>
      <c r="BJO147" s="41"/>
      <c r="BJP147" s="41"/>
      <c r="BJQ147" s="41"/>
      <c r="BJR147" s="41"/>
      <c r="BJS147" s="41"/>
      <c r="BJT147" s="41"/>
      <c r="BJU147" s="41"/>
      <c r="BJV147" s="41"/>
      <c r="BJW147" s="41"/>
      <c r="BJX147" s="41"/>
      <c r="BJY147" s="41"/>
      <c r="BJZ147" s="41"/>
      <c r="BKA147" s="41"/>
      <c r="BKB147" s="41"/>
      <c r="BKC147" s="41"/>
      <c r="BKD147" s="41"/>
      <c r="BKE147" s="41"/>
      <c r="BKF147" s="41"/>
      <c r="BKG147" s="41"/>
      <c r="BKH147" s="41"/>
      <c r="BKI147" s="41"/>
      <c r="BKJ147" s="41"/>
      <c r="BKK147" s="41"/>
      <c r="BKL147" s="41"/>
      <c r="BKM147" s="41"/>
      <c r="BKN147" s="41"/>
      <c r="BKO147" s="41"/>
      <c r="BKP147" s="41"/>
      <c r="BKQ147" s="41"/>
      <c r="BKR147" s="41"/>
      <c r="BKS147" s="41"/>
      <c r="BKT147" s="41"/>
      <c r="BKU147" s="41"/>
      <c r="BKV147" s="41"/>
      <c r="BKW147" s="41"/>
      <c r="BKX147" s="41"/>
      <c r="BKY147" s="41"/>
      <c r="BKZ147" s="41"/>
      <c r="BLA147" s="41"/>
      <c r="BLB147" s="41"/>
      <c r="BLC147" s="41"/>
      <c r="BLD147" s="41"/>
      <c r="BLE147" s="41"/>
      <c r="BLF147" s="41"/>
      <c r="BLG147" s="41"/>
      <c r="BLH147" s="41"/>
      <c r="BLI147" s="41"/>
      <c r="BLJ147" s="41"/>
      <c r="BLK147" s="41"/>
      <c r="BLL147" s="41"/>
      <c r="BLM147" s="41"/>
      <c r="BLN147" s="41"/>
      <c r="BLO147" s="41"/>
      <c r="BLP147" s="41"/>
      <c r="BLQ147" s="41"/>
      <c r="BLR147" s="41"/>
      <c r="BLS147" s="41"/>
      <c r="BLT147" s="41"/>
      <c r="BLU147" s="41"/>
      <c r="BLV147" s="41"/>
      <c r="BLW147" s="41"/>
      <c r="BLX147" s="41"/>
      <c r="BLY147" s="41"/>
      <c r="BLZ147" s="41"/>
      <c r="BMA147" s="41"/>
      <c r="BMB147" s="41"/>
      <c r="BMC147" s="41"/>
      <c r="BMD147" s="41"/>
      <c r="BME147" s="41"/>
      <c r="BMF147" s="41"/>
      <c r="BMG147" s="41"/>
      <c r="BMH147" s="41"/>
      <c r="BMI147" s="41"/>
      <c r="BMJ147" s="41"/>
      <c r="BMK147" s="41"/>
      <c r="BML147" s="41"/>
      <c r="BMM147" s="41"/>
      <c r="BMN147" s="41"/>
      <c r="BMO147" s="41"/>
      <c r="BMP147" s="41"/>
      <c r="BMQ147" s="41"/>
      <c r="BMR147" s="41"/>
      <c r="BMS147" s="41"/>
      <c r="BMT147" s="41"/>
      <c r="BMU147" s="41"/>
      <c r="BMV147" s="41"/>
      <c r="BMW147" s="41"/>
      <c r="BMX147" s="41"/>
      <c r="BMY147" s="41"/>
      <c r="BMZ147" s="41"/>
      <c r="BNA147" s="41"/>
      <c r="BNB147" s="41"/>
      <c r="BNC147" s="41"/>
      <c r="BND147" s="41"/>
      <c r="BNE147" s="41"/>
      <c r="BNF147" s="41"/>
      <c r="BNG147" s="41"/>
      <c r="BNH147" s="41"/>
      <c r="BNI147" s="41"/>
      <c r="BNJ147" s="41"/>
      <c r="BNK147" s="41"/>
      <c r="BNL147" s="41"/>
      <c r="BNM147" s="41"/>
      <c r="BNN147" s="41"/>
      <c r="BNO147" s="41"/>
      <c r="BNP147" s="41"/>
      <c r="BNQ147" s="41"/>
      <c r="BNR147" s="41"/>
      <c r="BNS147" s="41"/>
      <c r="BNT147" s="41"/>
      <c r="BNU147" s="41"/>
      <c r="BNV147" s="41"/>
      <c r="BNW147" s="41"/>
      <c r="BNX147" s="41"/>
      <c r="BNY147" s="41"/>
      <c r="BNZ147" s="41"/>
      <c r="BOA147" s="41"/>
      <c r="BOB147" s="41"/>
      <c r="BOC147" s="41"/>
      <c r="BOD147" s="41"/>
      <c r="BOE147" s="41"/>
      <c r="BOF147" s="41"/>
      <c r="BOG147" s="41"/>
      <c r="BOH147" s="41"/>
      <c r="BOI147" s="41"/>
      <c r="BOJ147" s="41"/>
      <c r="BOK147" s="41"/>
      <c r="BOL147" s="41"/>
      <c r="BOM147" s="41"/>
      <c r="BON147" s="41"/>
      <c r="BOO147" s="41"/>
      <c r="BOP147" s="41"/>
      <c r="BOQ147" s="41"/>
      <c r="BOR147" s="41"/>
      <c r="BOS147" s="41"/>
      <c r="BOT147" s="41"/>
      <c r="BOU147" s="41"/>
      <c r="BOV147" s="41"/>
      <c r="BOW147" s="41"/>
      <c r="BOX147" s="41"/>
      <c r="BOY147" s="41"/>
      <c r="BOZ147" s="41"/>
      <c r="BPA147" s="41"/>
      <c r="BPB147" s="41"/>
      <c r="BPC147" s="41"/>
      <c r="BPD147" s="41"/>
      <c r="BPE147" s="41"/>
      <c r="BPF147" s="41"/>
      <c r="BPG147" s="41"/>
      <c r="BPH147" s="41"/>
      <c r="BPI147" s="41"/>
      <c r="BPJ147" s="41"/>
      <c r="BPK147" s="41"/>
      <c r="BPL147" s="41"/>
      <c r="BPM147" s="41"/>
      <c r="BPT147" s="41"/>
      <c r="BPU147" s="41"/>
      <c r="BPV147" s="41"/>
      <c r="BPW147" s="41"/>
      <c r="BPX147" s="41"/>
      <c r="BPY147" s="41"/>
      <c r="BPZ147" s="41"/>
      <c r="BQA147" s="41"/>
      <c r="BQB147" s="41"/>
      <c r="BQC147" s="41"/>
      <c r="BQD147" s="41"/>
      <c r="BQE147" s="41"/>
      <c r="BQF147" s="41"/>
      <c r="BQG147" s="41"/>
      <c r="BQH147" s="41"/>
      <c r="BQI147" s="41"/>
      <c r="BQJ147" s="41"/>
      <c r="BQK147" s="41"/>
      <c r="BQL147" s="41"/>
      <c r="BQM147" s="41"/>
      <c r="BQN147" s="41"/>
      <c r="BQO147" s="41"/>
      <c r="BQP147" s="41"/>
      <c r="BQQ147" s="41"/>
      <c r="BQR147" s="41"/>
      <c r="BQS147" s="41"/>
      <c r="BQT147" s="41"/>
      <c r="BQU147" s="41"/>
      <c r="BQV147" s="41"/>
      <c r="BQW147" s="41"/>
      <c r="BQX147" s="41"/>
      <c r="BQY147" s="41"/>
      <c r="BQZ147" s="41"/>
      <c r="BRA147" s="41"/>
      <c r="BRB147" s="41"/>
      <c r="BRC147" s="41"/>
      <c r="BRD147" s="41"/>
      <c r="BRE147" s="41"/>
      <c r="BRF147" s="41"/>
      <c r="BRG147" s="41"/>
      <c r="BRH147" s="41"/>
      <c r="BRI147" s="41"/>
      <c r="BRJ147" s="41"/>
      <c r="BRK147" s="41"/>
      <c r="BRL147" s="41"/>
      <c r="BRM147" s="41"/>
      <c r="BRN147" s="41"/>
      <c r="BRO147" s="41"/>
      <c r="BRP147" s="41"/>
      <c r="BRQ147" s="41"/>
      <c r="BRR147" s="41"/>
      <c r="BRS147" s="41"/>
      <c r="BRT147" s="41"/>
      <c r="BRU147" s="41"/>
      <c r="BRV147" s="41"/>
      <c r="BRW147" s="41"/>
      <c r="BRX147" s="41"/>
      <c r="BRY147" s="41"/>
      <c r="BRZ147" s="41"/>
      <c r="BSA147" s="41"/>
      <c r="BSB147" s="41"/>
      <c r="BSC147" s="41"/>
      <c r="BSD147" s="41"/>
      <c r="BSE147" s="41"/>
      <c r="BSF147" s="41"/>
      <c r="BSG147" s="41"/>
      <c r="BSH147" s="41"/>
      <c r="BSI147" s="41"/>
      <c r="BSJ147" s="41"/>
      <c r="BSK147" s="41"/>
      <c r="BSL147" s="41"/>
      <c r="BSM147" s="41"/>
      <c r="BSN147" s="41"/>
      <c r="BSO147" s="41"/>
      <c r="BSP147" s="41"/>
      <c r="BSQ147" s="41"/>
      <c r="BSR147" s="41"/>
      <c r="BSS147" s="41"/>
      <c r="BST147" s="41"/>
      <c r="BSU147" s="41"/>
      <c r="BSV147" s="41"/>
      <c r="BSW147" s="41"/>
      <c r="BSX147" s="41"/>
      <c r="BSY147" s="41"/>
      <c r="BSZ147" s="41"/>
      <c r="BTA147" s="41"/>
      <c r="BTB147" s="41"/>
      <c r="BTC147" s="41"/>
      <c r="BTD147" s="41"/>
      <c r="BTE147" s="41"/>
      <c r="BTF147" s="41"/>
      <c r="BTG147" s="41"/>
      <c r="BTH147" s="41"/>
      <c r="BTI147" s="41"/>
      <c r="BTJ147" s="41"/>
      <c r="BTK147" s="41"/>
      <c r="BTL147" s="41"/>
      <c r="BTM147" s="41"/>
      <c r="BTN147" s="41"/>
      <c r="BTO147" s="41"/>
      <c r="BTP147" s="41"/>
      <c r="BTQ147" s="41"/>
      <c r="BTR147" s="41"/>
      <c r="BTS147" s="41"/>
      <c r="BTT147" s="41"/>
      <c r="BTU147" s="41"/>
      <c r="BTV147" s="41"/>
      <c r="BTW147" s="41"/>
      <c r="BTX147" s="41"/>
      <c r="BTY147" s="41"/>
      <c r="BTZ147" s="41"/>
      <c r="BUA147" s="41"/>
      <c r="BUB147" s="41"/>
      <c r="BUC147" s="41"/>
      <c r="BUD147" s="41"/>
      <c r="BUE147" s="41"/>
      <c r="BUF147" s="41"/>
      <c r="BUG147" s="41"/>
      <c r="BUH147" s="41"/>
      <c r="BUI147" s="41"/>
      <c r="BUJ147" s="41"/>
      <c r="BUK147" s="41"/>
      <c r="BUL147" s="41"/>
      <c r="BUM147" s="41"/>
      <c r="BUN147" s="41"/>
      <c r="BUO147" s="41"/>
      <c r="BUP147" s="41"/>
      <c r="BUQ147" s="41"/>
      <c r="BUR147" s="41"/>
      <c r="BUS147" s="41"/>
      <c r="BUT147" s="41"/>
      <c r="BUU147" s="41"/>
      <c r="BUV147" s="41"/>
      <c r="BUW147" s="41"/>
      <c r="BUX147" s="41"/>
      <c r="BUY147" s="41"/>
      <c r="BUZ147" s="41"/>
      <c r="BVA147" s="41"/>
      <c r="BVB147" s="41"/>
      <c r="BVC147" s="41"/>
      <c r="BVD147" s="41"/>
      <c r="BVE147" s="41"/>
      <c r="BVF147" s="41"/>
      <c r="BVG147" s="41"/>
      <c r="BVH147" s="41"/>
      <c r="BVI147" s="41"/>
      <c r="BVJ147" s="41"/>
      <c r="BVK147" s="41"/>
      <c r="BVL147" s="41"/>
      <c r="BVM147" s="41"/>
      <c r="BVN147" s="41"/>
      <c r="BVO147" s="41"/>
      <c r="BVP147" s="41"/>
      <c r="BVQ147" s="41"/>
      <c r="BVR147" s="41"/>
      <c r="BVS147" s="41"/>
      <c r="BVT147" s="41"/>
      <c r="BVU147" s="41"/>
      <c r="BVV147" s="41"/>
      <c r="BVW147" s="41"/>
      <c r="BVX147" s="41"/>
      <c r="BVY147" s="41"/>
      <c r="BVZ147" s="41"/>
      <c r="BWA147" s="41"/>
      <c r="BWB147" s="41"/>
      <c r="BWC147" s="41"/>
      <c r="BWD147" s="41"/>
      <c r="BWE147" s="41"/>
      <c r="BWF147" s="41"/>
      <c r="BWG147" s="41"/>
      <c r="BWH147" s="41"/>
      <c r="BWI147" s="41"/>
      <c r="BWJ147" s="41"/>
      <c r="BWK147" s="41"/>
      <c r="BWL147" s="41"/>
      <c r="BWM147" s="41"/>
      <c r="BWN147" s="41"/>
      <c r="BWO147" s="41"/>
      <c r="BWP147" s="41"/>
      <c r="BWQ147" s="41"/>
      <c r="BWR147" s="41"/>
      <c r="BWS147" s="41"/>
      <c r="BWT147" s="41"/>
      <c r="BWU147" s="41"/>
      <c r="BWV147" s="41"/>
      <c r="BWW147" s="41"/>
      <c r="BWX147" s="41"/>
      <c r="BWY147" s="41"/>
      <c r="BWZ147" s="41"/>
      <c r="BXA147" s="41"/>
      <c r="BXB147" s="41"/>
      <c r="BXC147" s="41"/>
      <c r="BXD147" s="41"/>
      <c r="BXE147" s="41"/>
      <c r="BXF147" s="41"/>
      <c r="BXG147" s="41"/>
      <c r="BXH147" s="41"/>
      <c r="BXI147" s="41"/>
      <c r="BXJ147" s="41"/>
      <c r="BXK147" s="41"/>
      <c r="BXL147" s="41"/>
      <c r="BXM147" s="41"/>
      <c r="BXN147" s="41"/>
      <c r="BXO147" s="41"/>
      <c r="BXP147" s="41"/>
      <c r="BXQ147" s="41"/>
      <c r="BXR147" s="41"/>
      <c r="BXS147" s="41"/>
      <c r="BXT147" s="41"/>
      <c r="BXU147" s="41"/>
      <c r="BXV147" s="41"/>
      <c r="BXW147" s="41"/>
      <c r="BXX147" s="41"/>
      <c r="BXY147" s="41"/>
      <c r="BXZ147" s="41"/>
      <c r="BYA147" s="41"/>
      <c r="BYB147" s="41"/>
      <c r="BYC147" s="41"/>
      <c r="BYD147" s="41"/>
      <c r="BYE147" s="41"/>
      <c r="BYF147" s="41"/>
      <c r="BYG147" s="41"/>
      <c r="BYH147" s="41"/>
      <c r="BYI147" s="41"/>
      <c r="BYJ147" s="41"/>
      <c r="BYK147" s="41"/>
      <c r="BYL147" s="41"/>
      <c r="BYM147" s="41"/>
      <c r="BYN147" s="41"/>
      <c r="BYO147" s="41"/>
      <c r="BYP147" s="41"/>
      <c r="BYQ147" s="41"/>
      <c r="BYR147" s="41"/>
      <c r="BYS147" s="41"/>
      <c r="BYT147" s="41"/>
      <c r="BYU147" s="41"/>
      <c r="BYV147" s="41"/>
      <c r="BYW147" s="41"/>
      <c r="BYX147" s="41"/>
      <c r="BYY147" s="41"/>
      <c r="BYZ147" s="41"/>
      <c r="BZA147" s="41"/>
      <c r="BZB147" s="41"/>
      <c r="BZC147" s="41"/>
      <c r="BZD147" s="41"/>
      <c r="BZE147" s="41"/>
      <c r="BZF147" s="41"/>
      <c r="BZG147" s="41"/>
      <c r="BZH147" s="41"/>
      <c r="BZI147" s="41"/>
      <c r="BZP147" s="41"/>
      <c r="BZQ147" s="41"/>
      <c r="BZR147" s="41"/>
      <c r="BZS147" s="41"/>
      <c r="BZT147" s="41"/>
      <c r="BZU147" s="41"/>
      <c r="BZV147" s="41"/>
      <c r="BZW147" s="41"/>
      <c r="BZX147" s="41"/>
      <c r="BZY147" s="41"/>
      <c r="BZZ147" s="41"/>
      <c r="CAA147" s="41"/>
      <c r="CAB147" s="41"/>
      <c r="CAC147" s="41"/>
      <c r="CAD147" s="41"/>
      <c r="CAE147" s="41"/>
      <c r="CAF147" s="41"/>
      <c r="CAG147" s="41"/>
      <c r="CAH147" s="41"/>
      <c r="CAI147" s="41"/>
      <c r="CAJ147" s="41"/>
      <c r="CAK147" s="41"/>
      <c r="CAL147" s="41"/>
      <c r="CAM147" s="41"/>
      <c r="CAN147" s="41"/>
      <c r="CAO147" s="41"/>
      <c r="CAP147" s="41"/>
      <c r="CAQ147" s="41"/>
      <c r="CAR147" s="41"/>
      <c r="CAS147" s="41"/>
      <c r="CAT147" s="41"/>
      <c r="CAU147" s="41"/>
      <c r="CAV147" s="41"/>
      <c r="CAW147" s="41"/>
      <c r="CAX147" s="41"/>
      <c r="CAY147" s="41"/>
      <c r="CAZ147" s="41"/>
      <c r="CBA147" s="41"/>
      <c r="CBB147" s="41"/>
      <c r="CBC147" s="41"/>
      <c r="CBD147" s="41"/>
      <c r="CBE147" s="41"/>
      <c r="CBF147" s="41"/>
      <c r="CBG147" s="41"/>
      <c r="CBH147" s="41"/>
      <c r="CBI147" s="41"/>
      <c r="CBJ147" s="41"/>
      <c r="CBK147" s="41"/>
      <c r="CBL147" s="41"/>
      <c r="CBM147" s="41"/>
      <c r="CBN147" s="41"/>
      <c r="CBO147" s="41"/>
      <c r="CBP147" s="41"/>
      <c r="CBQ147" s="41"/>
      <c r="CBR147" s="41"/>
      <c r="CBS147" s="41"/>
      <c r="CBT147" s="41"/>
      <c r="CBU147" s="41"/>
      <c r="CBV147" s="41"/>
      <c r="CBW147" s="41"/>
      <c r="CBX147" s="41"/>
      <c r="CBY147" s="41"/>
      <c r="CBZ147" s="41"/>
      <c r="CCA147" s="41"/>
      <c r="CCB147" s="41"/>
      <c r="CCC147" s="41"/>
      <c r="CCD147" s="41"/>
      <c r="CCE147" s="41"/>
      <c r="CCF147" s="41"/>
      <c r="CCG147" s="41"/>
      <c r="CCH147" s="41"/>
      <c r="CCI147" s="41"/>
      <c r="CCJ147" s="41"/>
      <c r="CCK147" s="41"/>
      <c r="CCL147" s="41"/>
      <c r="CCM147" s="41"/>
      <c r="CCN147" s="41"/>
      <c r="CCO147" s="41"/>
      <c r="CCP147" s="41"/>
      <c r="CCQ147" s="41"/>
      <c r="CCR147" s="41"/>
      <c r="CCS147" s="41"/>
      <c r="CCT147" s="41"/>
      <c r="CCU147" s="41"/>
      <c r="CCV147" s="41"/>
      <c r="CCW147" s="41"/>
      <c r="CCX147" s="41"/>
      <c r="CCY147" s="41"/>
      <c r="CCZ147" s="41"/>
      <c r="CDA147" s="41"/>
      <c r="CDB147" s="41"/>
      <c r="CDC147" s="41"/>
      <c r="CDD147" s="41"/>
      <c r="CDE147" s="41"/>
      <c r="CDF147" s="41"/>
      <c r="CDG147" s="41"/>
      <c r="CDH147" s="41"/>
      <c r="CDI147" s="41"/>
      <c r="CDJ147" s="41"/>
      <c r="CDK147" s="41"/>
      <c r="CDL147" s="41"/>
      <c r="CDM147" s="41"/>
      <c r="CDN147" s="41"/>
      <c r="CDO147" s="41"/>
      <c r="CDP147" s="41"/>
      <c r="CDQ147" s="41"/>
      <c r="CDR147" s="41"/>
      <c r="CDS147" s="41"/>
      <c r="CDT147" s="41"/>
      <c r="CDU147" s="41"/>
      <c r="CDV147" s="41"/>
      <c r="CDW147" s="41"/>
      <c r="CDX147" s="41"/>
      <c r="CDY147" s="41"/>
      <c r="CDZ147" s="41"/>
      <c r="CEA147" s="41"/>
      <c r="CEB147" s="41"/>
      <c r="CEC147" s="41"/>
      <c r="CED147" s="41"/>
      <c r="CEE147" s="41"/>
      <c r="CEF147" s="41"/>
      <c r="CEG147" s="41"/>
      <c r="CEH147" s="41"/>
      <c r="CEI147" s="41"/>
      <c r="CEJ147" s="41"/>
      <c r="CEK147" s="41"/>
      <c r="CEL147" s="41"/>
      <c r="CEM147" s="41"/>
      <c r="CEN147" s="41"/>
      <c r="CEO147" s="41"/>
      <c r="CEP147" s="41"/>
      <c r="CEQ147" s="41"/>
      <c r="CER147" s="41"/>
      <c r="CES147" s="41"/>
      <c r="CET147" s="41"/>
      <c r="CEU147" s="41"/>
      <c r="CEV147" s="41"/>
      <c r="CEW147" s="41"/>
      <c r="CEX147" s="41"/>
      <c r="CEY147" s="41"/>
      <c r="CEZ147" s="41"/>
      <c r="CFA147" s="41"/>
      <c r="CFB147" s="41"/>
      <c r="CFC147" s="41"/>
      <c r="CFD147" s="41"/>
      <c r="CFE147" s="41"/>
      <c r="CFF147" s="41"/>
      <c r="CFG147" s="41"/>
      <c r="CFH147" s="41"/>
      <c r="CFI147" s="41"/>
      <c r="CFJ147" s="41"/>
      <c r="CFK147" s="41"/>
      <c r="CFL147" s="41"/>
      <c r="CFM147" s="41"/>
      <c r="CFN147" s="41"/>
      <c r="CFO147" s="41"/>
      <c r="CFP147" s="41"/>
      <c r="CFQ147" s="41"/>
      <c r="CFR147" s="41"/>
      <c r="CFS147" s="41"/>
      <c r="CFT147" s="41"/>
      <c r="CFU147" s="41"/>
      <c r="CFV147" s="41"/>
      <c r="CFW147" s="41"/>
      <c r="CFX147" s="41"/>
      <c r="CFY147" s="41"/>
      <c r="CFZ147" s="41"/>
      <c r="CGA147" s="41"/>
      <c r="CGB147" s="41"/>
      <c r="CGC147" s="41"/>
      <c r="CGD147" s="41"/>
      <c r="CGE147" s="41"/>
      <c r="CGF147" s="41"/>
      <c r="CGG147" s="41"/>
      <c r="CGH147" s="41"/>
      <c r="CGI147" s="41"/>
      <c r="CGJ147" s="41"/>
      <c r="CGK147" s="41"/>
      <c r="CGL147" s="41"/>
      <c r="CGM147" s="41"/>
      <c r="CGN147" s="41"/>
      <c r="CGO147" s="41"/>
      <c r="CGP147" s="41"/>
      <c r="CGQ147" s="41"/>
      <c r="CGR147" s="41"/>
      <c r="CGS147" s="41"/>
      <c r="CGT147" s="41"/>
      <c r="CGU147" s="41"/>
      <c r="CGV147" s="41"/>
      <c r="CGW147" s="41"/>
      <c r="CGX147" s="41"/>
      <c r="CGY147" s="41"/>
      <c r="CGZ147" s="41"/>
      <c r="CHA147" s="41"/>
      <c r="CHB147" s="41"/>
      <c r="CHC147" s="41"/>
      <c r="CHD147" s="41"/>
      <c r="CHE147" s="41"/>
      <c r="CHF147" s="41"/>
      <c r="CHG147" s="41"/>
      <c r="CHH147" s="41"/>
      <c r="CHI147" s="41"/>
      <c r="CHJ147" s="41"/>
      <c r="CHK147" s="41"/>
      <c r="CHL147" s="41"/>
      <c r="CHM147" s="41"/>
      <c r="CHN147" s="41"/>
      <c r="CHO147" s="41"/>
      <c r="CHP147" s="41"/>
      <c r="CHQ147" s="41"/>
      <c r="CHR147" s="41"/>
      <c r="CHS147" s="41"/>
      <c r="CHT147" s="41"/>
      <c r="CHU147" s="41"/>
      <c r="CHV147" s="41"/>
      <c r="CHW147" s="41"/>
      <c r="CHX147" s="41"/>
      <c r="CHY147" s="41"/>
      <c r="CHZ147" s="41"/>
      <c r="CIA147" s="41"/>
      <c r="CIB147" s="41"/>
      <c r="CIC147" s="41"/>
      <c r="CID147" s="41"/>
      <c r="CIE147" s="41"/>
      <c r="CIF147" s="41"/>
      <c r="CIG147" s="41"/>
      <c r="CIH147" s="41"/>
      <c r="CII147" s="41"/>
      <c r="CIJ147" s="41"/>
      <c r="CIK147" s="41"/>
      <c r="CIL147" s="41"/>
      <c r="CIM147" s="41"/>
      <c r="CIN147" s="41"/>
      <c r="CIO147" s="41"/>
      <c r="CIP147" s="41"/>
      <c r="CIQ147" s="41"/>
      <c r="CIR147" s="41"/>
      <c r="CIS147" s="41"/>
      <c r="CIT147" s="41"/>
      <c r="CIU147" s="41"/>
      <c r="CIV147" s="41"/>
      <c r="CIW147" s="41"/>
      <c r="CIX147" s="41"/>
      <c r="CIY147" s="41"/>
      <c r="CIZ147" s="41"/>
      <c r="CJA147" s="41"/>
      <c r="CJB147" s="41"/>
      <c r="CJC147" s="41"/>
      <c r="CJD147" s="41"/>
      <c r="CJE147" s="41"/>
      <c r="CJL147" s="41"/>
      <c r="CJM147" s="41"/>
      <c r="CJN147" s="41"/>
      <c r="CJO147" s="41"/>
      <c r="CJP147" s="41"/>
      <c r="CJQ147" s="41"/>
      <c r="CJR147" s="41"/>
      <c r="CJS147" s="41"/>
      <c r="CJT147" s="41"/>
      <c r="CJU147" s="41"/>
      <c r="CJV147" s="41"/>
      <c r="CJW147" s="41"/>
      <c r="CJX147" s="41"/>
      <c r="CJY147" s="41"/>
      <c r="CJZ147" s="41"/>
      <c r="CKA147" s="41"/>
      <c r="CKB147" s="41"/>
      <c r="CKC147" s="41"/>
      <c r="CKD147" s="41"/>
      <c r="CKE147" s="41"/>
      <c r="CKF147" s="41"/>
      <c r="CKG147" s="41"/>
      <c r="CKH147" s="41"/>
      <c r="CKI147" s="41"/>
      <c r="CKJ147" s="41"/>
      <c r="CKK147" s="41"/>
      <c r="CKL147" s="41"/>
      <c r="CKM147" s="41"/>
      <c r="CKN147" s="41"/>
      <c r="CKO147" s="41"/>
      <c r="CKP147" s="41"/>
      <c r="CKQ147" s="41"/>
      <c r="CKR147" s="41"/>
      <c r="CKS147" s="41"/>
      <c r="CKT147" s="41"/>
      <c r="CKU147" s="41"/>
      <c r="CKV147" s="41"/>
      <c r="CKW147" s="41"/>
      <c r="CKX147" s="41"/>
      <c r="CKY147" s="41"/>
      <c r="CKZ147" s="41"/>
      <c r="CLA147" s="41"/>
      <c r="CLB147" s="41"/>
      <c r="CLC147" s="41"/>
      <c r="CLD147" s="41"/>
      <c r="CLE147" s="41"/>
      <c r="CLF147" s="41"/>
      <c r="CLG147" s="41"/>
      <c r="CLH147" s="41"/>
      <c r="CLI147" s="41"/>
      <c r="CLJ147" s="41"/>
      <c r="CLK147" s="41"/>
      <c r="CLL147" s="41"/>
      <c r="CLM147" s="41"/>
      <c r="CLN147" s="41"/>
      <c r="CLO147" s="41"/>
      <c r="CLP147" s="41"/>
      <c r="CLQ147" s="41"/>
      <c r="CLR147" s="41"/>
      <c r="CLS147" s="41"/>
      <c r="CLT147" s="41"/>
      <c r="CLU147" s="41"/>
      <c r="CLV147" s="41"/>
      <c r="CLW147" s="41"/>
      <c r="CLX147" s="41"/>
      <c r="CLY147" s="41"/>
      <c r="CLZ147" s="41"/>
      <c r="CMA147" s="41"/>
      <c r="CMB147" s="41"/>
      <c r="CMC147" s="41"/>
      <c r="CMD147" s="41"/>
      <c r="CME147" s="41"/>
      <c r="CMF147" s="41"/>
      <c r="CMG147" s="41"/>
      <c r="CMH147" s="41"/>
      <c r="CMI147" s="41"/>
      <c r="CMJ147" s="41"/>
      <c r="CMK147" s="41"/>
      <c r="CML147" s="41"/>
      <c r="CMM147" s="41"/>
      <c r="CMN147" s="41"/>
      <c r="CMO147" s="41"/>
      <c r="CMP147" s="41"/>
      <c r="CMQ147" s="41"/>
      <c r="CMR147" s="41"/>
      <c r="CMS147" s="41"/>
      <c r="CMT147" s="41"/>
      <c r="CMU147" s="41"/>
      <c r="CMV147" s="41"/>
      <c r="CMW147" s="41"/>
      <c r="CMX147" s="41"/>
      <c r="CMY147" s="41"/>
      <c r="CMZ147" s="41"/>
      <c r="CNA147" s="41"/>
      <c r="CNB147" s="41"/>
      <c r="CNC147" s="41"/>
      <c r="CND147" s="41"/>
      <c r="CNE147" s="41"/>
      <c r="CNF147" s="41"/>
      <c r="CNG147" s="41"/>
      <c r="CNH147" s="41"/>
      <c r="CNI147" s="41"/>
      <c r="CNJ147" s="41"/>
      <c r="CNK147" s="41"/>
      <c r="CNL147" s="41"/>
      <c r="CNM147" s="41"/>
      <c r="CNN147" s="41"/>
      <c r="CNO147" s="41"/>
      <c r="CNP147" s="41"/>
      <c r="CNQ147" s="41"/>
      <c r="CNR147" s="41"/>
      <c r="CNS147" s="41"/>
      <c r="CNT147" s="41"/>
      <c r="CNU147" s="41"/>
      <c r="CNV147" s="41"/>
      <c r="CNW147" s="41"/>
      <c r="CNX147" s="41"/>
      <c r="CNY147" s="41"/>
      <c r="CNZ147" s="41"/>
      <c r="COA147" s="41"/>
      <c r="COB147" s="41"/>
      <c r="COC147" s="41"/>
      <c r="COD147" s="41"/>
      <c r="COE147" s="41"/>
      <c r="COF147" s="41"/>
      <c r="COG147" s="41"/>
      <c r="COH147" s="41"/>
      <c r="COI147" s="41"/>
      <c r="COJ147" s="41"/>
      <c r="COK147" s="41"/>
      <c r="COL147" s="41"/>
      <c r="COM147" s="41"/>
      <c r="CON147" s="41"/>
      <c r="COO147" s="41"/>
      <c r="COP147" s="41"/>
      <c r="COQ147" s="41"/>
      <c r="COR147" s="41"/>
      <c r="COS147" s="41"/>
      <c r="COT147" s="41"/>
      <c r="COU147" s="41"/>
      <c r="COV147" s="41"/>
      <c r="COW147" s="41"/>
      <c r="COX147" s="41"/>
      <c r="COY147" s="41"/>
      <c r="COZ147" s="41"/>
      <c r="CPA147" s="41"/>
      <c r="CPB147" s="41"/>
      <c r="CPC147" s="41"/>
      <c r="CPD147" s="41"/>
      <c r="CPE147" s="41"/>
      <c r="CPF147" s="41"/>
      <c r="CPG147" s="41"/>
      <c r="CPH147" s="41"/>
      <c r="CPI147" s="41"/>
      <c r="CPJ147" s="41"/>
      <c r="CPK147" s="41"/>
      <c r="CPL147" s="41"/>
      <c r="CPM147" s="41"/>
      <c r="CPN147" s="41"/>
      <c r="CPO147" s="41"/>
      <c r="CPP147" s="41"/>
      <c r="CPQ147" s="41"/>
      <c r="CPR147" s="41"/>
      <c r="CPS147" s="41"/>
      <c r="CPT147" s="41"/>
      <c r="CPU147" s="41"/>
      <c r="CPV147" s="41"/>
      <c r="CPW147" s="41"/>
      <c r="CPX147" s="41"/>
      <c r="CPY147" s="41"/>
      <c r="CPZ147" s="41"/>
      <c r="CQA147" s="41"/>
      <c r="CQB147" s="41"/>
      <c r="CQC147" s="41"/>
      <c r="CQD147" s="41"/>
      <c r="CQE147" s="41"/>
      <c r="CQF147" s="41"/>
      <c r="CQG147" s="41"/>
      <c r="CQH147" s="41"/>
      <c r="CQI147" s="41"/>
      <c r="CQJ147" s="41"/>
      <c r="CQK147" s="41"/>
      <c r="CQL147" s="41"/>
      <c r="CQM147" s="41"/>
      <c r="CQN147" s="41"/>
      <c r="CQO147" s="41"/>
      <c r="CQP147" s="41"/>
      <c r="CQQ147" s="41"/>
      <c r="CQR147" s="41"/>
      <c r="CQS147" s="41"/>
      <c r="CQT147" s="41"/>
      <c r="CQU147" s="41"/>
      <c r="CQV147" s="41"/>
      <c r="CQW147" s="41"/>
      <c r="CQX147" s="41"/>
      <c r="CQY147" s="41"/>
      <c r="CQZ147" s="41"/>
      <c r="CRA147" s="41"/>
      <c r="CRB147" s="41"/>
      <c r="CRC147" s="41"/>
      <c r="CRD147" s="41"/>
      <c r="CRE147" s="41"/>
      <c r="CRF147" s="41"/>
      <c r="CRG147" s="41"/>
      <c r="CRH147" s="41"/>
      <c r="CRI147" s="41"/>
      <c r="CRJ147" s="41"/>
      <c r="CRK147" s="41"/>
      <c r="CRL147" s="41"/>
      <c r="CRM147" s="41"/>
      <c r="CRN147" s="41"/>
      <c r="CRO147" s="41"/>
      <c r="CRP147" s="41"/>
      <c r="CRQ147" s="41"/>
      <c r="CRR147" s="41"/>
      <c r="CRS147" s="41"/>
      <c r="CRT147" s="41"/>
      <c r="CRU147" s="41"/>
      <c r="CRV147" s="41"/>
      <c r="CRW147" s="41"/>
      <c r="CRX147" s="41"/>
      <c r="CRY147" s="41"/>
      <c r="CRZ147" s="41"/>
      <c r="CSA147" s="41"/>
      <c r="CSB147" s="41"/>
      <c r="CSC147" s="41"/>
      <c r="CSD147" s="41"/>
      <c r="CSE147" s="41"/>
      <c r="CSF147" s="41"/>
      <c r="CSG147" s="41"/>
      <c r="CSH147" s="41"/>
      <c r="CSI147" s="41"/>
      <c r="CSJ147" s="41"/>
      <c r="CSK147" s="41"/>
      <c r="CSL147" s="41"/>
      <c r="CSM147" s="41"/>
      <c r="CSN147" s="41"/>
      <c r="CSO147" s="41"/>
      <c r="CSP147" s="41"/>
      <c r="CSQ147" s="41"/>
      <c r="CSR147" s="41"/>
      <c r="CSS147" s="41"/>
      <c r="CST147" s="41"/>
      <c r="CSU147" s="41"/>
      <c r="CSV147" s="41"/>
      <c r="CSW147" s="41"/>
      <c r="CSX147" s="41"/>
      <c r="CSY147" s="41"/>
      <c r="CSZ147" s="41"/>
      <c r="CTA147" s="41"/>
      <c r="CTH147" s="41"/>
      <c r="CTI147" s="41"/>
      <c r="CTJ147" s="41"/>
      <c r="CTK147" s="41"/>
      <c r="CTL147" s="41"/>
      <c r="CTM147" s="41"/>
      <c r="CTN147" s="41"/>
      <c r="CTO147" s="41"/>
      <c r="CTP147" s="41"/>
      <c r="CTQ147" s="41"/>
      <c r="CTR147" s="41"/>
      <c r="CTS147" s="41"/>
      <c r="CTT147" s="41"/>
      <c r="CTU147" s="41"/>
      <c r="CTV147" s="41"/>
      <c r="CTW147" s="41"/>
      <c r="CTX147" s="41"/>
      <c r="CTY147" s="41"/>
      <c r="CTZ147" s="41"/>
      <c r="CUA147" s="41"/>
      <c r="CUB147" s="41"/>
      <c r="CUC147" s="41"/>
      <c r="CUD147" s="41"/>
      <c r="CUE147" s="41"/>
      <c r="CUF147" s="41"/>
      <c r="CUG147" s="41"/>
      <c r="CUH147" s="41"/>
      <c r="CUI147" s="41"/>
      <c r="CUJ147" s="41"/>
      <c r="CUK147" s="41"/>
      <c r="CUL147" s="41"/>
      <c r="CUM147" s="41"/>
      <c r="CUN147" s="41"/>
      <c r="CUO147" s="41"/>
      <c r="CUP147" s="41"/>
      <c r="CUQ147" s="41"/>
      <c r="CUR147" s="41"/>
      <c r="CUS147" s="41"/>
      <c r="CUT147" s="41"/>
      <c r="CUU147" s="41"/>
      <c r="CUV147" s="41"/>
      <c r="CUW147" s="41"/>
      <c r="CUX147" s="41"/>
      <c r="CUY147" s="41"/>
      <c r="CUZ147" s="41"/>
      <c r="CVA147" s="41"/>
      <c r="CVB147" s="41"/>
      <c r="CVC147" s="41"/>
      <c r="CVD147" s="41"/>
      <c r="CVE147" s="41"/>
      <c r="CVF147" s="41"/>
      <c r="CVG147" s="41"/>
      <c r="CVH147" s="41"/>
      <c r="CVI147" s="41"/>
      <c r="CVJ147" s="41"/>
      <c r="CVK147" s="41"/>
      <c r="CVL147" s="41"/>
      <c r="CVM147" s="41"/>
      <c r="CVN147" s="41"/>
      <c r="CVO147" s="41"/>
      <c r="CVP147" s="41"/>
      <c r="CVQ147" s="41"/>
      <c r="CVR147" s="41"/>
      <c r="CVS147" s="41"/>
      <c r="CVT147" s="41"/>
      <c r="CVU147" s="41"/>
      <c r="CVV147" s="41"/>
      <c r="CVW147" s="41"/>
      <c r="CVX147" s="41"/>
      <c r="CVY147" s="41"/>
      <c r="CVZ147" s="41"/>
      <c r="CWA147" s="41"/>
      <c r="CWB147" s="41"/>
      <c r="CWC147" s="41"/>
      <c r="CWD147" s="41"/>
      <c r="CWE147" s="41"/>
      <c r="CWF147" s="41"/>
      <c r="CWG147" s="41"/>
      <c r="CWH147" s="41"/>
      <c r="CWI147" s="41"/>
      <c r="CWJ147" s="41"/>
      <c r="CWK147" s="41"/>
      <c r="CWL147" s="41"/>
      <c r="CWM147" s="41"/>
      <c r="CWN147" s="41"/>
      <c r="CWO147" s="41"/>
      <c r="CWP147" s="41"/>
      <c r="CWQ147" s="41"/>
      <c r="CWR147" s="41"/>
      <c r="CWS147" s="41"/>
      <c r="CWT147" s="41"/>
      <c r="CWU147" s="41"/>
      <c r="CWV147" s="41"/>
      <c r="CWW147" s="41"/>
      <c r="CWX147" s="41"/>
      <c r="CWY147" s="41"/>
      <c r="CWZ147" s="41"/>
      <c r="CXA147" s="41"/>
      <c r="CXB147" s="41"/>
      <c r="CXC147" s="41"/>
      <c r="CXD147" s="41"/>
      <c r="CXE147" s="41"/>
      <c r="CXF147" s="41"/>
      <c r="CXG147" s="41"/>
      <c r="CXH147" s="41"/>
      <c r="CXI147" s="41"/>
      <c r="CXJ147" s="41"/>
      <c r="CXK147" s="41"/>
      <c r="CXL147" s="41"/>
      <c r="CXM147" s="41"/>
      <c r="CXN147" s="41"/>
      <c r="CXO147" s="41"/>
      <c r="CXP147" s="41"/>
      <c r="CXQ147" s="41"/>
      <c r="CXR147" s="41"/>
      <c r="CXS147" s="41"/>
      <c r="CXT147" s="41"/>
      <c r="CXU147" s="41"/>
      <c r="CXV147" s="41"/>
      <c r="CXW147" s="41"/>
      <c r="CXX147" s="41"/>
      <c r="CXY147" s="41"/>
      <c r="CXZ147" s="41"/>
      <c r="CYA147" s="41"/>
      <c r="CYB147" s="41"/>
      <c r="CYC147" s="41"/>
      <c r="CYD147" s="41"/>
      <c r="CYE147" s="41"/>
      <c r="CYF147" s="41"/>
      <c r="CYG147" s="41"/>
      <c r="CYH147" s="41"/>
      <c r="CYI147" s="41"/>
      <c r="CYJ147" s="41"/>
      <c r="CYK147" s="41"/>
      <c r="CYL147" s="41"/>
      <c r="CYM147" s="41"/>
      <c r="CYN147" s="41"/>
      <c r="CYO147" s="41"/>
      <c r="CYP147" s="41"/>
      <c r="CYQ147" s="41"/>
      <c r="CYR147" s="41"/>
      <c r="CYS147" s="41"/>
      <c r="CYT147" s="41"/>
      <c r="CYU147" s="41"/>
      <c r="CYV147" s="41"/>
      <c r="CYW147" s="41"/>
      <c r="CYX147" s="41"/>
      <c r="CYY147" s="41"/>
      <c r="CYZ147" s="41"/>
      <c r="CZA147" s="41"/>
      <c r="CZB147" s="41"/>
      <c r="CZC147" s="41"/>
      <c r="CZD147" s="41"/>
      <c r="CZE147" s="41"/>
      <c r="CZF147" s="41"/>
      <c r="CZG147" s="41"/>
      <c r="CZH147" s="41"/>
      <c r="CZI147" s="41"/>
      <c r="CZJ147" s="41"/>
      <c r="CZK147" s="41"/>
      <c r="CZL147" s="41"/>
      <c r="CZM147" s="41"/>
      <c r="CZN147" s="41"/>
      <c r="CZO147" s="41"/>
      <c r="CZP147" s="41"/>
      <c r="CZQ147" s="41"/>
      <c r="CZR147" s="41"/>
      <c r="CZS147" s="41"/>
      <c r="CZT147" s="41"/>
      <c r="CZU147" s="41"/>
      <c r="CZV147" s="41"/>
      <c r="CZW147" s="41"/>
      <c r="CZX147" s="41"/>
      <c r="CZY147" s="41"/>
      <c r="CZZ147" s="41"/>
      <c r="DAA147" s="41"/>
      <c r="DAB147" s="41"/>
      <c r="DAC147" s="41"/>
      <c r="DAD147" s="41"/>
      <c r="DAE147" s="41"/>
      <c r="DAF147" s="41"/>
      <c r="DAG147" s="41"/>
      <c r="DAH147" s="41"/>
      <c r="DAI147" s="41"/>
      <c r="DAJ147" s="41"/>
      <c r="DAK147" s="41"/>
      <c r="DAL147" s="41"/>
      <c r="DAM147" s="41"/>
      <c r="DAN147" s="41"/>
      <c r="DAO147" s="41"/>
      <c r="DAP147" s="41"/>
      <c r="DAQ147" s="41"/>
      <c r="DAR147" s="41"/>
      <c r="DAS147" s="41"/>
      <c r="DAT147" s="41"/>
      <c r="DAU147" s="41"/>
      <c r="DAV147" s="41"/>
      <c r="DAW147" s="41"/>
      <c r="DAX147" s="41"/>
      <c r="DAY147" s="41"/>
      <c r="DAZ147" s="41"/>
      <c r="DBA147" s="41"/>
      <c r="DBB147" s="41"/>
      <c r="DBC147" s="41"/>
      <c r="DBD147" s="41"/>
      <c r="DBE147" s="41"/>
      <c r="DBF147" s="41"/>
      <c r="DBG147" s="41"/>
      <c r="DBH147" s="41"/>
      <c r="DBI147" s="41"/>
      <c r="DBJ147" s="41"/>
      <c r="DBK147" s="41"/>
      <c r="DBL147" s="41"/>
      <c r="DBM147" s="41"/>
      <c r="DBN147" s="41"/>
      <c r="DBO147" s="41"/>
      <c r="DBP147" s="41"/>
      <c r="DBQ147" s="41"/>
      <c r="DBR147" s="41"/>
      <c r="DBS147" s="41"/>
      <c r="DBT147" s="41"/>
      <c r="DBU147" s="41"/>
      <c r="DBV147" s="41"/>
      <c r="DBW147" s="41"/>
      <c r="DBX147" s="41"/>
      <c r="DBY147" s="41"/>
      <c r="DBZ147" s="41"/>
      <c r="DCA147" s="41"/>
      <c r="DCB147" s="41"/>
      <c r="DCC147" s="41"/>
      <c r="DCD147" s="41"/>
      <c r="DCE147" s="41"/>
      <c r="DCF147" s="41"/>
      <c r="DCG147" s="41"/>
      <c r="DCH147" s="41"/>
      <c r="DCI147" s="41"/>
      <c r="DCJ147" s="41"/>
      <c r="DCK147" s="41"/>
      <c r="DCL147" s="41"/>
      <c r="DCM147" s="41"/>
      <c r="DCN147" s="41"/>
      <c r="DCO147" s="41"/>
      <c r="DCP147" s="41"/>
      <c r="DCQ147" s="41"/>
      <c r="DCR147" s="41"/>
      <c r="DCS147" s="41"/>
      <c r="DCT147" s="41"/>
      <c r="DCU147" s="41"/>
      <c r="DCV147" s="41"/>
      <c r="DCW147" s="41"/>
      <c r="DDD147" s="41"/>
      <c r="DDE147" s="41"/>
      <c r="DDF147" s="41"/>
      <c r="DDG147" s="41"/>
      <c r="DDH147" s="41"/>
      <c r="DDI147" s="41"/>
      <c r="DDJ147" s="41"/>
      <c r="DDK147" s="41"/>
      <c r="DDL147" s="41"/>
      <c r="DDM147" s="41"/>
      <c r="DDN147" s="41"/>
      <c r="DDO147" s="41"/>
      <c r="DDP147" s="41"/>
      <c r="DDQ147" s="41"/>
      <c r="DDR147" s="41"/>
      <c r="DDS147" s="41"/>
      <c r="DDT147" s="41"/>
      <c r="DDU147" s="41"/>
      <c r="DDV147" s="41"/>
      <c r="DDW147" s="41"/>
      <c r="DDX147" s="41"/>
      <c r="DDY147" s="41"/>
      <c r="DDZ147" s="41"/>
      <c r="DEA147" s="41"/>
      <c r="DEB147" s="41"/>
      <c r="DEC147" s="41"/>
      <c r="DED147" s="41"/>
      <c r="DEE147" s="41"/>
      <c r="DEF147" s="41"/>
      <c r="DEG147" s="41"/>
      <c r="DEH147" s="41"/>
      <c r="DEI147" s="41"/>
      <c r="DEJ147" s="41"/>
      <c r="DEK147" s="41"/>
      <c r="DEL147" s="41"/>
      <c r="DEM147" s="41"/>
      <c r="DEN147" s="41"/>
      <c r="DEO147" s="41"/>
      <c r="DEP147" s="41"/>
      <c r="DEQ147" s="41"/>
      <c r="DER147" s="41"/>
      <c r="DES147" s="41"/>
      <c r="DET147" s="41"/>
      <c r="DEU147" s="41"/>
      <c r="DEV147" s="41"/>
      <c r="DEW147" s="41"/>
      <c r="DEX147" s="41"/>
      <c r="DEY147" s="41"/>
      <c r="DEZ147" s="41"/>
      <c r="DFA147" s="41"/>
      <c r="DFB147" s="41"/>
      <c r="DFC147" s="41"/>
      <c r="DFD147" s="41"/>
      <c r="DFE147" s="41"/>
      <c r="DFF147" s="41"/>
      <c r="DFG147" s="41"/>
      <c r="DFH147" s="41"/>
      <c r="DFI147" s="41"/>
      <c r="DFJ147" s="41"/>
      <c r="DFK147" s="41"/>
      <c r="DFL147" s="41"/>
      <c r="DFM147" s="41"/>
      <c r="DFN147" s="41"/>
      <c r="DFO147" s="41"/>
      <c r="DFP147" s="41"/>
      <c r="DFQ147" s="41"/>
      <c r="DFR147" s="41"/>
      <c r="DFS147" s="41"/>
      <c r="DFT147" s="41"/>
      <c r="DFU147" s="41"/>
      <c r="DFV147" s="41"/>
      <c r="DFW147" s="41"/>
      <c r="DFX147" s="41"/>
      <c r="DFY147" s="41"/>
      <c r="DFZ147" s="41"/>
      <c r="DGA147" s="41"/>
      <c r="DGB147" s="41"/>
      <c r="DGC147" s="41"/>
      <c r="DGD147" s="41"/>
      <c r="DGE147" s="41"/>
      <c r="DGF147" s="41"/>
      <c r="DGG147" s="41"/>
      <c r="DGH147" s="41"/>
      <c r="DGI147" s="41"/>
      <c r="DGJ147" s="41"/>
      <c r="DGK147" s="41"/>
      <c r="DGL147" s="41"/>
      <c r="DGM147" s="41"/>
      <c r="DGN147" s="41"/>
      <c r="DGO147" s="41"/>
      <c r="DGP147" s="41"/>
      <c r="DGQ147" s="41"/>
      <c r="DGR147" s="41"/>
      <c r="DGS147" s="41"/>
      <c r="DGT147" s="41"/>
      <c r="DGU147" s="41"/>
      <c r="DGV147" s="41"/>
      <c r="DGW147" s="41"/>
      <c r="DGX147" s="41"/>
      <c r="DGY147" s="41"/>
      <c r="DGZ147" s="41"/>
      <c r="DHA147" s="41"/>
      <c r="DHB147" s="41"/>
      <c r="DHC147" s="41"/>
      <c r="DHD147" s="41"/>
      <c r="DHE147" s="41"/>
      <c r="DHF147" s="41"/>
      <c r="DHG147" s="41"/>
      <c r="DHH147" s="41"/>
      <c r="DHI147" s="41"/>
      <c r="DHJ147" s="41"/>
      <c r="DHK147" s="41"/>
      <c r="DHL147" s="41"/>
      <c r="DHM147" s="41"/>
      <c r="DHN147" s="41"/>
      <c r="DHO147" s="41"/>
      <c r="DHP147" s="41"/>
      <c r="DHQ147" s="41"/>
      <c r="DHR147" s="41"/>
      <c r="DHS147" s="41"/>
      <c r="DHT147" s="41"/>
      <c r="DHU147" s="41"/>
      <c r="DHV147" s="41"/>
      <c r="DHW147" s="41"/>
      <c r="DHX147" s="41"/>
      <c r="DHY147" s="41"/>
      <c r="DHZ147" s="41"/>
      <c r="DIA147" s="41"/>
      <c r="DIB147" s="41"/>
      <c r="DIC147" s="41"/>
      <c r="DID147" s="41"/>
      <c r="DIE147" s="41"/>
      <c r="DIF147" s="41"/>
      <c r="DIG147" s="41"/>
      <c r="DIH147" s="41"/>
      <c r="DII147" s="41"/>
      <c r="DIJ147" s="41"/>
      <c r="DIK147" s="41"/>
      <c r="DIL147" s="41"/>
      <c r="DIM147" s="41"/>
      <c r="DIN147" s="41"/>
      <c r="DIO147" s="41"/>
      <c r="DIP147" s="41"/>
      <c r="DIQ147" s="41"/>
      <c r="DIR147" s="41"/>
      <c r="DIS147" s="41"/>
      <c r="DIT147" s="41"/>
      <c r="DIU147" s="41"/>
      <c r="DIV147" s="41"/>
      <c r="DIW147" s="41"/>
      <c r="DIX147" s="41"/>
      <c r="DIY147" s="41"/>
      <c r="DIZ147" s="41"/>
      <c r="DJA147" s="41"/>
      <c r="DJB147" s="41"/>
      <c r="DJC147" s="41"/>
      <c r="DJD147" s="41"/>
      <c r="DJE147" s="41"/>
      <c r="DJF147" s="41"/>
      <c r="DJG147" s="41"/>
      <c r="DJH147" s="41"/>
      <c r="DJI147" s="41"/>
      <c r="DJJ147" s="41"/>
      <c r="DJK147" s="41"/>
      <c r="DJL147" s="41"/>
      <c r="DJM147" s="41"/>
      <c r="DJN147" s="41"/>
      <c r="DJO147" s="41"/>
      <c r="DJP147" s="41"/>
      <c r="DJQ147" s="41"/>
      <c r="DJR147" s="41"/>
      <c r="DJS147" s="41"/>
      <c r="DJT147" s="41"/>
      <c r="DJU147" s="41"/>
      <c r="DJV147" s="41"/>
      <c r="DJW147" s="41"/>
      <c r="DJX147" s="41"/>
      <c r="DJY147" s="41"/>
      <c r="DJZ147" s="41"/>
      <c r="DKA147" s="41"/>
      <c r="DKB147" s="41"/>
      <c r="DKC147" s="41"/>
      <c r="DKD147" s="41"/>
      <c r="DKE147" s="41"/>
      <c r="DKF147" s="41"/>
      <c r="DKG147" s="41"/>
      <c r="DKH147" s="41"/>
      <c r="DKI147" s="41"/>
      <c r="DKJ147" s="41"/>
      <c r="DKK147" s="41"/>
      <c r="DKL147" s="41"/>
      <c r="DKM147" s="41"/>
      <c r="DKN147" s="41"/>
      <c r="DKO147" s="41"/>
      <c r="DKP147" s="41"/>
      <c r="DKQ147" s="41"/>
      <c r="DKR147" s="41"/>
      <c r="DKS147" s="41"/>
      <c r="DKT147" s="41"/>
      <c r="DKU147" s="41"/>
      <c r="DKV147" s="41"/>
      <c r="DKW147" s="41"/>
      <c r="DKX147" s="41"/>
      <c r="DKY147" s="41"/>
      <c r="DKZ147" s="41"/>
      <c r="DLA147" s="41"/>
      <c r="DLB147" s="41"/>
      <c r="DLC147" s="41"/>
      <c r="DLD147" s="41"/>
      <c r="DLE147" s="41"/>
      <c r="DLF147" s="41"/>
      <c r="DLG147" s="41"/>
      <c r="DLH147" s="41"/>
      <c r="DLI147" s="41"/>
      <c r="DLJ147" s="41"/>
      <c r="DLK147" s="41"/>
      <c r="DLL147" s="41"/>
      <c r="DLM147" s="41"/>
      <c r="DLN147" s="41"/>
      <c r="DLO147" s="41"/>
      <c r="DLP147" s="41"/>
      <c r="DLQ147" s="41"/>
      <c r="DLR147" s="41"/>
      <c r="DLS147" s="41"/>
      <c r="DLT147" s="41"/>
      <c r="DLU147" s="41"/>
      <c r="DLV147" s="41"/>
      <c r="DLW147" s="41"/>
      <c r="DLX147" s="41"/>
      <c r="DLY147" s="41"/>
      <c r="DLZ147" s="41"/>
      <c r="DMA147" s="41"/>
      <c r="DMB147" s="41"/>
      <c r="DMC147" s="41"/>
      <c r="DMD147" s="41"/>
      <c r="DME147" s="41"/>
      <c r="DMF147" s="41"/>
      <c r="DMG147" s="41"/>
      <c r="DMH147" s="41"/>
      <c r="DMI147" s="41"/>
      <c r="DMJ147" s="41"/>
      <c r="DMK147" s="41"/>
      <c r="DML147" s="41"/>
      <c r="DMM147" s="41"/>
      <c r="DMN147" s="41"/>
      <c r="DMO147" s="41"/>
      <c r="DMP147" s="41"/>
      <c r="DMQ147" s="41"/>
      <c r="DMR147" s="41"/>
      <c r="DMS147" s="41"/>
      <c r="DMZ147" s="41"/>
      <c r="DNA147" s="41"/>
      <c r="DNB147" s="41"/>
      <c r="DNC147" s="41"/>
      <c r="DND147" s="41"/>
      <c r="DNE147" s="41"/>
      <c r="DNF147" s="41"/>
      <c r="DNG147" s="41"/>
      <c r="DNH147" s="41"/>
      <c r="DNI147" s="41"/>
      <c r="DNJ147" s="41"/>
      <c r="DNK147" s="41"/>
      <c r="DNL147" s="41"/>
      <c r="DNM147" s="41"/>
      <c r="DNN147" s="41"/>
      <c r="DNO147" s="41"/>
      <c r="DNP147" s="41"/>
      <c r="DNQ147" s="41"/>
      <c r="DNR147" s="41"/>
      <c r="DNS147" s="41"/>
      <c r="DNT147" s="41"/>
      <c r="DNU147" s="41"/>
      <c r="DNV147" s="41"/>
      <c r="DNW147" s="41"/>
      <c r="DNX147" s="41"/>
      <c r="DNY147" s="41"/>
      <c r="DNZ147" s="41"/>
      <c r="DOA147" s="41"/>
      <c r="DOB147" s="41"/>
      <c r="DOC147" s="41"/>
      <c r="DOD147" s="41"/>
      <c r="DOE147" s="41"/>
      <c r="DOF147" s="41"/>
      <c r="DOG147" s="41"/>
      <c r="DOH147" s="41"/>
      <c r="DOI147" s="41"/>
      <c r="DOJ147" s="41"/>
      <c r="DOK147" s="41"/>
      <c r="DOL147" s="41"/>
      <c r="DOM147" s="41"/>
      <c r="DON147" s="41"/>
      <c r="DOO147" s="41"/>
      <c r="DOP147" s="41"/>
      <c r="DOQ147" s="41"/>
      <c r="DOR147" s="41"/>
      <c r="DOS147" s="41"/>
      <c r="DOT147" s="41"/>
      <c r="DOU147" s="41"/>
      <c r="DOV147" s="41"/>
      <c r="DOW147" s="41"/>
      <c r="DOX147" s="41"/>
      <c r="DOY147" s="41"/>
      <c r="DOZ147" s="41"/>
      <c r="DPA147" s="41"/>
      <c r="DPB147" s="41"/>
      <c r="DPC147" s="41"/>
      <c r="DPD147" s="41"/>
      <c r="DPE147" s="41"/>
      <c r="DPF147" s="41"/>
      <c r="DPG147" s="41"/>
      <c r="DPH147" s="41"/>
      <c r="DPI147" s="41"/>
      <c r="DPJ147" s="41"/>
      <c r="DPK147" s="41"/>
      <c r="DPL147" s="41"/>
      <c r="DPM147" s="41"/>
      <c r="DPN147" s="41"/>
      <c r="DPO147" s="41"/>
      <c r="DPP147" s="41"/>
      <c r="DPQ147" s="41"/>
      <c r="DPR147" s="41"/>
      <c r="DPS147" s="41"/>
      <c r="DPT147" s="41"/>
      <c r="DPU147" s="41"/>
      <c r="DPV147" s="41"/>
      <c r="DPW147" s="41"/>
      <c r="DPX147" s="41"/>
      <c r="DPY147" s="41"/>
      <c r="DPZ147" s="41"/>
      <c r="DQA147" s="41"/>
      <c r="DQB147" s="41"/>
      <c r="DQC147" s="41"/>
      <c r="DQD147" s="41"/>
      <c r="DQE147" s="41"/>
      <c r="DQF147" s="41"/>
      <c r="DQG147" s="41"/>
      <c r="DQH147" s="41"/>
      <c r="DQI147" s="41"/>
      <c r="DQJ147" s="41"/>
      <c r="DQK147" s="41"/>
      <c r="DQL147" s="41"/>
      <c r="DQM147" s="41"/>
      <c r="DQN147" s="41"/>
      <c r="DQO147" s="41"/>
      <c r="DQP147" s="41"/>
      <c r="DQQ147" s="41"/>
      <c r="DQR147" s="41"/>
      <c r="DQS147" s="41"/>
      <c r="DQT147" s="41"/>
      <c r="DQU147" s="41"/>
      <c r="DQV147" s="41"/>
      <c r="DQW147" s="41"/>
      <c r="DQX147" s="41"/>
      <c r="DQY147" s="41"/>
      <c r="DQZ147" s="41"/>
      <c r="DRA147" s="41"/>
      <c r="DRB147" s="41"/>
      <c r="DRC147" s="41"/>
      <c r="DRD147" s="41"/>
      <c r="DRE147" s="41"/>
      <c r="DRF147" s="41"/>
      <c r="DRG147" s="41"/>
      <c r="DRH147" s="41"/>
      <c r="DRI147" s="41"/>
      <c r="DRJ147" s="41"/>
      <c r="DRK147" s="41"/>
      <c r="DRL147" s="41"/>
      <c r="DRM147" s="41"/>
      <c r="DRN147" s="41"/>
      <c r="DRO147" s="41"/>
      <c r="DRP147" s="41"/>
      <c r="DRQ147" s="41"/>
      <c r="DRR147" s="41"/>
      <c r="DRS147" s="41"/>
      <c r="DRT147" s="41"/>
      <c r="DRU147" s="41"/>
      <c r="DRV147" s="41"/>
      <c r="DRW147" s="41"/>
      <c r="DRX147" s="41"/>
      <c r="DRY147" s="41"/>
      <c r="DRZ147" s="41"/>
      <c r="DSA147" s="41"/>
      <c r="DSB147" s="41"/>
      <c r="DSC147" s="41"/>
      <c r="DSD147" s="41"/>
      <c r="DSE147" s="41"/>
      <c r="DSF147" s="41"/>
      <c r="DSG147" s="41"/>
      <c r="DSH147" s="41"/>
      <c r="DSI147" s="41"/>
      <c r="DSJ147" s="41"/>
      <c r="DSK147" s="41"/>
      <c r="DSL147" s="41"/>
      <c r="DSM147" s="41"/>
      <c r="DSN147" s="41"/>
      <c r="DSO147" s="41"/>
      <c r="DSP147" s="41"/>
      <c r="DSQ147" s="41"/>
      <c r="DSR147" s="41"/>
      <c r="DSS147" s="41"/>
      <c r="DST147" s="41"/>
      <c r="DSU147" s="41"/>
      <c r="DSV147" s="41"/>
      <c r="DSW147" s="41"/>
      <c r="DSX147" s="41"/>
      <c r="DSY147" s="41"/>
      <c r="DSZ147" s="41"/>
      <c r="DTA147" s="41"/>
      <c r="DTB147" s="41"/>
      <c r="DTC147" s="41"/>
      <c r="DTD147" s="41"/>
      <c r="DTE147" s="41"/>
      <c r="DTF147" s="41"/>
      <c r="DTG147" s="41"/>
      <c r="DTH147" s="41"/>
      <c r="DTI147" s="41"/>
      <c r="DTJ147" s="41"/>
      <c r="DTK147" s="41"/>
      <c r="DTL147" s="41"/>
      <c r="DTM147" s="41"/>
      <c r="DTN147" s="41"/>
      <c r="DTO147" s="41"/>
      <c r="DTP147" s="41"/>
      <c r="DTQ147" s="41"/>
      <c r="DTR147" s="41"/>
      <c r="DTS147" s="41"/>
      <c r="DTT147" s="41"/>
      <c r="DTU147" s="41"/>
      <c r="DTV147" s="41"/>
      <c r="DTW147" s="41"/>
      <c r="DTX147" s="41"/>
      <c r="DTY147" s="41"/>
      <c r="DTZ147" s="41"/>
      <c r="DUA147" s="41"/>
      <c r="DUB147" s="41"/>
      <c r="DUC147" s="41"/>
      <c r="DUD147" s="41"/>
      <c r="DUE147" s="41"/>
      <c r="DUF147" s="41"/>
      <c r="DUG147" s="41"/>
      <c r="DUH147" s="41"/>
      <c r="DUI147" s="41"/>
      <c r="DUJ147" s="41"/>
      <c r="DUK147" s="41"/>
      <c r="DUL147" s="41"/>
      <c r="DUM147" s="41"/>
      <c r="DUN147" s="41"/>
      <c r="DUO147" s="41"/>
      <c r="DUP147" s="41"/>
      <c r="DUQ147" s="41"/>
      <c r="DUR147" s="41"/>
      <c r="DUS147" s="41"/>
      <c r="DUT147" s="41"/>
      <c r="DUU147" s="41"/>
      <c r="DUV147" s="41"/>
      <c r="DUW147" s="41"/>
      <c r="DUX147" s="41"/>
      <c r="DUY147" s="41"/>
      <c r="DUZ147" s="41"/>
      <c r="DVA147" s="41"/>
      <c r="DVB147" s="41"/>
      <c r="DVC147" s="41"/>
      <c r="DVD147" s="41"/>
      <c r="DVE147" s="41"/>
      <c r="DVF147" s="41"/>
      <c r="DVG147" s="41"/>
      <c r="DVH147" s="41"/>
      <c r="DVI147" s="41"/>
      <c r="DVJ147" s="41"/>
      <c r="DVK147" s="41"/>
      <c r="DVL147" s="41"/>
      <c r="DVM147" s="41"/>
      <c r="DVN147" s="41"/>
      <c r="DVO147" s="41"/>
      <c r="DVP147" s="41"/>
      <c r="DVQ147" s="41"/>
      <c r="DVR147" s="41"/>
      <c r="DVS147" s="41"/>
      <c r="DVT147" s="41"/>
      <c r="DVU147" s="41"/>
      <c r="DVV147" s="41"/>
      <c r="DVW147" s="41"/>
      <c r="DVX147" s="41"/>
      <c r="DVY147" s="41"/>
      <c r="DVZ147" s="41"/>
      <c r="DWA147" s="41"/>
      <c r="DWB147" s="41"/>
      <c r="DWC147" s="41"/>
      <c r="DWD147" s="41"/>
      <c r="DWE147" s="41"/>
      <c r="DWF147" s="41"/>
      <c r="DWG147" s="41"/>
      <c r="DWH147" s="41"/>
      <c r="DWI147" s="41"/>
      <c r="DWJ147" s="41"/>
      <c r="DWK147" s="41"/>
      <c r="DWL147" s="41"/>
      <c r="DWM147" s="41"/>
      <c r="DWN147" s="41"/>
      <c r="DWO147" s="41"/>
      <c r="DWV147" s="41"/>
      <c r="DWW147" s="41"/>
      <c r="DWX147" s="41"/>
      <c r="DWY147" s="41"/>
      <c r="DWZ147" s="41"/>
      <c r="DXA147" s="41"/>
      <c r="DXB147" s="41"/>
      <c r="DXC147" s="41"/>
      <c r="DXD147" s="41"/>
      <c r="DXE147" s="41"/>
      <c r="DXF147" s="41"/>
      <c r="DXG147" s="41"/>
      <c r="DXH147" s="41"/>
      <c r="DXI147" s="41"/>
      <c r="DXJ147" s="41"/>
      <c r="DXK147" s="41"/>
      <c r="DXL147" s="41"/>
      <c r="DXM147" s="41"/>
      <c r="DXN147" s="41"/>
      <c r="DXO147" s="41"/>
      <c r="DXP147" s="41"/>
      <c r="DXQ147" s="41"/>
      <c r="DXR147" s="41"/>
      <c r="DXS147" s="41"/>
      <c r="DXT147" s="41"/>
      <c r="DXU147" s="41"/>
      <c r="DXV147" s="41"/>
      <c r="DXW147" s="41"/>
      <c r="DXX147" s="41"/>
      <c r="DXY147" s="41"/>
      <c r="DXZ147" s="41"/>
      <c r="DYA147" s="41"/>
      <c r="DYB147" s="41"/>
      <c r="DYC147" s="41"/>
      <c r="DYD147" s="41"/>
      <c r="DYE147" s="41"/>
      <c r="DYF147" s="41"/>
      <c r="DYG147" s="41"/>
      <c r="DYH147" s="41"/>
      <c r="DYI147" s="41"/>
      <c r="DYJ147" s="41"/>
      <c r="DYK147" s="41"/>
      <c r="DYL147" s="41"/>
      <c r="DYM147" s="41"/>
      <c r="DYN147" s="41"/>
      <c r="DYO147" s="41"/>
      <c r="DYP147" s="41"/>
      <c r="DYQ147" s="41"/>
      <c r="DYR147" s="41"/>
      <c r="DYS147" s="41"/>
      <c r="DYT147" s="41"/>
      <c r="DYU147" s="41"/>
      <c r="DYV147" s="41"/>
      <c r="DYW147" s="41"/>
      <c r="DYX147" s="41"/>
      <c r="DYY147" s="41"/>
      <c r="DYZ147" s="41"/>
      <c r="DZA147" s="41"/>
      <c r="DZB147" s="41"/>
      <c r="DZC147" s="41"/>
      <c r="DZD147" s="41"/>
      <c r="DZE147" s="41"/>
      <c r="DZF147" s="41"/>
      <c r="DZG147" s="41"/>
      <c r="DZH147" s="41"/>
      <c r="DZI147" s="41"/>
      <c r="DZJ147" s="41"/>
      <c r="DZK147" s="41"/>
      <c r="DZL147" s="41"/>
      <c r="DZM147" s="41"/>
      <c r="DZN147" s="41"/>
      <c r="DZO147" s="41"/>
      <c r="DZP147" s="41"/>
      <c r="DZQ147" s="41"/>
      <c r="DZR147" s="41"/>
      <c r="DZS147" s="41"/>
      <c r="DZT147" s="41"/>
      <c r="DZU147" s="41"/>
      <c r="DZV147" s="41"/>
      <c r="DZW147" s="41"/>
      <c r="DZX147" s="41"/>
      <c r="DZY147" s="41"/>
      <c r="DZZ147" s="41"/>
      <c r="EAA147" s="41"/>
      <c r="EAB147" s="41"/>
      <c r="EAC147" s="41"/>
      <c r="EAD147" s="41"/>
      <c r="EAE147" s="41"/>
      <c r="EAF147" s="41"/>
      <c r="EAG147" s="41"/>
      <c r="EAH147" s="41"/>
      <c r="EAI147" s="41"/>
      <c r="EAJ147" s="41"/>
      <c r="EAK147" s="41"/>
      <c r="EAL147" s="41"/>
      <c r="EAM147" s="41"/>
      <c r="EAN147" s="41"/>
      <c r="EAO147" s="41"/>
      <c r="EAP147" s="41"/>
      <c r="EAQ147" s="41"/>
      <c r="EAR147" s="41"/>
      <c r="EAS147" s="41"/>
      <c r="EAT147" s="41"/>
      <c r="EAU147" s="41"/>
      <c r="EAV147" s="41"/>
      <c r="EAW147" s="41"/>
      <c r="EAX147" s="41"/>
      <c r="EAY147" s="41"/>
      <c r="EAZ147" s="41"/>
      <c r="EBA147" s="41"/>
      <c r="EBB147" s="41"/>
      <c r="EBC147" s="41"/>
      <c r="EBD147" s="41"/>
      <c r="EBE147" s="41"/>
      <c r="EBF147" s="41"/>
      <c r="EBG147" s="41"/>
      <c r="EBH147" s="41"/>
      <c r="EBI147" s="41"/>
      <c r="EBJ147" s="41"/>
      <c r="EBK147" s="41"/>
      <c r="EBL147" s="41"/>
      <c r="EBM147" s="41"/>
      <c r="EBN147" s="41"/>
      <c r="EBO147" s="41"/>
      <c r="EBP147" s="41"/>
      <c r="EBQ147" s="41"/>
      <c r="EBR147" s="41"/>
      <c r="EBS147" s="41"/>
      <c r="EBT147" s="41"/>
      <c r="EBU147" s="41"/>
      <c r="EBV147" s="41"/>
      <c r="EBW147" s="41"/>
      <c r="EBX147" s="41"/>
      <c r="EBY147" s="41"/>
      <c r="EBZ147" s="41"/>
      <c r="ECA147" s="41"/>
      <c r="ECB147" s="41"/>
      <c r="ECC147" s="41"/>
      <c r="ECD147" s="41"/>
      <c r="ECE147" s="41"/>
      <c r="ECF147" s="41"/>
      <c r="ECG147" s="41"/>
      <c r="ECH147" s="41"/>
      <c r="ECI147" s="41"/>
      <c r="ECJ147" s="41"/>
      <c r="ECK147" s="41"/>
      <c r="ECL147" s="41"/>
      <c r="ECM147" s="41"/>
      <c r="ECN147" s="41"/>
      <c r="ECO147" s="41"/>
      <c r="ECP147" s="41"/>
      <c r="ECQ147" s="41"/>
      <c r="ECR147" s="41"/>
      <c r="ECS147" s="41"/>
      <c r="ECT147" s="41"/>
      <c r="ECU147" s="41"/>
      <c r="ECV147" s="41"/>
      <c r="ECW147" s="41"/>
      <c r="ECX147" s="41"/>
      <c r="ECY147" s="41"/>
      <c r="ECZ147" s="41"/>
      <c r="EDA147" s="41"/>
      <c r="EDB147" s="41"/>
      <c r="EDC147" s="41"/>
      <c r="EDD147" s="41"/>
      <c r="EDE147" s="41"/>
      <c r="EDF147" s="41"/>
      <c r="EDG147" s="41"/>
      <c r="EDH147" s="41"/>
      <c r="EDI147" s="41"/>
      <c r="EDJ147" s="41"/>
      <c r="EDK147" s="41"/>
      <c r="EDL147" s="41"/>
      <c r="EDM147" s="41"/>
      <c r="EDN147" s="41"/>
      <c r="EDO147" s="41"/>
      <c r="EDP147" s="41"/>
      <c r="EDQ147" s="41"/>
      <c r="EDR147" s="41"/>
      <c r="EDS147" s="41"/>
      <c r="EDT147" s="41"/>
      <c r="EDU147" s="41"/>
      <c r="EDV147" s="41"/>
      <c r="EDW147" s="41"/>
      <c r="EDX147" s="41"/>
      <c r="EDY147" s="41"/>
      <c r="EDZ147" s="41"/>
      <c r="EEA147" s="41"/>
      <c r="EEB147" s="41"/>
      <c r="EEC147" s="41"/>
      <c r="EED147" s="41"/>
      <c r="EEE147" s="41"/>
      <c r="EEF147" s="41"/>
      <c r="EEG147" s="41"/>
      <c r="EEH147" s="41"/>
      <c r="EEI147" s="41"/>
      <c r="EEJ147" s="41"/>
      <c r="EEK147" s="41"/>
      <c r="EEL147" s="41"/>
      <c r="EEM147" s="41"/>
      <c r="EEN147" s="41"/>
      <c r="EEO147" s="41"/>
      <c r="EEP147" s="41"/>
      <c r="EEQ147" s="41"/>
      <c r="EER147" s="41"/>
      <c r="EES147" s="41"/>
      <c r="EET147" s="41"/>
      <c r="EEU147" s="41"/>
      <c r="EEV147" s="41"/>
      <c r="EEW147" s="41"/>
      <c r="EEX147" s="41"/>
      <c r="EEY147" s="41"/>
      <c r="EEZ147" s="41"/>
      <c r="EFA147" s="41"/>
      <c r="EFB147" s="41"/>
      <c r="EFC147" s="41"/>
      <c r="EFD147" s="41"/>
      <c r="EFE147" s="41"/>
      <c r="EFF147" s="41"/>
      <c r="EFG147" s="41"/>
      <c r="EFH147" s="41"/>
      <c r="EFI147" s="41"/>
      <c r="EFJ147" s="41"/>
      <c r="EFK147" s="41"/>
      <c r="EFL147" s="41"/>
      <c r="EFM147" s="41"/>
      <c r="EFN147" s="41"/>
      <c r="EFO147" s="41"/>
      <c r="EFP147" s="41"/>
      <c r="EFQ147" s="41"/>
      <c r="EFR147" s="41"/>
      <c r="EFS147" s="41"/>
      <c r="EFT147" s="41"/>
      <c r="EFU147" s="41"/>
      <c r="EFV147" s="41"/>
      <c r="EFW147" s="41"/>
      <c r="EFX147" s="41"/>
      <c r="EFY147" s="41"/>
      <c r="EFZ147" s="41"/>
      <c r="EGA147" s="41"/>
      <c r="EGB147" s="41"/>
      <c r="EGC147" s="41"/>
      <c r="EGD147" s="41"/>
      <c r="EGE147" s="41"/>
      <c r="EGF147" s="41"/>
      <c r="EGG147" s="41"/>
      <c r="EGH147" s="41"/>
      <c r="EGI147" s="41"/>
      <c r="EGJ147" s="41"/>
      <c r="EGK147" s="41"/>
      <c r="EGR147" s="41"/>
      <c r="EGS147" s="41"/>
      <c r="EGT147" s="41"/>
      <c r="EGU147" s="41"/>
      <c r="EGV147" s="41"/>
      <c r="EGW147" s="41"/>
      <c r="EGX147" s="41"/>
      <c r="EGY147" s="41"/>
      <c r="EGZ147" s="41"/>
      <c r="EHA147" s="41"/>
      <c r="EHB147" s="41"/>
      <c r="EHC147" s="41"/>
      <c r="EHD147" s="41"/>
      <c r="EHE147" s="41"/>
      <c r="EHF147" s="41"/>
      <c r="EHG147" s="41"/>
      <c r="EHH147" s="41"/>
      <c r="EHI147" s="41"/>
      <c r="EHJ147" s="41"/>
      <c r="EHK147" s="41"/>
      <c r="EHL147" s="41"/>
      <c r="EHM147" s="41"/>
      <c r="EHN147" s="41"/>
      <c r="EHO147" s="41"/>
      <c r="EHP147" s="41"/>
      <c r="EHQ147" s="41"/>
      <c r="EHR147" s="41"/>
      <c r="EHS147" s="41"/>
      <c r="EHT147" s="41"/>
      <c r="EHU147" s="41"/>
      <c r="EHV147" s="41"/>
      <c r="EHW147" s="41"/>
      <c r="EHX147" s="41"/>
      <c r="EHY147" s="41"/>
      <c r="EHZ147" s="41"/>
      <c r="EIA147" s="41"/>
      <c r="EIB147" s="41"/>
      <c r="EIC147" s="41"/>
      <c r="EID147" s="41"/>
      <c r="EIE147" s="41"/>
      <c r="EIF147" s="41"/>
      <c r="EIG147" s="41"/>
      <c r="EIH147" s="41"/>
      <c r="EII147" s="41"/>
      <c r="EIJ147" s="41"/>
      <c r="EIK147" s="41"/>
      <c r="EIL147" s="41"/>
      <c r="EIM147" s="41"/>
      <c r="EIN147" s="41"/>
      <c r="EIO147" s="41"/>
      <c r="EIP147" s="41"/>
      <c r="EIQ147" s="41"/>
      <c r="EIR147" s="41"/>
      <c r="EIS147" s="41"/>
      <c r="EIT147" s="41"/>
      <c r="EIU147" s="41"/>
      <c r="EIV147" s="41"/>
      <c r="EIW147" s="41"/>
      <c r="EIX147" s="41"/>
      <c r="EIY147" s="41"/>
      <c r="EIZ147" s="41"/>
      <c r="EJA147" s="41"/>
      <c r="EJB147" s="41"/>
      <c r="EJC147" s="41"/>
      <c r="EJD147" s="41"/>
      <c r="EJE147" s="41"/>
      <c r="EJF147" s="41"/>
      <c r="EJG147" s="41"/>
      <c r="EJH147" s="41"/>
      <c r="EJI147" s="41"/>
      <c r="EJJ147" s="41"/>
      <c r="EJK147" s="41"/>
      <c r="EJL147" s="41"/>
      <c r="EJM147" s="41"/>
      <c r="EJN147" s="41"/>
      <c r="EJO147" s="41"/>
      <c r="EJP147" s="41"/>
      <c r="EJQ147" s="41"/>
      <c r="EJR147" s="41"/>
      <c r="EJS147" s="41"/>
      <c r="EJT147" s="41"/>
      <c r="EJU147" s="41"/>
      <c r="EJV147" s="41"/>
      <c r="EJW147" s="41"/>
      <c r="EJX147" s="41"/>
      <c r="EJY147" s="41"/>
      <c r="EJZ147" s="41"/>
      <c r="EKA147" s="41"/>
      <c r="EKB147" s="41"/>
      <c r="EKC147" s="41"/>
      <c r="EKD147" s="41"/>
      <c r="EKE147" s="41"/>
      <c r="EKF147" s="41"/>
      <c r="EKG147" s="41"/>
      <c r="EKH147" s="41"/>
      <c r="EKI147" s="41"/>
      <c r="EKJ147" s="41"/>
      <c r="EKK147" s="41"/>
      <c r="EKL147" s="41"/>
      <c r="EKM147" s="41"/>
      <c r="EKN147" s="41"/>
      <c r="EKO147" s="41"/>
      <c r="EKP147" s="41"/>
      <c r="EKQ147" s="41"/>
      <c r="EKR147" s="41"/>
      <c r="EKS147" s="41"/>
      <c r="EKT147" s="41"/>
      <c r="EKU147" s="41"/>
      <c r="EKV147" s="41"/>
      <c r="EKW147" s="41"/>
      <c r="EKX147" s="41"/>
      <c r="EKY147" s="41"/>
      <c r="EKZ147" s="41"/>
      <c r="ELA147" s="41"/>
      <c r="ELB147" s="41"/>
      <c r="ELC147" s="41"/>
      <c r="ELD147" s="41"/>
      <c r="ELE147" s="41"/>
      <c r="ELF147" s="41"/>
      <c r="ELG147" s="41"/>
      <c r="ELH147" s="41"/>
      <c r="ELI147" s="41"/>
      <c r="ELJ147" s="41"/>
      <c r="ELK147" s="41"/>
      <c r="ELL147" s="41"/>
      <c r="ELM147" s="41"/>
      <c r="ELN147" s="41"/>
      <c r="ELO147" s="41"/>
      <c r="ELP147" s="41"/>
      <c r="ELQ147" s="41"/>
      <c r="ELR147" s="41"/>
      <c r="ELS147" s="41"/>
      <c r="ELT147" s="41"/>
      <c r="ELU147" s="41"/>
      <c r="ELV147" s="41"/>
      <c r="ELW147" s="41"/>
      <c r="ELX147" s="41"/>
      <c r="ELY147" s="41"/>
      <c r="ELZ147" s="41"/>
      <c r="EMA147" s="41"/>
      <c r="EMB147" s="41"/>
      <c r="EMC147" s="41"/>
      <c r="EMD147" s="41"/>
      <c r="EME147" s="41"/>
      <c r="EMF147" s="41"/>
      <c r="EMG147" s="41"/>
      <c r="EMH147" s="41"/>
      <c r="EMI147" s="41"/>
      <c r="EMJ147" s="41"/>
      <c r="EMK147" s="41"/>
      <c r="EML147" s="41"/>
      <c r="EMM147" s="41"/>
      <c r="EMN147" s="41"/>
      <c r="EMO147" s="41"/>
      <c r="EMP147" s="41"/>
      <c r="EMQ147" s="41"/>
      <c r="EMR147" s="41"/>
      <c r="EMS147" s="41"/>
      <c r="EMT147" s="41"/>
      <c r="EMU147" s="41"/>
      <c r="EMV147" s="41"/>
      <c r="EMW147" s="41"/>
      <c r="EMX147" s="41"/>
      <c r="EMY147" s="41"/>
      <c r="EMZ147" s="41"/>
      <c r="ENA147" s="41"/>
      <c r="ENB147" s="41"/>
      <c r="ENC147" s="41"/>
      <c r="END147" s="41"/>
      <c r="ENE147" s="41"/>
      <c r="ENF147" s="41"/>
      <c r="ENG147" s="41"/>
      <c r="ENH147" s="41"/>
      <c r="ENI147" s="41"/>
      <c r="ENJ147" s="41"/>
      <c r="ENK147" s="41"/>
      <c r="ENL147" s="41"/>
      <c r="ENM147" s="41"/>
      <c r="ENN147" s="41"/>
      <c r="ENO147" s="41"/>
      <c r="ENP147" s="41"/>
      <c r="ENQ147" s="41"/>
      <c r="ENR147" s="41"/>
      <c r="ENS147" s="41"/>
      <c r="ENT147" s="41"/>
      <c r="ENU147" s="41"/>
      <c r="ENV147" s="41"/>
      <c r="ENW147" s="41"/>
      <c r="ENX147" s="41"/>
      <c r="ENY147" s="41"/>
      <c r="ENZ147" s="41"/>
      <c r="EOA147" s="41"/>
      <c r="EOB147" s="41"/>
      <c r="EOC147" s="41"/>
      <c r="EOD147" s="41"/>
      <c r="EOE147" s="41"/>
      <c r="EOF147" s="41"/>
      <c r="EOG147" s="41"/>
      <c r="EOH147" s="41"/>
      <c r="EOI147" s="41"/>
      <c r="EOJ147" s="41"/>
      <c r="EOK147" s="41"/>
      <c r="EOL147" s="41"/>
      <c r="EOM147" s="41"/>
      <c r="EON147" s="41"/>
      <c r="EOO147" s="41"/>
      <c r="EOP147" s="41"/>
      <c r="EOQ147" s="41"/>
      <c r="EOR147" s="41"/>
      <c r="EOS147" s="41"/>
      <c r="EOT147" s="41"/>
      <c r="EOU147" s="41"/>
      <c r="EOV147" s="41"/>
      <c r="EOW147" s="41"/>
      <c r="EOX147" s="41"/>
      <c r="EOY147" s="41"/>
      <c r="EOZ147" s="41"/>
      <c r="EPA147" s="41"/>
      <c r="EPB147" s="41"/>
      <c r="EPC147" s="41"/>
      <c r="EPD147" s="41"/>
      <c r="EPE147" s="41"/>
      <c r="EPF147" s="41"/>
      <c r="EPG147" s="41"/>
      <c r="EPH147" s="41"/>
      <c r="EPI147" s="41"/>
      <c r="EPJ147" s="41"/>
      <c r="EPK147" s="41"/>
      <c r="EPL147" s="41"/>
      <c r="EPM147" s="41"/>
      <c r="EPN147" s="41"/>
      <c r="EPO147" s="41"/>
      <c r="EPP147" s="41"/>
      <c r="EPQ147" s="41"/>
      <c r="EPR147" s="41"/>
      <c r="EPS147" s="41"/>
      <c r="EPT147" s="41"/>
      <c r="EPU147" s="41"/>
      <c r="EPV147" s="41"/>
      <c r="EPW147" s="41"/>
      <c r="EPX147" s="41"/>
      <c r="EPY147" s="41"/>
      <c r="EPZ147" s="41"/>
      <c r="EQA147" s="41"/>
      <c r="EQB147" s="41"/>
      <c r="EQC147" s="41"/>
      <c r="EQD147" s="41"/>
      <c r="EQE147" s="41"/>
      <c r="EQF147" s="41"/>
      <c r="EQG147" s="41"/>
      <c r="EQN147" s="41"/>
      <c r="EQO147" s="41"/>
      <c r="EQP147" s="41"/>
      <c r="EQQ147" s="41"/>
      <c r="EQR147" s="41"/>
      <c r="EQS147" s="41"/>
      <c r="EQT147" s="41"/>
      <c r="EQU147" s="41"/>
      <c r="EQV147" s="41"/>
      <c r="EQW147" s="41"/>
      <c r="EQX147" s="41"/>
      <c r="EQY147" s="41"/>
      <c r="EQZ147" s="41"/>
      <c r="ERA147" s="41"/>
      <c r="ERB147" s="41"/>
      <c r="ERC147" s="41"/>
      <c r="ERD147" s="41"/>
      <c r="ERE147" s="41"/>
      <c r="ERF147" s="41"/>
      <c r="ERG147" s="41"/>
      <c r="ERH147" s="41"/>
      <c r="ERI147" s="41"/>
      <c r="ERJ147" s="41"/>
      <c r="ERK147" s="41"/>
      <c r="ERL147" s="41"/>
      <c r="ERM147" s="41"/>
      <c r="ERN147" s="41"/>
      <c r="ERO147" s="41"/>
      <c r="ERP147" s="41"/>
      <c r="ERQ147" s="41"/>
      <c r="ERR147" s="41"/>
      <c r="ERS147" s="41"/>
      <c r="ERT147" s="41"/>
      <c r="ERU147" s="41"/>
      <c r="ERV147" s="41"/>
      <c r="ERW147" s="41"/>
      <c r="ERX147" s="41"/>
      <c r="ERY147" s="41"/>
      <c r="ERZ147" s="41"/>
      <c r="ESA147" s="41"/>
      <c r="ESB147" s="41"/>
      <c r="ESC147" s="41"/>
      <c r="ESD147" s="41"/>
      <c r="ESE147" s="41"/>
      <c r="ESF147" s="41"/>
      <c r="ESG147" s="41"/>
      <c r="ESH147" s="41"/>
      <c r="ESI147" s="41"/>
      <c r="ESJ147" s="41"/>
      <c r="ESK147" s="41"/>
      <c r="ESL147" s="41"/>
      <c r="ESM147" s="41"/>
      <c r="ESN147" s="41"/>
      <c r="ESO147" s="41"/>
      <c r="ESP147" s="41"/>
      <c r="ESQ147" s="41"/>
      <c r="ESR147" s="41"/>
      <c r="ESS147" s="41"/>
      <c r="EST147" s="41"/>
      <c r="ESU147" s="41"/>
      <c r="ESV147" s="41"/>
      <c r="ESW147" s="41"/>
      <c r="ESX147" s="41"/>
      <c r="ESY147" s="41"/>
      <c r="ESZ147" s="41"/>
      <c r="ETA147" s="41"/>
      <c r="ETB147" s="41"/>
      <c r="ETC147" s="41"/>
      <c r="ETD147" s="41"/>
      <c r="ETE147" s="41"/>
      <c r="ETF147" s="41"/>
      <c r="ETG147" s="41"/>
      <c r="ETH147" s="41"/>
      <c r="ETI147" s="41"/>
      <c r="ETJ147" s="41"/>
      <c r="ETK147" s="41"/>
      <c r="ETL147" s="41"/>
      <c r="ETM147" s="41"/>
      <c r="ETN147" s="41"/>
      <c r="ETO147" s="41"/>
      <c r="ETP147" s="41"/>
      <c r="ETQ147" s="41"/>
      <c r="ETR147" s="41"/>
      <c r="ETS147" s="41"/>
      <c r="ETT147" s="41"/>
      <c r="ETU147" s="41"/>
      <c r="ETV147" s="41"/>
      <c r="ETW147" s="41"/>
      <c r="ETX147" s="41"/>
      <c r="ETY147" s="41"/>
      <c r="ETZ147" s="41"/>
      <c r="EUA147" s="41"/>
      <c r="EUB147" s="41"/>
      <c r="EUC147" s="41"/>
      <c r="EUD147" s="41"/>
      <c r="EUE147" s="41"/>
      <c r="EUF147" s="41"/>
      <c r="EUG147" s="41"/>
      <c r="EUH147" s="41"/>
      <c r="EUI147" s="41"/>
      <c r="EUJ147" s="41"/>
      <c r="EUK147" s="41"/>
      <c r="EUL147" s="41"/>
      <c r="EUM147" s="41"/>
      <c r="EUN147" s="41"/>
      <c r="EUO147" s="41"/>
      <c r="EUP147" s="41"/>
      <c r="EUQ147" s="41"/>
      <c r="EUR147" s="41"/>
      <c r="EUS147" s="41"/>
      <c r="EUT147" s="41"/>
      <c r="EUU147" s="41"/>
      <c r="EUV147" s="41"/>
      <c r="EUW147" s="41"/>
      <c r="EUX147" s="41"/>
      <c r="EUY147" s="41"/>
      <c r="EUZ147" s="41"/>
      <c r="EVA147" s="41"/>
      <c r="EVB147" s="41"/>
      <c r="EVC147" s="41"/>
      <c r="EVD147" s="41"/>
      <c r="EVE147" s="41"/>
      <c r="EVF147" s="41"/>
      <c r="EVG147" s="41"/>
      <c r="EVH147" s="41"/>
      <c r="EVI147" s="41"/>
      <c r="EVJ147" s="41"/>
      <c r="EVK147" s="41"/>
      <c r="EVL147" s="41"/>
      <c r="EVM147" s="41"/>
      <c r="EVN147" s="41"/>
      <c r="EVO147" s="41"/>
      <c r="EVP147" s="41"/>
      <c r="EVQ147" s="41"/>
      <c r="EVR147" s="41"/>
      <c r="EVS147" s="41"/>
      <c r="EVT147" s="41"/>
      <c r="EVU147" s="41"/>
      <c r="EVV147" s="41"/>
      <c r="EVW147" s="41"/>
      <c r="EVX147" s="41"/>
      <c r="EVY147" s="41"/>
      <c r="EVZ147" s="41"/>
      <c r="EWA147" s="41"/>
      <c r="EWB147" s="41"/>
      <c r="EWC147" s="41"/>
      <c r="EWD147" s="41"/>
      <c r="EWE147" s="41"/>
      <c r="EWF147" s="41"/>
      <c r="EWG147" s="41"/>
      <c r="EWH147" s="41"/>
      <c r="EWI147" s="41"/>
      <c r="EWJ147" s="41"/>
      <c r="EWK147" s="41"/>
      <c r="EWL147" s="41"/>
      <c r="EWM147" s="41"/>
      <c r="EWN147" s="41"/>
      <c r="EWO147" s="41"/>
      <c r="EWP147" s="41"/>
      <c r="EWQ147" s="41"/>
      <c r="EWR147" s="41"/>
      <c r="EWS147" s="41"/>
      <c r="EWT147" s="41"/>
      <c r="EWU147" s="41"/>
      <c r="EWV147" s="41"/>
      <c r="EWW147" s="41"/>
      <c r="EWX147" s="41"/>
      <c r="EWY147" s="41"/>
      <c r="EWZ147" s="41"/>
      <c r="EXA147" s="41"/>
      <c r="EXB147" s="41"/>
      <c r="EXC147" s="41"/>
      <c r="EXD147" s="41"/>
      <c r="EXE147" s="41"/>
      <c r="EXF147" s="41"/>
      <c r="EXG147" s="41"/>
      <c r="EXH147" s="41"/>
      <c r="EXI147" s="41"/>
      <c r="EXJ147" s="41"/>
      <c r="EXK147" s="41"/>
      <c r="EXL147" s="41"/>
      <c r="EXM147" s="41"/>
      <c r="EXN147" s="41"/>
      <c r="EXO147" s="41"/>
      <c r="EXP147" s="41"/>
      <c r="EXQ147" s="41"/>
      <c r="EXR147" s="41"/>
      <c r="EXS147" s="41"/>
      <c r="EXT147" s="41"/>
      <c r="EXU147" s="41"/>
      <c r="EXV147" s="41"/>
      <c r="EXW147" s="41"/>
      <c r="EXX147" s="41"/>
      <c r="EXY147" s="41"/>
      <c r="EXZ147" s="41"/>
      <c r="EYA147" s="41"/>
      <c r="EYB147" s="41"/>
      <c r="EYC147" s="41"/>
      <c r="EYD147" s="41"/>
      <c r="EYE147" s="41"/>
      <c r="EYF147" s="41"/>
      <c r="EYG147" s="41"/>
      <c r="EYH147" s="41"/>
      <c r="EYI147" s="41"/>
      <c r="EYJ147" s="41"/>
      <c r="EYK147" s="41"/>
      <c r="EYL147" s="41"/>
      <c r="EYM147" s="41"/>
      <c r="EYN147" s="41"/>
      <c r="EYO147" s="41"/>
      <c r="EYP147" s="41"/>
      <c r="EYQ147" s="41"/>
      <c r="EYR147" s="41"/>
      <c r="EYS147" s="41"/>
      <c r="EYT147" s="41"/>
      <c r="EYU147" s="41"/>
      <c r="EYV147" s="41"/>
      <c r="EYW147" s="41"/>
      <c r="EYX147" s="41"/>
      <c r="EYY147" s="41"/>
      <c r="EYZ147" s="41"/>
      <c r="EZA147" s="41"/>
      <c r="EZB147" s="41"/>
      <c r="EZC147" s="41"/>
      <c r="EZD147" s="41"/>
      <c r="EZE147" s="41"/>
      <c r="EZF147" s="41"/>
      <c r="EZG147" s="41"/>
      <c r="EZH147" s="41"/>
      <c r="EZI147" s="41"/>
      <c r="EZJ147" s="41"/>
      <c r="EZK147" s="41"/>
      <c r="EZL147" s="41"/>
      <c r="EZM147" s="41"/>
      <c r="EZN147" s="41"/>
      <c r="EZO147" s="41"/>
      <c r="EZP147" s="41"/>
      <c r="EZQ147" s="41"/>
      <c r="EZR147" s="41"/>
      <c r="EZS147" s="41"/>
      <c r="EZT147" s="41"/>
      <c r="EZU147" s="41"/>
      <c r="EZV147" s="41"/>
      <c r="EZW147" s="41"/>
      <c r="EZX147" s="41"/>
      <c r="EZY147" s="41"/>
      <c r="EZZ147" s="41"/>
      <c r="FAA147" s="41"/>
      <c r="FAB147" s="41"/>
      <c r="FAC147" s="41"/>
      <c r="FAJ147" s="41"/>
      <c r="FAK147" s="41"/>
      <c r="FAL147" s="41"/>
      <c r="FAM147" s="41"/>
      <c r="FAN147" s="41"/>
      <c r="FAO147" s="41"/>
      <c r="FAP147" s="41"/>
      <c r="FAQ147" s="41"/>
      <c r="FAR147" s="41"/>
      <c r="FAS147" s="41"/>
      <c r="FAT147" s="41"/>
      <c r="FAU147" s="41"/>
      <c r="FAV147" s="41"/>
      <c r="FAW147" s="41"/>
      <c r="FAX147" s="41"/>
      <c r="FAY147" s="41"/>
      <c r="FAZ147" s="41"/>
      <c r="FBA147" s="41"/>
      <c r="FBB147" s="41"/>
      <c r="FBC147" s="41"/>
      <c r="FBD147" s="41"/>
      <c r="FBE147" s="41"/>
      <c r="FBF147" s="41"/>
      <c r="FBG147" s="41"/>
      <c r="FBH147" s="41"/>
      <c r="FBI147" s="41"/>
      <c r="FBJ147" s="41"/>
      <c r="FBK147" s="41"/>
      <c r="FBL147" s="41"/>
      <c r="FBM147" s="41"/>
      <c r="FBN147" s="41"/>
      <c r="FBO147" s="41"/>
      <c r="FBP147" s="41"/>
      <c r="FBQ147" s="41"/>
      <c r="FBR147" s="41"/>
      <c r="FBS147" s="41"/>
      <c r="FBT147" s="41"/>
      <c r="FBU147" s="41"/>
      <c r="FBV147" s="41"/>
      <c r="FBW147" s="41"/>
      <c r="FBX147" s="41"/>
      <c r="FBY147" s="41"/>
      <c r="FBZ147" s="41"/>
      <c r="FCA147" s="41"/>
      <c r="FCB147" s="41"/>
      <c r="FCC147" s="41"/>
      <c r="FCD147" s="41"/>
      <c r="FCE147" s="41"/>
      <c r="FCF147" s="41"/>
      <c r="FCG147" s="41"/>
      <c r="FCH147" s="41"/>
      <c r="FCI147" s="41"/>
      <c r="FCJ147" s="41"/>
      <c r="FCK147" s="41"/>
      <c r="FCL147" s="41"/>
      <c r="FCM147" s="41"/>
      <c r="FCN147" s="41"/>
      <c r="FCO147" s="41"/>
      <c r="FCP147" s="41"/>
      <c r="FCQ147" s="41"/>
      <c r="FCR147" s="41"/>
      <c r="FCS147" s="41"/>
      <c r="FCT147" s="41"/>
      <c r="FCU147" s="41"/>
      <c r="FCV147" s="41"/>
      <c r="FCW147" s="41"/>
      <c r="FCX147" s="41"/>
      <c r="FCY147" s="41"/>
      <c r="FCZ147" s="41"/>
      <c r="FDA147" s="41"/>
      <c r="FDB147" s="41"/>
      <c r="FDC147" s="41"/>
      <c r="FDD147" s="41"/>
      <c r="FDE147" s="41"/>
      <c r="FDF147" s="41"/>
      <c r="FDG147" s="41"/>
      <c r="FDH147" s="41"/>
      <c r="FDI147" s="41"/>
      <c r="FDJ147" s="41"/>
      <c r="FDK147" s="41"/>
      <c r="FDL147" s="41"/>
      <c r="FDM147" s="41"/>
      <c r="FDN147" s="41"/>
      <c r="FDO147" s="41"/>
      <c r="FDP147" s="41"/>
      <c r="FDQ147" s="41"/>
      <c r="FDR147" s="41"/>
      <c r="FDS147" s="41"/>
      <c r="FDT147" s="41"/>
      <c r="FDU147" s="41"/>
      <c r="FDV147" s="41"/>
      <c r="FDW147" s="41"/>
      <c r="FDX147" s="41"/>
      <c r="FDY147" s="41"/>
      <c r="FDZ147" s="41"/>
      <c r="FEA147" s="41"/>
      <c r="FEB147" s="41"/>
      <c r="FEC147" s="41"/>
      <c r="FED147" s="41"/>
      <c r="FEE147" s="41"/>
      <c r="FEF147" s="41"/>
      <c r="FEG147" s="41"/>
      <c r="FEH147" s="41"/>
      <c r="FEI147" s="41"/>
      <c r="FEJ147" s="41"/>
      <c r="FEK147" s="41"/>
      <c r="FEL147" s="41"/>
      <c r="FEM147" s="41"/>
      <c r="FEN147" s="41"/>
      <c r="FEO147" s="41"/>
      <c r="FEP147" s="41"/>
      <c r="FEQ147" s="41"/>
      <c r="FER147" s="41"/>
      <c r="FES147" s="41"/>
      <c r="FET147" s="41"/>
      <c r="FEU147" s="41"/>
      <c r="FEV147" s="41"/>
      <c r="FEW147" s="41"/>
      <c r="FEX147" s="41"/>
      <c r="FEY147" s="41"/>
      <c r="FEZ147" s="41"/>
      <c r="FFA147" s="41"/>
      <c r="FFB147" s="41"/>
      <c r="FFC147" s="41"/>
      <c r="FFD147" s="41"/>
      <c r="FFE147" s="41"/>
      <c r="FFF147" s="41"/>
      <c r="FFG147" s="41"/>
      <c r="FFH147" s="41"/>
      <c r="FFI147" s="41"/>
      <c r="FFJ147" s="41"/>
      <c r="FFK147" s="41"/>
      <c r="FFL147" s="41"/>
      <c r="FFM147" s="41"/>
      <c r="FFN147" s="41"/>
      <c r="FFO147" s="41"/>
      <c r="FFP147" s="41"/>
      <c r="FFQ147" s="41"/>
      <c r="FFR147" s="41"/>
      <c r="FFS147" s="41"/>
      <c r="FFT147" s="41"/>
      <c r="FFU147" s="41"/>
      <c r="FFV147" s="41"/>
      <c r="FFW147" s="41"/>
      <c r="FFX147" s="41"/>
      <c r="FFY147" s="41"/>
      <c r="FFZ147" s="41"/>
      <c r="FGA147" s="41"/>
      <c r="FGB147" s="41"/>
      <c r="FGC147" s="41"/>
      <c r="FGD147" s="41"/>
      <c r="FGE147" s="41"/>
      <c r="FGF147" s="41"/>
      <c r="FGG147" s="41"/>
      <c r="FGH147" s="41"/>
      <c r="FGI147" s="41"/>
      <c r="FGJ147" s="41"/>
      <c r="FGK147" s="41"/>
      <c r="FGL147" s="41"/>
      <c r="FGM147" s="41"/>
      <c r="FGN147" s="41"/>
      <c r="FGO147" s="41"/>
      <c r="FGP147" s="41"/>
      <c r="FGQ147" s="41"/>
      <c r="FGR147" s="41"/>
      <c r="FGS147" s="41"/>
      <c r="FGT147" s="41"/>
      <c r="FGU147" s="41"/>
      <c r="FGV147" s="41"/>
      <c r="FGW147" s="41"/>
      <c r="FGX147" s="41"/>
      <c r="FGY147" s="41"/>
      <c r="FGZ147" s="41"/>
      <c r="FHA147" s="41"/>
      <c r="FHB147" s="41"/>
      <c r="FHC147" s="41"/>
      <c r="FHD147" s="41"/>
      <c r="FHE147" s="41"/>
      <c r="FHF147" s="41"/>
      <c r="FHG147" s="41"/>
      <c r="FHH147" s="41"/>
      <c r="FHI147" s="41"/>
      <c r="FHJ147" s="41"/>
      <c r="FHK147" s="41"/>
      <c r="FHL147" s="41"/>
      <c r="FHM147" s="41"/>
      <c r="FHN147" s="41"/>
      <c r="FHO147" s="41"/>
      <c r="FHP147" s="41"/>
      <c r="FHQ147" s="41"/>
      <c r="FHR147" s="41"/>
      <c r="FHS147" s="41"/>
      <c r="FHT147" s="41"/>
      <c r="FHU147" s="41"/>
      <c r="FHV147" s="41"/>
      <c r="FHW147" s="41"/>
      <c r="FHX147" s="41"/>
      <c r="FHY147" s="41"/>
      <c r="FHZ147" s="41"/>
      <c r="FIA147" s="41"/>
      <c r="FIB147" s="41"/>
      <c r="FIC147" s="41"/>
      <c r="FID147" s="41"/>
      <c r="FIE147" s="41"/>
      <c r="FIF147" s="41"/>
      <c r="FIG147" s="41"/>
      <c r="FIH147" s="41"/>
      <c r="FII147" s="41"/>
      <c r="FIJ147" s="41"/>
      <c r="FIK147" s="41"/>
      <c r="FIL147" s="41"/>
      <c r="FIM147" s="41"/>
      <c r="FIN147" s="41"/>
      <c r="FIO147" s="41"/>
      <c r="FIP147" s="41"/>
      <c r="FIQ147" s="41"/>
      <c r="FIR147" s="41"/>
      <c r="FIS147" s="41"/>
      <c r="FIT147" s="41"/>
      <c r="FIU147" s="41"/>
      <c r="FIV147" s="41"/>
      <c r="FIW147" s="41"/>
      <c r="FIX147" s="41"/>
      <c r="FIY147" s="41"/>
      <c r="FIZ147" s="41"/>
      <c r="FJA147" s="41"/>
      <c r="FJB147" s="41"/>
      <c r="FJC147" s="41"/>
      <c r="FJD147" s="41"/>
      <c r="FJE147" s="41"/>
      <c r="FJF147" s="41"/>
      <c r="FJG147" s="41"/>
      <c r="FJH147" s="41"/>
      <c r="FJI147" s="41"/>
      <c r="FJJ147" s="41"/>
      <c r="FJK147" s="41"/>
      <c r="FJL147" s="41"/>
      <c r="FJM147" s="41"/>
      <c r="FJN147" s="41"/>
      <c r="FJO147" s="41"/>
      <c r="FJP147" s="41"/>
      <c r="FJQ147" s="41"/>
      <c r="FJR147" s="41"/>
      <c r="FJS147" s="41"/>
      <c r="FJT147" s="41"/>
      <c r="FJU147" s="41"/>
      <c r="FJV147" s="41"/>
      <c r="FJW147" s="41"/>
      <c r="FJX147" s="41"/>
      <c r="FJY147" s="41"/>
      <c r="FKF147" s="41"/>
      <c r="FKG147" s="41"/>
      <c r="FKH147" s="41"/>
      <c r="FKI147" s="41"/>
      <c r="FKJ147" s="41"/>
      <c r="FKK147" s="41"/>
      <c r="FKL147" s="41"/>
      <c r="FKM147" s="41"/>
      <c r="FKN147" s="41"/>
      <c r="FKO147" s="41"/>
      <c r="FKP147" s="41"/>
      <c r="FKQ147" s="41"/>
      <c r="FKR147" s="41"/>
      <c r="FKS147" s="41"/>
      <c r="FKT147" s="41"/>
      <c r="FKU147" s="41"/>
      <c r="FKV147" s="41"/>
      <c r="FKW147" s="41"/>
      <c r="FKX147" s="41"/>
      <c r="FKY147" s="41"/>
      <c r="FKZ147" s="41"/>
      <c r="FLA147" s="41"/>
      <c r="FLB147" s="41"/>
      <c r="FLC147" s="41"/>
      <c r="FLD147" s="41"/>
      <c r="FLE147" s="41"/>
      <c r="FLF147" s="41"/>
      <c r="FLG147" s="41"/>
      <c r="FLH147" s="41"/>
      <c r="FLI147" s="41"/>
      <c r="FLJ147" s="41"/>
      <c r="FLK147" s="41"/>
      <c r="FLL147" s="41"/>
      <c r="FLM147" s="41"/>
      <c r="FLN147" s="41"/>
      <c r="FLO147" s="41"/>
      <c r="FLP147" s="41"/>
      <c r="FLQ147" s="41"/>
      <c r="FLR147" s="41"/>
      <c r="FLS147" s="41"/>
      <c r="FLT147" s="41"/>
      <c r="FLU147" s="41"/>
      <c r="FLV147" s="41"/>
      <c r="FLW147" s="41"/>
      <c r="FLX147" s="41"/>
      <c r="FLY147" s="41"/>
      <c r="FLZ147" s="41"/>
      <c r="FMA147" s="41"/>
      <c r="FMB147" s="41"/>
      <c r="FMC147" s="41"/>
      <c r="FMD147" s="41"/>
      <c r="FME147" s="41"/>
      <c r="FMF147" s="41"/>
      <c r="FMG147" s="41"/>
      <c r="FMH147" s="41"/>
      <c r="FMI147" s="41"/>
      <c r="FMJ147" s="41"/>
      <c r="FMK147" s="41"/>
      <c r="FML147" s="41"/>
      <c r="FMM147" s="41"/>
      <c r="FMN147" s="41"/>
      <c r="FMO147" s="41"/>
      <c r="FMP147" s="41"/>
      <c r="FMQ147" s="41"/>
      <c r="FMR147" s="41"/>
      <c r="FMS147" s="41"/>
      <c r="FMT147" s="41"/>
      <c r="FMU147" s="41"/>
      <c r="FMV147" s="41"/>
      <c r="FMW147" s="41"/>
      <c r="FMX147" s="41"/>
      <c r="FMY147" s="41"/>
      <c r="FMZ147" s="41"/>
      <c r="FNA147" s="41"/>
      <c r="FNB147" s="41"/>
      <c r="FNC147" s="41"/>
      <c r="FND147" s="41"/>
      <c r="FNE147" s="41"/>
      <c r="FNF147" s="41"/>
      <c r="FNG147" s="41"/>
      <c r="FNH147" s="41"/>
      <c r="FNI147" s="41"/>
      <c r="FNJ147" s="41"/>
      <c r="FNK147" s="41"/>
      <c r="FNL147" s="41"/>
      <c r="FNM147" s="41"/>
      <c r="FNN147" s="41"/>
      <c r="FNO147" s="41"/>
      <c r="FNP147" s="41"/>
      <c r="FNQ147" s="41"/>
      <c r="FNR147" s="41"/>
      <c r="FNS147" s="41"/>
      <c r="FNT147" s="41"/>
      <c r="FNU147" s="41"/>
      <c r="FNV147" s="41"/>
      <c r="FNW147" s="41"/>
      <c r="FNX147" s="41"/>
      <c r="FNY147" s="41"/>
      <c r="FNZ147" s="41"/>
      <c r="FOA147" s="41"/>
      <c r="FOB147" s="41"/>
      <c r="FOC147" s="41"/>
      <c r="FOD147" s="41"/>
      <c r="FOE147" s="41"/>
      <c r="FOF147" s="41"/>
      <c r="FOG147" s="41"/>
      <c r="FOH147" s="41"/>
      <c r="FOI147" s="41"/>
      <c r="FOJ147" s="41"/>
      <c r="FOK147" s="41"/>
      <c r="FOL147" s="41"/>
      <c r="FOM147" s="41"/>
      <c r="FON147" s="41"/>
      <c r="FOO147" s="41"/>
      <c r="FOP147" s="41"/>
      <c r="FOQ147" s="41"/>
      <c r="FOR147" s="41"/>
      <c r="FOS147" s="41"/>
      <c r="FOT147" s="41"/>
      <c r="FOU147" s="41"/>
      <c r="FOV147" s="41"/>
      <c r="FOW147" s="41"/>
      <c r="FOX147" s="41"/>
      <c r="FOY147" s="41"/>
      <c r="FOZ147" s="41"/>
      <c r="FPA147" s="41"/>
      <c r="FPB147" s="41"/>
      <c r="FPC147" s="41"/>
      <c r="FPD147" s="41"/>
      <c r="FPE147" s="41"/>
      <c r="FPF147" s="41"/>
      <c r="FPG147" s="41"/>
      <c r="FPH147" s="41"/>
      <c r="FPI147" s="41"/>
      <c r="FPJ147" s="41"/>
      <c r="FPK147" s="41"/>
      <c r="FPL147" s="41"/>
      <c r="FPM147" s="41"/>
      <c r="FPN147" s="41"/>
      <c r="FPO147" s="41"/>
      <c r="FPP147" s="41"/>
      <c r="FPQ147" s="41"/>
      <c r="FPR147" s="41"/>
      <c r="FPS147" s="41"/>
      <c r="FPT147" s="41"/>
      <c r="FPU147" s="41"/>
      <c r="FPV147" s="41"/>
      <c r="FPW147" s="41"/>
      <c r="FPX147" s="41"/>
      <c r="FPY147" s="41"/>
      <c r="FPZ147" s="41"/>
      <c r="FQA147" s="41"/>
      <c r="FQB147" s="41"/>
      <c r="FQC147" s="41"/>
      <c r="FQD147" s="41"/>
      <c r="FQE147" s="41"/>
      <c r="FQF147" s="41"/>
      <c r="FQG147" s="41"/>
      <c r="FQH147" s="41"/>
      <c r="FQI147" s="41"/>
      <c r="FQJ147" s="41"/>
      <c r="FQK147" s="41"/>
      <c r="FQL147" s="41"/>
      <c r="FQM147" s="41"/>
      <c r="FQN147" s="41"/>
      <c r="FQO147" s="41"/>
      <c r="FQP147" s="41"/>
      <c r="FQQ147" s="41"/>
      <c r="FQR147" s="41"/>
      <c r="FQS147" s="41"/>
      <c r="FQT147" s="41"/>
      <c r="FQU147" s="41"/>
      <c r="FQV147" s="41"/>
      <c r="FQW147" s="41"/>
      <c r="FQX147" s="41"/>
      <c r="FQY147" s="41"/>
      <c r="FQZ147" s="41"/>
      <c r="FRA147" s="41"/>
      <c r="FRB147" s="41"/>
      <c r="FRC147" s="41"/>
      <c r="FRD147" s="41"/>
      <c r="FRE147" s="41"/>
      <c r="FRF147" s="41"/>
      <c r="FRG147" s="41"/>
      <c r="FRH147" s="41"/>
      <c r="FRI147" s="41"/>
      <c r="FRJ147" s="41"/>
      <c r="FRK147" s="41"/>
      <c r="FRL147" s="41"/>
      <c r="FRM147" s="41"/>
      <c r="FRN147" s="41"/>
      <c r="FRO147" s="41"/>
      <c r="FRP147" s="41"/>
      <c r="FRQ147" s="41"/>
      <c r="FRR147" s="41"/>
      <c r="FRS147" s="41"/>
      <c r="FRT147" s="41"/>
      <c r="FRU147" s="41"/>
      <c r="FRV147" s="41"/>
      <c r="FRW147" s="41"/>
      <c r="FRX147" s="41"/>
      <c r="FRY147" s="41"/>
      <c r="FRZ147" s="41"/>
      <c r="FSA147" s="41"/>
      <c r="FSB147" s="41"/>
      <c r="FSC147" s="41"/>
      <c r="FSD147" s="41"/>
      <c r="FSE147" s="41"/>
      <c r="FSF147" s="41"/>
      <c r="FSG147" s="41"/>
      <c r="FSH147" s="41"/>
      <c r="FSI147" s="41"/>
      <c r="FSJ147" s="41"/>
      <c r="FSK147" s="41"/>
      <c r="FSL147" s="41"/>
      <c r="FSM147" s="41"/>
      <c r="FSN147" s="41"/>
      <c r="FSO147" s="41"/>
      <c r="FSP147" s="41"/>
      <c r="FSQ147" s="41"/>
      <c r="FSR147" s="41"/>
      <c r="FSS147" s="41"/>
      <c r="FST147" s="41"/>
      <c r="FSU147" s="41"/>
      <c r="FSV147" s="41"/>
      <c r="FSW147" s="41"/>
      <c r="FSX147" s="41"/>
      <c r="FSY147" s="41"/>
      <c r="FSZ147" s="41"/>
      <c r="FTA147" s="41"/>
      <c r="FTB147" s="41"/>
      <c r="FTC147" s="41"/>
      <c r="FTD147" s="41"/>
      <c r="FTE147" s="41"/>
      <c r="FTF147" s="41"/>
      <c r="FTG147" s="41"/>
      <c r="FTH147" s="41"/>
      <c r="FTI147" s="41"/>
      <c r="FTJ147" s="41"/>
      <c r="FTK147" s="41"/>
      <c r="FTL147" s="41"/>
      <c r="FTM147" s="41"/>
      <c r="FTN147" s="41"/>
      <c r="FTO147" s="41"/>
      <c r="FTP147" s="41"/>
      <c r="FTQ147" s="41"/>
      <c r="FTR147" s="41"/>
      <c r="FTS147" s="41"/>
      <c r="FTT147" s="41"/>
      <c r="FTU147" s="41"/>
      <c r="FUB147" s="41"/>
      <c r="FUC147" s="41"/>
      <c r="FUD147" s="41"/>
      <c r="FUE147" s="41"/>
      <c r="FUF147" s="41"/>
      <c r="FUG147" s="41"/>
      <c r="FUH147" s="41"/>
      <c r="FUI147" s="41"/>
      <c r="FUJ147" s="41"/>
      <c r="FUK147" s="41"/>
      <c r="FUL147" s="41"/>
      <c r="FUM147" s="41"/>
      <c r="FUN147" s="41"/>
      <c r="FUO147" s="41"/>
      <c r="FUP147" s="41"/>
      <c r="FUQ147" s="41"/>
      <c r="FUR147" s="41"/>
      <c r="FUS147" s="41"/>
      <c r="FUT147" s="41"/>
      <c r="FUU147" s="41"/>
      <c r="FUV147" s="41"/>
      <c r="FUW147" s="41"/>
      <c r="FUX147" s="41"/>
      <c r="FUY147" s="41"/>
      <c r="FUZ147" s="41"/>
      <c r="FVA147" s="41"/>
      <c r="FVB147" s="41"/>
      <c r="FVC147" s="41"/>
      <c r="FVD147" s="41"/>
      <c r="FVE147" s="41"/>
      <c r="FVF147" s="41"/>
      <c r="FVG147" s="41"/>
      <c r="FVH147" s="41"/>
      <c r="FVI147" s="41"/>
      <c r="FVJ147" s="41"/>
      <c r="FVK147" s="41"/>
      <c r="FVL147" s="41"/>
      <c r="FVM147" s="41"/>
      <c r="FVN147" s="41"/>
      <c r="FVO147" s="41"/>
      <c r="FVP147" s="41"/>
      <c r="FVQ147" s="41"/>
      <c r="FVR147" s="41"/>
      <c r="FVS147" s="41"/>
      <c r="FVT147" s="41"/>
      <c r="FVU147" s="41"/>
      <c r="FVV147" s="41"/>
      <c r="FVW147" s="41"/>
      <c r="FVX147" s="41"/>
      <c r="FVY147" s="41"/>
      <c r="FVZ147" s="41"/>
      <c r="FWA147" s="41"/>
      <c r="FWB147" s="41"/>
      <c r="FWC147" s="41"/>
      <c r="FWD147" s="41"/>
      <c r="FWE147" s="41"/>
      <c r="FWF147" s="41"/>
      <c r="FWG147" s="41"/>
      <c r="FWH147" s="41"/>
      <c r="FWI147" s="41"/>
      <c r="FWJ147" s="41"/>
      <c r="FWK147" s="41"/>
      <c r="FWL147" s="41"/>
      <c r="FWM147" s="41"/>
      <c r="FWN147" s="41"/>
      <c r="FWO147" s="41"/>
      <c r="FWP147" s="41"/>
      <c r="FWQ147" s="41"/>
      <c r="FWR147" s="41"/>
      <c r="FWS147" s="41"/>
      <c r="FWT147" s="41"/>
      <c r="FWU147" s="41"/>
      <c r="FWV147" s="41"/>
      <c r="FWW147" s="41"/>
      <c r="FWX147" s="41"/>
      <c r="FWY147" s="41"/>
      <c r="FWZ147" s="41"/>
      <c r="FXA147" s="41"/>
      <c r="FXB147" s="41"/>
      <c r="FXC147" s="41"/>
      <c r="FXD147" s="41"/>
      <c r="FXE147" s="41"/>
      <c r="FXF147" s="41"/>
      <c r="FXG147" s="41"/>
      <c r="FXH147" s="41"/>
      <c r="FXI147" s="41"/>
      <c r="FXJ147" s="41"/>
      <c r="FXK147" s="41"/>
      <c r="FXL147" s="41"/>
      <c r="FXM147" s="41"/>
      <c r="FXN147" s="41"/>
      <c r="FXO147" s="41"/>
      <c r="FXP147" s="41"/>
      <c r="FXQ147" s="41"/>
      <c r="FXR147" s="41"/>
      <c r="FXS147" s="41"/>
      <c r="FXT147" s="41"/>
      <c r="FXU147" s="41"/>
      <c r="FXV147" s="41"/>
      <c r="FXW147" s="41"/>
      <c r="FXX147" s="41"/>
      <c r="FXY147" s="41"/>
      <c r="FXZ147" s="41"/>
      <c r="FYA147" s="41"/>
      <c r="FYB147" s="41"/>
      <c r="FYC147" s="41"/>
      <c r="FYD147" s="41"/>
      <c r="FYE147" s="41"/>
      <c r="FYF147" s="41"/>
      <c r="FYG147" s="41"/>
      <c r="FYH147" s="41"/>
      <c r="FYI147" s="41"/>
      <c r="FYJ147" s="41"/>
      <c r="FYK147" s="41"/>
      <c r="FYL147" s="41"/>
      <c r="FYM147" s="41"/>
      <c r="FYN147" s="41"/>
      <c r="FYO147" s="41"/>
      <c r="FYP147" s="41"/>
      <c r="FYQ147" s="41"/>
      <c r="FYR147" s="41"/>
      <c r="FYS147" s="41"/>
      <c r="FYT147" s="41"/>
      <c r="FYU147" s="41"/>
      <c r="FYV147" s="41"/>
      <c r="FYW147" s="41"/>
      <c r="FYX147" s="41"/>
      <c r="FYY147" s="41"/>
      <c r="FYZ147" s="41"/>
      <c r="FZA147" s="41"/>
      <c r="FZB147" s="41"/>
      <c r="FZC147" s="41"/>
      <c r="FZD147" s="41"/>
      <c r="FZE147" s="41"/>
      <c r="FZF147" s="41"/>
      <c r="FZG147" s="41"/>
      <c r="FZH147" s="41"/>
      <c r="FZI147" s="41"/>
      <c r="FZJ147" s="41"/>
      <c r="FZK147" s="41"/>
      <c r="FZL147" s="41"/>
      <c r="FZM147" s="41"/>
      <c r="FZN147" s="41"/>
      <c r="FZO147" s="41"/>
      <c r="FZP147" s="41"/>
      <c r="FZQ147" s="41"/>
      <c r="FZR147" s="41"/>
      <c r="FZS147" s="41"/>
      <c r="FZT147" s="41"/>
      <c r="FZU147" s="41"/>
      <c r="FZV147" s="41"/>
      <c r="FZW147" s="41"/>
      <c r="FZX147" s="41"/>
      <c r="FZY147" s="41"/>
      <c r="FZZ147" s="41"/>
      <c r="GAA147" s="41"/>
      <c r="GAB147" s="41"/>
      <c r="GAC147" s="41"/>
      <c r="GAD147" s="41"/>
      <c r="GAE147" s="41"/>
      <c r="GAF147" s="41"/>
      <c r="GAG147" s="41"/>
      <c r="GAH147" s="41"/>
      <c r="GAI147" s="41"/>
      <c r="GAJ147" s="41"/>
      <c r="GAK147" s="41"/>
      <c r="GAL147" s="41"/>
      <c r="GAM147" s="41"/>
      <c r="GAN147" s="41"/>
      <c r="GAO147" s="41"/>
      <c r="GAP147" s="41"/>
      <c r="GAQ147" s="41"/>
      <c r="GAR147" s="41"/>
      <c r="GAS147" s="41"/>
      <c r="GAT147" s="41"/>
      <c r="GAU147" s="41"/>
      <c r="GAV147" s="41"/>
      <c r="GAW147" s="41"/>
      <c r="GAX147" s="41"/>
      <c r="GAY147" s="41"/>
      <c r="GAZ147" s="41"/>
      <c r="GBA147" s="41"/>
      <c r="GBB147" s="41"/>
      <c r="GBC147" s="41"/>
      <c r="GBD147" s="41"/>
      <c r="GBE147" s="41"/>
      <c r="GBF147" s="41"/>
      <c r="GBG147" s="41"/>
      <c r="GBH147" s="41"/>
      <c r="GBI147" s="41"/>
      <c r="GBJ147" s="41"/>
      <c r="GBK147" s="41"/>
      <c r="GBL147" s="41"/>
      <c r="GBM147" s="41"/>
      <c r="GBN147" s="41"/>
      <c r="GBO147" s="41"/>
      <c r="GBP147" s="41"/>
      <c r="GBQ147" s="41"/>
      <c r="GBR147" s="41"/>
      <c r="GBS147" s="41"/>
      <c r="GBT147" s="41"/>
      <c r="GBU147" s="41"/>
      <c r="GBV147" s="41"/>
      <c r="GBW147" s="41"/>
      <c r="GBX147" s="41"/>
      <c r="GBY147" s="41"/>
      <c r="GBZ147" s="41"/>
      <c r="GCA147" s="41"/>
      <c r="GCB147" s="41"/>
      <c r="GCC147" s="41"/>
      <c r="GCD147" s="41"/>
      <c r="GCE147" s="41"/>
      <c r="GCF147" s="41"/>
      <c r="GCG147" s="41"/>
      <c r="GCH147" s="41"/>
      <c r="GCI147" s="41"/>
      <c r="GCJ147" s="41"/>
      <c r="GCK147" s="41"/>
      <c r="GCL147" s="41"/>
      <c r="GCM147" s="41"/>
      <c r="GCN147" s="41"/>
      <c r="GCO147" s="41"/>
      <c r="GCP147" s="41"/>
      <c r="GCQ147" s="41"/>
      <c r="GCR147" s="41"/>
      <c r="GCS147" s="41"/>
      <c r="GCT147" s="41"/>
      <c r="GCU147" s="41"/>
      <c r="GCV147" s="41"/>
      <c r="GCW147" s="41"/>
      <c r="GCX147" s="41"/>
      <c r="GCY147" s="41"/>
      <c r="GCZ147" s="41"/>
      <c r="GDA147" s="41"/>
      <c r="GDB147" s="41"/>
      <c r="GDC147" s="41"/>
      <c r="GDD147" s="41"/>
      <c r="GDE147" s="41"/>
      <c r="GDF147" s="41"/>
      <c r="GDG147" s="41"/>
      <c r="GDH147" s="41"/>
      <c r="GDI147" s="41"/>
      <c r="GDJ147" s="41"/>
      <c r="GDK147" s="41"/>
      <c r="GDL147" s="41"/>
      <c r="GDM147" s="41"/>
      <c r="GDN147" s="41"/>
      <c r="GDO147" s="41"/>
      <c r="GDP147" s="41"/>
      <c r="GDQ147" s="41"/>
      <c r="GDX147" s="41"/>
      <c r="GDY147" s="41"/>
      <c r="GDZ147" s="41"/>
      <c r="GEA147" s="41"/>
      <c r="GEB147" s="41"/>
      <c r="GEC147" s="41"/>
      <c r="GED147" s="41"/>
      <c r="GEE147" s="41"/>
      <c r="GEF147" s="41"/>
      <c r="GEG147" s="41"/>
      <c r="GEH147" s="41"/>
      <c r="GEI147" s="41"/>
      <c r="GEJ147" s="41"/>
      <c r="GEK147" s="41"/>
      <c r="GEL147" s="41"/>
      <c r="GEM147" s="41"/>
      <c r="GEN147" s="41"/>
      <c r="GEO147" s="41"/>
      <c r="GEP147" s="41"/>
      <c r="GEQ147" s="41"/>
      <c r="GER147" s="41"/>
      <c r="GES147" s="41"/>
      <c r="GET147" s="41"/>
      <c r="GEU147" s="41"/>
      <c r="GEV147" s="41"/>
      <c r="GEW147" s="41"/>
      <c r="GEX147" s="41"/>
      <c r="GEY147" s="41"/>
      <c r="GEZ147" s="41"/>
      <c r="GFA147" s="41"/>
      <c r="GFB147" s="41"/>
      <c r="GFC147" s="41"/>
      <c r="GFD147" s="41"/>
      <c r="GFE147" s="41"/>
      <c r="GFF147" s="41"/>
      <c r="GFG147" s="41"/>
      <c r="GFH147" s="41"/>
      <c r="GFI147" s="41"/>
      <c r="GFJ147" s="41"/>
      <c r="GFK147" s="41"/>
      <c r="GFL147" s="41"/>
      <c r="GFM147" s="41"/>
      <c r="GFN147" s="41"/>
      <c r="GFO147" s="41"/>
      <c r="GFP147" s="41"/>
      <c r="GFQ147" s="41"/>
      <c r="GFR147" s="41"/>
      <c r="GFS147" s="41"/>
      <c r="GFT147" s="41"/>
      <c r="GFU147" s="41"/>
      <c r="GFV147" s="41"/>
      <c r="GFW147" s="41"/>
      <c r="GFX147" s="41"/>
      <c r="GFY147" s="41"/>
      <c r="GFZ147" s="41"/>
      <c r="GGA147" s="41"/>
      <c r="GGB147" s="41"/>
      <c r="GGC147" s="41"/>
      <c r="GGD147" s="41"/>
      <c r="GGE147" s="41"/>
      <c r="GGF147" s="41"/>
      <c r="GGG147" s="41"/>
      <c r="GGH147" s="41"/>
      <c r="GGI147" s="41"/>
      <c r="GGJ147" s="41"/>
      <c r="GGK147" s="41"/>
      <c r="GGL147" s="41"/>
      <c r="GGM147" s="41"/>
      <c r="GGN147" s="41"/>
      <c r="GGO147" s="41"/>
      <c r="GGP147" s="41"/>
      <c r="GGQ147" s="41"/>
      <c r="GGR147" s="41"/>
      <c r="GGS147" s="41"/>
      <c r="GGT147" s="41"/>
      <c r="GGU147" s="41"/>
      <c r="GGV147" s="41"/>
      <c r="GGW147" s="41"/>
      <c r="GGX147" s="41"/>
      <c r="GGY147" s="41"/>
      <c r="GGZ147" s="41"/>
      <c r="GHA147" s="41"/>
      <c r="GHB147" s="41"/>
      <c r="GHC147" s="41"/>
      <c r="GHD147" s="41"/>
      <c r="GHE147" s="41"/>
      <c r="GHF147" s="41"/>
      <c r="GHG147" s="41"/>
      <c r="GHH147" s="41"/>
      <c r="GHI147" s="41"/>
      <c r="GHJ147" s="41"/>
      <c r="GHK147" s="41"/>
      <c r="GHL147" s="41"/>
      <c r="GHM147" s="41"/>
      <c r="GHN147" s="41"/>
      <c r="GHO147" s="41"/>
      <c r="GHP147" s="41"/>
      <c r="GHQ147" s="41"/>
      <c r="GHR147" s="41"/>
      <c r="GHS147" s="41"/>
      <c r="GHT147" s="41"/>
      <c r="GHU147" s="41"/>
      <c r="GHV147" s="41"/>
      <c r="GHW147" s="41"/>
      <c r="GHX147" s="41"/>
      <c r="GHY147" s="41"/>
      <c r="GHZ147" s="41"/>
      <c r="GIA147" s="41"/>
      <c r="GIB147" s="41"/>
      <c r="GIC147" s="41"/>
      <c r="GID147" s="41"/>
      <c r="GIE147" s="41"/>
      <c r="GIF147" s="41"/>
      <c r="GIG147" s="41"/>
      <c r="GIH147" s="41"/>
      <c r="GII147" s="41"/>
      <c r="GIJ147" s="41"/>
      <c r="GIK147" s="41"/>
      <c r="GIL147" s="41"/>
      <c r="GIM147" s="41"/>
      <c r="GIN147" s="41"/>
      <c r="GIO147" s="41"/>
      <c r="GIP147" s="41"/>
      <c r="GIQ147" s="41"/>
      <c r="GIR147" s="41"/>
      <c r="GIS147" s="41"/>
      <c r="GIT147" s="41"/>
      <c r="GIU147" s="41"/>
      <c r="GIV147" s="41"/>
      <c r="GIW147" s="41"/>
      <c r="GIX147" s="41"/>
      <c r="GIY147" s="41"/>
      <c r="GIZ147" s="41"/>
      <c r="GJA147" s="41"/>
      <c r="GJB147" s="41"/>
      <c r="GJC147" s="41"/>
      <c r="GJD147" s="41"/>
      <c r="GJE147" s="41"/>
      <c r="GJF147" s="41"/>
      <c r="GJG147" s="41"/>
      <c r="GJH147" s="41"/>
      <c r="GJI147" s="41"/>
      <c r="GJJ147" s="41"/>
      <c r="GJK147" s="41"/>
      <c r="GJL147" s="41"/>
      <c r="GJM147" s="41"/>
      <c r="GJN147" s="41"/>
      <c r="GJO147" s="41"/>
      <c r="GJP147" s="41"/>
      <c r="GJQ147" s="41"/>
      <c r="GJR147" s="41"/>
      <c r="GJS147" s="41"/>
      <c r="GJT147" s="41"/>
      <c r="GJU147" s="41"/>
      <c r="GJV147" s="41"/>
      <c r="GJW147" s="41"/>
      <c r="GJX147" s="41"/>
      <c r="GJY147" s="41"/>
      <c r="GJZ147" s="41"/>
      <c r="GKA147" s="41"/>
      <c r="GKB147" s="41"/>
      <c r="GKC147" s="41"/>
      <c r="GKD147" s="41"/>
      <c r="GKE147" s="41"/>
      <c r="GKF147" s="41"/>
      <c r="GKG147" s="41"/>
      <c r="GKH147" s="41"/>
      <c r="GKI147" s="41"/>
      <c r="GKJ147" s="41"/>
      <c r="GKK147" s="41"/>
      <c r="GKL147" s="41"/>
      <c r="GKM147" s="41"/>
      <c r="GKN147" s="41"/>
      <c r="GKO147" s="41"/>
      <c r="GKP147" s="41"/>
      <c r="GKQ147" s="41"/>
      <c r="GKR147" s="41"/>
      <c r="GKS147" s="41"/>
      <c r="GKT147" s="41"/>
      <c r="GKU147" s="41"/>
      <c r="GKV147" s="41"/>
      <c r="GKW147" s="41"/>
      <c r="GKX147" s="41"/>
      <c r="GKY147" s="41"/>
      <c r="GKZ147" s="41"/>
      <c r="GLA147" s="41"/>
      <c r="GLB147" s="41"/>
      <c r="GLC147" s="41"/>
      <c r="GLD147" s="41"/>
      <c r="GLE147" s="41"/>
      <c r="GLF147" s="41"/>
      <c r="GLG147" s="41"/>
      <c r="GLH147" s="41"/>
      <c r="GLI147" s="41"/>
      <c r="GLJ147" s="41"/>
      <c r="GLK147" s="41"/>
      <c r="GLL147" s="41"/>
      <c r="GLM147" s="41"/>
      <c r="GLN147" s="41"/>
      <c r="GLO147" s="41"/>
      <c r="GLP147" s="41"/>
      <c r="GLQ147" s="41"/>
      <c r="GLR147" s="41"/>
      <c r="GLS147" s="41"/>
      <c r="GLT147" s="41"/>
      <c r="GLU147" s="41"/>
      <c r="GLV147" s="41"/>
      <c r="GLW147" s="41"/>
      <c r="GLX147" s="41"/>
      <c r="GLY147" s="41"/>
      <c r="GLZ147" s="41"/>
      <c r="GMA147" s="41"/>
      <c r="GMB147" s="41"/>
      <c r="GMC147" s="41"/>
      <c r="GMD147" s="41"/>
      <c r="GME147" s="41"/>
      <c r="GMF147" s="41"/>
      <c r="GMG147" s="41"/>
      <c r="GMH147" s="41"/>
      <c r="GMI147" s="41"/>
      <c r="GMJ147" s="41"/>
      <c r="GMK147" s="41"/>
      <c r="GML147" s="41"/>
      <c r="GMM147" s="41"/>
      <c r="GMN147" s="41"/>
      <c r="GMO147" s="41"/>
      <c r="GMP147" s="41"/>
      <c r="GMQ147" s="41"/>
      <c r="GMR147" s="41"/>
      <c r="GMS147" s="41"/>
      <c r="GMT147" s="41"/>
      <c r="GMU147" s="41"/>
      <c r="GMV147" s="41"/>
      <c r="GMW147" s="41"/>
      <c r="GMX147" s="41"/>
      <c r="GMY147" s="41"/>
      <c r="GMZ147" s="41"/>
      <c r="GNA147" s="41"/>
      <c r="GNB147" s="41"/>
      <c r="GNC147" s="41"/>
      <c r="GND147" s="41"/>
      <c r="GNE147" s="41"/>
      <c r="GNF147" s="41"/>
      <c r="GNG147" s="41"/>
      <c r="GNH147" s="41"/>
      <c r="GNI147" s="41"/>
      <c r="GNJ147" s="41"/>
      <c r="GNK147" s="41"/>
      <c r="GNL147" s="41"/>
      <c r="GNM147" s="41"/>
      <c r="GNT147" s="41"/>
      <c r="GNU147" s="41"/>
      <c r="GNV147" s="41"/>
      <c r="GNW147" s="41"/>
      <c r="GNX147" s="41"/>
      <c r="GNY147" s="41"/>
      <c r="GNZ147" s="41"/>
      <c r="GOA147" s="41"/>
      <c r="GOB147" s="41"/>
      <c r="GOC147" s="41"/>
      <c r="GOD147" s="41"/>
      <c r="GOE147" s="41"/>
      <c r="GOF147" s="41"/>
      <c r="GOG147" s="41"/>
      <c r="GOH147" s="41"/>
      <c r="GOI147" s="41"/>
      <c r="GOJ147" s="41"/>
      <c r="GOK147" s="41"/>
      <c r="GOL147" s="41"/>
      <c r="GOM147" s="41"/>
      <c r="GON147" s="41"/>
      <c r="GOO147" s="41"/>
      <c r="GOP147" s="41"/>
      <c r="GOQ147" s="41"/>
      <c r="GOR147" s="41"/>
      <c r="GOS147" s="41"/>
      <c r="GOT147" s="41"/>
      <c r="GOU147" s="41"/>
      <c r="GOV147" s="41"/>
      <c r="GOW147" s="41"/>
      <c r="GOX147" s="41"/>
      <c r="GOY147" s="41"/>
      <c r="GOZ147" s="41"/>
      <c r="GPA147" s="41"/>
      <c r="GPB147" s="41"/>
      <c r="GPC147" s="41"/>
      <c r="GPD147" s="41"/>
      <c r="GPE147" s="41"/>
      <c r="GPF147" s="41"/>
      <c r="GPG147" s="41"/>
      <c r="GPH147" s="41"/>
      <c r="GPI147" s="41"/>
      <c r="GPJ147" s="41"/>
      <c r="GPK147" s="41"/>
      <c r="GPL147" s="41"/>
      <c r="GPM147" s="41"/>
      <c r="GPN147" s="41"/>
      <c r="GPO147" s="41"/>
      <c r="GPP147" s="41"/>
      <c r="GPQ147" s="41"/>
      <c r="GPR147" s="41"/>
      <c r="GPS147" s="41"/>
      <c r="GPT147" s="41"/>
      <c r="GPU147" s="41"/>
      <c r="GPV147" s="41"/>
      <c r="GPW147" s="41"/>
      <c r="GPX147" s="41"/>
      <c r="GPY147" s="41"/>
      <c r="GPZ147" s="41"/>
      <c r="GQA147" s="41"/>
      <c r="GQB147" s="41"/>
      <c r="GQC147" s="41"/>
      <c r="GQD147" s="41"/>
      <c r="GQE147" s="41"/>
      <c r="GQF147" s="41"/>
      <c r="GQG147" s="41"/>
      <c r="GQH147" s="41"/>
      <c r="GQI147" s="41"/>
      <c r="GQJ147" s="41"/>
      <c r="GQK147" s="41"/>
      <c r="GQL147" s="41"/>
      <c r="GQM147" s="41"/>
      <c r="GQN147" s="41"/>
      <c r="GQO147" s="41"/>
      <c r="GQP147" s="41"/>
      <c r="GQQ147" s="41"/>
      <c r="GQR147" s="41"/>
      <c r="GQS147" s="41"/>
      <c r="GQT147" s="41"/>
      <c r="GQU147" s="41"/>
      <c r="GQV147" s="41"/>
      <c r="GQW147" s="41"/>
      <c r="GQX147" s="41"/>
      <c r="GQY147" s="41"/>
      <c r="GQZ147" s="41"/>
      <c r="GRA147" s="41"/>
      <c r="GRB147" s="41"/>
      <c r="GRC147" s="41"/>
      <c r="GRD147" s="41"/>
      <c r="GRE147" s="41"/>
      <c r="GRF147" s="41"/>
      <c r="GRG147" s="41"/>
      <c r="GRH147" s="41"/>
      <c r="GRI147" s="41"/>
      <c r="GRJ147" s="41"/>
      <c r="GRK147" s="41"/>
      <c r="GRL147" s="41"/>
      <c r="GRM147" s="41"/>
      <c r="GRN147" s="41"/>
      <c r="GRO147" s="41"/>
      <c r="GRP147" s="41"/>
      <c r="GRQ147" s="41"/>
      <c r="GRR147" s="41"/>
      <c r="GRS147" s="41"/>
      <c r="GRT147" s="41"/>
      <c r="GRU147" s="41"/>
      <c r="GRV147" s="41"/>
      <c r="GRW147" s="41"/>
      <c r="GRX147" s="41"/>
      <c r="GRY147" s="41"/>
      <c r="GRZ147" s="41"/>
      <c r="GSA147" s="41"/>
      <c r="GSB147" s="41"/>
      <c r="GSC147" s="41"/>
      <c r="GSD147" s="41"/>
      <c r="GSE147" s="41"/>
      <c r="GSF147" s="41"/>
      <c r="GSG147" s="41"/>
      <c r="GSH147" s="41"/>
      <c r="GSI147" s="41"/>
      <c r="GSJ147" s="41"/>
      <c r="GSK147" s="41"/>
      <c r="GSL147" s="41"/>
      <c r="GSM147" s="41"/>
      <c r="GSN147" s="41"/>
      <c r="GSO147" s="41"/>
      <c r="GSP147" s="41"/>
      <c r="GSQ147" s="41"/>
      <c r="GSR147" s="41"/>
      <c r="GSS147" s="41"/>
      <c r="GST147" s="41"/>
      <c r="GSU147" s="41"/>
      <c r="GSV147" s="41"/>
      <c r="GSW147" s="41"/>
      <c r="GSX147" s="41"/>
      <c r="GSY147" s="41"/>
      <c r="GSZ147" s="41"/>
      <c r="GTA147" s="41"/>
      <c r="GTB147" s="41"/>
      <c r="GTC147" s="41"/>
      <c r="GTD147" s="41"/>
      <c r="GTE147" s="41"/>
      <c r="GTF147" s="41"/>
      <c r="GTG147" s="41"/>
      <c r="GTH147" s="41"/>
      <c r="GTI147" s="41"/>
      <c r="GTJ147" s="41"/>
      <c r="GTK147" s="41"/>
      <c r="GTL147" s="41"/>
      <c r="GTM147" s="41"/>
      <c r="GTN147" s="41"/>
      <c r="GTO147" s="41"/>
      <c r="GTP147" s="41"/>
      <c r="GTQ147" s="41"/>
      <c r="GTR147" s="41"/>
      <c r="GTS147" s="41"/>
      <c r="GTT147" s="41"/>
      <c r="GTU147" s="41"/>
      <c r="GTV147" s="41"/>
      <c r="GTW147" s="41"/>
      <c r="GTX147" s="41"/>
      <c r="GTY147" s="41"/>
      <c r="GTZ147" s="41"/>
      <c r="GUA147" s="41"/>
      <c r="GUB147" s="41"/>
      <c r="GUC147" s="41"/>
      <c r="GUD147" s="41"/>
      <c r="GUE147" s="41"/>
      <c r="GUF147" s="41"/>
      <c r="GUG147" s="41"/>
      <c r="GUH147" s="41"/>
      <c r="GUI147" s="41"/>
      <c r="GUJ147" s="41"/>
      <c r="GUK147" s="41"/>
      <c r="GUL147" s="41"/>
      <c r="GUM147" s="41"/>
      <c r="GUN147" s="41"/>
      <c r="GUO147" s="41"/>
      <c r="GUP147" s="41"/>
      <c r="GUQ147" s="41"/>
      <c r="GUR147" s="41"/>
      <c r="GUS147" s="41"/>
      <c r="GUT147" s="41"/>
      <c r="GUU147" s="41"/>
      <c r="GUV147" s="41"/>
      <c r="GUW147" s="41"/>
      <c r="GUX147" s="41"/>
      <c r="GUY147" s="41"/>
      <c r="GUZ147" s="41"/>
      <c r="GVA147" s="41"/>
      <c r="GVB147" s="41"/>
      <c r="GVC147" s="41"/>
      <c r="GVD147" s="41"/>
      <c r="GVE147" s="41"/>
      <c r="GVF147" s="41"/>
      <c r="GVG147" s="41"/>
      <c r="GVH147" s="41"/>
      <c r="GVI147" s="41"/>
      <c r="GVJ147" s="41"/>
      <c r="GVK147" s="41"/>
      <c r="GVL147" s="41"/>
      <c r="GVM147" s="41"/>
      <c r="GVN147" s="41"/>
      <c r="GVO147" s="41"/>
      <c r="GVP147" s="41"/>
      <c r="GVQ147" s="41"/>
      <c r="GVR147" s="41"/>
      <c r="GVS147" s="41"/>
      <c r="GVT147" s="41"/>
      <c r="GVU147" s="41"/>
      <c r="GVV147" s="41"/>
      <c r="GVW147" s="41"/>
      <c r="GVX147" s="41"/>
      <c r="GVY147" s="41"/>
      <c r="GVZ147" s="41"/>
      <c r="GWA147" s="41"/>
      <c r="GWB147" s="41"/>
      <c r="GWC147" s="41"/>
      <c r="GWD147" s="41"/>
      <c r="GWE147" s="41"/>
      <c r="GWF147" s="41"/>
      <c r="GWG147" s="41"/>
      <c r="GWH147" s="41"/>
      <c r="GWI147" s="41"/>
      <c r="GWJ147" s="41"/>
      <c r="GWK147" s="41"/>
      <c r="GWL147" s="41"/>
      <c r="GWM147" s="41"/>
      <c r="GWN147" s="41"/>
      <c r="GWO147" s="41"/>
      <c r="GWP147" s="41"/>
      <c r="GWQ147" s="41"/>
      <c r="GWR147" s="41"/>
      <c r="GWS147" s="41"/>
      <c r="GWT147" s="41"/>
      <c r="GWU147" s="41"/>
      <c r="GWV147" s="41"/>
      <c r="GWW147" s="41"/>
      <c r="GWX147" s="41"/>
      <c r="GWY147" s="41"/>
      <c r="GWZ147" s="41"/>
      <c r="GXA147" s="41"/>
      <c r="GXB147" s="41"/>
      <c r="GXC147" s="41"/>
      <c r="GXD147" s="41"/>
      <c r="GXE147" s="41"/>
      <c r="GXF147" s="41"/>
      <c r="GXG147" s="41"/>
      <c r="GXH147" s="41"/>
      <c r="GXI147" s="41"/>
      <c r="GXP147" s="41"/>
      <c r="GXQ147" s="41"/>
      <c r="GXR147" s="41"/>
      <c r="GXS147" s="41"/>
      <c r="GXT147" s="41"/>
      <c r="GXU147" s="41"/>
      <c r="GXV147" s="41"/>
      <c r="GXW147" s="41"/>
      <c r="GXX147" s="41"/>
      <c r="GXY147" s="41"/>
      <c r="GXZ147" s="41"/>
      <c r="GYA147" s="41"/>
      <c r="GYB147" s="41"/>
      <c r="GYC147" s="41"/>
      <c r="GYD147" s="41"/>
      <c r="GYE147" s="41"/>
      <c r="GYF147" s="41"/>
      <c r="GYG147" s="41"/>
      <c r="GYH147" s="41"/>
      <c r="GYI147" s="41"/>
      <c r="GYJ147" s="41"/>
      <c r="GYK147" s="41"/>
      <c r="GYL147" s="41"/>
      <c r="GYM147" s="41"/>
      <c r="GYN147" s="41"/>
      <c r="GYO147" s="41"/>
      <c r="GYP147" s="41"/>
      <c r="GYQ147" s="41"/>
      <c r="GYR147" s="41"/>
      <c r="GYS147" s="41"/>
      <c r="GYT147" s="41"/>
      <c r="GYU147" s="41"/>
      <c r="GYV147" s="41"/>
      <c r="GYW147" s="41"/>
      <c r="GYX147" s="41"/>
      <c r="GYY147" s="41"/>
      <c r="GYZ147" s="41"/>
      <c r="GZA147" s="41"/>
      <c r="GZB147" s="41"/>
      <c r="GZC147" s="41"/>
      <c r="GZD147" s="41"/>
      <c r="GZE147" s="41"/>
      <c r="GZF147" s="41"/>
      <c r="GZG147" s="41"/>
      <c r="GZH147" s="41"/>
      <c r="GZI147" s="41"/>
      <c r="GZJ147" s="41"/>
      <c r="GZK147" s="41"/>
      <c r="GZL147" s="41"/>
      <c r="GZM147" s="41"/>
      <c r="GZN147" s="41"/>
      <c r="GZO147" s="41"/>
      <c r="GZP147" s="41"/>
      <c r="GZQ147" s="41"/>
      <c r="GZR147" s="41"/>
      <c r="GZS147" s="41"/>
      <c r="GZT147" s="41"/>
      <c r="GZU147" s="41"/>
      <c r="GZV147" s="41"/>
      <c r="GZW147" s="41"/>
      <c r="GZX147" s="41"/>
      <c r="GZY147" s="41"/>
      <c r="GZZ147" s="41"/>
      <c r="HAA147" s="41"/>
      <c r="HAB147" s="41"/>
      <c r="HAC147" s="41"/>
      <c r="HAD147" s="41"/>
      <c r="HAE147" s="41"/>
      <c r="HAF147" s="41"/>
      <c r="HAG147" s="41"/>
      <c r="HAH147" s="41"/>
      <c r="HAI147" s="41"/>
      <c r="HAJ147" s="41"/>
      <c r="HAK147" s="41"/>
      <c r="HAL147" s="41"/>
      <c r="HAM147" s="41"/>
      <c r="HAN147" s="41"/>
      <c r="HAO147" s="41"/>
      <c r="HAP147" s="41"/>
      <c r="HAQ147" s="41"/>
      <c r="HAR147" s="41"/>
      <c r="HAS147" s="41"/>
      <c r="HAT147" s="41"/>
      <c r="HAU147" s="41"/>
      <c r="HAV147" s="41"/>
      <c r="HAW147" s="41"/>
      <c r="HAX147" s="41"/>
      <c r="HAY147" s="41"/>
      <c r="HAZ147" s="41"/>
      <c r="HBA147" s="41"/>
      <c r="HBB147" s="41"/>
      <c r="HBC147" s="41"/>
      <c r="HBD147" s="41"/>
      <c r="HBE147" s="41"/>
      <c r="HBF147" s="41"/>
      <c r="HBG147" s="41"/>
      <c r="HBH147" s="41"/>
      <c r="HBI147" s="41"/>
      <c r="HBJ147" s="41"/>
      <c r="HBK147" s="41"/>
      <c r="HBL147" s="41"/>
      <c r="HBM147" s="41"/>
      <c r="HBN147" s="41"/>
      <c r="HBO147" s="41"/>
      <c r="HBP147" s="41"/>
      <c r="HBQ147" s="41"/>
      <c r="HBR147" s="41"/>
      <c r="HBS147" s="41"/>
      <c r="HBT147" s="41"/>
      <c r="HBU147" s="41"/>
      <c r="HBV147" s="41"/>
      <c r="HBW147" s="41"/>
      <c r="HBX147" s="41"/>
      <c r="HBY147" s="41"/>
      <c r="HBZ147" s="41"/>
      <c r="HCA147" s="41"/>
      <c r="HCB147" s="41"/>
      <c r="HCC147" s="41"/>
      <c r="HCD147" s="41"/>
      <c r="HCE147" s="41"/>
      <c r="HCF147" s="41"/>
      <c r="HCG147" s="41"/>
      <c r="HCH147" s="41"/>
      <c r="HCI147" s="41"/>
      <c r="HCJ147" s="41"/>
      <c r="HCK147" s="41"/>
      <c r="HCL147" s="41"/>
      <c r="HCM147" s="41"/>
      <c r="HCN147" s="41"/>
      <c r="HCO147" s="41"/>
      <c r="HCP147" s="41"/>
      <c r="HCQ147" s="41"/>
      <c r="HCR147" s="41"/>
      <c r="HCS147" s="41"/>
      <c r="HCT147" s="41"/>
      <c r="HCU147" s="41"/>
      <c r="HCV147" s="41"/>
      <c r="HCW147" s="41"/>
      <c r="HCX147" s="41"/>
      <c r="HCY147" s="41"/>
      <c r="HCZ147" s="41"/>
      <c r="HDA147" s="41"/>
      <c r="HDB147" s="41"/>
      <c r="HDC147" s="41"/>
      <c r="HDD147" s="41"/>
      <c r="HDE147" s="41"/>
      <c r="HDF147" s="41"/>
      <c r="HDG147" s="41"/>
      <c r="HDH147" s="41"/>
      <c r="HDI147" s="41"/>
      <c r="HDJ147" s="41"/>
      <c r="HDK147" s="41"/>
      <c r="HDL147" s="41"/>
      <c r="HDM147" s="41"/>
      <c r="HDN147" s="41"/>
      <c r="HDO147" s="41"/>
      <c r="HDP147" s="41"/>
      <c r="HDQ147" s="41"/>
      <c r="HDR147" s="41"/>
      <c r="HDS147" s="41"/>
      <c r="HDT147" s="41"/>
      <c r="HDU147" s="41"/>
      <c r="HDV147" s="41"/>
      <c r="HDW147" s="41"/>
      <c r="HDX147" s="41"/>
      <c r="HDY147" s="41"/>
      <c r="HDZ147" s="41"/>
      <c r="HEA147" s="41"/>
      <c r="HEB147" s="41"/>
      <c r="HEC147" s="41"/>
      <c r="HED147" s="41"/>
      <c r="HEE147" s="41"/>
      <c r="HEF147" s="41"/>
      <c r="HEG147" s="41"/>
      <c r="HEH147" s="41"/>
      <c r="HEI147" s="41"/>
      <c r="HEJ147" s="41"/>
      <c r="HEK147" s="41"/>
      <c r="HEL147" s="41"/>
      <c r="HEM147" s="41"/>
      <c r="HEN147" s="41"/>
      <c r="HEO147" s="41"/>
      <c r="HEP147" s="41"/>
      <c r="HEQ147" s="41"/>
      <c r="HER147" s="41"/>
      <c r="HES147" s="41"/>
      <c r="HET147" s="41"/>
      <c r="HEU147" s="41"/>
      <c r="HEV147" s="41"/>
      <c r="HEW147" s="41"/>
      <c r="HEX147" s="41"/>
      <c r="HEY147" s="41"/>
      <c r="HEZ147" s="41"/>
      <c r="HFA147" s="41"/>
      <c r="HFB147" s="41"/>
      <c r="HFC147" s="41"/>
      <c r="HFD147" s="41"/>
      <c r="HFE147" s="41"/>
      <c r="HFF147" s="41"/>
      <c r="HFG147" s="41"/>
      <c r="HFH147" s="41"/>
      <c r="HFI147" s="41"/>
      <c r="HFJ147" s="41"/>
      <c r="HFK147" s="41"/>
      <c r="HFL147" s="41"/>
      <c r="HFM147" s="41"/>
      <c r="HFN147" s="41"/>
      <c r="HFO147" s="41"/>
      <c r="HFP147" s="41"/>
      <c r="HFQ147" s="41"/>
      <c r="HFR147" s="41"/>
      <c r="HFS147" s="41"/>
      <c r="HFT147" s="41"/>
      <c r="HFU147" s="41"/>
      <c r="HFV147" s="41"/>
      <c r="HFW147" s="41"/>
      <c r="HFX147" s="41"/>
      <c r="HFY147" s="41"/>
      <c r="HFZ147" s="41"/>
      <c r="HGA147" s="41"/>
      <c r="HGB147" s="41"/>
      <c r="HGC147" s="41"/>
      <c r="HGD147" s="41"/>
      <c r="HGE147" s="41"/>
      <c r="HGF147" s="41"/>
      <c r="HGG147" s="41"/>
      <c r="HGH147" s="41"/>
      <c r="HGI147" s="41"/>
      <c r="HGJ147" s="41"/>
      <c r="HGK147" s="41"/>
      <c r="HGL147" s="41"/>
      <c r="HGM147" s="41"/>
      <c r="HGN147" s="41"/>
      <c r="HGO147" s="41"/>
      <c r="HGP147" s="41"/>
      <c r="HGQ147" s="41"/>
      <c r="HGR147" s="41"/>
      <c r="HGS147" s="41"/>
      <c r="HGT147" s="41"/>
      <c r="HGU147" s="41"/>
      <c r="HGV147" s="41"/>
      <c r="HGW147" s="41"/>
      <c r="HGX147" s="41"/>
      <c r="HGY147" s="41"/>
      <c r="HGZ147" s="41"/>
      <c r="HHA147" s="41"/>
      <c r="HHB147" s="41"/>
      <c r="HHC147" s="41"/>
      <c r="HHD147" s="41"/>
      <c r="HHE147" s="41"/>
      <c r="HHL147" s="41"/>
      <c r="HHM147" s="41"/>
      <c r="HHN147" s="41"/>
      <c r="HHO147" s="41"/>
      <c r="HHP147" s="41"/>
      <c r="HHQ147" s="41"/>
      <c r="HHR147" s="41"/>
      <c r="HHS147" s="41"/>
      <c r="HHT147" s="41"/>
      <c r="HHU147" s="41"/>
      <c r="HHV147" s="41"/>
      <c r="HHW147" s="41"/>
      <c r="HHX147" s="41"/>
      <c r="HHY147" s="41"/>
      <c r="HHZ147" s="41"/>
      <c r="HIA147" s="41"/>
      <c r="HIB147" s="41"/>
      <c r="HIC147" s="41"/>
      <c r="HID147" s="41"/>
      <c r="HIE147" s="41"/>
      <c r="HIF147" s="41"/>
      <c r="HIG147" s="41"/>
      <c r="HIH147" s="41"/>
      <c r="HII147" s="41"/>
      <c r="HIJ147" s="41"/>
      <c r="HIK147" s="41"/>
      <c r="HIL147" s="41"/>
      <c r="HIM147" s="41"/>
      <c r="HIN147" s="41"/>
      <c r="HIO147" s="41"/>
      <c r="HIP147" s="41"/>
      <c r="HIQ147" s="41"/>
      <c r="HIR147" s="41"/>
      <c r="HIS147" s="41"/>
      <c r="HIT147" s="41"/>
      <c r="HIU147" s="41"/>
      <c r="HIV147" s="41"/>
      <c r="HIW147" s="41"/>
      <c r="HIX147" s="41"/>
      <c r="HIY147" s="41"/>
      <c r="HIZ147" s="41"/>
      <c r="HJA147" s="41"/>
      <c r="HJB147" s="41"/>
      <c r="HJC147" s="41"/>
      <c r="HJD147" s="41"/>
      <c r="HJE147" s="41"/>
      <c r="HJF147" s="41"/>
      <c r="HJG147" s="41"/>
      <c r="HJH147" s="41"/>
      <c r="HJI147" s="41"/>
      <c r="HJJ147" s="41"/>
      <c r="HJK147" s="41"/>
      <c r="HJL147" s="41"/>
      <c r="HJM147" s="41"/>
      <c r="HJN147" s="41"/>
      <c r="HJO147" s="41"/>
      <c r="HJP147" s="41"/>
      <c r="HJQ147" s="41"/>
      <c r="HJR147" s="41"/>
      <c r="HJS147" s="41"/>
      <c r="HJT147" s="41"/>
      <c r="HJU147" s="41"/>
      <c r="HJV147" s="41"/>
      <c r="HJW147" s="41"/>
      <c r="HJX147" s="41"/>
      <c r="HJY147" s="41"/>
      <c r="HJZ147" s="41"/>
      <c r="HKA147" s="41"/>
      <c r="HKB147" s="41"/>
      <c r="HKC147" s="41"/>
      <c r="HKD147" s="41"/>
      <c r="HKE147" s="41"/>
      <c r="HKF147" s="41"/>
      <c r="HKG147" s="41"/>
      <c r="HKH147" s="41"/>
      <c r="HKI147" s="41"/>
      <c r="HKJ147" s="41"/>
      <c r="HKK147" s="41"/>
      <c r="HKL147" s="41"/>
      <c r="HKM147" s="41"/>
      <c r="HKN147" s="41"/>
      <c r="HKO147" s="41"/>
      <c r="HKP147" s="41"/>
      <c r="HKQ147" s="41"/>
      <c r="HKR147" s="41"/>
      <c r="HKS147" s="41"/>
      <c r="HKT147" s="41"/>
      <c r="HKU147" s="41"/>
      <c r="HKV147" s="41"/>
      <c r="HKW147" s="41"/>
      <c r="HKX147" s="41"/>
      <c r="HKY147" s="41"/>
      <c r="HKZ147" s="41"/>
      <c r="HLA147" s="41"/>
      <c r="HLB147" s="41"/>
      <c r="HLC147" s="41"/>
      <c r="HLD147" s="41"/>
      <c r="HLE147" s="41"/>
      <c r="HLF147" s="41"/>
      <c r="HLG147" s="41"/>
      <c r="HLH147" s="41"/>
      <c r="HLI147" s="41"/>
      <c r="HLJ147" s="41"/>
      <c r="HLK147" s="41"/>
      <c r="HLL147" s="41"/>
      <c r="HLM147" s="41"/>
      <c r="HLN147" s="41"/>
      <c r="HLO147" s="41"/>
      <c r="HLP147" s="41"/>
      <c r="HLQ147" s="41"/>
      <c r="HLR147" s="41"/>
      <c r="HLS147" s="41"/>
      <c r="HLT147" s="41"/>
      <c r="HLU147" s="41"/>
      <c r="HLV147" s="41"/>
      <c r="HLW147" s="41"/>
      <c r="HLX147" s="41"/>
      <c r="HLY147" s="41"/>
      <c r="HLZ147" s="41"/>
      <c r="HMA147" s="41"/>
      <c r="HMB147" s="41"/>
      <c r="HMC147" s="41"/>
      <c r="HMD147" s="41"/>
      <c r="HME147" s="41"/>
      <c r="HMF147" s="41"/>
      <c r="HMG147" s="41"/>
      <c r="HMH147" s="41"/>
      <c r="HMI147" s="41"/>
      <c r="HMJ147" s="41"/>
      <c r="HMK147" s="41"/>
      <c r="HML147" s="41"/>
      <c r="HMM147" s="41"/>
      <c r="HMN147" s="41"/>
      <c r="HMO147" s="41"/>
      <c r="HMP147" s="41"/>
      <c r="HMQ147" s="41"/>
      <c r="HMR147" s="41"/>
      <c r="HMS147" s="41"/>
      <c r="HMT147" s="41"/>
      <c r="HMU147" s="41"/>
      <c r="HMV147" s="41"/>
      <c r="HMW147" s="41"/>
      <c r="HMX147" s="41"/>
      <c r="HMY147" s="41"/>
      <c r="HMZ147" s="41"/>
      <c r="HNA147" s="41"/>
      <c r="HNB147" s="41"/>
      <c r="HNC147" s="41"/>
      <c r="HND147" s="41"/>
      <c r="HNE147" s="41"/>
      <c r="HNF147" s="41"/>
      <c r="HNG147" s="41"/>
      <c r="HNH147" s="41"/>
      <c r="HNI147" s="41"/>
      <c r="HNJ147" s="41"/>
      <c r="HNK147" s="41"/>
      <c r="HNL147" s="41"/>
      <c r="HNM147" s="41"/>
      <c r="HNN147" s="41"/>
      <c r="HNO147" s="41"/>
      <c r="HNP147" s="41"/>
      <c r="HNQ147" s="41"/>
      <c r="HNR147" s="41"/>
      <c r="HNS147" s="41"/>
      <c r="HNT147" s="41"/>
      <c r="HNU147" s="41"/>
      <c r="HNV147" s="41"/>
      <c r="HNW147" s="41"/>
      <c r="HNX147" s="41"/>
      <c r="HNY147" s="41"/>
      <c r="HNZ147" s="41"/>
      <c r="HOA147" s="41"/>
      <c r="HOB147" s="41"/>
      <c r="HOC147" s="41"/>
      <c r="HOD147" s="41"/>
      <c r="HOE147" s="41"/>
      <c r="HOF147" s="41"/>
      <c r="HOG147" s="41"/>
      <c r="HOH147" s="41"/>
      <c r="HOI147" s="41"/>
      <c r="HOJ147" s="41"/>
      <c r="HOK147" s="41"/>
      <c r="HOL147" s="41"/>
      <c r="HOM147" s="41"/>
      <c r="HON147" s="41"/>
      <c r="HOO147" s="41"/>
      <c r="HOP147" s="41"/>
      <c r="HOQ147" s="41"/>
      <c r="HOR147" s="41"/>
      <c r="HOS147" s="41"/>
      <c r="HOT147" s="41"/>
      <c r="HOU147" s="41"/>
      <c r="HOV147" s="41"/>
      <c r="HOW147" s="41"/>
      <c r="HOX147" s="41"/>
      <c r="HOY147" s="41"/>
      <c r="HOZ147" s="41"/>
      <c r="HPA147" s="41"/>
      <c r="HPB147" s="41"/>
      <c r="HPC147" s="41"/>
      <c r="HPD147" s="41"/>
      <c r="HPE147" s="41"/>
      <c r="HPF147" s="41"/>
      <c r="HPG147" s="41"/>
      <c r="HPH147" s="41"/>
      <c r="HPI147" s="41"/>
      <c r="HPJ147" s="41"/>
      <c r="HPK147" s="41"/>
      <c r="HPL147" s="41"/>
      <c r="HPM147" s="41"/>
      <c r="HPN147" s="41"/>
      <c r="HPO147" s="41"/>
      <c r="HPP147" s="41"/>
      <c r="HPQ147" s="41"/>
      <c r="HPR147" s="41"/>
      <c r="HPS147" s="41"/>
      <c r="HPT147" s="41"/>
      <c r="HPU147" s="41"/>
      <c r="HPV147" s="41"/>
      <c r="HPW147" s="41"/>
      <c r="HPX147" s="41"/>
      <c r="HPY147" s="41"/>
      <c r="HPZ147" s="41"/>
      <c r="HQA147" s="41"/>
      <c r="HQB147" s="41"/>
      <c r="HQC147" s="41"/>
      <c r="HQD147" s="41"/>
      <c r="HQE147" s="41"/>
      <c r="HQF147" s="41"/>
      <c r="HQG147" s="41"/>
      <c r="HQH147" s="41"/>
      <c r="HQI147" s="41"/>
      <c r="HQJ147" s="41"/>
      <c r="HQK147" s="41"/>
      <c r="HQL147" s="41"/>
      <c r="HQM147" s="41"/>
      <c r="HQN147" s="41"/>
      <c r="HQO147" s="41"/>
      <c r="HQP147" s="41"/>
      <c r="HQQ147" s="41"/>
      <c r="HQR147" s="41"/>
      <c r="HQS147" s="41"/>
      <c r="HQT147" s="41"/>
      <c r="HQU147" s="41"/>
      <c r="HQV147" s="41"/>
      <c r="HQW147" s="41"/>
      <c r="HQX147" s="41"/>
      <c r="HQY147" s="41"/>
      <c r="HQZ147" s="41"/>
      <c r="HRA147" s="41"/>
      <c r="HRH147" s="41"/>
      <c r="HRI147" s="41"/>
      <c r="HRJ147" s="41"/>
      <c r="HRK147" s="41"/>
      <c r="HRL147" s="41"/>
      <c r="HRM147" s="41"/>
      <c r="HRN147" s="41"/>
      <c r="HRO147" s="41"/>
      <c r="HRP147" s="41"/>
      <c r="HRQ147" s="41"/>
      <c r="HRR147" s="41"/>
      <c r="HRS147" s="41"/>
      <c r="HRT147" s="41"/>
      <c r="HRU147" s="41"/>
      <c r="HRV147" s="41"/>
      <c r="HRW147" s="41"/>
      <c r="HRX147" s="41"/>
      <c r="HRY147" s="41"/>
      <c r="HRZ147" s="41"/>
      <c r="HSA147" s="41"/>
      <c r="HSB147" s="41"/>
      <c r="HSC147" s="41"/>
      <c r="HSD147" s="41"/>
      <c r="HSE147" s="41"/>
      <c r="HSF147" s="41"/>
      <c r="HSG147" s="41"/>
      <c r="HSH147" s="41"/>
      <c r="HSI147" s="41"/>
      <c r="HSJ147" s="41"/>
      <c r="HSK147" s="41"/>
      <c r="HSL147" s="41"/>
      <c r="HSM147" s="41"/>
      <c r="HSN147" s="41"/>
      <c r="HSO147" s="41"/>
      <c r="HSP147" s="41"/>
      <c r="HSQ147" s="41"/>
      <c r="HSR147" s="41"/>
      <c r="HSS147" s="41"/>
      <c r="HST147" s="41"/>
      <c r="HSU147" s="41"/>
      <c r="HSV147" s="41"/>
      <c r="HSW147" s="41"/>
      <c r="HSX147" s="41"/>
      <c r="HSY147" s="41"/>
      <c r="HSZ147" s="41"/>
      <c r="HTA147" s="41"/>
      <c r="HTB147" s="41"/>
      <c r="HTC147" s="41"/>
      <c r="HTD147" s="41"/>
      <c r="HTE147" s="41"/>
      <c r="HTF147" s="41"/>
      <c r="HTG147" s="41"/>
      <c r="HTH147" s="41"/>
      <c r="HTI147" s="41"/>
      <c r="HTJ147" s="41"/>
      <c r="HTK147" s="41"/>
      <c r="HTL147" s="41"/>
      <c r="HTM147" s="41"/>
      <c r="HTN147" s="41"/>
      <c r="HTO147" s="41"/>
      <c r="HTP147" s="41"/>
      <c r="HTQ147" s="41"/>
      <c r="HTR147" s="41"/>
      <c r="HTS147" s="41"/>
      <c r="HTT147" s="41"/>
      <c r="HTU147" s="41"/>
      <c r="HTV147" s="41"/>
      <c r="HTW147" s="41"/>
      <c r="HTX147" s="41"/>
      <c r="HTY147" s="41"/>
      <c r="HTZ147" s="41"/>
      <c r="HUA147" s="41"/>
      <c r="HUB147" s="41"/>
      <c r="HUC147" s="41"/>
      <c r="HUD147" s="41"/>
      <c r="HUE147" s="41"/>
      <c r="HUF147" s="41"/>
      <c r="HUG147" s="41"/>
      <c r="HUH147" s="41"/>
      <c r="HUI147" s="41"/>
      <c r="HUJ147" s="41"/>
      <c r="HUK147" s="41"/>
      <c r="HUL147" s="41"/>
      <c r="HUM147" s="41"/>
      <c r="HUN147" s="41"/>
      <c r="HUO147" s="41"/>
      <c r="HUP147" s="41"/>
      <c r="HUQ147" s="41"/>
      <c r="HUR147" s="41"/>
      <c r="HUS147" s="41"/>
      <c r="HUT147" s="41"/>
      <c r="HUU147" s="41"/>
      <c r="HUV147" s="41"/>
      <c r="HUW147" s="41"/>
      <c r="HUX147" s="41"/>
      <c r="HUY147" s="41"/>
      <c r="HUZ147" s="41"/>
      <c r="HVA147" s="41"/>
      <c r="HVB147" s="41"/>
      <c r="HVC147" s="41"/>
      <c r="HVD147" s="41"/>
      <c r="HVE147" s="41"/>
      <c r="HVF147" s="41"/>
      <c r="HVG147" s="41"/>
      <c r="HVH147" s="41"/>
      <c r="HVI147" s="41"/>
      <c r="HVJ147" s="41"/>
      <c r="HVK147" s="41"/>
      <c r="HVL147" s="41"/>
      <c r="HVM147" s="41"/>
      <c r="HVN147" s="41"/>
      <c r="HVO147" s="41"/>
      <c r="HVP147" s="41"/>
      <c r="HVQ147" s="41"/>
      <c r="HVR147" s="41"/>
      <c r="HVS147" s="41"/>
      <c r="HVT147" s="41"/>
      <c r="HVU147" s="41"/>
      <c r="HVV147" s="41"/>
      <c r="HVW147" s="41"/>
      <c r="HVX147" s="41"/>
      <c r="HVY147" s="41"/>
      <c r="HVZ147" s="41"/>
      <c r="HWA147" s="41"/>
      <c r="HWB147" s="41"/>
      <c r="HWC147" s="41"/>
      <c r="HWD147" s="41"/>
      <c r="HWE147" s="41"/>
      <c r="HWF147" s="41"/>
      <c r="HWG147" s="41"/>
      <c r="HWH147" s="41"/>
      <c r="HWI147" s="41"/>
      <c r="HWJ147" s="41"/>
      <c r="HWK147" s="41"/>
      <c r="HWL147" s="41"/>
      <c r="HWM147" s="41"/>
      <c r="HWN147" s="41"/>
      <c r="HWO147" s="41"/>
      <c r="HWP147" s="41"/>
      <c r="HWQ147" s="41"/>
      <c r="HWR147" s="41"/>
      <c r="HWS147" s="41"/>
      <c r="HWT147" s="41"/>
      <c r="HWU147" s="41"/>
      <c r="HWV147" s="41"/>
      <c r="HWW147" s="41"/>
      <c r="HWX147" s="41"/>
      <c r="HWY147" s="41"/>
      <c r="HWZ147" s="41"/>
      <c r="HXA147" s="41"/>
      <c r="HXB147" s="41"/>
      <c r="HXC147" s="41"/>
      <c r="HXD147" s="41"/>
      <c r="HXE147" s="41"/>
      <c r="HXF147" s="41"/>
      <c r="HXG147" s="41"/>
      <c r="HXH147" s="41"/>
      <c r="HXI147" s="41"/>
      <c r="HXJ147" s="41"/>
      <c r="HXK147" s="41"/>
      <c r="HXL147" s="41"/>
      <c r="HXM147" s="41"/>
      <c r="HXN147" s="41"/>
      <c r="HXO147" s="41"/>
      <c r="HXP147" s="41"/>
      <c r="HXQ147" s="41"/>
      <c r="HXR147" s="41"/>
      <c r="HXS147" s="41"/>
      <c r="HXT147" s="41"/>
      <c r="HXU147" s="41"/>
      <c r="HXV147" s="41"/>
      <c r="HXW147" s="41"/>
      <c r="HXX147" s="41"/>
      <c r="HXY147" s="41"/>
      <c r="HXZ147" s="41"/>
      <c r="HYA147" s="41"/>
      <c r="HYB147" s="41"/>
      <c r="HYC147" s="41"/>
      <c r="HYD147" s="41"/>
      <c r="HYE147" s="41"/>
      <c r="HYF147" s="41"/>
      <c r="HYG147" s="41"/>
      <c r="HYH147" s="41"/>
      <c r="HYI147" s="41"/>
      <c r="HYJ147" s="41"/>
      <c r="HYK147" s="41"/>
      <c r="HYL147" s="41"/>
      <c r="HYM147" s="41"/>
      <c r="HYN147" s="41"/>
      <c r="HYO147" s="41"/>
      <c r="HYP147" s="41"/>
      <c r="HYQ147" s="41"/>
      <c r="HYR147" s="41"/>
      <c r="HYS147" s="41"/>
      <c r="HYT147" s="41"/>
      <c r="HYU147" s="41"/>
      <c r="HYV147" s="41"/>
      <c r="HYW147" s="41"/>
      <c r="HYX147" s="41"/>
      <c r="HYY147" s="41"/>
      <c r="HYZ147" s="41"/>
      <c r="HZA147" s="41"/>
      <c r="HZB147" s="41"/>
      <c r="HZC147" s="41"/>
      <c r="HZD147" s="41"/>
      <c r="HZE147" s="41"/>
      <c r="HZF147" s="41"/>
      <c r="HZG147" s="41"/>
      <c r="HZH147" s="41"/>
      <c r="HZI147" s="41"/>
      <c r="HZJ147" s="41"/>
      <c r="HZK147" s="41"/>
      <c r="HZL147" s="41"/>
      <c r="HZM147" s="41"/>
      <c r="HZN147" s="41"/>
      <c r="HZO147" s="41"/>
      <c r="HZP147" s="41"/>
      <c r="HZQ147" s="41"/>
      <c r="HZR147" s="41"/>
      <c r="HZS147" s="41"/>
      <c r="HZT147" s="41"/>
      <c r="HZU147" s="41"/>
      <c r="HZV147" s="41"/>
      <c r="HZW147" s="41"/>
      <c r="HZX147" s="41"/>
      <c r="HZY147" s="41"/>
      <c r="HZZ147" s="41"/>
      <c r="IAA147" s="41"/>
      <c r="IAB147" s="41"/>
      <c r="IAC147" s="41"/>
      <c r="IAD147" s="41"/>
      <c r="IAE147" s="41"/>
      <c r="IAF147" s="41"/>
      <c r="IAG147" s="41"/>
      <c r="IAH147" s="41"/>
      <c r="IAI147" s="41"/>
      <c r="IAJ147" s="41"/>
      <c r="IAK147" s="41"/>
      <c r="IAL147" s="41"/>
      <c r="IAM147" s="41"/>
      <c r="IAN147" s="41"/>
      <c r="IAO147" s="41"/>
      <c r="IAP147" s="41"/>
      <c r="IAQ147" s="41"/>
      <c r="IAR147" s="41"/>
      <c r="IAS147" s="41"/>
      <c r="IAT147" s="41"/>
      <c r="IAU147" s="41"/>
      <c r="IAV147" s="41"/>
      <c r="IAW147" s="41"/>
      <c r="IBD147" s="41"/>
      <c r="IBE147" s="41"/>
      <c r="IBF147" s="41"/>
      <c r="IBG147" s="41"/>
      <c r="IBH147" s="41"/>
      <c r="IBI147" s="41"/>
      <c r="IBJ147" s="41"/>
      <c r="IBK147" s="41"/>
      <c r="IBL147" s="41"/>
      <c r="IBM147" s="41"/>
      <c r="IBN147" s="41"/>
      <c r="IBO147" s="41"/>
      <c r="IBP147" s="41"/>
      <c r="IBQ147" s="41"/>
      <c r="IBR147" s="41"/>
      <c r="IBS147" s="41"/>
      <c r="IBT147" s="41"/>
      <c r="IBU147" s="41"/>
      <c r="IBV147" s="41"/>
      <c r="IBW147" s="41"/>
      <c r="IBX147" s="41"/>
      <c r="IBY147" s="41"/>
      <c r="IBZ147" s="41"/>
      <c r="ICA147" s="41"/>
      <c r="ICB147" s="41"/>
      <c r="ICC147" s="41"/>
      <c r="ICD147" s="41"/>
      <c r="ICE147" s="41"/>
      <c r="ICF147" s="41"/>
      <c r="ICG147" s="41"/>
      <c r="ICH147" s="41"/>
      <c r="ICI147" s="41"/>
      <c r="ICJ147" s="41"/>
      <c r="ICK147" s="41"/>
      <c r="ICL147" s="41"/>
      <c r="ICM147" s="41"/>
      <c r="ICN147" s="41"/>
      <c r="ICO147" s="41"/>
      <c r="ICP147" s="41"/>
      <c r="ICQ147" s="41"/>
      <c r="ICR147" s="41"/>
      <c r="ICS147" s="41"/>
      <c r="ICT147" s="41"/>
      <c r="ICU147" s="41"/>
      <c r="ICV147" s="41"/>
      <c r="ICW147" s="41"/>
      <c r="ICX147" s="41"/>
      <c r="ICY147" s="41"/>
      <c r="ICZ147" s="41"/>
      <c r="IDA147" s="41"/>
      <c r="IDB147" s="41"/>
      <c r="IDC147" s="41"/>
      <c r="IDD147" s="41"/>
      <c r="IDE147" s="41"/>
      <c r="IDF147" s="41"/>
      <c r="IDG147" s="41"/>
      <c r="IDH147" s="41"/>
      <c r="IDI147" s="41"/>
      <c r="IDJ147" s="41"/>
      <c r="IDK147" s="41"/>
      <c r="IDL147" s="41"/>
      <c r="IDM147" s="41"/>
      <c r="IDN147" s="41"/>
      <c r="IDO147" s="41"/>
      <c r="IDP147" s="41"/>
      <c r="IDQ147" s="41"/>
      <c r="IDR147" s="41"/>
      <c r="IDS147" s="41"/>
      <c r="IDT147" s="41"/>
      <c r="IDU147" s="41"/>
      <c r="IDV147" s="41"/>
      <c r="IDW147" s="41"/>
      <c r="IDX147" s="41"/>
      <c r="IDY147" s="41"/>
      <c r="IDZ147" s="41"/>
      <c r="IEA147" s="41"/>
      <c r="IEB147" s="41"/>
      <c r="IEC147" s="41"/>
      <c r="IED147" s="41"/>
      <c r="IEE147" s="41"/>
      <c r="IEF147" s="41"/>
      <c r="IEG147" s="41"/>
      <c r="IEH147" s="41"/>
      <c r="IEI147" s="41"/>
      <c r="IEJ147" s="41"/>
      <c r="IEK147" s="41"/>
      <c r="IEL147" s="41"/>
      <c r="IEM147" s="41"/>
      <c r="IEN147" s="41"/>
      <c r="IEO147" s="41"/>
      <c r="IEP147" s="41"/>
      <c r="IEQ147" s="41"/>
      <c r="IER147" s="41"/>
      <c r="IES147" s="41"/>
      <c r="IET147" s="41"/>
      <c r="IEU147" s="41"/>
      <c r="IEV147" s="41"/>
      <c r="IEW147" s="41"/>
      <c r="IEX147" s="41"/>
      <c r="IEY147" s="41"/>
      <c r="IEZ147" s="41"/>
      <c r="IFA147" s="41"/>
      <c r="IFB147" s="41"/>
      <c r="IFC147" s="41"/>
      <c r="IFD147" s="41"/>
      <c r="IFE147" s="41"/>
      <c r="IFF147" s="41"/>
      <c r="IFG147" s="41"/>
      <c r="IFH147" s="41"/>
      <c r="IFI147" s="41"/>
      <c r="IFJ147" s="41"/>
      <c r="IFK147" s="41"/>
      <c r="IFL147" s="41"/>
      <c r="IFM147" s="41"/>
      <c r="IFN147" s="41"/>
      <c r="IFO147" s="41"/>
      <c r="IFP147" s="41"/>
      <c r="IFQ147" s="41"/>
      <c r="IFR147" s="41"/>
      <c r="IFS147" s="41"/>
      <c r="IFT147" s="41"/>
      <c r="IFU147" s="41"/>
      <c r="IFV147" s="41"/>
      <c r="IFW147" s="41"/>
      <c r="IFX147" s="41"/>
      <c r="IFY147" s="41"/>
      <c r="IFZ147" s="41"/>
      <c r="IGA147" s="41"/>
      <c r="IGB147" s="41"/>
      <c r="IGC147" s="41"/>
      <c r="IGD147" s="41"/>
      <c r="IGE147" s="41"/>
      <c r="IGF147" s="41"/>
      <c r="IGG147" s="41"/>
      <c r="IGH147" s="41"/>
      <c r="IGI147" s="41"/>
      <c r="IGJ147" s="41"/>
      <c r="IGK147" s="41"/>
      <c r="IGL147" s="41"/>
      <c r="IGM147" s="41"/>
      <c r="IGN147" s="41"/>
      <c r="IGO147" s="41"/>
      <c r="IGP147" s="41"/>
      <c r="IGQ147" s="41"/>
      <c r="IGR147" s="41"/>
      <c r="IGS147" s="41"/>
      <c r="IGT147" s="41"/>
      <c r="IGU147" s="41"/>
      <c r="IGV147" s="41"/>
      <c r="IGW147" s="41"/>
      <c r="IGX147" s="41"/>
      <c r="IGY147" s="41"/>
      <c r="IGZ147" s="41"/>
      <c r="IHA147" s="41"/>
      <c r="IHB147" s="41"/>
      <c r="IHC147" s="41"/>
      <c r="IHD147" s="41"/>
      <c r="IHE147" s="41"/>
      <c r="IHF147" s="41"/>
      <c r="IHG147" s="41"/>
      <c r="IHH147" s="41"/>
      <c r="IHI147" s="41"/>
      <c r="IHJ147" s="41"/>
      <c r="IHK147" s="41"/>
      <c r="IHL147" s="41"/>
      <c r="IHM147" s="41"/>
      <c r="IHN147" s="41"/>
      <c r="IHO147" s="41"/>
      <c r="IHP147" s="41"/>
      <c r="IHQ147" s="41"/>
      <c r="IHR147" s="41"/>
      <c r="IHS147" s="41"/>
      <c r="IHT147" s="41"/>
      <c r="IHU147" s="41"/>
      <c r="IHV147" s="41"/>
      <c r="IHW147" s="41"/>
      <c r="IHX147" s="41"/>
      <c r="IHY147" s="41"/>
      <c r="IHZ147" s="41"/>
      <c r="IIA147" s="41"/>
      <c r="IIB147" s="41"/>
      <c r="IIC147" s="41"/>
      <c r="IID147" s="41"/>
      <c r="IIE147" s="41"/>
      <c r="IIF147" s="41"/>
      <c r="IIG147" s="41"/>
      <c r="IIH147" s="41"/>
      <c r="III147" s="41"/>
      <c r="IIJ147" s="41"/>
      <c r="IIK147" s="41"/>
      <c r="IIL147" s="41"/>
      <c r="IIM147" s="41"/>
      <c r="IIN147" s="41"/>
      <c r="IIO147" s="41"/>
      <c r="IIP147" s="41"/>
      <c r="IIQ147" s="41"/>
      <c r="IIR147" s="41"/>
      <c r="IIS147" s="41"/>
      <c r="IIT147" s="41"/>
      <c r="IIU147" s="41"/>
      <c r="IIV147" s="41"/>
      <c r="IIW147" s="41"/>
      <c r="IIX147" s="41"/>
      <c r="IIY147" s="41"/>
      <c r="IIZ147" s="41"/>
      <c r="IJA147" s="41"/>
      <c r="IJB147" s="41"/>
      <c r="IJC147" s="41"/>
      <c r="IJD147" s="41"/>
      <c r="IJE147" s="41"/>
      <c r="IJF147" s="41"/>
      <c r="IJG147" s="41"/>
      <c r="IJH147" s="41"/>
      <c r="IJI147" s="41"/>
      <c r="IJJ147" s="41"/>
      <c r="IJK147" s="41"/>
      <c r="IJL147" s="41"/>
      <c r="IJM147" s="41"/>
      <c r="IJN147" s="41"/>
      <c r="IJO147" s="41"/>
      <c r="IJP147" s="41"/>
      <c r="IJQ147" s="41"/>
      <c r="IJR147" s="41"/>
      <c r="IJS147" s="41"/>
      <c r="IJT147" s="41"/>
      <c r="IJU147" s="41"/>
      <c r="IJV147" s="41"/>
      <c r="IJW147" s="41"/>
      <c r="IJX147" s="41"/>
      <c r="IJY147" s="41"/>
      <c r="IJZ147" s="41"/>
      <c r="IKA147" s="41"/>
      <c r="IKB147" s="41"/>
      <c r="IKC147" s="41"/>
      <c r="IKD147" s="41"/>
      <c r="IKE147" s="41"/>
      <c r="IKF147" s="41"/>
      <c r="IKG147" s="41"/>
      <c r="IKH147" s="41"/>
      <c r="IKI147" s="41"/>
      <c r="IKJ147" s="41"/>
      <c r="IKK147" s="41"/>
      <c r="IKL147" s="41"/>
      <c r="IKM147" s="41"/>
      <c r="IKN147" s="41"/>
      <c r="IKO147" s="41"/>
      <c r="IKP147" s="41"/>
      <c r="IKQ147" s="41"/>
      <c r="IKR147" s="41"/>
      <c r="IKS147" s="41"/>
      <c r="IKZ147" s="41"/>
      <c r="ILA147" s="41"/>
      <c r="ILB147" s="41"/>
      <c r="ILC147" s="41"/>
      <c r="ILD147" s="41"/>
      <c r="ILE147" s="41"/>
      <c r="ILF147" s="41"/>
      <c r="ILG147" s="41"/>
      <c r="ILH147" s="41"/>
      <c r="ILI147" s="41"/>
      <c r="ILJ147" s="41"/>
      <c r="ILK147" s="41"/>
      <c r="ILL147" s="41"/>
      <c r="ILM147" s="41"/>
      <c r="ILN147" s="41"/>
      <c r="ILO147" s="41"/>
      <c r="ILP147" s="41"/>
      <c r="ILQ147" s="41"/>
      <c r="ILR147" s="41"/>
      <c r="ILS147" s="41"/>
      <c r="ILT147" s="41"/>
      <c r="ILU147" s="41"/>
      <c r="ILV147" s="41"/>
      <c r="ILW147" s="41"/>
      <c r="ILX147" s="41"/>
      <c r="ILY147" s="41"/>
      <c r="ILZ147" s="41"/>
      <c r="IMA147" s="41"/>
      <c r="IMB147" s="41"/>
      <c r="IMC147" s="41"/>
      <c r="IMD147" s="41"/>
      <c r="IME147" s="41"/>
      <c r="IMF147" s="41"/>
      <c r="IMG147" s="41"/>
      <c r="IMH147" s="41"/>
      <c r="IMI147" s="41"/>
      <c r="IMJ147" s="41"/>
      <c r="IMK147" s="41"/>
      <c r="IML147" s="41"/>
      <c r="IMM147" s="41"/>
      <c r="IMN147" s="41"/>
      <c r="IMO147" s="41"/>
      <c r="IMP147" s="41"/>
      <c r="IMQ147" s="41"/>
      <c r="IMR147" s="41"/>
      <c r="IMS147" s="41"/>
      <c r="IMT147" s="41"/>
      <c r="IMU147" s="41"/>
      <c r="IMV147" s="41"/>
      <c r="IMW147" s="41"/>
      <c r="IMX147" s="41"/>
      <c r="IMY147" s="41"/>
      <c r="IMZ147" s="41"/>
      <c r="INA147" s="41"/>
      <c r="INB147" s="41"/>
      <c r="INC147" s="41"/>
      <c r="IND147" s="41"/>
      <c r="INE147" s="41"/>
      <c r="INF147" s="41"/>
      <c r="ING147" s="41"/>
      <c r="INH147" s="41"/>
      <c r="INI147" s="41"/>
      <c r="INJ147" s="41"/>
      <c r="INK147" s="41"/>
      <c r="INL147" s="41"/>
      <c r="INM147" s="41"/>
      <c r="INN147" s="41"/>
      <c r="INO147" s="41"/>
      <c r="INP147" s="41"/>
      <c r="INQ147" s="41"/>
      <c r="INR147" s="41"/>
      <c r="INS147" s="41"/>
      <c r="INT147" s="41"/>
      <c r="INU147" s="41"/>
      <c r="INV147" s="41"/>
      <c r="INW147" s="41"/>
      <c r="INX147" s="41"/>
      <c r="INY147" s="41"/>
      <c r="INZ147" s="41"/>
      <c r="IOA147" s="41"/>
      <c r="IOB147" s="41"/>
      <c r="IOC147" s="41"/>
      <c r="IOD147" s="41"/>
      <c r="IOE147" s="41"/>
      <c r="IOF147" s="41"/>
      <c r="IOG147" s="41"/>
      <c r="IOH147" s="41"/>
      <c r="IOI147" s="41"/>
      <c r="IOJ147" s="41"/>
      <c r="IOK147" s="41"/>
      <c r="IOL147" s="41"/>
      <c r="IOM147" s="41"/>
      <c r="ION147" s="41"/>
      <c r="IOO147" s="41"/>
      <c r="IOP147" s="41"/>
      <c r="IOQ147" s="41"/>
      <c r="IOR147" s="41"/>
      <c r="IOS147" s="41"/>
      <c r="IOT147" s="41"/>
      <c r="IOU147" s="41"/>
      <c r="IOV147" s="41"/>
      <c r="IOW147" s="41"/>
      <c r="IOX147" s="41"/>
      <c r="IOY147" s="41"/>
      <c r="IOZ147" s="41"/>
      <c r="IPA147" s="41"/>
      <c r="IPB147" s="41"/>
      <c r="IPC147" s="41"/>
      <c r="IPD147" s="41"/>
      <c r="IPE147" s="41"/>
      <c r="IPF147" s="41"/>
      <c r="IPG147" s="41"/>
      <c r="IPH147" s="41"/>
      <c r="IPI147" s="41"/>
      <c r="IPJ147" s="41"/>
      <c r="IPK147" s="41"/>
      <c r="IPL147" s="41"/>
      <c r="IPM147" s="41"/>
      <c r="IPN147" s="41"/>
      <c r="IPO147" s="41"/>
      <c r="IPP147" s="41"/>
      <c r="IPQ147" s="41"/>
      <c r="IPR147" s="41"/>
      <c r="IPS147" s="41"/>
      <c r="IPT147" s="41"/>
      <c r="IPU147" s="41"/>
      <c r="IPV147" s="41"/>
      <c r="IPW147" s="41"/>
      <c r="IPX147" s="41"/>
      <c r="IPY147" s="41"/>
      <c r="IPZ147" s="41"/>
      <c r="IQA147" s="41"/>
      <c r="IQB147" s="41"/>
      <c r="IQC147" s="41"/>
      <c r="IQD147" s="41"/>
      <c r="IQE147" s="41"/>
      <c r="IQF147" s="41"/>
      <c r="IQG147" s="41"/>
      <c r="IQH147" s="41"/>
      <c r="IQI147" s="41"/>
      <c r="IQJ147" s="41"/>
      <c r="IQK147" s="41"/>
      <c r="IQL147" s="41"/>
      <c r="IQM147" s="41"/>
      <c r="IQN147" s="41"/>
      <c r="IQO147" s="41"/>
      <c r="IQP147" s="41"/>
      <c r="IQQ147" s="41"/>
      <c r="IQR147" s="41"/>
      <c r="IQS147" s="41"/>
      <c r="IQT147" s="41"/>
      <c r="IQU147" s="41"/>
      <c r="IQV147" s="41"/>
      <c r="IQW147" s="41"/>
      <c r="IQX147" s="41"/>
      <c r="IQY147" s="41"/>
      <c r="IQZ147" s="41"/>
      <c r="IRA147" s="41"/>
      <c r="IRB147" s="41"/>
      <c r="IRC147" s="41"/>
      <c r="IRD147" s="41"/>
      <c r="IRE147" s="41"/>
      <c r="IRF147" s="41"/>
      <c r="IRG147" s="41"/>
      <c r="IRH147" s="41"/>
      <c r="IRI147" s="41"/>
      <c r="IRJ147" s="41"/>
      <c r="IRK147" s="41"/>
      <c r="IRL147" s="41"/>
      <c r="IRM147" s="41"/>
      <c r="IRN147" s="41"/>
      <c r="IRO147" s="41"/>
      <c r="IRP147" s="41"/>
      <c r="IRQ147" s="41"/>
      <c r="IRR147" s="41"/>
      <c r="IRS147" s="41"/>
      <c r="IRT147" s="41"/>
      <c r="IRU147" s="41"/>
      <c r="IRV147" s="41"/>
      <c r="IRW147" s="41"/>
      <c r="IRX147" s="41"/>
      <c r="IRY147" s="41"/>
      <c r="IRZ147" s="41"/>
      <c r="ISA147" s="41"/>
      <c r="ISB147" s="41"/>
      <c r="ISC147" s="41"/>
      <c r="ISD147" s="41"/>
      <c r="ISE147" s="41"/>
      <c r="ISF147" s="41"/>
      <c r="ISG147" s="41"/>
      <c r="ISH147" s="41"/>
      <c r="ISI147" s="41"/>
      <c r="ISJ147" s="41"/>
      <c r="ISK147" s="41"/>
      <c r="ISL147" s="41"/>
      <c r="ISM147" s="41"/>
      <c r="ISN147" s="41"/>
      <c r="ISO147" s="41"/>
      <c r="ISP147" s="41"/>
      <c r="ISQ147" s="41"/>
      <c r="ISR147" s="41"/>
      <c r="ISS147" s="41"/>
      <c r="IST147" s="41"/>
      <c r="ISU147" s="41"/>
      <c r="ISV147" s="41"/>
      <c r="ISW147" s="41"/>
      <c r="ISX147" s="41"/>
      <c r="ISY147" s="41"/>
      <c r="ISZ147" s="41"/>
      <c r="ITA147" s="41"/>
      <c r="ITB147" s="41"/>
      <c r="ITC147" s="41"/>
      <c r="ITD147" s="41"/>
      <c r="ITE147" s="41"/>
      <c r="ITF147" s="41"/>
      <c r="ITG147" s="41"/>
      <c r="ITH147" s="41"/>
      <c r="ITI147" s="41"/>
      <c r="ITJ147" s="41"/>
      <c r="ITK147" s="41"/>
      <c r="ITL147" s="41"/>
      <c r="ITM147" s="41"/>
      <c r="ITN147" s="41"/>
      <c r="ITO147" s="41"/>
      <c r="ITP147" s="41"/>
      <c r="ITQ147" s="41"/>
      <c r="ITR147" s="41"/>
      <c r="ITS147" s="41"/>
      <c r="ITT147" s="41"/>
      <c r="ITU147" s="41"/>
      <c r="ITV147" s="41"/>
      <c r="ITW147" s="41"/>
      <c r="ITX147" s="41"/>
      <c r="ITY147" s="41"/>
      <c r="ITZ147" s="41"/>
      <c r="IUA147" s="41"/>
      <c r="IUB147" s="41"/>
      <c r="IUC147" s="41"/>
      <c r="IUD147" s="41"/>
      <c r="IUE147" s="41"/>
      <c r="IUF147" s="41"/>
      <c r="IUG147" s="41"/>
      <c r="IUH147" s="41"/>
      <c r="IUI147" s="41"/>
      <c r="IUJ147" s="41"/>
      <c r="IUK147" s="41"/>
      <c r="IUL147" s="41"/>
      <c r="IUM147" s="41"/>
      <c r="IUN147" s="41"/>
      <c r="IUO147" s="41"/>
      <c r="IUV147" s="41"/>
      <c r="IUW147" s="41"/>
      <c r="IUX147" s="41"/>
      <c r="IUY147" s="41"/>
      <c r="IUZ147" s="41"/>
      <c r="IVA147" s="41"/>
      <c r="IVB147" s="41"/>
      <c r="IVC147" s="41"/>
      <c r="IVD147" s="41"/>
      <c r="IVE147" s="41"/>
      <c r="IVF147" s="41"/>
      <c r="IVG147" s="41"/>
      <c r="IVH147" s="41"/>
      <c r="IVI147" s="41"/>
      <c r="IVJ147" s="41"/>
      <c r="IVK147" s="41"/>
      <c r="IVL147" s="41"/>
      <c r="IVM147" s="41"/>
      <c r="IVN147" s="41"/>
      <c r="IVO147" s="41"/>
      <c r="IVP147" s="41"/>
      <c r="IVQ147" s="41"/>
      <c r="IVR147" s="41"/>
      <c r="IVS147" s="41"/>
      <c r="IVT147" s="41"/>
      <c r="IVU147" s="41"/>
      <c r="IVV147" s="41"/>
      <c r="IVW147" s="41"/>
      <c r="IVX147" s="41"/>
      <c r="IVY147" s="41"/>
      <c r="IVZ147" s="41"/>
      <c r="IWA147" s="41"/>
      <c r="IWB147" s="41"/>
      <c r="IWC147" s="41"/>
      <c r="IWD147" s="41"/>
      <c r="IWE147" s="41"/>
      <c r="IWF147" s="41"/>
      <c r="IWG147" s="41"/>
      <c r="IWH147" s="41"/>
      <c r="IWI147" s="41"/>
      <c r="IWJ147" s="41"/>
      <c r="IWK147" s="41"/>
      <c r="IWL147" s="41"/>
      <c r="IWM147" s="41"/>
      <c r="IWN147" s="41"/>
      <c r="IWO147" s="41"/>
      <c r="IWP147" s="41"/>
      <c r="IWQ147" s="41"/>
      <c r="IWR147" s="41"/>
      <c r="IWS147" s="41"/>
      <c r="IWT147" s="41"/>
      <c r="IWU147" s="41"/>
      <c r="IWV147" s="41"/>
      <c r="IWW147" s="41"/>
      <c r="IWX147" s="41"/>
      <c r="IWY147" s="41"/>
      <c r="IWZ147" s="41"/>
      <c r="IXA147" s="41"/>
      <c r="IXB147" s="41"/>
      <c r="IXC147" s="41"/>
      <c r="IXD147" s="41"/>
      <c r="IXE147" s="41"/>
      <c r="IXF147" s="41"/>
      <c r="IXG147" s="41"/>
      <c r="IXH147" s="41"/>
      <c r="IXI147" s="41"/>
      <c r="IXJ147" s="41"/>
      <c r="IXK147" s="41"/>
      <c r="IXL147" s="41"/>
      <c r="IXM147" s="41"/>
      <c r="IXN147" s="41"/>
      <c r="IXO147" s="41"/>
      <c r="IXP147" s="41"/>
      <c r="IXQ147" s="41"/>
      <c r="IXR147" s="41"/>
      <c r="IXS147" s="41"/>
      <c r="IXT147" s="41"/>
      <c r="IXU147" s="41"/>
      <c r="IXV147" s="41"/>
      <c r="IXW147" s="41"/>
      <c r="IXX147" s="41"/>
      <c r="IXY147" s="41"/>
      <c r="IXZ147" s="41"/>
      <c r="IYA147" s="41"/>
      <c r="IYB147" s="41"/>
      <c r="IYC147" s="41"/>
      <c r="IYD147" s="41"/>
      <c r="IYE147" s="41"/>
      <c r="IYF147" s="41"/>
      <c r="IYG147" s="41"/>
      <c r="IYH147" s="41"/>
      <c r="IYI147" s="41"/>
      <c r="IYJ147" s="41"/>
      <c r="IYK147" s="41"/>
      <c r="IYL147" s="41"/>
      <c r="IYM147" s="41"/>
      <c r="IYN147" s="41"/>
      <c r="IYO147" s="41"/>
      <c r="IYP147" s="41"/>
      <c r="IYQ147" s="41"/>
      <c r="IYR147" s="41"/>
      <c r="IYS147" s="41"/>
      <c r="IYT147" s="41"/>
      <c r="IYU147" s="41"/>
      <c r="IYV147" s="41"/>
      <c r="IYW147" s="41"/>
      <c r="IYX147" s="41"/>
      <c r="IYY147" s="41"/>
      <c r="IYZ147" s="41"/>
      <c r="IZA147" s="41"/>
      <c r="IZB147" s="41"/>
      <c r="IZC147" s="41"/>
      <c r="IZD147" s="41"/>
      <c r="IZE147" s="41"/>
      <c r="IZF147" s="41"/>
      <c r="IZG147" s="41"/>
      <c r="IZH147" s="41"/>
      <c r="IZI147" s="41"/>
      <c r="IZJ147" s="41"/>
      <c r="IZK147" s="41"/>
      <c r="IZL147" s="41"/>
      <c r="IZM147" s="41"/>
      <c r="IZN147" s="41"/>
      <c r="IZO147" s="41"/>
      <c r="IZP147" s="41"/>
      <c r="IZQ147" s="41"/>
      <c r="IZR147" s="41"/>
      <c r="IZS147" s="41"/>
      <c r="IZT147" s="41"/>
      <c r="IZU147" s="41"/>
      <c r="IZV147" s="41"/>
      <c r="IZW147" s="41"/>
      <c r="IZX147" s="41"/>
      <c r="IZY147" s="41"/>
      <c r="IZZ147" s="41"/>
      <c r="JAA147" s="41"/>
      <c r="JAB147" s="41"/>
      <c r="JAC147" s="41"/>
      <c r="JAD147" s="41"/>
      <c r="JAE147" s="41"/>
      <c r="JAF147" s="41"/>
      <c r="JAG147" s="41"/>
      <c r="JAH147" s="41"/>
      <c r="JAI147" s="41"/>
      <c r="JAJ147" s="41"/>
      <c r="JAK147" s="41"/>
      <c r="JAL147" s="41"/>
      <c r="JAM147" s="41"/>
      <c r="JAN147" s="41"/>
      <c r="JAO147" s="41"/>
      <c r="JAP147" s="41"/>
      <c r="JAQ147" s="41"/>
      <c r="JAR147" s="41"/>
      <c r="JAS147" s="41"/>
      <c r="JAT147" s="41"/>
      <c r="JAU147" s="41"/>
      <c r="JAV147" s="41"/>
      <c r="JAW147" s="41"/>
      <c r="JAX147" s="41"/>
      <c r="JAY147" s="41"/>
      <c r="JAZ147" s="41"/>
      <c r="JBA147" s="41"/>
      <c r="JBB147" s="41"/>
      <c r="JBC147" s="41"/>
      <c r="JBD147" s="41"/>
      <c r="JBE147" s="41"/>
      <c r="JBF147" s="41"/>
      <c r="JBG147" s="41"/>
      <c r="JBH147" s="41"/>
      <c r="JBI147" s="41"/>
      <c r="JBJ147" s="41"/>
      <c r="JBK147" s="41"/>
      <c r="JBL147" s="41"/>
      <c r="JBM147" s="41"/>
      <c r="JBN147" s="41"/>
      <c r="JBO147" s="41"/>
      <c r="JBP147" s="41"/>
      <c r="JBQ147" s="41"/>
      <c r="JBR147" s="41"/>
      <c r="JBS147" s="41"/>
      <c r="JBT147" s="41"/>
      <c r="JBU147" s="41"/>
      <c r="JBV147" s="41"/>
      <c r="JBW147" s="41"/>
      <c r="JBX147" s="41"/>
      <c r="JBY147" s="41"/>
      <c r="JBZ147" s="41"/>
      <c r="JCA147" s="41"/>
      <c r="JCB147" s="41"/>
      <c r="JCC147" s="41"/>
      <c r="JCD147" s="41"/>
      <c r="JCE147" s="41"/>
      <c r="JCF147" s="41"/>
      <c r="JCG147" s="41"/>
      <c r="JCH147" s="41"/>
      <c r="JCI147" s="41"/>
      <c r="JCJ147" s="41"/>
      <c r="JCK147" s="41"/>
      <c r="JCL147" s="41"/>
      <c r="JCM147" s="41"/>
      <c r="JCN147" s="41"/>
      <c r="JCO147" s="41"/>
      <c r="JCP147" s="41"/>
      <c r="JCQ147" s="41"/>
      <c r="JCR147" s="41"/>
      <c r="JCS147" s="41"/>
      <c r="JCT147" s="41"/>
      <c r="JCU147" s="41"/>
      <c r="JCV147" s="41"/>
      <c r="JCW147" s="41"/>
      <c r="JCX147" s="41"/>
      <c r="JCY147" s="41"/>
      <c r="JCZ147" s="41"/>
      <c r="JDA147" s="41"/>
      <c r="JDB147" s="41"/>
      <c r="JDC147" s="41"/>
      <c r="JDD147" s="41"/>
      <c r="JDE147" s="41"/>
      <c r="JDF147" s="41"/>
      <c r="JDG147" s="41"/>
      <c r="JDH147" s="41"/>
      <c r="JDI147" s="41"/>
      <c r="JDJ147" s="41"/>
      <c r="JDK147" s="41"/>
      <c r="JDL147" s="41"/>
      <c r="JDM147" s="41"/>
      <c r="JDN147" s="41"/>
      <c r="JDO147" s="41"/>
      <c r="JDP147" s="41"/>
      <c r="JDQ147" s="41"/>
      <c r="JDR147" s="41"/>
      <c r="JDS147" s="41"/>
      <c r="JDT147" s="41"/>
      <c r="JDU147" s="41"/>
      <c r="JDV147" s="41"/>
      <c r="JDW147" s="41"/>
      <c r="JDX147" s="41"/>
      <c r="JDY147" s="41"/>
      <c r="JDZ147" s="41"/>
      <c r="JEA147" s="41"/>
      <c r="JEB147" s="41"/>
      <c r="JEC147" s="41"/>
      <c r="JED147" s="41"/>
      <c r="JEE147" s="41"/>
      <c r="JEF147" s="41"/>
      <c r="JEG147" s="41"/>
      <c r="JEH147" s="41"/>
      <c r="JEI147" s="41"/>
      <c r="JEJ147" s="41"/>
      <c r="JEK147" s="41"/>
      <c r="JER147" s="41"/>
      <c r="JES147" s="41"/>
      <c r="JET147" s="41"/>
      <c r="JEU147" s="41"/>
      <c r="JEV147" s="41"/>
      <c r="JEW147" s="41"/>
      <c r="JEX147" s="41"/>
      <c r="JEY147" s="41"/>
      <c r="JEZ147" s="41"/>
      <c r="JFA147" s="41"/>
      <c r="JFB147" s="41"/>
      <c r="JFC147" s="41"/>
      <c r="JFD147" s="41"/>
      <c r="JFE147" s="41"/>
      <c r="JFF147" s="41"/>
      <c r="JFG147" s="41"/>
      <c r="JFH147" s="41"/>
      <c r="JFI147" s="41"/>
      <c r="JFJ147" s="41"/>
      <c r="JFK147" s="41"/>
      <c r="JFL147" s="41"/>
      <c r="JFM147" s="41"/>
      <c r="JFN147" s="41"/>
      <c r="JFO147" s="41"/>
      <c r="JFP147" s="41"/>
      <c r="JFQ147" s="41"/>
      <c r="JFR147" s="41"/>
      <c r="JFS147" s="41"/>
      <c r="JFT147" s="41"/>
      <c r="JFU147" s="41"/>
      <c r="JFV147" s="41"/>
      <c r="JFW147" s="41"/>
      <c r="JFX147" s="41"/>
      <c r="JFY147" s="41"/>
      <c r="JFZ147" s="41"/>
      <c r="JGA147" s="41"/>
      <c r="JGB147" s="41"/>
      <c r="JGC147" s="41"/>
      <c r="JGD147" s="41"/>
      <c r="JGE147" s="41"/>
      <c r="JGF147" s="41"/>
      <c r="JGG147" s="41"/>
      <c r="JGH147" s="41"/>
      <c r="JGI147" s="41"/>
      <c r="JGJ147" s="41"/>
      <c r="JGK147" s="41"/>
      <c r="JGL147" s="41"/>
      <c r="JGM147" s="41"/>
      <c r="JGN147" s="41"/>
      <c r="JGO147" s="41"/>
      <c r="JGP147" s="41"/>
      <c r="JGQ147" s="41"/>
      <c r="JGR147" s="41"/>
      <c r="JGS147" s="41"/>
      <c r="JGT147" s="41"/>
      <c r="JGU147" s="41"/>
      <c r="JGV147" s="41"/>
      <c r="JGW147" s="41"/>
      <c r="JGX147" s="41"/>
      <c r="JGY147" s="41"/>
      <c r="JGZ147" s="41"/>
      <c r="JHA147" s="41"/>
      <c r="JHB147" s="41"/>
      <c r="JHC147" s="41"/>
      <c r="JHD147" s="41"/>
      <c r="JHE147" s="41"/>
      <c r="JHF147" s="41"/>
      <c r="JHG147" s="41"/>
      <c r="JHH147" s="41"/>
      <c r="JHI147" s="41"/>
      <c r="JHJ147" s="41"/>
      <c r="JHK147" s="41"/>
      <c r="JHL147" s="41"/>
      <c r="JHM147" s="41"/>
      <c r="JHN147" s="41"/>
      <c r="JHO147" s="41"/>
      <c r="JHP147" s="41"/>
      <c r="JHQ147" s="41"/>
      <c r="JHR147" s="41"/>
      <c r="JHS147" s="41"/>
      <c r="JHT147" s="41"/>
      <c r="JHU147" s="41"/>
      <c r="JHV147" s="41"/>
      <c r="JHW147" s="41"/>
      <c r="JHX147" s="41"/>
      <c r="JHY147" s="41"/>
      <c r="JHZ147" s="41"/>
      <c r="JIA147" s="41"/>
      <c r="JIB147" s="41"/>
      <c r="JIC147" s="41"/>
      <c r="JID147" s="41"/>
      <c r="JIE147" s="41"/>
      <c r="JIF147" s="41"/>
      <c r="JIG147" s="41"/>
      <c r="JIH147" s="41"/>
      <c r="JII147" s="41"/>
      <c r="JIJ147" s="41"/>
      <c r="JIK147" s="41"/>
      <c r="JIL147" s="41"/>
      <c r="JIM147" s="41"/>
      <c r="JIN147" s="41"/>
      <c r="JIO147" s="41"/>
      <c r="JIP147" s="41"/>
      <c r="JIQ147" s="41"/>
      <c r="JIR147" s="41"/>
      <c r="JIS147" s="41"/>
      <c r="JIT147" s="41"/>
      <c r="JIU147" s="41"/>
      <c r="JIV147" s="41"/>
      <c r="JIW147" s="41"/>
      <c r="JIX147" s="41"/>
      <c r="JIY147" s="41"/>
      <c r="JIZ147" s="41"/>
      <c r="JJA147" s="41"/>
      <c r="JJB147" s="41"/>
      <c r="JJC147" s="41"/>
      <c r="JJD147" s="41"/>
      <c r="JJE147" s="41"/>
      <c r="JJF147" s="41"/>
      <c r="JJG147" s="41"/>
      <c r="JJH147" s="41"/>
      <c r="JJI147" s="41"/>
      <c r="JJJ147" s="41"/>
      <c r="JJK147" s="41"/>
      <c r="JJL147" s="41"/>
      <c r="JJM147" s="41"/>
      <c r="JJN147" s="41"/>
      <c r="JJO147" s="41"/>
      <c r="JJP147" s="41"/>
      <c r="JJQ147" s="41"/>
      <c r="JJR147" s="41"/>
      <c r="JJS147" s="41"/>
      <c r="JJT147" s="41"/>
      <c r="JJU147" s="41"/>
      <c r="JJV147" s="41"/>
      <c r="JJW147" s="41"/>
      <c r="JJX147" s="41"/>
      <c r="JJY147" s="41"/>
      <c r="JJZ147" s="41"/>
      <c r="JKA147" s="41"/>
      <c r="JKB147" s="41"/>
      <c r="JKC147" s="41"/>
      <c r="JKD147" s="41"/>
      <c r="JKE147" s="41"/>
      <c r="JKF147" s="41"/>
      <c r="JKG147" s="41"/>
      <c r="JKH147" s="41"/>
      <c r="JKI147" s="41"/>
      <c r="JKJ147" s="41"/>
      <c r="JKK147" s="41"/>
      <c r="JKL147" s="41"/>
      <c r="JKM147" s="41"/>
      <c r="JKN147" s="41"/>
      <c r="JKO147" s="41"/>
      <c r="JKP147" s="41"/>
      <c r="JKQ147" s="41"/>
      <c r="JKR147" s="41"/>
      <c r="JKS147" s="41"/>
      <c r="JKT147" s="41"/>
      <c r="JKU147" s="41"/>
      <c r="JKV147" s="41"/>
      <c r="JKW147" s="41"/>
      <c r="JKX147" s="41"/>
      <c r="JKY147" s="41"/>
      <c r="JKZ147" s="41"/>
      <c r="JLA147" s="41"/>
      <c r="JLB147" s="41"/>
      <c r="JLC147" s="41"/>
      <c r="JLD147" s="41"/>
      <c r="JLE147" s="41"/>
      <c r="JLF147" s="41"/>
      <c r="JLG147" s="41"/>
      <c r="JLH147" s="41"/>
      <c r="JLI147" s="41"/>
      <c r="JLJ147" s="41"/>
      <c r="JLK147" s="41"/>
      <c r="JLL147" s="41"/>
      <c r="JLM147" s="41"/>
      <c r="JLN147" s="41"/>
      <c r="JLO147" s="41"/>
      <c r="JLP147" s="41"/>
      <c r="JLQ147" s="41"/>
      <c r="JLR147" s="41"/>
      <c r="JLS147" s="41"/>
      <c r="JLT147" s="41"/>
      <c r="JLU147" s="41"/>
      <c r="JLV147" s="41"/>
      <c r="JLW147" s="41"/>
      <c r="JLX147" s="41"/>
      <c r="JLY147" s="41"/>
      <c r="JLZ147" s="41"/>
      <c r="JMA147" s="41"/>
      <c r="JMB147" s="41"/>
      <c r="JMC147" s="41"/>
      <c r="JMD147" s="41"/>
      <c r="JME147" s="41"/>
      <c r="JMF147" s="41"/>
      <c r="JMG147" s="41"/>
      <c r="JMH147" s="41"/>
      <c r="JMI147" s="41"/>
      <c r="JMJ147" s="41"/>
      <c r="JMK147" s="41"/>
      <c r="JML147" s="41"/>
      <c r="JMM147" s="41"/>
      <c r="JMN147" s="41"/>
      <c r="JMO147" s="41"/>
      <c r="JMP147" s="41"/>
      <c r="JMQ147" s="41"/>
      <c r="JMR147" s="41"/>
      <c r="JMS147" s="41"/>
      <c r="JMT147" s="41"/>
      <c r="JMU147" s="41"/>
      <c r="JMV147" s="41"/>
      <c r="JMW147" s="41"/>
      <c r="JMX147" s="41"/>
      <c r="JMY147" s="41"/>
      <c r="JMZ147" s="41"/>
      <c r="JNA147" s="41"/>
      <c r="JNB147" s="41"/>
      <c r="JNC147" s="41"/>
      <c r="JND147" s="41"/>
      <c r="JNE147" s="41"/>
      <c r="JNF147" s="41"/>
      <c r="JNG147" s="41"/>
      <c r="JNH147" s="41"/>
      <c r="JNI147" s="41"/>
      <c r="JNJ147" s="41"/>
      <c r="JNK147" s="41"/>
      <c r="JNL147" s="41"/>
      <c r="JNM147" s="41"/>
      <c r="JNN147" s="41"/>
      <c r="JNO147" s="41"/>
      <c r="JNP147" s="41"/>
      <c r="JNQ147" s="41"/>
      <c r="JNR147" s="41"/>
      <c r="JNS147" s="41"/>
      <c r="JNT147" s="41"/>
      <c r="JNU147" s="41"/>
      <c r="JNV147" s="41"/>
      <c r="JNW147" s="41"/>
      <c r="JNX147" s="41"/>
      <c r="JNY147" s="41"/>
      <c r="JNZ147" s="41"/>
      <c r="JOA147" s="41"/>
      <c r="JOB147" s="41"/>
      <c r="JOC147" s="41"/>
      <c r="JOD147" s="41"/>
      <c r="JOE147" s="41"/>
      <c r="JOF147" s="41"/>
      <c r="JOG147" s="41"/>
      <c r="JON147" s="41"/>
      <c r="JOO147" s="41"/>
      <c r="JOP147" s="41"/>
      <c r="JOQ147" s="41"/>
      <c r="JOR147" s="41"/>
      <c r="JOS147" s="41"/>
      <c r="JOT147" s="41"/>
      <c r="JOU147" s="41"/>
      <c r="JOV147" s="41"/>
      <c r="JOW147" s="41"/>
      <c r="JOX147" s="41"/>
      <c r="JOY147" s="41"/>
      <c r="JOZ147" s="41"/>
      <c r="JPA147" s="41"/>
      <c r="JPB147" s="41"/>
      <c r="JPC147" s="41"/>
      <c r="JPD147" s="41"/>
      <c r="JPE147" s="41"/>
      <c r="JPF147" s="41"/>
      <c r="JPG147" s="41"/>
      <c r="JPH147" s="41"/>
      <c r="JPI147" s="41"/>
      <c r="JPJ147" s="41"/>
      <c r="JPK147" s="41"/>
      <c r="JPL147" s="41"/>
      <c r="JPM147" s="41"/>
      <c r="JPN147" s="41"/>
      <c r="JPO147" s="41"/>
      <c r="JPP147" s="41"/>
      <c r="JPQ147" s="41"/>
      <c r="JPR147" s="41"/>
      <c r="JPS147" s="41"/>
      <c r="JPT147" s="41"/>
      <c r="JPU147" s="41"/>
      <c r="JPV147" s="41"/>
      <c r="JPW147" s="41"/>
      <c r="JPX147" s="41"/>
      <c r="JPY147" s="41"/>
      <c r="JPZ147" s="41"/>
      <c r="JQA147" s="41"/>
      <c r="JQB147" s="41"/>
      <c r="JQC147" s="41"/>
      <c r="JQD147" s="41"/>
      <c r="JQE147" s="41"/>
      <c r="JQF147" s="41"/>
      <c r="JQG147" s="41"/>
      <c r="JQH147" s="41"/>
      <c r="JQI147" s="41"/>
      <c r="JQJ147" s="41"/>
      <c r="JQK147" s="41"/>
      <c r="JQL147" s="41"/>
      <c r="JQM147" s="41"/>
      <c r="JQN147" s="41"/>
      <c r="JQO147" s="41"/>
      <c r="JQP147" s="41"/>
      <c r="JQQ147" s="41"/>
      <c r="JQR147" s="41"/>
      <c r="JQS147" s="41"/>
      <c r="JQT147" s="41"/>
      <c r="JQU147" s="41"/>
      <c r="JQV147" s="41"/>
      <c r="JQW147" s="41"/>
      <c r="JQX147" s="41"/>
      <c r="JQY147" s="41"/>
      <c r="JQZ147" s="41"/>
      <c r="JRA147" s="41"/>
      <c r="JRB147" s="41"/>
      <c r="JRC147" s="41"/>
      <c r="JRD147" s="41"/>
      <c r="JRE147" s="41"/>
      <c r="JRF147" s="41"/>
      <c r="JRG147" s="41"/>
      <c r="JRH147" s="41"/>
      <c r="JRI147" s="41"/>
      <c r="JRJ147" s="41"/>
      <c r="JRK147" s="41"/>
      <c r="JRL147" s="41"/>
      <c r="JRM147" s="41"/>
      <c r="JRN147" s="41"/>
      <c r="JRO147" s="41"/>
      <c r="JRP147" s="41"/>
      <c r="JRQ147" s="41"/>
      <c r="JRR147" s="41"/>
      <c r="JRS147" s="41"/>
      <c r="JRT147" s="41"/>
      <c r="JRU147" s="41"/>
      <c r="JRV147" s="41"/>
      <c r="JRW147" s="41"/>
      <c r="JRX147" s="41"/>
      <c r="JRY147" s="41"/>
      <c r="JRZ147" s="41"/>
      <c r="JSA147" s="41"/>
      <c r="JSB147" s="41"/>
      <c r="JSC147" s="41"/>
      <c r="JSD147" s="41"/>
      <c r="JSE147" s="41"/>
      <c r="JSF147" s="41"/>
      <c r="JSG147" s="41"/>
      <c r="JSH147" s="41"/>
      <c r="JSI147" s="41"/>
      <c r="JSJ147" s="41"/>
      <c r="JSK147" s="41"/>
      <c r="JSL147" s="41"/>
      <c r="JSM147" s="41"/>
      <c r="JSN147" s="41"/>
      <c r="JSO147" s="41"/>
      <c r="JSP147" s="41"/>
      <c r="JSQ147" s="41"/>
      <c r="JSR147" s="41"/>
      <c r="JSS147" s="41"/>
      <c r="JST147" s="41"/>
      <c r="JSU147" s="41"/>
      <c r="JSV147" s="41"/>
      <c r="JSW147" s="41"/>
      <c r="JSX147" s="41"/>
      <c r="JSY147" s="41"/>
      <c r="JSZ147" s="41"/>
      <c r="JTA147" s="41"/>
      <c r="JTB147" s="41"/>
      <c r="JTC147" s="41"/>
      <c r="JTD147" s="41"/>
      <c r="JTE147" s="41"/>
      <c r="JTF147" s="41"/>
      <c r="JTG147" s="41"/>
      <c r="JTH147" s="41"/>
      <c r="JTI147" s="41"/>
      <c r="JTJ147" s="41"/>
      <c r="JTK147" s="41"/>
      <c r="JTL147" s="41"/>
      <c r="JTM147" s="41"/>
      <c r="JTN147" s="41"/>
      <c r="JTO147" s="41"/>
      <c r="JTP147" s="41"/>
      <c r="JTQ147" s="41"/>
      <c r="JTR147" s="41"/>
      <c r="JTS147" s="41"/>
      <c r="JTT147" s="41"/>
      <c r="JTU147" s="41"/>
      <c r="JTV147" s="41"/>
      <c r="JTW147" s="41"/>
      <c r="JTX147" s="41"/>
      <c r="JTY147" s="41"/>
      <c r="JTZ147" s="41"/>
      <c r="JUA147" s="41"/>
      <c r="JUB147" s="41"/>
      <c r="JUC147" s="41"/>
      <c r="JUD147" s="41"/>
      <c r="JUE147" s="41"/>
      <c r="JUF147" s="41"/>
      <c r="JUG147" s="41"/>
      <c r="JUH147" s="41"/>
      <c r="JUI147" s="41"/>
      <c r="JUJ147" s="41"/>
      <c r="JUK147" s="41"/>
      <c r="JUL147" s="41"/>
      <c r="JUM147" s="41"/>
      <c r="JUN147" s="41"/>
      <c r="JUO147" s="41"/>
      <c r="JUP147" s="41"/>
      <c r="JUQ147" s="41"/>
      <c r="JUR147" s="41"/>
      <c r="JUS147" s="41"/>
      <c r="JUT147" s="41"/>
      <c r="JUU147" s="41"/>
      <c r="JUV147" s="41"/>
      <c r="JUW147" s="41"/>
      <c r="JUX147" s="41"/>
      <c r="JUY147" s="41"/>
      <c r="JUZ147" s="41"/>
      <c r="JVA147" s="41"/>
      <c r="JVB147" s="41"/>
      <c r="JVC147" s="41"/>
      <c r="JVD147" s="41"/>
      <c r="JVE147" s="41"/>
      <c r="JVF147" s="41"/>
      <c r="JVG147" s="41"/>
      <c r="JVH147" s="41"/>
      <c r="JVI147" s="41"/>
      <c r="JVJ147" s="41"/>
      <c r="JVK147" s="41"/>
      <c r="JVL147" s="41"/>
      <c r="JVM147" s="41"/>
      <c r="JVN147" s="41"/>
      <c r="JVO147" s="41"/>
      <c r="JVP147" s="41"/>
      <c r="JVQ147" s="41"/>
      <c r="JVR147" s="41"/>
      <c r="JVS147" s="41"/>
      <c r="JVT147" s="41"/>
      <c r="JVU147" s="41"/>
      <c r="JVV147" s="41"/>
      <c r="JVW147" s="41"/>
      <c r="JVX147" s="41"/>
      <c r="JVY147" s="41"/>
      <c r="JVZ147" s="41"/>
      <c r="JWA147" s="41"/>
      <c r="JWB147" s="41"/>
      <c r="JWC147" s="41"/>
      <c r="JWD147" s="41"/>
      <c r="JWE147" s="41"/>
      <c r="JWF147" s="41"/>
      <c r="JWG147" s="41"/>
      <c r="JWH147" s="41"/>
      <c r="JWI147" s="41"/>
      <c r="JWJ147" s="41"/>
      <c r="JWK147" s="41"/>
      <c r="JWL147" s="41"/>
      <c r="JWM147" s="41"/>
      <c r="JWN147" s="41"/>
      <c r="JWO147" s="41"/>
      <c r="JWP147" s="41"/>
      <c r="JWQ147" s="41"/>
      <c r="JWR147" s="41"/>
      <c r="JWS147" s="41"/>
      <c r="JWT147" s="41"/>
      <c r="JWU147" s="41"/>
      <c r="JWV147" s="41"/>
      <c r="JWW147" s="41"/>
      <c r="JWX147" s="41"/>
      <c r="JWY147" s="41"/>
      <c r="JWZ147" s="41"/>
      <c r="JXA147" s="41"/>
      <c r="JXB147" s="41"/>
      <c r="JXC147" s="41"/>
      <c r="JXD147" s="41"/>
      <c r="JXE147" s="41"/>
      <c r="JXF147" s="41"/>
      <c r="JXG147" s="41"/>
      <c r="JXH147" s="41"/>
      <c r="JXI147" s="41"/>
      <c r="JXJ147" s="41"/>
      <c r="JXK147" s="41"/>
      <c r="JXL147" s="41"/>
      <c r="JXM147" s="41"/>
      <c r="JXN147" s="41"/>
      <c r="JXO147" s="41"/>
      <c r="JXP147" s="41"/>
      <c r="JXQ147" s="41"/>
      <c r="JXR147" s="41"/>
      <c r="JXS147" s="41"/>
      <c r="JXT147" s="41"/>
      <c r="JXU147" s="41"/>
      <c r="JXV147" s="41"/>
      <c r="JXW147" s="41"/>
      <c r="JXX147" s="41"/>
      <c r="JXY147" s="41"/>
      <c r="JXZ147" s="41"/>
      <c r="JYA147" s="41"/>
      <c r="JYB147" s="41"/>
      <c r="JYC147" s="41"/>
      <c r="JYJ147" s="41"/>
      <c r="JYK147" s="41"/>
      <c r="JYL147" s="41"/>
      <c r="JYM147" s="41"/>
      <c r="JYN147" s="41"/>
      <c r="JYO147" s="41"/>
      <c r="JYP147" s="41"/>
      <c r="JYQ147" s="41"/>
      <c r="JYR147" s="41"/>
      <c r="JYS147" s="41"/>
      <c r="JYT147" s="41"/>
      <c r="JYU147" s="41"/>
      <c r="JYV147" s="41"/>
      <c r="JYW147" s="41"/>
      <c r="JYX147" s="41"/>
      <c r="JYY147" s="41"/>
      <c r="JYZ147" s="41"/>
      <c r="JZA147" s="41"/>
      <c r="JZB147" s="41"/>
      <c r="JZC147" s="41"/>
      <c r="JZD147" s="41"/>
      <c r="JZE147" s="41"/>
      <c r="JZF147" s="41"/>
      <c r="JZG147" s="41"/>
      <c r="JZH147" s="41"/>
      <c r="JZI147" s="41"/>
      <c r="JZJ147" s="41"/>
      <c r="JZK147" s="41"/>
      <c r="JZL147" s="41"/>
      <c r="JZM147" s="41"/>
      <c r="JZN147" s="41"/>
      <c r="JZO147" s="41"/>
      <c r="JZP147" s="41"/>
      <c r="JZQ147" s="41"/>
      <c r="JZR147" s="41"/>
      <c r="JZS147" s="41"/>
      <c r="JZT147" s="41"/>
      <c r="JZU147" s="41"/>
      <c r="JZV147" s="41"/>
      <c r="JZW147" s="41"/>
      <c r="JZX147" s="41"/>
      <c r="JZY147" s="41"/>
      <c r="JZZ147" s="41"/>
      <c r="KAA147" s="41"/>
      <c r="KAB147" s="41"/>
      <c r="KAC147" s="41"/>
      <c r="KAD147" s="41"/>
      <c r="KAE147" s="41"/>
      <c r="KAF147" s="41"/>
      <c r="KAG147" s="41"/>
      <c r="KAH147" s="41"/>
      <c r="KAI147" s="41"/>
      <c r="KAJ147" s="41"/>
      <c r="KAK147" s="41"/>
      <c r="KAL147" s="41"/>
      <c r="KAM147" s="41"/>
      <c r="KAN147" s="41"/>
      <c r="KAO147" s="41"/>
      <c r="KAP147" s="41"/>
      <c r="KAQ147" s="41"/>
      <c r="KAR147" s="41"/>
      <c r="KAS147" s="41"/>
      <c r="KAT147" s="41"/>
      <c r="KAU147" s="41"/>
      <c r="KAV147" s="41"/>
      <c r="KAW147" s="41"/>
      <c r="KAX147" s="41"/>
      <c r="KAY147" s="41"/>
      <c r="KAZ147" s="41"/>
      <c r="KBA147" s="41"/>
      <c r="KBB147" s="41"/>
      <c r="KBC147" s="41"/>
      <c r="KBD147" s="41"/>
      <c r="KBE147" s="41"/>
      <c r="KBF147" s="41"/>
      <c r="KBG147" s="41"/>
      <c r="KBH147" s="41"/>
      <c r="KBI147" s="41"/>
      <c r="KBJ147" s="41"/>
      <c r="KBK147" s="41"/>
      <c r="KBL147" s="41"/>
      <c r="KBM147" s="41"/>
      <c r="KBN147" s="41"/>
      <c r="KBO147" s="41"/>
      <c r="KBP147" s="41"/>
      <c r="KBQ147" s="41"/>
      <c r="KBR147" s="41"/>
      <c r="KBS147" s="41"/>
      <c r="KBT147" s="41"/>
      <c r="KBU147" s="41"/>
      <c r="KBV147" s="41"/>
      <c r="KBW147" s="41"/>
      <c r="KBX147" s="41"/>
      <c r="KBY147" s="41"/>
      <c r="KBZ147" s="41"/>
      <c r="KCA147" s="41"/>
      <c r="KCB147" s="41"/>
      <c r="KCC147" s="41"/>
      <c r="KCD147" s="41"/>
      <c r="KCE147" s="41"/>
      <c r="KCF147" s="41"/>
      <c r="KCG147" s="41"/>
      <c r="KCH147" s="41"/>
      <c r="KCI147" s="41"/>
      <c r="KCJ147" s="41"/>
      <c r="KCK147" s="41"/>
      <c r="KCL147" s="41"/>
      <c r="KCM147" s="41"/>
      <c r="KCN147" s="41"/>
      <c r="KCO147" s="41"/>
      <c r="KCP147" s="41"/>
      <c r="KCQ147" s="41"/>
      <c r="KCR147" s="41"/>
      <c r="KCS147" s="41"/>
      <c r="KCT147" s="41"/>
      <c r="KCU147" s="41"/>
      <c r="KCV147" s="41"/>
      <c r="KCW147" s="41"/>
      <c r="KCX147" s="41"/>
      <c r="KCY147" s="41"/>
      <c r="KCZ147" s="41"/>
      <c r="KDA147" s="41"/>
      <c r="KDB147" s="41"/>
      <c r="KDC147" s="41"/>
      <c r="KDD147" s="41"/>
      <c r="KDE147" s="41"/>
      <c r="KDF147" s="41"/>
      <c r="KDG147" s="41"/>
      <c r="KDH147" s="41"/>
      <c r="KDI147" s="41"/>
      <c r="KDJ147" s="41"/>
      <c r="KDK147" s="41"/>
      <c r="KDL147" s="41"/>
      <c r="KDM147" s="41"/>
      <c r="KDN147" s="41"/>
      <c r="KDO147" s="41"/>
      <c r="KDP147" s="41"/>
      <c r="KDQ147" s="41"/>
      <c r="KDR147" s="41"/>
      <c r="KDS147" s="41"/>
      <c r="KDT147" s="41"/>
      <c r="KDU147" s="41"/>
      <c r="KDV147" s="41"/>
      <c r="KDW147" s="41"/>
      <c r="KDX147" s="41"/>
      <c r="KDY147" s="41"/>
      <c r="KDZ147" s="41"/>
      <c r="KEA147" s="41"/>
      <c r="KEB147" s="41"/>
      <c r="KEC147" s="41"/>
      <c r="KED147" s="41"/>
      <c r="KEE147" s="41"/>
      <c r="KEF147" s="41"/>
      <c r="KEG147" s="41"/>
      <c r="KEH147" s="41"/>
      <c r="KEI147" s="41"/>
      <c r="KEJ147" s="41"/>
      <c r="KEK147" s="41"/>
      <c r="KEL147" s="41"/>
      <c r="KEM147" s="41"/>
      <c r="KEN147" s="41"/>
      <c r="KEO147" s="41"/>
      <c r="KEP147" s="41"/>
      <c r="KEQ147" s="41"/>
      <c r="KER147" s="41"/>
      <c r="KES147" s="41"/>
      <c r="KET147" s="41"/>
      <c r="KEU147" s="41"/>
      <c r="KEV147" s="41"/>
      <c r="KEW147" s="41"/>
      <c r="KEX147" s="41"/>
      <c r="KEY147" s="41"/>
      <c r="KEZ147" s="41"/>
      <c r="KFA147" s="41"/>
      <c r="KFB147" s="41"/>
      <c r="KFC147" s="41"/>
      <c r="KFD147" s="41"/>
      <c r="KFE147" s="41"/>
      <c r="KFF147" s="41"/>
      <c r="KFG147" s="41"/>
      <c r="KFH147" s="41"/>
      <c r="KFI147" s="41"/>
      <c r="KFJ147" s="41"/>
      <c r="KFK147" s="41"/>
      <c r="KFL147" s="41"/>
      <c r="KFM147" s="41"/>
      <c r="KFN147" s="41"/>
      <c r="KFO147" s="41"/>
      <c r="KFP147" s="41"/>
      <c r="KFQ147" s="41"/>
      <c r="KFR147" s="41"/>
      <c r="KFS147" s="41"/>
      <c r="KFT147" s="41"/>
      <c r="KFU147" s="41"/>
      <c r="KFV147" s="41"/>
      <c r="KFW147" s="41"/>
      <c r="KFX147" s="41"/>
      <c r="KFY147" s="41"/>
      <c r="KFZ147" s="41"/>
      <c r="KGA147" s="41"/>
      <c r="KGB147" s="41"/>
      <c r="KGC147" s="41"/>
      <c r="KGD147" s="41"/>
      <c r="KGE147" s="41"/>
      <c r="KGF147" s="41"/>
      <c r="KGG147" s="41"/>
      <c r="KGH147" s="41"/>
      <c r="KGI147" s="41"/>
      <c r="KGJ147" s="41"/>
      <c r="KGK147" s="41"/>
      <c r="KGL147" s="41"/>
      <c r="KGM147" s="41"/>
      <c r="KGN147" s="41"/>
      <c r="KGO147" s="41"/>
      <c r="KGP147" s="41"/>
      <c r="KGQ147" s="41"/>
      <c r="KGR147" s="41"/>
      <c r="KGS147" s="41"/>
      <c r="KGT147" s="41"/>
      <c r="KGU147" s="41"/>
      <c r="KGV147" s="41"/>
      <c r="KGW147" s="41"/>
      <c r="KGX147" s="41"/>
      <c r="KGY147" s="41"/>
      <c r="KGZ147" s="41"/>
      <c r="KHA147" s="41"/>
      <c r="KHB147" s="41"/>
      <c r="KHC147" s="41"/>
      <c r="KHD147" s="41"/>
      <c r="KHE147" s="41"/>
      <c r="KHF147" s="41"/>
      <c r="KHG147" s="41"/>
      <c r="KHH147" s="41"/>
      <c r="KHI147" s="41"/>
      <c r="KHJ147" s="41"/>
      <c r="KHK147" s="41"/>
      <c r="KHL147" s="41"/>
      <c r="KHM147" s="41"/>
      <c r="KHN147" s="41"/>
      <c r="KHO147" s="41"/>
      <c r="KHP147" s="41"/>
      <c r="KHQ147" s="41"/>
      <c r="KHR147" s="41"/>
      <c r="KHS147" s="41"/>
      <c r="KHT147" s="41"/>
      <c r="KHU147" s="41"/>
      <c r="KHV147" s="41"/>
      <c r="KHW147" s="41"/>
      <c r="KHX147" s="41"/>
      <c r="KHY147" s="41"/>
      <c r="KIF147" s="41"/>
      <c r="KIG147" s="41"/>
      <c r="KIH147" s="41"/>
      <c r="KII147" s="41"/>
      <c r="KIJ147" s="41"/>
      <c r="KIK147" s="41"/>
      <c r="KIL147" s="41"/>
      <c r="KIM147" s="41"/>
      <c r="KIN147" s="41"/>
      <c r="KIO147" s="41"/>
      <c r="KIP147" s="41"/>
      <c r="KIQ147" s="41"/>
      <c r="KIR147" s="41"/>
      <c r="KIS147" s="41"/>
      <c r="KIT147" s="41"/>
      <c r="KIU147" s="41"/>
      <c r="KIV147" s="41"/>
      <c r="KIW147" s="41"/>
      <c r="KIX147" s="41"/>
      <c r="KIY147" s="41"/>
      <c r="KIZ147" s="41"/>
      <c r="KJA147" s="41"/>
      <c r="KJB147" s="41"/>
      <c r="KJC147" s="41"/>
      <c r="KJD147" s="41"/>
      <c r="KJE147" s="41"/>
      <c r="KJF147" s="41"/>
      <c r="KJG147" s="41"/>
      <c r="KJH147" s="41"/>
      <c r="KJI147" s="41"/>
      <c r="KJJ147" s="41"/>
      <c r="KJK147" s="41"/>
      <c r="KJL147" s="41"/>
      <c r="KJM147" s="41"/>
      <c r="KJN147" s="41"/>
      <c r="KJO147" s="41"/>
      <c r="KJP147" s="41"/>
      <c r="KJQ147" s="41"/>
      <c r="KJR147" s="41"/>
      <c r="KJS147" s="41"/>
      <c r="KJT147" s="41"/>
      <c r="KJU147" s="41"/>
      <c r="KJV147" s="41"/>
      <c r="KJW147" s="41"/>
      <c r="KJX147" s="41"/>
      <c r="KJY147" s="41"/>
      <c r="KJZ147" s="41"/>
      <c r="KKA147" s="41"/>
      <c r="KKB147" s="41"/>
      <c r="KKC147" s="41"/>
      <c r="KKD147" s="41"/>
      <c r="KKE147" s="41"/>
      <c r="KKF147" s="41"/>
      <c r="KKG147" s="41"/>
      <c r="KKH147" s="41"/>
      <c r="KKI147" s="41"/>
      <c r="KKJ147" s="41"/>
      <c r="KKK147" s="41"/>
      <c r="KKL147" s="41"/>
      <c r="KKM147" s="41"/>
      <c r="KKN147" s="41"/>
      <c r="KKO147" s="41"/>
      <c r="KKP147" s="41"/>
      <c r="KKQ147" s="41"/>
      <c r="KKR147" s="41"/>
      <c r="KKS147" s="41"/>
      <c r="KKT147" s="41"/>
      <c r="KKU147" s="41"/>
      <c r="KKV147" s="41"/>
      <c r="KKW147" s="41"/>
      <c r="KKX147" s="41"/>
      <c r="KKY147" s="41"/>
      <c r="KKZ147" s="41"/>
      <c r="KLA147" s="41"/>
      <c r="KLB147" s="41"/>
      <c r="KLC147" s="41"/>
      <c r="KLD147" s="41"/>
      <c r="KLE147" s="41"/>
      <c r="KLF147" s="41"/>
      <c r="KLG147" s="41"/>
      <c r="KLH147" s="41"/>
      <c r="KLI147" s="41"/>
      <c r="KLJ147" s="41"/>
      <c r="KLK147" s="41"/>
      <c r="KLL147" s="41"/>
      <c r="KLM147" s="41"/>
      <c r="KLN147" s="41"/>
      <c r="KLO147" s="41"/>
      <c r="KLP147" s="41"/>
      <c r="KLQ147" s="41"/>
      <c r="KLR147" s="41"/>
      <c r="KLS147" s="41"/>
      <c r="KLT147" s="41"/>
      <c r="KLU147" s="41"/>
      <c r="KLV147" s="41"/>
      <c r="KLW147" s="41"/>
      <c r="KLX147" s="41"/>
      <c r="KLY147" s="41"/>
      <c r="KLZ147" s="41"/>
      <c r="KMA147" s="41"/>
      <c r="KMB147" s="41"/>
      <c r="KMC147" s="41"/>
      <c r="KMD147" s="41"/>
      <c r="KME147" s="41"/>
      <c r="KMF147" s="41"/>
      <c r="KMG147" s="41"/>
      <c r="KMH147" s="41"/>
      <c r="KMI147" s="41"/>
      <c r="KMJ147" s="41"/>
      <c r="KMK147" s="41"/>
      <c r="KML147" s="41"/>
      <c r="KMM147" s="41"/>
      <c r="KMN147" s="41"/>
      <c r="KMO147" s="41"/>
      <c r="KMP147" s="41"/>
      <c r="KMQ147" s="41"/>
      <c r="KMR147" s="41"/>
      <c r="KMS147" s="41"/>
      <c r="KMT147" s="41"/>
      <c r="KMU147" s="41"/>
      <c r="KMV147" s="41"/>
      <c r="KMW147" s="41"/>
      <c r="KMX147" s="41"/>
      <c r="KMY147" s="41"/>
      <c r="KMZ147" s="41"/>
      <c r="KNA147" s="41"/>
      <c r="KNB147" s="41"/>
      <c r="KNC147" s="41"/>
      <c r="KND147" s="41"/>
      <c r="KNE147" s="41"/>
      <c r="KNF147" s="41"/>
      <c r="KNG147" s="41"/>
      <c r="KNH147" s="41"/>
      <c r="KNI147" s="41"/>
      <c r="KNJ147" s="41"/>
      <c r="KNK147" s="41"/>
      <c r="KNL147" s="41"/>
      <c r="KNM147" s="41"/>
      <c r="KNN147" s="41"/>
      <c r="KNO147" s="41"/>
      <c r="KNP147" s="41"/>
      <c r="KNQ147" s="41"/>
      <c r="KNR147" s="41"/>
      <c r="KNS147" s="41"/>
      <c r="KNT147" s="41"/>
      <c r="KNU147" s="41"/>
      <c r="KNV147" s="41"/>
      <c r="KNW147" s="41"/>
      <c r="KNX147" s="41"/>
      <c r="KNY147" s="41"/>
      <c r="KNZ147" s="41"/>
      <c r="KOA147" s="41"/>
      <c r="KOB147" s="41"/>
      <c r="KOC147" s="41"/>
      <c r="KOD147" s="41"/>
      <c r="KOE147" s="41"/>
      <c r="KOF147" s="41"/>
      <c r="KOG147" s="41"/>
      <c r="KOH147" s="41"/>
      <c r="KOI147" s="41"/>
      <c r="KOJ147" s="41"/>
      <c r="KOK147" s="41"/>
      <c r="KOL147" s="41"/>
      <c r="KOM147" s="41"/>
      <c r="KON147" s="41"/>
      <c r="KOO147" s="41"/>
      <c r="KOP147" s="41"/>
      <c r="KOQ147" s="41"/>
      <c r="KOR147" s="41"/>
      <c r="KOS147" s="41"/>
      <c r="KOT147" s="41"/>
      <c r="KOU147" s="41"/>
      <c r="KOV147" s="41"/>
      <c r="KOW147" s="41"/>
      <c r="KOX147" s="41"/>
      <c r="KOY147" s="41"/>
      <c r="KOZ147" s="41"/>
      <c r="KPA147" s="41"/>
      <c r="KPB147" s="41"/>
      <c r="KPC147" s="41"/>
      <c r="KPD147" s="41"/>
      <c r="KPE147" s="41"/>
      <c r="KPF147" s="41"/>
      <c r="KPG147" s="41"/>
      <c r="KPH147" s="41"/>
      <c r="KPI147" s="41"/>
      <c r="KPJ147" s="41"/>
      <c r="KPK147" s="41"/>
      <c r="KPL147" s="41"/>
      <c r="KPM147" s="41"/>
      <c r="KPN147" s="41"/>
      <c r="KPO147" s="41"/>
      <c r="KPP147" s="41"/>
      <c r="KPQ147" s="41"/>
      <c r="KPR147" s="41"/>
      <c r="KPS147" s="41"/>
      <c r="KPT147" s="41"/>
      <c r="KPU147" s="41"/>
      <c r="KPV147" s="41"/>
      <c r="KPW147" s="41"/>
      <c r="KPX147" s="41"/>
      <c r="KPY147" s="41"/>
      <c r="KPZ147" s="41"/>
      <c r="KQA147" s="41"/>
      <c r="KQB147" s="41"/>
      <c r="KQC147" s="41"/>
      <c r="KQD147" s="41"/>
      <c r="KQE147" s="41"/>
      <c r="KQF147" s="41"/>
      <c r="KQG147" s="41"/>
      <c r="KQH147" s="41"/>
      <c r="KQI147" s="41"/>
      <c r="KQJ147" s="41"/>
      <c r="KQK147" s="41"/>
      <c r="KQL147" s="41"/>
      <c r="KQM147" s="41"/>
      <c r="KQN147" s="41"/>
      <c r="KQO147" s="41"/>
      <c r="KQP147" s="41"/>
      <c r="KQQ147" s="41"/>
      <c r="KQR147" s="41"/>
      <c r="KQS147" s="41"/>
      <c r="KQT147" s="41"/>
      <c r="KQU147" s="41"/>
      <c r="KQV147" s="41"/>
      <c r="KQW147" s="41"/>
      <c r="KQX147" s="41"/>
      <c r="KQY147" s="41"/>
      <c r="KQZ147" s="41"/>
      <c r="KRA147" s="41"/>
      <c r="KRB147" s="41"/>
      <c r="KRC147" s="41"/>
      <c r="KRD147" s="41"/>
      <c r="KRE147" s="41"/>
      <c r="KRF147" s="41"/>
      <c r="KRG147" s="41"/>
      <c r="KRH147" s="41"/>
      <c r="KRI147" s="41"/>
      <c r="KRJ147" s="41"/>
      <c r="KRK147" s="41"/>
      <c r="KRL147" s="41"/>
      <c r="KRM147" s="41"/>
      <c r="KRN147" s="41"/>
      <c r="KRO147" s="41"/>
      <c r="KRP147" s="41"/>
      <c r="KRQ147" s="41"/>
      <c r="KRR147" s="41"/>
      <c r="KRS147" s="41"/>
      <c r="KRT147" s="41"/>
      <c r="KRU147" s="41"/>
      <c r="KSB147" s="41"/>
      <c r="KSC147" s="41"/>
      <c r="KSD147" s="41"/>
      <c r="KSE147" s="41"/>
      <c r="KSF147" s="41"/>
      <c r="KSG147" s="41"/>
      <c r="KSH147" s="41"/>
      <c r="KSI147" s="41"/>
      <c r="KSJ147" s="41"/>
      <c r="KSK147" s="41"/>
      <c r="KSL147" s="41"/>
      <c r="KSM147" s="41"/>
      <c r="KSN147" s="41"/>
      <c r="KSO147" s="41"/>
      <c r="KSP147" s="41"/>
      <c r="KSQ147" s="41"/>
      <c r="KSR147" s="41"/>
      <c r="KSS147" s="41"/>
      <c r="KST147" s="41"/>
      <c r="KSU147" s="41"/>
      <c r="KSV147" s="41"/>
      <c r="KSW147" s="41"/>
      <c r="KSX147" s="41"/>
      <c r="KSY147" s="41"/>
      <c r="KSZ147" s="41"/>
      <c r="KTA147" s="41"/>
      <c r="KTB147" s="41"/>
      <c r="KTC147" s="41"/>
      <c r="KTD147" s="41"/>
      <c r="KTE147" s="41"/>
      <c r="KTF147" s="41"/>
      <c r="KTG147" s="41"/>
      <c r="KTH147" s="41"/>
      <c r="KTI147" s="41"/>
      <c r="KTJ147" s="41"/>
      <c r="KTK147" s="41"/>
      <c r="KTL147" s="41"/>
      <c r="KTM147" s="41"/>
      <c r="KTN147" s="41"/>
      <c r="KTO147" s="41"/>
      <c r="KTP147" s="41"/>
      <c r="KTQ147" s="41"/>
      <c r="KTR147" s="41"/>
      <c r="KTS147" s="41"/>
      <c r="KTT147" s="41"/>
      <c r="KTU147" s="41"/>
      <c r="KTV147" s="41"/>
      <c r="KTW147" s="41"/>
      <c r="KTX147" s="41"/>
      <c r="KTY147" s="41"/>
      <c r="KTZ147" s="41"/>
      <c r="KUA147" s="41"/>
      <c r="KUB147" s="41"/>
      <c r="KUC147" s="41"/>
      <c r="KUD147" s="41"/>
      <c r="KUE147" s="41"/>
      <c r="KUF147" s="41"/>
      <c r="KUG147" s="41"/>
      <c r="KUH147" s="41"/>
      <c r="KUI147" s="41"/>
      <c r="KUJ147" s="41"/>
      <c r="KUK147" s="41"/>
      <c r="KUL147" s="41"/>
      <c r="KUM147" s="41"/>
      <c r="KUN147" s="41"/>
      <c r="KUO147" s="41"/>
      <c r="KUP147" s="41"/>
      <c r="KUQ147" s="41"/>
      <c r="KUR147" s="41"/>
      <c r="KUS147" s="41"/>
      <c r="KUT147" s="41"/>
      <c r="KUU147" s="41"/>
      <c r="KUV147" s="41"/>
      <c r="KUW147" s="41"/>
      <c r="KUX147" s="41"/>
      <c r="KUY147" s="41"/>
      <c r="KUZ147" s="41"/>
      <c r="KVA147" s="41"/>
      <c r="KVB147" s="41"/>
      <c r="KVC147" s="41"/>
      <c r="KVD147" s="41"/>
      <c r="KVE147" s="41"/>
      <c r="KVF147" s="41"/>
      <c r="KVG147" s="41"/>
      <c r="KVH147" s="41"/>
      <c r="KVI147" s="41"/>
      <c r="KVJ147" s="41"/>
      <c r="KVK147" s="41"/>
      <c r="KVL147" s="41"/>
      <c r="KVM147" s="41"/>
      <c r="KVN147" s="41"/>
      <c r="KVO147" s="41"/>
      <c r="KVP147" s="41"/>
      <c r="KVQ147" s="41"/>
      <c r="KVR147" s="41"/>
      <c r="KVS147" s="41"/>
      <c r="KVT147" s="41"/>
      <c r="KVU147" s="41"/>
      <c r="KVV147" s="41"/>
      <c r="KVW147" s="41"/>
      <c r="KVX147" s="41"/>
      <c r="KVY147" s="41"/>
      <c r="KVZ147" s="41"/>
      <c r="KWA147" s="41"/>
      <c r="KWB147" s="41"/>
      <c r="KWC147" s="41"/>
      <c r="KWD147" s="41"/>
      <c r="KWE147" s="41"/>
      <c r="KWF147" s="41"/>
      <c r="KWG147" s="41"/>
      <c r="KWH147" s="41"/>
      <c r="KWI147" s="41"/>
      <c r="KWJ147" s="41"/>
      <c r="KWK147" s="41"/>
      <c r="KWL147" s="41"/>
      <c r="KWM147" s="41"/>
      <c r="KWN147" s="41"/>
      <c r="KWO147" s="41"/>
      <c r="KWP147" s="41"/>
      <c r="KWQ147" s="41"/>
      <c r="KWR147" s="41"/>
      <c r="KWS147" s="41"/>
      <c r="KWT147" s="41"/>
      <c r="KWU147" s="41"/>
      <c r="KWV147" s="41"/>
      <c r="KWW147" s="41"/>
      <c r="KWX147" s="41"/>
      <c r="KWY147" s="41"/>
      <c r="KWZ147" s="41"/>
      <c r="KXA147" s="41"/>
      <c r="KXB147" s="41"/>
      <c r="KXC147" s="41"/>
      <c r="KXD147" s="41"/>
      <c r="KXE147" s="41"/>
      <c r="KXF147" s="41"/>
      <c r="KXG147" s="41"/>
      <c r="KXH147" s="41"/>
      <c r="KXI147" s="41"/>
      <c r="KXJ147" s="41"/>
      <c r="KXK147" s="41"/>
      <c r="KXL147" s="41"/>
      <c r="KXM147" s="41"/>
      <c r="KXN147" s="41"/>
      <c r="KXO147" s="41"/>
      <c r="KXP147" s="41"/>
      <c r="KXQ147" s="41"/>
      <c r="KXR147" s="41"/>
      <c r="KXS147" s="41"/>
      <c r="KXT147" s="41"/>
      <c r="KXU147" s="41"/>
      <c r="KXV147" s="41"/>
      <c r="KXW147" s="41"/>
      <c r="KXX147" s="41"/>
      <c r="KXY147" s="41"/>
      <c r="KXZ147" s="41"/>
      <c r="KYA147" s="41"/>
      <c r="KYB147" s="41"/>
      <c r="KYC147" s="41"/>
      <c r="KYD147" s="41"/>
      <c r="KYE147" s="41"/>
      <c r="KYF147" s="41"/>
      <c r="KYG147" s="41"/>
      <c r="KYH147" s="41"/>
      <c r="KYI147" s="41"/>
      <c r="KYJ147" s="41"/>
      <c r="KYK147" s="41"/>
      <c r="KYL147" s="41"/>
      <c r="KYM147" s="41"/>
      <c r="KYN147" s="41"/>
      <c r="KYO147" s="41"/>
      <c r="KYP147" s="41"/>
      <c r="KYQ147" s="41"/>
      <c r="KYR147" s="41"/>
      <c r="KYS147" s="41"/>
      <c r="KYT147" s="41"/>
      <c r="KYU147" s="41"/>
      <c r="KYV147" s="41"/>
      <c r="KYW147" s="41"/>
      <c r="KYX147" s="41"/>
      <c r="KYY147" s="41"/>
      <c r="KYZ147" s="41"/>
      <c r="KZA147" s="41"/>
      <c r="KZB147" s="41"/>
      <c r="KZC147" s="41"/>
      <c r="KZD147" s="41"/>
      <c r="KZE147" s="41"/>
      <c r="KZF147" s="41"/>
      <c r="KZG147" s="41"/>
      <c r="KZH147" s="41"/>
      <c r="KZI147" s="41"/>
      <c r="KZJ147" s="41"/>
      <c r="KZK147" s="41"/>
      <c r="KZL147" s="41"/>
      <c r="KZM147" s="41"/>
      <c r="KZN147" s="41"/>
      <c r="KZO147" s="41"/>
      <c r="KZP147" s="41"/>
      <c r="KZQ147" s="41"/>
      <c r="KZR147" s="41"/>
      <c r="KZS147" s="41"/>
      <c r="KZT147" s="41"/>
      <c r="KZU147" s="41"/>
      <c r="KZV147" s="41"/>
      <c r="KZW147" s="41"/>
      <c r="KZX147" s="41"/>
      <c r="KZY147" s="41"/>
      <c r="KZZ147" s="41"/>
      <c r="LAA147" s="41"/>
      <c r="LAB147" s="41"/>
      <c r="LAC147" s="41"/>
      <c r="LAD147" s="41"/>
      <c r="LAE147" s="41"/>
      <c r="LAF147" s="41"/>
      <c r="LAG147" s="41"/>
      <c r="LAH147" s="41"/>
      <c r="LAI147" s="41"/>
      <c r="LAJ147" s="41"/>
      <c r="LAK147" s="41"/>
      <c r="LAL147" s="41"/>
      <c r="LAM147" s="41"/>
      <c r="LAN147" s="41"/>
      <c r="LAO147" s="41"/>
      <c r="LAP147" s="41"/>
      <c r="LAQ147" s="41"/>
      <c r="LAR147" s="41"/>
      <c r="LAS147" s="41"/>
      <c r="LAT147" s="41"/>
      <c r="LAU147" s="41"/>
      <c r="LAV147" s="41"/>
      <c r="LAW147" s="41"/>
      <c r="LAX147" s="41"/>
      <c r="LAY147" s="41"/>
      <c r="LAZ147" s="41"/>
      <c r="LBA147" s="41"/>
      <c r="LBB147" s="41"/>
      <c r="LBC147" s="41"/>
      <c r="LBD147" s="41"/>
      <c r="LBE147" s="41"/>
      <c r="LBF147" s="41"/>
      <c r="LBG147" s="41"/>
      <c r="LBH147" s="41"/>
      <c r="LBI147" s="41"/>
      <c r="LBJ147" s="41"/>
      <c r="LBK147" s="41"/>
      <c r="LBL147" s="41"/>
      <c r="LBM147" s="41"/>
      <c r="LBN147" s="41"/>
      <c r="LBO147" s="41"/>
      <c r="LBP147" s="41"/>
      <c r="LBQ147" s="41"/>
      <c r="LBX147" s="41"/>
      <c r="LBY147" s="41"/>
      <c r="LBZ147" s="41"/>
      <c r="LCA147" s="41"/>
      <c r="LCB147" s="41"/>
      <c r="LCC147" s="41"/>
      <c r="LCD147" s="41"/>
      <c r="LCE147" s="41"/>
      <c r="LCF147" s="41"/>
      <c r="LCG147" s="41"/>
      <c r="LCH147" s="41"/>
      <c r="LCI147" s="41"/>
      <c r="LCJ147" s="41"/>
      <c r="LCK147" s="41"/>
      <c r="LCL147" s="41"/>
      <c r="LCM147" s="41"/>
      <c r="LCN147" s="41"/>
      <c r="LCO147" s="41"/>
      <c r="LCP147" s="41"/>
      <c r="LCQ147" s="41"/>
      <c r="LCR147" s="41"/>
      <c r="LCS147" s="41"/>
      <c r="LCT147" s="41"/>
      <c r="LCU147" s="41"/>
      <c r="LCV147" s="41"/>
      <c r="LCW147" s="41"/>
      <c r="LCX147" s="41"/>
      <c r="LCY147" s="41"/>
      <c r="LCZ147" s="41"/>
      <c r="LDA147" s="41"/>
      <c r="LDB147" s="41"/>
      <c r="LDC147" s="41"/>
      <c r="LDD147" s="41"/>
      <c r="LDE147" s="41"/>
      <c r="LDF147" s="41"/>
      <c r="LDG147" s="41"/>
      <c r="LDH147" s="41"/>
      <c r="LDI147" s="41"/>
      <c r="LDJ147" s="41"/>
      <c r="LDK147" s="41"/>
      <c r="LDL147" s="41"/>
      <c r="LDM147" s="41"/>
      <c r="LDN147" s="41"/>
      <c r="LDO147" s="41"/>
      <c r="LDP147" s="41"/>
      <c r="LDQ147" s="41"/>
      <c r="LDR147" s="41"/>
      <c r="LDS147" s="41"/>
      <c r="LDT147" s="41"/>
      <c r="LDU147" s="41"/>
      <c r="LDV147" s="41"/>
      <c r="LDW147" s="41"/>
      <c r="LDX147" s="41"/>
      <c r="LDY147" s="41"/>
      <c r="LDZ147" s="41"/>
      <c r="LEA147" s="41"/>
      <c r="LEB147" s="41"/>
      <c r="LEC147" s="41"/>
      <c r="LED147" s="41"/>
      <c r="LEE147" s="41"/>
      <c r="LEF147" s="41"/>
      <c r="LEG147" s="41"/>
      <c r="LEH147" s="41"/>
      <c r="LEI147" s="41"/>
      <c r="LEJ147" s="41"/>
      <c r="LEK147" s="41"/>
      <c r="LEL147" s="41"/>
      <c r="LEM147" s="41"/>
      <c r="LEN147" s="41"/>
      <c r="LEO147" s="41"/>
      <c r="LEP147" s="41"/>
      <c r="LEQ147" s="41"/>
      <c r="LER147" s="41"/>
      <c r="LES147" s="41"/>
      <c r="LET147" s="41"/>
      <c r="LEU147" s="41"/>
      <c r="LEV147" s="41"/>
      <c r="LEW147" s="41"/>
      <c r="LEX147" s="41"/>
      <c r="LEY147" s="41"/>
      <c r="LEZ147" s="41"/>
      <c r="LFA147" s="41"/>
      <c r="LFB147" s="41"/>
      <c r="LFC147" s="41"/>
      <c r="LFD147" s="41"/>
      <c r="LFE147" s="41"/>
      <c r="LFF147" s="41"/>
      <c r="LFG147" s="41"/>
      <c r="LFH147" s="41"/>
      <c r="LFI147" s="41"/>
      <c r="LFJ147" s="41"/>
      <c r="LFK147" s="41"/>
      <c r="LFL147" s="41"/>
      <c r="LFM147" s="41"/>
      <c r="LFN147" s="41"/>
      <c r="LFO147" s="41"/>
      <c r="LFP147" s="41"/>
      <c r="LFQ147" s="41"/>
      <c r="LFR147" s="41"/>
      <c r="LFS147" s="41"/>
      <c r="LFT147" s="41"/>
      <c r="LFU147" s="41"/>
      <c r="LFV147" s="41"/>
      <c r="LFW147" s="41"/>
      <c r="LFX147" s="41"/>
      <c r="LFY147" s="41"/>
      <c r="LFZ147" s="41"/>
      <c r="LGA147" s="41"/>
      <c r="LGB147" s="41"/>
      <c r="LGC147" s="41"/>
      <c r="LGD147" s="41"/>
      <c r="LGE147" s="41"/>
      <c r="LGF147" s="41"/>
      <c r="LGG147" s="41"/>
      <c r="LGH147" s="41"/>
      <c r="LGI147" s="41"/>
      <c r="LGJ147" s="41"/>
      <c r="LGK147" s="41"/>
      <c r="LGL147" s="41"/>
      <c r="LGM147" s="41"/>
      <c r="LGN147" s="41"/>
      <c r="LGO147" s="41"/>
      <c r="LGP147" s="41"/>
      <c r="LGQ147" s="41"/>
      <c r="LGR147" s="41"/>
      <c r="LGS147" s="41"/>
      <c r="LGT147" s="41"/>
      <c r="LGU147" s="41"/>
      <c r="LGV147" s="41"/>
      <c r="LGW147" s="41"/>
      <c r="LGX147" s="41"/>
      <c r="LGY147" s="41"/>
      <c r="LGZ147" s="41"/>
      <c r="LHA147" s="41"/>
      <c r="LHB147" s="41"/>
      <c r="LHC147" s="41"/>
      <c r="LHD147" s="41"/>
      <c r="LHE147" s="41"/>
      <c r="LHF147" s="41"/>
      <c r="LHG147" s="41"/>
      <c r="LHH147" s="41"/>
      <c r="LHI147" s="41"/>
      <c r="LHJ147" s="41"/>
      <c r="LHK147" s="41"/>
      <c r="LHL147" s="41"/>
      <c r="LHM147" s="41"/>
      <c r="LHN147" s="41"/>
      <c r="LHO147" s="41"/>
      <c r="LHP147" s="41"/>
      <c r="LHQ147" s="41"/>
      <c r="LHR147" s="41"/>
      <c r="LHS147" s="41"/>
      <c r="LHT147" s="41"/>
      <c r="LHU147" s="41"/>
      <c r="LHV147" s="41"/>
      <c r="LHW147" s="41"/>
      <c r="LHX147" s="41"/>
      <c r="LHY147" s="41"/>
      <c r="LHZ147" s="41"/>
      <c r="LIA147" s="41"/>
      <c r="LIB147" s="41"/>
      <c r="LIC147" s="41"/>
      <c r="LID147" s="41"/>
      <c r="LIE147" s="41"/>
      <c r="LIF147" s="41"/>
      <c r="LIG147" s="41"/>
      <c r="LIH147" s="41"/>
      <c r="LII147" s="41"/>
      <c r="LIJ147" s="41"/>
      <c r="LIK147" s="41"/>
      <c r="LIL147" s="41"/>
      <c r="LIM147" s="41"/>
      <c r="LIN147" s="41"/>
      <c r="LIO147" s="41"/>
      <c r="LIP147" s="41"/>
      <c r="LIQ147" s="41"/>
      <c r="LIR147" s="41"/>
      <c r="LIS147" s="41"/>
      <c r="LIT147" s="41"/>
      <c r="LIU147" s="41"/>
      <c r="LIV147" s="41"/>
      <c r="LIW147" s="41"/>
      <c r="LIX147" s="41"/>
      <c r="LIY147" s="41"/>
      <c r="LIZ147" s="41"/>
      <c r="LJA147" s="41"/>
      <c r="LJB147" s="41"/>
      <c r="LJC147" s="41"/>
      <c r="LJD147" s="41"/>
      <c r="LJE147" s="41"/>
      <c r="LJF147" s="41"/>
      <c r="LJG147" s="41"/>
      <c r="LJH147" s="41"/>
      <c r="LJI147" s="41"/>
      <c r="LJJ147" s="41"/>
      <c r="LJK147" s="41"/>
      <c r="LJL147" s="41"/>
      <c r="LJM147" s="41"/>
      <c r="LJN147" s="41"/>
      <c r="LJO147" s="41"/>
      <c r="LJP147" s="41"/>
      <c r="LJQ147" s="41"/>
      <c r="LJR147" s="41"/>
      <c r="LJS147" s="41"/>
      <c r="LJT147" s="41"/>
      <c r="LJU147" s="41"/>
      <c r="LJV147" s="41"/>
      <c r="LJW147" s="41"/>
      <c r="LJX147" s="41"/>
      <c r="LJY147" s="41"/>
      <c r="LJZ147" s="41"/>
      <c r="LKA147" s="41"/>
      <c r="LKB147" s="41"/>
      <c r="LKC147" s="41"/>
      <c r="LKD147" s="41"/>
      <c r="LKE147" s="41"/>
      <c r="LKF147" s="41"/>
      <c r="LKG147" s="41"/>
      <c r="LKH147" s="41"/>
      <c r="LKI147" s="41"/>
      <c r="LKJ147" s="41"/>
      <c r="LKK147" s="41"/>
      <c r="LKL147" s="41"/>
      <c r="LKM147" s="41"/>
      <c r="LKN147" s="41"/>
      <c r="LKO147" s="41"/>
      <c r="LKP147" s="41"/>
      <c r="LKQ147" s="41"/>
      <c r="LKR147" s="41"/>
      <c r="LKS147" s="41"/>
      <c r="LKT147" s="41"/>
      <c r="LKU147" s="41"/>
      <c r="LKV147" s="41"/>
      <c r="LKW147" s="41"/>
      <c r="LKX147" s="41"/>
      <c r="LKY147" s="41"/>
      <c r="LKZ147" s="41"/>
      <c r="LLA147" s="41"/>
      <c r="LLB147" s="41"/>
      <c r="LLC147" s="41"/>
      <c r="LLD147" s="41"/>
      <c r="LLE147" s="41"/>
      <c r="LLF147" s="41"/>
      <c r="LLG147" s="41"/>
      <c r="LLH147" s="41"/>
      <c r="LLI147" s="41"/>
      <c r="LLJ147" s="41"/>
      <c r="LLK147" s="41"/>
      <c r="LLL147" s="41"/>
      <c r="LLM147" s="41"/>
      <c r="LLT147" s="41"/>
      <c r="LLU147" s="41"/>
      <c r="LLV147" s="41"/>
      <c r="LLW147" s="41"/>
      <c r="LLX147" s="41"/>
      <c r="LLY147" s="41"/>
      <c r="LLZ147" s="41"/>
      <c r="LMA147" s="41"/>
      <c r="LMB147" s="41"/>
      <c r="LMC147" s="41"/>
      <c r="LMD147" s="41"/>
      <c r="LME147" s="41"/>
      <c r="LMF147" s="41"/>
      <c r="LMG147" s="41"/>
      <c r="LMH147" s="41"/>
      <c r="LMI147" s="41"/>
      <c r="LMJ147" s="41"/>
      <c r="LMK147" s="41"/>
      <c r="LML147" s="41"/>
      <c r="LMM147" s="41"/>
      <c r="LMN147" s="41"/>
      <c r="LMO147" s="41"/>
      <c r="LMP147" s="41"/>
      <c r="LMQ147" s="41"/>
      <c r="LMR147" s="41"/>
      <c r="LMS147" s="41"/>
      <c r="LMT147" s="41"/>
      <c r="LMU147" s="41"/>
      <c r="LMV147" s="41"/>
      <c r="LMW147" s="41"/>
      <c r="LMX147" s="41"/>
      <c r="LMY147" s="41"/>
      <c r="LMZ147" s="41"/>
      <c r="LNA147" s="41"/>
      <c r="LNB147" s="41"/>
      <c r="LNC147" s="41"/>
      <c r="LND147" s="41"/>
      <c r="LNE147" s="41"/>
      <c r="LNF147" s="41"/>
      <c r="LNG147" s="41"/>
      <c r="LNH147" s="41"/>
      <c r="LNI147" s="41"/>
      <c r="LNJ147" s="41"/>
      <c r="LNK147" s="41"/>
      <c r="LNL147" s="41"/>
      <c r="LNM147" s="41"/>
      <c r="LNN147" s="41"/>
      <c r="LNO147" s="41"/>
      <c r="LNP147" s="41"/>
      <c r="LNQ147" s="41"/>
      <c r="LNR147" s="41"/>
      <c r="LNS147" s="41"/>
      <c r="LNT147" s="41"/>
      <c r="LNU147" s="41"/>
      <c r="LNV147" s="41"/>
      <c r="LNW147" s="41"/>
      <c r="LNX147" s="41"/>
      <c r="LNY147" s="41"/>
      <c r="LNZ147" s="41"/>
      <c r="LOA147" s="41"/>
      <c r="LOB147" s="41"/>
      <c r="LOC147" s="41"/>
      <c r="LOD147" s="41"/>
      <c r="LOE147" s="41"/>
      <c r="LOF147" s="41"/>
      <c r="LOG147" s="41"/>
      <c r="LOH147" s="41"/>
      <c r="LOI147" s="41"/>
      <c r="LOJ147" s="41"/>
      <c r="LOK147" s="41"/>
      <c r="LOL147" s="41"/>
      <c r="LOM147" s="41"/>
      <c r="LON147" s="41"/>
      <c r="LOO147" s="41"/>
      <c r="LOP147" s="41"/>
      <c r="LOQ147" s="41"/>
      <c r="LOR147" s="41"/>
      <c r="LOS147" s="41"/>
      <c r="LOT147" s="41"/>
      <c r="LOU147" s="41"/>
      <c r="LOV147" s="41"/>
      <c r="LOW147" s="41"/>
      <c r="LOX147" s="41"/>
      <c r="LOY147" s="41"/>
      <c r="LOZ147" s="41"/>
      <c r="LPA147" s="41"/>
      <c r="LPB147" s="41"/>
      <c r="LPC147" s="41"/>
      <c r="LPD147" s="41"/>
      <c r="LPE147" s="41"/>
      <c r="LPF147" s="41"/>
      <c r="LPG147" s="41"/>
      <c r="LPH147" s="41"/>
      <c r="LPI147" s="41"/>
      <c r="LPJ147" s="41"/>
      <c r="LPK147" s="41"/>
      <c r="LPL147" s="41"/>
      <c r="LPM147" s="41"/>
      <c r="LPN147" s="41"/>
      <c r="LPO147" s="41"/>
      <c r="LPP147" s="41"/>
      <c r="LPQ147" s="41"/>
      <c r="LPR147" s="41"/>
      <c r="LPS147" s="41"/>
      <c r="LPT147" s="41"/>
      <c r="LPU147" s="41"/>
      <c r="LPV147" s="41"/>
      <c r="LPW147" s="41"/>
      <c r="LPX147" s="41"/>
      <c r="LPY147" s="41"/>
      <c r="LPZ147" s="41"/>
      <c r="LQA147" s="41"/>
      <c r="LQB147" s="41"/>
      <c r="LQC147" s="41"/>
      <c r="LQD147" s="41"/>
      <c r="LQE147" s="41"/>
      <c r="LQF147" s="41"/>
      <c r="LQG147" s="41"/>
      <c r="LQH147" s="41"/>
      <c r="LQI147" s="41"/>
      <c r="LQJ147" s="41"/>
      <c r="LQK147" s="41"/>
      <c r="LQL147" s="41"/>
      <c r="LQM147" s="41"/>
      <c r="LQN147" s="41"/>
      <c r="LQO147" s="41"/>
      <c r="LQP147" s="41"/>
      <c r="LQQ147" s="41"/>
      <c r="LQR147" s="41"/>
      <c r="LQS147" s="41"/>
      <c r="LQT147" s="41"/>
      <c r="LQU147" s="41"/>
      <c r="LQV147" s="41"/>
      <c r="LQW147" s="41"/>
      <c r="LQX147" s="41"/>
      <c r="LQY147" s="41"/>
      <c r="LQZ147" s="41"/>
      <c r="LRA147" s="41"/>
      <c r="LRB147" s="41"/>
      <c r="LRC147" s="41"/>
      <c r="LRD147" s="41"/>
      <c r="LRE147" s="41"/>
      <c r="LRF147" s="41"/>
      <c r="LRG147" s="41"/>
      <c r="LRH147" s="41"/>
      <c r="LRI147" s="41"/>
      <c r="LRJ147" s="41"/>
      <c r="LRK147" s="41"/>
      <c r="LRL147" s="41"/>
      <c r="LRM147" s="41"/>
      <c r="LRN147" s="41"/>
      <c r="LRO147" s="41"/>
      <c r="LRP147" s="41"/>
      <c r="LRQ147" s="41"/>
      <c r="LRR147" s="41"/>
      <c r="LRS147" s="41"/>
      <c r="LRT147" s="41"/>
      <c r="LRU147" s="41"/>
      <c r="LRV147" s="41"/>
      <c r="LRW147" s="41"/>
      <c r="LRX147" s="41"/>
      <c r="LRY147" s="41"/>
      <c r="LRZ147" s="41"/>
      <c r="LSA147" s="41"/>
      <c r="LSB147" s="41"/>
      <c r="LSC147" s="41"/>
      <c r="LSD147" s="41"/>
      <c r="LSE147" s="41"/>
      <c r="LSF147" s="41"/>
      <c r="LSG147" s="41"/>
      <c r="LSH147" s="41"/>
      <c r="LSI147" s="41"/>
      <c r="LSJ147" s="41"/>
      <c r="LSK147" s="41"/>
      <c r="LSL147" s="41"/>
      <c r="LSM147" s="41"/>
      <c r="LSN147" s="41"/>
      <c r="LSO147" s="41"/>
      <c r="LSP147" s="41"/>
      <c r="LSQ147" s="41"/>
      <c r="LSR147" s="41"/>
      <c r="LSS147" s="41"/>
      <c r="LST147" s="41"/>
      <c r="LSU147" s="41"/>
      <c r="LSV147" s="41"/>
      <c r="LSW147" s="41"/>
      <c r="LSX147" s="41"/>
      <c r="LSY147" s="41"/>
      <c r="LSZ147" s="41"/>
      <c r="LTA147" s="41"/>
      <c r="LTB147" s="41"/>
      <c r="LTC147" s="41"/>
      <c r="LTD147" s="41"/>
      <c r="LTE147" s="41"/>
      <c r="LTF147" s="41"/>
      <c r="LTG147" s="41"/>
      <c r="LTH147" s="41"/>
      <c r="LTI147" s="41"/>
      <c r="LTJ147" s="41"/>
      <c r="LTK147" s="41"/>
      <c r="LTL147" s="41"/>
      <c r="LTM147" s="41"/>
      <c r="LTN147" s="41"/>
      <c r="LTO147" s="41"/>
      <c r="LTP147" s="41"/>
      <c r="LTQ147" s="41"/>
      <c r="LTR147" s="41"/>
      <c r="LTS147" s="41"/>
      <c r="LTT147" s="41"/>
      <c r="LTU147" s="41"/>
      <c r="LTV147" s="41"/>
      <c r="LTW147" s="41"/>
      <c r="LTX147" s="41"/>
      <c r="LTY147" s="41"/>
      <c r="LTZ147" s="41"/>
      <c r="LUA147" s="41"/>
      <c r="LUB147" s="41"/>
      <c r="LUC147" s="41"/>
      <c r="LUD147" s="41"/>
      <c r="LUE147" s="41"/>
      <c r="LUF147" s="41"/>
      <c r="LUG147" s="41"/>
      <c r="LUH147" s="41"/>
      <c r="LUI147" s="41"/>
      <c r="LUJ147" s="41"/>
      <c r="LUK147" s="41"/>
      <c r="LUL147" s="41"/>
      <c r="LUM147" s="41"/>
      <c r="LUN147" s="41"/>
      <c r="LUO147" s="41"/>
      <c r="LUP147" s="41"/>
      <c r="LUQ147" s="41"/>
      <c r="LUR147" s="41"/>
      <c r="LUS147" s="41"/>
      <c r="LUT147" s="41"/>
      <c r="LUU147" s="41"/>
      <c r="LUV147" s="41"/>
      <c r="LUW147" s="41"/>
      <c r="LUX147" s="41"/>
      <c r="LUY147" s="41"/>
      <c r="LUZ147" s="41"/>
      <c r="LVA147" s="41"/>
      <c r="LVB147" s="41"/>
      <c r="LVC147" s="41"/>
      <c r="LVD147" s="41"/>
      <c r="LVE147" s="41"/>
      <c r="LVF147" s="41"/>
      <c r="LVG147" s="41"/>
      <c r="LVH147" s="41"/>
      <c r="LVI147" s="41"/>
      <c r="LVP147" s="41"/>
      <c r="LVQ147" s="41"/>
      <c r="LVR147" s="41"/>
      <c r="LVS147" s="41"/>
      <c r="LVT147" s="41"/>
      <c r="LVU147" s="41"/>
      <c r="LVV147" s="41"/>
      <c r="LVW147" s="41"/>
      <c r="LVX147" s="41"/>
      <c r="LVY147" s="41"/>
      <c r="LVZ147" s="41"/>
      <c r="LWA147" s="41"/>
      <c r="LWB147" s="41"/>
      <c r="LWC147" s="41"/>
      <c r="LWD147" s="41"/>
      <c r="LWE147" s="41"/>
      <c r="LWF147" s="41"/>
      <c r="LWG147" s="41"/>
      <c r="LWH147" s="41"/>
      <c r="LWI147" s="41"/>
      <c r="LWJ147" s="41"/>
      <c r="LWK147" s="41"/>
      <c r="LWL147" s="41"/>
      <c r="LWM147" s="41"/>
      <c r="LWN147" s="41"/>
      <c r="LWO147" s="41"/>
      <c r="LWP147" s="41"/>
      <c r="LWQ147" s="41"/>
      <c r="LWR147" s="41"/>
      <c r="LWS147" s="41"/>
      <c r="LWT147" s="41"/>
      <c r="LWU147" s="41"/>
      <c r="LWV147" s="41"/>
      <c r="LWW147" s="41"/>
      <c r="LWX147" s="41"/>
      <c r="LWY147" s="41"/>
      <c r="LWZ147" s="41"/>
      <c r="LXA147" s="41"/>
      <c r="LXB147" s="41"/>
      <c r="LXC147" s="41"/>
      <c r="LXD147" s="41"/>
      <c r="LXE147" s="41"/>
      <c r="LXF147" s="41"/>
      <c r="LXG147" s="41"/>
      <c r="LXH147" s="41"/>
      <c r="LXI147" s="41"/>
      <c r="LXJ147" s="41"/>
      <c r="LXK147" s="41"/>
      <c r="LXL147" s="41"/>
      <c r="LXM147" s="41"/>
      <c r="LXN147" s="41"/>
      <c r="LXO147" s="41"/>
      <c r="LXP147" s="41"/>
      <c r="LXQ147" s="41"/>
      <c r="LXR147" s="41"/>
      <c r="LXS147" s="41"/>
      <c r="LXT147" s="41"/>
      <c r="LXU147" s="41"/>
      <c r="LXV147" s="41"/>
      <c r="LXW147" s="41"/>
      <c r="LXX147" s="41"/>
      <c r="LXY147" s="41"/>
      <c r="LXZ147" s="41"/>
      <c r="LYA147" s="41"/>
      <c r="LYB147" s="41"/>
      <c r="LYC147" s="41"/>
      <c r="LYD147" s="41"/>
      <c r="LYE147" s="41"/>
      <c r="LYF147" s="41"/>
      <c r="LYG147" s="41"/>
      <c r="LYH147" s="41"/>
      <c r="LYI147" s="41"/>
      <c r="LYJ147" s="41"/>
      <c r="LYK147" s="41"/>
      <c r="LYL147" s="41"/>
      <c r="LYM147" s="41"/>
      <c r="LYN147" s="41"/>
      <c r="LYO147" s="41"/>
      <c r="LYP147" s="41"/>
      <c r="LYQ147" s="41"/>
      <c r="LYR147" s="41"/>
      <c r="LYS147" s="41"/>
      <c r="LYT147" s="41"/>
      <c r="LYU147" s="41"/>
      <c r="LYV147" s="41"/>
      <c r="LYW147" s="41"/>
      <c r="LYX147" s="41"/>
      <c r="LYY147" s="41"/>
      <c r="LYZ147" s="41"/>
      <c r="LZA147" s="41"/>
      <c r="LZB147" s="41"/>
      <c r="LZC147" s="41"/>
      <c r="LZD147" s="41"/>
      <c r="LZE147" s="41"/>
      <c r="LZF147" s="41"/>
      <c r="LZG147" s="41"/>
      <c r="LZH147" s="41"/>
      <c r="LZI147" s="41"/>
      <c r="LZJ147" s="41"/>
      <c r="LZK147" s="41"/>
      <c r="LZL147" s="41"/>
      <c r="LZM147" s="41"/>
      <c r="LZN147" s="41"/>
      <c r="LZO147" s="41"/>
      <c r="LZP147" s="41"/>
      <c r="LZQ147" s="41"/>
      <c r="LZR147" s="41"/>
      <c r="LZS147" s="41"/>
      <c r="LZT147" s="41"/>
      <c r="LZU147" s="41"/>
      <c r="LZV147" s="41"/>
      <c r="LZW147" s="41"/>
      <c r="LZX147" s="41"/>
      <c r="LZY147" s="41"/>
      <c r="LZZ147" s="41"/>
      <c r="MAA147" s="41"/>
      <c r="MAB147" s="41"/>
      <c r="MAC147" s="41"/>
      <c r="MAD147" s="41"/>
      <c r="MAE147" s="41"/>
      <c r="MAF147" s="41"/>
      <c r="MAG147" s="41"/>
      <c r="MAH147" s="41"/>
      <c r="MAI147" s="41"/>
      <c r="MAJ147" s="41"/>
      <c r="MAK147" s="41"/>
      <c r="MAL147" s="41"/>
      <c r="MAM147" s="41"/>
      <c r="MAN147" s="41"/>
      <c r="MAO147" s="41"/>
      <c r="MAP147" s="41"/>
      <c r="MAQ147" s="41"/>
      <c r="MAR147" s="41"/>
      <c r="MAS147" s="41"/>
      <c r="MAT147" s="41"/>
      <c r="MAU147" s="41"/>
      <c r="MAV147" s="41"/>
      <c r="MAW147" s="41"/>
      <c r="MAX147" s="41"/>
      <c r="MAY147" s="41"/>
      <c r="MAZ147" s="41"/>
      <c r="MBA147" s="41"/>
      <c r="MBB147" s="41"/>
      <c r="MBC147" s="41"/>
      <c r="MBD147" s="41"/>
      <c r="MBE147" s="41"/>
      <c r="MBF147" s="41"/>
      <c r="MBG147" s="41"/>
      <c r="MBH147" s="41"/>
      <c r="MBI147" s="41"/>
      <c r="MBJ147" s="41"/>
      <c r="MBK147" s="41"/>
      <c r="MBL147" s="41"/>
      <c r="MBM147" s="41"/>
      <c r="MBN147" s="41"/>
      <c r="MBO147" s="41"/>
      <c r="MBP147" s="41"/>
      <c r="MBQ147" s="41"/>
      <c r="MBR147" s="41"/>
      <c r="MBS147" s="41"/>
      <c r="MBT147" s="41"/>
      <c r="MBU147" s="41"/>
      <c r="MBV147" s="41"/>
      <c r="MBW147" s="41"/>
      <c r="MBX147" s="41"/>
      <c r="MBY147" s="41"/>
      <c r="MBZ147" s="41"/>
      <c r="MCA147" s="41"/>
      <c r="MCB147" s="41"/>
      <c r="MCC147" s="41"/>
      <c r="MCD147" s="41"/>
      <c r="MCE147" s="41"/>
      <c r="MCF147" s="41"/>
      <c r="MCG147" s="41"/>
      <c r="MCH147" s="41"/>
      <c r="MCI147" s="41"/>
      <c r="MCJ147" s="41"/>
      <c r="MCK147" s="41"/>
      <c r="MCL147" s="41"/>
      <c r="MCM147" s="41"/>
      <c r="MCN147" s="41"/>
      <c r="MCO147" s="41"/>
      <c r="MCP147" s="41"/>
      <c r="MCQ147" s="41"/>
      <c r="MCR147" s="41"/>
      <c r="MCS147" s="41"/>
      <c r="MCT147" s="41"/>
      <c r="MCU147" s="41"/>
      <c r="MCV147" s="41"/>
      <c r="MCW147" s="41"/>
      <c r="MCX147" s="41"/>
      <c r="MCY147" s="41"/>
      <c r="MCZ147" s="41"/>
      <c r="MDA147" s="41"/>
      <c r="MDB147" s="41"/>
      <c r="MDC147" s="41"/>
      <c r="MDD147" s="41"/>
      <c r="MDE147" s="41"/>
      <c r="MDF147" s="41"/>
      <c r="MDG147" s="41"/>
      <c r="MDH147" s="41"/>
      <c r="MDI147" s="41"/>
      <c r="MDJ147" s="41"/>
      <c r="MDK147" s="41"/>
      <c r="MDL147" s="41"/>
      <c r="MDM147" s="41"/>
      <c r="MDN147" s="41"/>
      <c r="MDO147" s="41"/>
      <c r="MDP147" s="41"/>
      <c r="MDQ147" s="41"/>
      <c r="MDR147" s="41"/>
      <c r="MDS147" s="41"/>
      <c r="MDT147" s="41"/>
      <c r="MDU147" s="41"/>
      <c r="MDV147" s="41"/>
      <c r="MDW147" s="41"/>
      <c r="MDX147" s="41"/>
      <c r="MDY147" s="41"/>
      <c r="MDZ147" s="41"/>
      <c r="MEA147" s="41"/>
      <c r="MEB147" s="41"/>
      <c r="MEC147" s="41"/>
      <c r="MED147" s="41"/>
      <c r="MEE147" s="41"/>
      <c r="MEF147" s="41"/>
      <c r="MEG147" s="41"/>
      <c r="MEH147" s="41"/>
      <c r="MEI147" s="41"/>
      <c r="MEJ147" s="41"/>
      <c r="MEK147" s="41"/>
      <c r="MEL147" s="41"/>
      <c r="MEM147" s="41"/>
      <c r="MEN147" s="41"/>
      <c r="MEO147" s="41"/>
      <c r="MEP147" s="41"/>
      <c r="MEQ147" s="41"/>
      <c r="MER147" s="41"/>
      <c r="MES147" s="41"/>
      <c r="MET147" s="41"/>
      <c r="MEU147" s="41"/>
      <c r="MEV147" s="41"/>
      <c r="MEW147" s="41"/>
      <c r="MEX147" s="41"/>
      <c r="MEY147" s="41"/>
      <c r="MEZ147" s="41"/>
      <c r="MFA147" s="41"/>
      <c r="MFB147" s="41"/>
      <c r="MFC147" s="41"/>
      <c r="MFD147" s="41"/>
      <c r="MFE147" s="41"/>
      <c r="MFL147" s="41"/>
      <c r="MFM147" s="41"/>
      <c r="MFN147" s="41"/>
      <c r="MFO147" s="41"/>
      <c r="MFP147" s="41"/>
      <c r="MFQ147" s="41"/>
      <c r="MFR147" s="41"/>
      <c r="MFS147" s="41"/>
      <c r="MFT147" s="41"/>
      <c r="MFU147" s="41"/>
      <c r="MFV147" s="41"/>
      <c r="MFW147" s="41"/>
      <c r="MFX147" s="41"/>
      <c r="MFY147" s="41"/>
      <c r="MFZ147" s="41"/>
      <c r="MGA147" s="41"/>
      <c r="MGB147" s="41"/>
      <c r="MGC147" s="41"/>
      <c r="MGD147" s="41"/>
      <c r="MGE147" s="41"/>
      <c r="MGF147" s="41"/>
      <c r="MGG147" s="41"/>
      <c r="MGH147" s="41"/>
      <c r="MGI147" s="41"/>
      <c r="MGJ147" s="41"/>
      <c r="MGK147" s="41"/>
      <c r="MGL147" s="41"/>
      <c r="MGM147" s="41"/>
      <c r="MGN147" s="41"/>
      <c r="MGO147" s="41"/>
      <c r="MGP147" s="41"/>
      <c r="MGQ147" s="41"/>
      <c r="MGR147" s="41"/>
      <c r="MGS147" s="41"/>
      <c r="MGT147" s="41"/>
      <c r="MGU147" s="41"/>
      <c r="MGV147" s="41"/>
      <c r="MGW147" s="41"/>
      <c r="MGX147" s="41"/>
      <c r="MGY147" s="41"/>
      <c r="MGZ147" s="41"/>
      <c r="MHA147" s="41"/>
      <c r="MHB147" s="41"/>
      <c r="MHC147" s="41"/>
      <c r="MHD147" s="41"/>
      <c r="MHE147" s="41"/>
      <c r="MHF147" s="41"/>
      <c r="MHG147" s="41"/>
      <c r="MHH147" s="41"/>
      <c r="MHI147" s="41"/>
      <c r="MHJ147" s="41"/>
      <c r="MHK147" s="41"/>
      <c r="MHL147" s="41"/>
      <c r="MHM147" s="41"/>
      <c r="MHN147" s="41"/>
      <c r="MHO147" s="41"/>
      <c r="MHP147" s="41"/>
      <c r="MHQ147" s="41"/>
      <c r="MHR147" s="41"/>
      <c r="MHS147" s="41"/>
      <c r="MHT147" s="41"/>
      <c r="MHU147" s="41"/>
      <c r="MHV147" s="41"/>
      <c r="MHW147" s="41"/>
      <c r="MHX147" s="41"/>
      <c r="MHY147" s="41"/>
      <c r="MHZ147" s="41"/>
      <c r="MIA147" s="41"/>
      <c r="MIB147" s="41"/>
      <c r="MIC147" s="41"/>
      <c r="MID147" s="41"/>
      <c r="MIE147" s="41"/>
      <c r="MIF147" s="41"/>
      <c r="MIG147" s="41"/>
      <c r="MIH147" s="41"/>
      <c r="MII147" s="41"/>
      <c r="MIJ147" s="41"/>
      <c r="MIK147" s="41"/>
      <c r="MIL147" s="41"/>
      <c r="MIM147" s="41"/>
      <c r="MIN147" s="41"/>
      <c r="MIO147" s="41"/>
      <c r="MIP147" s="41"/>
      <c r="MIQ147" s="41"/>
      <c r="MIR147" s="41"/>
      <c r="MIS147" s="41"/>
      <c r="MIT147" s="41"/>
      <c r="MIU147" s="41"/>
      <c r="MIV147" s="41"/>
      <c r="MIW147" s="41"/>
      <c r="MIX147" s="41"/>
      <c r="MIY147" s="41"/>
      <c r="MIZ147" s="41"/>
      <c r="MJA147" s="41"/>
      <c r="MJB147" s="41"/>
      <c r="MJC147" s="41"/>
      <c r="MJD147" s="41"/>
      <c r="MJE147" s="41"/>
      <c r="MJF147" s="41"/>
      <c r="MJG147" s="41"/>
      <c r="MJH147" s="41"/>
      <c r="MJI147" s="41"/>
      <c r="MJJ147" s="41"/>
      <c r="MJK147" s="41"/>
      <c r="MJL147" s="41"/>
      <c r="MJM147" s="41"/>
      <c r="MJN147" s="41"/>
      <c r="MJO147" s="41"/>
      <c r="MJP147" s="41"/>
      <c r="MJQ147" s="41"/>
      <c r="MJR147" s="41"/>
      <c r="MJS147" s="41"/>
      <c r="MJT147" s="41"/>
      <c r="MJU147" s="41"/>
      <c r="MJV147" s="41"/>
      <c r="MJW147" s="41"/>
      <c r="MJX147" s="41"/>
      <c r="MJY147" s="41"/>
      <c r="MJZ147" s="41"/>
      <c r="MKA147" s="41"/>
      <c r="MKB147" s="41"/>
      <c r="MKC147" s="41"/>
      <c r="MKD147" s="41"/>
      <c r="MKE147" s="41"/>
      <c r="MKF147" s="41"/>
      <c r="MKG147" s="41"/>
      <c r="MKH147" s="41"/>
      <c r="MKI147" s="41"/>
      <c r="MKJ147" s="41"/>
      <c r="MKK147" s="41"/>
      <c r="MKL147" s="41"/>
      <c r="MKM147" s="41"/>
      <c r="MKN147" s="41"/>
      <c r="MKO147" s="41"/>
      <c r="MKP147" s="41"/>
      <c r="MKQ147" s="41"/>
      <c r="MKR147" s="41"/>
      <c r="MKS147" s="41"/>
      <c r="MKT147" s="41"/>
      <c r="MKU147" s="41"/>
      <c r="MKV147" s="41"/>
      <c r="MKW147" s="41"/>
      <c r="MKX147" s="41"/>
      <c r="MKY147" s="41"/>
      <c r="MKZ147" s="41"/>
      <c r="MLA147" s="41"/>
      <c r="MLB147" s="41"/>
      <c r="MLC147" s="41"/>
      <c r="MLD147" s="41"/>
      <c r="MLE147" s="41"/>
      <c r="MLF147" s="41"/>
      <c r="MLG147" s="41"/>
      <c r="MLH147" s="41"/>
      <c r="MLI147" s="41"/>
      <c r="MLJ147" s="41"/>
      <c r="MLK147" s="41"/>
      <c r="MLL147" s="41"/>
      <c r="MLM147" s="41"/>
      <c r="MLN147" s="41"/>
      <c r="MLO147" s="41"/>
      <c r="MLP147" s="41"/>
      <c r="MLQ147" s="41"/>
      <c r="MLR147" s="41"/>
      <c r="MLS147" s="41"/>
      <c r="MLT147" s="41"/>
      <c r="MLU147" s="41"/>
      <c r="MLV147" s="41"/>
      <c r="MLW147" s="41"/>
      <c r="MLX147" s="41"/>
      <c r="MLY147" s="41"/>
      <c r="MLZ147" s="41"/>
      <c r="MMA147" s="41"/>
      <c r="MMB147" s="41"/>
      <c r="MMC147" s="41"/>
      <c r="MMD147" s="41"/>
      <c r="MME147" s="41"/>
      <c r="MMF147" s="41"/>
      <c r="MMG147" s="41"/>
      <c r="MMH147" s="41"/>
      <c r="MMI147" s="41"/>
      <c r="MMJ147" s="41"/>
      <c r="MMK147" s="41"/>
      <c r="MML147" s="41"/>
      <c r="MMM147" s="41"/>
      <c r="MMN147" s="41"/>
      <c r="MMO147" s="41"/>
      <c r="MMP147" s="41"/>
      <c r="MMQ147" s="41"/>
      <c r="MMR147" s="41"/>
      <c r="MMS147" s="41"/>
      <c r="MMT147" s="41"/>
      <c r="MMU147" s="41"/>
      <c r="MMV147" s="41"/>
      <c r="MMW147" s="41"/>
      <c r="MMX147" s="41"/>
      <c r="MMY147" s="41"/>
      <c r="MMZ147" s="41"/>
      <c r="MNA147" s="41"/>
      <c r="MNB147" s="41"/>
      <c r="MNC147" s="41"/>
      <c r="MND147" s="41"/>
      <c r="MNE147" s="41"/>
      <c r="MNF147" s="41"/>
      <c r="MNG147" s="41"/>
      <c r="MNH147" s="41"/>
      <c r="MNI147" s="41"/>
      <c r="MNJ147" s="41"/>
      <c r="MNK147" s="41"/>
      <c r="MNL147" s="41"/>
      <c r="MNM147" s="41"/>
      <c r="MNN147" s="41"/>
      <c r="MNO147" s="41"/>
      <c r="MNP147" s="41"/>
      <c r="MNQ147" s="41"/>
      <c r="MNR147" s="41"/>
      <c r="MNS147" s="41"/>
      <c r="MNT147" s="41"/>
      <c r="MNU147" s="41"/>
      <c r="MNV147" s="41"/>
      <c r="MNW147" s="41"/>
      <c r="MNX147" s="41"/>
      <c r="MNY147" s="41"/>
      <c r="MNZ147" s="41"/>
      <c r="MOA147" s="41"/>
      <c r="MOB147" s="41"/>
      <c r="MOC147" s="41"/>
      <c r="MOD147" s="41"/>
      <c r="MOE147" s="41"/>
      <c r="MOF147" s="41"/>
      <c r="MOG147" s="41"/>
      <c r="MOH147" s="41"/>
      <c r="MOI147" s="41"/>
      <c r="MOJ147" s="41"/>
      <c r="MOK147" s="41"/>
      <c r="MOL147" s="41"/>
      <c r="MOM147" s="41"/>
      <c r="MON147" s="41"/>
      <c r="MOO147" s="41"/>
      <c r="MOP147" s="41"/>
      <c r="MOQ147" s="41"/>
      <c r="MOR147" s="41"/>
      <c r="MOS147" s="41"/>
      <c r="MOT147" s="41"/>
      <c r="MOU147" s="41"/>
      <c r="MOV147" s="41"/>
      <c r="MOW147" s="41"/>
      <c r="MOX147" s="41"/>
      <c r="MOY147" s="41"/>
      <c r="MOZ147" s="41"/>
      <c r="MPA147" s="41"/>
      <c r="MPH147" s="41"/>
      <c r="MPI147" s="41"/>
      <c r="MPJ147" s="41"/>
      <c r="MPK147" s="41"/>
      <c r="MPL147" s="41"/>
      <c r="MPM147" s="41"/>
      <c r="MPN147" s="41"/>
      <c r="MPO147" s="41"/>
      <c r="MPP147" s="41"/>
      <c r="MPQ147" s="41"/>
      <c r="MPR147" s="41"/>
      <c r="MPS147" s="41"/>
      <c r="MPT147" s="41"/>
      <c r="MPU147" s="41"/>
      <c r="MPV147" s="41"/>
      <c r="MPW147" s="41"/>
      <c r="MPX147" s="41"/>
      <c r="MPY147" s="41"/>
      <c r="MPZ147" s="41"/>
      <c r="MQA147" s="41"/>
      <c r="MQB147" s="41"/>
      <c r="MQC147" s="41"/>
      <c r="MQD147" s="41"/>
      <c r="MQE147" s="41"/>
      <c r="MQF147" s="41"/>
      <c r="MQG147" s="41"/>
      <c r="MQH147" s="41"/>
      <c r="MQI147" s="41"/>
      <c r="MQJ147" s="41"/>
      <c r="MQK147" s="41"/>
      <c r="MQL147" s="41"/>
      <c r="MQM147" s="41"/>
      <c r="MQN147" s="41"/>
      <c r="MQO147" s="41"/>
      <c r="MQP147" s="41"/>
      <c r="MQQ147" s="41"/>
      <c r="MQR147" s="41"/>
      <c r="MQS147" s="41"/>
      <c r="MQT147" s="41"/>
      <c r="MQU147" s="41"/>
      <c r="MQV147" s="41"/>
      <c r="MQW147" s="41"/>
      <c r="MQX147" s="41"/>
      <c r="MQY147" s="41"/>
      <c r="MQZ147" s="41"/>
      <c r="MRA147" s="41"/>
      <c r="MRB147" s="41"/>
      <c r="MRC147" s="41"/>
      <c r="MRD147" s="41"/>
      <c r="MRE147" s="41"/>
      <c r="MRF147" s="41"/>
      <c r="MRG147" s="41"/>
      <c r="MRH147" s="41"/>
      <c r="MRI147" s="41"/>
      <c r="MRJ147" s="41"/>
      <c r="MRK147" s="41"/>
      <c r="MRL147" s="41"/>
      <c r="MRM147" s="41"/>
      <c r="MRN147" s="41"/>
      <c r="MRO147" s="41"/>
      <c r="MRP147" s="41"/>
      <c r="MRQ147" s="41"/>
      <c r="MRR147" s="41"/>
      <c r="MRS147" s="41"/>
      <c r="MRT147" s="41"/>
      <c r="MRU147" s="41"/>
      <c r="MRV147" s="41"/>
      <c r="MRW147" s="41"/>
      <c r="MRX147" s="41"/>
      <c r="MRY147" s="41"/>
      <c r="MRZ147" s="41"/>
      <c r="MSA147" s="41"/>
      <c r="MSB147" s="41"/>
      <c r="MSC147" s="41"/>
      <c r="MSD147" s="41"/>
      <c r="MSE147" s="41"/>
      <c r="MSF147" s="41"/>
      <c r="MSG147" s="41"/>
      <c r="MSH147" s="41"/>
      <c r="MSI147" s="41"/>
      <c r="MSJ147" s="41"/>
      <c r="MSK147" s="41"/>
      <c r="MSL147" s="41"/>
      <c r="MSM147" s="41"/>
      <c r="MSN147" s="41"/>
      <c r="MSO147" s="41"/>
      <c r="MSP147" s="41"/>
      <c r="MSQ147" s="41"/>
      <c r="MSR147" s="41"/>
      <c r="MSS147" s="41"/>
      <c r="MST147" s="41"/>
      <c r="MSU147" s="41"/>
      <c r="MSV147" s="41"/>
      <c r="MSW147" s="41"/>
      <c r="MSX147" s="41"/>
      <c r="MSY147" s="41"/>
      <c r="MSZ147" s="41"/>
      <c r="MTA147" s="41"/>
      <c r="MTB147" s="41"/>
      <c r="MTC147" s="41"/>
      <c r="MTD147" s="41"/>
      <c r="MTE147" s="41"/>
      <c r="MTF147" s="41"/>
      <c r="MTG147" s="41"/>
      <c r="MTH147" s="41"/>
      <c r="MTI147" s="41"/>
      <c r="MTJ147" s="41"/>
      <c r="MTK147" s="41"/>
      <c r="MTL147" s="41"/>
      <c r="MTM147" s="41"/>
      <c r="MTN147" s="41"/>
      <c r="MTO147" s="41"/>
      <c r="MTP147" s="41"/>
      <c r="MTQ147" s="41"/>
      <c r="MTR147" s="41"/>
      <c r="MTS147" s="41"/>
      <c r="MTT147" s="41"/>
      <c r="MTU147" s="41"/>
      <c r="MTV147" s="41"/>
      <c r="MTW147" s="41"/>
      <c r="MTX147" s="41"/>
      <c r="MTY147" s="41"/>
      <c r="MTZ147" s="41"/>
      <c r="MUA147" s="41"/>
      <c r="MUB147" s="41"/>
      <c r="MUC147" s="41"/>
      <c r="MUD147" s="41"/>
      <c r="MUE147" s="41"/>
      <c r="MUF147" s="41"/>
      <c r="MUG147" s="41"/>
      <c r="MUH147" s="41"/>
      <c r="MUI147" s="41"/>
      <c r="MUJ147" s="41"/>
      <c r="MUK147" s="41"/>
      <c r="MUL147" s="41"/>
      <c r="MUM147" s="41"/>
      <c r="MUN147" s="41"/>
      <c r="MUO147" s="41"/>
      <c r="MUP147" s="41"/>
      <c r="MUQ147" s="41"/>
      <c r="MUR147" s="41"/>
      <c r="MUS147" s="41"/>
      <c r="MUT147" s="41"/>
      <c r="MUU147" s="41"/>
      <c r="MUV147" s="41"/>
      <c r="MUW147" s="41"/>
      <c r="MUX147" s="41"/>
      <c r="MUY147" s="41"/>
      <c r="MUZ147" s="41"/>
      <c r="MVA147" s="41"/>
      <c r="MVB147" s="41"/>
      <c r="MVC147" s="41"/>
      <c r="MVD147" s="41"/>
      <c r="MVE147" s="41"/>
      <c r="MVF147" s="41"/>
      <c r="MVG147" s="41"/>
      <c r="MVH147" s="41"/>
      <c r="MVI147" s="41"/>
      <c r="MVJ147" s="41"/>
      <c r="MVK147" s="41"/>
      <c r="MVL147" s="41"/>
      <c r="MVM147" s="41"/>
      <c r="MVN147" s="41"/>
      <c r="MVO147" s="41"/>
      <c r="MVP147" s="41"/>
      <c r="MVQ147" s="41"/>
      <c r="MVR147" s="41"/>
      <c r="MVS147" s="41"/>
      <c r="MVT147" s="41"/>
      <c r="MVU147" s="41"/>
      <c r="MVV147" s="41"/>
      <c r="MVW147" s="41"/>
      <c r="MVX147" s="41"/>
      <c r="MVY147" s="41"/>
      <c r="MVZ147" s="41"/>
      <c r="MWA147" s="41"/>
      <c r="MWB147" s="41"/>
      <c r="MWC147" s="41"/>
      <c r="MWD147" s="41"/>
      <c r="MWE147" s="41"/>
      <c r="MWF147" s="41"/>
      <c r="MWG147" s="41"/>
      <c r="MWH147" s="41"/>
      <c r="MWI147" s="41"/>
      <c r="MWJ147" s="41"/>
      <c r="MWK147" s="41"/>
      <c r="MWL147" s="41"/>
      <c r="MWM147" s="41"/>
      <c r="MWN147" s="41"/>
      <c r="MWO147" s="41"/>
      <c r="MWP147" s="41"/>
      <c r="MWQ147" s="41"/>
      <c r="MWR147" s="41"/>
      <c r="MWS147" s="41"/>
      <c r="MWT147" s="41"/>
      <c r="MWU147" s="41"/>
      <c r="MWV147" s="41"/>
      <c r="MWW147" s="41"/>
      <c r="MWX147" s="41"/>
      <c r="MWY147" s="41"/>
      <c r="MWZ147" s="41"/>
      <c r="MXA147" s="41"/>
      <c r="MXB147" s="41"/>
      <c r="MXC147" s="41"/>
      <c r="MXD147" s="41"/>
      <c r="MXE147" s="41"/>
      <c r="MXF147" s="41"/>
      <c r="MXG147" s="41"/>
      <c r="MXH147" s="41"/>
      <c r="MXI147" s="41"/>
      <c r="MXJ147" s="41"/>
      <c r="MXK147" s="41"/>
      <c r="MXL147" s="41"/>
      <c r="MXM147" s="41"/>
      <c r="MXN147" s="41"/>
      <c r="MXO147" s="41"/>
      <c r="MXP147" s="41"/>
      <c r="MXQ147" s="41"/>
      <c r="MXR147" s="41"/>
      <c r="MXS147" s="41"/>
      <c r="MXT147" s="41"/>
      <c r="MXU147" s="41"/>
      <c r="MXV147" s="41"/>
      <c r="MXW147" s="41"/>
      <c r="MXX147" s="41"/>
      <c r="MXY147" s="41"/>
      <c r="MXZ147" s="41"/>
      <c r="MYA147" s="41"/>
      <c r="MYB147" s="41"/>
      <c r="MYC147" s="41"/>
      <c r="MYD147" s="41"/>
      <c r="MYE147" s="41"/>
      <c r="MYF147" s="41"/>
      <c r="MYG147" s="41"/>
      <c r="MYH147" s="41"/>
      <c r="MYI147" s="41"/>
      <c r="MYJ147" s="41"/>
      <c r="MYK147" s="41"/>
      <c r="MYL147" s="41"/>
      <c r="MYM147" s="41"/>
      <c r="MYN147" s="41"/>
      <c r="MYO147" s="41"/>
      <c r="MYP147" s="41"/>
      <c r="MYQ147" s="41"/>
      <c r="MYR147" s="41"/>
      <c r="MYS147" s="41"/>
      <c r="MYT147" s="41"/>
      <c r="MYU147" s="41"/>
      <c r="MYV147" s="41"/>
      <c r="MYW147" s="41"/>
      <c r="MZD147" s="41"/>
      <c r="MZE147" s="41"/>
      <c r="MZF147" s="41"/>
      <c r="MZG147" s="41"/>
      <c r="MZH147" s="41"/>
      <c r="MZI147" s="41"/>
      <c r="MZJ147" s="41"/>
      <c r="MZK147" s="41"/>
      <c r="MZL147" s="41"/>
      <c r="MZM147" s="41"/>
      <c r="MZN147" s="41"/>
      <c r="MZO147" s="41"/>
      <c r="MZP147" s="41"/>
      <c r="MZQ147" s="41"/>
      <c r="MZR147" s="41"/>
      <c r="MZS147" s="41"/>
      <c r="MZT147" s="41"/>
      <c r="MZU147" s="41"/>
      <c r="MZV147" s="41"/>
      <c r="MZW147" s="41"/>
      <c r="MZX147" s="41"/>
      <c r="MZY147" s="41"/>
      <c r="MZZ147" s="41"/>
      <c r="NAA147" s="41"/>
      <c r="NAB147" s="41"/>
      <c r="NAC147" s="41"/>
      <c r="NAD147" s="41"/>
      <c r="NAE147" s="41"/>
      <c r="NAF147" s="41"/>
      <c r="NAG147" s="41"/>
      <c r="NAH147" s="41"/>
      <c r="NAI147" s="41"/>
      <c r="NAJ147" s="41"/>
      <c r="NAK147" s="41"/>
      <c r="NAL147" s="41"/>
      <c r="NAM147" s="41"/>
      <c r="NAN147" s="41"/>
      <c r="NAO147" s="41"/>
      <c r="NAP147" s="41"/>
      <c r="NAQ147" s="41"/>
      <c r="NAR147" s="41"/>
      <c r="NAS147" s="41"/>
      <c r="NAT147" s="41"/>
      <c r="NAU147" s="41"/>
      <c r="NAV147" s="41"/>
      <c r="NAW147" s="41"/>
      <c r="NAX147" s="41"/>
      <c r="NAY147" s="41"/>
      <c r="NAZ147" s="41"/>
      <c r="NBA147" s="41"/>
      <c r="NBB147" s="41"/>
      <c r="NBC147" s="41"/>
      <c r="NBD147" s="41"/>
      <c r="NBE147" s="41"/>
      <c r="NBF147" s="41"/>
      <c r="NBG147" s="41"/>
      <c r="NBH147" s="41"/>
      <c r="NBI147" s="41"/>
      <c r="NBJ147" s="41"/>
      <c r="NBK147" s="41"/>
      <c r="NBL147" s="41"/>
      <c r="NBM147" s="41"/>
      <c r="NBN147" s="41"/>
      <c r="NBO147" s="41"/>
      <c r="NBP147" s="41"/>
      <c r="NBQ147" s="41"/>
      <c r="NBR147" s="41"/>
      <c r="NBS147" s="41"/>
      <c r="NBT147" s="41"/>
      <c r="NBU147" s="41"/>
      <c r="NBV147" s="41"/>
      <c r="NBW147" s="41"/>
      <c r="NBX147" s="41"/>
      <c r="NBY147" s="41"/>
      <c r="NBZ147" s="41"/>
      <c r="NCA147" s="41"/>
      <c r="NCB147" s="41"/>
      <c r="NCC147" s="41"/>
      <c r="NCD147" s="41"/>
      <c r="NCE147" s="41"/>
      <c r="NCF147" s="41"/>
      <c r="NCG147" s="41"/>
      <c r="NCH147" s="41"/>
      <c r="NCI147" s="41"/>
      <c r="NCJ147" s="41"/>
      <c r="NCK147" s="41"/>
      <c r="NCL147" s="41"/>
      <c r="NCM147" s="41"/>
      <c r="NCN147" s="41"/>
      <c r="NCO147" s="41"/>
      <c r="NCP147" s="41"/>
      <c r="NCQ147" s="41"/>
      <c r="NCR147" s="41"/>
      <c r="NCS147" s="41"/>
      <c r="NCT147" s="41"/>
      <c r="NCU147" s="41"/>
      <c r="NCV147" s="41"/>
      <c r="NCW147" s="41"/>
      <c r="NCX147" s="41"/>
      <c r="NCY147" s="41"/>
      <c r="NCZ147" s="41"/>
      <c r="NDA147" s="41"/>
      <c r="NDB147" s="41"/>
      <c r="NDC147" s="41"/>
      <c r="NDD147" s="41"/>
      <c r="NDE147" s="41"/>
      <c r="NDF147" s="41"/>
      <c r="NDG147" s="41"/>
      <c r="NDH147" s="41"/>
      <c r="NDI147" s="41"/>
      <c r="NDJ147" s="41"/>
      <c r="NDK147" s="41"/>
      <c r="NDL147" s="41"/>
      <c r="NDM147" s="41"/>
      <c r="NDN147" s="41"/>
      <c r="NDO147" s="41"/>
      <c r="NDP147" s="41"/>
      <c r="NDQ147" s="41"/>
      <c r="NDR147" s="41"/>
      <c r="NDS147" s="41"/>
      <c r="NDT147" s="41"/>
      <c r="NDU147" s="41"/>
      <c r="NDV147" s="41"/>
      <c r="NDW147" s="41"/>
      <c r="NDX147" s="41"/>
      <c r="NDY147" s="41"/>
      <c r="NDZ147" s="41"/>
      <c r="NEA147" s="41"/>
      <c r="NEB147" s="41"/>
      <c r="NEC147" s="41"/>
      <c r="NED147" s="41"/>
      <c r="NEE147" s="41"/>
      <c r="NEF147" s="41"/>
      <c r="NEG147" s="41"/>
      <c r="NEH147" s="41"/>
      <c r="NEI147" s="41"/>
      <c r="NEJ147" s="41"/>
      <c r="NEK147" s="41"/>
      <c r="NEL147" s="41"/>
      <c r="NEM147" s="41"/>
      <c r="NEN147" s="41"/>
      <c r="NEO147" s="41"/>
      <c r="NEP147" s="41"/>
      <c r="NEQ147" s="41"/>
      <c r="NER147" s="41"/>
      <c r="NES147" s="41"/>
      <c r="NET147" s="41"/>
      <c r="NEU147" s="41"/>
      <c r="NEV147" s="41"/>
      <c r="NEW147" s="41"/>
      <c r="NEX147" s="41"/>
      <c r="NEY147" s="41"/>
      <c r="NEZ147" s="41"/>
      <c r="NFA147" s="41"/>
      <c r="NFB147" s="41"/>
      <c r="NFC147" s="41"/>
      <c r="NFD147" s="41"/>
      <c r="NFE147" s="41"/>
      <c r="NFF147" s="41"/>
      <c r="NFG147" s="41"/>
      <c r="NFH147" s="41"/>
      <c r="NFI147" s="41"/>
      <c r="NFJ147" s="41"/>
      <c r="NFK147" s="41"/>
      <c r="NFL147" s="41"/>
      <c r="NFM147" s="41"/>
      <c r="NFN147" s="41"/>
      <c r="NFO147" s="41"/>
      <c r="NFP147" s="41"/>
      <c r="NFQ147" s="41"/>
      <c r="NFR147" s="41"/>
      <c r="NFS147" s="41"/>
      <c r="NFT147" s="41"/>
      <c r="NFU147" s="41"/>
      <c r="NFV147" s="41"/>
      <c r="NFW147" s="41"/>
      <c r="NFX147" s="41"/>
      <c r="NFY147" s="41"/>
      <c r="NFZ147" s="41"/>
      <c r="NGA147" s="41"/>
      <c r="NGB147" s="41"/>
      <c r="NGC147" s="41"/>
      <c r="NGD147" s="41"/>
      <c r="NGE147" s="41"/>
      <c r="NGF147" s="41"/>
      <c r="NGG147" s="41"/>
      <c r="NGH147" s="41"/>
      <c r="NGI147" s="41"/>
      <c r="NGJ147" s="41"/>
      <c r="NGK147" s="41"/>
      <c r="NGL147" s="41"/>
      <c r="NGM147" s="41"/>
      <c r="NGN147" s="41"/>
      <c r="NGO147" s="41"/>
      <c r="NGP147" s="41"/>
      <c r="NGQ147" s="41"/>
      <c r="NGR147" s="41"/>
      <c r="NGS147" s="41"/>
      <c r="NGT147" s="41"/>
      <c r="NGU147" s="41"/>
      <c r="NGV147" s="41"/>
      <c r="NGW147" s="41"/>
      <c r="NGX147" s="41"/>
      <c r="NGY147" s="41"/>
      <c r="NGZ147" s="41"/>
      <c r="NHA147" s="41"/>
      <c r="NHB147" s="41"/>
      <c r="NHC147" s="41"/>
      <c r="NHD147" s="41"/>
      <c r="NHE147" s="41"/>
      <c r="NHF147" s="41"/>
      <c r="NHG147" s="41"/>
      <c r="NHH147" s="41"/>
      <c r="NHI147" s="41"/>
      <c r="NHJ147" s="41"/>
      <c r="NHK147" s="41"/>
      <c r="NHL147" s="41"/>
      <c r="NHM147" s="41"/>
      <c r="NHN147" s="41"/>
      <c r="NHO147" s="41"/>
      <c r="NHP147" s="41"/>
      <c r="NHQ147" s="41"/>
      <c r="NHR147" s="41"/>
      <c r="NHS147" s="41"/>
      <c r="NHT147" s="41"/>
      <c r="NHU147" s="41"/>
      <c r="NHV147" s="41"/>
      <c r="NHW147" s="41"/>
      <c r="NHX147" s="41"/>
      <c r="NHY147" s="41"/>
      <c r="NHZ147" s="41"/>
      <c r="NIA147" s="41"/>
      <c r="NIB147" s="41"/>
      <c r="NIC147" s="41"/>
      <c r="NID147" s="41"/>
      <c r="NIE147" s="41"/>
      <c r="NIF147" s="41"/>
      <c r="NIG147" s="41"/>
      <c r="NIH147" s="41"/>
      <c r="NII147" s="41"/>
      <c r="NIJ147" s="41"/>
      <c r="NIK147" s="41"/>
      <c r="NIL147" s="41"/>
      <c r="NIM147" s="41"/>
      <c r="NIN147" s="41"/>
      <c r="NIO147" s="41"/>
      <c r="NIP147" s="41"/>
      <c r="NIQ147" s="41"/>
      <c r="NIR147" s="41"/>
      <c r="NIS147" s="41"/>
      <c r="NIZ147" s="41"/>
      <c r="NJA147" s="41"/>
      <c r="NJB147" s="41"/>
      <c r="NJC147" s="41"/>
      <c r="NJD147" s="41"/>
      <c r="NJE147" s="41"/>
      <c r="NJF147" s="41"/>
      <c r="NJG147" s="41"/>
      <c r="NJH147" s="41"/>
      <c r="NJI147" s="41"/>
      <c r="NJJ147" s="41"/>
      <c r="NJK147" s="41"/>
      <c r="NJL147" s="41"/>
      <c r="NJM147" s="41"/>
      <c r="NJN147" s="41"/>
      <c r="NJO147" s="41"/>
      <c r="NJP147" s="41"/>
      <c r="NJQ147" s="41"/>
      <c r="NJR147" s="41"/>
      <c r="NJS147" s="41"/>
      <c r="NJT147" s="41"/>
      <c r="NJU147" s="41"/>
      <c r="NJV147" s="41"/>
      <c r="NJW147" s="41"/>
      <c r="NJX147" s="41"/>
      <c r="NJY147" s="41"/>
      <c r="NJZ147" s="41"/>
      <c r="NKA147" s="41"/>
      <c r="NKB147" s="41"/>
      <c r="NKC147" s="41"/>
      <c r="NKD147" s="41"/>
      <c r="NKE147" s="41"/>
      <c r="NKF147" s="41"/>
      <c r="NKG147" s="41"/>
      <c r="NKH147" s="41"/>
      <c r="NKI147" s="41"/>
      <c r="NKJ147" s="41"/>
      <c r="NKK147" s="41"/>
      <c r="NKL147" s="41"/>
      <c r="NKM147" s="41"/>
      <c r="NKN147" s="41"/>
      <c r="NKO147" s="41"/>
      <c r="NKP147" s="41"/>
      <c r="NKQ147" s="41"/>
      <c r="NKR147" s="41"/>
      <c r="NKS147" s="41"/>
      <c r="NKT147" s="41"/>
      <c r="NKU147" s="41"/>
      <c r="NKV147" s="41"/>
      <c r="NKW147" s="41"/>
      <c r="NKX147" s="41"/>
      <c r="NKY147" s="41"/>
      <c r="NKZ147" s="41"/>
      <c r="NLA147" s="41"/>
      <c r="NLB147" s="41"/>
      <c r="NLC147" s="41"/>
      <c r="NLD147" s="41"/>
      <c r="NLE147" s="41"/>
      <c r="NLF147" s="41"/>
      <c r="NLG147" s="41"/>
      <c r="NLH147" s="41"/>
      <c r="NLI147" s="41"/>
      <c r="NLJ147" s="41"/>
      <c r="NLK147" s="41"/>
      <c r="NLL147" s="41"/>
      <c r="NLM147" s="41"/>
      <c r="NLN147" s="41"/>
      <c r="NLO147" s="41"/>
      <c r="NLP147" s="41"/>
      <c r="NLQ147" s="41"/>
      <c r="NLR147" s="41"/>
      <c r="NLS147" s="41"/>
      <c r="NLT147" s="41"/>
      <c r="NLU147" s="41"/>
      <c r="NLV147" s="41"/>
      <c r="NLW147" s="41"/>
      <c r="NLX147" s="41"/>
      <c r="NLY147" s="41"/>
      <c r="NLZ147" s="41"/>
      <c r="NMA147" s="41"/>
      <c r="NMB147" s="41"/>
      <c r="NMC147" s="41"/>
      <c r="NMD147" s="41"/>
      <c r="NME147" s="41"/>
      <c r="NMF147" s="41"/>
      <c r="NMG147" s="41"/>
      <c r="NMH147" s="41"/>
      <c r="NMI147" s="41"/>
      <c r="NMJ147" s="41"/>
      <c r="NMK147" s="41"/>
      <c r="NML147" s="41"/>
      <c r="NMM147" s="41"/>
      <c r="NMN147" s="41"/>
      <c r="NMO147" s="41"/>
      <c r="NMP147" s="41"/>
      <c r="NMQ147" s="41"/>
      <c r="NMR147" s="41"/>
      <c r="NMS147" s="41"/>
      <c r="NMT147" s="41"/>
      <c r="NMU147" s="41"/>
      <c r="NMV147" s="41"/>
      <c r="NMW147" s="41"/>
      <c r="NMX147" s="41"/>
      <c r="NMY147" s="41"/>
      <c r="NMZ147" s="41"/>
      <c r="NNA147" s="41"/>
      <c r="NNB147" s="41"/>
      <c r="NNC147" s="41"/>
      <c r="NND147" s="41"/>
      <c r="NNE147" s="41"/>
      <c r="NNF147" s="41"/>
      <c r="NNG147" s="41"/>
      <c r="NNH147" s="41"/>
      <c r="NNI147" s="41"/>
      <c r="NNJ147" s="41"/>
      <c r="NNK147" s="41"/>
      <c r="NNL147" s="41"/>
      <c r="NNM147" s="41"/>
      <c r="NNN147" s="41"/>
      <c r="NNO147" s="41"/>
      <c r="NNP147" s="41"/>
      <c r="NNQ147" s="41"/>
      <c r="NNR147" s="41"/>
      <c r="NNS147" s="41"/>
      <c r="NNT147" s="41"/>
      <c r="NNU147" s="41"/>
      <c r="NNV147" s="41"/>
      <c r="NNW147" s="41"/>
      <c r="NNX147" s="41"/>
      <c r="NNY147" s="41"/>
      <c r="NNZ147" s="41"/>
      <c r="NOA147" s="41"/>
      <c r="NOB147" s="41"/>
      <c r="NOC147" s="41"/>
      <c r="NOD147" s="41"/>
      <c r="NOE147" s="41"/>
      <c r="NOF147" s="41"/>
      <c r="NOG147" s="41"/>
      <c r="NOH147" s="41"/>
      <c r="NOI147" s="41"/>
      <c r="NOJ147" s="41"/>
      <c r="NOK147" s="41"/>
      <c r="NOL147" s="41"/>
      <c r="NOM147" s="41"/>
      <c r="NON147" s="41"/>
      <c r="NOO147" s="41"/>
      <c r="NOP147" s="41"/>
      <c r="NOQ147" s="41"/>
      <c r="NOR147" s="41"/>
      <c r="NOS147" s="41"/>
      <c r="NOT147" s="41"/>
      <c r="NOU147" s="41"/>
      <c r="NOV147" s="41"/>
      <c r="NOW147" s="41"/>
      <c r="NOX147" s="41"/>
      <c r="NOY147" s="41"/>
      <c r="NOZ147" s="41"/>
      <c r="NPA147" s="41"/>
      <c r="NPB147" s="41"/>
      <c r="NPC147" s="41"/>
      <c r="NPD147" s="41"/>
      <c r="NPE147" s="41"/>
      <c r="NPF147" s="41"/>
      <c r="NPG147" s="41"/>
      <c r="NPH147" s="41"/>
      <c r="NPI147" s="41"/>
      <c r="NPJ147" s="41"/>
      <c r="NPK147" s="41"/>
      <c r="NPL147" s="41"/>
      <c r="NPM147" s="41"/>
      <c r="NPN147" s="41"/>
      <c r="NPO147" s="41"/>
      <c r="NPP147" s="41"/>
      <c r="NPQ147" s="41"/>
      <c r="NPR147" s="41"/>
      <c r="NPS147" s="41"/>
      <c r="NPT147" s="41"/>
      <c r="NPU147" s="41"/>
      <c r="NPV147" s="41"/>
      <c r="NPW147" s="41"/>
      <c r="NPX147" s="41"/>
      <c r="NPY147" s="41"/>
      <c r="NPZ147" s="41"/>
      <c r="NQA147" s="41"/>
      <c r="NQB147" s="41"/>
      <c r="NQC147" s="41"/>
      <c r="NQD147" s="41"/>
      <c r="NQE147" s="41"/>
      <c r="NQF147" s="41"/>
      <c r="NQG147" s="41"/>
      <c r="NQH147" s="41"/>
      <c r="NQI147" s="41"/>
      <c r="NQJ147" s="41"/>
      <c r="NQK147" s="41"/>
      <c r="NQL147" s="41"/>
      <c r="NQM147" s="41"/>
      <c r="NQN147" s="41"/>
      <c r="NQO147" s="41"/>
      <c r="NQP147" s="41"/>
      <c r="NQQ147" s="41"/>
      <c r="NQR147" s="41"/>
      <c r="NQS147" s="41"/>
      <c r="NQT147" s="41"/>
      <c r="NQU147" s="41"/>
      <c r="NQV147" s="41"/>
      <c r="NQW147" s="41"/>
      <c r="NQX147" s="41"/>
      <c r="NQY147" s="41"/>
      <c r="NQZ147" s="41"/>
      <c r="NRA147" s="41"/>
      <c r="NRB147" s="41"/>
      <c r="NRC147" s="41"/>
      <c r="NRD147" s="41"/>
      <c r="NRE147" s="41"/>
      <c r="NRF147" s="41"/>
      <c r="NRG147" s="41"/>
      <c r="NRH147" s="41"/>
      <c r="NRI147" s="41"/>
      <c r="NRJ147" s="41"/>
      <c r="NRK147" s="41"/>
      <c r="NRL147" s="41"/>
      <c r="NRM147" s="41"/>
      <c r="NRN147" s="41"/>
      <c r="NRO147" s="41"/>
      <c r="NRP147" s="41"/>
      <c r="NRQ147" s="41"/>
      <c r="NRR147" s="41"/>
      <c r="NRS147" s="41"/>
      <c r="NRT147" s="41"/>
      <c r="NRU147" s="41"/>
      <c r="NRV147" s="41"/>
      <c r="NRW147" s="41"/>
      <c r="NRX147" s="41"/>
      <c r="NRY147" s="41"/>
      <c r="NRZ147" s="41"/>
      <c r="NSA147" s="41"/>
      <c r="NSB147" s="41"/>
      <c r="NSC147" s="41"/>
      <c r="NSD147" s="41"/>
      <c r="NSE147" s="41"/>
      <c r="NSF147" s="41"/>
      <c r="NSG147" s="41"/>
      <c r="NSH147" s="41"/>
      <c r="NSI147" s="41"/>
      <c r="NSJ147" s="41"/>
      <c r="NSK147" s="41"/>
      <c r="NSL147" s="41"/>
      <c r="NSM147" s="41"/>
      <c r="NSN147" s="41"/>
      <c r="NSO147" s="41"/>
      <c r="NSV147" s="41"/>
      <c r="NSW147" s="41"/>
      <c r="NSX147" s="41"/>
      <c r="NSY147" s="41"/>
      <c r="NSZ147" s="41"/>
      <c r="NTA147" s="41"/>
      <c r="NTB147" s="41"/>
      <c r="NTC147" s="41"/>
      <c r="NTD147" s="41"/>
      <c r="NTE147" s="41"/>
      <c r="NTF147" s="41"/>
      <c r="NTG147" s="41"/>
      <c r="NTH147" s="41"/>
      <c r="NTI147" s="41"/>
      <c r="NTJ147" s="41"/>
      <c r="NTK147" s="41"/>
      <c r="NTL147" s="41"/>
      <c r="NTM147" s="41"/>
      <c r="NTN147" s="41"/>
      <c r="NTO147" s="41"/>
      <c r="NTP147" s="41"/>
      <c r="NTQ147" s="41"/>
      <c r="NTR147" s="41"/>
      <c r="NTS147" s="41"/>
      <c r="NTT147" s="41"/>
      <c r="NTU147" s="41"/>
      <c r="NTV147" s="41"/>
      <c r="NTW147" s="41"/>
      <c r="NTX147" s="41"/>
      <c r="NTY147" s="41"/>
      <c r="NTZ147" s="41"/>
      <c r="NUA147" s="41"/>
      <c r="NUB147" s="41"/>
      <c r="NUC147" s="41"/>
      <c r="NUD147" s="41"/>
      <c r="NUE147" s="41"/>
      <c r="NUF147" s="41"/>
      <c r="NUG147" s="41"/>
      <c r="NUH147" s="41"/>
      <c r="NUI147" s="41"/>
      <c r="NUJ147" s="41"/>
      <c r="NUK147" s="41"/>
      <c r="NUL147" s="41"/>
      <c r="NUM147" s="41"/>
      <c r="NUN147" s="41"/>
      <c r="NUO147" s="41"/>
      <c r="NUP147" s="41"/>
      <c r="NUQ147" s="41"/>
      <c r="NUR147" s="41"/>
      <c r="NUS147" s="41"/>
      <c r="NUT147" s="41"/>
      <c r="NUU147" s="41"/>
      <c r="NUV147" s="41"/>
      <c r="NUW147" s="41"/>
      <c r="NUX147" s="41"/>
      <c r="NUY147" s="41"/>
      <c r="NUZ147" s="41"/>
      <c r="NVA147" s="41"/>
      <c r="NVB147" s="41"/>
      <c r="NVC147" s="41"/>
      <c r="NVD147" s="41"/>
      <c r="NVE147" s="41"/>
      <c r="NVF147" s="41"/>
      <c r="NVG147" s="41"/>
      <c r="NVH147" s="41"/>
      <c r="NVI147" s="41"/>
      <c r="NVJ147" s="41"/>
      <c r="NVK147" s="41"/>
      <c r="NVL147" s="41"/>
      <c r="NVM147" s="41"/>
      <c r="NVN147" s="41"/>
      <c r="NVO147" s="41"/>
      <c r="NVP147" s="41"/>
      <c r="NVQ147" s="41"/>
      <c r="NVR147" s="41"/>
      <c r="NVS147" s="41"/>
      <c r="NVT147" s="41"/>
      <c r="NVU147" s="41"/>
      <c r="NVV147" s="41"/>
      <c r="NVW147" s="41"/>
      <c r="NVX147" s="41"/>
      <c r="NVY147" s="41"/>
      <c r="NVZ147" s="41"/>
      <c r="NWA147" s="41"/>
      <c r="NWB147" s="41"/>
      <c r="NWC147" s="41"/>
      <c r="NWD147" s="41"/>
      <c r="NWE147" s="41"/>
      <c r="NWF147" s="41"/>
      <c r="NWG147" s="41"/>
      <c r="NWH147" s="41"/>
      <c r="NWI147" s="41"/>
      <c r="NWJ147" s="41"/>
      <c r="NWK147" s="41"/>
      <c r="NWL147" s="41"/>
      <c r="NWM147" s="41"/>
      <c r="NWN147" s="41"/>
      <c r="NWO147" s="41"/>
      <c r="NWP147" s="41"/>
      <c r="NWQ147" s="41"/>
      <c r="NWR147" s="41"/>
      <c r="NWS147" s="41"/>
      <c r="NWT147" s="41"/>
      <c r="NWU147" s="41"/>
      <c r="NWV147" s="41"/>
      <c r="NWW147" s="41"/>
      <c r="NWX147" s="41"/>
      <c r="NWY147" s="41"/>
      <c r="NWZ147" s="41"/>
      <c r="NXA147" s="41"/>
      <c r="NXB147" s="41"/>
      <c r="NXC147" s="41"/>
      <c r="NXD147" s="41"/>
      <c r="NXE147" s="41"/>
      <c r="NXF147" s="41"/>
      <c r="NXG147" s="41"/>
      <c r="NXH147" s="41"/>
      <c r="NXI147" s="41"/>
      <c r="NXJ147" s="41"/>
      <c r="NXK147" s="41"/>
      <c r="NXL147" s="41"/>
      <c r="NXM147" s="41"/>
      <c r="NXN147" s="41"/>
      <c r="NXO147" s="41"/>
      <c r="NXP147" s="41"/>
      <c r="NXQ147" s="41"/>
      <c r="NXR147" s="41"/>
      <c r="NXS147" s="41"/>
      <c r="NXT147" s="41"/>
      <c r="NXU147" s="41"/>
      <c r="NXV147" s="41"/>
      <c r="NXW147" s="41"/>
      <c r="NXX147" s="41"/>
      <c r="NXY147" s="41"/>
      <c r="NXZ147" s="41"/>
      <c r="NYA147" s="41"/>
      <c r="NYB147" s="41"/>
      <c r="NYC147" s="41"/>
      <c r="NYD147" s="41"/>
      <c r="NYE147" s="41"/>
      <c r="NYF147" s="41"/>
      <c r="NYG147" s="41"/>
      <c r="NYH147" s="41"/>
      <c r="NYI147" s="41"/>
      <c r="NYJ147" s="41"/>
      <c r="NYK147" s="41"/>
      <c r="NYL147" s="41"/>
      <c r="NYM147" s="41"/>
      <c r="NYN147" s="41"/>
      <c r="NYO147" s="41"/>
      <c r="NYP147" s="41"/>
      <c r="NYQ147" s="41"/>
      <c r="NYR147" s="41"/>
      <c r="NYS147" s="41"/>
      <c r="NYT147" s="41"/>
      <c r="NYU147" s="41"/>
      <c r="NYV147" s="41"/>
      <c r="NYW147" s="41"/>
      <c r="NYX147" s="41"/>
      <c r="NYY147" s="41"/>
      <c r="NYZ147" s="41"/>
      <c r="NZA147" s="41"/>
      <c r="NZB147" s="41"/>
      <c r="NZC147" s="41"/>
      <c r="NZD147" s="41"/>
      <c r="NZE147" s="41"/>
      <c r="NZF147" s="41"/>
      <c r="NZG147" s="41"/>
      <c r="NZH147" s="41"/>
      <c r="NZI147" s="41"/>
      <c r="NZJ147" s="41"/>
      <c r="NZK147" s="41"/>
      <c r="NZL147" s="41"/>
      <c r="NZM147" s="41"/>
      <c r="NZN147" s="41"/>
      <c r="NZO147" s="41"/>
      <c r="NZP147" s="41"/>
      <c r="NZQ147" s="41"/>
      <c r="NZR147" s="41"/>
      <c r="NZS147" s="41"/>
      <c r="NZT147" s="41"/>
      <c r="NZU147" s="41"/>
      <c r="NZV147" s="41"/>
      <c r="NZW147" s="41"/>
      <c r="NZX147" s="41"/>
      <c r="NZY147" s="41"/>
      <c r="NZZ147" s="41"/>
      <c r="OAA147" s="41"/>
      <c r="OAB147" s="41"/>
      <c r="OAC147" s="41"/>
      <c r="OAD147" s="41"/>
      <c r="OAE147" s="41"/>
      <c r="OAF147" s="41"/>
      <c r="OAG147" s="41"/>
      <c r="OAH147" s="41"/>
      <c r="OAI147" s="41"/>
      <c r="OAJ147" s="41"/>
      <c r="OAK147" s="41"/>
      <c r="OAL147" s="41"/>
      <c r="OAM147" s="41"/>
      <c r="OAN147" s="41"/>
      <c r="OAO147" s="41"/>
      <c r="OAP147" s="41"/>
      <c r="OAQ147" s="41"/>
      <c r="OAR147" s="41"/>
      <c r="OAS147" s="41"/>
      <c r="OAT147" s="41"/>
      <c r="OAU147" s="41"/>
      <c r="OAV147" s="41"/>
      <c r="OAW147" s="41"/>
      <c r="OAX147" s="41"/>
      <c r="OAY147" s="41"/>
      <c r="OAZ147" s="41"/>
      <c r="OBA147" s="41"/>
      <c r="OBB147" s="41"/>
      <c r="OBC147" s="41"/>
      <c r="OBD147" s="41"/>
      <c r="OBE147" s="41"/>
      <c r="OBF147" s="41"/>
      <c r="OBG147" s="41"/>
      <c r="OBH147" s="41"/>
      <c r="OBI147" s="41"/>
      <c r="OBJ147" s="41"/>
      <c r="OBK147" s="41"/>
      <c r="OBL147" s="41"/>
      <c r="OBM147" s="41"/>
      <c r="OBN147" s="41"/>
      <c r="OBO147" s="41"/>
      <c r="OBP147" s="41"/>
      <c r="OBQ147" s="41"/>
      <c r="OBR147" s="41"/>
      <c r="OBS147" s="41"/>
      <c r="OBT147" s="41"/>
      <c r="OBU147" s="41"/>
      <c r="OBV147" s="41"/>
      <c r="OBW147" s="41"/>
      <c r="OBX147" s="41"/>
      <c r="OBY147" s="41"/>
      <c r="OBZ147" s="41"/>
      <c r="OCA147" s="41"/>
      <c r="OCB147" s="41"/>
      <c r="OCC147" s="41"/>
      <c r="OCD147" s="41"/>
      <c r="OCE147" s="41"/>
      <c r="OCF147" s="41"/>
      <c r="OCG147" s="41"/>
      <c r="OCH147" s="41"/>
      <c r="OCI147" s="41"/>
      <c r="OCJ147" s="41"/>
      <c r="OCK147" s="41"/>
      <c r="OCR147" s="41"/>
      <c r="OCS147" s="41"/>
      <c r="OCT147" s="41"/>
      <c r="OCU147" s="41"/>
      <c r="OCV147" s="41"/>
      <c r="OCW147" s="41"/>
      <c r="OCX147" s="41"/>
      <c r="OCY147" s="41"/>
      <c r="OCZ147" s="41"/>
      <c r="ODA147" s="41"/>
      <c r="ODB147" s="41"/>
      <c r="ODC147" s="41"/>
      <c r="ODD147" s="41"/>
      <c r="ODE147" s="41"/>
      <c r="ODF147" s="41"/>
      <c r="ODG147" s="41"/>
      <c r="ODH147" s="41"/>
      <c r="ODI147" s="41"/>
      <c r="ODJ147" s="41"/>
      <c r="ODK147" s="41"/>
      <c r="ODL147" s="41"/>
      <c r="ODM147" s="41"/>
      <c r="ODN147" s="41"/>
      <c r="ODO147" s="41"/>
      <c r="ODP147" s="41"/>
      <c r="ODQ147" s="41"/>
      <c r="ODR147" s="41"/>
      <c r="ODS147" s="41"/>
      <c r="ODT147" s="41"/>
      <c r="ODU147" s="41"/>
      <c r="ODV147" s="41"/>
      <c r="ODW147" s="41"/>
      <c r="ODX147" s="41"/>
      <c r="ODY147" s="41"/>
      <c r="ODZ147" s="41"/>
      <c r="OEA147" s="41"/>
      <c r="OEB147" s="41"/>
      <c r="OEC147" s="41"/>
      <c r="OED147" s="41"/>
      <c r="OEE147" s="41"/>
      <c r="OEF147" s="41"/>
      <c r="OEG147" s="41"/>
      <c r="OEH147" s="41"/>
      <c r="OEI147" s="41"/>
      <c r="OEJ147" s="41"/>
      <c r="OEK147" s="41"/>
      <c r="OEL147" s="41"/>
      <c r="OEM147" s="41"/>
      <c r="OEN147" s="41"/>
      <c r="OEO147" s="41"/>
      <c r="OEP147" s="41"/>
      <c r="OEQ147" s="41"/>
      <c r="OER147" s="41"/>
      <c r="OES147" s="41"/>
      <c r="OET147" s="41"/>
      <c r="OEU147" s="41"/>
      <c r="OEV147" s="41"/>
      <c r="OEW147" s="41"/>
      <c r="OEX147" s="41"/>
      <c r="OEY147" s="41"/>
      <c r="OEZ147" s="41"/>
      <c r="OFA147" s="41"/>
      <c r="OFB147" s="41"/>
      <c r="OFC147" s="41"/>
      <c r="OFD147" s="41"/>
      <c r="OFE147" s="41"/>
      <c r="OFF147" s="41"/>
      <c r="OFG147" s="41"/>
      <c r="OFH147" s="41"/>
      <c r="OFI147" s="41"/>
      <c r="OFJ147" s="41"/>
      <c r="OFK147" s="41"/>
      <c r="OFL147" s="41"/>
      <c r="OFM147" s="41"/>
      <c r="OFN147" s="41"/>
      <c r="OFO147" s="41"/>
      <c r="OFP147" s="41"/>
      <c r="OFQ147" s="41"/>
      <c r="OFR147" s="41"/>
      <c r="OFS147" s="41"/>
      <c r="OFT147" s="41"/>
      <c r="OFU147" s="41"/>
      <c r="OFV147" s="41"/>
      <c r="OFW147" s="41"/>
      <c r="OFX147" s="41"/>
      <c r="OFY147" s="41"/>
      <c r="OFZ147" s="41"/>
      <c r="OGA147" s="41"/>
      <c r="OGB147" s="41"/>
      <c r="OGC147" s="41"/>
      <c r="OGD147" s="41"/>
      <c r="OGE147" s="41"/>
      <c r="OGF147" s="41"/>
      <c r="OGG147" s="41"/>
      <c r="OGH147" s="41"/>
      <c r="OGI147" s="41"/>
      <c r="OGJ147" s="41"/>
      <c r="OGK147" s="41"/>
      <c r="OGL147" s="41"/>
      <c r="OGM147" s="41"/>
      <c r="OGN147" s="41"/>
      <c r="OGO147" s="41"/>
      <c r="OGP147" s="41"/>
      <c r="OGQ147" s="41"/>
      <c r="OGR147" s="41"/>
      <c r="OGS147" s="41"/>
      <c r="OGT147" s="41"/>
      <c r="OGU147" s="41"/>
      <c r="OGV147" s="41"/>
      <c r="OGW147" s="41"/>
      <c r="OGX147" s="41"/>
      <c r="OGY147" s="41"/>
      <c r="OGZ147" s="41"/>
      <c r="OHA147" s="41"/>
      <c r="OHB147" s="41"/>
      <c r="OHC147" s="41"/>
      <c r="OHD147" s="41"/>
      <c r="OHE147" s="41"/>
      <c r="OHF147" s="41"/>
      <c r="OHG147" s="41"/>
      <c r="OHH147" s="41"/>
      <c r="OHI147" s="41"/>
      <c r="OHJ147" s="41"/>
      <c r="OHK147" s="41"/>
      <c r="OHL147" s="41"/>
      <c r="OHM147" s="41"/>
      <c r="OHN147" s="41"/>
      <c r="OHO147" s="41"/>
      <c r="OHP147" s="41"/>
      <c r="OHQ147" s="41"/>
      <c r="OHR147" s="41"/>
      <c r="OHS147" s="41"/>
      <c r="OHT147" s="41"/>
      <c r="OHU147" s="41"/>
      <c r="OHV147" s="41"/>
      <c r="OHW147" s="41"/>
      <c r="OHX147" s="41"/>
      <c r="OHY147" s="41"/>
      <c r="OHZ147" s="41"/>
      <c r="OIA147" s="41"/>
      <c r="OIB147" s="41"/>
      <c r="OIC147" s="41"/>
      <c r="OID147" s="41"/>
      <c r="OIE147" s="41"/>
      <c r="OIF147" s="41"/>
      <c r="OIG147" s="41"/>
      <c r="OIH147" s="41"/>
      <c r="OII147" s="41"/>
      <c r="OIJ147" s="41"/>
      <c r="OIK147" s="41"/>
      <c r="OIL147" s="41"/>
      <c r="OIM147" s="41"/>
      <c r="OIN147" s="41"/>
      <c r="OIO147" s="41"/>
      <c r="OIP147" s="41"/>
      <c r="OIQ147" s="41"/>
      <c r="OIR147" s="41"/>
      <c r="OIS147" s="41"/>
      <c r="OIT147" s="41"/>
      <c r="OIU147" s="41"/>
      <c r="OIV147" s="41"/>
      <c r="OIW147" s="41"/>
      <c r="OIX147" s="41"/>
      <c r="OIY147" s="41"/>
      <c r="OIZ147" s="41"/>
      <c r="OJA147" s="41"/>
      <c r="OJB147" s="41"/>
      <c r="OJC147" s="41"/>
      <c r="OJD147" s="41"/>
      <c r="OJE147" s="41"/>
      <c r="OJF147" s="41"/>
      <c r="OJG147" s="41"/>
      <c r="OJH147" s="41"/>
      <c r="OJI147" s="41"/>
      <c r="OJJ147" s="41"/>
      <c r="OJK147" s="41"/>
      <c r="OJL147" s="41"/>
      <c r="OJM147" s="41"/>
      <c r="OJN147" s="41"/>
      <c r="OJO147" s="41"/>
      <c r="OJP147" s="41"/>
      <c r="OJQ147" s="41"/>
      <c r="OJR147" s="41"/>
      <c r="OJS147" s="41"/>
      <c r="OJT147" s="41"/>
      <c r="OJU147" s="41"/>
      <c r="OJV147" s="41"/>
      <c r="OJW147" s="41"/>
      <c r="OJX147" s="41"/>
      <c r="OJY147" s="41"/>
      <c r="OJZ147" s="41"/>
      <c r="OKA147" s="41"/>
      <c r="OKB147" s="41"/>
      <c r="OKC147" s="41"/>
      <c r="OKD147" s="41"/>
      <c r="OKE147" s="41"/>
      <c r="OKF147" s="41"/>
      <c r="OKG147" s="41"/>
      <c r="OKH147" s="41"/>
      <c r="OKI147" s="41"/>
      <c r="OKJ147" s="41"/>
      <c r="OKK147" s="41"/>
      <c r="OKL147" s="41"/>
      <c r="OKM147" s="41"/>
      <c r="OKN147" s="41"/>
      <c r="OKO147" s="41"/>
      <c r="OKP147" s="41"/>
      <c r="OKQ147" s="41"/>
      <c r="OKR147" s="41"/>
      <c r="OKS147" s="41"/>
      <c r="OKT147" s="41"/>
      <c r="OKU147" s="41"/>
      <c r="OKV147" s="41"/>
      <c r="OKW147" s="41"/>
      <c r="OKX147" s="41"/>
      <c r="OKY147" s="41"/>
      <c r="OKZ147" s="41"/>
      <c r="OLA147" s="41"/>
      <c r="OLB147" s="41"/>
      <c r="OLC147" s="41"/>
      <c r="OLD147" s="41"/>
      <c r="OLE147" s="41"/>
      <c r="OLF147" s="41"/>
      <c r="OLG147" s="41"/>
      <c r="OLH147" s="41"/>
      <c r="OLI147" s="41"/>
      <c r="OLJ147" s="41"/>
      <c r="OLK147" s="41"/>
      <c r="OLL147" s="41"/>
      <c r="OLM147" s="41"/>
      <c r="OLN147" s="41"/>
      <c r="OLO147" s="41"/>
      <c r="OLP147" s="41"/>
      <c r="OLQ147" s="41"/>
      <c r="OLR147" s="41"/>
      <c r="OLS147" s="41"/>
      <c r="OLT147" s="41"/>
      <c r="OLU147" s="41"/>
      <c r="OLV147" s="41"/>
      <c r="OLW147" s="41"/>
      <c r="OLX147" s="41"/>
      <c r="OLY147" s="41"/>
      <c r="OLZ147" s="41"/>
      <c r="OMA147" s="41"/>
      <c r="OMB147" s="41"/>
      <c r="OMC147" s="41"/>
      <c r="OMD147" s="41"/>
      <c r="OME147" s="41"/>
      <c r="OMF147" s="41"/>
      <c r="OMG147" s="41"/>
      <c r="OMN147" s="41"/>
      <c r="OMO147" s="41"/>
      <c r="OMP147" s="41"/>
      <c r="OMQ147" s="41"/>
      <c r="OMR147" s="41"/>
      <c r="OMS147" s="41"/>
      <c r="OMT147" s="41"/>
      <c r="OMU147" s="41"/>
      <c r="OMV147" s="41"/>
      <c r="OMW147" s="41"/>
      <c r="OMX147" s="41"/>
      <c r="OMY147" s="41"/>
      <c r="OMZ147" s="41"/>
      <c r="ONA147" s="41"/>
      <c r="ONB147" s="41"/>
      <c r="ONC147" s="41"/>
      <c r="OND147" s="41"/>
      <c r="ONE147" s="41"/>
      <c r="ONF147" s="41"/>
      <c r="ONG147" s="41"/>
      <c r="ONH147" s="41"/>
      <c r="ONI147" s="41"/>
      <c r="ONJ147" s="41"/>
      <c r="ONK147" s="41"/>
      <c r="ONL147" s="41"/>
      <c r="ONM147" s="41"/>
      <c r="ONN147" s="41"/>
      <c r="ONO147" s="41"/>
      <c r="ONP147" s="41"/>
      <c r="ONQ147" s="41"/>
      <c r="ONR147" s="41"/>
      <c r="ONS147" s="41"/>
      <c r="ONT147" s="41"/>
      <c r="ONU147" s="41"/>
      <c r="ONV147" s="41"/>
      <c r="ONW147" s="41"/>
      <c r="ONX147" s="41"/>
      <c r="ONY147" s="41"/>
      <c r="ONZ147" s="41"/>
      <c r="OOA147" s="41"/>
      <c r="OOB147" s="41"/>
      <c r="OOC147" s="41"/>
      <c r="OOD147" s="41"/>
      <c r="OOE147" s="41"/>
      <c r="OOF147" s="41"/>
      <c r="OOG147" s="41"/>
      <c r="OOH147" s="41"/>
      <c r="OOI147" s="41"/>
      <c r="OOJ147" s="41"/>
      <c r="OOK147" s="41"/>
      <c r="OOL147" s="41"/>
      <c r="OOM147" s="41"/>
      <c r="OON147" s="41"/>
      <c r="OOO147" s="41"/>
      <c r="OOP147" s="41"/>
      <c r="OOQ147" s="41"/>
      <c r="OOR147" s="41"/>
      <c r="OOS147" s="41"/>
      <c r="OOT147" s="41"/>
      <c r="OOU147" s="41"/>
      <c r="OOV147" s="41"/>
      <c r="OOW147" s="41"/>
      <c r="OOX147" s="41"/>
      <c r="OOY147" s="41"/>
      <c r="OOZ147" s="41"/>
      <c r="OPA147" s="41"/>
      <c r="OPB147" s="41"/>
      <c r="OPC147" s="41"/>
      <c r="OPD147" s="41"/>
      <c r="OPE147" s="41"/>
      <c r="OPF147" s="41"/>
      <c r="OPG147" s="41"/>
      <c r="OPH147" s="41"/>
      <c r="OPI147" s="41"/>
      <c r="OPJ147" s="41"/>
      <c r="OPK147" s="41"/>
      <c r="OPL147" s="41"/>
      <c r="OPM147" s="41"/>
      <c r="OPN147" s="41"/>
      <c r="OPO147" s="41"/>
      <c r="OPP147" s="41"/>
      <c r="OPQ147" s="41"/>
      <c r="OPR147" s="41"/>
      <c r="OPS147" s="41"/>
      <c r="OPT147" s="41"/>
      <c r="OPU147" s="41"/>
      <c r="OPV147" s="41"/>
      <c r="OPW147" s="41"/>
      <c r="OPX147" s="41"/>
      <c r="OPY147" s="41"/>
      <c r="OPZ147" s="41"/>
      <c r="OQA147" s="41"/>
      <c r="OQB147" s="41"/>
      <c r="OQC147" s="41"/>
      <c r="OQD147" s="41"/>
      <c r="OQE147" s="41"/>
      <c r="OQF147" s="41"/>
      <c r="OQG147" s="41"/>
      <c r="OQH147" s="41"/>
      <c r="OQI147" s="41"/>
      <c r="OQJ147" s="41"/>
      <c r="OQK147" s="41"/>
      <c r="OQL147" s="41"/>
      <c r="OQM147" s="41"/>
      <c r="OQN147" s="41"/>
      <c r="OQO147" s="41"/>
      <c r="OQP147" s="41"/>
      <c r="OQQ147" s="41"/>
      <c r="OQR147" s="41"/>
      <c r="OQS147" s="41"/>
      <c r="OQT147" s="41"/>
      <c r="OQU147" s="41"/>
      <c r="OQV147" s="41"/>
      <c r="OQW147" s="41"/>
      <c r="OQX147" s="41"/>
      <c r="OQY147" s="41"/>
      <c r="OQZ147" s="41"/>
      <c r="ORA147" s="41"/>
      <c r="ORB147" s="41"/>
      <c r="ORC147" s="41"/>
      <c r="ORD147" s="41"/>
      <c r="ORE147" s="41"/>
      <c r="ORF147" s="41"/>
      <c r="ORG147" s="41"/>
      <c r="ORH147" s="41"/>
      <c r="ORI147" s="41"/>
      <c r="ORJ147" s="41"/>
      <c r="ORK147" s="41"/>
      <c r="ORL147" s="41"/>
      <c r="ORM147" s="41"/>
      <c r="ORN147" s="41"/>
      <c r="ORO147" s="41"/>
      <c r="ORP147" s="41"/>
      <c r="ORQ147" s="41"/>
      <c r="ORR147" s="41"/>
      <c r="ORS147" s="41"/>
      <c r="ORT147" s="41"/>
      <c r="ORU147" s="41"/>
      <c r="ORV147" s="41"/>
      <c r="ORW147" s="41"/>
      <c r="ORX147" s="41"/>
      <c r="ORY147" s="41"/>
      <c r="ORZ147" s="41"/>
      <c r="OSA147" s="41"/>
      <c r="OSB147" s="41"/>
      <c r="OSC147" s="41"/>
      <c r="OSD147" s="41"/>
      <c r="OSE147" s="41"/>
      <c r="OSF147" s="41"/>
      <c r="OSG147" s="41"/>
      <c r="OSH147" s="41"/>
      <c r="OSI147" s="41"/>
      <c r="OSJ147" s="41"/>
      <c r="OSK147" s="41"/>
      <c r="OSL147" s="41"/>
      <c r="OSM147" s="41"/>
      <c r="OSN147" s="41"/>
      <c r="OSO147" s="41"/>
      <c r="OSP147" s="41"/>
      <c r="OSQ147" s="41"/>
      <c r="OSR147" s="41"/>
      <c r="OSS147" s="41"/>
      <c r="OST147" s="41"/>
      <c r="OSU147" s="41"/>
      <c r="OSV147" s="41"/>
      <c r="OSW147" s="41"/>
      <c r="OSX147" s="41"/>
      <c r="OSY147" s="41"/>
      <c r="OSZ147" s="41"/>
      <c r="OTA147" s="41"/>
      <c r="OTB147" s="41"/>
      <c r="OTC147" s="41"/>
      <c r="OTD147" s="41"/>
      <c r="OTE147" s="41"/>
      <c r="OTF147" s="41"/>
      <c r="OTG147" s="41"/>
      <c r="OTH147" s="41"/>
      <c r="OTI147" s="41"/>
      <c r="OTJ147" s="41"/>
      <c r="OTK147" s="41"/>
      <c r="OTL147" s="41"/>
      <c r="OTM147" s="41"/>
      <c r="OTN147" s="41"/>
      <c r="OTO147" s="41"/>
      <c r="OTP147" s="41"/>
      <c r="OTQ147" s="41"/>
      <c r="OTR147" s="41"/>
      <c r="OTS147" s="41"/>
      <c r="OTT147" s="41"/>
      <c r="OTU147" s="41"/>
      <c r="OTV147" s="41"/>
      <c r="OTW147" s="41"/>
      <c r="OTX147" s="41"/>
      <c r="OTY147" s="41"/>
      <c r="OTZ147" s="41"/>
      <c r="OUA147" s="41"/>
      <c r="OUB147" s="41"/>
      <c r="OUC147" s="41"/>
      <c r="OUD147" s="41"/>
      <c r="OUE147" s="41"/>
      <c r="OUF147" s="41"/>
      <c r="OUG147" s="41"/>
      <c r="OUH147" s="41"/>
      <c r="OUI147" s="41"/>
      <c r="OUJ147" s="41"/>
      <c r="OUK147" s="41"/>
      <c r="OUL147" s="41"/>
      <c r="OUM147" s="41"/>
      <c r="OUN147" s="41"/>
      <c r="OUO147" s="41"/>
      <c r="OUP147" s="41"/>
      <c r="OUQ147" s="41"/>
      <c r="OUR147" s="41"/>
      <c r="OUS147" s="41"/>
      <c r="OUT147" s="41"/>
      <c r="OUU147" s="41"/>
      <c r="OUV147" s="41"/>
      <c r="OUW147" s="41"/>
      <c r="OUX147" s="41"/>
      <c r="OUY147" s="41"/>
      <c r="OUZ147" s="41"/>
      <c r="OVA147" s="41"/>
      <c r="OVB147" s="41"/>
      <c r="OVC147" s="41"/>
      <c r="OVD147" s="41"/>
      <c r="OVE147" s="41"/>
      <c r="OVF147" s="41"/>
      <c r="OVG147" s="41"/>
      <c r="OVH147" s="41"/>
      <c r="OVI147" s="41"/>
      <c r="OVJ147" s="41"/>
      <c r="OVK147" s="41"/>
      <c r="OVL147" s="41"/>
      <c r="OVM147" s="41"/>
      <c r="OVN147" s="41"/>
      <c r="OVO147" s="41"/>
      <c r="OVP147" s="41"/>
      <c r="OVQ147" s="41"/>
      <c r="OVR147" s="41"/>
      <c r="OVS147" s="41"/>
      <c r="OVT147" s="41"/>
      <c r="OVU147" s="41"/>
      <c r="OVV147" s="41"/>
      <c r="OVW147" s="41"/>
      <c r="OVX147" s="41"/>
      <c r="OVY147" s="41"/>
      <c r="OVZ147" s="41"/>
      <c r="OWA147" s="41"/>
      <c r="OWB147" s="41"/>
      <c r="OWC147" s="41"/>
      <c r="OWJ147" s="41"/>
      <c r="OWK147" s="41"/>
      <c r="OWL147" s="41"/>
      <c r="OWM147" s="41"/>
      <c r="OWN147" s="41"/>
      <c r="OWO147" s="41"/>
      <c r="OWP147" s="41"/>
      <c r="OWQ147" s="41"/>
      <c r="OWR147" s="41"/>
      <c r="OWS147" s="41"/>
      <c r="OWT147" s="41"/>
      <c r="OWU147" s="41"/>
      <c r="OWV147" s="41"/>
      <c r="OWW147" s="41"/>
      <c r="OWX147" s="41"/>
      <c r="OWY147" s="41"/>
      <c r="OWZ147" s="41"/>
      <c r="OXA147" s="41"/>
      <c r="OXB147" s="41"/>
      <c r="OXC147" s="41"/>
      <c r="OXD147" s="41"/>
      <c r="OXE147" s="41"/>
      <c r="OXF147" s="41"/>
      <c r="OXG147" s="41"/>
      <c r="OXH147" s="41"/>
      <c r="OXI147" s="41"/>
      <c r="OXJ147" s="41"/>
      <c r="OXK147" s="41"/>
      <c r="OXL147" s="41"/>
      <c r="OXM147" s="41"/>
      <c r="OXN147" s="41"/>
      <c r="OXO147" s="41"/>
      <c r="OXP147" s="41"/>
      <c r="OXQ147" s="41"/>
      <c r="OXR147" s="41"/>
      <c r="OXS147" s="41"/>
      <c r="OXT147" s="41"/>
      <c r="OXU147" s="41"/>
      <c r="OXV147" s="41"/>
      <c r="OXW147" s="41"/>
      <c r="OXX147" s="41"/>
      <c r="OXY147" s="41"/>
      <c r="OXZ147" s="41"/>
      <c r="OYA147" s="41"/>
      <c r="OYB147" s="41"/>
      <c r="OYC147" s="41"/>
      <c r="OYD147" s="41"/>
      <c r="OYE147" s="41"/>
      <c r="OYF147" s="41"/>
      <c r="OYG147" s="41"/>
      <c r="OYH147" s="41"/>
      <c r="OYI147" s="41"/>
      <c r="OYJ147" s="41"/>
      <c r="OYK147" s="41"/>
      <c r="OYL147" s="41"/>
      <c r="OYM147" s="41"/>
      <c r="OYN147" s="41"/>
      <c r="OYO147" s="41"/>
      <c r="OYP147" s="41"/>
      <c r="OYQ147" s="41"/>
      <c r="OYR147" s="41"/>
      <c r="OYS147" s="41"/>
      <c r="OYT147" s="41"/>
      <c r="OYU147" s="41"/>
      <c r="OYV147" s="41"/>
      <c r="OYW147" s="41"/>
      <c r="OYX147" s="41"/>
      <c r="OYY147" s="41"/>
      <c r="OYZ147" s="41"/>
      <c r="OZA147" s="41"/>
      <c r="OZB147" s="41"/>
      <c r="OZC147" s="41"/>
      <c r="OZD147" s="41"/>
      <c r="OZE147" s="41"/>
      <c r="OZF147" s="41"/>
      <c r="OZG147" s="41"/>
      <c r="OZH147" s="41"/>
      <c r="OZI147" s="41"/>
      <c r="OZJ147" s="41"/>
      <c r="OZK147" s="41"/>
      <c r="OZL147" s="41"/>
      <c r="OZM147" s="41"/>
      <c r="OZN147" s="41"/>
      <c r="OZO147" s="41"/>
      <c r="OZP147" s="41"/>
      <c r="OZQ147" s="41"/>
      <c r="OZR147" s="41"/>
      <c r="OZS147" s="41"/>
      <c r="OZT147" s="41"/>
      <c r="OZU147" s="41"/>
      <c r="OZV147" s="41"/>
      <c r="OZW147" s="41"/>
      <c r="OZX147" s="41"/>
      <c r="OZY147" s="41"/>
      <c r="OZZ147" s="41"/>
      <c r="PAA147" s="41"/>
      <c r="PAB147" s="41"/>
      <c r="PAC147" s="41"/>
      <c r="PAD147" s="41"/>
      <c r="PAE147" s="41"/>
      <c r="PAF147" s="41"/>
      <c r="PAG147" s="41"/>
      <c r="PAH147" s="41"/>
      <c r="PAI147" s="41"/>
      <c r="PAJ147" s="41"/>
      <c r="PAK147" s="41"/>
      <c r="PAL147" s="41"/>
      <c r="PAM147" s="41"/>
      <c r="PAN147" s="41"/>
      <c r="PAO147" s="41"/>
      <c r="PAP147" s="41"/>
      <c r="PAQ147" s="41"/>
      <c r="PAR147" s="41"/>
      <c r="PAS147" s="41"/>
      <c r="PAT147" s="41"/>
      <c r="PAU147" s="41"/>
      <c r="PAV147" s="41"/>
      <c r="PAW147" s="41"/>
      <c r="PAX147" s="41"/>
      <c r="PAY147" s="41"/>
      <c r="PAZ147" s="41"/>
      <c r="PBA147" s="41"/>
      <c r="PBB147" s="41"/>
      <c r="PBC147" s="41"/>
      <c r="PBD147" s="41"/>
      <c r="PBE147" s="41"/>
      <c r="PBF147" s="41"/>
      <c r="PBG147" s="41"/>
      <c r="PBH147" s="41"/>
      <c r="PBI147" s="41"/>
      <c r="PBJ147" s="41"/>
      <c r="PBK147" s="41"/>
      <c r="PBL147" s="41"/>
      <c r="PBM147" s="41"/>
      <c r="PBN147" s="41"/>
      <c r="PBO147" s="41"/>
      <c r="PBP147" s="41"/>
      <c r="PBQ147" s="41"/>
      <c r="PBR147" s="41"/>
      <c r="PBS147" s="41"/>
      <c r="PBT147" s="41"/>
      <c r="PBU147" s="41"/>
      <c r="PBV147" s="41"/>
      <c r="PBW147" s="41"/>
      <c r="PBX147" s="41"/>
      <c r="PBY147" s="41"/>
      <c r="PBZ147" s="41"/>
      <c r="PCA147" s="41"/>
      <c r="PCB147" s="41"/>
      <c r="PCC147" s="41"/>
      <c r="PCD147" s="41"/>
      <c r="PCE147" s="41"/>
      <c r="PCF147" s="41"/>
      <c r="PCG147" s="41"/>
      <c r="PCH147" s="41"/>
      <c r="PCI147" s="41"/>
      <c r="PCJ147" s="41"/>
      <c r="PCK147" s="41"/>
      <c r="PCL147" s="41"/>
      <c r="PCM147" s="41"/>
      <c r="PCN147" s="41"/>
      <c r="PCO147" s="41"/>
      <c r="PCP147" s="41"/>
      <c r="PCQ147" s="41"/>
      <c r="PCR147" s="41"/>
      <c r="PCS147" s="41"/>
      <c r="PCT147" s="41"/>
      <c r="PCU147" s="41"/>
      <c r="PCV147" s="41"/>
      <c r="PCW147" s="41"/>
      <c r="PCX147" s="41"/>
      <c r="PCY147" s="41"/>
      <c r="PCZ147" s="41"/>
      <c r="PDA147" s="41"/>
      <c r="PDB147" s="41"/>
      <c r="PDC147" s="41"/>
      <c r="PDD147" s="41"/>
      <c r="PDE147" s="41"/>
      <c r="PDF147" s="41"/>
      <c r="PDG147" s="41"/>
      <c r="PDH147" s="41"/>
      <c r="PDI147" s="41"/>
      <c r="PDJ147" s="41"/>
      <c r="PDK147" s="41"/>
      <c r="PDL147" s="41"/>
      <c r="PDM147" s="41"/>
      <c r="PDN147" s="41"/>
      <c r="PDO147" s="41"/>
      <c r="PDP147" s="41"/>
      <c r="PDQ147" s="41"/>
      <c r="PDR147" s="41"/>
      <c r="PDS147" s="41"/>
      <c r="PDT147" s="41"/>
      <c r="PDU147" s="41"/>
      <c r="PDV147" s="41"/>
      <c r="PDW147" s="41"/>
      <c r="PDX147" s="41"/>
      <c r="PDY147" s="41"/>
      <c r="PDZ147" s="41"/>
      <c r="PEA147" s="41"/>
      <c r="PEB147" s="41"/>
      <c r="PEC147" s="41"/>
      <c r="PED147" s="41"/>
      <c r="PEE147" s="41"/>
      <c r="PEF147" s="41"/>
      <c r="PEG147" s="41"/>
      <c r="PEH147" s="41"/>
      <c r="PEI147" s="41"/>
      <c r="PEJ147" s="41"/>
      <c r="PEK147" s="41"/>
      <c r="PEL147" s="41"/>
      <c r="PEM147" s="41"/>
      <c r="PEN147" s="41"/>
      <c r="PEO147" s="41"/>
      <c r="PEP147" s="41"/>
      <c r="PEQ147" s="41"/>
      <c r="PER147" s="41"/>
      <c r="PES147" s="41"/>
      <c r="PET147" s="41"/>
      <c r="PEU147" s="41"/>
      <c r="PEV147" s="41"/>
      <c r="PEW147" s="41"/>
      <c r="PEX147" s="41"/>
      <c r="PEY147" s="41"/>
      <c r="PEZ147" s="41"/>
      <c r="PFA147" s="41"/>
      <c r="PFB147" s="41"/>
      <c r="PFC147" s="41"/>
      <c r="PFD147" s="41"/>
      <c r="PFE147" s="41"/>
      <c r="PFF147" s="41"/>
      <c r="PFG147" s="41"/>
      <c r="PFH147" s="41"/>
      <c r="PFI147" s="41"/>
      <c r="PFJ147" s="41"/>
      <c r="PFK147" s="41"/>
      <c r="PFL147" s="41"/>
      <c r="PFM147" s="41"/>
      <c r="PFN147" s="41"/>
      <c r="PFO147" s="41"/>
      <c r="PFP147" s="41"/>
      <c r="PFQ147" s="41"/>
      <c r="PFR147" s="41"/>
      <c r="PFS147" s="41"/>
      <c r="PFT147" s="41"/>
      <c r="PFU147" s="41"/>
      <c r="PFV147" s="41"/>
      <c r="PFW147" s="41"/>
      <c r="PFX147" s="41"/>
      <c r="PFY147" s="41"/>
      <c r="PGF147" s="41"/>
      <c r="PGG147" s="41"/>
      <c r="PGH147" s="41"/>
      <c r="PGI147" s="41"/>
      <c r="PGJ147" s="41"/>
      <c r="PGK147" s="41"/>
      <c r="PGL147" s="41"/>
      <c r="PGM147" s="41"/>
      <c r="PGN147" s="41"/>
      <c r="PGO147" s="41"/>
      <c r="PGP147" s="41"/>
      <c r="PGQ147" s="41"/>
      <c r="PGR147" s="41"/>
      <c r="PGS147" s="41"/>
      <c r="PGT147" s="41"/>
      <c r="PGU147" s="41"/>
      <c r="PGV147" s="41"/>
      <c r="PGW147" s="41"/>
      <c r="PGX147" s="41"/>
      <c r="PGY147" s="41"/>
      <c r="PGZ147" s="41"/>
      <c r="PHA147" s="41"/>
      <c r="PHB147" s="41"/>
      <c r="PHC147" s="41"/>
      <c r="PHD147" s="41"/>
      <c r="PHE147" s="41"/>
      <c r="PHF147" s="41"/>
      <c r="PHG147" s="41"/>
      <c r="PHH147" s="41"/>
      <c r="PHI147" s="41"/>
      <c r="PHJ147" s="41"/>
      <c r="PHK147" s="41"/>
      <c r="PHL147" s="41"/>
      <c r="PHM147" s="41"/>
      <c r="PHN147" s="41"/>
      <c r="PHO147" s="41"/>
      <c r="PHP147" s="41"/>
      <c r="PHQ147" s="41"/>
      <c r="PHR147" s="41"/>
      <c r="PHS147" s="41"/>
      <c r="PHT147" s="41"/>
      <c r="PHU147" s="41"/>
      <c r="PHV147" s="41"/>
      <c r="PHW147" s="41"/>
      <c r="PHX147" s="41"/>
      <c r="PHY147" s="41"/>
      <c r="PHZ147" s="41"/>
      <c r="PIA147" s="41"/>
      <c r="PIB147" s="41"/>
      <c r="PIC147" s="41"/>
      <c r="PID147" s="41"/>
      <c r="PIE147" s="41"/>
      <c r="PIF147" s="41"/>
      <c r="PIG147" s="41"/>
      <c r="PIH147" s="41"/>
      <c r="PII147" s="41"/>
      <c r="PIJ147" s="41"/>
      <c r="PIK147" s="41"/>
      <c r="PIL147" s="41"/>
      <c r="PIM147" s="41"/>
      <c r="PIN147" s="41"/>
      <c r="PIO147" s="41"/>
      <c r="PIP147" s="41"/>
      <c r="PIQ147" s="41"/>
      <c r="PIR147" s="41"/>
      <c r="PIS147" s="41"/>
      <c r="PIT147" s="41"/>
      <c r="PIU147" s="41"/>
      <c r="PIV147" s="41"/>
      <c r="PIW147" s="41"/>
      <c r="PIX147" s="41"/>
      <c r="PIY147" s="41"/>
      <c r="PIZ147" s="41"/>
      <c r="PJA147" s="41"/>
      <c r="PJB147" s="41"/>
      <c r="PJC147" s="41"/>
      <c r="PJD147" s="41"/>
      <c r="PJE147" s="41"/>
      <c r="PJF147" s="41"/>
      <c r="PJG147" s="41"/>
      <c r="PJH147" s="41"/>
      <c r="PJI147" s="41"/>
      <c r="PJJ147" s="41"/>
      <c r="PJK147" s="41"/>
      <c r="PJL147" s="41"/>
      <c r="PJM147" s="41"/>
      <c r="PJN147" s="41"/>
      <c r="PJO147" s="41"/>
      <c r="PJP147" s="41"/>
      <c r="PJQ147" s="41"/>
      <c r="PJR147" s="41"/>
      <c r="PJS147" s="41"/>
      <c r="PJT147" s="41"/>
      <c r="PJU147" s="41"/>
      <c r="PJV147" s="41"/>
      <c r="PJW147" s="41"/>
      <c r="PJX147" s="41"/>
      <c r="PJY147" s="41"/>
      <c r="PJZ147" s="41"/>
      <c r="PKA147" s="41"/>
      <c r="PKB147" s="41"/>
      <c r="PKC147" s="41"/>
      <c r="PKD147" s="41"/>
      <c r="PKE147" s="41"/>
      <c r="PKF147" s="41"/>
      <c r="PKG147" s="41"/>
      <c r="PKH147" s="41"/>
      <c r="PKI147" s="41"/>
      <c r="PKJ147" s="41"/>
      <c r="PKK147" s="41"/>
      <c r="PKL147" s="41"/>
      <c r="PKM147" s="41"/>
      <c r="PKN147" s="41"/>
      <c r="PKO147" s="41"/>
      <c r="PKP147" s="41"/>
      <c r="PKQ147" s="41"/>
      <c r="PKR147" s="41"/>
      <c r="PKS147" s="41"/>
      <c r="PKT147" s="41"/>
      <c r="PKU147" s="41"/>
      <c r="PKV147" s="41"/>
      <c r="PKW147" s="41"/>
      <c r="PKX147" s="41"/>
      <c r="PKY147" s="41"/>
      <c r="PKZ147" s="41"/>
      <c r="PLA147" s="41"/>
      <c r="PLB147" s="41"/>
      <c r="PLC147" s="41"/>
      <c r="PLD147" s="41"/>
      <c r="PLE147" s="41"/>
      <c r="PLF147" s="41"/>
      <c r="PLG147" s="41"/>
      <c r="PLH147" s="41"/>
      <c r="PLI147" s="41"/>
      <c r="PLJ147" s="41"/>
      <c r="PLK147" s="41"/>
      <c r="PLL147" s="41"/>
      <c r="PLM147" s="41"/>
      <c r="PLN147" s="41"/>
      <c r="PLO147" s="41"/>
      <c r="PLP147" s="41"/>
      <c r="PLQ147" s="41"/>
      <c r="PLR147" s="41"/>
      <c r="PLS147" s="41"/>
      <c r="PLT147" s="41"/>
      <c r="PLU147" s="41"/>
      <c r="PLV147" s="41"/>
      <c r="PLW147" s="41"/>
      <c r="PLX147" s="41"/>
      <c r="PLY147" s="41"/>
      <c r="PLZ147" s="41"/>
      <c r="PMA147" s="41"/>
      <c r="PMB147" s="41"/>
      <c r="PMC147" s="41"/>
      <c r="PMD147" s="41"/>
      <c r="PME147" s="41"/>
      <c r="PMF147" s="41"/>
      <c r="PMG147" s="41"/>
      <c r="PMH147" s="41"/>
      <c r="PMI147" s="41"/>
      <c r="PMJ147" s="41"/>
      <c r="PMK147" s="41"/>
      <c r="PML147" s="41"/>
      <c r="PMM147" s="41"/>
      <c r="PMN147" s="41"/>
      <c r="PMO147" s="41"/>
      <c r="PMP147" s="41"/>
      <c r="PMQ147" s="41"/>
      <c r="PMR147" s="41"/>
      <c r="PMS147" s="41"/>
      <c r="PMT147" s="41"/>
      <c r="PMU147" s="41"/>
      <c r="PMV147" s="41"/>
      <c r="PMW147" s="41"/>
      <c r="PMX147" s="41"/>
      <c r="PMY147" s="41"/>
      <c r="PMZ147" s="41"/>
      <c r="PNA147" s="41"/>
      <c r="PNB147" s="41"/>
      <c r="PNC147" s="41"/>
      <c r="PND147" s="41"/>
      <c r="PNE147" s="41"/>
      <c r="PNF147" s="41"/>
      <c r="PNG147" s="41"/>
      <c r="PNH147" s="41"/>
      <c r="PNI147" s="41"/>
      <c r="PNJ147" s="41"/>
      <c r="PNK147" s="41"/>
      <c r="PNL147" s="41"/>
      <c r="PNM147" s="41"/>
      <c r="PNN147" s="41"/>
      <c r="PNO147" s="41"/>
      <c r="PNP147" s="41"/>
      <c r="PNQ147" s="41"/>
      <c r="PNR147" s="41"/>
      <c r="PNS147" s="41"/>
      <c r="PNT147" s="41"/>
      <c r="PNU147" s="41"/>
      <c r="PNV147" s="41"/>
      <c r="PNW147" s="41"/>
      <c r="PNX147" s="41"/>
      <c r="PNY147" s="41"/>
      <c r="PNZ147" s="41"/>
      <c r="POA147" s="41"/>
      <c r="POB147" s="41"/>
      <c r="POC147" s="41"/>
      <c r="POD147" s="41"/>
      <c r="POE147" s="41"/>
      <c r="POF147" s="41"/>
      <c r="POG147" s="41"/>
      <c r="POH147" s="41"/>
      <c r="POI147" s="41"/>
      <c r="POJ147" s="41"/>
      <c r="POK147" s="41"/>
      <c r="POL147" s="41"/>
      <c r="POM147" s="41"/>
      <c r="PON147" s="41"/>
      <c r="POO147" s="41"/>
      <c r="POP147" s="41"/>
      <c r="POQ147" s="41"/>
      <c r="POR147" s="41"/>
      <c r="POS147" s="41"/>
      <c r="POT147" s="41"/>
      <c r="POU147" s="41"/>
      <c r="POV147" s="41"/>
      <c r="POW147" s="41"/>
      <c r="POX147" s="41"/>
      <c r="POY147" s="41"/>
      <c r="POZ147" s="41"/>
      <c r="PPA147" s="41"/>
      <c r="PPB147" s="41"/>
      <c r="PPC147" s="41"/>
      <c r="PPD147" s="41"/>
      <c r="PPE147" s="41"/>
      <c r="PPF147" s="41"/>
      <c r="PPG147" s="41"/>
      <c r="PPH147" s="41"/>
      <c r="PPI147" s="41"/>
      <c r="PPJ147" s="41"/>
      <c r="PPK147" s="41"/>
      <c r="PPL147" s="41"/>
      <c r="PPM147" s="41"/>
      <c r="PPN147" s="41"/>
      <c r="PPO147" s="41"/>
      <c r="PPP147" s="41"/>
      <c r="PPQ147" s="41"/>
      <c r="PPR147" s="41"/>
      <c r="PPS147" s="41"/>
      <c r="PPT147" s="41"/>
      <c r="PPU147" s="41"/>
      <c r="PQB147" s="41"/>
      <c r="PQC147" s="41"/>
      <c r="PQD147" s="41"/>
      <c r="PQE147" s="41"/>
      <c r="PQF147" s="41"/>
      <c r="PQG147" s="41"/>
      <c r="PQH147" s="41"/>
      <c r="PQI147" s="41"/>
      <c r="PQJ147" s="41"/>
      <c r="PQK147" s="41"/>
      <c r="PQL147" s="41"/>
      <c r="PQM147" s="41"/>
      <c r="PQN147" s="41"/>
      <c r="PQO147" s="41"/>
      <c r="PQP147" s="41"/>
      <c r="PQQ147" s="41"/>
      <c r="PQR147" s="41"/>
      <c r="PQS147" s="41"/>
      <c r="PQT147" s="41"/>
      <c r="PQU147" s="41"/>
      <c r="PQV147" s="41"/>
      <c r="PQW147" s="41"/>
      <c r="PQX147" s="41"/>
      <c r="PQY147" s="41"/>
      <c r="PQZ147" s="41"/>
      <c r="PRA147" s="41"/>
      <c r="PRB147" s="41"/>
      <c r="PRC147" s="41"/>
      <c r="PRD147" s="41"/>
      <c r="PRE147" s="41"/>
      <c r="PRF147" s="41"/>
      <c r="PRG147" s="41"/>
      <c r="PRH147" s="41"/>
      <c r="PRI147" s="41"/>
      <c r="PRJ147" s="41"/>
      <c r="PRK147" s="41"/>
      <c r="PRL147" s="41"/>
      <c r="PRM147" s="41"/>
      <c r="PRN147" s="41"/>
      <c r="PRO147" s="41"/>
      <c r="PRP147" s="41"/>
      <c r="PRQ147" s="41"/>
      <c r="PRR147" s="41"/>
      <c r="PRS147" s="41"/>
      <c r="PRT147" s="41"/>
      <c r="PRU147" s="41"/>
      <c r="PRV147" s="41"/>
      <c r="PRW147" s="41"/>
      <c r="PRX147" s="41"/>
      <c r="PRY147" s="41"/>
      <c r="PRZ147" s="41"/>
      <c r="PSA147" s="41"/>
      <c r="PSB147" s="41"/>
      <c r="PSC147" s="41"/>
      <c r="PSD147" s="41"/>
      <c r="PSE147" s="41"/>
      <c r="PSF147" s="41"/>
      <c r="PSG147" s="41"/>
      <c r="PSH147" s="41"/>
      <c r="PSI147" s="41"/>
      <c r="PSJ147" s="41"/>
      <c r="PSK147" s="41"/>
      <c r="PSL147" s="41"/>
      <c r="PSM147" s="41"/>
      <c r="PSN147" s="41"/>
      <c r="PSO147" s="41"/>
      <c r="PSP147" s="41"/>
      <c r="PSQ147" s="41"/>
      <c r="PSR147" s="41"/>
      <c r="PSS147" s="41"/>
      <c r="PST147" s="41"/>
      <c r="PSU147" s="41"/>
      <c r="PSV147" s="41"/>
      <c r="PSW147" s="41"/>
      <c r="PSX147" s="41"/>
      <c r="PSY147" s="41"/>
      <c r="PSZ147" s="41"/>
      <c r="PTA147" s="41"/>
      <c r="PTB147" s="41"/>
      <c r="PTC147" s="41"/>
      <c r="PTD147" s="41"/>
      <c r="PTE147" s="41"/>
      <c r="PTF147" s="41"/>
      <c r="PTG147" s="41"/>
      <c r="PTH147" s="41"/>
      <c r="PTI147" s="41"/>
      <c r="PTJ147" s="41"/>
      <c r="PTK147" s="41"/>
      <c r="PTL147" s="41"/>
      <c r="PTM147" s="41"/>
      <c r="PTN147" s="41"/>
      <c r="PTO147" s="41"/>
      <c r="PTP147" s="41"/>
      <c r="PTQ147" s="41"/>
      <c r="PTR147" s="41"/>
      <c r="PTS147" s="41"/>
      <c r="PTT147" s="41"/>
      <c r="PTU147" s="41"/>
      <c r="PTV147" s="41"/>
      <c r="PTW147" s="41"/>
      <c r="PTX147" s="41"/>
      <c r="PTY147" s="41"/>
      <c r="PTZ147" s="41"/>
      <c r="PUA147" s="41"/>
      <c r="PUB147" s="41"/>
      <c r="PUC147" s="41"/>
      <c r="PUD147" s="41"/>
      <c r="PUE147" s="41"/>
      <c r="PUF147" s="41"/>
      <c r="PUG147" s="41"/>
      <c r="PUH147" s="41"/>
      <c r="PUI147" s="41"/>
      <c r="PUJ147" s="41"/>
      <c r="PUK147" s="41"/>
      <c r="PUL147" s="41"/>
      <c r="PUM147" s="41"/>
      <c r="PUN147" s="41"/>
      <c r="PUO147" s="41"/>
      <c r="PUP147" s="41"/>
      <c r="PUQ147" s="41"/>
      <c r="PUR147" s="41"/>
      <c r="PUS147" s="41"/>
      <c r="PUT147" s="41"/>
      <c r="PUU147" s="41"/>
      <c r="PUV147" s="41"/>
      <c r="PUW147" s="41"/>
      <c r="PUX147" s="41"/>
      <c r="PUY147" s="41"/>
      <c r="PUZ147" s="41"/>
      <c r="PVA147" s="41"/>
      <c r="PVB147" s="41"/>
      <c r="PVC147" s="41"/>
      <c r="PVD147" s="41"/>
      <c r="PVE147" s="41"/>
      <c r="PVF147" s="41"/>
      <c r="PVG147" s="41"/>
      <c r="PVH147" s="41"/>
      <c r="PVI147" s="41"/>
      <c r="PVJ147" s="41"/>
      <c r="PVK147" s="41"/>
      <c r="PVL147" s="41"/>
      <c r="PVM147" s="41"/>
      <c r="PVN147" s="41"/>
      <c r="PVO147" s="41"/>
      <c r="PVP147" s="41"/>
      <c r="PVQ147" s="41"/>
      <c r="PVR147" s="41"/>
      <c r="PVS147" s="41"/>
      <c r="PVT147" s="41"/>
      <c r="PVU147" s="41"/>
      <c r="PVV147" s="41"/>
      <c r="PVW147" s="41"/>
      <c r="PVX147" s="41"/>
      <c r="PVY147" s="41"/>
      <c r="PVZ147" s="41"/>
      <c r="PWA147" s="41"/>
      <c r="PWB147" s="41"/>
      <c r="PWC147" s="41"/>
      <c r="PWD147" s="41"/>
      <c r="PWE147" s="41"/>
      <c r="PWF147" s="41"/>
      <c r="PWG147" s="41"/>
      <c r="PWH147" s="41"/>
      <c r="PWI147" s="41"/>
      <c r="PWJ147" s="41"/>
      <c r="PWK147" s="41"/>
      <c r="PWL147" s="41"/>
      <c r="PWM147" s="41"/>
      <c r="PWN147" s="41"/>
      <c r="PWO147" s="41"/>
      <c r="PWP147" s="41"/>
      <c r="PWQ147" s="41"/>
      <c r="PWR147" s="41"/>
      <c r="PWS147" s="41"/>
      <c r="PWT147" s="41"/>
      <c r="PWU147" s="41"/>
      <c r="PWV147" s="41"/>
      <c r="PWW147" s="41"/>
      <c r="PWX147" s="41"/>
      <c r="PWY147" s="41"/>
      <c r="PWZ147" s="41"/>
      <c r="PXA147" s="41"/>
      <c r="PXB147" s="41"/>
      <c r="PXC147" s="41"/>
      <c r="PXD147" s="41"/>
      <c r="PXE147" s="41"/>
      <c r="PXF147" s="41"/>
      <c r="PXG147" s="41"/>
      <c r="PXH147" s="41"/>
      <c r="PXI147" s="41"/>
      <c r="PXJ147" s="41"/>
      <c r="PXK147" s="41"/>
      <c r="PXL147" s="41"/>
      <c r="PXM147" s="41"/>
      <c r="PXN147" s="41"/>
      <c r="PXO147" s="41"/>
      <c r="PXP147" s="41"/>
      <c r="PXQ147" s="41"/>
      <c r="PXR147" s="41"/>
      <c r="PXS147" s="41"/>
      <c r="PXT147" s="41"/>
      <c r="PXU147" s="41"/>
      <c r="PXV147" s="41"/>
      <c r="PXW147" s="41"/>
      <c r="PXX147" s="41"/>
      <c r="PXY147" s="41"/>
      <c r="PXZ147" s="41"/>
      <c r="PYA147" s="41"/>
      <c r="PYB147" s="41"/>
      <c r="PYC147" s="41"/>
      <c r="PYD147" s="41"/>
      <c r="PYE147" s="41"/>
      <c r="PYF147" s="41"/>
      <c r="PYG147" s="41"/>
      <c r="PYH147" s="41"/>
      <c r="PYI147" s="41"/>
      <c r="PYJ147" s="41"/>
      <c r="PYK147" s="41"/>
      <c r="PYL147" s="41"/>
      <c r="PYM147" s="41"/>
      <c r="PYN147" s="41"/>
      <c r="PYO147" s="41"/>
      <c r="PYP147" s="41"/>
      <c r="PYQ147" s="41"/>
      <c r="PYR147" s="41"/>
      <c r="PYS147" s="41"/>
      <c r="PYT147" s="41"/>
      <c r="PYU147" s="41"/>
      <c r="PYV147" s="41"/>
      <c r="PYW147" s="41"/>
      <c r="PYX147" s="41"/>
      <c r="PYY147" s="41"/>
      <c r="PYZ147" s="41"/>
      <c r="PZA147" s="41"/>
      <c r="PZB147" s="41"/>
      <c r="PZC147" s="41"/>
      <c r="PZD147" s="41"/>
      <c r="PZE147" s="41"/>
      <c r="PZF147" s="41"/>
      <c r="PZG147" s="41"/>
      <c r="PZH147" s="41"/>
      <c r="PZI147" s="41"/>
      <c r="PZJ147" s="41"/>
      <c r="PZK147" s="41"/>
      <c r="PZL147" s="41"/>
      <c r="PZM147" s="41"/>
      <c r="PZN147" s="41"/>
      <c r="PZO147" s="41"/>
      <c r="PZP147" s="41"/>
      <c r="PZQ147" s="41"/>
      <c r="PZX147" s="41"/>
      <c r="PZY147" s="41"/>
      <c r="PZZ147" s="41"/>
      <c r="QAA147" s="41"/>
      <c r="QAB147" s="41"/>
      <c r="QAC147" s="41"/>
      <c r="QAD147" s="41"/>
      <c r="QAE147" s="41"/>
      <c r="QAF147" s="41"/>
      <c r="QAG147" s="41"/>
      <c r="QAH147" s="41"/>
      <c r="QAI147" s="41"/>
      <c r="QAJ147" s="41"/>
      <c r="QAK147" s="41"/>
      <c r="QAL147" s="41"/>
      <c r="QAM147" s="41"/>
      <c r="QAN147" s="41"/>
      <c r="QAO147" s="41"/>
      <c r="QAP147" s="41"/>
      <c r="QAQ147" s="41"/>
      <c r="QAR147" s="41"/>
      <c r="QAS147" s="41"/>
      <c r="QAT147" s="41"/>
      <c r="QAU147" s="41"/>
      <c r="QAV147" s="41"/>
      <c r="QAW147" s="41"/>
      <c r="QAX147" s="41"/>
      <c r="QAY147" s="41"/>
      <c r="QAZ147" s="41"/>
      <c r="QBA147" s="41"/>
      <c r="QBB147" s="41"/>
      <c r="QBC147" s="41"/>
      <c r="QBD147" s="41"/>
      <c r="QBE147" s="41"/>
      <c r="QBF147" s="41"/>
      <c r="QBG147" s="41"/>
      <c r="QBH147" s="41"/>
      <c r="QBI147" s="41"/>
      <c r="QBJ147" s="41"/>
      <c r="QBK147" s="41"/>
      <c r="QBL147" s="41"/>
      <c r="QBM147" s="41"/>
      <c r="QBN147" s="41"/>
      <c r="QBO147" s="41"/>
      <c r="QBP147" s="41"/>
      <c r="QBQ147" s="41"/>
      <c r="QBR147" s="41"/>
      <c r="QBS147" s="41"/>
      <c r="QBT147" s="41"/>
      <c r="QBU147" s="41"/>
      <c r="QBV147" s="41"/>
      <c r="QBW147" s="41"/>
      <c r="QBX147" s="41"/>
      <c r="QBY147" s="41"/>
      <c r="QBZ147" s="41"/>
      <c r="QCA147" s="41"/>
      <c r="QCB147" s="41"/>
      <c r="QCC147" s="41"/>
      <c r="QCD147" s="41"/>
      <c r="QCE147" s="41"/>
      <c r="QCF147" s="41"/>
      <c r="QCG147" s="41"/>
      <c r="QCH147" s="41"/>
      <c r="QCI147" s="41"/>
      <c r="QCJ147" s="41"/>
      <c r="QCK147" s="41"/>
      <c r="QCL147" s="41"/>
      <c r="QCM147" s="41"/>
      <c r="QCN147" s="41"/>
      <c r="QCO147" s="41"/>
      <c r="QCP147" s="41"/>
      <c r="QCQ147" s="41"/>
      <c r="QCR147" s="41"/>
      <c r="QCS147" s="41"/>
      <c r="QCT147" s="41"/>
      <c r="QCU147" s="41"/>
      <c r="QCV147" s="41"/>
      <c r="QCW147" s="41"/>
      <c r="QCX147" s="41"/>
      <c r="QCY147" s="41"/>
      <c r="QCZ147" s="41"/>
      <c r="QDA147" s="41"/>
      <c r="QDB147" s="41"/>
      <c r="QDC147" s="41"/>
      <c r="QDD147" s="41"/>
      <c r="QDE147" s="41"/>
      <c r="QDF147" s="41"/>
      <c r="QDG147" s="41"/>
      <c r="QDH147" s="41"/>
      <c r="QDI147" s="41"/>
      <c r="QDJ147" s="41"/>
      <c r="QDK147" s="41"/>
      <c r="QDL147" s="41"/>
      <c r="QDM147" s="41"/>
      <c r="QDN147" s="41"/>
      <c r="QDO147" s="41"/>
      <c r="QDP147" s="41"/>
      <c r="QDQ147" s="41"/>
      <c r="QDR147" s="41"/>
      <c r="QDS147" s="41"/>
      <c r="QDT147" s="41"/>
      <c r="QDU147" s="41"/>
      <c r="QDV147" s="41"/>
      <c r="QDW147" s="41"/>
      <c r="QDX147" s="41"/>
      <c r="QDY147" s="41"/>
      <c r="QDZ147" s="41"/>
      <c r="QEA147" s="41"/>
      <c r="QEB147" s="41"/>
      <c r="QEC147" s="41"/>
      <c r="QED147" s="41"/>
      <c r="QEE147" s="41"/>
      <c r="QEF147" s="41"/>
      <c r="QEG147" s="41"/>
      <c r="QEH147" s="41"/>
      <c r="QEI147" s="41"/>
      <c r="QEJ147" s="41"/>
      <c r="QEK147" s="41"/>
      <c r="QEL147" s="41"/>
      <c r="QEM147" s="41"/>
      <c r="QEN147" s="41"/>
      <c r="QEO147" s="41"/>
      <c r="QEP147" s="41"/>
      <c r="QEQ147" s="41"/>
      <c r="QER147" s="41"/>
      <c r="QES147" s="41"/>
      <c r="QET147" s="41"/>
      <c r="QEU147" s="41"/>
      <c r="QEV147" s="41"/>
      <c r="QEW147" s="41"/>
      <c r="QEX147" s="41"/>
      <c r="QEY147" s="41"/>
      <c r="QEZ147" s="41"/>
      <c r="QFA147" s="41"/>
      <c r="QFB147" s="41"/>
      <c r="QFC147" s="41"/>
      <c r="QFD147" s="41"/>
      <c r="QFE147" s="41"/>
      <c r="QFF147" s="41"/>
      <c r="QFG147" s="41"/>
      <c r="QFH147" s="41"/>
      <c r="QFI147" s="41"/>
      <c r="QFJ147" s="41"/>
      <c r="QFK147" s="41"/>
      <c r="QFL147" s="41"/>
      <c r="QFM147" s="41"/>
      <c r="QFN147" s="41"/>
      <c r="QFO147" s="41"/>
      <c r="QFP147" s="41"/>
      <c r="QFQ147" s="41"/>
      <c r="QFR147" s="41"/>
      <c r="QFS147" s="41"/>
      <c r="QFT147" s="41"/>
      <c r="QFU147" s="41"/>
      <c r="QFV147" s="41"/>
      <c r="QFW147" s="41"/>
      <c r="QFX147" s="41"/>
      <c r="QFY147" s="41"/>
      <c r="QFZ147" s="41"/>
      <c r="QGA147" s="41"/>
      <c r="QGB147" s="41"/>
      <c r="QGC147" s="41"/>
      <c r="QGD147" s="41"/>
      <c r="QGE147" s="41"/>
      <c r="QGF147" s="41"/>
      <c r="QGG147" s="41"/>
      <c r="QGH147" s="41"/>
      <c r="QGI147" s="41"/>
      <c r="QGJ147" s="41"/>
      <c r="QGK147" s="41"/>
      <c r="QGL147" s="41"/>
      <c r="QGM147" s="41"/>
      <c r="QGN147" s="41"/>
      <c r="QGO147" s="41"/>
      <c r="QGP147" s="41"/>
      <c r="QGQ147" s="41"/>
      <c r="QGR147" s="41"/>
      <c r="QGS147" s="41"/>
      <c r="QGT147" s="41"/>
      <c r="QGU147" s="41"/>
      <c r="QGV147" s="41"/>
      <c r="QGW147" s="41"/>
      <c r="QGX147" s="41"/>
      <c r="QGY147" s="41"/>
      <c r="QGZ147" s="41"/>
      <c r="QHA147" s="41"/>
      <c r="QHB147" s="41"/>
      <c r="QHC147" s="41"/>
      <c r="QHD147" s="41"/>
      <c r="QHE147" s="41"/>
      <c r="QHF147" s="41"/>
      <c r="QHG147" s="41"/>
      <c r="QHH147" s="41"/>
      <c r="QHI147" s="41"/>
      <c r="QHJ147" s="41"/>
      <c r="QHK147" s="41"/>
      <c r="QHL147" s="41"/>
      <c r="QHM147" s="41"/>
      <c r="QHN147" s="41"/>
      <c r="QHO147" s="41"/>
      <c r="QHP147" s="41"/>
      <c r="QHQ147" s="41"/>
      <c r="QHR147" s="41"/>
      <c r="QHS147" s="41"/>
      <c r="QHT147" s="41"/>
      <c r="QHU147" s="41"/>
      <c r="QHV147" s="41"/>
      <c r="QHW147" s="41"/>
      <c r="QHX147" s="41"/>
      <c r="QHY147" s="41"/>
      <c r="QHZ147" s="41"/>
      <c r="QIA147" s="41"/>
      <c r="QIB147" s="41"/>
      <c r="QIC147" s="41"/>
      <c r="QID147" s="41"/>
      <c r="QIE147" s="41"/>
      <c r="QIF147" s="41"/>
      <c r="QIG147" s="41"/>
      <c r="QIH147" s="41"/>
      <c r="QII147" s="41"/>
      <c r="QIJ147" s="41"/>
      <c r="QIK147" s="41"/>
      <c r="QIL147" s="41"/>
      <c r="QIM147" s="41"/>
      <c r="QIN147" s="41"/>
      <c r="QIO147" s="41"/>
      <c r="QIP147" s="41"/>
      <c r="QIQ147" s="41"/>
      <c r="QIR147" s="41"/>
      <c r="QIS147" s="41"/>
      <c r="QIT147" s="41"/>
      <c r="QIU147" s="41"/>
      <c r="QIV147" s="41"/>
      <c r="QIW147" s="41"/>
      <c r="QIX147" s="41"/>
      <c r="QIY147" s="41"/>
      <c r="QIZ147" s="41"/>
      <c r="QJA147" s="41"/>
      <c r="QJB147" s="41"/>
      <c r="QJC147" s="41"/>
      <c r="QJD147" s="41"/>
      <c r="QJE147" s="41"/>
      <c r="QJF147" s="41"/>
      <c r="QJG147" s="41"/>
      <c r="QJH147" s="41"/>
      <c r="QJI147" s="41"/>
      <c r="QJJ147" s="41"/>
      <c r="QJK147" s="41"/>
      <c r="QJL147" s="41"/>
      <c r="QJM147" s="41"/>
      <c r="QJT147" s="41"/>
      <c r="QJU147" s="41"/>
      <c r="QJV147" s="41"/>
      <c r="QJW147" s="41"/>
      <c r="QJX147" s="41"/>
      <c r="QJY147" s="41"/>
      <c r="QJZ147" s="41"/>
      <c r="QKA147" s="41"/>
      <c r="QKB147" s="41"/>
      <c r="QKC147" s="41"/>
      <c r="QKD147" s="41"/>
      <c r="QKE147" s="41"/>
      <c r="QKF147" s="41"/>
      <c r="QKG147" s="41"/>
      <c r="QKH147" s="41"/>
      <c r="QKI147" s="41"/>
      <c r="QKJ147" s="41"/>
      <c r="QKK147" s="41"/>
      <c r="QKL147" s="41"/>
      <c r="QKM147" s="41"/>
      <c r="QKN147" s="41"/>
      <c r="QKO147" s="41"/>
      <c r="QKP147" s="41"/>
      <c r="QKQ147" s="41"/>
      <c r="QKR147" s="41"/>
      <c r="QKS147" s="41"/>
      <c r="QKT147" s="41"/>
      <c r="QKU147" s="41"/>
      <c r="QKV147" s="41"/>
      <c r="QKW147" s="41"/>
      <c r="QKX147" s="41"/>
      <c r="QKY147" s="41"/>
      <c r="QKZ147" s="41"/>
      <c r="QLA147" s="41"/>
      <c r="QLB147" s="41"/>
      <c r="QLC147" s="41"/>
      <c r="QLD147" s="41"/>
      <c r="QLE147" s="41"/>
      <c r="QLF147" s="41"/>
      <c r="QLG147" s="41"/>
      <c r="QLH147" s="41"/>
      <c r="QLI147" s="41"/>
      <c r="QLJ147" s="41"/>
      <c r="QLK147" s="41"/>
      <c r="QLL147" s="41"/>
      <c r="QLM147" s="41"/>
      <c r="QLN147" s="41"/>
      <c r="QLO147" s="41"/>
      <c r="QLP147" s="41"/>
      <c r="QLQ147" s="41"/>
      <c r="QLR147" s="41"/>
      <c r="QLS147" s="41"/>
      <c r="QLT147" s="41"/>
      <c r="QLU147" s="41"/>
      <c r="QLV147" s="41"/>
      <c r="QLW147" s="41"/>
      <c r="QLX147" s="41"/>
      <c r="QLY147" s="41"/>
      <c r="QLZ147" s="41"/>
      <c r="QMA147" s="41"/>
      <c r="QMB147" s="41"/>
      <c r="QMC147" s="41"/>
      <c r="QMD147" s="41"/>
      <c r="QME147" s="41"/>
      <c r="QMF147" s="41"/>
      <c r="QMG147" s="41"/>
      <c r="QMH147" s="41"/>
      <c r="QMI147" s="41"/>
      <c r="QMJ147" s="41"/>
      <c r="QMK147" s="41"/>
      <c r="QML147" s="41"/>
      <c r="QMM147" s="41"/>
      <c r="QMN147" s="41"/>
      <c r="QMO147" s="41"/>
      <c r="QMP147" s="41"/>
      <c r="QMQ147" s="41"/>
      <c r="QMR147" s="41"/>
      <c r="QMS147" s="41"/>
      <c r="QMT147" s="41"/>
      <c r="QMU147" s="41"/>
      <c r="QMV147" s="41"/>
      <c r="QMW147" s="41"/>
      <c r="QMX147" s="41"/>
      <c r="QMY147" s="41"/>
      <c r="QMZ147" s="41"/>
      <c r="QNA147" s="41"/>
      <c r="QNB147" s="41"/>
      <c r="QNC147" s="41"/>
      <c r="QND147" s="41"/>
      <c r="QNE147" s="41"/>
      <c r="QNF147" s="41"/>
      <c r="QNG147" s="41"/>
      <c r="QNH147" s="41"/>
      <c r="QNI147" s="41"/>
      <c r="QNJ147" s="41"/>
      <c r="QNK147" s="41"/>
      <c r="QNL147" s="41"/>
      <c r="QNM147" s="41"/>
      <c r="QNN147" s="41"/>
      <c r="QNO147" s="41"/>
      <c r="QNP147" s="41"/>
      <c r="QNQ147" s="41"/>
      <c r="QNR147" s="41"/>
      <c r="QNS147" s="41"/>
      <c r="QNT147" s="41"/>
      <c r="QNU147" s="41"/>
      <c r="QNV147" s="41"/>
      <c r="QNW147" s="41"/>
      <c r="QNX147" s="41"/>
      <c r="QNY147" s="41"/>
      <c r="QNZ147" s="41"/>
      <c r="QOA147" s="41"/>
      <c r="QOB147" s="41"/>
      <c r="QOC147" s="41"/>
      <c r="QOD147" s="41"/>
      <c r="QOE147" s="41"/>
      <c r="QOF147" s="41"/>
      <c r="QOG147" s="41"/>
      <c r="QOH147" s="41"/>
      <c r="QOI147" s="41"/>
      <c r="QOJ147" s="41"/>
      <c r="QOK147" s="41"/>
      <c r="QOL147" s="41"/>
      <c r="QOM147" s="41"/>
      <c r="QON147" s="41"/>
      <c r="QOO147" s="41"/>
      <c r="QOP147" s="41"/>
      <c r="QOQ147" s="41"/>
      <c r="QOR147" s="41"/>
      <c r="QOS147" s="41"/>
      <c r="QOT147" s="41"/>
      <c r="QOU147" s="41"/>
      <c r="QOV147" s="41"/>
      <c r="QOW147" s="41"/>
      <c r="QOX147" s="41"/>
      <c r="QOY147" s="41"/>
      <c r="QOZ147" s="41"/>
      <c r="QPA147" s="41"/>
      <c r="QPB147" s="41"/>
      <c r="QPC147" s="41"/>
      <c r="QPD147" s="41"/>
      <c r="QPE147" s="41"/>
      <c r="QPF147" s="41"/>
      <c r="QPG147" s="41"/>
      <c r="QPH147" s="41"/>
      <c r="QPI147" s="41"/>
      <c r="QPJ147" s="41"/>
      <c r="QPK147" s="41"/>
      <c r="QPL147" s="41"/>
      <c r="QPM147" s="41"/>
      <c r="QPN147" s="41"/>
      <c r="QPO147" s="41"/>
      <c r="QPP147" s="41"/>
      <c r="QPQ147" s="41"/>
      <c r="QPR147" s="41"/>
      <c r="QPS147" s="41"/>
      <c r="QPT147" s="41"/>
      <c r="QPU147" s="41"/>
      <c r="QPV147" s="41"/>
      <c r="QPW147" s="41"/>
      <c r="QPX147" s="41"/>
      <c r="QPY147" s="41"/>
      <c r="QPZ147" s="41"/>
      <c r="QQA147" s="41"/>
      <c r="QQB147" s="41"/>
      <c r="QQC147" s="41"/>
      <c r="QQD147" s="41"/>
      <c r="QQE147" s="41"/>
      <c r="QQF147" s="41"/>
      <c r="QQG147" s="41"/>
      <c r="QQH147" s="41"/>
      <c r="QQI147" s="41"/>
      <c r="QQJ147" s="41"/>
      <c r="QQK147" s="41"/>
      <c r="QQL147" s="41"/>
      <c r="QQM147" s="41"/>
      <c r="QQN147" s="41"/>
      <c r="QQO147" s="41"/>
      <c r="QQP147" s="41"/>
      <c r="QQQ147" s="41"/>
      <c r="QQR147" s="41"/>
      <c r="QQS147" s="41"/>
      <c r="QQT147" s="41"/>
      <c r="QQU147" s="41"/>
      <c r="QQV147" s="41"/>
      <c r="QQW147" s="41"/>
      <c r="QQX147" s="41"/>
      <c r="QQY147" s="41"/>
      <c r="QQZ147" s="41"/>
      <c r="QRA147" s="41"/>
      <c r="QRB147" s="41"/>
      <c r="QRC147" s="41"/>
      <c r="QRD147" s="41"/>
      <c r="QRE147" s="41"/>
      <c r="QRF147" s="41"/>
      <c r="QRG147" s="41"/>
      <c r="QRH147" s="41"/>
      <c r="QRI147" s="41"/>
      <c r="QRJ147" s="41"/>
      <c r="QRK147" s="41"/>
      <c r="QRL147" s="41"/>
      <c r="QRM147" s="41"/>
      <c r="QRN147" s="41"/>
      <c r="QRO147" s="41"/>
      <c r="QRP147" s="41"/>
      <c r="QRQ147" s="41"/>
      <c r="QRR147" s="41"/>
      <c r="QRS147" s="41"/>
      <c r="QRT147" s="41"/>
      <c r="QRU147" s="41"/>
      <c r="QRV147" s="41"/>
      <c r="QRW147" s="41"/>
      <c r="QRX147" s="41"/>
      <c r="QRY147" s="41"/>
      <c r="QRZ147" s="41"/>
      <c r="QSA147" s="41"/>
      <c r="QSB147" s="41"/>
      <c r="QSC147" s="41"/>
      <c r="QSD147" s="41"/>
      <c r="QSE147" s="41"/>
      <c r="QSF147" s="41"/>
      <c r="QSG147" s="41"/>
      <c r="QSH147" s="41"/>
      <c r="QSI147" s="41"/>
      <c r="QSJ147" s="41"/>
      <c r="QSK147" s="41"/>
      <c r="QSL147" s="41"/>
      <c r="QSM147" s="41"/>
      <c r="QSN147" s="41"/>
      <c r="QSO147" s="41"/>
      <c r="QSP147" s="41"/>
      <c r="QSQ147" s="41"/>
      <c r="QSR147" s="41"/>
      <c r="QSS147" s="41"/>
      <c r="QST147" s="41"/>
      <c r="QSU147" s="41"/>
      <c r="QSV147" s="41"/>
      <c r="QSW147" s="41"/>
      <c r="QSX147" s="41"/>
      <c r="QSY147" s="41"/>
      <c r="QSZ147" s="41"/>
      <c r="QTA147" s="41"/>
      <c r="QTB147" s="41"/>
      <c r="QTC147" s="41"/>
      <c r="QTD147" s="41"/>
      <c r="QTE147" s="41"/>
      <c r="QTF147" s="41"/>
      <c r="QTG147" s="41"/>
      <c r="QTH147" s="41"/>
      <c r="QTI147" s="41"/>
      <c r="QTP147" s="41"/>
      <c r="QTQ147" s="41"/>
      <c r="QTR147" s="41"/>
      <c r="QTS147" s="41"/>
      <c r="QTT147" s="41"/>
      <c r="QTU147" s="41"/>
      <c r="QTV147" s="41"/>
      <c r="QTW147" s="41"/>
      <c r="QTX147" s="41"/>
      <c r="QTY147" s="41"/>
      <c r="QTZ147" s="41"/>
      <c r="QUA147" s="41"/>
      <c r="QUB147" s="41"/>
      <c r="QUC147" s="41"/>
      <c r="QUD147" s="41"/>
      <c r="QUE147" s="41"/>
      <c r="QUF147" s="41"/>
      <c r="QUG147" s="41"/>
      <c r="QUH147" s="41"/>
      <c r="QUI147" s="41"/>
      <c r="QUJ147" s="41"/>
      <c r="QUK147" s="41"/>
      <c r="QUL147" s="41"/>
      <c r="QUM147" s="41"/>
      <c r="QUN147" s="41"/>
      <c r="QUO147" s="41"/>
      <c r="QUP147" s="41"/>
      <c r="QUQ147" s="41"/>
      <c r="QUR147" s="41"/>
      <c r="QUS147" s="41"/>
      <c r="QUT147" s="41"/>
      <c r="QUU147" s="41"/>
      <c r="QUV147" s="41"/>
      <c r="QUW147" s="41"/>
      <c r="QUX147" s="41"/>
      <c r="QUY147" s="41"/>
      <c r="QUZ147" s="41"/>
      <c r="QVA147" s="41"/>
      <c r="QVB147" s="41"/>
      <c r="QVC147" s="41"/>
      <c r="QVD147" s="41"/>
      <c r="QVE147" s="41"/>
      <c r="QVF147" s="41"/>
      <c r="QVG147" s="41"/>
      <c r="QVH147" s="41"/>
      <c r="QVI147" s="41"/>
      <c r="QVJ147" s="41"/>
      <c r="QVK147" s="41"/>
      <c r="QVL147" s="41"/>
      <c r="QVM147" s="41"/>
      <c r="QVN147" s="41"/>
      <c r="QVO147" s="41"/>
      <c r="QVP147" s="41"/>
      <c r="QVQ147" s="41"/>
      <c r="QVR147" s="41"/>
      <c r="QVS147" s="41"/>
      <c r="QVT147" s="41"/>
      <c r="QVU147" s="41"/>
      <c r="QVV147" s="41"/>
      <c r="QVW147" s="41"/>
      <c r="QVX147" s="41"/>
      <c r="QVY147" s="41"/>
      <c r="QVZ147" s="41"/>
      <c r="QWA147" s="41"/>
      <c r="QWB147" s="41"/>
      <c r="QWC147" s="41"/>
      <c r="QWD147" s="41"/>
      <c r="QWE147" s="41"/>
      <c r="QWF147" s="41"/>
      <c r="QWG147" s="41"/>
      <c r="QWH147" s="41"/>
      <c r="QWI147" s="41"/>
      <c r="QWJ147" s="41"/>
      <c r="QWK147" s="41"/>
      <c r="QWL147" s="41"/>
      <c r="QWM147" s="41"/>
      <c r="QWN147" s="41"/>
      <c r="QWO147" s="41"/>
      <c r="QWP147" s="41"/>
      <c r="QWQ147" s="41"/>
      <c r="QWR147" s="41"/>
      <c r="QWS147" s="41"/>
      <c r="QWT147" s="41"/>
      <c r="QWU147" s="41"/>
      <c r="QWV147" s="41"/>
      <c r="QWW147" s="41"/>
      <c r="QWX147" s="41"/>
      <c r="QWY147" s="41"/>
      <c r="QWZ147" s="41"/>
      <c r="QXA147" s="41"/>
      <c r="QXB147" s="41"/>
      <c r="QXC147" s="41"/>
      <c r="QXD147" s="41"/>
      <c r="QXE147" s="41"/>
      <c r="QXF147" s="41"/>
      <c r="QXG147" s="41"/>
      <c r="QXH147" s="41"/>
      <c r="QXI147" s="41"/>
      <c r="QXJ147" s="41"/>
      <c r="QXK147" s="41"/>
      <c r="QXL147" s="41"/>
      <c r="QXM147" s="41"/>
      <c r="QXN147" s="41"/>
      <c r="QXO147" s="41"/>
      <c r="QXP147" s="41"/>
      <c r="QXQ147" s="41"/>
      <c r="QXR147" s="41"/>
      <c r="QXS147" s="41"/>
      <c r="QXT147" s="41"/>
      <c r="QXU147" s="41"/>
      <c r="QXV147" s="41"/>
      <c r="QXW147" s="41"/>
      <c r="QXX147" s="41"/>
      <c r="QXY147" s="41"/>
      <c r="QXZ147" s="41"/>
      <c r="QYA147" s="41"/>
      <c r="QYB147" s="41"/>
      <c r="QYC147" s="41"/>
      <c r="QYD147" s="41"/>
      <c r="QYE147" s="41"/>
      <c r="QYF147" s="41"/>
      <c r="QYG147" s="41"/>
      <c r="QYH147" s="41"/>
      <c r="QYI147" s="41"/>
      <c r="QYJ147" s="41"/>
      <c r="QYK147" s="41"/>
      <c r="QYL147" s="41"/>
      <c r="QYM147" s="41"/>
      <c r="QYN147" s="41"/>
      <c r="QYO147" s="41"/>
      <c r="QYP147" s="41"/>
      <c r="QYQ147" s="41"/>
      <c r="QYR147" s="41"/>
      <c r="QYS147" s="41"/>
      <c r="QYT147" s="41"/>
      <c r="QYU147" s="41"/>
      <c r="QYV147" s="41"/>
      <c r="QYW147" s="41"/>
      <c r="QYX147" s="41"/>
      <c r="QYY147" s="41"/>
      <c r="QYZ147" s="41"/>
      <c r="QZA147" s="41"/>
      <c r="QZB147" s="41"/>
      <c r="QZC147" s="41"/>
      <c r="QZD147" s="41"/>
      <c r="QZE147" s="41"/>
      <c r="QZF147" s="41"/>
      <c r="QZG147" s="41"/>
      <c r="QZH147" s="41"/>
      <c r="QZI147" s="41"/>
      <c r="QZJ147" s="41"/>
      <c r="QZK147" s="41"/>
      <c r="QZL147" s="41"/>
      <c r="QZM147" s="41"/>
      <c r="QZN147" s="41"/>
      <c r="QZO147" s="41"/>
      <c r="QZP147" s="41"/>
      <c r="QZQ147" s="41"/>
      <c r="QZR147" s="41"/>
      <c r="QZS147" s="41"/>
      <c r="QZT147" s="41"/>
      <c r="QZU147" s="41"/>
      <c r="QZV147" s="41"/>
      <c r="QZW147" s="41"/>
      <c r="QZX147" s="41"/>
      <c r="QZY147" s="41"/>
      <c r="QZZ147" s="41"/>
      <c r="RAA147" s="41"/>
      <c r="RAB147" s="41"/>
      <c r="RAC147" s="41"/>
      <c r="RAD147" s="41"/>
      <c r="RAE147" s="41"/>
      <c r="RAF147" s="41"/>
      <c r="RAG147" s="41"/>
      <c r="RAH147" s="41"/>
      <c r="RAI147" s="41"/>
      <c r="RAJ147" s="41"/>
      <c r="RAK147" s="41"/>
      <c r="RAL147" s="41"/>
      <c r="RAM147" s="41"/>
      <c r="RAN147" s="41"/>
      <c r="RAO147" s="41"/>
      <c r="RAP147" s="41"/>
      <c r="RAQ147" s="41"/>
      <c r="RAR147" s="41"/>
      <c r="RAS147" s="41"/>
      <c r="RAT147" s="41"/>
      <c r="RAU147" s="41"/>
      <c r="RAV147" s="41"/>
      <c r="RAW147" s="41"/>
      <c r="RAX147" s="41"/>
      <c r="RAY147" s="41"/>
      <c r="RAZ147" s="41"/>
      <c r="RBA147" s="41"/>
      <c r="RBB147" s="41"/>
      <c r="RBC147" s="41"/>
      <c r="RBD147" s="41"/>
      <c r="RBE147" s="41"/>
      <c r="RBF147" s="41"/>
      <c r="RBG147" s="41"/>
      <c r="RBH147" s="41"/>
      <c r="RBI147" s="41"/>
      <c r="RBJ147" s="41"/>
      <c r="RBK147" s="41"/>
      <c r="RBL147" s="41"/>
      <c r="RBM147" s="41"/>
      <c r="RBN147" s="41"/>
      <c r="RBO147" s="41"/>
      <c r="RBP147" s="41"/>
      <c r="RBQ147" s="41"/>
      <c r="RBR147" s="41"/>
      <c r="RBS147" s="41"/>
      <c r="RBT147" s="41"/>
      <c r="RBU147" s="41"/>
      <c r="RBV147" s="41"/>
      <c r="RBW147" s="41"/>
      <c r="RBX147" s="41"/>
      <c r="RBY147" s="41"/>
      <c r="RBZ147" s="41"/>
      <c r="RCA147" s="41"/>
      <c r="RCB147" s="41"/>
      <c r="RCC147" s="41"/>
      <c r="RCD147" s="41"/>
      <c r="RCE147" s="41"/>
      <c r="RCF147" s="41"/>
      <c r="RCG147" s="41"/>
      <c r="RCH147" s="41"/>
      <c r="RCI147" s="41"/>
      <c r="RCJ147" s="41"/>
      <c r="RCK147" s="41"/>
      <c r="RCL147" s="41"/>
      <c r="RCM147" s="41"/>
      <c r="RCN147" s="41"/>
      <c r="RCO147" s="41"/>
      <c r="RCP147" s="41"/>
      <c r="RCQ147" s="41"/>
      <c r="RCR147" s="41"/>
      <c r="RCS147" s="41"/>
      <c r="RCT147" s="41"/>
      <c r="RCU147" s="41"/>
      <c r="RCV147" s="41"/>
      <c r="RCW147" s="41"/>
      <c r="RCX147" s="41"/>
      <c r="RCY147" s="41"/>
      <c r="RCZ147" s="41"/>
      <c r="RDA147" s="41"/>
      <c r="RDB147" s="41"/>
      <c r="RDC147" s="41"/>
      <c r="RDD147" s="41"/>
      <c r="RDE147" s="41"/>
      <c r="RDL147" s="41"/>
      <c r="RDM147" s="41"/>
      <c r="RDN147" s="41"/>
      <c r="RDO147" s="41"/>
      <c r="RDP147" s="41"/>
      <c r="RDQ147" s="41"/>
      <c r="RDR147" s="41"/>
      <c r="RDS147" s="41"/>
      <c r="RDT147" s="41"/>
      <c r="RDU147" s="41"/>
      <c r="RDV147" s="41"/>
      <c r="RDW147" s="41"/>
      <c r="RDX147" s="41"/>
      <c r="RDY147" s="41"/>
      <c r="RDZ147" s="41"/>
      <c r="REA147" s="41"/>
      <c r="REB147" s="41"/>
      <c r="REC147" s="41"/>
      <c r="RED147" s="41"/>
      <c r="REE147" s="41"/>
      <c r="REF147" s="41"/>
      <c r="REG147" s="41"/>
      <c r="REH147" s="41"/>
      <c r="REI147" s="41"/>
      <c r="REJ147" s="41"/>
      <c r="REK147" s="41"/>
      <c r="REL147" s="41"/>
      <c r="REM147" s="41"/>
      <c r="REN147" s="41"/>
      <c r="REO147" s="41"/>
      <c r="REP147" s="41"/>
      <c r="REQ147" s="41"/>
      <c r="RER147" s="41"/>
      <c r="RES147" s="41"/>
      <c r="RET147" s="41"/>
      <c r="REU147" s="41"/>
      <c r="REV147" s="41"/>
      <c r="REW147" s="41"/>
      <c r="REX147" s="41"/>
      <c r="REY147" s="41"/>
      <c r="REZ147" s="41"/>
      <c r="RFA147" s="41"/>
      <c r="RFB147" s="41"/>
      <c r="RFC147" s="41"/>
      <c r="RFD147" s="41"/>
      <c r="RFE147" s="41"/>
      <c r="RFF147" s="41"/>
      <c r="RFG147" s="41"/>
      <c r="RFH147" s="41"/>
      <c r="RFI147" s="41"/>
      <c r="RFJ147" s="41"/>
      <c r="RFK147" s="41"/>
      <c r="RFL147" s="41"/>
      <c r="RFM147" s="41"/>
      <c r="RFN147" s="41"/>
      <c r="RFO147" s="41"/>
      <c r="RFP147" s="41"/>
      <c r="RFQ147" s="41"/>
      <c r="RFR147" s="41"/>
      <c r="RFS147" s="41"/>
      <c r="RFT147" s="41"/>
      <c r="RFU147" s="41"/>
      <c r="RFV147" s="41"/>
      <c r="RFW147" s="41"/>
      <c r="RFX147" s="41"/>
      <c r="RFY147" s="41"/>
      <c r="RFZ147" s="41"/>
      <c r="RGA147" s="41"/>
      <c r="RGB147" s="41"/>
      <c r="RGC147" s="41"/>
      <c r="RGD147" s="41"/>
      <c r="RGE147" s="41"/>
      <c r="RGF147" s="41"/>
      <c r="RGG147" s="41"/>
      <c r="RGH147" s="41"/>
      <c r="RGI147" s="41"/>
      <c r="RGJ147" s="41"/>
      <c r="RGK147" s="41"/>
      <c r="RGL147" s="41"/>
      <c r="RGM147" s="41"/>
      <c r="RGN147" s="41"/>
      <c r="RGO147" s="41"/>
      <c r="RGP147" s="41"/>
      <c r="RGQ147" s="41"/>
      <c r="RGR147" s="41"/>
      <c r="RGS147" s="41"/>
      <c r="RGT147" s="41"/>
      <c r="RGU147" s="41"/>
      <c r="RGV147" s="41"/>
      <c r="RGW147" s="41"/>
      <c r="RGX147" s="41"/>
      <c r="RGY147" s="41"/>
      <c r="RGZ147" s="41"/>
      <c r="RHA147" s="41"/>
      <c r="RHB147" s="41"/>
      <c r="RHC147" s="41"/>
      <c r="RHD147" s="41"/>
      <c r="RHE147" s="41"/>
      <c r="RHF147" s="41"/>
      <c r="RHG147" s="41"/>
      <c r="RHH147" s="41"/>
      <c r="RHI147" s="41"/>
      <c r="RHJ147" s="41"/>
      <c r="RHK147" s="41"/>
      <c r="RHL147" s="41"/>
      <c r="RHM147" s="41"/>
      <c r="RHN147" s="41"/>
      <c r="RHO147" s="41"/>
      <c r="RHP147" s="41"/>
      <c r="RHQ147" s="41"/>
      <c r="RHR147" s="41"/>
      <c r="RHS147" s="41"/>
      <c r="RHT147" s="41"/>
      <c r="RHU147" s="41"/>
      <c r="RHV147" s="41"/>
      <c r="RHW147" s="41"/>
      <c r="RHX147" s="41"/>
      <c r="RHY147" s="41"/>
      <c r="RHZ147" s="41"/>
      <c r="RIA147" s="41"/>
      <c r="RIB147" s="41"/>
      <c r="RIC147" s="41"/>
      <c r="RID147" s="41"/>
      <c r="RIE147" s="41"/>
      <c r="RIF147" s="41"/>
      <c r="RIG147" s="41"/>
      <c r="RIH147" s="41"/>
      <c r="RII147" s="41"/>
      <c r="RIJ147" s="41"/>
      <c r="RIK147" s="41"/>
      <c r="RIL147" s="41"/>
      <c r="RIM147" s="41"/>
      <c r="RIN147" s="41"/>
      <c r="RIO147" s="41"/>
      <c r="RIP147" s="41"/>
      <c r="RIQ147" s="41"/>
      <c r="RIR147" s="41"/>
      <c r="RIS147" s="41"/>
      <c r="RIT147" s="41"/>
      <c r="RIU147" s="41"/>
      <c r="RIV147" s="41"/>
      <c r="RIW147" s="41"/>
      <c r="RIX147" s="41"/>
      <c r="RIY147" s="41"/>
      <c r="RIZ147" s="41"/>
      <c r="RJA147" s="41"/>
      <c r="RJB147" s="41"/>
      <c r="RJC147" s="41"/>
      <c r="RJD147" s="41"/>
      <c r="RJE147" s="41"/>
      <c r="RJF147" s="41"/>
      <c r="RJG147" s="41"/>
      <c r="RJH147" s="41"/>
      <c r="RJI147" s="41"/>
      <c r="RJJ147" s="41"/>
      <c r="RJK147" s="41"/>
      <c r="RJL147" s="41"/>
      <c r="RJM147" s="41"/>
      <c r="RJN147" s="41"/>
      <c r="RJO147" s="41"/>
      <c r="RJP147" s="41"/>
      <c r="RJQ147" s="41"/>
      <c r="RJR147" s="41"/>
      <c r="RJS147" s="41"/>
      <c r="RJT147" s="41"/>
      <c r="RJU147" s="41"/>
      <c r="RJV147" s="41"/>
      <c r="RJW147" s="41"/>
      <c r="RJX147" s="41"/>
      <c r="RJY147" s="41"/>
      <c r="RJZ147" s="41"/>
      <c r="RKA147" s="41"/>
      <c r="RKB147" s="41"/>
      <c r="RKC147" s="41"/>
      <c r="RKD147" s="41"/>
      <c r="RKE147" s="41"/>
      <c r="RKF147" s="41"/>
      <c r="RKG147" s="41"/>
      <c r="RKH147" s="41"/>
      <c r="RKI147" s="41"/>
      <c r="RKJ147" s="41"/>
      <c r="RKK147" s="41"/>
      <c r="RKL147" s="41"/>
      <c r="RKM147" s="41"/>
      <c r="RKN147" s="41"/>
      <c r="RKO147" s="41"/>
      <c r="RKP147" s="41"/>
      <c r="RKQ147" s="41"/>
      <c r="RKR147" s="41"/>
      <c r="RKS147" s="41"/>
      <c r="RKT147" s="41"/>
      <c r="RKU147" s="41"/>
      <c r="RKV147" s="41"/>
      <c r="RKW147" s="41"/>
      <c r="RKX147" s="41"/>
      <c r="RKY147" s="41"/>
      <c r="RKZ147" s="41"/>
      <c r="RLA147" s="41"/>
      <c r="RLB147" s="41"/>
      <c r="RLC147" s="41"/>
      <c r="RLD147" s="41"/>
      <c r="RLE147" s="41"/>
      <c r="RLF147" s="41"/>
      <c r="RLG147" s="41"/>
      <c r="RLH147" s="41"/>
      <c r="RLI147" s="41"/>
      <c r="RLJ147" s="41"/>
      <c r="RLK147" s="41"/>
      <c r="RLL147" s="41"/>
      <c r="RLM147" s="41"/>
      <c r="RLN147" s="41"/>
      <c r="RLO147" s="41"/>
      <c r="RLP147" s="41"/>
      <c r="RLQ147" s="41"/>
      <c r="RLR147" s="41"/>
      <c r="RLS147" s="41"/>
      <c r="RLT147" s="41"/>
      <c r="RLU147" s="41"/>
      <c r="RLV147" s="41"/>
      <c r="RLW147" s="41"/>
      <c r="RLX147" s="41"/>
      <c r="RLY147" s="41"/>
      <c r="RLZ147" s="41"/>
      <c r="RMA147" s="41"/>
      <c r="RMB147" s="41"/>
      <c r="RMC147" s="41"/>
      <c r="RMD147" s="41"/>
      <c r="RME147" s="41"/>
      <c r="RMF147" s="41"/>
      <c r="RMG147" s="41"/>
      <c r="RMH147" s="41"/>
      <c r="RMI147" s="41"/>
      <c r="RMJ147" s="41"/>
      <c r="RMK147" s="41"/>
      <c r="RML147" s="41"/>
      <c r="RMM147" s="41"/>
      <c r="RMN147" s="41"/>
      <c r="RMO147" s="41"/>
      <c r="RMP147" s="41"/>
      <c r="RMQ147" s="41"/>
      <c r="RMR147" s="41"/>
      <c r="RMS147" s="41"/>
      <c r="RMT147" s="41"/>
      <c r="RMU147" s="41"/>
      <c r="RMV147" s="41"/>
      <c r="RMW147" s="41"/>
      <c r="RMX147" s="41"/>
      <c r="RMY147" s="41"/>
      <c r="RMZ147" s="41"/>
      <c r="RNA147" s="41"/>
      <c r="RNH147" s="41"/>
      <c r="RNI147" s="41"/>
      <c r="RNJ147" s="41"/>
      <c r="RNK147" s="41"/>
      <c r="RNL147" s="41"/>
      <c r="RNM147" s="41"/>
      <c r="RNN147" s="41"/>
      <c r="RNO147" s="41"/>
      <c r="RNP147" s="41"/>
      <c r="RNQ147" s="41"/>
      <c r="RNR147" s="41"/>
      <c r="RNS147" s="41"/>
      <c r="RNT147" s="41"/>
      <c r="RNU147" s="41"/>
      <c r="RNV147" s="41"/>
      <c r="RNW147" s="41"/>
      <c r="RNX147" s="41"/>
      <c r="RNY147" s="41"/>
      <c r="RNZ147" s="41"/>
      <c r="ROA147" s="41"/>
      <c r="ROB147" s="41"/>
      <c r="ROC147" s="41"/>
      <c r="ROD147" s="41"/>
      <c r="ROE147" s="41"/>
      <c r="ROF147" s="41"/>
      <c r="ROG147" s="41"/>
      <c r="ROH147" s="41"/>
      <c r="ROI147" s="41"/>
      <c r="ROJ147" s="41"/>
      <c r="ROK147" s="41"/>
      <c r="ROL147" s="41"/>
      <c r="ROM147" s="41"/>
      <c r="RON147" s="41"/>
      <c r="ROO147" s="41"/>
      <c r="ROP147" s="41"/>
      <c r="ROQ147" s="41"/>
      <c r="ROR147" s="41"/>
      <c r="ROS147" s="41"/>
      <c r="ROT147" s="41"/>
      <c r="ROU147" s="41"/>
      <c r="ROV147" s="41"/>
      <c r="ROW147" s="41"/>
      <c r="ROX147" s="41"/>
      <c r="ROY147" s="41"/>
      <c r="ROZ147" s="41"/>
      <c r="RPA147" s="41"/>
      <c r="RPB147" s="41"/>
      <c r="RPC147" s="41"/>
      <c r="RPD147" s="41"/>
      <c r="RPE147" s="41"/>
      <c r="RPF147" s="41"/>
      <c r="RPG147" s="41"/>
      <c r="RPH147" s="41"/>
      <c r="RPI147" s="41"/>
      <c r="RPJ147" s="41"/>
      <c r="RPK147" s="41"/>
      <c r="RPL147" s="41"/>
      <c r="RPM147" s="41"/>
      <c r="RPN147" s="41"/>
      <c r="RPO147" s="41"/>
      <c r="RPP147" s="41"/>
      <c r="RPQ147" s="41"/>
      <c r="RPR147" s="41"/>
      <c r="RPS147" s="41"/>
      <c r="RPT147" s="41"/>
      <c r="RPU147" s="41"/>
      <c r="RPV147" s="41"/>
      <c r="RPW147" s="41"/>
      <c r="RPX147" s="41"/>
      <c r="RPY147" s="41"/>
      <c r="RPZ147" s="41"/>
      <c r="RQA147" s="41"/>
      <c r="RQB147" s="41"/>
      <c r="RQC147" s="41"/>
      <c r="RQD147" s="41"/>
      <c r="RQE147" s="41"/>
      <c r="RQF147" s="41"/>
      <c r="RQG147" s="41"/>
      <c r="RQH147" s="41"/>
      <c r="RQI147" s="41"/>
      <c r="RQJ147" s="41"/>
      <c r="RQK147" s="41"/>
      <c r="RQL147" s="41"/>
      <c r="RQM147" s="41"/>
      <c r="RQN147" s="41"/>
      <c r="RQO147" s="41"/>
      <c r="RQP147" s="41"/>
      <c r="RQQ147" s="41"/>
      <c r="RQR147" s="41"/>
      <c r="RQS147" s="41"/>
      <c r="RQT147" s="41"/>
      <c r="RQU147" s="41"/>
      <c r="RQV147" s="41"/>
      <c r="RQW147" s="41"/>
      <c r="RQX147" s="41"/>
      <c r="RQY147" s="41"/>
      <c r="RQZ147" s="41"/>
      <c r="RRA147" s="41"/>
      <c r="RRB147" s="41"/>
      <c r="RRC147" s="41"/>
      <c r="RRD147" s="41"/>
      <c r="RRE147" s="41"/>
      <c r="RRF147" s="41"/>
      <c r="RRG147" s="41"/>
      <c r="RRH147" s="41"/>
      <c r="RRI147" s="41"/>
      <c r="RRJ147" s="41"/>
      <c r="RRK147" s="41"/>
      <c r="RRL147" s="41"/>
      <c r="RRM147" s="41"/>
      <c r="RRN147" s="41"/>
      <c r="RRO147" s="41"/>
      <c r="RRP147" s="41"/>
      <c r="RRQ147" s="41"/>
      <c r="RRR147" s="41"/>
      <c r="RRS147" s="41"/>
      <c r="RRT147" s="41"/>
      <c r="RRU147" s="41"/>
      <c r="RRV147" s="41"/>
      <c r="RRW147" s="41"/>
      <c r="RRX147" s="41"/>
      <c r="RRY147" s="41"/>
      <c r="RRZ147" s="41"/>
      <c r="RSA147" s="41"/>
      <c r="RSB147" s="41"/>
      <c r="RSC147" s="41"/>
      <c r="RSD147" s="41"/>
      <c r="RSE147" s="41"/>
      <c r="RSF147" s="41"/>
      <c r="RSG147" s="41"/>
      <c r="RSH147" s="41"/>
      <c r="RSI147" s="41"/>
      <c r="RSJ147" s="41"/>
      <c r="RSK147" s="41"/>
      <c r="RSL147" s="41"/>
      <c r="RSM147" s="41"/>
      <c r="RSN147" s="41"/>
      <c r="RSO147" s="41"/>
      <c r="RSP147" s="41"/>
      <c r="RSQ147" s="41"/>
      <c r="RSR147" s="41"/>
      <c r="RSS147" s="41"/>
      <c r="RST147" s="41"/>
      <c r="RSU147" s="41"/>
      <c r="RSV147" s="41"/>
      <c r="RSW147" s="41"/>
      <c r="RSX147" s="41"/>
      <c r="RSY147" s="41"/>
      <c r="RSZ147" s="41"/>
      <c r="RTA147" s="41"/>
      <c r="RTB147" s="41"/>
      <c r="RTC147" s="41"/>
      <c r="RTD147" s="41"/>
      <c r="RTE147" s="41"/>
      <c r="RTF147" s="41"/>
      <c r="RTG147" s="41"/>
      <c r="RTH147" s="41"/>
      <c r="RTI147" s="41"/>
      <c r="RTJ147" s="41"/>
      <c r="RTK147" s="41"/>
      <c r="RTL147" s="41"/>
      <c r="RTM147" s="41"/>
      <c r="RTN147" s="41"/>
      <c r="RTO147" s="41"/>
      <c r="RTP147" s="41"/>
      <c r="RTQ147" s="41"/>
      <c r="RTR147" s="41"/>
      <c r="RTS147" s="41"/>
      <c r="RTT147" s="41"/>
      <c r="RTU147" s="41"/>
      <c r="RTV147" s="41"/>
      <c r="RTW147" s="41"/>
      <c r="RTX147" s="41"/>
      <c r="RTY147" s="41"/>
      <c r="RTZ147" s="41"/>
      <c r="RUA147" s="41"/>
      <c r="RUB147" s="41"/>
      <c r="RUC147" s="41"/>
      <c r="RUD147" s="41"/>
      <c r="RUE147" s="41"/>
      <c r="RUF147" s="41"/>
      <c r="RUG147" s="41"/>
      <c r="RUH147" s="41"/>
      <c r="RUI147" s="41"/>
      <c r="RUJ147" s="41"/>
      <c r="RUK147" s="41"/>
      <c r="RUL147" s="41"/>
      <c r="RUM147" s="41"/>
      <c r="RUN147" s="41"/>
      <c r="RUO147" s="41"/>
      <c r="RUP147" s="41"/>
      <c r="RUQ147" s="41"/>
      <c r="RUR147" s="41"/>
      <c r="RUS147" s="41"/>
      <c r="RUT147" s="41"/>
      <c r="RUU147" s="41"/>
      <c r="RUV147" s="41"/>
      <c r="RUW147" s="41"/>
      <c r="RUX147" s="41"/>
      <c r="RUY147" s="41"/>
      <c r="RUZ147" s="41"/>
      <c r="RVA147" s="41"/>
      <c r="RVB147" s="41"/>
      <c r="RVC147" s="41"/>
      <c r="RVD147" s="41"/>
      <c r="RVE147" s="41"/>
      <c r="RVF147" s="41"/>
      <c r="RVG147" s="41"/>
      <c r="RVH147" s="41"/>
      <c r="RVI147" s="41"/>
      <c r="RVJ147" s="41"/>
      <c r="RVK147" s="41"/>
      <c r="RVL147" s="41"/>
      <c r="RVM147" s="41"/>
      <c r="RVN147" s="41"/>
      <c r="RVO147" s="41"/>
      <c r="RVP147" s="41"/>
      <c r="RVQ147" s="41"/>
      <c r="RVR147" s="41"/>
      <c r="RVS147" s="41"/>
      <c r="RVT147" s="41"/>
      <c r="RVU147" s="41"/>
      <c r="RVV147" s="41"/>
      <c r="RVW147" s="41"/>
      <c r="RVX147" s="41"/>
      <c r="RVY147" s="41"/>
      <c r="RVZ147" s="41"/>
      <c r="RWA147" s="41"/>
      <c r="RWB147" s="41"/>
      <c r="RWC147" s="41"/>
      <c r="RWD147" s="41"/>
      <c r="RWE147" s="41"/>
      <c r="RWF147" s="41"/>
      <c r="RWG147" s="41"/>
      <c r="RWH147" s="41"/>
      <c r="RWI147" s="41"/>
      <c r="RWJ147" s="41"/>
      <c r="RWK147" s="41"/>
      <c r="RWL147" s="41"/>
      <c r="RWM147" s="41"/>
      <c r="RWN147" s="41"/>
      <c r="RWO147" s="41"/>
      <c r="RWP147" s="41"/>
      <c r="RWQ147" s="41"/>
      <c r="RWR147" s="41"/>
      <c r="RWS147" s="41"/>
      <c r="RWT147" s="41"/>
      <c r="RWU147" s="41"/>
      <c r="RWV147" s="41"/>
      <c r="RWW147" s="41"/>
      <c r="RXD147" s="41"/>
      <c r="RXE147" s="41"/>
      <c r="RXF147" s="41"/>
      <c r="RXG147" s="41"/>
      <c r="RXH147" s="41"/>
      <c r="RXI147" s="41"/>
      <c r="RXJ147" s="41"/>
      <c r="RXK147" s="41"/>
      <c r="RXL147" s="41"/>
      <c r="RXM147" s="41"/>
      <c r="RXN147" s="41"/>
      <c r="RXO147" s="41"/>
      <c r="RXP147" s="41"/>
      <c r="RXQ147" s="41"/>
      <c r="RXR147" s="41"/>
      <c r="RXS147" s="41"/>
      <c r="RXT147" s="41"/>
      <c r="RXU147" s="41"/>
      <c r="RXV147" s="41"/>
      <c r="RXW147" s="41"/>
      <c r="RXX147" s="41"/>
      <c r="RXY147" s="41"/>
      <c r="RXZ147" s="41"/>
      <c r="RYA147" s="41"/>
      <c r="RYB147" s="41"/>
      <c r="RYC147" s="41"/>
      <c r="RYD147" s="41"/>
      <c r="RYE147" s="41"/>
      <c r="RYF147" s="41"/>
      <c r="RYG147" s="41"/>
      <c r="RYH147" s="41"/>
      <c r="RYI147" s="41"/>
      <c r="RYJ147" s="41"/>
      <c r="RYK147" s="41"/>
      <c r="RYL147" s="41"/>
      <c r="RYM147" s="41"/>
      <c r="RYN147" s="41"/>
      <c r="RYO147" s="41"/>
      <c r="RYP147" s="41"/>
      <c r="RYQ147" s="41"/>
      <c r="RYR147" s="41"/>
      <c r="RYS147" s="41"/>
      <c r="RYT147" s="41"/>
      <c r="RYU147" s="41"/>
      <c r="RYV147" s="41"/>
      <c r="RYW147" s="41"/>
      <c r="RYX147" s="41"/>
      <c r="RYY147" s="41"/>
      <c r="RYZ147" s="41"/>
      <c r="RZA147" s="41"/>
      <c r="RZB147" s="41"/>
      <c r="RZC147" s="41"/>
      <c r="RZD147" s="41"/>
      <c r="RZE147" s="41"/>
      <c r="RZF147" s="41"/>
      <c r="RZG147" s="41"/>
      <c r="RZH147" s="41"/>
      <c r="RZI147" s="41"/>
      <c r="RZJ147" s="41"/>
      <c r="RZK147" s="41"/>
      <c r="RZL147" s="41"/>
      <c r="RZM147" s="41"/>
      <c r="RZN147" s="41"/>
      <c r="RZO147" s="41"/>
      <c r="RZP147" s="41"/>
      <c r="RZQ147" s="41"/>
      <c r="RZR147" s="41"/>
      <c r="RZS147" s="41"/>
      <c r="RZT147" s="41"/>
      <c r="RZU147" s="41"/>
      <c r="RZV147" s="41"/>
      <c r="RZW147" s="41"/>
      <c r="RZX147" s="41"/>
      <c r="RZY147" s="41"/>
      <c r="RZZ147" s="41"/>
      <c r="SAA147" s="41"/>
      <c r="SAB147" s="41"/>
      <c r="SAC147" s="41"/>
      <c r="SAD147" s="41"/>
      <c r="SAE147" s="41"/>
      <c r="SAF147" s="41"/>
      <c r="SAG147" s="41"/>
      <c r="SAH147" s="41"/>
      <c r="SAI147" s="41"/>
      <c r="SAJ147" s="41"/>
      <c r="SAK147" s="41"/>
      <c r="SAL147" s="41"/>
      <c r="SAM147" s="41"/>
      <c r="SAN147" s="41"/>
      <c r="SAO147" s="41"/>
      <c r="SAP147" s="41"/>
      <c r="SAQ147" s="41"/>
      <c r="SAR147" s="41"/>
      <c r="SAS147" s="41"/>
      <c r="SAT147" s="41"/>
      <c r="SAU147" s="41"/>
      <c r="SAV147" s="41"/>
      <c r="SAW147" s="41"/>
      <c r="SAX147" s="41"/>
      <c r="SAY147" s="41"/>
      <c r="SAZ147" s="41"/>
      <c r="SBA147" s="41"/>
      <c r="SBB147" s="41"/>
      <c r="SBC147" s="41"/>
      <c r="SBD147" s="41"/>
      <c r="SBE147" s="41"/>
      <c r="SBF147" s="41"/>
      <c r="SBG147" s="41"/>
      <c r="SBH147" s="41"/>
      <c r="SBI147" s="41"/>
      <c r="SBJ147" s="41"/>
      <c r="SBK147" s="41"/>
      <c r="SBL147" s="41"/>
      <c r="SBM147" s="41"/>
      <c r="SBN147" s="41"/>
      <c r="SBO147" s="41"/>
      <c r="SBP147" s="41"/>
      <c r="SBQ147" s="41"/>
      <c r="SBR147" s="41"/>
      <c r="SBS147" s="41"/>
      <c r="SBT147" s="41"/>
      <c r="SBU147" s="41"/>
      <c r="SBV147" s="41"/>
      <c r="SBW147" s="41"/>
      <c r="SBX147" s="41"/>
      <c r="SBY147" s="41"/>
      <c r="SBZ147" s="41"/>
      <c r="SCA147" s="41"/>
      <c r="SCB147" s="41"/>
      <c r="SCC147" s="41"/>
      <c r="SCD147" s="41"/>
      <c r="SCE147" s="41"/>
      <c r="SCF147" s="41"/>
      <c r="SCG147" s="41"/>
      <c r="SCH147" s="41"/>
      <c r="SCI147" s="41"/>
      <c r="SCJ147" s="41"/>
      <c r="SCK147" s="41"/>
      <c r="SCL147" s="41"/>
      <c r="SCM147" s="41"/>
      <c r="SCN147" s="41"/>
      <c r="SCO147" s="41"/>
      <c r="SCP147" s="41"/>
      <c r="SCQ147" s="41"/>
      <c r="SCR147" s="41"/>
      <c r="SCS147" s="41"/>
      <c r="SCT147" s="41"/>
      <c r="SCU147" s="41"/>
      <c r="SCV147" s="41"/>
      <c r="SCW147" s="41"/>
      <c r="SCX147" s="41"/>
      <c r="SCY147" s="41"/>
      <c r="SCZ147" s="41"/>
      <c r="SDA147" s="41"/>
      <c r="SDB147" s="41"/>
      <c r="SDC147" s="41"/>
      <c r="SDD147" s="41"/>
      <c r="SDE147" s="41"/>
      <c r="SDF147" s="41"/>
      <c r="SDG147" s="41"/>
      <c r="SDH147" s="41"/>
      <c r="SDI147" s="41"/>
      <c r="SDJ147" s="41"/>
      <c r="SDK147" s="41"/>
      <c r="SDL147" s="41"/>
      <c r="SDM147" s="41"/>
      <c r="SDN147" s="41"/>
      <c r="SDO147" s="41"/>
      <c r="SDP147" s="41"/>
      <c r="SDQ147" s="41"/>
      <c r="SDR147" s="41"/>
      <c r="SDS147" s="41"/>
      <c r="SDT147" s="41"/>
      <c r="SDU147" s="41"/>
      <c r="SDV147" s="41"/>
      <c r="SDW147" s="41"/>
      <c r="SDX147" s="41"/>
      <c r="SDY147" s="41"/>
      <c r="SDZ147" s="41"/>
      <c r="SEA147" s="41"/>
      <c r="SEB147" s="41"/>
      <c r="SEC147" s="41"/>
      <c r="SED147" s="41"/>
      <c r="SEE147" s="41"/>
      <c r="SEF147" s="41"/>
      <c r="SEG147" s="41"/>
      <c r="SEH147" s="41"/>
      <c r="SEI147" s="41"/>
      <c r="SEJ147" s="41"/>
      <c r="SEK147" s="41"/>
      <c r="SEL147" s="41"/>
      <c r="SEM147" s="41"/>
      <c r="SEN147" s="41"/>
      <c r="SEO147" s="41"/>
      <c r="SEP147" s="41"/>
      <c r="SEQ147" s="41"/>
      <c r="SER147" s="41"/>
      <c r="SES147" s="41"/>
      <c r="SET147" s="41"/>
      <c r="SEU147" s="41"/>
      <c r="SEV147" s="41"/>
      <c r="SEW147" s="41"/>
      <c r="SEX147" s="41"/>
      <c r="SEY147" s="41"/>
      <c r="SEZ147" s="41"/>
      <c r="SFA147" s="41"/>
      <c r="SFB147" s="41"/>
      <c r="SFC147" s="41"/>
      <c r="SFD147" s="41"/>
      <c r="SFE147" s="41"/>
      <c r="SFF147" s="41"/>
      <c r="SFG147" s="41"/>
      <c r="SFH147" s="41"/>
      <c r="SFI147" s="41"/>
      <c r="SFJ147" s="41"/>
      <c r="SFK147" s="41"/>
      <c r="SFL147" s="41"/>
      <c r="SFM147" s="41"/>
      <c r="SFN147" s="41"/>
      <c r="SFO147" s="41"/>
      <c r="SFP147" s="41"/>
      <c r="SFQ147" s="41"/>
      <c r="SFR147" s="41"/>
      <c r="SFS147" s="41"/>
      <c r="SFT147" s="41"/>
      <c r="SFU147" s="41"/>
      <c r="SFV147" s="41"/>
      <c r="SFW147" s="41"/>
      <c r="SFX147" s="41"/>
      <c r="SFY147" s="41"/>
      <c r="SFZ147" s="41"/>
      <c r="SGA147" s="41"/>
      <c r="SGB147" s="41"/>
      <c r="SGC147" s="41"/>
      <c r="SGD147" s="41"/>
      <c r="SGE147" s="41"/>
      <c r="SGF147" s="41"/>
      <c r="SGG147" s="41"/>
      <c r="SGH147" s="41"/>
      <c r="SGI147" s="41"/>
      <c r="SGJ147" s="41"/>
      <c r="SGK147" s="41"/>
      <c r="SGL147" s="41"/>
      <c r="SGM147" s="41"/>
      <c r="SGN147" s="41"/>
      <c r="SGO147" s="41"/>
      <c r="SGP147" s="41"/>
      <c r="SGQ147" s="41"/>
      <c r="SGR147" s="41"/>
      <c r="SGS147" s="41"/>
      <c r="SGZ147" s="41"/>
      <c r="SHA147" s="41"/>
      <c r="SHB147" s="41"/>
      <c r="SHC147" s="41"/>
      <c r="SHD147" s="41"/>
      <c r="SHE147" s="41"/>
      <c r="SHF147" s="41"/>
      <c r="SHG147" s="41"/>
      <c r="SHH147" s="41"/>
      <c r="SHI147" s="41"/>
      <c r="SHJ147" s="41"/>
      <c r="SHK147" s="41"/>
      <c r="SHL147" s="41"/>
      <c r="SHM147" s="41"/>
      <c r="SHN147" s="41"/>
      <c r="SHO147" s="41"/>
      <c r="SHP147" s="41"/>
      <c r="SHQ147" s="41"/>
      <c r="SHR147" s="41"/>
      <c r="SHS147" s="41"/>
      <c r="SHT147" s="41"/>
      <c r="SHU147" s="41"/>
      <c r="SHV147" s="41"/>
      <c r="SHW147" s="41"/>
      <c r="SHX147" s="41"/>
      <c r="SHY147" s="41"/>
      <c r="SHZ147" s="41"/>
      <c r="SIA147" s="41"/>
      <c r="SIB147" s="41"/>
      <c r="SIC147" s="41"/>
      <c r="SID147" s="41"/>
      <c r="SIE147" s="41"/>
      <c r="SIF147" s="41"/>
      <c r="SIG147" s="41"/>
      <c r="SIH147" s="41"/>
      <c r="SII147" s="41"/>
      <c r="SIJ147" s="41"/>
      <c r="SIK147" s="41"/>
      <c r="SIL147" s="41"/>
      <c r="SIM147" s="41"/>
      <c r="SIN147" s="41"/>
      <c r="SIO147" s="41"/>
      <c r="SIP147" s="41"/>
      <c r="SIQ147" s="41"/>
      <c r="SIR147" s="41"/>
      <c r="SIS147" s="41"/>
      <c r="SIT147" s="41"/>
      <c r="SIU147" s="41"/>
      <c r="SIV147" s="41"/>
      <c r="SIW147" s="41"/>
      <c r="SIX147" s="41"/>
      <c r="SIY147" s="41"/>
      <c r="SIZ147" s="41"/>
      <c r="SJA147" s="41"/>
      <c r="SJB147" s="41"/>
      <c r="SJC147" s="41"/>
      <c r="SJD147" s="41"/>
      <c r="SJE147" s="41"/>
      <c r="SJF147" s="41"/>
      <c r="SJG147" s="41"/>
      <c r="SJH147" s="41"/>
      <c r="SJI147" s="41"/>
      <c r="SJJ147" s="41"/>
      <c r="SJK147" s="41"/>
      <c r="SJL147" s="41"/>
      <c r="SJM147" s="41"/>
      <c r="SJN147" s="41"/>
      <c r="SJO147" s="41"/>
      <c r="SJP147" s="41"/>
      <c r="SJQ147" s="41"/>
      <c r="SJR147" s="41"/>
      <c r="SJS147" s="41"/>
      <c r="SJT147" s="41"/>
      <c r="SJU147" s="41"/>
      <c r="SJV147" s="41"/>
      <c r="SJW147" s="41"/>
      <c r="SJX147" s="41"/>
      <c r="SJY147" s="41"/>
      <c r="SJZ147" s="41"/>
      <c r="SKA147" s="41"/>
      <c r="SKB147" s="41"/>
      <c r="SKC147" s="41"/>
      <c r="SKD147" s="41"/>
      <c r="SKE147" s="41"/>
      <c r="SKF147" s="41"/>
      <c r="SKG147" s="41"/>
      <c r="SKH147" s="41"/>
      <c r="SKI147" s="41"/>
      <c r="SKJ147" s="41"/>
      <c r="SKK147" s="41"/>
      <c r="SKL147" s="41"/>
      <c r="SKM147" s="41"/>
      <c r="SKN147" s="41"/>
      <c r="SKO147" s="41"/>
      <c r="SKP147" s="41"/>
      <c r="SKQ147" s="41"/>
      <c r="SKR147" s="41"/>
      <c r="SKS147" s="41"/>
      <c r="SKT147" s="41"/>
      <c r="SKU147" s="41"/>
      <c r="SKV147" s="41"/>
      <c r="SKW147" s="41"/>
      <c r="SKX147" s="41"/>
      <c r="SKY147" s="41"/>
      <c r="SKZ147" s="41"/>
      <c r="SLA147" s="41"/>
      <c r="SLB147" s="41"/>
      <c r="SLC147" s="41"/>
      <c r="SLD147" s="41"/>
      <c r="SLE147" s="41"/>
      <c r="SLF147" s="41"/>
      <c r="SLG147" s="41"/>
      <c r="SLH147" s="41"/>
      <c r="SLI147" s="41"/>
      <c r="SLJ147" s="41"/>
      <c r="SLK147" s="41"/>
      <c r="SLL147" s="41"/>
      <c r="SLM147" s="41"/>
      <c r="SLN147" s="41"/>
      <c r="SLO147" s="41"/>
      <c r="SLP147" s="41"/>
      <c r="SLQ147" s="41"/>
      <c r="SLR147" s="41"/>
      <c r="SLS147" s="41"/>
      <c r="SLT147" s="41"/>
      <c r="SLU147" s="41"/>
      <c r="SLV147" s="41"/>
      <c r="SLW147" s="41"/>
      <c r="SLX147" s="41"/>
      <c r="SLY147" s="41"/>
      <c r="SLZ147" s="41"/>
      <c r="SMA147" s="41"/>
      <c r="SMB147" s="41"/>
      <c r="SMC147" s="41"/>
      <c r="SMD147" s="41"/>
      <c r="SME147" s="41"/>
      <c r="SMF147" s="41"/>
      <c r="SMG147" s="41"/>
      <c r="SMH147" s="41"/>
      <c r="SMI147" s="41"/>
      <c r="SMJ147" s="41"/>
      <c r="SMK147" s="41"/>
      <c r="SML147" s="41"/>
      <c r="SMM147" s="41"/>
      <c r="SMN147" s="41"/>
      <c r="SMO147" s="41"/>
      <c r="SMP147" s="41"/>
      <c r="SMQ147" s="41"/>
      <c r="SMR147" s="41"/>
      <c r="SMS147" s="41"/>
      <c r="SMT147" s="41"/>
      <c r="SMU147" s="41"/>
      <c r="SMV147" s="41"/>
      <c r="SMW147" s="41"/>
      <c r="SMX147" s="41"/>
      <c r="SMY147" s="41"/>
      <c r="SMZ147" s="41"/>
      <c r="SNA147" s="41"/>
      <c r="SNB147" s="41"/>
      <c r="SNC147" s="41"/>
      <c r="SND147" s="41"/>
      <c r="SNE147" s="41"/>
      <c r="SNF147" s="41"/>
      <c r="SNG147" s="41"/>
      <c r="SNH147" s="41"/>
      <c r="SNI147" s="41"/>
      <c r="SNJ147" s="41"/>
      <c r="SNK147" s="41"/>
      <c r="SNL147" s="41"/>
      <c r="SNM147" s="41"/>
      <c r="SNN147" s="41"/>
      <c r="SNO147" s="41"/>
      <c r="SNP147" s="41"/>
      <c r="SNQ147" s="41"/>
      <c r="SNR147" s="41"/>
      <c r="SNS147" s="41"/>
      <c r="SNT147" s="41"/>
      <c r="SNU147" s="41"/>
      <c r="SNV147" s="41"/>
      <c r="SNW147" s="41"/>
      <c r="SNX147" s="41"/>
      <c r="SNY147" s="41"/>
      <c r="SNZ147" s="41"/>
      <c r="SOA147" s="41"/>
      <c r="SOB147" s="41"/>
      <c r="SOC147" s="41"/>
      <c r="SOD147" s="41"/>
      <c r="SOE147" s="41"/>
      <c r="SOF147" s="41"/>
      <c r="SOG147" s="41"/>
      <c r="SOH147" s="41"/>
      <c r="SOI147" s="41"/>
      <c r="SOJ147" s="41"/>
      <c r="SOK147" s="41"/>
      <c r="SOL147" s="41"/>
      <c r="SOM147" s="41"/>
      <c r="SON147" s="41"/>
      <c r="SOO147" s="41"/>
      <c r="SOP147" s="41"/>
      <c r="SOQ147" s="41"/>
      <c r="SOR147" s="41"/>
      <c r="SOS147" s="41"/>
      <c r="SOT147" s="41"/>
      <c r="SOU147" s="41"/>
      <c r="SOV147" s="41"/>
      <c r="SOW147" s="41"/>
      <c r="SOX147" s="41"/>
      <c r="SOY147" s="41"/>
      <c r="SOZ147" s="41"/>
      <c r="SPA147" s="41"/>
      <c r="SPB147" s="41"/>
      <c r="SPC147" s="41"/>
      <c r="SPD147" s="41"/>
      <c r="SPE147" s="41"/>
      <c r="SPF147" s="41"/>
      <c r="SPG147" s="41"/>
      <c r="SPH147" s="41"/>
      <c r="SPI147" s="41"/>
      <c r="SPJ147" s="41"/>
      <c r="SPK147" s="41"/>
      <c r="SPL147" s="41"/>
      <c r="SPM147" s="41"/>
      <c r="SPN147" s="41"/>
      <c r="SPO147" s="41"/>
      <c r="SPP147" s="41"/>
      <c r="SPQ147" s="41"/>
      <c r="SPR147" s="41"/>
      <c r="SPS147" s="41"/>
      <c r="SPT147" s="41"/>
      <c r="SPU147" s="41"/>
      <c r="SPV147" s="41"/>
      <c r="SPW147" s="41"/>
      <c r="SPX147" s="41"/>
      <c r="SPY147" s="41"/>
      <c r="SPZ147" s="41"/>
      <c r="SQA147" s="41"/>
      <c r="SQB147" s="41"/>
      <c r="SQC147" s="41"/>
      <c r="SQD147" s="41"/>
      <c r="SQE147" s="41"/>
      <c r="SQF147" s="41"/>
      <c r="SQG147" s="41"/>
      <c r="SQH147" s="41"/>
      <c r="SQI147" s="41"/>
      <c r="SQJ147" s="41"/>
      <c r="SQK147" s="41"/>
      <c r="SQL147" s="41"/>
      <c r="SQM147" s="41"/>
      <c r="SQN147" s="41"/>
      <c r="SQO147" s="41"/>
      <c r="SQV147" s="41"/>
      <c r="SQW147" s="41"/>
      <c r="SQX147" s="41"/>
      <c r="SQY147" s="41"/>
      <c r="SQZ147" s="41"/>
      <c r="SRA147" s="41"/>
      <c r="SRB147" s="41"/>
      <c r="SRC147" s="41"/>
      <c r="SRD147" s="41"/>
      <c r="SRE147" s="41"/>
      <c r="SRF147" s="41"/>
      <c r="SRG147" s="41"/>
      <c r="SRH147" s="41"/>
      <c r="SRI147" s="41"/>
      <c r="SRJ147" s="41"/>
      <c r="SRK147" s="41"/>
      <c r="SRL147" s="41"/>
      <c r="SRM147" s="41"/>
      <c r="SRN147" s="41"/>
      <c r="SRO147" s="41"/>
      <c r="SRP147" s="41"/>
      <c r="SRQ147" s="41"/>
      <c r="SRR147" s="41"/>
      <c r="SRS147" s="41"/>
      <c r="SRT147" s="41"/>
      <c r="SRU147" s="41"/>
      <c r="SRV147" s="41"/>
      <c r="SRW147" s="41"/>
      <c r="SRX147" s="41"/>
      <c r="SRY147" s="41"/>
      <c r="SRZ147" s="41"/>
      <c r="SSA147" s="41"/>
      <c r="SSB147" s="41"/>
      <c r="SSC147" s="41"/>
      <c r="SSD147" s="41"/>
      <c r="SSE147" s="41"/>
      <c r="SSF147" s="41"/>
      <c r="SSG147" s="41"/>
      <c r="SSH147" s="41"/>
      <c r="SSI147" s="41"/>
      <c r="SSJ147" s="41"/>
      <c r="SSK147" s="41"/>
      <c r="SSL147" s="41"/>
      <c r="SSM147" s="41"/>
      <c r="SSN147" s="41"/>
      <c r="SSO147" s="41"/>
      <c r="SSP147" s="41"/>
      <c r="SSQ147" s="41"/>
      <c r="SSR147" s="41"/>
      <c r="SSS147" s="41"/>
      <c r="SST147" s="41"/>
      <c r="SSU147" s="41"/>
      <c r="SSV147" s="41"/>
      <c r="SSW147" s="41"/>
      <c r="SSX147" s="41"/>
      <c r="SSY147" s="41"/>
      <c r="SSZ147" s="41"/>
      <c r="STA147" s="41"/>
      <c r="STB147" s="41"/>
      <c r="STC147" s="41"/>
      <c r="STD147" s="41"/>
      <c r="STE147" s="41"/>
      <c r="STF147" s="41"/>
      <c r="STG147" s="41"/>
      <c r="STH147" s="41"/>
      <c r="STI147" s="41"/>
      <c r="STJ147" s="41"/>
      <c r="STK147" s="41"/>
      <c r="STL147" s="41"/>
      <c r="STM147" s="41"/>
      <c r="STN147" s="41"/>
      <c r="STO147" s="41"/>
      <c r="STP147" s="41"/>
      <c r="STQ147" s="41"/>
      <c r="STR147" s="41"/>
      <c r="STS147" s="41"/>
      <c r="STT147" s="41"/>
      <c r="STU147" s="41"/>
      <c r="STV147" s="41"/>
      <c r="STW147" s="41"/>
      <c r="STX147" s="41"/>
      <c r="STY147" s="41"/>
      <c r="STZ147" s="41"/>
      <c r="SUA147" s="41"/>
      <c r="SUB147" s="41"/>
      <c r="SUC147" s="41"/>
      <c r="SUD147" s="41"/>
      <c r="SUE147" s="41"/>
      <c r="SUF147" s="41"/>
      <c r="SUG147" s="41"/>
      <c r="SUH147" s="41"/>
      <c r="SUI147" s="41"/>
      <c r="SUJ147" s="41"/>
      <c r="SUK147" s="41"/>
      <c r="SUL147" s="41"/>
      <c r="SUM147" s="41"/>
      <c r="SUN147" s="41"/>
      <c r="SUO147" s="41"/>
      <c r="SUP147" s="41"/>
      <c r="SUQ147" s="41"/>
      <c r="SUR147" s="41"/>
      <c r="SUS147" s="41"/>
      <c r="SUT147" s="41"/>
      <c r="SUU147" s="41"/>
      <c r="SUV147" s="41"/>
      <c r="SUW147" s="41"/>
      <c r="SUX147" s="41"/>
      <c r="SUY147" s="41"/>
      <c r="SUZ147" s="41"/>
      <c r="SVA147" s="41"/>
      <c r="SVB147" s="41"/>
      <c r="SVC147" s="41"/>
      <c r="SVD147" s="41"/>
      <c r="SVE147" s="41"/>
      <c r="SVF147" s="41"/>
      <c r="SVG147" s="41"/>
      <c r="SVH147" s="41"/>
      <c r="SVI147" s="41"/>
      <c r="SVJ147" s="41"/>
      <c r="SVK147" s="41"/>
      <c r="SVL147" s="41"/>
      <c r="SVM147" s="41"/>
      <c r="SVN147" s="41"/>
      <c r="SVO147" s="41"/>
      <c r="SVP147" s="41"/>
      <c r="SVQ147" s="41"/>
      <c r="SVR147" s="41"/>
      <c r="SVS147" s="41"/>
      <c r="SVT147" s="41"/>
      <c r="SVU147" s="41"/>
      <c r="SVV147" s="41"/>
      <c r="SVW147" s="41"/>
      <c r="SVX147" s="41"/>
      <c r="SVY147" s="41"/>
      <c r="SVZ147" s="41"/>
      <c r="SWA147" s="41"/>
      <c r="SWB147" s="41"/>
      <c r="SWC147" s="41"/>
      <c r="SWD147" s="41"/>
      <c r="SWE147" s="41"/>
      <c r="SWF147" s="41"/>
      <c r="SWG147" s="41"/>
      <c r="SWH147" s="41"/>
      <c r="SWI147" s="41"/>
      <c r="SWJ147" s="41"/>
      <c r="SWK147" s="41"/>
      <c r="SWL147" s="41"/>
      <c r="SWM147" s="41"/>
      <c r="SWN147" s="41"/>
      <c r="SWO147" s="41"/>
      <c r="SWP147" s="41"/>
      <c r="SWQ147" s="41"/>
      <c r="SWR147" s="41"/>
      <c r="SWS147" s="41"/>
      <c r="SWT147" s="41"/>
      <c r="SWU147" s="41"/>
      <c r="SWV147" s="41"/>
      <c r="SWW147" s="41"/>
      <c r="SWX147" s="41"/>
      <c r="SWY147" s="41"/>
      <c r="SWZ147" s="41"/>
      <c r="SXA147" s="41"/>
      <c r="SXB147" s="41"/>
      <c r="SXC147" s="41"/>
      <c r="SXD147" s="41"/>
      <c r="SXE147" s="41"/>
      <c r="SXF147" s="41"/>
      <c r="SXG147" s="41"/>
      <c r="SXH147" s="41"/>
      <c r="SXI147" s="41"/>
      <c r="SXJ147" s="41"/>
      <c r="SXK147" s="41"/>
      <c r="SXL147" s="41"/>
      <c r="SXM147" s="41"/>
      <c r="SXN147" s="41"/>
      <c r="SXO147" s="41"/>
      <c r="SXP147" s="41"/>
      <c r="SXQ147" s="41"/>
      <c r="SXR147" s="41"/>
      <c r="SXS147" s="41"/>
      <c r="SXT147" s="41"/>
      <c r="SXU147" s="41"/>
      <c r="SXV147" s="41"/>
      <c r="SXW147" s="41"/>
      <c r="SXX147" s="41"/>
      <c r="SXY147" s="41"/>
      <c r="SXZ147" s="41"/>
      <c r="SYA147" s="41"/>
      <c r="SYB147" s="41"/>
      <c r="SYC147" s="41"/>
      <c r="SYD147" s="41"/>
      <c r="SYE147" s="41"/>
      <c r="SYF147" s="41"/>
      <c r="SYG147" s="41"/>
      <c r="SYH147" s="41"/>
      <c r="SYI147" s="41"/>
      <c r="SYJ147" s="41"/>
      <c r="SYK147" s="41"/>
      <c r="SYL147" s="41"/>
      <c r="SYM147" s="41"/>
      <c r="SYN147" s="41"/>
      <c r="SYO147" s="41"/>
      <c r="SYP147" s="41"/>
      <c r="SYQ147" s="41"/>
      <c r="SYR147" s="41"/>
      <c r="SYS147" s="41"/>
      <c r="SYT147" s="41"/>
      <c r="SYU147" s="41"/>
      <c r="SYV147" s="41"/>
      <c r="SYW147" s="41"/>
      <c r="SYX147" s="41"/>
      <c r="SYY147" s="41"/>
      <c r="SYZ147" s="41"/>
      <c r="SZA147" s="41"/>
      <c r="SZB147" s="41"/>
      <c r="SZC147" s="41"/>
      <c r="SZD147" s="41"/>
      <c r="SZE147" s="41"/>
      <c r="SZF147" s="41"/>
      <c r="SZG147" s="41"/>
      <c r="SZH147" s="41"/>
      <c r="SZI147" s="41"/>
      <c r="SZJ147" s="41"/>
      <c r="SZK147" s="41"/>
      <c r="SZL147" s="41"/>
      <c r="SZM147" s="41"/>
      <c r="SZN147" s="41"/>
      <c r="SZO147" s="41"/>
      <c r="SZP147" s="41"/>
      <c r="SZQ147" s="41"/>
      <c r="SZR147" s="41"/>
      <c r="SZS147" s="41"/>
      <c r="SZT147" s="41"/>
      <c r="SZU147" s="41"/>
      <c r="SZV147" s="41"/>
      <c r="SZW147" s="41"/>
      <c r="SZX147" s="41"/>
      <c r="SZY147" s="41"/>
      <c r="SZZ147" s="41"/>
      <c r="TAA147" s="41"/>
      <c r="TAB147" s="41"/>
      <c r="TAC147" s="41"/>
      <c r="TAD147" s="41"/>
      <c r="TAE147" s="41"/>
      <c r="TAF147" s="41"/>
      <c r="TAG147" s="41"/>
      <c r="TAH147" s="41"/>
      <c r="TAI147" s="41"/>
      <c r="TAJ147" s="41"/>
      <c r="TAK147" s="41"/>
      <c r="TAR147" s="41"/>
      <c r="TAS147" s="41"/>
      <c r="TAT147" s="41"/>
      <c r="TAU147" s="41"/>
      <c r="TAV147" s="41"/>
      <c r="TAW147" s="41"/>
      <c r="TAX147" s="41"/>
      <c r="TAY147" s="41"/>
      <c r="TAZ147" s="41"/>
      <c r="TBA147" s="41"/>
      <c r="TBB147" s="41"/>
      <c r="TBC147" s="41"/>
      <c r="TBD147" s="41"/>
      <c r="TBE147" s="41"/>
      <c r="TBF147" s="41"/>
      <c r="TBG147" s="41"/>
      <c r="TBH147" s="41"/>
      <c r="TBI147" s="41"/>
      <c r="TBJ147" s="41"/>
      <c r="TBK147" s="41"/>
      <c r="TBL147" s="41"/>
      <c r="TBM147" s="41"/>
      <c r="TBN147" s="41"/>
      <c r="TBO147" s="41"/>
      <c r="TBP147" s="41"/>
      <c r="TBQ147" s="41"/>
      <c r="TBR147" s="41"/>
      <c r="TBS147" s="41"/>
      <c r="TBT147" s="41"/>
      <c r="TBU147" s="41"/>
      <c r="TBV147" s="41"/>
      <c r="TBW147" s="41"/>
      <c r="TBX147" s="41"/>
      <c r="TBY147" s="41"/>
      <c r="TBZ147" s="41"/>
      <c r="TCA147" s="41"/>
      <c r="TCB147" s="41"/>
      <c r="TCC147" s="41"/>
      <c r="TCD147" s="41"/>
      <c r="TCE147" s="41"/>
      <c r="TCF147" s="41"/>
      <c r="TCG147" s="41"/>
      <c r="TCH147" s="41"/>
      <c r="TCI147" s="41"/>
      <c r="TCJ147" s="41"/>
      <c r="TCK147" s="41"/>
      <c r="TCL147" s="41"/>
      <c r="TCM147" s="41"/>
      <c r="TCN147" s="41"/>
      <c r="TCO147" s="41"/>
      <c r="TCP147" s="41"/>
      <c r="TCQ147" s="41"/>
      <c r="TCR147" s="41"/>
      <c r="TCS147" s="41"/>
      <c r="TCT147" s="41"/>
      <c r="TCU147" s="41"/>
      <c r="TCV147" s="41"/>
      <c r="TCW147" s="41"/>
      <c r="TCX147" s="41"/>
      <c r="TCY147" s="41"/>
      <c r="TCZ147" s="41"/>
      <c r="TDA147" s="41"/>
      <c r="TDB147" s="41"/>
      <c r="TDC147" s="41"/>
      <c r="TDD147" s="41"/>
      <c r="TDE147" s="41"/>
      <c r="TDF147" s="41"/>
      <c r="TDG147" s="41"/>
      <c r="TDH147" s="41"/>
      <c r="TDI147" s="41"/>
      <c r="TDJ147" s="41"/>
      <c r="TDK147" s="41"/>
      <c r="TDL147" s="41"/>
      <c r="TDM147" s="41"/>
      <c r="TDN147" s="41"/>
      <c r="TDO147" s="41"/>
      <c r="TDP147" s="41"/>
      <c r="TDQ147" s="41"/>
      <c r="TDR147" s="41"/>
      <c r="TDS147" s="41"/>
      <c r="TDT147" s="41"/>
      <c r="TDU147" s="41"/>
      <c r="TDV147" s="41"/>
      <c r="TDW147" s="41"/>
      <c r="TDX147" s="41"/>
      <c r="TDY147" s="41"/>
      <c r="TDZ147" s="41"/>
      <c r="TEA147" s="41"/>
      <c r="TEB147" s="41"/>
      <c r="TEC147" s="41"/>
      <c r="TED147" s="41"/>
      <c r="TEE147" s="41"/>
      <c r="TEF147" s="41"/>
      <c r="TEG147" s="41"/>
      <c r="TEH147" s="41"/>
      <c r="TEI147" s="41"/>
      <c r="TEJ147" s="41"/>
      <c r="TEK147" s="41"/>
      <c r="TEL147" s="41"/>
      <c r="TEM147" s="41"/>
      <c r="TEN147" s="41"/>
      <c r="TEO147" s="41"/>
      <c r="TEP147" s="41"/>
      <c r="TEQ147" s="41"/>
      <c r="TER147" s="41"/>
      <c r="TES147" s="41"/>
      <c r="TET147" s="41"/>
      <c r="TEU147" s="41"/>
      <c r="TEV147" s="41"/>
      <c r="TEW147" s="41"/>
      <c r="TEX147" s="41"/>
      <c r="TEY147" s="41"/>
      <c r="TEZ147" s="41"/>
      <c r="TFA147" s="41"/>
      <c r="TFB147" s="41"/>
      <c r="TFC147" s="41"/>
      <c r="TFD147" s="41"/>
      <c r="TFE147" s="41"/>
      <c r="TFF147" s="41"/>
      <c r="TFG147" s="41"/>
      <c r="TFH147" s="41"/>
      <c r="TFI147" s="41"/>
      <c r="TFJ147" s="41"/>
      <c r="TFK147" s="41"/>
      <c r="TFL147" s="41"/>
      <c r="TFM147" s="41"/>
      <c r="TFN147" s="41"/>
      <c r="TFO147" s="41"/>
      <c r="TFP147" s="41"/>
      <c r="TFQ147" s="41"/>
      <c r="TFR147" s="41"/>
      <c r="TFS147" s="41"/>
      <c r="TFT147" s="41"/>
      <c r="TFU147" s="41"/>
      <c r="TFV147" s="41"/>
      <c r="TFW147" s="41"/>
      <c r="TFX147" s="41"/>
      <c r="TFY147" s="41"/>
      <c r="TFZ147" s="41"/>
      <c r="TGA147" s="41"/>
      <c r="TGB147" s="41"/>
      <c r="TGC147" s="41"/>
      <c r="TGD147" s="41"/>
      <c r="TGE147" s="41"/>
      <c r="TGF147" s="41"/>
      <c r="TGG147" s="41"/>
      <c r="TGH147" s="41"/>
      <c r="TGI147" s="41"/>
      <c r="TGJ147" s="41"/>
      <c r="TGK147" s="41"/>
      <c r="TGL147" s="41"/>
      <c r="TGM147" s="41"/>
      <c r="TGN147" s="41"/>
      <c r="TGO147" s="41"/>
      <c r="TGP147" s="41"/>
      <c r="TGQ147" s="41"/>
      <c r="TGR147" s="41"/>
      <c r="TGS147" s="41"/>
      <c r="TGT147" s="41"/>
      <c r="TGU147" s="41"/>
      <c r="TGV147" s="41"/>
      <c r="TGW147" s="41"/>
      <c r="TGX147" s="41"/>
      <c r="TGY147" s="41"/>
      <c r="TGZ147" s="41"/>
      <c r="THA147" s="41"/>
      <c r="THB147" s="41"/>
      <c r="THC147" s="41"/>
      <c r="THD147" s="41"/>
      <c r="THE147" s="41"/>
      <c r="THF147" s="41"/>
      <c r="THG147" s="41"/>
      <c r="THH147" s="41"/>
      <c r="THI147" s="41"/>
      <c r="THJ147" s="41"/>
      <c r="THK147" s="41"/>
      <c r="THL147" s="41"/>
      <c r="THM147" s="41"/>
      <c r="THN147" s="41"/>
      <c r="THO147" s="41"/>
      <c r="THP147" s="41"/>
      <c r="THQ147" s="41"/>
      <c r="THR147" s="41"/>
      <c r="THS147" s="41"/>
      <c r="THT147" s="41"/>
      <c r="THU147" s="41"/>
      <c r="THV147" s="41"/>
      <c r="THW147" s="41"/>
      <c r="THX147" s="41"/>
      <c r="THY147" s="41"/>
      <c r="THZ147" s="41"/>
      <c r="TIA147" s="41"/>
      <c r="TIB147" s="41"/>
      <c r="TIC147" s="41"/>
      <c r="TID147" s="41"/>
      <c r="TIE147" s="41"/>
      <c r="TIF147" s="41"/>
      <c r="TIG147" s="41"/>
      <c r="TIH147" s="41"/>
      <c r="TII147" s="41"/>
      <c r="TIJ147" s="41"/>
      <c r="TIK147" s="41"/>
      <c r="TIL147" s="41"/>
      <c r="TIM147" s="41"/>
      <c r="TIN147" s="41"/>
      <c r="TIO147" s="41"/>
      <c r="TIP147" s="41"/>
      <c r="TIQ147" s="41"/>
      <c r="TIR147" s="41"/>
      <c r="TIS147" s="41"/>
      <c r="TIT147" s="41"/>
      <c r="TIU147" s="41"/>
      <c r="TIV147" s="41"/>
      <c r="TIW147" s="41"/>
      <c r="TIX147" s="41"/>
      <c r="TIY147" s="41"/>
      <c r="TIZ147" s="41"/>
      <c r="TJA147" s="41"/>
      <c r="TJB147" s="41"/>
      <c r="TJC147" s="41"/>
      <c r="TJD147" s="41"/>
      <c r="TJE147" s="41"/>
      <c r="TJF147" s="41"/>
      <c r="TJG147" s="41"/>
      <c r="TJH147" s="41"/>
      <c r="TJI147" s="41"/>
      <c r="TJJ147" s="41"/>
      <c r="TJK147" s="41"/>
      <c r="TJL147" s="41"/>
      <c r="TJM147" s="41"/>
      <c r="TJN147" s="41"/>
      <c r="TJO147" s="41"/>
      <c r="TJP147" s="41"/>
      <c r="TJQ147" s="41"/>
      <c r="TJR147" s="41"/>
      <c r="TJS147" s="41"/>
      <c r="TJT147" s="41"/>
      <c r="TJU147" s="41"/>
      <c r="TJV147" s="41"/>
      <c r="TJW147" s="41"/>
      <c r="TJX147" s="41"/>
      <c r="TJY147" s="41"/>
      <c r="TJZ147" s="41"/>
      <c r="TKA147" s="41"/>
      <c r="TKB147" s="41"/>
      <c r="TKC147" s="41"/>
      <c r="TKD147" s="41"/>
      <c r="TKE147" s="41"/>
      <c r="TKF147" s="41"/>
      <c r="TKG147" s="41"/>
      <c r="TKN147" s="41"/>
      <c r="TKO147" s="41"/>
      <c r="TKP147" s="41"/>
      <c r="TKQ147" s="41"/>
      <c r="TKR147" s="41"/>
      <c r="TKS147" s="41"/>
      <c r="TKT147" s="41"/>
      <c r="TKU147" s="41"/>
      <c r="TKV147" s="41"/>
      <c r="TKW147" s="41"/>
      <c r="TKX147" s="41"/>
      <c r="TKY147" s="41"/>
      <c r="TKZ147" s="41"/>
      <c r="TLA147" s="41"/>
      <c r="TLB147" s="41"/>
      <c r="TLC147" s="41"/>
      <c r="TLD147" s="41"/>
      <c r="TLE147" s="41"/>
      <c r="TLF147" s="41"/>
      <c r="TLG147" s="41"/>
      <c r="TLH147" s="41"/>
      <c r="TLI147" s="41"/>
      <c r="TLJ147" s="41"/>
      <c r="TLK147" s="41"/>
      <c r="TLL147" s="41"/>
      <c r="TLM147" s="41"/>
      <c r="TLN147" s="41"/>
      <c r="TLO147" s="41"/>
      <c r="TLP147" s="41"/>
      <c r="TLQ147" s="41"/>
      <c r="TLR147" s="41"/>
      <c r="TLS147" s="41"/>
      <c r="TLT147" s="41"/>
      <c r="TLU147" s="41"/>
      <c r="TLV147" s="41"/>
      <c r="TLW147" s="41"/>
      <c r="TLX147" s="41"/>
      <c r="TLY147" s="41"/>
      <c r="TLZ147" s="41"/>
      <c r="TMA147" s="41"/>
      <c r="TMB147" s="41"/>
      <c r="TMC147" s="41"/>
      <c r="TMD147" s="41"/>
      <c r="TME147" s="41"/>
      <c r="TMF147" s="41"/>
      <c r="TMG147" s="41"/>
      <c r="TMH147" s="41"/>
      <c r="TMI147" s="41"/>
      <c r="TMJ147" s="41"/>
      <c r="TMK147" s="41"/>
      <c r="TML147" s="41"/>
      <c r="TMM147" s="41"/>
      <c r="TMN147" s="41"/>
      <c r="TMO147" s="41"/>
      <c r="TMP147" s="41"/>
      <c r="TMQ147" s="41"/>
      <c r="TMR147" s="41"/>
      <c r="TMS147" s="41"/>
      <c r="TMT147" s="41"/>
      <c r="TMU147" s="41"/>
      <c r="TMV147" s="41"/>
      <c r="TMW147" s="41"/>
      <c r="TMX147" s="41"/>
      <c r="TMY147" s="41"/>
      <c r="TMZ147" s="41"/>
      <c r="TNA147" s="41"/>
      <c r="TNB147" s="41"/>
      <c r="TNC147" s="41"/>
      <c r="TND147" s="41"/>
      <c r="TNE147" s="41"/>
      <c r="TNF147" s="41"/>
      <c r="TNG147" s="41"/>
      <c r="TNH147" s="41"/>
      <c r="TNI147" s="41"/>
      <c r="TNJ147" s="41"/>
      <c r="TNK147" s="41"/>
      <c r="TNL147" s="41"/>
      <c r="TNM147" s="41"/>
      <c r="TNN147" s="41"/>
      <c r="TNO147" s="41"/>
      <c r="TNP147" s="41"/>
      <c r="TNQ147" s="41"/>
      <c r="TNR147" s="41"/>
      <c r="TNS147" s="41"/>
      <c r="TNT147" s="41"/>
      <c r="TNU147" s="41"/>
      <c r="TNV147" s="41"/>
      <c r="TNW147" s="41"/>
      <c r="TNX147" s="41"/>
      <c r="TNY147" s="41"/>
      <c r="TNZ147" s="41"/>
      <c r="TOA147" s="41"/>
      <c r="TOB147" s="41"/>
      <c r="TOC147" s="41"/>
      <c r="TOD147" s="41"/>
      <c r="TOE147" s="41"/>
      <c r="TOF147" s="41"/>
      <c r="TOG147" s="41"/>
      <c r="TOH147" s="41"/>
      <c r="TOI147" s="41"/>
      <c r="TOJ147" s="41"/>
      <c r="TOK147" s="41"/>
      <c r="TOL147" s="41"/>
      <c r="TOM147" s="41"/>
      <c r="TON147" s="41"/>
      <c r="TOO147" s="41"/>
      <c r="TOP147" s="41"/>
      <c r="TOQ147" s="41"/>
      <c r="TOR147" s="41"/>
      <c r="TOS147" s="41"/>
      <c r="TOT147" s="41"/>
      <c r="TOU147" s="41"/>
      <c r="TOV147" s="41"/>
      <c r="TOW147" s="41"/>
      <c r="TOX147" s="41"/>
      <c r="TOY147" s="41"/>
      <c r="TOZ147" s="41"/>
      <c r="TPA147" s="41"/>
      <c r="TPB147" s="41"/>
      <c r="TPC147" s="41"/>
      <c r="TPD147" s="41"/>
      <c r="TPE147" s="41"/>
      <c r="TPF147" s="41"/>
      <c r="TPG147" s="41"/>
      <c r="TPH147" s="41"/>
      <c r="TPI147" s="41"/>
      <c r="TPJ147" s="41"/>
      <c r="TPK147" s="41"/>
      <c r="TPL147" s="41"/>
      <c r="TPM147" s="41"/>
      <c r="TPN147" s="41"/>
      <c r="TPO147" s="41"/>
      <c r="TPP147" s="41"/>
      <c r="TPQ147" s="41"/>
      <c r="TPR147" s="41"/>
      <c r="TPS147" s="41"/>
      <c r="TPT147" s="41"/>
      <c r="TPU147" s="41"/>
      <c r="TPV147" s="41"/>
      <c r="TPW147" s="41"/>
      <c r="TPX147" s="41"/>
      <c r="TPY147" s="41"/>
      <c r="TPZ147" s="41"/>
      <c r="TQA147" s="41"/>
      <c r="TQB147" s="41"/>
      <c r="TQC147" s="41"/>
      <c r="TQD147" s="41"/>
      <c r="TQE147" s="41"/>
      <c r="TQF147" s="41"/>
      <c r="TQG147" s="41"/>
      <c r="TQH147" s="41"/>
      <c r="TQI147" s="41"/>
      <c r="TQJ147" s="41"/>
      <c r="TQK147" s="41"/>
      <c r="TQL147" s="41"/>
      <c r="TQM147" s="41"/>
      <c r="TQN147" s="41"/>
      <c r="TQO147" s="41"/>
      <c r="TQP147" s="41"/>
      <c r="TQQ147" s="41"/>
      <c r="TQR147" s="41"/>
      <c r="TQS147" s="41"/>
      <c r="TQT147" s="41"/>
      <c r="TQU147" s="41"/>
      <c r="TQV147" s="41"/>
      <c r="TQW147" s="41"/>
      <c r="TQX147" s="41"/>
      <c r="TQY147" s="41"/>
      <c r="TQZ147" s="41"/>
      <c r="TRA147" s="41"/>
      <c r="TRB147" s="41"/>
      <c r="TRC147" s="41"/>
      <c r="TRD147" s="41"/>
      <c r="TRE147" s="41"/>
      <c r="TRF147" s="41"/>
      <c r="TRG147" s="41"/>
      <c r="TRH147" s="41"/>
      <c r="TRI147" s="41"/>
      <c r="TRJ147" s="41"/>
      <c r="TRK147" s="41"/>
      <c r="TRL147" s="41"/>
      <c r="TRM147" s="41"/>
      <c r="TRN147" s="41"/>
      <c r="TRO147" s="41"/>
      <c r="TRP147" s="41"/>
      <c r="TRQ147" s="41"/>
      <c r="TRR147" s="41"/>
      <c r="TRS147" s="41"/>
      <c r="TRT147" s="41"/>
      <c r="TRU147" s="41"/>
      <c r="TRV147" s="41"/>
      <c r="TRW147" s="41"/>
      <c r="TRX147" s="41"/>
      <c r="TRY147" s="41"/>
      <c r="TRZ147" s="41"/>
      <c r="TSA147" s="41"/>
      <c r="TSB147" s="41"/>
      <c r="TSC147" s="41"/>
      <c r="TSD147" s="41"/>
      <c r="TSE147" s="41"/>
      <c r="TSF147" s="41"/>
      <c r="TSG147" s="41"/>
      <c r="TSH147" s="41"/>
      <c r="TSI147" s="41"/>
      <c r="TSJ147" s="41"/>
      <c r="TSK147" s="41"/>
      <c r="TSL147" s="41"/>
      <c r="TSM147" s="41"/>
      <c r="TSN147" s="41"/>
      <c r="TSO147" s="41"/>
      <c r="TSP147" s="41"/>
      <c r="TSQ147" s="41"/>
      <c r="TSR147" s="41"/>
      <c r="TSS147" s="41"/>
      <c r="TST147" s="41"/>
      <c r="TSU147" s="41"/>
      <c r="TSV147" s="41"/>
      <c r="TSW147" s="41"/>
      <c r="TSX147" s="41"/>
      <c r="TSY147" s="41"/>
      <c r="TSZ147" s="41"/>
      <c r="TTA147" s="41"/>
      <c r="TTB147" s="41"/>
      <c r="TTC147" s="41"/>
      <c r="TTD147" s="41"/>
      <c r="TTE147" s="41"/>
      <c r="TTF147" s="41"/>
      <c r="TTG147" s="41"/>
      <c r="TTH147" s="41"/>
      <c r="TTI147" s="41"/>
      <c r="TTJ147" s="41"/>
      <c r="TTK147" s="41"/>
      <c r="TTL147" s="41"/>
      <c r="TTM147" s="41"/>
      <c r="TTN147" s="41"/>
      <c r="TTO147" s="41"/>
      <c r="TTP147" s="41"/>
      <c r="TTQ147" s="41"/>
      <c r="TTR147" s="41"/>
      <c r="TTS147" s="41"/>
      <c r="TTT147" s="41"/>
      <c r="TTU147" s="41"/>
      <c r="TTV147" s="41"/>
      <c r="TTW147" s="41"/>
      <c r="TTX147" s="41"/>
      <c r="TTY147" s="41"/>
      <c r="TTZ147" s="41"/>
      <c r="TUA147" s="41"/>
      <c r="TUB147" s="41"/>
      <c r="TUC147" s="41"/>
      <c r="TUJ147" s="41"/>
      <c r="TUK147" s="41"/>
      <c r="TUL147" s="41"/>
      <c r="TUM147" s="41"/>
      <c r="TUN147" s="41"/>
      <c r="TUO147" s="41"/>
      <c r="TUP147" s="41"/>
      <c r="TUQ147" s="41"/>
      <c r="TUR147" s="41"/>
      <c r="TUS147" s="41"/>
      <c r="TUT147" s="41"/>
      <c r="TUU147" s="41"/>
      <c r="TUV147" s="41"/>
      <c r="TUW147" s="41"/>
      <c r="TUX147" s="41"/>
      <c r="TUY147" s="41"/>
      <c r="TUZ147" s="41"/>
      <c r="TVA147" s="41"/>
      <c r="TVB147" s="41"/>
      <c r="TVC147" s="41"/>
      <c r="TVD147" s="41"/>
      <c r="TVE147" s="41"/>
      <c r="TVF147" s="41"/>
      <c r="TVG147" s="41"/>
      <c r="TVH147" s="41"/>
      <c r="TVI147" s="41"/>
      <c r="TVJ147" s="41"/>
      <c r="TVK147" s="41"/>
      <c r="TVL147" s="41"/>
      <c r="TVM147" s="41"/>
      <c r="TVN147" s="41"/>
      <c r="TVO147" s="41"/>
      <c r="TVP147" s="41"/>
      <c r="TVQ147" s="41"/>
      <c r="TVR147" s="41"/>
      <c r="TVS147" s="41"/>
      <c r="TVT147" s="41"/>
      <c r="TVU147" s="41"/>
      <c r="TVV147" s="41"/>
      <c r="TVW147" s="41"/>
      <c r="TVX147" s="41"/>
      <c r="TVY147" s="41"/>
      <c r="TVZ147" s="41"/>
      <c r="TWA147" s="41"/>
      <c r="TWB147" s="41"/>
      <c r="TWC147" s="41"/>
      <c r="TWD147" s="41"/>
      <c r="TWE147" s="41"/>
      <c r="TWF147" s="41"/>
      <c r="TWG147" s="41"/>
      <c r="TWH147" s="41"/>
      <c r="TWI147" s="41"/>
      <c r="TWJ147" s="41"/>
      <c r="TWK147" s="41"/>
      <c r="TWL147" s="41"/>
      <c r="TWM147" s="41"/>
      <c r="TWN147" s="41"/>
      <c r="TWO147" s="41"/>
      <c r="TWP147" s="41"/>
      <c r="TWQ147" s="41"/>
      <c r="TWR147" s="41"/>
      <c r="TWS147" s="41"/>
      <c r="TWT147" s="41"/>
      <c r="TWU147" s="41"/>
      <c r="TWV147" s="41"/>
      <c r="TWW147" s="41"/>
      <c r="TWX147" s="41"/>
      <c r="TWY147" s="41"/>
      <c r="TWZ147" s="41"/>
      <c r="TXA147" s="41"/>
      <c r="TXB147" s="41"/>
      <c r="TXC147" s="41"/>
      <c r="TXD147" s="41"/>
      <c r="TXE147" s="41"/>
      <c r="TXF147" s="41"/>
      <c r="TXG147" s="41"/>
      <c r="TXH147" s="41"/>
      <c r="TXI147" s="41"/>
      <c r="TXJ147" s="41"/>
      <c r="TXK147" s="41"/>
      <c r="TXL147" s="41"/>
      <c r="TXM147" s="41"/>
      <c r="TXN147" s="41"/>
      <c r="TXO147" s="41"/>
      <c r="TXP147" s="41"/>
      <c r="TXQ147" s="41"/>
      <c r="TXR147" s="41"/>
      <c r="TXS147" s="41"/>
      <c r="TXT147" s="41"/>
      <c r="TXU147" s="41"/>
      <c r="TXV147" s="41"/>
      <c r="TXW147" s="41"/>
      <c r="TXX147" s="41"/>
      <c r="TXY147" s="41"/>
      <c r="TXZ147" s="41"/>
      <c r="TYA147" s="41"/>
      <c r="TYB147" s="41"/>
      <c r="TYC147" s="41"/>
      <c r="TYD147" s="41"/>
      <c r="TYE147" s="41"/>
      <c r="TYF147" s="41"/>
      <c r="TYG147" s="41"/>
      <c r="TYH147" s="41"/>
      <c r="TYI147" s="41"/>
      <c r="TYJ147" s="41"/>
      <c r="TYK147" s="41"/>
      <c r="TYL147" s="41"/>
      <c r="TYM147" s="41"/>
      <c r="TYN147" s="41"/>
      <c r="TYO147" s="41"/>
      <c r="TYP147" s="41"/>
      <c r="TYQ147" s="41"/>
      <c r="TYR147" s="41"/>
      <c r="TYS147" s="41"/>
      <c r="TYT147" s="41"/>
      <c r="TYU147" s="41"/>
      <c r="TYV147" s="41"/>
      <c r="TYW147" s="41"/>
      <c r="TYX147" s="41"/>
      <c r="TYY147" s="41"/>
      <c r="TYZ147" s="41"/>
      <c r="TZA147" s="41"/>
      <c r="TZB147" s="41"/>
      <c r="TZC147" s="41"/>
      <c r="TZD147" s="41"/>
      <c r="TZE147" s="41"/>
      <c r="TZF147" s="41"/>
      <c r="TZG147" s="41"/>
      <c r="TZH147" s="41"/>
      <c r="TZI147" s="41"/>
      <c r="TZJ147" s="41"/>
      <c r="TZK147" s="41"/>
      <c r="TZL147" s="41"/>
      <c r="TZM147" s="41"/>
      <c r="TZN147" s="41"/>
      <c r="TZO147" s="41"/>
      <c r="TZP147" s="41"/>
      <c r="TZQ147" s="41"/>
      <c r="TZR147" s="41"/>
      <c r="TZS147" s="41"/>
      <c r="TZT147" s="41"/>
      <c r="TZU147" s="41"/>
      <c r="TZV147" s="41"/>
      <c r="TZW147" s="41"/>
      <c r="TZX147" s="41"/>
      <c r="TZY147" s="41"/>
      <c r="TZZ147" s="41"/>
      <c r="UAA147" s="41"/>
      <c r="UAB147" s="41"/>
      <c r="UAC147" s="41"/>
      <c r="UAD147" s="41"/>
      <c r="UAE147" s="41"/>
      <c r="UAF147" s="41"/>
      <c r="UAG147" s="41"/>
      <c r="UAH147" s="41"/>
      <c r="UAI147" s="41"/>
      <c r="UAJ147" s="41"/>
      <c r="UAK147" s="41"/>
      <c r="UAL147" s="41"/>
      <c r="UAM147" s="41"/>
      <c r="UAN147" s="41"/>
      <c r="UAO147" s="41"/>
      <c r="UAP147" s="41"/>
      <c r="UAQ147" s="41"/>
      <c r="UAR147" s="41"/>
      <c r="UAS147" s="41"/>
      <c r="UAT147" s="41"/>
      <c r="UAU147" s="41"/>
      <c r="UAV147" s="41"/>
      <c r="UAW147" s="41"/>
      <c r="UAX147" s="41"/>
      <c r="UAY147" s="41"/>
      <c r="UAZ147" s="41"/>
      <c r="UBA147" s="41"/>
      <c r="UBB147" s="41"/>
      <c r="UBC147" s="41"/>
      <c r="UBD147" s="41"/>
      <c r="UBE147" s="41"/>
      <c r="UBF147" s="41"/>
      <c r="UBG147" s="41"/>
      <c r="UBH147" s="41"/>
      <c r="UBI147" s="41"/>
      <c r="UBJ147" s="41"/>
      <c r="UBK147" s="41"/>
      <c r="UBL147" s="41"/>
      <c r="UBM147" s="41"/>
      <c r="UBN147" s="41"/>
      <c r="UBO147" s="41"/>
      <c r="UBP147" s="41"/>
      <c r="UBQ147" s="41"/>
      <c r="UBR147" s="41"/>
      <c r="UBS147" s="41"/>
      <c r="UBT147" s="41"/>
      <c r="UBU147" s="41"/>
      <c r="UBV147" s="41"/>
      <c r="UBW147" s="41"/>
      <c r="UBX147" s="41"/>
      <c r="UBY147" s="41"/>
      <c r="UBZ147" s="41"/>
      <c r="UCA147" s="41"/>
      <c r="UCB147" s="41"/>
      <c r="UCC147" s="41"/>
      <c r="UCD147" s="41"/>
      <c r="UCE147" s="41"/>
      <c r="UCF147" s="41"/>
      <c r="UCG147" s="41"/>
      <c r="UCH147" s="41"/>
      <c r="UCI147" s="41"/>
      <c r="UCJ147" s="41"/>
      <c r="UCK147" s="41"/>
      <c r="UCL147" s="41"/>
      <c r="UCM147" s="41"/>
      <c r="UCN147" s="41"/>
      <c r="UCO147" s="41"/>
      <c r="UCP147" s="41"/>
      <c r="UCQ147" s="41"/>
      <c r="UCR147" s="41"/>
      <c r="UCS147" s="41"/>
      <c r="UCT147" s="41"/>
      <c r="UCU147" s="41"/>
      <c r="UCV147" s="41"/>
      <c r="UCW147" s="41"/>
      <c r="UCX147" s="41"/>
      <c r="UCY147" s="41"/>
      <c r="UCZ147" s="41"/>
      <c r="UDA147" s="41"/>
      <c r="UDB147" s="41"/>
      <c r="UDC147" s="41"/>
      <c r="UDD147" s="41"/>
      <c r="UDE147" s="41"/>
      <c r="UDF147" s="41"/>
      <c r="UDG147" s="41"/>
      <c r="UDH147" s="41"/>
      <c r="UDI147" s="41"/>
      <c r="UDJ147" s="41"/>
      <c r="UDK147" s="41"/>
      <c r="UDL147" s="41"/>
      <c r="UDM147" s="41"/>
      <c r="UDN147" s="41"/>
      <c r="UDO147" s="41"/>
      <c r="UDP147" s="41"/>
      <c r="UDQ147" s="41"/>
      <c r="UDR147" s="41"/>
      <c r="UDS147" s="41"/>
      <c r="UDT147" s="41"/>
      <c r="UDU147" s="41"/>
      <c r="UDV147" s="41"/>
      <c r="UDW147" s="41"/>
      <c r="UDX147" s="41"/>
      <c r="UDY147" s="41"/>
      <c r="UEF147" s="41"/>
      <c r="UEG147" s="41"/>
      <c r="UEH147" s="41"/>
      <c r="UEI147" s="41"/>
      <c r="UEJ147" s="41"/>
      <c r="UEK147" s="41"/>
      <c r="UEL147" s="41"/>
      <c r="UEM147" s="41"/>
      <c r="UEN147" s="41"/>
      <c r="UEO147" s="41"/>
      <c r="UEP147" s="41"/>
      <c r="UEQ147" s="41"/>
      <c r="UER147" s="41"/>
      <c r="UES147" s="41"/>
      <c r="UET147" s="41"/>
      <c r="UEU147" s="41"/>
      <c r="UEV147" s="41"/>
      <c r="UEW147" s="41"/>
      <c r="UEX147" s="41"/>
      <c r="UEY147" s="41"/>
      <c r="UEZ147" s="41"/>
      <c r="UFA147" s="41"/>
      <c r="UFB147" s="41"/>
      <c r="UFC147" s="41"/>
      <c r="UFD147" s="41"/>
      <c r="UFE147" s="41"/>
      <c r="UFF147" s="41"/>
      <c r="UFG147" s="41"/>
      <c r="UFH147" s="41"/>
      <c r="UFI147" s="41"/>
      <c r="UFJ147" s="41"/>
      <c r="UFK147" s="41"/>
      <c r="UFL147" s="41"/>
      <c r="UFM147" s="41"/>
      <c r="UFN147" s="41"/>
      <c r="UFO147" s="41"/>
      <c r="UFP147" s="41"/>
      <c r="UFQ147" s="41"/>
      <c r="UFR147" s="41"/>
      <c r="UFS147" s="41"/>
      <c r="UFT147" s="41"/>
      <c r="UFU147" s="41"/>
      <c r="UFV147" s="41"/>
      <c r="UFW147" s="41"/>
      <c r="UFX147" s="41"/>
      <c r="UFY147" s="41"/>
      <c r="UFZ147" s="41"/>
      <c r="UGA147" s="41"/>
      <c r="UGB147" s="41"/>
      <c r="UGC147" s="41"/>
      <c r="UGD147" s="41"/>
      <c r="UGE147" s="41"/>
      <c r="UGF147" s="41"/>
      <c r="UGG147" s="41"/>
      <c r="UGH147" s="41"/>
      <c r="UGI147" s="41"/>
      <c r="UGJ147" s="41"/>
      <c r="UGK147" s="41"/>
      <c r="UGL147" s="41"/>
      <c r="UGM147" s="41"/>
      <c r="UGN147" s="41"/>
      <c r="UGO147" s="41"/>
      <c r="UGP147" s="41"/>
      <c r="UGQ147" s="41"/>
      <c r="UGR147" s="41"/>
      <c r="UGS147" s="41"/>
      <c r="UGT147" s="41"/>
      <c r="UGU147" s="41"/>
      <c r="UGV147" s="41"/>
      <c r="UGW147" s="41"/>
      <c r="UGX147" s="41"/>
      <c r="UGY147" s="41"/>
      <c r="UGZ147" s="41"/>
      <c r="UHA147" s="41"/>
      <c r="UHB147" s="41"/>
      <c r="UHC147" s="41"/>
      <c r="UHD147" s="41"/>
      <c r="UHE147" s="41"/>
      <c r="UHF147" s="41"/>
      <c r="UHG147" s="41"/>
      <c r="UHH147" s="41"/>
      <c r="UHI147" s="41"/>
      <c r="UHJ147" s="41"/>
      <c r="UHK147" s="41"/>
      <c r="UHL147" s="41"/>
      <c r="UHM147" s="41"/>
      <c r="UHN147" s="41"/>
      <c r="UHO147" s="41"/>
      <c r="UHP147" s="41"/>
      <c r="UHQ147" s="41"/>
      <c r="UHR147" s="41"/>
      <c r="UHS147" s="41"/>
      <c r="UHT147" s="41"/>
      <c r="UHU147" s="41"/>
      <c r="UHV147" s="41"/>
      <c r="UHW147" s="41"/>
      <c r="UHX147" s="41"/>
      <c r="UHY147" s="41"/>
      <c r="UHZ147" s="41"/>
      <c r="UIA147" s="41"/>
      <c r="UIB147" s="41"/>
      <c r="UIC147" s="41"/>
      <c r="UID147" s="41"/>
      <c r="UIE147" s="41"/>
      <c r="UIF147" s="41"/>
      <c r="UIG147" s="41"/>
      <c r="UIH147" s="41"/>
      <c r="UII147" s="41"/>
      <c r="UIJ147" s="41"/>
      <c r="UIK147" s="41"/>
      <c r="UIL147" s="41"/>
      <c r="UIM147" s="41"/>
      <c r="UIN147" s="41"/>
      <c r="UIO147" s="41"/>
      <c r="UIP147" s="41"/>
      <c r="UIQ147" s="41"/>
      <c r="UIR147" s="41"/>
      <c r="UIS147" s="41"/>
      <c r="UIT147" s="41"/>
      <c r="UIU147" s="41"/>
      <c r="UIV147" s="41"/>
      <c r="UIW147" s="41"/>
      <c r="UIX147" s="41"/>
      <c r="UIY147" s="41"/>
      <c r="UIZ147" s="41"/>
      <c r="UJA147" s="41"/>
      <c r="UJB147" s="41"/>
      <c r="UJC147" s="41"/>
      <c r="UJD147" s="41"/>
      <c r="UJE147" s="41"/>
      <c r="UJF147" s="41"/>
      <c r="UJG147" s="41"/>
      <c r="UJH147" s="41"/>
      <c r="UJI147" s="41"/>
      <c r="UJJ147" s="41"/>
      <c r="UJK147" s="41"/>
      <c r="UJL147" s="41"/>
      <c r="UJM147" s="41"/>
      <c r="UJN147" s="41"/>
      <c r="UJO147" s="41"/>
      <c r="UJP147" s="41"/>
      <c r="UJQ147" s="41"/>
      <c r="UJR147" s="41"/>
      <c r="UJS147" s="41"/>
      <c r="UJT147" s="41"/>
      <c r="UJU147" s="41"/>
      <c r="UJV147" s="41"/>
      <c r="UJW147" s="41"/>
      <c r="UJX147" s="41"/>
      <c r="UJY147" s="41"/>
      <c r="UJZ147" s="41"/>
      <c r="UKA147" s="41"/>
      <c r="UKB147" s="41"/>
      <c r="UKC147" s="41"/>
      <c r="UKD147" s="41"/>
      <c r="UKE147" s="41"/>
      <c r="UKF147" s="41"/>
      <c r="UKG147" s="41"/>
      <c r="UKH147" s="41"/>
      <c r="UKI147" s="41"/>
      <c r="UKJ147" s="41"/>
      <c r="UKK147" s="41"/>
      <c r="UKL147" s="41"/>
      <c r="UKM147" s="41"/>
      <c r="UKN147" s="41"/>
      <c r="UKO147" s="41"/>
      <c r="UKP147" s="41"/>
      <c r="UKQ147" s="41"/>
      <c r="UKR147" s="41"/>
      <c r="UKS147" s="41"/>
      <c r="UKT147" s="41"/>
      <c r="UKU147" s="41"/>
      <c r="UKV147" s="41"/>
      <c r="UKW147" s="41"/>
      <c r="UKX147" s="41"/>
      <c r="UKY147" s="41"/>
      <c r="UKZ147" s="41"/>
      <c r="ULA147" s="41"/>
      <c r="ULB147" s="41"/>
      <c r="ULC147" s="41"/>
      <c r="ULD147" s="41"/>
      <c r="ULE147" s="41"/>
      <c r="ULF147" s="41"/>
      <c r="ULG147" s="41"/>
      <c r="ULH147" s="41"/>
      <c r="ULI147" s="41"/>
      <c r="ULJ147" s="41"/>
      <c r="ULK147" s="41"/>
      <c r="ULL147" s="41"/>
      <c r="ULM147" s="41"/>
      <c r="ULN147" s="41"/>
      <c r="ULO147" s="41"/>
      <c r="ULP147" s="41"/>
      <c r="ULQ147" s="41"/>
      <c r="ULR147" s="41"/>
      <c r="ULS147" s="41"/>
      <c r="ULT147" s="41"/>
      <c r="ULU147" s="41"/>
      <c r="ULV147" s="41"/>
      <c r="ULW147" s="41"/>
      <c r="ULX147" s="41"/>
      <c r="ULY147" s="41"/>
      <c r="ULZ147" s="41"/>
      <c r="UMA147" s="41"/>
      <c r="UMB147" s="41"/>
      <c r="UMC147" s="41"/>
      <c r="UMD147" s="41"/>
      <c r="UME147" s="41"/>
      <c r="UMF147" s="41"/>
      <c r="UMG147" s="41"/>
      <c r="UMH147" s="41"/>
      <c r="UMI147" s="41"/>
      <c r="UMJ147" s="41"/>
      <c r="UMK147" s="41"/>
      <c r="UML147" s="41"/>
      <c r="UMM147" s="41"/>
      <c r="UMN147" s="41"/>
      <c r="UMO147" s="41"/>
      <c r="UMP147" s="41"/>
      <c r="UMQ147" s="41"/>
      <c r="UMR147" s="41"/>
      <c r="UMS147" s="41"/>
      <c r="UMT147" s="41"/>
      <c r="UMU147" s="41"/>
      <c r="UMV147" s="41"/>
      <c r="UMW147" s="41"/>
      <c r="UMX147" s="41"/>
      <c r="UMY147" s="41"/>
      <c r="UMZ147" s="41"/>
      <c r="UNA147" s="41"/>
      <c r="UNB147" s="41"/>
      <c r="UNC147" s="41"/>
      <c r="UND147" s="41"/>
      <c r="UNE147" s="41"/>
      <c r="UNF147" s="41"/>
      <c r="UNG147" s="41"/>
      <c r="UNH147" s="41"/>
      <c r="UNI147" s="41"/>
      <c r="UNJ147" s="41"/>
      <c r="UNK147" s="41"/>
      <c r="UNL147" s="41"/>
      <c r="UNM147" s="41"/>
      <c r="UNN147" s="41"/>
      <c r="UNO147" s="41"/>
      <c r="UNP147" s="41"/>
      <c r="UNQ147" s="41"/>
      <c r="UNR147" s="41"/>
      <c r="UNS147" s="41"/>
      <c r="UNT147" s="41"/>
      <c r="UNU147" s="41"/>
      <c r="UOB147" s="41"/>
      <c r="UOC147" s="41"/>
      <c r="UOD147" s="41"/>
      <c r="UOE147" s="41"/>
      <c r="UOF147" s="41"/>
      <c r="UOG147" s="41"/>
      <c r="UOH147" s="41"/>
      <c r="UOI147" s="41"/>
      <c r="UOJ147" s="41"/>
      <c r="UOK147" s="41"/>
      <c r="UOL147" s="41"/>
      <c r="UOM147" s="41"/>
      <c r="UON147" s="41"/>
      <c r="UOO147" s="41"/>
      <c r="UOP147" s="41"/>
      <c r="UOQ147" s="41"/>
      <c r="UOR147" s="41"/>
      <c r="UOS147" s="41"/>
      <c r="UOT147" s="41"/>
      <c r="UOU147" s="41"/>
      <c r="UOV147" s="41"/>
      <c r="UOW147" s="41"/>
      <c r="UOX147" s="41"/>
      <c r="UOY147" s="41"/>
      <c r="UOZ147" s="41"/>
      <c r="UPA147" s="41"/>
      <c r="UPB147" s="41"/>
      <c r="UPC147" s="41"/>
      <c r="UPD147" s="41"/>
      <c r="UPE147" s="41"/>
      <c r="UPF147" s="41"/>
      <c r="UPG147" s="41"/>
      <c r="UPH147" s="41"/>
      <c r="UPI147" s="41"/>
      <c r="UPJ147" s="41"/>
      <c r="UPK147" s="41"/>
      <c r="UPL147" s="41"/>
      <c r="UPM147" s="41"/>
      <c r="UPN147" s="41"/>
      <c r="UPO147" s="41"/>
      <c r="UPP147" s="41"/>
      <c r="UPQ147" s="41"/>
      <c r="UPR147" s="41"/>
      <c r="UPS147" s="41"/>
      <c r="UPT147" s="41"/>
      <c r="UPU147" s="41"/>
      <c r="UPV147" s="41"/>
      <c r="UPW147" s="41"/>
      <c r="UPX147" s="41"/>
      <c r="UPY147" s="41"/>
      <c r="UPZ147" s="41"/>
      <c r="UQA147" s="41"/>
      <c r="UQB147" s="41"/>
      <c r="UQC147" s="41"/>
      <c r="UQD147" s="41"/>
      <c r="UQE147" s="41"/>
      <c r="UQF147" s="41"/>
      <c r="UQG147" s="41"/>
      <c r="UQH147" s="41"/>
      <c r="UQI147" s="41"/>
      <c r="UQJ147" s="41"/>
      <c r="UQK147" s="41"/>
      <c r="UQL147" s="41"/>
      <c r="UQM147" s="41"/>
      <c r="UQN147" s="41"/>
      <c r="UQO147" s="41"/>
      <c r="UQP147" s="41"/>
      <c r="UQQ147" s="41"/>
      <c r="UQR147" s="41"/>
      <c r="UQS147" s="41"/>
      <c r="UQT147" s="41"/>
      <c r="UQU147" s="41"/>
      <c r="UQV147" s="41"/>
      <c r="UQW147" s="41"/>
      <c r="UQX147" s="41"/>
      <c r="UQY147" s="41"/>
      <c r="UQZ147" s="41"/>
      <c r="URA147" s="41"/>
      <c r="URB147" s="41"/>
      <c r="URC147" s="41"/>
      <c r="URD147" s="41"/>
      <c r="URE147" s="41"/>
      <c r="URF147" s="41"/>
      <c r="URG147" s="41"/>
      <c r="URH147" s="41"/>
      <c r="URI147" s="41"/>
      <c r="URJ147" s="41"/>
      <c r="URK147" s="41"/>
      <c r="URL147" s="41"/>
      <c r="URM147" s="41"/>
      <c r="URN147" s="41"/>
      <c r="URO147" s="41"/>
      <c r="URP147" s="41"/>
      <c r="URQ147" s="41"/>
      <c r="URR147" s="41"/>
      <c r="URS147" s="41"/>
      <c r="URT147" s="41"/>
      <c r="URU147" s="41"/>
      <c r="URV147" s="41"/>
      <c r="URW147" s="41"/>
      <c r="URX147" s="41"/>
      <c r="URY147" s="41"/>
      <c r="URZ147" s="41"/>
      <c r="USA147" s="41"/>
      <c r="USB147" s="41"/>
      <c r="USC147" s="41"/>
      <c r="USD147" s="41"/>
      <c r="USE147" s="41"/>
      <c r="USF147" s="41"/>
      <c r="USG147" s="41"/>
      <c r="USH147" s="41"/>
      <c r="USI147" s="41"/>
      <c r="USJ147" s="41"/>
      <c r="USK147" s="41"/>
      <c r="USL147" s="41"/>
      <c r="USM147" s="41"/>
      <c r="USN147" s="41"/>
      <c r="USO147" s="41"/>
      <c r="USP147" s="41"/>
      <c r="USQ147" s="41"/>
      <c r="USR147" s="41"/>
      <c r="USS147" s="41"/>
      <c r="UST147" s="41"/>
      <c r="USU147" s="41"/>
      <c r="USV147" s="41"/>
      <c r="USW147" s="41"/>
      <c r="USX147" s="41"/>
      <c r="USY147" s="41"/>
      <c r="USZ147" s="41"/>
      <c r="UTA147" s="41"/>
      <c r="UTB147" s="41"/>
      <c r="UTC147" s="41"/>
      <c r="UTD147" s="41"/>
      <c r="UTE147" s="41"/>
      <c r="UTF147" s="41"/>
      <c r="UTG147" s="41"/>
      <c r="UTH147" s="41"/>
      <c r="UTI147" s="41"/>
      <c r="UTJ147" s="41"/>
      <c r="UTK147" s="41"/>
      <c r="UTL147" s="41"/>
      <c r="UTM147" s="41"/>
      <c r="UTN147" s="41"/>
      <c r="UTO147" s="41"/>
      <c r="UTP147" s="41"/>
      <c r="UTQ147" s="41"/>
      <c r="UTR147" s="41"/>
      <c r="UTS147" s="41"/>
      <c r="UTT147" s="41"/>
      <c r="UTU147" s="41"/>
      <c r="UTV147" s="41"/>
      <c r="UTW147" s="41"/>
      <c r="UTX147" s="41"/>
      <c r="UTY147" s="41"/>
      <c r="UTZ147" s="41"/>
      <c r="UUA147" s="41"/>
      <c r="UUB147" s="41"/>
      <c r="UUC147" s="41"/>
      <c r="UUD147" s="41"/>
      <c r="UUE147" s="41"/>
      <c r="UUF147" s="41"/>
      <c r="UUG147" s="41"/>
      <c r="UUH147" s="41"/>
      <c r="UUI147" s="41"/>
      <c r="UUJ147" s="41"/>
      <c r="UUK147" s="41"/>
      <c r="UUL147" s="41"/>
      <c r="UUM147" s="41"/>
      <c r="UUN147" s="41"/>
      <c r="UUO147" s="41"/>
      <c r="UUP147" s="41"/>
      <c r="UUQ147" s="41"/>
      <c r="UUR147" s="41"/>
      <c r="UUS147" s="41"/>
      <c r="UUT147" s="41"/>
      <c r="UUU147" s="41"/>
      <c r="UUV147" s="41"/>
      <c r="UUW147" s="41"/>
      <c r="UUX147" s="41"/>
      <c r="UUY147" s="41"/>
      <c r="UUZ147" s="41"/>
      <c r="UVA147" s="41"/>
      <c r="UVB147" s="41"/>
      <c r="UVC147" s="41"/>
      <c r="UVD147" s="41"/>
      <c r="UVE147" s="41"/>
      <c r="UVF147" s="41"/>
      <c r="UVG147" s="41"/>
      <c r="UVH147" s="41"/>
      <c r="UVI147" s="41"/>
      <c r="UVJ147" s="41"/>
      <c r="UVK147" s="41"/>
      <c r="UVL147" s="41"/>
      <c r="UVM147" s="41"/>
      <c r="UVN147" s="41"/>
      <c r="UVO147" s="41"/>
      <c r="UVP147" s="41"/>
      <c r="UVQ147" s="41"/>
      <c r="UVR147" s="41"/>
      <c r="UVS147" s="41"/>
      <c r="UVT147" s="41"/>
      <c r="UVU147" s="41"/>
      <c r="UVV147" s="41"/>
      <c r="UVW147" s="41"/>
      <c r="UVX147" s="41"/>
      <c r="UVY147" s="41"/>
      <c r="UVZ147" s="41"/>
      <c r="UWA147" s="41"/>
      <c r="UWB147" s="41"/>
      <c r="UWC147" s="41"/>
      <c r="UWD147" s="41"/>
      <c r="UWE147" s="41"/>
      <c r="UWF147" s="41"/>
      <c r="UWG147" s="41"/>
      <c r="UWH147" s="41"/>
      <c r="UWI147" s="41"/>
      <c r="UWJ147" s="41"/>
      <c r="UWK147" s="41"/>
      <c r="UWL147" s="41"/>
      <c r="UWM147" s="41"/>
      <c r="UWN147" s="41"/>
      <c r="UWO147" s="41"/>
      <c r="UWP147" s="41"/>
      <c r="UWQ147" s="41"/>
      <c r="UWR147" s="41"/>
      <c r="UWS147" s="41"/>
      <c r="UWT147" s="41"/>
      <c r="UWU147" s="41"/>
      <c r="UWV147" s="41"/>
      <c r="UWW147" s="41"/>
      <c r="UWX147" s="41"/>
      <c r="UWY147" s="41"/>
      <c r="UWZ147" s="41"/>
      <c r="UXA147" s="41"/>
      <c r="UXB147" s="41"/>
      <c r="UXC147" s="41"/>
      <c r="UXD147" s="41"/>
      <c r="UXE147" s="41"/>
      <c r="UXF147" s="41"/>
      <c r="UXG147" s="41"/>
      <c r="UXH147" s="41"/>
      <c r="UXI147" s="41"/>
      <c r="UXJ147" s="41"/>
      <c r="UXK147" s="41"/>
      <c r="UXL147" s="41"/>
      <c r="UXM147" s="41"/>
      <c r="UXN147" s="41"/>
      <c r="UXO147" s="41"/>
      <c r="UXP147" s="41"/>
      <c r="UXQ147" s="41"/>
      <c r="UXX147" s="41"/>
      <c r="UXY147" s="41"/>
      <c r="UXZ147" s="41"/>
      <c r="UYA147" s="41"/>
      <c r="UYB147" s="41"/>
      <c r="UYC147" s="41"/>
      <c r="UYD147" s="41"/>
      <c r="UYE147" s="41"/>
      <c r="UYF147" s="41"/>
      <c r="UYG147" s="41"/>
      <c r="UYH147" s="41"/>
      <c r="UYI147" s="41"/>
      <c r="UYJ147" s="41"/>
      <c r="UYK147" s="41"/>
      <c r="UYL147" s="41"/>
      <c r="UYM147" s="41"/>
      <c r="UYN147" s="41"/>
      <c r="UYO147" s="41"/>
      <c r="UYP147" s="41"/>
      <c r="UYQ147" s="41"/>
      <c r="UYR147" s="41"/>
      <c r="UYS147" s="41"/>
      <c r="UYT147" s="41"/>
      <c r="UYU147" s="41"/>
      <c r="UYV147" s="41"/>
      <c r="UYW147" s="41"/>
      <c r="UYX147" s="41"/>
      <c r="UYY147" s="41"/>
      <c r="UYZ147" s="41"/>
      <c r="UZA147" s="41"/>
      <c r="UZB147" s="41"/>
      <c r="UZC147" s="41"/>
      <c r="UZD147" s="41"/>
      <c r="UZE147" s="41"/>
      <c r="UZF147" s="41"/>
      <c r="UZG147" s="41"/>
      <c r="UZH147" s="41"/>
      <c r="UZI147" s="41"/>
      <c r="UZJ147" s="41"/>
      <c r="UZK147" s="41"/>
      <c r="UZL147" s="41"/>
      <c r="UZM147" s="41"/>
      <c r="UZN147" s="41"/>
      <c r="UZO147" s="41"/>
      <c r="UZP147" s="41"/>
      <c r="UZQ147" s="41"/>
      <c r="UZR147" s="41"/>
      <c r="UZS147" s="41"/>
      <c r="UZT147" s="41"/>
      <c r="UZU147" s="41"/>
      <c r="UZV147" s="41"/>
      <c r="UZW147" s="41"/>
      <c r="UZX147" s="41"/>
      <c r="UZY147" s="41"/>
      <c r="UZZ147" s="41"/>
      <c r="VAA147" s="41"/>
      <c r="VAB147" s="41"/>
      <c r="VAC147" s="41"/>
      <c r="VAD147" s="41"/>
      <c r="VAE147" s="41"/>
      <c r="VAF147" s="41"/>
      <c r="VAG147" s="41"/>
      <c r="VAH147" s="41"/>
      <c r="VAI147" s="41"/>
      <c r="VAJ147" s="41"/>
      <c r="VAK147" s="41"/>
      <c r="VAL147" s="41"/>
      <c r="VAM147" s="41"/>
      <c r="VAN147" s="41"/>
      <c r="VAO147" s="41"/>
      <c r="VAP147" s="41"/>
      <c r="VAQ147" s="41"/>
      <c r="VAR147" s="41"/>
      <c r="VAS147" s="41"/>
      <c r="VAT147" s="41"/>
      <c r="VAU147" s="41"/>
      <c r="VAV147" s="41"/>
      <c r="VAW147" s="41"/>
      <c r="VAX147" s="41"/>
      <c r="VAY147" s="41"/>
      <c r="VAZ147" s="41"/>
      <c r="VBA147" s="41"/>
      <c r="VBB147" s="41"/>
      <c r="VBC147" s="41"/>
      <c r="VBD147" s="41"/>
      <c r="VBE147" s="41"/>
      <c r="VBF147" s="41"/>
      <c r="VBG147" s="41"/>
      <c r="VBH147" s="41"/>
      <c r="VBI147" s="41"/>
      <c r="VBJ147" s="41"/>
      <c r="VBK147" s="41"/>
      <c r="VBL147" s="41"/>
      <c r="VBM147" s="41"/>
      <c r="VBN147" s="41"/>
      <c r="VBO147" s="41"/>
      <c r="VBP147" s="41"/>
      <c r="VBQ147" s="41"/>
      <c r="VBR147" s="41"/>
      <c r="VBS147" s="41"/>
      <c r="VBT147" s="41"/>
      <c r="VBU147" s="41"/>
      <c r="VBV147" s="41"/>
      <c r="VBW147" s="41"/>
      <c r="VBX147" s="41"/>
      <c r="VBY147" s="41"/>
      <c r="VBZ147" s="41"/>
      <c r="VCA147" s="41"/>
      <c r="VCB147" s="41"/>
      <c r="VCC147" s="41"/>
      <c r="VCD147" s="41"/>
      <c r="VCE147" s="41"/>
      <c r="VCF147" s="41"/>
      <c r="VCG147" s="41"/>
      <c r="VCH147" s="41"/>
      <c r="VCI147" s="41"/>
      <c r="VCJ147" s="41"/>
      <c r="VCK147" s="41"/>
      <c r="VCL147" s="41"/>
      <c r="VCM147" s="41"/>
      <c r="VCN147" s="41"/>
      <c r="VCO147" s="41"/>
      <c r="VCP147" s="41"/>
      <c r="VCQ147" s="41"/>
      <c r="VCR147" s="41"/>
      <c r="VCS147" s="41"/>
      <c r="VCT147" s="41"/>
      <c r="VCU147" s="41"/>
      <c r="VCV147" s="41"/>
      <c r="VCW147" s="41"/>
      <c r="VCX147" s="41"/>
      <c r="VCY147" s="41"/>
      <c r="VCZ147" s="41"/>
      <c r="VDA147" s="41"/>
      <c r="VDB147" s="41"/>
      <c r="VDC147" s="41"/>
      <c r="VDD147" s="41"/>
      <c r="VDE147" s="41"/>
      <c r="VDF147" s="41"/>
      <c r="VDG147" s="41"/>
      <c r="VDH147" s="41"/>
      <c r="VDI147" s="41"/>
      <c r="VDJ147" s="41"/>
      <c r="VDK147" s="41"/>
      <c r="VDL147" s="41"/>
      <c r="VDM147" s="41"/>
      <c r="VDN147" s="41"/>
      <c r="VDO147" s="41"/>
      <c r="VDP147" s="41"/>
      <c r="VDQ147" s="41"/>
      <c r="VDR147" s="41"/>
      <c r="VDS147" s="41"/>
      <c r="VDT147" s="41"/>
      <c r="VDU147" s="41"/>
      <c r="VDV147" s="41"/>
      <c r="VDW147" s="41"/>
      <c r="VDX147" s="41"/>
      <c r="VDY147" s="41"/>
      <c r="VDZ147" s="41"/>
      <c r="VEA147" s="41"/>
      <c r="VEB147" s="41"/>
      <c r="VEC147" s="41"/>
      <c r="VED147" s="41"/>
      <c r="VEE147" s="41"/>
      <c r="VEF147" s="41"/>
      <c r="VEG147" s="41"/>
      <c r="VEH147" s="41"/>
      <c r="VEI147" s="41"/>
      <c r="VEJ147" s="41"/>
      <c r="VEK147" s="41"/>
      <c r="VEL147" s="41"/>
      <c r="VEM147" s="41"/>
      <c r="VEN147" s="41"/>
      <c r="VEO147" s="41"/>
      <c r="VEP147" s="41"/>
      <c r="VEQ147" s="41"/>
      <c r="VER147" s="41"/>
      <c r="VES147" s="41"/>
      <c r="VET147" s="41"/>
      <c r="VEU147" s="41"/>
      <c r="VEV147" s="41"/>
      <c r="VEW147" s="41"/>
      <c r="VEX147" s="41"/>
      <c r="VEY147" s="41"/>
      <c r="VEZ147" s="41"/>
      <c r="VFA147" s="41"/>
      <c r="VFB147" s="41"/>
      <c r="VFC147" s="41"/>
      <c r="VFD147" s="41"/>
      <c r="VFE147" s="41"/>
      <c r="VFF147" s="41"/>
      <c r="VFG147" s="41"/>
      <c r="VFH147" s="41"/>
      <c r="VFI147" s="41"/>
      <c r="VFJ147" s="41"/>
      <c r="VFK147" s="41"/>
      <c r="VFL147" s="41"/>
      <c r="VFM147" s="41"/>
      <c r="VFN147" s="41"/>
      <c r="VFO147" s="41"/>
      <c r="VFP147" s="41"/>
      <c r="VFQ147" s="41"/>
      <c r="VFR147" s="41"/>
      <c r="VFS147" s="41"/>
      <c r="VFT147" s="41"/>
      <c r="VFU147" s="41"/>
      <c r="VFV147" s="41"/>
      <c r="VFW147" s="41"/>
      <c r="VFX147" s="41"/>
      <c r="VFY147" s="41"/>
      <c r="VFZ147" s="41"/>
      <c r="VGA147" s="41"/>
      <c r="VGB147" s="41"/>
      <c r="VGC147" s="41"/>
      <c r="VGD147" s="41"/>
      <c r="VGE147" s="41"/>
      <c r="VGF147" s="41"/>
      <c r="VGG147" s="41"/>
      <c r="VGH147" s="41"/>
      <c r="VGI147" s="41"/>
      <c r="VGJ147" s="41"/>
      <c r="VGK147" s="41"/>
      <c r="VGL147" s="41"/>
      <c r="VGM147" s="41"/>
      <c r="VGN147" s="41"/>
      <c r="VGO147" s="41"/>
      <c r="VGP147" s="41"/>
      <c r="VGQ147" s="41"/>
      <c r="VGR147" s="41"/>
      <c r="VGS147" s="41"/>
      <c r="VGT147" s="41"/>
      <c r="VGU147" s="41"/>
      <c r="VGV147" s="41"/>
      <c r="VGW147" s="41"/>
      <c r="VGX147" s="41"/>
      <c r="VGY147" s="41"/>
      <c r="VGZ147" s="41"/>
      <c r="VHA147" s="41"/>
      <c r="VHB147" s="41"/>
      <c r="VHC147" s="41"/>
      <c r="VHD147" s="41"/>
      <c r="VHE147" s="41"/>
      <c r="VHF147" s="41"/>
      <c r="VHG147" s="41"/>
      <c r="VHH147" s="41"/>
      <c r="VHI147" s="41"/>
      <c r="VHJ147" s="41"/>
      <c r="VHK147" s="41"/>
      <c r="VHL147" s="41"/>
      <c r="VHM147" s="41"/>
      <c r="VHT147" s="41"/>
      <c r="VHU147" s="41"/>
      <c r="VHV147" s="41"/>
      <c r="VHW147" s="41"/>
      <c r="VHX147" s="41"/>
      <c r="VHY147" s="41"/>
      <c r="VHZ147" s="41"/>
      <c r="VIA147" s="41"/>
      <c r="VIB147" s="41"/>
      <c r="VIC147" s="41"/>
      <c r="VID147" s="41"/>
      <c r="VIE147" s="41"/>
      <c r="VIF147" s="41"/>
      <c r="VIG147" s="41"/>
      <c r="VIH147" s="41"/>
      <c r="VII147" s="41"/>
      <c r="VIJ147" s="41"/>
      <c r="VIK147" s="41"/>
      <c r="VIL147" s="41"/>
      <c r="VIM147" s="41"/>
      <c r="VIN147" s="41"/>
      <c r="VIO147" s="41"/>
      <c r="VIP147" s="41"/>
      <c r="VIQ147" s="41"/>
      <c r="VIR147" s="41"/>
      <c r="VIS147" s="41"/>
      <c r="VIT147" s="41"/>
      <c r="VIU147" s="41"/>
      <c r="VIV147" s="41"/>
      <c r="VIW147" s="41"/>
      <c r="VIX147" s="41"/>
      <c r="VIY147" s="41"/>
      <c r="VIZ147" s="41"/>
      <c r="VJA147" s="41"/>
      <c r="VJB147" s="41"/>
      <c r="VJC147" s="41"/>
      <c r="VJD147" s="41"/>
      <c r="VJE147" s="41"/>
      <c r="VJF147" s="41"/>
      <c r="VJG147" s="41"/>
      <c r="VJH147" s="41"/>
      <c r="VJI147" s="41"/>
      <c r="VJJ147" s="41"/>
      <c r="VJK147" s="41"/>
      <c r="VJL147" s="41"/>
      <c r="VJM147" s="41"/>
      <c r="VJN147" s="41"/>
      <c r="VJO147" s="41"/>
      <c r="VJP147" s="41"/>
      <c r="VJQ147" s="41"/>
      <c r="VJR147" s="41"/>
      <c r="VJS147" s="41"/>
      <c r="VJT147" s="41"/>
      <c r="VJU147" s="41"/>
      <c r="VJV147" s="41"/>
      <c r="VJW147" s="41"/>
      <c r="VJX147" s="41"/>
      <c r="VJY147" s="41"/>
      <c r="VJZ147" s="41"/>
      <c r="VKA147" s="41"/>
      <c r="VKB147" s="41"/>
      <c r="VKC147" s="41"/>
      <c r="VKD147" s="41"/>
      <c r="VKE147" s="41"/>
      <c r="VKF147" s="41"/>
      <c r="VKG147" s="41"/>
      <c r="VKH147" s="41"/>
      <c r="VKI147" s="41"/>
      <c r="VKJ147" s="41"/>
      <c r="VKK147" s="41"/>
      <c r="VKL147" s="41"/>
      <c r="VKM147" s="41"/>
      <c r="VKN147" s="41"/>
      <c r="VKO147" s="41"/>
      <c r="VKP147" s="41"/>
      <c r="VKQ147" s="41"/>
      <c r="VKR147" s="41"/>
      <c r="VKS147" s="41"/>
      <c r="VKT147" s="41"/>
      <c r="VKU147" s="41"/>
      <c r="VKV147" s="41"/>
      <c r="VKW147" s="41"/>
      <c r="VKX147" s="41"/>
      <c r="VKY147" s="41"/>
      <c r="VKZ147" s="41"/>
      <c r="VLA147" s="41"/>
      <c r="VLB147" s="41"/>
      <c r="VLC147" s="41"/>
      <c r="VLD147" s="41"/>
      <c r="VLE147" s="41"/>
      <c r="VLF147" s="41"/>
      <c r="VLG147" s="41"/>
      <c r="VLH147" s="41"/>
      <c r="VLI147" s="41"/>
      <c r="VLJ147" s="41"/>
      <c r="VLK147" s="41"/>
      <c r="VLL147" s="41"/>
      <c r="VLM147" s="41"/>
      <c r="VLN147" s="41"/>
      <c r="VLO147" s="41"/>
      <c r="VLP147" s="41"/>
      <c r="VLQ147" s="41"/>
      <c r="VLR147" s="41"/>
      <c r="VLS147" s="41"/>
      <c r="VLT147" s="41"/>
      <c r="VLU147" s="41"/>
      <c r="VLV147" s="41"/>
      <c r="VLW147" s="41"/>
      <c r="VLX147" s="41"/>
      <c r="VLY147" s="41"/>
      <c r="VLZ147" s="41"/>
      <c r="VMA147" s="41"/>
      <c r="VMB147" s="41"/>
      <c r="VMC147" s="41"/>
      <c r="VMD147" s="41"/>
      <c r="VME147" s="41"/>
      <c r="VMF147" s="41"/>
      <c r="VMG147" s="41"/>
      <c r="VMH147" s="41"/>
      <c r="VMI147" s="41"/>
      <c r="VMJ147" s="41"/>
      <c r="VMK147" s="41"/>
      <c r="VML147" s="41"/>
      <c r="VMM147" s="41"/>
      <c r="VMN147" s="41"/>
      <c r="VMO147" s="41"/>
      <c r="VMP147" s="41"/>
      <c r="VMQ147" s="41"/>
      <c r="VMR147" s="41"/>
      <c r="VMS147" s="41"/>
      <c r="VMT147" s="41"/>
      <c r="VMU147" s="41"/>
      <c r="VMV147" s="41"/>
      <c r="VMW147" s="41"/>
      <c r="VMX147" s="41"/>
      <c r="VMY147" s="41"/>
      <c r="VMZ147" s="41"/>
      <c r="VNA147" s="41"/>
      <c r="VNB147" s="41"/>
      <c r="VNC147" s="41"/>
      <c r="VND147" s="41"/>
      <c r="VNE147" s="41"/>
      <c r="VNF147" s="41"/>
      <c r="VNG147" s="41"/>
      <c r="VNH147" s="41"/>
      <c r="VNI147" s="41"/>
      <c r="VNJ147" s="41"/>
      <c r="VNK147" s="41"/>
      <c r="VNL147" s="41"/>
      <c r="VNM147" s="41"/>
      <c r="VNN147" s="41"/>
      <c r="VNO147" s="41"/>
      <c r="VNP147" s="41"/>
      <c r="VNQ147" s="41"/>
      <c r="VNR147" s="41"/>
      <c r="VNS147" s="41"/>
      <c r="VNT147" s="41"/>
      <c r="VNU147" s="41"/>
      <c r="VNV147" s="41"/>
      <c r="VNW147" s="41"/>
      <c r="VNX147" s="41"/>
      <c r="VNY147" s="41"/>
      <c r="VNZ147" s="41"/>
      <c r="VOA147" s="41"/>
      <c r="VOB147" s="41"/>
      <c r="VOC147" s="41"/>
      <c r="VOD147" s="41"/>
      <c r="VOE147" s="41"/>
      <c r="VOF147" s="41"/>
      <c r="VOG147" s="41"/>
      <c r="VOH147" s="41"/>
      <c r="VOI147" s="41"/>
      <c r="VOJ147" s="41"/>
      <c r="VOK147" s="41"/>
      <c r="VOL147" s="41"/>
      <c r="VOM147" s="41"/>
      <c r="VON147" s="41"/>
      <c r="VOO147" s="41"/>
      <c r="VOP147" s="41"/>
      <c r="VOQ147" s="41"/>
      <c r="VOR147" s="41"/>
      <c r="VOS147" s="41"/>
      <c r="VOT147" s="41"/>
      <c r="VOU147" s="41"/>
      <c r="VOV147" s="41"/>
      <c r="VOW147" s="41"/>
      <c r="VOX147" s="41"/>
      <c r="VOY147" s="41"/>
      <c r="VOZ147" s="41"/>
      <c r="VPA147" s="41"/>
      <c r="VPB147" s="41"/>
      <c r="VPC147" s="41"/>
      <c r="VPD147" s="41"/>
      <c r="VPE147" s="41"/>
      <c r="VPF147" s="41"/>
      <c r="VPG147" s="41"/>
      <c r="VPH147" s="41"/>
      <c r="VPI147" s="41"/>
      <c r="VPJ147" s="41"/>
      <c r="VPK147" s="41"/>
      <c r="VPL147" s="41"/>
      <c r="VPM147" s="41"/>
      <c r="VPN147" s="41"/>
      <c r="VPO147" s="41"/>
      <c r="VPP147" s="41"/>
      <c r="VPQ147" s="41"/>
      <c r="VPR147" s="41"/>
      <c r="VPS147" s="41"/>
      <c r="VPT147" s="41"/>
      <c r="VPU147" s="41"/>
      <c r="VPV147" s="41"/>
      <c r="VPW147" s="41"/>
      <c r="VPX147" s="41"/>
      <c r="VPY147" s="41"/>
      <c r="VPZ147" s="41"/>
      <c r="VQA147" s="41"/>
      <c r="VQB147" s="41"/>
      <c r="VQC147" s="41"/>
      <c r="VQD147" s="41"/>
      <c r="VQE147" s="41"/>
      <c r="VQF147" s="41"/>
      <c r="VQG147" s="41"/>
      <c r="VQH147" s="41"/>
      <c r="VQI147" s="41"/>
      <c r="VQJ147" s="41"/>
      <c r="VQK147" s="41"/>
      <c r="VQL147" s="41"/>
      <c r="VQM147" s="41"/>
      <c r="VQN147" s="41"/>
      <c r="VQO147" s="41"/>
      <c r="VQP147" s="41"/>
      <c r="VQQ147" s="41"/>
      <c r="VQR147" s="41"/>
      <c r="VQS147" s="41"/>
      <c r="VQT147" s="41"/>
      <c r="VQU147" s="41"/>
      <c r="VQV147" s="41"/>
      <c r="VQW147" s="41"/>
      <c r="VQX147" s="41"/>
      <c r="VQY147" s="41"/>
      <c r="VQZ147" s="41"/>
      <c r="VRA147" s="41"/>
      <c r="VRB147" s="41"/>
      <c r="VRC147" s="41"/>
      <c r="VRD147" s="41"/>
      <c r="VRE147" s="41"/>
      <c r="VRF147" s="41"/>
      <c r="VRG147" s="41"/>
      <c r="VRH147" s="41"/>
      <c r="VRI147" s="41"/>
      <c r="VRP147" s="41"/>
      <c r="VRQ147" s="41"/>
      <c r="VRR147" s="41"/>
      <c r="VRS147" s="41"/>
      <c r="VRT147" s="41"/>
      <c r="VRU147" s="41"/>
      <c r="VRV147" s="41"/>
      <c r="VRW147" s="41"/>
      <c r="VRX147" s="41"/>
      <c r="VRY147" s="41"/>
      <c r="VRZ147" s="41"/>
      <c r="VSA147" s="41"/>
      <c r="VSB147" s="41"/>
      <c r="VSC147" s="41"/>
      <c r="VSD147" s="41"/>
      <c r="VSE147" s="41"/>
      <c r="VSF147" s="41"/>
      <c r="VSG147" s="41"/>
      <c r="VSH147" s="41"/>
      <c r="VSI147" s="41"/>
      <c r="VSJ147" s="41"/>
      <c r="VSK147" s="41"/>
      <c r="VSL147" s="41"/>
      <c r="VSM147" s="41"/>
      <c r="VSN147" s="41"/>
      <c r="VSO147" s="41"/>
      <c r="VSP147" s="41"/>
      <c r="VSQ147" s="41"/>
      <c r="VSR147" s="41"/>
      <c r="VSS147" s="41"/>
      <c r="VST147" s="41"/>
      <c r="VSU147" s="41"/>
      <c r="VSV147" s="41"/>
      <c r="VSW147" s="41"/>
      <c r="VSX147" s="41"/>
      <c r="VSY147" s="41"/>
      <c r="VSZ147" s="41"/>
      <c r="VTA147" s="41"/>
      <c r="VTB147" s="41"/>
      <c r="VTC147" s="41"/>
      <c r="VTD147" s="41"/>
      <c r="VTE147" s="41"/>
      <c r="VTF147" s="41"/>
      <c r="VTG147" s="41"/>
      <c r="VTH147" s="41"/>
      <c r="VTI147" s="41"/>
      <c r="VTJ147" s="41"/>
      <c r="VTK147" s="41"/>
      <c r="VTL147" s="41"/>
      <c r="VTM147" s="41"/>
      <c r="VTN147" s="41"/>
      <c r="VTO147" s="41"/>
      <c r="VTP147" s="41"/>
      <c r="VTQ147" s="41"/>
      <c r="VTR147" s="41"/>
      <c r="VTS147" s="41"/>
      <c r="VTT147" s="41"/>
      <c r="VTU147" s="41"/>
      <c r="VTV147" s="41"/>
      <c r="VTW147" s="41"/>
      <c r="VTX147" s="41"/>
      <c r="VTY147" s="41"/>
      <c r="VTZ147" s="41"/>
      <c r="VUA147" s="41"/>
      <c r="VUB147" s="41"/>
      <c r="VUC147" s="41"/>
      <c r="VUD147" s="41"/>
      <c r="VUE147" s="41"/>
      <c r="VUF147" s="41"/>
      <c r="VUG147" s="41"/>
      <c r="VUH147" s="41"/>
      <c r="VUI147" s="41"/>
      <c r="VUJ147" s="41"/>
      <c r="VUK147" s="41"/>
      <c r="VUL147" s="41"/>
      <c r="VUM147" s="41"/>
      <c r="VUN147" s="41"/>
      <c r="VUO147" s="41"/>
      <c r="VUP147" s="41"/>
      <c r="VUQ147" s="41"/>
      <c r="VUR147" s="41"/>
      <c r="VUS147" s="41"/>
      <c r="VUT147" s="41"/>
      <c r="VUU147" s="41"/>
      <c r="VUV147" s="41"/>
      <c r="VUW147" s="41"/>
      <c r="VUX147" s="41"/>
      <c r="VUY147" s="41"/>
      <c r="VUZ147" s="41"/>
      <c r="VVA147" s="41"/>
      <c r="VVB147" s="41"/>
      <c r="VVC147" s="41"/>
      <c r="VVD147" s="41"/>
      <c r="VVE147" s="41"/>
      <c r="VVF147" s="41"/>
      <c r="VVG147" s="41"/>
      <c r="VVH147" s="41"/>
      <c r="VVI147" s="41"/>
      <c r="VVJ147" s="41"/>
      <c r="VVK147" s="41"/>
      <c r="VVL147" s="41"/>
      <c r="VVM147" s="41"/>
      <c r="VVN147" s="41"/>
      <c r="VVO147" s="41"/>
      <c r="VVP147" s="41"/>
      <c r="VVQ147" s="41"/>
      <c r="VVR147" s="41"/>
      <c r="VVS147" s="41"/>
      <c r="VVT147" s="41"/>
      <c r="VVU147" s="41"/>
      <c r="VVV147" s="41"/>
      <c r="VVW147" s="41"/>
      <c r="VVX147" s="41"/>
      <c r="VVY147" s="41"/>
      <c r="VVZ147" s="41"/>
      <c r="VWA147" s="41"/>
      <c r="VWB147" s="41"/>
      <c r="VWC147" s="41"/>
      <c r="VWD147" s="41"/>
      <c r="VWE147" s="41"/>
      <c r="VWF147" s="41"/>
      <c r="VWG147" s="41"/>
      <c r="VWH147" s="41"/>
      <c r="VWI147" s="41"/>
      <c r="VWJ147" s="41"/>
      <c r="VWK147" s="41"/>
      <c r="VWL147" s="41"/>
      <c r="VWM147" s="41"/>
      <c r="VWN147" s="41"/>
      <c r="VWO147" s="41"/>
      <c r="VWP147" s="41"/>
      <c r="VWQ147" s="41"/>
      <c r="VWR147" s="41"/>
      <c r="VWS147" s="41"/>
      <c r="VWT147" s="41"/>
      <c r="VWU147" s="41"/>
      <c r="VWV147" s="41"/>
      <c r="VWW147" s="41"/>
      <c r="VWX147" s="41"/>
      <c r="VWY147" s="41"/>
      <c r="VWZ147" s="41"/>
      <c r="VXA147" s="41"/>
      <c r="VXB147" s="41"/>
      <c r="VXC147" s="41"/>
      <c r="VXD147" s="41"/>
      <c r="VXE147" s="41"/>
      <c r="VXF147" s="41"/>
      <c r="VXG147" s="41"/>
      <c r="VXH147" s="41"/>
      <c r="VXI147" s="41"/>
      <c r="VXJ147" s="41"/>
      <c r="VXK147" s="41"/>
      <c r="VXL147" s="41"/>
      <c r="VXM147" s="41"/>
      <c r="VXN147" s="41"/>
      <c r="VXO147" s="41"/>
      <c r="VXP147" s="41"/>
      <c r="VXQ147" s="41"/>
      <c r="VXR147" s="41"/>
      <c r="VXS147" s="41"/>
      <c r="VXT147" s="41"/>
      <c r="VXU147" s="41"/>
      <c r="VXV147" s="41"/>
      <c r="VXW147" s="41"/>
      <c r="VXX147" s="41"/>
      <c r="VXY147" s="41"/>
      <c r="VXZ147" s="41"/>
      <c r="VYA147" s="41"/>
      <c r="VYB147" s="41"/>
      <c r="VYC147" s="41"/>
      <c r="VYD147" s="41"/>
      <c r="VYE147" s="41"/>
      <c r="VYF147" s="41"/>
      <c r="VYG147" s="41"/>
      <c r="VYH147" s="41"/>
      <c r="VYI147" s="41"/>
      <c r="VYJ147" s="41"/>
      <c r="VYK147" s="41"/>
      <c r="VYL147" s="41"/>
      <c r="VYM147" s="41"/>
      <c r="VYN147" s="41"/>
      <c r="VYO147" s="41"/>
      <c r="VYP147" s="41"/>
      <c r="VYQ147" s="41"/>
      <c r="VYR147" s="41"/>
      <c r="VYS147" s="41"/>
      <c r="VYT147" s="41"/>
      <c r="VYU147" s="41"/>
      <c r="VYV147" s="41"/>
      <c r="VYW147" s="41"/>
      <c r="VYX147" s="41"/>
      <c r="VYY147" s="41"/>
      <c r="VYZ147" s="41"/>
      <c r="VZA147" s="41"/>
      <c r="VZB147" s="41"/>
      <c r="VZC147" s="41"/>
      <c r="VZD147" s="41"/>
      <c r="VZE147" s="41"/>
      <c r="VZF147" s="41"/>
      <c r="VZG147" s="41"/>
      <c r="VZH147" s="41"/>
      <c r="VZI147" s="41"/>
      <c r="VZJ147" s="41"/>
      <c r="VZK147" s="41"/>
      <c r="VZL147" s="41"/>
      <c r="VZM147" s="41"/>
      <c r="VZN147" s="41"/>
      <c r="VZO147" s="41"/>
      <c r="VZP147" s="41"/>
      <c r="VZQ147" s="41"/>
      <c r="VZR147" s="41"/>
      <c r="VZS147" s="41"/>
      <c r="VZT147" s="41"/>
      <c r="VZU147" s="41"/>
      <c r="VZV147" s="41"/>
      <c r="VZW147" s="41"/>
      <c r="VZX147" s="41"/>
      <c r="VZY147" s="41"/>
      <c r="VZZ147" s="41"/>
      <c r="WAA147" s="41"/>
      <c r="WAB147" s="41"/>
      <c r="WAC147" s="41"/>
      <c r="WAD147" s="41"/>
      <c r="WAE147" s="41"/>
      <c r="WAF147" s="41"/>
      <c r="WAG147" s="41"/>
      <c r="WAH147" s="41"/>
      <c r="WAI147" s="41"/>
      <c r="WAJ147" s="41"/>
      <c r="WAK147" s="41"/>
      <c r="WAL147" s="41"/>
      <c r="WAM147" s="41"/>
      <c r="WAN147" s="41"/>
      <c r="WAO147" s="41"/>
      <c r="WAP147" s="41"/>
      <c r="WAQ147" s="41"/>
      <c r="WAR147" s="41"/>
      <c r="WAS147" s="41"/>
      <c r="WAT147" s="41"/>
      <c r="WAU147" s="41"/>
      <c r="WAV147" s="41"/>
      <c r="WAW147" s="41"/>
      <c r="WAX147" s="41"/>
      <c r="WAY147" s="41"/>
      <c r="WAZ147" s="41"/>
      <c r="WBA147" s="41"/>
      <c r="WBB147" s="41"/>
      <c r="WBC147" s="41"/>
      <c r="WBD147" s="41"/>
      <c r="WBE147" s="41"/>
      <c r="WBL147" s="41"/>
      <c r="WBM147" s="41"/>
      <c r="WBN147" s="41"/>
      <c r="WBO147" s="41"/>
      <c r="WBP147" s="41"/>
      <c r="WBQ147" s="41"/>
      <c r="WBR147" s="41"/>
      <c r="WBS147" s="41"/>
      <c r="WBT147" s="41"/>
      <c r="WBU147" s="41"/>
      <c r="WBV147" s="41"/>
      <c r="WBW147" s="41"/>
      <c r="WBX147" s="41"/>
      <c r="WBY147" s="41"/>
      <c r="WBZ147" s="41"/>
      <c r="WCA147" s="41"/>
      <c r="WCB147" s="41"/>
      <c r="WCC147" s="41"/>
      <c r="WCD147" s="41"/>
      <c r="WCE147" s="41"/>
      <c r="WCF147" s="41"/>
      <c r="WCG147" s="41"/>
      <c r="WCH147" s="41"/>
      <c r="WCI147" s="41"/>
      <c r="WCJ147" s="41"/>
      <c r="WCK147" s="41"/>
      <c r="WCL147" s="41"/>
      <c r="WCM147" s="41"/>
      <c r="WCN147" s="41"/>
      <c r="WCO147" s="41"/>
      <c r="WCP147" s="41"/>
      <c r="WCQ147" s="41"/>
      <c r="WCR147" s="41"/>
      <c r="WCS147" s="41"/>
      <c r="WCT147" s="41"/>
      <c r="WCU147" s="41"/>
      <c r="WCV147" s="41"/>
      <c r="WCW147" s="41"/>
      <c r="WCX147" s="41"/>
      <c r="WCY147" s="41"/>
      <c r="WCZ147" s="41"/>
      <c r="WDA147" s="41"/>
      <c r="WDB147" s="41"/>
      <c r="WDC147" s="41"/>
      <c r="WDD147" s="41"/>
      <c r="WDE147" s="41"/>
      <c r="WDF147" s="41"/>
      <c r="WDG147" s="41"/>
      <c r="WDH147" s="41"/>
      <c r="WDI147" s="41"/>
      <c r="WDJ147" s="41"/>
      <c r="WDK147" s="41"/>
      <c r="WDL147" s="41"/>
      <c r="WDM147" s="41"/>
      <c r="WDN147" s="41"/>
      <c r="WDO147" s="41"/>
      <c r="WDP147" s="41"/>
      <c r="WDQ147" s="41"/>
      <c r="WDR147" s="41"/>
      <c r="WDS147" s="41"/>
      <c r="WDT147" s="41"/>
      <c r="WDU147" s="41"/>
      <c r="WDV147" s="41"/>
      <c r="WDW147" s="41"/>
      <c r="WDX147" s="41"/>
      <c r="WDY147" s="41"/>
      <c r="WDZ147" s="41"/>
      <c r="WEA147" s="41"/>
      <c r="WEB147" s="41"/>
      <c r="WEC147" s="41"/>
      <c r="WED147" s="41"/>
      <c r="WEE147" s="41"/>
      <c r="WEF147" s="41"/>
      <c r="WEG147" s="41"/>
      <c r="WEH147" s="41"/>
      <c r="WEI147" s="41"/>
      <c r="WEJ147" s="41"/>
      <c r="WEK147" s="41"/>
      <c r="WEL147" s="41"/>
      <c r="WEM147" s="41"/>
      <c r="WEN147" s="41"/>
      <c r="WEO147" s="41"/>
      <c r="WEP147" s="41"/>
      <c r="WEQ147" s="41"/>
      <c r="WER147" s="41"/>
      <c r="WES147" s="41"/>
      <c r="WET147" s="41"/>
      <c r="WEU147" s="41"/>
      <c r="WEV147" s="41"/>
      <c r="WEW147" s="41"/>
      <c r="WEX147" s="41"/>
      <c r="WEY147" s="41"/>
      <c r="WEZ147" s="41"/>
      <c r="WFA147" s="41"/>
      <c r="WFB147" s="41"/>
      <c r="WFC147" s="41"/>
      <c r="WFD147" s="41"/>
      <c r="WFE147" s="41"/>
      <c r="WFF147" s="41"/>
      <c r="WFG147" s="41"/>
      <c r="WFH147" s="41"/>
      <c r="WFI147" s="41"/>
      <c r="WFJ147" s="41"/>
      <c r="WFK147" s="41"/>
      <c r="WFL147" s="41"/>
      <c r="WFM147" s="41"/>
      <c r="WFN147" s="41"/>
      <c r="WFO147" s="41"/>
      <c r="WFP147" s="41"/>
      <c r="WFQ147" s="41"/>
      <c r="WFR147" s="41"/>
      <c r="WFS147" s="41"/>
      <c r="WFT147" s="41"/>
      <c r="WFU147" s="41"/>
      <c r="WFV147" s="41"/>
      <c r="WFW147" s="41"/>
      <c r="WFX147" s="41"/>
      <c r="WFY147" s="41"/>
      <c r="WFZ147" s="41"/>
      <c r="WGA147" s="41"/>
      <c r="WGB147" s="41"/>
      <c r="WGC147" s="41"/>
      <c r="WGD147" s="41"/>
      <c r="WGE147" s="41"/>
      <c r="WGF147" s="41"/>
      <c r="WGG147" s="41"/>
      <c r="WGH147" s="41"/>
      <c r="WGI147" s="41"/>
      <c r="WGJ147" s="41"/>
      <c r="WGK147" s="41"/>
      <c r="WGL147" s="41"/>
      <c r="WGM147" s="41"/>
      <c r="WGN147" s="41"/>
      <c r="WGO147" s="41"/>
      <c r="WGP147" s="41"/>
      <c r="WGQ147" s="41"/>
      <c r="WGR147" s="41"/>
      <c r="WGS147" s="41"/>
      <c r="WGT147" s="41"/>
      <c r="WGU147" s="41"/>
      <c r="WGV147" s="41"/>
      <c r="WGW147" s="41"/>
      <c r="WGX147" s="41"/>
      <c r="WGY147" s="41"/>
      <c r="WGZ147" s="41"/>
      <c r="WHA147" s="41"/>
      <c r="WHB147" s="41"/>
      <c r="WHC147" s="41"/>
      <c r="WHD147" s="41"/>
      <c r="WHE147" s="41"/>
      <c r="WHF147" s="41"/>
      <c r="WHG147" s="41"/>
      <c r="WHH147" s="41"/>
      <c r="WHI147" s="41"/>
      <c r="WHJ147" s="41"/>
      <c r="WHK147" s="41"/>
      <c r="WHL147" s="41"/>
      <c r="WHM147" s="41"/>
      <c r="WHN147" s="41"/>
      <c r="WHO147" s="41"/>
      <c r="WHP147" s="41"/>
      <c r="WHQ147" s="41"/>
      <c r="WHR147" s="41"/>
      <c r="WHS147" s="41"/>
      <c r="WHT147" s="41"/>
      <c r="WHU147" s="41"/>
      <c r="WHV147" s="41"/>
      <c r="WHW147" s="41"/>
      <c r="WHX147" s="41"/>
      <c r="WHY147" s="41"/>
      <c r="WHZ147" s="41"/>
      <c r="WIA147" s="41"/>
      <c r="WIB147" s="41"/>
      <c r="WIC147" s="41"/>
      <c r="WID147" s="41"/>
      <c r="WIE147" s="41"/>
      <c r="WIF147" s="41"/>
      <c r="WIG147" s="41"/>
      <c r="WIH147" s="41"/>
      <c r="WII147" s="41"/>
      <c r="WIJ147" s="41"/>
      <c r="WIK147" s="41"/>
      <c r="WIL147" s="41"/>
      <c r="WIM147" s="41"/>
      <c r="WIN147" s="41"/>
      <c r="WIO147" s="41"/>
      <c r="WIP147" s="41"/>
      <c r="WIQ147" s="41"/>
      <c r="WIR147" s="41"/>
      <c r="WIS147" s="41"/>
      <c r="WIT147" s="41"/>
      <c r="WIU147" s="41"/>
      <c r="WIV147" s="41"/>
      <c r="WIW147" s="41"/>
      <c r="WIX147" s="41"/>
      <c r="WIY147" s="41"/>
      <c r="WIZ147" s="41"/>
      <c r="WJA147" s="41"/>
      <c r="WJB147" s="41"/>
      <c r="WJC147" s="41"/>
      <c r="WJD147" s="41"/>
      <c r="WJE147" s="41"/>
      <c r="WJF147" s="41"/>
      <c r="WJG147" s="41"/>
      <c r="WJH147" s="41"/>
      <c r="WJI147" s="41"/>
      <c r="WJJ147" s="41"/>
      <c r="WJK147" s="41"/>
      <c r="WJL147" s="41"/>
      <c r="WJM147" s="41"/>
      <c r="WJN147" s="41"/>
      <c r="WJO147" s="41"/>
      <c r="WJP147" s="41"/>
      <c r="WJQ147" s="41"/>
      <c r="WJR147" s="41"/>
      <c r="WJS147" s="41"/>
      <c r="WJT147" s="41"/>
      <c r="WJU147" s="41"/>
      <c r="WJV147" s="41"/>
      <c r="WJW147" s="41"/>
      <c r="WJX147" s="41"/>
      <c r="WJY147" s="41"/>
      <c r="WJZ147" s="41"/>
      <c r="WKA147" s="41"/>
      <c r="WKB147" s="41"/>
      <c r="WKC147" s="41"/>
      <c r="WKD147" s="41"/>
      <c r="WKE147" s="41"/>
      <c r="WKF147" s="41"/>
      <c r="WKG147" s="41"/>
      <c r="WKH147" s="41"/>
      <c r="WKI147" s="41"/>
      <c r="WKJ147" s="41"/>
      <c r="WKK147" s="41"/>
      <c r="WKL147" s="41"/>
      <c r="WKM147" s="41"/>
      <c r="WKN147" s="41"/>
      <c r="WKO147" s="41"/>
      <c r="WKP147" s="41"/>
      <c r="WKQ147" s="41"/>
      <c r="WKR147" s="41"/>
      <c r="WKS147" s="41"/>
      <c r="WKT147" s="41"/>
      <c r="WKU147" s="41"/>
      <c r="WKV147" s="41"/>
      <c r="WKW147" s="41"/>
      <c r="WKX147" s="41"/>
      <c r="WKY147" s="41"/>
      <c r="WKZ147" s="41"/>
      <c r="WLA147" s="41"/>
      <c r="WLH147" s="41"/>
      <c r="WLI147" s="41"/>
      <c r="WLJ147" s="41"/>
      <c r="WLK147" s="41"/>
      <c r="WLL147" s="41"/>
      <c r="WLM147" s="41"/>
      <c r="WLN147" s="41"/>
      <c r="WLO147" s="41"/>
      <c r="WLP147" s="41"/>
      <c r="WLQ147" s="41"/>
      <c r="WLR147" s="41"/>
      <c r="WLS147" s="41"/>
      <c r="WLT147" s="41"/>
      <c r="WLU147" s="41"/>
      <c r="WLV147" s="41"/>
      <c r="WLW147" s="41"/>
      <c r="WLX147" s="41"/>
      <c r="WLY147" s="41"/>
      <c r="WLZ147" s="41"/>
      <c r="WMA147" s="41"/>
      <c r="WMB147" s="41"/>
      <c r="WMC147" s="41"/>
      <c r="WMD147" s="41"/>
      <c r="WME147" s="41"/>
      <c r="WMF147" s="41"/>
      <c r="WMG147" s="41"/>
      <c r="WMH147" s="41"/>
      <c r="WMI147" s="41"/>
      <c r="WMJ147" s="41"/>
      <c r="WMK147" s="41"/>
      <c r="WML147" s="41"/>
      <c r="WMM147" s="41"/>
      <c r="WMN147" s="41"/>
      <c r="WMO147" s="41"/>
      <c r="WMP147" s="41"/>
      <c r="WMQ147" s="41"/>
      <c r="WMR147" s="41"/>
      <c r="WMS147" s="41"/>
      <c r="WMT147" s="41"/>
      <c r="WMU147" s="41"/>
      <c r="WMV147" s="41"/>
      <c r="WMW147" s="41"/>
      <c r="WMX147" s="41"/>
      <c r="WMY147" s="41"/>
      <c r="WMZ147" s="41"/>
      <c r="WNA147" s="41"/>
      <c r="WNB147" s="41"/>
      <c r="WNC147" s="41"/>
      <c r="WND147" s="41"/>
      <c r="WNE147" s="41"/>
      <c r="WNF147" s="41"/>
      <c r="WNG147" s="41"/>
      <c r="WNH147" s="41"/>
      <c r="WNI147" s="41"/>
      <c r="WNJ147" s="41"/>
      <c r="WNK147" s="41"/>
      <c r="WNL147" s="41"/>
      <c r="WNM147" s="41"/>
      <c r="WNN147" s="41"/>
      <c r="WNO147" s="41"/>
      <c r="WNP147" s="41"/>
      <c r="WNQ147" s="41"/>
      <c r="WNR147" s="41"/>
      <c r="WNS147" s="41"/>
      <c r="WNT147" s="41"/>
      <c r="WNU147" s="41"/>
      <c r="WNV147" s="41"/>
      <c r="WNW147" s="41"/>
      <c r="WNX147" s="41"/>
      <c r="WNY147" s="41"/>
      <c r="WNZ147" s="41"/>
      <c r="WOA147" s="41"/>
      <c r="WOB147" s="41"/>
      <c r="WOC147" s="41"/>
      <c r="WOD147" s="41"/>
      <c r="WOE147" s="41"/>
      <c r="WOF147" s="41"/>
      <c r="WOG147" s="41"/>
      <c r="WOH147" s="41"/>
      <c r="WOI147" s="41"/>
      <c r="WOJ147" s="41"/>
      <c r="WOK147" s="41"/>
      <c r="WOL147" s="41"/>
      <c r="WOM147" s="41"/>
      <c r="WON147" s="41"/>
      <c r="WOO147" s="41"/>
      <c r="WOP147" s="41"/>
      <c r="WOQ147" s="41"/>
      <c r="WOR147" s="41"/>
      <c r="WOS147" s="41"/>
      <c r="WOT147" s="41"/>
      <c r="WOU147" s="41"/>
      <c r="WOV147" s="41"/>
      <c r="WOW147" s="41"/>
      <c r="WOX147" s="41"/>
      <c r="WOY147" s="41"/>
      <c r="WOZ147" s="41"/>
      <c r="WPA147" s="41"/>
      <c r="WPB147" s="41"/>
      <c r="WPC147" s="41"/>
      <c r="WPD147" s="41"/>
      <c r="WPE147" s="41"/>
      <c r="WPF147" s="41"/>
      <c r="WPG147" s="41"/>
      <c r="WPH147" s="41"/>
      <c r="WPI147" s="41"/>
      <c r="WPJ147" s="41"/>
      <c r="WPK147" s="41"/>
      <c r="WPL147" s="41"/>
      <c r="WPM147" s="41"/>
      <c r="WPN147" s="41"/>
      <c r="WPO147" s="41"/>
      <c r="WPP147" s="41"/>
      <c r="WPQ147" s="41"/>
      <c r="WPR147" s="41"/>
      <c r="WPS147" s="41"/>
      <c r="WPT147" s="41"/>
      <c r="WPU147" s="41"/>
      <c r="WPV147" s="41"/>
      <c r="WPW147" s="41"/>
      <c r="WPX147" s="41"/>
      <c r="WPY147" s="41"/>
      <c r="WPZ147" s="41"/>
      <c r="WQA147" s="41"/>
      <c r="WQB147" s="41"/>
      <c r="WQC147" s="41"/>
      <c r="WQD147" s="41"/>
      <c r="WQE147" s="41"/>
      <c r="WQF147" s="41"/>
      <c r="WQG147" s="41"/>
      <c r="WQH147" s="41"/>
      <c r="WQI147" s="41"/>
      <c r="WQJ147" s="41"/>
      <c r="WQK147" s="41"/>
      <c r="WQL147" s="41"/>
      <c r="WQM147" s="41"/>
      <c r="WQN147" s="41"/>
      <c r="WQO147" s="41"/>
      <c r="WQP147" s="41"/>
      <c r="WQQ147" s="41"/>
      <c r="WQR147" s="41"/>
      <c r="WQS147" s="41"/>
      <c r="WQT147" s="41"/>
      <c r="WQU147" s="41"/>
      <c r="WQV147" s="41"/>
      <c r="WQW147" s="41"/>
      <c r="WQX147" s="41"/>
      <c r="WQY147" s="41"/>
      <c r="WQZ147" s="41"/>
      <c r="WRA147" s="41"/>
      <c r="WRB147" s="41"/>
      <c r="WRC147" s="41"/>
      <c r="WRD147" s="41"/>
      <c r="WRE147" s="41"/>
      <c r="WRF147" s="41"/>
      <c r="WRG147" s="41"/>
      <c r="WRH147" s="41"/>
      <c r="WRI147" s="41"/>
      <c r="WRJ147" s="41"/>
      <c r="WRK147" s="41"/>
      <c r="WRL147" s="41"/>
      <c r="WRM147" s="41"/>
      <c r="WRN147" s="41"/>
      <c r="WRO147" s="41"/>
      <c r="WRP147" s="41"/>
      <c r="WRQ147" s="41"/>
      <c r="WRR147" s="41"/>
      <c r="WRS147" s="41"/>
      <c r="WRT147" s="41"/>
      <c r="WRU147" s="41"/>
      <c r="WRV147" s="41"/>
      <c r="WRW147" s="41"/>
      <c r="WRX147" s="41"/>
      <c r="WRY147" s="41"/>
      <c r="WRZ147" s="41"/>
      <c r="WSA147" s="41"/>
      <c r="WSB147" s="41"/>
      <c r="WSC147" s="41"/>
      <c r="WSD147" s="41"/>
      <c r="WSE147" s="41"/>
      <c r="WSF147" s="41"/>
      <c r="WSG147" s="41"/>
      <c r="WSH147" s="41"/>
      <c r="WSI147" s="41"/>
      <c r="WSJ147" s="41"/>
      <c r="WSK147" s="41"/>
      <c r="WSL147" s="41"/>
      <c r="WSM147" s="41"/>
      <c r="WSN147" s="41"/>
      <c r="WSO147" s="41"/>
      <c r="WSP147" s="41"/>
      <c r="WSQ147" s="41"/>
      <c r="WSR147" s="41"/>
      <c r="WSS147" s="41"/>
      <c r="WST147" s="41"/>
      <c r="WSU147" s="41"/>
      <c r="WSV147" s="41"/>
      <c r="WSW147" s="41"/>
      <c r="WSX147" s="41"/>
      <c r="WSY147" s="41"/>
      <c r="WSZ147" s="41"/>
      <c r="WTA147" s="41"/>
      <c r="WTB147" s="41"/>
      <c r="WTC147" s="41"/>
      <c r="WTD147" s="41"/>
      <c r="WTE147" s="41"/>
      <c r="WTF147" s="41"/>
      <c r="WTG147" s="41"/>
      <c r="WTH147" s="41"/>
      <c r="WTI147" s="41"/>
      <c r="WTJ147" s="41"/>
      <c r="WTK147" s="41"/>
      <c r="WTL147" s="41"/>
      <c r="WTM147" s="41"/>
      <c r="WTN147" s="41"/>
      <c r="WTO147" s="41"/>
      <c r="WTP147" s="41"/>
      <c r="WTQ147" s="41"/>
      <c r="WTR147" s="41"/>
      <c r="WTS147" s="41"/>
      <c r="WTT147" s="41"/>
      <c r="WTU147" s="41"/>
      <c r="WTV147" s="41"/>
      <c r="WTW147" s="41"/>
      <c r="WTX147" s="41"/>
      <c r="WTY147" s="41"/>
      <c r="WTZ147" s="41"/>
      <c r="WUA147" s="41"/>
      <c r="WUB147" s="41"/>
      <c r="WUC147" s="41"/>
      <c r="WUD147" s="41"/>
      <c r="WUE147" s="41"/>
      <c r="WUF147" s="41"/>
      <c r="WUG147" s="41"/>
      <c r="WUH147" s="41"/>
      <c r="WUI147" s="41"/>
      <c r="WUJ147" s="41"/>
      <c r="WUK147" s="41"/>
      <c r="WUL147" s="41"/>
      <c r="WUM147" s="41"/>
      <c r="WUN147" s="41"/>
      <c r="WUO147" s="41"/>
      <c r="WUP147" s="41"/>
      <c r="WUQ147" s="41"/>
      <c r="WUR147" s="41"/>
      <c r="WUS147" s="41"/>
      <c r="WUT147" s="41"/>
      <c r="WUU147" s="41"/>
      <c r="WUV147" s="41"/>
      <c r="WUW147" s="41"/>
      <c r="WVD147" s="41"/>
      <c r="WVE147" s="41"/>
      <c r="WVF147" s="41"/>
      <c r="WVG147" s="41"/>
      <c r="WVH147" s="41"/>
      <c r="WVI147" s="41"/>
      <c r="WVJ147" s="41"/>
      <c r="WVK147" s="41"/>
      <c r="WVL147" s="41"/>
      <c r="WVM147" s="41"/>
      <c r="WVN147" s="41"/>
      <c r="WVO147" s="41"/>
      <c r="WVP147" s="41"/>
      <c r="WVQ147" s="41"/>
      <c r="WVR147" s="41"/>
      <c r="WVS147" s="41"/>
      <c r="WVT147" s="41"/>
      <c r="WVU147" s="41"/>
      <c r="WVV147" s="41"/>
      <c r="WVW147" s="41"/>
      <c r="WVX147" s="41"/>
      <c r="WVY147" s="41"/>
      <c r="WVZ147" s="41"/>
      <c r="WWA147" s="41"/>
      <c r="WWB147" s="41"/>
      <c r="WWC147" s="41"/>
      <c r="WWD147" s="41"/>
      <c r="WWE147" s="41"/>
      <c r="WWF147" s="41"/>
      <c r="WWG147" s="41"/>
      <c r="WWH147" s="41"/>
      <c r="WWI147" s="41"/>
      <c r="WWJ147" s="41"/>
      <c r="WWK147" s="41"/>
      <c r="WWL147" s="41"/>
      <c r="WWM147" s="41"/>
      <c r="WWN147" s="41"/>
      <c r="WWO147" s="41"/>
      <c r="WWP147" s="41"/>
      <c r="WWQ147" s="41"/>
      <c r="WWR147" s="41"/>
      <c r="WWS147" s="41"/>
      <c r="WWT147" s="41"/>
      <c r="WWU147" s="41"/>
      <c r="WWV147" s="41"/>
      <c r="WWW147" s="41"/>
      <c r="WWX147" s="41"/>
      <c r="WWY147" s="41"/>
      <c r="WWZ147" s="41"/>
      <c r="WXA147" s="41"/>
      <c r="WXB147" s="41"/>
      <c r="WXC147" s="41"/>
      <c r="WXD147" s="41"/>
      <c r="WXE147" s="41"/>
      <c r="WXF147" s="41"/>
      <c r="WXG147" s="41"/>
      <c r="WXH147" s="41"/>
      <c r="WXI147" s="41"/>
      <c r="WXJ147" s="41"/>
      <c r="WXK147" s="41"/>
      <c r="WXL147" s="41"/>
      <c r="WXM147" s="41"/>
      <c r="WXN147" s="41"/>
      <c r="WXO147" s="41"/>
      <c r="WXP147" s="41"/>
      <c r="WXQ147" s="41"/>
      <c r="WXR147" s="41"/>
      <c r="WXS147" s="41"/>
      <c r="WXT147" s="41"/>
      <c r="WXU147" s="41"/>
      <c r="WXV147" s="41"/>
      <c r="WXW147" s="41"/>
      <c r="WXX147" s="41"/>
      <c r="WXY147" s="41"/>
      <c r="WXZ147" s="41"/>
      <c r="WYA147" s="41"/>
      <c r="WYB147" s="41"/>
      <c r="WYC147" s="41"/>
      <c r="WYD147" s="41"/>
      <c r="WYE147" s="41"/>
      <c r="WYF147" s="41"/>
      <c r="WYG147" s="41"/>
      <c r="WYH147" s="41"/>
      <c r="WYI147" s="41"/>
      <c r="WYJ147" s="41"/>
      <c r="WYK147" s="41"/>
      <c r="WYL147" s="41"/>
      <c r="WYM147" s="41"/>
      <c r="WYN147" s="41"/>
      <c r="WYO147" s="41"/>
      <c r="WYP147" s="41"/>
      <c r="WYQ147" s="41"/>
      <c r="WYR147" s="41"/>
      <c r="WYS147" s="41"/>
      <c r="WYT147" s="41"/>
      <c r="WYU147" s="41"/>
      <c r="WYV147" s="41"/>
      <c r="WYW147" s="41"/>
      <c r="WYX147" s="41"/>
      <c r="WYY147" s="41"/>
      <c r="WYZ147" s="41"/>
      <c r="WZA147" s="41"/>
      <c r="WZB147" s="41"/>
      <c r="WZC147" s="41"/>
      <c r="WZD147" s="41"/>
      <c r="WZE147" s="41"/>
      <c r="WZF147" s="41"/>
      <c r="WZG147" s="41"/>
      <c r="WZH147" s="41"/>
      <c r="WZI147" s="41"/>
      <c r="WZJ147" s="41"/>
      <c r="WZK147" s="41"/>
      <c r="WZL147" s="41"/>
      <c r="WZM147" s="41"/>
      <c r="WZN147" s="41"/>
      <c r="WZO147" s="41"/>
      <c r="WZP147" s="41"/>
      <c r="WZQ147" s="41"/>
      <c r="WZR147" s="41"/>
      <c r="WZS147" s="41"/>
      <c r="WZT147" s="41"/>
      <c r="WZU147" s="41"/>
      <c r="WZV147" s="41"/>
      <c r="WZW147" s="41"/>
      <c r="WZX147" s="41"/>
      <c r="WZY147" s="41"/>
      <c r="WZZ147" s="41"/>
      <c r="XAA147" s="41"/>
      <c r="XAB147" s="41"/>
      <c r="XAC147" s="41"/>
      <c r="XAD147" s="41"/>
      <c r="XAE147" s="41"/>
      <c r="XAF147" s="41"/>
      <c r="XAG147" s="41"/>
      <c r="XAH147" s="41"/>
      <c r="XAI147" s="41"/>
      <c r="XAJ147" s="41"/>
      <c r="XAK147" s="41"/>
      <c r="XAL147" s="41"/>
      <c r="XAM147" s="41"/>
      <c r="XAN147" s="41"/>
      <c r="XAO147" s="41"/>
      <c r="XAP147" s="41"/>
      <c r="XAQ147" s="41"/>
      <c r="XAR147" s="41"/>
      <c r="XAS147" s="41"/>
      <c r="XAT147" s="41"/>
      <c r="XAU147" s="41"/>
      <c r="XAV147" s="41"/>
      <c r="XAW147" s="41"/>
      <c r="XAX147" s="41"/>
      <c r="XAY147" s="41"/>
      <c r="XAZ147" s="41"/>
      <c r="XBA147" s="41"/>
      <c r="XBB147" s="41"/>
      <c r="XBC147" s="41"/>
      <c r="XBD147" s="41"/>
      <c r="XBE147" s="41"/>
      <c r="XBF147" s="41"/>
      <c r="XBG147" s="41"/>
      <c r="XBH147" s="41"/>
      <c r="XBI147" s="41"/>
      <c r="XBJ147" s="41"/>
      <c r="XBK147" s="41"/>
      <c r="XBL147" s="41"/>
      <c r="XBM147" s="41"/>
      <c r="XBN147" s="41"/>
      <c r="XBO147" s="41"/>
      <c r="XBP147" s="41"/>
      <c r="XBQ147" s="41"/>
      <c r="XBR147" s="41"/>
      <c r="XBS147" s="41"/>
      <c r="XBT147" s="41"/>
      <c r="XBU147" s="41"/>
      <c r="XBV147" s="41"/>
      <c r="XBW147" s="41"/>
      <c r="XBX147" s="41"/>
      <c r="XBY147" s="41"/>
      <c r="XBZ147" s="41"/>
      <c r="XCA147" s="41"/>
      <c r="XCB147" s="41"/>
      <c r="XCC147" s="41"/>
      <c r="XCD147" s="41"/>
      <c r="XCE147" s="41"/>
      <c r="XCF147" s="41"/>
      <c r="XCG147" s="41"/>
      <c r="XCH147" s="41"/>
      <c r="XCI147" s="41"/>
      <c r="XCJ147" s="41"/>
      <c r="XCK147" s="41"/>
      <c r="XCL147" s="41"/>
      <c r="XCM147" s="41"/>
      <c r="XCN147" s="41"/>
      <c r="XCO147" s="41"/>
      <c r="XCP147" s="41"/>
      <c r="XCQ147" s="41"/>
      <c r="XCR147" s="41"/>
      <c r="XCS147" s="41"/>
      <c r="XCT147" s="41"/>
      <c r="XCU147" s="41"/>
      <c r="XCV147" s="41"/>
      <c r="XCW147" s="41"/>
      <c r="XCX147" s="41"/>
      <c r="XCY147" s="41"/>
      <c r="XCZ147" s="41"/>
      <c r="XDA147" s="41"/>
      <c r="XDB147" s="41"/>
      <c r="XDC147" s="41"/>
      <c r="XDD147" s="41"/>
      <c r="XDE147" s="41"/>
      <c r="XDF147" s="41"/>
      <c r="XDG147" s="41"/>
      <c r="XDH147" s="41"/>
      <c r="XDI147" s="41"/>
      <c r="XDJ147" s="41"/>
      <c r="XDK147" s="41"/>
      <c r="XDL147" s="41"/>
      <c r="XDM147" s="41"/>
      <c r="XDN147" s="41"/>
      <c r="XDO147" s="41"/>
      <c r="XDP147" s="41"/>
      <c r="XDQ147" s="41"/>
      <c r="XDR147" s="41"/>
      <c r="XDS147" s="41"/>
      <c r="XDT147" s="41"/>
      <c r="XDU147" s="41"/>
      <c r="XDV147" s="41"/>
      <c r="XDW147" s="41"/>
      <c r="XDX147" s="41"/>
      <c r="XDY147" s="41"/>
      <c r="XDZ147" s="41"/>
      <c r="XEA147" s="41"/>
      <c r="XEB147" s="41"/>
      <c r="XEC147" s="41"/>
      <c r="XED147" s="41"/>
      <c r="XEE147" s="41"/>
      <c r="XEF147" s="41"/>
      <c r="XEG147" s="41"/>
      <c r="XEH147" s="41"/>
      <c r="XEI147" s="41"/>
      <c r="XEJ147" s="41"/>
      <c r="XEK147" s="41"/>
      <c r="XEL147" s="41"/>
      <c r="XEM147" s="41"/>
      <c r="XEN147" s="41"/>
    </row>
    <row r="148" spans="1:16368" s="8" customFormat="1" ht="30.75" x14ac:dyDescent="0.25">
      <c r="A148" s="22" t="s">
        <v>61</v>
      </c>
      <c r="B148" s="497">
        <v>3210000000</v>
      </c>
      <c r="C148" s="497">
        <v>200</v>
      </c>
      <c r="D148" s="376">
        <v>300000</v>
      </c>
      <c r="E148" s="376">
        <v>300000</v>
      </c>
      <c r="F148" s="376">
        <v>300000</v>
      </c>
      <c r="G148" s="7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F148" s="41"/>
      <c r="AG148" s="41"/>
      <c r="AH148" s="41"/>
      <c r="AI148" s="41"/>
      <c r="AJ148" s="41"/>
      <c r="AK148" s="41"/>
      <c r="AL148" s="41"/>
      <c r="AM148" s="41"/>
      <c r="AN148" s="41"/>
      <c r="AO148" s="41"/>
      <c r="AP148" s="41"/>
      <c r="AQ148" s="41"/>
      <c r="AR148" s="41"/>
      <c r="AS148" s="41"/>
      <c r="AT148" s="41"/>
      <c r="AU148" s="41"/>
      <c r="AV148" s="41"/>
      <c r="AW148" s="41"/>
      <c r="AX148" s="41"/>
      <c r="AY148" s="41"/>
      <c r="AZ148" s="41"/>
      <c r="BA148" s="41"/>
      <c r="BB148" s="41"/>
      <c r="BC148" s="41"/>
      <c r="BD148" s="41"/>
      <c r="BE148" s="41"/>
      <c r="BF148" s="41"/>
      <c r="BG148" s="41"/>
      <c r="BH148" s="41"/>
      <c r="BI148" s="41"/>
      <c r="BJ148" s="41"/>
      <c r="BK148" s="41"/>
      <c r="BL148" s="41"/>
      <c r="BM148" s="41"/>
      <c r="BN148" s="41"/>
      <c r="BO148" s="41"/>
      <c r="BP148" s="41"/>
      <c r="BQ148" s="41"/>
      <c r="BR148" s="41"/>
      <c r="BS148" s="41"/>
      <c r="BT148" s="41"/>
      <c r="BU148" s="41"/>
      <c r="BV148" s="41"/>
      <c r="BW148" s="41"/>
      <c r="BX148" s="41"/>
      <c r="BY148" s="41"/>
      <c r="BZ148" s="41"/>
      <c r="CA148" s="41"/>
      <c r="CB148" s="41"/>
      <c r="CC148" s="41"/>
      <c r="CD148" s="41"/>
      <c r="CE148" s="41"/>
      <c r="CF148" s="41"/>
      <c r="CG148" s="41"/>
      <c r="CH148" s="41"/>
      <c r="CI148" s="41"/>
      <c r="CJ148" s="41"/>
      <c r="CK148" s="41"/>
      <c r="CL148" s="41"/>
      <c r="CM148" s="41"/>
      <c r="CN148" s="41"/>
      <c r="CO148" s="41"/>
      <c r="CP148" s="41"/>
      <c r="CQ148" s="41"/>
      <c r="CR148" s="41"/>
      <c r="CS148" s="41"/>
      <c r="CT148" s="41"/>
      <c r="CU148" s="41"/>
      <c r="CV148" s="41"/>
      <c r="CW148" s="41"/>
      <c r="CX148" s="41"/>
      <c r="CY148" s="41"/>
      <c r="CZ148" s="41"/>
      <c r="DA148" s="41"/>
      <c r="DB148" s="41"/>
      <c r="DC148" s="41"/>
      <c r="DD148" s="41"/>
      <c r="DE148" s="41"/>
      <c r="DF148" s="41"/>
      <c r="DG148" s="41"/>
      <c r="DH148" s="41"/>
      <c r="DI148" s="41"/>
      <c r="DJ148" s="41"/>
      <c r="DK148" s="41"/>
      <c r="DL148" s="41"/>
      <c r="DM148" s="41"/>
      <c r="DN148" s="41"/>
      <c r="DO148" s="41"/>
      <c r="DP148" s="41"/>
      <c r="DQ148" s="41"/>
      <c r="DR148" s="41"/>
      <c r="DS148" s="41"/>
      <c r="DT148" s="41"/>
      <c r="DU148" s="41"/>
      <c r="DV148" s="41"/>
      <c r="DW148" s="41"/>
      <c r="DX148" s="41"/>
      <c r="DY148" s="41"/>
      <c r="DZ148" s="41"/>
      <c r="EA148" s="41"/>
      <c r="EB148" s="41"/>
      <c r="EC148" s="41"/>
      <c r="ED148" s="41"/>
      <c r="EE148" s="41"/>
      <c r="EF148" s="41"/>
      <c r="EG148" s="41"/>
      <c r="EH148" s="41"/>
      <c r="EI148" s="41"/>
      <c r="EJ148" s="41"/>
      <c r="EK148" s="41"/>
      <c r="EL148" s="41"/>
      <c r="EM148" s="41"/>
      <c r="EN148" s="41"/>
      <c r="EO148" s="41"/>
      <c r="EP148" s="41"/>
      <c r="EQ148" s="41"/>
      <c r="ER148" s="41"/>
      <c r="ES148" s="41"/>
      <c r="ET148" s="41"/>
      <c r="EU148" s="41"/>
      <c r="EV148" s="41"/>
      <c r="EW148" s="41"/>
      <c r="EX148" s="41"/>
      <c r="EY148" s="41"/>
      <c r="EZ148" s="41"/>
      <c r="FA148" s="41"/>
      <c r="FB148" s="41"/>
      <c r="FC148" s="41"/>
      <c r="FD148" s="41"/>
      <c r="FE148" s="41"/>
      <c r="FF148" s="41"/>
      <c r="FG148" s="41"/>
      <c r="FH148" s="41"/>
      <c r="FI148" s="41"/>
      <c r="FJ148" s="41"/>
      <c r="FK148" s="41"/>
      <c r="FL148" s="41"/>
      <c r="FM148" s="41"/>
      <c r="FN148" s="41"/>
      <c r="FO148" s="41"/>
      <c r="FP148" s="41"/>
      <c r="FQ148" s="41"/>
      <c r="FR148" s="41"/>
      <c r="FS148" s="41"/>
      <c r="FT148" s="41"/>
      <c r="FU148" s="41"/>
      <c r="FV148" s="41"/>
      <c r="FW148" s="41"/>
      <c r="FX148" s="41"/>
      <c r="FY148" s="41"/>
      <c r="FZ148" s="41"/>
      <c r="GA148" s="41"/>
      <c r="GB148" s="41"/>
      <c r="GC148" s="41"/>
      <c r="GD148" s="41"/>
      <c r="GE148" s="41"/>
      <c r="GF148" s="41"/>
      <c r="GG148" s="41"/>
      <c r="GH148" s="41"/>
      <c r="GI148" s="41"/>
      <c r="GJ148" s="41"/>
      <c r="GK148" s="41"/>
      <c r="GL148" s="41"/>
      <c r="GM148" s="41"/>
      <c r="GN148" s="41"/>
      <c r="GO148" s="41"/>
      <c r="GP148" s="41"/>
      <c r="GQ148" s="41"/>
      <c r="GR148" s="41"/>
      <c r="GS148" s="41"/>
      <c r="GT148" s="41"/>
      <c r="GU148" s="41"/>
      <c r="GV148" s="41"/>
      <c r="GW148" s="41"/>
      <c r="GX148" s="41"/>
      <c r="GY148" s="41"/>
      <c r="GZ148" s="41"/>
      <c r="HA148" s="41"/>
      <c r="HB148" s="41"/>
      <c r="HC148" s="41"/>
      <c r="HD148" s="41"/>
      <c r="HE148" s="41"/>
      <c r="HF148" s="41"/>
      <c r="HG148" s="41"/>
      <c r="HH148" s="41"/>
      <c r="HI148" s="41"/>
      <c r="HJ148" s="41"/>
      <c r="HK148" s="41"/>
      <c r="HL148" s="41"/>
      <c r="HM148" s="41"/>
      <c r="HN148" s="41"/>
      <c r="HO148" s="41"/>
      <c r="HP148" s="41"/>
      <c r="HQ148" s="41"/>
      <c r="HR148" s="41"/>
      <c r="HS148" s="41"/>
      <c r="HT148" s="41"/>
      <c r="HU148" s="41"/>
      <c r="HV148" s="41"/>
      <c r="HW148" s="41"/>
      <c r="HX148" s="41"/>
      <c r="HY148" s="41"/>
      <c r="HZ148" s="41"/>
      <c r="IA148" s="41"/>
      <c r="IB148" s="41"/>
      <c r="IC148" s="41"/>
      <c r="ID148" s="41"/>
      <c r="IE148" s="41"/>
      <c r="IF148" s="41"/>
      <c r="IG148" s="41"/>
      <c r="IH148" s="41"/>
      <c r="II148" s="41"/>
      <c r="IJ148" s="41"/>
      <c r="IK148" s="41"/>
      <c r="IR148" s="41"/>
      <c r="IS148" s="41"/>
      <c r="IT148" s="41"/>
      <c r="IU148" s="41"/>
      <c r="IV148" s="41"/>
      <c r="IW148" s="41"/>
      <c r="IX148" s="41"/>
      <c r="IY148" s="41"/>
      <c r="IZ148" s="41"/>
      <c r="JA148" s="41"/>
      <c r="JB148" s="41"/>
      <c r="JC148" s="41"/>
      <c r="JD148" s="41"/>
      <c r="JE148" s="41"/>
      <c r="JF148" s="41"/>
      <c r="JG148" s="41"/>
      <c r="JH148" s="41"/>
      <c r="JI148" s="41"/>
      <c r="JJ148" s="41"/>
      <c r="JK148" s="41"/>
      <c r="JL148" s="41"/>
      <c r="JM148" s="41"/>
      <c r="JN148" s="41"/>
      <c r="JO148" s="41"/>
      <c r="JP148" s="41"/>
      <c r="JQ148" s="41"/>
      <c r="JR148" s="41"/>
      <c r="JS148" s="41"/>
      <c r="JT148" s="41"/>
      <c r="JU148" s="41"/>
      <c r="JV148" s="41"/>
      <c r="JW148" s="41"/>
      <c r="JX148" s="41"/>
      <c r="JY148" s="41"/>
      <c r="JZ148" s="41"/>
      <c r="KA148" s="41"/>
      <c r="KB148" s="41"/>
      <c r="KC148" s="41"/>
      <c r="KD148" s="41"/>
      <c r="KE148" s="41"/>
      <c r="KF148" s="41"/>
      <c r="KG148" s="41"/>
      <c r="KH148" s="41"/>
      <c r="KI148" s="41"/>
      <c r="KJ148" s="41"/>
      <c r="KK148" s="41"/>
      <c r="KL148" s="41"/>
      <c r="KM148" s="41"/>
      <c r="KN148" s="41"/>
      <c r="KO148" s="41"/>
      <c r="KP148" s="41"/>
      <c r="KQ148" s="41"/>
      <c r="KR148" s="41"/>
      <c r="KS148" s="41"/>
      <c r="KT148" s="41"/>
      <c r="KU148" s="41"/>
      <c r="KV148" s="41"/>
      <c r="KW148" s="41"/>
      <c r="KX148" s="41"/>
      <c r="KY148" s="41"/>
      <c r="KZ148" s="41"/>
      <c r="LA148" s="41"/>
      <c r="LB148" s="41"/>
      <c r="LC148" s="41"/>
      <c r="LD148" s="41"/>
      <c r="LE148" s="41"/>
      <c r="LF148" s="41"/>
      <c r="LG148" s="41"/>
      <c r="LH148" s="41"/>
      <c r="LI148" s="41"/>
      <c r="LJ148" s="41"/>
      <c r="LK148" s="41"/>
      <c r="LL148" s="41"/>
      <c r="LM148" s="41"/>
      <c r="LN148" s="41"/>
      <c r="LO148" s="41"/>
      <c r="LP148" s="41"/>
      <c r="LQ148" s="41"/>
      <c r="LR148" s="41"/>
      <c r="LS148" s="41"/>
      <c r="LT148" s="41"/>
      <c r="LU148" s="41"/>
      <c r="LV148" s="41"/>
      <c r="LW148" s="41"/>
      <c r="LX148" s="41"/>
      <c r="LY148" s="41"/>
      <c r="LZ148" s="41"/>
      <c r="MA148" s="41"/>
      <c r="MB148" s="41"/>
      <c r="MC148" s="41"/>
      <c r="MD148" s="41"/>
      <c r="ME148" s="41"/>
      <c r="MF148" s="41"/>
      <c r="MG148" s="41"/>
      <c r="MH148" s="41"/>
      <c r="MI148" s="41"/>
      <c r="MJ148" s="41"/>
      <c r="MK148" s="41"/>
      <c r="ML148" s="41"/>
      <c r="MM148" s="41"/>
      <c r="MN148" s="41"/>
      <c r="MO148" s="41"/>
      <c r="MP148" s="41"/>
      <c r="MQ148" s="41"/>
      <c r="MR148" s="41"/>
      <c r="MS148" s="41"/>
      <c r="MT148" s="41"/>
      <c r="MU148" s="41"/>
      <c r="MV148" s="41"/>
      <c r="MW148" s="41"/>
      <c r="MX148" s="41"/>
      <c r="MY148" s="41"/>
      <c r="MZ148" s="41"/>
      <c r="NA148" s="41"/>
      <c r="NB148" s="41"/>
      <c r="NC148" s="41"/>
      <c r="ND148" s="41"/>
      <c r="NE148" s="41"/>
      <c r="NF148" s="41"/>
      <c r="NG148" s="41"/>
      <c r="NH148" s="41"/>
      <c r="NI148" s="41"/>
      <c r="NJ148" s="41"/>
      <c r="NK148" s="41"/>
      <c r="NL148" s="41"/>
      <c r="NM148" s="41"/>
      <c r="NN148" s="41"/>
      <c r="NO148" s="41"/>
      <c r="NP148" s="41"/>
      <c r="NQ148" s="41"/>
      <c r="NR148" s="41"/>
      <c r="NS148" s="41"/>
      <c r="NT148" s="41"/>
      <c r="NU148" s="41"/>
      <c r="NV148" s="41"/>
      <c r="NW148" s="41"/>
      <c r="NX148" s="41"/>
      <c r="NY148" s="41"/>
      <c r="NZ148" s="41"/>
      <c r="OA148" s="41"/>
      <c r="OB148" s="41"/>
      <c r="OC148" s="41"/>
      <c r="OD148" s="41"/>
      <c r="OE148" s="41"/>
      <c r="OF148" s="41"/>
      <c r="OG148" s="41"/>
      <c r="OH148" s="41"/>
      <c r="OI148" s="41"/>
      <c r="OJ148" s="41"/>
      <c r="OK148" s="41"/>
      <c r="OL148" s="41"/>
      <c r="OM148" s="41"/>
      <c r="ON148" s="41"/>
      <c r="OO148" s="41"/>
      <c r="OP148" s="41"/>
      <c r="OQ148" s="41"/>
      <c r="OR148" s="41"/>
      <c r="OS148" s="41"/>
      <c r="OT148" s="41"/>
      <c r="OU148" s="41"/>
      <c r="OV148" s="41"/>
      <c r="OW148" s="41"/>
      <c r="OX148" s="41"/>
      <c r="OY148" s="41"/>
      <c r="OZ148" s="41"/>
      <c r="PA148" s="41"/>
      <c r="PB148" s="41"/>
      <c r="PC148" s="41"/>
      <c r="PD148" s="41"/>
      <c r="PE148" s="41"/>
      <c r="PF148" s="41"/>
      <c r="PG148" s="41"/>
      <c r="PH148" s="41"/>
      <c r="PI148" s="41"/>
      <c r="PJ148" s="41"/>
      <c r="PK148" s="41"/>
      <c r="PL148" s="41"/>
      <c r="PM148" s="41"/>
      <c r="PN148" s="41"/>
      <c r="PO148" s="41"/>
      <c r="PP148" s="41"/>
      <c r="PQ148" s="41"/>
      <c r="PR148" s="41"/>
      <c r="PS148" s="41"/>
      <c r="PT148" s="41"/>
      <c r="PU148" s="41"/>
      <c r="PV148" s="41"/>
      <c r="PW148" s="41"/>
      <c r="PX148" s="41"/>
      <c r="PY148" s="41"/>
      <c r="PZ148" s="41"/>
      <c r="QA148" s="41"/>
      <c r="QB148" s="41"/>
      <c r="QC148" s="41"/>
      <c r="QD148" s="41"/>
      <c r="QE148" s="41"/>
      <c r="QF148" s="41"/>
      <c r="QG148" s="41"/>
      <c r="QH148" s="41"/>
      <c r="QI148" s="41"/>
      <c r="QJ148" s="41"/>
      <c r="QK148" s="41"/>
      <c r="QL148" s="41"/>
      <c r="QM148" s="41"/>
      <c r="QN148" s="41"/>
      <c r="QO148" s="41"/>
      <c r="QP148" s="41"/>
      <c r="QQ148" s="41"/>
      <c r="QR148" s="41"/>
      <c r="QS148" s="41"/>
      <c r="QT148" s="41"/>
      <c r="QU148" s="41"/>
      <c r="QV148" s="41"/>
      <c r="QW148" s="41"/>
      <c r="QX148" s="41"/>
      <c r="QY148" s="41"/>
      <c r="QZ148" s="41"/>
      <c r="RA148" s="41"/>
      <c r="RB148" s="41"/>
      <c r="RC148" s="41"/>
      <c r="RD148" s="41"/>
      <c r="RE148" s="41"/>
      <c r="RF148" s="41"/>
      <c r="RG148" s="41"/>
      <c r="RH148" s="41"/>
      <c r="RI148" s="41"/>
      <c r="RJ148" s="41"/>
      <c r="RK148" s="41"/>
      <c r="RL148" s="41"/>
      <c r="RM148" s="41"/>
      <c r="RN148" s="41"/>
      <c r="RO148" s="41"/>
      <c r="RP148" s="41"/>
      <c r="RQ148" s="41"/>
      <c r="RR148" s="41"/>
      <c r="RS148" s="41"/>
      <c r="RT148" s="41"/>
      <c r="RU148" s="41"/>
      <c r="RV148" s="41"/>
      <c r="RW148" s="41"/>
      <c r="RX148" s="41"/>
      <c r="RY148" s="41"/>
      <c r="RZ148" s="41"/>
      <c r="SA148" s="41"/>
      <c r="SB148" s="41"/>
      <c r="SC148" s="41"/>
      <c r="SD148" s="41"/>
      <c r="SE148" s="41"/>
      <c r="SF148" s="41"/>
      <c r="SG148" s="41"/>
      <c r="SN148" s="41"/>
      <c r="SO148" s="41"/>
      <c r="SP148" s="41"/>
      <c r="SQ148" s="41"/>
      <c r="SR148" s="41"/>
      <c r="SS148" s="41"/>
      <c r="ST148" s="41"/>
      <c r="SU148" s="41"/>
      <c r="SV148" s="41"/>
      <c r="SW148" s="41"/>
      <c r="SX148" s="41"/>
      <c r="SY148" s="41"/>
      <c r="SZ148" s="41"/>
      <c r="TA148" s="41"/>
      <c r="TB148" s="41"/>
      <c r="TC148" s="41"/>
      <c r="TD148" s="41"/>
      <c r="TE148" s="41"/>
      <c r="TF148" s="41"/>
      <c r="TG148" s="41"/>
      <c r="TH148" s="41"/>
      <c r="TI148" s="41"/>
      <c r="TJ148" s="41"/>
      <c r="TK148" s="41"/>
      <c r="TL148" s="41"/>
      <c r="TM148" s="41"/>
      <c r="TN148" s="41"/>
      <c r="TO148" s="41"/>
      <c r="TP148" s="41"/>
      <c r="TQ148" s="41"/>
      <c r="TR148" s="41"/>
      <c r="TS148" s="41"/>
      <c r="TT148" s="41"/>
      <c r="TU148" s="41"/>
      <c r="TV148" s="41"/>
      <c r="TW148" s="41"/>
      <c r="TX148" s="41"/>
      <c r="TY148" s="41"/>
      <c r="TZ148" s="41"/>
      <c r="UA148" s="41"/>
      <c r="UB148" s="41"/>
      <c r="UC148" s="41"/>
      <c r="UD148" s="41"/>
      <c r="UE148" s="41"/>
      <c r="UF148" s="41"/>
      <c r="UG148" s="41"/>
      <c r="UH148" s="41"/>
      <c r="UI148" s="41"/>
      <c r="UJ148" s="41"/>
      <c r="UK148" s="41"/>
      <c r="UL148" s="41"/>
      <c r="UM148" s="41"/>
      <c r="UN148" s="41"/>
      <c r="UO148" s="41"/>
      <c r="UP148" s="41"/>
      <c r="UQ148" s="41"/>
      <c r="UR148" s="41"/>
      <c r="US148" s="41"/>
      <c r="UT148" s="41"/>
      <c r="UU148" s="41"/>
      <c r="UV148" s="41"/>
      <c r="UW148" s="41"/>
      <c r="UX148" s="41"/>
      <c r="UY148" s="41"/>
      <c r="UZ148" s="41"/>
      <c r="VA148" s="41"/>
      <c r="VB148" s="41"/>
      <c r="VC148" s="41"/>
      <c r="VD148" s="41"/>
      <c r="VE148" s="41"/>
      <c r="VF148" s="41"/>
      <c r="VG148" s="41"/>
      <c r="VH148" s="41"/>
      <c r="VI148" s="41"/>
      <c r="VJ148" s="41"/>
      <c r="VK148" s="41"/>
      <c r="VL148" s="41"/>
      <c r="VM148" s="41"/>
      <c r="VN148" s="41"/>
      <c r="VO148" s="41"/>
      <c r="VP148" s="41"/>
      <c r="VQ148" s="41"/>
      <c r="VR148" s="41"/>
      <c r="VS148" s="41"/>
      <c r="VT148" s="41"/>
      <c r="VU148" s="41"/>
      <c r="VV148" s="41"/>
      <c r="VW148" s="41"/>
      <c r="VX148" s="41"/>
      <c r="VY148" s="41"/>
      <c r="VZ148" s="41"/>
      <c r="WA148" s="41"/>
      <c r="WB148" s="41"/>
      <c r="WC148" s="41"/>
      <c r="WD148" s="41"/>
      <c r="WE148" s="41"/>
      <c r="WF148" s="41"/>
      <c r="WG148" s="41"/>
      <c r="WH148" s="41"/>
      <c r="WI148" s="41"/>
      <c r="WJ148" s="41"/>
      <c r="WK148" s="41"/>
      <c r="WL148" s="41"/>
      <c r="WM148" s="41"/>
      <c r="WN148" s="41"/>
      <c r="WO148" s="41"/>
      <c r="WP148" s="41"/>
      <c r="WQ148" s="41"/>
      <c r="WR148" s="41"/>
      <c r="WS148" s="41"/>
      <c r="WT148" s="41"/>
      <c r="WU148" s="41"/>
      <c r="WV148" s="41"/>
      <c r="WW148" s="41"/>
      <c r="WX148" s="41"/>
      <c r="WY148" s="41"/>
      <c r="WZ148" s="41"/>
      <c r="XA148" s="41"/>
      <c r="XB148" s="41"/>
      <c r="XC148" s="41"/>
      <c r="XD148" s="41"/>
      <c r="XE148" s="41"/>
      <c r="XF148" s="41"/>
      <c r="XG148" s="41"/>
      <c r="XH148" s="41"/>
      <c r="XI148" s="41"/>
      <c r="XJ148" s="41"/>
      <c r="XK148" s="41"/>
      <c r="XL148" s="41"/>
      <c r="XM148" s="41"/>
      <c r="XN148" s="41"/>
      <c r="XO148" s="41"/>
      <c r="XP148" s="41"/>
      <c r="XQ148" s="41"/>
      <c r="XR148" s="41"/>
      <c r="XS148" s="41"/>
      <c r="XT148" s="41"/>
      <c r="XU148" s="41"/>
      <c r="XV148" s="41"/>
      <c r="XW148" s="41"/>
      <c r="XX148" s="41"/>
      <c r="XY148" s="41"/>
      <c r="XZ148" s="41"/>
      <c r="YA148" s="41"/>
      <c r="YB148" s="41"/>
      <c r="YC148" s="41"/>
      <c r="YD148" s="41"/>
      <c r="YE148" s="41"/>
      <c r="YF148" s="41"/>
      <c r="YG148" s="41"/>
      <c r="YH148" s="41"/>
      <c r="YI148" s="41"/>
      <c r="YJ148" s="41"/>
      <c r="YK148" s="41"/>
      <c r="YL148" s="41"/>
      <c r="YM148" s="41"/>
      <c r="YN148" s="41"/>
      <c r="YO148" s="41"/>
      <c r="YP148" s="41"/>
      <c r="YQ148" s="41"/>
      <c r="YR148" s="41"/>
      <c r="YS148" s="41"/>
      <c r="YT148" s="41"/>
      <c r="YU148" s="41"/>
      <c r="YV148" s="41"/>
      <c r="YW148" s="41"/>
      <c r="YX148" s="41"/>
      <c r="YY148" s="41"/>
      <c r="YZ148" s="41"/>
      <c r="ZA148" s="41"/>
      <c r="ZB148" s="41"/>
      <c r="ZC148" s="41"/>
      <c r="ZD148" s="41"/>
      <c r="ZE148" s="41"/>
      <c r="ZF148" s="41"/>
      <c r="ZG148" s="41"/>
      <c r="ZH148" s="41"/>
      <c r="ZI148" s="41"/>
      <c r="ZJ148" s="41"/>
      <c r="ZK148" s="41"/>
      <c r="ZL148" s="41"/>
      <c r="ZM148" s="41"/>
      <c r="ZN148" s="41"/>
      <c r="ZO148" s="41"/>
      <c r="ZP148" s="41"/>
      <c r="ZQ148" s="41"/>
      <c r="ZR148" s="41"/>
      <c r="ZS148" s="41"/>
      <c r="ZT148" s="41"/>
      <c r="ZU148" s="41"/>
      <c r="ZV148" s="41"/>
      <c r="ZW148" s="41"/>
      <c r="ZX148" s="41"/>
      <c r="ZY148" s="41"/>
      <c r="ZZ148" s="41"/>
      <c r="AAA148" s="41"/>
      <c r="AAB148" s="41"/>
      <c r="AAC148" s="41"/>
      <c r="AAD148" s="41"/>
      <c r="AAE148" s="41"/>
      <c r="AAF148" s="41"/>
      <c r="AAG148" s="41"/>
      <c r="AAH148" s="41"/>
      <c r="AAI148" s="41"/>
      <c r="AAJ148" s="41"/>
      <c r="AAK148" s="41"/>
      <c r="AAL148" s="41"/>
      <c r="AAM148" s="41"/>
      <c r="AAN148" s="41"/>
      <c r="AAO148" s="41"/>
      <c r="AAP148" s="41"/>
      <c r="AAQ148" s="41"/>
      <c r="AAR148" s="41"/>
      <c r="AAS148" s="41"/>
      <c r="AAT148" s="41"/>
      <c r="AAU148" s="41"/>
      <c r="AAV148" s="41"/>
      <c r="AAW148" s="41"/>
      <c r="AAX148" s="41"/>
      <c r="AAY148" s="41"/>
      <c r="AAZ148" s="41"/>
      <c r="ABA148" s="41"/>
      <c r="ABB148" s="41"/>
      <c r="ABC148" s="41"/>
      <c r="ABD148" s="41"/>
      <c r="ABE148" s="41"/>
      <c r="ABF148" s="41"/>
      <c r="ABG148" s="41"/>
      <c r="ABH148" s="41"/>
      <c r="ABI148" s="41"/>
      <c r="ABJ148" s="41"/>
      <c r="ABK148" s="41"/>
      <c r="ABL148" s="41"/>
      <c r="ABM148" s="41"/>
      <c r="ABN148" s="41"/>
      <c r="ABO148" s="41"/>
      <c r="ABP148" s="41"/>
      <c r="ABQ148" s="41"/>
      <c r="ABR148" s="41"/>
      <c r="ABS148" s="41"/>
      <c r="ABT148" s="41"/>
      <c r="ABU148" s="41"/>
      <c r="ABV148" s="41"/>
      <c r="ABW148" s="41"/>
      <c r="ABX148" s="41"/>
      <c r="ABY148" s="41"/>
      <c r="ABZ148" s="41"/>
      <c r="ACA148" s="41"/>
      <c r="ACB148" s="41"/>
      <c r="ACC148" s="41"/>
      <c r="ACJ148" s="41"/>
      <c r="ACK148" s="41"/>
      <c r="ACL148" s="41"/>
      <c r="ACM148" s="41"/>
      <c r="ACN148" s="41"/>
      <c r="ACO148" s="41"/>
      <c r="ACP148" s="41"/>
      <c r="ACQ148" s="41"/>
      <c r="ACR148" s="41"/>
      <c r="ACS148" s="41"/>
      <c r="ACT148" s="41"/>
      <c r="ACU148" s="41"/>
      <c r="ACV148" s="41"/>
      <c r="ACW148" s="41"/>
      <c r="ACX148" s="41"/>
      <c r="ACY148" s="41"/>
      <c r="ACZ148" s="41"/>
      <c r="ADA148" s="41"/>
      <c r="ADB148" s="41"/>
      <c r="ADC148" s="41"/>
      <c r="ADD148" s="41"/>
      <c r="ADE148" s="41"/>
      <c r="ADF148" s="41"/>
      <c r="ADG148" s="41"/>
      <c r="ADH148" s="41"/>
      <c r="ADI148" s="41"/>
      <c r="ADJ148" s="41"/>
      <c r="ADK148" s="41"/>
      <c r="ADL148" s="41"/>
      <c r="ADM148" s="41"/>
      <c r="ADN148" s="41"/>
      <c r="ADO148" s="41"/>
      <c r="ADP148" s="41"/>
      <c r="ADQ148" s="41"/>
      <c r="ADR148" s="41"/>
      <c r="ADS148" s="41"/>
      <c r="ADT148" s="41"/>
      <c r="ADU148" s="41"/>
      <c r="ADV148" s="41"/>
      <c r="ADW148" s="41"/>
      <c r="ADX148" s="41"/>
      <c r="ADY148" s="41"/>
      <c r="ADZ148" s="41"/>
      <c r="AEA148" s="41"/>
      <c r="AEB148" s="41"/>
      <c r="AEC148" s="41"/>
      <c r="AED148" s="41"/>
      <c r="AEE148" s="41"/>
      <c r="AEF148" s="41"/>
      <c r="AEG148" s="41"/>
      <c r="AEH148" s="41"/>
      <c r="AEI148" s="41"/>
      <c r="AEJ148" s="41"/>
      <c r="AEK148" s="41"/>
      <c r="AEL148" s="41"/>
      <c r="AEM148" s="41"/>
      <c r="AEN148" s="41"/>
      <c r="AEO148" s="41"/>
      <c r="AEP148" s="41"/>
      <c r="AEQ148" s="41"/>
      <c r="AER148" s="41"/>
      <c r="AES148" s="41"/>
      <c r="AET148" s="41"/>
      <c r="AEU148" s="41"/>
      <c r="AEV148" s="41"/>
      <c r="AEW148" s="41"/>
      <c r="AEX148" s="41"/>
      <c r="AEY148" s="41"/>
      <c r="AEZ148" s="41"/>
      <c r="AFA148" s="41"/>
      <c r="AFB148" s="41"/>
      <c r="AFC148" s="41"/>
      <c r="AFD148" s="41"/>
      <c r="AFE148" s="41"/>
      <c r="AFF148" s="41"/>
      <c r="AFG148" s="41"/>
      <c r="AFH148" s="41"/>
      <c r="AFI148" s="41"/>
      <c r="AFJ148" s="41"/>
      <c r="AFK148" s="41"/>
      <c r="AFL148" s="41"/>
      <c r="AFM148" s="41"/>
      <c r="AFN148" s="41"/>
      <c r="AFO148" s="41"/>
      <c r="AFP148" s="41"/>
      <c r="AFQ148" s="41"/>
      <c r="AFR148" s="41"/>
      <c r="AFS148" s="41"/>
      <c r="AFT148" s="41"/>
      <c r="AFU148" s="41"/>
      <c r="AFV148" s="41"/>
      <c r="AFW148" s="41"/>
      <c r="AFX148" s="41"/>
      <c r="AFY148" s="41"/>
      <c r="AFZ148" s="41"/>
      <c r="AGA148" s="41"/>
      <c r="AGB148" s="41"/>
      <c r="AGC148" s="41"/>
      <c r="AGD148" s="41"/>
      <c r="AGE148" s="41"/>
      <c r="AGF148" s="41"/>
      <c r="AGG148" s="41"/>
      <c r="AGH148" s="41"/>
      <c r="AGI148" s="41"/>
      <c r="AGJ148" s="41"/>
      <c r="AGK148" s="41"/>
      <c r="AGL148" s="41"/>
      <c r="AGM148" s="41"/>
      <c r="AGN148" s="41"/>
      <c r="AGO148" s="41"/>
      <c r="AGP148" s="41"/>
      <c r="AGQ148" s="41"/>
      <c r="AGR148" s="41"/>
      <c r="AGS148" s="41"/>
      <c r="AGT148" s="41"/>
      <c r="AGU148" s="41"/>
      <c r="AGV148" s="41"/>
      <c r="AGW148" s="41"/>
      <c r="AGX148" s="41"/>
      <c r="AGY148" s="41"/>
      <c r="AGZ148" s="41"/>
      <c r="AHA148" s="41"/>
      <c r="AHB148" s="41"/>
      <c r="AHC148" s="41"/>
      <c r="AHD148" s="41"/>
      <c r="AHE148" s="41"/>
      <c r="AHF148" s="41"/>
      <c r="AHG148" s="41"/>
      <c r="AHH148" s="41"/>
      <c r="AHI148" s="41"/>
      <c r="AHJ148" s="41"/>
      <c r="AHK148" s="41"/>
      <c r="AHL148" s="41"/>
      <c r="AHM148" s="41"/>
      <c r="AHN148" s="41"/>
      <c r="AHO148" s="41"/>
      <c r="AHP148" s="41"/>
      <c r="AHQ148" s="41"/>
      <c r="AHR148" s="41"/>
      <c r="AHS148" s="41"/>
      <c r="AHT148" s="41"/>
      <c r="AHU148" s="41"/>
      <c r="AHV148" s="41"/>
      <c r="AHW148" s="41"/>
      <c r="AHX148" s="41"/>
      <c r="AHY148" s="41"/>
      <c r="AHZ148" s="41"/>
      <c r="AIA148" s="41"/>
      <c r="AIB148" s="41"/>
      <c r="AIC148" s="41"/>
      <c r="AID148" s="41"/>
      <c r="AIE148" s="41"/>
      <c r="AIF148" s="41"/>
      <c r="AIG148" s="41"/>
      <c r="AIH148" s="41"/>
      <c r="AII148" s="41"/>
      <c r="AIJ148" s="41"/>
      <c r="AIK148" s="41"/>
      <c r="AIL148" s="41"/>
      <c r="AIM148" s="41"/>
      <c r="AIN148" s="41"/>
      <c r="AIO148" s="41"/>
      <c r="AIP148" s="41"/>
      <c r="AIQ148" s="41"/>
      <c r="AIR148" s="41"/>
      <c r="AIS148" s="41"/>
      <c r="AIT148" s="41"/>
      <c r="AIU148" s="41"/>
      <c r="AIV148" s="41"/>
      <c r="AIW148" s="41"/>
      <c r="AIX148" s="41"/>
      <c r="AIY148" s="41"/>
      <c r="AIZ148" s="41"/>
      <c r="AJA148" s="41"/>
      <c r="AJB148" s="41"/>
      <c r="AJC148" s="41"/>
      <c r="AJD148" s="41"/>
      <c r="AJE148" s="41"/>
      <c r="AJF148" s="41"/>
      <c r="AJG148" s="41"/>
      <c r="AJH148" s="41"/>
      <c r="AJI148" s="41"/>
      <c r="AJJ148" s="41"/>
      <c r="AJK148" s="41"/>
      <c r="AJL148" s="41"/>
      <c r="AJM148" s="41"/>
      <c r="AJN148" s="41"/>
      <c r="AJO148" s="41"/>
      <c r="AJP148" s="41"/>
      <c r="AJQ148" s="41"/>
      <c r="AJR148" s="41"/>
      <c r="AJS148" s="41"/>
      <c r="AJT148" s="41"/>
      <c r="AJU148" s="41"/>
      <c r="AJV148" s="41"/>
      <c r="AJW148" s="41"/>
      <c r="AJX148" s="41"/>
      <c r="AJY148" s="41"/>
      <c r="AJZ148" s="41"/>
      <c r="AKA148" s="41"/>
      <c r="AKB148" s="41"/>
      <c r="AKC148" s="41"/>
      <c r="AKD148" s="41"/>
      <c r="AKE148" s="41"/>
      <c r="AKF148" s="41"/>
      <c r="AKG148" s="41"/>
      <c r="AKH148" s="41"/>
      <c r="AKI148" s="41"/>
      <c r="AKJ148" s="41"/>
      <c r="AKK148" s="41"/>
      <c r="AKL148" s="41"/>
      <c r="AKM148" s="41"/>
      <c r="AKN148" s="41"/>
      <c r="AKO148" s="41"/>
      <c r="AKP148" s="41"/>
      <c r="AKQ148" s="41"/>
      <c r="AKR148" s="41"/>
      <c r="AKS148" s="41"/>
      <c r="AKT148" s="41"/>
      <c r="AKU148" s="41"/>
      <c r="AKV148" s="41"/>
      <c r="AKW148" s="41"/>
      <c r="AKX148" s="41"/>
      <c r="AKY148" s="41"/>
      <c r="AKZ148" s="41"/>
      <c r="ALA148" s="41"/>
      <c r="ALB148" s="41"/>
      <c r="ALC148" s="41"/>
      <c r="ALD148" s="41"/>
      <c r="ALE148" s="41"/>
      <c r="ALF148" s="41"/>
      <c r="ALG148" s="41"/>
      <c r="ALH148" s="41"/>
      <c r="ALI148" s="41"/>
      <c r="ALJ148" s="41"/>
      <c r="ALK148" s="41"/>
      <c r="ALL148" s="41"/>
      <c r="ALM148" s="41"/>
      <c r="ALN148" s="41"/>
      <c r="ALO148" s="41"/>
      <c r="ALP148" s="41"/>
      <c r="ALQ148" s="41"/>
      <c r="ALR148" s="41"/>
      <c r="ALS148" s="41"/>
      <c r="ALT148" s="41"/>
      <c r="ALU148" s="41"/>
      <c r="ALV148" s="41"/>
      <c r="ALW148" s="41"/>
      <c r="ALX148" s="41"/>
      <c r="ALY148" s="41"/>
      <c r="AMF148" s="41"/>
      <c r="AMG148" s="41"/>
      <c r="AMH148" s="41"/>
      <c r="AMI148" s="41"/>
      <c r="AMJ148" s="41"/>
      <c r="AMK148" s="41"/>
      <c r="AML148" s="41"/>
      <c r="AMM148" s="41"/>
      <c r="AMN148" s="41"/>
      <c r="AMO148" s="41"/>
      <c r="AMP148" s="41"/>
      <c r="AMQ148" s="41"/>
      <c r="AMR148" s="41"/>
      <c r="AMS148" s="41"/>
      <c r="AMT148" s="41"/>
      <c r="AMU148" s="41"/>
      <c r="AMV148" s="41"/>
      <c r="AMW148" s="41"/>
      <c r="AMX148" s="41"/>
      <c r="AMY148" s="41"/>
      <c r="AMZ148" s="41"/>
      <c r="ANA148" s="41"/>
      <c r="ANB148" s="41"/>
      <c r="ANC148" s="41"/>
      <c r="AND148" s="41"/>
      <c r="ANE148" s="41"/>
      <c r="ANF148" s="41"/>
      <c r="ANG148" s="41"/>
      <c r="ANH148" s="41"/>
      <c r="ANI148" s="41"/>
      <c r="ANJ148" s="41"/>
      <c r="ANK148" s="41"/>
      <c r="ANL148" s="41"/>
      <c r="ANM148" s="41"/>
      <c r="ANN148" s="41"/>
      <c r="ANO148" s="41"/>
      <c r="ANP148" s="41"/>
      <c r="ANQ148" s="41"/>
      <c r="ANR148" s="41"/>
      <c r="ANS148" s="41"/>
      <c r="ANT148" s="41"/>
      <c r="ANU148" s="41"/>
      <c r="ANV148" s="41"/>
      <c r="ANW148" s="41"/>
      <c r="ANX148" s="41"/>
      <c r="ANY148" s="41"/>
      <c r="ANZ148" s="41"/>
      <c r="AOA148" s="41"/>
      <c r="AOB148" s="41"/>
      <c r="AOC148" s="41"/>
      <c r="AOD148" s="41"/>
      <c r="AOE148" s="41"/>
      <c r="AOF148" s="41"/>
      <c r="AOG148" s="41"/>
      <c r="AOH148" s="41"/>
      <c r="AOI148" s="41"/>
      <c r="AOJ148" s="41"/>
      <c r="AOK148" s="41"/>
      <c r="AOL148" s="41"/>
      <c r="AOM148" s="41"/>
      <c r="AON148" s="41"/>
      <c r="AOO148" s="41"/>
      <c r="AOP148" s="41"/>
      <c r="AOQ148" s="41"/>
      <c r="AOR148" s="41"/>
      <c r="AOS148" s="41"/>
      <c r="AOT148" s="41"/>
      <c r="AOU148" s="41"/>
      <c r="AOV148" s="41"/>
      <c r="AOW148" s="41"/>
      <c r="AOX148" s="41"/>
      <c r="AOY148" s="41"/>
      <c r="AOZ148" s="41"/>
      <c r="APA148" s="41"/>
      <c r="APB148" s="41"/>
      <c r="APC148" s="41"/>
      <c r="APD148" s="41"/>
      <c r="APE148" s="41"/>
      <c r="APF148" s="41"/>
      <c r="APG148" s="41"/>
      <c r="APH148" s="41"/>
      <c r="API148" s="41"/>
      <c r="APJ148" s="41"/>
      <c r="APK148" s="41"/>
      <c r="APL148" s="41"/>
      <c r="APM148" s="41"/>
      <c r="APN148" s="41"/>
      <c r="APO148" s="41"/>
      <c r="APP148" s="41"/>
      <c r="APQ148" s="41"/>
      <c r="APR148" s="41"/>
      <c r="APS148" s="41"/>
      <c r="APT148" s="41"/>
      <c r="APU148" s="41"/>
      <c r="APV148" s="41"/>
      <c r="APW148" s="41"/>
      <c r="APX148" s="41"/>
      <c r="APY148" s="41"/>
      <c r="APZ148" s="41"/>
      <c r="AQA148" s="41"/>
      <c r="AQB148" s="41"/>
      <c r="AQC148" s="41"/>
      <c r="AQD148" s="41"/>
      <c r="AQE148" s="41"/>
      <c r="AQF148" s="41"/>
      <c r="AQG148" s="41"/>
      <c r="AQH148" s="41"/>
      <c r="AQI148" s="41"/>
      <c r="AQJ148" s="41"/>
      <c r="AQK148" s="41"/>
      <c r="AQL148" s="41"/>
      <c r="AQM148" s="41"/>
      <c r="AQN148" s="41"/>
      <c r="AQO148" s="41"/>
      <c r="AQP148" s="41"/>
      <c r="AQQ148" s="41"/>
      <c r="AQR148" s="41"/>
      <c r="AQS148" s="41"/>
      <c r="AQT148" s="41"/>
      <c r="AQU148" s="41"/>
      <c r="AQV148" s="41"/>
      <c r="AQW148" s="41"/>
      <c r="AQX148" s="41"/>
      <c r="AQY148" s="41"/>
      <c r="AQZ148" s="41"/>
      <c r="ARA148" s="41"/>
      <c r="ARB148" s="41"/>
      <c r="ARC148" s="41"/>
      <c r="ARD148" s="41"/>
      <c r="ARE148" s="41"/>
      <c r="ARF148" s="41"/>
      <c r="ARG148" s="41"/>
      <c r="ARH148" s="41"/>
      <c r="ARI148" s="41"/>
      <c r="ARJ148" s="41"/>
      <c r="ARK148" s="41"/>
      <c r="ARL148" s="41"/>
      <c r="ARM148" s="41"/>
      <c r="ARN148" s="41"/>
      <c r="ARO148" s="41"/>
      <c r="ARP148" s="41"/>
      <c r="ARQ148" s="41"/>
      <c r="ARR148" s="41"/>
      <c r="ARS148" s="41"/>
      <c r="ART148" s="41"/>
      <c r="ARU148" s="41"/>
      <c r="ARV148" s="41"/>
      <c r="ARW148" s="41"/>
      <c r="ARX148" s="41"/>
      <c r="ARY148" s="41"/>
      <c r="ARZ148" s="41"/>
      <c r="ASA148" s="41"/>
      <c r="ASB148" s="41"/>
      <c r="ASC148" s="41"/>
      <c r="ASD148" s="41"/>
      <c r="ASE148" s="41"/>
      <c r="ASF148" s="41"/>
      <c r="ASG148" s="41"/>
      <c r="ASH148" s="41"/>
      <c r="ASI148" s="41"/>
      <c r="ASJ148" s="41"/>
      <c r="ASK148" s="41"/>
      <c r="ASL148" s="41"/>
      <c r="ASM148" s="41"/>
      <c r="ASN148" s="41"/>
      <c r="ASO148" s="41"/>
      <c r="ASP148" s="41"/>
      <c r="ASQ148" s="41"/>
      <c r="ASR148" s="41"/>
      <c r="ASS148" s="41"/>
      <c r="AST148" s="41"/>
      <c r="ASU148" s="41"/>
      <c r="ASV148" s="41"/>
      <c r="ASW148" s="41"/>
      <c r="ASX148" s="41"/>
      <c r="ASY148" s="41"/>
      <c r="ASZ148" s="41"/>
      <c r="ATA148" s="41"/>
      <c r="ATB148" s="41"/>
      <c r="ATC148" s="41"/>
      <c r="ATD148" s="41"/>
      <c r="ATE148" s="41"/>
      <c r="ATF148" s="41"/>
      <c r="ATG148" s="41"/>
      <c r="ATH148" s="41"/>
      <c r="ATI148" s="41"/>
      <c r="ATJ148" s="41"/>
      <c r="ATK148" s="41"/>
      <c r="ATL148" s="41"/>
      <c r="ATM148" s="41"/>
      <c r="ATN148" s="41"/>
      <c r="ATO148" s="41"/>
      <c r="ATP148" s="41"/>
      <c r="ATQ148" s="41"/>
      <c r="ATR148" s="41"/>
      <c r="ATS148" s="41"/>
      <c r="ATT148" s="41"/>
      <c r="ATU148" s="41"/>
      <c r="ATV148" s="41"/>
      <c r="ATW148" s="41"/>
      <c r="ATX148" s="41"/>
      <c r="ATY148" s="41"/>
      <c r="ATZ148" s="41"/>
      <c r="AUA148" s="41"/>
      <c r="AUB148" s="41"/>
      <c r="AUC148" s="41"/>
      <c r="AUD148" s="41"/>
      <c r="AUE148" s="41"/>
      <c r="AUF148" s="41"/>
      <c r="AUG148" s="41"/>
      <c r="AUH148" s="41"/>
      <c r="AUI148" s="41"/>
      <c r="AUJ148" s="41"/>
      <c r="AUK148" s="41"/>
      <c r="AUL148" s="41"/>
      <c r="AUM148" s="41"/>
      <c r="AUN148" s="41"/>
      <c r="AUO148" s="41"/>
      <c r="AUP148" s="41"/>
      <c r="AUQ148" s="41"/>
      <c r="AUR148" s="41"/>
      <c r="AUS148" s="41"/>
      <c r="AUT148" s="41"/>
      <c r="AUU148" s="41"/>
      <c r="AUV148" s="41"/>
      <c r="AUW148" s="41"/>
      <c r="AUX148" s="41"/>
      <c r="AUY148" s="41"/>
      <c r="AUZ148" s="41"/>
      <c r="AVA148" s="41"/>
      <c r="AVB148" s="41"/>
      <c r="AVC148" s="41"/>
      <c r="AVD148" s="41"/>
      <c r="AVE148" s="41"/>
      <c r="AVF148" s="41"/>
      <c r="AVG148" s="41"/>
      <c r="AVH148" s="41"/>
      <c r="AVI148" s="41"/>
      <c r="AVJ148" s="41"/>
      <c r="AVK148" s="41"/>
      <c r="AVL148" s="41"/>
      <c r="AVM148" s="41"/>
      <c r="AVN148" s="41"/>
      <c r="AVO148" s="41"/>
      <c r="AVP148" s="41"/>
      <c r="AVQ148" s="41"/>
      <c r="AVR148" s="41"/>
      <c r="AVS148" s="41"/>
      <c r="AVT148" s="41"/>
      <c r="AVU148" s="41"/>
      <c r="AWB148" s="41"/>
      <c r="AWC148" s="41"/>
      <c r="AWD148" s="41"/>
      <c r="AWE148" s="41"/>
      <c r="AWF148" s="41"/>
      <c r="AWG148" s="41"/>
      <c r="AWH148" s="41"/>
      <c r="AWI148" s="41"/>
      <c r="AWJ148" s="41"/>
      <c r="AWK148" s="41"/>
      <c r="AWL148" s="41"/>
      <c r="AWM148" s="41"/>
      <c r="AWN148" s="41"/>
      <c r="AWO148" s="41"/>
      <c r="AWP148" s="41"/>
      <c r="AWQ148" s="41"/>
      <c r="AWR148" s="41"/>
      <c r="AWS148" s="41"/>
      <c r="AWT148" s="41"/>
      <c r="AWU148" s="41"/>
      <c r="AWV148" s="41"/>
      <c r="AWW148" s="41"/>
      <c r="AWX148" s="41"/>
      <c r="AWY148" s="41"/>
      <c r="AWZ148" s="41"/>
      <c r="AXA148" s="41"/>
      <c r="AXB148" s="41"/>
      <c r="AXC148" s="41"/>
      <c r="AXD148" s="41"/>
      <c r="AXE148" s="41"/>
      <c r="AXF148" s="41"/>
      <c r="AXG148" s="41"/>
      <c r="AXH148" s="41"/>
      <c r="AXI148" s="41"/>
      <c r="AXJ148" s="41"/>
      <c r="AXK148" s="41"/>
      <c r="AXL148" s="41"/>
      <c r="AXM148" s="41"/>
      <c r="AXN148" s="41"/>
      <c r="AXO148" s="41"/>
      <c r="AXP148" s="41"/>
      <c r="AXQ148" s="41"/>
      <c r="AXR148" s="41"/>
      <c r="AXS148" s="41"/>
      <c r="AXT148" s="41"/>
      <c r="AXU148" s="41"/>
      <c r="AXV148" s="41"/>
      <c r="AXW148" s="41"/>
      <c r="AXX148" s="41"/>
      <c r="AXY148" s="41"/>
      <c r="AXZ148" s="41"/>
      <c r="AYA148" s="41"/>
      <c r="AYB148" s="41"/>
      <c r="AYC148" s="41"/>
      <c r="AYD148" s="41"/>
      <c r="AYE148" s="41"/>
      <c r="AYF148" s="41"/>
      <c r="AYG148" s="41"/>
      <c r="AYH148" s="41"/>
      <c r="AYI148" s="41"/>
      <c r="AYJ148" s="41"/>
      <c r="AYK148" s="41"/>
      <c r="AYL148" s="41"/>
      <c r="AYM148" s="41"/>
      <c r="AYN148" s="41"/>
      <c r="AYO148" s="41"/>
      <c r="AYP148" s="41"/>
      <c r="AYQ148" s="41"/>
      <c r="AYR148" s="41"/>
      <c r="AYS148" s="41"/>
      <c r="AYT148" s="41"/>
      <c r="AYU148" s="41"/>
      <c r="AYV148" s="41"/>
      <c r="AYW148" s="41"/>
      <c r="AYX148" s="41"/>
      <c r="AYY148" s="41"/>
      <c r="AYZ148" s="41"/>
      <c r="AZA148" s="41"/>
      <c r="AZB148" s="41"/>
      <c r="AZC148" s="41"/>
      <c r="AZD148" s="41"/>
      <c r="AZE148" s="41"/>
      <c r="AZF148" s="41"/>
      <c r="AZG148" s="41"/>
      <c r="AZH148" s="41"/>
      <c r="AZI148" s="41"/>
      <c r="AZJ148" s="41"/>
      <c r="AZK148" s="41"/>
      <c r="AZL148" s="41"/>
      <c r="AZM148" s="41"/>
      <c r="AZN148" s="41"/>
      <c r="AZO148" s="41"/>
      <c r="AZP148" s="41"/>
      <c r="AZQ148" s="41"/>
      <c r="AZR148" s="41"/>
      <c r="AZS148" s="41"/>
      <c r="AZT148" s="41"/>
      <c r="AZU148" s="41"/>
      <c r="AZV148" s="41"/>
      <c r="AZW148" s="41"/>
      <c r="AZX148" s="41"/>
      <c r="AZY148" s="41"/>
      <c r="AZZ148" s="41"/>
      <c r="BAA148" s="41"/>
      <c r="BAB148" s="41"/>
      <c r="BAC148" s="41"/>
      <c r="BAD148" s="41"/>
      <c r="BAE148" s="41"/>
      <c r="BAF148" s="41"/>
      <c r="BAG148" s="41"/>
      <c r="BAH148" s="41"/>
      <c r="BAI148" s="41"/>
      <c r="BAJ148" s="41"/>
      <c r="BAK148" s="41"/>
      <c r="BAL148" s="41"/>
      <c r="BAM148" s="41"/>
      <c r="BAN148" s="41"/>
      <c r="BAO148" s="41"/>
      <c r="BAP148" s="41"/>
      <c r="BAQ148" s="41"/>
      <c r="BAR148" s="41"/>
      <c r="BAS148" s="41"/>
      <c r="BAT148" s="41"/>
      <c r="BAU148" s="41"/>
      <c r="BAV148" s="41"/>
      <c r="BAW148" s="41"/>
      <c r="BAX148" s="41"/>
      <c r="BAY148" s="41"/>
      <c r="BAZ148" s="41"/>
      <c r="BBA148" s="41"/>
      <c r="BBB148" s="41"/>
      <c r="BBC148" s="41"/>
      <c r="BBD148" s="41"/>
      <c r="BBE148" s="41"/>
      <c r="BBF148" s="41"/>
      <c r="BBG148" s="41"/>
      <c r="BBH148" s="41"/>
      <c r="BBI148" s="41"/>
      <c r="BBJ148" s="41"/>
      <c r="BBK148" s="41"/>
      <c r="BBL148" s="41"/>
      <c r="BBM148" s="41"/>
      <c r="BBN148" s="41"/>
      <c r="BBO148" s="41"/>
      <c r="BBP148" s="41"/>
      <c r="BBQ148" s="41"/>
      <c r="BBR148" s="41"/>
      <c r="BBS148" s="41"/>
      <c r="BBT148" s="41"/>
      <c r="BBU148" s="41"/>
      <c r="BBV148" s="41"/>
      <c r="BBW148" s="41"/>
      <c r="BBX148" s="41"/>
      <c r="BBY148" s="41"/>
      <c r="BBZ148" s="41"/>
      <c r="BCA148" s="41"/>
      <c r="BCB148" s="41"/>
      <c r="BCC148" s="41"/>
      <c r="BCD148" s="41"/>
      <c r="BCE148" s="41"/>
      <c r="BCF148" s="41"/>
      <c r="BCG148" s="41"/>
      <c r="BCH148" s="41"/>
      <c r="BCI148" s="41"/>
      <c r="BCJ148" s="41"/>
      <c r="BCK148" s="41"/>
      <c r="BCL148" s="41"/>
      <c r="BCM148" s="41"/>
      <c r="BCN148" s="41"/>
      <c r="BCO148" s="41"/>
      <c r="BCP148" s="41"/>
      <c r="BCQ148" s="41"/>
      <c r="BCR148" s="41"/>
      <c r="BCS148" s="41"/>
      <c r="BCT148" s="41"/>
      <c r="BCU148" s="41"/>
      <c r="BCV148" s="41"/>
      <c r="BCW148" s="41"/>
      <c r="BCX148" s="41"/>
      <c r="BCY148" s="41"/>
      <c r="BCZ148" s="41"/>
      <c r="BDA148" s="41"/>
      <c r="BDB148" s="41"/>
      <c r="BDC148" s="41"/>
      <c r="BDD148" s="41"/>
      <c r="BDE148" s="41"/>
      <c r="BDF148" s="41"/>
      <c r="BDG148" s="41"/>
      <c r="BDH148" s="41"/>
      <c r="BDI148" s="41"/>
      <c r="BDJ148" s="41"/>
      <c r="BDK148" s="41"/>
      <c r="BDL148" s="41"/>
      <c r="BDM148" s="41"/>
      <c r="BDN148" s="41"/>
      <c r="BDO148" s="41"/>
      <c r="BDP148" s="41"/>
      <c r="BDQ148" s="41"/>
      <c r="BDR148" s="41"/>
      <c r="BDS148" s="41"/>
      <c r="BDT148" s="41"/>
      <c r="BDU148" s="41"/>
      <c r="BDV148" s="41"/>
      <c r="BDW148" s="41"/>
      <c r="BDX148" s="41"/>
      <c r="BDY148" s="41"/>
      <c r="BDZ148" s="41"/>
      <c r="BEA148" s="41"/>
      <c r="BEB148" s="41"/>
      <c r="BEC148" s="41"/>
      <c r="BED148" s="41"/>
      <c r="BEE148" s="41"/>
      <c r="BEF148" s="41"/>
      <c r="BEG148" s="41"/>
      <c r="BEH148" s="41"/>
      <c r="BEI148" s="41"/>
      <c r="BEJ148" s="41"/>
      <c r="BEK148" s="41"/>
      <c r="BEL148" s="41"/>
      <c r="BEM148" s="41"/>
      <c r="BEN148" s="41"/>
      <c r="BEO148" s="41"/>
      <c r="BEP148" s="41"/>
      <c r="BEQ148" s="41"/>
      <c r="BER148" s="41"/>
      <c r="BES148" s="41"/>
      <c r="BET148" s="41"/>
      <c r="BEU148" s="41"/>
      <c r="BEV148" s="41"/>
      <c r="BEW148" s="41"/>
      <c r="BEX148" s="41"/>
      <c r="BEY148" s="41"/>
      <c r="BEZ148" s="41"/>
      <c r="BFA148" s="41"/>
      <c r="BFB148" s="41"/>
      <c r="BFC148" s="41"/>
      <c r="BFD148" s="41"/>
      <c r="BFE148" s="41"/>
      <c r="BFF148" s="41"/>
      <c r="BFG148" s="41"/>
      <c r="BFH148" s="41"/>
      <c r="BFI148" s="41"/>
      <c r="BFJ148" s="41"/>
      <c r="BFK148" s="41"/>
      <c r="BFL148" s="41"/>
      <c r="BFM148" s="41"/>
      <c r="BFN148" s="41"/>
      <c r="BFO148" s="41"/>
      <c r="BFP148" s="41"/>
      <c r="BFQ148" s="41"/>
      <c r="BFX148" s="41"/>
      <c r="BFY148" s="41"/>
      <c r="BFZ148" s="41"/>
      <c r="BGA148" s="41"/>
      <c r="BGB148" s="41"/>
      <c r="BGC148" s="41"/>
      <c r="BGD148" s="41"/>
      <c r="BGE148" s="41"/>
      <c r="BGF148" s="41"/>
      <c r="BGG148" s="41"/>
      <c r="BGH148" s="41"/>
      <c r="BGI148" s="41"/>
      <c r="BGJ148" s="41"/>
      <c r="BGK148" s="41"/>
      <c r="BGL148" s="41"/>
      <c r="BGM148" s="41"/>
      <c r="BGN148" s="41"/>
      <c r="BGO148" s="41"/>
      <c r="BGP148" s="41"/>
      <c r="BGQ148" s="41"/>
      <c r="BGR148" s="41"/>
      <c r="BGS148" s="41"/>
      <c r="BGT148" s="41"/>
      <c r="BGU148" s="41"/>
      <c r="BGV148" s="41"/>
      <c r="BGW148" s="41"/>
      <c r="BGX148" s="41"/>
      <c r="BGY148" s="41"/>
      <c r="BGZ148" s="41"/>
      <c r="BHA148" s="41"/>
      <c r="BHB148" s="41"/>
      <c r="BHC148" s="41"/>
      <c r="BHD148" s="41"/>
      <c r="BHE148" s="41"/>
      <c r="BHF148" s="41"/>
      <c r="BHG148" s="41"/>
      <c r="BHH148" s="41"/>
      <c r="BHI148" s="41"/>
      <c r="BHJ148" s="41"/>
      <c r="BHK148" s="41"/>
      <c r="BHL148" s="41"/>
      <c r="BHM148" s="41"/>
      <c r="BHN148" s="41"/>
      <c r="BHO148" s="41"/>
      <c r="BHP148" s="41"/>
      <c r="BHQ148" s="41"/>
      <c r="BHR148" s="41"/>
      <c r="BHS148" s="41"/>
      <c r="BHT148" s="41"/>
      <c r="BHU148" s="41"/>
      <c r="BHV148" s="41"/>
      <c r="BHW148" s="41"/>
      <c r="BHX148" s="41"/>
      <c r="BHY148" s="41"/>
      <c r="BHZ148" s="41"/>
      <c r="BIA148" s="41"/>
      <c r="BIB148" s="41"/>
      <c r="BIC148" s="41"/>
      <c r="BID148" s="41"/>
      <c r="BIE148" s="41"/>
      <c r="BIF148" s="41"/>
      <c r="BIG148" s="41"/>
      <c r="BIH148" s="41"/>
      <c r="BII148" s="41"/>
      <c r="BIJ148" s="41"/>
      <c r="BIK148" s="41"/>
      <c r="BIL148" s="41"/>
      <c r="BIM148" s="41"/>
      <c r="BIN148" s="41"/>
      <c r="BIO148" s="41"/>
      <c r="BIP148" s="41"/>
      <c r="BIQ148" s="41"/>
      <c r="BIR148" s="41"/>
      <c r="BIS148" s="41"/>
      <c r="BIT148" s="41"/>
      <c r="BIU148" s="41"/>
      <c r="BIV148" s="41"/>
      <c r="BIW148" s="41"/>
      <c r="BIX148" s="41"/>
      <c r="BIY148" s="41"/>
      <c r="BIZ148" s="41"/>
      <c r="BJA148" s="41"/>
      <c r="BJB148" s="41"/>
      <c r="BJC148" s="41"/>
      <c r="BJD148" s="41"/>
      <c r="BJE148" s="41"/>
      <c r="BJF148" s="41"/>
      <c r="BJG148" s="41"/>
      <c r="BJH148" s="41"/>
      <c r="BJI148" s="41"/>
      <c r="BJJ148" s="41"/>
      <c r="BJK148" s="41"/>
      <c r="BJL148" s="41"/>
      <c r="BJM148" s="41"/>
      <c r="BJN148" s="41"/>
      <c r="BJO148" s="41"/>
      <c r="BJP148" s="41"/>
      <c r="BJQ148" s="41"/>
      <c r="BJR148" s="41"/>
      <c r="BJS148" s="41"/>
      <c r="BJT148" s="41"/>
      <c r="BJU148" s="41"/>
      <c r="BJV148" s="41"/>
      <c r="BJW148" s="41"/>
      <c r="BJX148" s="41"/>
      <c r="BJY148" s="41"/>
      <c r="BJZ148" s="41"/>
      <c r="BKA148" s="41"/>
      <c r="BKB148" s="41"/>
      <c r="BKC148" s="41"/>
      <c r="BKD148" s="41"/>
      <c r="BKE148" s="41"/>
      <c r="BKF148" s="41"/>
      <c r="BKG148" s="41"/>
      <c r="BKH148" s="41"/>
      <c r="BKI148" s="41"/>
      <c r="BKJ148" s="41"/>
      <c r="BKK148" s="41"/>
      <c r="BKL148" s="41"/>
      <c r="BKM148" s="41"/>
      <c r="BKN148" s="41"/>
      <c r="BKO148" s="41"/>
      <c r="BKP148" s="41"/>
      <c r="BKQ148" s="41"/>
      <c r="BKR148" s="41"/>
      <c r="BKS148" s="41"/>
      <c r="BKT148" s="41"/>
      <c r="BKU148" s="41"/>
      <c r="BKV148" s="41"/>
      <c r="BKW148" s="41"/>
      <c r="BKX148" s="41"/>
      <c r="BKY148" s="41"/>
      <c r="BKZ148" s="41"/>
      <c r="BLA148" s="41"/>
      <c r="BLB148" s="41"/>
      <c r="BLC148" s="41"/>
      <c r="BLD148" s="41"/>
      <c r="BLE148" s="41"/>
      <c r="BLF148" s="41"/>
      <c r="BLG148" s="41"/>
      <c r="BLH148" s="41"/>
      <c r="BLI148" s="41"/>
      <c r="BLJ148" s="41"/>
      <c r="BLK148" s="41"/>
      <c r="BLL148" s="41"/>
      <c r="BLM148" s="41"/>
      <c r="BLN148" s="41"/>
      <c r="BLO148" s="41"/>
      <c r="BLP148" s="41"/>
      <c r="BLQ148" s="41"/>
      <c r="BLR148" s="41"/>
      <c r="BLS148" s="41"/>
      <c r="BLT148" s="41"/>
      <c r="BLU148" s="41"/>
      <c r="BLV148" s="41"/>
      <c r="BLW148" s="41"/>
      <c r="BLX148" s="41"/>
      <c r="BLY148" s="41"/>
      <c r="BLZ148" s="41"/>
      <c r="BMA148" s="41"/>
      <c r="BMB148" s="41"/>
      <c r="BMC148" s="41"/>
      <c r="BMD148" s="41"/>
      <c r="BME148" s="41"/>
      <c r="BMF148" s="41"/>
      <c r="BMG148" s="41"/>
      <c r="BMH148" s="41"/>
      <c r="BMI148" s="41"/>
      <c r="BMJ148" s="41"/>
      <c r="BMK148" s="41"/>
      <c r="BML148" s="41"/>
      <c r="BMM148" s="41"/>
      <c r="BMN148" s="41"/>
      <c r="BMO148" s="41"/>
      <c r="BMP148" s="41"/>
      <c r="BMQ148" s="41"/>
      <c r="BMR148" s="41"/>
      <c r="BMS148" s="41"/>
      <c r="BMT148" s="41"/>
      <c r="BMU148" s="41"/>
      <c r="BMV148" s="41"/>
      <c r="BMW148" s="41"/>
      <c r="BMX148" s="41"/>
      <c r="BMY148" s="41"/>
      <c r="BMZ148" s="41"/>
      <c r="BNA148" s="41"/>
      <c r="BNB148" s="41"/>
      <c r="BNC148" s="41"/>
      <c r="BND148" s="41"/>
      <c r="BNE148" s="41"/>
      <c r="BNF148" s="41"/>
      <c r="BNG148" s="41"/>
      <c r="BNH148" s="41"/>
      <c r="BNI148" s="41"/>
      <c r="BNJ148" s="41"/>
      <c r="BNK148" s="41"/>
      <c r="BNL148" s="41"/>
      <c r="BNM148" s="41"/>
      <c r="BNN148" s="41"/>
      <c r="BNO148" s="41"/>
      <c r="BNP148" s="41"/>
      <c r="BNQ148" s="41"/>
      <c r="BNR148" s="41"/>
      <c r="BNS148" s="41"/>
      <c r="BNT148" s="41"/>
      <c r="BNU148" s="41"/>
      <c r="BNV148" s="41"/>
      <c r="BNW148" s="41"/>
      <c r="BNX148" s="41"/>
      <c r="BNY148" s="41"/>
      <c r="BNZ148" s="41"/>
      <c r="BOA148" s="41"/>
      <c r="BOB148" s="41"/>
      <c r="BOC148" s="41"/>
      <c r="BOD148" s="41"/>
      <c r="BOE148" s="41"/>
      <c r="BOF148" s="41"/>
      <c r="BOG148" s="41"/>
      <c r="BOH148" s="41"/>
      <c r="BOI148" s="41"/>
      <c r="BOJ148" s="41"/>
      <c r="BOK148" s="41"/>
      <c r="BOL148" s="41"/>
      <c r="BOM148" s="41"/>
      <c r="BON148" s="41"/>
      <c r="BOO148" s="41"/>
      <c r="BOP148" s="41"/>
      <c r="BOQ148" s="41"/>
      <c r="BOR148" s="41"/>
      <c r="BOS148" s="41"/>
      <c r="BOT148" s="41"/>
      <c r="BOU148" s="41"/>
      <c r="BOV148" s="41"/>
      <c r="BOW148" s="41"/>
      <c r="BOX148" s="41"/>
      <c r="BOY148" s="41"/>
      <c r="BOZ148" s="41"/>
      <c r="BPA148" s="41"/>
      <c r="BPB148" s="41"/>
      <c r="BPC148" s="41"/>
      <c r="BPD148" s="41"/>
      <c r="BPE148" s="41"/>
      <c r="BPF148" s="41"/>
      <c r="BPG148" s="41"/>
      <c r="BPH148" s="41"/>
      <c r="BPI148" s="41"/>
      <c r="BPJ148" s="41"/>
      <c r="BPK148" s="41"/>
      <c r="BPL148" s="41"/>
      <c r="BPM148" s="41"/>
      <c r="BPT148" s="41"/>
      <c r="BPU148" s="41"/>
      <c r="BPV148" s="41"/>
      <c r="BPW148" s="41"/>
      <c r="BPX148" s="41"/>
      <c r="BPY148" s="41"/>
      <c r="BPZ148" s="41"/>
      <c r="BQA148" s="41"/>
      <c r="BQB148" s="41"/>
      <c r="BQC148" s="41"/>
      <c r="BQD148" s="41"/>
      <c r="BQE148" s="41"/>
      <c r="BQF148" s="41"/>
      <c r="BQG148" s="41"/>
      <c r="BQH148" s="41"/>
      <c r="BQI148" s="41"/>
      <c r="BQJ148" s="41"/>
      <c r="BQK148" s="41"/>
      <c r="BQL148" s="41"/>
      <c r="BQM148" s="41"/>
      <c r="BQN148" s="41"/>
      <c r="BQO148" s="41"/>
      <c r="BQP148" s="41"/>
      <c r="BQQ148" s="41"/>
      <c r="BQR148" s="41"/>
      <c r="BQS148" s="41"/>
      <c r="BQT148" s="41"/>
      <c r="BQU148" s="41"/>
      <c r="BQV148" s="41"/>
      <c r="BQW148" s="41"/>
      <c r="BQX148" s="41"/>
      <c r="BQY148" s="41"/>
      <c r="BQZ148" s="41"/>
      <c r="BRA148" s="41"/>
      <c r="BRB148" s="41"/>
      <c r="BRC148" s="41"/>
      <c r="BRD148" s="41"/>
      <c r="BRE148" s="41"/>
      <c r="BRF148" s="41"/>
      <c r="BRG148" s="41"/>
      <c r="BRH148" s="41"/>
      <c r="BRI148" s="41"/>
      <c r="BRJ148" s="41"/>
      <c r="BRK148" s="41"/>
      <c r="BRL148" s="41"/>
      <c r="BRM148" s="41"/>
      <c r="BRN148" s="41"/>
      <c r="BRO148" s="41"/>
      <c r="BRP148" s="41"/>
      <c r="BRQ148" s="41"/>
      <c r="BRR148" s="41"/>
      <c r="BRS148" s="41"/>
      <c r="BRT148" s="41"/>
      <c r="BRU148" s="41"/>
      <c r="BRV148" s="41"/>
      <c r="BRW148" s="41"/>
      <c r="BRX148" s="41"/>
      <c r="BRY148" s="41"/>
      <c r="BRZ148" s="41"/>
      <c r="BSA148" s="41"/>
      <c r="BSB148" s="41"/>
      <c r="BSC148" s="41"/>
      <c r="BSD148" s="41"/>
      <c r="BSE148" s="41"/>
      <c r="BSF148" s="41"/>
      <c r="BSG148" s="41"/>
      <c r="BSH148" s="41"/>
      <c r="BSI148" s="41"/>
      <c r="BSJ148" s="41"/>
      <c r="BSK148" s="41"/>
      <c r="BSL148" s="41"/>
      <c r="BSM148" s="41"/>
      <c r="BSN148" s="41"/>
      <c r="BSO148" s="41"/>
      <c r="BSP148" s="41"/>
      <c r="BSQ148" s="41"/>
      <c r="BSR148" s="41"/>
      <c r="BSS148" s="41"/>
      <c r="BST148" s="41"/>
      <c r="BSU148" s="41"/>
      <c r="BSV148" s="41"/>
      <c r="BSW148" s="41"/>
      <c r="BSX148" s="41"/>
      <c r="BSY148" s="41"/>
      <c r="BSZ148" s="41"/>
      <c r="BTA148" s="41"/>
      <c r="BTB148" s="41"/>
      <c r="BTC148" s="41"/>
      <c r="BTD148" s="41"/>
      <c r="BTE148" s="41"/>
      <c r="BTF148" s="41"/>
      <c r="BTG148" s="41"/>
      <c r="BTH148" s="41"/>
      <c r="BTI148" s="41"/>
      <c r="BTJ148" s="41"/>
      <c r="BTK148" s="41"/>
      <c r="BTL148" s="41"/>
      <c r="BTM148" s="41"/>
      <c r="BTN148" s="41"/>
      <c r="BTO148" s="41"/>
      <c r="BTP148" s="41"/>
      <c r="BTQ148" s="41"/>
      <c r="BTR148" s="41"/>
      <c r="BTS148" s="41"/>
      <c r="BTT148" s="41"/>
      <c r="BTU148" s="41"/>
      <c r="BTV148" s="41"/>
      <c r="BTW148" s="41"/>
      <c r="BTX148" s="41"/>
      <c r="BTY148" s="41"/>
      <c r="BTZ148" s="41"/>
      <c r="BUA148" s="41"/>
      <c r="BUB148" s="41"/>
      <c r="BUC148" s="41"/>
      <c r="BUD148" s="41"/>
      <c r="BUE148" s="41"/>
      <c r="BUF148" s="41"/>
      <c r="BUG148" s="41"/>
      <c r="BUH148" s="41"/>
      <c r="BUI148" s="41"/>
      <c r="BUJ148" s="41"/>
      <c r="BUK148" s="41"/>
      <c r="BUL148" s="41"/>
      <c r="BUM148" s="41"/>
      <c r="BUN148" s="41"/>
      <c r="BUO148" s="41"/>
      <c r="BUP148" s="41"/>
      <c r="BUQ148" s="41"/>
      <c r="BUR148" s="41"/>
      <c r="BUS148" s="41"/>
      <c r="BUT148" s="41"/>
      <c r="BUU148" s="41"/>
      <c r="BUV148" s="41"/>
      <c r="BUW148" s="41"/>
      <c r="BUX148" s="41"/>
      <c r="BUY148" s="41"/>
      <c r="BUZ148" s="41"/>
      <c r="BVA148" s="41"/>
      <c r="BVB148" s="41"/>
      <c r="BVC148" s="41"/>
      <c r="BVD148" s="41"/>
      <c r="BVE148" s="41"/>
      <c r="BVF148" s="41"/>
      <c r="BVG148" s="41"/>
      <c r="BVH148" s="41"/>
      <c r="BVI148" s="41"/>
      <c r="BVJ148" s="41"/>
      <c r="BVK148" s="41"/>
      <c r="BVL148" s="41"/>
      <c r="BVM148" s="41"/>
      <c r="BVN148" s="41"/>
      <c r="BVO148" s="41"/>
      <c r="BVP148" s="41"/>
      <c r="BVQ148" s="41"/>
      <c r="BVR148" s="41"/>
      <c r="BVS148" s="41"/>
      <c r="BVT148" s="41"/>
      <c r="BVU148" s="41"/>
      <c r="BVV148" s="41"/>
      <c r="BVW148" s="41"/>
      <c r="BVX148" s="41"/>
      <c r="BVY148" s="41"/>
      <c r="BVZ148" s="41"/>
      <c r="BWA148" s="41"/>
      <c r="BWB148" s="41"/>
      <c r="BWC148" s="41"/>
      <c r="BWD148" s="41"/>
      <c r="BWE148" s="41"/>
      <c r="BWF148" s="41"/>
      <c r="BWG148" s="41"/>
      <c r="BWH148" s="41"/>
      <c r="BWI148" s="41"/>
      <c r="BWJ148" s="41"/>
      <c r="BWK148" s="41"/>
      <c r="BWL148" s="41"/>
      <c r="BWM148" s="41"/>
      <c r="BWN148" s="41"/>
      <c r="BWO148" s="41"/>
      <c r="BWP148" s="41"/>
      <c r="BWQ148" s="41"/>
      <c r="BWR148" s="41"/>
      <c r="BWS148" s="41"/>
      <c r="BWT148" s="41"/>
      <c r="BWU148" s="41"/>
      <c r="BWV148" s="41"/>
      <c r="BWW148" s="41"/>
      <c r="BWX148" s="41"/>
      <c r="BWY148" s="41"/>
      <c r="BWZ148" s="41"/>
      <c r="BXA148" s="41"/>
      <c r="BXB148" s="41"/>
      <c r="BXC148" s="41"/>
      <c r="BXD148" s="41"/>
      <c r="BXE148" s="41"/>
      <c r="BXF148" s="41"/>
      <c r="BXG148" s="41"/>
      <c r="BXH148" s="41"/>
      <c r="BXI148" s="41"/>
      <c r="BXJ148" s="41"/>
      <c r="BXK148" s="41"/>
      <c r="BXL148" s="41"/>
      <c r="BXM148" s="41"/>
      <c r="BXN148" s="41"/>
      <c r="BXO148" s="41"/>
      <c r="BXP148" s="41"/>
      <c r="BXQ148" s="41"/>
      <c r="BXR148" s="41"/>
      <c r="BXS148" s="41"/>
      <c r="BXT148" s="41"/>
      <c r="BXU148" s="41"/>
      <c r="BXV148" s="41"/>
      <c r="BXW148" s="41"/>
      <c r="BXX148" s="41"/>
      <c r="BXY148" s="41"/>
      <c r="BXZ148" s="41"/>
      <c r="BYA148" s="41"/>
      <c r="BYB148" s="41"/>
      <c r="BYC148" s="41"/>
      <c r="BYD148" s="41"/>
      <c r="BYE148" s="41"/>
      <c r="BYF148" s="41"/>
      <c r="BYG148" s="41"/>
      <c r="BYH148" s="41"/>
      <c r="BYI148" s="41"/>
      <c r="BYJ148" s="41"/>
      <c r="BYK148" s="41"/>
      <c r="BYL148" s="41"/>
      <c r="BYM148" s="41"/>
      <c r="BYN148" s="41"/>
      <c r="BYO148" s="41"/>
      <c r="BYP148" s="41"/>
      <c r="BYQ148" s="41"/>
      <c r="BYR148" s="41"/>
      <c r="BYS148" s="41"/>
      <c r="BYT148" s="41"/>
      <c r="BYU148" s="41"/>
      <c r="BYV148" s="41"/>
      <c r="BYW148" s="41"/>
      <c r="BYX148" s="41"/>
      <c r="BYY148" s="41"/>
      <c r="BYZ148" s="41"/>
      <c r="BZA148" s="41"/>
      <c r="BZB148" s="41"/>
      <c r="BZC148" s="41"/>
      <c r="BZD148" s="41"/>
      <c r="BZE148" s="41"/>
      <c r="BZF148" s="41"/>
      <c r="BZG148" s="41"/>
      <c r="BZH148" s="41"/>
      <c r="BZI148" s="41"/>
      <c r="BZP148" s="41"/>
      <c r="BZQ148" s="41"/>
      <c r="BZR148" s="41"/>
      <c r="BZS148" s="41"/>
      <c r="BZT148" s="41"/>
      <c r="BZU148" s="41"/>
      <c r="BZV148" s="41"/>
      <c r="BZW148" s="41"/>
      <c r="BZX148" s="41"/>
      <c r="BZY148" s="41"/>
      <c r="BZZ148" s="41"/>
      <c r="CAA148" s="41"/>
      <c r="CAB148" s="41"/>
      <c r="CAC148" s="41"/>
      <c r="CAD148" s="41"/>
      <c r="CAE148" s="41"/>
      <c r="CAF148" s="41"/>
      <c r="CAG148" s="41"/>
      <c r="CAH148" s="41"/>
      <c r="CAI148" s="41"/>
      <c r="CAJ148" s="41"/>
      <c r="CAK148" s="41"/>
      <c r="CAL148" s="41"/>
      <c r="CAM148" s="41"/>
      <c r="CAN148" s="41"/>
      <c r="CAO148" s="41"/>
      <c r="CAP148" s="41"/>
      <c r="CAQ148" s="41"/>
      <c r="CAR148" s="41"/>
      <c r="CAS148" s="41"/>
      <c r="CAT148" s="41"/>
      <c r="CAU148" s="41"/>
      <c r="CAV148" s="41"/>
      <c r="CAW148" s="41"/>
      <c r="CAX148" s="41"/>
      <c r="CAY148" s="41"/>
      <c r="CAZ148" s="41"/>
      <c r="CBA148" s="41"/>
      <c r="CBB148" s="41"/>
      <c r="CBC148" s="41"/>
      <c r="CBD148" s="41"/>
      <c r="CBE148" s="41"/>
      <c r="CBF148" s="41"/>
      <c r="CBG148" s="41"/>
      <c r="CBH148" s="41"/>
      <c r="CBI148" s="41"/>
      <c r="CBJ148" s="41"/>
      <c r="CBK148" s="41"/>
      <c r="CBL148" s="41"/>
      <c r="CBM148" s="41"/>
      <c r="CBN148" s="41"/>
      <c r="CBO148" s="41"/>
      <c r="CBP148" s="41"/>
      <c r="CBQ148" s="41"/>
      <c r="CBR148" s="41"/>
      <c r="CBS148" s="41"/>
      <c r="CBT148" s="41"/>
      <c r="CBU148" s="41"/>
      <c r="CBV148" s="41"/>
      <c r="CBW148" s="41"/>
      <c r="CBX148" s="41"/>
      <c r="CBY148" s="41"/>
      <c r="CBZ148" s="41"/>
      <c r="CCA148" s="41"/>
      <c r="CCB148" s="41"/>
      <c r="CCC148" s="41"/>
      <c r="CCD148" s="41"/>
      <c r="CCE148" s="41"/>
      <c r="CCF148" s="41"/>
      <c r="CCG148" s="41"/>
      <c r="CCH148" s="41"/>
      <c r="CCI148" s="41"/>
      <c r="CCJ148" s="41"/>
      <c r="CCK148" s="41"/>
      <c r="CCL148" s="41"/>
      <c r="CCM148" s="41"/>
      <c r="CCN148" s="41"/>
      <c r="CCO148" s="41"/>
      <c r="CCP148" s="41"/>
      <c r="CCQ148" s="41"/>
      <c r="CCR148" s="41"/>
      <c r="CCS148" s="41"/>
      <c r="CCT148" s="41"/>
      <c r="CCU148" s="41"/>
      <c r="CCV148" s="41"/>
      <c r="CCW148" s="41"/>
      <c r="CCX148" s="41"/>
      <c r="CCY148" s="41"/>
      <c r="CCZ148" s="41"/>
      <c r="CDA148" s="41"/>
      <c r="CDB148" s="41"/>
      <c r="CDC148" s="41"/>
      <c r="CDD148" s="41"/>
      <c r="CDE148" s="41"/>
      <c r="CDF148" s="41"/>
      <c r="CDG148" s="41"/>
      <c r="CDH148" s="41"/>
      <c r="CDI148" s="41"/>
      <c r="CDJ148" s="41"/>
      <c r="CDK148" s="41"/>
      <c r="CDL148" s="41"/>
      <c r="CDM148" s="41"/>
      <c r="CDN148" s="41"/>
      <c r="CDO148" s="41"/>
      <c r="CDP148" s="41"/>
      <c r="CDQ148" s="41"/>
      <c r="CDR148" s="41"/>
      <c r="CDS148" s="41"/>
      <c r="CDT148" s="41"/>
      <c r="CDU148" s="41"/>
      <c r="CDV148" s="41"/>
      <c r="CDW148" s="41"/>
      <c r="CDX148" s="41"/>
      <c r="CDY148" s="41"/>
      <c r="CDZ148" s="41"/>
      <c r="CEA148" s="41"/>
      <c r="CEB148" s="41"/>
      <c r="CEC148" s="41"/>
      <c r="CED148" s="41"/>
      <c r="CEE148" s="41"/>
      <c r="CEF148" s="41"/>
      <c r="CEG148" s="41"/>
      <c r="CEH148" s="41"/>
      <c r="CEI148" s="41"/>
      <c r="CEJ148" s="41"/>
      <c r="CEK148" s="41"/>
      <c r="CEL148" s="41"/>
      <c r="CEM148" s="41"/>
      <c r="CEN148" s="41"/>
      <c r="CEO148" s="41"/>
      <c r="CEP148" s="41"/>
      <c r="CEQ148" s="41"/>
      <c r="CER148" s="41"/>
      <c r="CES148" s="41"/>
      <c r="CET148" s="41"/>
      <c r="CEU148" s="41"/>
      <c r="CEV148" s="41"/>
      <c r="CEW148" s="41"/>
      <c r="CEX148" s="41"/>
      <c r="CEY148" s="41"/>
      <c r="CEZ148" s="41"/>
      <c r="CFA148" s="41"/>
      <c r="CFB148" s="41"/>
      <c r="CFC148" s="41"/>
      <c r="CFD148" s="41"/>
      <c r="CFE148" s="41"/>
      <c r="CFF148" s="41"/>
      <c r="CFG148" s="41"/>
      <c r="CFH148" s="41"/>
      <c r="CFI148" s="41"/>
      <c r="CFJ148" s="41"/>
      <c r="CFK148" s="41"/>
      <c r="CFL148" s="41"/>
      <c r="CFM148" s="41"/>
      <c r="CFN148" s="41"/>
      <c r="CFO148" s="41"/>
      <c r="CFP148" s="41"/>
      <c r="CFQ148" s="41"/>
      <c r="CFR148" s="41"/>
      <c r="CFS148" s="41"/>
      <c r="CFT148" s="41"/>
      <c r="CFU148" s="41"/>
      <c r="CFV148" s="41"/>
      <c r="CFW148" s="41"/>
      <c r="CFX148" s="41"/>
      <c r="CFY148" s="41"/>
      <c r="CFZ148" s="41"/>
      <c r="CGA148" s="41"/>
      <c r="CGB148" s="41"/>
      <c r="CGC148" s="41"/>
      <c r="CGD148" s="41"/>
      <c r="CGE148" s="41"/>
      <c r="CGF148" s="41"/>
      <c r="CGG148" s="41"/>
      <c r="CGH148" s="41"/>
      <c r="CGI148" s="41"/>
      <c r="CGJ148" s="41"/>
      <c r="CGK148" s="41"/>
      <c r="CGL148" s="41"/>
      <c r="CGM148" s="41"/>
      <c r="CGN148" s="41"/>
      <c r="CGO148" s="41"/>
      <c r="CGP148" s="41"/>
      <c r="CGQ148" s="41"/>
      <c r="CGR148" s="41"/>
      <c r="CGS148" s="41"/>
      <c r="CGT148" s="41"/>
      <c r="CGU148" s="41"/>
      <c r="CGV148" s="41"/>
      <c r="CGW148" s="41"/>
      <c r="CGX148" s="41"/>
      <c r="CGY148" s="41"/>
      <c r="CGZ148" s="41"/>
      <c r="CHA148" s="41"/>
      <c r="CHB148" s="41"/>
      <c r="CHC148" s="41"/>
      <c r="CHD148" s="41"/>
      <c r="CHE148" s="41"/>
      <c r="CHF148" s="41"/>
      <c r="CHG148" s="41"/>
      <c r="CHH148" s="41"/>
      <c r="CHI148" s="41"/>
      <c r="CHJ148" s="41"/>
      <c r="CHK148" s="41"/>
      <c r="CHL148" s="41"/>
      <c r="CHM148" s="41"/>
      <c r="CHN148" s="41"/>
      <c r="CHO148" s="41"/>
      <c r="CHP148" s="41"/>
      <c r="CHQ148" s="41"/>
      <c r="CHR148" s="41"/>
      <c r="CHS148" s="41"/>
      <c r="CHT148" s="41"/>
      <c r="CHU148" s="41"/>
      <c r="CHV148" s="41"/>
      <c r="CHW148" s="41"/>
      <c r="CHX148" s="41"/>
      <c r="CHY148" s="41"/>
      <c r="CHZ148" s="41"/>
      <c r="CIA148" s="41"/>
      <c r="CIB148" s="41"/>
      <c r="CIC148" s="41"/>
      <c r="CID148" s="41"/>
      <c r="CIE148" s="41"/>
      <c r="CIF148" s="41"/>
      <c r="CIG148" s="41"/>
      <c r="CIH148" s="41"/>
      <c r="CII148" s="41"/>
      <c r="CIJ148" s="41"/>
      <c r="CIK148" s="41"/>
      <c r="CIL148" s="41"/>
      <c r="CIM148" s="41"/>
      <c r="CIN148" s="41"/>
      <c r="CIO148" s="41"/>
      <c r="CIP148" s="41"/>
      <c r="CIQ148" s="41"/>
      <c r="CIR148" s="41"/>
      <c r="CIS148" s="41"/>
      <c r="CIT148" s="41"/>
      <c r="CIU148" s="41"/>
      <c r="CIV148" s="41"/>
      <c r="CIW148" s="41"/>
      <c r="CIX148" s="41"/>
      <c r="CIY148" s="41"/>
      <c r="CIZ148" s="41"/>
      <c r="CJA148" s="41"/>
      <c r="CJB148" s="41"/>
      <c r="CJC148" s="41"/>
      <c r="CJD148" s="41"/>
      <c r="CJE148" s="41"/>
      <c r="CJL148" s="41"/>
      <c r="CJM148" s="41"/>
      <c r="CJN148" s="41"/>
      <c r="CJO148" s="41"/>
      <c r="CJP148" s="41"/>
      <c r="CJQ148" s="41"/>
      <c r="CJR148" s="41"/>
      <c r="CJS148" s="41"/>
      <c r="CJT148" s="41"/>
      <c r="CJU148" s="41"/>
      <c r="CJV148" s="41"/>
      <c r="CJW148" s="41"/>
      <c r="CJX148" s="41"/>
      <c r="CJY148" s="41"/>
      <c r="CJZ148" s="41"/>
      <c r="CKA148" s="41"/>
      <c r="CKB148" s="41"/>
      <c r="CKC148" s="41"/>
      <c r="CKD148" s="41"/>
      <c r="CKE148" s="41"/>
      <c r="CKF148" s="41"/>
      <c r="CKG148" s="41"/>
      <c r="CKH148" s="41"/>
      <c r="CKI148" s="41"/>
      <c r="CKJ148" s="41"/>
      <c r="CKK148" s="41"/>
      <c r="CKL148" s="41"/>
      <c r="CKM148" s="41"/>
      <c r="CKN148" s="41"/>
      <c r="CKO148" s="41"/>
      <c r="CKP148" s="41"/>
      <c r="CKQ148" s="41"/>
      <c r="CKR148" s="41"/>
      <c r="CKS148" s="41"/>
      <c r="CKT148" s="41"/>
      <c r="CKU148" s="41"/>
      <c r="CKV148" s="41"/>
      <c r="CKW148" s="41"/>
      <c r="CKX148" s="41"/>
      <c r="CKY148" s="41"/>
      <c r="CKZ148" s="41"/>
      <c r="CLA148" s="41"/>
      <c r="CLB148" s="41"/>
      <c r="CLC148" s="41"/>
      <c r="CLD148" s="41"/>
      <c r="CLE148" s="41"/>
      <c r="CLF148" s="41"/>
      <c r="CLG148" s="41"/>
      <c r="CLH148" s="41"/>
      <c r="CLI148" s="41"/>
      <c r="CLJ148" s="41"/>
      <c r="CLK148" s="41"/>
      <c r="CLL148" s="41"/>
      <c r="CLM148" s="41"/>
      <c r="CLN148" s="41"/>
      <c r="CLO148" s="41"/>
      <c r="CLP148" s="41"/>
      <c r="CLQ148" s="41"/>
      <c r="CLR148" s="41"/>
      <c r="CLS148" s="41"/>
      <c r="CLT148" s="41"/>
      <c r="CLU148" s="41"/>
      <c r="CLV148" s="41"/>
      <c r="CLW148" s="41"/>
      <c r="CLX148" s="41"/>
      <c r="CLY148" s="41"/>
      <c r="CLZ148" s="41"/>
      <c r="CMA148" s="41"/>
      <c r="CMB148" s="41"/>
      <c r="CMC148" s="41"/>
      <c r="CMD148" s="41"/>
      <c r="CME148" s="41"/>
      <c r="CMF148" s="41"/>
      <c r="CMG148" s="41"/>
      <c r="CMH148" s="41"/>
      <c r="CMI148" s="41"/>
      <c r="CMJ148" s="41"/>
      <c r="CMK148" s="41"/>
      <c r="CML148" s="41"/>
      <c r="CMM148" s="41"/>
      <c r="CMN148" s="41"/>
      <c r="CMO148" s="41"/>
      <c r="CMP148" s="41"/>
      <c r="CMQ148" s="41"/>
      <c r="CMR148" s="41"/>
      <c r="CMS148" s="41"/>
      <c r="CMT148" s="41"/>
      <c r="CMU148" s="41"/>
      <c r="CMV148" s="41"/>
      <c r="CMW148" s="41"/>
      <c r="CMX148" s="41"/>
      <c r="CMY148" s="41"/>
      <c r="CMZ148" s="41"/>
      <c r="CNA148" s="41"/>
      <c r="CNB148" s="41"/>
      <c r="CNC148" s="41"/>
      <c r="CND148" s="41"/>
      <c r="CNE148" s="41"/>
      <c r="CNF148" s="41"/>
      <c r="CNG148" s="41"/>
      <c r="CNH148" s="41"/>
      <c r="CNI148" s="41"/>
      <c r="CNJ148" s="41"/>
      <c r="CNK148" s="41"/>
      <c r="CNL148" s="41"/>
      <c r="CNM148" s="41"/>
      <c r="CNN148" s="41"/>
      <c r="CNO148" s="41"/>
      <c r="CNP148" s="41"/>
      <c r="CNQ148" s="41"/>
      <c r="CNR148" s="41"/>
      <c r="CNS148" s="41"/>
      <c r="CNT148" s="41"/>
      <c r="CNU148" s="41"/>
      <c r="CNV148" s="41"/>
      <c r="CNW148" s="41"/>
      <c r="CNX148" s="41"/>
      <c r="CNY148" s="41"/>
      <c r="CNZ148" s="41"/>
      <c r="COA148" s="41"/>
      <c r="COB148" s="41"/>
      <c r="COC148" s="41"/>
      <c r="COD148" s="41"/>
      <c r="COE148" s="41"/>
      <c r="COF148" s="41"/>
      <c r="COG148" s="41"/>
      <c r="COH148" s="41"/>
      <c r="COI148" s="41"/>
      <c r="COJ148" s="41"/>
      <c r="COK148" s="41"/>
      <c r="COL148" s="41"/>
      <c r="COM148" s="41"/>
      <c r="CON148" s="41"/>
      <c r="COO148" s="41"/>
      <c r="COP148" s="41"/>
      <c r="COQ148" s="41"/>
      <c r="COR148" s="41"/>
      <c r="COS148" s="41"/>
      <c r="COT148" s="41"/>
      <c r="COU148" s="41"/>
      <c r="COV148" s="41"/>
      <c r="COW148" s="41"/>
      <c r="COX148" s="41"/>
      <c r="COY148" s="41"/>
      <c r="COZ148" s="41"/>
      <c r="CPA148" s="41"/>
      <c r="CPB148" s="41"/>
      <c r="CPC148" s="41"/>
      <c r="CPD148" s="41"/>
      <c r="CPE148" s="41"/>
      <c r="CPF148" s="41"/>
      <c r="CPG148" s="41"/>
      <c r="CPH148" s="41"/>
      <c r="CPI148" s="41"/>
      <c r="CPJ148" s="41"/>
      <c r="CPK148" s="41"/>
      <c r="CPL148" s="41"/>
      <c r="CPM148" s="41"/>
      <c r="CPN148" s="41"/>
      <c r="CPO148" s="41"/>
      <c r="CPP148" s="41"/>
      <c r="CPQ148" s="41"/>
      <c r="CPR148" s="41"/>
      <c r="CPS148" s="41"/>
      <c r="CPT148" s="41"/>
      <c r="CPU148" s="41"/>
      <c r="CPV148" s="41"/>
      <c r="CPW148" s="41"/>
      <c r="CPX148" s="41"/>
      <c r="CPY148" s="41"/>
      <c r="CPZ148" s="41"/>
      <c r="CQA148" s="41"/>
      <c r="CQB148" s="41"/>
      <c r="CQC148" s="41"/>
      <c r="CQD148" s="41"/>
      <c r="CQE148" s="41"/>
      <c r="CQF148" s="41"/>
      <c r="CQG148" s="41"/>
      <c r="CQH148" s="41"/>
      <c r="CQI148" s="41"/>
      <c r="CQJ148" s="41"/>
      <c r="CQK148" s="41"/>
      <c r="CQL148" s="41"/>
      <c r="CQM148" s="41"/>
      <c r="CQN148" s="41"/>
      <c r="CQO148" s="41"/>
      <c r="CQP148" s="41"/>
      <c r="CQQ148" s="41"/>
      <c r="CQR148" s="41"/>
      <c r="CQS148" s="41"/>
      <c r="CQT148" s="41"/>
      <c r="CQU148" s="41"/>
      <c r="CQV148" s="41"/>
      <c r="CQW148" s="41"/>
      <c r="CQX148" s="41"/>
      <c r="CQY148" s="41"/>
      <c r="CQZ148" s="41"/>
      <c r="CRA148" s="41"/>
      <c r="CRB148" s="41"/>
      <c r="CRC148" s="41"/>
      <c r="CRD148" s="41"/>
      <c r="CRE148" s="41"/>
      <c r="CRF148" s="41"/>
      <c r="CRG148" s="41"/>
      <c r="CRH148" s="41"/>
      <c r="CRI148" s="41"/>
      <c r="CRJ148" s="41"/>
      <c r="CRK148" s="41"/>
      <c r="CRL148" s="41"/>
      <c r="CRM148" s="41"/>
      <c r="CRN148" s="41"/>
      <c r="CRO148" s="41"/>
      <c r="CRP148" s="41"/>
      <c r="CRQ148" s="41"/>
      <c r="CRR148" s="41"/>
      <c r="CRS148" s="41"/>
      <c r="CRT148" s="41"/>
      <c r="CRU148" s="41"/>
      <c r="CRV148" s="41"/>
      <c r="CRW148" s="41"/>
      <c r="CRX148" s="41"/>
      <c r="CRY148" s="41"/>
      <c r="CRZ148" s="41"/>
      <c r="CSA148" s="41"/>
      <c r="CSB148" s="41"/>
      <c r="CSC148" s="41"/>
      <c r="CSD148" s="41"/>
      <c r="CSE148" s="41"/>
      <c r="CSF148" s="41"/>
      <c r="CSG148" s="41"/>
      <c r="CSH148" s="41"/>
      <c r="CSI148" s="41"/>
      <c r="CSJ148" s="41"/>
      <c r="CSK148" s="41"/>
      <c r="CSL148" s="41"/>
      <c r="CSM148" s="41"/>
      <c r="CSN148" s="41"/>
      <c r="CSO148" s="41"/>
      <c r="CSP148" s="41"/>
      <c r="CSQ148" s="41"/>
      <c r="CSR148" s="41"/>
      <c r="CSS148" s="41"/>
      <c r="CST148" s="41"/>
      <c r="CSU148" s="41"/>
      <c r="CSV148" s="41"/>
      <c r="CSW148" s="41"/>
      <c r="CSX148" s="41"/>
      <c r="CSY148" s="41"/>
      <c r="CSZ148" s="41"/>
      <c r="CTA148" s="41"/>
      <c r="CTH148" s="41"/>
      <c r="CTI148" s="41"/>
      <c r="CTJ148" s="41"/>
      <c r="CTK148" s="41"/>
      <c r="CTL148" s="41"/>
      <c r="CTM148" s="41"/>
      <c r="CTN148" s="41"/>
      <c r="CTO148" s="41"/>
      <c r="CTP148" s="41"/>
      <c r="CTQ148" s="41"/>
      <c r="CTR148" s="41"/>
      <c r="CTS148" s="41"/>
      <c r="CTT148" s="41"/>
      <c r="CTU148" s="41"/>
      <c r="CTV148" s="41"/>
      <c r="CTW148" s="41"/>
      <c r="CTX148" s="41"/>
      <c r="CTY148" s="41"/>
      <c r="CTZ148" s="41"/>
      <c r="CUA148" s="41"/>
      <c r="CUB148" s="41"/>
      <c r="CUC148" s="41"/>
      <c r="CUD148" s="41"/>
      <c r="CUE148" s="41"/>
      <c r="CUF148" s="41"/>
      <c r="CUG148" s="41"/>
      <c r="CUH148" s="41"/>
      <c r="CUI148" s="41"/>
      <c r="CUJ148" s="41"/>
      <c r="CUK148" s="41"/>
      <c r="CUL148" s="41"/>
      <c r="CUM148" s="41"/>
      <c r="CUN148" s="41"/>
      <c r="CUO148" s="41"/>
      <c r="CUP148" s="41"/>
      <c r="CUQ148" s="41"/>
      <c r="CUR148" s="41"/>
      <c r="CUS148" s="41"/>
      <c r="CUT148" s="41"/>
      <c r="CUU148" s="41"/>
      <c r="CUV148" s="41"/>
      <c r="CUW148" s="41"/>
      <c r="CUX148" s="41"/>
      <c r="CUY148" s="41"/>
      <c r="CUZ148" s="41"/>
      <c r="CVA148" s="41"/>
      <c r="CVB148" s="41"/>
      <c r="CVC148" s="41"/>
      <c r="CVD148" s="41"/>
      <c r="CVE148" s="41"/>
      <c r="CVF148" s="41"/>
      <c r="CVG148" s="41"/>
      <c r="CVH148" s="41"/>
      <c r="CVI148" s="41"/>
      <c r="CVJ148" s="41"/>
      <c r="CVK148" s="41"/>
      <c r="CVL148" s="41"/>
      <c r="CVM148" s="41"/>
      <c r="CVN148" s="41"/>
      <c r="CVO148" s="41"/>
      <c r="CVP148" s="41"/>
      <c r="CVQ148" s="41"/>
      <c r="CVR148" s="41"/>
      <c r="CVS148" s="41"/>
      <c r="CVT148" s="41"/>
      <c r="CVU148" s="41"/>
      <c r="CVV148" s="41"/>
      <c r="CVW148" s="41"/>
      <c r="CVX148" s="41"/>
      <c r="CVY148" s="41"/>
      <c r="CVZ148" s="41"/>
      <c r="CWA148" s="41"/>
      <c r="CWB148" s="41"/>
      <c r="CWC148" s="41"/>
      <c r="CWD148" s="41"/>
      <c r="CWE148" s="41"/>
      <c r="CWF148" s="41"/>
      <c r="CWG148" s="41"/>
      <c r="CWH148" s="41"/>
      <c r="CWI148" s="41"/>
      <c r="CWJ148" s="41"/>
      <c r="CWK148" s="41"/>
      <c r="CWL148" s="41"/>
      <c r="CWM148" s="41"/>
      <c r="CWN148" s="41"/>
      <c r="CWO148" s="41"/>
      <c r="CWP148" s="41"/>
      <c r="CWQ148" s="41"/>
      <c r="CWR148" s="41"/>
      <c r="CWS148" s="41"/>
      <c r="CWT148" s="41"/>
      <c r="CWU148" s="41"/>
      <c r="CWV148" s="41"/>
      <c r="CWW148" s="41"/>
      <c r="CWX148" s="41"/>
      <c r="CWY148" s="41"/>
      <c r="CWZ148" s="41"/>
      <c r="CXA148" s="41"/>
      <c r="CXB148" s="41"/>
      <c r="CXC148" s="41"/>
      <c r="CXD148" s="41"/>
      <c r="CXE148" s="41"/>
      <c r="CXF148" s="41"/>
      <c r="CXG148" s="41"/>
      <c r="CXH148" s="41"/>
      <c r="CXI148" s="41"/>
      <c r="CXJ148" s="41"/>
      <c r="CXK148" s="41"/>
      <c r="CXL148" s="41"/>
      <c r="CXM148" s="41"/>
      <c r="CXN148" s="41"/>
      <c r="CXO148" s="41"/>
      <c r="CXP148" s="41"/>
      <c r="CXQ148" s="41"/>
      <c r="CXR148" s="41"/>
      <c r="CXS148" s="41"/>
      <c r="CXT148" s="41"/>
      <c r="CXU148" s="41"/>
      <c r="CXV148" s="41"/>
      <c r="CXW148" s="41"/>
      <c r="CXX148" s="41"/>
      <c r="CXY148" s="41"/>
      <c r="CXZ148" s="41"/>
      <c r="CYA148" s="41"/>
      <c r="CYB148" s="41"/>
      <c r="CYC148" s="41"/>
      <c r="CYD148" s="41"/>
      <c r="CYE148" s="41"/>
      <c r="CYF148" s="41"/>
      <c r="CYG148" s="41"/>
      <c r="CYH148" s="41"/>
      <c r="CYI148" s="41"/>
      <c r="CYJ148" s="41"/>
      <c r="CYK148" s="41"/>
      <c r="CYL148" s="41"/>
      <c r="CYM148" s="41"/>
      <c r="CYN148" s="41"/>
      <c r="CYO148" s="41"/>
      <c r="CYP148" s="41"/>
      <c r="CYQ148" s="41"/>
      <c r="CYR148" s="41"/>
      <c r="CYS148" s="41"/>
      <c r="CYT148" s="41"/>
      <c r="CYU148" s="41"/>
      <c r="CYV148" s="41"/>
      <c r="CYW148" s="41"/>
      <c r="CYX148" s="41"/>
      <c r="CYY148" s="41"/>
      <c r="CYZ148" s="41"/>
      <c r="CZA148" s="41"/>
      <c r="CZB148" s="41"/>
      <c r="CZC148" s="41"/>
      <c r="CZD148" s="41"/>
      <c r="CZE148" s="41"/>
      <c r="CZF148" s="41"/>
      <c r="CZG148" s="41"/>
      <c r="CZH148" s="41"/>
      <c r="CZI148" s="41"/>
      <c r="CZJ148" s="41"/>
      <c r="CZK148" s="41"/>
      <c r="CZL148" s="41"/>
      <c r="CZM148" s="41"/>
      <c r="CZN148" s="41"/>
      <c r="CZO148" s="41"/>
      <c r="CZP148" s="41"/>
      <c r="CZQ148" s="41"/>
      <c r="CZR148" s="41"/>
      <c r="CZS148" s="41"/>
      <c r="CZT148" s="41"/>
      <c r="CZU148" s="41"/>
      <c r="CZV148" s="41"/>
      <c r="CZW148" s="41"/>
      <c r="CZX148" s="41"/>
      <c r="CZY148" s="41"/>
      <c r="CZZ148" s="41"/>
      <c r="DAA148" s="41"/>
      <c r="DAB148" s="41"/>
      <c r="DAC148" s="41"/>
      <c r="DAD148" s="41"/>
      <c r="DAE148" s="41"/>
      <c r="DAF148" s="41"/>
      <c r="DAG148" s="41"/>
      <c r="DAH148" s="41"/>
      <c r="DAI148" s="41"/>
      <c r="DAJ148" s="41"/>
      <c r="DAK148" s="41"/>
      <c r="DAL148" s="41"/>
      <c r="DAM148" s="41"/>
      <c r="DAN148" s="41"/>
      <c r="DAO148" s="41"/>
      <c r="DAP148" s="41"/>
      <c r="DAQ148" s="41"/>
      <c r="DAR148" s="41"/>
      <c r="DAS148" s="41"/>
      <c r="DAT148" s="41"/>
      <c r="DAU148" s="41"/>
      <c r="DAV148" s="41"/>
      <c r="DAW148" s="41"/>
      <c r="DAX148" s="41"/>
      <c r="DAY148" s="41"/>
      <c r="DAZ148" s="41"/>
      <c r="DBA148" s="41"/>
      <c r="DBB148" s="41"/>
      <c r="DBC148" s="41"/>
      <c r="DBD148" s="41"/>
      <c r="DBE148" s="41"/>
      <c r="DBF148" s="41"/>
      <c r="DBG148" s="41"/>
      <c r="DBH148" s="41"/>
      <c r="DBI148" s="41"/>
      <c r="DBJ148" s="41"/>
      <c r="DBK148" s="41"/>
      <c r="DBL148" s="41"/>
      <c r="DBM148" s="41"/>
      <c r="DBN148" s="41"/>
      <c r="DBO148" s="41"/>
      <c r="DBP148" s="41"/>
      <c r="DBQ148" s="41"/>
      <c r="DBR148" s="41"/>
      <c r="DBS148" s="41"/>
      <c r="DBT148" s="41"/>
      <c r="DBU148" s="41"/>
      <c r="DBV148" s="41"/>
      <c r="DBW148" s="41"/>
      <c r="DBX148" s="41"/>
      <c r="DBY148" s="41"/>
      <c r="DBZ148" s="41"/>
      <c r="DCA148" s="41"/>
      <c r="DCB148" s="41"/>
      <c r="DCC148" s="41"/>
      <c r="DCD148" s="41"/>
      <c r="DCE148" s="41"/>
      <c r="DCF148" s="41"/>
      <c r="DCG148" s="41"/>
      <c r="DCH148" s="41"/>
      <c r="DCI148" s="41"/>
      <c r="DCJ148" s="41"/>
      <c r="DCK148" s="41"/>
      <c r="DCL148" s="41"/>
      <c r="DCM148" s="41"/>
      <c r="DCN148" s="41"/>
      <c r="DCO148" s="41"/>
      <c r="DCP148" s="41"/>
      <c r="DCQ148" s="41"/>
      <c r="DCR148" s="41"/>
      <c r="DCS148" s="41"/>
      <c r="DCT148" s="41"/>
      <c r="DCU148" s="41"/>
      <c r="DCV148" s="41"/>
      <c r="DCW148" s="41"/>
      <c r="DDD148" s="41"/>
      <c r="DDE148" s="41"/>
      <c r="DDF148" s="41"/>
      <c r="DDG148" s="41"/>
      <c r="DDH148" s="41"/>
      <c r="DDI148" s="41"/>
      <c r="DDJ148" s="41"/>
      <c r="DDK148" s="41"/>
      <c r="DDL148" s="41"/>
      <c r="DDM148" s="41"/>
      <c r="DDN148" s="41"/>
      <c r="DDO148" s="41"/>
      <c r="DDP148" s="41"/>
      <c r="DDQ148" s="41"/>
      <c r="DDR148" s="41"/>
      <c r="DDS148" s="41"/>
      <c r="DDT148" s="41"/>
      <c r="DDU148" s="41"/>
      <c r="DDV148" s="41"/>
      <c r="DDW148" s="41"/>
      <c r="DDX148" s="41"/>
      <c r="DDY148" s="41"/>
      <c r="DDZ148" s="41"/>
      <c r="DEA148" s="41"/>
      <c r="DEB148" s="41"/>
      <c r="DEC148" s="41"/>
      <c r="DED148" s="41"/>
      <c r="DEE148" s="41"/>
      <c r="DEF148" s="41"/>
      <c r="DEG148" s="41"/>
      <c r="DEH148" s="41"/>
      <c r="DEI148" s="41"/>
      <c r="DEJ148" s="41"/>
      <c r="DEK148" s="41"/>
      <c r="DEL148" s="41"/>
      <c r="DEM148" s="41"/>
      <c r="DEN148" s="41"/>
      <c r="DEO148" s="41"/>
      <c r="DEP148" s="41"/>
      <c r="DEQ148" s="41"/>
      <c r="DER148" s="41"/>
      <c r="DES148" s="41"/>
      <c r="DET148" s="41"/>
      <c r="DEU148" s="41"/>
      <c r="DEV148" s="41"/>
      <c r="DEW148" s="41"/>
      <c r="DEX148" s="41"/>
      <c r="DEY148" s="41"/>
      <c r="DEZ148" s="41"/>
      <c r="DFA148" s="41"/>
      <c r="DFB148" s="41"/>
      <c r="DFC148" s="41"/>
      <c r="DFD148" s="41"/>
      <c r="DFE148" s="41"/>
      <c r="DFF148" s="41"/>
      <c r="DFG148" s="41"/>
      <c r="DFH148" s="41"/>
      <c r="DFI148" s="41"/>
      <c r="DFJ148" s="41"/>
      <c r="DFK148" s="41"/>
      <c r="DFL148" s="41"/>
      <c r="DFM148" s="41"/>
      <c r="DFN148" s="41"/>
      <c r="DFO148" s="41"/>
      <c r="DFP148" s="41"/>
      <c r="DFQ148" s="41"/>
      <c r="DFR148" s="41"/>
      <c r="DFS148" s="41"/>
      <c r="DFT148" s="41"/>
      <c r="DFU148" s="41"/>
      <c r="DFV148" s="41"/>
      <c r="DFW148" s="41"/>
      <c r="DFX148" s="41"/>
      <c r="DFY148" s="41"/>
      <c r="DFZ148" s="41"/>
      <c r="DGA148" s="41"/>
      <c r="DGB148" s="41"/>
      <c r="DGC148" s="41"/>
      <c r="DGD148" s="41"/>
      <c r="DGE148" s="41"/>
      <c r="DGF148" s="41"/>
      <c r="DGG148" s="41"/>
      <c r="DGH148" s="41"/>
      <c r="DGI148" s="41"/>
      <c r="DGJ148" s="41"/>
      <c r="DGK148" s="41"/>
      <c r="DGL148" s="41"/>
      <c r="DGM148" s="41"/>
      <c r="DGN148" s="41"/>
      <c r="DGO148" s="41"/>
      <c r="DGP148" s="41"/>
      <c r="DGQ148" s="41"/>
      <c r="DGR148" s="41"/>
      <c r="DGS148" s="41"/>
      <c r="DGT148" s="41"/>
      <c r="DGU148" s="41"/>
      <c r="DGV148" s="41"/>
      <c r="DGW148" s="41"/>
      <c r="DGX148" s="41"/>
      <c r="DGY148" s="41"/>
      <c r="DGZ148" s="41"/>
      <c r="DHA148" s="41"/>
      <c r="DHB148" s="41"/>
      <c r="DHC148" s="41"/>
      <c r="DHD148" s="41"/>
      <c r="DHE148" s="41"/>
      <c r="DHF148" s="41"/>
      <c r="DHG148" s="41"/>
      <c r="DHH148" s="41"/>
      <c r="DHI148" s="41"/>
      <c r="DHJ148" s="41"/>
      <c r="DHK148" s="41"/>
      <c r="DHL148" s="41"/>
      <c r="DHM148" s="41"/>
      <c r="DHN148" s="41"/>
      <c r="DHO148" s="41"/>
      <c r="DHP148" s="41"/>
      <c r="DHQ148" s="41"/>
      <c r="DHR148" s="41"/>
      <c r="DHS148" s="41"/>
      <c r="DHT148" s="41"/>
      <c r="DHU148" s="41"/>
      <c r="DHV148" s="41"/>
      <c r="DHW148" s="41"/>
      <c r="DHX148" s="41"/>
      <c r="DHY148" s="41"/>
      <c r="DHZ148" s="41"/>
      <c r="DIA148" s="41"/>
      <c r="DIB148" s="41"/>
      <c r="DIC148" s="41"/>
      <c r="DID148" s="41"/>
      <c r="DIE148" s="41"/>
      <c r="DIF148" s="41"/>
      <c r="DIG148" s="41"/>
      <c r="DIH148" s="41"/>
      <c r="DII148" s="41"/>
      <c r="DIJ148" s="41"/>
      <c r="DIK148" s="41"/>
      <c r="DIL148" s="41"/>
      <c r="DIM148" s="41"/>
      <c r="DIN148" s="41"/>
      <c r="DIO148" s="41"/>
      <c r="DIP148" s="41"/>
      <c r="DIQ148" s="41"/>
      <c r="DIR148" s="41"/>
      <c r="DIS148" s="41"/>
      <c r="DIT148" s="41"/>
      <c r="DIU148" s="41"/>
      <c r="DIV148" s="41"/>
      <c r="DIW148" s="41"/>
      <c r="DIX148" s="41"/>
      <c r="DIY148" s="41"/>
      <c r="DIZ148" s="41"/>
      <c r="DJA148" s="41"/>
      <c r="DJB148" s="41"/>
      <c r="DJC148" s="41"/>
      <c r="DJD148" s="41"/>
      <c r="DJE148" s="41"/>
      <c r="DJF148" s="41"/>
      <c r="DJG148" s="41"/>
      <c r="DJH148" s="41"/>
      <c r="DJI148" s="41"/>
      <c r="DJJ148" s="41"/>
      <c r="DJK148" s="41"/>
      <c r="DJL148" s="41"/>
      <c r="DJM148" s="41"/>
      <c r="DJN148" s="41"/>
      <c r="DJO148" s="41"/>
      <c r="DJP148" s="41"/>
      <c r="DJQ148" s="41"/>
      <c r="DJR148" s="41"/>
      <c r="DJS148" s="41"/>
      <c r="DJT148" s="41"/>
      <c r="DJU148" s="41"/>
      <c r="DJV148" s="41"/>
      <c r="DJW148" s="41"/>
      <c r="DJX148" s="41"/>
      <c r="DJY148" s="41"/>
      <c r="DJZ148" s="41"/>
      <c r="DKA148" s="41"/>
      <c r="DKB148" s="41"/>
      <c r="DKC148" s="41"/>
      <c r="DKD148" s="41"/>
      <c r="DKE148" s="41"/>
      <c r="DKF148" s="41"/>
      <c r="DKG148" s="41"/>
      <c r="DKH148" s="41"/>
      <c r="DKI148" s="41"/>
      <c r="DKJ148" s="41"/>
      <c r="DKK148" s="41"/>
      <c r="DKL148" s="41"/>
      <c r="DKM148" s="41"/>
      <c r="DKN148" s="41"/>
      <c r="DKO148" s="41"/>
      <c r="DKP148" s="41"/>
      <c r="DKQ148" s="41"/>
      <c r="DKR148" s="41"/>
      <c r="DKS148" s="41"/>
      <c r="DKT148" s="41"/>
      <c r="DKU148" s="41"/>
      <c r="DKV148" s="41"/>
      <c r="DKW148" s="41"/>
      <c r="DKX148" s="41"/>
      <c r="DKY148" s="41"/>
      <c r="DKZ148" s="41"/>
      <c r="DLA148" s="41"/>
      <c r="DLB148" s="41"/>
      <c r="DLC148" s="41"/>
      <c r="DLD148" s="41"/>
      <c r="DLE148" s="41"/>
      <c r="DLF148" s="41"/>
      <c r="DLG148" s="41"/>
      <c r="DLH148" s="41"/>
      <c r="DLI148" s="41"/>
      <c r="DLJ148" s="41"/>
      <c r="DLK148" s="41"/>
      <c r="DLL148" s="41"/>
      <c r="DLM148" s="41"/>
      <c r="DLN148" s="41"/>
      <c r="DLO148" s="41"/>
      <c r="DLP148" s="41"/>
      <c r="DLQ148" s="41"/>
      <c r="DLR148" s="41"/>
      <c r="DLS148" s="41"/>
      <c r="DLT148" s="41"/>
      <c r="DLU148" s="41"/>
      <c r="DLV148" s="41"/>
      <c r="DLW148" s="41"/>
      <c r="DLX148" s="41"/>
      <c r="DLY148" s="41"/>
      <c r="DLZ148" s="41"/>
      <c r="DMA148" s="41"/>
      <c r="DMB148" s="41"/>
      <c r="DMC148" s="41"/>
      <c r="DMD148" s="41"/>
      <c r="DME148" s="41"/>
      <c r="DMF148" s="41"/>
      <c r="DMG148" s="41"/>
      <c r="DMH148" s="41"/>
      <c r="DMI148" s="41"/>
      <c r="DMJ148" s="41"/>
      <c r="DMK148" s="41"/>
      <c r="DML148" s="41"/>
      <c r="DMM148" s="41"/>
      <c r="DMN148" s="41"/>
      <c r="DMO148" s="41"/>
      <c r="DMP148" s="41"/>
      <c r="DMQ148" s="41"/>
      <c r="DMR148" s="41"/>
      <c r="DMS148" s="41"/>
      <c r="DMZ148" s="41"/>
      <c r="DNA148" s="41"/>
      <c r="DNB148" s="41"/>
      <c r="DNC148" s="41"/>
      <c r="DND148" s="41"/>
      <c r="DNE148" s="41"/>
      <c r="DNF148" s="41"/>
      <c r="DNG148" s="41"/>
      <c r="DNH148" s="41"/>
      <c r="DNI148" s="41"/>
      <c r="DNJ148" s="41"/>
      <c r="DNK148" s="41"/>
      <c r="DNL148" s="41"/>
      <c r="DNM148" s="41"/>
      <c r="DNN148" s="41"/>
      <c r="DNO148" s="41"/>
      <c r="DNP148" s="41"/>
      <c r="DNQ148" s="41"/>
      <c r="DNR148" s="41"/>
      <c r="DNS148" s="41"/>
      <c r="DNT148" s="41"/>
      <c r="DNU148" s="41"/>
      <c r="DNV148" s="41"/>
      <c r="DNW148" s="41"/>
      <c r="DNX148" s="41"/>
      <c r="DNY148" s="41"/>
      <c r="DNZ148" s="41"/>
      <c r="DOA148" s="41"/>
      <c r="DOB148" s="41"/>
      <c r="DOC148" s="41"/>
      <c r="DOD148" s="41"/>
      <c r="DOE148" s="41"/>
      <c r="DOF148" s="41"/>
      <c r="DOG148" s="41"/>
      <c r="DOH148" s="41"/>
      <c r="DOI148" s="41"/>
      <c r="DOJ148" s="41"/>
      <c r="DOK148" s="41"/>
      <c r="DOL148" s="41"/>
      <c r="DOM148" s="41"/>
      <c r="DON148" s="41"/>
      <c r="DOO148" s="41"/>
      <c r="DOP148" s="41"/>
      <c r="DOQ148" s="41"/>
      <c r="DOR148" s="41"/>
      <c r="DOS148" s="41"/>
      <c r="DOT148" s="41"/>
      <c r="DOU148" s="41"/>
      <c r="DOV148" s="41"/>
      <c r="DOW148" s="41"/>
      <c r="DOX148" s="41"/>
      <c r="DOY148" s="41"/>
      <c r="DOZ148" s="41"/>
      <c r="DPA148" s="41"/>
      <c r="DPB148" s="41"/>
      <c r="DPC148" s="41"/>
      <c r="DPD148" s="41"/>
      <c r="DPE148" s="41"/>
      <c r="DPF148" s="41"/>
      <c r="DPG148" s="41"/>
      <c r="DPH148" s="41"/>
      <c r="DPI148" s="41"/>
      <c r="DPJ148" s="41"/>
      <c r="DPK148" s="41"/>
      <c r="DPL148" s="41"/>
      <c r="DPM148" s="41"/>
      <c r="DPN148" s="41"/>
      <c r="DPO148" s="41"/>
      <c r="DPP148" s="41"/>
      <c r="DPQ148" s="41"/>
      <c r="DPR148" s="41"/>
      <c r="DPS148" s="41"/>
      <c r="DPT148" s="41"/>
      <c r="DPU148" s="41"/>
      <c r="DPV148" s="41"/>
      <c r="DPW148" s="41"/>
      <c r="DPX148" s="41"/>
      <c r="DPY148" s="41"/>
      <c r="DPZ148" s="41"/>
      <c r="DQA148" s="41"/>
      <c r="DQB148" s="41"/>
      <c r="DQC148" s="41"/>
      <c r="DQD148" s="41"/>
      <c r="DQE148" s="41"/>
      <c r="DQF148" s="41"/>
      <c r="DQG148" s="41"/>
      <c r="DQH148" s="41"/>
      <c r="DQI148" s="41"/>
      <c r="DQJ148" s="41"/>
      <c r="DQK148" s="41"/>
      <c r="DQL148" s="41"/>
      <c r="DQM148" s="41"/>
      <c r="DQN148" s="41"/>
      <c r="DQO148" s="41"/>
      <c r="DQP148" s="41"/>
      <c r="DQQ148" s="41"/>
      <c r="DQR148" s="41"/>
      <c r="DQS148" s="41"/>
      <c r="DQT148" s="41"/>
      <c r="DQU148" s="41"/>
      <c r="DQV148" s="41"/>
      <c r="DQW148" s="41"/>
      <c r="DQX148" s="41"/>
      <c r="DQY148" s="41"/>
      <c r="DQZ148" s="41"/>
      <c r="DRA148" s="41"/>
      <c r="DRB148" s="41"/>
      <c r="DRC148" s="41"/>
      <c r="DRD148" s="41"/>
      <c r="DRE148" s="41"/>
      <c r="DRF148" s="41"/>
      <c r="DRG148" s="41"/>
      <c r="DRH148" s="41"/>
      <c r="DRI148" s="41"/>
      <c r="DRJ148" s="41"/>
      <c r="DRK148" s="41"/>
      <c r="DRL148" s="41"/>
      <c r="DRM148" s="41"/>
      <c r="DRN148" s="41"/>
      <c r="DRO148" s="41"/>
      <c r="DRP148" s="41"/>
      <c r="DRQ148" s="41"/>
      <c r="DRR148" s="41"/>
      <c r="DRS148" s="41"/>
      <c r="DRT148" s="41"/>
      <c r="DRU148" s="41"/>
      <c r="DRV148" s="41"/>
      <c r="DRW148" s="41"/>
      <c r="DRX148" s="41"/>
      <c r="DRY148" s="41"/>
      <c r="DRZ148" s="41"/>
      <c r="DSA148" s="41"/>
      <c r="DSB148" s="41"/>
      <c r="DSC148" s="41"/>
      <c r="DSD148" s="41"/>
      <c r="DSE148" s="41"/>
      <c r="DSF148" s="41"/>
      <c r="DSG148" s="41"/>
      <c r="DSH148" s="41"/>
      <c r="DSI148" s="41"/>
      <c r="DSJ148" s="41"/>
      <c r="DSK148" s="41"/>
      <c r="DSL148" s="41"/>
      <c r="DSM148" s="41"/>
      <c r="DSN148" s="41"/>
      <c r="DSO148" s="41"/>
      <c r="DSP148" s="41"/>
      <c r="DSQ148" s="41"/>
      <c r="DSR148" s="41"/>
      <c r="DSS148" s="41"/>
      <c r="DST148" s="41"/>
      <c r="DSU148" s="41"/>
      <c r="DSV148" s="41"/>
      <c r="DSW148" s="41"/>
      <c r="DSX148" s="41"/>
      <c r="DSY148" s="41"/>
      <c r="DSZ148" s="41"/>
      <c r="DTA148" s="41"/>
      <c r="DTB148" s="41"/>
      <c r="DTC148" s="41"/>
      <c r="DTD148" s="41"/>
      <c r="DTE148" s="41"/>
      <c r="DTF148" s="41"/>
      <c r="DTG148" s="41"/>
      <c r="DTH148" s="41"/>
      <c r="DTI148" s="41"/>
      <c r="DTJ148" s="41"/>
      <c r="DTK148" s="41"/>
      <c r="DTL148" s="41"/>
      <c r="DTM148" s="41"/>
      <c r="DTN148" s="41"/>
      <c r="DTO148" s="41"/>
      <c r="DTP148" s="41"/>
      <c r="DTQ148" s="41"/>
      <c r="DTR148" s="41"/>
      <c r="DTS148" s="41"/>
      <c r="DTT148" s="41"/>
      <c r="DTU148" s="41"/>
      <c r="DTV148" s="41"/>
      <c r="DTW148" s="41"/>
      <c r="DTX148" s="41"/>
      <c r="DTY148" s="41"/>
      <c r="DTZ148" s="41"/>
      <c r="DUA148" s="41"/>
      <c r="DUB148" s="41"/>
      <c r="DUC148" s="41"/>
      <c r="DUD148" s="41"/>
      <c r="DUE148" s="41"/>
      <c r="DUF148" s="41"/>
      <c r="DUG148" s="41"/>
      <c r="DUH148" s="41"/>
      <c r="DUI148" s="41"/>
      <c r="DUJ148" s="41"/>
      <c r="DUK148" s="41"/>
      <c r="DUL148" s="41"/>
      <c r="DUM148" s="41"/>
      <c r="DUN148" s="41"/>
      <c r="DUO148" s="41"/>
      <c r="DUP148" s="41"/>
      <c r="DUQ148" s="41"/>
      <c r="DUR148" s="41"/>
      <c r="DUS148" s="41"/>
      <c r="DUT148" s="41"/>
      <c r="DUU148" s="41"/>
      <c r="DUV148" s="41"/>
      <c r="DUW148" s="41"/>
      <c r="DUX148" s="41"/>
      <c r="DUY148" s="41"/>
      <c r="DUZ148" s="41"/>
      <c r="DVA148" s="41"/>
      <c r="DVB148" s="41"/>
      <c r="DVC148" s="41"/>
      <c r="DVD148" s="41"/>
      <c r="DVE148" s="41"/>
      <c r="DVF148" s="41"/>
      <c r="DVG148" s="41"/>
      <c r="DVH148" s="41"/>
      <c r="DVI148" s="41"/>
      <c r="DVJ148" s="41"/>
      <c r="DVK148" s="41"/>
      <c r="DVL148" s="41"/>
      <c r="DVM148" s="41"/>
      <c r="DVN148" s="41"/>
      <c r="DVO148" s="41"/>
      <c r="DVP148" s="41"/>
      <c r="DVQ148" s="41"/>
      <c r="DVR148" s="41"/>
      <c r="DVS148" s="41"/>
      <c r="DVT148" s="41"/>
      <c r="DVU148" s="41"/>
      <c r="DVV148" s="41"/>
      <c r="DVW148" s="41"/>
      <c r="DVX148" s="41"/>
      <c r="DVY148" s="41"/>
      <c r="DVZ148" s="41"/>
      <c r="DWA148" s="41"/>
      <c r="DWB148" s="41"/>
      <c r="DWC148" s="41"/>
      <c r="DWD148" s="41"/>
      <c r="DWE148" s="41"/>
      <c r="DWF148" s="41"/>
      <c r="DWG148" s="41"/>
      <c r="DWH148" s="41"/>
      <c r="DWI148" s="41"/>
      <c r="DWJ148" s="41"/>
      <c r="DWK148" s="41"/>
      <c r="DWL148" s="41"/>
      <c r="DWM148" s="41"/>
      <c r="DWN148" s="41"/>
      <c r="DWO148" s="41"/>
      <c r="DWV148" s="41"/>
      <c r="DWW148" s="41"/>
      <c r="DWX148" s="41"/>
      <c r="DWY148" s="41"/>
      <c r="DWZ148" s="41"/>
      <c r="DXA148" s="41"/>
      <c r="DXB148" s="41"/>
      <c r="DXC148" s="41"/>
      <c r="DXD148" s="41"/>
      <c r="DXE148" s="41"/>
      <c r="DXF148" s="41"/>
      <c r="DXG148" s="41"/>
      <c r="DXH148" s="41"/>
      <c r="DXI148" s="41"/>
      <c r="DXJ148" s="41"/>
      <c r="DXK148" s="41"/>
      <c r="DXL148" s="41"/>
      <c r="DXM148" s="41"/>
      <c r="DXN148" s="41"/>
      <c r="DXO148" s="41"/>
      <c r="DXP148" s="41"/>
      <c r="DXQ148" s="41"/>
      <c r="DXR148" s="41"/>
      <c r="DXS148" s="41"/>
      <c r="DXT148" s="41"/>
      <c r="DXU148" s="41"/>
      <c r="DXV148" s="41"/>
      <c r="DXW148" s="41"/>
      <c r="DXX148" s="41"/>
      <c r="DXY148" s="41"/>
      <c r="DXZ148" s="41"/>
      <c r="DYA148" s="41"/>
      <c r="DYB148" s="41"/>
      <c r="DYC148" s="41"/>
      <c r="DYD148" s="41"/>
      <c r="DYE148" s="41"/>
      <c r="DYF148" s="41"/>
      <c r="DYG148" s="41"/>
      <c r="DYH148" s="41"/>
      <c r="DYI148" s="41"/>
      <c r="DYJ148" s="41"/>
      <c r="DYK148" s="41"/>
      <c r="DYL148" s="41"/>
      <c r="DYM148" s="41"/>
      <c r="DYN148" s="41"/>
      <c r="DYO148" s="41"/>
      <c r="DYP148" s="41"/>
      <c r="DYQ148" s="41"/>
      <c r="DYR148" s="41"/>
      <c r="DYS148" s="41"/>
      <c r="DYT148" s="41"/>
      <c r="DYU148" s="41"/>
      <c r="DYV148" s="41"/>
      <c r="DYW148" s="41"/>
      <c r="DYX148" s="41"/>
      <c r="DYY148" s="41"/>
      <c r="DYZ148" s="41"/>
      <c r="DZA148" s="41"/>
      <c r="DZB148" s="41"/>
      <c r="DZC148" s="41"/>
      <c r="DZD148" s="41"/>
      <c r="DZE148" s="41"/>
      <c r="DZF148" s="41"/>
      <c r="DZG148" s="41"/>
      <c r="DZH148" s="41"/>
      <c r="DZI148" s="41"/>
      <c r="DZJ148" s="41"/>
      <c r="DZK148" s="41"/>
      <c r="DZL148" s="41"/>
      <c r="DZM148" s="41"/>
      <c r="DZN148" s="41"/>
      <c r="DZO148" s="41"/>
      <c r="DZP148" s="41"/>
      <c r="DZQ148" s="41"/>
      <c r="DZR148" s="41"/>
      <c r="DZS148" s="41"/>
      <c r="DZT148" s="41"/>
      <c r="DZU148" s="41"/>
      <c r="DZV148" s="41"/>
      <c r="DZW148" s="41"/>
      <c r="DZX148" s="41"/>
      <c r="DZY148" s="41"/>
      <c r="DZZ148" s="41"/>
      <c r="EAA148" s="41"/>
      <c r="EAB148" s="41"/>
      <c r="EAC148" s="41"/>
      <c r="EAD148" s="41"/>
      <c r="EAE148" s="41"/>
      <c r="EAF148" s="41"/>
      <c r="EAG148" s="41"/>
      <c r="EAH148" s="41"/>
      <c r="EAI148" s="41"/>
      <c r="EAJ148" s="41"/>
      <c r="EAK148" s="41"/>
      <c r="EAL148" s="41"/>
      <c r="EAM148" s="41"/>
      <c r="EAN148" s="41"/>
      <c r="EAO148" s="41"/>
      <c r="EAP148" s="41"/>
      <c r="EAQ148" s="41"/>
      <c r="EAR148" s="41"/>
      <c r="EAS148" s="41"/>
      <c r="EAT148" s="41"/>
      <c r="EAU148" s="41"/>
      <c r="EAV148" s="41"/>
      <c r="EAW148" s="41"/>
      <c r="EAX148" s="41"/>
      <c r="EAY148" s="41"/>
      <c r="EAZ148" s="41"/>
      <c r="EBA148" s="41"/>
      <c r="EBB148" s="41"/>
      <c r="EBC148" s="41"/>
      <c r="EBD148" s="41"/>
      <c r="EBE148" s="41"/>
      <c r="EBF148" s="41"/>
      <c r="EBG148" s="41"/>
      <c r="EBH148" s="41"/>
      <c r="EBI148" s="41"/>
      <c r="EBJ148" s="41"/>
      <c r="EBK148" s="41"/>
      <c r="EBL148" s="41"/>
      <c r="EBM148" s="41"/>
      <c r="EBN148" s="41"/>
      <c r="EBO148" s="41"/>
      <c r="EBP148" s="41"/>
      <c r="EBQ148" s="41"/>
      <c r="EBR148" s="41"/>
      <c r="EBS148" s="41"/>
      <c r="EBT148" s="41"/>
      <c r="EBU148" s="41"/>
      <c r="EBV148" s="41"/>
      <c r="EBW148" s="41"/>
      <c r="EBX148" s="41"/>
      <c r="EBY148" s="41"/>
      <c r="EBZ148" s="41"/>
      <c r="ECA148" s="41"/>
      <c r="ECB148" s="41"/>
      <c r="ECC148" s="41"/>
      <c r="ECD148" s="41"/>
      <c r="ECE148" s="41"/>
      <c r="ECF148" s="41"/>
      <c r="ECG148" s="41"/>
      <c r="ECH148" s="41"/>
      <c r="ECI148" s="41"/>
      <c r="ECJ148" s="41"/>
      <c r="ECK148" s="41"/>
      <c r="ECL148" s="41"/>
      <c r="ECM148" s="41"/>
      <c r="ECN148" s="41"/>
      <c r="ECO148" s="41"/>
      <c r="ECP148" s="41"/>
      <c r="ECQ148" s="41"/>
      <c r="ECR148" s="41"/>
      <c r="ECS148" s="41"/>
      <c r="ECT148" s="41"/>
      <c r="ECU148" s="41"/>
      <c r="ECV148" s="41"/>
      <c r="ECW148" s="41"/>
      <c r="ECX148" s="41"/>
      <c r="ECY148" s="41"/>
      <c r="ECZ148" s="41"/>
      <c r="EDA148" s="41"/>
      <c r="EDB148" s="41"/>
      <c r="EDC148" s="41"/>
      <c r="EDD148" s="41"/>
      <c r="EDE148" s="41"/>
      <c r="EDF148" s="41"/>
      <c r="EDG148" s="41"/>
      <c r="EDH148" s="41"/>
      <c r="EDI148" s="41"/>
      <c r="EDJ148" s="41"/>
      <c r="EDK148" s="41"/>
      <c r="EDL148" s="41"/>
      <c r="EDM148" s="41"/>
      <c r="EDN148" s="41"/>
      <c r="EDO148" s="41"/>
      <c r="EDP148" s="41"/>
      <c r="EDQ148" s="41"/>
      <c r="EDR148" s="41"/>
      <c r="EDS148" s="41"/>
      <c r="EDT148" s="41"/>
      <c r="EDU148" s="41"/>
      <c r="EDV148" s="41"/>
      <c r="EDW148" s="41"/>
      <c r="EDX148" s="41"/>
      <c r="EDY148" s="41"/>
      <c r="EDZ148" s="41"/>
      <c r="EEA148" s="41"/>
      <c r="EEB148" s="41"/>
      <c r="EEC148" s="41"/>
      <c r="EED148" s="41"/>
      <c r="EEE148" s="41"/>
      <c r="EEF148" s="41"/>
      <c r="EEG148" s="41"/>
      <c r="EEH148" s="41"/>
      <c r="EEI148" s="41"/>
      <c r="EEJ148" s="41"/>
      <c r="EEK148" s="41"/>
      <c r="EEL148" s="41"/>
      <c r="EEM148" s="41"/>
      <c r="EEN148" s="41"/>
      <c r="EEO148" s="41"/>
      <c r="EEP148" s="41"/>
      <c r="EEQ148" s="41"/>
      <c r="EER148" s="41"/>
      <c r="EES148" s="41"/>
      <c r="EET148" s="41"/>
      <c r="EEU148" s="41"/>
      <c r="EEV148" s="41"/>
      <c r="EEW148" s="41"/>
      <c r="EEX148" s="41"/>
      <c r="EEY148" s="41"/>
      <c r="EEZ148" s="41"/>
      <c r="EFA148" s="41"/>
      <c r="EFB148" s="41"/>
      <c r="EFC148" s="41"/>
      <c r="EFD148" s="41"/>
      <c r="EFE148" s="41"/>
      <c r="EFF148" s="41"/>
      <c r="EFG148" s="41"/>
      <c r="EFH148" s="41"/>
      <c r="EFI148" s="41"/>
      <c r="EFJ148" s="41"/>
      <c r="EFK148" s="41"/>
      <c r="EFL148" s="41"/>
      <c r="EFM148" s="41"/>
      <c r="EFN148" s="41"/>
      <c r="EFO148" s="41"/>
      <c r="EFP148" s="41"/>
      <c r="EFQ148" s="41"/>
      <c r="EFR148" s="41"/>
      <c r="EFS148" s="41"/>
      <c r="EFT148" s="41"/>
      <c r="EFU148" s="41"/>
      <c r="EFV148" s="41"/>
      <c r="EFW148" s="41"/>
      <c r="EFX148" s="41"/>
      <c r="EFY148" s="41"/>
      <c r="EFZ148" s="41"/>
      <c r="EGA148" s="41"/>
      <c r="EGB148" s="41"/>
      <c r="EGC148" s="41"/>
      <c r="EGD148" s="41"/>
      <c r="EGE148" s="41"/>
      <c r="EGF148" s="41"/>
      <c r="EGG148" s="41"/>
      <c r="EGH148" s="41"/>
      <c r="EGI148" s="41"/>
      <c r="EGJ148" s="41"/>
      <c r="EGK148" s="41"/>
      <c r="EGR148" s="41"/>
      <c r="EGS148" s="41"/>
      <c r="EGT148" s="41"/>
      <c r="EGU148" s="41"/>
      <c r="EGV148" s="41"/>
      <c r="EGW148" s="41"/>
      <c r="EGX148" s="41"/>
      <c r="EGY148" s="41"/>
      <c r="EGZ148" s="41"/>
      <c r="EHA148" s="41"/>
      <c r="EHB148" s="41"/>
      <c r="EHC148" s="41"/>
      <c r="EHD148" s="41"/>
      <c r="EHE148" s="41"/>
      <c r="EHF148" s="41"/>
      <c r="EHG148" s="41"/>
      <c r="EHH148" s="41"/>
      <c r="EHI148" s="41"/>
      <c r="EHJ148" s="41"/>
      <c r="EHK148" s="41"/>
      <c r="EHL148" s="41"/>
      <c r="EHM148" s="41"/>
      <c r="EHN148" s="41"/>
      <c r="EHO148" s="41"/>
      <c r="EHP148" s="41"/>
      <c r="EHQ148" s="41"/>
      <c r="EHR148" s="41"/>
      <c r="EHS148" s="41"/>
      <c r="EHT148" s="41"/>
      <c r="EHU148" s="41"/>
      <c r="EHV148" s="41"/>
      <c r="EHW148" s="41"/>
      <c r="EHX148" s="41"/>
      <c r="EHY148" s="41"/>
      <c r="EHZ148" s="41"/>
      <c r="EIA148" s="41"/>
      <c r="EIB148" s="41"/>
      <c r="EIC148" s="41"/>
      <c r="EID148" s="41"/>
      <c r="EIE148" s="41"/>
      <c r="EIF148" s="41"/>
      <c r="EIG148" s="41"/>
      <c r="EIH148" s="41"/>
      <c r="EII148" s="41"/>
      <c r="EIJ148" s="41"/>
      <c r="EIK148" s="41"/>
      <c r="EIL148" s="41"/>
      <c r="EIM148" s="41"/>
      <c r="EIN148" s="41"/>
      <c r="EIO148" s="41"/>
      <c r="EIP148" s="41"/>
      <c r="EIQ148" s="41"/>
      <c r="EIR148" s="41"/>
      <c r="EIS148" s="41"/>
      <c r="EIT148" s="41"/>
      <c r="EIU148" s="41"/>
      <c r="EIV148" s="41"/>
      <c r="EIW148" s="41"/>
      <c r="EIX148" s="41"/>
      <c r="EIY148" s="41"/>
      <c r="EIZ148" s="41"/>
      <c r="EJA148" s="41"/>
      <c r="EJB148" s="41"/>
      <c r="EJC148" s="41"/>
      <c r="EJD148" s="41"/>
      <c r="EJE148" s="41"/>
      <c r="EJF148" s="41"/>
      <c r="EJG148" s="41"/>
      <c r="EJH148" s="41"/>
      <c r="EJI148" s="41"/>
      <c r="EJJ148" s="41"/>
      <c r="EJK148" s="41"/>
      <c r="EJL148" s="41"/>
      <c r="EJM148" s="41"/>
      <c r="EJN148" s="41"/>
      <c r="EJO148" s="41"/>
      <c r="EJP148" s="41"/>
      <c r="EJQ148" s="41"/>
      <c r="EJR148" s="41"/>
      <c r="EJS148" s="41"/>
      <c r="EJT148" s="41"/>
      <c r="EJU148" s="41"/>
      <c r="EJV148" s="41"/>
      <c r="EJW148" s="41"/>
      <c r="EJX148" s="41"/>
      <c r="EJY148" s="41"/>
      <c r="EJZ148" s="41"/>
      <c r="EKA148" s="41"/>
      <c r="EKB148" s="41"/>
      <c r="EKC148" s="41"/>
      <c r="EKD148" s="41"/>
      <c r="EKE148" s="41"/>
      <c r="EKF148" s="41"/>
      <c r="EKG148" s="41"/>
      <c r="EKH148" s="41"/>
      <c r="EKI148" s="41"/>
      <c r="EKJ148" s="41"/>
      <c r="EKK148" s="41"/>
      <c r="EKL148" s="41"/>
      <c r="EKM148" s="41"/>
      <c r="EKN148" s="41"/>
      <c r="EKO148" s="41"/>
      <c r="EKP148" s="41"/>
      <c r="EKQ148" s="41"/>
      <c r="EKR148" s="41"/>
      <c r="EKS148" s="41"/>
      <c r="EKT148" s="41"/>
      <c r="EKU148" s="41"/>
      <c r="EKV148" s="41"/>
      <c r="EKW148" s="41"/>
      <c r="EKX148" s="41"/>
      <c r="EKY148" s="41"/>
      <c r="EKZ148" s="41"/>
      <c r="ELA148" s="41"/>
      <c r="ELB148" s="41"/>
      <c r="ELC148" s="41"/>
      <c r="ELD148" s="41"/>
      <c r="ELE148" s="41"/>
      <c r="ELF148" s="41"/>
      <c r="ELG148" s="41"/>
      <c r="ELH148" s="41"/>
      <c r="ELI148" s="41"/>
      <c r="ELJ148" s="41"/>
      <c r="ELK148" s="41"/>
      <c r="ELL148" s="41"/>
      <c r="ELM148" s="41"/>
      <c r="ELN148" s="41"/>
      <c r="ELO148" s="41"/>
      <c r="ELP148" s="41"/>
      <c r="ELQ148" s="41"/>
      <c r="ELR148" s="41"/>
      <c r="ELS148" s="41"/>
      <c r="ELT148" s="41"/>
      <c r="ELU148" s="41"/>
      <c r="ELV148" s="41"/>
      <c r="ELW148" s="41"/>
      <c r="ELX148" s="41"/>
      <c r="ELY148" s="41"/>
      <c r="ELZ148" s="41"/>
      <c r="EMA148" s="41"/>
      <c r="EMB148" s="41"/>
      <c r="EMC148" s="41"/>
      <c r="EMD148" s="41"/>
      <c r="EME148" s="41"/>
      <c r="EMF148" s="41"/>
      <c r="EMG148" s="41"/>
      <c r="EMH148" s="41"/>
      <c r="EMI148" s="41"/>
      <c r="EMJ148" s="41"/>
      <c r="EMK148" s="41"/>
      <c r="EML148" s="41"/>
      <c r="EMM148" s="41"/>
      <c r="EMN148" s="41"/>
      <c r="EMO148" s="41"/>
      <c r="EMP148" s="41"/>
      <c r="EMQ148" s="41"/>
      <c r="EMR148" s="41"/>
      <c r="EMS148" s="41"/>
      <c r="EMT148" s="41"/>
      <c r="EMU148" s="41"/>
      <c r="EMV148" s="41"/>
      <c r="EMW148" s="41"/>
      <c r="EMX148" s="41"/>
      <c r="EMY148" s="41"/>
      <c r="EMZ148" s="41"/>
      <c r="ENA148" s="41"/>
      <c r="ENB148" s="41"/>
      <c r="ENC148" s="41"/>
      <c r="END148" s="41"/>
      <c r="ENE148" s="41"/>
      <c r="ENF148" s="41"/>
      <c r="ENG148" s="41"/>
      <c r="ENH148" s="41"/>
      <c r="ENI148" s="41"/>
      <c r="ENJ148" s="41"/>
      <c r="ENK148" s="41"/>
      <c r="ENL148" s="41"/>
      <c r="ENM148" s="41"/>
      <c r="ENN148" s="41"/>
      <c r="ENO148" s="41"/>
      <c r="ENP148" s="41"/>
      <c r="ENQ148" s="41"/>
      <c r="ENR148" s="41"/>
      <c r="ENS148" s="41"/>
      <c r="ENT148" s="41"/>
      <c r="ENU148" s="41"/>
      <c r="ENV148" s="41"/>
      <c r="ENW148" s="41"/>
      <c r="ENX148" s="41"/>
      <c r="ENY148" s="41"/>
      <c r="ENZ148" s="41"/>
      <c r="EOA148" s="41"/>
      <c r="EOB148" s="41"/>
      <c r="EOC148" s="41"/>
      <c r="EOD148" s="41"/>
      <c r="EOE148" s="41"/>
      <c r="EOF148" s="41"/>
      <c r="EOG148" s="41"/>
      <c r="EOH148" s="41"/>
      <c r="EOI148" s="41"/>
      <c r="EOJ148" s="41"/>
      <c r="EOK148" s="41"/>
      <c r="EOL148" s="41"/>
      <c r="EOM148" s="41"/>
      <c r="EON148" s="41"/>
      <c r="EOO148" s="41"/>
      <c r="EOP148" s="41"/>
      <c r="EOQ148" s="41"/>
      <c r="EOR148" s="41"/>
      <c r="EOS148" s="41"/>
      <c r="EOT148" s="41"/>
      <c r="EOU148" s="41"/>
      <c r="EOV148" s="41"/>
      <c r="EOW148" s="41"/>
      <c r="EOX148" s="41"/>
      <c r="EOY148" s="41"/>
      <c r="EOZ148" s="41"/>
      <c r="EPA148" s="41"/>
      <c r="EPB148" s="41"/>
      <c r="EPC148" s="41"/>
      <c r="EPD148" s="41"/>
      <c r="EPE148" s="41"/>
      <c r="EPF148" s="41"/>
      <c r="EPG148" s="41"/>
      <c r="EPH148" s="41"/>
      <c r="EPI148" s="41"/>
      <c r="EPJ148" s="41"/>
      <c r="EPK148" s="41"/>
      <c r="EPL148" s="41"/>
      <c r="EPM148" s="41"/>
      <c r="EPN148" s="41"/>
      <c r="EPO148" s="41"/>
      <c r="EPP148" s="41"/>
      <c r="EPQ148" s="41"/>
      <c r="EPR148" s="41"/>
      <c r="EPS148" s="41"/>
      <c r="EPT148" s="41"/>
      <c r="EPU148" s="41"/>
      <c r="EPV148" s="41"/>
      <c r="EPW148" s="41"/>
      <c r="EPX148" s="41"/>
      <c r="EPY148" s="41"/>
      <c r="EPZ148" s="41"/>
      <c r="EQA148" s="41"/>
      <c r="EQB148" s="41"/>
      <c r="EQC148" s="41"/>
      <c r="EQD148" s="41"/>
      <c r="EQE148" s="41"/>
      <c r="EQF148" s="41"/>
      <c r="EQG148" s="41"/>
      <c r="EQN148" s="41"/>
      <c r="EQO148" s="41"/>
      <c r="EQP148" s="41"/>
      <c r="EQQ148" s="41"/>
      <c r="EQR148" s="41"/>
      <c r="EQS148" s="41"/>
      <c r="EQT148" s="41"/>
      <c r="EQU148" s="41"/>
      <c r="EQV148" s="41"/>
      <c r="EQW148" s="41"/>
      <c r="EQX148" s="41"/>
      <c r="EQY148" s="41"/>
      <c r="EQZ148" s="41"/>
      <c r="ERA148" s="41"/>
      <c r="ERB148" s="41"/>
      <c r="ERC148" s="41"/>
      <c r="ERD148" s="41"/>
      <c r="ERE148" s="41"/>
      <c r="ERF148" s="41"/>
      <c r="ERG148" s="41"/>
      <c r="ERH148" s="41"/>
      <c r="ERI148" s="41"/>
      <c r="ERJ148" s="41"/>
      <c r="ERK148" s="41"/>
      <c r="ERL148" s="41"/>
      <c r="ERM148" s="41"/>
      <c r="ERN148" s="41"/>
      <c r="ERO148" s="41"/>
      <c r="ERP148" s="41"/>
      <c r="ERQ148" s="41"/>
      <c r="ERR148" s="41"/>
      <c r="ERS148" s="41"/>
      <c r="ERT148" s="41"/>
      <c r="ERU148" s="41"/>
      <c r="ERV148" s="41"/>
      <c r="ERW148" s="41"/>
      <c r="ERX148" s="41"/>
      <c r="ERY148" s="41"/>
      <c r="ERZ148" s="41"/>
      <c r="ESA148" s="41"/>
      <c r="ESB148" s="41"/>
      <c r="ESC148" s="41"/>
      <c r="ESD148" s="41"/>
      <c r="ESE148" s="41"/>
      <c r="ESF148" s="41"/>
      <c r="ESG148" s="41"/>
      <c r="ESH148" s="41"/>
      <c r="ESI148" s="41"/>
      <c r="ESJ148" s="41"/>
      <c r="ESK148" s="41"/>
      <c r="ESL148" s="41"/>
      <c r="ESM148" s="41"/>
      <c r="ESN148" s="41"/>
      <c r="ESO148" s="41"/>
      <c r="ESP148" s="41"/>
      <c r="ESQ148" s="41"/>
      <c r="ESR148" s="41"/>
      <c r="ESS148" s="41"/>
      <c r="EST148" s="41"/>
      <c r="ESU148" s="41"/>
      <c r="ESV148" s="41"/>
      <c r="ESW148" s="41"/>
      <c r="ESX148" s="41"/>
      <c r="ESY148" s="41"/>
      <c r="ESZ148" s="41"/>
      <c r="ETA148" s="41"/>
      <c r="ETB148" s="41"/>
      <c r="ETC148" s="41"/>
      <c r="ETD148" s="41"/>
      <c r="ETE148" s="41"/>
      <c r="ETF148" s="41"/>
      <c r="ETG148" s="41"/>
      <c r="ETH148" s="41"/>
      <c r="ETI148" s="41"/>
      <c r="ETJ148" s="41"/>
      <c r="ETK148" s="41"/>
      <c r="ETL148" s="41"/>
      <c r="ETM148" s="41"/>
      <c r="ETN148" s="41"/>
      <c r="ETO148" s="41"/>
      <c r="ETP148" s="41"/>
      <c r="ETQ148" s="41"/>
      <c r="ETR148" s="41"/>
      <c r="ETS148" s="41"/>
      <c r="ETT148" s="41"/>
      <c r="ETU148" s="41"/>
      <c r="ETV148" s="41"/>
      <c r="ETW148" s="41"/>
      <c r="ETX148" s="41"/>
      <c r="ETY148" s="41"/>
      <c r="ETZ148" s="41"/>
      <c r="EUA148" s="41"/>
      <c r="EUB148" s="41"/>
      <c r="EUC148" s="41"/>
      <c r="EUD148" s="41"/>
      <c r="EUE148" s="41"/>
      <c r="EUF148" s="41"/>
      <c r="EUG148" s="41"/>
      <c r="EUH148" s="41"/>
      <c r="EUI148" s="41"/>
      <c r="EUJ148" s="41"/>
      <c r="EUK148" s="41"/>
      <c r="EUL148" s="41"/>
      <c r="EUM148" s="41"/>
      <c r="EUN148" s="41"/>
      <c r="EUO148" s="41"/>
      <c r="EUP148" s="41"/>
      <c r="EUQ148" s="41"/>
      <c r="EUR148" s="41"/>
      <c r="EUS148" s="41"/>
      <c r="EUT148" s="41"/>
      <c r="EUU148" s="41"/>
      <c r="EUV148" s="41"/>
      <c r="EUW148" s="41"/>
      <c r="EUX148" s="41"/>
      <c r="EUY148" s="41"/>
      <c r="EUZ148" s="41"/>
      <c r="EVA148" s="41"/>
      <c r="EVB148" s="41"/>
      <c r="EVC148" s="41"/>
      <c r="EVD148" s="41"/>
      <c r="EVE148" s="41"/>
      <c r="EVF148" s="41"/>
      <c r="EVG148" s="41"/>
      <c r="EVH148" s="41"/>
      <c r="EVI148" s="41"/>
      <c r="EVJ148" s="41"/>
      <c r="EVK148" s="41"/>
      <c r="EVL148" s="41"/>
      <c r="EVM148" s="41"/>
      <c r="EVN148" s="41"/>
      <c r="EVO148" s="41"/>
      <c r="EVP148" s="41"/>
      <c r="EVQ148" s="41"/>
      <c r="EVR148" s="41"/>
      <c r="EVS148" s="41"/>
      <c r="EVT148" s="41"/>
      <c r="EVU148" s="41"/>
      <c r="EVV148" s="41"/>
      <c r="EVW148" s="41"/>
      <c r="EVX148" s="41"/>
      <c r="EVY148" s="41"/>
      <c r="EVZ148" s="41"/>
      <c r="EWA148" s="41"/>
      <c r="EWB148" s="41"/>
      <c r="EWC148" s="41"/>
      <c r="EWD148" s="41"/>
      <c r="EWE148" s="41"/>
      <c r="EWF148" s="41"/>
      <c r="EWG148" s="41"/>
      <c r="EWH148" s="41"/>
      <c r="EWI148" s="41"/>
      <c r="EWJ148" s="41"/>
      <c r="EWK148" s="41"/>
      <c r="EWL148" s="41"/>
      <c r="EWM148" s="41"/>
      <c r="EWN148" s="41"/>
      <c r="EWO148" s="41"/>
      <c r="EWP148" s="41"/>
      <c r="EWQ148" s="41"/>
      <c r="EWR148" s="41"/>
      <c r="EWS148" s="41"/>
      <c r="EWT148" s="41"/>
      <c r="EWU148" s="41"/>
      <c r="EWV148" s="41"/>
      <c r="EWW148" s="41"/>
      <c r="EWX148" s="41"/>
      <c r="EWY148" s="41"/>
      <c r="EWZ148" s="41"/>
      <c r="EXA148" s="41"/>
      <c r="EXB148" s="41"/>
      <c r="EXC148" s="41"/>
      <c r="EXD148" s="41"/>
      <c r="EXE148" s="41"/>
      <c r="EXF148" s="41"/>
      <c r="EXG148" s="41"/>
      <c r="EXH148" s="41"/>
      <c r="EXI148" s="41"/>
      <c r="EXJ148" s="41"/>
      <c r="EXK148" s="41"/>
      <c r="EXL148" s="41"/>
      <c r="EXM148" s="41"/>
      <c r="EXN148" s="41"/>
      <c r="EXO148" s="41"/>
      <c r="EXP148" s="41"/>
      <c r="EXQ148" s="41"/>
      <c r="EXR148" s="41"/>
      <c r="EXS148" s="41"/>
      <c r="EXT148" s="41"/>
      <c r="EXU148" s="41"/>
      <c r="EXV148" s="41"/>
      <c r="EXW148" s="41"/>
      <c r="EXX148" s="41"/>
      <c r="EXY148" s="41"/>
      <c r="EXZ148" s="41"/>
      <c r="EYA148" s="41"/>
      <c r="EYB148" s="41"/>
      <c r="EYC148" s="41"/>
      <c r="EYD148" s="41"/>
      <c r="EYE148" s="41"/>
      <c r="EYF148" s="41"/>
      <c r="EYG148" s="41"/>
      <c r="EYH148" s="41"/>
      <c r="EYI148" s="41"/>
      <c r="EYJ148" s="41"/>
      <c r="EYK148" s="41"/>
      <c r="EYL148" s="41"/>
      <c r="EYM148" s="41"/>
      <c r="EYN148" s="41"/>
      <c r="EYO148" s="41"/>
      <c r="EYP148" s="41"/>
      <c r="EYQ148" s="41"/>
      <c r="EYR148" s="41"/>
      <c r="EYS148" s="41"/>
      <c r="EYT148" s="41"/>
      <c r="EYU148" s="41"/>
      <c r="EYV148" s="41"/>
      <c r="EYW148" s="41"/>
      <c r="EYX148" s="41"/>
      <c r="EYY148" s="41"/>
      <c r="EYZ148" s="41"/>
      <c r="EZA148" s="41"/>
      <c r="EZB148" s="41"/>
      <c r="EZC148" s="41"/>
      <c r="EZD148" s="41"/>
      <c r="EZE148" s="41"/>
      <c r="EZF148" s="41"/>
      <c r="EZG148" s="41"/>
      <c r="EZH148" s="41"/>
      <c r="EZI148" s="41"/>
      <c r="EZJ148" s="41"/>
      <c r="EZK148" s="41"/>
      <c r="EZL148" s="41"/>
      <c r="EZM148" s="41"/>
      <c r="EZN148" s="41"/>
      <c r="EZO148" s="41"/>
      <c r="EZP148" s="41"/>
      <c r="EZQ148" s="41"/>
      <c r="EZR148" s="41"/>
      <c r="EZS148" s="41"/>
      <c r="EZT148" s="41"/>
      <c r="EZU148" s="41"/>
      <c r="EZV148" s="41"/>
      <c r="EZW148" s="41"/>
      <c r="EZX148" s="41"/>
      <c r="EZY148" s="41"/>
      <c r="EZZ148" s="41"/>
      <c r="FAA148" s="41"/>
      <c r="FAB148" s="41"/>
      <c r="FAC148" s="41"/>
      <c r="FAJ148" s="41"/>
      <c r="FAK148" s="41"/>
      <c r="FAL148" s="41"/>
      <c r="FAM148" s="41"/>
      <c r="FAN148" s="41"/>
      <c r="FAO148" s="41"/>
      <c r="FAP148" s="41"/>
      <c r="FAQ148" s="41"/>
      <c r="FAR148" s="41"/>
      <c r="FAS148" s="41"/>
      <c r="FAT148" s="41"/>
      <c r="FAU148" s="41"/>
      <c r="FAV148" s="41"/>
      <c r="FAW148" s="41"/>
      <c r="FAX148" s="41"/>
      <c r="FAY148" s="41"/>
      <c r="FAZ148" s="41"/>
      <c r="FBA148" s="41"/>
      <c r="FBB148" s="41"/>
      <c r="FBC148" s="41"/>
      <c r="FBD148" s="41"/>
      <c r="FBE148" s="41"/>
      <c r="FBF148" s="41"/>
      <c r="FBG148" s="41"/>
      <c r="FBH148" s="41"/>
      <c r="FBI148" s="41"/>
      <c r="FBJ148" s="41"/>
      <c r="FBK148" s="41"/>
      <c r="FBL148" s="41"/>
      <c r="FBM148" s="41"/>
      <c r="FBN148" s="41"/>
      <c r="FBO148" s="41"/>
      <c r="FBP148" s="41"/>
      <c r="FBQ148" s="41"/>
      <c r="FBR148" s="41"/>
      <c r="FBS148" s="41"/>
      <c r="FBT148" s="41"/>
      <c r="FBU148" s="41"/>
      <c r="FBV148" s="41"/>
      <c r="FBW148" s="41"/>
      <c r="FBX148" s="41"/>
      <c r="FBY148" s="41"/>
      <c r="FBZ148" s="41"/>
      <c r="FCA148" s="41"/>
      <c r="FCB148" s="41"/>
      <c r="FCC148" s="41"/>
      <c r="FCD148" s="41"/>
      <c r="FCE148" s="41"/>
      <c r="FCF148" s="41"/>
      <c r="FCG148" s="41"/>
      <c r="FCH148" s="41"/>
      <c r="FCI148" s="41"/>
      <c r="FCJ148" s="41"/>
      <c r="FCK148" s="41"/>
      <c r="FCL148" s="41"/>
      <c r="FCM148" s="41"/>
      <c r="FCN148" s="41"/>
      <c r="FCO148" s="41"/>
      <c r="FCP148" s="41"/>
      <c r="FCQ148" s="41"/>
      <c r="FCR148" s="41"/>
      <c r="FCS148" s="41"/>
      <c r="FCT148" s="41"/>
      <c r="FCU148" s="41"/>
      <c r="FCV148" s="41"/>
      <c r="FCW148" s="41"/>
      <c r="FCX148" s="41"/>
      <c r="FCY148" s="41"/>
      <c r="FCZ148" s="41"/>
      <c r="FDA148" s="41"/>
      <c r="FDB148" s="41"/>
      <c r="FDC148" s="41"/>
      <c r="FDD148" s="41"/>
      <c r="FDE148" s="41"/>
      <c r="FDF148" s="41"/>
      <c r="FDG148" s="41"/>
      <c r="FDH148" s="41"/>
      <c r="FDI148" s="41"/>
      <c r="FDJ148" s="41"/>
      <c r="FDK148" s="41"/>
      <c r="FDL148" s="41"/>
      <c r="FDM148" s="41"/>
      <c r="FDN148" s="41"/>
      <c r="FDO148" s="41"/>
      <c r="FDP148" s="41"/>
      <c r="FDQ148" s="41"/>
      <c r="FDR148" s="41"/>
      <c r="FDS148" s="41"/>
      <c r="FDT148" s="41"/>
      <c r="FDU148" s="41"/>
      <c r="FDV148" s="41"/>
      <c r="FDW148" s="41"/>
      <c r="FDX148" s="41"/>
      <c r="FDY148" s="41"/>
      <c r="FDZ148" s="41"/>
      <c r="FEA148" s="41"/>
      <c r="FEB148" s="41"/>
      <c r="FEC148" s="41"/>
      <c r="FED148" s="41"/>
      <c r="FEE148" s="41"/>
      <c r="FEF148" s="41"/>
      <c r="FEG148" s="41"/>
      <c r="FEH148" s="41"/>
      <c r="FEI148" s="41"/>
      <c r="FEJ148" s="41"/>
      <c r="FEK148" s="41"/>
      <c r="FEL148" s="41"/>
      <c r="FEM148" s="41"/>
      <c r="FEN148" s="41"/>
      <c r="FEO148" s="41"/>
      <c r="FEP148" s="41"/>
      <c r="FEQ148" s="41"/>
      <c r="FER148" s="41"/>
      <c r="FES148" s="41"/>
      <c r="FET148" s="41"/>
      <c r="FEU148" s="41"/>
      <c r="FEV148" s="41"/>
      <c r="FEW148" s="41"/>
      <c r="FEX148" s="41"/>
      <c r="FEY148" s="41"/>
      <c r="FEZ148" s="41"/>
      <c r="FFA148" s="41"/>
      <c r="FFB148" s="41"/>
      <c r="FFC148" s="41"/>
      <c r="FFD148" s="41"/>
      <c r="FFE148" s="41"/>
      <c r="FFF148" s="41"/>
      <c r="FFG148" s="41"/>
      <c r="FFH148" s="41"/>
      <c r="FFI148" s="41"/>
      <c r="FFJ148" s="41"/>
      <c r="FFK148" s="41"/>
      <c r="FFL148" s="41"/>
      <c r="FFM148" s="41"/>
      <c r="FFN148" s="41"/>
      <c r="FFO148" s="41"/>
      <c r="FFP148" s="41"/>
      <c r="FFQ148" s="41"/>
      <c r="FFR148" s="41"/>
      <c r="FFS148" s="41"/>
      <c r="FFT148" s="41"/>
      <c r="FFU148" s="41"/>
      <c r="FFV148" s="41"/>
      <c r="FFW148" s="41"/>
      <c r="FFX148" s="41"/>
      <c r="FFY148" s="41"/>
      <c r="FFZ148" s="41"/>
      <c r="FGA148" s="41"/>
      <c r="FGB148" s="41"/>
      <c r="FGC148" s="41"/>
      <c r="FGD148" s="41"/>
      <c r="FGE148" s="41"/>
      <c r="FGF148" s="41"/>
      <c r="FGG148" s="41"/>
      <c r="FGH148" s="41"/>
      <c r="FGI148" s="41"/>
      <c r="FGJ148" s="41"/>
      <c r="FGK148" s="41"/>
      <c r="FGL148" s="41"/>
      <c r="FGM148" s="41"/>
      <c r="FGN148" s="41"/>
      <c r="FGO148" s="41"/>
      <c r="FGP148" s="41"/>
      <c r="FGQ148" s="41"/>
      <c r="FGR148" s="41"/>
      <c r="FGS148" s="41"/>
      <c r="FGT148" s="41"/>
      <c r="FGU148" s="41"/>
      <c r="FGV148" s="41"/>
      <c r="FGW148" s="41"/>
      <c r="FGX148" s="41"/>
      <c r="FGY148" s="41"/>
      <c r="FGZ148" s="41"/>
      <c r="FHA148" s="41"/>
      <c r="FHB148" s="41"/>
      <c r="FHC148" s="41"/>
      <c r="FHD148" s="41"/>
      <c r="FHE148" s="41"/>
      <c r="FHF148" s="41"/>
      <c r="FHG148" s="41"/>
      <c r="FHH148" s="41"/>
      <c r="FHI148" s="41"/>
      <c r="FHJ148" s="41"/>
      <c r="FHK148" s="41"/>
      <c r="FHL148" s="41"/>
      <c r="FHM148" s="41"/>
      <c r="FHN148" s="41"/>
      <c r="FHO148" s="41"/>
      <c r="FHP148" s="41"/>
      <c r="FHQ148" s="41"/>
      <c r="FHR148" s="41"/>
      <c r="FHS148" s="41"/>
      <c r="FHT148" s="41"/>
      <c r="FHU148" s="41"/>
      <c r="FHV148" s="41"/>
      <c r="FHW148" s="41"/>
      <c r="FHX148" s="41"/>
      <c r="FHY148" s="41"/>
      <c r="FHZ148" s="41"/>
      <c r="FIA148" s="41"/>
      <c r="FIB148" s="41"/>
      <c r="FIC148" s="41"/>
      <c r="FID148" s="41"/>
      <c r="FIE148" s="41"/>
      <c r="FIF148" s="41"/>
      <c r="FIG148" s="41"/>
      <c r="FIH148" s="41"/>
      <c r="FII148" s="41"/>
      <c r="FIJ148" s="41"/>
      <c r="FIK148" s="41"/>
      <c r="FIL148" s="41"/>
      <c r="FIM148" s="41"/>
      <c r="FIN148" s="41"/>
      <c r="FIO148" s="41"/>
      <c r="FIP148" s="41"/>
      <c r="FIQ148" s="41"/>
      <c r="FIR148" s="41"/>
      <c r="FIS148" s="41"/>
      <c r="FIT148" s="41"/>
      <c r="FIU148" s="41"/>
      <c r="FIV148" s="41"/>
      <c r="FIW148" s="41"/>
      <c r="FIX148" s="41"/>
      <c r="FIY148" s="41"/>
      <c r="FIZ148" s="41"/>
      <c r="FJA148" s="41"/>
      <c r="FJB148" s="41"/>
      <c r="FJC148" s="41"/>
      <c r="FJD148" s="41"/>
      <c r="FJE148" s="41"/>
      <c r="FJF148" s="41"/>
      <c r="FJG148" s="41"/>
      <c r="FJH148" s="41"/>
      <c r="FJI148" s="41"/>
      <c r="FJJ148" s="41"/>
      <c r="FJK148" s="41"/>
      <c r="FJL148" s="41"/>
      <c r="FJM148" s="41"/>
      <c r="FJN148" s="41"/>
      <c r="FJO148" s="41"/>
      <c r="FJP148" s="41"/>
      <c r="FJQ148" s="41"/>
      <c r="FJR148" s="41"/>
      <c r="FJS148" s="41"/>
      <c r="FJT148" s="41"/>
      <c r="FJU148" s="41"/>
      <c r="FJV148" s="41"/>
      <c r="FJW148" s="41"/>
      <c r="FJX148" s="41"/>
      <c r="FJY148" s="41"/>
      <c r="FKF148" s="41"/>
      <c r="FKG148" s="41"/>
      <c r="FKH148" s="41"/>
      <c r="FKI148" s="41"/>
      <c r="FKJ148" s="41"/>
      <c r="FKK148" s="41"/>
      <c r="FKL148" s="41"/>
      <c r="FKM148" s="41"/>
      <c r="FKN148" s="41"/>
      <c r="FKO148" s="41"/>
      <c r="FKP148" s="41"/>
      <c r="FKQ148" s="41"/>
      <c r="FKR148" s="41"/>
      <c r="FKS148" s="41"/>
      <c r="FKT148" s="41"/>
      <c r="FKU148" s="41"/>
      <c r="FKV148" s="41"/>
      <c r="FKW148" s="41"/>
      <c r="FKX148" s="41"/>
      <c r="FKY148" s="41"/>
      <c r="FKZ148" s="41"/>
      <c r="FLA148" s="41"/>
      <c r="FLB148" s="41"/>
      <c r="FLC148" s="41"/>
      <c r="FLD148" s="41"/>
      <c r="FLE148" s="41"/>
      <c r="FLF148" s="41"/>
      <c r="FLG148" s="41"/>
      <c r="FLH148" s="41"/>
      <c r="FLI148" s="41"/>
      <c r="FLJ148" s="41"/>
      <c r="FLK148" s="41"/>
      <c r="FLL148" s="41"/>
      <c r="FLM148" s="41"/>
      <c r="FLN148" s="41"/>
      <c r="FLO148" s="41"/>
      <c r="FLP148" s="41"/>
      <c r="FLQ148" s="41"/>
      <c r="FLR148" s="41"/>
      <c r="FLS148" s="41"/>
      <c r="FLT148" s="41"/>
      <c r="FLU148" s="41"/>
      <c r="FLV148" s="41"/>
      <c r="FLW148" s="41"/>
      <c r="FLX148" s="41"/>
      <c r="FLY148" s="41"/>
      <c r="FLZ148" s="41"/>
      <c r="FMA148" s="41"/>
      <c r="FMB148" s="41"/>
      <c r="FMC148" s="41"/>
      <c r="FMD148" s="41"/>
      <c r="FME148" s="41"/>
      <c r="FMF148" s="41"/>
      <c r="FMG148" s="41"/>
      <c r="FMH148" s="41"/>
      <c r="FMI148" s="41"/>
      <c r="FMJ148" s="41"/>
      <c r="FMK148" s="41"/>
      <c r="FML148" s="41"/>
      <c r="FMM148" s="41"/>
      <c r="FMN148" s="41"/>
      <c r="FMO148" s="41"/>
      <c r="FMP148" s="41"/>
      <c r="FMQ148" s="41"/>
      <c r="FMR148" s="41"/>
      <c r="FMS148" s="41"/>
      <c r="FMT148" s="41"/>
      <c r="FMU148" s="41"/>
      <c r="FMV148" s="41"/>
      <c r="FMW148" s="41"/>
      <c r="FMX148" s="41"/>
      <c r="FMY148" s="41"/>
      <c r="FMZ148" s="41"/>
      <c r="FNA148" s="41"/>
      <c r="FNB148" s="41"/>
      <c r="FNC148" s="41"/>
      <c r="FND148" s="41"/>
      <c r="FNE148" s="41"/>
      <c r="FNF148" s="41"/>
      <c r="FNG148" s="41"/>
      <c r="FNH148" s="41"/>
      <c r="FNI148" s="41"/>
      <c r="FNJ148" s="41"/>
      <c r="FNK148" s="41"/>
      <c r="FNL148" s="41"/>
      <c r="FNM148" s="41"/>
      <c r="FNN148" s="41"/>
      <c r="FNO148" s="41"/>
      <c r="FNP148" s="41"/>
      <c r="FNQ148" s="41"/>
      <c r="FNR148" s="41"/>
      <c r="FNS148" s="41"/>
      <c r="FNT148" s="41"/>
      <c r="FNU148" s="41"/>
      <c r="FNV148" s="41"/>
      <c r="FNW148" s="41"/>
      <c r="FNX148" s="41"/>
      <c r="FNY148" s="41"/>
      <c r="FNZ148" s="41"/>
      <c r="FOA148" s="41"/>
      <c r="FOB148" s="41"/>
      <c r="FOC148" s="41"/>
      <c r="FOD148" s="41"/>
      <c r="FOE148" s="41"/>
      <c r="FOF148" s="41"/>
      <c r="FOG148" s="41"/>
      <c r="FOH148" s="41"/>
      <c r="FOI148" s="41"/>
      <c r="FOJ148" s="41"/>
      <c r="FOK148" s="41"/>
      <c r="FOL148" s="41"/>
      <c r="FOM148" s="41"/>
      <c r="FON148" s="41"/>
      <c r="FOO148" s="41"/>
      <c r="FOP148" s="41"/>
      <c r="FOQ148" s="41"/>
      <c r="FOR148" s="41"/>
      <c r="FOS148" s="41"/>
      <c r="FOT148" s="41"/>
      <c r="FOU148" s="41"/>
      <c r="FOV148" s="41"/>
      <c r="FOW148" s="41"/>
      <c r="FOX148" s="41"/>
      <c r="FOY148" s="41"/>
      <c r="FOZ148" s="41"/>
      <c r="FPA148" s="41"/>
      <c r="FPB148" s="41"/>
      <c r="FPC148" s="41"/>
      <c r="FPD148" s="41"/>
      <c r="FPE148" s="41"/>
      <c r="FPF148" s="41"/>
      <c r="FPG148" s="41"/>
      <c r="FPH148" s="41"/>
      <c r="FPI148" s="41"/>
      <c r="FPJ148" s="41"/>
      <c r="FPK148" s="41"/>
      <c r="FPL148" s="41"/>
      <c r="FPM148" s="41"/>
      <c r="FPN148" s="41"/>
      <c r="FPO148" s="41"/>
      <c r="FPP148" s="41"/>
      <c r="FPQ148" s="41"/>
      <c r="FPR148" s="41"/>
      <c r="FPS148" s="41"/>
      <c r="FPT148" s="41"/>
      <c r="FPU148" s="41"/>
      <c r="FPV148" s="41"/>
      <c r="FPW148" s="41"/>
      <c r="FPX148" s="41"/>
      <c r="FPY148" s="41"/>
      <c r="FPZ148" s="41"/>
      <c r="FQA148" s="41"/>
      <c r="FQB148" s="41"/>
      <c r="FQC148" s="41"/>
      <c r="FQD148" s="41"/>
      <c r="FQE148" s="41"/>
      <c r="FQF148" s="41"/>
      <c r="FQG148" s="41"/>
      <c r="FQH148" s="41"/>
      <c r="FQI148" s="41"/>
      <c r="FQJ148" s="41"/>
      <c r="FQK148" s="41"/>
      <c r="FQL148" s="41"/>
      <c r="FQM148" s="41"/>
      <c r="FQN148" s="41"/>
      <c r="FQO148" s="41"/>
      <c r="FQP148" s="41"/>
      <c r="FQQ148" s="41"/>
      <c r="FQR148" s="41"/>
      <c r="FQS148" s="41"/>
      <c r="FQT148" s="41"/>
      <c r="FQU148" s="41"/>
      <c r="FQV148" s="41"/>
      <c r="FQW148" s="41"/>
      <c r="FQX148" s="41"/>
      <c r="FQY148" s="41"/>
      <c r="FQZ148" s="41"/>
      <c r="FRA148" s="41"/>
      <c r="FRB148" s="41"/>
      <c r="FRC148" s="41"/>
      <c r="FRD148" s="41"/>
      <c r="FRE148" s="41"/>
      <c r="FRF148" s="41"/>
      <c r="FRG148" s="41"/>
      <c r="FRH148" s="41"/>
      <c r="FRI148" s="41"/>
      <c r="FRJ148" s="41"/>
      <c r="FRK148" s="41"/>
      <c r="FRL148" s="41"/>
      <c r="FRM148" s="41"/>
      <c r="FRN148" s="41"/>
      <c r="FRO148" s="41"/>
      <c r="FRP148" s="41"/>
      <c r="FRQ148" s="41"/>
      <c r="FRR148" s="41"/>
      <c r="FRS148" s="41"/>
      <c r="FRT148" s="41"/>
      <c r="FRU148" s="41"/>
      <c r="FRV148" s="41"/>
      <c r="FRW148" s="41"/>
      <c r="FRX148" s="41"/>
      <c r="FRY148" s="41"/>
      <c r="FRZ148" s="41"/>
      <c r="FSA148" s="41"/>
      <c r="FSB148" s="41"/>
      <c r="FSC148" s="41"/>
      <c r="FSD148" s="41"/>
      <c r="FSE148" s="41"/>
      <c r="FSF148" s="41"/>
      <c r="FSG148" s="41"/>
      <c r="FSH148" s="41"/>
      <c r="FSI148" s="41"/>
      <c r="FSJ148" s="41"/>
      <c r="FSK148" s="41"/>
      <c r="FSL148" s="41"/>
      <c r="FSM148" s="41"/>
      <c r="FSN148" s="41"/>
      <c r="FSO148" s="41"/>
      <c r="FSP148" s="41"/>
      <c r="FSQ148" s="41"/>
      <c r="FSR148" s="41"/>
      <c r="FSS148" s="41"/>
      <c r="FST148" s="41"/>
      <c r="FSU148" s="41"/>
      <c r="FSV148" s="41"/>
      <c r="FSW148" s="41"/>
      <c r="FSX148" s="41"/>
      <c r="FSY148" s="41"/>
      <c r="FSZ148" s="41"/>
      <c r="FTA148" s="41"/>
      <c r="FTB148" s="41"/>
      <c r="FTC148" s="41"/>
      <c r="FTD148" s="41"/>
      <c r="FTE148" s="41"/>
      <c r="FTF148" s="41"/>
      <c r="FTG148" s="41"/>
      <c r="FTH148" s="41"/>
      <c r="FTI148" s="41"/>
      <c r="FTJ148" s="41"/>
      <c r="FTK148" s="41"/>
      <c r="FTL148" s="41"/>
      <c r="FTM148" s="41"/>
      <c r="FTN148" s="41"/>
      <c r="FTO148" s="41"/>
      <c r="FTP148" s="41"/>
      <c r="FTQ148" s="41"/>
      <c r="FTR148" s="41"/>
      <c r="FTS148" s="41"/>
      <c r="FTT148" s="41"/>
      <c r="FTU148" s="41"/>
      <c r="FUB148" s="41"/>
      <c r="FUC148" s="41"/>
      <c r="FUD148" s="41"/>
      <c r="FUE148" s="41"/>
      <c r="FUF148" s="41"/>
      <c r="FUG148" s="41"/>
      <c r="FUH148" s="41"/>
      <c r="FUI148" s="41"/>
      <c r="FUJ148" s="41"/>
      <c r="FUK148" s="41"/>
      <c r="FUL148" s="41"/>
      <c r="FUM148" s="41"/>
      <c r="FUN148" s="41"/>
      <c r="FUO148" s="41"/>
      <c r="FUP148" s="41"/>
      <c r="FUQ148" s="41"/>
      <c r="FUR148" s="41"/>
      <c r="FUS148" s="41"/>
      <c r="FUT148" s="41"/>
      <c r="FUU148" s="41"/>
      <c r="FUV148" s="41"/>
      <c r="FUW148" s="41"/>
      <c r="FUX148" s="41"/>
      <c r="FUY148" s="41"/>
      <c r="FUZ148" s="41"/>
      <c r="FVA148" s="41"/>
      <c r="FVB148" s="41"/>
      <c r="FVC148" s="41"/>
      <c r="FVD148" s="41"/>
      <c r="FVE148" s="41"/>
      <c r="FVF148" s="41"/>
      <c r="FVG148" s="41"/>
      <c r="FVH148" s="41"/>
      <c r="FVI148" s="41"/>
      <c r="FVJ148" s="41"/>
      <c r="FVK148" s="41"/>
      <c r="FVL148" s="41"/>
      <c r="FVM148" s="41"/>
      <c r="FVN148" s="41"/>
      <c r="FVO148" s="41"/>
      <c r="FVP148" s="41"/>
      <c r="FVQ148" s="41"/>
      <c r="FVR148" s="41"/>
      <c r="FVS148" s="41"/>
      <c r="FVT148" s="41"/>
      <c r="FVU148" s="41"/>
      <c r="FVV148" s="41"/>
      <c r="FVW148" s="41"/>
      <c r="FVX148" s="41"/>
      <c r="FVY148" s="41"/>
      <c r="FVZ148" s="41"/>
      <c r="FWA148" s="41"/>
      <c r="FWB148" s="41"/>
      <c r="FWC148" s="41"/>
      <c r="FWD148" s="41"/>
      <c r="FWE148" s="41"/>
      <c r="FWF148" s="41"/>
      <c r="FWG148" s="41"/>
      <c r="FWH148" s="41"/>
      <c r="FWI148" s="41"/>
      <c r="FWJ148" s="41"/>
      <c r="FWK148" s="41"/>
      <c r="FWL148" s="41"/>
      <c r="FWM148" s="41"/>
      <c r="FWN148" s="41"/>
      <c r="FWO148" s="41"/>
      <c r="FWP148" s="41"/>
      <c r="FWQ148" s="41"/>
      <c r="FWR148" s="41"/>
      <c r="FWS148" s="41"/>
      <c r="FWT148" s="41"/>
      <c r="FWU148" s="41"/>
      <c r="FWV148" s="41"/>
      <c r="FWW148" s="41"/>
      <c r="FWX148" s="41"/>
      <c r="FWY148" s="41"/>
      <c r="FWZ148" s="41"/>
      <c r="FXA148" s="41"/>
      <c r="FXB148" s="41"/>
      <c r="FXC148" s="41"/>
      <c r="FXD148" s="41"/>
      <c r="FXE148" s="41"/>
      <c r="FXF148" s="41"/>
      <c r="FXG148" s="41"/>
      <c r="FXH148" s="41"/>
      <c r="FXI148" s="41"/>
      <c r="FXJ148" s="41"/>
      <c r="FXK148" s="41"/>
      <c r="FXL148" s="41"/>
      <c r="FXM148" s="41"/>
      <c r="FXN148" s="41"/>
      <c r="FXO148" s="41"/>
      <c r="FXP148" s="41"/>
      <c r="FXQ148" s="41"/>
      <c r="FXR148" s="41"/>
      <c r="FXS148" s="41"/>
      <c r="FXT148" s="41"/>
      <c r="FXU148" s="41"/>
      <c r="FXV148" s="41"/>
      <c r="FXW148" s="41"/>
      <c r="FXX148" s="41"/>
      <c r="FXY148" s="41"/>
      <c r="FXZ148" s="41"/>
      <c r="FYA148" s="41"/>
      <c r="FYB148" s="41"/>
      <c r="FYC148" s="41"/>
      <c r="FYD148" s="41"/>
      <c r="FYE148" s="41"/>
      <c r="FYF148" s="41"/>
      <c r="FYG148" s="41"/>
      <c r="FYH148" s="41"/>
      <c r="FYI148" s="41"/>
      <c r="FYJ148" s="41"/>
      <c r="FYK148" s="41"/>
      <c r="FYL148" s="41"/>
      <c r="FYM148" s="41"/>
      <c r="FYN148" s="41"/>
      <c r="FYO148" s="41"/>
      <c r="FYP148" s="41"/>
      <c r="FYQ148" s="41"/>
      <c r="FYR148" s="41"/>
      <c r="FYS148" s="41"/>
      <c r="FYT148" s="41"/>
      <c r="FYU148" s="41"/>
      <c r="FYV148" s="41"/>
      <c r="FYW148" s="41"/>
      <c r="FYX148" s="41"/>
      <c r="FYY148" s="41"/>
      <c r="FYZ148" s="41"/>
      <c r="FZA148" s="41"/>
      <c r="FZB148" s="41"/>
      <c r="FZC148" s="41"/>
      <c r="FZD148" s="41"/>
      <c r="FZE148" s="41"/>
      <c r="FZF148" s="41"/>
      <c r="FZG148" s="41"/>
      <c r="FZH148" s="41"/>
      <c r="FZI148" s="41"/>
      <c r="FZJ148" s="41"/>
      <c r="FZK148" s="41"/>
      <c r="FZL148" s="41"/>
      <c r="FZM148" s="41"/>
      <c r="FZN148" s="41"/>
      <c r="FZO148" s="41"/>
      <c r="FZP148" s="41"/>
      <c r="FZQ148" s="41"/>
      <c r="FZR148" s="41"/>
      <c r="FZS148" s="41"/>
      <c r="FZT148" s="41"/>
      <c r="FZU148" s="41"/>
      <c r="FZV148" s="41"/>
      <c r="FZW148" s="41"/>
      <c r="FZX148" s="41"/>
      <c r="FZY148" s="41"/>
      <c r="FZZ148" s="41"/>
      <c r="GAA148" s="41"/>
      <c r="GAB148" s="41"/>
      <c r="GAC148" s="41"/>
      <c r="GAD148" s="41"/>
      <c r="GAE148" s="41"/>
      <c r="GAF148" s="41"/>
      <c r="GAG148" s="41"/>
      <c r="GAH148" s="41"/>
      <c r="GAI148" s="41"/>
      <c r="GAJ148" s="41"/>
      <c r="GAK148" s="41"/>
      <c r="GAL148" s="41"/>
      <c r="GAM148" s="41"/>
      <c r="GAN148" s="41"/>
      <c r="GAO148" s="41"/>
      <c r="GAP148" s="41"/>
      <c r="GAQ148" s="41"/>
      <c r="GAR148" s="41"/>
      <c r="GAS148" s="41"/>
      <c r="GAT148" s="41"/>
      <c r="GAU148" s="41"/>
      <c r="GAV148" s="41"/>
      <c r="GAW148" s="41"/>
      <c r="GAX148" s="41"/>
      <c r="GAY148" s="41"/>
      <c r="GAZ148" s="41"/>
      <c r="GBA148" s="41"/>
      <c r="GBB148" s="41"/>
      <c r="GBC148" s="41"/>
      <c r="GBD148" s="41"/>
      <c r="GBE148" s="41"/>
      <c r="GBF148" s="41"/>
      <c r="GBG148" s="41"/>
      <c r="GBH148" s="41"/>
      <c r="GBI148" s="41"/>
      <c r="GBJ148" s="41"/>
      <c r="GBK148" s="41"/>
      <c r="GBL148" s="41"/>
      <c r="GBM148" s="41"/>
      <c r="GBN148" s="41"/>
      <c r="GBO148" s="41"/>
      <c r="GBP148" s="41"/>
      <c r="GBQ148" s="41"/>
      <c r="GBR148" s="41"/>
      <c r="GBS148" s="41"/>
      <c r="GBT148" s="41"/>
      <c r="GBU148" s="41"/>
      <c r="GBV148" s="41"/>
      <c r="GBW148" s="41"/>
      <c r="GBX148" s="41"/>
      <c r="GBY148" s="41"/>
      <c r="GBZ148" s="41"/>
      <c r="GCA148" s="41"/>
      <c r="GCB148" s="41"/>
      <c r="GCC148" s="41"/>
      <c r="GCD148" s="41"/>
      <c r="GCE148" s="41"/>
      <c r="GCF148" s="41"/>
      <c r="GCG148" s="41"/>
      <c r="GCH148" s="41"/>
      <c r="GCI148" s="41"/>
      <c r="GCJ148" s="41"/>
      <c r="GCK148" s="41"/>
      <c r="GCL148" s="41"/>
      <c r="GCM148" s="41"/>
      <c r="GCN148" s="41"/>
      <c r="GCO148" s="41"/>
      <c r="GCP148" s="41"/>
      <c r="GCQ148" s="41"/>
      <c r="GCR148" s="41"/>
      <c r="GCS148" s="41"/>
      <c r="GCT148" s="41"/>
      <c r="GCU148" s="41"/>
      <c r="GCV148" s="41"/>
      <c r="GCW148" s="41"/>
      <c r="GCX148" s="41"/>
      <c r="GCY148" s="41"/>
      <c r="GCZ148" s="41"/>
      <c r="GDA148" s="41"/>
      <c r="GDB148" s="41"/>
      <c r="GDC148" s="41"/>
      <c r="GDD148" s="41"/>
      <c r="GDE148" s="41"/>
      <c r="GDF148" s="41"/>
      <c r="GDG148" s="41"/>
      <c r="GDH148" s="41"/>
      <c r="GDI148" s="41"/>
      <c r="GDJ148" s="41"/>
      <c r="GDK148" s="41"/>
      <c r="GDL148" s="41"/>
      <c r="GDM148" s="41"/>
      <c r="GDN148" s="41"/>
      <c r="GDO148" s="41"/>
      <c r="GDP148" s="41"/>
      <c r="GDQ148" s="41"/>
      <c r="GDX148" s="41"/>
      <c r="GDY148" s="41"/>
      <c r="GDZ148" s="41"/>
      <c r="GEA148" s="41"/>
      <c r="GEB148" s="41"/>
      <c r="GEC148" s="41"/>
      <c r="GED148" s="41"/>
      <c r="GEE148" s="41"/>
      <c r="GEF148" s="41"/>
      <c r="GEG148" s="41"/>
      <c r="GEH148" s="41"/>
      <c r="GEI148" s="41"/>
      <c r="GEJ148" s="41"/>
      <c r="GEK148" s="41"/>
      <c r="GEL148" s="41"/>
      <c r="GEM148" s="41"/>
      <c r="GEN148" s="41"/>
      <c r="GEO148" s="41"/>
      <c r="GEP148" s="41"/>
      <c r="GEQ148" s="41"/>
      <c r="GER148" s="41"/>
      <c r="GES148" s="41"/>
      <c r="GET148" s="41"/>
      <c r="GEU148" s="41"/>
      <c r="GEV148" s="41"/>
      <c r="GEW148" s="41"/>
      <c r="GEX148" s="41"/>
      <c r="GEY148" s="41"/>
      <c r="GEZ148" s="41"/>
      <c r="GFA148" s="41"/>
      <c r="GFB148" s="41"/>
      <c r="GFC148" s="41"/>
      <c r="GFD148" s="41"/>
      <c r="GFE148" s="41"/>
      <c r="GFF148" s="41"/>
      <c r="GFG148" s="41"/>
      <c r="GFH148" s="41"/>
      <c r="GFI148" s="41"/>
      <c r="GFJ148" s="41"/>
      <c r="GFK148" s="41"/>
      <c r="GFL148" s="41"/>
      <c r="GFM148" s="41"/>
      <c r="GFN148" s="41"/>
      <c r="GFO148" s="41"/>
      <c r="GFP148" s="41"/>
      <c r="GFQ148" s="41"/>
      <c r="GFR148" s="41"/>
      <c r="GFS148" s="41"/>
      <c r="GFT148" s="41"/>
      <c r="GFU148" s="41"/>
      <c r="GFV148" s="41"/>
      <c r="GFW148" s="41"/>
      <c r="GFX148" s="41"/>
      <c r="GFY148" s="41"/>
      <c r="GFZ148" s="41"/>
      <c r="GGA148" s="41"/>
      <c r="GGB148" s="41"/>
      <c r="GGC148" s="41"/>
      <c r="GGD148" s="41"/>
      <c r="GGE148" s="41"/>
      <c r="GGF148" s="41"/>
      <c r="GGG148" s="41"/>
      <c r="GGH148" s="41"/>
      <c r="GGI148" s="41"/>
      <c r="GGJ148" s="41"/>
      <c r="GGK148" s="41"/>
      <c r="GGL148" s="41"/>
      <c r="GGM148" s="41"/>
      <c r="GGN148" s="41"/>
      <c r="GGO148" s="41"/>
      <c r="GGP148" s="41"/>
      <c r="GGQ148" s="41"/>
      <c r="GGR148" s="41"/>
      <c r="GGS148" s="41"/>
      <c r="GGT148" s="41"/>
      <c r="GGU148" s="41"/>
      <c r="GGV148" s="41"/>
      <c r="GGW148" s="41"/>
      <c r="GGX148" s="41"/>
      <c r="GGY148" s="41"/>
      <c r="GGZ148" s="41"/>
      <c r="GHA148" s="41"/>
      <c r="GHB148" s="41"/>
      <c r="GHC148" s="41"/>
      <c r="GHD148" s="41"/>
      <c r="GHE148" s="41"/>
      <c r="GHF148" s="41"/>
      <c r="GHG148" s="41"/>
      <c r="GHH148" s="41"/>
      <c r="GHI148" s="41"/>
      <c r="GHJ148" s="41"/>
      <c r="GHK148" s="41"/>
      <c r="GHL148" s="41"/>
      <c r="GHM148" s="41"/>
      <c r="GHN148" s="41"/>
      <c r="GHO148" s="41"/>
      <c r="GHP148" s="41"/>
      <c r="GHQ148" s="41"/>
      <c r="GHR148" s="41"/>
      <c r="GHS148" s="41"/>
      <c r="GHT148" s="41"/>
      <c r="GHU148" s="41"/>
      <c r="GHV148" s="41"/>
      <c r="GHW148" s="41"/>
      <c r="GHX148" s="41"/>
      <c r="GHY148" s="41"/>
      <c r="GHZ148" s="41"/>
      <c r="GIA148" s="41"/>
      <c r="GIB148" s="41"/>
      <c r="GIC148" s="41"/>
      <c r="GID148" s="41"/>
      <c r="GIE148" s="41"/>
      <c r="GIF148" s="41"/>
      <c r="GIG148" s="41"/>
      <c r="GIH148" s="41"/>
      <c r="GII148" s="41"/>
      <c r="GIJ148" s="41"/>
      <c r="GIK148" s="41"/>
      <c r="GIL148" s="41"/>
      <c r="GIM148" s="41"/>
      <c r="GIN148" s="41"/>
      <c r="GIO148" s="41"/>
      <c r="GIP148" s="41"/>
      <c r="GIQ148" s="41"/>
      <c r="GIR148" s="41"/>
      <c r="GIS148" s="41"/>
      <c r="GIT148" s="41"/>
      <c r="GIU148" s="41"/>
      <c r="GIV148" s="41"/>
      <c r="GIW148" s="41"/>
      <c r="GIX148" s="41"/>
      <c r="GIY148" s="41"/>
      <c r="GIZ148" s="41"/>
      <c r="GJA148" s="41"/>
      <c r="GJB148" s="41"/>
      <c r="GJC148" s="41"/>
      <c r="GJD148" s="41"/>
      <c r="GJE148" s="41"/>
      <c r="GJF148" s="41"/>
      <c r="GJG148" s="41"/>
      <c r="GJH148" s="41"/>
      <c r="GJI148" s="41"/>
      <c r="GJJ148" s="41"/>
      <c r="GJK148" s="41"/>
      <c r="GJL148" s="41"/>
      <c r="GJM148" s="41"/>
      <c r="GJN148" s="41"/>
      <c r="GJO148" s="41"/>
      <c r="GJP148" s="41"/>
      <c r="GJQ148" s="41"/>
      <c r="GJR148" s="41"/>
      <c r="GJS148" s="41"/>
      <c r="GJT148" s="41"/>
      <c r="GJU148" s="41"/>
      <c r="GJV148" s="41"/>
      <c r="GJW148" s="41"/>
      <c r="GJX148" s="41"/>
      <c r="GJY148" s="41"/>
      <c r="GJZ148" s="41"/>
      <c r="GKA148" s="41"/>
      <c r="GKB148" s="41"/>
      <c r="GKC148" s="41"/>
      <c r="GKD148" s="41"/>
      <c r="GKE148" s="41"/>
      <c r="GKF148" s="41"/>
      <c r="GKG148" s="41"/>
      <c r="GKH148" s="41"/>
      <c r="GKI148" s="41"/>
      <c r="GKJ148" s="41"/>
      <c r="GKK148" s="41"/>
      <c r="GKL148" s="41"/>
      <c r="GKM148" s="41"/>
      <c r="GKN148" s="41"/>
      <c r="GKO148" s="41"/>
      <c r="GKP148" s="41"/>
      <c r="GKQ148" s="41"/>
      <c r="GKR148" s="41"/>
      <c r="GKS148" s="41"/>
      <c r="GKT148" s="41"/>
      <c r="GKU148" s="41"/>
      <c r="GKV148" s="41"/>
      <c r="GKW148" s="41"/>
      <c r="GKX148" s="41"/>
      <c r="GKY148" s="41"/>
      <c r="GKZ148" s="41"/>
      <c r="GLA148" s="41"/>
      <c r="GLB148" s="41"/>
      <c r="GLC148" s="41"/>
      <c r="GLD148" s="41"/>
      <c r="GLE148" s="41"/>
      <c r="GLF148" s="41"/>
      <c r="GLG148" s="41"/>
      <c r="GLH148" s="41"/>
      <c r="GLI148" s="41"/>
      <c r="GLJ148" s="41"/>
      <c r="GLK148" s="41"/>
      <c r="GLL148" s="41"/>
      <c r="GLM148" s="41"/>
      <c r="GLN148" s="41"/>
      <c r="GLO148" s="41"/>
      <c r="GLP148" s="41"/>
      <c r="GLQ148" s="41"/>
      <c r="GLR148" s="41"/>
      <c r="GLS148" s="41"/>
      <c r="GLT148" s="41"/>
      <c r="GLU148" s="41"/>
      <c r="GLV148" s="41"/>
      <c r="GLW148" s="41"/>
      <c r="GLX148" s="41"/>
      <c r="GLY148" s="41"/>
      <c r="GLZ148" s="41"/>
      <c r="GMA148" s="41"/>
      <c r="GMB148" s="41"/>
      <c r="GMC148" s="41"/>
      <c r="GMD148" s="41"/>
      <c r="GME148" s="41"/>
      <c r="GMF148" s="41"/>
      <c r="GMG148" s="41"/>
      <c r="GMH148" s="41"/>
      <c r="GMI148" s="41"/>
      <c r="GMJ148" s="41"/>
      <c r="GMK148" s="41"/>
      <c r="GML148" s="41"/>
      <c r="GMM148" s="41"/>
      <c r="GMN148" s="41"/>
      <c r="GMO148" s="41"/>
      <c r="GMP148" s="41"/>
      <c r="GMQ148" s="41"/>
      <c r="GMR148" s="41"/>
      <c r="GMS148" s="41"/>
      <c r="GMT148" s="41"/>
      <c r="GMU148" s="41"/>
      <c r="GMV148" s="41"/>
      <c r="GMW148" s="41"/>
      <c r="GMX148" s="41"/>
      <c r="GMY148" s="41"/>
      <c r="GMZ148" s="41"/>
      <c r="GNA148" s="41"/>
      <c r="GNB148" s="41"/>
      <c r="GNC148" s="41"/>
      <c r="GND148" s="41"/>
      <c r="GNE148" s="41"/>
      <c r="GNF148" s="41"/>
      <c r="GNG148" s="41"/>
      <c r="GNH148" s="41"/>
      <c r="GNI148" s="41"/>
      <c r="GNJ148" s="41"/>
      <c r="GNK148" s="41"/>
      <c r="GNL148" s="41"/>
      <c r="GNM148" s="41"/>
      <c r="GNT148" s="41"/>
      <c r="GNU148" s="41"/>
      <c r="GNV148" s="41"/>
      <c r="GNW148" s="41"/>
      <c r="GNX148" s="41"/>
      <c r="GNY148" s="41"/>
      <c r="GNZ148" s="41"/>
      <c r="GOA148" s="41"/>
      <c r="GOB148" s="41"/>
      <c r="GOC148" s="41"/>
      <c r="GOD148" s="41"/>
      <c r="GOE148" s="41"/>
      <c r="GOF148" s="41"/>
      <c r="GOG148" s="41"/>
      <c r="GOH148" s="41"/>
      <c r="GOI148" s="41"/>
      <c r="GOJ148" s="41"/>
      <c r="GOK148" s="41"/>
      <c r="GOL148" s="41"/>
      <c r="GOM148" s="41"/>
      <c r="GON148" s="41"/>
      <c r="GOO148" s="41"/>
      <c r="GOP148" s="41"/>
      <c r="GOQ148" s="41"/>
      <c r="GOR148" s="41"/>
      <c r="GOS148" s="41"/>
      <c r="GOT148" s="41"/>
      <c r="GOU148" s="41"/>
      <c r="GOV148" s="41"/>
      <c r="GOW148" s="41"/>
      <c r="GOX148" s="41"/>
      <c r="GOY148" s="41"/>
      <c r="GOZ148" s="41"/>
      <c r="GPA148" s="41"/>
      <c r="GPB148" s="41"/>
      <c r="GPC148" s="41"/>
      <c r="GPD148" s="41"/>
      <c r="GPE148" s="41"/>
      <c r="GPF148" s="41"/>
      <c r="GPG148" s="41"/>
      <c r="GPH148" s="41"/>
      <c r="GPI148" s="41"/>
      <c r="GPJ148" s="41"/>
      <c r="GPK148" s="41"/>
      <c r="GPL148" s="41"/>
      <c r="GPM148" s="41"/>
      <c r="GPN148" s="41"/>
      <c r="GPO148" s="41"/>
      <c r="GPP148" s="41"/>
      <c r="GPQ148" s="41"/>
      <c r="GPR148" s="41"/>
      <c r="GPS148" s="41"/>
      <c r="GPT148" s="41"/>
      <c r="GPU148" s="41"/>
      <c r="GPV148" s="41"/>
      <c r="GPW148" s="41"/>
      <c r="GPX148" s="41"/>
      <c r="GPY148" s="41"/>
      <c r="GPZ148" s="41"/>
      <c r="GQA148" s="41"/>
      <c r="GQB148" s="41"/>
      <c r="GQC148" s="41"/>
      <c r="GQD148" s="41"/>
      <c r="GQE148" s="41"/>
      <c r="GQF148" s="41"/>
      <c r="GQG148" s="41"/>
      <c r="GQH148" s="41"/>
      <c r="GQI148" s="41"/>
      <c r="GQJ148" s="41"/>
      <c r="GQK148" s="41"/>
      <c r="GQL148" s="41"/>
      <c r="GQM148" s="41"/>
      <c r="GQN148" s="41"/>
      <c r="GQO148" s="41"/>
      <c r="GQP148" s="41"/>
      <c r="GQQ148" s="41"/>
      <c r="GQR148" s="41"/>
      <c r="GQS148" s="41"/>
      <c r="GQT148" s="41"/>
      <c r="GQU148" s="41"/>
      <c r="GQV148" s="41"/>
      <c r="GQW148" s="41"/>
      <c r="GQX148" s="41"/>
      <c r="GQY148" s="41"/>
      <c r="GQZ148" s="41"/>
      <c r="GRA148" s="41"/>
      <c r="GRB148" s="41"/>
      <c r="GRC148" s="41"/>
      <c r="GRD148" s="41"/>
      <c r="GRE148" s="41"/>
      <c r="GRF148" s="41"/>
      <c r="GRG148" s="41"/>
      <c r="GRH148" s="41"/>
      <c r="GRI148" s="41"/>
      <c r="GRJ148" s="41"/>
      <c r="GRK148" s="41"/>
      <c r="GRL148" s="41"/>
      <c r="GRM148" s="41"/>
      <c r="GRN148" s="41"/>
      <c r="GRO148" s="41"/>
      <c r="GRP148" s="41"/>
      <c r="GRQ148" s="41"/>
      <c r="GRR148" s="41"/>
      <c r="GRS148" s="41"/>
      <c r="GRT148" s="41"/>
      <c r="GRU148" s="41"/>
      <c r="GRV148" s="41"/>
      <c r="GRW148" s="41"/>
      <c r="GRX148" s="41"/>
      <c r="GRY148" s="41"/>
      <c r="GRZ148" s="41"/>
      <c r="GSA148" s="41"/>
      <c r="GSB148" s="41"/>
      <c r="GSC148" s="41"/>
      <c r="GSD148" s="41"/>
      <c r="GSE148" s="41"/>
      <c r="GSF148" s="41"/>
      <c r="GSG148" s="41"/>
      <c r="GSH148" s="41"/>
      <c r="GSI148" s="41"/>
      <c r="GSJ148" s="41"/>
      <c r="GSK148" s="41"/>
      <c r="GSL148" s="41"/>
      <c r="GSM148" s="41"/>
      <c r="GSN148" s="41"/>
      <c r="GSO148" s="41"/>
      <c r="GSP148" s="41"/>
      <c r="GSQ148" s="41"/>
      <c r="GSR148" s="41"/>
      <c r="GSS148" s="41"/>
      <c r="GST148" s="41"/>
      <c r="GSU148" s="41"/>
      <c r="GSV148" s="41"/>
      <c r="GSW148" s="41"/>
      <c r="GSX148" s="41"/>
      <c r="GSY148" s="41"/>
      <c r="GSZ148" s="41"/>
      <c r="GTA148" s="41"/>
      <c r="GTB148" s="41"/>
      <c r="GTC148" s="41"/>
      <c r="GTD148" s="41"/>
      <c r="GTE148" s="41"/>
      <c r="GTF148" s="41"/>
      <c r="GTG148" s="41"/>
      <c r="GTH148" s="41"/>
      <c r="GTI148" s="41"/>
      <c r="GTJ148" s="41"/>
      <c r="GTK148" s="41"/>
      <c r="GTL148" s="41"/>
      <c r="GTM148" s="41"/>
      <c r="GTN148" s="41"/>
      <c r="GTO148" s="41"/>
      <c r="GTP148" s="41"/>
      <c r="GTQ148" s="41"/>
      <c r="GTR148" s="41"/>
      <c r="GTS148" s="41"/>
      <c r="GTT148" s="41"/>
      <c r="GTU148" s="41"/>
      <c r="GTV148" s="41"/>
      <c r="GTW148" s="41"/>
      <c r="GTX148" s="41"/>
      <c r="GTY148" s="41"/>
      <c r="GTZ148" s="41"/>
      <c r="GUA148" s="41"/>
      <c r="GUB148" s="41"/>
      <c r="GUC148" s="41"/>
      <c r="GUD148" s="41"/>
      <c r="GUE148" s="41"/>
      <c r="GUF148" s="41"/>
      <c r="GUG148" s="41"/>
      <c r="GUH148" s="41"/>
      <c r="GUI148" s="41"/>
      <c r="GUJ148" s="41"/>
      <c r="GUK148" s="41"/>
      <c r="GUL148" s="41"/>
      <c r="GUM148" s="41"/>
      <c r="GUN148" s="41"/>
      <c r="GUO148" s="41"/>
      <c r="GUP148" s="41"/>
      <c r="GUQ148" s="41"/>
      <c r="GUR148" s="41"/>
      <c r="GUS148" s="41"/>
      <c r="GUT148" s="41"/>
      <c r="GUU148" s="41"/>
      <c r="GUV148" s="41"/>
      <c r="GUW148" s="41"/>
      <c r="GUX148" s="41"/>
      <c r="GUY148" s="41"/>
      <c r="GUZ148" s="41"/>
      <c r="GVA148" s="41"/>
      <c r="GVB148" s="41"/>
      <c r="GVC148" s="41"/>
      <c r="GVD148" s="41"/>
      <c r="GVE148" s="41"/>
      <c r="GVF148" s="41"/>
      <c r="GVG148" s="41"/>
      <c r="GVH148" s="41"/>
      <c r="GVI148" s="41"/>
      <c r="GVJ148" s="41"/>
      <c r="GVK148" s="41"/>
      <c r="GVL148" s="41"/>
      <c r="GVM148" s="41"/>
      <c r="GVN148" s="41"/>
      <c r="GVO148" s="41"/>
      <c r="GVP148" s="41"/>
      <c r="GVQ148" s="41"/>
      <c r="GVR148" s="41"/>
      <c r="GVS148" s="41"/>
      <c r="GVT148" s="41"/>
      <c r="GVU148" s="41"/>
      <c r="GVV148" s="41"/>
      <c r="GVW148" s="41"/>
      <c r="GVX148" s="41"/>
      <c r="GVY148" s="41"/>
      <c r="GVZ148" s="41"/>
      <c r="GWA148" s="41"/>
      <c r="GWB148" s="41"/>
      <c r="GWC148" s="41"/>
      <c r="GWD148" s="41"/>
      <c r="GWE148" s="41"/>
      <c r="GWF148" s="41"/>
      <c r="GWG148" s="41"/>
      <c r="GWH148" s="41"/>
      <c r="GWI148" s="41"/>
      <c r="GWJ148" s="41"/>
      <c r="GWK148" s="41"/>
      <c r="GWL148" s="41"/>
      <c r="GWM148" s="41"/>
      <c r="GWN148" s="41"/>
      <c r="GWO148" s="41"/>
      <c r="GWP148" s="41"/>
      <c r="GWQ148" s="41"/>
      <c r="GWR148" s="41"/>
      <c r="GWS148" s="41"/>
      <c r="GWT148" s="41"/>
      <c r="GWU148" s="41"/>
      <c r="GWV148" s="41"/>
      <c r="GWW148" s="41"/>
      <c r="GWX148" s="41"/>
      <c r="GWY148" s="41"/>
      <c r="GWZ148" s="41"/>
      <c r="GXA148" s="41"/>
      <c r="GXB148" s="41"/>
      <c r="GXC148" s="41"/>
      <c r="GXD148" s="41"/>
      <c r="GXE148" s="41"/>
      <c r="GXF148" s="41"/>
      <c r="GXG148" s="41"/>
      <c r="GXH148" s="41"/>
      <c r="GXI148" s="41"/>
      <c r="GXP148" s="41"/>
      <c r="GXQ148" s="41"/>
      <c r="GXR148" s="41"/>
      <c r="GXS148" s="41"/>
      <c r="GXT148" s="41"/>
      <c r="GXU148" s="41"/>
      <c r="GXV148" s="41"/>
      <c r="GXW148" s="41"/>
      <c r="GXX148" s="41"/>
      <c r="GXY148" s="41"/>
      <c r="GXZ148" s="41"/>
      <c r="GYA148" s="41"/>
      <c r="GYB148" s="41"/>
      <c r="GYC148" s="41"/>
      <c r="GYD148" s="41"/>
      <c r="GYE148" s="41"/>
      <c r="GYF148" s="41"/>
      <c r="GYG148" s="41"/>
      <c r="GYH148" s="41"/>
      <c r="GYI148" s="41"/>
      <c r="GYJ148" s="41"/>
      <c r="GYK148" s="41"/>
      <c r="GYL148" s="41"/>
      <c r="GYM148" s="41"/>
      <c r="GYN148" s="41"/>
      <c r="GYO148" s="41"/>
      <c r="GYP148" s="41"/>
      <c r="GYQ148" s="41"/>
      <c r="GYR148" s="41"/>
      <c r="GYS148" s="41"/>
      <c r="GYT148" s="41"/>
      <c r="GYU148" s="41"/>
      <c r="GYV148" s="41"/>
      <c r="GYW148" s="41"/>
      <c r="GYX148" s="41"/>
      <c r="GYY148" s="41"/>
      <c r="GYZ148" s="41"/>
      <c r="GZA148" s="41"/>
      <c r="GZB148" s="41"/>
      <c r="GZC148" s="41"/>
      <c r="GZD148" s="41"/>
      <c r="GZE148" s="41"/>
      <c r="GZF148" s="41"/>
      <c r="GZG148" s="41"/>
      <c r="GZH148" s="41"/>
      <c r="GZI148" s="41"/>
      <c r="GZJ148" s="41"/>
      <c r="GZK148" s="41"/>
      <c r="GZL148" s="41"/>
      <c r="GZM148" s="41"/>
      <c r="GZN148" s="41"/>
      <c r="GZO148" s="41"/>
      <c r="GZP148" s="41"/>
      <c r="GZQ148" s="41"/>
      <c r="GZR148" s="41"/>
      <c r="GZS148" s="41"/>
      <c r="GZT148" s="41"/>
      <c r="GZU148" s="41"/>
      <c r="GZV148" s="41"/>
      <c r="GZW148" s="41"/>
      <c r="GZX148" s="41"/>
      <c r="GZY148" s="41"/>
      <c r="GZZ148" s="41"/>
      <c r="HAA148" s="41"/>
      <c r="HAB148" s="41"/>
      <c r="HAC148" s="41"/>
      <c r="HAD148" s="41"/>
      <c r="HAE148" s="41"/>
      <c r="HAF148" s="41"/>
      <c r="HAG148" s="41"/>
      <c r="HAH148" s="41"/>
      <c r="HAI148" s="41"/>
      <c r="HAJ148" s="41"/>
      <c r="HAK148" s="41"/>
      <c r="HAL148" s="41"/>
      <c r="HAM148" s="41"/>
      <c r="HAN148" s="41"/>
      <c r="HAO148" s="41"/>
      <c r="HAP148" s="41"/>
      <c r="HAQ148" s="41"/>
      <c r="HAR148" s="41"/>
      <c r="HAS148" s="41"/>
      <c r="HAT148" s="41"/>
      <c r="HAU148" s="41"/>
      <c r="HAV148" s="41"/>
      <c r="HAW148" s="41"/>
      <c r="HAX148" s="41"/>
      <c r="HAY148" s="41"/>
      <c r="HAZ148" s="41"/>
      <c r="HBA148" s="41"/>
      <c r="HBB148" s="41"/>
      <c r="HBC148" s="41"/>
      <c r="HBD148" s="41"/>
      <c r="HBE148" s="41"/>
      <c r="HBF148" s="41"/>
      <c r="HBG148" s="41"/>
      <c r="HBH148" s="41"/>
      <c r="HBI148" s="41"/>
      <c r="HBJ148" s="41"/>
      <c r="HBK148" s="41"/>
      <c r="HBL148" s="41"/>
      <c r="HBM148" s="41"/>
      <c r="HBN148" s="41"/>
      <c r="HBO148" s="41"/>
      <c r="HBP148" s="41"/>
      <c r="HBQ148" s="41"/>
      <c r="HBR148" s="41"/>
      <c r="HBS148" s="41"/>
      <c r="HBT148" s="41"/>
      <c r="HBU148" s="41"/>
      <c r="HBV148" s="41"/>
      <c r="HBW148" s="41"/>
      <c r="HBX148" s="41"/>
      <c r="HBY148" s="41"/>
      <c r="HBZ148" s="41"/>
      <c r="HCA148" s="41"/>
      <c r="HCB148" s="41"/>
      <c r="HCC148" s="41"/>
      <c r="HCD148" s="41"/>
      <c r="HCE148" s="41"/>
      <c r="HCF148" s="41"/>
      <c r="HCG148" s="41"/>
      <c r="HCH148" s="41"/>
      <c r="HCI148" s="41"/>
      <c r="HCJ148" s="41"/>
      <c r="HCK148" s="41"/>
      <c r="HCL148" s="41"/>
      <c r="HCM148" s="41"/>
      <c r="HCN148" s="41"/>
      <c r="HCO148" s="41"/>
      <c r="HCP148" s="41"/>
      <c r="HCQ148" s="41"/>
      <c r="HCR148" s="41"/>
      <c r="HCS148" s="41"/>
      <c r="HCT148" s="41"/>
      <c r="HCU148" s="41"/>
      <c r="HCV148" s="41"/>
      <c r="HCW148" s="41"/>
      <c r="HCX148" s="41"/>
      <c r="HCY148" s="41"/>
      <c r="HCZ148" s="41"/>
      <c r="HDA148" s="41"/>
      <c r="HDB148" s="41"/>
      <c r="HDC148" s="41"/>
      <c r="HDD148" s="41"/>
      <c r="HDE148" s="41"/>
      <c r="HDF148" s="41"/>
      <c r="HDG148" s="41"/>
      <c r="HDH148" s="41"/>
      <c r="HDI148" s="41"/>
      <c r="HDJ148" s="41"/>
      <c r="HDK148" s="41"/>
      <c r="HDL148" s="41"/>
      <c r="HDM148" s="41"/>
      <c r="HDN148" s="41"/>
      <c r="HDO148" s="41"/>
      <c r="HDP148" s="41"/>
      <c r="HDQ148" s="41"/>
      <c r="HDR148" s="41"/>
      <c r="HDS148" s="41"/>
      <c r="HDT148" s="41"/>
      <c r="HDU148" s="41"/>
      <c r="HDV148" s="41"/>
      <c r="HDW148" s="41"/>
      <c r="HDX148" s="41"/>
      <c r="HDY148" s="41"/>
      <c r="HDZ148" s="41"/>
      <c r="HEA148" s="41"/>
      <c r="HEB148" s="41"/>
      <c r="HEC148" s="41"/>
      <c r="HED148" s="41"/>
      <c r="HEE148" s="41"/>
      <c r="HEF148" s="41"/>
      <c r="HEG148" s="41"/>
      <c r="HEH148" s="41"/>
      <c r="HEI148" s="41"/>
      <c r="HEJ148" s="41"/>
      <c r="HEK148" s="41"/>
      <c r="HEL148" s="41"/>
      <c r="HEM148" s="41"/>
      <c r="HEN148" s="41"/>
      <c r="HEO148" s="41"/>
      <c r="HEP148" s="41"/>
      <c r="HEQ148" s="41"/>
      <c r="HER148" s="41"/>
      <c r="HES148" s="41"/>
      <c r="HET148" s="41"/>
      <c r="HEU148" s="41"/>
      <c r="HEV148" s="41"/>
      <c r="HEW148" s="41"/>
      <c r="HEX148" s="41"/>
      <c r="HEY148" s="41"/>
      <c r="HEZ148" s="41"/>
      <c r="HFA148" s="41"/>
      <c r="HFB148" s="41"/>
      <c r="HFC148" s="41"/>
      <c r="HFD148" s="41"/>
      <c r="HFE148" s="41"/>
      <c r="HFF148" s="41"/>
      <c r="HFG148" s="41"/>
      <c r="HFH148" s="41"/>
      <c r="HFI148" s="41"/>
      <c r="HFJ148" s="41"/>
      <c r="HFK148" s="41"/>
      <c r="HFL148" s="41"/>
      <c r="HFM148" s="41"/>
      <c r="HFN148" s="41"/>
      <c r="HFO148" s="41"/>
      <c r="HFP148" s="41"/>
      <c r="HFQ148" s="41"/>
      <c r="HFR148" s="41"/>
      <c r="HFS148" s="41"/>
      <c r="HFT148" s="41"/>
      <c r="HFU148" s="41"/>
      <c r="HFV148" s="41"/>
      <c r="HFW148" s="41"/>
      <c r="HFX148" s="41"/>
      <c r="HFY148" s="41"/>
      <c r="HFZ148" s="41"/>
      <c r="HGA148" s="41"/>
      <c r="HGB148" s="41"/>
      <c r="HGC148" s="41"/>
      <c r="HGD148" s="41"/>
      <c r="HGE148" s="41"/>
      <c r="HGF148" s="41"/>
      <c r="HGG148" s="41"/>
      <c r="HGH148" s="41"/>
      <c r="HGI148" s="41"/>
      <c r="HGJ148" s="41"/>
      <c r="HGK148" s="41"/>
      <c r="HGL148" s="41"/>
      <c r="HGM148" s="41"/>
      <c r="HGN148" s="41"/>
      <c r="HGO148" s="41"/>
      <c r="HGP148" s="41"/>
      <c r="HGQ148" s="41"/>
      <c r="HGR148" s="41"/>
      <c r="HGS148" s="41"/>
      <c r="HGT148" s="41"/>
      <c r="HGU148" s="41"/>
      <c r="HGV148" s="41"/>
      <c r="HGW148" s="41"/>
      <c r="HGX148" s="41"/>
      <c r="HGY148" s="41"/>
      <c r="HGZ148" s="41"/>
      <c r="HHA148" s="41"/>
      <c r="HHB148" s="41"/>
      <c r="HHC148" s="41"/>
      <c r="HHD148" s="41"/>
      <c r="HHE148" s="41"/>
      <c r="HHL148" s="41"/>
      <c r="HHM148" s="41"/>
      <c r="HHN148" s="41"/>
      <c r="HHO148" s="41"/>
      <c r="HHP148" s="41"/>
      <c r="HHQ148" s="41"/>
      <c r="HHR148" s="41"/>
      <c r="HHS148" s="41"/>
      <c r="HHT148" s="41"/>
      <c r="HHU148" s="41"/>
      <c r="HHV148" s="41"/>
      <c r="HHW148" s="41"/>
      <c r="HHX148" s="41"/>
      <c r="HHY148" s="41"/>
      <c r="HHZ148" s="41"/>
      <c r="HIA148" s="41"/>
      <c r="HIB148" s="41"/>
      <c r="HIC148" s="41"/>
      <c r="HID148" s="41"/>
      <c r="HIE148" s="41"/>
      <c r="HIF148" s="41"/>
      <c r="HIG148" s="41"/>
      <c r="HIH148" s="41"/>
      <c r="HII148" s="41"/>
      <c r="HIJ148" s="41"/>
      <c r="HIK148" s="41"/>
      <c r="HIL148" s="41"/>
      <c r="HIM148" s="41"/>
      <c r="HIN148" s="41"/>
      <c r="HIO148" s="41"/>
      <c r="HIP148" s="41"/>
      <c r="HIQ148" s="41"/>
      <c r="HIR148" s="41"/>
      <c r="HIS148" s="41"/>
      <c r="HIT148" s="41"/>
      <c r="HIU148" s="41"/>
      <c r="HIV148" s="41"/>
      <c r="HIW148" s="41"/>
      <c r="HIX148" s="41"/>
      <c r="HIY148" s="41"/>
      <c r="HIZ148" s="41"/>
      <c r="HJA148" s="41"/>
      <c r="HJB148" s="41"/>
      <c r="HJC148" s="41"/>
      <c r="HJD148" s="41"/>
      <c r="HJE148" s="41"/>
      <c r="HJF148" s="41"/>
      <c r="HJG148" s="41"/>
      <c r="HJH148" s="41"/>
      <c r="HJI148" s="41"/>
      <c r="HJJ148" s="41"/>
      <c r="HJK148" s="41"/>
      <c r="HJL148" s="41"/>
      <c r="HJM148" s="41"/>
      <c r="HJN148" s="41"/>
      <c r="HJO148" s="41"/>
      <c r="HJP148" s="41"/>
      <c r="HJQ148" s="41"/>
      <c r="HJR148" s="41"/>
      <c r="HJS148" s="41"/>
      <c r="HJT148" s="41"/>
      <c r="HJU148" s="41"/>
      <c r="HJV148" s="41"/>
      <c r="HJW148" s="41"/>
      <c r="HJX148" s="41"/>
      <c r="HJY148" s="41"/>
      <c r="HJZ148" s="41"/>
      <c r="HKA148" s="41"/>
      <c r="HKB148" s="41"/>
      <c r="HKC148" s="41"/>
      <c r="HKD148" s="41"/>
      <c r="HKE148" s="41"/>
      <c r="HKF148" s="41"/>
      <c r="HKG148" s="41"/>
      <c r="HKH148" s="41"/>
      <c r="HKI148" s="41"/>
      <c r="HKJ148" s="41"/>
      <c r="HKK148" s="41"/>
      <c r="HKL148" s="41"/>
      <c r="HKM148" s="41"/>
      <c r="HKN148" s="41"/>
      <c r="HKO148" s="41"/>
      <c r="HKP148" s="41"/>
      <c r="HKQ148" s="41"/>
      <c r="HKR148" s="41"/>
      <c r="HKS148" s="41"/>
      <c r="HKT148" s="41"/>
      <c r="HKU148" s="41"/>
      <c r="HKV148" s="41"/>
      <c r="HKW148" s="41"/>
      <c r="HKX148" s="41"/>
      <c r="HKY148" s="41"/>
      <c r="HKZ148" s="41"/>
      <c r="HLA148" s="41"/>
      <c r="HLB148" s="41"/>
      <c r="HLC148" s="41"/>
      <c r="HLD148" s="41"/>
      <c r="HLE148" s="41"/>
      <c r="HLF148" s="41"/>
      <c r="HLG148" s="41"/>
      <c r="HLH148" s="41"/>
      <c r="HLI148" s="41"/>
      <c r="HLJ148" s="41"/>
      <c r="HLK148" s="41"/>
      <c r="HLL148" s="41"/>
      <c r="HLM148" s="41"/>
      <c r="HLN148" s="41"/>
      <c r="HLO148" s="41"/>
      <c r="HLP148" s="41"/>
      <c r="HLQ148" s="41"/>
      <c r="HLR148" s="41"/>
      <c r="HLS148" s="41"/>
      <c r="HLT148" s="41"/>
      <c r="HLU148" s="41"/>
      <c r="HLV148" s="41"/>
      <c r="HLW148" s="41"/>
      <c r="HLX148" s="41"/>
      <c r="HLY148" s="41"/>
      <c r="HLZ148" s="41"/>
      <c r="HMA148" s="41"/>
      <c r="HMB148" s="41"/>
      <c r="HMC148" s="41"/>
      <c r="HMD148" s="41"/>
      <c r="HME148" s="41"/>
      <c r="HMF148" s="41"/>
      <c r="HMG148" s="41"/>
      <c r="HMH148" s="41"/>
      <c r="HMI148" s="41"/>
      <c r="HMJ148" s="41"/>
      <c r="HMK148" s="41"/>
      <c r="HML148" s="41"/>
      <c r="HMM148" s="41"/>
      <c r="HMN148" s="41"/>
      <c r="HMO148" s="41"/>
      <c r="HMP148" s="41"/>
      <c r="HMQ148" s="41"/>
      <c r="HMR148" s="41"/>
      <c r="HMS148" s="41"/>
      <c r="HMT148" s="41"/>
      <c r="HMU148" s="41"/>
      <c r="HMV148" s="41"/>
      <c r="HMW148" s="41"/>
      <c r="HMX148" s="41"/>
      <c r="HMY148" s="41"/>
      <c r="HMZ148" s="41"/>
      <c r="HNA148" s="41"/>
      <c r="HNB148" s="41"/>
      <c r="HNC148" s="41"/>
      <c r="HND148" s="41"/>
      <c r="HNE148" s="41"/>
      <c r="HNF148" s="41"/>
      <c r="HNG148" s="41"/>
      <c r="HNH148" s="41"/>
      <c r="HNI148" s="41"/>
      <c r="HNJ148" s="41"/>
      <c r="HNK148" s="41"/>
      <c r="HNL148" s="41"/>
      <c r="HNM148" s="41"/>
      <c r="HNN148" s="41"/>
      <c r="HNO148" s="41"/>
      <c r="HNP148" s="41"/>
      <c r="HNQ148" s="41"/>
      <c r="HNR148" s="41"/>
      <c r="HNS148" s="41"/>
      <c r="HNT148" s="41"/>
      <c r="HNU148" s="41"/>
      <c r="HNV148" s="41"/>
      <c r="HNW148" s="41"/>
      <c r="HNX148" s="41"/>
      <c r="HNY148" s="41"/>
      <c r="HNZ148" s="41"/>
      <c r="HOA148" s="41"/>
      <c r="HOB148" s="41"/>
      <c r="HOC148" s="41"/>
      <c r="HOD148" s="41"/>
      <c r="HOE148" s="41"/>
      <c r="HOF148" s="41"/>
      <c r="HOG148" s="41"/>
      <c r="HOH148" s="41"/>
      <c r="HOI148" s="41"/>
      <c r="HOJ148" s="41"/>
      <c r="HOK148" s="41"/>
      <c r="HOL148" s="41"/>
      <c r="HOM148" s="41"/>
      <c r="HON148" s="41"/>
      <c r="HOO148" s="41"/>
      <c r="HOP148" s="41"/>
      <c r="HOQ148" s="41"/>
      <c r="HOR148" s="41"/>
      <c r="HOS148" s="41"/>
      <c r="HOT148" s="41"/>
      <c r="HOU148" s="41"/>
      <c r="HOV148" s="41"/>
      <c r="HOW148" s="41"/>
      <c r="HOX148" s="41"/>
      <c r="HOY148" s="41"/>
      <c r="HOZ148" s="41"/>
      <c r="HPA148" s="41"/>
      <c r="HPB148" s="41"/>
      <c r="HPC148" s="41"/>
      <c r="HPD148" s="41"/>
      <c r="HPE148" s="41"/>
      <c r="HPF148" s="41"/>
      <c r="HPG148" s="41"/>
      <c r="HPH148" s="41"/>
      <c r="HPI148" s="41"/>
      <c r="HPJ148" s="41"/>
      <c r="HPK148" s="41"/>
      <c r="HPL148" s="41"/>
      <c r="HPM148" s="41"/>
      <c r="HPN148" s="41"/>
      <c r="HPO148" s="41"/>
      <c r="HPP148" s="41"/>
      <c r="HPQ148" s="41"/>
      <c r="HPR148" s="41"/>
      <c r="HPS148" s="41"/>
      <c r="HPT148" s="41"/>
      <c r="HPU148" s="41"/>
      <c r="HPV148" s="41"/>
      <c r="HPW148" s="41"/>
      <c r="HPX148" s="41"/>
      <c r="HPY148" s="41"/>
      <c r="HPZ148" s="41"/>
      <c r="HQA148" s="41"/>
      <c r="HQB148" s="41"/>
      <c r="HQC148" s="41"/>
      <c r="HQD148" s="41"/>
      <c r="HQE148" s="41"/>
      <c r="HQF148" s="41"/>
      <c r="HQG148" s="41"/>
      <c r="HQH148" s="41"/>
      <c r="HQI148" s="41"/>
      <c r="HQJ148" s="41"/>
      <c r="HQK148" s="41"/>
      <c r="HQL148" s="41"/>
      <c r="HQM148" s="41"/>
      <c r="HQN148" s="41"/>
      <c r="HQO148" s="41"/>
      <c r="HQP148" s="41"/>
      <c r="HQQ148" s="41"/>
      <c r="HQR148" s="41"/>
      <c r="HQS148" s="41"/>
      <c r="HQT148" s="41"/>
      <c r="HQU148" s="41"/>
      <c r="HQV148" s="41"/>
      <c r="HQW148" s="41"/>
      <c r="HQX148" s="41"/>
      <c r="HQY148" s="41"/>
      <c r="HQZ148" s="41"/>
      <c r="HRA148" s="41"/>
      <c r="HRH148" s="41"/>
      <c r="HRI148" s="41"/>
      <c r="HRJ148" s="41"/>
      <c r="HRK148" s="41"/>
      <c r="HRL148" s="41"/>
      <c r="HRM148" s="41"/>
      <c r="HRN148" s="41"/>
      <c r="HRO148" s="41"/>
      <c r="HRP148" s="41"/>
      <c r="HRQ148" s="41"/>
      <c r="HRR148" s="41"/>
      <c r="HRS148" s="41"/>
      <c r="HRT148" s="41"/>
      <c r="HRU148" s="41"/>
      <c r="HRV148" s="41"/>
      <c r="HRW148" s="41"/>
      <c r="HRX148" s="41"/>
      <c r="HRY148" s="41"/>
      <c r="HRZ148" s="41"/>
      <c r="HSA148" s="41"/>
      <c r="HSB148" s="41"/>
      <c r="HSC148" s="41"/>
      <c r="HSD148" s="41"/>
      <c r="HSE148" s="41"/>
      <c r="HSF148" s="41"/>
      <c r="HSG148" s="41"/>
      <c r="HSH148" s="41"/>
      <c r="HSI148" s="41"/>
      <c r="HSJ148" s="41"/>
      <c r="HSK148" s="41"/>
      <c r="HSL148" s="41"/>
      <c r="HSM148" s="41"/>
      <c r="HSN148" s="41"/>
      <c r="HSO148" s="41"/>
      <c r="HSP148" s="41"/>
      <c r="HSQ148" s="41"/>
      <c r="HSR148" s="41"/>
      <c r="HSS148" s="41"/>
      <c r="HST148" s="41"/>
      <c r="HSU148" s="41"/>
      <c r="HSV148" s="41"/>
      <c r="HSW148" s="41"/>
      <c r="HSX148" s="41"/>
      <c r="HSY148" s="41"/>
      <c r="HSZ148" s="41"/>
      <c r="HTA148" s="41"/>
      <c r="HTB148" s="41"/>
      <c r="HTC148" s="41"/>
      <c r="HTD148" s="41"/>
      <c r="HTE148" s="41"/>
      <c r="HTF148" s="41"/>
      <c r="HTG148" s="41"/>
      <c r="HTH148" s="41"/>
      <c r="HTI148" s="41"/>
      <c r="HTJ148" s="41"/>
      <c r="HTK148" s="41"/>
      <c r="HTL148" s="41"/>
      <c r="HTM148" s="41"/>
      <c r="HTN148" s="41"/>
      <c r="HTO148" s="41"/>
      <c r="HTP148" s="41"/>
      <c r="HTQ148" s="41"/>
      <c r="HTR148" s="41"/>
      <c r="HTS148" s="41"/>
      <c r="HTT148" s="41"/>
      <c r="HTU148" s="41"/>
      <c r="HTV148" s="41"/>
      <c r="HTW148" s="41"/>
      <c r="HTX148" s="41"/>
      <c r="HTY148" s="41"/>
      <c r="HTZ148" s="41"/>
      <c r="HUA148" s="41"/>
      <c r="HUB148" s="41"/>
      <c r="HUC148" s="41"/>
      <c r="HUD148" s="41"/>
      <c r="HUE148" s="41"/>
      <c r="HUF148" s="41"/>
      <c r="HUG148" s="41"/>
      <c r="HUH148" s="41"/>
      <c r="HUI148" s="41"/>
      <c r="HUJ148" s="41"/>
      <c r="HUK148" s="41"/>
      <c r="HUL148" s="41"/>
      <c r="HUM148" s="41"/>
      <c r="HUN148" s="41"/>
      <c r="HUO148" s="41"/>
      <c r="HUP148" s="41"/>
      <c r="HUQ148" s="41"/>
      <c r="HUR148" s="41"/>
      <c r="HUS148" s="41"/>
      <c r="HUT148" s="41"/>
      <c r="HUU148" s="41"/>
      <c r="HUV148" s="41"/>
      <c r="HUW148" s="41"/>
      <c r="HUX148" s="41"/>
      <c r="HUY148" s="41"/>
      <c r="HUZ148" s="41"/>
      <c r="HVA148" s="41"/>
      <c r="HVB148" s="41"/>
      <c r="HVC148" s="41"/>
      <c r="HVD148" s="41"/>
      <c r="HVE148" s="41"/>
      <c r="HVF148" s="41"/>
      <c r="HVG148" s="41"/>
      <c r="HVH148" s="41"/>
      <c r="HVI148" s="41"/>
      <c r="HVJ148" s="41"/>
      <c r="HVK148" s="41"/>
      <c r="HVL148" s="41"/>
      <c r="HVM148" s="41"/>
      <c r="HVN148" s="41"/>
      <c r="HVO148" s="41"/>
      <c r="HVP148" s="41"/>
      <c r="HVQ148" s="41"/>
      <c r="HVR148" s="41"/>
      <c r="HVS148" s="41"/>
      <c r="HVT148" s="41"/>
      <c r="HVU148" s="41"/>
      <c r="HVV148" s="41"/>
      <c r="HVW148" s="41"/>
      <c r="HVX148" s="41"/>
      <c r="HVY148" s="41"/>
      <c r="HVZ148" s="41"/>
      <c r="HWA148" s="41"/>
      <c r="HWB148" s="41"/>
      <c r="HWC148" s="41"/>
      <c r="HWD148" s="41"/>
      <c r="HWE148" s="41"/>
      <c r="HWF148" s="41"/>
      <c r="HWG148" s="41"/>
      <c r="HWH148" s="41"/>
      <c r="HWI148" s="41"/>
      <c r="HWJ148" s="41"/>
      <c r="HWK148" s="41"/>
      <c r="HWL148" s="41"/>
      <c r="HWM148" s="41"/>
      <c r="HWN148" s="41"/>
      <c r="HWO148" s="41"/>
      <c r="HWP148" s="41"/>
      <c r="HWQ148" s="41"/>
      <c r="HWR148" s="41"/>
      <c r="HWS148" s="41"/>
      <c r="HWT148" s="41"/>
      <c r="HWU148" s="41"/>
      <c r="HWV148" s="41"/>
      <c r="HWW148" s="41"/>
      <c r="HWX148" s="41"/>
      <c r="HWY148" s="41"/>
      <c r="HWZ148" s="41"/>
      <c r="HXA148" s="41"/>
      <c r="HXB148" s="41"/>
      <c r="HXC148" s="41"/>
      <c r="HXD148" s="41"/>
      <c r="HXE148" s="41"/>
      <c r="HXF148" s="41"/>
      <c r="HXG148" s="41"/>
      <c r="HXH148" s="41"/>
      <c r="HXI148" s="41"/>
      <c r="HXJ148" s="41"/>
      <c r="HXK148" s="41"/>
      <c r="HXL148" s="41"/>
      <c r="HXM148" s="41"/>
      <c r="HXN148" s="41"/>
      <c r="HXO148" s="41"/>
      <c r="HXP148" s="41"/>
      <c r="HXQ148" s="41"/>
      <c r="HXR148" s="41"/>
      <c r="HXS148" s="41"/>
      <c r="HXT148" s="41"/>
      <c r="HXU148" s="41"/>
      <c r="HXV148" s="41"/>
      <c r="HXW148" s="41"/>
      <c r="HXX148" s="41"/>
      <c r="HXY148" s="41"/>
      <c r="HXZ148" s="41"/>
      <c r="HYA148" s="41"/>
      <c r="HYB148" s="41"/>
      <c r="HYC148" s="41"/>
      <c r="HYD148" s="41"/>
      <c r="HYE148" s="41"/>
      <c r="HYF148" s="41"/>
      <c r="HYG148" s="41"/>
      <c r="HYH148" s="41"/>
      <c r="HYI148" s="41"/>
      <c r="HYJ148" s="41"/>
      <c r="HYK148" s="41"/>
      <c r="HYL148" s="41"/>
      <c r="HYM148" s="41"/>
      <c r="HYN148" s="41"/>
      <c r="HYO148" s="41"/>
      <c r="HYP148" s="41"/>
      <c r="HYQ148" s="41"/>
      <c r="HYR148" s="41"/>
      <c r="HYS148" s="41"/>
      <c r="HYT148" s="41"/>
      <c r="HYU148" s="41"/>
      <c r="HYV148" s="41"/>
      <c r="HYW148" s="41"/>
      <c r="HYX148" s="41"/>
      <c r="HYY148" s="41"/>
      <c r="HYZ148" s="41"/>
      <c r="HZA148" s="41"/>
      <c r="HZB148" s="41"/>
      <c r="HZC148" s="41"/>
      <c r="HZD148" s="41"/>
      <c r="HZE148" s="41"/>
      <c r="HZF148" s="41"/>
      <c r="HZG148" s="41"/>
      <c r="HZH148" s="41"/>
      <c r="HZI148" s="41"/>
      <c r="HZJ148" s="41"/>
      <c r="HZK148" s="41"/>
      <c r="HZL148" s="41"/>
      <c r="HZM148" s="41"/>
      <c r="HZN148" s="41"/>
      <c r="HZO148" s="41"/>
      <c r="HZP148" s="41"/>
      <c r="HZQ148" s="41"/>
      <c r="HZR148" s="41"/>
      <c r="HZS148" s="41"/>
      <c r="HZT148" s="41"/>
      <c r="HZU148" s="41"/>
      <c r="HZV148" s="41"/>
      <c r="HZW148" s="41"/>
      <c r="HZX148" s="41"/>
      <c r="HZY148" s="41"/>
      <c r="HZZ148" s="41"/>
      <c r="IAA148" s="41"/>
      <c r="IAB148" s="41"/>
      <c r="IAC148" s="41"/>
      <c r="IAD148" s="41"/>
      <c r="IAE148" s="41"/>
      <c r="IAF148" s="41"/>
      <c r="IAG148" s="41"/>
      <c r="IAH148" s="41"/>
      <c r="IAI148" s="41"/>
      <c r="IAJ148" s="41"/>
      <c r="IAK148" s="41"/>
      <c r="IAL148" s="41"/>
      <c r="IAM148" s="41"/>
      <c r="IAN148" s="41"/>
      <c r="IAO148" s="41"/>
      <c r="IAP148" s="41"/>
      <c r="IAQ148" s="41"/>
      <c r="IAR148" s="41"/>
      <c r="IAS148" s="41"/>
      <c r="IAT148" s="41"/>
      <c r="IAU148" s="41"/>
      <c r="IAV148" s="41"/>
      <c r="IAW148" s="41"/>
      <c r="IBD148" s="41"/>
      <c r="IBE148" s="41"/>
      <c r="IBF148" s="41"/>
      <c r="IBG148" s="41"/>
      <c r="IBH148" s="41"/>
      <c r="IBI148" s="41"/>
      <c r="IBJ148" s="41"/>
      <c r="IBK148" s="41"/>
      <c r="IBL148" s="41"/>
      <c r="IBM148" s="41"/>
      <c r="IBN148" s="41"/>
      <c r="IBO148" s="41"/>
      <c r="IBP148" s="41"/>
      <c r="IBQ148" s="41"/>
      <c r="IBR148" s="41"/>
      <c r="IBS148" s="41"/>
      <c r="IBT148" s="41"/>
      <c r="IBU148" s="41"/>
      <c r="IBV148" s="41"/>
      <c r="IBW148" s="41"/>
      <c r="IBX148" s="41"/>
      <c r="IBY148" s="41"/>
      <c r="IBZ148" s="41"/>
      <c r="ICA148" s="41"/>
      <c r="ICB148" s="41"/>
      <c r="ICC148" s="41"/>
      <c r="ICD148" s="41"/>
      <c r="ICE148" s="41"/>
      <c r="ICF148" s="41"/>
      <c r="ICG148" s="41"/>
      <c r="ICH148" s="41"/>
      <c r="ICI148" s="41"/>
      <c r="ICJ148" s="41"/>
      <c r="ICK148" s="41"/>
      <c r="ICL148" s="41"/>
      <c r="ICM148" s="41"/>
      <c r="ICN148" s="41"/>
      <c r="ICO148" s="41"/>
      <c r="ICP148" s="41"/>
      <c r="ICQ148" s="41"/>
      <c r="ICR148" s="41"/>
      <c r="ICS148" s="41"/>
      <c r="ICT148" s="41"/>
      <c r="ICU148" s="41"/>
      <c r="ICV148" s="41"/>
      <c r="ICW148" s="41"/>
      <c r="ICX148" s="41"/>
      <c r="ICY148" s="41"/>
      <c r="ICZ148" s="41"/>
      <c r="IDA148" s="41"/>
      <c r="IDB148" s="41"/>
      <c r="IDC148" s="41"/>
      <c r="IDD148" s="41"/>
      <c r="IDE148" s="41"/>
      <c r="IDF148" s="41"/>
      <c r="IDG148" s="41"/>
      <c r="IDH148" s="41"/>
      <c r="IDI148" s="41"/>
      <c r="IDJ148" s="41"/>
      <c r="IDK148" s="41"/>
      <c r="IDL148" s="41"/>
      <c r="IDM148" s="41"/>
      <c r="IDN148" s="41"/>
      <c r="IDO148" s="41"/>
      <c r="IDP148" s="41"/>
      <c r="IDQ148" s="41"/>
      <c r="IDR148" s="41"/>
      <c r="IDS148" s="41"/>
      <c r="IDT148" s="41"/>
      <c r="IDU148" s="41"/>
      <c r="IDV148" s="41"/>
      <c r="IDW148" s="41"/>
      <c r="IDX148" s="41"/>
      <c r="IDY148" s="41"/>
      <c r="IDZ148" s="41"/>
      <c r="IEA148" s="41"/>
      <c r="IEB148" s="41"/>
      <c r="IEC148" s="41"/>
      <c r="IED148" s="41"/>
      <c r="IEE148" s="41"/>
      <c r="IEF148" s="41"/>
      <c r="IEG148" s="41"/>
      <c r="IEH148" s="41"/>
      <c r="IEI148" s="41"/>
      <c r="IEJ148" s="41"/>
      <c r="IEK148" s="41"/>
      <c r="IEL148" s="41"/>
      <c r="IEM148" s="41"/>
      <c r="IEN148" s="41"/>
      <c r="IEO148" s="41"/>
      <c r="IEP148" s="41"/>
      <c r="IEQ148" s="41"/>
      <c r="IER148" s="41"/>
      <c r="IES148" s="41"/>
      <c r="IET148" s="41"/>
      <c r="IEU148" s="41"/>
      <c r="IEV148" s="41"/>
      <c r="IEW148" s="41"/>
      <c r="IEX148" s="41"/>
      <c r="IEY148" s="41"/>
      <c r="IEZ148" s="41"/>
      <c r="IFA148" s="41"/>
      <c r="IFB148" s="41"/>
      <c r="IFC148" s="41"/>
      <c r="IFD148" s="41"/>
      <c r="IFE148" s="41"/>
      <c r="IFF148" s="41"/>
      <c r="IFG148" s="41"/>
      <c r="IFH148" s="41"/>
      <c r="IFI148" s="41"/>
      <c r="IFJ148" s="41"/>
      <c r="IFK148" s="41"/>
      <c r="IFL148" s="41"/>
      <c r="IFM148" s="41"/>
      <c r="IFN148" s="41"/>
      <c r="IFO148" s="41"/>
      <c r="IFP148" s="41"/>
      <c r="IFQ148" s="41"/>
      <c r="IFR148" s="41"/>
      <c r="IFS148" s="41"/>
      <c r="IFT148" s="41"/>
      <c r="IFU148" s="41"/>
      <c r="IFV148" s="41"/>
      <c r="IFW148" s="41"/>
      <c r="IFX148" s="41"/>
      <c r="IFY148" s="41"/>
      <c r="IFZ148" s="41"/>
      <c r="IGA148" s="41"/>
      <c r="IGB148" s="41"/>
      <c r="IGC148" s="41"/>
      <c r="IGD148" s="41"/>
      <c r="IGE148" s="41"/>
      <c r="IGF148" s="41"/>
      <c r="IGG148" s="41"/>
      <c r="IGH148" s="41"/>
      <c r="IGI148" s="41"/>
      <c r="IGJ148" s="41"/>
      <c r="IGK148" s="41"/>
      <c r="IGL148" s="41"/>
      <c r="IGM148" s="41"/>
      <c r="IGN148" s="41"/>
      <c r="IGO148" s="41"/>
      <c r="IGP148" s="41"/>
      <c r="IGQ148" s="41"/>
      <c r="IGR148" s="41"/>
      <c r="IGS148" s="41"/>
      <c r="IGT148" s="41"/>
      <c r="IGU148" s="41"/>
      <c r="IGV148" s="41"/>
      <c r="IGW148" s="41"/>
      <c r="IGX148" s="41"/>
      <c r="IGY148" s="41"/>
      <c r="IGZ148" s="41"/>
      <c r="IHA148" s="41"/>
      <c r="IHB148" s="41"/>
      <c r="IHC148" s="41"/>
      <c r="IHD148" s="41"/>
      <c r="IHE148" s="41"/>
      <c r="IHF148" s="41"/>
      <c r="IHG148" s="41"/>
      <c r="IHH148" s="41"/>
      <c r="IHI148" s="41"/>
      <c r="IHJ148" s="41"/>
      <c r="IHK148" s="41"/>
      <c r="IHL148" s="41"/>
      <c r="IHM148" s="41"/>
      <c r="IHN148" s="41"/>
      <c r="IHO148" s="41"/>
      <c r="IHP148" s="41"/>
      <c r="IHQ148" s="41"/>
      <c r="IHR148" s="41"/>
      <c r="IHS148" s="41"/>
      <c r="IHT148" s="41"/>
      <c r="IHU148" s="41"/>
      <c r="IHV148" s="41"/>
      <c r="IHW148" s="41"/>
      <c r="IHX148" s="41"/>
      <c r="IHY148" s="41"/>
      <c r="IHZ148" s="41"/>
      <c r="IIA148" s="41"/>
      <c r="IIB148" s="41"/>
      <c r="IIC148" s="41"/>
      <c r="IID148" s="41"/>
      <c r="IIE148" s="41"/>
      <c r="IIF148" s="41"/>
      <c r="IIG148" s="41"/>
      <c r="IIH148" s="41"/>
      <c r="III148" s="41"/>
      <c r="IIJ148" s="41"/>
      <c r="IIK148" s="41"/>
      <c r="IIL148" s="41"/>
      <c r="IIM148" s="41"/>
      <c r="IIN148" s="41"/>
      <c r="IIO148" s="41"/>
      <c r="IIP148" s="41"/>
      <c r="IIQ148" s="41"/>
      <c r="IIR148" s="41"/>
      <c r="IIS148" s="41"/>
      <c r="IIT148" s="41"/>
      <c r="IIU148" s="41"/>
      <c r="IIV148" s="41"/>
      <c r="IIW148" s="41"/>
      <c r="IIX148" s="41"/>
      <c r="IIY148" s="41"/>
      <c r="IIZ148" s="41"/>
      <c r="IJA148" s="41"/>
      <c r="IJB148" s="41"/>
      <c r="IJC148" s="41"/>
      <c r="IJD148" s="41"/>
      <c r="IJE148" s="41"/>
      <c r="IJF148" s="41"/>
      <c r="IJG148" s="41"/>
      <c r="IJH148" s="41"/>
      <c r="IJI148" s="41"/>
      <c r="IJJ148" s="41"/>
      <c r="IJK148" s="41"/>
      <c r="IJL148" s="41"/>
      <c r="IJM148" s="41"/>
      <c r="IJN148" s="41"/>
      <c r="IJO148" s="41"/>
      <c r="IJP148" s="41"/>
      <c r="IJQ148" s="41"/>
      <c r="IJR148" s="41"/>
      <c r="IJS148" s="41"/>
      <c r="IJT148" s="41"/>
      <c r="IJU148" s="41"/>
      <c r="IJV148" s="41"/>
      <c r="IJW148" s="41"/>
      <c r="IJX148" s="41"/>
      <c r="IJY148" s="41"/>
      <c r="IJZ148" s="41"/>
      <c r="IKA148" s="41"/>
      <c r="IKB148" s="41"/>
      <c r="IKC148" s="41"/>
      <c r="IKD148" s="41"/>
      <c r="IKE148" s="41"/>
      <c r="IKF148" s="41"/>
      <c r="IKG148" s="41"/>
      <c r="IKH148" s="41"/>
      <c r="IKI148" s="41"/>
      <c r="IKJ148" s="41"/>
      <c r="IKK148" s="41"/>
      <c r="IKL148" s="41"/>
      <c r="IKM148" s="41"/>
      <c r="IKN148" s="41"/>
      <c r="IKO148" s="41"/>
      <c r="IKP148" s="41"/>
      <c r="IKQ148" s="41"/>
      <c r="IKR148" s="41"/>
      <c r="IKS148" s="41"/>
      <c r="IKZ148" s="41"/>
      <c r="ILA148" s="41"/>
      <c r="ILB148" s="41"/>
      <c r="ILC148" s="41"/>
      <c r="ILD148" s="41"/>
      <c r="ILE148" s="41"/>
      <c r="ILF148" s="41"/>
      <c r="ILG148" s="41"/>
      <c r="ILH148" s="41"/>
      <c r="ILI148" s="41"/>
      <c r="ILJ148" s="41"/>
      <c r="ILK148" s="41"/>
      <c r="ILL148" s="41"/>
      <c r="ILM148" s="41"/>
      <c r="ILN148" s="41"/>
      <c r="ILO148" s="41"/>
      <c r="ILP148" s="41"/>
      <c r="ILQ148" s="41"/>
      <c r="ILR148" s="41"/>
      <c r="ILS148" s="41"/>
      <c r="ILT148" s="41"/>
      <c r="ILU148" s="41"/>
      <c r="ILV148" s="41"/>
      <c r="ILW148" s="41"/>
      <c r="ILX148" s="41"/>
      <c r="ILY148" s="41"/>
      <c r="ILZ148" s="41"/>
      <c r="IMA148" s="41"/>
      <c r="IMB148" s="41"/>
      <c r="IMC148" s="41"/>
      <c r="IMD148" s="41"/>
      <c r="IME148" s="41"/>
      <c r="IMF148" s="41"/>
      <c r="IMG148" s="41"/>
      <c r="IMH148" s="41"/>
      <c r="IMI148" s="41"/>
      <c r="IMJ148" s="41"/>
      <c r="IMK148" s="41"/>
      <c r="IML148" s="41"/>
      <c r="IMM148" s="41"/>
      <c r="IMN148" s="41"/>
      <c r="IMO148" s="41"/>
      <c r="IMP148" s="41"/>
      <c r="IMQ148" s="41"/>
      <c r="IMR148" s="41"/>
      <c r="IMS148" s="41"/>
      <c r="IMT148" s="41"/>
      <c r="IMU148" s="41"/>
      <c r="IMV148" s="41"/>
      <c r="IMW148" s="41"/>
      <c r="IMX148" s="41"/>
      <c r="IMY148" s="41"/>
      <c r="IMZ148" s="41"/>
      <c r="INA148" s="41"/>
      <c r="INB148" s="41"/>
      <c r="INC148" s="41"/>
      <c r="IND148" s="41"/>
      <c r="INE148" s="41"/>
      <c r="INF148" s="41"/>
      <c r="ING148" s="41"/>
      <c r="INH148" s="41"/>
      <c r="INI148" s="41"/>
      <c r="INJ148" s="41"/>
      <c r="INK148" s="41"/>
      <c r="INL148" s="41"/>
      <c r="INM148" s="41"/>
      <c r="INN148" s="41"/>
      <c r="INO148" s="41"/>
      <c r="INP148" s="41"/>
      <c r="INQ148" s="41"/>
      <c r="INR148" s="41"/>
      <c r="INS148" s="41"/>
      <c r="INT148" s="41"/>
      <c r="INU148" s="41"/>
      <c r="INV148" s="41"/>
      <c r="INW148" s="41"/>
      <c r="INX148" s="41"/>
      <c r="INY148" s="41"/>
      <c r="INZ148" s="41"/>
      <c r="IOA148" s="41"/>
      <c r="IOB148" s="41"/>
      <c r="IOC148" s="41"/>
      <c r="IOD148" s="41"/>
      <c r="IOE148" s="41"/>
      <c r="IOF148" s="41"/>
      <c r="IOG148" s="41"/>
      <c r="IOH148" s="41"/>
      <c r="IOI148" s="41"/>
      <c r="IOJ148" s="41"/>
      <c r="IOK148" s="41"/>
      <c r="IOL148" s="41"/>
      <c r="IOM148" s="41"/>
      <c r="ION148" s="41"/>
      <c r="IOO148" s="41"/>
      <c r="IOP148" s="41"/>
      <c r="IOQ148" s="41"/>
      <c r="IOR148" s="41"/>
      <c r="IOS148" s="41"/>
      <c r="IOT148" s="41"/>
      <c r="IOU148" s="41"/>
      <c r="IOV148" s="41"/>
      <c r="IOW148" s="41"/>
      <c r="IOX148" s="41"/>
      <c r="IOY148" s="41"/>
      <c r="IOZ148" s="41"/>
      <c r="IPA148" s="41"/>
      <c r="IPB148" s="41"/>
      <c r="IPC148" s="41"/>
      <c r="IPD148" s="41"/>
      <c r="IPE148" s="41"/>
      <c r="IPF148" s="41"/>
      <c r="IPG148" s="41"/>
      <c r="IPH148" s="41"/>
      <c r="IPI148" s="41"/>
      <c r="IPJ148" s="41"/>
      <c r="IPK148" s="41"/>
      <c r="IPL148" s="41"/>
      <c r="IPM148" s="41"/>
      <c r="IPN148" s="41"/>
      <c r="IPO148" s="41"/>
      <c r="IPP148" s="41"/>
      <c r="IPQ148" s="41"/>
      <c r="IPR148" s="41"/>
      <c r="IPS148" s="41"/>
      <c r="IPT148" s="41"/>
      <c r="IPU148" s="41"/>
      <c r="IPV148" s="41"/>
      <c r="IPW148" s="41"/>
      <c r="IPX148" s="41"/>
      <c r="IPY148" s="41"/>
      <c r="IPZ148" s="41"/>
      <c r="IQA148" s="41"/>
      <c r="IQB148" s="41"/>
      <c r="IQC148" s="41"/>
      <c r="IQD148" s="41"/>
      <c r="IQE148" s="41"/>
      <c r="IQF148" s="41"/>
      <c r="IQG148" s="41"/>
      <c r="IQH148" s="41"/>
      <c r="IQI148" s="41"/>
      <c r="IQJ148" s="41"/>
      <c r="IQK148" s="41"/>
      <c r="IQL148" s="41"/>
      <c r="IQM148" s="41"/>
      <c r="IQN148" s="41"/>
      <c r="IQO148" s="41"/>
      <c r="IQP148" s="41"/>
      <c r="IQQ148" s="41"/>
      <c r="IQR148" s="41"/>
      <c r="IQS148" s="41"/>
      <c r="IQT148" s="41"/>
      <c r="IQU148" s="41"/>
      <c r="IQV148" s="41"/>
      <c r="IQW148" s="41"/>
      <c r="IQX148" s="41"/>
      <c r="IQY148" s="41"/>
      <c r="IQZ148" s="41"/>
      <c r="IRA148" s="41"/>
      <c r="IRB148" s="41"/>
      <c r="IRC148" s="41"/>
      <c r="IRD148" s="41"/>
      <c r="IRE148" s="41"/>
      <c r="IRF148" s="41"/>
      <c r="IRG148" s="41"/>
      <c r="IRH148" s="41"/>
      <c r="IRI148" s="41"/>
      <c r="IRJ148" s="41"/>
      <c r="IRK148" s="41"/>
      <c r="IRL148" s="41"/>
      <c r="IRM148" s="41"/>
      <c r="IRN148" s="41"/>
      <c r="IRO148" s="41"/>
      <c r="IRP148" s="41"/>
      <c r="IRQ148" s="41"/>
      <c r="IRR148" s="41"/>
      <c r="IRS148" s="41"/>
      <c r="IRT148" s="41"/>
      <c r="IRU148" s="41"/>
      <c r="IRV148" s="41"/>
      <c r="IRW148" s="41"/>
      <c r="IRX148" s="41"/>
      <c r="IRY148" s="41"/>
      <c r="IRZ148" s="41"/>
      <c r="ISA148" s="41"/>
      <c r="ISB148" s="41"/>
      <c r="ISC148" s="41"/>
      <c r="ISD148" s="41"/>
      <c r="ISE148" s="41"/>
      <c r="ISF148" s="41"/>
      <c r="ISG148" s="41"/>
      <c r="ISH148" s="41"/>
      <c r="ISI148" s="41"/>
      <c r="ISJ148" s="41"/>
      <c r="ISK148" s="41"/>
      <c r="ISL148" s="41"/>
      <c r="ISM148" s="41"/>
      <c r="ISN148" s="41"/>
      <c r="ISO148" s="41"/>
      <c r="ISP148" s="41"/>
      <c r="ISQ148" s="41"/>
      <c r="ISR148" s="41"/>
      <c r="ISS148" s="41"/>
      <c r="IST148" s="41"/>
      <c r="ISU148" s="41"/>
      <c r="ISV148" s="41"/>
      <c r="ISW148" s="41"/>
      <c r="ISX148" s="41"/>
      <c r="ISY148" s="41"/>
      <c r="ISZ148" s="41"/>
      <c r="ITA148" s="41"/>
      <c r="ITB148" s="41"/>
      <c r="ITC148" s="41"/>
      <c r="ITD148" s="41"/>
      <c r="ITE148" s="41"/>
      <c r="ITF148" s="41"/>
      <c r="ITG148" s="41"/>
      <c r="ITH148" s="41"/>
      <c r="ITI148" s="41"/>
      <c r="ITJ148" s="41"/>
      <c r="ITK148" s="41"/>
      <c r="ITL148" s="41"/>
      <c r="ITM148" s="41"/>
      <c r="ITN148" s="41"/>
      <c r="ITO148" s="41"/>
      <c r="ITP148" s="41"/>
      <c r="ITQ148" s="41"/>
      <c r="ITR148" s="41"/>
      <c r="ITS148" s="41"/>
      <c r="ITT148" s="41"/>
      <c r="ITU148" s="41"/>
      <c r="ITV148" s="41"/>
      <c r="ITW148" s="41"/>
      <c r="ITX148" s="41"/>
      <c r="ITY148" s="41"/>
      <c r="ITZ148" s="41"/>
      <c r="IUA148" s="41"/>
      <c r="IUB148" s="41"/>
      <c r="IUC148" s="41"/>
      <c r="IUD148" s="41"/>
      <c r="IUE148" s="41"/>
      <c r="IUF148" s="41"/>
      <c r="IUG148" s="41"/>
      <c r="IUH148" s="41"/>
      <c r="IUI148" s="41"/>
      <c r="IUJ148" s="41"/>
      <c r="IUK148" s="41"/>
      <c r="IUL148" s="41"/>
      <c r="IUM148" s="41"/>
      <c r="IUN148" s="41"/>
      <c r="IUO148" s="41"/>
      <c r="IUV148" s="41"/>
      <c r="IUW148" s="41"/>
      <c r="IUX148" s="41"/>
      <c r="IUY148" s="41"/>
      <c r="IUZ148" s="41"/>
      <c r="IVA148" s="41"/>
      <c r="IVB148" s="41"/>
      <c r="IVC148" s="41"/>
      <c r="IVD148" s="41"/>
      <c r="IVE148" s="41"/>
      <c r="IVF148" s="41"/>
      <c r="IVG148" s="41"/>
      <c r="IVH148" s="41"/>
      <c r="IVI148" s="41"/>
      <c r="IVJ148" s="41"/>
      <c r="IVK148" s="41"/>
      <c r="IVL148" s="41"/>
      <c r="IVM148" s="41"/>
      <c r="IVN148" s="41"/>
      <c r="IVO148" s="41"/>
      <c r="IVP148" s="41"/>
      <c r="IVQ148" s="41"/>
      <c r="IVR148" s="41"/>
      <c r="IVS148" s="41"/>
      <c r="IVT148" s="41"/>
      <c r="IVU148" s="41"/>
      <c r="IVV148" s="41"/>
      <c r="IVW148" s="41"/>
      <c r="IVX148" s="41"/>
      <c r="IVY148" s="41"/>
      <c r="IVZ148" s="41"/>
      <c r="IWA148" s="41"/>
      <c r="IWB148" s="41"/>
      <c r="IWC148" s="41"/>
      <c r="IWD148" s="41"/>
      <c r="IWE148" s="41"/>
      <c r="IWF148" s="41"/>
      <c r="IWG148" s="41"/>
      <c r="IWH148" s="41"/>
      <c r="IWI148" s="41"/>
      <c r="IWJ148" s="41"/>
      <c r="IWK148" s="41"/>
      <c r="IWL148" s="41"/>
      <c r="IWM148" s="41"/>
      <c r="IWN148" s="41"/>
      <c r="IWO148" s="41"/>
      <c r="IWP148" s="41"/>
      <c r="IWQ148" s="41"/>
      <c r="IWR148" s="41"/>
      <c r="IWS148" s="41"/>
      <c r="IWT148" s="41"/>
      <c r="IWU148" s="41"/>
      <c r="IWV148" s="41"/>
      <c r="IWW148" s="41"/>
      <c r="IWX148" s="41"/>
      <c r="IWY148" s="41"/>
      <c r="IWZ148" s="41"/>
      <c r="IXA148" s="41"/>
      <c r="IXB148" s="41"/>
      <c r="IXC148" s="41"/>
      <c r="IXD148" s="41"/>
      <c r="IXE148" s="41"/>
      <c r="IXF148" s="41"/>
      <c r="IXG148" s="41"/>
      <c r="IXH148" s="41"/>
      <c r="IXI148" s="41"/>
      <c r="IXJ148" s="41"/>
      <c r="IXK148" s="41"/>
      <c r="IXL148" s="41"/>
      <c r="IXM148" s="41"/>
      <c r="IXN148" s="41"/>
      <c r="IXO148" s="41"/>
      <c r="IXP148" s="41"/>
      <c r="IXQ148" s="41"/>
      <c r="IXR148" s="41"/>
      <c r="IXS148" s="41"/>
      <c r="IXT148" s="41"/>
      <c r="IXU148" s="41"/>
      <c r="IXV148" s="41"/>
      <c r="IXW148" s="41"/>
      <c r="IXX148" s="41"/>
      <c r="IXY148" s="41"/>
      <c r="IXZ148" s="41"/>
      <c r="IYA148" s="41"/>
      <c r="IYB148" s="41"/>
      <c r="IYC148" s="41"/>
      <c r="IYD148" s="41"/>
      <c r="IYE148" s="41"/>
      <c r="IYF148" s="41"/>
      <c r="IYG148" s="41"/>
      <c r="IYH148" s="41"/>
      <c r="IYI148" s="41"/>
      <c r="IYJ148" s="41"/>
      <c r="IYK148" s="41"/>
      <c r="IYL148" s="41"/>
      <c r="IYM148" s="41"/>
      <c r="IYN148" s="41"/>
      <c r="IYO148" s="41"/>
      <c r="IYP148" s="41"/>
      <c r="IYQ148" s="41"/>
      <c r="IYR148" s="41"/>
      <c r="IYS148" s="41"/>
      <c r="IYT148" s="41"/>
      <c r="IYU148" s="41"/>
      <c r="IYV148" s="41"/>
      <c r="IYW148" s="41"/>
      <c r="IYX148" s="41"/>
      <c r="IYY148" s="41"/>
      <c r="IYZ148" s="41"/>
      <c r="IZA148" s="41"/>
      <c r="IZB148" s="41"/>
      <c r="IZC148" s="41"/>
      <c r="IZD148" s="41"/>
      <c r="IZE148" s="41"/>
      <c r="IZF148" s="41"/>
      <c r="IZG148" s="41"/>
      <c r="IZH148" s="41"/>
      <c r="IZI148" s="41"/>
      <c r="IZJ148" s="41"/>
      <c r="IZK148" s="41"/>
      <c r="IZL148" s="41"/>
      <c r="IZM148" s="41"/>
      <c r="IZN148" s="41"/>
      <c r="IZO148" s="41"/>
      <c r="IZP148" s="41"/>
      <c r="IZQ148" s="41"/>
      <c r="IZR148" s="41"/>
      <c r="IZS148" s="41"/>
      <c r="IZT148" s="41"/>
      <c r="IZU148" s="41"/>
      <c r="IZV148" s="41"/>
      <c r="IZW148" s="41"/>
      <c r="IZX148" s="41"/>
      <c r="IZY148" s="41"/>
      <c r="IZZ148" s="41"/>
      <c r="JAA148" s="41"/>
      <c r="JAB148" s="41"/>
      <c r="JAC148" s="41"/>
      <c r="JAD148" s="41"/>
      <c r="JAE148" s="41"/>
      <c r="JAF148" s="41"/>
      <c r="JAG148" s="41"/>
      <c r="JAH148" s="41"/>
      <c r="JAI148" s="41"/>
      <c r="JAJ148" s="41"/>
      <c r="JAK148" s="41"/>
      <c r="JAL148" s="41"/>
      <c r="JAM148" s="41"/>
      <c r="JAN148" s="41"/>
      <c r="JAO148" s="41"/>
      <c r="JAP148" s="41"/>
      <c r="JAQ148" s="41"/>
      <c r="JAR148" s="41"/>
      <c r="JAS148" s="41"/>
      <c r="JAT148" s="41"/>
      <c r="JAU148" s="41"/>
      <c r="JAV148" s="41"/>
      <c r="JAW148" s="41"/>
      <c r="JAX148" s="41"/>
      <c r="JAY148" s="41"/>
      <c r="JAZ148" s="41"/>
      <c r="JBA148" s="41"/>
      <c r="JBB148" s="41"/>
      <c r="JBC148" s="41"/>
      <c r="JBD148" s="41"/>
      <c r="JBE148" s="41"/>
      <c r="JBF148" s="41"/>
      <c r="JBG148" s="41"/>
      <c r="JBH148" s="41"/>
      <c r="JBI148" s="41"/>
      <c r="JBJ148" s="41"/>
      <c r="JBK148" s="41"/>
      <c r="JBL148" s="41"/>
      <c r="JBM148" s="41"/>
      <c r="JBN148" s="41"/>
      <c r="JBO148" s="41"/>
      <c r="JBP148" s="41"/>
      <c r="JBQ148" s="41"/>
      <c r="JBR148" s="41"/>
      <c r="JBS148" s="41"/>
      <c r="JBT148" s="41"/>
      <c r="JBU148" s="41"/>
      <c r="JBV148" s="41"/>
      <c r="JBW148" s="41"/>
      <c r="JBX148" s="41"/>
      <c r="JBY148" s="41"/>
      <c r="JBZ148" s="41"/>
      <c r="JCA148" s="41"/>
      <c r="JCB148" s="41"/>
      <c r="JCC148" s="41"/>
      <c r="JCD148" s="41"/>
      <c r="JCE148" s="41"/>
      <c r="JCF148" s="41"/>
      <c r="JCG148" s="41"/>
      <c r="JCH148" s="41"/>
      <c r="JCI148" s="41"/>
      <c r="JCJ148" s="41"/>
      <c r="JCK148" s="41"/>
      <c r="JCL148" s="41"/>
      <c r="JCM148" s="41"/>
      <c r="JCN148" s="41"/>
      <c r="JCO148" s="41"/>
      <c r="JCP148" s="41"/>
      <c r="JCQ148" s="41"/>
      <c r="JCR148" s="41"/>
      <c r="JCS148" s="41"/>
      <c r="JCT148" s="41"/>
      <c r="JCU148" s="41"/>
      <c r="JCV148" s="41"/>
      <c r="JCW148" s="41"/>
      <c r="JCX148" s="41"/>
      <c r="JCY148" s="41"/>
      <c r="JCZ148" s="41"/>
      <c r="JDA148" s="41"/>
      <c r="JDB148" s="41"/>
      <c r="JDC148" s="41"/>
      <c r="JDD148" s="41"/>
      <c r="JDE148" s="41"/>
      <c r="JDF148" s="41"/>
      <c r="JDG148" s="41"/>
      <c r="JDH148" s="41"/>
      <c r="JDI148" s="41"/>
      <c r="JDJ148" s="41"/>
      <c r="JDK148" s="41"/>
      <c r="JDL148" s="41"/>
      <c r="JDM148" s="41"/>
      <c r="JDN148" s="41"/>
      <c r="JDO148" s="41"/>
      <c r="JDP148" s="41"/>
      <c r="JDQ148" s="41"/>
      <c r="JDR148" s="41"/>
      <c r="JDS148" s="41"/>
      <c r="JDT148" s="41"/>
      <c r="JDU148" s="41"/>
      <c r="JDV148" s="41"/>
      <c r="JDW148" s="41"/>
      <c r="JDX148" s="41"/>
      <c r="JDY148" s="41"/>
      <c r="JDZ148" s="41"/>
      <c r="JEA148" s="41"/>
      <c r="JEB148" s="41"/>
      <c r="JEC148" s="41"/>
      <c r="JED148" s="41"/>
      <c r="JEE148" s="41"/>
      <c r="JEF148" s="41"/>
      <c r="JEG148" s="41"/>
      <c r="JEH148" s="41"/>
      <c r="JEI148" s="41"/>
      <c r="JEJ148" s="41"/>
      <c r="JEK148" s="41"/>
      <c r="JER148" s="41"/>
      <c r="JES148" s="41"/>
      <c r="JET148" s="41"/>
      <c r="JEU148" s="41"/>
      <c r="JEV148" s="41"/>
      <c r="JEW148" s="41"/>
      <c r="JEX148" s="41"/>
      <c r="JEY148" s="41"/>
      <c r="JEZ148" s="41"/>
      <c r="JFA148" s="41"/>
      <c r="JFB148" s="41"/>
      <c r="JFC148" s="41"/>
      <c r="JFD148" s="41"/>
      <c r="JFE148" s="41"/>
      <c r="JFF148" s="41"/>
      <c r="JFG148" s="41"/>
      <c r="JFH148" s="41"/>
      <c r="JFI148" s="41"/>
      <c r="JFJ148" s="41"/>
      <c r="JFK148" s="41"/>
      <c r="JFL148" s="41"/>
      <c r="JFM148" s="41"/>
      <c r="JFN148" s="41"/>
      <c r="JFO148" s="41"/>
      <c r="JFP148" s="41"/>
      <c r="JFQ148" s="41"/>
      <c r="JFR148" s="41"/>
      <c r="JFS148" s="41"/>
      <c r="JFT148" s="41"/>
      <c r="JFU148" s="41"/>
      <c r="JFV148" s="41"/>
      <c r="JFW148" s="41"/>
      <c r="JFX148" s="41"/>
      <c r="JFY148" s="41"/>
      <c r="JFZ148" s="41"/>
      <c r="JGA148" s="41"/>
      <c r="JGB148" s="41"/>
      <c r="JGC148" s="41"/>
      <c r="JGD148" s="41"/>
      <c r="JGE148" s="41"/>
      <c r="JGF148" s="41"/>
      <c r="JGG148" s="41"/>
      <c r="JGH148" s="41"/>
      <c r="JGI148" s="41"/>
      <c r="JGJ148" s="41"/>
      <c r="JGK148" s="41"/>
      <c r="JGL148" s="41"/>
      <c r="JGM148" s="41"/>
      <c r="JGN148" s="41"/>
      <c r="JGO148" s="41"/>
      <c r="JGP148" s="41"/>
      <c r="JGQ148" s="41"/>
      <c r="JGR148" s="41"/>
      <c r="JGS148" s="41"/>
      <c r="JGT148" s="41"/>
      <c r="JGU148" s="41"/>
      <c r="JGV148" s="41"/>
      <c r="JGW148" s="41"/>
      <c r="JGX148" s="41"/>
      <c r="JGY148" s="41"/>
      <c r="JGZ148" s="41"/>
      <c r="JHA148" s="41"/>
      <c r="JHB148" s="41"/>
      <c r="JHC148" s="41"/>
      <c r="JHD148" s="41"/>
      <c r="JHE148" s="41"/>
      <c r="JHF148" s="41"/>
      <c r="JHG148" s="41"/>
      <c r="JHH148" s="41"/>
      <c r="JHI148" s="41"/>
      <c r="JHJ148" s="41"/>
      <c r="JHK148" s="41"/>
      <c r="JHL148" s="41"/>
      <c r="JHM148" s="41"/>
      <c r="JHN148" s="41"/>
      <c r="JHO148" s="41"/>
      <c r="JHP148" s="41"/>
      <c r="JHQ148" s="41"/>
      <c r="JHR148" s="41"/>
      <c r="JHS148" s="41"/>
      <c r="JHT148" s="41"/>
      <c r="JHU148" s="41"/>
      <c r="JHV148" s="41"/>
      <c r="JHW148" s="41"/>
      <c r="JHX148" s="41"/>
      <c r="JHY148" s="41"/>
      <c r="JHZ148" s="41"/>
      <c r="JIA148" s="41"/>
      <c r="JIB148" s="41"/>
      <c r="JIC148" s="41"/>
      <c r="JID148" s="41"/>
      <c r="JIE148" s="41"/>
      <c r="JIF148" s="41"/>
      <c r="JIG148" s="41"/>
      <c r="JIH148" s="41"/>
      <c r="JII148" s="41"/>
      <c r="JIJ148" s="41"/>
      <c r="JIK148" s="41"/>
      <c r="JIL148" s="41"/>
      <c r="JIM148" s="41"/>
      <c r="JIN148" s="41"/>
      <c r="JIO148" s="41"/>
      <c r="JIP148" s="41"/>
      <c r="JIQ148" s="41"/>
      <c r="JIR148" s="41"/>
      <c r="JIS148" s="41"/>
      <c r="JIT148" s="41"/>
      <c r="JIU148" s="41"/>
      <c r="JIV148" s="41"/>
      <c r="JIW148" s="41"/>
      <c r="JIX148" s="41"/>
      <c r="JIY148" s="41"/>
      <c r="JIZ148" s="41"/>
      <c r="JJA148" s="41"/>
      <c r="JJB148" s="41"/>
      <c r="JJC148" s="41"/>
      <c r="JJD148" s="41"/>
      <c r="JJE148" s="41"/>
      <c r="JJF148" s="41"/>
      <c r="JJG148" s="41"/>
      <c r="JJH148" s="41"/>
      <c r="JJI148" s="41"/>
      <c r="JJJ148" s="41"/>
      <c r="JJK148" s="41"/>
      <c r="JJL148" s="41"/>
      <c r="JJM148" s="41"/>
      <c r="JJN148" s="41"/>
      <c r="JJO148" s="41"/>
      <c r="JJP148" s="41"/>
      <c r="JJQ148" s="41"/>
      <c r="JJR148" s="41"/>
      <c r="JJS148" s="41"/>
      <c r="JJT148" s="41"/>
      <c r="JJU148" s="41"/>
      <c r="JJV148" s="41"/>
      <c r="JJW148" s="41"/>
      <c r="JJX148" s="41"/>
      <c r="JJY148" s="41"/>
      <c r="JJZ148" s="41"/>
      <c r="JKA148" s="41"/>
      <c r="JKB148" s="41"/>
      <c r="JKC148" s="41"/>
      <c r="JKD148" s="41"/>
      <c r="JKE148" s="41"/>
      <c r="JKF148" s="41"/>
      <c r="JKG148" s="41"/>
      <c r="JKH148" s="41"/>
      <c r="JKI148" s="41"/>
      <c r="JKJ148" s="41"/>
      <c r="JKK148" s="41"/>
      <c r="JKL148" s="41"/>
      <c r="JKM148" s="41"/>
      <c r="JKN148" s="41"/>
      <c r="JKO148" s="41"/>
      <c r="JKP148" s="41"/>
      <c r="JKQ148" s="41"/>
      <c r="JKR148" s="41"/>
      <c r="JKS148" s="41"/>
      <c r="JKT148" s="41"/>
      <c r="JKU148" s="41"/>
      <c r="JKV148" s="41"/>
      <c r="JKW148" s="41"/>
      <c r="JKX148" s="41"/>
      <c r="JKY148" s="41"/>
      <c r="JKZ148" s="41"/>
      <c r="JLA148" s="41"/>
      <c r="JLB148" s="41"/>
      <c r="JLC148" s="41"/>
      <c r="JLD148" s="41"/>
      <c r="JLE148" s="41"/>
      <c r="JLF148" s="41"/>
      <c r="JLG148" s="41"/>
      <c r="JLH148" s="41"/>
      <c r="JLI148" s="41"/>
      <c r="JLJ148" s="41"/>
      <c r="JLK148" s="41"/>
      <c r="JLL148" s="41"/>
      <c r="JLM148" s="41"/>
      <c r="JLN148" s="41"/>
      <c r="JLO148" s="41"/>
      <c r="JLP148" s="41"/>
      <c r="JLQ148" s="41"/>
      <c r="JLR148" s="41"/>
      <c r="JLS148" s="41"/>
      <c r="JLT148" s="41"/>
      <c r="JLU148" s="41"/>
      <c r="JLV148" s="41"/>
      <c r="JLW148" s="41"/>
      <c r="JLX148" s="41"/>
      <c r="JLY148" s="41"/>
      <c r="JLZ148" s="41"/>
      <c r="JMA148" s="41"/>
      <c r="JMB148" s="41"/>
      <c r="JMC148" s="41"/>
      <c r="JMD148" s="41"/>
      <c r="JME148" s="41"/>
      <c r="JMF148" s="41"/>
      <c r="JMG148" s="41"/>
      <c r="JMH148" s="41"/>
      <c r="JMI148" s="41"/>
      <c r="JMJ148" s="41"/>
      <c r="JMK148" s="41"/>
      <c r="JML148" s="41"/>
      <c r="JMM148" s="41"/>
      <c r="JMN148" s="41"/>
      <c r="JMO148" s="41"/>
      <c r="JMP148" s="41"/>
      <c r="JMQ148" s="41"/>
      <c r="JMR148" s="41"/>
      <c r="JMS148" s="41"/>
      <c r="JMT148" s="41"/>
      <c r="JMU148" s="41"/>
      <c r="JMV148" s="41"/>
      <c r="JMW148" s="41"/>
      <c r="JMX148" s="41"/>
      <c r="JMY148" s="41"/>
      <c r="JMZ148" s="41"/>
      <c r="JNA148" s="41"/>
      <c r="JNB148" s="41"/>
      <c r="JNC148" s="41"/>
      <c r="JND148" s="41"/>
      <c r="JNE148" s="41"/>
      <c r="JNF148" s="41"/>
      <c r="JNG148" s="41"/>
      <c r="JNH148" s="41"/>
      <c r="JNI148" s="41"/>
      <c r="JNJ148" s="41"/>
      <c r="JNK148" s="41"/>
      <c r="JNL148" s="41"/>
      <c r="JNM148" s="41"/>
      <c r="JNN148" s="41"/>
      <c r="JNO148" s="41"/>
      <c r="JNP148" s="41"/>
      <c r="JNQ148" s="41"/>
      <c r="JNR148" s="41"/>
      <c r="JNS148" s="41"/>
      <c r="JNT148" s="41"/>
      <c r="JNU148" s="41"/>
      <c r="JNV148" s="41"/>
      <c r="JNW148" s="41"/>
      <c r="JNX148" s="41"/>
      <c r="JNY148" s="41"/>
      <c r="JNZ148" s="41"/>
      <c r="JOA148" s="41"/>
      <c r="JOB148" s="41"/>
      <c r="JOC148" s="41"/>
      <c r="JOD148" s="41"/>
      <c r="JOE148" s="41"/>
      <c r="JOF148" s="41"/>
      <c r="JOG148" s="41"/>
      <c r="JON148" s="41"/>
      <c r="JOO148" s="41"/>
      <c r="JOP148" s="41"/>
      <c r="JOQ148" s="41"/>
      <c r="JOR148" s="41"/>
      <c r="JOS148" s="41"/>
      <c r="JOT148" s="41"/>
      <c r="JOU148" s="41"/>
      <c r="JOV148" s="41"/>
      <c r="JOW148" s="41"/>
      <c r="JOX148" s="41"/>
      <c r="JOY148" s="41"/>
      <c r="JOZ148" s="41"/>
      <c r="JPA148" s="41"/>
      <c r="JPB148" s="41"/>
      <c r="JPC148" s="41"/>
      <c r="JPD148" s="41"/>
      <c r="JPE148" s="41"/>
      <c r="JPF148" s="41"/>
      <c r="JPG148" s="41"/>
      <c r="JPH148" s="41"/>
      <c r="JPI148" s="41"/>
      <c r="JPJ148" s="41"/>
      <c r="JPK148" s="41"/>
      <c r="JPL148" s="41"/>
      <c r="JPM148" s="41"/>
      <c r="JPN148" s="41"/>
      <c r="JPO148" s="41"/>
      <c r="JPP148" s="41"/>
      <c r="JPQ148" s="41"/>
      <c r="JPR148" s="41"/>
      <c r="JPS148" s="41"/>
      <c r="JPT148" s="41"/>
      <c r="JPU148" s="41"/>
      <c r="JPV148" s="41"/>
      <c r="JPW148" s="41"/>
      <c r="JPX148" s="41"/>
      <c r="JPY148" s="41"/>
      <c r="JPZ148" s="41"/>
      <c r="JQA148" s="41"/>
      <c r="JQB148" s="41"/>
      <c r="JQC148" s="41"/>
      <c r="JQD148" s="41"/>
      <c r="JQE148" s="41"/>
      <c r="JQF148" s="41"/>
      <c r="JQG148" s="41"/>
      <c r="JQH148" s="41"/>
      <c r="JQI148" s="41"/>
      <c r="JQJ148" s="41"/>
      <c r="JQK148" s="41"/>
      <c r="JQL148" s="41"/>
      <c r="JQM148" s="41"/>
      <c r="JQN148" s="41"/>
      <c r="JQO148" s="41"/>
      <c r="JQP148" s="41"/>
      <c r="JQQ148" s="41"/>
      <c r="JQR148" s="41"/>
      <c r="JQS148" s="41"/>
      <c r="JQT148" s="41"/>
      <c r="JQU148" s="41"/>
      <c r="JQV148" s="41"/>
      <c r="JQW148" s="41"/>
      <c r="JQX148" s="41"/>
      <c r="JQY148" s="41"/>
      <c r="JQZ148" s="41"/>
      <c r="JRA148" s="41"/>
      <c r="JRB148" s="41"/>
      <c r="JRC148" s="41"/>
      <c r="JRD148" s="41"/>
      <c r="JRE148" s="41"/>
      <c r="JRF148" s="41"/>
      <c r="JRG148" s="41"/>
      <c r="JRH148" s="41"/>
      <c r="JRI148" s="41"/>
      <c r="JRJ148" s="41"/>
      <c r="JRK148" s="41"/>
      <c r="JRL148" s="41"/>
      <c r="JRM148" s="41"/>
      <c r="JRN148" s="41"/>
      <c r="JRO148" s="41"/>
      <c r="JRP148" s="41"/>
      <c r="JRQ148" s="41"/>
      <c r="JRR148" s="41"/>
      <c r="JRS148" s="41"/>
      <c r="JRT148" s="41"/>
      <c r="JRU148" s="41"/>
      <c r="JRV148" s="41"/>
      <c r="JRW148" s="41"/>
      <c r="JRX148" s="41"/>
      <c r="JRY148" s="41"/>
      <c r="JRZ148" s="41"/>
      <c r="JSA148" s="41"/>
      <c r="JSB148" s="41"/>
      <c r="JSC148" s="41"/>
      <c r="JSD148" s="41"/>
      <c r="JSE148" s="41"/>
      <c r="JSF148" s="41"/>
      <c r="JSG148" s="41"/>
      <c r="JSH148" s="41"/>
      <c r="JSI148" s="41"/>
      <c r="JSJ148" s="41"/>
      <c r="JSK148" s="41"/>
      <c r="JSL148" s="41"/>
      <c r="JSM148" s="41"/>
      <c r="JSN148" s="41"/>
      <c r="JSO148" s="41"/>
      <c r="JSP148" s="41"/>
      <c r="JSQ148" s="41"/>
      <c r="JSR148" s="41"/>
      <c r="JSS148" s="41"/>
      <c r="JST148" s="41"/>
      <c r="JSU148" s="41"/>
      <c r="JSV148" s="41"/>
      <c r="JSW148" s="41"/>
      <c r="JSX148" s="41"/>
      <c r="JSY148" s="41"/>
      <c r="JSZ148" s="41"/>
      <c r="JTA148" s="41"/>
      <c r="JTB148" s="41"/>
      <c r="JTC148" s="41"/>
      <c r="JTD148" s="41"/>
      <c r="JTE148" s="41"/>
      <c r="JTF148" s="41"/>
      <c r="JTG148" s="41"/>
      <c r="JTH148" s="41"/>
      <c r="JTI148" s="41"/>
      <c r="JTJ148" s="41"/>
      <c r="JTK148" s="41"/>
      <c r="JTL148" s="41"/>
      <c r="JTM148" s="41"/>
      <c r="JTN148" s="41"/>
      <c r="JTO148" s="41"/>
      <c r="JTP148" s="41"/>
      <c r="JTQ148" s="41"/>
      <c r="JTR148" s="41"/>
      <c r="JTS148" s="41"/>
      <c r="JTT148" s="41"/>
      <c r="JTU148" s="41"/>
      <c r="JTV148" s="41"/>
      <c r="JTW148" s="41"/>
      <c r="JTX148" s="41"/>
      <c r="JTY148" s="41"/>
      <c r="JTZ148" s="41"/>
      <c r="JUA148" s="41"/>
      <c r="JUB148" s="41"/>
      <c r="JUC148" s="41"/>
      <c r="JUD148" s="41"/>
      <c r="JUE148" s="41"/>
      <c r="JUF148" s="41"/>
      <c r="JUG148" s="41"/>
      <c r="JUH148" s="41"/>
      <c r="JUI148" s="41"/>
      <c r="JUJ148" s="41"/>
      <c r="JUK148" s="41"/>
      <c r="JUL148" s="41"/>
      <c r="JUM148" s="41"/>
      <c r="JUN148" s="41"/>
      <c r="JUO148" s="41"/>
      <c r="JUP148" s="41"/>
      <c r="JUQ148" s="41"/>
      <c r="JUR148" s="41"/>
      <c r="JUS148" s="41"/>
      <c r="JUT148" s="41"/>
      <c r="JUU148" s="41"/>
      <c r="JUV148" s="41"/>
      <c r="JUW148" s="41"/>
      <c r="JUX148" s="41"/>
      <c r="JUY148" s="41"/>
      <c r="JUZ148" s="41"/>
      <c r="JVA148" s="41"/>
      <c r="JVB148" s="41"/>
      <c r="JVC148" s="41"/>
      <c r="JVD148" s="41"/>
      <c r="JVE148" s="41"/>
      <c r="JVF148" s="41"/>
      <c r="JVG148" s="41"/>
      <c r="JVH148" s="41"/>
      <c r="JVI148" s="41"/>
      <c r="JVJ148" s="41"/>
      <c r="JVK148" s="41"/>
      <c r="JVL148" s="41"/>
      <c r="JVM148" s="41"/>
      <c r="JVN148" s="41"/>
      <c r="JVO148" s="41"/>
      <c r="JVP148" s="41"/>
      <c r="JVQ148" s="41"/>
      <c r="JVR148" s="41"/>
      <c r="JVS148" s="41"/>
      <c r="JVT148" s="41"/>
      <c r="JVU148" s="41"/>
      <c r="JVV148" s="41"/>
      <c r="JVW148" s="41"/>
      <c r="JVX148" s="41"/>
      <c r="JVY148" s="41"/>
      <c r="JVZ148" s="41"/>
      <c r="JWA148" s="41"/>
      <c r="JWB148" s="41"/>
      <c r="JWC148" s="41"/>
      <c r="JWD148" s="41"/>
      <c r="JWE148" s="41"/>
      <c r="JWF148" s="41"/>
      <c r="JWG148" s="41"/>
      <c r="JWH148" s="41"/>
      <c r="JWI148" s="41"/>
      <c r="JWJ148" s="41"/>
      <c r="JWK148" s="41"/>
      <c r="JWL148" s="41"/>
      <c r="JWM148" s="41"/>
      <c r="JWN148" s="41"/>
      <c r="JWO148" s="41"/>
      <c r="JWP148" s="41"/>
      <c r="JWQ148" s="41"/>
      <c r="JWR148" s="41"/>
      <c r="JWS148" s="41"/>
      <c r="JWT148" s="41"/>
      <c r="JWU148" s="41"/>
      <c r="JWV148" s="41"/>
      <c r="JWW148" s="41"/>
      <c r="JWX148" s="41"/>
      <c r="JWY148" s="41"/>
      <c r="JWZ148" s="41"/>
      <c r="JXA148" s="41"/>
      <c r="JXB148" s="41"/>
      <c r="JXC148" s="41"/>
      <c r="JXD148" s="41"/>
      <c r="JXE148" s="41"/>
      <c r="JXF148" s="41"/>
      <c r="JXG148" s="41"/>
      <c r="JXH148" s="41"/>
      <c r="JXI148" s="41"/>
      <c r="JXJ148" s="41"/>
      <c r="JXK148" s="41"/>
      <c r="JXL148" s="41"/>
      <c r="JXM148" s="41"/>
      <c r="JXN148" s="41"/>
      <c r="JXO148" s="41"/>
      <c r="JXP148" s="41"/>
      <c r="JXQ148" s="41"/>
      <c r="JXR148" s="41"/>
      <c r="JXS148" s="41"/>
      <c r="JXT148" s="41"/>
      <c r="JXU148" s="41"/>
      <c r="JXV148" s="41"/>
      <c r="JXW148" s="41"/>
      <c r="JXX148" s="41"/>
      <c r="JXY148" s="41"/>
      <c r="JXZ148" s="41"/>
      <c r="JYA148" s="41"/>
      <c r="JYB148" s="41"/>
      <c r="JYC148" s="41"/>
      <c r="JYJ148" s="41"/>
      <c r="JYK148" s="41"/>
      <c r="JYL148" s="41"/>
      <c r="JYM148" s="41"/>
      <c r="JYN148" s="41"/>
      <c r="JYO148" s="41"/>
      <c r="JYP148" s="41"/>
      <c r="JYQ148" s="41"/>
      <c r="JYR148" s="41"/>
      <c r="JYS148" s="41"/>
      <c r="JYT148" s="41"/>
      <c r="JYU148" s="41"/>
      <c r="JYV148" s="41"/>
      <c r="JYW148" s="41"/>
      <c r="JYX148" s="41"/>
      <c r="JYY148" s="41"/>
      <c r="JYZ148" s="41"/>
      <c r="JZA148" s="41"/>
      <c r="JZB148" s="41"/>
      <c r="JZC148" s="41"/>
      <c r="JZD148" s="41"/>
      <c r="JZE148" s="41"/>
      <c r="JZF148" s="41"/>
      <c r="JZG148" s="41"/>
      <c r="JZH148" s="41"/>
      <c r="JZI148" s="41"/>
      <c r="JZJ148" s="41"/>
      <c r="JZK148" s="41"/>
      <c r="JZL148" s="41"/>
      <c r="JZM148" s="41"/>
      <c r="JZN148" s="41"/>
      <c r="JZO148" s="41"/>
      <c r="JZP148" s="41"/>
      <c r="JZQ148" s="41"/>
      <c r="JZR148" s="41"/>
      <c r="JZS148" s="41"/>
      <c r="JZT148" s="41"/>
      <c r="JZU148" s="41"/>
      <c r="JZV148" s="41"/>
      <c r="JZW148" s="41"/>
      <c r="JZX148" s="41"/>
      <c r="JZY148" s="41"/>
      <c r="JZZ148" s="41"/>
      <c r="KAA148" s="41"/>
      <c r="KAB148" s="41"/>
      <c r="KAC148" s="41"/>
      <c r="KAD148" s="41"/>
      <c r="KAE148" s="41"/>
      <c r="KAF148" s="41"/>
      <c r="KAG148" s="41"/>
      <c r="KAH148" s="41"/>
      <c r="KAI148" s="41"/>
      <c r="KAJ148" s="41"/>
      <c r="KAK148" s="41"/>
      <c r="KAL148" s="41"/>
      <c r="KAM148" s="41"/>
      <c r="KAN148" s="41"/>
      <c r="KAO148" s="41"/>
      <c r="KAP148" s="41"/>
      <c r="KAQ148" s="41"/>
      <c r="KAR148" s="41"/>
      <c r="KAS148" s="41"/>
      <c r="KAT148" s="41"/>
      <c r="KAU148" s="41"/>
      <c r="KAV148" s="41"/>
      <c r="KAW148" s="41"/>
      <c r="KAX148" s="41"/>
      <c r="KAY148" s="41"/>
      <c r="KAZ148" s="41"/>
      <c r="KBA148" s="41"/>
      <c r="KBB148" s="41"/>
      <c r="KBC148" s="41"/>
      <c r="KBD148" s="41"/>
      <c r="KBE148" s="41"/>
      <c r="KBF148" s="41"/>
      <c r="KBG148" s="41"/>
      <c r="KBH148" s="41"/>
      <c r="KBI148" s="41"/>
      <c r="KBJ148" s="41"/>
      <c r="KBK148" s="41"/>
      <c r="KBL148" s="41"/>
      <c r="KBM148" s="41"/>
      <c r="KBN148" s="41"/>
      <c r="KBO148" s="41"/>
      <c r="KBP148" s="41"/>
      <c r="KBQ148" s="41"/>
      <c r="KBR148" s="41"/>
      <c r="KBS148" s="41"/>
      <c r="KBT148" s="41"/>
      <c r="KBU148" s="41"/>
      <c r="KBV148" s="41"/>
      <c r="KBW148" s="41"/>
      <c r="KBX148" s="41"/>
      <c r="KBY148" s="41"/>
      <c r="KBZ148" s="41"/>
      <c r="KCA148" s="41"/>
      <c r="KCB148" s="41"/>
      <c r="KCC148" s="41"/>
      <c r="KCD148" s="41"/>
      <c r="KCE148" s="41"/>
      <c r="KCF148" s="41"/>
      <c r="KCG148" s="41"/>
      <c r="KCH148" s="41"/>
      <c r="KCI148" s="41"/>
      <c r="KCJ148" s="41"/>
      <c r="KCK148" s="41"/>
      <c r="KCL148" s="41"/>
      <c r="KCM148" s="41"/>
      <c r="KCN148" s="41"/>
      <c r="KCO148" s="41"/>
      <c r="KCP148" s="41"/>
      <c r="KCQ148" s="41"/>
      <c r="KCR148" s="41"/>
      <c r="KCS148" s="41"/>
      <c r="KCT148" s="41"/>
      <c r="KCU148" s="41"/>
      <c r="KCV148" s="41"/>
      <c r="KCW148" s="41"/>
      <c r="KCX148" s="41"/>
      <c r="KCY148" s="41"/>
      <c r="KCZ148" s="41"/>
      <c r="KDA148" s="41"/>
      <c r="KDB148" s="41"/>
      <c r="KDC148" s="41"/>
      <c r="KDD148" s="41"/>
      <c r="KDE148" s="41"/>
      <c r="KDF148" s="41"/>
      <c r="KDG148" s="41"/>
      <c r="KDH148" s="41"/>
      <c r="KDI148" s="41"/>
      <c r="KDJ148" s="41"/>
      <c r="KDK148" s="41"/>
      <c r="KDL148" s="41"/>
      <c r="KDM148" s="41"/>
      <c r="KDN148" s="41"/>
      <c r="KDO148" s="41"/>
      <c r="KDP148" s="41"/>
      <c r="KDQ148" s="41"/>
      <c r="KDR148" s="41"/>
      <c r="KDS148" s="41"/>
      <c r="KDT148" s="41"/>
      <c r="KDU148" s="41"/>
      <c r="KDV148" s="41"/>
      <c r="KDW148" s="41"/>
      <c r="KDX148" s="41"/>
      <c r="KDY148" s="41"/>
      <c r="KDZ148" s="41"/>
      <c r="KEA148" s="41"/>
      <c r="KEB148" s="41"/>
      <c r="KEC148" s="41"/>
      <c r="KED148" s="41"/>
      <c r="KEE148" s="41"/>
      <c r="KEF148" s="41"/>
      <c r="KEG148" s="41"/>
      <c r="KEH148" s="41"/>
      <c r="KEI148" s="41"/>
      <c r="KEJ148" s="41"/>
      <c r="KEK148" s="41"/>
      <c r="KEL148" s="41"/>
      <c r="KEM148" s="41"/>
      <c r="KEN148" s="41"/>
      <c r="KEO148" s="41"/>
      <c r="KEP148" s="41"/>
      <c r="KEQ148" s="41"/>
      <c r="KER148" s="41"/>
      <c r="KES148" s="41"/>
      <c r="KET148" s="41"/>
      <c r="KEU148" s="41"/>
      <c r="KEV148" s="41"/>
      <c r="KEW148" s="41"/>
      <c r="KEX148" s="41"/>
      <c r="KEY148" s="41"/>
      <c r="KEZ148" s="41"/>
      <c r="KFA148" s="41"/>
      <c r="KFB148" s="41"/>
      <c r="KFC148" s="41"/>
      <c r="KFD148" s="41"/>
      <c r="KFE148" s="41"/>
      <c r="KFF148" s="41"/>
      <c r="KFG148" s="41"/>
      <c r="KFH148" s="41"/>
      <c r="KFI148" s="41"/>
      <c r="KFJ148" s="41"/>
      <c r="KFK148" s="41"/>
      <c r="KFL148" s="41"/>
      <c r="KFM148" s="41"/>
      <c r="KFN148" s="41"/>
      <c r="KFO148" s="41"/>
      <c r="KFP148" s="41"/>
      <c r="KFQ148" s="41"/>
      <c r="KFR148" s="41"/>
      <c r="KFS148" s="41"/>
      <c r="KFT148" s="41"/>
      <c r="KFU148" s="41"/>
      <c r="KFV148" s="41"/>
      <c r="KFW148" s="41"/>
      <c r="KFX148" s="41"/>
      <c r="KFY148" s="41"/>
      <c r="KFZ148" s="41"/>
      <c r="KGA148" s="41"/>
      <c r="KGB148" s="41"/>
      <c r="KGC148" s="41"/>
      <c r="KGD148" s="41"/>
      <c r="KGE148" s="41"/>
      <c r="KGF148" s="41"/>
      <c r="KGG148" s="41"/>
      <c r="KGH148" s="41"/>
      <c r="KGI148" s="41"/>
      <c r="KGJ148" s="41"/>
      <c r="KGK148" s="41"/>
      <c r="KGL148" s="41"/>
      <c r="KGM148" s="41"/>
      <c r="KGN148" s="41"/>
      <c r="KGO148" s="41"/>
      <c r="KGP148" s="41"/>
      <c r="KGQ148" s="41"/>
      <c r="KGR148" s="41"/>
      <c r="KGS148" s="41"/>
      <c r="KGT148" s="41"/>
      <c r="KGU148" s="41"/>
      <c r="KGV148" s="41"/>
      <c r="KGW148" s="41"/>
      <c r="KGX148" s="41"/>
      <c r="KGY148" s="41"/>
      <c r="KGZ148" s="41"/>
      <c r="KHA148" s="41"/>
      <c r="KHB148" s="41"/>
      <c r="KHC148" s="41"/>
      <c r="KHD148" s="41"/>
      <c r="KHE148" s="41"/>
      <c r="KHF148" s="41"/>
      <c r="KHG148" s="41"/>
      <c r="KHH148" s="41"/>
      <c r="KHI148" s="41"/>
      <c r="KHJ148" s="41"/>
      <c r="KHK148" s="41"/>
      <c r="KHL148" s="41"/>
      <c r="KHM148" s="41"/>
      <c r="KHN148" s="41"/>
      <c r="KHO148" s="41"/>
      <c r="KHP148" s="41"/>
      <c r="KHQ148" s="41"/>
      <c r="KHR148" s="41"/>
      <c r="KHS148" s="41"/>
      <c r="KHT148" s="41"/>
      <c r="KHU148" s="41"/>
      <c r="KHV148" s="41"/>
      <c r="KHW148" s="41"/>
      <c r="KHX148" s="41"/>
      <c r="KHY148" s="41"/>
      <c r="KIF148" s="41"/>
      <c r="KIG148" s="41"/>
      <c r="KIH148" s="41"/>
      <c r="KII148" s="41"/>
      <c r="KIJ148" s="41"/>
      <c r="KIK148" s="41"/>
      <c r="KIL148" s="41"/>
      <c r="KIM148" s="41"/>
      <c r="KIN148" s="41"/>
      <c r="KIO148" s="41"/>
      <c r="KIP148" s="41"/>
      <c r="KIQ148" s="41"/>
      <c r="KIR148" s="41"/>
      <c r="KIS148" s="41"/>
      <c r="KIT148" s="41"/>
      <c r="KIU148" s="41"/>
      <c r="KIV148" s="41"/>
      <c r="KIW148" s="41"/>
      <c r="KIX148" s="41"/>
      <c r="KIY148" s="41"/>
      <c r="KIZ148" s="41"/>
      <c r="KJA148" s="41"/>
      <c r="KJB148" s="41"/>
      <c r="KJC148" s="41"/>
      <c r="KJD148" s="41"/>
      <c r="KJE148" s="41"/>
      <c r="KJF148" s="41"/>
      <c r="KJG148" s="41"/>
      <c r="KJH148" s="41"/>
      <c r="KJI148" s="41"/>
      <c r="KJJ148" s="41"/>
      <c r="KJK148" s="41"/>
      <c r="KJL148" s="41"/>
      <c r="KJM148" s="41"/>
      <c r="KJN148" s="41"/>
      <c r="KJO148" s="41"/>
      <c r="KJP148" s="41"/>
      <c r="KJQ148" s="41"/>
      <c r="KJR148" s="41"/>
      <c r="KJS148" s="41"/>
      <c r="KJT148" s="41"/>
      <c r="KJU148" s="41"/>
      <c r="KJV148" s="41"/>
      <c r="KJW148" s="41"/>
      <c r="KJX148" s="41"/>
      <c r="KJY148" s="41"/>
      <c r="KJZ148" s="41"/>
      <c r="KKA148" s="41"/>
      <c r="KKB148" s="41"/>
      <c r="KKC148" s="41"/>
      <c r="KKD148" s="41"/>
      <c r="KKE148" s="41"/>
      <c r="KKF148" s="41"/>
      <c r="KKG148" s="41"/>
      <c r="KKH148" s="41"/>
      <c r="KKI148" s="41"/>
      <c r="KKJ148" s="41"/>
      <c r="KKK148" s="41"/>
      <c r="KKL148" s="41"/>
      <c r="KKM148" s="41"/>
      <c r="KKN148" s="41"/>
      <c r="KKO148" s="41"/>
      <c r="KKP148" s="41"/>
      <c r="KKQ148" s="41"/>
      <c r="KKR148" s="41"/>
      <c r="KKS148" s="41"/>
      <c r="KKT148" s="41"/>
      <c r="KKU148" s="41"/>
      <c r="KKV148" s="41"/>
      <c r="KKW148" s="41"/>
      <c r="KKX148" s="41"/>
      <c r="KKY148" s="41"/>
      <c r="KKZ148" s="41"/>
      <c r="KLA148" s="41"/>
      <c r="KLB148" s="41"/>
      <c r="KLC148" s="41"/>
      <c r="KLD148" s="41"/>
      <c r="KLE148" s="41"/>
      <c r="KLF148" s="41"/>
      <c r="KLG148" s="41"/>
      <c r="KLH148" s="41"/>
      <c r="KLI148" s="41"/>
      <c r="KLJ148" s="41"/>
      <c r="KLK148" s="41"/>
      <c r="KLL148" s="41"/>
      <c r="KLM148" s="41"/>
      <c r="KLN148" s="41"/>
      <c r="KLO148" s="41"/>
      <c r="KLP148" s="41"/>
      <c r="KLQ148" s="41"/>
      <c r="KLR148" s="41"/>
      <c r="KLS148" s="41"/>
      <c r="KLT148" s="41"/>
      <c r="KLU148" s="41"/>
      <c r="KLV148" s="41"/>
      <c r="KLW148" s="41"/>
      <c r="KLX148" s="41"/>
      <c r="KLY148" s="41"/>
      <c r="KLZ148" s="41"/>
      <c r="KMA148" s="41"/>
      <c r="KMB148" s="41"/>
      <c r="KMC148" s="41"/>
      <c r="KMD148" s="41"/>
      <c r="KME148" s="41"/>
      <c r="KMF148" s="41"/>
      <c r="KMG148" s="41"/>
      <c r="KMH148" s="41"/>
      <c r="KMI148" s="41"/>
      <c r="KMJ148" s="41"/>
      <c r="KMK148" s="41"/>
      <c r="KML148" s="41"/>
      <c r="KMM148" s="41"/>
      <c r="KMN148" s="41"/>
      <c r="KMO148" s="41"/>
      <c r="KMP148" s="41"/>
      <c r="KMQ148" s="41"/>
      <c r="KMR148" s="41"/>
      <c r="KMS148" s="41"/>
      <c r="KMT148" s="41"/>
      <c r="KMU148" s="41"/>
      <c r="KMV148" s="41"/>
      <c r="KMW148" s="41"/>
      <c r="KMX148" s="41"/>
      <c r="KMY148" s="41"/>
      <c r="KMZ148" s="41"/>
      <c r="KNA148" s="41"/>
      <c r="KNB148" s="41"/>
      <c r="KNC148" s="41"/>
      <c r="KND148" s="41"/>
      <c r="KNE148" s="41"/>
      <c r="KNF148" s="41"/>
      <c r="KNG148" s="41"/>
      <c r="KNH148" s="41"/>
      <c r="KNI148" s="41"/>
      <c r="KNJ148" s="41"/>
      <c r="KNK148" s="41"/>
      <c r="KNL148" s="41"/>
      <c r="KNM148" s="41"/>
      <c r="KNN148" s="41"/>
      <c r="KNO148" s="41"/>
      <c r="KNP148" s="41"/>
      <c r="KNQ148" s="41"/>
      <c r="KNR148" s="41"/>
      <c r="KNS148" s="41"/>
      <c r="KNT148" s="41"/>
      <c r="KNU148" s="41"/>
      <c r="KNV148" s="41"/>
      <c r="KNW148" s="41"/>
      <c r="KNX148" s="41"/>
      <c r="KNY148" s="41"/>
      <c r="KNZ148" s="41"/>
      <c r="KOA148" s="41"/>
      <c r="KOB148" s="41"/>
      <c r="KOC148" s="41"/>
      <c r="KOD148" s="41"/>
      <c r="KOE148" s="41"/>
      <c r="KOF148" s="41"/>
      <c r="KOG148" s="41"/>
      <c r="KOH148" s="41"/>
      <c r="KOI148" s="41"/>
      <c r="KOJ148" s="41"/>
      <c r="KOK148" s="41"/>
      <c r="KOL148" s="41"/>
      <c r="KOM148" s="41"/>
      <c r="KON148" s="41"/>
      <c r="KOO148" s="41"/>
      <c r="KOP148" s="41"/>
      <c r="KOQ148" s="41"/>
      <c r="KOR148" s="41"/>
      <c r="KOS148" s="41"/>
      <c r="KOT148" s="41"/>
      <c r="KOU148" s="41"/>
      <c r="KOV148" s="41"/>
      <c r="KOW148" s="41"/>
      <c r="KOX148" s="41"/>
      <c r="KOY148" s="41"/>
      <c r="KOZ148" s="41"/>
      <c r="KPA148" s="41"/>
      <c r="KPB148" s="41"/>
      <c r="KPC148" s="41"/>
      <c r="KPD148" s="41"/>
      <c r="KPE148" s="41"/>
      <c r="KPF148" s="41"/>
      <c r="KPG148" s="41"/>
      <c r="KPH148" s="41"/>
      <c r="KPI148" s="41"/>
      <c r="KPJ148" s="41"/>
      <c r="KPK148" s="41"/>
      <c r="KPL148" s="41"/>
      <c r="KPM148" s="41"/>
      <c r="KPN148" s="41"/>
      <c r="KPO148" s="41"/>
      <c r="KPP148" s="41"/>
      <c r="KPQ148" s="41"/>
      <c r="KPR148" s="41"/>
      <c r="KPS148" s="41"/>
      <c r="KPT148" s="41"/>
      <c r="KPU148" s="41"/>
      <c r="KPV148" s="41"/>
      <c r="KPW148" s="41"/>
      <c r="KPX148" s="41"/>
      <c r="KPY148" s="41"/>
      <c r="KPZ148" s="41"/>
      <c r="KQA148" s="41"/>
      <c r="KQB148" s="41"/>
      <c r="KQC148" s="41"/>
      <c r="KQD148" s="41"/>
      <c r="KQE148" s="41"/>
      <c r="KQF148" s="41"/>
      <c r="KQG148" s="41"/>
      <c r="KQH148" s="41"/>
      <c r="KQI148" s="41"/>
      <c r="KQJ148" s="41"/>
      <c r="KQK148" s="41"/>
      <c r="KQL148" s="41"/>
      <c r="KQM148" s="41"/>
      <c r="KQN148" s="41"/>
      <c r="KQO148" s="41"/>
      <c r="KQP148" s="41"/>
      <c r="KQQ148" s="41"/>
      <c r="KQR148" s="41"/>
      <c r="KQS148" s="41"/>
      <c r="KQT148" s="41"/>
      <c r="KQU148" s="41"/>
      <c r="KQV148" s="41"/>
      <c r="KQW148" s="41"/>
      <c r="KQX148" s="41"/>
      <c r="KQY148" s="41"/>
      <c r="KQZ148" s="41"/>
      <c r="KRA148" s="41"/>
      <c r="KRB148" s="41"/>
      <c r="KRC148" s="41"/>
      <c r="KRD148" s="41"/>
      <c r="KRE148" s="41"/>
      <c r="KRF148" s="41"/>
      <c r="KRG148" s="41"/>
      <c r="KRH148" s="41"/>
      <c r="KRI148" s="41"/>
      <c r="KRJ148" s="41"/>
      <c r="KRK148" s="41"/>
      <c r="KRL148" s="41"/>
      <c r="KRM148" s="41"/>
      <c r="KRN148" s="41"/>
      <c r="KRO148" s="41"/>
      <c r="KRP148" s="41"/>
      <c r="KRQ148" s="41"/>
      <c r="KRR148" s="41"/>
      <c r="KRS148" s="41"/>
      <c r="KRT148" s="41"/>
      <c r="KRU148" s="41"/>
      <c r="KSB148" s="41"/>
      <c r="KSC148" s="41"/>
      <c r="KSD148" s="41"/>
      <c r="KSE148" s="41"/>
      <c r="KSF148" s="41"/>
      <c r="KSG148" s="41"/>
      <c r="KSH148" s="41"/>
      <c r="KSI148" s="41"/>
      <c r="KSJ148" s="41"/>
      <c r="KSK148" s="41"/>
      <c r="KSL148" s="41"/>
      <c r="KSM148" s="41"/>
      <c r="KSN148" s="41"/>
      <c r="KSO148" s="41"/>
      <c r="KSP148" s="41"/>
      <c r="KSQ148" s="41"/>
      <c r="KSR148" s="41"/>
      <c r="KSS148" s="41"/>
      <c r="KST148" s="41"/>
      <c r="KSU148" s="41"/>
      <c r="KSV148" s="41"/>
      <c r="KSW148" s="41"/>
      <c r="KSX148" s="41"/>
      <c r="KSY148" s="41"/>
      <c r="KSZ148" s="41"/>
      <c r="KTA148" s="41"/>
      <c r="KTB148" s="41"/>
      <c r="KTC148" s="41"/>
      <c r="KTD148" s="41"/>
      <c r="KTE148" s="41"/>
      <c r="KTF148" s="41"/>
      <c r="KTG148" s="41"/>
      <c r="KTH148" s="41"/>
      <c r="KTI148" s="41"/>
      <c r="KTJ148" s="41"/>
      <c r="KTK148" s="41"/>
      <c r="KTL148" s="41"/>
      <c r="KTM148" s="41"/>
      <c r="KTN148" s="41"/>
      <c r="KTO148" s="41"/>
      <c r="KTP148" s="41"/>
      <c r="KTQ148" s="41"/>
      <c r="KTR148" s="41"/>
      <c r="KTS148" s="41"/>
      <c r="KTT148" s="41"/>
      <c r="KTU148" s="41"/>
      <c r="KTV148" s="41"/>
      <c r="KTW148" s="41"/>
      <c r="KTX148" s="41"/>
      <c r="KTY148" s="41"/>
      <c r="KTZ148" s="41"/>
      <c r="KUA148" s="41"/>
      <c r="KUB148" s="41"/>
      <c r="KUC148" s="41"/>
      <c r="KUD148" s="41"/>
      <c r="KUE148" s="41"/>
      <c r="KUF148" s="41"/>
      <c r="KUG148" s="41"/>
      <c r="KUH148" s="41"/>
      <c r="KUI148" s="41"/>
      <c r="KUJ148" s="41"/>
      <c r="KUK148" s="41"/>
      <c r="KUL148" s="41"/>
      <c r="KUM148" s="41"/>
      <c r="KUN148" s="41"/>
      <c r="KUO148" s="41"/>
      <c r="KUP148" s="41"/>
      <c r="KUQ148" s="41"/>
      <c r="KUR148" s="41"/>
      <c r="KUS148" s="41"/>
      <c r="KUT148" s="41"/>
      <c r="KUU148" s="41"/>
      <c r="KUV148" s="41"/>
      <c r="KUW148" s="41"/>
      <c r="KUX148" s="41"/>
      <c r="KUY148" s="41"/>
      <c r="KUZ148" s="41"/>
      <c r="KVA148" s="41"/>
      <c r="KVB148" s="41"/>
      <c r="KVC148" s="41"/>
      <c r="KVD148" s="41"/>
      <c r="KVE148" s="41"/>
      <c r="KVF148" s="41"/>
      <c r="KVG148" s="41"/>
      <c r="KVH148" s="41"/>
      <c r="KVI148" s="41"/>
      <c r="KVJ148" s="41"/>
      <c r="KVK148" s="41"/>
      <c r="KVL148" s="41"/>
      <c r="KVM148" s="41"/>
      <c r="KVN148" s="41"/>
      <c r="KVO148" s="41"/>
      <c r="KVP148" s="41"/>
      <c r="KVQ148" s="41"/>
      <c r="KVR148" s="41"/>
      <c r="KVS148" s="41"/>
      <c r="KVT148" s="41"/>
      <c r="KVU148" s="41"/>
      <c r="KVV148" s="41"/>
      <c r="KVW148" s="41"/>
      <c r="KVX148" s="41"/>
      <c r="KVY148" s="41"/>
      <c r="KVZ148" s="41"/>
      <c r="KWA148" s="41"/>
      <c r="KWB148" s="41"/>
      <c r="KWC148" s="41"/>
      <c r="KWD148" s="41"/>
      <c r="KWE148" s="41"/>
      <c r="KWF148" s="41"/>
      <c r="KWG148" s="41"/>
      <c r="KWH148" s="41"/>
      <c r="KWI148" s="41"/>
      <c r="KWJ148" s="41"/>
      <c r="KWK148" s="41"/>
      <c r="KWL148" s="41"/>
      <c r="KWM148" s="41"/>
      <c r="KWN148" s="41"/>
      <c r="KWO148" s="41"/>
      <c r="KWP148" s="41"/>
      <c r="KWQ148" s="41"/>
      <c r="KWR148" s="41"/>
      <c r="KWS148" s="41"/>
      <c r="KWT148" s="41"/>
      <c r="KWU148" s="41"/>
      <c r="KWV148" s="41"/>
      <c r="KWW148" s="41"/>
      <c r="KWX148" s="41"/>
      <c r="KWY148" s="41"/>
      <c r="KWZ148" s="41"/>
      <c r="KXA148" s="41"/>
      <c r="KXB148" s="41"/>
      <c r="KXC148" s="41"/>
      <c r="KXD148" s="41"/>
      <c r="KXE148" s="41"/>
      <c r="KXF148" s="41"/>
      <c r="KXG148" s="41"/>
      <c r="KXH148" s="41"/>
      <c r="KXI148" s="41"/>
      <c r="KXJ148" s="41"/>
      <c r="KXK148" s="41"/>
      <c r="KXL148" s="41"/>
      <c r="KXM148" s="41"/>
      <c r="KXN148" s="41"/>
      <c r="KXO148" s="41"/>
      <c r="KXP148" s="41"/>
      <c r="KXQ148" s="41"/>
      <c r="KXR148" s="41"/>
      <c r="KXS148" s="41"/>
      <c r="KXT148" s="41"/>
      <c r="KXU148" s="41"/>
      <c r="KXV148" s="41"/>
      <c r="KXW148" s="41"/>
      <c r="KXX148" s="41"/>
      <c r="KXY148" s="41"/>
      <c r="KXZ148" s="41"/>
      <c r="KYA148" s="41"/>
      <c r="KYB148" s="41"/>
      <c r="KYC148" s="41"/>
      <c r="KYD148" s="41"/>
      <c r="KYE148" s="41"/>
      <c r="KYF148" s="41"/>
      <c r="KYG148" s="41"/>
      <c r="KYH148" s="41"/>
      <c r="KYI148" s="41"/>
      <c r="KYJ148" s="41"/>
      <c r="KYK148" s="41"/>
      <c r="KYL148" s="41"/>
      <c r="KYM148" s="41"/>
      <c r="KYN148" s="41"/>
      <c r="KYO148" s="41"/>
      <c r="KYP148" s="41"/>
      <c r="KYQ148" s="41"/>
      <c r="KYR148" s="41"/>
      <c r="KYS148" s="41"/>
      <c r="KYT148" s="41"/>
      <c r="KYU148" s="41"/>
      <c r="KYV148" s="41"/>
      <c r="KYW148" s="41"/>
      <c r="KYX148" s="41"/>
      <c r="KYY148" s="41"/>
      <c r="KYZ148" s="41"/>
      <c r="KZA148" s="41"/>
      <c r="KZB148" s="41"/>
      <c r="KZC148" s="41"/>
      <c r="KZD148" s="41"/>
      <c r="KZE148" s="41"/>
      <c r="KZF148" s="41"/>
      <c r="KZG148" s="41"/>
      <c r="KZH148" s="41"/>
      <c r="KZI148" s="41"/>
      <c r="KZJ148" s="41"/>
      <c r="KZK148" s="41"/>
      <c r="KZL148" s="41"/>
      <c r="KZM148" s="41"/>
      <c r="KZN148" s="41"/>
      <c r="KZO148" s="41"/>
      <c r="KZP148" s="41"/>
      <c r="KZQ148" s="41"/>
      <c r="KZR148" s="41"/>
      <c r="KZS148" s="41"/>
      <c r="KZT148" s="41"/>
      <c r="KZU148" s="41"/>
      <c r="KZV148" s="41"/>
      <c r="KZW148" s="41"/>
      <c r="KZX148" s="41"/>
      <c r="KZY148" s="41"/>
      <c r="KZZ148" s="41"/>
      <c r="LAA148" s="41"/>
      <c r="LAB148" s="41"/>
      <c r="LAC148" s="41"/>
      <c r="LAD148" s="41"/>
      <c r="LAE148" s="41"/>
      <c r="LAF148" s="41"/>
      <c r="LAG148" s="41"/>
      <c r="LAH148" s="41"/>
      <c r="LAI148" s="41"/>
      <c r="LAJ148" s="41"/>
      <c r="LAK148" s="41"/>
      <c r="LAL148" s="41"/>
      <c r="LAM148" s="41"/>
      <c r="LAN148" s="41"/>
      <c r="LAO148" s="41"/>
      <c r="LAP148" s="41"/>
      <c r="LAQ148" s="41"/>
      <c r="LAR148" s="41"/>
      <c r="LAS148" s="41"/>
      <c r="LAT148" s="41"/>
      <c r="LAU148" s="41"/>
      <c r="LAV148" s="41"/>
      <c r="LAW148" s="41"/>
      <c r="LAX148" s="41"/>
      <c r="LAY148" s="41"/>
      <c r="LAZ148" s="41"/>
      <c r="LBA148" s="41"/>
      <c r="LBB148" s="41"/>
      <c r="LBC148" s="41"/>
      <c r="LBD148" s="41"/>
      <c r="LBE148" s="41"/>
      <c r="LBF148" s="41"/>
      <c r="LBG148" s="41"/>
      <c r="LBH148" s="41"/>
      <c r="LBI148" s="41"/>
      <c r="LBJ148" s="41"/>
      <c r="LBK148" s="41"/>
      <c r="LBL148" s="41"/>
      <c r="LBM148" s="41"/>
      <c r="LBN148" s="41"/>
      <c r="LBO148" s="41"/>
      <c r="LBP148" s="41"/>
      <c r="LBQ148" s="41"/>
      <c r="LBX148" s="41"/>
      <c r="LBY148" s="41"/>
      <c r="LBZ148" s="41"/>
      <c r="LCA148" s="41"/>
      <c r="LCB148" s="41"/>
      <c r="LCC148" s="41"/>
      <c r="LCD148" s="41"/>
      <c r="LCE148" s="41"/>
      <c r="LCF148" s="41"/>
      <c r="LCG148" s="41"/>
      <c r="LCH148" s="41"/>
      <c r="LCI148" s="41"/>
      <c r="LCJ148" s="41"/>
      <c r="LCK148" s="41"/>
      <c r="LCL148" s="41"/>
      <c r="LCM148" s="41"/>
      <c r="LCN148" s="41"/>
      <c r="LCO148" s="41"/>
      <c r="LCP148" s="41"/>
      <c r="LCQ148" s="41"/>
      <c r="LCR148" s="41"/>
      <c r="LCS148" s="41"/>
      <c r="LCT148" s="41"/>
      <c r="LCU148" s="41"/>
      <c r="LCV148" s="41"/>
      <c r="LCW148" s="41"/>
      <c r="LCX148" s="41"/>
      <c r="LCY148" s="41"/>
      <c r="LCZ148" s="41"/>
      <c r="LDA148" s="41"/>
      <c r="LDB148" s="41"/>
      <c r="LDC148" s="41"/>
      <c r="LDD148" s="41"/>
      <c r="LDE148" s="41"/>
      <c r="LDF148" s="41"/>
      <c r="LDG148" s="41"/>
      <c r="LDH148" s="41"/>
      <c r="LDI148" s="41"/>
      <c r="LDJ148" s="41"/>
      <c r="LDK148" s="41"/>
      <c r="LDL148" s="41"/>
      <c r="LDM148" s="41"/>
      <c r="LDN148" s="41"/>
      <c r="LDO148" s="41"/>
      <c r="LDP148" s="41"/>
      <c r="LDQ148" s="41"/>
      <c r="LDR148" s="41"/>
      <c r="LDS148" s="41"/>
      <c r="LDT148" s="41"/>
      <c r="LDU148" s="41"/>
      <c r="LDV148" s="41"/>
      <c r="LDW148" s="41"/>
      <c r="LDX148" s="41"/>
      <c r="LDY148" s="41"/>
      <c r="LDZ148" s="41"/>
      <c r="LEA148" s="41"/>
      <c r="LEB148" s="41"/>
      <c r="LEC148" s="41"/>
      <c r="LED148" s="41"/>
      <c r="LEE148" s="41"/>
      <c r="LEF148" s="41"/>
      <c r="LEG148" s="41"/>
      <c r="LEH148" s="41"/>
      <c r="LEI148" s="41"/>
      <c r="LEJ148" s="41"/>
      <c r="LEK148" s="41"/>
      <c r="LEL148" s="41"/>
      <c r="LEM148" s="41"/>
      <c r="LEN148" s="41"/>
      <c r="LEO148" s="41"/>
      <c r="LEP148" s="41"/>
      <c r="LEQ148" s="41"/>
      <c r="LER148" s="41"/>
      <c r="LES148" s="41"/>
      <c r="LET148" s="41"/>
      <c r="LEU148" s="41"/>
      <c r="LEV148" s="41"/>
      <c r="LEW148" s="41"/>
      <c r="LEX148" s="41"/>
      <c r="LEY148" s="41"/>
      <c r="LEZ148" s="41"/>
      <c r="LFA148" s="41"/>
      <c r="LFB148" s="41"/>
      <c r="LFC148" s="41"/>
      <c r="LFD148" s="41"/>
      <c r="LFE148" s="41"/>
      <c r="LFF148" s="41"/>
      <c r="LFG148" s="41"/>
      <c r="LFH148" s="41"/>
      <c r="LFI148" s="41"/>
      <c r="LFJ148" s="41"/>
      <c r="LFK148" s="41"/>
      <c r="LFL148" s="41"/>
      <c r="LFM148" s="41"/>
      <c r="LFN148" s="41"/>
      <c r="LFO148" s="41"/>
      <c r="LFP148" s="41"/>
      <c r="LFQ148" s="41"/>
      <c r="LFR148" s="41"/>
      <c r="LFS148" s="41"/>
      <c r="LFT148" s="41"/>
      <c r="LFU148" s="41"/>
      <c r="LFV148" s="41"/>
      <c r="LFW148" s="41"/>
      <c r="LFX148" s="41"/>
      <c r="LFY148" s="41"/>
      <c r="LFZ148" s="41"/>
      <c r="LGA148" s="41"/>
      <c r="LGB148" s="41"/>
      <c r="LGC148" s="41"/>
      <c r="LGD148" s="41"/>
      <c r="LGE148" s="41"/>
      <c r="LGF148" s="41"/>
      <c r="LGG148" s="41"/>
      <c r="LGH148" s="41"/>
      <c r="LGI148" s="41"/>
      <c r="LGJ148" s="41"/>
      <c r="LGK148" s="41"/>
      <c r="LGL148" s="41"/>
      <c r="LGM148" s="41"/>
      <c r="LGN148" s="41"/>
      <c r="LGO148" s="41"/>
      <c r="LGP148" s="41"/>
      <c r="LGQ148" s="41"/>
      <c r="LGR148" s="41"/>
      <c r="LGS148" s="41"/>
      <c r="LGT148" s="41"/>
      <c r="LGU148" s="41"/>
      <c r="LGV148" s="41"/>
      <c r="LGW148" s="41"/>
      <c r="LGX148" s="41"/>
      <c r="LGY148" s="41"/>
      <c r="LGZ148" s="41"/>
      <c r="LHA148" s="41"/>
      <c r="LHB148" s="41"/>
      <c r="LHC148" s="41"/>
      <c r="LHD148" s="41"/>
      <c r="LHE148" s="41"/>
      <c r="LHF148" s="41"/>
      <c r="LHG148" s="41"/>
      <c r="LHH148" s="41"/>
      <c r="LHI148" s="41"/>
      <c r="LHJ148" s="41"/>
      <c r="LHK148" s="41"/>
      <c r="LHL148" s="41"/>
      <c r="LHM148" s="41"/>
      <c r="LHN148" s="41"/>
      <c r="LHO148" s="41"/>
      <c r="LHP148" s="41"/>
      <c r="LHQ148" s="41"/>
      <c r="LHR148" s="41"/>
      <c r="LHS148" s="41"/>
      <c r="LHT148" s="41"/>
      <c r="LHU148" s="41"/>
      <c r="LHV148" s="41"/>
      <c r="LHW148" s="41"/>
      <c r="LHX148" s="41"/>
      <c r="LHY148" s="41"/>
      <c r="LHZ148" s="41"/>
      <c r="LIA148" s="41"/>
      <c r="LIB148" s="41"/>
      <c r="LIC148" s="41"/>
      <c r="LID148" s="41"/>
      <c r="LIE148" s="41"/>
      <c r="LIF148" s="41"/>
      <c r="LIG148" s="41"/>
      <c r="LIH148" s="41"/>
      <c r="LII148" s="41"/>
      <c r="LIJ148" s="41"/>
      <c r="LIK148" s="41"/>
      <c r="LIL148" s="41"/>
      <c r="LIM148" s="41"/>
      <c r="LIN148" s="41"/>
      <c r="LIO148" s="41"/>
      <c r="LIP148" s="41"/>
      <c r="LIQ148" s="41"/>
      <c r="LIR148" s="41"/>
      <c r="LIS148" s="41"/>
      <c r="LIT148" s="41"/>
      <c r="LIU148" s="41"/>
      <c r="LIV148" s="41"/>
      <c r="LIW148" s="41"/>
      <c r="LIX148" s="41"/>
      <c r="LIY148" s="41"/>
      <c r="LIZ148" s="41"/>
      <c r="LJA148" s="41"/>
      <c r="LJB148" s="41"/>
      <c r="LJC148" s="41"/>
      <c r="LJD148" s="41"/>
      <c r="LJE148" s="41"/>
      <c r="LJF148" s="41"/>
      <c r="LJG148" s="41"/>
      <c r="LJH148" s="41"/>
      <c r="LJI148" s="41"/>
      <c r="LJJ148" s="41"/>
      <c r="LJK148" s="41"/>
      <c r="LJL148" s="41"/>
      <c r="LJM148" s="41"/>
      <c r="LJN148" s="41"/>
      <c r="LJO148" s="41"/>
      <c r="LJP148" s="41"/>
      <c r="LJQ148" s="41"/>
      <c r="LJR148" s="41"/>
      <c r="LJS148" s="41"/>
      <c r="LJT148" s="41"/>
      <c r="LJU148" s="41"/>
      <c r="LJV148" s="41"/>
      <c r="LJW148" s="41"/>
      <c r="LJX148" s="41"/>
      <c r="LJY148" s="41"/>
      <c r="LJZ148" s="41"/>
      <c r="LKA148" s="41"/>
      <c r="LKB148" s="41"/>
      <c r="LKC148" s="41"/>
      <c r="LKD148" s="41"/>
      <c r="LKE148" s="41"/>
      <c r="LKF148" s="41"/>
      <c r="LKG148" s="41"/>
      <c r="LKH148" s="41"/>
      <c r="LKI148" s="41"/>
      <c r="LKJ148" s="41"/>
      <c r="LKK148" s="41"/>
      <c r="LKL148" s="41"/>
      <c r="LKM148" s="41"/>
      <c r="LKN148" s="41"/>
      <c r="LKO148" s="41"/>
      <c r="LKP148" s="41"/>
      <c r="LKQ148" s="41"/>
      <c r="LKR148" s="41"/>
      <c r="LKS148" s="41"/>
      <c r="LKT148" s="41"/>
      <c r="LKU148" s="41"/>
      <c r="LKV148" s="41"/>
      <c r="LKW148" s="41"/>
      <c r="LKX148" s="41"/>
      <c r="LKY148" s="41"/>
      <c r="LKZ148" s="41"/>
      <c r="LLA148" s="41"/>
      <c r="LLB148" s="41"/>
      <c r="LLC148" s="41"/>
      <c r="LLD148" s="41"/>
      <c r="LLE148" s="41"/>
      <c r="LLF148" s="41"/>
      <c r="LLG148" s="41"/>
      <c r="LLH148" s="41"/>
      <c r="LLI148" s="41"/>
      <c r="LLJ148" s="41"/>
      <c r="LLK148" s="41"/>
      <c r="LLL148" s="41"/>
      <c r="LLM148" s="41"/>
      <c r="LLT148" s="41"/>
      <c r="LLU148" s="41"/>
      <c r="LLV148" s="41"/>
      <c r="LLW148" s="41"/>
      <c r="LLX148" s="41"/>
      <c r="LLY148" s="41"/>
      <c r="LLZ148" s="41"/>
      <c r="LMA148" s="41"/>
      <c r="LMB148" s="41"/>
      <c r="LMC148" s="41"/>
      <c r="LMD148" s="41"/>
      <c r="LME148" s="41"/>
      <c r="LMF148" s="41"/>
      <c r="LMG148" s="41"/>
      <c r="LMH148" s="41"/>
      <c r="LMI148" s="41"/>
      <c r="LMJ148" s="41"/>
      <c r="LMK148" s="41"/>
      <c r="LML148" s="41"/>
      <c r="LMM148" s="41"/>
      <c r="LMN148" s="41"/>
      <c r="LMO148" s="41"/>
      <c r="LMP148" s="41"/>
      <c r="LMQ148" s="41"/>
      <c r="LMR148" s="41"/>
      <c r="LMS148" s="41"/>
      <c r="LMT148" s="41"/>
      <c r="LMU148" s="41"/>
      <c r="LMV148" s="41"/>
      <c r="LMW148" s="41"/>
      <c r="LMX148" s="41"/>
      <c r="LMY148" s="41"/>
      <c r="LMZ148" s="41"/>
      <c r="LNA148" s="41"/>
      <c r="LNB148" s="41"/>
      <c r="LNC148" s="41"/>
      <c r="LND148" s="41"/>
      <c r="LNE148" s="41"/>
      <c r="LNF148" s="41"/>
      <c r="LNG148" s="41"/>
      <c r="LNH148" s="41"/>
      <c r="LNI148" s="41"/>
      <c r="LNJ148" s="41"/>
      <c r="LNK148" s="41"/>
      <c r="LNL148" s="41"/>
      <c r="LNM148" s="41"/>
      <c r="LNN148" s="41"/>
      <c r="LNO148" s="41"/>
      <c r="LNP148" s="41"/>
      <c r="LNQ148" s="41"/>
      <c r="LNR148" s="41"/>
      <c r="LNS148" s="41"/>
      <c r="LNT148" s="41"/>
      <c r="LNU148" s="41"/>
      <c r="LNV148" s="41"/>
      <c r="LNW148" s="41"/>
      <c r="LNX148" s="41"/>
      <c r="LNY148" s="41"/>
      <c r="LNZ148" s="41"/>
      <c r="LOA148" s="41"/>
      <c r="LOB148" s="41"/>
      <c r="LOC148" s="41"/>
      <c r="LOD148" s="41"/>
      <c r="LOE148" s="41"/>
      <c r="LOF148" s="41"/>
      <c r="LOG148" s="41"/>
      <c r="LOH148" s="41"/>
      <c r="LOI148" s="41"/>
      <c r="LOJ148" s="41"/>
      <c r="LOK148" s="41"/>
      <c r="LOL148" s="41"/>
      <c r="LOM148" s="41"/>
      <c r="LON148" s="41"/>
      <c r="LOO148" s="41"/>
      <c r="LOP148" s="41"/>
      <c r="LOQ148" s="41"/>
      <c r="LOR148" s="41"/>
      <c r="LOS148" s="41"/>
      <c r="LOT148" s="41"/>
      <c r="LOU148" s="41"/>
      <c r="LOV148" s="41"/>
      <c r="LOW148" s="41"/>
      <c r="LOX148" s="41"/>
      <c r="LOY148" s="41"/>
      <c r="LOZ148" s="41"/>
      <c r="LPA148" s="41"/>
      <c r="LPB148" s="41"/>
      <c r="LPC148" s="41"/>
      <c r="LPD148" s="41"/>
      <c r="LPE148" s="41"/>
      <c r="LPF148" s="41"/>
      <c r="LPG148" s="41"/>
      <c r="LPH148" s="41"/>
      <c r="LPI148" s="41"/>
      <c r="LPJ148" s="41"/>
      <c r="LPK148" s="41"/>
      <c r="LPL148" s="41"/>
      <c r="LPM148" s="41"/>
      <c r="LPN148" s="41"/>
      <c r="LPO148" s="41"/>
      <c r="LPP148" s="41"/>
      <c r="LPQ148" s="41"/>
      <c r="LPR148" s="41"/>
      <c r="LPS148" s="41"/>
      <c r="LPT148" s="41"/>
      <c r="LPU148" s="41"/>
      <c r="LPV148" s="41"/>
      <c r="LPW148" s="41"/>
      <c r="LPX148" s="41"/>
      <c r="LPY148" s="41"/>
      <c r="LPZ148" s="41"/>
      <c r="LQA148" s="41"/>
      <c r="LQB148" s="41"/>
      <c r="LQC148" s="41"/>
      <c r="LQD148" s="41"/>
      <c r="LQE148" s="41"/>
      <c r="LQF148" s="41"/>
      <c r="LQG148" s="41"/>
      <c r="LQH148" s="41"/>
      <c r="LQI148" s="41"/>
      <c r="LQJ148" s="41"/>
      <c r="LQK148" s="41"/>
      <c r="LQL148" s="41"/>
      <c r="LQM148" s="41"/>
      <c r="LQN148" s="41"/>
      <c r="LQO148" s="41"/>
      <c r="LQP148" s="41"/>
      <c r="LQQ148" s="41"/>
      <c r="LQR148" s="41"/>
      <c r="LQS148" s="41"/>
      <c r="LQT148" s="41"/>
      <c r="LQU148" s="41"/>
      <c r="LQV148" s="41"/>
      <c r="LQW148" s="41"/>
      <c r="LQX148" s="41"/>
      <c r="LQY148" s="41"/>
      <c r="LQZ148" s="41"/>
      <c r="LRA148" s="41"/>
      <c r="LRB148" s="41"/>
      <c r="LRC148" s="41"/>
      <c r="LRD148" s="41"/>
      <c r="LRE148" s="41"/>
      <c r="LRF148" s="41"/>
      <c r="LRG148" s="41"/>
      <c r="LRH148" s="41"/>
      <c r="LRI148" s="41"/>
      <c r="LRJ148" s="41"/>
      <c r="LRK148" s="41"/>
      <c r="LRL148" s="41"/>
      <c r="LRM148" s="41"/>
      <c r="LRN148" s="41"/>
      <c r="LRO148" s="41"/>
      <c r="LRP148" s="41"/>
      <c r="LRQ148" s="41"/>
      <c r="LRR148" s="41"/>
      <c r="LRS148" s="41"/>
      <c r="LRT148" s="41"/>
      <c r="LRU148" s="41"/>
      <c r="LRV148" s="41"/>
      <c r="LRW148" s="41"/>
      <c r="LRX148" s="41"/>
      <c r="LRY148" s="41"/>
      <c r="LRZ148" s="41"/>
      <c r="LSA148" s="41"/>
      <c r="LSB148" s="41"/>
      <c r="LSC148" s="41"/>
      <c r="LSD148" s="41"/>
      <c r="LSE148" s="41"/>
      <c r="LSF148" s="41"/>
      <c r="LSG148" s="41"/>
      <c r="LSH148" s="41"/>
      <c r="LSI148" s="41"/>
      <c r="LSJ148" s="41"/>
      <c r="LSK148" s="41"/>
      <c r="LSL148" s="41"/>
      <c r="LSM148" s="41"/>
      <c r="LSN148" s="41"/>
      <c r="LSO148" s="41"/>
      <c r="LSP148" s="41"/>
      <c r="LSQ148" s="41"/>
      <c r="LSR148" s="41"/>
      <c r="LSS148" s="41"/>
      <c r="LST148" s="41"/>
      <c r="LSU148" s="41"/>
      <c r="LSV148" s="41"/>
      <c r="LSW148" s="41"/>
      <c r="LSX148" s="41"/>
      <c r="LSY148" s="41"/>
      <c r="LSZ148" s="41"/>
      <c r="LTA148" s="41"/>
      <c r="LTB148" s="41"/>
      <c r="LTC148" s="41"/>
      <c r="LTD148" s="41"/>
      <c r="LTE148" s="41"/>
      <c r="LTF148" s="41"/>
      <c r="LTG148" s="41"/>
      <c r="LTH148" s="41"/>
      <c r="LTI148" s="41"/>
      <c r="LTJ148" s="41"/>
      <c r="LTK148" s="41"/>
      <c r="LTL148" s="41"/>
      <c r="LTM148" s="41"/>
      <c r="LTN148" s="41"/>
      <c r="LTO148" s="41"/>
      <c r="LTP148" s="41"/>
      <c r="LTQ148" s="41"/>
      <c r="LTR148" s="41"/>
      <c r="LTS148" s="41"/>
      <c r="LTT148" s="41"/>
      <c r="LTU148" s="41"/>
      <c r="LTV148" s="41"/>
      <c r="LTW148" s="41"/>
      <c r="LTX148" s="41"/>
      <c r="LTY148" s="41"/>
      <c r="LTZ148" s="41"/>
      <c r="LUA148" s="41"/>
      <c r="LUB148" s="41"/>
      <c r="LUC148" s="41"/>
      <c r="LUD148" s="41"/>
      <c r="LUE148" s="41"/>
      <c r="LUF148" s="41"/>
      <c r="LUG148" s="41"/>
      <c r="LUH148" s="41"/>
      <c r="LUI148" s="41"/>
      <c r="LUJ148" s="41"/>
      <c r="LUK148" s="41"/>
      <c r="LUL148" s="41"/>
      <c r="LUM148" s="41"/>
      <c r="LUN148" s="41"/>
      <c r="LUO148" s="41"/>
      <c r="LUP148" s="41"/>
      <c r="LUQ148" s="41"/>
      <c r="LUR148" s="41"/>
      <c r="LUS148" s="41"/>
      <c r="LUT148" s="41"/>
      <c r="LUU148" s="41"/>
      <c r="LUV148" s="41"/>
      <c r="LUW148" s="41"/>
      <c r="LUX148" s="41"/>
      <c r="LUY148" s="41"/>
      <c r="LUZ148" s="41"/>
      <c r="LVA148" s="41"/>
      <c r="LVB148" s="41"/>
      <c r="LVC148" s="41"/>
      <c r="LVD148" s="41"/>
      <c r="LVE148" s="41"/>
      <c r="LVF148" s="41"/>
      <c r="LVG148" s="41"/>
      <c r="LVH148" s="41"/>
      <c r="LVI148" s="41"/>
      <c r="LVP148" s="41"/>
      <c r="LVQ148" s="41"/>
      <c r="LVR148" s="41"/>
      <c r="LVS148" s="41"/>
      <c r="LVT148" s="41"/>
      <c r="LVU148" s="41"/>
      <c r="LVV148" s="41"/>
      <c r="LVW148" s="41"/>
      <c r="LVX148" s="41"/>
      <c r="LVY148" s="41"/>
      <c r="LVZ148" s="41"/>
      <c r="LWA148" s="41"/>
      <c r="LWB148" s="41"/>
      <c r="LWC148" s="41"/>
      <c r="LWD148" s="41"/>
      <c r="LWE148" s="41"/>
      <c r="LWF148" s="41"/>
      <c r="LWG148" s="41"/>
      <c r="LWH148" s="41"/>
      <c r="LWI148" s="41"/>
      <c r="LWJ148" s="41"/>
      <c r="LWK148" s="41"/>
      <c r="LWL148" s="41"/>
      <c r="LWM148" s="41"/>
      <c r="LWN148" s="41"/>
      <c r="LWO148" s="41"/>
      <c r="LWP148" s="41"/>
      <c r="LWQ148" s="41"/>
      <c r="LWR148" s="41"/>
      <c r="LWS148" s="41"/>
      <c r="LWT148" s="41"/>
      <c r="LWU148" s="41"/>
      <c r="LWV148" s="41"/>
      <c r="LWW148" s="41"/>
      <c r="LWX148" s="41"/>
      <c r="LWY148" s="41"/>
      <c r="LWZ148" s="41"/>
      <c r="LXA148" s="41"/>
      <c r="LXB148" s="41"/>
      <c r="LXC148" s="41"/>
      <c r="LXD148" s="41"/>
      <c r="LXE148" s="41"/>
      <c r="LXF148" s="41"/>
      <c r="LXG148" s="41"/>
      <c r="LXH148" s="41"/>
      <c r="LXI148" s="41"/>
      <c r="LXJ148" s="41"/>
      <c r="LXK148" s="41"/>
      <c r="LXL148" s="41"/>
      <c r="LXM148" s="41"/>
      <c r="LXN148" s="41"/>
      <c r="LXO148" s="41"/>
      <c r="LXP148" s="41"/>
      <c r="LXQ148" s="41"/>
      <c r="LXR148" s="41"/>
      <c r="LXS148" s="41"/>
      <c r="LXT148" s="41"/>
      <c r="LXU148" s="41"/>
      <c r="LXV148" s="41"/>
      <c r="LXW148" s="41"/>
      <c r="LXX148" s="41"/>
      <c r="LXY148" s="41"/>
      <c r="LXZ148" s="41"/>
      <c r="LYA148" s="41"/>
      <c r="LYB148" s="41"/>
      <c r="LYC148" s="41"/>
      <c r="LYD148" s="41"/>
      <c r="LYE148" s="41"/>
      <c r="LYF148" s="41"/>
      <c r="LYG148" s="41"/>
      <c r="LYH148" s="41"/>
      <c r="LYI148" s="41"/>
      <c r="LYJ148" s="41"/>
      <c r="LYK148" s="41"/>
      <c r="LYL148" s="41"/>
      <c r="LYM148" s="41"/>
      <c r="LYN148" s="41"/>
      <c r="LYO148" s="41"/>
      <c r="LYP148" s="41"/>
      <c r="LYQ148" s="41"/>
      <c r="LYR148" s="41"/>
      <c r="LYS148" s="41"/>
      <c r="LYT148" s="41"/>
      <c r="LYU148" s="41"/>
      <c r="LYV148" s="41"/>
      <c r="LYW148" s="41"/>
      <c r="LYX148" s="41"/>
      <c r="LYY148" s="41"/>
      <c r="LYZ148" s="41"/>
      <c r="LZA148" s="41"/>
      <c r="LZB148" s="41"/>
      <c r="LZC148" s="41"/>
      <c r="LZD148" s="41"/>
      <c r="LZE148" s="41"/>
      <c r="LZF148" s="41"/>
      <c r="LZG148" s="41"/>
      <c r="LZH148" s="41"/>
      <c r="LZI148" s="41"/>
      <c r="LZJ148" s="41"/>
      <c r="LZK148" s="41"/>
      <c r="LZL148" s="41"/>
      <c r="LZM148" s="41"/>
      <c r="LZN148" s="41"/>
      <c r="LZO148" s="41"/>
      <c r="LZP148" s="41"/>
      <c r="LZQ148" s="41"/>
      <c r="LZR148" s="41"/>
      <c r="LZS148" s="41"/>
      <c r="LZT148" s="41"/>
      <c r="LZU148" s="41"/>
      <c r="LZV148" s="41"/>
      <c r="LZW148" s="41"/>
      <c r="LZX148" s="41"/>
      <c r="LZY148" s="41"/>
      <c r="LZZ148" s="41"/>
      <c r="MAA148" s="41"/>
      <c r="MAB148" s="41"/>
      <c r="MAC148" s="41"/>
      <c r="MAD148" s="41"/>
      <c r="MAE148" s="41"/>
      <c r="MAF148" s="41"/>
      <c r="MAG148" s="41"/>
      <c r="MAH148" s="41"/>
      <c r="MAI148" s="41"/>
      <c r="MAJ148" s="41"/>
      <c r="MAK148" s="41"/>
      <c r="MAL148" s="41"/>
      <c r="MAM148" s="41"/>
      <c r="MAN148" s="41"/>
      <c r="MAO148" s="41"/>
      <c r="MAP148" s="41"/>
      <c r="MAQ148" s="41"/>
      <c r="MAR148" s="41"/>
      <c r="MAS148" s="41"/>
      <c r="MAT148" s="41"/>
      <c r="MAU148" s="41"/>
      <c r="MAV148" s="41"/>
      <c r="MAW148" s="41"/>
      <c r="MAX148" s="41"/>
      <c r="MAY148" s="41"/>
      <c r="MAZ148" s="41"/>
      <c r="MBA148" s="41"/>
      <c r="MBB148" s="41"/>
      <c r="MBC148" s="41"/>
      <c r="MBD148" s="41"/>
      <c r="MBE148" s="41"/>
      <c r="MBF148" s="41"/>
      <c r="MBG148" s="41"/>
      <c r="MBH148" s="41"/>
      <c r="MBI148" s="41"/>
      <c r="MBJ148" s="41"/>
      <c r="MBK148" s="41"/>
      <c r="MBL148" s="41"/>
      <c r="MBM148" s="41"/>
      <c r="MBN148" s="41"/>
      <c r="MBO148" s="41"/>
      <c r="MBP148" s="41"/>
      <c r="MBQ148" s="41"/>
      <c r="MBR148" s="41"/>
      <c r="MBS148" s="41"/>
      <c r="MBT148" s="41"/>
      <c r="MBU148" s="41"/>
      <c r="MBV148" s="41"/>
      <c r="MBW148" s="41"/>
      <c r="MBX148" s="41"/>
      <c r="MBY148" s="41"/>
      <c r="MBZ148" s="41"/>
      <c r="MCA148" s="41"/>
      <c r="MCB148" s="41"/>
      <c r="MCC148" s="41"/>
      <c r="MCD148" s="41"/>
      <c r="MCE148" s="41"/>
      <c r="MCF148" s="41"/>
      <c r="MCG148" s="41"/>
      <c r="MCH148" s="41"/>
      <c r="MCI148" s="41"/>
      <c r="MCJ148" s="41"/>
      <c r="MCK148" s="41"/>
      <c r="MCL148" s="41"/>
      <c r="MCM148" s="41"/>
      <c r="MCN148" s="41"/>
      <c r="MCO148" s="41"/>
      <c r="MCP148" s="41"/>
      <c r="MCQ148" s="41"/>
      <c r="MCR148" s="41"/>
      <c r="MCS148" s="41"/>
      <c r="MCT148" s="41"/>
      <c r="MCU148" s="41"/>
      <c r="MCV148" s="41"/>
      <c r="MCW148" s="41"/>
      <c r="MCX148" s="41"/>
      <c r="MCY148" s="41"/>
      <c r="MCZ148" s="41"/>
      <c r="MDA148" s="41"/>
      <c r="MDB148" s="41"/>
      <c r="MDC148" s="41"/>
      <c r="MDD148" s="41"/>
      <c r="MDE148" s="41"/>
      <c r="MDF148" s="41"/>
      <c r="MDG148" s="41"/>
      <c r="MDH148" s="41"/>
      <c r="MDI148" s="41"/>
      <c r="MDJ148" s="41"/>
      <c r="MDK148" s="41"/>
      <c r="MDL148" s="41"/>
      <c r="MDM148" s="41"/>
      <c r="MDN148" s="41"/>
      <c r="MDO148" s="41"/>
      <c r="MDP148" s="41"/>
      <c r="MDQ148" s="41"/>
      <c r="MDR148" s="41"/>
      <c r="MDS148" s="41"/>
      <c r="MDT148" s="41"/>
      <c r="MDU148" s="41"/>
      <c r="MDV148" s="41"/>
      <c r="MDW148" s="41"/>
      <c r="MDX148" s="41"/>
      <c r="MDY148" s="41"/>
      <c r="MDZ148" s="41"/>
      <c r="MEA148" s="41"/>
      <c r="MEB148" s="41"/>
      <c r="MEC148" s="41"/>
      <c r="MED148" s="41"/>
      <c r="MEE148" s="41"/>
      <c r="MEF148" s="41"/>
      <c r="MEG148" s="41"/>
      <c r="MEH148" s="41"/>
      <c r="MEI148" s="41"/>
      <c r="MEJ148" s="41"/>
      <c r="MEK148" s="41"/>
      <c r="MEL148" s="41"/>
      <c r="MEM148" s="41"/>
      <c r="MEN148" s="41"/>
      <c r="MEO148" s="41"/>
      <c r="MEP148" s="41"/>
      <c r="MEQ148" s="41"/>
      <c r="MER148" s="41"/>
      <c r="MES148" s="41"/>
      <c r="MET148" s="41"/>
      <c r="MEU148" s="41"/>
      <c r="MEV148" s="41"/>
      <c r="MEW148" s="41"/>
      <c r="MEX148" s="41"/>
      <c r="MEY148" s="41"/>
      <c r="MEZ148" s="41"/>
      <c r="MFA148" s="41"/>
      <c r="MFB148" s="41"/>
      <c r="MFC148" s="41"/>
      <c r="MFD148" s="41"/>
      <c r="MFE148" s="41"/>
      <c r="MFL148" s="41"/>
      <c r="MFM148" s="41"/>
      <c r="MFN148" s="41"/>
      <c r="MFO148" s="41"/>
      <c r="MFP148" s="41"/>
      <c r="MFQ148" s="41"/>
      <c r="MFR148" s="41"/>
      <c r="MFS148" s="41"/>
      <c r="MFT148" s="41"/>
      <c r="MFU148" s="41"/>
      <c r="MFV148" s="41"/>
      <c r="MFW148" s="41"/>
      <c r="MFX148" s="41"/>
      <c r="MFY148" s="41"/>
      <c r="MFZ148" s="41"/>
      <c r="MGA148" s="41"/>
      <c r="MGB148" s="41"/>
      <c r="MGC148" s="41"/>
      <c r="MGD148" s="41"/>
      <c r="MGE148" s="41"/>
      <c r="MGF148" s="41"/>
      <c r="MGG148" s="41"/>
      <c r="MGH148" s="41"/>
      <c r="MGI148" s="41"/>
      <c r="MGJ148" s="41"/>
      <c r="MGK148" s="41"/>
      <c r="MGL148" s="41"/>
      <c r="MGM148" s="41"/>
      <c r="MGN148" s="41"/>
      <c r="MGO148" s="41"/>
      <c r="MGP148" s="41"/>
      <c r="MGQ148" s="41"/>
      <c r="MGR148" s="41"/>
      <c r="MGS148" s="41"/>
      <c r="MGT148" s="41"/>
      <c r="MGU148" s="41"/>
      <c r="MGV148" s="41"/>
      <c r="MGW148" s="41"/>
      <c r="MGX148" s="41"/>
      <c r="MGY148" s="41"/>
      <c r="MGZ148" s="41"/>
      <c r="MHA148" s="41"/>
      <c r="MHB148" s="41"/>
      <c r="MHC148" s="41"/>
      <c r="MHD148" s="41"/>
      <c r="MHE148" s="41"/>
      <c r="MHF148" s="41"/>
      <c r="MHG148" s="41"/>
      <c r="MHH148" s="41"/>
      <c r="MHI148" s="41"/>
      <c r="MHJ148" s="41"/>
      <c r="MHK148" s="41"/>
      <c r="MHL148" s="41"/>
      <c r="MHM148" s="41"/>
      <c r="MHN148" s="41"/>
      <c r="MHO148" s="41"/>
      <c r="MHP148" s="41"/>
      <c r="MHQ148" s="41"/>
      <c r="MHR148" s="41"/>
      <c r="MHS148" s="41"/>
      <c r="MHT148" s="41"/>
      <c r="MHU148" s="41"/>
      <c r="MHV148" s="41"/>
      <c r="MHW148" s="41"/>
      <c r="MHX148" s="41"/>
      <c r="MHY148" s="41"/>
      <c r="MHZ148" s="41"/>
      <c r="MIA148" s="41"/>
      <c r="MIB148" s="41"/>
      <c r="MIC148" s="41"/>
      <c r="MID148" s="41"/>
      <c r="MIE148" s="41"/>
      <c r="MIF148" s="41"/>
      <c r="MIG148" s="41"/>
      <c r="MIH148" s="41"/>
      <c r="MII148" s="41"/>
      <c r="MIJ148" s="41"/>
      <c r="MIK148" s="41"/>
      <c r="MIL148" s="41"/>
      <c r="MIM148" s="41"/>
      <c r="MIN148" s="41"/>
      <c r="MIO148" s="41"/>
      <c r="MIP148" s="41"/>
      <c r="MIQ148" s="41"/>
      <c r="MIR148" s="41"/>
      <c r="MIS148" s="41"/>
      <c r="MIT148" s="41"/>
      <c r="MIU148" s="41"/>
      <c r="MIV148" s="41"/>
      <c r="MIW148" s="41"/>
      <c r="MIX148" s="41"/>
      <c r="MIY148" s="41"/>
      <c r="MIZ148" s="41"/>
      <c r="MJA148" s="41"/>
      <c r="MJB148" s="41"/>
      <c r="MJC148" s="41"/>
      <c r="MJD148" s="41"/>
      <c r="MJE148" s="41"/>
      <c r="MJF148" s="41"/>
      <c r="MJG148" s="41"/>
      <c r="MJH148" s="41"/>
      <c r="MJI148" s="41"/>
      <c r="MJJ148" s="41"/>
      <c r="MJK148" s="41"/>
      <c r="MJL148" s="41"/>
      <c r="MJM148" s="41"/>
      <c r="MJN148" s="41"/>
      <c r="MJO148" s="41"/>
      <c r="MJP148" s="41"/>
      <c r="MJQ148" s="41"/>
      <c r="MJR148" s="41"/>
      <c r="MJS148" s="41"/>
      <c r="MJT148" s="41"/>
      <c r="MJU148" s="41"/>
      <c r="MJV148" s="41"/>
      <c r="MJW148" s="41"/>
      <c r="MJX148" s="41"/>
      <c r="MJY148" s="41"/>
      <c r="MJZ148" s="41"/>
      <c r="MKA148" s="41"/>
      <c r="MKB148" s="41"/>
      <c r="MKC148" s="41"/>
      <c r="MKD148" s="41"/>
      <c r="MKE148" s="41"/>
      <c r="MKF148" s="41"/>
      <c r="MKG148" s="41"/>
      <c r="MKH148" s="41"/>
      <c r="MKI148" s="41"/>
      <c r="MKJ148" s="41"/>
      <c r="MKK148" s="41"/>
      <c r="MKL148" s="41"/>
      <c r="MKM148" s="41"/>
      <c r="MKN148" s="41"/>
      <c r="MKO148" s="41"/>
      <c r="MKP148" s="41"/>
      <c r="MKQ148" s="41"/>
      <c r="MKR148" s="41"/>
      <c r="MKS148" s="41"/>
      <c r="MKT148" s="41"/>
      <c r="MKU148" s="41"/>
      <c r="MKV148" s="41"/>
      <c r="MKW148" s="41"/>
      <c r="MKX148" s="41"/>
      <c r="MKY148" s="41"/>
      <c r="MKZ148" s="41"/>
      <c r="MLA148" s="41"/>
      <c r="MLB148" s="41"/>
      <c r="MLC148" s="41"/>
      <c r="MLD148" s="41"/>
      <c r="MLE148" s="41"/>
      <c r="MLF148" s="41"/>
      <c r="MLG148" s="41"/>
      <c r="MLH148" s="41"/>
      <c r="MLI148" s="41"/>
      <c r="MLJ148" s="41"/>
      <c r="MLK148" s="41"/>
      <c r="MLL148" s="41"/>
      <c r="MLM148" s="41"/>
      <c r="MLN148" s="41"/>
      <c r="MLO148" s="41"/>
      <c r="MLP148" s="41"/>
      <c r="MLQ148" s="41"/>
      <c r="MLR148" s="41"/>
      <c r="MLS148" s="41"/>
      <c r="MLT148" s="41"/>
      <c r="MLU148" s="41"/>
      <c r="MLV148" s="41"/>
      <c r="MLW148" s="41"/>
      <c r="MLX148" s="41"/>
      <c r="MLY148" s="41"/>
      <c r="MLZ148" s="41"/>
      <c r="MMA148" s="41"/>
      <c r="MMB148" s="41"/>
      <c r="MMC148" s="41"/>
      <c r="MMD148" s="41"/>
      <c r="MME148" s="41"/>
      <c r="MMF148" s="41"/>
      <c r="MMG148" s="41"/>
      <c r="MMH148" s="41"/>
      <c r="MMI148" s="41"/>
      <c r="MMJ148" s="41"/>
      <c r="MMK148" s="41"/>
      <c r="MML148" s="41"/>
      <c r="MMM148" s="41"/>
      <c r="MMN148" s="41"/>
      <c r="MMO148" s="41"/>
      <c r="MMP148" s="41"/>
      <c r="MMQ148" s="41"/>
      <c r="MMR148" s="41"/>
      <c r="MMS148" s="41"/>
      <c r="MMT148" s="41"/>
      <c r="MMU148" s="41"/>
      <c r="MMV148" s="41"/>
      <c r="MMW148" s="41"/>
      <c r="MMX148" s="41"/>
      <c r="MMY148" s="41"/>
      <c r="MMZ148" s="41"/>
      <c r="MNA148" s="41"/>
      <c r="MNB148" s="41"/>
      <c r="MNC148" s="41"/>
      <c r="MND148" s="41"/>
      <c r="MNE148" s="41"/>
      <c r="MNF148" s="41"/>
      <c r="MNG148" s="41"/>
      <c r="MNH148" s="41"/>
      <c r="MNI148" s="41"/>
      <c r="MNJ148" s="41"/>
      <c r="MNK148" s="41"/>
      <c r="MNL148" s="41"/>
      <c r="MNM148" s="41"/>
      <c r="MNN148" s="41"/>
      <c r="MNO148" s="41"/>
      <c r="MNP148" s="41"/>
      <c r="MNQ148" s="41"/>
      <c r="MNR148" s="41"/>
      <c r="MNS148" s="41"/>
      <c r="MNT148" s="41"/>
      <c r="MNU148" s="41"/>
      <c r="MNV148" s="41"/>
      <c r="MNW148" s="41"/>
      <c r="MNX148" s="41"/>
      <c r="MNY148" s="41"/>
      <c r="MNZ148" s="41"/>
      <c r="MOA148" s="41"/>
      <c r="MOB148" s="41"/>
      <c r="MOC148" s="41"/>
      <c r="MOD148" s="41"/>
      <c r="MOE148" s="41"/>
      <c r="MOF148" s="41"/>
      <c r="MOG148" s="41"/>
      <c r="MOH148" s="41"/>
      <c r="MOI148" s="41"/>
      <c r="MOJ148" s="41"/>
      <c r="MOK148" s="41"/>
      <c r="MOL148" s="41"/>
      <c r="MOM148" s="41"/>
      <c r="MON148" s="41"/>
      <c r="MOO148" s="41"/>
      <c r="MOP148" s="41"/>
      <c r="MOQ148" s="41"/>
      <c r="MOR148" s="41"/>
      <c r="MOS148" s="41"/>
      <c r="MOT148" s="41"/>
      <c r="MOU148" s="41"/>
      <c r="MOV148" s="41"/>
      <c r="MOW148" s="41"/>
      <c r="MOX148" s="41"/>
      <c r="MOY148" s="41"/>
      <c r="MOZ148" s="41"/>
      <c r="MPA148" s="41"/>
      <c r="MPH148" s="41"/>
      <c r="MPI148" s="41"/>
      <c r="MPJ148" s="41"/>
      <c r="MPK148" s="41"/>
      <c r="MPL148" s="41"/>
      <c r="MPM148" s="41"/>
      <c r="MPN148" s="41"/>
      <c r="MPO148" s="41"/>
      <c r="MPP148" s="41"/>
      <c r="MPQ148" s="41"/>
      <c r="MPR148" s="41"/>
      <c r="MPS148" s="41"/>
      <c r="MPT148" s="41"/>
      <c r="MPU148" s="41"/>
      <c r="MPV148" s="41"/>
      <c r="MPW148" s="41"/>
      <c r="MPX148" s="41"/>
      <c r="MPY148" s="41"/>
      <c r="MPZ148" s="41"/>
      <c r="MQA148" s="41"/>
      <c r="MQB148" s="41"/>
      <c r="MQC148" s="41"/>
      <c r="MQD148" s="41"/>
      <c r="MQE148" s="41"/>
      <c r="MQF148" s="41"/>
      <c r="MQG148" s="41"/>
      <c r="MQH148" s="41"/>
      <c r="MQI148" s="41"/>
      <c r="MQJ148" s="41"/>
      <c r="MQK148" s="41"/>
      <c r="MQL148" s="41"/>
      <c r="MQM148" s="41"/>
      <c r="MQN148" s="41"/>
      <c r="MQO148" s="41"/>
      <c r="MQP148" s="41"/>
      <c r="MQQ148" s="41"/>
      <c r="MQR148" s="41"/>
      <c r="MQS148" s="41"/>
      <c r="MQT148" s="41"/>
      <c r="MQU148" s="41"/>
      <c r="MQV148" s="41"/>
      <c r="MQW148" s="41"/>
      <c r="MQX148" s="41"/>
      <c r="MQY148" s="41"/>
      <c r="MQZ148" s="41"/>
      <c r="MRA148" s="41"/>
      <c r="MRB148" s="41"/>
      <c r="MRC148" s="41"/>
      <c r="MRD148" s="41"/>
      <c r="MRE148" s="41"/>
      <c r="MRF148" s="41"/>
      <c r="MRG148" s="41"/>
      <c r="MRH148" s="41"/>
      <c r="MRI148" s="41"/>
      <c r="MRJ148" s="41"/>
      <c r="MRK148" s="41"/>
      <c r="MRL148" s="41"/>
      <c r="MRM148" s="41"/>
      <c r="MRN148" s="41"/>
      <c r="MRO148" s="41"/>
      <c r="MRP148" s="41"/>
      <c r="MRQ148" s="41"/>
      <c r="MRR148" s="41"/>
      <c r="MRS148" s="41"/>
      <c r="MRT148" s="41"/>
      <c r="MRU148" s="41"/>
      <c r="MRV148" s="41"/>
      <c r="MRW148" s="41"/>
      <c r="MRX148" s="41"/>
      <c r="MRY148" s="41"/>
      <c r="MRZ148" s="41"/>
      <c r="MSA148" s="41"/>
      <c r="MSB148" s="41"/>
      <c r="MSC148" s="41"/>
      <c r="MSD148" s="41"/>
      <c r="MSE148" s="41"/>
      <c r="MSF148" s="41"/>
      <c r="MSG148" s="41"/>
      <c r="MSH148" s="41"/>
      <c r="MSI148" s="41"/>
      <c r="MSJ148" s="41"/>
      <c r="MSK148" s="41"/>
      <c r="MSL148" s="41"/>
      <c r="MSM148" s="41"/>
      <c r="MSN148" s="41"/>
      <c r="MSO148" s="41"/>
      <c r="MSP148" s="41"/>
      <c r="MSQ148" s="41"/>
      <c r="MSR148" s="41"/>
      <c r="MSS148" s="41"/>
      <c r="MST148" s="41"/>
      <c r="MSU148" s="41"/>
      <c r="MSV148" s="41"/>
      <c r="MSW148" s="41"/>
      <c r="MSX148" s="41"/>
      <c r="MSY148" s="41"/>
      <c r="MSZ148" s="41"/>
      <c r="MTA148" s="41"/>
      <c r="MTB148" s="41"/>
      <c r="MTC148" s="41"/>
      <c r="MTD148" s="41"/>
      <c r="MTE148" s="41"/>
      <c r="MTF148" s="41"/>
      <c r="MTG148" s="41"/>
      <c r="MTH148" s="41"/>
      <c r="MTI148" s="41"/>
      <c r="MTJ148" s="41"/>
      <c r="MTK148" s="41"/>
      <c r="MTL148" s="41"/>
      <c r="MTM148" s="41"/>
      <c r="MTN148" s="41"/>
      <c r="MTO148" s="41"/>
      <c r="MTP148" s="41"/>
      <c r="MTQ148" s="41"/>
      <c r="MTR148" s="41"/>
      <c r="MTS148" s="41"/>
      <c r="MTT148" s="41"/>
      <c r="MTU148" s="41"/>
      <c r="MTV148" s="41"/>
      <c r="MTW148" s="41"/>
      <c r="MTX148" s="41"/>
      <c r="MTY148" s="41"/>
      <c r="MTZ148" s="41"/>
      <c r="MUA148" s="41"/>
      <c r="MUB148" s="41"/>
      <c r="MUC148" s="41"/>
      <c r="MUD148" s="41"/>
      <c r="MUE148" s="41"/>
      <c r="MUF148" s="41"/>
      <c r="MUG148" s="41"/>
      <c r="MUH148" s="41"/>
      <c r="MUI148" s="41"/>
      <c r="MUJ148" s="41"/>
      <c r="MUK148" s="41"/>
      <c r="MUL148" s="41"/>
      <c r="MUM148" s="41"/>
      <c r="MUN148" s="41"/>
      <c r="MUO148" s="41"/>
      <c r="MUP148" s="41"/>
      <c r="MUQ148" s="41"/>
      <c r="MUR148" s="41"/>
      <c r="MUS148" s="41"/>
      <c r="MUT148" s="41"/>
      <c r="MUU148" s="41"/>
      <c r="MUV148" s="41"/>
      <c r="MUW148" s="41"/>
      <c r="MUX148" s="41"/>
      <c r="MUY148" s="41"/>
      <c r="MUZ148" s="41"/>
      <c r="MVA148" s="41"/>
      <c r="MVB148" s="41"/>
      <c r="MVC148" s="41"/>
      <c r="MVD148" s="41"/>
      <c r="MVE148" s="41"/>
      <c r="MVF148" s="41"/>
      <c r="MVG148" s="41"/>
      <c r="MVH148" s="41"/>
      <c r="MVI148" s="41"/>
      <c r="MVJ148" s="41"/>
      <c r="MVK148" s="41"/>
      <c r="MVL148" s="41"/>
      <c r="MVM148" s="41"/>
      <c r="MVN148" s="41"/>
      <c r="MVO148" s="41"/>
      <c r="MVP148" s="41"/>
      <c r="MVQ148" s="41"/>
      <c r="MVR148" s="41"/>
      <c r="MVS148" s="41"/>
      <c r="MVT148" s="41"/>
      <c r="MVU148" s="41"/>
      <c r="MVV148" s="41"/>
      <c r="MVW148" s="41"/>
      <c r="MVX148" s="41"/>
      <c r="MVY148" s="41"/>
      <c r="MVZ148" s="41"/>
      <c r="MWA148" s="41"/>
      <c r="MWB148" s="41"/>
      <c r="MWC148" s="41"/>
      <c r="MWD148" s="41"/>
      <c r="MWE148" s="41"/>
      <c r="MWF148" s="41"/>
      <c r="MWG148" s="41"/>
      <c r="MWH148" s="41"/>
      <c r="MWI148" s="41"/>
      <c r="MWJ148" s="41"/>
      <c r="MWK148" s="41"/>
      <c r="MWL148" s="41"/>
      <c r="MWM148" s="41"/>
      <c r="MWN148" s="41"/>
      <c r="MWO148" s="41"/>
      <c r="MWP148" s="41"/>
      <c r="MWQ148" s="41"/>
      <c r="MWR148" s="41"/>
      <c r="MWS148" s="41"/>
      <c r="MWT148" s="41"/>
      <c r="MWU148" s="41"/>
      <c r="MWV148" s="41"/>
      <c r="MWW148" s="41"/>
      <c r="MWX148" s="41"/>
      <c r="MWY148" s="41"/>
      <c r="MWZ148" s="41"/>
      <c r="MXA148" s="41"/>
      <c r="MXB148" s="41"/>
      <c r="MXC148" s="41"/>
      <c r="MXD148" s="41"/>
      <c r="MXE148" s="41"/>
      <c r="MXF148" s="41"/>
      <c r="MXG148" s="41"/>
      <c r="MXH148" s="41"/>
      <c r="MXI148" s="41"/>
      <c r="MXJ148" s="41"/>
      <c r="MXK148" s="41"/>
      <c r="MXL148" s="41"/>
      <c r="MXM148" s="41"/>
      <c r="MXN148" s="41"/>
      <c r="MXO148" s="41"/>
      <c r="MXP148" s="41"/>
      <c r="MXQ148" s="41"/>
      <c r="MXR148" s="41"/>
      <c r="MXS148" s="41"/>
      <c r="MXT148" s="41"/>
      <c r="MXU148" s="41"/>
      <c r="MXV148" s="41"/>
      <c r="MXW148" s="41"/>
      <c r="MXX148" s="41"/>
      <c r="MXY148" s="41"/>
      <c r="MXZ148" s="41"/>
      <c r="MYA148" s="41"/>
      <c r="MYB148" s="41"/>
      <c r="MYC148" s="41"/>
      <c r="MYD148" s="41"/>
      <c r="MYE148" s="41"/>
      <c r="MYF148" s="41"/>
      <c r="MYG148" s="41"/>
      <c r="MYH148" s="41"/>
      <c r="MYI148" s="41"/>
      <c r="MYJ148" s="41"/>
      <c r="MYK148" s="41"/>
      <c r="MYL148" s="41"/>
      <c r="MYM148" s="41"/>
      <c r="MYN148" s="41"/>
      <c r="MYO148" s="41"/>
      <c r="MYP148" s="41"/>
      <c r="MYQ148" s="41"/>
      <c r="MYR148" s="41"/>
      <c r="MYS148" s="41"/>
      <c r="MYT148" s="41"/>
      <c r="MYU148" s="41"/>
      <c r="MYV148" s="41"/>
      <c r="MYW148" s="41"/>
      <c r="MZD148" s="41"/>
      <c r="MZE148" s="41"/>
      <c r="MZF148" s="41"/>
      <c r="MZG148" s="41"/>
      <c r="MZH148" s="41"/>
      <c r="MZI148" s="41"/>
      <c r="MZJ148" s="41"/>
      <c r="MZK148" s="41"/>
      <c r="MZL148" s="41"/>
      <c r="MZM148" s="41"/>
      <c r="MZN148" s="41"/>
      <c r="MZO148" s="41"/>
      <c r="MZP148" s="41"/>
      <c r="MZQ148" s="41"/>
      <c r="MZR148" s="41"/>
      <c r="MZS148" s="41"/>
      <c r="MZT148" s="41"/>
      <c r="MZU148" s="41"/>
      <c r="MZV148" s="41"/>
      <c r="MZW148" s="41"/>
      <c r="MZX148" s="41"/>
      <c r="MZY148" s="41"/>
      <c r="MZZ148" s="41"/>
      <c r="NAA148" s="41"/>
      <c r="NAB148" s="41"/>
      <c r="NAC148" s="41"/>
      <c r="NAD148" s="41"/>
      <c r="NAE148" s="41"/>
      <c r="NAF148" s="41"/>
      <c r="NAG148" s="41"/>
      <c r="NAH148" s="41"/>
      <c r="NAI148" s="41"/>
      <c r="NAJ148" s="41"/>
      <c r="NAK148" s="41"/>
      <c r="NAL148" s="41"/>
      <c r="NAM148" s="41"/>
      <c r="NAN148" s="41"/>
      <c r="NAO148" s="41"/>
      <c r="NAP148" s="41"/>
      <c r="NAQ148" s="41"/>
      <c r="NAR148" s="41"/>
      <c r="NAS148" s="41"/>
      <c r="NAT148" s="41"/>
      <c r="NAU148" s="41"/>
      <c r="NAV148" s="41"/>
      <c r="NAW148" s="41"/>
      <c r="NAX148" s="41"/>
      <c r="NAY148" s="41"/>
      <c r="NAZ148" s="41"/>
      <c r="NBA148" s="41"/>
      <c r="NBB148" s="41"/>
      <c r="NBC148" s="41"/>
      <c r="NBD148" s="41"/>
      <c r="NBE148" s="41"/>
      <c r="NBF148" s="41"/>
      <c r="NBG148" s="41"/>
      <c r="NBH148" s="41"/>
      <c r="NBI148" s="41"/>
      <c r="NBJ148" s="41"/>
      <c r="NBK148" s="41"/>
      <c r="NBL148" s="41"/>
      <c r="NBM148" s="41"/>
      <c r="NBN148" s="41"/>
      <c r="NBO148" s="41"/>
      <c r="NBP148" s="41"/>
      <c r="NBQ148" s="41"/>
      <c r="NBR148" s="41"/>
      <c r="NBS148" s="41"/>
      <c r="NBT148" s="41"/>
      <c r="NBU148" s="41"/>
      <c r="NBV148" s="41"/>
      <c r="NBW148" s="41"/>
      <c r="NBX148" s="41"/>
      <c r="NBY148" s="41"/>
      <c r="NBZ148" s="41"/>
      <c r="NCA148" s="41"/>
      <c r="NCB148" s="41"/>
      <c r="NCC148" s="41"/>
      <c r="NCD148" s="41"/>
      <c r="NCE148" s="41"/>
      <c r="NCF148" s="41"/>
      <c r="NCG148" s="41"/>
      <c r="NCH148" s="41"/>
      <c r="NCI148" s="41"/>
      <c r="NCJ148" s="41"/>
      <c r="NCK148" s="41"/>
      <c r="NCL148" s="41"/>
      <c r="NCM148" s="41"/>
      <c r="NCN148" s="41"/>
      <c r="NCO148" s="41"/>
      <c r="NCP148" s="41"/>
      <c r="NCQ148" s="41"/>
      <c r="NCR148" s="41"/>
      <c r="NCS148" s="41"/>
      <c r="NCT148" s="41"/>
      <c r="NCU148" s="41"/>
      <c r="NCV148" s="41"/>
      <c r="NCW148" s="41"/>
      <c r="NCX148" s="41"/>
      <c r="NCY148" s="41"/>
      <c r="NCZ148" s="41"/>
      <c r="NDA148" s="41"/>
      <c r="NDB148" s="41"/>
      <c r="NDC148" s="41"/>
      <c r="NDD148" s="41"/>
      <c r="NDE148" s="41"/>
      <c r="NDF148" s="41"/>
      <c r="NDG148" s="41"/>
      <c r="NDH148" s="41"/>
      <c r="NDI148" s="41"/>
      <c r="NDJ148" s="41"/>
      <c r="NDK148" s="41"/>
      <c r="NDL148" s="41"/>
      <c r="NDM148" s="41"/>
      <c r="NDN148" s="41"/>
      <c r="NDO148" s="41"/>
      <c r="NDP148" s="41"/>
      <c r="NDQ148" s="41"/>
      <c r="NDR148" s="41"/>
      <c r="NDS148" s="41"/>
      <c r="NDT148" s="41"/>
      <c r="NDU148" s="41"/>
      <c r="NDV148" s="41"/>
      <c r="NDW148" s="41"/>
      <c r="NDX148" s="41"/>
      <c r="NDY148" s="41"/>
      <c r="NDZ148" s="41"/>
      <c r="NEA148" s="41"/>
      <c r="NEB148" s="41"/>
      <c r="NEC148" s="41"/>
      <c r="NED148" s="41"/>
      <c r="NEE148" s="41"/>
      <c r="NEF148" s="41"/>
      <c r="NEG148" s="41"/>
      <c r="NEH148" s="41"/>
      <c r="NEI148" s="41"/>
      <c r="NEJ148" s="41"/>
      <c r="NEK148" s="41"/>
      <c r="NEL148" s="41"/>
      <c r="NEM148" s="41"/>
      <c r="NEN148" s="41"/>
      <c r="NEO148" s="41"/>
      <c r="NEP148" s="41"/>
      <c r="NEQ148" s="41"/>
      <c r="NER148" s="41"/>
      <c r="NES148" s="41"/>
      <c r="NET148" s="41"/>
      <c r="NEU148" s="41"/>
      <c r="NEV148" s="41"/>
      <c r="NEW148" s="41"/>
      <c r="NEX148" s="41"/>
      <c r="NEY148" s="41"/>
      <c r="NEZ148" s="41"/>
      <c r="NFA148" s="41"/>
      <c r="NFB148" s="41"/>
      <c r="NFC148" s="41"/>
      <c r="NFD148" s="41"/>
      <c r="NFE148" s="41"/>
      <c r="NFF148" s="41"/>
      <c r="NFG148" s="41"/>
      <c r="NFH148" s="41"/>
      <c r="NFI148" s="41"/>
      <c r="NFJ148" s="41"/>
      <c r="NFK148" s="41"/>
      <c r="NFL148" s="41"/>
      <c r="NFM148" s="41"/>
      <c r="NFN148" s="41"/>
      <c r="NFO148" s="41"/>
      <c r="NFP148" s="41"/>
      <c r="NFQ148" s="41"/>
      <c r="NFR148" s="41"/>
      <c r="NFS148" s="41"/>
      <c r="NFT148" s="41"/>
      <c r="NFU148" s="41"/>
      <c r="NFV148" s="41"/>
      <c r="NFW148" s="41"/>
      <c r="NFX148" s="41"/>
      <c r="NFY148" s="41"/>
      <c r="NFZ148" s="41"/>
      <c r="NGA148" s="41"/>
      <c r="NGB148" s="41"/>
      <c r="NGC148" s="41"/>
      <c r="NGD148" s="41"/>
      <c r="NGE148" s="41"/>
      <c r="NGF148" s="41"/>
      <c r="NGG148" s="41"/>
      <c r="NGH148" s="41"/>
      <c r="NGI148" s="41"/>
      <c r="NGJ148" s="41"/>
      <c r="NGK148" s="41"/>
      <c r="NGL148" s="41"/>
      <c r="NGM148" s="41"/>
      <c r="NGN148" s="41"/>
      <c r="NGO148" s="41"/>
      <c r="NGP148" s="41"/>
      <c r="NGQ148" s="41"/>
      <c r="NGR148" s="41"/>
      <c r="NGS148" s="41"/>
      <c r="NGT148" s="41"/>
      <c r="NGU148" s="41"/>
      <c r="NGV148" s="41"/>
      <c r="NGW148" s="41"/>
      <c r="NGX148" s="41"/>
      <c r="NGY148" s="41"/>
      <c r="NGZ148" s="41"/>
      <c r="NHA148" s="41"/>
      <c r="NHB148" s="41"/>
      <c r="NHC148" s="41"/>
      <c r="NHD148" s="41"/>
      <c r="NHE148" s="41"/>
      <c r="NHF148" s="41"/>
      <c r="NHG148" s="41"/>
      <c r="NHH148" s="41"/>
      <c r="NHI148" s="41"/>
      <c r="NHJ148" s="41"/>
      <c r="NHK148" s="41"/>
      <c r="NHL148" s="41"/>
      <c r="NHM148" s="41"/>
      <c r="NHN148" s="41"/>
      <c r="NHO148" s="41"/>
      <c r="NHP148" s="41"/>
      <c r="NHQ148" s="41"/>
      <c r="NHR148" s="41"/>
      <c r="NHS148" s="41"/>
      <c r="NHT148" s="41"/>
      <c r="NHU148" s="41"/>
      <c r="NHV148" s="41"/>
      <c r="NHW148" s="41"/>
      <c r="NHX148" s="41"/>
      <c r="NHY148" s="41"/>
      <c r="NHZ148" s="41"/>
      <c r="NIA148" s="41"/>
      <c r="NIB148" s="41"/>
      <c r="NIC148" s="41"/>
      <c r="NID148" s="41"/>
      <c r="NIE148" s="41"/>
      <c r="NIF148" s="41"/>
      <c r="NIG148" s="41"/>
      <c r="NIH148" s="41"/>
      <c r="NII148" s="41"/>
      <c r="NIJ148" s="41"/>
      <c r="NIK148" s="41"/>
      <c r="NIL148" s="41"/>
      <c r="NIM148" s="41"/>
      <c r="NIN148" s="41"/>
      <c r="NIO148" s="41"/>
      <c r="NIP148" s="41"/>
      <c r="NIQ148" s="41"/>
      <c r="NIR148" s="41"/>
      <c r="NIS148" s="41"/>
      <c r="NIZ148" s="41"/>
      <c r="NJA148" s="41"/>
      <c r="NJB148" s="41"/>
      <c r="NJC148" s="41"/>
      <c r="NJD148" s="41"/>
      <c r="NJE148" s="41"/>
      <c r="NJF148" s="41"/>
      <c r="NJG148" s="41"/>
      <c r="NJH148" s="41"/>
      <c r="NJI148" s="41"/>
      <c r="NJJ148" s="41"/>
      <c r="NJK148" s="41"/>
      <c r="NJL148" s="41"/>
      <c r="NJM148" s="41"/>
      <c r="NJN148" s="41"/>
      <c r="NJO148" s="41"/>
      <c r="NJP148" s="41"/>
      <c r="NJQ148" s="41"/>
      <c r="NJR148" s="41"/>
      <c r="NJS148" s="41"/>
      <c r="NJT148" s="41"/>
      <c r="NJU148" s="41"/>
      <c r="NJV148" s="41"/>
      <c r="NJW148" s="41"/>
      <c r="NJX148" s="41"/>
      <c r="NJY148" s="41"/>
      <c r="NJZ148" s="41"/>
      <c r="NKA148" s="41"/>
      <c r="NKB148" s="41"/>
      <c r="NKC148" s="41"/>
      <c r="NKD148" s="41"/>
      <c r="NKE148" s="41"/>
      <c r="NKF148" s="41"/>
      <c r="NKG148" s="41"/>
      <c r="NKH148" s="41"/>
      <c r="NKI148" s="41"/>
      <c r="NKJ148" s="41"/>
      <c r="NKK148" s="41"/>
      <c r="NKL148" s="41"/>
      <c r="NKM148" s="41"/>
      <c r="NKN148" s="41"/>
      <c r="NKO148" s="41"/>
      <c r="NKP148" s="41"/>
      <c r="NKQ148" s="41"/>
      <c r="NKR148" s="41"/>
      <c r="NKS148" s="41"/>
      <c r="NKT148" s="41"/>
      <c r="NKU148" s="41"/>
      <c r="NKV148" s="41"/>
      <c r="NKW148" s="41"/>
      <c r="NKX148" s="41"/>
      <c r="NKY148" s="41"/>
      <c r="NKZ148" s="41"/>
      <c r="NLA148" s="41"/>
      <c r="NLB148" s="41"/>
      <c r="NLC148" s="41"/>
      <c r="NLD148" s="41"/>
      <c r="NLE148" s="41"/>
      <c r="NLF148" s="41"/>
      <c r="NLG148" s="41"/>
      <c r="NLH148" s="41"/>
      <c r="NLI148" s="41"/>
      <c r="NLJ148" s="41"/>
      <c r="NLK148" s="41"/>
      <c r="NLL148" s="41"/>
      <c r="NLM148" s="41"/>
      <c r="NLN148" s="41"/>
      <c r="NLO148" s="41"/>
      <c r="NLP148" s="41"/>
      <c r="NLQ148" s="41"/>
      <c r="NLR148" s="41"/>
      <c r="NLS148" s="41"/>
      <c r="NLT148" s="41"/>
      <c r="NLU148" s="41"/>
      <c r="NLV148" s="41"/>
      <c r="NLW148" s="41"/>
      <c r="NLX148" s="41"/>
      <c r="NLY148" s="41"/>
      <c r="NLZ148" s="41"/>
      <c r="NMA148" s="41"/>
      <c r="NMB148" s="41"/>
      <c r="NMC148" s="41"/>
      <c r="NMD148" s="41"/>
      <c r="NME148" s="41"/>
      <c r="NMF148" s="41"/>
      <c r="NMG148" s="41"/>
      <c r="NMH148" s="41"/>
      <c r="NMI148" s="41"/>
      <c r="NMJ148" s="41"/>
      <c r="NMK148" s="41"/>
      <c r="NML148" s="41"/>
      <c r="NMM148" s="41"/>
      <c r="NMN148" s="41"/>
      <c r="NMO148" s="41"/>
      <c r="NMP148" s="41"/>
      <c r="NMQ148" s="41"/>
      <c r="NMR148" s="41"/>
      <c r="NMS148" s="41"/>
      <c r="NMT148" s="41"/>
      <c r="NMU148" s="41"/>
      <c r="NMV148" s="41"/>
      <c r="NMW148" s="41"/>
      <c r="NMX148" s="41"/>
      <c r="NMY148" s="41"/>
      <c r="NMZ148" s="41"/>
      <c r="NNA148" s="41"/>
      <c r="NNB148" s="41"/>
      <c r="NNC148" s="41"/>
      <c r="NND148" s="41"/>
      <c r="NNE148" s="41"/>
      <c r="NNF148" s="41"/>
      <c r="NNG148" s="41"/>
      <c r="NNH148" s="41"/>
      <c r="NNI148" s="41"/>
      <c r="NNJ148" s="41"/>
      <c r="NNK148" s="41"/>
      <c r="NNL148" s="41"/>
      <c r="NNM148" s="41"/>
      <c r="NNN148" s="41"/>
      <c r="NNO148" s="41"/>
      <c r="NNP148" s="41"/>
      <c r="NNQ148" s="41"/>
      <c r="NNR148" s="41"/>
      <c r="NNS148" s="41"/>
      <c r="NNT148" s="41"/>
      <c r="NNU148" s="41"/>
      <c r="NNV148" s="41"/>
      <c r="NNW148" s="41"/>
      <c r="NNX148" s="41"/>
      <c r="NNY148" s="41"/>
      <c r="NNZ148" s="41"/>
      <c r="NOA148" s="41"/>
      <c r="NOB148" s="41"/>
      <c r="NOC148" s="41"/>
      <c r="NOD148" s="41"/>
      <c r="NOE148" s="41"/>
      <c r="NOF148" s="41"/>
      <c r="NOG148" s="41"/>
      <c r="NOH148" s="41"/>
      <c r="NOI148" s="41"/>
      <c r="NOJ148" s="41"/>
      <c r="NOK148" s="41"/>
      <c r="NOL148" s="41"/>
      <c r="NOM148" s="41"/>
      <c r="NON148" s="41"/>
      <c r="NOO148" s="41"/>
      <c r="NOP148" s="41"/>
      <c r="NOQ148" s="41"/>
      <c r="NOR148" s="41"/>
      <c r="NOS148" s="41"/>
      <c r="NOT148" s="41"/>
      <c r="NOU148" s="41"/>
      <c r="NOV148" s="41"/>
      <c r="NOW148" s="41"/>
      <c r="NOX148" s="41"/>
      <c r="NOY148" s="41"/>
      <c r="NOZ148" s="41"/>
      <c r="NPA148" s="41"/>
      <c r="NPB148" s="41"/>
      <c r="NPC148" s="41"/>
      <c r="NPD148" s="41"/>
      <c r="NPE148" s="41"/>
      <c r="NPF148" s="41"/>
      <c r="NPG148" s="41"/>
      <c r="NPH148" s="41"/>
      <c r="NPI148" s="41"/>
      <c r="NPJ148" s="41"/>
      <c r="NPK148" s="41"/>
      <c r="NPL148" s="41"/>
      <c r="NPM148" s="41"/>
      <c r="NPN148" s="41"/>
      <c r="NPO148" s="41"/>
      <c r="NPP148" s="41"/>
      <c r="NPQ148" s="41"/>
      <c r="NPR148" s="41"/>
      <c r="NPS148" s="41"/>
      <c r="NPT148" s="41"/>
      <c r="NPU148" s="41"/>
      <c r="NPV148" s="41"/>
      <c r="NPW148" s="41"/>
      <c r="NPX148" s="41"/>
      <c r="NPY148" s="41"/>
      <c r="NPZ148" s="41"/>
      <c r="NQA148" s="41"/>
      <c r="NQB148" s="41"/>
      <c r="NQC148" s="41"/>
      <c r="NQD148" s="41"/>
      <c r="NQE148" s="41"/>
      <c r="NQF148" s="41"/>
      <c r="NQG148" s="41"/>
      <c r="NQH148" s="41"/>
      <c r="NQI148" s="41"/>
      <c r="NQJ148" s="41"/>
      <c r="NQK148" s="41"/>
      <c r="NQL148" s="41"/>
      <c r="NQM148" s="41"/>
      <c r="NQN148" s="41"/>
      <c r="NQO148" s="41"/>
      <c r="NQP148" s="41"/>
      <c r="NQQ148" s="41"/>
      <c r="NQR148" s="41"/>
      <c r="NQS148" s="41"/>
      <c r="NQT148" s="41"/>
      <c r="NQU148" s="41"/>
      <c r="NQV148" s="41"/>
      <c r="NQW148" s="41"/>
      <c r="NQX148" s="41"/>
      <c r="NQY148" s="41"/>
      <c r="NQZ148" s="41"/>
      <c r="NRA148" s="41"/>
      <c r="NRB148" s="41"/>
      <c r="NRC148" s="41"/>
      <c r="NRD148" s="41"/>
      <c r="NRE148" s="41"/>
      <c r="NRF148" s="41"/>
      <c r="NRG148" s="41"/>
      <c r="NRH148" s="41"/>
      <c r="NRI148" s="41"/>
      <c r="NRJ148" s="41"/>
      <c r="NRK148" s="41"/>
      <c r="NRL148" s="41"/>
      <c r="NRM148" s="41"/>
      <c r="NRN148" s="41"/>
      <c r="NRO148" s="41"/>
      <c r="NRP148" s="41"/>
      <c r="NRQ148" s="41"/>
      <c r="NRR148" s="41"/>
      <c r="NRS148" s="41"/>
      <c r="NRT148" s="41"/>
      <c r="NRU148" s="41"/>
      <c r="NRV148" s="41"/>
      <c r="NRW148" s="41"/>
      <c r="NRX148" s="41"/>
      <c r="NRY148" s="41"/>
      <c r="NRZ148" s="41"/>
      <c r="NSA148" s="41"/>
      <c r="NSB148" s="41"/>
      <c r="NSC148" s="41"/>
      <c r="NSD148" s="41"/>
      <c r="NSE148" s="41"/>
      <c r="NSF148" s="41"/>
      <c r="NSG148" s="41"/>
      <c r="NSH148" s="41"/>
      <c r="NSI148" s="41"/>
      <c r="NSJ148" s="41"/>
      <c r="NSK148" s="41"/>
      <c r="NSL148" s="41"/>
      <c r="NSM148" s="41"/>
      <c r="NSN148" s="41"/>
      <c r="NSO148" s="41"/>
      <c r="NSV148" s="41"/>
      <c r="NSW148" s="41"/>
      <c r="NSX148" s="41"/>
      <c r="NSY148" s="41"/>
      <c r="NSZ148" s="41"/>
      <c r="NTA148" s="41"/>
      <c r="NTB148" s="41"/>
      <c r="NTC148" s="41"/>
      <c r="NTD148" s="41"/>
      <c r="NTE148" s="41"/>
      <c r="NTF148" s="41"/>
      <c r="NTG148" s="41"/>
      <c r="NTH148" s="41"/>
      <c r="NTI148" s="41"/>
      <c r="NTJ148" s="41"/>
      <c r="NTK148" s="41"/>
      <c r="NTL148" s="41"/>
      <c r="NTM148" s="41"/>
      <c r="NTN148" s="41"/>
      <c r="NTO148" s="41"/>
      <c r="NTP148" s="41"/>
      <c r="NTQ148" s="41"/>
      <c r="NTR148" s="41"/>
      <c r="NTS148" s="41"/>
      <c r="NTT148" s="41"/>
      <c r="NTU148" s="41"/>
      <c r="NTV148" s="41"/>
      <c r="NTW148" s="41"/>
      <c r="NTX148" s="41"/>
      <c r="NTY148" s="41"/>
      <c r="NTZ148" s="41"/>
      <c r="NUA148" s="41"/>
      <c r="NUB148" s="41"/>
      <c r="NUC148" s="41"/>
      <c r="NUD148" s="41"/>
      <c r="NUE148" s="41"/>
      <c r="NUF148" s="41"/>
      <c r="NUG148" s="41"/>
      <c r="NUH148" s="41"/>
      <c r="NUI148" s="41"/>
      <c r="NUJ148" s="41"/>
      <c r="NUK148" s="41"/>
      <c r="NUL148" s="41"/>
      <c r="NUM148" s="41"/>
      <c r="NUN148" s="41"/>
      <c r="NUO148" s="41"/>
      <c r="NUP148" s="41"/>
      <c r="NUQ148" s="41"/>
      <c r="NUR148" s="41"/>
      <c r="NUS148" s="41"/>
      <c r="NUT148" s="41"/>
      <c r="NUU148" s="41"/>
      <c r="NUV148" s="41"/>
      <c r="NUW148" s="41"/>
      <c r="NUX148" s="41"/>
      <c r="NUY148" s="41"/>
      <c r="NUZ148" s="41"/>
      <c r="NVA148" s="41"/>
      <c r="NVB148" s="41"/>
      <c r="NVC148" s="41"/>
      <c r="NVD148" s="41"/>
      <c r="NVE148" s="41"/>
      <c r="NVF148" s="41"/>
      <c r="NVG148" s="41"/>
      <c r="NVH148" s="41"/>
      <c r="NVI148" s="41"/>
      <c r="NVJ148" s="41"/>
      <c r="NVK148" s="41"/>
      <c r="NVL148" s="41"/>
      <c r="NVM148" s="41"/>
      <c r="NVN148" s="41"/>
      <c r="NVO148" s="41"/>
      <c r="NVP148" s="41"/>
      <c r="NVQ148" s="41"/>
      <c r="NVR148" s="41"/>
      <c r="NVS148" s="41"/>
      <c r="NVT148" s="41"/>
      <c r="NVU148" s="41"/>
      <c r="NVV148" s="41"/>
      <c r="NVW148" s="41"/>
      <c r="NVX148" s="41"/>
      <c r="NVY148" s="41"/>
      <c r="NVZ148" s="41"/>
      <c r="NWA148" s="41"/>
      <c r="NWB148" s="41"/>
      <c r="NWC148" s="41"/>
      <c r="NWD148" s="41"/>
      <c r="NWE148" s="41"/>
      <c r="NWF148" s="41"/>
      <c r="NWG148" s="41"/>
      <c r="NWH148" s="41"/>
      <c r="NWI148" s="41"/>
      <c r="NWJ148" s="41"/>
      <c r="NWK148" s="41"/>
      <c r="NWL148" s="41"/>
      <c r="NWM148" s="41"/>
      <c r="NWN148" s="41"/>
      <c r="NWO148" s="41"/>
      <c r="NWP148" s="41"/>
      <c r="NWQ148" s="41"/>
      <c r="NWR148" s="41"/>
      <c r="NWS148" s="41"/>
      <c r="NWT148" s="41"/>
      <c r="NWU148" s="41"/>
      <c r="NWV148" s="41"/>
      <c r="NWW148" s="41"/>
      <c r="NWX148" s="41"/>
      <c r="NWY148" s="41"/>
      <c r="NWZ148" s="41"/>
      <c r="NXA148" s="41"/>
      <c r="NXB148" s="41"/>
      <c r="NXC148" s="41"/>
      <c r="NXD148" s="41"/>
      <c r="NXE148" s="41"/>
      <c r="NXF148" s="41"/>
      <c r="NXG148" s="41"/>
      <c r="NXH148" s="41"/>
      <c r="NXI148" s="41"/>
      <c r="NXJ148" s="41"/>
      <c r="NXK148" s="41"/>
      <c r="NXL148" s="41"/>
      <c r="NXM148" s="41"/>
      <c r="NXN148" s="41"/>
      <c r="NXO148" s="41"/>
      <c r="NXP148" s="41"/>
      <c r="NXQ148" s="41"/>
      <c r="NXR148" s="41"/>
      <c r="NXS148" s="41"/>
      <c r="NXT148" s="41"/>
      <c r="NXU148" s="41"/>
      <c r="NXV148" s="41"/>
      <c r="NXW148" s="41"/>
      <c r="NXX148" s="41"/>
      <c r="NXY148" s="41"/>
      <c r="NXZ148" s="41"/>
      <c r="NYA148" s="41"/>
      <c r="NYB148" s="41"/>
      <c r="NYC148" s="41"/>
      <c r="NYD148" s="41"/>
      <c r="NYE148" s="41"/>
      <c r="NYF148" s="41"/>
      <c r="NYG148" s="41"/>
      <c r="NYH148" s="41"/>
      <c r="NYI148" s="41"/>
      <c r="NYJ148" s="41"/>
      <c r="NYK148" s="41"/>
      <c r="NYL148" s="41"/>
      <c r="NYM148" s="41"/>
      <c r="NYN148" s="41"/>
      <c r="NYO148" s="41"/>
      <c r="NYP148" s="41"/>
      <c r="NYQ148" s="41"/>
      <c r="NYR148" s="41"/>
      <c r="NYS148" s="41"/>
      <c r="NYT148" s="41"/>
      <c r="NYU148" s="41"/>
      <c r="NYV148" s="41"/>
      <c r="NYW148" s="41"/>
      <c r="NYX148" s="41"/>
      <c r="NYY148" s="41"/>
      <c r="NYZ148" s="41"/>
      <c r="NZA148" s="41"/>
      <c r="NZB148" s="41"/>
      <c r="NZC148" s="41"/>
      <c r="NZD148" s="41"/>
      <c r="NZE148" s="41"/>
      <c r="NZF148" s="41"/>
      <c r="NZG148" s="41"/>
      <c r="NZH148" s="41"/>
      <c r="NZI148" s="41"/>
      <c r="NZJ148" s="41"/>
      <c r="NZK148" s="41"/>
      <c r="NZL148" s="41"/>
      <c r="NZM148" s="41"/>
      <c r="NZN148" s="41"/>
      <c r="NZO148" s="41"/>
      <c r="NZP148" s="41"/>
      <c r="NZQ148" s="41"/>
      <c r="NZR148" s="41"/>
      <c r="NZS148" s="41"/>
      <c r="NZT148" s="41"/>
      <c r="NZU148" s="41"/>
      <c r="NZV148" s="41"/>
      <c r="NZW148" s="41"/>
      <c r="NZX148" s="41"/>
      <c r="NZY148" s="41"/>
      <c r="NZZ148" s="41"/>
      <c r="OAA148" s="41"/>
      <c r="OAB148" s="41"/>
      <c r="OAC148" s="41"/>
      <c r="OAD148" s="41"/>
      <c r="OAE148" s="41"/>
      <c r="OAF148" s="41"/>
      <c r="OAG148" s="41"/>
      <c r="OAH148" s="41"/>
      <c r="OAI148" s="41"/>
      <c r="OAJ148" s="41"/>
      <c r="OAK148" s="41"/>
      <c r="OAL148" s="41"/>
      <c r="OAM148" s="41"/>
      <c r="OAN148" s="41"/>
      <c r="OAO148" s="41"/>
      <c r="OAP148" s="41"/>
      <c r="OAQ148" s="41"/>
      <c r="OAR148" s="41"/>
      <c r="OAS148" s="41"/>
      <c r="OAT148" s="41"/>
      <c r="OAU148" s="41"/>
      <c r="OAV148" s="41"/>
      <c r="OAW148" s="41"/>
      <c r="OAX148" s="41"/>
      <c r="OAY148" s="41"/>
      <c r="OAZ148" s="41"/>
      <c r="OBA148" s="41"/>
      <c r="OBB148" s="41"/>
      <c r="OBC148" s="41"/>
      <c r="OBD148" s="41"/>
      <c r="OBE148" s="41"/>
      <c r="OBF148" s="41"/>
      <c r="OBG148" s="41"/>
      <c r="OBH148" s="41"/>
      <c r="OBI148" s="41"/>
      <c r="OBJ148" s="41"/>
      <c r="OBK148" s="41"/>
      <c r="OBL148" s="41"/>
      <c r="OBM148" s="41"/>
      <c r="OBN148" s="41"/>
      <c r="OBO148" s="41"/>
      <c r="OBP148" s="41"/>
      <c r="OBQ148" s="41"/>
      <c r="OBR148" s="41"/>
      <c r="OBS148" s="41"/>
      <c r="OBT148" s="41"/>
      <c r="OBU148" s="41"/>
      <c r="OBV148" s="41"/>
      <c r="OBW148" s="41"/>
      <c r="OBX148" s="41"/>
      <c r="OBY148" s="41"/>
      <c r="OBZ148" s="41"/>
      <c r="OCA148" s="41"/>
      <c r="OCB148" s="41"/>
      <c r="OCC148" s="41"/>
      <c r="OCD148" s="41"/>
      <c r="OCE148" s="41"/>
      <c r="OCF148" s="41"/>
      <c r="OCG148" s="41"/>
      <c r="OCH148" s="41"/>
      <c r="OCI148" s="41"/>
      <c r="OCJ148" s="41"/>
      <c r="OCK148" s="41"/>
      <c r="OCR148" s="41"/>
      <c r="OCS148" s="41"/>
      <c r="OCT148" s="41"/>
      <c r="OCU148" s="41"/>
      <c r="OCV148" s="41"/>
      <c r="OCW148" s="41"/>
      <c r="OCX148" s="41"/>
      <c r="OCY148" s="41"/>
      <c r="OCZ148" s="41"/>
      <c r="ODA148" s="41"/>
      <c r="ODB148" s="41"/>
      <c r="ODC148" s="41"/>
      <c r="ODD148" s="41"/>
      <c r="ODE148" s="41"/>
      <c r="ODF148" s="41"/>
      <c r="ODG148" s="41"/>
      <c r="ODH148" s="41"/>
      <c r="ODI148" s="41"/>
      <c r="ODJ148" s="41"/>
      <c r="ODK148" s="41"/>
      <c r="ODL148" s="41"/>
      <c r="ODM148" s="41"/>
      <c r="ODN148" s="41"/>
      <c r="ODO148" s="41"/>
      <c r="ODP148" s="41"/>
      <c r="ODQ148" s="41"/>
      <c r="ODR148" s="41"/>
      <c r="ODS148" s="41"/>
      <c r="ODT148" s="41"/>
      <c r="ODU148" s="41"/>
      <c r="ODV148" s="41"/>
      <c r="ODW148" s="41"/>
      <c r="ODX148" s="41"/>
      <c r="ODY148" s="41"/>
      <c r="ODZ148" s="41"/>
      <c r="OEA148" s="41"/>
      <c r="OEB148" s="41"/>
      <c r="OEC148" s="41"/>
      <c r="OED148" s="41"/>
      <c r="OEE148" s="41"/>
      <c r="OEF148" s="41"/>
      <c r="OEG148" s="41"/>
      <c r="OEH148" s="41"/>
      <c r="OEI148" s="41"/>
      <c r="OEJ148" s="41"/>
      <c r="OEK148" s="41"/>
      <c r="OEL148" s="41"/>
      <c r="OEM148" s="41"/>
      <c r="OEN148" s="41"/>
      <c r="OEO148" s="41"/>
      <c r="OEP148" s="41"/>
      <c r="OEQ148" s="41"/>
      <c r="OER148" s="41"/>
      <c r="OES148" s="41"/>
      <c r="OET148" s="41"/>
      <c r="OEU148" s="41"/>
      <c r="OEV148" s="41"/>
      <c r="OEW148" s="41"/>
      <c r="OEX148" s="41"/>
      <c r="OEY148" s="41"/>
      <c r="OEZ148" s="41"/>
      <c r="OFA148" s="41"/>
      <c r="OFB148" s="41"/>
      <c r="OFC148" s="41"/>
      <c r="OFD148" s="41"/>
      <c r="OFE148" s="41"/>
      <c r="OFF148" s="41"/>
      <c r="OFG148" s="41"/>
      <c r="OFH148" s="41"/>
      <c r="OFI148" s="41"/>
      <c r="OFJ148" s="41"/>
      <c r="OFK148" s="41"/>
      <c r="OFL148" s="41"/>
      <c r="OFM148" s="41"/>
      <c r="OFN148" s="41"/>
      <c r="OFO148" s="41"/>
      <c r="OFP148" s="41"/>
      <c r="OFQ148" s="41"/>
      <c r="OFR148" s="41"/>
      <c r="OFS148" s="41"/>
      <c r="OFT148" s="41"/>
      <c r="OFU148" s="41"/>
      <c r="OFV148" s="41"/>
      <c r="OFW148" s="41"/>
      <c r="OFX148" s="41"/>
      <c r="OFY148" s="41"/>
      <c r="OFZ148" s="41"/>
      <c r="OGA148" s="41"/>
      <c r="OGB148" s="41"/>
      <c r="OGC148" s="41"/>
      <c r="OGD148" s="41"/>
      <c r="OGE148" s="41"/>
      <c r="OGF148" s="41"/>
      <c r="OGG148" s="41"/>
      <c r="OGH148" s="41"/>
      <c r="OGI148" s="41"/>
      <c r="OGJ148" s="41"/>
      <c r="OGK148" s="41"/>
      <c r="OGL148" s="41"/>
      <c r="OGM148" s="41"/>
      <c r="OGN148" s="41"/>
      <c r="OGO148" s="41"/>
      <c r="OGP148" s="41"/>
      <c r="OGQ148" s="41"/>
      <c r="OGR148" s="41"/>
      <c r="OGS148" s="41"/>
      <c r="OGT148" s="41"/>
      <c r="OGU148" s="41"/>
      <c r="OGV148" s="41"/>
      <c r="OGW148" s="41"/>
      <c r="OGX148" s="41"/>
      <c r="OGY148" s="41"/>
      <c r="OGZ148" s="41"/>
      <c r="OHA148" s="41"/>
      <c r="OHB148" s="41"/>
      <c r="OHC148" s="41"/>
      <c r="OHD148" s="41"/>
      <c r="OHE148" s="41"/>
      <c r="OHF148" s="41"/>
      <c r="OHG148" s="41"/>
      <c r="OHH148" s="41"/>
      <c r="OHI148" s="41"/>
      <c r="OHJ148" s="41"/>
      <c r="OHK148" s="41"/>
      <c r="OHL148" s="41"/>
      <c r="OHM148" s="41"/>
      <c r="OHN148" s="41"/>
      <c r="OHO148" s="41"/>
      <c r="OHP148" s="41"/>
      <c r="OHQ148" s="41"/>
      <c r="OHR148" s="41"/>
      <c r="OHS148" s="41"/>
      <c r="OHT148" s="41"/>
      <c r="OHU148" s="41"/>
      <c r="OHV148" s="41"/>
      <c r="OHW148" s="41"/>
      <c r="OHX148" s="41"/>
      <c r="OHY148" s="41"/>
      <c r="OHZ148" s="41"/>
      <c r="OIA148" s="41"/>
      <c r="OIB148" s="41"/>
      <c r="OIC148" s="41"/>
      <c r="OID148" s="41"/>
      <c r="OIE148" s="41"/>
      <c r="OIF148" s="41"/>
      <c r="OIG148" s="41"/>
      <c r="OIH148" s="41"/>
      <c r="OII148" s="41"/>
      <c r="OIJ148" s="41"/>
      <c r="OIK148" s="41"/>
      <c r="OIL148" s="41"/>
      <c r="OIM148" s="41"/>
      <c r="OIN148" s="41"/>
      <c r="OIO148" s="41"/>
      <c r="OIP148" s="41"/>
      <c r="OIQ148" s="41"/>
      <c r="OIR148" s="41"/>
      <c r="OIS148" s="41"/>
      <c r="OIT148" s="41"/>
      <c r="OIU148" s="41"/>
      <c r="OIV148" s="41"/>
      <c r="OIW148" s="41"/>
      <c r="OIX148" s="41"/>
      <c r="OIY148" s="41"/>
      <c r="OIZ148" s="41"/>
      <c r="OJA148" s="41"/>
      <c r="OJB148" s="41"/>
      <c r="OJC148" s="41"/>
      <c r="OJD148" s="41"/>
      <c r="OJE148" s="41"/>
      <c r="OJF148" s="41"/>
      <c r="OJG148" s="41"/>
      <c r="OJH148" s="41"/>
      <c r="OJI148" s="41"/>
      <c r="OJJ148" s="41"/>
      <c r="OJK148" s="41"/>
      <c r="OJL148" s="41"/>
      <c r="OJM148" s="41"/>
      <c r="OJN148" s="41"/>
      <c r="OJO148" s="41"/>
      <c r="OJP148" s="41"/>
      <c r="OJQ148" s="41"/>
      <c r="OJR148" s="41"/>
      <c r="OJS148" s="41"/>
      <c r="OJT148" s="41"/>
      <c r="OJU148" s="41"/>
      <c r="OJV148" s="41"/>
      <c r="OJW148" s="41"/>
      <c r="OJX148" s="41"/>
      <c r="OJY148" s="41"/>
      <c r="OJZ148" s="41"/>
      <c r="OKA148" s="41"/>
      <c r="OKB148" s="41"/>
      <c r="OKC148" s="41"/>
      <c r="OKD148" s="41"/>
      <c r="OKE148" s="41"/>
      <c r="OKF148" s="41"/>
      <c r="OKG148" s="41"/>
      <c r="OKH148" s="41"/>
      <c r="OKI148" s="41"/>
      <c r="OKJ148" s="41"/>
      <c r="OKK148" s="41"/>
      <c r="OKL148" s="41"/>
      <c r="OKM148" s="41"/>
      <c r="OKN148" s="41"/>
      <c r="OKO148" s="41"/>
      <c r="OKP148" s="41"/>
      <c r="OKQ148" s="41"/>
      <c r="OKR148" s="41"/>
      <c r="OKS148" s="41"/>
      <c r="OKT148" s="41"/>
      <c r="OKU148" s="41"/>
      <c r="OKV148" s="41"/>
      <c r="OKW148" s="41"/>
      <c r="OKX148" s="41"/>
      <c r="OKY148" s="41"/>
      <c r="OKZ148" s="41"/>
      <c r="OLA148" s="41"/>
      <c r="OLB148" s="41"/>
      <c r="OLC148" s="41"/>
      <c r="OLD148" s="41"/>
      <c r="OLE148" s="41"/>
      <c r="OLF148" s="41"/>
      <c r="OLG148" s="41"/>
      <c r="OLH148" s="41"/>
      <c r="OLI148" s="41"/>
      <c r="OLJ148" s="41"/>
      <c r="OLK148" s="41"/>
      <c r="OLL148" s="41"/>
      <c r="OLM148" s="41"/>
      <c r="OLN148" s="41"/>
      <c r="OLO148" s="41"/>
      <c r="OLP148" s="41"/>
      <c r="OLQ148" s="41"/>
      <c r="OLR148" s="41"/>
      <c r="OLS148" s="41"/>
      <c r="OLT148" s="41"/>
      <c r="OLU148" s="41"/>
      <c r="OLV148" s="41"/>
      <c r="OLW148" s="41"/>
      <c r="OLX148" s="41"/>
      <c r="OLY148" s="41"/>
      <c r="OLZ148" s="41"/>
      <c r="OMA148" s="41"/>
      <c r="OMB148" s="41"/>
      <c r="OMC148" s="41"/>
      <c r="OMD148" s="41"/>
      <c r="OME148" s="41"/>
      <c r="OMF148" s="41"/>
      <c r="OMG148" s="41"/>
      <c r="OMN148" s="41"/>
      <c r="OMO148" s="41"/>
      <c r="OMP148" s="41"/>
      <c r="OMQ148" s="41"/>
      <c r="OMR148" s="41"/>
      <c r="OMS148" s="41"/>
      <c r="OMT148" s="41"/>
      <c r="OMU148" s="41"/>
      <c r="OMV148" s="41"/>
      <c r="OMW148" s="41"/>
      <c r="OMX148" s="41"/>
      <c r="OMY148" s="41"/>
      <c r="OMZ148" s="41"/>
      <c r="ONA148" s="41"/>
      <c r="ONB148" s="41"/>
      <c r="ONC148" s="41"/>
      <c r="OND148" s="41"/>
      <c r="ONE148" s="41"/>
      <c r="ONF148" s="41"/>
      <c r="ONG148" s="41"/>
      <c r="ONH148" s="41"/>
      <c r="ONI148" s="41"/>
      <c r="ONJ148" s="41"/>
      <c r="ONK148" s="41"/>
      <c r="ONL148" s="41"/>
      <c r="ONM148" s="41"/>
      <c r="ONN148" s="41"/>
      <c r="ONO148" s="41"/>
      <c r="ONP148" s="41"/>
      <c r="ONQ148" s="41"/>
      <c r="ONR148" s="41"/>
      <c r="ONS148" s="41"/>
      <c r="ONT148" s="41"/>
      <c r="ONU148" s="41"/>
      <c r="ONV148" s="41"/>
      <c r="ONW148" s="41"/>
      <c r="ONX148" s="41"/>
      <c r="ONY148" s="41"/>
      <c r="ONZ148" s="41"/>
      <c r="OOA148" s="41"/>
      <c r="OOB148" s="41"/>
      <c r="OOC148" s="41"/>
      <c r="OOD148" s="41"/>
      <c r="OOE148" s="41"/>
      <c r="OOF148" s="41"/>
      <c r="OOG148" s="41"/>
      <c r="OOH148" s="41"/>
      <c r="OOI148" s="41"/>
      <c r="OOJ148" s="41"/>
      <c r="OOK148" s="41"/>
      <c r="OOL148" s="41"/>
      <c r="OOM148" s="41"/>
      <c r="OON148" s="41"/>
      <c r="OOO148" s="41"/>
      <c r="OOP148" s="41"/>
      <c r="OOQ148" s="41"/>
      <c r="OOR148" s="41"/>
      <c r="OOS148" s="41"/>
      <c r="OOT148" s="41"/>
      <c r="OOU148" s="41"/>
      <c r="OOV148" s="41"/>
      <c r="OOW148" s="41"/>
      <c r="OOX148" s="41"/>
      <c r="OOY148" s="41"/>
      <c r="OOZ148" s="41"/>
      <c r="OPA148" s="41"/>
      <c r="OPB148" s="41"/>
      <c r="OPC148" s="41"/>
      <c r="OPD148" s="41"/>
      <c r="OPE148" s="41"/>
      <c r="OPF148" s="41"/>
      <c r="OPG148" s="41"/>
      <c r="OPH148" s="41"/>
      <c r="OPI148" s="41"/>
      <c r="OPJ148" s="41"/>
      <c r="OPK148" s="41"/>
      <c r="OPL148" s="41"/>
      <c r="OPM148" s="41"/>
      <c r="OPN148" s="41"/>
      <c r="OPO148" s="41"/>
      <c r="OPP148" s="41"/>
      <c r="OPQ148" s="41"/>
      <c r="OPR148" s="41"/>
      <c r="OPS148" s="41"/>
      <c r="OPT148" s="41"/>
      <c r="OPU148" s="41"/>
      <c r="OPV148" s="41"/>
      <c r="OPW148" s="41"/>
      <c r="OPX148" s="41"/>
      <c r="OPY148" s="41"/>
      <c r="OPZ148" s="41"/>
      <c r="OQA148" s="41"/>
      <c r="OQB148" s="41"/>
      <c r="OQC148" s="41"/>
      <c r="OQD148" s="41"/>
      <c r="OQE148" s="41"/>
      <c r="OQF148" s="41"/>
      <c r="OQG148" s="41"/>
      <c r="OQH148" s="41"/>
      <c r="OQI148" s="41"/>
      <c r="OQJ148" s="41"/>
      <c r="OQK148" s="41"/>
      <c r="OQL148" s="41"/>
      <c r="OQM148" s="41"/>
      <c r="OQN148" s="41"/>
      <c r="OQO148" s="41"/>
      <c r="OQP148" s="41"/>
      <c r="OQQ148" s="41"/>
      <c r="OQR148" s="41"/>
      <c r="OQS148" s="41"/>
      <c r="OQT148" s="41"/>
      <c r="OQU148" s="41"/>
      <c r="OQV148" s="41"/>
      <c r="OQW148" s="41"/>
      <c r="OQX148" s="41"/>
      <c r="OQY148" s="41"/>
      <c r="OQZ148" s="41"/>
      <c r="ORA148" s="41"/>
      <c r="ORB148" s="41"/>
      <c r="ORC148" s="41"/>
      <c r="ORD148" s="41"/>
      <c r="ORE148" s="41"/>
      <c r="ORF148" s="41"/>
      <c r="ORG148" s="41"/>
      <c r="ORH148" s="41"/>
      <c r="ORI148" s="41"/>
      <c r="ORJ148" s="41"/>
      <c r="ORK148" s="41"/>
      <c r="ORL148" s="41"/>
      <c r="ORM148" s="41"/>
      <c r="ORN148" s="41"/>
      <c r="ORO148" s="41"/>
      <c r="ORP148" s="41"/>
      <c r="ORQ148" s="41"/>
      <c r="ORR148" s="41"/>
      <c r="ORS148" s="41"/>
      <c r="ORT148" s="41"/>
      <c r="ORU148" s="41"/>
      <c r="ORV148" s="41"/>
      <c r="ORW148" s="41"/>
      <c r="ORX148" s="41"/>
      <c r="ORY148" s="41"/>
      <c r="ORZ148" s="41"/>
      <c r="OSA148" s="41"/>
      <c r="OSB148" s="41"/>
      <c r="OSC148" s="41"/>
      <c r="OSD148" s="41"/>
      <c r="OSE148" s="41"/>
      <c r="OSF148" s="41"/>
      <c r="OSG148" s="41"/>
      <c r="OSH148" s="41"/>
      <c r="OSI148" s="41"/>
      <c r="OSJ148" s="41"/>
      <c r="OSK148" s="41"/>
      <c r="OSL148" s="41"/>
      <c r="OSM148" s="41"/>
      <c r="OSN148" s="41"/>
      <c r="OSO148" s="41"/>
      <c r="OSP148" s="41"/>
      <c r="OSQ148" s="41"/>
      <c r="OSR148" s="41"/>
      <c r="OSS148" s="41"/>
      <c r="OST148" s="41"/>
      <c r="OSU148" s="41"/>
      <c r="OSV148" s="41"/>
      <c r="OSW148" s="41"/>
      <c r="OSX148" s="41"/>
      <c r="OSY148" s="41"/>
      <c r="OSZ148" s="41"/>
      <c r="OTA148" s="41"/>
      <c r="OTB148" s="41"/>
      <c r="OTC148" s="41"/>
      <c r="OTD148" s="41"/>
      <c r="OTE148" s="41"/>
      <c r="OTF148" s="41"/>
      <c r="OTG148" s="41"/>
      <c r="OTH148" s="41"/>
      <c r="OTI148" s="41"/>
      <c r="OTJ148" s="41"/>
      <c r="OTK148" s="41"/>
      <c r="OTL148" s="41"/>
      <c r="OTM148" s="41"/>
      <c r="OTN148" s="41"/>
      <c r="OTO148" s="41"/>
      <c r="OTP148" s="41"/>
      <c r="OTQ148" s="41"/>
      <c r="OTR148" s="41"/>
      <c r="OTS148" s="41"/>
      <c r="OTT148" s="41"/>
      <c r="OTU148" s="41"/>
      <c r="OTV148" s="41"/>
      <c r="OTW148" s="41"/>
      <c r="OTX148" s="41"/>
      <c r="OTY148" s="41"/>
      <c r="OTZ148" s="41"/>
      <c r="OUA148" s="41"/>
      <c r="OUB148" s="41"/>
      <c r="OUC148" s="41"/>
      <c r="OUD148" s="41"/>
      <c r="OUE148" s="41"/>
      <c r="OUF148" s="41"/>
      <c r="OUG148" s="41"/>
      <c r="OUH148" s="41"/>
      <c r="OUI148" s="41"/>
      <c r="OUJ148" s="41"/>
      <c r="OUK148" s="41"/>
      <c r="OUL148" s="41"/>
      <c r="OUM148" s="41"/>
      <c r="OUN148" s="41"/>
      <c r="OUO148" s="41"/>
      <c r="OUP148" s="41"/>
      <c r="OUQ148" s="41"/>
      <c r="OUR148" s="41"/>
      <c r="OUS148" s="41"/>
      <c r="OUT148" s="41"/>
      <c r="OUU148" s="41"/>
      <c r="OUV148" s="41"/>
      <c r="OUW148" s="41"/>
      <c r="OUX148" s="41"/>
      <c r="OUY148" s="41"/>
      <c r="OUZ148" s="41"/>
      <c r="OVA148" s="41"/>
      <c r="OVB148" s="41"/>
      <c r="OVC148" s="41"/>
      <c r="OVD148" s="41"/>
      <c r="OVE148" s="41"/>
      <c r="OVF148" s="41"/>
      <c r="OVG148" s="41"/>
      <c r="OVH148" s="41"/>
      <c r="OVI148" s="41"/>
      <c r="OVJ148" s="41"/>
      <c r="OVK148" s="41"/>
      <c r="OVL148" s="41"/>
      <c r="OVM148" s="41"/>
      <c r="OVN148" s="41"/>
      <c r="OVO148" s="41"/>
      <c r="OVP148" s="41"/>
      <c r="OVQ148" s="41"/>
      <c r="OVR148" s="41"/>
      <c r="OVS148" s="41"/>
      <c r="OVT148" s="41"/>
      <c r="OVU148" s="41"/>
      <c r="OVV148" s="41"/>
      <c r="OVW148" s="41"/>
      <c r="OVX148" s="41"/>
      <c r="OVY148" s="41"/>
      <c r="OVZ148" s="41"/>
      <c r="OWA148" s="41"/>
      <c r="OWB148" s="41"/>
      <c r="OWC148" s="41"/>
      <c r="OWJ148" s="41"/>
      <c r="OWK148" s="41"/>
      <c r="OWL148" s="41"/>
      <c r="OWM148" s="41"/>
      <c r="OWN148" s="41"/>
      <c r="OWO148" s="41"/>
      <c r="OWP148" s="41"/>
      <c r="OWQ148" s="41"/>
      <c r="OWR148" s="41"/>
      <c r="OWS148" s="41"/>
      <c r="OWT148" s="41"/>
      <c r="OWU148" s="41"/>
      <c r="OWV148" s="41"/>
      <c r="OWW148" s="41"/>
      <c r="OWX148" s="41"/>
      <c r="OWY148" s="41"/>
      <c r="OWZ148" s="41"/>
      <c r="OXA148" s="41"/>
      <c r="OXB148" s="41"/>
      <c r="OXC148" s="41"/>
      <c r="OXD148" s="41"/>
      <c r="OXE148" s="41"/>
      <c r="OXF148" s="41"/>
      <c r="OXG148" s="41"/>
      <c r="OXH148" s="41"/>
      <c r="OXI148" s="41"/>
      <c r="OXJ148" s="41"/>
      <c r="OXK148" s="41"/>
      <c r="OXL148" s="41"/>
      <c r="OXM148" s="41"/>
      <c r="OXN148" s="41"/>
      <c r="OXO148" s="41"/>
      <c r="OXP148" s="41"/>
      <c r="OXQ148" s="41"/>
      <c r="OXR148" s="41"/>
      <c r="OXS148" s="41"/>
      <c r="OXT148" s="41"/>
      <c r="OXU148" s="41"/>
      <c r="OXV148" s="41"/>
      <c r="OXW148" s="41"/>
      <c r="OXX148" s="41"/>
      <c r="OXY148" s="41"/>
      <c r="OXZ148" s="41"/>
      <c r="OYA148" s="41"/>
      <c r="OYB148" s="41"/>
      <c r="OYC148" s="41"/>
      <c r="OYD148" s="41"/>
      <c r="OYE148" s="41"/>
      <c r="OYF148" s="41"/>
      <c r="OYG148" s="41"/>
      <c r="OYH148" s="41"/>
      <c r="OYI148" s="41"/>
      <c r="OYJ148" s="41"/>
      <c r="OYK148" s="41"/>
      <c r="OYL148" s="41"/>
      <c r="OYM148" s="41"/>
      <c r="OYN148" s="41"/>
      <c r="OYO148" s="41"/>
      <c r="OYP148" s="41"/>
      <c r="OYQ148" s="41"/>
      <c r="OYR148" s="41"/>
      <c r="OYS148" s="41"/>
      <c r="OYT148" s="41"/>
      <c r="OYU148" s="41"/>
      <c r="OYV148" s="41"/>
      <c r="OYW148" s="41"/>
      <c r="OYX148" s="41"/>
      <c r="OYY148" s="41"/>
      <c r="OYZ148" s="41"/>
      <c r="OZA148" s="41"/>
      <c r="OZB148" s="41"/>
      <c r="OZC148" s="41"/>
      <c r="OZD148" s="41"/>
      <c r="OZE148" s="41"/>
      <c r="OZF148" s="41"/>
      <c r="OZG148" s="41"/>
      <c r="OZH148" s="41"/>
      <c r="OZI148" s="41"/>
      <c r="OZJ148" s="41"/>
      <c r="OZK148" s="41"/>
      <c r="OZL148" s="41"/>
      <c r="OZM148" s="41"/>
      <c r="OZN148" s="41"/>
      <c r="OZO148" s="41"/>
      <c r="OZP148" s="41"/>
      <c r="OZQ148" s="41"/>
      <c r="OZR148" s="41"/>
      <c r="OZS148" s="41"/>
      <c r="OZT148" s="41"/>
      <c r="OZU148" s="41"/>
      <c r="OZV148" s="41"/>
      <c r="OZW148" s="41"/>
      <c r="OZX148" s="41"/>
      <c r="OZY148" s="41"/>
      <c r="OZZ148" s="41"/>
      <c r="PAA148" s="41"/>
      <c r="PAB148" s="41"/>
      <c r="PAC148" s="41"/>
      <c r="PAD148" s="41"/>
      <c r="PAE148" s="41"/>
      <c r="PAF148" s="41"/>
      <c r="PAG148" s="41"/>
      <c r="PAH148" s="41"/>
      <c r="PAI148" s="41"/>
      <c r="PAJ148" s="41"/>
      <c r="PAK148" s="41"/>
      <c r="PAL148" s="41"/>
      <c r="PAM148" s="41"/>
      <c r="PAN148" s="41"/>
      <c r="PAO148" s="41"/>
      <c r="PAP148" s="41"/>
      <c r="PAQ148" s="41"/>
      <c r="PAR148" s="41"/>
      <c r="PAS148" s="41"/>
      <c r="PAT148" s="41"/>
      <c r="PAU148" s="41"/>
      <c r="PAV148" s="41"/>
      <c r="PAW148" s="41"/>
      <c r="PAX148" s="41"/>
      <c r="PAY148" s="41"/>
      <c r="PAZ148" s="41"/>
      <c r="PBA148" s="41"/>
      <c r="PBB148" s="41"/>
      <c r="PBC148" s="41"/>
      <c r="PBD148" s="41"/>
      <c r="PBE148" s="41"/>
      <c r="PBF148" s="41"/>
      <c r="PBG148" s="41"/>
      <c r="PBH148" s="41"/>
      <c r="PBI148" s="41"/>
      <c r="PBJ148" s="41"/>
      <c r="PBK148" s="41"/>
      <c r="PBL148" s="41"/>
      <c r="PBM148" s="41"/>
      <c r="PBN148" s="41"/>
      <c r="PBO148" s="41"/>
      <c r="PBP148" s="41"/>
      <c r="PBQ148" s="41"/>
      <c r="PBR148" s="41"/>
      <c r="PBS148" s="41"/>
      <c r="PBT148" s="41"/>
      <c r="PBU148" s="41"/>
      <c r="PBV148" s="41"/>
      <c r="PBW148" s="41"/>
      <c r="PBX148" s="41"/>
      <c r="PBY148" s="41"/>
      <c r="PBZ148" s="41"/>
      <c r="PCA148" s="41"/>
      <c r="PCB148" s="41"/>
      <c r="PCC148" s="41"/>
      <c r="PCD148" s="41"/>
      <c r="PCE148" s="41"/>
      <c r="PCF148" s="41"/>
      <c r="PCG148" s="41"/>
      <c r="PCH148" s="41"/>
      <c r="PCI148" s="41"/>
      <c r="PCJ148" s="41"/>
      <c r="PCK148" s="41"/>
      <c r="PCL148" s="41"/>
      <c r="PCM148" s="41"/>
      <c r="PCN148" s="41"/>
      <c r="PCO148" s="41"/>
      <c r="PCP148" s="41"/>
      <c r="PCQ148" s="41"/>
      <c r="PCR148" s="41"/>
      <c r="PCS148" s="41"/>
      <c r="PCT148" s="41"/>
      <c r="PCU148" s="41"/>
      <c r="PCV148" s="41"/>
      <c r="PCW148" s="41"/>
      <c r="PCX148" s="41"/>
      <c r="PCY148" s="41"/>
      <c r="PCZ148" s="41"/>
      <c r="PDA148" s="41"/>
      <c r="PDB148" s="41"/>
      <c r="PDC148" s="41"/>
      <c r="PDD148" s="41"/>
      <c r="PDE148" s="41"/>
      <c r="PDF148" s="41"/>
      <c r="PDG148" s="41"/>
      <c r="PDH148" s="41"/>
      <c r="PDI148" s="41"/>
      <c r="PDJ148" s="41"/>
      <c r="PDK148" s="41"/>
      <c r="PDL148" s="41"/>
      <c r="PDM148" s="41"/>
      <c r="PDN148" s="41"/>
      <c r="PDO148" s="41"/>
      <c r="PDP148" s="41"/>
      <c r="PDQ148" s="41"/>
      <c r="PDR148" s="41"/>
      <c r="PDS148" s="41"/>
      <c r="PDT148" s="41"/>
      <c r="PDU148" s="41"/>
      <c r="PDV148" s="41"/>
      <c r="PDW148" s="41"/>
      <c r="PDX148" s="41"/>
      <c r="PDY148" s="41"/>
      <c r="PDZ148" s="41"/>
      <c r="PEA148" s="41"/>
      <c r="PEB148" s="41"/>
      <c r="PEC148" s="41"/>
      <c r="PED148" s="41"/>
      <c r="PEE148" s="41"/>
      <c r="PEF148" s="41"/>
      <c r="PEG148" s="41"/>
      <c r="PEH148" s="41"/>
      <c r="PEI148" s="41"/>
      <c r="PEJ148" s="41"/>
      <c r="PEK148" s="41"/>
      <c r="PEL148" s="41"/>
      <c r="PEM148" s="41"/>
      <c r="PEN148" s="41"/>
      <c r="PEO148" s="41"/>
      <c r="PEP148" s="41"/>
      <c r="PEQ148" s="41"/>
      <c r="PER148" s="41"/>
      <c r="PES148" s="41"/>
      <c r="PET148" s="41"/>
      <c r="PEU148" s="41"/>
      <c r="PEV148" s="41"/>
      <c r="PEW148" s="41"/>
      <c r="PEX148" s="41"/>
      <c r="PEY148" s="41"/>
      <c r="PEZ148" s="41"/>
      <c r="PFA148" s="41"/>
      <c r="PFB148" s="41"/>
      <c r="PFC148" s="41"/>
      <c r="PFD148" s="41"/>
      <c r="PFE148" s="41"/>
      <c r="PFF148" s="41"/>
      <c r="PFG148" s="41"/>
      <c r="PFH148" s="41"/>
      <c r="PFI148" s="41"/>
      <c r="PFJ148" s="41"/>
      <c r="PFK148" s="41"/>
      <c r="PFL148" s="41"/>
      <c r="PFM148" s="41"/>
      <c r="PFN148" s="41"/>
      <c r="PFO148" s="41"/>
      <c r="PFP148" s="41"/>
      <c r="PFQ148" s="41"/>
      <c r="PFR148" s="41"/>
      <c r="PFS148" s="41"/>
      <c r="PFT148" s="41"/>
      <c r="PFU148" s="41"/>
      <c r="PFV148" s="41"/>
      <c r="PFW148" s="41"/>
      <c r="PFX148" s="41"/>
      <c r="PFY148" s="41"/>
      <c r="PGF148" s="41"/>
      <c r="PGG148" s="41"/>
      <c r="PGH148" s="41"/>
      <c r="PGI148" s="41"/>
      <c r="PGJ148" s="41"/>
      <c r="PGK148" s="41"/>
      <c r="PGL148" s="41"/>
      <c r="PGM148" s="41"/>
      <c r="PGN148" s="41"/>
      <c r="PGO148" s="41"/>
      <c r="PGP148" s="41"/>
      <c r="PGQ148" s="41"/>
      <c r="PGR148" s="41"/>
      <c r="PGS148" s="41"/>
      <c r="PGT148" s="41"/>
      <c r="PGU148" s="41"/>
      <c r="PGV148" s="41"/>
      <c r="PGW148" s="41"/>
      <c r="PGX148" s="41"/>
      <c r="PGY148" s="41"/>
      <c r="PGZ148" s="41"/>
      <c r="PHA148" s="41"/>
      <c r="PHB148" s="41"/>
      <c r="PHC148" s="41"/>
      <c r="PHD148" s="41"/>
      <c r="PHE148" s="41"/>
      <c r="PHF148" s="41"/>
      <c r="PHG148" s="41"/>
      <c r="PHH148" s="41"/>
      <c r="PHI148" s="41"/>
      <c r="PHJ148" s="41"/>
      <c r="PHK148" s="41"/>
      <c r="PHL148" s="41"/>
      <c r="PHM148" s="41"/>
      <c r="PHN148" s="41"/>
      <c r="PHO148" s="41"/>
      <c r="PHP148" s="41"/>
      <c r="PHQ148" s="41"/>
      <c r="PHR148" s="41"/>
      <c r="PHS148" s="41"/>
      <c r="PHT148" s="41"/>
      <c r="PHU148" s="41"/>
      <c r="PHV148" s="41"/>
      <c r="PHW148" s="41"/>
      <c r="PHX148" s="41"/>
      <c r="PHY148" s="41"/>
      <c r="PHZ148" s="41"/>
      <c r="PIA148" s="41"/>
      <c r="PIB148" s="41"/>
      <c r="PIC148" s="41"/>
      <c r="PID148" s="41"/>
      <c r="PIE148" s="41"/>
      <c r="PIF148" s="41"/>
      <c r="PIG148" s="41"/>
      <c r="PIH148" s="41"/>
      <c r="PII148" s="41"/>
      <c r="PIJ148" s="41"/>
      <c r="PIK148" s="41"/>
      <c r="PIL148" s="41"/>
      <c r="PIM148" s="41"/>
      <c r="PIN148" s="41"/>
      <c r="PIO148" s="41"/>
      <c r="PIP148" s="41"/>
      <c r="PIQ148" s="41"/>
      <c r="PIR148" s="41"/>
      <c r="PIS148" s="41"/>
      <c r="PIT148" s="41"/>
      <c r="PIU148" s="41"/>
      <c r="PIV148" s="41"/>
      <c r="PIW148" s="41"/>
      <c r="PIX148" s="41"/>
      <c r="PIY148" s="41"/>
      <c r="PIZ148" s="41"/>
      <c r="PJA148" s="41"/>
      <c r="PJB148" s="41"/>
      <c r="PJC148" s="41"/>
      <c r="PJD148" s="41"/>
      <c r="PJE148" s="41"/>
      <c r="PJF148" s="41"/>
      <c r="PJG148" s="41"/>
      <c r="PJH148" s="41"/>
      <c r="PJI148" s="41"/>
      <c r="PJJ148" s="41"/>
      <c r="PJK148" s="41"/>
      <c r="PJL148" s="41"/>
      <c r="PJM148" s="41"/>
      <c r="PJN148" s="41"/>
      <c r="PJO148" s="41"/>
      <c r="PJP148" s="41"/>
      <c r="PJQ148" s="41"/>
      <c r="PJR148" s="41"/>
      <c r="PJS148" s="41"/>
      <c r="PJT148" s="41"/>
      <c r="PJU148" s="41"/>
      <c r="PJV148" s="41"/>
      <c r="PJW148" s="41"/>
      <c r="PJX148" s="41"/>
      <c r="PJY148" s="41"/>
      <c r="PJZ148" s="41"/>
      <c r="PKA148" s="41"/>
      <c r="PKB148" s="41"/>
      <c r="PKC148" s="41"/>
      <c r="PKD148" s="41"/>
      <c r="PKE148" s="41"/>
      <c r="PKF148" s="41"/>
      <c r="PKG148" s="41"/>
      <c r="PKH148" s="41"/>
      <c r="PKI148" s="41"/>
      <c r="PKJ148" s="41"/>
      <c r="PKK148" s="41"/>
      <c r="PKL148" s="41"/>
      <c r="PKM148" s="41"/>
      <c r="PKN148" s="41"/>
      <c r="PKO148" s="41"/>
      <c r="PKP148" s="41"/>
      <c r="PKQ148" s="41"/>
      <c r="PKR148" s="41"/>
      <c r="PKS148" s="41"/>
      <c r="PKT148" s="41"/>
      <c r="PKU148" s="41"/>
      <c r="PKV148" s="41"/>
      <c r="PKW148" s="41"/>
      <c r="PKX148" s="41"/>
      <c r="PKY148" s="41"/>
      <c r="PKZ148" s="41"/>
      <c r="PLA148" s="41"/>
      <c r="PLB148" s="41"/>
      <c r="PLC148" s="41"/>
      <c r="PLD148" s="41"/>
      <c r="PLE148" s="41"/>
      <c r="PLF148" s="41"/>
      <c r="PLG148" s="41"/>
      <c r="PLH148" s="41"/>
      <c r="PLI148" s="41"/>
      <c r="PLJ148" s="41"/>
      <c r="PLK148" s="41"/>
      <c r="PLL148" s="41"/>
      <c r="PLM148" s="41"/>
      <c r="PLN148" s="41"/>
      <c r="PLO148" s="41"/>
      <c r="PLP148" s="41"/>
      <c r="PLQ148" s="41"/>
      <c r="PLR148" s="41"/>
      <c r="PLS148" s="41"/>
      <c r="PLT148" s="41"/>
      <c r="PLU148" s="41"/>
      <c r="PLV148" s="41"/>
      <c r="PLW148" s="41"/>
      <c r="PLX148" s="41"/>
      <c r="PLY148" s="41"/>
      <c r="PLZ148" s="41"/>
      <c r="PMA148" s="41"/>
      <c r="PMB148" s="41"/>
      <c r="PMC148" s="41"/>
      <c r="PMD148" s="41"/>
      <c r="PME148" s="41"/>
      <c r="PMF148" s="41"/>
      <c r="PMG148" s="41"/>
      <c r="PMH148" s="41"/>
      <c r="PMI148" s="41"/>
      <c r="PMJ148" s="41"/>
      <c r="PMK148" s="41"/>
      <c r="PML148" s="41"/>
      <c r="PMM148" s="41"/>
      <c r="PMN148" s="41"/>
      <c r="PMO148" s="41"/>
      <c r="PMP148" s="41"/>
      <c r="PMQ148" s="41"/>
      <c r="PMR148" s="41"/>
      <c r="PMS148" s="41"/>
      <c r="PMT148" s="41"/>
      <c r="PMU148" s="41"/>
      <c r="PMV148" s="41"/>
      <c r="PMW148" s="41"/>
      <c r="PMX148" s="41"/>
      <c r="PMY148" s="41"/>
      <c r="PMZ148" s="41"/>
      <c r="PNA148" s="41"/>
      <c r="PNB148" s="41"/>
      <c r="PNC148" s="41"/>
      <c r="PND148" s="41"/>
      <c r="PNE148" s="41"/>
      <c r="PNF148" s="41"/>
      <c r="PNG148" s="41"/>
      <c r="PNH148" s="41"/>
      <c r="PNI148" s="41"/>
      <c r="PNJ148" s="41"/>
      <c r="PNK148" s="41"/>
      <c r="PNL148" s="41"/>
      <c r="PNM148" s="41"/>
      <c r="PNN148" s="41"/>
      <c r="PNO148" s="41"/>
      <c r="PNP148" s="41"/>
      <c r="PNQ148" s="41"/>
      <c r="PNR148" s="41"/>
      <c r="PNS148" s="41"/>
      <c r="PNT148" s="41"/>
      <c r="PNU148" s="41"/>
      <c r="PNV148" s="41"/>
      <c r="PNW148" s="41"/>
      <c r="PNX148" s="41"/>
      <c r="PNY148" s="41"/>
      <c r="PNZ148" s="41"/>
      <c r="POA148" s="41"/>
      <c r="POB148" s="41"/>
      <c r="POC148" s="41"/>
      <c r="POD148" s="41"/>
      <c r="POE148" s="41"/>
      <c r="POF148" s="41"/>
      <c r="POG148" s="41"/>
      <c r="POH148" s="41"/>
      <c r="POI148" s="41"/>
      <c r="POJ148" s="41"/>
      <c r="POK148" s="41"/>
      <c r="POL148" s="41"/>
      <c r="POM148" s="41"/>
      <c r="PON148" s="41"/>
      <c r="POO148" s="41"/>
      <c r="POP148" s="41"/>
      <c r="POQ148" s="41"/>
      <c r="POR148" s="41"/>
      <c r="POS148" s="41"/>
      <c r="POT148" s="41"/>
      <c r="POU148" s="41"/>
      <c r="POV148" s="41"/>
      <c r="POW148" s="41"/>
      <c r="POX148" s="41"/>
      <c r="POY148" s="41"/>
      <c r="POZ148" s="41"/>
      <c r="PPA148" s="41"/>
      <c r="PPB148" s="41"/>
      <c r="PPC148" s="41"/>
      <c r="PPD148" s="41"/>
      <c r="PPE148" s="41"/>
      <c r="PPF148" s="41"/>
      <c r="PPG148" s="41"/>
      <c r="PPH148" s="41"/>
      <c r="PPI148" s="41"/>
      <c r="PPJ148" s="41"/>
      <c r="PPK148" s="41"/>
      <c r="PPL148" s="41"/>
      <c r="PPM148" s="41"/>
      <c r="PPN148" s="41"/>
      <c r="PPO148" s="41"/>
      <c r="PPP148" s="41"/>
      <c r="PPQ148" s="41"/>
      <c r="PPR148" s="41"/>
      <c r="PPS148" s="41"/>
      <c r="PPT148" s="41"/>
      <c r="PPU148" s="41"/>
      <c r="PQB148" s="41"/>
      <c r="PQC148" s="41"/>
      <c r="PQD148" s="41"/>
      <c r="PQE148" s="41"/>
      <c r="PQF148" s="41"/>
      <c r="PQG148" s="41"/>
      <c r="PQH148" s="41"/>
      <c r="PQI148" s="41"/>
      <c r="PQJ148" s="41"/>
      <c r="PQK148" s="41"/>
      <c r="PQL148" s="41"/>
      <c r="PQM148" s="41"/>
      <c r="PQN148" s="41"/>
      <c r="PQO148" s="41"/>
      <c r="PQP148" s="41"/>
      <c r="PQQ148" s="41"/>
      <c r="PQR148" s="41"/>
      <c r="PQS148" s="41"/>
      <c r="PQT148" s="41"/>
      <c r="PQU148" s="41"/>
      <c r="PQV148" s="41"/>
      <c r="PQW148" s="41"/>
      <c r="PQX148" s="41"/>
      <c r="PQY148" s="41"/>
      <c r="PQZ148" s="41"/>
      <c r="PRA148" s="41"/>
      <c r="PRB148" s="41"/>
      <c r="PRC148" s="41"/>
      <c r="PRD148" s="41"/>
      <c r="PRE148" s="41"/>
      <c r="PRF148" s="41"/>
      <c r="PRG148" s="41"/>
      <c r="PRH148" s="41"/>
      <c r="PRI148" s="41"/>
      <c r="PRJ148" s="41"/>
      <c r="PRK148" s="41"/>
      <c r="PRL148" s="41"/>
      <c r="PRM148" s="41"/>
      <c r="PRN148" s="41"/>
      <c r="PRO148" s="41"/>
      <c r="PRP148" s="41"/>
      <c r="PRQ148" s="41"/>
      <c r="PRR148" s="41"/>
      <c r="PRS148" s="41"/>
      <c r="PRT148" s="41"/>
      <c r="PRU148" s="41"/>
      <c r="PRV148" s="41"/>
      <c r="PRW148" s="41"/>
      <c r="PRX148" s="41"/>
      <c r="PRY148" s="41"/>
      <c r="PRZ148" s="41"/>
      <c r="PSA148" s="41"/>
      <c r="PSB148" s="41"/>
      <c r="PSC148" s="41"/>
      <c r="PSD148" s="41"/>
      <c r="PSE148" s="41"/>
      <c r="PSF148" s="41"/>
      <c r="PSG148" s="41"/>
      <c r="PSH148" s="41"/>
      <c r="PSI148" s="41"/>
      <c r="PSJ148" s="41"/>
      <c r="PSK148" s="41"/>
      <c r="PSL148" s="41"/>
      <c r="PSM148" s="41"/>
      <c r="PSN148" s="41"/>
      <c r="PSO148" s="41"/>
      <c r="PSP148" s="41"/>
      <c r="PSQ148" s="41"/>
      <c r="PSR148" s="41"/>
      <c r="PSS148" s="41"/>
      <c r="PST148" s="41"/>
      <c r="PSU148" s="41"/>
      <c r="PSV148" s="41"/>
      <c r="PSW148" s="41"/>
      <c r="PSX148" s="41"/>
      <c r="PSY148" s="41"/>
      <c r="PSZ148" s="41"/>
      <c r="PTA148" s="41"/>
      <c r="PTB148" s="41"/>
      <c r="PTC148" s="41"/>
      <c r="PTD148" s="41"/>
      <c r="PTE148" s="41"/>
      <c r="PTF148" s="41"/>
      <c r="PTG148" s="41"/>
      <c r="PTH148" s="41"/>
      <c r="PTI148" s="41"/>
      <c r="PTJ148" s="41"/>
      <c r="PTK148" s="41"/>
      <c r="PTL148" s="41"/>
      <c r="PTM148" s="41"/>
      <c r="PTN148" s="41"/>
      <c r="PTO148" s="41"/>
      <c r="PTP148" s="41"/>
      <c r="PTQ148" s="41"/>
      <c r="PTR148" s="41"/>
      <c r="PTS148" s="41"/>
      <c r="PTT148" s="41"/>
      <c r="PTU148" s="41"/>
      <c r="PTV148" s="41"/>
      <c r="PTW148" s="41"/>
      <c r="PTX148" s="41"/>
      <c r="PTY148" s="41"/>
      <c r="PTZ148" s="41"/>
      <c r="PUA148" s="41"/>
      <c r="PUB148" s="41"/>
      <c r="PUC148" s="41"/>
      <c r="PUD148" s="41"/>
      <c r="PUE148" s="41"/>
      <c r="PUF148" s="41"/>
      <c r="PUG148" s="41"/>
      <c r="PUH148" s="41"/>
      <c r="PUI148" s="41"/>
      <c r="PUJ148" s="41"/>
      <c r="PUK148" s="41"/>
      <c r="PUL148" s="41"/>
      <c r="PUM148" s="41"/>
      <c r="PUN148" s="41"/>
      <c r="PUO148" s="41"/>
      <c r="PUP148" s="41"/>
      <c r="PUQ148" s="41"/>
      <c r="PUR148" s="41"/>
      <c r="PUS148" s="41"/>
      <c r="PUT148" s="41"/>
      <c r="PUU148" s="41"/>
      <c r="PUV148" s="41"/>
      <c r="PUW148" s="41"/>
      <c r="PUX148" s="41"/>
      <c r="PUY148" s="41"/>
      <c r="PUZ148" s="41"/>
      <c r="PVA148" s="41"/>
      <c r="PVB148" s="41"/>
      <c r="PVC148" s="41"/>
      <c r="PVD148" s="41"/>
      <c r="PVE148" s="41"/>
      <c r="PVF148" s="41"/>
      <c r="PVG148" s="41"/>
      <c r="PVH148" s="41"/>
      <c r="PVI148" s="41"/>
      <c r="PVJ148" s="41"/>
      <c r="PVK148" s="41"/>
      <c r="PVL148" s="41"/>
      <c r="PVM148" s="41"/>
      <c r="PVN148" s="41"/>
      <c r="PVO148" s="41"/>
      <c r="PVP148" s="41"/>
      <c r="PVQ148" s="41"/>
      <c r="PVR148" s="41"/>
      <c r="PVS148" s="41"/>
      <c r="PVT148" s="41"/>
      <c r="PVU148" s="41"/>
      <c r="PVV148" s="41"/>
      <c r="PVW148" s="41"/>
      <c r="PVX148" s="41"/>
      <c r="PVY148" s="41"/>
      <c r="PVZ148" s="41"/>
      <c r="PWA148" s="41"/>
      <c r="PWB148" s="41"/>
      <c r="PWC148" s="41"/>
      <c r="PWD148" s="41"/>
      <c r="PWE148" s="41"/>
      <c r="PWF148" s="41"/>
      <c r="PWG148" s="41"/>
      <c r="PWH148" s="41"/>
      <c r="PWI148" s="41"/>
      <c r="PWJ148" s="41"/>
      <c r="PWK148" s="41"/>
      <c r="PWL148" s="41"/>
      <c r="PWM148" s="41"/>
      <c r="PWN148" s="41"/>
      <c r="PWO148" s="41"/>
      <c r="PWP148" s="41"/>
      <c r="PWQ148" s="41"/>
      <c r="PWR148" s="41"/>
      <c r="PWS148" s="41"/>
      <c r="PWT148" s="41"/>
      <c r="PWU148" s="41"/>
      <c r="PWV148" s="41"/>
      <c r="PWW148" s="41"/>
      <c r="PWX148" s="41"/>
      <c r="PWY148" s="41"/>
      <c r="PWZ148" s="41"/>
      <c r="PXA148" s="41"/>
      <c r="PXB148" s="41"/>
      <c r="PXC148" s="41"/>
      <c r="PXD148" s="41"/>
      <c r="PXE148" s="41"/>
      <c r="PXF148" s="41"/>
      <c r="PXG148" s="41"/>
      <c r="PXH148" s="41"/>
      <c r="PXI148" s="41"/>
      <c r="PXJ148" s="41"/>
      <c r="PXK148" s="41"/>
      <c r="PXL148" s="41"/>
      <c r="PXM148" s="41"/>
      <c r="PXN148" s="41"/>
      <c r="PXO148" s="41"/>
      <c r="PXP148" s="41"/>
      <c r="PXQ148" s="41"/>
      <c r="PXR148" s="41"/>
      <c r="PXS148" s="41"/>
      <c r="PXT148" s="41"/>
      <c r="PXU148" s="41"/>
      <c r="PXV148" s="41"/>
      <c r="PXW148" s="41"/>
      <c r="PXX148" s="41"/>
      <c r="PXY148" s="41"/>
      <c r="PXZ148" s="41"/>
      <c r="PYA148" s="41"/>
      <c r="PYB148" s="41"/>
      <c r="PYC148" s="41"/>
      <c r="PYD148" s="41"/>
      <c r="PYE148" s="41"/>
      <c r="PYF148" s="41"/>
      <c r="PYG148" s="41"/>
      <c r="PYH148" s="41"/>
      <c r="PYI148" s="41"/>
      <c r="PYJ148" s="41"/>
      <c r="PYK148" s="41"/>
      <c r="PYL148" s="41"/>
      <c r="PYM148" s="41"/>
      <c r="PYN148" s="41"/>
      <c r="PYO148" s="41"/>
      <c r="PYP148" s="41"/>
      <c r="PYQ148" s="41"/>
      <c r="PYR148" s="41"/>
      <c r="PYS148" s="41"/>
      <c r="PYT148" s="41"/>
      <c r="PYU148" s="41"/>
      <c r="PYV148" s="41"/>
      <c r="PYW148" s="41"/>
      <c r="PYX148" s="41"/>
      <c r="PYY148" s="41"/>
      <c r="PYZ148" s="41"/>
      <c r="PZA148" s="41"/>
      <c r="PZB148" s="41"/>
      <c r="PZC148" s="41"/>
      <c r="PZD148" s="41"/>
      <c r="PZE148" s="41"/>
      <c r="PZF148" s="41"/>
      <c r="PZG148" s="41"/>
      <c r="PZH148" s="41"/>
      <c r="PZI148" s="41"/>
      <c r="PZJ148" s="41"/>
      <c r="PZK148" s="41"/>
      <c r="PZL148" s="41"/>
      <c r="PZM148" s="41"/>
      <c r="PZN148" s="41"/>
      <c r="PZO148" s="41"/>
      <c r="PZP148" s="41"/>
      <c r="PZQ148" s="41"/>
      <c r="PZX148" s="41"/>
      <c r="PZY148" s="41"/>
      <c r="PZZ148" s="41"/>
      <c r="QAA148" s="41"/>
      <c r="QAB148" s="41"/>
      <c r="QAC148" s="41"/>
      <c r="QAD148" s="41"/>
      <c r="QAE148" s="41"/>
      <c r="QAF148" s="41"/>
      <c r="QAG148" s="41"/>
      <c r="QAH148" s="41"/>
      <c r="QAI148" s="41"/>
      <c r="QAJ148" s="41"/>
      <c r="QAK148" s="41"/>
      <c r="QAL148" s="41"/>
      <c r="QAM148" s="41"/>
      <c r="QAN148" s="41"/>
      <c r="QAO148" s="41"/>
      <c r="QAP148" s="41"/>
      <c r="QAQ148" s="41"/>
      <c r="QAR148" s="41"/>
      <c r="QAS148" s="41"/>
      <c r="QAT148" s="41"/>
      <c r="QAU148" s="41"/>
      <c r="QAV148" s="41"/>
      <c r="QAW148" s="41"/>
      <c r="QAX148" s="41"/>
      <c r="QAY148" s="41"/>
      <c r="QAZ148" s="41"/>
      <c r="QBA148" s="41"/>
      <c r="QBB148" s="41"/>
      <c r="QBC148" s="41"/>
      <c r="QBD148" s="41"/>
      <c r="QBE148" s="41"/>
      <c r="QBF148" s="41"/>
      <c r="QBG148" s="41"/>
      <c r="QBH148" s="41"/>
      <c r="QBI148" s="41"/>
      <c r="QBJ148" s="41"/>
      <c r="QBK148" s="41"/>
      <c r="QBL148" s="41"/>
      <c r="QBM148" s="41"/>
      <c r="QBN148" s="41"/>
      <c r="QBO148" s="41"/>
      <c r="QBP148" s="41"/>
      <c r="QBQ148" s="41"/>
      <c r="QBR148" s="41"/>
      <c r="QBS148" s="41"/>
      <c r="QBT148" s="41"/>
      <c r="QBU148" s="41"/>
      <c r="QBV148" s="41"/>
      <c r="QBW148" s="41"/>
      <c r="QBX148" s="41"/>
      <c r="QBY148" s="41"/>
      <c r="QBZ148" s="41"/>
      <c r="QCA148" s="41"/>
      <c r="QCB148" s="41"/>
      <c r="QCC148" s="41"/>
      <c r="QCD148" s="41"/>
      <c r="QCE148" s="41"/>
      <c r="QCF148" s="41"/>
      <c r="QCG148" s="41"/>
      <c r="QCH148" s="41"/>
      <c r="QCI148" s="41"/>
      <c r="QCJ148" s="41"/>
      <c r="QCK148" s="41"/>
      <c r="QCL148" s="41"/>
      <c r="QCM148" s="41"/>
      <c r="QCN148" s="41"/>
      <c r="QCO148" s="41"/>
      <c r="QCP148" s="41"/>
      <c r="QCQ148" s="41"/>
      <c r="QCR148" s="41"/>
      <c r="QCS148" s="41"/>
      <c r="QCT148" s="41"/>
      <c r="QCU148" s="41"/>
      <c r="QCV148" s="41"/>
      <c r="QCW148" s="41"/>
      <c r="QCX148" s="41"/>
      <c r="QCY148" s="41"/>
      <c r="QCZ148" s="41"/>
      <c r="QDA148" s="41"/>
      <c r="QDB148" s="41"/>
      <c r="QDC148" s="41"/>
      <c r="QDD148" s="41"/>
      <c r="QDE148" s="41"/>
      <c r="QDF148" s="41"/>
      <c r="QDG148" s="41"/>
      <c r="QDH148" s="41"/>
      <c r="QDI148" s="41"/>
      <c r="QDJ148" s="41"/>
      <c r="QDK148" s="41"/>
      <c r="QDL148" s="41"/>
      <c r="QDM148" s="41"/>
      <c r="QDN148" s="41"/>
      <c r="QDO148" s="41"/>
      <c r="QDP148" s="41"/>
      <c r="QDQ148" s="41"/>
      <c r="QDR148" s="41"/>
      <c r="QDS148" s="41"/>
      <c r="QDT148" s="41"/>
      <c r="QDU148" s="41"/>
      <c r="QDV148" s="41"/>
      <c r="QDW148" s="41"/>
      <c r="QDX148" s="41"/>
      <c r="QDY148" s="41"/>
      <c r="QDZ148" s="41"/>
      <c r="QEA148" s="41"/>
      <c r="QEB148" s="41"/>
      <c r="QEC148" s="41"/>
      <c r="QED148" s="41"/>
      <c r="QEE148" s="41"/>
      <c r="QEF148" s="41"/>
      <c r="QEG148" s="41"/>
      <c r="QEH148" s="41"/>
      <c r="QEI148" s="41"/>
      <c r="QEJ148" s="41"/>
      <c r="QEK148" s="41"/>
      <c r="QEL148" s="41"/>
      <c r="QEM148" s="41"/>
      <c r="QEN148" s="41"/>
      <c r="QEO148" s="41"/>
      <c r="QEP148" s="41"/>
      <c r="QEQ148" s="41"/>
      <c r="QER148" s="41"/>
      <c r="QES148" s="41"/>
      <c r="QET148" s="41"/>
      <c r="QEU148" s="41"/>
      <c r="QEV148" s="41"/>
      <c r="QEW148" s="41"/>
      <c r="QEX148" s="41"/>
      <c r="QEY148" s="41"/>
      <c r="QEZ148" s="41"/>
      <c r="QFA148" s="41"/>
      <c r="QFB148" s="41"/>
      <c r="QFC148" s="41"/>
      <c r="QFD148" s="41"/>
      <c r="QFE148" s="41"/>
      <c r="QFF148" s="41"/>
      <c r="QFG148" s="41"/>
      <c r="QFH148" s="41"/>
      <c r="QFI148" s="41"/>
      <c r="QFJ148" s="41"/>
      <c r="QFK148" s="41"/>
      <c r="QFL148" s="41"/>
      <c r="QFM148" s="41"/>
      <c r="QFN148" s="41"/>
      <c r="QFO148" s="41"/>
      <c r="QFP148" s="41"/>
      <c r="QFQ148" s="41"/>
      <c r="QFR148" s="41"/>
      <c r="QFS148" s="41"/>
      <c r="QFT148" s="41"/>
      <c r="QFU148" s="41"/>
      <c r="QFV148" s="41"/>
      <c r="QFW148" s="41"/>
      <c r="QFX148" s="41"/>
      <c r="QFY148" s="41"/>
      <c r="QFZ148" s="41"/>
      <c r="QGA148" s="41"/>
      <c r="QGB148" s="41"/>
      <c r="QGC148" s="41"/>
      <c r="QGD148" s="41"/>
      <c r="QGE148" s="41"/>
      <c r="QGF148" s="41"/>
      <c r="QGG148" s="41"/>
      <c r="QGH148" s="41"/>
      <c r="QGI148" s="41"/>
      <c r="QGJ148" s="41"/>
      <c r="QGK148" s="41"/>
      <c r="QGL148" s="41"/>
      <c r="QGM148" s="41"/>
      <c r="QGN148" s="41"/>
      <c r="QGO148" s="41"/>
      <c r="QGP148" s="41"/>
      <c r="QGQ148" s="41"/>
      <c r="QGR148" s="41"/>
      <c r="QGS148" s="41"/>
      <c r="QGT148" s="41"/>
      <c r="QGU148" s="41"/>
      <c r="QGV148" s="41"/>
      <c r="QGW148" s="41"/>
      <c r="QGX148" s="41"/>
      <c r="QGY148" s="41"/>
      <c r="QGZ148" s="41"/>
      <c r="QHA148" s="41"/>
      <c r="QHB148" s="41"/>
      <c r="QHC148" s="41"/>
      <c r="QHD148" s="41"/>
      <c r="QHE148" s="41"/>
      <c r="QHF148" s="41"/>
      <c r="QHG148" s="41"/>
      <c r="QHH148" s="41"/>
      <c r="QHI148" s="41"/>
      <c r="QHJ148" s="41"/>
      <c r="QHK148" s="41"/>
      <c r="QHL148" s="41"/>
      <c r="QHM148" s="41"/>
      <c r="QHN148" s="41"/>
      <c r="QHO148" s="41"/>
      <c r="QHP148" s="41"/>
      <c r="QHQ148" s="41"/>
      <c r="QHR148" s="41"/>
      <c r="QHS148" s="41"/>
      <c r="QHT148" s="41"/>
      <c r="QHU148" s="41"/>
      <c r="QHV148" s="41"/>
      <c r="QHW148" s="41"/>
      <c r="QHX148" s="41"/>
      <c r="QHY148" s="41"/>
      <c r="QHZ148" s="41"/>
      <c r="QIA148" s="41"/>
      <c r="QIB148" s="41"/>
      <c r="QIC148" s="41"/>
      <c r="QID148" s="41"/>
      <c r="QIE148" s="41"/>
      <c r="QIF148" s="41"/>
      <c r="QIG148" s="41"/>
      <c r="QIH148" s="41"/>
      <c r="QII148" s="41"/>
      <c r="QIJ148" s="41"/>
      <c r="QIK148" s="41"/>
      <c r="QIL148" s="41"/>
      <c r="QIM148" s="41"/>
      <c r="QIN148" s="41"/>
      <c r="QIO148" s="41"/>
      <c r="QIP148" s="41"/>
      <c r="QIQ148" s="41"/>
      <c r="QIR148" s="41"/>
      <c r="QIS148" s="41"/>
      <c r="QIT148" s="41"/>
      <c r="QIU148" s="41"/>
      <c r="QIV148" s="41"/>
      <c r="QIW148" s="41"/>
      <c r="QIX148" s="41"/>
      <c r="QIY148" s="41"/>
      <c r="QIZ148" s="41"/>
      <c r="QJA148" s="41"/>
      <c r="QJB148" s="41"/>
      <c r="QJC148" s="41"/>
      <c r="QJD148" s="41"/>
      <c r="QJE148" s="41"/>
      <c r="QJF148" s="41"/>
      <c r="QJG148" s="41"/>
      <c r="QJH148" s="41"/>
      <c r="QJI148" s="41"/>
      <c r="QJJ148" s="41"/>
      <c r="QJK148" s="41"/>
      <c r="QJL148" s="41"/>
      <c r="QJM148" s="41"/>
      <c r="QJT148" s="41"/>
      <c r="QJU148" s="41"/>
      <c r="QJV148" s="41"/>
      <c r="QJW148" s="41"/>
      <c r="QJX148" s="41"/>
      <c r="QJY148" s="41"/>
      <c r="QJZ148" s="41"/>
      <c r="QKA148" s="41"/>
      <c r="QKB148" s="41"/>
      <c r="QKC148" s="41"/>
      <c r="QKD148" s="41"/>
      <c r="QKE148" s="41"/>
      <c r="QKF148" s="41"/>
      <c r="QKG148" s="41"/>
      <c r="QKH148" s="41"/>
      <c r="QKI148" s="41"/>
      <c r="QKJ148" s="41"/>
      <c r="QKK148" s="41"/>
      <c r="QKL148" s="41"/>
      <c r="QKM148" s="41"/>
      <c r="QKN148" s="41"/>
      <c r="QKO148" s="41"/>
      <c r="QKP148" s="41"/>
      <c r="QKQ148" s="41"/>
      <c r="QKR148" s="41"/>
      <c r="QKS148" s="41"/>
      <c r="QKT148" s="41"/>
      <c r="QKU148" s="41"/>
      <c r="QKV148" s="41"/>
      <c r="QKW148" s="41"/>
      <c r="QKX148" s="41"/>
      <c r="QKY148" s="41"/>
      <c r="QKZ148" s="41"/>
      <c r="QLA148" s="41"/>
      <c r="QLB148" s="41"/>
      <c r="QLC148" s="41"/>
      <c r="QLD148" s="41"/>
      <c r="QLE148" s="41"/>
      <c r="QLF148" s="41"/>
      <c r="QLG148" s="41"/>
      <c r="QLH148" s="41"/>
      <c r="QLI148" s="41"/>
      <c r="QLJ148" s="41"/>
      <c r="QLK148" s="41"/>
      <c r="QLL148" s="41"/>
      <c r="QLM148" s="41"/>
      <c r="QLN148" s="41"/>
      <c r="QLO148" s="41"/>
      <c r="QLP148" s="41"/>
      <c r="QLQ148" s="41"/>
      <c r="QLR148" s="41"/>
      <c r="QLS148" s="41"/>
      <c r="QLT148" s="41"/>
      <c r="QLU148" s="41"/>
      <c r="QLV148" s="41"/>
      <c r="QLW148" s="41"/>
      <c r="QLX148" s="41"/>
      <c r="QLY148" s="41"/>
      <c r="QLZ148" s="41"/>
      <c r="QMA148" s="41"/>
      <c r="QMB148" s="41"/>
      <c r="QMC148" s="41"/>
      <c r="QMD148" s="41"/>
      <c r="QME148" s="41"/>
      <c r="QMF148" s="41"/>
      <c r="QMG148" s="41"/>
      <c r="QMH148" s="41"/>
      <c r="QMI148" s="41"/>
      <c r="QMJ148" s="41"/>
      <c r="QMK148" s="41"/>
      <c r="QML148" s="41"/>
      <c r="QMM148" s="41"/>
      <c r="QMN148" s="41"/>
      <c r="QMO148" s="41"/>
      <c r="QMP148" s="41"/>
      <c r="QMQ148" s="41"/>
      <c r="QMR148" s="41"/>
      <c r="QMS148" s="41"/>
      <c r="QMT148" s="41"/>
      <c r="QMU148" s="41"/>
      <c r="QMV148" s="41"/>
      <c r="QMW148" s="41"/>
      <c r="QMX148" s="41"/>
      <c r="QMY148" s="41"/>
      <c r="QMZ148" s="41"/>
      <c r="QNA148" s="41"/>
      <c r="QNB148" s="41"/>
      <c r="QNC148" s="41"/>
      <c r="QND148" s="41"/>
      <c r="QNE148" s="41"/>
      <c r="QNF148" s="41"/>
      <c r="QNG148" s="41"/>
      <c r="QNH148" s="41"/>
      <c r="QNI148" s="41"/>
      <c r="QNJ148" s="41"/>
      <c r="QNK148" s="41"/>
      <c r="QNL148" s="41"/>
      <c r="QNM148" s="41"/>
      <c r="QNN148" s="41"/>
      <c r="QNO148" s="41"/>
      <c r="QNP148" s="41"/>
      <c r="QNQ148" s="41"/>
      <c r="QNR148" s="41"/>
      <c r="QNS148" s="41"/>
      <c r="QNT148" s="41"/>
      <c r="QNU148" s="41"/>
      <c r="QNV148" s="41"/>
      <c r="QNW148" s="41"/>
      <c r="QNX148" s="41"/>
      <c r="QNY148" s="41"/>
      <c r="QNZ148" s="41"/>
      <c r="QOA148" s="41"/>
      <c r="QOB148" s="41"/>
      <c r="QOC148" s="41"/>
      <c r="QOD148" s="41"/>
      <c r="QOE148" s="41"/>
      <c r="QOF148" s="41"/>
      <c r="QOG148" s="41"/>
      <c r="QOH148" s="41"/>
      <c r="QOI148" s="41"/>
      <c r="QOJ148" s="41"/>
      <c r="QOK148" s="41"/>
      <c r="QOL148" s="41"/>
      <c r="QOM148" s="41"/>
      <c r="QON148" s="41"/>
      <c r="QOO148" s="41"/>
      <c r="QOP148" s="41"/>
      <c r="QOQ148" s="41"/>
      <c r="QOR148" s="41"/>
      <c r="QOS148" s="41"/>
      <c r="QOT148" s="41"/>
      <c r="QOU148" s="41"/>
      <c r="QOV148" s="41"/>
      <c r="QOW148" s="41"/>
      <c r="QOX148" s="41"/>
      <c r="QOY148" s="41"/>
      <c r="QOZ148" s="41"/>
      <c r="QPA148" s="41"/>
      <c r="QPB148" s="41"/>
      <c r="QPC148" s="41"/>
      <c r="QPD148" s="41"/>
      <c r="QPE148" s="41"/>
      <c r="QPF148" s="41"/>
      <c r="QPG148" s="41"/>
      <c r="QPH148" s="41"/>
      <c r="QPI148" s="41"/>
      <c r="QPJ148" s="41"/>
      <c r="QPK148" s="41"/>
      <c r="QPL148" s="41"/>
      <c r="QPM148" s="41"/>
      <c r="QPN148" s="41"/>
      <c r="QPO148" s="41"/>
      <c r="QPP148" s="41"/>
      <c r="QPQ148" s="41"/>
      <c r="QPR148" s="41"/>
      <c r="QPS148" s="41"/>
      <c r="QPT148" s="41"/>
      <c r="QPU148" s="41"/>
      <c r="QPV148" s="41"/>
      <c r="QPW148" s="41"/>
      <c r="QPX148" s="41"/>
      <c r="QPY148" s="41"/>
      <c r="QPZ148" s="41"/>
      <c r="QQA148" s="41"/>
      <c r="QQB148" s="41"/>
      <c r="QQC148" s="41"/>
      <c r="QQD148" s="41"/>
      <c r="QQE148" s="41"/>
      <c r="QQF148" s="41"/>
      <c r="QQG148" s="41"/>
      <c r="QQH148" s="41"/>
      <c r="QQI148" s="41"/>
      <c r="QQJ148" s="41"/>
      <c r="QQK148" s="41"/>
      <c r="QQL148" s="41"/>
      <c r="QQM148" s="41"/>
      <c r="QQN148" s="41"/>
      <c r="QQO148" s="41"/>
      <c r="QQP148" s="41"/>
      <c r="QQQ148" s="41"/>
      <c r="QQR148" s="41"/>
      <c r="QQS148" s="41"/>
      <c r="QQT148" s="41"/>
      <c r="QQU148" s="41"/>
      <c r="QQV148" s="41"/>
      <c r="QQW148" s="41"/>
      <c r="QQX148" s="41"/>
      <c r="QQY148" s="41"/>
      <c r="QQZ148" s="41"/>
      <c r="QRA148" s="41"/>
      <c r="QRB148" s="41"/>
      <c r="QRC148" s="41"/>
      <c r="QRD148" s="41"/>
      <c r="QRE148" s="41"/>
      <c r="QRF148" s="41"/>
      <c r="QRG148" s="41"/>
      <c r="QRH148" s="41"/>
      <c r="QRI148" s="41"/>
      <c r="QRJ148" s="41"/>
      <c r="QRK148" s="41"/>
      <c r="QRL148" s="41"/>
      <c r="QRM148" s="41"/>
      <c r="QRN148" s="41"/>
      <c r="QRO148" s="41"/>
      <c r="QRP148" s="41"/>
      <c r="QRQ148" s="41"/>
      <c r="QRR148" s="41"/>
      <c r="QRS148" s="41"/>
      <c r="QRT148" s="41"/>
      <c r="QRU148" s="41"/>
      <c r="QRV148" s="41"/>
      <c r="QRW148" s="41"/>
      <c r="QRX148" s="41"/>
      <c r="QRY148" s="41"/>
      <c r="QRZ148" s="41"/>
      <c r="QSA148" s="41"/>
      <c r="QSB148" s="41"/>
      <c r="QSC148" s="41"/>
      <c r="QSD148" s="41"/>
      <c r="QSE148" s="41"/>
      <c r="QSF148" s="41"/>
      <c r="QSG148" s="41"/>
      <c r="QSH148" s="41"/>
      <c r="QSI148" s="41"/>
      <c r="QSJ148" s="41"/>
      <c r="QSK148" s="41"/>
      <c r="QSL148" s="41"/>
      <c r="QSM148" s="41"/>
      <c r="QSN148" s="41"/>
      <c r="QSO148" s="41"/>
      <c r="QSP148" s="41"/>
      <c r="QSQ148" s="41"/>
      <c r="QSR148" s="41"/>
      <c r="QSS148" s="41"/>
      <c r="QST148" s="41"/>
      <c r="QSU148" s="41"/>
      <c r="QSV148" s="41"/>
      <c r="QSW148" s="41"/>
      <c r="QSX148" s="41"/>
      <c r="QSY148" s="41"/>
      <c r="QSZ148" s="41"/>
      <c r="QTA148" s="41"/>
      <c r="QTB148" s="41"/>
      <c r="QTC148" s="41"/>
      <c r="QTD148" s="41"/>
      <c r="QTE148" s="41"/>
      <c r="QTF148" s="41"/>
      <c r="QTG148" s="41"/>
      <c r="QTH148" s="41"/>
      <c r="QTI148" s="41"/>
      <c r="QTP148" s="41"/>
      <c r="QTQ148" s="41"/>
      <c r="QTR148" s="41"/>
      <c r="QTS148" s="41"/>
      <c r="QTT148" s="41"/>
      <c r="QTU148" s="41"/>
      <c r="QTV148" s="41"/>
      <c r="QTW148" s="41"/>
      <c r="QTX148" s="41"/>
      <c r="QTY148" s="41"/>
      <c r="QTZ148" s="41"/>
      <c r="QUA148" s="41"/>
      <c r="QUB148" s="41"/>
      <c r="QUC148" s="41"/>
      <c r="QUD148" s="41"/>
      <c r="QUE148" s="41"/>
      <c r="QUF148" s="41"/>
      <c r="QUG148" s="41"/>
      <c r="QUH148" s="41"/>
      <c r="QUI148" s="41"/>
      <c r="QUJ148" s="41"/>
      <c r="QUK148" s="41"/>
      <c r="QUL148" s="41"/>
      <c r="QUM148" s="41"/>
      <c r="QUN148" s="41"/>
      <c r="QUO148" s="41"/>
      <c r="QUP148" s="41"/>
      <c r="QUQ148" s="41"/>
      <c r="QUR148" s="41"/>
      <c r="QUS148" s="41"/>
      <c r="QUT148" s="41"/>
      <c r="QUU148" s="41"/>
      <c r="QUV148" s="41"/>
      <c r="QUW148" s="41"/>
      <c r="QUX148" s="41"/>
      <c r="QUY148" s="41"/>
      <c r="QUZ148" s="41"/>
      <c r="QVA148" s="41"/>
      <c r="QVB148" s="41"/>
      <c r="QVC148" s="41"/>
      <c r="QVD148" s="41"/>
      <c r="QVE148" s="41"/>
      <c r="QVF148" s="41"/>
      <c r="QVG148" s="41"/>
      <c r="QVH148" s="41"/>
      <c r="QVI148" s="41"/>
      <c r="QVJ148" s="41"/>
      <c r="QVK148" s="41"/>
      <c r="QVL148" s="41"/>
      <c r="QVM148" s="41"/>
      <c r="QVN148" s="41"/>
      <c r="QVO148" s="41"/>
      <c r="QVP148" s="41"/>
      <c r="QVQ148" s="41"/>
      <c r="QVR148" s="41"/>
      <c r="QVS148" s="41"/>
      <c r="QVT148" s="41"/>
      <c r="QVU148" s="41"/>
      <c r="QVV148" s="41"/>
      <c r="QVW148" s="41"/>
      <c r="QVX148" s="41"/>
      <c r="QVY148" s="41"/>
      <c r="QVZ148" s="41"/>
      <c r="QWA148" s="41"/>
      <c r="QWB148" s="41"/>
      <c r="QWC148" s="41"/>
      <c r="QWD148" s="41"/>
      <c r="QWE148" s="41"/>
      <c r="QWF148" s="41"/>
      <c r="QWG148" s="41"/>
      <c r="QWH148" s="41"/>
      <c r="QWI148" s="41"/>
      <c r="QWJ148" s="41"/>
      <c r="QWK148" s="41"/>
      <c r="QWL148" s="41"/>
      <c r="QWM148" s="41"/>
      <c r="QWN148" s="41"/>
      <c r="QWO148" s="41"/>
      <c r="QWP148" s="41"/>
      <c r="QWQ148" s="41"/>
      <c r="QWR148" s="41"/>
      <c r="QWS148" s="41"/>
      <c r="QWT148" s="41"/>
      <c r="QWU148" s="41"/>
      <c r="QWV148" s="41"/>
      <c r="QWW148" s="41"/>
      <c r="QWX148" s="41"/>
      <c r="QWY148" s="41"/>
      <c r="QWZ148" s="41"/>
      <c r="QXA148" s="41"/>
      <c r="QXB148" s="41"/>
      <c r="QXC148" s="41"/>
      <c r="QXD148" s="41"/>
      <c r="QXE148" s="41"/>
      <c r="QXF148" s="41"/>
      <c r="QXG148" s="41"/>
      <c r="QXH148" s="41"/>
      <c r="QXI148" s="41"/>
      <c r="QXJ148" s="41"/>
      <c r="QXK148" s="41"/>
      <c r="QXL148" s="41"/>
      <c r="QXM148" s="41"/>
      <c r="QXN148" s="41"/>
      <c r="QXO148" s="41"/>
      <c r="QXP148" s="41"/>
      <c r="QXQ148" s="41"/>
      <c r="QXR148" s="41"/>
      <c r="QXS148" s="41"/>
      <c r="QXT148" s="41"/>
      <c r="QXU148" s="41"/>
      <c r="QXV148" s="41"/>
      <c r="QXW148" s="41"/>
      <c r="QXX148" s="41"/>
      <c r="QXY148" s="41"/>
      <c r="QXZ148" s="41"/>
      <c r="QYA148" s="41"/>
      <c r="QYB148" s="41"/>
      <c r="QYC148" s="41"/>
      <c r="QYD148" s="41"/>
      <c r="QYE148" s="41"/>
      <c r="QYF148" s="41"/>
      <c r="QYG148" s="41"/>
      <c r="QYH148" s="41"/>
      <c r="QYI148" s="41"/>
      <c r="QYJ148" s="41"/>
      <c r="QYK148" s="41"/>
      <c r="QYL148" s="41"/>
      <c r="QYM148" s="41"/>
      <c r="QYN148" s="41"/>
      <c r="QYO148" s="41"/>
      <c r="QYP148" s="41"/>
      <c r="QYQ148" s="41"/>
      <c r="QYR148" s="41"/>
      <c r="QYS148" s="41"/>
      <c r="QYT148" s="41"/>
      <c r="QYU148" s="41"/>
      <c r="QYV148" s="41"/>
      <c r="QYW148" s="41"/>
      <c r="QYX148" s="41"/>
      <c r="QYY148" s="41"/>
      <c r="QYZ148" s="41"/>
      <c r="QZA148" s="41"/>
      <c r="QZB148" s="41"/>
      <c r="QZC148" s="41"/>
      <c r="QZD148" s="41"/>
      <c r="QZE148" s="41"/>
      <c r="QZF148" s="41"/>
      <c r="QZG148" s="41"/>
      <c r="QZH148" s="41"/>
      <c r="QZI148" s="41"/>
      <c r="QZJ148" s="41"/>
      <c r="QZK148" s="41"/>
      <c r="QZL148" s="41"/>
      <c r="QZM148" s="41"/>
      <c r="QZN148" s="41"/>
      <c r="QZO148" s="41"/>
      <c r="QZP148" s="41"/>
      <c r="QZQ148" s="41"/>
      <c r="QZR148" s="41"/>
      <c r="QZS148" s="41"/>
      <c r="QZT148" s="41"/>
      <c r="QZU148" s="41"/>
      <c r="QZV148" s="41"/>
      <c r="QZW148" s="41"/>
      <c r="QZX148" s="41"/>
      <c r="QZY148" s="41"/>
      <c r="QZZ148" s="41"/>
      <c r="RAA148" s="41"/>
      <c r="RAB148" s="41"/>
      <c r="RAC148" s="41"/>
      <c r="RAD148" s="41"/>
      <c r="RAE148" s="41"/>
      <c r="RAF148" s="41"/>
      <c r="RAG148" s="41"/>
      <c r="RAH148" s="41"/>
      <c r="RAI148" s="41"/>
      <c r="RAJ148" s="41"/>
      <c r="RAK148" s="41"/>
      <c r="RAL148" s="41"/>
      <c r="RAM148" s="41"/>
      <c r="RAN148" s="41"/>
      <c r="RAO148" s="41"/>
      <c r="RAP148" s="41"/>
      <c r="RAQ148" s="41"/>
      <c r="RAR148" s="41"/>
      <c r="RAS148" s="41"/>
      <c r="RAT148" s="41"/>
      <c r="RAU148" s="41"/>
      <c r="RAV148" s="41"/>
      <c r="RAW148" s="41"/>
      <c r="RAX148" s="41"/>
      <c r="RAY148" s="41"/>
      <c r="RAZ148" s="41"/>
      <c r="RBA148" s="41"/>
      <c r="RBB148" s="41"/>
      <c r="RBC148" s="41"/>
      <c r="RBD148" s="41"/>
      <c r="RBE148" s="41"/>
      <c r="RBF148" s="41"/>
      <c r="RBG148" s="41"/>
      <c r="RBH148" s="41"/>
      <c r="RBI148" s="41"/>
      <c r="RBJ148" s="41"/>
      <c r="RBK148" s="41"/>
      <c r="RBL148" s="41"/>
      <c r="RBM148" s="41"/>
      <c r="RBN148" s="41"/>
      <c r="RBO148" s="41"/>
      <c r="RBP148" s="41"/>
      <c r="RBQ148" s="41"/>
      <c r="RBR148" s="41"/>
      <c r="RBS148" s="41"/>
      <c r="RBT148" s="41"/>
      <c r="RBU148" s="41"/>
      <c r="RBV148" s="41"/>
      <c r="RBW148" s="41"/>
      <c r="RBX148" s="41"/>
      <c r="RBY148" s="41"/>
      <c r="RBZ148" s="41"/>
      <c r="RCA148" s="41"/>
      <c r="RCB148" s="41"/>
      <c r="RCC148" s="41"/>
      <c r="RCD148" s="41"/>
      <c r="RCE148" s="41"/>
      <c r="RCF148" s="41"/>
      <c r="RCG148" s="41"/>
      <c r="RCH148" s="41"/>
      <c r="RCI148" s="41"/>
      <c r="RCJ148" s="41"/>
      <c r="RCK148" s="41"/>
      <c r="RCL148" s="41"/>
      <c r="RCM148" s="41"/>
      <c r="RCN148" s="41"/>
      <c r="RCO148" s="41"/>
      <c r="RCP148" s="41"/>
      <c r="RCQ148" s="41"/>
      <c r="RCR148" s="41"/>
      <c r="RCS148" s="41"/>
      <c r="RCT148" s="41"/>
      <c r="RCU148" s="41"/>
      <c r="RCV148" s="41"/>
      <c r="RCW148" s="41"/>
      <c r="RCX148" s="41"/>
      <c r="RCY148" s="41"/>
      <c r="RCZ148" s="41"/>
      <c r="RDA148" s="41"/>
      <c r="RDB148" s="41"/>
      <c r="RDC148" s="41"/>
      <c r="RDD148" s="41"/>
      <c r="RDE148" s="41"/>
      <c r="RDL148" s="41"/>
      <c r="RDM148" s="41"/>
      <c r="RDN148" s="41"/>
      <c r="RDO148" s="41"/>
      <c r="RDP148" s="41"/>
      <c r="RDQ148" s="41"/>
      <c r="RDR148" s="41"/>
      <c r="RDS148" s="41"/>
      <c r="RDT148" s="41"/>
      <c r="RDU148" s="41"/>
      <c r="RDV148" s="41"/>
      <c r="RDW148" s="41"/>
      <c r="RDX148" s="41"/>
      <c r="RDY148" s="41"/>
      <c r="RDZ148" s="41"/>
      <c r="REA148" s="41"/>
      <c r="REB148" s="41"/>
      <c r="REC148" s="41"/>
      <c r="RED148" s="41"/>
      <c r="REE148" s="41"/>
      <c r="REF148" s="41"/>
      <c r="REG148" s="41"/>
      <c r="REH148" s="41"/>
      <c r="REI148" s="41"/>
      <c r="REJ148" s="41"/>
      <c r="REK148" s="41"/>
      <c r="REL148" s="41"/>
      <c r="REM148" s="41"/>
      <c r="REN148" s="41"/>
      <c r="REO148" s="41"/>
      <c r="REP148" s="41"/>
      <c r="REQ148" s="41"/>
      <c r="RER148" s="41"/>
      <c r="RES148" s="41"/>
      <c r="RET148" s="41"/>
      <c r="REU148" s="41"/>
      <c r="REV148" s="41"/>
      <c r="REW148" s="41"/>
      <c r="REX148" s="41"/>
      <c r="REY148" s="41"/>
      <c r="REZ148" s="41"/>
      <c r="RFA148" s="41"/>
      <c r="RFB148" s="41"/>
      <c r="RFC148" s="41"/>
      <c r="RFD148" s="41"/>
      <c r="RFE148" s="41"/>
      <c r="RFF148" s="41"/>
      <c r="RFG148" s="41"/>
      <c r="RFH148" s="41"/>
      <c r="RFI148" s="41"/>
      <c r="RFJ148" s="41"/>
      <c r="RFK148" s="41"/>
      <c r="RFL148" s="41"/>
      <c r="RFM148" s="41"/>
      <c r="RFN148" s="41"/>
      <c r="RFO148" s="41"/>
      <c r="RFP148" s="41"/>
      <c r="RFQ148" s="41"/>
      <c r="RFR148" s="41"/>
      <c r="RFS148" s="41"/>
      <c r="RFT148" s="41"/>
      <c r="RFU148" s="41"/>
      <c r="RFV148" s="41"/>
      <c r="RFW148" s="41"/>
      <c r="RFX148" s="41"/>
      <c r="RFY148" s="41"/>
      <c r="RFZ148" s="41"/>
      <c r="RGA148" s="41"/>
      <c r="RGB148" s="41"/>
      <c r="RGC148" s="41"/>
      <c r="RGD148" s="41"/>
      <c r="RGE148" s="41"/>
      <c r="RGF148" s="41"/>
      <c r="RGG148" s="41"/>
      <c r="RGH148" s="41"/>
      <c r="RGI148" s="41"/>
      <c r="RGJ148" s="41"/>
      <c r="RGK148" s="41"/>
      <c r="RGL148" s="41"/>
      <c r="RGM148" s="41"/>
      <c r="RGN148" s="41"/>
      <c r="RGO148" s="41"/>
      <c r="RGP148" s="41"/>
      <c r="RGQ148" s="41"/>
      <c r="RGR148" s="41"/>
      <c r="RGS148" s="41"/>
      <c r="RGT148" s="41"/>
      <c r="RGU148" s="41"/>
      <c r="RGV148" s="41"/>
      <c r="RGW148" s="41"/>
      <c r="RGX148" s="41"/>
      <c r="RGY148" s="41"/>
      <c r="RGZ148" s="41"/>
      <c r="RHA148" s="41"/>
      <c r="RHB148" s="41"/>
      <c r="RHC148" s="41"/>
      <c r="RHD148" s="41"/>
      <c r="RHE148" s="41"/>
      <c r="RHF148" s="41"/>
      <c r="RHG148" s="41"/>
      <c r="RHH148" s="41"/>
      <c r="RHI148" s="41"/>
      <c r="RHJ148" s="41"/>
      <c r="RHK148" s="41"/>
      <c r="RHL148" s="41"/>
      <c r="RHM148" s="41"/>
      <c r="RHN148" s="41"/>
      <c r="RHO148" s="41"/>
      <c r="RHP148" s="41"/>
      <c r="RHQ148" s="41"/>
      <c r="RHR148" s="41"/>
      <c r="RHS148" s="41"/>
      <c r="RHT148" s="41"/>
      <c r="RHU148" s="41"/>
      <c r="RHV148" s="41"/>
      <c r="RHW148" s="41"/>
      <c r="RHX148" s="41"/>
      <c r="RHY148" s="41"/>
      <c r="RHZ148" s="41"/>
      <c r="RIA148" s="41"/>
      <c r="RIB148" s="41"/>
      <c r="RIC148" s="41"/>
      <c r="RID148" s="41"/>
      <c r="RIE148" s="41"/>
      <c r="RIF148" s="41"/>
      <c r="RIG148" s="41"/>
      <c r="RIH148" s="41"/>
      <c r="RII148" s="41"/>
      <c r="RIJ148" s="41"/>
      <c r="RIK148" s="41"/>
      <c r="RIL148" s="41"/>
      <c r="RIM148" s="41"/>
      <c r="RIN148" s="41"/>
      <c r="RIO148" s="41"/>
      <c r="RIP148" s="41"/>
      <c r="RIQ148" s="41"/>
      <c r="RIR148" s="41"/>
      <c r="RIS148" s="41"/>
      <c r="RIT148" s="41"/>
      <c r="RIU148" s="41"/>
      <c r="RIV148" s="41"/>
      <c r="RIW148" s="41"/>
      <c r="RIX148" s="41"/>
      <c r="RIY148" s="41"/>
      <c r="RIZ148" s="41"/>
      <c r="RJA148" s="41"/>
      <c r="RJB148" s="41"/>
      <c r="RJC148" s="41"/>
      <c r="RJD148" s="41"/>
      <c r="RJE148" s="41"/>
      <c r="RJF148" s="41"/>
      <c r="RJG148" s="41"/>
      <c r="RJH148" s="41"/>
      <c r="RJI148" s="41"/>
      <c r="RJJ148" s="41"/>
      <c r="RJK148" s="41"/>
      <c r="RJL148" s="41"/>
      <c r="RJM148" s="41"/>
      <c r="RJN148" s="41"/>
      <c r="RJO148" s="41"/>
      <c r="RJP148" s="41"/>
      <c r="RJQ148" s="41"/>
      <c r="RJR148" s="41"/>
      <c r="RJS148" s="41"/>
      <c r="RJT148" s="41"/>
      <c r="RJU148" s="41"/>
      <c r="RJV148" s="41"/>
      <c r="RJW148" s="41"/>
      <c r="RJX148" s="41"/>
      <c r="RJY148" s="41"/>
      <c r="RJZ148" s="41"/>
      <c r="RKA148" s="41"/>
      <c r="RKB148" s="41"/>
      <c r="RKC148" s="41"/>
      <c r="RKD148" s="41"/>
      <c r="RKE148" s="41"/>
      <c r="RKF148" s="41"/>
      <c r="RKG148" s="41"/>
      <c r="RKH148" s="41"/>
      <c r="RKI148" s="41"/>
      <c r="RKJ148" s="41"/>
      <c r="RKK148" s="41"/>
      <c r="RKL148" s="41"/>
      <c r="RKM148" s="41"/>
      <c r="RKN148" s="41"/>
      <c r="RKO148" s="41"/>
      <c r="RKP148" s="41"/>
      <c r="RKQ148" s="41"/>
      <c r="RKR148" s="41"/>
      <c r="RKS148" s="41"/>
      <c r="RKT148" s="41"/>
      <c r="RKU148" s="41"/>
      <c r="RKV148" s="41"/>
      <c r="RKW148" s="41"/>
      <c r="RKX148" s="41"/>
      <c r="RKY148" s="41"/>
      <c r="RKZ148" s="41"/>
      <c r="RLA148" s="41"/>
      <c r="RLB148" s="41"/>
      <c r="RLC148" s="41"/>
      <c r="RLD148" s="41"/>
      <c r="RLE148" s="41"/>
      <c r="RLF148" s="41"/>
      <c r="RLG148" s="41"/>
      <c r="RLH148" s="41"/>
      <c r="RLI148" s="41"/>
      <c r="RLJ148" s="41"/>
      <c r="RLK148" s="41"/>
      <c r="RLL148" s="41"/>
      <c r="RLM148" s="41"/>
      <c r="RLN148" s="41"/>
      <c r="RLO148" s="41"/>
      <c r="RLP148" s="41"/>
      <c r="RLQ148" s="41"/>
      <c r="RLR148" s="41"/>
      <c r="RLS148" s="41"/>
      <c r="RLT148" s="41"/>
      <c r="RLU148" s="41"/>
      <c r="RLV148" s="41"/>
      <c r="RLW148" s="41"/>
      <c r="RLX148" s="41"/>
      <c r="RLY148" s="41"/>
      <c r="RLZ148" s="41"/>
      <c r="RMA148" s="41"/>
      <c r="RMB148" s="41"/>
      <c r="RMC148" s="41"/>
      <c r="RMD148" s="41"/>
      <c r="RME148" s="41"/>
      <c r="RMF148" s="41"/>
      <c r="RMG148" s="41"/>
      <c r="RMH148" s="41"/>
      <c r="RMI148" s="41"/>
      <c r="RMJ148" s="41"/>
      <c r="RMK148" s="41"/>
      <c r="RML148" s="41"/>
      <c r="RMM148" s="41"/>
      <c r="RMN148" s="41"/>
      <c r="RMO148" s="41"/>
      <c r="RMP148" s="41"/>
      <c r="RMQ148" s="41"/>
      <c r="RMR148" s="41"/>
      <c r="RMS148" s="41"/>
      <c r="RMT148" s="41"/>
      <c r="RMU148" s="41"/>
      <c r="RMV148" s="41"/>
      <c r="RMW148" s="41"/>
      <c r="RMX148" s="41"/>
      <c r="RMY148" s="41"/>
      <c r="RMZ148" s="41"/>
      <c r="RNA148" s="41"/>
      <c r="RNH148" s="41"/>
      <c r="RNI148" s="41"/>
      <c r="RNJ148" s="41"/>
      <c r="RNK148" s="41"/>
      <c r="RNL148" s="41"/>
      <c r="RNM148" s="41"/>
      <c r="RNN148" s="41"/>
      <c r="RNO148" s="41"/>
      <c r="RNP148" s="41"/>
      <c r="RNQ148" s="41"/>
      <c r="RNR148" s="41"/>
      <c r="RNS148" s="41"/>
      <c r="RNT148" s="41"/>
      <c r="RNU148" s="41"/>
      <c r="RNV148" s="41"/>
      <c r="RNW148" s="41"/>
      <c r="RNX148" s="41"/>
      <c r="RNY148" s="41"/>
      <c r="RNZ148" s="41"/>
      <c r="ROA148" s="41"/>
      <c r="ROB148" s="41"/>
      <c r="ROC148" s="41"/>
      <c r="ROD148" s="41"/>
      <c r="ROE148" s="41"/>
      <c r="ROF148" s="41"/>
      <c r="ROG148" s="41"/>
      <c r="ROH148" s="41"/>
      <c r="ROI148" s="41"/>
      <c r="ROJ148" s="41"/>
      <c r="ROK148" s="41"/>
      <c r="ROL148" s="41"/>
      <c r="ROM148" s="41"/>
      <c r="RON148" s="41"/>
      <c r="ROO148" s="41"/>
      <c r="ROP148" s="41"/>
      <c r="ROQ148" s="41"/>
      <c r="ROR148" s="41"/>
      <c r="ROS148" s="41"/>
      <c r="ROT148" s="41"/>
      <c r="ROU148" s="41"/>
      <c r="ROV148" s="41"/>
      <c r="ROW148" s="41"/>
      <c r="ROX148" s="41"/>
      <c r="ROY148" s="41"/>
      <c r="ROZ148" s="41"/>
      <c r="RPA148" s="41"/>
      <c r="RPB148" s="41"/>
      <c r="RPC148" s="41"/>
      <c r="RPD148" s="41"/>
      <c r="RPE148" s="41"/>
      <c r="RPF148" s="41"/>
      <c r="RPG148" s="41"/>
      <c r="RPH148" s="41"/>
      <c r="RPI148" s="41"/>
      <c r="RPJ148" s="41"/>
      <c r="RPK148" s="41"/>
      <c r="RPL148" s="41"/>
      <c r="RPM148" s="41"/>
      <c r="RPN148" s="41"/>
      <c r="RPO148" s="41"/>
      <c r="RPP148" s="41"/>
      <c r="RPQ148" s="41"/>
      <c r="RPR148" s="41"/>
      <c r="RPS148" s="41"/>
      <c r="RPT148" s="41"/>
      <c r="RPU148" s="41"/>
      <c r="RPV148" s="41"/>
      <c r="RPW148" s="41"/>
      <c r="RPX148" s="41"/>
      <c r="RPY148" s="41"/>
      <c r="RPZ148" s="41"/>
      <c r="RQA148" s="41"/>
      <c r="RQB148" s="41"/>
      <c r="RQC148" s="41"/>
      <c r="RQD148" s="41"/>
      <c r="RQE148" s="41"/>
      <c r="RQF148" s="41"/>
      <c r="RQG148" s="41"/>
      <c r="RQH148" s="41"/>
      <c r="RQI148" s="41"/>
      <c r="RQJ148" s="41"/>
      <c r="RQK148" s="41"/>
      <c r="RQL148" s="41"/>
      <c r="RQM148" s="41"/>
      <c r="RQN148" s="41"/>
      <c r="RQO148" s="41"/>
      <c r="RQP148" s="41"/>
      <c r="RQQ148" s="41"/>
      <c r="RQR148" s="41"/>
      <c r="RQS148" s="41"/>
      <c r="RQT148" s="41"/>
      <c r="RQU148" s="41"/>
      <c r="RQV148" s="41"/>
      <c r="RQW148" s="41"/>
      <c r="RQX148" s="41"/>
      <c r="RQY148" s="41"/>
      <c r="RQZ148" s="41"/>
      <c r="RRA148" s="41"/>
      <c r="RRB148" s="41"/>
      <c r="RRC148" s="41"/>
      <c r="RRD148" s="41"/>
      <c r="RRE148" s="41"/>
      <c r="RRF148" s="41"/>
      <c r="RRG148" s="41"/>
      <c r="RRH148" s="41"/>
      <c r="RRI148" s="41"/>
      <c r="RRJ148" s="41"/>
      <c r="RRK148" s="41"/>
      <c r="RRL148" s="41"/>
      <c r="RRM148" s="41"/>
      <c r="RRN148" s="41"/>
      <c r="RRO148" s="41"/>
      <c r="RRP148" s="41"/>
      <c r="RRQ148" s="41"/>
      <c r="RRR148" s="41"/>
      <c r="RRS148" s="41"/>
      <c r="RRT148" s="41"/>
      <c r="RRU148" s="41"/>
      <c r="RRV148" s="41"/>
      <c r="RRW148" s="41"/>
      <c r="RRX148" s="41"/>
      <c r="RRY148" s="41"/>
      <c r="RRZ148" s="41"/>
      <c r="RSA148" s="41"/>
      <c r="RSB148" s="41"/>
      <c r="RSC148" s="41"/>
      <c r="RSD148" s="41"/>
      <c r="RSE148" s="41"/>
      <c r="RSF148" s="41"/>
      <c r="RSG148" s="41"/>
      <c r="RSH148" s="41"/>
      <c r="RSI148" s="41"/>
      <c r="RSJ148" s="41"/>
      <c r="RSK148" s="41"/>
      <c r="RSL148" s="41"/>
      <c r="RSM148" s="41"/>
      <c r="RSN148" s="41"/>
      <c r="RSO148" s="41"/>
      <c r="RSP148" s="41"/>
      <c r="RSQ148" s="41"/>
      <c r="RSR148" s="41"/>
      <c r="RSS148" s="41"/>
      <c r="RST148" s="41"/>
      <c r="RSU148" s="41"/>
      <c r="RSV148" s="41"/>
      <c r="RSW148" s="41"/>
      <c r="RSX148" s="41"/>
      <c r="RSY148" s="41"/>
      <c r="RSZ148" s="41"/>
      <c r="RTA148" s="41"/>
      <c r="RTB148" s="41"/>
      <c r="RTC148" s="41"/>
      <c r="RTD148" s="41"/>
      <c r="RTE148" s="41"/>
      <c r="RTF148" s="41"/>
      <c r="RTG148" s="41"/>
      <c r="RTH148" s="41"/>
      <c r="RTI148" s="41"/>
      <c r="RTJ148" s="41"/>
      <c r="RTK148" s="41"/>
      <c r="RTL148" s="41"/>
      <c r="RTM148" s="41"/>
      <c r="RTN148" s="41"/>
      <c r="RTO148" s="41"/>
      <c r="RTP148" s="41"/>
      <c r="RTQ148" s="41"/>
      <c r="RTR148" s="41"/>
      <c r="RTS148" s="41"/>
      <c r="RTT148" s="41"/>
      <c r="RTU148" s="41"/>
      <c r="RTV148" s="41"/>
      <c r="RTW148" s="41"/>
      <c r="RTX148" s="41"/>
      <c r="RTY148" s="41"/>
      <c r="RTZ148" s="41"/>
      <c r="RUA148" s="41"/>
      <c r="RUB148" s="41"/>
      <c r="RUC148" s="41"/>
      <c r="RUD148" s="41"/>
      <c r="RUE148" s="41"/>
      <c r="RUF148" s="41"/>
      <c r="RUG148" s="41"/>
      <c r="RUH148" s="41"/>
      <c r="RUI148" s="41"/>
      <c r="RUJ148" s="41"/>
      <c r="RUK148" s="41"/>
      <c r="RUL148" s="41"/>
      <c r="RUM148" s="41"/>
      <c r="RUN148" s="41"/>
      <c r="RUO148" s="41"/>
      <c r="RUP148" s="41"/>
      <c r="RUQ148" s="41"/>
      <c r="RUR148" s="41"/>
      <c r="RUS148" s="41"/>
      <c r="RUT148" s="41"/>
      <c r="RUU148" s="41"/>
      <c r="RUV148" s="41"/>
      <c r="RUW148" s="41"/>
      <c r="RUX148" s="41"/>
      <c r="RUY148" s="41"/>
      <c r="RUZ148" s="41"/>
      <c r="RVA148" s="41"/>
      <c r="RVB148" s="41"/>
      <c r="RVC148" s="41"/>
      <c r="RVD148" s="41"/>
      <c r="RVE148" s="41"/>
      <c r="RVF148" s="41"/>
      <c r="RVG148" s="41"/>
      <c r="RVH148" s="41"/>
      <c r="RVI148" s="41"/>
      <c r="RVJ148" s="41"/>
      <c r="RVK148" s="41"/>
      <c r="RVL148" s="41"/>
      <c r="RVM148" s="41"/>
      <c r="RVN148" s="41"/>
      <c r="RVO148" s="41"/>
      <c r="RVP148" s="41"/>
      <c r="RVQ148" s="41"/>
      <c r="RVR148" s="41"/>
      <c r="RVS148" s="41"/>
      <c r="RVT148" s="41"/>
      <c r="RVU148" s="41"/>
      <c r="RVV148" s="41"/>
      <c r="RVW148" s="41"/>
      <c r="RVX148" s="41"/>
      <c r="RVY148" s="41"/>
      <c r="RVZ148" s="41"/>
      <c r="RWA148" s="41"/>
      <c r="RWB148" s="41"/>
      <c r="RWC148" s="41"/>
      <c r="RWD148" s="41"/>
      <c r="RWE148" s="41"/>
      <c r="RWF148" s="41"/>
      <c r="RWG148" s="41"/>
      <c r="RWH148" s="41"/>
      <c r="RWI148" s="41"/>
      <c r="RWJ148" s="41"/>
      <c r="RWK148" s="41"/>
      <c r="RWL148" s="41"/>
      <c r="RWM148" s="41"/>
      <c r="RWN148" s="41"/>
      <c r="RWO148" s="41"/>
      <c r="RWP148" s="41"/>
      <c r="RWQ148" s="41"/>
      <c r="RWR148" s="41"/>
      <c r="RWS148" s="41"/>
      <c r="RWT148" s="41"/>
      <c r="RWU148" s="41"/>
      <c r="RWV148" s="41"/>
      <c r="RWW148" s="41"/>
      <c r="RXD148" s="41"/>
      <c r="RXE148" s="41"/>
      <c r="RXF148" s="41"/>
      <c r="RXG148" s="41"/>
      <c r="RXH148" s="41"/>
      <c r="RXI148" s="41"/>
      <c r="RXJ148" s="41"/>
      <c r="RXK148" s="41"/>
      <c r="RXL148" s="41"/>
      <c r="RXM148" s="41"/>
      <c r="RXN148" s="41"/>
      <c r="RXO148" s="41"/>
      <c r="RXP148" s="41"/>
      <c r="RXQ148" s="41"/>
      <c r="RXR148" s="41"/>
      <c r="RXS148" s="41"/>
      <c r="RXT148" s="41"/>
      <c r="RXU148" s="41"/>
      <c r="RXV148" s="41"/>
      <c r="RXW148" s="41"/>
      <c r="RXX148" s="41"/>
      <c r="RXY148" s="41"/>
      <c r="RXZ148" s="41"/>
      <c r="RYA148" s="41"/>
      <c r="RYB148" s="41"/>
      <c r="RYC148" s="41"/>
      <c r="RYD148" s="41"/>
      <c r="RYE148" s="41"/>
      <c r="RYF148" s="41"/>
      <c r="RYG148" s="41"/>
      <c r="RYH148" s="41"/>
      <c r="RYI148" s="41"/>
      <c r="RYJ148" s="41"/>
      <c r="RYK148" s="41"/>
      <c r="RYL148" s="41"/>
      <c r="RYM148" s="41"/>
      <c r="RYN148" s="41"/>
      <c r="RYO148" s="41"/>
      <c r="RYP148" s="41"/>
      <c r="RYQ148" s="41"/>
      <c r="RYR148" s="41"/>
      <c r="RYS148" s="41"/>
      <c r="RYT148" s="41"/>
      <c r="RYU148" s="41"/>
      <c r="RYV148" s="41"/>
      <c r="RYW148" s="41"/>
      <c r="RYX148" s="41"/>
      <c r="RYY148" s="41"/>
      <c r="RYZ148" s="41"/>
      <c r="RZA148" s="41"/>
      <c r="RZB148" s="41"/>
      <c r="RZC148" s="41"/>
      <c r="RZD148" s="41"/>
      <c r="RZE148" s="41"/>
      <c r="RZF148" s="41"/>
      <c r="RZG148" s="41"/>
      <c r="RZH148" s="41"/>
      <c r="RZI148" s="41"/>
      <c r="RZJ148" s="41"/>
      <c r="RZK148" s="41"/>
      <c r="RZL148" s="41"/>
      <c r="RZM148" s="41"/>
      <c r="RZN148" s="41"/>
      <c r="RZO148" s="41"/>
      <c r="RZP148" s="41"/>
      <c r="RZQ148" s="41"/>
      <c r="RZR148" s="41"/>
      <c r="RZS148" s="41"/>
      <c r="RZT148" s="41"/>
      <c r="RZU148" s="41"/>
      <c r="RZV148" s="41"/>
      <c r="RZW148" s="41"/>
      <c r="RZX148" s="41"/>
      <c r="RZY148" s="41"/>
      <c r="RZZ148" s="41"/>
      <c r="SAA148" s="41"/>
      <c r="SAB148" s="41"/>
      <c r="SAC148" s="41"/>
      <c r="SAD148" s="41"/>
      <c r="SAE148" s="41"/>
      <c r="SAF148" s="41"/>
      <c r="SAG148" s="41"/>
      <c r="SAH148" s="41"/>
      <c r="SAI148" s="41"/>
      <c r="SAJ148" s="41"/>
      <c r="SAK148" s="41"/>
      <c r="SAL148" s="41"/>
      <c r="SAM148" s="41"/>
      <c r="SAN148" s="41"/>
      <c r="SAO148" s="41"/>
      <c r="SAP148" s="41"/>
      <c r="SAQ148" s="41"/>
      <c r="SAR148" s="41"/>
      <c r="SAS148" s="41"/>
      <c r="SAT148" s="41"/>
      <c r="SAU148" s="41"/>
      <c r="SAV148" s="41"/>
      <c r="SAW148" s="41"/>
      <c r="SAX148" s="41"/>
      <c r="SAY148" s="41"/>
      <c r="SAZ148" s="41"/>
      <c r="SBA148" s="41"/>
      <c r="SBB148" s="41"/>
      <c r="SBC148" s="41"/>
      <c r="SBD148" s="41"/>
      <c r="SBE148" s="41"/>
      <c r="SBF148" s="41"/>
      <c r="SBG148" s="41"/>
      <c r="SBH148" s="41"/>
      <c r="SBI148" s="41"/>
      <c r="SBJ148" s="41"/>
      <c r="SBK148" s="41"/>
      <c r="SBL148" s="41"/>
      <c r="SBM148" s="41"/>
      <c r="SBN148" s="41"/>
      <c r="SBO148" s="41"/>
      <c r="SBP148" s="41"/>
      <c r="SBQ148" s="41"/>
      <c r="SBR148" s="41"/>
      <c r="SBS148" s="41"/>
      <c r="SBT148" s="41"/>
      <c r="SBU148" s="41"/>
      <c r="SBV148" s="41"/>
      <c r="SBW148" s="41"/>
      <c r="SBX148" s="41"/>
      <c r="SBY148" s="41"/>
      <c r="SBZ148" s="41"/>
      <c r="SCA148" s="41"/>
      <c r="SCB148" s="41"/>
      <c r="SCC148" s="41"/>
      <c r="SCD148" s="41"/>
      <c r="SCE148" s="41"/>
      <c r="SCF148" s="41"/>
      <c r="SCG148" s="41"/>
      <c r="SCH148" s="41"/>
      <c r="SCI148" s="41"/>
      <c r="SCJ148" s="41"/>
      <c r="SCK148" s="41"/>
      <c r="SCL148" s="41"/>
      <c r="SCM148" s="41"/>
      <c r="SCN148" s="41"/>
      <c r="SCO148" s="41"/>
      <c r="SCP148" s="41"/>
      <c r="SCQ148" s="41"/>
      <c r="SCR148" s="41"/>
      <c r="SCS148" s="41"/>
      <c r="SCT148" s="41"/>
      <c r="SCU148" s="41"/>
      <c r="SCV148" s="41"/>
      <c r="SCW148" s="41"/>
      <c r="SCX148" s="41"/>
      <c r="SCY148" s="41"/>
      <c r="SCZ148" s="41"/>
      <c r="SDA148" s="41"/>
      <c r="SDB148" s="41"/>
      <c r="SDC148" s="41"/>
      <c r="SDD148" s="41"/>
      <c r="SDE148" s="41"/>
      <c r="SDF148" s="41"/>
      <c r="SDG148" s="41"/>
      <c r="SDH148" s="41"/>
      <c r="SDI148" s="41"/>
      <c r="SDJ148" s="41"/>
      <c r="SDK148" s="41"/>
      <c r="SDL148" s="41"/>
      <c r="SDM148" s="41"/>
      <c r="SDN148" s="41"/>
      <c r="SDO148" s="41"/>
      <c r="SDP148" s="41"/>
      <c r="SDQ148" s="41"/>
      <c r="SDR148" s="41"/>
      <c r="SDS148" s="41"/>
      <c r="SDT148" s="41"/>
      <c r="SDU148" s="41"/>
      <c r="SDV148" s="41"/>
      <c r="SDW148" s="41"/>
      <c r="SDX148" s="41"/>
      <c r="SDY148" s="41"/>
      <c r="SDZ148" s="41"/>
      <c r="SEA148" s="41"/>
      <c r="SEB148" s="41"/>
      <c r="SEC148" s="41"/>
      <c r="SED148" s="41"/>
      <c r="SEE148" s="41"/>
      <c r="SEF148" s="41"/>
      <c r="SEG148" s="41"/>
      <c r="SEH148" s="41"/>
      <c r="SEI148" s="41"/>
      <c r="SEJ148" s="41"/>
      <c r="SEK148" s="41"/>
      <c r="SEL148" s="41"/>
      <c r="SEM148" s="41"/>
      <c r="SEN148" s="41"/>
      <c r="SEO148" s="41"/>
      <c r="SEP148" s="41"/>
      <c r="SEQ148" s="41"/>
      <c r="SER148" s="41"/>
      <c r="SES148" s="41"/>
      <c r="SET148" s="41"/>
      <c r="SEU148" s="41"/>
      <c r="SEV148" s="41"/>
      <c r="SEW148" s="41"/>
      <c r="SEX148" s="41"/>
      <c r="SEY148" s="41"/>
      <c r="SEZ148" s="41"/>
      <c r="SFA148" s="41"/>
      <c r="SFB148" s="41"/>
      <c r="SFC148" s="41"/>
      <c r="SFD148" s="41"/>
      <c r="SFE148" s="41"/>
      <c r="SFF148" s="41"/>
      <c r="SFG148" s="41"/>
      <c r="SFH148" s="41"/>
      <c r="SFI148" s="41"/>
      <c r="SFJ148" s="41"/>
      <c r="SFK148" s="41"/>
      <c r="SFL148" s="41"/>
      <c r="SFM148" s="41"/>
      <c r="SFN148" s="41"/>
      <c r="SFO148" s="41"/>
      <c r="SFP148" s="41"/>
      <c r="SFQ148" s="41"/>
      <c r="SFR148" s="41"/>
      <c r="SFS148" s="41"/>
      <c r="SFT148" s="41"/>
      <c r="SFU148" s="41"/>
      <c r="SFV148" s="41"/>
      <c r="SFW148" s="41"/>
      <c r="SFX148" s="41"/>
      <c r="SFY148" s="41"/>
      <c r="SFZ148" s="41"/>
      <c r="SGA148" s="41"/>
      <c r="SGB148" s="41"/>
      <c r="SGC148" s="41"/>
      <c r="SGD148" s="41"/>
      <c r="SGE148" s="41"/>
      <c r="SGF148" s="41"/>
      <c r="SGG148" s="41"/>
      <c r="SGH148" s="41"/>
      <c r="SGI148" s="41"/>
      <c r="SGJ148" s="41"/>
      <c r="SGK148" s="41"/>
      <c r="SGL148" s="41"/>
      <c r="SGM148" s="41"/>
      <c r="SGN148" s="41"/>
      <c r="SGO148" s="41"/>
      <c r="SGP148" s="41"/>
      <c r="SGQ148" s="41"/>
      <c r="SGR148" s="41"/>
      <c r="SGS148" s="41"/>
      <c r="SGZ148" s="41"/>
      <c r="SHA148" s="41"/>
      <c r="SHB148" s="41"/>
      <c r="SHC148" s="41"/>
      <c r="SHD148" s="41"/>
      <c r="SHE148" s="41"/>
      <c r="SHF148" s="41"/>
      <c r="SHG148" s="41"/>
      <c r="SHH148" s="41"/>
      <c r="SHI148" s="41"/>
      <c r="SHJ148" s="41"/>
      <c r="SHK148" s="41"/>
      <c r="SHL148" s="41"/>
      <c r="SHM148" s="41"/>
      <c r="SHN148" s="41"/>
      <c r="SHO148" s="41"/>
      <c r="SHP148" s="41"/>
      <c r="SHQ148" s="41"/>
      <c r="SHR148" s="41"/>
      <c r="SHS148" s="41"/>
      <c r="SHT148" s="41"/>
      <c r="SHU148" s="41"/>
      <c r="SHV148" s="41"/>
      <c r="SHW148" s="41"/>
      <c r="SHX148" s="41"/>
      <c r="SHY148" s="41"/>
      <c r="SHZ148" s="41"/>
      <c r="SIA148" s="41"/>
      <c r="SIB148" s="41"/>
      <c r="SIC148" s="41"/>
      <c r="SID148" s="41"/>
      <c r="SIE148" s="41"/>
      <c r="SIF148" s="41"/>
      <c r="SIG148" s="41"/>
      <c r="SIH148" s="41"/>
      <c r="SII148" s="41"/>
      <c r="SIJ148" s="41"/>
      <c r="SIK148" s="41"/>
      <c r="SIL148" s="41"/>
      <c r="SIM148" s="41"/>
      <c r="SIN148" s="41"/>
      <c r="SIO148" s="41"/>
      <c r="SIP148" s="41"/>
      <c r="SIQ148" s="41"/>
      <c r="SIR148" s="41"/>
      <c r="SIS148" s="41"/>
      <c r="SIT148" s="41"/>
      <c r="SIU148" s="41"/>
      <c r="SIV148" s="41"/>
      <c r="SIW148" s="41"/>
      <c r="SIX148" s="41"/>
      <c r="SIY148" s="41"/>
      <c r="SIZ148" s="41"/>
      <c r="SJA148" s="41"/>
      <c r="SJB148" s="41"/>
      <c r="SJC148" s="41"/>
      <c r="SJD148" s="41"/>
      <c r="SJE148" s="41"/>
      <c r="SJF148" s="41"/>
      <c r="SJG148" s="41"/>
      <c r="SJH148" s="41"/>
      <c r="SJI148" s="41"/>
      <c r="SJJ148" s="41"/>
      <c r="SJK148" s="41"/>
      <c r="SJL148" s="41"/>
      <c r="SJM148" s="41"/>
      <c r="SJN148" s="41"/>
      <c r="SJO148" s="41"/>
      <c r="SJP148" s="41"/>
      <c r="SJQ148" s="41"/>
      <c r="SJR148" s="41"/>
      <c r="SJS148" s="41"/>
      <c r="SJT148" s="41"/>
      <c r="SJU148" s="41"/>
      <c r="SJV148" s="41"/>
      <c r="SJW148" s="41"/>
      <c r="SJX148" s="41"/>
      <c r="SJY148" s="41"/>
      <c r="SJZ148" s="41"/>
      <c r="SKA148" s="41"/>
      <c r="SKB148" s="41"/>
      <c r="SKC148" s="41"/>
      <c r="SKD148" s="41"/>
      <c r="SKE148" s="41"/>
      <c r="SKF148" s="41"/>
      <c r="SKG148" s="41"/>
      <c r="SKH148" s="41"/>
      <c r="SKI148" s="41"/>
      <c r="SKJ148" s="41"/>
      <c r="SKK148" s="41"/>
      <c r="SKL148" s="41"/>
      <c r="SKM148" s="41"/>
      <c r="SKN148" s="41"/>
      <c r="SKO148" s="41"/>
      <c r="SKP148" s="41"/>
      <c r="SKQ148" s="41"/>
      <c r="SKR148" s="41"/>
      <c r="SKS148" s="41"/>
      <c r="SKT148" s="41"/>
      <c r="SKU148" s="41"/>
      <c r="SKV148" s="41"/>
      <c r="SKW148" s="41"/>
      <c r="SKX148" s="41"/>
      <c r="SKY148" s="41"/>
      <c r="SKZ148" s="41"/>
      <c r="SLA148" s="41"/>
      <c r="SLB148" s="41"/>
      <c r="SLC148" s="41"/>
      <c r="SLD148" s="41"/>
      <c r="SLE148" s="41"/>
      <c r="SLF148" s="41"/>
      <c r="SLG148" s="41"/>
      <c r="SLH148" s="41"/>
      <c r="SLI148" s="41"/>
      <c r="SLJ148" s="41"/>
      <c r="SLK148" s="41"/>
      <c r="SLL148" s="41"/>
      <c r="SLM148" s="41"/>
      <c r="SLN148" s="41"/>
      <c r="SLO148" s="41"/>
      <c r="SLP148" s="41"/>
      <c r="SLQ148" s="41"/>
      <c r="SLR148" s="41"/>
      <c r="SLS148" s="41"/>
      <c r="SLT148" s="41"/>
      <c r="SLU148" s="41"/>
      <c r="SLV148" s="41"/>
      <c r="SLW148" s="41"/>
      <c r="SLX148" s="41"/>
      <c r="SLY148" s="41"/>
      <c r="SLZ148" s="41"/>
      <c r="SMA148" s="41"/>
      <c r="SMB148" s="41"/>
      <c r="SMC148" s="41"/>
      <c r="SMD148" s="41"/>
      <c r="SME148" s="41"/>
      <c r="SMF148" s="41"/>
      <c r="SMG148" s="41"/>
      <c r="SMH148" s="41"/>
      <c r="SMI148" s="41"/>
      <c r="SMJ148" s="41"/>
      <c r="SMK148" s="41"/>
      <c r="SML148" s="41"/>
      <c r="SMM148" s="41"/>
      <c r="SMN148" s="41"/>
      <c r="SMO148" s="41"/>
      <c r="SMP148" s="41"/>
      <c r="SMQ148" s="41"/>
      <c r="SMR148" s="41"/>
      <c r="SMS148" s="41"/>
      <c r="SMT148" s="41"/>
      <c r="SMU148" s="41"/>
      <c r="SMV148" s="41"/>
      <c r="SMW148" s="41"/>
      <c r="SMX148" s="41"/>
      <c r="SMY148" s="41"/>
      <c r="SMZ148" s="41"/>
      <c r="SNA148" s="41"/>
      <c r="SNB148" s="41"/>
      <c r="SNC148" s="41"/>
      <c r="SND148" s="41"/>
      <c r="SNE148" s="41"/>
      <c r="SNF148" s="41"/>
      <c r="SNG148" s="41"/>
      <c r="SNH148" s="41"/>
      <c r="SNI148" s="41"/>
      <c r="SNJ148" s="41"/>
      <c r="SNK148" s="41"/>
      <c r="SNL148" s="41"/>
      <c r="SNM148" s="41"/>
      <c r="SNN148" s="41"/>
      <c r="SNO148" s="41"/>
      <c r="SNP148" s="41"/>
      <c r="SNQ148" s="41"/>
      <c r="SNR148" s="41"/>
      <c r="SNS148" s="41"/>
      <c r="SNT148" s="41"/>
      <c r="SNU148" s="41"/>
      <c r="SNV148" s="41"/>
      <c r="SNW148" s="41"/>
      <c r="SNX148" s="41"/>
      <c r="SNY148" s="41"/>
      <c r="SNZ148" s="41"/>
      <c r="SOA148" s="41"/>
      <c r="SOB148" s="41"/>
      <c r="SOC148" s="41"/>
      <c r="SOD148" s="41"/>
      <c r="SOE148" s="41"/>
      <c r="SOF148" s="41"/>
      <c r="SOG148" s="41"/>
      <c r="SOH148" s="41"/>
      <c r="SOI148" s="41"/>
      <c r="SOJ148" s="41"/>
      <c r="SOK148" s="41"/>
      <c r="SOL148" s="41"/>
      <c r="SOM148" s="41"/>
      <c r="SON148" s="41"/>
      <c r="SOO148" s="41"/>
      <c r="SOP148" s="41"/>
      <c r="SOQ148" s="41"/>
      <c r="SOR148" s="41"/>
      <c r="SOS148" s="41"/>
      <c r="SOT148" s="41"/>
      <c r="SOU148" s="41"/>
      <c r="SOV148" s="41"/>
      <c r="SOW148" s="41"/>
      <c r="SOX148" s="41"/>
      <c r="SOY148" s="41"/>
      <c r="SOZ148" s="41"/>
      <c r="SPA148" s="41"/>
      <c r="SPB148" s="41"/>
      <c r="SPC148" s="41"/>
      <c r="SPD148" s="41"/>
      <c r="SPE148" s="41"/>
      <c r="SPF148" s="41"/>
      <c r="SPG148" s="41"/>
      <c r="SPH148" s="41"/>
      <c r="SPI148" s="41"/>
      <c r="SPJ148" s="41"/>
      <c r="SPK148" s="41"/>
      <c r="SPL148" s="41"/>
      <c r="SPM148" s="41"/>
      <c r="SPN148" s="41"/>
      <c r="SPO148" s="41"/>
      <c r="SPP148" s="41"/>
      <c r="SPQ148" s="41"/>
      <c r="SPR148" s="41"/>
      <c r="SPS148" s="41"/>
      <c r="SPT148" s="41"/>
      <c r="SPU148" s="41"/>
      <c r="SPV148" s="41"/>
      <c r="SPW148" s="41"/>
      <c r="SPX148" s="41"/>
      <c r="SPY148" s="41"/>
      <c r="SPZ148" s="41"/>
      <c r="SQA148" s="41"/>
      <c r="SQB148" s="41"/>
      <c r="SQC148" s="41"/>
      <c r="SQD148" s="41"/>
      <c r="SQE148" s="41"/>
      <c r="SQF148" s="41"/>
      <c r="SQG148" s="41"/>
      <c r="SQH148" s="41"/>
      <c r="SQI148" s="41"/>
      <c r="SQJ148" s="41"/>
      <c r="SQK148" s="41"/>
      <c r="SQL148" s="41"/>
      <c r="SQM148" s="41"/>
      <c r="SQN148" s="41"/>
      <c r="SQO148" s="41"/>
      <c r="SQV148" s="41"/>
      <c r="SQW148" s="41"/>
      <c r="SQX148" s="41"/>
      <c r="SQY148" s="41"/>
      <c r="SQZ148" s="41"/>
      <c r="SRA148" s="41"/>
      <c r="SRB148" s="41"/>
      <c r="SRC148" s="41"/>
      <c r="SRD148" s="41"/>
      <c r="SRE148" s="41"/>
      <c r="SRF148" s="41"/>
      <c r="SRG148" s="41"/>
      <c r="SRH148" s="41"/>
      <c r="SRI148" s="41"/>
      <c r="SRJ148" s="41"/>
      <c r="SRK148" s="41"/>
      <c r="SRL148" s="41"/>
      <c r="SRM148" s="41"/>
      <c r="SRN148" s="41"/>
      <c r="SRO148" s="41"/>
      <c r="SRP148" s="41"/>
      <c r="SRQ148" s="41"/>
      <c r="SRR148" s="41"/>
      <c r="SRS148" s="41"/>
      <c r="SRT148" s="41"/>
      <c r="SRU148" s="41"/>
      <c r="SRV148" s="41"/>
      <c r="SRW148" s="41"/>
      <c r="SRX148" s="41"/>
      <c r="SRY148" s="41"/>
      <c r="SRZ148" s="41"/>
      <c r="SSA148" s="41"/>
      <c r="SSB148" s="41"/>
      <c r="SSC148" s="41"/>
      <c r="SSD148" s="41"/>
      <c r="SSE148" s="41"/>
      <c r="SSF148" s="41"/>
      <c r="SSG148" s="41"/>
      <c r="SSH148" s="41"/>
      <c r="SSI148" s="41"/>
      <c r="SSJ148" s="41"/>
      <c r="SSK148" s="41"/>
      <c r="SSL148" s="41"/>
      <c r="SSM148" s="41"/>
      <c r="SSN148" s="41"/>
      <c r="SSO148" s="41"/>
      <c r="SSP148" s="41"/>
      <c r="SSQ148" s="41"/>
      <c r="SSR148" s="41"/>
      <c r="SSS148" s="41"/>
      <c r="SST148" s="41"/>
      <c r="SSU148" s="41"/>
      <c r="SSV148" s="41"/>
      <c r="SSW148" s="41"/>
      <c r="SSX148" s="41"/>
      <c r="SSY148" s="41"/>
      <c r="SSZ148" s="41"/>
      <c r="STA148" s="41"/>
      <c r="STB148" s="41"/>
      <c r="STC148" s="41"/>
      <c r="STD148" s="41"/>
      <c r="STE148" s="41"/>
      <c r="STF148" s="41"/>
      <c r="STG148" s="41"/>
      <c r="STH148" s="41"/>
      <c r="STI148" s="41"/>
      <c r="STJ148" s="41"/>
      <c r="STK148" s="41"/>
      <c r="STL148" s="41"/>
      <c r="STM148" s="41"/>
      <c r="STN148" s="41"/>
      <c r="STO148" s="41"/>
      <c r="STP148" s="41"/>
      <c r="STQ148" s="41"/>
      <c r="STR148" s="41"/>
      <c r="STS148" s="41"/>
      <c r="STT148" s="41"/>
      <c r="STU148" s="41"/>
      <c r="STV148" s="41"/>
      <c r="STW148" s="41"/>
      <c r="STX148" s="41"/>
      <c r="STY148" s="41"/>
      <c r="STZ148" s="41"/>
      <c r="SUA148" s="41"/>
      <c r="SUB148" s="41"/>
      <c r="SUC148" s="41"/>
      <c r="SUD148" s="41"/>
      <c r="SUE148" s="41"/>
      <c r="SUF148" s="41"/>
      <c r="SUG148" s="41"/>
      <c r="SUH148" s="41"/>
      <c r="SUI148" s="41"/>
      <c r="SUJ148" s="41"/>
      <c r="SUK148" s="41"/>
      <c r="SUL148" s="41"/>
      <c r="SUM148" s="41"/>
      <c r="SUN148" s="41"/>
      <c r="SUO148" s="41"/>
      <c r="SUP148" s="41"/>
      <c r="SUQ148" s="41"/>
      <c r="SUR148" s="41"/>
      <c r="SUS148" s="41"/>
      <c r="SUT148" s="41"/>
      <c r="SUU148" s="41"/>
      <c r="SUV148" s="41"/>
      <c r="SUW148" s="41"/>
      <c r="SUX148" s="41"/>
      <c r="SUY148" s="41"/>
      <c r="SUZ148" s="41"/>
      <c r="SVA148" s="41"/>
      <c r="SVB148" s="41"/>
      <c r="SVC148" s="41"/>
      <c r="SVD148" s="41"/>
      <c r="SVE148" s="41"/>
      <c r="SVF148" s="41"/>
      <c r="SVG148" s="41"/>
      <c r="SVH148" s="41"/>
      <c r="SVI148" s="41"/>
      <c r="SVJ148" s="41"/>
      <c r="SVK148" s="41"/>
      <c r="SVL148" s="41"/>
      <c r="SVM148" s="41"/>
      <c r="SVN148" s="41"/>
      <c r="SVO148" s="41"/>
      <c r="SVP148" s="41"/>
      <c r="SVQ148" s="41"/>
      <c r="SVR148" s="41"/>
      <c r="SVS148" s="41"/>
      <c r="SVT148" s="41"/>
      <c r="SVU148" s="41"/>
      <c r="SVV148" s="41"/>
      <c r="SVW148" s="41"/>
      <c r="SVX148" s="41"/>
      <c r="SVY148" s="41"/>
      <c r="SVZ148" s="41"/>
      <c r="SWA148" s="41"/>
      <c r="SWB148" s="41"/>
      <c r="SWC148" s="41"/>
      <c r="SWD148" s="41"/>
      <c r="SWE148" s="41"/>
      <c r="SWF148" s="41"/>
      <c r="SWG148" s="41"/>
      <c r="SWH148" s="41"/>
      <c r="SWI148" s="41"/>
      <c r="SWJ148" s="41"/>
      <c r="SWK148" s="41"/>
      <c r="SWL148" s="41"/>
      <c r="SWM148" s="41"/>
      <c r="SWN148" s="41"/>
      <c r="SWO148" s="41"/>
      <c r="SWP148" s="41"/>
      <c r="SWQ148" s="41"/>
      <c r="SWR148" s="41"/>
      <c r="SWS148" s="41"/>
      <c r="SWT148" s="41"/>
      <c r="SWU148" s="41"/>
      <c r="SWV148" s="41"/>
      <c r="SWW148" s="41"/>
      <c r="SWX148" s="41"/>
      <c r="SWY148" s="41"/>
      <c r="SWZ148" s="41"/>
      <c r="SXA148" s="41"/>
      <c r="SXB148" s="41"/>
      <c r="SXC148" s="41"/>
      <c r="SXD148" s="41"/>
      <c r="SXE148" s="41"/>
      <c r="SXF148" s="41"/>
      <c r="SXG148" s="41"/>
      <c r="SXH148" s="41"/>
      <c r="SXI148" s="41"/>
      <c r="SXJ148" s="41"/>
      <c r="SXK148" s="41"/>
      <c r="SXL148" s="41"/>
      <c r="SXM148" s="41"/>
      <c r="SXN148" s="41"/>
      <c r="SXO148" s="41"/>
      <c r="SXP148" s="41"/>
      <c r="SXQ148" s="41"/>
      <c r="SXR148" s="41"/>
      <c r="SXS148" s="41"/>
      <c r="SXT148" s="41"/>
      <c r="SXU148" s="41"/>
      <c r="SXV148" s="41"/>
      <c r="SXW148" s="41"/>
      <c r="SXX148" s="41"/>
      <c r="SXY148" s="41"/>
      <c r="SXZ148" s="41"/>
      <c r="SYA148" s="41"/>
      <c r="SYB148" s="41"/>
      <c r="SYC148" s="41"/>
      <c r="SYD148" s="41"/>
      <c r="SYE148" s="41"/>
      <c r="SYF148" s="41"/>
      <c r="SYG148" s="41"/>
      <c r="SYH148" s="41"/>
      <c r="SYI148" s="41"/>
      <c r="SYJ148" s="41"/>
      <c r="SYK148" s="41"/>
      <c r="SYL148" s="41"/>
      <c r="SYM148" s="41"/>
      <c r="SYN148" s="41"/>
      <c r="SYO148" s="41"/>
      <c r="SYP148" s="41"/>
      <c r="SYQ148" s="41"/>
      <c r="SYR148" s="41"/>
      <c r="SYS148" s="41"/>
      <c r="SYT148" s="41"/>
      <c r="SYU148" s="41"/>
      <c r="SYV148" s="41"/>
      <c r="SYW148" s="41"/>
      <c r="SYX148" s="41"/>
      <c r="SYY148" s="41"/>
      <c r="SYZ148" s="41"/>
      <c r="SZA148" s="41"/>
      <c r="SZB148" s="41"/>
      <c r="SZC148" s="41"/>
      <c r="SZD148" s="41"/>
      <c r="SZE148" s="41"/>
      <c r="SZF148" s="41"/>
      <c r="SZG148" s="41"/>
      <c r="SZH148" s="41"/>
      <c r="SZI148" s="41"/>
      <c r="SZJ148" s="41"/>
      <c r="SZK148" s="41"/>
      <c r="SZL148" s="41"/>
      <c r="SZM148" s="41"/>
      <c r="SZN148" s="41"/>
      <c r="SZO148" s="41"/>
      <c r="SZP148" s="41"/>
      <c r="SZQ148" s="41"/>
      <c r="SZR148" s="41"/>
      <c r="SZS148" s="41"/>
      <c r="SZT148" s="41"/>
      <c r="SZU148" s="41"/>
      <c r="SZV148" s="41"/>
      <c r="SZW148" s="41"/>
      <c r="SZX148" s="41"/>
      <c r="SZY148" s="41"/>
      <c r="SZZ148" s="41"/>
      <c r="TAA148" s="41"/>
      <c r="TAB148" s="41"/>
      <c r="TAC148" s="41"/>
      <c r="TAD148" s="41"/>
      <c r="TAE148" s="41"/>
      <c r="TAF148" s="41"/>
      <c r="TAG148" s="41"/>
      <c r="TAH148" s="41"/>
      <c r="TAI148" s="41"/>
      <c r="TAJ148" s="41"/>
      <c r="TAK148" s="41"/>
      <c r="TAR148" s="41"/>
      <c r="TAS148" s="41"/>
      <c r="TAT148" s="41"/>
      <c r="TAU148" s="41"/>
      <c r="TAV148" s="41"/>
      <c r="TAW148" s="41"/>
      <c r="TAX148" s="41"/>
      <c r="TAY148" s="41"/>
      <c r="TAZ148" s="41"/>
      <c r="TBA148" s="41"/>
      <c r="TBB148" s="41"/>
      <c r="TBC148" s="41"/>
      <c r="TBD148" s="41"/>
      <c r="TBE148" s="41"/>
      <c r="TBF148" s="41"/>
      <c r="TBG148" s="41"/>
      <c r="TBH148" s="41"/>
      <c r="TBI148" s="41"/>
      <c r="TBJ148" s="41"/>
      <c r="TBK148" s="41"/>
      <c r="TBL148" s="41"/>
      <c r="TBM148" s="41"/>
      <c r="TBN148" s="41"/>
      <c r="TBO148" s="41"/>
      <c r="TBP148" s="41"/>
      <c r="TBQ148" s="41"/>
      <c r="TBR148" s="41"/>
      <c r="TBS148" s="41"/>
      <c r="TBT148" s="41"/>
      <c r="TBU148" s="41"/>
      <c r="TBV148" s="41"/>
      <c r="TBW148" s="41"/>
      <c r="TBX148" s="41"/>
      <c r="TBY148" s="41"/>
      <c r="TBZ148" s="41"/>
      <c r="TCA148" s="41"/>
      <c r="TCB148" s="41"/>
      <c r="TCC148" s="41"/>
      <c r="TCD148" s="41"/>
      <c r="TCE148" s="41"/>
      <c r="TCF148" s="41"/>
      <c r="TCG148" s="41"/>
      <c r="TCH148" s="41"/>
      <c r="TCI148" s="41"/>
      <c r="TCJ148" s="41"/>
      <c r="TCK148" s="41"/>
      <c r="TCL148" s="41"/>
      <c r="TCM148" s="41"/>
      <c r="TCN148" s="41"/>
      <c r="TCO148" s="41"/>
      <c r="TCP148" s="41"/>
      <c r="TCQ148" s="41"/>
      <c r="TCR148" s="41"/>
      <c r="TCS148" s="41"/>
      <c r="TCT148" s="41"/>
      <c r="TCU148" s="41"/>
      <c r="TCV148" s="41"/>
      <c r="TCW148" s="41"/>
      <c r="TCX148" s="41"/>
      <c r="TCY148" s="41"/>
      <c r="TCZ148" s="41"/>
      <c r="TDA148" s="41"/>
      <c r="TDB148" s="41"/>
      <c r="TDC148" s="41"/>
      <c r="TDD148" s="41"/>
      <c r="TDE148" s="41"/>
      <c r="TDF148" s="41"/>
      <c r="TDG148" s="41"/>
      <c r="TDH148" s="41"/>
      <c r="TDI148" s="41"/>
      <c r="TDJ148" s="41"/>
      <c r="TDK148" s="41"/>
      <c r="TDL148" s="41"/>
      <c r="TDM148" s="41"/>
      <c r="TDN148" s="41"/>
      <c r="TDO148" s="41"/>
      <c r="TDP148" s="41"/>
      <c r="TDQ148" s="41"/>
      <c r="TDR148" s="41"/>
      <c r="TDS148" s="41"/>
      <c r="TDT148" s="41"/>
      <c r="TDU148" s="41"/>
      <c r="TDV148" s="41"/>
      <c r="TDW148" s="41"/>
      <c r="TDX148" s="41"/>
      <c r="TDY148" s="41"/>
      <c r="TDZ148" s="41"/>
      <c r="TEA148" s="41"/>
      <c r="TEB148" s="41"/>
      <c r="TEC148" s="41"/>
      <c r="TED148" s="41"/>
      <c r="TEE148" s="41"/>
      <c r="TEF148" s="41"/>
      <c r="TEG148" s="41"/>
      <c r="TEH148" s="41"/>
      <c r="TEI148" s="41"/>
      <c r="TEJ148" s="41"/>
      <c r="TEK148" s="41"/>
      <c r="TEL148" s="41"/>
      <c r="TEM148" s="41"/>
      <c r="TEN148" s="41"/>
      <c r="TEO148" s="41"/>
      <c r="TEP148" s="41"/>
      <c r="TEQ148" s="41"/>
      <c r="TER148" s="41"/>
      <c r="TES148" s="41"/>
      <c r="TET148" s="41"/>
      <c r="TEU148" s="41"/>
      <c r="TEV148" s="41"/>
      <c r="TEW148" s="41"/>
      <c r="TEX148" s="41"/>
      <c r="TEY148" s="41"/>
      <c r="TEZ148" s="41"/>
      <c r="TFA148" s="41"/>
      <c r="TFB148" s="41"/>
      <c r="TFC148" s="41"/>
      <c r="TFD148" s="41"/>
      <c r="TFE148" s="41"/>
      <c r="TFF148" s="41"/>
      <c r="TFG148" s="41"/>
      <c r="TFH148" s="41"/>
      <c r="TFI148" s="41"/>
      <c r="TFJ148" s="41"/>
      <c r="TFK148" s="41"/>
      <c r="TFL148" s="41"/>
      <c r="TFM148" s="41"/>
      <c r="TFN148" s="41"/>
      <c r="TFO148" s="41"/>
      <c r="TFP148" s="41"/>
      <c r="TFQ148" s="41"/>
      <c r="TFR148" s="41"/>
      <c r="TFS148" s="41"/>
      <c r="TFT148" s="41"/>
      <c r="TFU148" s="41"/>
      <c r="TFV148" s="41"/>
      <c r="TFW148" s="41"/>
      <c r="TFX148" s="41"/>
      <c r="TFY148" s="41"/>
      <c r="TFZ148" s="41"/>
      <c r="TGA148" s="41"/>
      <c r="TGB148" s="41"/>
      <c r="TGC148" s="41"/>
      <c r="TGD148" s="41"/>
      <c r="TGE148" s="41"/>
      <c r="TGF148" s="41"/>
      <c r="TGG148" s="41"/>
      <c r="TGH148" s="41"/>
      <c r="TGI148" s="41"/>
      <c r="TGJ148" s="41"/>
      <c r="TGK148" s="41"/>
      <c r="TGL148" s="41"/>
      <c r="TGM148" s="41"/>
      <c r="TGN148" s="41"/>
      <c r="TGO148" s="41"/>
      <c r="TGP148" s="41"/>
      <c r="TGQ148" s="41"/>
      <c r="TGR148" s="41"/>
      <c r="TGS148" s="41"/>
      <c r="TGT148" s="41"/>
      <c r="TGU148" s="41"/>
      <c r="TGV148" s="41"/>
      <c r="TGW148" s="41"/>
      <c r="TGX148" s="41"/>
      <c r="TGY148" s="41"/>
      <c r="TGZ148" s="41"/>
      <c r="THA148" s="41"/>
      <c r="THB148" s="41"/>
      <c r="THC148" s="41"/>
      <c r="THD148" s="41"/>
      <c r="THE148" s="41"/>
      <c r="THF148" s="41"/>
      <c r="THG148" s="41"/>
      <c r="THH148" s="41"/>
      <c r="THI148" s="41"/>
      <c r="THJ148" s="41"/>
      <c r="THK148" s="41"/>
      <c r="THL148" s="41"/>
      <c r="THM148" s="41"/>
      <c r="THN148" s="41"/>
      <c r="THO148" s="41"/>
      <c r="THP148" s="41"/>
      <c r="THQ148" s="41"/>
      <c r="THR148" s="41"/>
      <c r="THS148" s="41"/>
      <c r="THT148" s="41"/>
      <c r="THU148" s="41"/>
      <c r="THV148" s="41"/>
      <c r="THW148" s="41"/>
      <c r="THX148" s="41"/>
      <c r="THY148" s="41"/>
      <c r="THZ148" s="41"/>
      <c r="TIA148" s="41"/>
      <c r="TIB148" s="41"/>
      <c r="TIC148" s="41"/>
      <c r="TID148" s="41"/>
      <c r="TIE148" s="41"/>
      <c r="TIF148" s="41"/>
      <c r="TIG148" s="41"/>
      <c r="TIH148" s="41"/>
      <c r="TII148" s="41"/>
      <c r="TIJ148" s="41"/>
      <c r="TIK148" s="41"/>
      <c r="TIL148" s="41"/>
      <c r="TIM148" s="41"/>
      <c r="TIN148" s="41"/>
      <c r="TIO148" s="41"/>
      <c r="TIP148" s="41"/>
      <c r="TIQ148" s="41"/>
      <c r="TIR148" s="41"/>
      <c r="TIS148" s="41"/>
      <c r="TIT148" s="41"/>
      <c r="TIU148" s="41"/>
      <c r="TIV148" s="41"/>
      <c r="TIW148" s="41"/>
      <c r="TIX148" s="41"/>
      <c r="TIY148" s="41"/>
      <c r="TIZ148" s="41"/>
      <c r="TJA148" s="41"/>
      <c r="TJB148" s="41"/>
      <c r="TJC148" s="41"/>
      <c r="TJD148" s="41"/>
      <c r="TJE148" s="41"/>
      <c r="TJF148" s="41"/>
      <c r="TJG148" s="41"/>
      <c r="TJH148" s="41"/>
      <c r="TJI148" s="41"/>
      <c r="TJJ148" s="41"/>
      <c r="TJK148" s="41"/>
      <c r="TJL148" s="41"/>
      <c r="TJM148" s="41"/>
      <c r="TJN148" s="41"/>
      <c r="TJO148" s="41"/>
      <c r="TJP148" s="41"/>
      <c r="TJQ148" s="41"/>
      <c r="TJR148" s="41"/>
      <c r="TJS148" s="41"/>
      <c r="TJT148" s="41"/>
      <c r="TJU148" s="41"/>
      <c r="TJV148" s="41"/>
      <c r="TJW148" s="41"/>
      <c r="TJX148" s="41"/>
      <c r="TJY148" s="41"/>
      <c r="TJZ148" s="41"/>
      <c r="TKA148" s="41"/>
      <c r="TKB148" s="41"/>
      <c r="TKC148" s="41"/>
      <c r="TKD148" s="41"/>
      <c r="TKE148" s="41"/>
      <c r="TKF148" s="41"/>
      <c r="TKG148" s="41"/>
      <c r="TKN148" s="41"/>
      <c r="TKO148" s="41"/>
      <c r="TKP148" s="41"/>
      <c r="TKQ148" s="41"/>
      <c r="TKR148" s="41"/>
      <c r="TKS148" s="41"/>
      <c r="TKT148" s="41"/>
      <c r="TKU148" s="41"/>
      <c r="TKV148" s="41"/>
      <c r="TKW148" s="41"/>
      <c r="TKX148" s="41"/>
      <c r="TKY148" s="41"/>
      <c r="TKZ148" s="41"/>
      <c r="TLA148" s="41"/>
      <c r="TLB148" s="41"/>
      <c r="TLC148" s="41"/>
      <c r="TLD148" s="41"/>
      <c r="TLE148" s="41"/>
      <c r="TLF148" s="41"/>
      <c r="TLG148" s="41"/>
      <c r="TLH148" s="41"/>
      <c r="TLI148" s="41"/>
      <c r="TLJ148" s="41"/>
      <c r="TLK148" s="41"/>
      <c r="TLL148" s="41"/>
      <c r="TLM148" s="41"/>
      <c r="TLN148" s="41"/>
      <c r="TLO148" s="41"/>
      <c r="TLP148" s="41"/>
      <c r="TLQ148" s="41"/>
      <c r="TLR148" s="41"/>
      <c r="TLS148" s="41"/>
      <c r="TLT148" s="41"/>
      <c r="TLU148" s="41"/>
      <c r="TLV148" s="41"/>
      <c r="TLW148" s="41"/>
      <c r="TLX148" s="41"/>
      <c r="TLY148" s="41"/>
      <c r="TLZ148" s="41"/>
      <c r="TMA148" s="41"/>
      <c r="TMB148" s="41"/>
      <c r="TMC148" s="41"/>
      <c r="TMD148" s="41"/>
      <c r="TME148" s="41"/>
      <c r="TMF148" s="41"/>
      <c r="TMG148" s="41"/>
      <c r="TMH148" s="41"/>
      <c r="TMI148" s="41"/>
      <c r="TMJ148" s="41"/>
      <c r="TMK148" s="41"/>
      <c r="TML148" s="41"/>
      <c r="TMM148" s="41"/>
      <c r="TMN148" s="41"/>
      <c r="TMO148" s="41"/>
      <c r="TMP148" s="41"/>
      <c r="TMQ148" s="41"/>
      <c r="TMR148" s="41"/>
      <c r="TMS148" s="41"/>
      <c r="TMT148" s="41"/>
      <c r="TMU148" s="41"/>
      <c r="TMV148" s="41"/>
      <c r="TMW148" s="41"/>
      <c r="TMX148" s="41"/>
      <c r="TMY148" s="41"/>
      <c r="TMZ148" s="41"/>
      <c r="TNA148" s="41"/>
      <c r="TNB148" s="41"/>
      <c r="TNC148" s="41"/>
      <c r="TND148" s="41"/>
      <c r="TNE148" s="41"/>
      <c r="TNF148" s="41"/>
      <c r="TNG148" s="41"/>
      <c r="TNH148" s="41"/>
      <c r="TNI148" s="41"/>
      <c r="TNJ148" s="41"/>
      <c r="TNK148" s="41"/>
      <c r="TNL148" s="41"/>
      <c r="TNM148" s="41"/>
      <c r="TNN148" s="41"/>
      <c r="TNO148" s="41"/>
      <c r="TNP148" s="41"/>
      <c r="TNQ148" s="41"/>
      <c r="TNR148" s="41"/>
      <c r="TNS148" s="41"/>
      <c r="TNT148" s="41"/>
      <c r="TNU148" s="41"/>
      <c r="TNV148" s="41"/>
      <c r="TNW148" s="41"/>
      <c r="TNX148" s="41"/>
      <c r="TNY148" s="41"/>
      <c r="TNZ148" s="41"/>
      <c r="TOA148" s="41"/>
      <c r="TOB148" s="41"/>
      <c r="TOC148" s="41"/>
      <c r="TOD148" s="41"/>
      <c r="TOE148" s="41"/>
      <c r="TOF148" s="41"/>
      <c r="TOG148" s="41"/>
      <c r="TOH148" s="41"/>
      <c r="TOI148" s="41"/>
      <c r="TOJ148" s="41"/>
      <c r="TOK148" s="41"/>
      <c r="TOL148" s="41"/>
      <c r="TOM148" s="41"/>
      <c r="TON148" s="41"/>
      <c r="TOO148" s="41"/>
      <c r="TOP148" s="41"/>
      <c r="TOQ148" s="41"/>
      <c r="TOR148" s="41"/>
      <c r="TOS148" s="41"/>
      <c r="TOT148" s="41"/>
      <c r="TOU148" s="41"/>
      <c r="TOV148" s="41"/>
      <c r="TOW148" s="41"/>
      <c r="TOX148" s="41"/>
      <c r="TOY148" s="41"/>
      <c r="TOZ148" s="41"/>
      <c r="TPA148" s="41"/>
      <c r="TPB148" s="41"/>
      <c r="TPC148" s="41"/>
      <c r="TPD148" s="41"/>
      <c r="TPE148" s="41"/>
      <c r="TPF148" s="41"/>
      <c r="TPG148" s="41"/>
      <c r="TPH148" s="41"/>
      <c r="TPI148" s="41"/>
      <c r="TPJ148" s="41"/>
      <c r="TPK148" s="41"/>
      <c r="TPL148" s="41"/>
      <c r="TPM148" s="41"/>
      <c r="TPN148" s="41"/>
      <c r="TPO148" s="41"/>
      <c r="TPP148" s="41"/>
      <c r="TPQ148" s="41"/>
      <c r="TPR148" s="41"/>
      <c r="TPS148" s="41"/>
      <c r="TPT148" s="41"/>
      <c r="TPU148" s="41"/>
      <c r="TPV148" s="41"/>
      <c r="TPW148" s="41"/>
      <c r="TPX148" s="41"/>
      <c r="TPY148" s="41"/>
      <c r="TPZ148" s="41"/>
      <c r="TQA148" s="41"/>
      <c r="TQB148" s="41"/>
      <c r="TQC148" s="41"/>
      <c r="TQD148" s="41"/>
      <c r="TQE148" s="41"/>
      <c r="TQF148" s="41"/>
      <c r="TQG148" s="41"/>
      <c r="TQH148" s="41"/>
      <c r="TQI148" s="41"/>
      <c r="TQJ148" s="41"/>
      <c r="TQK148" s="41"/>
      <c r="TQL148" s="41"/>
      <c r="TQM148" s="41"/>
      <c r="TQN148" s="41"/>
      <c r="TQO148" s="41"/>
      <c r="TQP148" s="41"/>
      <c r="TQQ148" s="41"/>
      <c r="TQR148" s="41"/>
      <c r="TQS148" s="41"/>
      <c r="TQT148" s="41"/>
      <c r="TQU148" s="41"/>
      <c r="TQV148" s="41"/>
      <c r="TQW148" s="41"/>
      <c r="TQX148" s="41"/>
      <c r="TQY148" s="41"/>
      <c r="TQZ148" s="41"/>
      <c r="TRA148" s="41"/>
      <c r="TRB148" s="41"/>
      <c r="TRC148" s="41"/>
      <c r="TRD148" s="41"/>
      <c r="TRE148" s="41"/>
      <c r="TRF148" s="41"/>
      <c r="TRG148" s="41"/>
      <c r="TRH148" s="41"/>
      <c r="TRI148" s="41"/>
      <c r="TRJ148" s="41"/>
      <c r="TRK148" s="41"/>
      <c r="TRL148" s="41"/>
      <c r="TRM148" s="41"/>
      <c r="TRN148" s="41"/>
      <c r="TRO148" s="41"/>
      <c r="TRP148" s="41"/>
      <c r="TRQ148" s="41"/>
      <c r="TRR148" s="41"/>
      <c r="TRS148" s="41"/>
      <c r="TRT148" s="41"/>
      <c r="TRU148" s="41"/>
      <c r="TRV148" s="41"/>
      <c r="TRW148" s="41"/>
      <c r="TRX148" s="41"/>
      <c r="TRY148" s="41"/>
      <c r="TRZ148" s="41"/>
      <c r="TSA148" s="41"/>
      <c r="TSB148" s="41"/>
      <c r="TSC148" s="41"/>
      <c r="TSD148" s="41"/>
      <c r="TSE148" s="41"/>
      <c r="TSF148" s="41"/>
      <c r="TSG148" s="41"/>
      <c r="TSH148" s="41"/>
      <c r="TSI148" s="41"/>
      <c r="TSJ148" s="41"/>
      <c r="TSK148" s="41"/>
      <c r="TSL148" s="41"/>
      <c r="TSM148" s="41"/>
      <c r="TSN148" s="41"/>
      <c r="TSO148" s="41"/>
      <c r="TSP148" s="41"/>
      <c r="TSQ148" s="41"/>
      <c r="TSR148" s="41"/>
      <c r="TSS148" s="41"/>
      <c r="TST148" s="41"/>
      <c r="TSU148" s="41"/>
      <c r="TSV148" s="41"/>
      <c r="TSW148" s="41"/>
      <c r="TSX148" s="41"/>
      <c r="TSY148" s="41"/>
      <c r="TSZ148" s="41"/>
      <c r="TTA148" s="41"/>
      <c r="TTB148" s="41"/>
      <c r="TTC148" s="41"/>
      <c r="TTD148" s="41"/>
      <c r="TTE148" s="41"/>
      <c r="TTF148" s="41"/>
      <c r="TTG148" s="41"/>
      <c r="TTH148" s="41"/>
      <c r="TTI148" s="41"/>
      <c r="TTJ148" s="41"/>
      <c r="TTK148" s="41"/>
      <c r="TTL148" s="41"/>
      <c r="TTM148" s="41"/>
      <c r="TTN148" s="41"/>
      <c r="TTO148" s="41"/>
      <c r="TTP148" s="41"/>
      <c r="TTQ148" s="41"/>
      <c r="TTR148" s="41"/>
      <c r="TTS148" s="41"/>
      <c r="TTT148" s="41"/>
      <c r="TTU148" s="41"/>
      <c r="TTV148" s="41"/>
      <c r="TTW148" s="41"/>
      <c r="TTX148" s="41"/>
      <c r="TTY148" s="41"/>
      <c r="TTZ148" s="41"/>
      <c r="TUA148" s="41"/>
      <c r="TUB148" s="41"/>
      <c r="TUC148" s="41"/>
      <c r="TUJ148" s="41"/>
      <c r="TUK148" s="41"/>
      <c r="TUL148" s="41"/>
      <c r="TUM148" s="41"/>
      <c r="TUN148" s="41"/>
      <c r="TUO148" s="41"/>
      <c r="TUP148" s="41"/>
      <c r="TUQ148" s="41"/>
      <c r="TUR148" s="41"/>
      <c r="TUS148" s="41"/>
      <c r="TUT148" s="41"/>
      <c r="TUU148" s="41"/>
      <c r="TUV148" s="41"/>
      <c r="TUW148" s="41"/>
      <c r="TUX148" s="41"/>
      <c r="TUY148" s="41"/>
      <c r="TUZ148" s="41"/>
      <c r="TVA148" s="41"/>
      <c r="TVB148" s="41"/>
      <c r="TVC148" s="41"/>
      <c r="TVD148" s="41"/>
      <c r="TVE148" s="41"/>
      <c r="TVF148" s="41"/>
      <c r="TVG148" s="41"/>
      <c r="TVH148" s="41"/>
      <c r="TVI148" s="41"/>
      <c r="TVJ148" s="41"/>
      <c r="TVK148" s="41"/>
      <c r="TVL148" s="41"/>
      <c r="TVM148" s="41"/>
      <c r="TVN148" s="41"/>
      <c r="TVO148" s="41"/>
      <c r="TVP148" s="41"/>
      <c r="TVQ148" s="41"/>
      <c r="TVR148" s="41"/>
      <c r="TVS148" s="41"/>
      <c r="TVT148" s="41"/>
      <c r="TVU148" s="41"/>
      <c r="TVV148" s="41"/>
      <c r="TVW148" s="41"/>
      <c r="TVX148" s="41"/>
      <c r="TVY148" s="41"/>
      <c r="TVZ148" s="41"/>
      <c r="TWA148" s="41"/>
      <c r="TWB148" s="41"/>
      <c r="TWC148" s="41"/>
      <c r="TWD148" s="41"/>
      <c r="TWE148" s="41"/>
      <c r="TWF148" s="41"/>
      <c r="TWG148" s="41"/>
      <c r="TWH148" s="41"/>
      <c r="TWI148" s="41"/>
      <c r="TWJ148" s="41"/>
      <c r="TWK148" s="41"/>
      <c r="TWL148" s="41"/>
      <c r="TWM148" s="41"/>
      <c r="TWN148" s="41"/>
      <c r="TWO148" s="41"/>
      <c r="TWP148" s="41"/>
      <c r="TWQ148" s="41"/>
      <c r="TWR148" s="41"/>
      <c r="TWS148" s="41"/>
      <c r="TWT148" s="41"/>
      <c r="TWU148" s="41"/>
      <c r="TWV148" s="41"/>
      <c r="TWW148" s="41"/>
      <c r="TWX148" s="41"/>
      <c r="TWY148" s="41"/>
      <c r="TWZ148" s="41"/>
      <c r="TXA148" s="41"/>
      <c r="TXB148" s="41"/>
      <c r="TXC148" s="41"/>
      <c r="TXD148" s="41"/>
      <c r="TXE148" s="41"/>
      <c r="TXF148" s="41"/>
      <c r="TXG148" s="41"/>
      <c r="TXH148" s="41"/>
      <c r="TXI148" s="41"/>
      <c r="TXJ148" s="41"/>
      <c r="TXK148" s="41"/>
      <c r="TXL148" s="41"/>
      <c r="TXM148" s="41"/>
      <c r="TXN148" s="41"/>
      <c r="TXO148" s="41"/>
      <c r="TXP148" s="41"/>
      <c r="TXQ148" s="41"/>
      <c r="TXR148" s="41"/>
      <c r="TXS148" s="41"/>
      <c r="TXT148" s="41"/>
      <c r="TXU148" s="41"/>
      <c r="TXV148" s="41"/>
      <c r="TXW148" s="41"/>
      <c r="TXX148" s="41"/>
      <c r="TXY148" s="41"/>
      <c r="TXZ148" s="41"/>
      <c r="TYA148" s="41"/>
      <c r="TYB148" s="41"/>
      <c r="TYC148" s="41"/>
      <c r="TYD148" s="41"/>
      <c r="TYE148" s="41"/>
      <c r="TYF148" s="41"/>
      <c r="TYG148" s="41"/>
      <c r="TYH148" s="41"/>
      <c r="TYI148" s="41"/>
      <c r="TYJ148" s="41"/>
      <c r="TYK148" s="41"/>
      <c r="TYL148" s="41"/>
      <c r="TYM148" s="41"/>
      <c r="TYN148" s="41"/>
      <c r="TYO148" s="41"/>
      <c r="TYP148" s="41"/>
      <c r="TYQ148" s="41"/>
      <c r="TYR148" s="41"/>
      <c r="TYS148" s="41"/>
      <c r="TYT148" s="41"/>
      <c r="TYU148" s="41"/>
      <c r="TYV148" s="41"/>
      <c r="TYW148" s="41"/>
      <c r="TYX148" s="41"/>
      <c r="TYY148" s="41"/>
      <c r="TYZ148" s="41"/>
      <c r="TZA148" s="41"/>
      <c r="TZB148" s="41"/>
      <c r="TZC148" s="41"/>
      <c r="TZD148" s="41"/>
      <c r="TZE148" s="41"/>
      <c r="TZF148" s="41"/>
      <c r="TZG148" s="41"/>
      <c r="TZH148" s="41"/>
      <c r="TZI148" s="41"/>
      <c r="TZJ148" s="41"/>
      <c r="TZK148" s="41"/>
      <c r="TZL148" s="41"/>
      <c r="TZM148" s="41"/>
      <c r="TZN148" s="41"/>
      <c r="TZO148" s="41"/>
      <c r="TZP148" s="41"/>
      <c r="TZQ148" s="41"/>
      <c r="TZR148" s="41"/>
      <c r="TZS148" s="41"/>
      <c r="TZT148" s="41"/>
      <c r="TZU148" s="41"/>
      <c r="TZV148" s="41"/>
      <c r="TZW148" s="41"/>
      <c r="TZX148" s="41"/>
      <c r="TZY148" s="41"/>
      <c r="TZZ148" s="41"/>
      <c r="UAA148" s="41"/>
      <c r="UAB148" s="41"/>
      <c r="UAC148" s="41"/>
      <c r="UAD148" s="41"/>
      <c r="UAE148" s="41"/>
      <c r="UAF148" s="41"/>
      <c r="UAG148" s="41"/>
      <c r="UAH148" s="41"/>
      <c r="UAI148" s="41"/>
      <c r="UAJ148" s="41"/>
      <c r="UAK148" s="41"/>
      <c r="UAL148" s="41"/>
      <c r="UAM148" s="41"/>
      <c r="UAN148" s="41"/>
      <c r="UAO148" s="41"/>
      <c r="UAP148" s="41"/>
      <c r="UAQ148" s="41"/>
      <c r="UAR148" s="41"/>
      <c r="UAS148" s="41"/>
      <c r="UAT148" s="41"/>
      <c r="UAU148" s="41"/>
      <c r="UAV148" s="41"/>
      <c r="UAW148" s="41"/>
      <c r="UAX148" s="41"/>
      <c r="UAY148" s="41"/>
      <c r="UAZ148" s="41"/>
      <c r="UBA148" s="41"/>
      <c r="UBB148" s="41"/>
      <c r="UBC148" s="41"/>
      <c r="UBD148" s="41"/>
      <c r="UBE148" s="41"/>
      <c r="UBF148" s="41"/>
      <c r="UBG148" s="41"/>
      <c r="UBH148" s="41"/>
      <c r="UBI148" s="41"/>
      <c r="UBJ148" s="41"/>
      <c r="UBK148" s="41"/>
      <c r="UBL148" s="41"/>
      <c r="UBM148" s="41"/>
      <c r="UBN148" s="41"/>
      <c r="UBO148" s="41"/>
      <c r="UBP148" s="41"/>
      <c r="UBQ148" s="41"/>
      <c r="UBR148" s="41"/>
      <c r="UBS148" s="41"/>
      <c r="UBT148" s="41"/>
      <c r="UBU148" s="41"/>
      <c r="UBV148" s="41"/>
      <c r="UBW148" s="41"/>
      <c r="UBX148" s="41"/>
      <c r="UBY148" s="41"/>
      <c r="UBZ148" s="41"/>
      <c r="UCA148" s="41"/>
      <c r="UCB148" s="41"/>
      <c r="UCC148" s="41"/>
      <c r="UCD148" s="41"/>
      <c r="UCE148" s="41"/>
      <c r="UCF148" s="41"/>
      <c r="UCG148" s="41"/>
      <c r="UCH148" s="41"/>
      <c r="UCI148" s="41"/>
      <c r="UCJ148" s="41"/>
      <c r="UCK148" s="41"/>
      <c r="UCL148" s="41"/>
      <c r="UCM148" s="41"/>
      <c r="UCN148" s="41"/>
      <c r="UCO148" s="41"/>
      <c r="UCP148" s="41"/>
      <c r="UCQ148" s="41"/>
      <c r="UCR148" s="41"/>
      <c r="UCS148" s="41"/>
      <c r="UCT148" s="41"/>
      <c r="UCU148" s="41"/>
      <c r="UCV148" s="41"/>
      <c r="UCW148" s="41"/>
      <c r="UCX148" s="41"/>
      <c r="UCY148" s="41"/>
      <c r="UCZ148" s="41"/>
      <c r="UDA148" s="41"/>
      <c r="UDB148" s="41"/>
      <c r="UDC148" s="41"/>
      <c r="UDD148" s="41"/>
      <c r="UDE148" s="41"/>
      <c r="UDF148" s="41"/>
      <c r="UDG148" s="41"/>
      <c r="UDH148" s="41"/>
      <c r="UDI148" s="41"/>
      <c r="UDJ148" s="41"/>
      <c r="UDK148" s="41"/>
      <c r="UDL148" s="41"/>
      <c r="UDM148" s="41"/>
      <c r="UDN148" s="41"/>
      <c r="UDO148" s="41"/>
      <c r="UDP148" s="41"/>
      <c r="UDQ148" s="41"/>
      <c r="UDR148" s="41"/>
      <c r="UDS148" s="41"/>
      <c r="UDT148" s="41"/>
      <c r="UDU148" s="41"/>
      <c r="UDV148" s="41"/>
      <c r="UDW148" s="41"/>
      <c r="UDX148" s="41"/>
      <c r="UDY148" s="41"/>
      <c r="UEF148" s="41"/>
      <c r="UEG148" s="41"/>
      <c r="UEH148" s="41"/>
      <c r="UEI148" s="41"/>
      <c r="UEJ148" s="41"/>
      <c r="UEK148" s="41"/>
      <c r="UEL148" s="41"/>
      <c r="UEM148" s="41"/>
      <c r="UEN148" s="41"/>
      <c r="UEO148" s="41"/>
      <c r="UEP148" s="41"/>
      <c r="UEQ148" s="41"/>
      <c r="UER148" s="41"/>
      <c r="UES148" s="41"/>
      <c r="UET148" s="41"/>
      <c r="UEU148" s="41"/>
      <c r="UEV148" s="41"/>
      <c r="UEW148" s="41"/>
      <c r="UEX148" s="41"/>
      <c r="UEY148" s="41"/>
      <c r="UEZ148" s="41"/>
      <c r="UFA148" s="41"/>
      <c r="UFB148" s="41"/>
      <c r="UFC148" s="41"/>
      <c r="UFD148" s="41"/>
      <c r="UFE148" s="41"/>
      <c r="UFF148" s="41"/>
      <c r="UFG148" s="41"/>
      <c r="UFH148" s="41"/>
      <c r="UFI148" s="41"/>
      <c r="UFJ148" s="41"/>
      <c r="UFK148" s="41"/>
      <c r="UFL148" s="41"/>
      <c r="UFM148" s="41"/>
      <c r="UFN148" s="41"/>
      <c r="UFO148" s="41"/>
      <c r="UFP148" s="41"/>
      <c r="UFQ148" s="41"/>
      <c r="UFR148" s="41"/>
      <c r="UFS148" s="41"/>
      <c r="UFT148" s="41"/>
      <c r="UFU148" s="41"/>
      <c r="UFV148" s="41"/>
      <c r="UFW148" s="41"/>
      <c r="UFX148" s="41"/>
      <c r="UFY148" s="41"/>
      <c r="UFZ148" s="41"/>
      <c r="UGA148" s="41"/>
      <c r="UGB148" s="41"/>
      <c r="UGC148" s="41"/>
      <c r="UGD148" s="41"/>
      <c r="UGE148" s="41"/>
      <c r="UGF148" s="41"/>
      <c r="UGG148" s="41"/>
      <c r="UGH148" s="41"/>
      <c r="UGI148" s="41"/>
      <c r="UGJ148" s="41"/>
      <c r="UGK148" s="41"/>
      <c r="UGL148" s="41"/>
      <c r="UGM148" s="41"/>
      <c r="UGN148" s="41"/>
      <c r="UGO148" s="41"/>
      <c r="UGP148" s="41"/>
      <c r="UGQ148" s="41"/>
      <c r="UGR148" s="41"/>
      <c r="UGS148" s="41"/>
      <c r="UGT148" s="41"/>
      <c r="UGU148" s="41"/>
      <c r="UGV148" s="41"/>
      <c r="UGW148" s="41"/>
      <c r="UGX148" s="41"/>
      <c r="UGY148" s="41"/>
      <c r="UGZ148" s="41"/>
      <c r="UHA148" s="41"/>
      <c r="UHB148" s="41"/>
      <c r="UHC148" s="41"/>
      <c r="UHD148" s="41"/>
      <c r="UHE148" s="41"/>
      <c r="UHF148" s="41"/>
      <c r="UHG148" s="41"/>
      <c r="UHH148" s="41"/>
      <c r="UHI148" s="41"/>
      <c r="UHJ148" s="41"/>
      <c r="UHK148" s="41"/>
      <c r="UHL148" s="41"/>
      <c r="UHM148" s="41"/>
      <c r="UHN148" s="41"/>
      <c r="UHO148" s="41"/>
      <c r="UHP148" s="41"/>
      <c r="UHQ148" s="41"/>
      <c r="UHR148" s="41"/>
      <c r="UHS148" s="41"/>
      <c r="UHT148" s="41"/>
      <c r="UHU148" s="41"/>
      <c r="UHV148" s="41"/>
      <c r="UHW148" s="41"/>
      <c r="UHX148" s="41"/>
      <c r="UHY148" s="41"/>
      <c r="UHZ148" s="41"/>
      <c r="UIA148" s="41"/>
      <c r="UIB148" s="41"/>
      <c r="UIC148" s="41"/>
      <c r="UID148" s="41"/>
      <c r="UIE148" s="41"/>
      <c r="UIF148" s="41"/>
      <c r="UIG148" s="41"/>
      <c r="UIH148" s="41"/>
      <c r="UII148" s="41"/>
      <c r="UIJ148" s="41"/>
      <c r="UIK148" s="41"/>
      <c r="UIL148" s="41"/>
      <c r="UIM148" s="41"/>
      <c r="UIN148" s="41"/>
      <c r="UIO148" s="41"/>
      <c r="UIP148" s="41"/>
      <c r="UIQ148" s="41"/>
      <c r="UIR148" s="41"/>
      <c r="UIS148" s="41"/>
      <c r="UIT148" s="41"/>
      <c r="UIU148" s="41"/>
      <c r="UIV148" s="41"/>
      <c r="UIW148" s="41"/>
      <c r="UIX148" s="41"/>
      <c r="UIY148" s="41"/>
      <c r="UIZ148" s="41"/>
      <c r="UJA148" s="41"/>
      <c r="UJB148" s="41"/>
      <c r="UJC148" s="41"/>
      <c r="UJD148" s="41"/>
      <c r="UJE148" s="41"/>
      <c r="UJF148" s="41"/>
      <c r="UJG148" s="41"/>
      <c r="UJH148" s="41"/>
      <c r="UJI148" s="41"/>
      <c r="UJJ148" s="41"/>
      <c r="UJK148" s="41"/>
      <c r="UJL148" s="41"/>
      <c r="UJM148" s="41"/>
      <c r="UJN148" s="41"/>
      <c r="UJO148" s="41"/>
      <c r="UJP148" s="41"/>
      <c r="UJQ148" s="41"/>
      <c r="UJR148" s="41"/>
      <c r="UJS148" s="41"/>
      <c r="UJT148" s="41"/>
      <c r="UJU148" s="41"/>
      <c r="UJV148" s="41"/>
      <c r="UJW148" s="41"/>
      <c r="UJX148" s="41"/>
      <c r="UJY148" s="41"/>
      <c r="UJZ148" s="41"/>
      <c r="UKA148" s="41"/>
      <c r="UKB148" s="41"/>
      <c r="UKC148" s="41"/>
      <c r="UKD148" s="41"/>
      <c r="UKE148" s="41"/>
      <c r="UKF148" s="41"/>
      <c r="UKG148" s="41"/>
      <c r="UKH148" s="41"/>
      <c r="UKI148" s="41"/>
      <c r="UKJ148" s="41"/>
      <c r="UKK148" s="41"/>
      <c r="UKL148" s="41"/>
      <c r="UKM148" s="41"/>
      <c r="UKN148" s="41"/>
      <c r="UKO148" s="41"/>
      <c r="UKP148" s="41"/>
      <c r="UKQ148" s="41"/>
      <c r="UKR148" s="41"/>
      <c r="UKS148" s="41"/>
      <c r="UKT148" s="41"/>
      <c r="UKU148" s="41"/>
      <c r="UKV148" s="41"/>
      <c r="UKW148" s="41"/>
      <c r="UKX148" s="41"/>
      <c r="UKY148" s="41"/>
      <c r="UKZ148" s="41"/>
      <c r="ULA148" s="41"/>
      <c r="ULB148" s="41"/>
      <c r="ULC148" s="41"/>
      <c r="ULD148" s="41"/>
      <c r="ULE148" s="41"/>
      <c r="ULF148" s="41"/>
      <c r="ULG148" s="41"/>
      <c r="ULH148" s="41"/>
      <c r="ULI148" s="41"/>
      <c r="ULJ148" s="41"/>
      <c r="ULK148" s="41"/>
      <c r="ULL148" s="41"/>
      <c r="ULM148" s="41"/>
      <c r="ULN148" s="41"/>
      <c r="ULO148" s="41"/>
      <c r="ULP148" s="41"/>
      <c r="ULQ148" s="41"/>
      <c r="ULR148" s="41"/>
      <c r="ULS148" s="41"/>
      <c r="ULT148" s="41"/>
      <c r="ULU148" s="41"/>
      <c r="ULV148" s="41"/>
      <c r="ULW148" s="41"/>
      <c r="ULX148" s="41"/>
      <c r="ULY148" s="41"/>
      <c r="ULZ148" s="41"/>
      <c r="UMA148" s="41"/>
      <c r="UMB148" s="41"/>
      <c r="UMC148" s="41"/>
      <c r="UMD148" s="41"/>
      <c r="UME148" s="41"/>
      <c r="UMF148" s="41"/>
      <c r="UMG148" s="41"/>
      <c r="UMH148" s="41"/>
      <c r="UMI148" s="41"/>
      <c r="UMJ148" s="41"/>
      <c r="UMK148" s="41"/>
      <c r="UML148" s="41"/>
      <c r="UMM148" s="41"/>
      <c r="UMN148" s="41"/>
      <c r="UMO148" s="41"/>
      <c r="UMP148" s="41"/>
      <c r="UMQ148" s="41"/>
      <c r="UMR148" s="41"/>
      <c r="UMS148" s="41"/>
      <c r="UMT148" s="41"/>
      <c r="UMU148" s="41"/>
      <c r="UMV148" s="41"/>
      <c r="UMW148" s="41"/>
      <c r="UMX148" s="41"/>
      <c r="UMY148" s="41"/>
      <c r="UMZ148" s="41"/>
      <c r="UNA148" s="41"/>
      <c r="UNB148" s="41"/>
      <c r="UNC148" s="41"/>
      <c r="UND148" s="41"/>
      <c r="UNE148" s="41"/>
      <c r="UNF148" s="41"/>
      <c r="UNG148" s="41"/>
      <c r="UNH148" s="41"/>
      <c r="UNI148" s="41"/>
      <c r="UNJ148" s="41"/>
      <c r="UNK148" s="41"/>
      <c r="UNL148" s="41"/>
      <c r="UNM148" s="41"/>
      <c r="UNN148" s="41"/>
      <c r="UNO148" s="41"/>
      <c r="UNP148" s="41"/>
      <c r="UNQ148" s="41"/>
      <c r="UNR148" s="41"/>
      <c r="UNS148" s="41"/>
      <c r="UNT148" s="41"/>
      <c r="UNU148" s="41"/>
      <c r="UOB148" s="41"/>
      <c r="UOC148" s="41"/>
      <c r="UOD148" s="41"/>
      <c r="UOE148" s="41"/>
      <c r="UOF148" s="41"/>
      <c r="UOG148" s="41"/>
      <c r="UOH148" s="41"/>
      <c r="UOI148" s="41"/>
      <c r="UOJ148" s="41"/>
      <c r="UOK148" s="41"/>
      <c r="UOL148" s="41"/>
      <c r="UOM148" s="41"/>
      <c r="UON148" s="41"/>
      <c r="UOO148" s="41"/>
      <c r="UOP148" s="41"/>
      <c r="UOQ148" s="41"/>
      <c r="UOR148" s="41"/>
      <c r="UOS148" s="41"/>
      <c r="UOT148" s="41"/>
      <c r="UOU148" s="41"/>
      <c r="UOV148" s="41"/>
      <c r="UOW148" s="41"/>
      <c r="UOX148" s="41"/>
      <c r="UOY148" s="41"/>
      <c r="UOZ148" s="41"/>
      <c r="UPA148" s="41"/>
      <c r="UPB148" s="41"/>
      <c r="UPC148" s="41"/>
      <c r="UPD148" s="41"/>
      <c r="UPE148" s="41"/>
      <c r="UPF148" s="41"/>
      <c r="UPG148" s="41"/>
      <c r="UPH148" s="41"/>
      <c r="UPI148" s="41"/>
      <c r="UPJ148" s="41"/>
      <c r="UPK148" s="41"/>
      <c r="UPL148" s="41"/>
      <c r="UPM148" s="41"/>
      <c r="UPN148" s="41"/>
      <c r="UPO148" s="41"/>
      <c r="UPP148" s="41"/>
      <c r="UPQ148" s="41"/>
      <c r="UPR148" s="41"/>
      <c r="UPS148" s="41"/>
      <c r="UPT148" s="41"/>
      <c r="UPU148" s="41"/>
      <c r="UPV148" s="41"/>
      <c r="UPW148" s="41"/>
      <c r="UPX148" s="41"/>
      <c r="UPY148" s="41"/>
      <c r="UPZ148" s="41"/>
      <c r="UQA148" s="41"/>
      <c r="UQB148" s="41"/>
      <c r="UQC148" s="41"/>
      <c r="UQD148" s="41"/>
      <c r="UQE148" s="41"/>
      <c r="UQF148" s="41"/>
      <c r="UQG148" s="41"/>
      <c r="UQH148" s="41"/>
      <c r="UQI148" s="41"/>
      <c r="UQJ148" s="41"/>
      <c r="UQK148" s="41"/>
      <c r="UQL148" s="41"/>
      <c r="UQM148" s="41"/>
      <c r="UQN148" s="41"/>
      <c r="UQO148" s="41"/>
      <c r="UQP148" s="41"/>
      <c r="UQQ148" s="41"/>
      <c r="UQR148" s="41"/>
      <c r="UQS148" s="41"/>
      <c r="UQT148" s="41"/>
      <c r="UQU148" s="41"/>
      <c r="UQV148" s="41"/>
      <c r="UQW148" s="41"/>
      <c r="UQX148" s="41"/>
      <c r="UQY148" s="41"/>
      <c r="UQZ148" s="41"/>
      <c r="URA148" s="41"/>
      <c r="URB148" s="41"/>
      <c r="URC148" s="41"/>
      <c r="URD148" s="41"/>
      <c r="URE148" s="41"/>
      <c r="URF148" s="41"/>
      <c r="URG148" s="41"/>
      <c r="URH148" s="41"/>
      <c r="URI148" s="41"/>
      <c r="URJ148" s="41"/>
      <c r="URK148" s="41"/>
      <c r="URL148" s="41"/>
      <c r="URM148" s="41"/>
      <c r="URN148" s="41"/>
      <c r="URO148" s="41"/>
      <c r="URP148" s="41"/>
      <c r="URQ148" s="41"/>
      <c r="URR148" s="41"/>
      <c r="URS148" s="41"/>
      <c r="URT148" s="41"/>
      <c r="URU148" s="41"/>
      <c r="URV148" s="41"/>
      <c r="URW148" s="41"/>
      <c r="URX148" s="41"/>
      <c r="URY148" s="41"/>
      <c r="URZ148" s="41"/>
      <c r="USA148" s="41"/>
      <c r="USB148" s="41"/>
      <c r="USC148" s="41"/>
      <c r="USD148" s="41"/>
      <c r="USE148" s="41"/>
      <c r="USF148" s="41"/>
      <c r="USG148" s="41"/>
      <c r="USH148" s="41"/>
      <c r="USI148" s="41"/>
      <c r="USJ148" s="41"/>
      <c r="USK148" s="41"/>
      <c r="USL148" s="41"/>
      <c r="USM148" s="41"/>
      <c r="USN148" s="41"/>
      <c r="USO148" s="41"/>
      <c r="USP148" s="41"/>
      <c r="USQ148" s="41"/>
      <c r="USR148" s="41"/>
      <c r="USS148" s="41"/>
      <c r="UST148" s="41"/>
      <c r="USU148" s="41"/>
      <c r="USV148" s="41"/>
      <c r="USW148" s="41"/>
      <c r="USX148" s="41"/>
      <c r="USY148" s="41"/>
      <c r="USZ148" s="41"/>
      <c r="UTA148" s="41"/>
      <c r="UTB148" s="41"/>
      <c r="UTC148" s="41"/>
      <c r="UTD148" s="41"/>
      <c r="UTE148" s="41"/>
      <c r="UTF148" s="41"/>
      <c r="UTG148" s="41"/>
      <c r="UTH148" s="41"/>
      <c r="UTI148" s="41"/>
      <c r="UTJ148" s="41"/>
      <c r="UTK148" s="41"/>
      <c r="UTL148" s="41"/>
      <c r="UTM148" s="41"/>
      <c r="UTN148" s="41"/>
      <c r="UTO148" s="41"/>
      <c r="UTP148" s="41"/>
      <c r="UTQ148" s="41"/>
      <c r="UTR148" s="41"/>
      <c r="UTS148" s="41"/>
      <c r="UTT148" s="41"/>
      <c r="UTU148" s="41"/>
      <c r="UTV148" s="41"/>
      <c r="UTW148" s="41"/>
      <c r="UTX148" s="41"/>
      <c r="UTY148" s="41"/>
      <c r="UTZ148" s="41"/>
      <c r="UUA148" s="41"/>
      <c r="UUB148" s="41"/>
      <c r="UUC148" s="41"/>
      <c r="UUD148" s="41"/>
      <c r="UUE148" s="41"/>
      <c r="UUF148" s="41"/>
      <c r="UUG148" s="41"/>
      <c r="UUH148" s="41"/>
      <c r="UUI148" s="41"/>
      <c r="UUJ148" s="41"/>
      <c r="UUK148" s="41"/>
      <c r="UUL148" s="41"/>
      <c r="UUM148" s="41"/>
      <c r="UUN148" s="41"/>
      <c r="UUO148" s="41"/>
      <c r="UUP148" s="41"/>
      <c r="UUQ148" s="41"/>
      <c r="UUR148" s="41"/>
      <c r="UUS148" s="41"/>
      <c r="UUT148" s="41"/>
      <c r="UUU148" s="41"/>
      <c r="UUV148" s="41"/>
      <c r="UUW148" s="41"/>
      <c r="UUX148" s="41"/>
      <c r="UUY148" s="41"/>
      <c r="UUZ148" s="41"/>
      <c r="UVA148" s="41"/>
      <c r="UVB148" s="41"/>
      <c r="UVC148" s="41"/>
      <c r="UVD148" s="41"/>
      <c r="UVE148" s="41"/>
      <c r="UVF148" s="41"/>
      <c r="UVG148" s="41"/>
      <c r="UVH148" s="41"/>
      <c r="UVI148" s="41"/>
      <c r="UVJ148" s="41"/>
      <c r="UVK148" s="41"/>
      <c r="UVL148" s="41"/>
      <c r="UVM148" s="41"/>
      <c r="UVN148" s="41"/>
      <c r="UVO148" s="41"/>
      <c r="UVP148" s="41"/>
      <c r="UVQ148" s="41"/>
      <c r="UVR148" s="41"/>
      <c r="UVS148" s="41"/>
      <c r="UVT148" s="41"/>
      <c r="UVU148" s="41"/>
      <c r="UVV148" s="41"/>
      <c r="UVW148" s="41"/>
      <c r="UVX148" s="41"/>
      <c r="UVY148" s="41"/>
      <c r="UVZ148" s="41"/>
      <c r="UWA148" s="41"/>
      <c r="UWB148" s="41"/>
      <c r="UWC148" s="41"/>
      <c r="UWD148" s="41"/>
      <c r="UWE148" s="41"/>
      <c r="UWF148" s="41"/>
      <c r="UWG148" s="41"/>
      <c r="UWH148" s="41"/>
      <c r="UWI148" s="41"/>
      <c r="UWJ148" s="41"/>
      <c r="UWK148" s="41"/>
      <c r="UWL148" s="41"/>
      <c r="UWM148" s="41"/>
      <c r="UWN148" s="41"/>
      <c r="UWO148" s="41"/>
      <c r="UWP148" s="41"/>
      <c r="UWQ148" s="41"/>
      <c r="UWR148" s="41"/>
      <c r="UWS148" s="41"/>
      <c r="UWT148" s="41"/>
      <c r="UWU148" s="41"/>
      <c r="UWV148" s="41"/>
      <c r="UWW148" s="41"/>
      <c r="UWX148" s="41"/>
      <c r="UWY148" s="41"/>
      <c r="UWZ148" s="41"/>
      <c r="UXA148" s="41"/>
      <c r="UXB148" s="41"/>
      <c r="UXC148" s="41"/>
      <c r="UXD148" s="41"/>
      <c r="UXE148" s="41"/>
      <c r="UXF148" s="41"/>
      <c r="UXG148" s="41"/>
      <c r="UXH148" s="41"/>
      <c r="UXI148" s="41"/>
      <c r="UXJ148" s="41"/>
      <c r="UXK148" s="41"/>
      <c r="UXL148" s="41"/>
      <c r="UXM148" s="41"/>
      <c r="UXN148" s="41"/>
      <c r="UXO148" s="41"/>
      <c r="UXP148" s="41"/>
      <c r="UXQ148" s="41"/>
      <c r="UXX148" s="41"/>
      <c r="UXY148" s="41"/>
      <c r="UXZ148" s="41"/>
      <c r="UYA148" s="41"/>
      <c r="UYB148" s="41"/>
      <c r="UYC148" s="41"/>
      <c r="UYD148" s="41"/>
      <c r="UYE148" s="41"/>
      <c r="UYF148" s="41"/>
      <c r="UYG148" s="41"/>
      <c r="UYH148" s="41"/>
      <c r="UYI148" s="41"/>
      <c r="UYJ148" s="41"/>
      <c r="UYK148" s="41"/>
      <c r="UYL148" s="41"/>
      <c r="UYM148" s="41"/>
      <c r="UYN148" s="41"/>
      <c r="UYO148" s="41"/>
      <c r="UYP148" s="41"/>
      <c r="UYQ148" s="41"/>
      <c r="UYR148" s="41"/>
      <c r="UYS148" s="41"/>
      <c r="UYT148" s="41"/>
      <c r="UYU148" s="41"/>
      <c r="UYV148" s="41"/>
      <c r="UYW148" s="41"/>
      <c r="UYX148" s="41"/>
      <c r="UYY148" s="41"/>
      <c r="UYZ148" s="41"/>
      <c r="UZA148" s="41"/>
      <c r="UZB148" s="41"/>
      <c r="UZC148" s="41"/>
      <c r="UZD148" s="41"/>
      <c r="UZE148" s="41"/>
      <c r="UZF148" s="41"/>
      <c r="UZG148" s="41"/>
      <c r="UZH148" s="41"/>
      <c r="UZI148" s="41"/>
      <c r="UZJ148" s="41"/>
      <c r="UZK148" s="41"/>
      <c r="UZL148" s="41"/>
      <c r="UZM148" s="41"/>
      <c r="UZN148" s="41"/>
      <c r="UZO148" s="41"/>
      <c r="UZP148" s="41"/>
      <c r="UZQ148" s="41"/>
      <c r="UZR148" s="41"/>
      <c r="UZS148" s="41"/>
      <c r="UZT148" s="41"/>
      <c r="UZU148" s="41"/>
      <c r="UZV148" s="41"/>
      <c r="UZW148" s="41"/>
      <c r="UZX148" s="41"/>
      <c r="UZY148" s="41"/>
      <c r="UZZ148" s="41"/>
      <c r="VAA148" s="41"/>
      <c r="VAB148" s="41"/>
      <c r="VAC148" s="41"/>
      <c r="VAD148" s="41"/>
      <c r="VAE148" s="41"/>
      <c r="VAF148" s="41"/>
      <c r="VAG148" s="41"/>
      <c r="VAH148" s="41"/>
      <c r="VAI148" s="41"/>
      <c r="VAJ148" s="41"/>
      <c r="VAK148" s="41"/>
      <c r="VAL148" s="41"/>
      <c r="VAM148" s="41"/>
      <c r="VAN148" s="41"/>
      <c r="VAO148" s="41"/>
      <c r="VAP148" s="41"/>
      <c r="VAQ148" s="41"/>
      <c r="VAR148" s="41"/>
      <c r="VAS148" s="41"/>
      <c r="VAT148" s="41"/>
      <c r="VAU148" s="41"/>
      <c r="VAV148" s="41"/>
      <c r="VAW148" s="41"/>
      <c r="VAX148" s="41"/>
      <c r="VAY148" s="41"/>
      <c r="VAZ148" s="41"/>
      <c r="VBA148" s="41"/>
      <c r="VBB148" s="41"/>
      <c r="VBC148" s="41"/>
      <c r="VBD148" s="41"/>
      <c r="VBE148" s="41"/>
      <c r="VBF148" s="41"/>
      <c r="VBG148" s="41"/>
      <c r="VBH148" s="41"/>
      <c r="VBI148" s="41"/>
      <c r="VBJ148" s="41"/>
      <c r="VBK148" s="41"/>
      <c r="VBL148" s="41"/>
      <c r="VBM148" s="41"/>
      <c r="VBN148" s="41"/>
      <c r="VBO148" s="41"/>
      <c r="VBP148" s="41"/>
      <c r="VBQ148" s="41"/>
      <c r="VBR148" s="41"/>
      <c r="VBS148" s="41"/>
      <c r="VBT148" s="41"/>
      <c r="VBU148" s="41"/>
      <c r="VBV148" s="41"/>
      <c r="VBW148" s="41"/>
      <c r="VBX148" s="41"/>
      <c r="VBY148" s="41"/>
      <c r="VBZ148" s="41"/>
      <c r="VCA148" s="41"/>
      <c r="VCB148" s="41"/>
      <c r="VCC148" s="41"/>
      <c r="VCD148" s="41"/>
      <c r="VCE148" s="41"/>
      <c r="VCF148" s="41"/>
      <c r="VCG148" s="41"/>
      <c r="VCH148" s="41"/>
      <c r="VCI148" s="41"/>
      <c r="VCJ148" s="41"/>
      <c r="VCK148" s="41"/>
      <c r="VCL148" s="41"/>
      <c r="VCM148" s="41"/>
      <c r="VCN148" s="41"/>
      <c r="VCO148" s="41"/>
      <c r="VCP148" s="41"/>
      <c r="VCQ148" s="41"/>
      <c r="VCR148" s="41"/>
      <c r="VCS148" s="41"/>
      <c r="VCT148" s="41"/>
      <c r="VCU148" s="41"/>
      <c r="VCV148" s="41"/>
      <c r="VCW148" s="41"/>
      <c r="VCX148" s="41"/>
      <c r="VCY148" s="41"/>
      <c r="VCZ148" s="41"/>
      <c r="VDA148" s="41"/>
      <c r="VDB148" s="41"/>
      <c r="VDC148" s="41"/>
      <c r="VDD148" s="41"/>
      <c r="VDE148" s="41"/>
      <c r="VDF148" s="41"/>
      <c r="VDG148" s="41"/>
      <c r="VDH148" s="41"/>
      <c r="VDI148" s="41"/>
      <c r="VDJ148" s="41"/>
      <c r="VDK148" s="41"/>
      <c r="VDL148" s="41"/>
      <c r="VDM148" s="41"/>
      <c r="VDN148" s="41"/>
      <c r="VDO148" s="41"/>
      <c r="VDP148" s="41"/>
      <c r="VDQ148" s="41"/>
      <c r="VDR148" s="41"/>
      <c r="VDS148" s="41"/>
      <c r="VDT148" s="41"/>
      <c r="VDU148" s="41"/>
      <c r="VDV148" s="41"/>
      <c r="VDW148" s="41"/>
      <c r="VDX148" s="41"/>
      <c r="VDY148" s="41"/>
      <c r="VDZ148" s="41"/>
      <c r="VEA148" s="41"/>
      <c r="VEB148" s="41"/>
      <c r="VEC148" s="41"/>
      <c r="VED148" s="41"/>
      <c r="VEE148" s="41"/>
      <c r="VEF148" s="41"/>
      <c r="VEG148" s="41"/>
      <c r="VEH148" s="41"/>
      <c r="VEI148" s="41"/>
      <c r="VEJ148" s="41"/>
      <c r="VEK148" s="41"/>
      <c r="VEL148" s="41"/>
      <c r="VEM148" s="41"/>
      <c r="VEN148" s="41"/>
      <c r="VEO148" s="41"/>
      <c r="VEP148" s="41"/>
      <c r="VEQ148" s="41"/>
      <c r="VER148" s="41"/>
      <c r="VES148" s="41"/>
      <c r="VET148" s="41"/>
      <c r="VEU148" s="41"/>
      <c r="VEV148" s="41"/>
      <c r="VEW148" s="41"/>
      <c r="VEX148" s="41"/>
      <c r="VEY148" s="41"/>
      <c r="VEZ148" s="41"/>
      <c r="VFA148" s="41"/>
      <c r="VFB148" s="41"/>
      <c r="VFC148" s="41"/>
      <c r="VFD148" s="41"/>
      <c r="VFE148" s="41"/>
      <c r="VFF148" s="41"/>
      <c r="VFG148" s="41"/>
      <c r="VFH148" s="41"/>
      <c r="VFI148" s="41"/>
      <c r="VFJ148" s="41"/>
      <c r="VFK148" s="41"/>
      <c r="VFL148" s="41"/>
      <c r="VFM148" s="41"/>
      <c r="VFN148" s="41"/>
      <c r="VFO148" s="41"/>
      <c r="VFP148" s="41"/>
      <c r="VFQ148" s="41"/>
      <c r="VFR148" s="41"/>
      <c r="VFS148" s="41"/>
      <c r="VFT148" s="41"/>
      <c r="VFU148" s="41"/>
      <c r="VFV148" s="41"/>
      <c r="VFW148" s="41"/>
      <c r="VFX148" s="41"/>
      <c r="VFY148" s="41"/>
      <c r="VFZ148" s="41"/>
      <c r="VGA148" s="41"/>
      <c r="VGB148" s="41"/>
      <c r="VGC148" s="41"/>
      <c r="VGD148" s="41"/>
      <c r="VGE148" s="41"/>
      <c r="VGF148" s="41"/>
      <c r="VGG148" s="41"/>
      <c r="VGH148" s="41"/>
      <c r="VGI148" s="41"/>
      <c r="VGJ148" s="41"/>
      <c r="VGK148" s="41"/>
      <c r="VGL148" s="41"/>
      <c r="VGM148" s="41"/>
      <c r="VGN148" s="41"/>
      <c r="VGO148" s="41"/>
      <c r="VGP148" s="41"/>
      <c r="VGQ148" s="41"/>
      <c r="VGR148" s="41"/>
      <c r="VGS148" s="41"/>
      <c r="VGT148" s="41"/>
      <c r="VGU148" s="41"/>
      <c r="VGV148" s="41"/>
      <c r="VGW148" s="41"/>
      <c r="VGX148" s="41"/>
      <c r="VGY148" s="41"/>
      <c r="VGZ148" s="41"/>
      <c r="VHA148" s="41"/>
      <c r="VHB148" s="41"/>
      <c r="VHC148" s="41"/>
      <c r="VHD148" s="41"/>
      <c r="VHE148" s="41"/>
      <c r="VHF148" s="41"/>
      <c r="VHG148" s="41"/>
      <c r="VHH148" s="41"/>
      <c r="VHI148" s="41"/>
      <c r="VHJ148" s="41"/>
      <c r="VHK148" s="41"/>
      <c r="VHL148" s="41"/>
      <c r="VHM148" s="41"/>
      <c r="VHT148" s="41"/>
      <c r="VHU148" s="41"/>
      <c r="VHV148" s="41"/>
      <c r="VHW148" s="41"/>
      <c r="VHX148" s="41"/>
      <c r="VHY148" s="41"/>
      <c r="VHZ148" s="41"/>
      <c r="VIA148" s="41"/>
      <c r="VIB148" s="41"/>
      <c r="VIC148" s="41"/>
      <c r="VID148" s="41"/>
      <c r="VIE148" s="41"/>
      <c r="VIF148" s="41"/>
      <c r="VIG148" s="41"/>
      <c r="VIH148" s="41"/>
      <c r="VII148" s="41"/>
      <c r="VIJ148" s="41"/>
      <c r="VIK148" s="41"/>
      <c r="VIL148" s="41"/>
      <c r="VIM148" s="41"/>
      <c r="VIN148" s="41"/>
      <c r="VIO148" s="41"/>
      <c r="VIP148" s="41"/>
      <c r="VIQ148" s="41"/>
      <c r="VIR148" s="41"/>
      <c r="VIS148" s="41"/>
      <c r="VIT148" s="41"/>
      <c r="VIU148" s="41"/>
      <c r="VIV148" s="41"/>
      <c r="VIW148" s="41"/>
      <c r="VIX148" s="41"/>
      <c r="VIY148" s="41"/>
      <c r="VIZ148" s="41"/>
      <c r="VJA148" s="41"/>
      <c r="VJB148" s="41"/>
      <c r="VJC148" s="41"/>
      <c r="VJD148" s="41"/>
      <c r="VJE148" s="41"/>
      <c r="VJF148" s="41"/>
      <c r="VJG148" s="41"/>
      <c r="VJH148" s="41"/>
      <c r="VJI148" s="41"/>
      <c r="VJJ148" s="41"/>
      <c r="VJK148" s="41"/>
      <c r="VJL148" s="41"/>
      <c r="VJM148" s="41"/>
      <c r="VJN148" s="41"/>
      <c r="VJO148" s="41"/>
      <c r="VJP148" s="41"/>
      <c r="VJQ148" s="41"/>
      <c r="VJR148" s="41"/>
      <c r="VJS148" s="41"/>
      <c r="VJT148" s="41"/>
      <c r="VJU148" s="41"/>
      <c r="VJV148" s="41"/>
      <c r="VJW148" s="41"/>
      <c r="VJX148" s="41"/>
      <c r="VJY148" s="41"/>
      <c r="VJZ148" s="41"/>
      <c r="VKA148" s="41"/>
      <c r="VKB148" s="41"/>
      <c r="VKC148" s="41"/>
      <c r="VKD148" s="41"/>
      <c r="VKE148" s="41"/>
      <c r="VKF148" s="41"/>
      <c r="VKG148" s="41"/>
      <c r="VKH148" s="41"/>
      <c r="VKI148" s="41"/>
      <c r="VKJ148" s="41"/>
      <c r="VKK148" s="41"/>
      <c r="VKL148" s="41"/>
      <c r="VKM148" s="41"/>
      <c r="VKN148" s="41"/>
      <c r="VKO148" s="41"/>
      <c r="VKP148" s="41"/>
      <c r="VKQ148" s="41"/>
      <c r="VKR148" s="41"/>
      <c r="VKS148" s="41"/>
      <c r="VKT148" s="41"/>
      <c r="VKU148" s="41"/>
      <c r="VKV148" s="41"/>
      <c r="VKW148" s="41"/>
      <c r="VKX148" s="41"/>
      <c r="VKY148" s="41"/>
      <c r="VKZ148" s="41"/>
      <c r="VLA148" s="41"/>
      <c r="VLB148" s="41"/>
      <c r="VLC148" s="41"/>
      <c r="VLD148" s="41"/>
      <c r="VLE148" s="41"/>
      <c r="VLF148" s="41"/>
      <c r="VLG148" s="41"/>
      <c r="VLH148" s="41"/>
      <c r="VLI148" s="41"/>
      <c r="VLJ148" s="41"/>
      <c r="VLK148" s="41"/>
      <c r="VLL148" s="41"/>
      <c r="VLM148" s="41"/>
      <c r="VLN148" s="41"/>
      <c r="VLO148" s="41"/>
      <c r="VLP148" s="41"/>
      <c r="VLQ148" s="41"/>
      <c r="VLR148" s="41"/>
      <c r="VLS148" s="41"/>
      <c r="VLT148" s="41"/>
      <c r="VLU148" s="41"/>
      <c r="VLV148" s="41"/>
      <c r="VLW148" s="41"/>
      <c r="VLX148" s="41"/>
      <c r="VLY148" s="41"/>
      <c r="VLZ148" s="41"/>
      <c r="VMA148" s="41"/>
      <c r="VMB148" s="41"/>
      <c r="VMC148" s="41"/>
      <c r="VMD148" s="41"/>
      <c r="VME148" s="41"/>
      <c r="VMF148" s="41"/>
      <c r="VMG148" s="41"/>
      <c r="VMH148" s="41"/>
      <c r="VMI148" s="41"/>
      <c r="VMJ148" s="41"/>
      <c r="VMK148" s="41"/>
      <c r="VML148" s="41"/>
      <c r="VMM148" s="41"/>
      <c r="VMN148" s="41"/>
      <c r="VMO148" s="41"/>
      <c r="VMP148" s="41"/>
      <c r="VMQ148" s="41"/>
      <c r="VMR148" s="41"/>
      <c r="VMS148" s="41"/>
      <c r="VMT148" s="41"/>
      <c r="VMU148" s="41"/>
      <c r="VMV148" s="41"/>
      <c r="VMW148" s="41"/>
      <c r="VMX148" s="41"/>
      <c r="VMY148" s="41"/>
      <c r="VMZ148" s="41"/>
      <c r="VNA148" s="41"/>
      <c r="VNB148" s="41"/>
      <c r="VNC148" s="41"/>
      <c r="VND148" s="41"/>
      <c r="VNE148" s="41"/>
      <c r="VNF148" s="41"/>
      <c r="VNG148" s="41"/>
      <c r="VNH148" s="41"/>
      <c r="VNI148" s="41"/>
      <c r="VNJ148" s="41"/>
      <c r="VNK148" s="41"/>
      <c r="VNL148" s="41"/>
      <c r="VNM148" s="41"/>
      <c r="VNN148" s="41"/>
      <c r="VNO148" s="41"/>
      <c r="VNP148" s="41"/>
      <c r="VNQ148" s="41"/>
      <c r="VNR148" s="41"/>
      <c r="VNS148" s="41"/>
      <c r="VNT148" s="41"/>
      <c r="VNU148" s="41"/>
      <c r="VNV148" s="41"/>
      <c r="VNW148" s="41"/>
      <c r="VNX148" s="41"/>
      <c r="VNY148" s="41"/>
      <c r="VNZ148" s="41"/>
      <c r="VOA148" s="41"/>
      <c r="VOB148" s="41"/>
      <c r="VOC148" s="41"/>
      <c r="VOD148" s="41"/>
      <c r="VOE148" s="41"/>
      <c r="VOF148" s="41"/>
      <c r="VOG148" s="41"/>
      <c r="VOH148" s="41"/>
      <c r="VOI148" s="41"/>
      <c r="VOJ148" s="41"/>
      <c r="VOK148" s="41"/>
      <c r="VOL148" s="41"/>
      <c r="VOM148" s="41"/>
      <c r="VON148" s="41"/>
      <c r="VOO148" s="41"/>
      <c r="VOP148" s="41"/>
      <c r="VOQ148" s="41"/>
      <c r="VOR148" s="41"/>
      <c r="VOS148" s="41"/>
      <c r="VOT148" s="41"/>
      <c r="VOU148" s="41"/>
      <c r="VOV148" s="41"/>
      <c r="VOW148" s="41"/>
      <c r="VOX148" s="41"/>
      <c r="VOY148" s="41"/>
      <c r="VOZ148" s="41"/>
      <c r="VPA148" s="41"/>
      <c r="VPB148" s="41"/>
      <c r="VPC148" s="41"/>
      <c r="VPD148" s="41"/>
      <c r="VPE148" s="41"/>
      <c r="VPF148" s="41"/>
      <c r="VPG148" s="41"/>
      <c r="VPH148" s="41"/>
      <c r="VPI148" s="41"/>
      <c r="VPJ148" s="41"/>
      <c r="VPK148" s="41"/>
      <c r="VPL148" s="41"/>
      <c r="VPM148" s="41"/>
      <c r="VPN148" s="41"/>
      <c r="VPO148" s="41"/>
      <c r="VPP148" s="41"/>
      <c r="VPQ148" s="41"/>
      <c r="VPR148" s="41"/>
      <c r="VPS148" s="41"/>
      <c r="VPT148" s="41"/>
      <c r="VPU148" s="41"/>
      <c r="VPV148" s="41"/>
      <c r="VPW148" s="41"/>
      <c r="VPX148" s="41"/>
      <c r="VPY148" s="41"/>
      <c r="VPZ148" s="41"/>
      <c r="VQA148" s="41"/>
      <c r="VQB148" s="41"/>
      <c r="VQC148" s="41"/>
      <c r="VQD148" s="41"/>
      <c r="VQE148" s="41"/>
      <c r="VQF148" s="41"/>
      <c r="VQG148" s="41"/>
      <c r="VQH148" s="41"/>
      <c r="VQI148" s="41"/>
      <c r="VQJ148" s="41"/>
      <c r="VQK148" s="41"/>
      <c r="VQL148" s="41"/>
      <c r="VQM148" s="41"/>
      <c r="VQN148" s="41"/>
      <c r="VQO148" s="41"/>
      <c r="VQP148" s="41"/>
      <c r="VQQ148" s="41"/>
      <c r="VQR148" s="41"/>
      <c r="VQS148" s="41"/>
      <c r="VQT148" s="41"/>
      <c r="VQU148" s="41"/>
      <c r="VQV148" s="41"/>
      <c r="VQW148" s="41"/>
      <c r="VQX148" s="41"/>
      <c r="VQY148" s="41"/>
      <c r="VQZ148" s="41"/>
      <c r="VRA148" s="41"/>
      <c r="VRB148" s="41"/>
      <c r="VRC148" s="41"/>
      <c r="VRD148" s="41"/>
      <c r="VRE148" s="41"/>
      <c r="VRF148" s="41"/>
      <c r="VRG148" s="41"/>
      <c r="VRH148" s="41"/>
      <c r="VRI148" s="41"/>
      <c r="VRP148" s="41"/>
      <c r="VRQ148" s="41"/>
      <c r="VRR148" s="41"/>
      <c r="VRS148" s="41"/>
      <c r="VRT148" s="41"/>
      <c r="VRU148" s="41"/>
      <c r="VRV148" s="41"/>
      <c r="VRW148" s="41"/>
      <c r="VRX148" s="41"/>
      <c r="VRY148" s="41"/>
      <c r="VRZ148" s="41"/>
      <c r="VSA148" s="41"/>
      <c r="VSB148" s="41"/>
      <c r="VSC148" s="41"/>
      <c r="VSD148" s="41"/>
      <c r="VSE148" s="41"/>
      <c r="VSF148" s="41"/>
      <c r="VSG148" s="41"/>
      <c r="VSH148" s="41"/>
      <c r="VSI148" s="41"/>
      <c r="VSJ148" s="41"/>
      <c r="VSK148" s="41"/>
      <c r="VSL148" s="41"/>
      <c r="VSM148" s="41"/>
      <c r="VSN148" s="41"/>
      <c r="VSO148" s="41"/>
      <c r="VSP148" s="41"/>
      <c r="VSQ148" s="41"/>
      <c r="VSR148" s="41"/>
      <c r="VSS148" s="41"/>
      <c r="VST148" s="41"/>
      <c r="VSU148" s="41"/>
      <c r="VSV148" s="41"/>
      <c r="VSW148" s="41"/>
      <c r="VSX148" s="41"/>
      <c r="VSY148" s="41"/>
      <c r="VSZ148" s="41"/>
      <c r="VTA148" s="41"/>
      <c r="VTB148" s="41"/>
      <c r="VTC148" s="41"/>
      <c r="VTD148" s="41"/>
      <c r="VTE148" s="41"/>
      <c r="VTF148" s="41"/>
      <c r="VTG148" s="41"/>
      <c r="VTH148" s="41"/>
      <c r="VTI148" s="41"/>
      <c r="VTJ148" s="41"/>
      <c r="VTK148" s="41"/>
      <c r="VTL148" s="41"/>
      <c r="VTM148" s="41"/>
      <c r="VTN148" s="41"/>
      <c r="VTO148" s="41"/>
      <c r="VTP148" s="41"/>
      <c r="VTQ148" s="41"/>
      <c r="VTR148" s="41"/>
      <c r="VTS148" s="41"/>
      <c r="VTT148" s="41"/>
      <c r="VTU148" s="41"/>
      <c r="VTV148" s="41"/>
      <c r="VTW148" s="41"/>
      <c r="VTX148" s="41"/>
      <c r="VTY148" s="41"/>
      <c r="VTZ148" s="41"/>
      <c r="VUA148" s="41"/>
      <c r="VUB148" s="41"/>
      <c r="VUC148" s="41"/>
      <c r="VUD148" s="41"/>
      <c r="VUE148" s="41"/>
      <c r="VUF148" s="41"/>
      <c r="VUG148" s="41"/>
      <c r="VUH148" s="41"/>
      <c r="VUI148" s="41"/>
      <c r="VUJ148" s="41"/>
      <c r="VUK148" s="41"/>
      <c r="VUL148" s="41"/>
      <c r="VUM148" s="41"/>
      <c r="VUN148" s="41"/>
      <c r="VUO148" s="41"/>
      <c r="VUP148" s="41"/>
      <c r="VUQ148" s="41"/>
      <c r="VUR148" s="41"/>
      <c r="VUS148" s="41"/>
      <c r="VUT148" s="41"/>
      <c r="VUU148" s="41"/>
      <c r="VUV148" s="41"/>
      <c r="VUW148" s="41"/>
      <c r="VUX148" s="41"/>
      <c r="VUY148" s="41"/>
      <c r="VUZ148" s="41"/>
      <c r="VVA148" s="41"/>
      <c r="VVB148" s="41"/>
      <c r="VVC148" s="41"/>
      <c r="VVD148" s="41"/>
      <c r="VVE148" s="41"/>
      <c r="VVF148" s="41"/>
      <c r="VVG148" s="41"/>
      <c r="VVH148" s="41"/>
      <c r="VVI148" s="41"/>
      <c r="VVJ148" s="41"/>
      <c r="VVK148" s="41"/>
      <c r="VVL148" s="41"/>
      <c r="VVM148" s="41"/>
      <c r="VVN148" s="41"/>
      <c r="VVO148" s="41"/>
      <c r="VVP148" s="41"/>
      <c r="VVQ148" s="41"/>
      <c r="VVR148" s="41"/>
      <c r="VVS148" s="41"/>
      <c r="VVT148" s="41"/>
      <c r="VVU148" s="41"/>
      <c r="VVV148" s="41"/>
      <c r="VVW148" s="41"/>
      <c r="VVX148" s="41"/>
      <c r="VVY148" s="41"/>
      <c r="VVZ148" s="41"/>
      <c r="VWA148" s="41"/>
      <c r="VWB148" s="41"/>
      <c r="VWC148" s="41"/>
      <c r="VWD148" s="41"/>
      <c r="VWE148" s="41"/>
      <c r="VWF148" s="41"/>
      <c r="VWG148" s="41"/>
      <c r="VWH148" s="41"/>
      <c r="VWI148" s="41"/>
      <c r="VWJ148" s="41"/>
      <c r="VWK148" s="41"/>
      <c r="VWL148" s="41"/>
      <c r="VWM148" s="41"/>
      <c r="VWN148" s="41"/>
      <c r="VWO148" s="41"/>
      <c r="VWP148" s="41"/>
      <c r="VWQ148" s="41"/>
      <c r="VWR148" s="41"/>
      <c r="VWS148" s="41"/>
      <c r="VWT148" s="41"/>
      <c r="VWU148" s="41"/>
      <c r="VWV148" s="41"/>
      <c r="VWW148" s="41"/>
      <c r="VWX148" s="41"/>
      <c r="VWY148" s="41"/>
      <c r="VWZ148" s="41"/>
      <c r="VXA148" s="41"/>
      <c r="VXB148" s="41"/>
      <c r="VXC148" s="41"/>
      <c r="VXD148" s="41"/>
      <c r="VXE148" s="41"/>
      <c r="VXF148" s="41"/>
      <c r="VXG148" s="41"/>
      <c r="VXH148" s="41"/>
      <c r="VXI148" s="41"/>
      <c r="VXJ148" s="41"/>
      <c r="VXK148" s="41"/>
      <c r="VXL148" s="41"/>
      <c r="VXM148" s="41"/>
      <c r="VXN148" s="41"/>
      <c r="VXO148" s="41"/>
      <c r="VXP148" s="41"/>
      <c r="VXQ148" s="41"/>
      <c r="VXR148" s="41"/>
      <c r="VXS148" s="41"/>
      <c r="VXT148" s="41"/>
      <c r="VXU148" s="41"/>
      <c r="VXV148" s="41"/>
      <c r="VXW148" s="41"/>
      <c r="VXX148" s="41"/>
      <c r="VXY148" s="41"/>
      <c r="VXZ148" s="41"/>
      <c r="VYA148" s="41"/>
      <c r="VYB148" s="41"/>
      <c r="VYC148" s="41"/>
      <c r="VYD148" s="41"/>
      <c r="VYE148" s="41"/>
      <c r="VYF148" s="41"/>
      <c r="VYG148" s="41"/>
      <c r="VYH148" s="41"/>
      <c r="VYI148" s="41"/>
      <c r="VYJ148" s="41"/>
      <c r="VYK148" s="41"/>
      <c r="VYL148" s="41"/>
      <c r="VYM148" s="41"/>
      <c r="VYN148" s="41"/>
      <c r="VYO148" s="41"/>
      <c r="VYP148" s="41"/>
      <c r="VYQ148" s="41"/>
      <c r="VYR148" s="41"/>
      <c r="VYS148" s="41"/>
      <c r="VYT148" s="41"/>
      <c r="VYU148" s="41"/>
      <c r="VYV148" s="41"/>
      <c r="VYW148" s="41"/>
      <c r="VYX148" s="41"/>
      <c r="VYY148" s="41"/>
      <c r="VYZ148" s="41"/>
      <c r="VZA148" s="41"/>
      <c r="VZB148" s="41"/>
      <c r="VZC148" s="41"/>
      <c r="VZD148" s="41"/>
      <c r="VZE148" s="41"/>
      <c r="VZF148" s="41"/>
      <c r="VZG148" s="41"/>
      <c r="VZH148" s="41"/>
      <c r="VZI148" s="41"/>
      <c r="VZJ148" s="41"/>
      <c r="VZK148" s="41"/>
      <c r="VZL148" s="41"/>
      <c r="VZM148" s="41"/>
      <c r="VZN148" s="41"/>
      <c r="VZO148" s="41"/>
      <c r="VZP148" s="41"/>
      <c r="VZQ148" s="41"/>
      <c r="VZR148" s="41"/>
      <c r="VZS148" s="41"/>
      <c r="VZT148" s="41"/>
      <c r="VZU148" s="41"/>
      <c r="VZV148" s="41"/>
      <c r="VZW148" s="41"/>
      <c r="VZX148" s="41"/>
      <c r="VZY148" s="41"/>
      <c r="VZZ148" s="41"/>
      <c r="WAA148" s="41"/>
      <c r="WAB148" s="41"/>
      <c r="WAC148" s="41"/>
      <c r="WAD148" s="41"/>
      <c r="WAE148" s="41"/>
      <c r="WAF148" s="41"/>
      <c r="WAG148" s="41"/>
      <c r="WAH148" s="41"/>
      <c r="WAI148" s="41"/>
      <c r="WAJ148" s="41"/>
      <c r="WAK148" s="41"/>
      <c r="WAL148" s="41"/>
      <c r="WAM148" s="41"/>
      <c r="WAN148" s="41"/>
      <c r="WAO148" s="41"/>
      <c r="WAP148" s="41"/>
      <c r="WAQ148" s="41"/>
      <c r="WAR148" s="41"/>
      <c r="WAS148" s="41"/>
      <c r="WAT148" s="41"/>
      <c r="WAU148" s="41"/>
      <c r="WAV148" s="41"/>
      <c r="WAW148" s="41"/>
      <c r="WAX148" s="41"/>
      <c r="WAY148" s="41"/>
      <c r="WAZ148" s="41"/>
      <c r="WBA148" s="41"/>
      <c r="WBB148" s="41"/>
      <c r="WBC148" s="41"/>
      <c r="WBD148" s="41"/>
      <c r="WBE148" s="41"/>
      <c r="WBL148" s="41"/>
      <c r="WBM148" s="41"/>
      <c r="WBN148" s="41"/>
      <c r="WBO148" s="41"/>
      <c r="WBP148" s="41"/>
      <c r="WBQ148" s="41"/>
      <c r="WBR148" s="41"/>
      <c r="WBS148" s="41"/>
      <c r="WBT148" s="41"/>
      <c r="WBU148" s="41"/>
      <c r="WBV148" s="41"/>
      <c r="WBW148" s="41"/>
      <c r="WBX148" s="41"/>
      <c r="WBY148" s="41"/>
      <c r="WBZ148" s="41"/>
      <c r="WCA148" s="41"/>
      <c r="WCB148" s="41"/>
      <c r="WCC148" s="41"/>
      <c r="WCD148" s="41"/>
      <c r="WCE148" s="41"/>
      <c r="WCF148" s="41"/>
      <c r="WCG148" s="41"/>
      <c r="WCH148" s="41"/>
      <c r="WCI148" s="41"/>
      <c r="WCJ148" s="41"/>
      <c r="WCK148" s="41"/>
      <c r="WCL148" s="41"/>
      <c r="WCM148" s="41"/>
      <c r="WCN148" s="41"/>
      <c r="WCO148" s="41"/>
      <c r="WCP148" s="41"/>
      <c r="WCQ148" s="41"/>
      <c r="WCR148" s="41"/>
      <c r="WCS148" s="41"/>
      <c r="WCT148" s="41"/>
      <c r="WCU148" s="41"/>
      <c r="WCV148" s="41"/>
      <c r="WCW148" s="41"/>
      <c r="WCX148" s="41"/>
      <c r="WCY148" s="41"/>
      <c r="WCZ148" s="41"/>
      <c r="WDA148" s="41"/>
      <c r="WDB148" s="41"/>
      <c r="WDC148" s="41"/>
      <c r="WDD148" s="41"/>
      <c r="WDE148" s="41"/>
      <c r="WDF148" s="41"/>
      <c r="WDG148" s="41"/>
      <c r="WDH148" s="41"/>
      <c r="WDI148" s="41"/>
      <c r="WDJ148" s="41"/>
      <c r="WDK148" s="41"/>
      <c r="WDL148" s="41"/>
      <c r="WDM148" s="41"/>
      <c r="WDN148" s="41"/>
      <c r="WDO148" s="41"/>
      <c r="WDP148" s="41"/>
      <c r="WDQ148" s="41"/>
      <c r="WDR148" s="41"/>
      <c r="WDS148" s="41"/>
      <c r="WDT148" s="41"/>
      <c r="WDU148" s="41"/>
      <c r="WDV148" s="41"/>
      <c r="WDW148" s="41"/>
      <c r="WDX148" s="41"/>
      <c r="WDY148" s="41"/>
      <c r="WDZ148" s="41"/>
      <c r="WEA148" s="41"/>
      <c r="WEB148" s="41"/>
      <c r="WEC148" s="41"/>
      <c r="WED148" s="41"/>
      <c r="WEE148" s="41"/>
      <c r="WEF148" s="41"/>
      <c r="WEG148" s="41"/>
      <c r="WEH148" s="41"/>
      <c r="WEI148" s="41"/>
      <c r="WEJ148" s="41"/>
      <c r="WEK148" s="41"/>
      <c r="WEL148" s="41"/>
      <c r="WEM148" s="41"/>
      <c r="WEN148" s="41"/>
      <c r="WEO148" s="41"/>
      <c r="WEP148" s="41"/>
      <c r="WEQ148" s="41"/>
      <c r="WER148" s="41"/>
      <c r="WES148" s="41"/>
      <c r="WET148" s="41"/>
      <c r="WEU148" s="41"/>
      <c r="WEV148" s="41"/>
      <c r="WEW148" s="41"/>
      <c r="WEX148" s="41"/>
      <c r="WEY148" s="41"/>
      <c r="WEZ148" s="41"/>
      <c r="WFA148" s="41"/>
      <c r="WFB148" s="41"/>
      <c r="WFC148" s="41"/>
      <c r="WFD148" s="41"/>
      <c r="WFE148" s="41"/>
      <c r="WFF148" s="41"/>
      <c r="WFG148" s="41"/>
      <c r="WFH148" s="41"/>
      <c r="WFI148" s="41"/>
      <c r="WFJ148" s="41"/>
      <c r="WFK148" s="41"/>
      <c r="WFL148" s="41"/>
      <c r="WFM148" s="41"/>
      <c r="WFN148" s="41"/>
      <c r="WFO148" s="41"/>
      <c r="WFP148" s="41"/>
      <c r="WFQ148" s="41"/>
      <c r="WFR148" s="41"/>
      <c r="WFS148" s="41"/>
      <c r="WFT148" s="41"/>
      <c r="WFU148" s="41"/>
      <c r="WFV148" s="41"/>
      <c r="WFW148" s="41"/>
      <c r="WFX148" s="41"/>
      <c r="WFY148" s="41"/>
      <c r="WFZ148" s="41"/>
      <c r="WGA148" s="41"/>
      <c r="WGB148" s="41"/>
      <c r="WGC148" s="41"/>
      <c r="WGD148" s="41"/>
      <c r="WGE148" s="41"/>
      <c r="WGF148" s="41"/>
      <c r="WGG148" s="41"/>
      <c r="WGH148" s="41"/>
      <c r="WGI148" s="41"/>
      <c r="WGJ148" s="41"/>
      <c r="WGK148" s="41"/>
      <c r="WGL148" s="41"/>
      <c r="WGM148" s="41"/>
      <c r="WGN148" s="41"/>
      <c r="WGO148" s="41"/>
      <c r="WGP148" s="41"/>
      <c r="WGQ148" s="41"/>
      <c r="WGR148" s="41"/>
      <c r="WGS148" s="41"/>
      <c r="WGT148" s="41"/>
      <c r="WGU148" s="41"/>
      <c r="WGV148" s="41"/>
      <c r="WGW148" s="41"/>
      <c r="WGX148" s="41"/>
      <c r="WGY148" s="41"/>
      <c r="WGZ148" s="41"/>
      <c r="WHA148" s="41"/>
      <c r="WHB148" s="41"/>
      <c r="WHC148" s="41"/>
      <c r="WHD148" s="41"/>
      <c r="WHE148" s="41"/>
      <c r="WHF148" s="41"/>
      <c r="WHG148" s="41"/>
      <c r="WHH148" s="41"/>
      <c r="WHI148" s="41"/>
      <c r="WHJ148" s="41"/>
      <c r="WHK148" s="41"/>
      <c r="WHL148" s="41"/>
      <c r="WHM148" s="41"/>
      <c r="WHN148" s="41"/>
      <c r="WHO148" s="41"/>
      <c r="WHP148" s="41"/>
      <c r="WHQ148" s="41"/>
      <c r="WHR148" s="41"/>
      <c r="WHS148" s="41"/>
      <c r="WHT148" s="41"/>
      <c r="WHU148" s="41"/>
      <c r="WHV148" s="41"/>
      <c r="WHW148" s="41"/>
      <c r="WHX148" s="41"/>
      <c r="WHY148" s="41"/>
      <c r="WHZ148" s="41"/>
      <c r="WIA148" s="41"/>
      <c r="WIB148" s="41"/>
      <c r="WIC148" s="41"/>
      <c r="WID148" s="41"/>
      <c r="WIE148" s="41"/>
      <c r="WIF148" s="41"/>
      <c r="WIG148" s="41"/>
      <c r="WIH148" s="41"/>
      <c r="WII148" s="41"/>
      <c r="WIJ148" s="41"/>
      <c r="WIK148" s="41"/>
      <c r="WIL148" s="41"/>
      <c r="WIM148" s="41"/>
      <c r="WIN148" s="41"/>
      <c r="WIO148" s="41"/>
      <c r="WIP148" s="41"/>
      <c r="WIQ148" s="41"/>
      <c r="WIR148" s="41"/>
      <c r="WIS148" s="41"/>
      <c r="WIT148" s="41"/>
      <c r="WIU148" s="41"/>
      <c r="WIV148" s="41"/>
      <c r="WIW148" s="41"/>
      <c r="WIX148" s="41"/>
      <c r="WIY148" s="41"/>
      <c r="WIZ148" s="41"/>
      <c r="WJA148" s="41"/>
      <c r="WJB148" s="41"/>
      <c r="WJC148" s="41"/>
      <c r="WJD148" s="41"/>
      <c r="WJE148" s="41"/>
      <c r="WJF148" s="41"/>
      <c r="WJG148" s="41"/>
      <c r="WJH148" s="41"/>
      <c r="WJI148" s="41"/>
      <c r="WJJ148" s="41"/>
      <c r="WJK148" s="41"/>
      <c r="WJL148" s="41"/>
      <c r="WJM148" s="41"/>
      <c r="WJN148" s="41"/>
      <c r="WJO148" s="41"/>
      <c r="WJP148" s="41"/>
      <c r="WJQ148" s="41"/>
      <c r="WJR148" s="41"/>
      <c r="WJS148" s="41"/>
      <c r="WJT148" s="41"/>
      <c r="WJU148" s="41"/>
      <c r="WJV148" s="41"/>
      <c r="WJW148" s="41"/>
      <c r="WJX148" s="41"/>
      <c r="WJY148" s="41"/>
      <c r="WJZ148" s="41"/>
      <c r="WKA148" s="41"/>
      <c r="WKB148" s="41"/>
      <c r="WKC148" s="41"/>
      <c r="WKD148" s="41"/>
      <c r="WKE148" s="41"/>
      <c r="WKF148" s="41"/>
      <c r="WKG148" s="41"/>
      <c r="WKH148" s="41"/>
      <c r="WKI148" s="41"/>
      <c r="WKJ148" s="41"/>
      <c r="WKK148" s="41"/>
      <c r="WKL148" s="41"/>
      <c r="WKM148" s="41"/>
      <c r="WKN148" s="41"/>
      <c r="WKO148" s="41"/>
      <c r="WKP148" s="41"/>
      <c r="WKQ148" s="41"/>
      <c r="WKR148" s="41"/>
      <c r="WKS148" s="41"/>
      <c r="WKT148" s="41"/>
      <c r="WKU148" s="41"/>
      <c r="WKV148" s="41"/>
      <c r="WKW148" s="41"/>
      <c r="WKX148" s="41"/>
      <c r="WKY148" s="41"/>
      <c r="WKZ148" s="41"/>
      <c r="WLA148" s="41"/>
      <c r="WLH148" s="41"/>
      <c r="WLI148" s="41"/>
      <c r="WLJ148" s="41"/>
      <c r="WLK148" s="41"/>
      <c r="WLL148" s="41"/>
      <c r="WLM148" s="41"/>
      <c r="WLN148" s="41"/>
      <c r="WLO148" s="41"/>
      <c r="WLP148" s="41"/>
      <c r="WLQ148" s="41"/>
      <c r="WLR148" s="41"/>
      <c r="WLS148" s="41"/>
      <c r="WLT148" s="41"/>
      <c r="WLU148" s="41"/>
      <c r="WLV148" s="41"/>
      <c r="WLW148" s="41"/>
      <c r="WLX148" s="41"/>
      <c r="WLY148" s="41"/>
      <c r="WLZ148" s="41"/>
      <c r="WMA148" s="41"/>
      <c r="WMB148" s="41"/>
      <c r="WMC148" s="41"/>
      <c r="WMD148" s="41"/>
      <c r="WME148" s="41"/>
      <c r="WMF148" s="41"/>
      <c r="WMG148" s="41"/>
      <c r="WMH148" s="41"/>
      <c r="WMI148" s="41"/>
      <c r="WMJ148" s="41"/>
      <c r="WMK148" s="41"/>
      <c r="WML148" s="41"/>
      <c r="WMM148" s="41"/>
      <c r="WMN148" s="41"/>
      <c r="WMO148" s="41"/>
      <c r="WMP148" s="41"/>
      <c r="WMQ148" s="41"/>
      <c r="WMR148" s="41"/>
      <c r="WMS148" s="41"/>
      <c r="WMT148" s="41"/>
      <c r="WMU148" s="41"/>
      <c r="WMV148" s="41"/>
      <c r="WMW148" s="41"/>
      <c r="WMX148" s="41"/>
      <c r="WMY148" s="41"/>
      <c r="WMZ148" s="41"/>
      <c r="WNA148" s="41"/>
      <c r="WNB148" s="41"/>
      <c r="WNC148" s="41"/>
      <c r="WND148" s="41"/>
      <c r="WNE148" s="41"/>
      <c r="WNF148" s="41"/>
      <c r="WNG148" s="41"/>
      <c r="WNH148" s="41"/>
      <c r="WNI148" s="41"/>
      <c r="WNJ148" s="41"/>
      <c r="WNK148" s="41"/>
      <c r="WNL148" s="41"/>
      <c r="WNM148" s="41"/>
      <c r="WNN148" s="41"/>
      <c r="WNO148" s="41"/>
      <c r="WNP148" s="41"/>
      <c r="WNQ148" s="41"/>
      <c r="WNR148" s="41"/>
      <c r="WNS148" s="41"/>
      <c r="WNT148" s="41"/>
      <c r="WNU148" s="41"/>
      <c r="WNV148" s="41"/>
      <c r="WNW148" s="41"/>
      <c r="WNX148" s="41"/>
      <c r="WNY148" s="41"/>
      <c r="WNZ148" s="41"/>
      <c r="WOA148" s="41"/>
      <c r="WOB148" s="41"/>
      <c r="WOC148" s="41"/>
      <c r="WOD148" s="41"/>
      <c r="WOE148" s="41"/>
      <c r="WOF148" s="41"/>
      <c r="WOG148" s="41"/>
      <c r="WOH148" s="41"/>
      <c r="WOI148" s="41"/>
      <c r="WOJ148" s="41"/>
      <c r="WOK148" s="41"/>
      <c r="WOL148" s="41"/>
      <c r="WOM148" s="41"/>
      <c r="WON148" s="41"/>
      <c r="WOO148" s="41"/>
      <c r="WOP148" s="41"/>
      <c r="WOQ148" s="41"/>
      <c r="WOR148" s="41"/>
      <c r="WOS148" s="41"/>
      <c r="WOT148" s="41"/>
      <c r="WOU148" s="41"/>
      <c r="WOV148" s="41"/>
      <c r="WOW148" s="41"/>
      <c r="WOX148" s="41"/>
      <c r="WOY148" s="41"/>
      <c r="WOZ148" s="41"/>
      <c r="WPA148" s="41"/>
      <c r="WPB148" s="41"/>
      <c r="WPC148" s="41"/>
      <c r="WPD148" s="41"/>
      <c r="WPE148" s="41"/>
      <c r="WPF148" s="41"/>
      <c r="WPG148" s="41"/>
      <c r="WPH148" s="41"/>
      <c r="WPI148" s="41"/>
      <c r="WPJ148" s="41"/>
      <c r="WPK148" s="41"/>
      <c r="WPL148" s="41"/>
      <c r="WPM148" s="41"/>
      <c r="WPN148" s="41"/>
      <c r="WPO148" s="41"/>
      <c r="WPP148" s="41"/>
      <c r="WPQ148" s="41"/>
      <c r="WPR148" s="41"/>
      <c r="WPS148" s="41"/>
      <c r="WPT148" s="41"/>
      <c r="WPU148" s="41"/>
      <c r="WPV148" s="41"/>
      <c r="WPW148" s="41"/>
      <c r="WPX148" s="41"/>
      <c r="WPY148" s="41"/>
      <c r="WPZ148" s="41"/>
      <c r="WQA148" s="41"/>
      <c r="WQB148" s="41"/>
      <c r="WQC148" s="41"/>
      <c r="WQD148" s="41"/>
      <c r="WQE148" s="41"/>
      <c r="WQF148" s="41"/>
      <c r="WQG148" s="41"/>
      <c r="WQH148" s="41"/>
      <c r="WQI148" s="41"/>
      <c r="WQJ148" s="41"/>
      <c r="WQK148" s="41"/>
      <c r="WQL148" s="41"/>
      <c r="WQM148" s="41"/>
      <c r="WQN148" s="41"/>
      <c r="WQO148" s="41"/>
      <c r="WQP148" s="41"/>
      <c r="WQQ148" s="41"/>
      <c r="WQR148" s="41"/>
      <c r="WQS148" s="41"/>
      <c r="WQT148" s="41"/>
      <c r="WQU148" s="41"/>
      <c r="WQV148" s="41"/>
      <c r="WQW148" s="41"/>
      <c r="WQX148" s="41"/>
      <c r="WQY148" s="41"/>
      <c r="WQZ148" s="41"/>
      <c r="WRA148" s="41"/>
      <c r="WRB148" s="41"/>
      <c r="WRC148" s="41"/>
      <c r="WRD148" s="41"/>
      <c r="WRE148" s="41"/>
      <c r="WRF148" s="41"/>
      <c r="WRG148" s="41"/>
      <c r="WRH148" s="41"/>
      <c r="WRI148" s="41"/>
      <c r="WRJ148" s="41"/>
      <c r="WRK148" s="41"/>
      <c r="WRL148" s="41"/>
      <c r="WRM148" s="41"/>
      <c r="WRN148" s="41"/>
      <c r="WRO148" s="41"/>
      <c r="WRP148" s="41"/>
      <c r="WRQ148" s="41"/>
      <c r="WRR148" s="41"/>
      <c r="WRS148" s="41"/>
      <c r="WRT148" s="41"/>
      <c r="WRU148" s="41"/>
      <c r="WRV148" s="41"/>
      <c r="WRW148" s="41"/>
      <c r="WRX148" s="41"/>
      <c r="WRY148" s="41"/>
      <c r="WRZ148" s="41"/>
      <c r="WSA148" s="41"/>
      <c r="WSB148" s="41"/>
      <c r="WSC148" s="41"/>
      <c r="WSD148" s="41"/>
      <c r="WSE148" s="41"/>
      <c r="WSF148" s="41"/>
      <c r="WSG148" s="41"/>
      <c r="WSH148" s="41"/>
      <c r="WSI148" s="41"/>
      <c r="WSJ148" s="41"/>
      <c r="WSK148" s="41"/>
      <c r="WSL148" s="41"/>
      <c r="WSM148" s="41"/>
      <c r="WSN148" s="41"/>
      <c r="WSO148" s="41"/>
      <c r="WSP148" s="41"/>
      <c r="WSQ148" s="41"/>
      <c r="WSR148" s="41"/>
      <c r="WSS148" s="41"/>
      <c r="WST148" s="41"/>
      <c r="WSU148" s="41"/>
      <c r="WSV148" s="41"/>
      <c r="WSW148" s="41"/>
      <c r="WSX148" s="41"/>
      <c r="WSY148" s="41"/>
      <c r="WSZ148" s="41"/>
      <c r="WTA148" s="41"/>
      <c r="WTB148" s="41"/>
      <c r="WTC148" s="41"/>
      <c r="WTD148" s="41"/>
      <c r="WTE148" s="41"/>
      <c r="WTF148" s="41"/>
      <c r="WTG148" s="41"/>
      <c r="WTH148" s="41"/>
      <c r="WTI148" s="41"/>
      <c r="WTJ148" s="41"/>
      <c r="WTK148" s="41"/>
      <c r="WTL148" s="41"/>
      <c r="WTM148" s="41"/>
      <c r="WTN148" s="41"/>
      <c r="WTO148" s="41"/>
      <c r="WTP148" s="41"/>
      <c r="WTQ148" s="41"/>
      <c r="WTR148" s="41"/>
      <c r="WTS148" s="41"/>
      <c r="WTT148" s="41"/>
      <c r="WTU148" s="41"/>
      <c r="WTV148" s="41"/>
      <c r="WTW148" s="41"/>
      <c r="WTX148" s="41"/>
      <c r="WTY148" s="41"/>
      <c r="WTZ148" s="41"/>
      <c r="WUA148" s="41"/>
      <c r="WUB148" s="41"/>
      <c r="WUC148" s="41"/>
      <c r="WUD148" s="41"/>
      <c r="WUE148" s="41"/>
      <c r="WUF148" s="41"/>
      <c r="WUG148" s="41"/>
      <c r="WUH148" s="41"/>
      <c r="WUI148" s="41"/>
      <c r="WUJ148" s="41"/>
      <c r="WUK148" s="41"/>
      <c r="WUL148" s="41"/>
      <c r="WUM148" s="41"/>
      <c r="WUN148" s="41"/>
      <c r="WUO148" s="41"/>
      <c r="WUP148" s="41"/>
      <c r="WUQ148" s="41"/>
      <c r="WUR148" s="41"/>
      <c r="WUS148" s="41"/>
      <c r="WUT148" s="41"/>
      <c r="WUU148" s="41"/>
      <c r="WUV148" s="41"/>
      <c r="WUW148" s="41"/>
      <c r="WVD148" s="41"/>
      <c r="WVE148" s="41"/>
      <c r="WVF148" s="41"/>
      <c r="WVG148" s="41"/>
      <c r="WVH148" s="41"/>
      <c r="WVI148" s="41"/>
      <c r="WVJ148" s="41"/>
      <c r="WVK148" s="41"/>
      <c r="WVL148" s="41"/>
      <c r="WVM148" s="41"/>
      <c r="WVN148" s="41"/>
      <c r="WVO148" s="41"/>
      <c r="WVP148" s="41"/>
      <c r="WVQ148" s="41"/>
      <c r="WVR148" s="41"/>
      <c r="WVS148" s="41"/>
      <c r="WVT148" s="41"/>
      <c r="WVU148" s="41"/>
      <c r="WVV148" s="41"/>
      <c r="WVW148" s="41"/>
      <c r="WVX148" s="41"/>
      <c r="WVY148" s="41"/>
      <c r="WVZ148" s="41"/>
      <c r="WWA148" s="41"/>
      <c r="WWB148" s="41"/>
      <c r="WWC148" s="41"/>
      <c r="WWD148" s="41"/>
      <c r="WWE148" s="41"/>
      <c r="WWF148" s="41"/>
      <c r="WWG148" s="41"/>
      <c r="WWH148" s="41"/>
      <c r="WWI148" s="41"/>
      <c r="WWJ148" s="41"/>
      <c r="WWK148" s="41"/>
      <c r="WWL148" s="41"/>
      <c r="WWM148" s="41"/>
      <c r="WWN148" s="41"/>
      <c r="WWO148" s="41"/>
      <c r="WWP148" s="41"/>
      <c r="WWQ148" s="41"/>
      <c r="WWR148" s="41"/>
      <c r="WWS148" s="41"/>
      <c r="WWT148" s="41"/>
      <c r="WWU148" s="41"/>
      <c r="WWV148" s="41"/>
      <c r="WWW148" s="41"/>
      <c r="WWX148" s="41"/>
      <c r="WWY148" s="41"/>
      <c r="WWZ148" s="41"/>
      <c r="WXA148" s="41"/>
      <c r="WXB148" s="41"/>
      <c r="WXC148" s="41"/>
      <c r="WXD148" s="41"/>
      <c r="WXE148" s="41"/>
      <c r="WXF148" s="41"/>
      <c r="WXG148" s="41"/>
      <c r="WXH148" s="41"/>
      <c r="WXI148" s="41"/>
      <c r="WXJ148" s="41"/>
      <c r="WXK148" s="41"/>
      <c r="WXL148" s="41"/>
      <c r="WXM148" s="41"/>
      <c r="WXN148" s="41"/>
      <c r="WXO148" s="41"/>
      <c r="WXP148" s="41"/>
      <c r="WXQ148" s="41"/>
      <c r="WXR148" s="41"/>
      <c r="WXS148" s="41"/>
      <c r="WXT148" s="41"/>
      <c r="WXU148" s="41"/>
      <c r="WXV148" s="41"/>
      <c r="WXW148" s="41"/>
      <c r="WXX148" s="41"/>
      <c r="WXY148" s="41"/>
      <c r="WXZ148" s="41"/>
      <c r="WYA148" s="41"/>
      <c r="WYB148" s="41"/>
      <c r="WYC148" s="41"/>
      <c r="WYD148" s="41"/>
      <c r="WYE148" s="41"/>
      <c r="WYF148" s="41"/>
      <c r="WYG148" s="41"/>
      <c r="WYH148" s="41"/>
      <c r="WYI148" s="41"/>
      <c r="WYJ148" s="41"/>
      <c r="WYK148" s="41"/>
      <c r="WYL148" s="41"/>
      <c r="WYM148" s="41"/>
      <c r="WYN148" s="41"/>
      <c r="WYO148" s="41"/>
      <c r="WYP148" s="41"/>
      <c r="WYQ148" s="41"/>
      <c r="WYR148" s="41"/>
      <c r="WYS148" s="41"/>
      <c r="WYT148" s="41"/>
      <c r="WYU148" s="41"/>
      <c r="WYV148" s="41"/>
      <c r="WYW148" s="41"/>
      <c r="WYX148" s="41"/>
      <c r="WYY148" s="41"/>
      <c r="WYZ148" s="41"/>
      <c r="WZA148" s="41"/>
      <c r="WZB148" s="41"/>
      <c r="WZC148" s="41"/>
      <c r="WZD148" s="41"/>
      <c r="WZE148" s="41"/>
      <c r="WZF148" s="41"/>
      <c r="WZG148" s="41"/>
      <c r="WZH148" s="41"/>
      <c r="WZI148" s="41"/>
      <c r="WZJ148" s="41"/>
      <c r="WZK148" s="41"/>
      <c r="WZL148" s="41"/>
      <c r="WZM148" s="41"/>
      <c r="WZN148" s="41"/>
      <c r="WZO148" s="41"/>
      <c r="WZP148" s="41"/>
      <c r="WZQ148" s="41"/>
      <c r="WZR148" s="41"/>
      <c r="WZS148" s="41"/>
      <c r="WZT148" s="41"/>
      <c r="WZU148" s="41"/>
      <c r="WZV148" s="41"/>
      <c r="WZW148" s="41"/>
      <c r="WZX148" s="41"/>
      <c r="WZY148" s="41"/>
      <c r="WZZ148" s="41"/>
      <c r="XAA148" s="41"/>
      <c r="XAB148" s="41"/>
      <c r="XAC148" s="41"/>
      <c r="XAD148" s="41"/>
      <c r="XAE148" s="41"/>
      <c r="XAF148" s="41"/>
      <c r="XAG148" s="41"/>
      <c r="XAH148" s="41"/>
      <c r="XAI148" s="41"/>
      <c r="XAJ148" s="41"/>
      <c r="XAK148" s="41"/>
      <c r="XAL148" s="41"/>
      <c r="XAM148" s="41"/>
      <c r="XAN148" s="41"/>
      <c r="XAO148" s="41"/>
      <c r="XAP148" s="41"/>
      <c r="XAQ148" s="41"/>
      <c r="XAR148" s="41"/>
      <c r="XAS148" s="41"/>
      <c r="XAT148" s="41"/>
      <c r="XAU148" s="41"/>
      <c r="XAV148" s="41"/>
      <c r="XAW148" s="41"/>
      <c r="XAX148" s="41"/>
      <c r="XAY148" s="41"/>
      <c r="XAZ148" s="41"/>
      <c r="XBA148" s="41"/>
      <c r="XBB148" s="41"/>
      <c r="XBC148" s="41"/>
      <c r="XBD148" s="41"/>
      <c r="XBE148" s="41"/>
      <c r="XBF148" s="41"/>
      <c r="XBG148" s="41"/>
      <c r="XBH148" s="41"/>
      <c r="XBI148" s="41"/>
      <c r="XBJ148" s="41"/>
      <c r="XBK148" s="41"/>
      <c r="XBL148" s="41"/>
      <c r="XBM148" s="41"/>
      <c r="XBN148" s="41"/>
      <c r="XBO148" s="41"/>
      <c r="XBP148" s="41"/>
      <c r="XBQ148" s="41"/>
      <c r="XBR148" s="41"/>
      <c r="XBS148" s="41"/>
      <c r="XBT148" s="41"/>
      <c r="XBU148" s="41"/>
      <c r="XBV148" s="41"/>
      <c r="XBW148" s="41"/>
      <c r="XBX148" s="41"/>
      <c r="XBY148" s="41"/>
      <c r="XBZ148" s="41"/>
      <c r="XCA148" s="41"/>
      <c r="XCB148" s="41"/>
      <c r="XCC148" s="41"/>
      <c r="XCD148" s="41"/>
      <c r="XCE148" s="41"/>
      <c r="XCF148" s="41"/>
      <c r="XCG148" s="41"/>
      <c r="XCH148" s="41"/>
      <c r="XCI148" s="41"/>
      <c r="XCJ148" s="41"/>
      <c r="XCK148" s="41"/>
      <c r="XCL148" s="41"/>
      <c r="XCM148" s="41"/>
      <c r="XCN148" s="41"/>
      <c r="XCO148" s="41"/>
      <c r="XCP148" s="41"/>
      <c r="XCQ148" s="41"/>
      <c r="XCR148" s="41"/>
      <c r="XCS148" s="41"/>
      <c r="XCT148" s="41"/>
      <c r="XCU148" s="41"/>
      <c r="XCV148" s="41"/>
      <c r="XCW148" s="41"/>
      <c r="XCX148" s="41"/>
      <c r="XCY148" s="41"/>
      <c r="XCZ148" s="41"/>
      <c r="XDA148" s="41"/>
      <c r="XDB148" s="41"/>
      <c r="XDC148" s="41"/>
      <c r="XDD148" s="41"/>
      <c r="XDE148" s="41"/>
      <c r="XDF148" s="41"/>
      <c r="XDG148" s="41"/>
      <c r="XDH148" s="41"/>
      <c r="XDI148" s="41"/>
      <c r="XDJ148" s="41"/>
      <c r="XDK148" s="41"/>
      <c r="XDL148" s="41"/>
      <c r="XDM148" s="41"/>
      <c r="XDN148" s="41"/>
      <c r="XDO148" s="41"/>
      <c r="XDP148" s="41"/>
      <c r="XDQ148" s="41"/>
      <c r="XDR148" s="41"/>
      <c r="XDS148" s="41"/>
      <c r="XDT148" s="41"/>
      <c r="XDU148" s="41"/>
      <c r="XDV148" s="41"/>
      <c r="XDW148" s="41"/>
      <c r="XDX148" s="41"/>
      <c r="XDY148" s="41"/>
      <c r="XDZ148" s="41"/>
      <c r="XEA148" s="41"/>
      <c r="XEB148" s="41"/>
      <c r="XEC148" s="41"/>
      <c r="XED148" s="41"/>
      <c r="XEE148" s="41"/>
      <c r="XEF148" s="41"/>
      <c r="XEG148" s="41"/>
      <c r="XEH148" s="41"/>
      <c r="XEI148" s="41"/>
      <c r="XEJ148" s="41"/>
      <c r="XEK148" s="41"/>
      <c r="XEL148" s="41"/>
      <c r="XEM148" s="41"/>
      <c r="XEN148" s="41"/>
    </row>
    <row r="149" spans="1:16368" ht="30.75" x14ac:dyDescent="0.25">
      <c r="A149" s="13" t="s">
        <v>11</v>
      </c>
      <c r="B149" s="497">
        <v>3210000000</v>
      </c>
      <c r="C149" s="497">
        <v>600</v>
      </c>
      <c r="D149" s="376">
        <v>5700000</v>
      </c>
      <c r="E149" s="376">
        <v>5700000</v>
      </c>
      <c r="F149" s="376">
        <v>5700000</v>
      </c>
    </row>
    <row r="150" spans="1:16368" ht="31.5" x14ac:dyDescent="0.25">
      <c r="A150" s="506" t="s">
        <v>103</v>
      </c>
      <c r="B150" s="52">
        <v>2200000000</v>
      </c>
      <c r="C150" s="507"/>
      <c r="D150" s="378">
        <f t="shared" ref="D150:F151" si="45">D151</f>
        <v>1500000</v>
      </c>
      <c r="E150" s="378">
        <f t="shared" si="45"/>
        <v>1500000</v>
      </c>
      <c r="F150" s="378">
        <f t="shared" si="45"/>
        <v>1500000</v>
      </c>
    </row>
    <row r="151" spans="1:16368" ht="47.25" x14ac:dyDescent="0.25">
      <c r="A151" s="27" t="s">
        <v>102</v>
      </c>
      <c r="B151" s="498">
        <v>2220000000</v>
      </c>
      <c r="C151" s="498"/>
      <c r="D151" s="505">
        <f t="shared" si="45"/>
        <v>1500000</v>
      </c>
      <c r="E151" s="505">
        <f t="shared" si="45"/>
        <v>1500000</v>
      </c>
      <c r="F151" s="505">
        <f t="shared" si="45"/>
        <v>1500000</v>
      </c>
    </row>
    <row r="152" spans="1:16368" ht="30.75" x14ac:dyDescent="0.25">
      <c r="A152" s="13" t="s">
        <v>61</v>
      </c>
      <c r="B152" s="497">
        <v>2220000000</v>
      </c>
      <c r="C152" s="497">
        <v>200</v>
      </c>
      <c r="D152" s="364">
        <v>1500000</v>
      </c>
      <c r="E152" s="364">
        <v>1500000</v>
      </c>
      <c r="F152" s="364">
        <v>1500000</v>
      </c>
    </row>
    <row r="153" spans="1:16368" ht="31.5" x14ac:dyDescent="0.25">
      <c r="A153" s="475" t="s">
        <v>90</v>
      </c>
      <c r="B153" s="52">
        <v>2900000000</v>
      </c>
      <c r="C153" s="52"/>
      <c r="D153" s="378">
        <f>D154+D156+D158</f>
        <v>5503028</v>
      </c>
      <c r="E153" s="378">
        <f>E154+E156+E158</f>
        <v>5956631</v>
      </c>
      <c r="F153" s="378">
        <f>F154+F156+F158</f>
        <v>6280536</v>
      </c>
      <c r="G153" s="49"/>
      <c r="H153" s="44"/>
      <c r="I153" s="44"/>
      <c r="J153" s="44"/>
      <c r="K153" s="44"/>
      <c r="L153" s="44"/>
      <c r="M153" s="44"/>
      <c r="N153" s="44"/>
      <c r="O153" s="44"/>
      <c r="P153" s="44"/>
      <c r="Q153" s="44"/>
      <c r="R153" s="44"/>
      <c r="S153" s="44"/>
      <c r="T153" s="44"/>
      <c r="U153" s="44"/>
      <c r="V153" s="44"/>
      <c r="W153" s="44"/>
      <c r="X153" s="44"/>
      <c r="Y153" s="44"/>
      <c r="Z153" s="44"/>
      <c r="AA153" s="44"/>
      <c r="AB153" s="44"/>
      <c r="AC153" s="44"/>
      <c r="AD153" s="44"/>
      <c r="AE153" s="44"/>
      <c r="AF153" s="44"/>
      <c r="AG153" s="44"/>
      <c r="AH153" s="44"/>
      <c r="AI153" s="44"/>
      <c r="AJ153" s="44"/>
      <c r="AK153" s="44"/>
      <c r="AL153" s="44"/>
      <c r="AM153" s="44"/>
      <c r="AN153" s="44"/>
      <c r="AO153" s="44"/>
      <c r="AP153" s="44"/>
      <c r="AQ153" s="44"/>
      <c r="AR153" s="44"/>
      <c r="AS153" s="44"/>
      <c r="AT153" s="44"/>
      <c r="AU153" s="44"/>
      <c r="AV153" s="44"/>
      <c r="AW153" s="44"/>
      <c r="AX153" s="44"/>
      <c r="AY153" s="44"/>
      <c r="AZ153" s="44"/>
      <c r="BA153" s="44"/>
      <c r="BB153" s="44"/>
      <c r="BC153" s="44"/>
      <c r="BD153" s="44"/>
      <c r="BE153" s="44"/>
      <c r="BF153" s="44"/>
      <c r="BG153" s="44"/>
      <c r="BH153" s="44"/>
      <c r="BI153" s="44"/>
      <c r="BJ153" s="44"/>
      <c r="BK153" s="44"/>
      <c r="BL153" s="44"/>
      <c r="BM153" s="44"/>
      <c r="BN153" s="44"/>
      <c r="BO153" s="44"/>
      <c r="BP153" s="44"/>
      <c r="BQ153" s="44"/>
      <c r="BR153" s="44"/>
      <c r="BS153" s="44"/>
      <c r="BT153" s="44"/>
      <c r="BU153" s="44"/>
      <c r="BV153" s="44"/>
      <c r="BW153" s="44"/>
      <c r="BX153" s="44"/>
      <c r="BY153" s="44"/>
      <c r="BZ153" s="44"/>
      <c r="CA153" s="44"/>
      <c r="CB153" s="44"/>
      <c r="CC153" s="44"/>
      <c r="CD153" s="44"/>
      <c r="CE153" s="44"/>
      <c r="CF153" s="44"/>
      <c r="CG153" s="44"/>
      <c r="CH153" s="44"/>
      <c r="CI153" s="44"/>
      <c r="CJ153" s="44"/>
      <c r="CK153" s="44"/>
      <c r="CL153" s="44"/>
      <c r="CM153" s="44"/>
      <c r="CN153" s="44"/>
      <c r="CO153" s="44"/>
      <c r="CP153" s="44"/>
      <c r="CQ153" s="44"/>
      <c r="CR153" s="44"/>
      <c r="CS153" s="44"/>
      <c r="CT153" s="44"/>
      <c r="CU153" s="44"/>
      <c r="CV153" s="44"/>
      <c r="CW153" s="44"/>
      <c r="CX153" s="44"/>
      <c r="CY153" s="44"/>
      <c r="CZ153" s="44"/>
      <c r="DA153" s="44"/>
      <c r="DB153" s="44"/>
      <c r="DC153" s="44"/>
      <c r="DD153" s="44"/>
      <c r="DE153" s="44"/>
      <c r="DF153" s="44"/>
      <c r="DG153" s="44"/>
      <c r="DH153" s="44"/>
      <c r="DI153" s="44"/>
      <c r="DJ153" s="44"/>
      <c r="DK153" s="44"/>
      <c r="DL153" s="44"/>
      <c r="DM153" s="44"/>
      <c r="DN153" s="44"/>
      <c r="DO153" s="44"/>
      <c r="DP153" s="44"/>
      <c r="DQ153" s="44"/>
      <c r="DR153" s="44"/>
      <c r="DS153" s="44"/>
      <c r="DT153" s="44"/>
      <c r="DU153" s="44"/>
      <c r="DV153" s="44"/>
      <c r="DW153" s="44"/>
      <c r="DX153" s="44"/>
      <c r="DY153" s="44"/>
      <c r="DZ153" s="44"/>
      <c r="EA153" s="44"/>
      <c r="EB153" s="44"/>
      <c r="EC153" s="44"/>
      <c r="ED153" s="44"/>
      <c r="EE153" s="44"/>
      <c r="EF153" s="44"/>
      <c r="EG153" s="44"/>
      <c r="EH153" s="44"/>
      <c r="EI153" s="44"/>
      <c r="EJ153" s="44"/>
      <c r="EK153" s="44"/>
      <c r="EL153" s="44"/>
      <c r="EM153" s="44"/>
      <c r="EN153" s="44"/>
      <c r="EO153" s="44"/>
      <c r="EP153" s="44"/>
      <c r="EQ153" s="44"/>
      <c r="ER153" s="44"/>
      <c r="ES153" s="44"/>
      <c r="ET153" s="44"/>
      <c r="EU153" s="44"/>
      <c r="EV153" s="44"/>
      <c r="EW153" s="44"/>
      <c r="EX153" s="44"/>
      <c r="EY153" s="44"/>
      <c r="EZ153" s="44"/>
      <c r="FA153" s="44"/>
      <c r="FB153" s="44"/>
      <c r="FC153" s="44"/>
      <c r="FD153" s="44"/>
      <c r="FE153" s="44"/>
      <c r="FF153" s="44"/>
      <c r="FG153" s="44"/>
      <c r="FH153" s="44"/>
      <c r="FI153" s="44"/>
      <c r="FJ153" s="44"/>
      <c r="FK153" s="44"/>
      <c r="FL153" s="44"/>
      <c r="FM153" s="44"/>
      <c r="FN153" s="44"/>
      <c r="FO153" s="44"/>
      <c r="FP153" s="44"/>
      <c r="FQ153" s="44"/>
      <c r="FR153" s="44"/>
      <c r="FS153" s="44"/>
      <c r="FT153" s="44"/>
      <c r="FU153" s="44"/>
      <c r="FV153" s="44"/>
      <c r="FW153" s="44"/>
      <c r="FX153" s="44"/>
      <c r="FY153" s="44"/>
      <c r="FZ153" s="44"/>
      <c r="GA153" s="44"/>
      <c r="GB153" s="44"/>
      <c r="GC153" s="44"/>
      <c r="GD153" s="44"/>
      <c r="GE153" s="44"/>
      <c r="GF153" s="44"/>
      <c r="GG153" s="44"/>
      <c r="GH153" s="44"/>
      <c r="GI153" s="44"/>
      <c r="GJ153" s="44"/>
      <c r="GK153" s="44"/>
      <c r="GL153" s="44"/>
      <c r="GM153" s="44"/>
      <c r="GN153" s="44"/>
      <c r="GO153" s="44"/>
      <c r="GP153" s="44"/>
      <c r="GQ153" s="44"/>
      <c r="GR153" s="44"/>
      <c r="GS153" s="44"/>
      <c r="GT153" s="44"/>
      <c r="GU153" s="44"/>
      <c r="GV153" s="44"/>
      <c r="GW153" s="44"/>
      <c r="GX153" s="44"/>
      <c r="GY153" s="44"/>
      <c r="GZ153" s="44"/>
      <c r="HA153" s="44"/>
      <c r="HB153" s="44"/>
      <c r="HC153" s="44"/>
      <c r="HD153" s="44"/>
      <c r="HE153" s="44"/>
      <c r="HF153" s="44"/>
      <c r="HG153" s="44"/>
      <c r="HH153" s="44"/>
      <c r="HI153" s="44"/>
      <c r="HJ153" s="44"/>
      <c r="HK153" s="44"/>
      <c r="HL153" s="44"/>
      <c r="HM153" s="44"/>
      <c r="HN153" s="44"/>
      <c r="HO153" s="44"/>
      <c r="HP153" s="44"/>
      <c r="HQ153" s="44"/>
      <c r="HR153" s="44"/>
      <c r="HS153" s="44"/>
      <c r="HT153" s="44"/>
      <c r="HU153" s="44"/>
      <c r="HV153" s="44"/>
      <c r="HW153" s="44"/>
      <c r="HX153" s="44"/>
      <c r="HY153" s="44"/>
      <c r="HZ153" s="44"/>
      <c r="IA153" s="44"/>
      <c r="IB153" s="44"/>
      <c r="IC153" s="44"/>
      <c r="ID153" s="44"/>
      <c r="IE153" s="44"/>
      <c r="IF153" s="44"/>
      <c r="IG153" s="44"/>
      <c r="IH153" s="44"/>
      <c r="II153" s="44"/>
      <c r="IJ153" s="44"/>
      <c r="IK153" s="44"/>
      <c r="IR153" s="44"/>
      <c r="IS153" s="44"/>
      <c r="IT153" s="44"/>
      <c r="IU153" s="44"/>
      <c r="IV153" s="44"/>
      <c r="IW153" s="44"/>
      <c r="IX153" s="44"/>
      <c r="IY153" s="44"/>
      <c r="IZ153" s="44"/>
      <c r="JA153" s="44"/>
      <c r="JB153" s="44"/>
      <c r="JC153" s="44"/>
      <c r="JD153" s="44"/>
      <c r="JE153" s="44"/>
      <c r="JF153" s="44"/>
      <c r="JG153" s="44"/>
      <c r="JH153" s="44"/>
      <c r="JI153" s="44"/>
      <c r="JJ153" s="44"/>
      <c r="JK153" s="44"/>
      <c r="JL153" s="44"/>
      <c r="JM153" s="44"/>
      <c r="JN153" s="44"/>
      <c r="JO153" s="44"/>
      <c r="JP153" s="44"/>
      <c r="JQ153" s="44"/>
      <c r="JR153" s="44"/>
      <c r="JS153" s="44"/>
      <c r="JT153" s="44"/>
      <c r="JU153" s="44"/>
      <c r="JV153" s="44"/>
      <c r="JW153" s="44"/>
      <c r="JX153" s="44"/>
      <c r="JY153" s="44"/>
      <c r="JZ153" s="44"/>
      <c r="KA153" s="44"/>
      <c r="KB153" s="44"/>
      <c r="KC153" s="44"/>
      <c r="KD153" s="44"/>
      <c r="KE153" s="44"/>
      <c r="KF153" s="44"/>
      <c r="KG153" s="44"/>
      <c r="KH153" s="44"/>
      <c r="KI153" s="44"/>
      <c r="KJ153" s="44"/>
      <c r="KK153" s="44"/>
      <c r="KL153" s="44"/>
      <c r="KM153" s="44"/>
      <c r="KN153" s="44"/>
      <c r="KO153" s="44"/>
      <c r="KP153" s="44"/>
      <c r="KQ153" s="44"/>
      <c r="KR153" s="44"/>
      <c r="KS153" s="44"/>
      <c r="KT153" s="44"/>
      <c r="KU153" s="44"/>
      <c r="KV153" s="44"/>
      <c r="KW153" s="44"/>
      <c r="KX153" s="44"/>
      <c r="KY153" s="44"/>
      <c r="KZ153" s="44"/>
      <c r="LA153" s="44"/>
      <c r="LB153" s="44"/>
      <c r="LC153" s="44"/>
      <c r="LD153" s="44"/>
      <c r="LE153" s="44"/>
      <c r="LF153" s="44"/>
      <c r="LG153" s="44"/>
      <c r="LH153" s="44"/>
      <c r="LI153" s="44"/>
      <c r="LJ153" s="44"/>
      <c r="LK153" s="44"/>
      <c r="LL153" s="44"/>
      <c r="LM153" s="44"/>
      <c r="LN153" s="44"/>
      <c r="LO153" s="44"/>
      <c r="LP153" s="44"/>
      <c r="LQ153" s="44"/>
      <c r="LR153" s="44"/>
      <c r="LS153" s="44"/>
      <c r="LT153" s="44"/>
      <c r="LU153" s="44"/>
      <c r="LV153" s="44"/>
      <c r="LW153" s="44"/>
      <c r="LX153" s="44"/>
      <c r="LY153" s="44"/>
      <c r="LZ153" s="44"/>
      <c r="MA153" s="44"/>
      <c r="MB153" s="44"/>
      <c r="MC153" s="44"/>
      <c r="MD153" s="44"/>
      <c r="ME153" s="44"/>
      <c r="MF153" s="44"/>
      <c r="MG153" s="44"/>
      <c r="MH153" s="44"/>
      <c r="MI153" s="44"/>
      <c r="MJ153" s="44"/>
      <c r="MK153" s="44"/>
      <c r="ML153" s="44"/>
      <c r="MM153" s="44"/>
      <c r="MN153" s="44"/>
      <c r="MO153" s="44"/>
      <c r="MP153" s="44"/>
      <c r="MQ153" s="44"/>
      <c r="MR153" s="44"/>
      <c r="MS153" s="44"/>
      <c r="MT153" s="44"/>
      <c r="MU153" s="44"/>
      <c r="MV153" s="44"/>
      <c r="MW153" s="44"/>
      <c r="MX153" s="44"/>
      <c r="MY153" s="44"/>
      <c r="MZ153" s="44"/>
      <c r="NA153" s="44"/>
      <c r="NB153" s="44"/>
      <c r="NC153" s="44"/>
      <c r="ND153" s="44"/>
      <c r="NE153" s="44"/>
      <c r="NF153" s="44"/>
      <c r="NG153" s="44"/>
      <c r="NH153" s="44"/>
      <c r="NI153" s="44"/>
      <c r="NJ153" s="44"/>
      <c r="NK153" s="44"/>
      <c r="NL153" s="44"/>
      <c r="NM153" s="44"/>
      <c r="NN153" s="44"/>
      <c r="NO153" s="44"/>
      <c r="NP153" s="44"/>
      <c r="NQ153" s="44"/>
      <c r="NR153" s="44"/>
      <c r="NS153" s="44"/>
      <c r="NT153" s="44"/>
      <c r="NU153" s="44"/>
      <c r="NV153" s="44"/>
      <c r="NW153" s="44"/>
      <c r="NX153" s="44"/>
      <c r="NY153" s="44"/>
      <c r="NZ153" s="44"/>
      <c r="OA153" s="44"/>
      <c r="OB153" s="44"/>
      <c r="OC153" s="44"/>
      <c r="OD153" s="44"/>
      <c r="OE153" s="44"/>
      <c r="OF153" s="44"/>
      <c r="OG153" s="44"/>
      <c r="OH153" s="44"/>
      <c r="OI153" s="44"/>
      <c r="OJ153" s="44"/>
      <c r="OK153" s="44"/>
      <c r="OL153" s="44"/>
      <c r="OM153" s="44"/>
      <c r="ON153" s="44"/>
      <c r="OO153" s="44"/>
      <c r="OP153" s="44"/>
      <c r="OQ153" s="44"/>
      <c r="OR153" s="44"/>
      <c r="OS153" s="44"/>
      <c r="OT153" s="44"/>
      <c r="OU153" s="44"/>
      <c r="OV153" s="44"/>
      <c r="OW153" s="44"/>
      <c r="OX153" s="44"/>
      <c r="OY153" s="44"/>
      <c r="OZ153" s="44"/>
      <c r="PA153" s="44"/>
      <c r="PB153" s="44"/>
      <c r="PC153" s="44"/>
      <c r="PD153" s="44"/>
      <c r="PE153" s="44"/>
      <c r="PF153" s="44"/>
      <c r="PG153" s="44"/>
      <c r="PH153" s="44"/>
      <c r="PI153" s="44"/>
      <c r="PJ153" s="44"/>
      <c r="PK153" s="44"/>
      <c r="PL153" s="44"/>
      <c r="PM153" s="44"/>
      <c r="PN153" s="44"/>
      <c r="PO153" s="44"/>
      <c r="PP153" s="44"/>
      <c r="PQ153" s="44"/>
      <c r="PR153" s="44"/>
      <c r="PS153" s="44"/>
      <c r="PT153" s="44"/>
      <c r="PU153" s="44"/>
      <c r="PV153" s="44"/>
      <c r="PW153" s="44"/>
      <c r="PX153" s="44"/>
      <c r="PY153" s="44"/>
      <c r="PZ153" s="44"/>
      <c r="QA153" s="44"/>
      <c r="QB153" s="44"/>
      <c r="QC153" s="44"/>
      <c r="QD153" s="44"/>
      <c r="QE153" s="44"/>
      <c r="QF153" s="44"/>
      <c r="QG153" s="44"/>
      <c r="QH153" s="44"/>
      <c r="QI153" s="44"/>
      <c r="QJ153" s="44"/>
      <c r="QK153" s="44"/>
      <c r="QL153" s="44"/>
      <c r="QM153" s="44"/>
      <c r="QN153" s="44"/>
      <c r="QO153" s="44"/>
      <c r="QP153" s="44"/>
      <c r="QQ153" s="44"/>
      <c r="QR153" s="44"/>
      <c r="QS153" s="44"/>
      <c r="QT153" s="44"/>
      <c r="QU153" s="44"/>
      <c r="QV153" s="44"/>
      <c r="QW153" s="44"/>
      <c r="QX153" s="44"/>
      <c r="QY153" s="44"/>
      <c r="QZ153" s="44"/>
      <c r="RA153" s="44"/>
      <c r="RB153" s="44"/>
      <c r="RC153" s="44"/>
      <c r="RD153" s="44"/>
      <c r="RE153" s="44"/>
      <c r="RF153" s="44"/>
      <c r="RG153" s="44"/>
      <c r="RH153" s="44"/>
      <c r="RI153" s="44"/>
      <c r="RJ153" s="44"/>
      <c r="RK153" s="44"/>
      <c r="RL153" s="44"/>
      <c r="RM153" s="44"/>
      <c r="RN153" s="44"/>
      <c r="RO153" s="44"/>
      <c r="RP153" s="44"/>
      <c r="RQ153" s="44"/>
      <c r="RR153" s="44"/>
      <c r="RS153" s="44"/>
      <c r="RT153" s="44"/>
      <c r="RU153" s="44"/>
      <c r="RV153" s="44"/>
      <c r="RW153" s="44"/>
      <c r="RX153" s="44"/>
      <c r="RY153" s="44"/>
      <c r="RZ153" s="44"/>
      <c r="SA153" s="44"/>
      <c r="SB153" s="44"/>
      <c r="SC153" s="44"/>
      <c r="SD153" s="44"/>
      <c r="SE153" s="44"/>
      <c r="SF153" s="44"/>
      <c r="SG153" s="44"/>
      <c r="SN153" s="44"/>
      <c r="SO153" s="44"/>
      <c r="SP153" s="44"/>
      <c r="SQ153" s="44"/>
      <c r="SR153" s="44"/>
      <c r="SS153" s="44"/>
      <c r="ST153" s="44"/>
      <c r="SU153" s="44"/>
      <c r="SV153" s="44"/>
      <c r="SW153" s="44"/>
      <c r="SX153" s="44"/>
      <c r="SY153" s="44"/>
      <c r="SZ153" s="44"/>
      <c r="TA153" s="44"/>
      <c r="TB153" s="44"/>
      <c r="TC153" s="44"/>
      <c r="TD153" s="44"/>
      <c r="TE153" s="44"/>
      <c r="TF153" s="44"/>
      <c r="TG153" s="44"/>
      <c r="TH153" s="44"/>
      <c r="TI153" s="44"/>
      <c r="TJ153" s="44"/>
      <c r="TK153" s="44"/>
      <c r="TL153" s="44"/>
      <c r="TM153" s="44"/>
      <c r="TN153" s="44"/>
      <c r="TO153" s="44"/>
      <c r="TP153" s="44"/>
      <c r="TQ153" s="44"/>
      <c r="TR153" s="44"/>
      <c r="TS153" s="44"/>
      <c r="TT153" s="44"/>
      <c r="TU153" s="44"/>
      <c r="TV153" s="44"/>
      <c r="TW153" s="44"/>
      <c r="TX153" s="44"/>
      <c r="TY153" s="44"/>
      <c r="TZ153" s="44"/>
      <c r="UA153" s="44"/>
      <c r="UB153" s="44"/>
      <c r="UC153" s="44"/>
      <c r="UD153" s="44"/>
      <c r="UE153" s="44"/>
      <c r="UF153" s="44"/>
      <c r="UG153" s="44"/>
      <c r="UH153" s="44"/>
      <c r="UI153" s="44"/>
      <c r="UJ153" s="44"/>
      <c r="UK153" s="44"/>
      <c r="UL153" s="44"/>
      <c r="UM153" s="44"/>
      <c r="UN153" s="44"/>
      <c r="UO153" s="44"/>
      <c r="UP153" s="44"/>
      <c r="UQ153" s="44"/>
      <c r="UR153" s="44"/>
      <c r="US153" s="44"/>
      <c r="UT153" s="44"/>
      <c r="UU153" s="44"/>
      <c r="UV153" s="44"/>
      <c r="UW153" s="44"/>
      <c r="UX153" s="44"/>
      <c r="UY153" s="44"/>
      <c r="UZ153" s="44"/>
      <c r="VA153" s="44"/>
      <c r="VB153" s="44"/>
      <c r="VC153" s="44"/>
      <c r="VD153" s="44"/>
      <c r="VE153" s="44"/>
      <c r="VF153" s="44"/>
      <c r="VG153" s="44"/>
      <c r="VH153" s="44"/>
      <c r="VI153" s="44"/>
      <c r="VJ153" s="44"/>
      <c r="VK153" s="44"/>
      <c r="VL153" s="44"/>
      <c r="VM153" s="44"/>
      <c r="VN153" s="44"/>
      <c r="VO153" s="44"/>
      <c r="VP153" s="44"/>
      <c r="VQ153" s="44"/>
      <c r="VR153" s="44"/>
      <c r="VS153" s="44"/>
      <c r="VT153" s="44"/>
      <c r="VU153" s="44"/>
      <c r="VV153" s="44"/>
      <c r="VW153" s="44"/>
      <c r="VX153" s="44"/>
      <c r="VY153" s="44"/>
      <c r="VZ153" s="44"/>
      <c r="WA153" s="44"/>
      <c r="WB153" s="44"/>
      <c r="WC153" s="44"/>
      <c r="WD153" s="44"/>
      <c r="WE153" s="44"/>
      <c r="WF153" s="44"/>
      <c r="WG153" s="44"/>
      <c r="WH153" s="44"/>
      <c r="WI153" s="44"/>
      <c r="WJ153" s="44"/>
      <c r="WK153" s="44"/>
      <c r="WL153" s="44"/>
      <c r="WM153" s="44"/>
      <c r="WN153" s="44"/>
      <c r="WO153" s="44"/>
      <c r="WP153" s="44"/>
      <c r="WQ153" s="44"/>
      <c r="WR153" s="44"/>
      <c r="WS153" s="44"/>
      <c r="WT153" s="44"/>
      <c r="WU153" s="44"/>
      <c r="WV153" s="44"/>
      <c r="WW153" s="44"/>
      <c r="WX153" s="44"/>
      <c r="WY153" s="44"/>
      <c r="WZ153" s="44"/>
      <c r="XA153" s="44"/>
      <c r="XB153" s="44"/>
      <c r="XC153" s="44"/>
      <c r="XD153" s="44"/>
      <c r="XE153" s="44"/>
      <c r="XF153" s="44"/>
      <c r="XG153" s="44"/>
      <c r="XH153" s="44"/>
      <c r="XI153" s="44"/>
      <c r="XJ153" s="44"/>
      <c r="XK153" s="44"/>
      <c r="XL153" s="44"/>
      <c r="XM153" s="44"/>
      <c r="XN153" s="44"/>
      <c r="XO153" s="44"/>
      <c r="XP153" s="44"/>
      <c r="XQ153" s="44"/>
      <c r="XR153" s="44"/>
      <c r="XS153" s="44"/>
      <c r="XT153" s="44"/>
      <c r="XU153" s="44"/>
      <c r="XV153" s="44"/>
      <c r="XW153" s="44"/>
      <c r="XX153" s="44"/>
      <c r="XY153" s="44"/>
      <c r="XZ153" s="44"/>
      <c r="YA153" s="44"/>
      <c r="YB153" s="44"/>
      <c r="YC153" s="44"/>
      <c r="YD153" s="44"/>
      <c r="YE153" s="44"/>
      <c r="YF153" s="44"/>
      <c r="YG153" s="44"/>
      <c r="YH153" s="44"/>
      <c r="YI153" s="44"/>
      <c r="YJ153" s="44"/>
      <c r="YK153" s="44"/>
      <c r="YL153" s="44"/>
      <c r="YM153" s="44"/>
      <c r="YN153" s="44"/>
      <c r="YO153" s="44"/>
      <c r="YP153" s="44"/>
      <c r="YQ153" s="44"/>
      <c r="YR153" s="44"/>
      <c r="YS153" s="44"/>
      <c r="YT153" s="44"/>
      <c r="YU153" s="44"/>
      <c r="YV153" s="44"/>
      <c r="YW153" s="44"/>
      <c r="YX153" s="44"/>
      <c r="YY153" s="44"/>
      <c r="YZ153" s="44"/>
      <c r="ZA153" s="44"/>
      <c r="ZB153" s="44"/>
      <c r="ZC153" s="44"/>
      <c r="ZD153" s="44"/>
      <c r="ZE153" s="44"/>
      <c r="ZF153" s="44"/>
      <c r="ZG153" s="44"/>
      <c r="ZH153" s="44"/>
      <c r="ZI153" s="44"/>
      <c r="ZJ153" s="44"/>
      <c r="ZK153" s="44"/>
      <c r="ZL153" s="44"/>
      <c r="ZM153" s="44"/>
      <c r="ZN153" s="44"/>
      <c r="ZO153" s="44"/>
      <c r="ZP153" s="44"/>
      <c r="ZQ153" s="44"/>
      <c r="ZR153" s="44"/>
      <c r="ZS153" s="44"/>
      <c r="ZT153" s="44"/>
      <c r="ZU153" s="44"/>
      <c r="ZV153" s="44"/>
      <c r="ZW153" s="44"/>
      <c r="ZX153" s="44"/>
      <c r="ZY153" s="44"/>
      <c r="ZZ153" s="44"/>
      <c r="AAA153" s="44"/>
      <c r="AAB153" s="44"/>
      <c r="AAC153" s="44"/>
      <c r="AAD153" s="44"/>
      <c r="AAE153" s="44"/>
      <c r="AAF153" s="44"/>
      <c r="AAG153" s="44"/>
      <c r="AAH153" s="44"/>
      <c r="AAI153" s="44"/>
      <c r="AAJ153" s="44"/>
      <c r="AAK153" s="44"/>
      <c r="AAL153" s="44"/>
      <c r="AAM153" s="44"/>
      <c r="AAN153" s="44"/>
      <c r="AAO153" s="44"/>
      <c r="AAP153" s="44"/>
      <c r="AAQ153" s="44"/>
      <c r="AAR153" s="44"/>
      <c r="AAS153" s="44"/>
      <c r="AAT153" s="44"/>
      <c r="AAU153" s="44"/>
      <c r="AAV153" s="44"/>
      <c r="AAW153" s="44"/>
      <c r="AAX153" s="44"/>
      <c r="AAY153" s="44"/>
      <c r="AAZ153" s="44"/>
      <c r="ABA153" s="44"/>
      <c r="ABB153" s="44"/>
      <c r="ABC153" s="44"/>
      <c r="ABD153" s="44"/>
      <c r="ABE153" s="44"/>
      <c r="ABF153" s="44"/>
      <c r="ABG153" s="44"/>
      <c r="ABH153" s="44"/>
      <c r="ABI153" s="44"/>
      <c r="ABJ153" s="44"/>
      <c r="ABK153" s="44"/>
      <c r="ABL153" s="44"/>
      <c r="ABM153" s="44"/>
      <c r="ABN153" s="44"/>
      <c r="ABO153" s="44"/>
      <c r="ABP153" s="44"/>
      <c r="ABQ153" s="44"/>
      <c r="ABR153" s="44"/>
      <c r="ABS153" s="44"/>
      <c r="ABT153" s="44"/>
      <c r="ABU153" s="44"/>
      <c r="ABV153" s="44"/>
      <c r="ABW153" s="44"/>
      <c r="ABX153" s="44"/>
      <c r="ABY153" s="44"/>
      <c r="ABZ153" s="44"/>
      <c r="ACA153" s="44"/>
      <c r="ACB153" s="44"/>
      <c r="ACC153" s="44"/>
      <c r="ACJ153" s="44"/>
      <c r="ACK153" s="44"/>
      <c r="ACL153" s="44"/>
      <c r="ACM153" s="44"/>
      <c r="ACN153" s="44"/>
      <c r="ACO153" s="44"/>
      <c r="ACP153" s="44"/>
      <c r="ACQ153" s="44"/>
      <c r="ACR153" s="44"/>
      <c r="ACS153" s="44"/>
      <c r="ACT153" s="44"/>
      <c r="ACU153" s="44"/>
      <c r="ACV153" s="44"/>
      <c r="ACW153" s="44"/>
      <c r="ACX153" s="44"/>
      <c r="ACY153" s="44"/>
      <c r="ACZ153" s="44"/>
      <c r="ADA153" s="44"/>
      <c r="ADB153" s="44"/>
      <c r="ADC153" s="44"/>
      <c r="ADD153" s="44"/>
      <c r="ADE153" s="44"/>
      <c r="ADF153" s="44"/>
      <c r="ADG153" s="44"/>
      <c r="ADH153" s="44"/>
      <c r="ADI153" s="44"/>
      <c r="ADJ153" s="44"/>
      <c r="ADK153" s="44"/>
      <c r="ADL153" s="44"/>
      <c r="ADM153" s="44"/>
      <c r="ADN153" s="44"/>
      <c r="ADO153" s="44"/>
      <c r="ADP153" s="44"/>
      <c r="ADQ153" s="44"/>
      <c r="ADR153" s="44"/>
      <c r="ADS153" s="44"/>
      <c r="ADT153" s="44"/>
      <c r="ADU153" s="44"/>
      <c r="ADV153" s="44"/>
      <c r="ADW153" s="44"/>
      <c r="ADX153" s="44"/>
      <c r="ADY153" s="44"/>
      <c r="ADZ153" s="44"/>
      <c r="AEA153" s="44"/>
      <c r="AEB153" s="44"/>
      <c r="AEC153" s="44"/>
      <c r="AED153" s="44"/>
      <c r="AEE153" s="44"/>
      <c r="AEF153" s="44"/>
      <c r="AEG153" s="44"/>
      <c r="AEH153" s="44"/>
      <c r="AEI153" s="44"/>
      <c r="AEJ153" s="44"/>
      <c r="AEK153" s="44"/>
      <c r="AEL153" s="44"/>
      <c r="AEM153" s="44"/>
      <c r="AEN153" s="44"/>
      <c r="AEO153" s="44"/>
      <c r="AEP153" s="44"/>
      <c r="AEQ153" s="44"/>
      <c r="AER153" s="44"/>
      <c r="AES153" s="44"/>
      <c r="AET153" s="44"/>
      <c r="AEU153" s="44"/>
      <c r="AEV153" s="44"/>
      <c r="AEW153" s="44"/>
      <c r="AEX153" s="44"/>
      <c r="AEY153" s="44"/>
      <c r="AEZ153" s="44"/>
      <c r="AFA153" s="44"/>
      <c r="AFB153" s="44"/>
      <c r="AFC153" s="44"/>
      <c r="AFD153" s="44"/>
      <c r="AFE153" s="44"/>
      <c r="AFF153" s="44"/>
      <c r="AFG153" s="44"/>
      <c r="AFH153" s="44"/>
      <c r="AFI153" s="44"/>
      <c r="AFJ153" s="44"/>
      <c r="AFK153" s="44"/>
      <c r="AFL153" s="44"/>
      <c r="AFM153" s="44"/>
      <c r="AFN153" s="44"/>
      <c r="AFO153" s="44"/>
      <c r="AFP153" s="44"/>
      <c r="AFQ153" s="44"/>
      <c r="AFR153" s="44"/>
      <c r="AFS153" s="44"/>
      <c r="AFT153" s="44"/>
      <c r="AFU153" s="44"/>
      <c r="AFV153" s="44"/>
      <c r="AFW153" s="44"/>
      <c r="AFX153" s="44"/>
      <c r="AFY153" s="44"/>
      <c r="AFZ153" s="44"/>
      <c r="AGA153" s="44"/>
      <c r="AGB153" s="44"/>
      <c r="AGC153" s="44"/>
      <c r="AGD153" s="44"/>
      <c r="AGE153" s="44"/>
      <c r="AGF153" s="44"/>
      <c r="AGG153" s="44"/>
      <c r="AGH153" s="44"/>
      <c r="AGI153" s="44"/>
      <c r="AGJ153" s="44"/>
      <c r="AGK153" s="44"/>
      <c r="AGL153" s="44"/>
      <c r="AGM153" s="44"/>
      <c r="AGN153" s="44"/>
      <c r="AGO153" s="44"/>
      <c r="AGP153" s="44"/>
      <c r="AGQ153" s="44"/>
      <c r="AGR153" s="44"/>
      <c r="AGS153" s="44"/>
      <c r="AGT153" s="44"/>
      <c r="AGU153" s="44"/>
      <c r="AGV153" s="44"/>
      <c r="AGW153" s="44"/>
      <c r="AGX153" s="44"/>
      <c r="AGY153" s="44"/>
      <c r="AGZ153" s="44"/>
      <c r="AHA153" s="44"/>
      <c r="AHB153" s="44"/>
      <c r="AHC153" s="44"/>
      <c r="AHD153" s="44"/>
      <c r="AHE153" s="44"/>
      <c r="AHF153" s="44"/>
      <c r="AHG153" s="44"/>
      <c r="AHH153" s="44"/>
      <c r="AHI153" s="44"/>
      <c r="AHJ153" s="44"/>
      <c r="AHK153" s="44"/>
      <c r="AHL153" s="44"/>
      <c r="AHM153" s="44"/>
      <c r="AHN153" s="44"/>
      <c r="AHO153" s="44"/>
      <c r="AHP153" s="44"/>
      <c r="AHQ153" s="44"/>
      <c r="AHR153" s="44"/>
      <c r="AHS153" s="44"/>
      <c r="AHT153" s="44"/>
      <c r="AHU153" s="44"/>
      <c r="AHV153" s="44"/>
      <c r="AHW153" s="44"/>
      <c r="AHX153" s="44"/>
      <c r="AHY153" s="44"/>
      <c r="AHZ153" s="44"/>
      <c r="AIA153" s="44"/>
      <c r="AIB153" s="44"/>
      <c r="AIC153" s="44"/>
      <c r="AID153" s="44"/>
      <c r="AIE153" s="44"/>
      <c r="AIF153" s="44"/>
      <c r="AIG153" s="44"/>
      <c r="AIH153" s="44"/>
      <c r="AII153" s="44"/>
      <c r="AIJ153" s="44"/>
      <c r="AIK153" s="44"/>
      <c r="AIL153" s="44"/>
      <c r="AIM153" s="44"/>
      <c r="AIN153" s="44"/>
      <c r="AIO153" s="44"/>
      <c r="AIP153" s="44"/>
      <c r="AIQ153" s="44"/>
      <c r="AIR153" s="44"/>
      <c r="AIS153" s="44"/>
      <c r="AIT153" s="44"/>
      <c r="AIU153" s="44"/>
      <c r="AIV153" s="44"/>
      <c r="AIW153" s="44"/>
      <c r="AIX153" s="44"/>
      <c r="AIY153" s="44"/>
      <c r="AIZ153" s="44"/>
      <c r="AJA153" s="44"/>
      <c r="AJB153" s="44"/>
      <c r="AJC153" s="44"/>
      <c r="AJD153" s="44"/>
      <c r="AJE153" s="44"/>
      <c r="AJF153" s="44"/>
      <c r="AJG153" s="44"/>
      <c r="AJH153" s="44"/>
      <c r="AJI153" s="44"/>
      <c r="AJJ153" s="44"/>
      <c r="AJK153" s="44"/>
      <c r="AJL153" s="44"/>
      <c r="AJM153" s="44"/>
      <c r="AJN153" s="44"/>
      <c r="AJO153" s="44"/>
      <c r="AJP153" s="44"/>
      <c r="AJQ153" s="44"/>
      <c r="AJR153" s="44"/>
      <c r="AJS153" s="44"/>
      <c r="AJT153" s="44"/>
      <c r="AJU153" s="44"/>
      <c r="AJV153" s="44"/>
      <c r="AJW153" s="44"/>
      <c r="AJX153" s="44"/>
      <c r="AJY153" s="44"/>
      <c r="AJZ153" s="44"/>
      <c r="AKA153" s="44"/>
      <c r="AKB153" s="44"/>
      <c r="AKC153" s="44"/>
      <c r="AKD153" s="44"/>
      <c r="AKE153" s="44"/>
      <c r="AKF153" s="44"/>
      <c r="AKG153" s="44"/>
      <c r="AKH153" s="44"/>
      <c r="AKI153" s="44"/>
      <c r="AKJ153" s="44"/>
      <c r="AKK153" s="44"/>
      <c r="AKL153" s="44"/>
      <c r="AKM153" s="44"/>
      <c r="AKN153" s="44"/>
      <c r="AKO153" s="44"/>
      <c r="AKP153" s="44"/>
      <c r="AKQ153" s="44"/>
      <c r="AKR153" s="44"/>
      <c r="AKS153" s="44"/>
      <c r="AKT153" s="44"/>
      <c r="AKU153" s="44"/>
      <c r="AKV153" s="44"/>
      <c r="AKW153" s="44"/>
      <c r="AKX153" s="44"/>
      <c r="AKY153" s="44"/>
      <c r="AKZ153" s="44"/>
      <c r="ALA153" s="44"/>
      <c r="ALB153" s="44"/>
      <c r="ALC153" s="44"/>
      <c r="ALD153" s="44"/>
      <c r="ALE153" s="44"/>
      <c r="ALF153" s="44"/>
      <c r="ALG153" s="44"/>
      <c r="ALH153" s="44"/>
      <c r="ALI153" s="44"/>
      <c r="ALJ153" s="44"/>
      <c r="ALK153" s="44"/>
      <c r="ALL153" s="44"/>
      <c r="ALM153" s="44"/>
      <c r="ALN153" s="44"/>
      <c r="ALO153" s="44"/>
      <c r="ALP153" s="44"/>
      <c r="ALQ153" s="44"/>
      <c r="ALR153" s="44"/>
      <c r="ALS153" s="44"/>
      <c r="ALT153" s="44"/>
      <c r="ALU153" s="44"/>
      <c r="ALV153" s="44"/>
      <c r="ALW153" s="44"/>
      <c r="ALX153" s="44"/>
      <c r="ALY153" s="44"/>
      <c r="AMF153" s="44"/>
      <c r="AMG153" s="44"/>
      <c r="AMH153" s="44"/>
      <c r="AMI153" s="44"/>
      <c r="AMJ153" s="44"/>
      <c r="AMK153" s="44"/>
      <c r="AML153" s="44"/>
      <c r="AMM153" s="44"/>
      <c r="AMN153" s="44"/>
      <c r="AMO153" s="44"/>
      <c r="AMP153" s="44"/>
      <c r="AMQ153" s="44"/>
      <c r="AMR153" s="44"/>
      <c r="AMS153" s="44"/>
      <c r="AMT153" s="44"/>
      <c r="AMU153" s="44"/>
      <c r="AMV153" s="44"/>
      <c r="AMW153" s="44"/>
      <c r="AMX153" s="44"/>
      <c r="AMY153" s="44"/>
      <c r="AMZ153" s="44"/>
      <c r="ANA153" s="44"/>
      <c r="ANB153" s="44"/>
      <c r="ANC153" s="44"/>
      <c r="AND153" s="44"/>
      <c r="ANE153" s="44"/>
      <c r="ANF153" s="44"/>
      <c r="ANG153" s="44"/>
      <c r="ANH153" s="44"/>
      <c r="ANI153" s="44"/>
      <c r="ANJ153" s="44"/>
      <c r="ANK153" s="44"/>
      <c r="ANL153" s="44"/>
      <c r="ANM153" s="44"/>
      <c r="ANN153" s="44"/>
      <c r="ANO153" s="44"/>
      <c r="ANP153" s="44"/>
      <c r="ANQ153" s="44"/>
      <c r="ANR153" s="44"/>
      <c r="ANS153" s="44"/>
      <c r="ANT153" s="44"/>
      <c r="ANU153" s="44"/>
      <c r="ANV153" s="44"/>
      <c r="ANW153" s="44"/>
      <c r="ANX153" s="44"/>
      <c r="ANY153" s="44"/>
      <c r="ANZ153" s="44"/>
      <c r="AOA153" s="44"/>
      <c r="AOB153" s="44"/>
      <c r="AOC153" s="44"/>
      <c r="AOD153" s="44"/>
      <c r="AOE153" s="44"/>
      <c r="AOF153" s="44"/>
      <c r="AOG153" s="44"/>
      <c r="AOH153" s="44"/>
      <c r="AOI153" s="44"/>
      <c r="AOJ153" s="44"/>
      <c r="AOK153" s="44"/>
      <c r="AOL153" s="44"/>
      <c r="AOM153" s="44"/>
      <c r="AON153" s="44"/>
      <c r="AOO153" s="44"/>
      <c r="AOP153" s="44"/>
      <c r="AOQ153" s="44"/>
      <c r="AOR153" s="44"/>
      <c r="AOS153" s="44"/>
      <c r="AOT153" s="44"/>
      <c r="AOU153" s="44"/>
      <c r="AOV153" s="44"/>
      <c r="AOW153" s="44"/>
      <c r="AOX153" s="44"/>
      <c r="AOY153" s="44"/>
      <c r="AOZ153" s="44"/>
      <c r="APA153" s="44"/>
      <c r="APB153" s="44"/>
      <c r="APC153" s="44"/>
      <c r="APD153" s="44"/>
      <c r="APE153" s="44"/>
      <c r="APF153" s="44"/>
      <c r="APG153" s="44"/>
      <c r="APH153" s="44"/>
      <c r="API153" s="44"/>
      <c r="APJ153" s="44"/>
      <c r="APK153" s="44"/>
      <c r="APL153" s="44"/>
      <c r="APM153" s="44"/>
      <c r="APN153" s="44"/>
      <c r="APO153" s="44"/>
      <c r="APP153" s="44"/>
      <c r="APQ153" s="44"/>
      <c r="APR153" s="44"/>
      <c r="APS153" s="44"/>
      <c r="APT153" s="44"/>
      <c r="APU153" s="44"/>
      <c r="APV153" s="44"/>
      <c r="APW153" s="44"/>
      <c r="APX153" s="44"/>
      <c r="APY153" s="44"/>
      <c r="APZ153" s="44"/>
      <c r="AQA153" s="44"/>
      <c r="AQB153" s="44"/>
      <c r="AQC153" s="44"/>
      <c r="AQD153" s="44"/>
      <c r="AQE153" s="44"/>
      <c r="AQF153" s="44"/>
      <c r="AQG153" s="44"/>
      <c r="AQH153" s="44"/>
      <c r="AQI153" s="44"/>
      <c r="AQJ153" s="44"/>
      <c r="AQK153" s="44"/>
      <c r="AQL153" s="44"/>
      <c r="AQM153" s="44"/>
      <c r="AQN153" s="44"/>
      <c r="AQO153" s="44"/>
      <c r="AQP153" s="44"/>
      <c r="AQQ153" s="44"/>
      <c r="AQR153" s="44"/>
      <c r="AQS153" s="44"/>
      <c r="AQT153" s="44"/>
      <c r="AQU153" s="44"/>
      <c r="AQV153" s="44"/>
      <c r="AQW153" s="44"/>
      <c r="AQX153" s="44"/>
      <c r="AQY153" s="44"/>
      <c r="AQZ153" s="44"/>
      <c r="ARA153" s="44"/>
      <c r="ARB153" s="44"/>
      <c r="ARC153" s="44"/>
      <c r="ARD153" s="44"/>
      <c r="ARE153" s="44"/>
      <c r="ARF153" s="44"/>
      <c r="ARG153" s="44"/>
      <c r="ARH153" s="44"/>
      <c r="ARI153" s="44"/>
      <c r="ARJ153" s="44"/>
      <c r="ARK153" s="44"/>
      <c r="ARL153" s="44"/>
      <c r="ARM153" s="44"/>
      <c r="ARN153" s="44"/>
      <c r="ARO153" s="44"/>
      <c r="ARP153" s="44"/>
      <c r="ARQ153" s="44"/>
      <c r="ARR153" s="44"/>
      <c r="ARS153" s="44"/>
      <c r="ART153" s="44"/>
      <c r="ARU153" s="44"/>
      <c r="ARV153" s="44"/>
      <c r="ARW153" s="44"/>
      <c r="ARX153" s="44"/>
      <c r="ARY153" s="44"/>
      <c r="ARZ153" s="44"/>
      <c r="ASA153" s="44"/>
      <c r="ASB153" s="44"/>
      <c r="ASC153" s="44"/>
      <c r="ASD153" s="44"/>
      <c r="ASE153" s="44"/>
      <c r="ASF153" s="44"/>
      <c r="ASG153" s="44"/>
      <c r="ASH153" s="44"/>
      <c r="ASI153" s="44"/>
      <c r="ASJ153" s="44"/>
      <c r="ASK153" s="44"/>
      <c r="ASL153" s="44"/>
      <c r="ASM153" s="44"/>
      <c r="ASN153" s="44"/>
      <c r="ASO153" s="44"/>
      <c r="ASP153" s="44"/>
      <c r="ASQ153" s="44"/>
      <c r="ASR153" s="44"/>
      <c r="ASS153" s="44"/>
      <c r="AST153" s="44"/>
      <c r="ASU153" s="44"/>
      <c r="ASV153" s="44"/>
      <c r="ASW153" s="44"/>
      <c r="ASX153" s="44"/>
      <c r="ASY153" s="44"/>
      <c r="ASZ153" s="44"/>
      <c r="ATA153" s="44"/>
      <c r="ATB153" s="44"/>
      <c r="ATC153" s="44"/>
      <c r="ATD153" s="44"/>
      <c r="ATE153" s="44"/>
      <c r="ATF153" s="44"/>
      <c r="ATG153" s="44"/>
      <c r="ATH153" s="44"/>
      <c r="ATI153" s="44"/>
      <c r="ATJ153" s="44"/>
      <c r="ATK153" s="44"/>
      <c r="ATL153" s="44"/>
      <c r="ATM153" s="44"/>
      <c r="ATN153" s="44"/>
      <c r="ATO153" s="44"/>
      <c r="ATP153" s="44"/>
      <c r="ATQ153" s="44"/>
      <c r="ATR153" s="44"/>
      <c r="ATS153" s="44"/>
      <c r="ATT153" s="44"/>
      <c r="ATU153" s="44"/>
      <c r="ATV153" s="44"/>
      <c r="ATW153" s="44"/>
      <c r="ATX153" s="44"/>
      <c r="ATY153" s="44"/>
      <c r="ATZ153" s="44"/>
      <c r="AUA153" s="44"/>
      <c r="AUB153" s="44"/>
      <c r="AUC153" s="44"/>
      <c r="AUD153" s="44"/>
      <c r="AUE153" s="44"/>
      <c r="AUF153" s="44"/>
      <c r="AUG153" s="44"/>
      <c r="AUH153" s="44"/>
      <c r="AUI153" s="44"/>
      <c r="AUJ153" s="44"/>
      <c r="AUK153" s="44"/>
      <c r="AUL153" s="44"/>
      <c r="AUM153" s="44"/>
      <c r="AUN153" s="44"/>
      <c r="AUO153" s="44"/>
      <c r="AUP153" s="44"/>
      <c r="AUQ153" s="44"/>
      <c r="AUR153" s="44"/>
      <c r="AUS153" s="44"/>
      <c r="AUT153" s="44"/>
      <c r="AUU153" s="44"/>
      <c r="AUV153" s="44"/>
      <c r="AUW153" s="44"/>
      <c r="AUX153" s="44"/>
      <c r="AUY153" s="44"/>
      <c r="AUZ153" s="44"/>
      <c r="AVA153" s="44"/>
      <c r="AVB153" s="44"/>
      <c r="AVC153" s="44"/>
      <c r="AVD153" s="44"/>
      <c r="AVE153" s="44"/>
      <c r="AVF153" s="44"/>
      <c r="AVG153" s="44"/>
      <c r="AVH153" s="44"/>
      <c r="AVI153" s="44"/>
      <c r="AVJ153" s="44"/>
      <c r="AVK153" s="44"/>
      <c r="AVL153" s="44"/>
      <c r="AVM153" s="44"/>
      <c r="AVN153" s="44"/>
      <c r="AVO153" s="44"/>
      <c r="AVP153" s="44"/>
      <c r="AVQ153" s="44"/>
      <c r="AVR153" s="44"/>
      <c r="AVS153" s="44"/>
      <c r="AVT153" s="44"/>
      <c r="AVU153" s="44"/>
      <c r="AWB153" s="44"/>
      <c r="AWC153" s="44"/>
      <c r="AWD153" s="44"/>
      <c r="AWE153" s="44"/>
      <c r="AWF153" s="44"/>
      <c r="AWG153" s="44"/>
      <c r="AWH153" s="44"/>
      <c r="AWI153" s="44"/>
      <c r="AWJ153" s="44"/>
      <c r="AWK153" s="44"/>
      <c r="AWL153" s="44"/>
      <c r="AWM153" s="44"/>
      <c r="AWN153" s="44"/>
      <c r="AWO153" s="44"/>
      <c r="AWP153" s="44"/>
      <c r="AWQ153" s="44"/>
      <c r="AWR153" s="44"/>
      <c r="AWS153" s="44"/>
      <c r="AWT153" s="44"/>
      <c r="AWU153" s="44"/>
      <c r="AWV153" s="44"/>
      <c r="AWW153" s="44"/>
      <c r="AWX153" s="44"/>
      <c r="AWY153" s="44"/>
      <c r="AWZ153" s="44"/>
      <c r="AXA153" s="44"/>
      <c r="AXB153" s="44"/>
      <c r="AXC153" s="44"/>
      <c r="AXD153" s="44"/>
      <c r="AXE153" s="44"/>
      <c r="AXF153" s="44"/>
      <c r="AXG153" s="44"/>
      <c r="AXH153" s="44"/>
      <c r="AXI153" s="44"/>
      <c r="AXJ153" s="44"/>
      <c r="AXK153" s="44"/>
      <c r="AXL153" s="44"/>
      <c r="AXM153" s="44"/>
      <c r="AXN153" s="44"/>
      <c r="AXO153" s="44"/>
      <c r="AXP153" s="44"/>
      <c r="AXQ153" s="44"/>
      <c r="AXR153" s="44"/>
      <c r="AXS153" s="44"/>
      <c r="AXT153" s="44"/>
      <c r="AXU153" s="44"/>
      <c r="AXV153" s="44"/>
      <c r="AXW153" s="44"/>
      <c r="AXX153" s="44"/>
      <c r="AXY153" s="44"/>
      <c r="AXZ153" s="44"/>
      <c r="AYA153" s="44"/>
      <c r="AYB153" s="44"/>
      <c r="AYC153" s="44"/>
      <c r="AYD153" s="44"/>
      <c r="AYE153" s="44"/>
      <c r="AYF153" s="44"/>
      <c r="AYG153" s="44"/>
      <c r="AYH153" s="44"/>
      <c r="AYI153" s="44"/>
      <c r="AYJ153" s="44"/>
      <c r="AYK153" s="44"/>
      <c r="AYL153" s="44"/>
      <c r="AYM153" s="44"/>
      <c r="AYN153" s="44"/>
      <c r="AYO153" s="44"/>
      <c r="AYP153" s="44"/>
      <c r="AYQ153" s="44"/>
      <c r="AYR153" s="44"/>
      <c r="AYS153" s="44"/>
      <c r="AYT153" s="44"/>
      <c r="AYU153" s="44"/>
      <c r="AYV153" s="44"/>
      <c r="AYW153" s="44"/>
      <c r="AYX153" s="44"/>
      <c r="AYY153" s="44"/>
      <c r="AYZ153" s="44"/>
      <c r="AZA153" s="44"/>
      <c r="AZB153" s="44"/>
      <c r="AZC153" s="44"/>
      <c r="AZD153" s="44"/>
      <c r="AZE153" s="44"/>
      <c r="AZF153" s="44"/>
      <c r="AZG153" s="44"/>
      <c r="AZH153" s="44"/>
      <c r="AZI153" s="44"/>
      <c r="AZJ153" s="44"/>
      <c r="AZK153" s="44"/>
      <c r="AZL153" s="44"/>
      <c r="AZM153" s="44"/>
      <c r="AZN153" s="44"/>
      <c r="AZO153" s="44"/>
      <c r="AZP153" s="44"/>
      <c r="AZQ153" s="44"/>
      <c r="AZR153" s="44"/>
      <c r="AZS153" s="44"/>
      <c r="AZT153" s="44"/>
      <c r="AZU153" s="44"/>
      <c r="AZV153" s="44"/>
      <c r="AZW153" s="44"/>
      <c r="AZX153" s="44"/>
      <c r="AZY153" s="44"/>
      <c r="AZZ153" s="44"/>
      <c r="BAA153" s="44"/>
      <c r="BAB153" s="44"/>
      <c r="BAC153" s="44"/>
      <c r="BAD153" s="44"/>
      <c r="BAE153" s="44"/>
      <c r="BAF153" s="44"/>
      <c r="BAG153" s="44"/>
      <c r="BAH153" s="44"/>
      <c r="BAI153" s="44"/>
      <c r="BAJ153" s="44"/>
      <c r="BAK153" s="44"/>
      <c r="BAL153" s="44"/>
      <c r="BAM153" s="44"/>
      <c r="BAN153" s="44"/>
      <c r="BAO153" s="44"/>
      <c r="BAP153" s="44"/>
      <c r="BAQ153" s="44"/>
      <c r="BAR153" s="44"/>
      <c r="BAS153" s="44"/>
      <c r="BAT153" s="44"/>
      <c r="BAU153" s="44"/>
      <c r="BAV153" s="44"/>
      <c r="BAW153" s="44"/>
      <c r="BAX153" s="44"/>
      <c r="BAY153" s="44"/>
      <c r="BAZ153" s="44"/>
      <c r="BBA153" s="44"/>
      <c r="BBB153" s="44"/>
      <c r="BBC153" s="44"/>
      <c r="BBD153" s="44"/>
      <c r="BBE153" s="44"/>
      <c r="BBF153" s="44"/>
      <c r="BBG153" s="44"/>
      <c r="BBH153" s="44"/>
      <c r="BBI153" s="44"/>
      <c r="BBJ153" s="44"/>
      <c r="BBK153" s="44"/>
      <c r="BBL153" s="44"/>
      <c r="BBM153" s="44"/>
      <c r="BBN153" s="44"/>
      <c r="BBO153" s="44"/>
      <c r="BBP153" s="44"/>
      <c r="BBQ153" s="44"/>
      <c r="BBR153" s="44"/>
      <c r="BBS153" s="44"/>
      <c r="BBT153" s="44"/>
      <c r="BBU153" s="44"/>
      <c r="BBV153" s="44"/>
      <c r="BBW153" s="44"/>
      <c r="BBX153" s="44"/>
      <c r="BBY153" s="44"/>
      <c r="BBZ153" s="44"/>
      <c r="BCA153" s="44"/>
      <c r="BCB153" s="44"/>
      <c r="BCC153" s="44"/>
      <c r="BCD153" s="44"/>
      <c r="BCE153" s="44"/>
      <c r="BCF153" s="44"/>
      <c r="BCG153" s="44"/>
      <c r="BCH153" s="44"/>
      <c r="BCI153" s="44"/>
      <c r="BCJ153" s="44"/>
      <c r="BCK153" s="44"/>
      <c r="BCL153" s="44"/>
      <c r="BCM153" s="44"/>
      <c r="BCN153" s="44"/>
      <c r="BCO153" s="44"/>
      <c r="BCP153" s="44"/>
      <c r="BCQ153" s="44"/>
      <c r="BCR153" s="44"/>
      <c r="BCS153" s="44"/>
      <c r="BCT153" s="44"/>
      <c r="BCU153" s="44"/>
      <c r="BCV153" s="44"/>
      <c r="BCW153" s="44"/>
      <c r="BCX153" s="44"/>
      <c r="BCY153" s="44"/>
      <c r="BCZ153" s="44"/>
      <c r="BDA153" s="44"/>
      <c r="BDB153" s="44"/>
      <c r="BDC153" s="44"/>
      <c r="BDD153" s="44"/>
      <c r="BDE153" s="44"/>
      <c r="BDF153" s="44"/>
      <c r="BDG153" s="44"/>
      <c r="BDH153" s="44"/>
      <c r="BDI153" s="44"/>
      <c r="BDJ153" s="44"/>
      <c r="BDK153" s="44"/>
      <c r="BDL153" s="44"/>
      <c r="BDM153" s="44"/>
      <c r="BDN153" s="44"/>
      <c r="BDO153" s="44"/>
      <c r="BDP153" s="44"/>
      <c r="BDQ153" s="44"/>
      <c r="BDR153" s="44"/>
      <c r="BDS153" s="44"/>
      <c r="BDT153" s="44"/>
      <c r="BDU153" s="44"/>
      <c r="BDV153" s="44"/>
      <c r="BDW153" s="44"/>
      <c r="BDX153" s="44"/>
      <c r="BDY153" s="44"/>
      <c r="BDZ153" s="44"/>
      <c r="BEA153" s="44"/>
      <c r="BEB153" s="44"/>
      <c r="BEC153" s="44"/>
      <c r="BED153" s="44"/>
      <c r="BEE153" s="44"/>
      <c r="BEF153" s="44"/>
      <c r="BEG153" s="44"/>
      <c r="BEH153" s="44"/>
      <c r="BEI153" s="44"/>
      <c r="BEJ153" s="44"/>
      <c r="BEK153" s="44"/>
      <c r="BEL153" s="44"/>
      <c r="BEM153" s="44"/>
      <c r="BEN153" s="44"/>
      <c r="BEO153" s="44"/>
      <c r="BEP153" s="44"/>
      <c r="BEQ153" s="44"/>
      <c r="BER153" s="44"/>
      <c r="BES153" s="44"/>
      <c r="BET153" s="44"/>
      <c r="BEU153" s="44"/>
      <c r="BEV153" s="44"/>
      <c r="BEW153" s="44"/>
      <c r="BEX153" s="44"/>
      <c r="BEY153" s="44"/>
      <c r="BEZ153" s="44"/>
      <c r="BFA153" s="44"/>
      <c r="BFB153" s="44"/>
      <c r="BFC153" s="44"/>
      <c r="BFD153" s="44"/>
      <c r="BFE153" s="44"/>
      <c r="BFF153" s="44"/>
      <c r="BFG153" s="44"/>
      <c r="BFH153" s="44"/>
      <c r="BFI153" s="44"/>
      <c r="BFJ153" s="44"/>
      <c r="BFK153" s="44"/>
      <c r="BFL153" s="44"/>
      <c r="BFM153" s="44"/>
      <c r="BFN153" s="44"/>
      <c r="BFO153" s="44"/>
      <c r="BFP153" s="44"/>
      <c r="BFQ153" s="44"/>
      <c r="BFX153" s="44"/>
      <c r="BFY153" s="44"/>
      <c r="BFZ153" s="44"/>
      <c r="BGA153" s="44"/>
      <c r="BGB153" s="44"/>
      <c r="BGC153" s="44"/>
      <c r="BGD153" s="44"/>
      <c r="BGE153" s="44"/>
      <c r="BGF153" s="44"/>
      <c r="BGG153" s="44"/>
      <c r="BGH153" s="44"/>
      <c r="BGI153" s="44"/>
      <c r="BGJ153" s="44"/>
      <c r="BGK153" s="44"/>
      <c r="BGL153" s="44"/>
      <c r="BGM153" s="44"/>
      <c r="BGN153" s="44"/>
      <c r="BGO153" s="44"/>
      <c r="BGP153" s="44"/>
      <c r="BGQ153" s="44"/>
      <c r="BGR153" s="44"/>
      <c r="BGS153" s="44"/>
      <c r="BGT153" s="44"/>
      <c r="BGU153" s="44"/>
      <c r="BGV153" s="44"/>
      <c r="BGW153" s="44"/>
      <c r="BGX153" s="44"/>
      <c r="BGY153" s="44"/>
      <c r="BGZ153" s="44"/>
      <c r="BHA153" s="44"/>
      <c r="BHB153" s="44"/>
      <c r="BHC153" s="44"/>
      <c r="BHD153" s="44"/>
      <c r="BHE153" s="44"/>
      <c r="BHF153" s="44"/>
      <c r="BHG153" s="44"/>
      <c r="BHH153" s="44"/>
      <c r="BHI153" s="44"/>
      <c r="BHJ153" s="44"/>
      <c r="BHK153" s="44"/>
      <c r="BHL153" s="44"/>
      <c r="BHM153" s="44"/>
      <c r="BHN153" s="44"/>
      <c r="BHO153" s="44"/>
      <c r="BHP153" s="44"/>
      <c r="BHQ153" s="44"/>
      <c r="BHR153" s="44"/>
      <c r="BHS153" s="44"/>
      <c r="BHT153" s="44"/>
      <c r="BHU153" s="44"/>
      <c r="BHV153" s="44"/>
      <c r="BHW153" s="44"/>
      <c r="BHX153" s="44"/>
      <c r="BHY153" s="44"/>
      <c r="BHZ153" s="44"/>
      <c r="BIA153" s="44"/>
      <c r="BIB153" s="44"/>
      <c r="BIC153" s="44"/>
      <c r="BID153" s="44"/>
      <c r="BIE153" s="44"/>
      <c r="BIF153" s="44"/>
      <c r="BIG153" s="44"/>
      <c r="BIH153" s="44"/>
      <c r="BII153" s="44"/>
      <c r="BIJ153" s="44"/>
      <c r="BIK153" s="44"/>
      <c r="BIL153" s="44"/>
      <c r="BIM153" s="44"/>
      <c r="BIN153" s="44"/>
      <c r="BIO153" s="44"/>
      <c r="BIP153" s="44"/>
      <c r="BIQ153" s="44"/>
      <c r="BIR153" s="44"/>
      <c r="BIS153" s="44"/>
      <c r="BIT153" s="44"/>
      <c r="BIU153" s="44"/>
      <c r="BIV153" s="44"/>
      <c r="BIW153" s="44"/>
      <c r="BIX153" s="44"/>
      <c r="BIY153" s="44"/>
      <c r="BIZ153" s="44"/>
      <c r="BJA153" s="44"/>
      <c r="BJB153" s="44"/>
      <c r="BJC153" s="44"/>
      <c r="BJD153" s="44"/>
      <c r="BJE153" s="44"/>
      <c r="BJF153" s="44"/>
      <c r="BJG153" s="44"/>
      <c r="BJH153" s="44"/>
      <c r="BJI153" s="44"/>
      <c r="BJJ153" s="44"/>
      <c r="BJK153" s="44"/>
      <c r="BJL153" s="44"/>
      <c r="BJM153" s="44"/>
      <c r="BJN153" s="44"/>
      <c r="BJO153" s="44"/>
      <c r="BJP153" s="44"/>
      <c r="BJQ153" s="44"/>
      <c r="BJR153" s="44"/>
      <c r="BJS153" s="44"/>
      <c r="BJT153" s="44"/>
      <c r="BJU153" s="44"/>
      <c r="BJV153" s="44"/>
      <c r="BJW153" s="44"/>
      <c r="BJX153" s="44"/>
      <c r="BJY153" s="44"/>
      <c r="BJZ153" s="44"/>
      <c r="BKA153" s="44"/>
      <c r="BKB153" s="44"/>
      <c r="BKC153" s="44"/>
      <c r="BKD153" s="44"/>
      <c r="BKE153" s="44"/>
      <c r="BKF153" s="44"/>
      <c r="BKG153" s="44"/>
      <c r="BKH153" s="44"/>
      <c r="BKI153" s="44"/>
      <c r="BKJ153" s="44"/>
      <c r="BKK153" s="44"/>
      <c r="BKL153" s="44"/>
      <c r="BKM153" s="44"/>
      <c r="BKN153" s="44"/>
      <c r="BKO153" s="44"/>
      <c r="BKP153" s="44"/>
      <c r="BKQ153" s="44"/>
      <c r="BKR153" s="44"/>
      <c r="BKS153" s="44"/>
      <c r="BKT153" s="44"/>
      <c r="BKU153" s="44"/>
      <c r="BKV153" s="44"/>
      <c r="BKW153" s="44"/>
      <c r="BKX153" s="44"/>
      <c r="BKY153" s="44"/>
      <c r="BKZ153" s="44"/>
      <c r="BLA153" s="44"/>
      <c r="BLB153" s="44"/>
      <c r="BLC153" s="44"/>
      <c r="BLD153" s="44"/>
      <c r="BLE153" s="44"/>
      <c r="BLF153" s="44"/>
      <c r="BLG153" s="44"/>
      <c r="BLH153" s="44"/>
      <c r="BLI153" s="44"/>
      <c r="BLJ153" s="44"/>
      <c r="BLK153" s="44"/>
      <c r="BLL153" s="44"/>
      <c r="BLM153" s="44"/>
      <c r="BLN153" s="44"/>
      <c r="BLO153" s="44"/>
      <c r="BLP153" s="44"/>
      <c r="BLQ153" s="44"/>
      <c r="BLR153" s="44"/>
      <c r="BLS153" s="44"/>
      <c r="BLT153" s="44"/>
      <c r="BLU153" s="44"/>
      <c r="BLV153" s="44"/>
      <c r="BLW153" s="44"/>
      <c r="BLX153" s="44"/>
      <c r="BLY153" s="44"/>
      <c r="BLZ153" s="44"/>
      <c r="BMA153" s="44"/>
      <c r="BMB153" s="44"/>
      <c r="BMC153" s="44"/>
      <c r="BMD153" s="44"/>
      <c r="BME153" s="44"/>
      <c r="BMF153" s="44"/>
      <c r="BMG153" s="44"/>
      <c r="BMH153" s="44"/>
      <c r="BMI153" s="44"/>
      <c r="BMJ153" s="44"/>
      <c r="BMK153" s="44"/>
      <c r="BML153" s="44"/>
      <c r="BMM153" s="44"/>
      <c r="BMN153" s="44"/>
      <c r="BMO153" s="44"/>
      <c r="BMP153" s="44"/>
      <c r="BMQ153" s="44"/>
      <c r="BMR153" s="44"/>
      <c r="BMS153" s="44"/>
      <c r="BMT153" s="44"/>
      <c r="BMU153" s="44"/>
      <c r="BMV153" s="44"/>
      <c r="BMW153" s="44"/>
      <c r="BMX153" s="44"/>
      <c r="BMY153" s="44"/>
      <c r="BMZ153" s="44"/>
      <c r="BNA153" s="44"/>
      <c r="BNB153" s="44"/>
      <c r="BNC153" s="44"/>
      <c r="BND153" s="44"/>
      <c r="BNE153" s="44"/>
      <c r="BNF153" s="44"/>
      <c r="BNG153" s="44"/>
      <c r="BNH153" s="44"/>
      <c r="BNI153" s="44"/>
      <c r="BNJ153" s="44"/>
      <c r="BNK153" s="44"/>
      <c r="BNL153" s="44"/>
      <c r="BNM153" s="44"/>
      <c r="BNN153" s="44"/>
      <c r="BNO153" s="44"/>
      <c r="BNP153" s="44"/>
      <c r="BNQ153" s="44"/>
      <c r="BNR153" s="44"/>
      <c r="BNS153" s="44"/>
      <c r="BNT153" s="44"/>
      <c r="BNU153" s="44"/>
      <c r="BNV153" s="44"/>
      <c r="BNW153" s="44"/>
      <c r="BNX153" s="44"/>
      <c r="BNY153" s="44"/>
      <c r="BNZ153" s="44"/>
      <c r="BOA153" s="44"/>
      <c r="BOB153" s="44"/>
      <c r="BOC153" s="44"/>
      <c r="BOD153" s="44"/>
      <c r="BOE153" s="44"/>
      <c r="BOF153" s="44"/>
      <c r="BOG153" s="44"/>
      <c r="BOH153" s="44"/>
      <c r="BOI153" s="44"/>
      <c r="BOJ153" s="44"/>
      <c r="BOK153" s="44"/>
      <c r="BOL153" s="44"/>
      <c r="BOM153" s="44"/>
      <c r="BON153" s="44"/>
      <c r="BOO153" s="44"/>
      <c r="BOP153" s="44"/>
      <c r="BOQ153" s="44"/>
      <c r="BOR153" s="44"/>
      <c r="BOS153" s="44"/>
      <c r="BOT153" s="44"/>
      <c r="BOU153" s="44"/>
      <c r="BOV153" s="44"/>
      <c r="BOW153" s="44"/>
      <c r="BOX153" s="44"/>
      <c r="BOY153" s="44"/>
      <c r="BOZ153" s="44"/>
      <c r="BPA153" s="44"/>
      <c r="BPB153" s="44"/>
      <c r="BPC153" s="44"/>
      <c r="BPD153" s="44"/>
      <c r="BPE153" s="44"/>
      <c r="BPF153" s="44"/>
      <c r="BPG153" s="44"/>
      <c r="BPH153" s="44"/>
      <c r="BPI153" s="44"/>
      <c r="BPJ153" s="44"/>
      <c r="BPK153" s="44"/>
      <c r="BPL153" s="44"/>
      <c r="BPM153" s="44"/>
      <c r="BPT153" s="44"/>
      <c r="BPU153" s="44"/>
      <c r="BPV153" s="44"/>
      <c r="BPW153" s="44"/>
      <c r="BPX153" s="44"/>
      <c r="BPY153" s="44"/>
      <c r="BPZ153" s="44"/>
      <c r="BQA153" s="44"/>
      <c r="BQB153" s="44"/>
      <c r="BQC153" s="44"/>
      <c r="BQD153" s="44"/>
      <c r="BQE153" s="44"/>
      <c r="BQF153" s="44"/>
      <c r="BQG153" s="44"/>
      <c r="BQH153" s="44"/>
      <c r="BQI153" s="44"/>
      <c r="BQJ153" s="44"/>
      <c r="BQK153" s="44"/>
      <c r="BQL153" s="44"/>
      <c r="BQM153" s="44"/>
      <c r="BQN153" s="44"/>
      <c r="BQO153" s="44"/>
      <c r="BQP153" s="44"/>
      <c r="BQQ153" s="44"/>
      <c r="BQR153" s="44"/>
      <c r="BQS153" s="44"/>
      <c r="BQT153" s="44"/>
      <c r="BQU153" s="44"/>
      <c r="BQV153" s="44"/>
      <c r="BQW153" s="44"/>
      <c r="BQX153" s="44"/>
      <c r="BQY153" s="44"/>
      <c r="BQZ153" s="44"/>
      <c r="BRA153" s="44"/>
      <c r="BRB153" s="44"/>
      <c r="BRC153" s="44"/>
      <c r="BRD153" s="44"/>
      <c r="BRE153" s="44"/>
      <c r="BRF153" s="44"/>
      <c r="BRG153" s="44"/>
      <c r="BRH153" s="44"/>
      <c r="BRI153" s="44"/>
      <c r="BRJ153" s="44"/>
      <c r="BRK153" s="44"/>
      <c r="BRL153" s="44"/>
      <c r="BRM153" s="44"/>
      <c r="BRN153" s="44"/>
      <c r="BRO153" s="44"/>
      <c r="BRP153" s="44"/>
      <c r="BRQ153" s="44"/>
      <c r="BRR153" s="44"/>
      <c r="BRS153" s="44"/>
      <c r="BRT153" s="44"/>
      <c r="BRU153" s="44"/>
      <c r="BRV153" s="44"/>
      <c r="BRW153" s="44"/>
      <c r="BRX153" s="44"/>
      <c r="BRY153" s="44"/>
      <c r="BRZ153" s="44"/>
      <c r="BSA153" s="44"/>
      <c r="BSB153" s="44"/>
      <c r="BSC153" s="44"/>
      <c r="BSD153" s="44"/>
      <c r="BSE153" s="44"/>
      <c r="BSF153" s="44"/>
      <c r="BSG153" s="44"/>
      <c r="BSH153" s="44"/>
      <c r="BSI153" s="44"/>
      <c r="BSJ153" s="44"/>
      <c r="BSK153" s="44"/>
      <c r="BSL153" s="44"/>
      <c r="BSM153" s="44"/>
      <c r="BSN153" s="44"/>
      <c r="BSO153" s="44"/>
      <c r="BSP153" s="44"/>
      <c r="BSQ153" s="44"/>
      <c r="BSR153" s="44"/>
      <c r="BSS153" s="44"/>
      <c r="BST153" s="44"/>
      <c r="BSU153" s="44"/>
      <c r="BSV153" s="44"/>
      <c r="BSW153" s="44"/>
      <c r="BSX153" s="44"/>
      <c r="BSY153" s="44"/>
      <c r="BSZ153" s="44"/>
      <c r="BTA153" s="44"/>
      <c r="BTB153" s="44"/>
      <c r="BTC153" s="44"/>
      <c r="BTD153" s="44"/>
      <c r="BTE153" s="44"/>
      <c r="BTF153" s="44"/>
      <c r="BTG153" s="44"/>
      <c r="BTH153" s="44"/>
      <c r="BTI153" s="44"/>
      <c r="BTJ153" s="44"/>
      <c r="BTK153" s="44"/>
      <c r="BTL153" s="44"/>
      <c r="BTM153" s="44"/>
      <c r="BTN153" s="44"/>
      <c r="BTO153" s="44"/>
      <c r="BTP153" s="44"/>
      <c r="BTQ153" s="44"/>
      <c r="BTR153" s="44"/>
      <c r="BTS153" s="44"/>
      <c r="BTT153" s="44"/>
      <c r="BTU153" s="44"/>
      <c r="BTV153" s="44"/>
      <c r="BTW153" s="44"/>
      <c r="BTX153" s="44"/>
      <c r="BTY153" s="44"/>
      <c r="BTZ153" s="44"/>
      <c r="BUA153" s="44"/>
      <c r="BUB153" s="44"/>
      <c r="BUC153" s="44"/>
      <c r="BUD153" s="44"/>
      <c r="BUE153" s="44"/>
      <c r="BUF153" s="44"/>
      <c r="BUG153" s="44"/>
      <c r="BUH153" s="44"/>
      <c r="BUI153" s="44"/>
      <c r="BUJ153" s="44"/>
      <c r="BUK153" s="44"/>
      <c r="BUL153" s="44"/>
      <c r="BUM153" s="44"/>
      <c r="BUN153" s="44"/>
      <c r="BUO153" s="44"/>
      <c r="BUP153" s="44"/>
      <c r="BUQ153" s="44"/>
      <c r="BUR153" s="44"/>
      <c r="BUS153" s="44"/>
      <c r="BUT153" s="44"/>
      <c r="BUU153" s="44"/>
      <c r="BUV153" s="44"/>
      <c r="BUW153" s="44"/>
      <c r="BUX153" s="44"/>
      <c r="BUY153" s="44"/>
      <c r="BUZ153" s="44"/>
      <c r="BVA153" s="44"/>
      <c r="BVB153" s="44"/>
      <c r="BVC153" s="44"/>
      <c r="BVD153" s="44"/>
      <c r="BVE153" s="44"/>
      <c r="BVF153" s="44"/>
      <c r="BVG153" s="44"/>
      <c r="BVH153" s="44"/>
      <c r="BVI153" s="44"/>
      <c r="BVJ153" s="44"/>
      <c r="BVK153" s="44"/>
      <c r="BVL153" s="44"/>
      <c r="BVM153" s="44"/>
      <c r="BVN153" s="44"/>
      <c r="BVO153" s="44"/>
      <c r="BVP153" s="44"/>
      <c r="BVQ153" s="44"/>
      <c r="BVR153" s="44"/>
      <c r="BVS153" s="44"/>
      <c r="BVT153" s="44"/>
      <c r="BVU153" s="44"/>
      <c r="BVV153" s="44"/>
      <c r="BVW153" s="44"/>
      <c r="BVX153" s="44"/>
      <c r="BVY153" s="44"/>
      <c r="BVZ153" s="44"/>
      <c r="BWA153" s="44"/>
      <c r="BWB153" s="44"/>
      <c r="BWC153" s="44"/>
      <c r="BWD153" s="44"/>
      <c r="BWE153" s="44"/>
      <c r="BWF153" s="44"/>
      <c r="BWG153" s="44"/>
      <c r="BWH153" s="44"/>
      <c r="BWI153" s="44"/>
      <c r="BWJ153" s="44"/>
      <c r="BWK153" s="44"/>
      <c r="BWL153" s="44"/>
      <c r="BWM153" s="44"/>
      <c r="BWN153" s="44"/>
      <c r="BWO153" s="44"/>
      <c r="BWP153" s="44"/>
      <c r="BWQ153" s="44"/>
      <c r="BWR153" s="44"/>
      <c r="BWS153" s="44"/>
      <c r="BWT153" s="44"/>
      <c r="BWU153" s="44"/>
      <c r="BWV153" s="44"/>
      <c r="BWW153" s="44"/>
      <c r="BWX153" s="44"/>
      <c r="BWY153" s="44"/>
      <c r="BWZ153" s="44"/>
      <c r="BXA153" s="44"/>
      <c r="BXB153" s="44"/>
      <c r="BXC153" s="44"/>
      <c r="BXD153" s="44"/>
      <c r="BXE153" s="44"/>
      <c r="BXF153" s="44"/>
      <c r="BXG153" s="44"/>
      <c r="BXH153" s="44"/>
      <c r="BXI153" s="44"/>
      <c r="BXJ153" s="44"/>
      <c r="BXK153" s="44"/>
      <c r="BXL153" s="44"/>
      <c r="BXM153" s="44"/>
      <c r="BXN153" s="44"/>
      <c r="BXO153" s="44"/>
      <c r="BXP153" s="44"/>
      <c r="BXQ153" s="44"/>
      <c r="BXR153" s="44"/>
      <c r="BXS153" s="44"/>
      <c r="BXT153" s="44"/>
      <c r="BXU153" s="44"/>
      <c r="BXV153" s="44"/>
      <c r="BXW153" s="44"/>
      <c r="BXX153" s="44"/>
      <c r="BXY153" s="44"/>
      <c r="BXZ153" s="44"/>
      <c r="BYA153" s="44"/>
      <c r="BYB153" s="44"/>
      <c r="BYC153" s="44"/>
      <c r="BYD153" s="44"/>
      <c r="BYE153" s="44"/>
      <c r="BYF153" s="44"/>
      <c r="BYG153" s="44"/>
      <c r="BYH153" s="44"/>
      <c r="BYI153" s="44"/>
      <c r="BYJ153" s="44"/>
      <c r="BYK153" s="44"/>
      <c r="BYL153" s="44"/>
      <c r="BYM153" s="44"/>
      <c r="BYN153" s="44"/>
      <c r="BYO153" s="44"/>
      <c r="BYP153" s="44"/>
      <c r="BYQ153" s="44"/>
      <c r="BYR153" s="44"/>
      <c r="BYS153" s="44"/>
      <c r="BYT153" s="44"/>
      <c r="BYU153" s="44"/>
      <c r="BYV153" s="44"/>
      <c r="BYW153" s="44"/>
      <c r="BYX153" s="44"/>
      <c r="BYY153" s="44"/>
      <c r="BYZ153" s="44"/>
      <c r="BZA153" s="44"/>
      <c r="BZB153" s="44"/>
      <c r="BZC153" s="44"/>
      <c r="BZD153" s="44"/>
      <c r="BZE153" s="44"/>
      <c r="BZF153" s="44"/>
      <c r="BZG153" s="44"/>
      <c r="BZH153" s="44"/>
      <c r="BZI153" s="44"/>
      <c r="BZP153" s="44"/>
      <c r="BZQ153" s="44"/>
      <c r="BZR153" s="44"/>
      <c r="BZS153" s="44"/>
      <c r="BZT153" s="44"/>
      <c r="BZU153" s="44"/>
      <c r="BZV153" s="44"/>
      <c r="BZW153" s="44"/>
      <c r="BZX153" s="44"/>
      <c r="BZY153" s="44"/>
      <c r="BZZ153" s="44"/>
      <c r="CAA153" s="44"/>
      <c r="CAB153" s="44"/>
      <c r="CAC153" s="44"/>
      <c r="CAD153" s="44"/>
      <c r="CAE153" s="44"/>
      <c r="CAF153" s="44"/>
      <c r="CAG153" s="44"/>
      <c r="CAH153" s="44"/>
      <c r="CAI153" s="44"/>
      <c r="CAJ153" s="44"/>
      <c r="CAK153" s="44"/>
      <c r="CAL153" s="44"/>
      <c r="CAM153" s="44"/>
      <c r="CAN153" s="44"/>
      <c r="CAO153" s="44"/>
      <c r="CAP153" s="44"/>
      <c r="CAQ153" s="44"/>
      <c r="CAR153" s="44"/>
      <c r="CAS153" s="44"/>
      <c r="CAT153" s="44"/>
      <c r="CAU153" s="44"/>
      <c r="CAV153" s="44"/>
      <c r="CAW153" s="44"/>
      <c r="CAX153" s="44"/>
      <c r="CAY153" s="44"/>
      <c r="CAZ153" s="44"/>
      <c r="CBA153" s="44"/>
      <c r="CBB153" s="44"/>
      <c r="CBC153" s="44"/>
      <c r="CBD153" s="44"/>
      <c r="CBE153" s="44"/>
      <c r="CBF153" s="44"/>
      <c r="CBG153" s="44"/>
      <c r="CBH153" s="44"/>
      <c r="CBI153" s="44"/>
      <c r="CBJ153" s="44"/>
      <c r="CBK153" s="44"/>
      <c r="CBL153" s="44"/>
      <c r="CBM153" s="44"/>
      <c r="CBN153" s="44"/>
      <c r="CBO153" s="44"/>
      <c r="CBP153" s="44"/>
      <c r="CBQ153" s="44"/>
      <c r="CBR153" s="44"/>
      <c r="CBS153" s="44"/>
      <c r="CBT153" s="44"/>
      <c r="CBU153" s="44"/>
      <c r="CBV153" s="44"/>
      <c r="CBW153" s="44"/>
      <c r="CBX153" s="44"/>
      <c r="CBY153" s="44"/>
      <c r="CBZ153" s="44"/>
      <c r="CCA153" s="44"/>
      <c r="CCB153" s="44"/>
      <c r="CCC153" s="44"/>
      <c r="CCD153" s="44"/>
      <c r="CCE153" s="44"/>
      <c r="CCF153" s="44"/>
      <c r="CCG153" s="44"/>
      <c r="CCH153" s="44"/>
      <c r="CCI153" s="44"/>
      <c r="CCJ153" s="44"/>
      <c r="CCK153" s="44"/>
      <c r="CCL153" s="44"/>
      <c r="CCM153" s="44"/>
      <c r="CCN153" s="44"/>
      <c r="CCO153" s="44"/>
      <c r="CCP153" s="44"/>
      <c r="CCQ153" s="44"/>
      <c r="CCR153" s="44"/>
      <c r="CCS153" s="44"/>
      <c r="CCT153" s="44"/>
      <c r="CCU153" s="44"/>
      <c r="CCV153" s="44"/>
      <c r="CCW153" s="44"/>
      <c r="CCX153" s="44"/>
      <c r="CCY153" s="44"/>
      <c r="CCZ153" s="44"/>
      <c r="CDA153" s="44"/>
      <c r="CDB153" s="44"/>
      <c r="CDC153" s="44"/>
      <c r="CDD153" s="44"/>
      <c r="CDE153" s="44"/>
      <c r="CDF153" s="44"/>
      <c r="CDG153" s="44"/>
      <c r="CDH153" s="44"/>
      <c r="CDI153" s="44"/>
      <c r="CDJ153" s="44"/>
      <c r="CDK153" s="44"/>
      <c r="CDL153" s="44"/>
      <c r="CDM153" s="44"/>
      <c r="CDN153" s="44"/>
      <c r="CDO153" s="44"/>
      <c r="CDP153" s="44"/>
      <c r="CDQ153" s="44"/>
      <c r="CDR153" s="44"/>
      <c r="CDS153" s="44"/>
      <c r="CDT153" s="44"/>
      <c r="CDU153" s="44"/>
      <c r="CDV153" s="44"/>
      <c r="CDW153" s="44"/>
      <c r="CDX153" s="44"/>
      <c r="CDY153" s="44"/>
      <c r="CDZ153" s="44"/>
      <c r="CEA153" s="44"/>
      <c r="CEB153" s="44"/>
      <c r="CEC153" s="44"/>
      <c r="CED153" s="44"/>
      <c r="CEE153" s="44"/>
      <c r="CEF153" s="44"/>
      <c r="CEG153" s="44"/>
      <c r="CEH153" s="44"/>
      <c r="CEI153" s="44"/>
      <c r="CEJ153" s="44"/>
      <c r="CEK153" s="44"/>
      <c r="CEL153" s="44"/>
      <c r="CEM153" s="44"/>
      <c r="CEN153" s="44"/>
      <c r="CEO153" s="44"/>
      <c r="CEP153" s="44"/>
      <c r="CEQ153" s="44"/>
      <c r="CER153" s="44"/>
      <c r="CES153" s="44"/>
      <c r="CET153" s="44"/>
      <c r="CEU153" s="44"/>
      <c r="CEV153" s="44"/>
      <c r="CEW153" s="44"/>
      <c r="CEX153" s="44"/>
      <c r="CEY153" s="44"/>
      <c r="CEZ153" s="44"/>
      <c r="CFA153" s="44"/>
      <c r="CFB153" s="44"/>
      <c r="CFC153" s="44"/>
      <c r="CFD153" s="44"/>
      <c r="CFE153" s="44"/>
      <c r="CFF153" s="44"/>
      <c r="CFG153" s="44"/>
      <c r="CFH153" s="44"/>
      <c r="CFI153" s="44"/>
      <c r="CFJ153" s="44"/>
      <c r="CFK153" s="44"/>
      <c r="CFL153" s="44"/>
      <c r="CFM153" s="44"/>
      <c r="CFN153" s="44"/>
      <c r="CFO153" s="44"/>
      <c r="CFP153" s="44"/>
      <c r="CFQ153" s="44"/>
      <c r="CFR153" s="44"/>
      <c r="CFS153" s="44"/>
      <c r="CFT153" s="44"/>
      <c r="CFU153" s="44"/>
      <c r="CFV153" s="44"/>
      <c r="CFW153" s="44"/>
      <c r="CFX153" s="44"/>
      <c r="CFY153" s="44"/>
      <c r="CFZ153" s="44"/>
      <c r="CGA153" s="44"/>
      <c r="CGB153" s="44"/>
      <c r="CGC153" s="44"/>
      <c r="CGD153" s="44"/>
      <c r="CGE153" s="44"/>
      <c r="CGF153" s="44"/>
      <c r="CGG153" s="44"/>
      <c r="CGH153" s="44"/>
      <c r="CGI153" s="44"/>
      <c r="CGJ153" s="44"/>
      <c r="CGK153" s="44"/>
      <c r="CGL153" s="44"/>
      <c r="CGM153" s="44"/>
      <c r="CGN153" s="44"/>
      <c r="CGO153" s="44"/>
      <c r="CGP153" s="44"/>
      <c r="CGQ153" s="44"/>
      <c r="CGR153" s="44"/>
      <c r="CGS153" s="44"/>
      <c r="CGT153" s="44"/>
      <c r="CGU153" s="44"/>
      <c r="CGV153" s="44"/>
      <c r="CGW153" s="44"/>
      <c r="CGX153" s="44"/>
      <c r="CGY153" s="44"/>
      <c r="CGZ153" s="44"/>
      <c r="CHA153" s="44"/>
      <c r="CHB153" s="44"/>
      <c r="CHC153" s="44"/>
      <c r="CHD153" s="44"/>
      <c r="CHE153" s="44"/>
      <c r="CHF153" s="44"/>
      <c r="CHG153" s="44"/>
      <c r="CHH153" s="44"/>
      <c r="CHI153" s="44"/>
      <c r="CHJ153" s="44"/>
      <c r="CHK153" s="44"/>
      <c r="CHL153" s="44"/>
      <c r="CHM153" s="44"/>
      <c r="CHN153" s="44"/>
      <c r="CHO153" s="44"/>
      <c r="CHP153" s="44"/>
      <c r="CHQ153" s="44"/>
      <c r="CHR153" s="44"/>
      <c r="CHS153" s="44"/>
      <c r="CHT153" s="44"/>
      <c r="CHU153" s="44"/>
      <c r="CHV153" s="44"/>
      <c r="CHW153" s="44"/>
      <c r="CHX153" s="44"/>
      <c r="CHY153" s="44"/>
      <c r="CHZ153" s="44"/>
      <c r="CIA153" s="44"/>
      <c r="CIB153" s="44"/>
      <c r="CIC153" s="44"/>
      <c r="CID153" s="44"/>
      <c r="CIE153" s="44"/>
      <c r="CIF153" s="44"/>
      <c r="CIG153" s="44"/>
      <c r="CIH153" s="44"/>
      <c r="CII153" s="44"/>
      <c r="CIJ153" s="44"/>
      <c r="CIK153" s="44"/>
      <c r="CIL153" s="44"/>
      <c r="CIM153" s="44"/>
      <c r="CIN153" s="44"/>
      <c r="CIO153" s="44"/>
      <c r="CIP153" s="44"/>
      <c r="CIQ153" s="44"/>
      <c r="CIR153" s="44"/>
      <c r="CIS153" s="44"/>
      <c r="CIT153" s="44"/>
      <c r="CIU153" s="44"/>
      <c r="CIV153" s="44"/>
      <c r="CIW153" s="44"/>
      <c r="CIX153" s="44"/>
      <c r="CIY153" s="44"/>
      <c r="CIZ153" s="44"/>
      <c r="CJA153" s="44"/>
      <c r="CJB153" s="44"/>
      <c r="CJC153" s="44"/>
      <c r="CJD153" s="44"/>
      <c r="CJE153" s="44"/>
      <c r="CJL153" s="44"/>
      <c r="CJM153" s="44"/>
      <c r="CJN153" s="44"/>
      <c r="CJO153" s="44"/>
      <c r="CJP153" s="44"/>
      <c r="CJQ153" s="44"/>
      <c r="CJR153" s="44"/>
      <c r="CJS153" s="44"/>
      <c r="CJT153" s="44"/>
      <c r="CJU153" s="44"/>
      <c r="CJV153" s="44"/>
      <c r="CJW153" s="44"/>
      <c r="CJX153" s="44"/>
      <c r="CJY153" s="44"/>
      <c r="CJZ153" s="44"/>
      <c r="CKA153" s="44"/>
      <c r="CKB153" s="44"/>
      <c r="CKC153" s="44"/>
      <c r="CKD153" s="44"/>
      <c r="CKE153" s="44"/>
      <c r="CKF153" s="44"/>
      <c r="CKG153" s="44"/>
      <c r="CKH153" s="44"/>
      <c r="CKI153" s="44"/>
      <c r="CKJ153" s="44"/>
      <c r="CKK153" s="44"/>
      <c r="CKL153" s="44"/>
      <c r="CKM153" s="44"/>
      <c r="CKN153" s="44"/>
      <c r="CKO153" s="44"/>
      <c r="CKP153" s="44"/>
      <c r="CKQ153" s="44"/>
      <c r="CKR153" s="44"/>
      <c r="CKS153" s="44"/>
      <c r="CKT153" s="44"/>
      <c r="CKU153" s="44"/>
      <c r="CKV153" s="44"/>
      <c r="CKW153" s="44"/>
      <c r="CKX153" s="44"/>
      <c r="CKY153" s="44"/>
      <c r="CKZ153" s="44"/>
      <c r="CLA153" s="44"/>
      <c r="CLB153" s="44"/>
      <c r="CLC153" s="44"/>
      <c r="CLD153" s="44"/>
      <c r="CLE153" s="44"/>
      <c r="CLF153" s="44"/>
      <c r="CLG153" s="44"/>
      <c r="CLH153" s="44"/>
      <c r="CLI153" s="44"/>
      <c r="CLJ153" s="44"/>
      <c r="CLK153" s="44"/>
      <c r="CLL153" s="44"/>
      <c r="CLM153" s="44"/>
      <c r="CLN153" s="44"/>
      <c r="CLO153" s="44"/>
      <c r="CLP153" s="44"/>
      <c r="CLQ153" s="44"/>
      <c r="CLR153" s="44"/>
      <c r="CLS153" s="44"/>
      <c r="CLT153" s="44"/>
      <c r="CLU153" s="44"/>
      <c r="CLV153" s="44"/>
      <c r="CLW153" s="44"/>
      <c r="CLX153" s="44"/>
      <c r="CLY153" s="44"/>
      <c r="CLZ153" s="44"/>
      <c r="CMA153" s="44"/>
      <c r="CMB153" s="44"/>
      <c r="CMC153" s="44"/>
      <c r="CMD153" s="44"/>
      <c r="CME153" s="44"/>
      <c r="CMF153" s="44"/>
      <c r="CMG153" s="44"/>
      <c r="CMH153" s="44"/>
      <c r="CMI153" s="44"/>
      <c r="CMJ153" s="44"/>
      <c r="CMK153" s="44"/>
      <c r="CML153" s="44"/>
      <c r="CMM153" s="44"/>
      <c r="CMN153" s="44"/>
      <c r="CMO153" s="44"/>
      <c r="CMP153" s="44"/>
      <c r="CMQ153" s="44"/>
      <c r="CMR153" s="44"/>
      <c r="CMS153" s="44"/>
      <c r="CMT153" s="44"/>
      <c r="CMU153" s="44"/>
      <c r="CMV153" s="44"/>
      <c r="CMW153" s="44"/>
      <c r="CMX153" s="44"/>
      <c r="CMY153" s="44"/>
      <c r="CMZ153" s="44"/>
      <c r="CNA153" s="44"/>
      <c r="CNB153" s="44"/>
      <c r="CNC153" s="44"/>
      <c r="CND153" s="44"/>
      <c r="CNE153" s="44"/>
      <c r="CNF153" s="44"/>
      <c r="CNG153" s="44"/>
      <c r="CNH153" s="44"/>
      <c r="CNI153" s="44"/>
      <c r="CNJ153" s="44"/>
      <c r="CNK153" s="44"/>
      <c r="CNL153" s="44"/>
      <c r="CNM153" s="44"/>
      <c r="CNN153" s="44"/>
      <c r="CNO153" s="44"/>
      <c r="CNP153" s="44"/>
      <c r="CNQ153" s="44"/>
      <c r="CNR153" s="44"/>
      <c r="CNS153" s="44"/>
      <c r="CNT153" s="44"/>
      <c r="CNU153" s="44"/>
      <c r="CNV153" s="44"/>
      <c r="CNW153" s="44"/>
      <c r="CNX153" s="44"/>
      <c r="CNY153" s="44"/>
      <c r="CNZ153" s="44"/>
      <c r="COA153" s="44"/>
      <c r="COB153" s="44"/>
      <c r="COC153" s="44"/>
      <c r="COD153" s="44"/>
      <c r="COE153" s="44"/>
      <c r="COF153" s="44"/>
      <c r="COG153" s="44"/>
      <c r="COH153" s="44"/>
      <c r="COI153" s="44"/>
      <c r="COJ153" s="44"/>
      <c r="COK153" s="44"/>
      <c r="COL153" s="44"/>
      <c r="COM153" s="44"/>
      <c r="CON153" s="44"/>
      <c r="COO153" s="44"/>
      <c r="COP153" s="44"/>
      <c r="COQ153" s="44"/>
      <c r="COR153" s="44"/>
      <c r="COS153" s="44"/>
      <c r="COT153" s="44"/>
      <c r="COU153" s="44"/>
      <c r="COV153" s="44"/>
      <c r="COW153" s="44"/>
      <c r="COX153" s="44"/>
      <c r="COY153" s="44"/>
      <c r="COZ153" s="44"/>
      <c r="CPA153" s="44"/>
      <c r="CPB153" s="44"/>
      <c r="CPC153" s="44"/>
      <c r="CPD153" s="44"/>
      <c r="CPE153" s="44"/>
      <c r="CPF153" s="44"/>
      <c r="CPG153" s="44"/>
      <c r="CPH153" s="44"/>
      <c r="CPI153" s="44"/>
      <c r="CPJ153" s="44"/>
      <c r="CPK153" s="44"/>
      <c r="CPL153" s="44"/>
      <c r="CPM153" s="44"/>
      <c r="CPN153" s="44"/>
      <c r="CPO153" s="44"/>
      <c r="CPP153" s="44"/>
      <c r="CPQ153" s="44"/>
      <c r="CPR153" s="44"/>
      <c r="CPS153" s="44"/>
      <c r="CPT153" s="44"/>
      <c r="CPU153" s="44"/>
      <c r="CPV153" s="44"/>
      <c r="CPW153" s="44"/>
      <c r="CPX153" s="44"/>
      <c r="CPY153" s="44"/>
      <c r="CPZ153" s="44"/>
      <c r="CQA153" s="44"/>
      <c r="CQB153" s="44"/>
      <c r="CQC153" s="44"/>
      <c r="CQD153" s="44"/>
      <c r="CQE153" s="44"/>
      <c r="CQF153" s="44"/>
      <c r="CQG153" s="44"/>
      <c r="CQH153" s="44"/>
      <c r="CQI153" s="44"/>
      <c r="CQJ153" s="44"/>
      <c r="CQK153" s="44"/>
      <c r="CQL153" s="44"/>
      <c r="CQM153" s="44"/>
      <c r="CQN153" s="44"/>
      <c r="CQO153" s="44"/>
      <c r="CQP153" s="44"/>
      <c r="CQQ153" s="44"/>
      <c r="CQR153" s="44"/>
      <c r="CQS153" s="44"/>
      <c r="CQT153" s="44"/>
      <c r="CQU153" s="44"/>
      <c r="CQV153" s="44"/>
      <c r="CQW153" s="44"/>
      <c r="CQX153" s="44"/>
      <c r="CQY153" s="44"/>
      <c r="CQZ153" s="44"/>
      <c r="CRA153" s="44"/>
      <c r="CRB153" s="44"/>
      <c r="CRC153" s="44"/>
      <c r="CRD153" s="44"/>
      <c r="CRE153" s="44"/>
      <c r="CRF153" s="44"/>
      <c r="CRG153" s="44"/>
      <c r="CRH153" s="44"/>
      <c r="CRI153" s="44"/>
      <c r="CRJ153" s="44"/>
      <c r="CRK153" s="44"/>
      <c r="CRL153" s="44"/>
      <c r="CRM153" s="44"/>
      <c r="CRN153" s="44"/>
      <c r="CRO153" s="44"/>
      <c r="CRP153" s="44"/>
      <c r="CRQ153" s="44"/>
      <c r="CRR153" s="44"/>
      <c r="CRS153" s="44"/>
      <c r="CRT153" s="44"/>
      <c r="CRU153" s="44"/>
      <c r="CRV153" s="44"/>
      <c r="CRW153" s="44"/>
      <c r="CRX153" s="44"/>
      <c r="CRY153" s="44"/>
      <c r="CRZ153" s="44"/>
      <c r="CSA153" s="44"/>
      <c r="CSB153" s="44"/>
      <c r="CSC153" s="44"/>
      <c r="CSD153" s="44"/>
      <c r="CSE153" s="44"/>
      <c r="CSF153" s="44"/>
      <c r="CSG153" s="44"/>
      <c r="CSH153" s="44"/>
      <c r="CSI153" s="44"/>
      <c r="CSJ153" s="44"/>
      <c r="CSK153" s="44"/>
      <c r="CSL153" s="44"/>
      <c r="CSM153" s="44"/>
      <c r="CSN153" s="44"/>
      <c r="CSO153" s="44"/>
      <c r="CSP153" s="44"/>
      <c r="CSQ153" s="44"/>
      <c r="CSR153" s="44"/>
      <c r="CSS153" s="44"/>
      <c r="CST153" s="44"/>
      <c r="CSU153" s="44"/>
      <c r="CSV153" s="44"/>
      <c r="CSW153" s="44"/>
      <c r="CSX153" s="44"/>
      <c r="CSY153" s="44"/>
      <c r="CSZ153" s="44"/>
      <c r="CTA153" s="44"/>
      <c r="CTH153" s="44"/>
      <c r="CTI153" s="44"/>
      <c r="CTJ153" s="44"/>
      <c r="CTK153" s="44"/>
      <c r="CTL153" s="44"/>
      <c r="CTM153" s="44"/>
      <c r="CTN153" s="44"/>
      <c r="CTO153" s="44"/>
      <c r="CTP153" s="44"/>
      <c r="CTQ153" s="44"/>
      <c r="CTR153" s="44"/>
      <c r="CTS153" s="44"/>
      <c r="CTT153" s="44"/>
      <c r="CTU153" s="44"/>
      <c r="CTV153" s="44"/>
      <c r="CTW153" s="44"/>
      <c r="CTX153" s="44"/>
      <c r="CTY153" s="44"/>
      <c r="CTZ153" s="44"/>
      <c r="CUA153" s="44"/>
      <c r="CUB153" s="44"/>
      <c r="CUC153" s="44"/>
      <c r="CUD153" s="44"/>
      <c r="CUE153" s="44"/>
      <c r="CUF153" s="44"/>
      <c r="CUG153" s="44"/>
      <c r="CUH153" s="44"/>
      <c r="CUI153" s="44"/>
      <c r="CUJ153" s="44"/>
      <c r="CUK153" s="44"/>
      <c r="CUL153" s="44"/>
      <c r="CUM153" s="44"/>
      <c r="CUN153" s="44"/>
      <c r="CUO153" s="44"/>
      <c r="CUP153" s="44"/>
      <c r="CUQ153" s="44"/>
      <c r="CUR153" s="44"/>
      <c r="CUS153" s="44"/>
      <c r="CUT153" s="44"/>
      <c r="CUU153" s="44"/>
      <c r="CUV153" s="44"/>
      <c r="CUW153" s="44"/>
      <c r="CUX153" s="44"/>
      <c r="CUY153" s="44"/>
      <c r="CUZ153" s="44"/>
      <c r="CVA153" s="44"/>
      <c r="CVB153" s="44"/>
      <c r="CVC153" s="44"/>
      <c r="CVD153" s="44"/>
      <c r="CVE153" s="44"/>
      <c r="CVF153" s="44"/>
      <c r="CVG153" s="44"/>
      <c r="CVH153" s="44"/>
      <c r="CVI153" s="44"/>
      <c r="CVJ153" s="44"/>
      <c r="CVK153" s="44"/>
      <c r="CVL153" s="44"/>
      <c r="CVM153" s="44"/>
      <c r="CVN153" s="44"/>
      <c r="CVO153" s="44"/>
      <c r="CVP153" s="44"/>
      <c r="CVQ153" s="44"/>
      <c r="CVR153" s="44"/>
      <c r="CVS153" s="44"/>
      <c r="CVT153" s="44"/>
      <c r="CVU153" s="44"/>
      <c r="CVV153" s="44"/>
      <c r="CVW153" s="44"/>
      <c r="CVX153" s="44"/>
      <c r="CVY153" s="44"/>
      <c r="CVZ153" s="44"/>
      <c r="CWA153" s="44"/>
      <c r="CWB153" s="44"/>
      <c r="CWC153" s="44"/>
      <c r="CWD153" s="44"/>
      <c r="CWE153" s="44"/>
      <c r="CWF153" s="44"/>
      <c r="CWG153" s="44"/>
      <c r="CWH153" s="44"/>
      <c r="CWI153" s="44"/>
      <c r="CWJ153" s="44"/>
      <c r="CWK153" s="44"/>
      <c r="CWL153" s="44"/>
      <c r="CWM153" s="44"/>
      <c r="CWN153" s="44"/>
      <c r="CWO153" s="44"/>
      <c r="CWP153" s="44"/>
      <c r="CWQ153" s="44"/>
      <c r="CWR153" s="44"/>
      <c r="CWS153" s="44"/>
      <c r="CWT153" s="44"/>
      <c r="CWU153" s="44"/>
      <c r="CWV153" s="44"/>
      <c r="CWW153" s="44"/>
      <c r="CWX153" s="44"/>
      <c r="CWY153" s="44"/>
      <c r="CWZ153" s="44"/>
      <c r="CXA153" s="44"/>
      <c r="CXB153" s="44"/>
      <c r="CXC153" s="44"/>
      <c r="CXD153" s="44"/>
      <c r="CXE153" s="44"/>
      <c r="CXF153" s="44"/>
      <c r="CXG153" s="44"/>
      <c r="CXH153" s="44"/>
      <c r="CXI153" s="44"/>
      <c r="CXJ153" s="44"/>
      <c r="CXK153" s="44"/>
      <c r="CXL153" s="44"/>
      <c r="CXM153" s="44"/>
      <c r="CXN153" s="44"/>
      <c r="CXO153" s="44"/>
      <c r="CXP153" s="44"/>
      <c r="CXQ153" s="44"/>
      <c r="CXR153" s="44"/>
      <c r="CXS153" s="44"/>
      <c r="CXT153" s="44"/>
      <c r="CXU153" s="44"/>
      <c r="CXV153" s="44"/>
      <c r="CXW153" s="44"/>
      <c r="CXX153" s="44"/>
      <c r="CXY153" s="44"/>
      <c r="CXZ153" s="44"/>
      <c r="CYA153" s="44"/>
      <c r="CYB153" s="44"/>
      <c r="CYC153" s="44"/>
      <c r="CYD153" s="44"/>
      <c r="CYE153" s="44"/>
      <c r="CYF153" s="44"/>
      <c r="CYG153" s="44"/>
      <c r="CYH153" s="44"/>
      <c r="CYI153" s="44"/>
      <c r="CYJ153" s="44"/>
      <c r="CYK153" s="44"/>
      <c r="CYL153" s="44"/>
      <c r="CYM153" s="44"/>
      <c r="CYN153" s="44"/>
      <c r="CYO153" s="44"/>
      <c r="CYP153" s="44"/>
      <c r="CYQ153" s="44"/>
      <c r="CYR153" s="44"/>
      <c r="CYS153" s="44"/>
      <c r="CYT153" s="44"/>
      <c r="CYU153" s="44"/>
      <c r="CYV153" s="44"/>
      <c r="CYW153" s="44"/>
      <c r="CYX153" s="44"/>
      <c r="CYY153" s="44"/>
      <c r="CYZ153" s="44"/>
      <c r="CZA153" s="44"/>
      <c r="CZB153" s="44"/>
      <c r="CZC153" s="44"/>
      <c r="CZD153" s="44"/>
      <c r="CZE153" s="44"/>
      <c r="CZF153" s="44"/>
      <c r="CZG153" s="44"/>
      <c r="CZH153" s="44"/>
      <c r="CZI153" s="44"/>
      <c r="CZJ153" s="44"/>
      <c r="CZK153" s="44"/>
      <c r="CZL153" s="44"/>
      <c r="CZM153" s="44"/>
      <c r="CZN153" s="44"/>
      <c r="CZO153" s="44"/>
      <c r="CZP153" s="44"/>
      <c r="CZQ153" s="44"/>
      <c r="CZR153" s="44"/>
      <c r="CZS153" s="44"/>
      <c r="CZT153" s="44"/>
      <c r="CZU153" s="44"/>
      <c r="CZV153" s="44"/>
      <c r="CZW153" s="44"/>
      <c r="CZX153" s="44"/>
      <c r="CZY153" s="44"/>
      <c r="CZZ153" s="44"/>
      <c r="DAA153" s="44"/>
      <c r="DAB153" s="44"/>
      <c r="DAC153" s="44"/>
      <c r="DAD153" s="44"/>
      <c r="DAE153" s="44"/>
      <c r="DAF153" s="44"/>
      <c r="DAG153" s="44"/>
      <c r="DAH153" s="44"/>
      <c r="DAI153" s="44"/>
      <c r="DAJ153" s="44"/>
      <c r="DAK153" s="44"/>
      <c r="DAL153" s="44"/>
      <c r="DAM153" s="44"/>
      <c r="DAN153" s="44"/>
      <c r="DAO153" s="44"/>
      <c r="DAP153" s="44"/>
      <c r="DAQ153" s="44"/>
      <c r="DAR153" s="44"/>
      <c r="DAS153" s="44"/>
      <c r="DAT153" s="44"/>
      <c r="DAU153" s="44"/>
      <c r="DAV153" s="44"/>
      <c r="DAW153" s="44"/>
      <c r="DAX153" s="44"/>
      <c r="DAY153" s="44"/>
      <c r="DAZ153" s="44"/>
      <c r="DBA153" s="44"/>
      <c r="DBB153" s="44"/>
      <c r="DBC153" s="44"/>
      <c r="DBD153" s="44"/>
      <c r="DBE153" s="44"/>
      <c r="DBF153" s="44"/>
      <c r="DBG153" s="44"/>
      <c r="DBH153" s="44"/>
      <c r="DBI153" s="44"/>
      <c r="DBJ153" s="44"/>
      <c r="DBK153" s="44"/>
      <c r="DBL153" s="44"/>
      <c r="DBM153" s="44"/>
      <c r="DBN153" s="44"/>
      <c r="DBO153" s="44"/>
      <c r="DBP153" s="44"/>
      <c r="DBQ153" s="44"/>
      <c r="DBR153" s="44"/>
      <c r="DBS153" s="44"/>
      <c r="DBT153" s="44"/>
      <c r="DBU153" s="44"/>
      <c r="DBV153" s="44"/>
      <c r="DBW153" s="44"/>
      <c r="DBX153" s="44"/>
      <c r="DBY153" s="44"/>
      <c r="DBZ153" s="44"/>
      <c r="DCA153" s="44"/>
      <c r="DCB153" s="44"/>
      <c r="DCC153" s="44"/>
      <c r="DCD153" s="44"/>
      <c r="DCE153" s="44"/>
      <c r="DCF153" s="44"/>
      <c r="DCG153" s="44"/>
      <c r="DCH153" s="44"/>
      <c r="DCI153" s="44"/>
      <c r="DCJ153" s="44"/>
      <c r="DCK153" s="44"/>
      <c r="DCL153" s="44"/>
      <c r="DCM153" s="44"/>
      <c r="DCN153" s="44"/>
      <c r="DCO153" s="44"/>
      <c r="DCP153" s="44"/>
      <c r="DCQ153" s="44"/>
      <c r="DCR153" s="44"/>
      <c r="DCS153" s="44"/>
      <c r="DCT153" s="44"/>
      <c r="DCU153" s="44"/>
      <c r="DCV153" s="44"/>
      <c r="DCW153" s="44"/>
      <c r="DDD153" s="44"/>
      <c r="DDE153" s="44"/>
      <c r="DDF153" s="44"/>
      <c r="DDG153" s="44"/>
      <c r="DDH153" s="44"/>
      <c r="DDI153" s="44"/>
      <c r="DDJ153" s="44"/>
      <c r="DDK153" s="44"/>
      <c r="DDL153" s="44"/>
      <c r="DDM153" s="44"/>
      <c r="DDN153" s="44"/>
      <c r="DDO153" s="44"/>
      <c r="DDP153" s="44"/>
      <c r="DDQ153" s="44"/>
      <c r="DDR153" s="44"/>
      <c r="DDS153" s="44"/>
      <c r="DDT153" s="44"/>
      <c r="DDU153" s="44"/>
      <c r="DDV153" s="44"/>
      <c r="DDW153" s="44"/>
      <c r="DDX153" s="44"/>
      <c r="DDY153" s="44"/>
      <c r="DDZ153" s="44"/>
      <c r="DEA153" s="44"/>
      <c r="DEB153" s="44"/>
      <c r="DEC153" s="44"/>
      <c r="DED153" s="44"/>
      <c r="DEE153" s="44"/>
      <c r="DEF153" s="44"/>
      <c r="DEG153" s="44"/>
      <c r="DEH153" s="44"/>
      <c r="DEI153" s="44"/>
      <c r="DEJ153" s="44"/>
      <c r="DEK153" s="44"/>
      <c r="DEL153" s="44"/>
      <c r="DEM153" s="44"/>
      <c r="DEN153" s="44"/>
      <c r="DEO153" s="44"/>
      <c r="DEP153" s="44"/>
      <c r="DEQ153" s="44"/>
      <c r="DER153" s="44"/>
      <c r="DES153" s="44"/>
      <c r="DET153" s="44"/>
      <c r="DEU153" s="44"/>
      <c r="DEV153" s="44"/>
      <c r="DEW153" s="44"/>
      <c r="DEX153" s="44"/>
      <c r="DEY153" s="44"/>
      <c r="DEZ153" s="44"/>
      <c r="DFA153" s="44"/>
      <c r="DFB153" s="44"/>
      <c r="DFC153" s="44"/>
      <c r="DFD153" s="44"/>
      <c r="DFE153" s="44"/>
      <c r="DFF153" s="44"/>
      <c r="DFG153" s="44"/>
      <c r="DFH153" s="44"/>
      <c r="DFI153" s="44"/>
      <c r="DFJ153" s="44"/>
      <c r="DFK153" s="44"/>
      <c r="DFL153" s="44"/>
      <c r="DFM153" s="44"/>
      <c r="DFN153" s="44"/>
      <c r="DFO153" s="44"/>
      <c r="DFP153" s="44"/>
      <c r="DFQ153" s="44"/>
      <c r="DFR153" s="44"/>
      <c r="DFS153" s="44"/>
      <c r="DFT153" s="44"/>
      <c r="DFU153" s="44"/>
      <c r="DFV153" s="44"/>
      <c r="DFW153" s="44"/>
      <c r="DFX153" s="44"/>
      <c r="DFY153" s="44"/>
      <c r="DFZ153" s="44"/>
      <c r="DGA153" s="44"/>
      <c r="DGB153" s="44"/>
      <c r="DGC153" s="44"/>
      <c r="DGD153" s="44"/>
      <c r="DGE153" s="44"/>
      <c r="DGF153" s="44"/>
      <c r="DGG153" s="44"/>
      <c r="DGH153" s="44"/>
      <c r="DGI153" s="44"/>
      <c r="DGJ153" s="44"/>
      <c r="DGK153" s="44"/>
      <c r="DGL153" s="44"/>
      <c r="DGM153" s="44"/>
      <c r="DGN153" s="44"/>
      <c r="DGO153" s="44"/>
      <c r="DGP153" s="44"/>
      <c r="DGQ153" s="44"/>
      <c r="DGR153" s="44"/>
      <c r="DGS153" s="44"/>
      <c r="DGT153" s="44"/>
      <c r="DGU153" s="44"/>
      <c r="DGV153" s="44"/>
      <c r="DGW153" s="44"/>
      <c r="DGX153" s="44"/>
      <c r="DGY153" s="44"/>
      <c r="DGZ153" s="44"/>
      <c r="DHA153" s="44"/>
      <c r="DHB153" s="44"/>
      <c r="DHC153" s="44"/>
      <c r="DHD153" s="44"/>
      <c r="DHE153" s="44"/>
      <c r="DHF153" s="44"/>
      <c r="DHG153" s="44"/>
      <c r="DHH153" s="44"/>
      <c r="DHI153" s="44"/>
      <c r="DHJ153" s="44"/>
      <c r="DHK153" s="44"/>
      <c r="DHL153" s="44"/>
      <c r="DHM153" s="44"/>
      <c r="DHN153" s="44"/>
      <c r="DHO153" s="44"/>
      <c r="DHP153" s="44"/>
      <c r="DHQ153" s="44"/>
      <c r="DHR153" s="44"/>
      <c r="DHS153" s="44"/>
      <c r="DHT153" s="44"/>
      <c r="DHU153" s="44"/>
      <c r="DHV153" s="44"/>
      <c r="DHW153" s="44"/>
      <c r="DHX153" s="44"/>
      <c r="DHY153" s="44"/>
      <c r="DHZ153" s="44"/>
      <c r="DIA153" s="44"/>
      <c r="DIB153" s="44"/>
      <c r="DIC153" s="44"/>
      <c r="DID153" s="44"/>
      <c r="DIE153" s="44"/>
      <c r="DIF153" s="44"/>
      <c r="DIG153" s="44"/>
      <c r="DIH153" s="44"/>
      <c r="DII153" s="44"/>
      <c r="DIJ153" s="44"/>
      <c r="DIK153" s="44"/>
      <c r="DIL153" s="44"/>
      <c r="DIM153" s="44"/>
      <c r="DIN153" s="44"/>
      <c r="DIO153" s="44"/>
      <c r="DIP153" s="44"/>
      <c r="DIQ153" s="44"/>
      <c r="DIR153" s="44"/>
      <c r="DIS153" s="44"/>
      <c r="DIT153" s="44"/>
      <c r="DIU153" s="44"/>
      <c r="DIV153" s="44"/>
      <c r="DIW153" s="44"/>
      <c r="DIX153" s="44"/>
      <c r="DIY153" s="44"/>
      <c r="DIZ153" s="44"/>
      <c r="DJA153" s="44"/>
      <c r="DJB153" s="44"/>
      <c r="DJC153" s="44"/>
      <c r="DJD153" s="44"/>
      <c r="DJE153" s="44"/>
      <c r="DJF153" s="44"/>
      <c r="DJG153" s="44"/>
      <c r="DJH153" s="44"/>
      <c r="DJI153" s="44"/>
      <c r="DJJ153" s="44"/>
      <c r="DJK153" s="44"/>
      <c r="DJL153" s="44"/>
      <c r="DJM153" s="44"/>
      <c r="DJN153" s="44"/>
      <c r="DJO153" s="44"/>
      <c r="DJP153" s="44"/>
      <c r="DJQ153" s="44"/>
      <c r="DJR153" s="44"/>
      <c r="DJS153" s="44"/>
      <c r="DJT153" s="44"/>
      <c r="DJU153" s="44"/>
      <c r="DJV153" s="44"/>
      <c r="DJW153" s="44"/>
      <c r="DJX153" s="44"/>
      <c r="DJY153" s="44"/>
      <c r="DJZ153" s="44"/>
      <c r="DKA153" s="44"/>
      <c r="DKB153" s="44"/>
      <c r="DKC153" s="44"/>
      <c r="DKD153" s="44"/>
      <c r="DKE153" s="44"/>
      <c r="DKF153" s="44"/>
      <c r="DKG153" s="44"/>
      <c r="DKH153" s="44"/>
      <c r="DKI153" s="44"/>
      <c r="DKJ153" s="44"/>
      <c r="DKK153" s="44"/>
      <c r="DKL153" s="44"/>
      <c r="DKM153" s="44"/>
      <c r="DKN153" s="44"/>
      <c r="DKO153" s="44"/>
      <c r="DKP153" s="44"/>
      <c r="DKQ153" s="44"/>
      <c r="DKR153" s="44"/>
      <c r="DKS153" s="44"/>
      <c r="DKT153" s="44"/>
      <c r="DKU153" s="44"/>
      <c r="DKV153" s="44"/>
      <c r="DKW153" s="44"/>
      <c r="DKX153" s="44"/>
      <c r="DKY153" s="44"/>
      <c r="DKZ153" s="44"/>
      <c r="DLA153" s="44"/>
      <c r="DLB153" s="44"/>
      <c r="DLC153" s="44"/>
      <c r="DLD153" s="44"/>
      <c r="DLE153" s="44"/>
      <c r="DLF153" s="44"/>
      <c r="DLG153" s="44"/>
      <c r="DLH153" s="44"/>
      <c r="DLI153" s="44"/>
      <c r="DLJ153" s="44"/>
      <c r="DLK153" s="44"/>
      <c r="DLL153" s="44"/>
      <c r="DLM153" s="44"/>
      <c r="DLN153" s="44"/>
      <c r="DLO153" s="44"/>
      <c r="DLP153" s="44"/>
      <c r="DLQ153" s="44"/>
      <c r="DLR153" s="44"/>
      <c r="DLS153" s="44"/>
      <c r="DLT153" s="44"/>
      <c r="DLU153" s="44"/>
      <c r="DLV153" s="44"/>
      <c r="DLW153" s="44"/>
      <c r="DLX153" s="44"/>
      <c r="DLY153" s="44"/>
      <c r="DLZ153" s="44"/>
      <c r="DMA153" s="44"/>
      <c r="DMB153" s="44"/>
      <c r="DMC153" s="44"/>
      <c r="DMD153" s="44"/>
      <c r="DME153" s="44"/>
      <c r="DMF153" s="44"/>
      <c r="DMG153" s="44"/>
      <c r="DMH153" s="44"/>
      <c r="DMI153" s="44"/>
      <c r="DMJ153" s="44"/>
      <c r="DMK153" s="44"/>
      <c r="DML153" s="44"/>
      <c r="DMM153" s="44"/>
      <c r="DMN153" s="44"/>
      <c r="DMO153" s="44"/>
      <c r="DMP153" s="44"/>
      <c r="DMQ153" s="44"/>
      <c r="DMR153" s="44"/>
      <c r="DMS153" s="44"/>
      <c r="DMZ153" s="44"/>
      <c r="DNA153" s="44"/>
      <c r="DNB153" s="44"/>
      <c r="DNC153" s="44"/>
      <c r="DND153" s="44"/>
      <c r="DNE153" s="44"/>
      <c r="DNF153" s="44"/>
      <c r="DNG153" s="44"/>
      <c r="DNH153" s="44"/>
      <c r="DNI153" s="44"/>
      <c r="DNJ153" s="44"/>
      <c r="DNK153" s="44"/>
      <c r="DNL153" s="44"/>
      <c r="DNM153" s="44"/>
      <c r="DNN153" s="44"/>
      <c r="DNO153" s="44"/>
      <c r="DNP153" s="44"/>
      <c r="DNQ153" s="44"/>
      <c r="DNR153" s="44"/>
      <c r="DNS153" s="44"/>
      <c r="DNT153" s="44"/>
      <c r="DNU153" s="44"/>
      <c r="DNV153" s="44"/>
      <c r="DNW153" s="44"/>
      <c r="DNX153" s="44"/>
      <c r="DNY153" s="44"/>
      <c r="DNZ153" s="44"/>
      <c r="DOA153" s="44"/>
      <c r="DOB153" s="44"/>
      <c r="DOC153" s="44"/>
      <c r="DOD153" s="44"/>
      <c r="DOE153" s="44"/>
      <c r="DOF153" s="44"/>
      <c r="DOG153" s="44"/>
      <c r="DOH153" s="44"/>
      <c r="DOI153" s="44"/>
      <c r="DOJ153" s="44"/>
      <c r="DOK153" s="44"/>
      <c r="DOL153" s="44"/>
      <c r="DOM153" s="44"/>
      <c r="DON153" s="44"/>
      <c r="DOO153" s="44"/>
      <c r="DOP153" s="44"/>
      <c r="DOQ153" s="44"/>
      <c r="DOR153" s="44"/>
      <c r="DOS153" s="44"/>
      <c r="DOT153" s="44"/>
      <c r="DOU153" s="44"/>
      <c r="DOV153" s="44"/>
      <c r="DOW153" s="44"/>
      <c r="DOX153" s="44"/>
      <c r="DOY153" s="44"/>
      <c r="DOZ153" s="44"/>
      <c r="DPA153" s="44"/>
      <c r="DPB153" s="44"/>
      <c r="DPC153" s="44"/>
      <c r="DPD153" s="44"/>
      <c r="DPE153" s="44"/>
      <c r="DPF153" s="44"/>
      <c r="DPG153" s="44"/>
      <c r="DPH153" s="44"/>
      <c r="DPI153" s="44"/>
      <c r="DPJ153" s="44"/>
      <c r="DPK153" s="44"/>
      <c r="DPL153" s="44"/>
      <c r="DPM153" s="44"/>
      <c r="DPN153" s="44"/>
      <c r="DPO153" s="44"/>
      <c r="DPP153" s="44"/>
      <c r="DPQ153" s="44"/>
      <c r="DPR153" s="44"/>
      <c r="DPS153" s="44"/>
      <c r="DPT153" s="44"/>
      <c r="DPU153" s="44"/>
      <c r="DPV153" s="44"/>
      <c r="DPW153" s="44"/>
      <c r="DPX153" s="44"/>
      <c r="DPY153" s="44"/>
      <c r="DPZ153" s="44"/>
      <c r="DQA153" s="44"/>
      <c r="DQB153" s="44"/>
      <c r="DQC153" s="44"/>
      <c r="DQD153" s="44"/>
      <c r="DQE153" s="44"/>
      <c r="DQF153" s="44"/>
      <c r="DQG153" s="44"/>
      <c r="DQH153" s="44"/>
      <c r="DQI153" s="44"/>
      <c r="DQJ153" s="44"/>
      <c r="DQK153" s="44"/>
      <c r="DQL153" s="44"/>
      <c r="DQM153" s="44"/>
      <c r="DQN153" s="44"/>
      <c r="DQO153" s="44"/>
      <c r="DQP153" s="44"/>
      <c r="DQQ153" s="44"/>
      <c r="DQR153" s="44"/>
      <c r="DQS153" s="44"/>
      <c r="DQT153" s="44"/>
      <c r="DQU153" s="44"/>
      <c r="DQV153" s="44"/>
      <c r="DQW153" s="44"/>
      <c r="DQX153" s="44"/>
      <c r="DQY153" s="44"/>
      <c r="DQZ153" s="44"/>
      <c r="DRA153" s="44"/>
      <c r="DRB153" s="44"/>
      <c r="DRC153" s="44"/>
      <c r="DRD153" s="44"/>
      <c r="DRE153" s="44"/>
      <c r="DRF153" s="44"/>
      <c r="DRG153" s="44"/>
      <c r="DRH153" s="44"/>
      <c r="DRI153" s="44"/>
      <c r="DRJ153" s="44"/>
      <c r="DRK153" s="44"/>
      <c r="DRL153" s="44"/>
      <c r="DRM153" s="44"/>
      <c r="DRN153" s="44"/>
      <c r="DRO153" s="44"/>
      <c r="DRP153" s="44"/>
      <c r="DRQ153" s="44"/>
      <c r="DRR153" s="44"/>
      <c r="DRS153" s="44"/>
      <c r="DRT153" s="44"/>
      <c r="DRU153" s="44"/>
      <c r="DRV153" s="44"/>
      <c r="DRW153" s="44"/>
      <c r="DRX153" s="44"/>
      <c r="DRY153" s="44"/>
      <c r="DRZ153" s="44"/>
      <c r="DSA153" s="44"/>
      <c r="DSB153" s="44"/>
      <c r="DSC153" s="44"/>
      <c r="DSD153" s="44"/>
      <c r="DSE153" s="44"/>
      <c r="DSF153" s="44"/>
      <c r="DSG153" s="44"/>
      <c r="DSH153" s="44"/>
      <c r="DSI153" s="44"/>
      <c r="DSJ153" s="44"/>
      <c r="DSK153" s="44"/>
      <c r="DSL153" s="44"/>
      <c r="DSM153" s="44"/>
      <c r="DSN153" s="44"/>
      <c r="DSO153" s="44"/>
      <c r="DSP153" s="44"/>
      <c r="DSQ153" s="44"/>
      <c r="DSR153" s="44"/>
      <c r="DSS153" s="44"/>
      <c r="DST153" s="44"/>
      <c r="DSU153" s="44"/>
      <c r="DSV153" s="44"/>
      <c r="DSW153" s="44"/>
      <c r="DSX153" s="44"/>
      <c r="DSY153" s="44"/>
      <c r="DSZ153" s="44"/>
      <c r="DTA153" s="44"/>
      <c r="DTB153" s="44"/>
      <c r="DTC153" s="44"/>
      <c r="DTD153" s="44"/>
      <c r="DTE153" s="44"/>
      <c r="DTF153" s="44"/>
      <c r="DTG153" s="44"/>
      <c r="DTH153" s="44"/>
      <c r="DTI153" s="44"/>
      <c r="DTJ153" s="44"/>
      <c r="DTK153" s="44"/>
      <c r="DTL153" s="44"/>
      <c r="DTM153" s="44"/>
      <c r="DTN153" s="44"/>
      <c r="DTO153" s="44"/>
      <c r="DTP153" s="44"/>
      <c r="DTQ153" s="44"/>
      <c r="DTR153" s="44"/>
      <c r="DTS153" s="44"/>
      <c r="DTT153" s="44"/>
      <c r="DTU153" s="44"/>
      <c r="DTV153" s="44"/>
      <c r="DTW153" s="44"/>
      <c r="DTX153" s="44"/>
      <c r="DTY153" s="44"/>
      <c r="DTZ153" s="44"/>
      <c r="DUA153" s="44"/>
      <c r="DUB153" s="44"/>
      <c r="DUC153" s="44"/>
      <c r="DUD153" s="44"/>
      <c r="DUE153" s="44"/>
      <c r="DUF153" s="44"/>
      <c r="DUG153" s="44"/>
      <c r="DUH153" s="44"/>
      <c r="DUI153" s="44"/>
      <c r="DUJ153" s="44"/>
      <c r="DUK153" s="44"/>
      <c r="DUL153" s="44"/>
      <c r="DUM153" s="44"/>
      <c r="DUN153" s="44"/>
      <c r="DUO153" s="44"/>
      <c r="DUP153" s="44"/>
      <c r="DUQ153" s="44"/>
      <c r="DUR153" s="44"/>
      <c r="DUS153" s="44"/>
      <c r="DUT153" s="44"/>
      <c r="DUU153" s="44"/>
      <c r="DUV153" s="44"/>
      <c r="DUW153" s="44"/>
      <c r="DUX153" s="44"/>
      <c r="DUY153" s="44"/>
      <c r="DUZ153" s="44"/>
      <c r="DVA153" s="44"/>
      <c r="DVB153" s="44"/>
      <c r="DVC153" s="44"/>
      <c r="DVD153" s="44"/>
      <c r="DVE153" s="44"/>
      <c r="DVF153" s="44"/>
      <c r="DVG153" s="44"/>
      <c r="DVH153" s="44"/>
      <c r="DVI153" s="44"/>
      <c r="DVJ153" s="44"/>
      <c r="DVK153" s="44"/>
      <c r="DVL153" s="44"/>
      <c r="DVM153" s="44"/>
      <c r="DVN153" s="44"/>
      <c r="DVO153" s="44"/>
      <c r="DVP153" s="44"/>
      <c r="DVQ153" s="44"/>
      <c r="DVR153" s="44"/>
      <c r="DVS153" s="44"/>
      <c r="DVT153" s="44"/>
      <c r="DVU153" s="44"/>
      <c r="DVV153" s="44"/>
      <c r="DVW153" s="44"/>
      <c r="DVX153" s="44"/>
      <c r="DVY153" s="44"/>
      <c r="DVZ153" s="44"/>
      <c r="DWA153" s="44"/>
      <c r="DWB153" s="44"/>
      <c r="DWC153" s="44"/>
      <c r="DWD153" s="44"/>
      <c r="DWE153" s="44"/>
      <c r="DWF153" s="44"/>
      <c r="DWG153" s="44"/>
      <c r="DWH153" s="44"/>
      <c r="DWI153" s="44"/>
      <c r="DWJ153" s="44"/>
      <c r="DWK153" s="44"/>
      <c r="DWL153" s="44"/>
      <c r="DWM153" s="44"/>
      <c r="DWN153" s="44"/>
      <c r="DWO153" s="44"/>
      <c r="DWV153" s="44"/>
      <c r="DWW153" s="44"/>
      <c r="DWX153" s="44"/>
      <c r="DWY153" s="44"/>
      <c r="DWZ153" s="44"/>
      <c r="DXA153" s="44"/>
      <c r="DXB153" s="44"/>
      <c r="DXC153" s="44"/>
      <c r="DXD153" s="44"/>
      <c r="DXE153" s="44"/>
      <c r="DXF153" s="44"/>
      <c r="DXG153" s="44"/>
      <c r="DXH153" s="44"/>
      <c r="DXI153" s="44"/>
      <c r="DXJ153" s="44"/>
      <c r="DXK153" s="44"/>
      <c r="DXL153" s="44"/>
      <c r="DXM153" s="44"/>
      <c r="DXN153" s="44"/>
      <c r="DXO153" s="44"/>
      <c r="DXP153" s="44"/>
      <c r="DXQ153" s="44"/>
      <c r="DXR153" s="44"/>
      <c r="DXS153" s="44"/>
      <c r="DXT153" s="44"/>
      <c r="DXU153" s="44"/>
      <c r="DXV153" s="44"/>
      <c r="DXW153" s="44"/>
      <c r="DXX153" s="44"/>
      <c r="DXY153" s="44"/>
      <c r="DXZ153" s="44"/>
      <c r="DYA153" s="44"/>
      <c r="DYB153" s="44"/>
      <c r="DYC153" s="44"/>
      <c r="DYD153" s="44"/>
      <c r="DYE153" s="44"/>
      <c r="DYF153" s="44"/>
      <c r="DYG153" s="44"/>
      <c r="DYH153" s="44"/>
      <c r="DYI153" s="44"/>
      <c r="DYJ153" s="44"/>
      <c r="DYK153" s="44"/>
      <c r="DYL153" s="44"/>
      <c r="DYM153" s="44"/>
      <c r="DYN153" s="44"/>
      <c r="DYO153" s="44"/>
      <c r="DYP153" s="44"/>
      <c r="DYQ153" s="44"/>
      <c r="DYR153" s="44"/>
      <c r="DYS153" s="44"/>
      <c r="DYT153" s="44"/>
      <c r="DYU153" s="44"/>
      <c r="DYV153" s="44"/>
      <c r="DYW153" s="44"/>
      <c r="DYX153" s="44"/>
      <c r="DYY153" s="44"/>
      <c r="DYZ153" s="44"/>
      <c r="DZA153" s="44"/>
      <c r="DZB153" s="44"/>
      <c r="DZC153" s="44"/>
      <c r="DZD153" s="44"/>
      <c r="DZE153" s="44"/>
      <c r="DZF153" s="44"/>
      <c r="DZG153" s="44"/>
      <c r="DZH153" s="44"/>
      <c r="DZI153" s="44"/>
      <c r="DZJ153" s="44"/>
      <c r="DZK153" s="44"/>
      <c r="DZL153" s="44"/>
      <c r="DZM153" s="44"/>
      <c r="DZN153" s="44"/>
      <c r="DZO153" s="44"/>
      <c r="DZP153" s="44"/>
      <c r="DZQ153" s="44"/>
      <c r="DZR153" s="44"/>
      <c r="DZS153" s="44"/>
      <c r="DZT153" s="44"/>
      <c r="DZU153" s="44"/>
      <c r="DZV153" s="44"/>
      <c r="DZW153" s="44"/>
      <c r="DZX153" s="44"/>
      <c r="DZY153" s="44"/>
      <c r="DZZ153" s="44"/>
      <c r="EAA153" s="44"/>
      <c r="EAB153" s="44"/>
      <c r="EAC153" s="44"/>
      <c r="EAD153" s="44"/>
      <c r="EAE153" s="44"/>
      <c r="EAF153" s="44"/>
      <c r="EAG153" s="44"/>
      <c r="EAH153" s="44"/>
      <c r="EAI153" s="44"/>
      <c r="EAJ153" s="44"/>
      <c r="EAK153" s="44"/>
      <c r="EAL153" s="44"/>
      <c r="EAM153" s="44"/>
      <c r="EAN153" s="44"/>
      <c r="EAO153" s="44"/>
      <c r="EAP153" s="44"/>
      <c r="EAQ153" s="44"/>
      <c r="EAR153" s="44"/>
      <c r="EAS153" s="44"/>
      <c r="EAT153" s="44"/>
      <c r="EAU153" s="44"/>
      <c r="EAV153" s="44"/>
      <c r="EAW153" s="44"/>
      <c r="EAX153" s="44"/>
      <c r="EAY153" s="44"/>
      <c r="EAZ153" s="44"/>
      <c r="EBA153" s="44"/>
      <c r="EBB153" s="44"/>
      <c r="EBC153" s="44"/>
      <c r="EBD153" s="44"/>
      <c r="EBE153" s="44"/>
      <c r="EBF153" s="44"/>
      <c r="EBG153" s="44"/>
      <c r="EBH153" s="44"/>
      <c r="EBI153" s="44"/>
      <c r="EBJ153" s="44"/>
      <c r="EBK153" s="44"/>
      <c r="EBL153" s="44"/>
      <c r="EBM153" s="44"/>
      <c r="EBN153" s="44"/>
      <c r="EBO153" s="44"/>
      <c r="EBP153" s="44"/>
      <c r="EBQ153" s="44"/>
      <c r="EBR153" s="44"/>
      <c r="EBS153" s="44"/>
      <c r="EBT153" s="44"/>
      <c r="EBU153" s="44"/>
      <c r="EBV153" s="44"/>
      <c r="EBW153" s="44"/>
      <c r="EBX153" s="44"/>
      <c r="EBY153" s="44"/>
      <c r="EBZ153" s="44"/>
      <c r="ECA153" s="44"/>
      <c r="ECB153" s="44"/>
      <c r="ECC153" s="44"/>
      <c r="ECD153" s="44"/>
      <c r="ECE153" s="44"/>
      <c r="ECF153" s="44"/>
      <c r="ECG153" s="44"/>
      <c r="ECH153" s="44"/>
      <c r="ECI153" s="44"/>
      <c r="ECJ153" s="44"/>
      <c r="ECK153" s="44"/>
      <c r="ECL153" s="44"/>
      <c r="ECM153" s="44"/>
      <c r="ECN153" s="44"/>
      <c r="ECO153" s="44"/>
      <c r="ECP153" s="44"/>
      <c r="ECQ153" s="44"/>
      <c r="ECR153" s="44"/>
      <c r="ECS153" s="44"/>
      <c r="ECT153" s="44"/>
      <c r="ECU153" s="44"/>
      <c r="ECV153" s="44"/>
      <c r="ECW153" s="44"/>
      <c r="ECX153" s="44"/>
      <c r="ECY153" s="44"/>
      <c r="ECZ153" s="44"/>
      <c r="EDA153" s="44"/>
      <c r="EDB153" s="44"/>
      <c r="EDC153" s="44"/>
      <c r="EDD153" s="44"/>
      <c r="EDE153" s="44"/>
      <c r="EDF153" s="44"/>
      <c r="EDG153" s="44"/>
      <c r="EDH153" s="44"/>
      <c r="EDI153" s="44"/>
      <c r="EDJ153" s="44"/>
      <c r="EDK153" s="44"/>
      <c r="EDL153" s="44"/>
      <c r="EDM153" s="44"/>
      <c r="EDN153" s="44"/>
      <c r="EDO153" s="44"/>
      <c r="EDP153" s="44"/>
      <c r="EDQ153" s="44"/>
      <c r="EDR153" s="44"/>
      <c r="EDS153" s="44"/>
      <c r="EDT153" s="44"/>
      <c r="EDU153" s="44"/>
      <c r="EDV153" s="44"/>
      <c r="EDW153" s="44"/>
      <c r="EDX153" s="44"/>
      <c r="EDY153" s="44"/>
      <c r="EDZ153" s="44"/>
      <c r="EEA153" s="44"/>
      <c r="EEB153" s="44"/>
      <c r="EEC153" s="44"/>
      <c r="EED153" s="44"/>
      <c r="EEE153" s="44"/>
      <c r="EEF153" s="44"/>
      <c r="EEG153" s="44"/>
      <c r="EEH153" s="44"/>
      <c r="EEI153" s="44"/>
      <c r="EEJ153" s="44"/>
      <c r="EEK153" s="44"/>
      <c r="EEL153" s="44"/>
      <c r="EEM153" s="44"/>
      <c r="EEN153" s="44"/>
      <c r="EEO153" s="44"/>
      <c r="EEP153" s="44"/>
      <c r="EEQ153" s="44"/>
      <c r="EER153" s="44"/>
      <c r="EES153" s="44"/>
      <c r="EET153" s="44"/>
      <c r="EEU153" s="44"/>
      <c r="EEV153" s="44"/>
      <c r="EEW153" s="44"/>
      <c r="EEX153" s="44"/>
      <c r="EEY153" s="44"/>
      <c r="EEZ153" s="44"/>
      <c r="EFA153" s="44"/>
      <c r="EFB153" s="44"/>
      <c r="EFC153" s="44"/>
      <c r="EFD153" s="44"/>
      <c r="EFE153" s="44"/>
      <c r="EFF153" s="44"/>
      <c r="EFG153" s="44"/>
      <c r="EFH153" s="44"/>
      <c r="EFI153" s="44"/>
      <c r="EFJ153" s="44"/>
      <c r="EFK153" s="44"/>
      <c r="EFL153" s="44"/>
      <c r="EFM153" s="44"/>
      <c r="EFN153" s="44"/>
      <c r="EFO153" s="44"/>
      <c r="EFP153" s="44"/>
      <c r="EFQ153" s="44"/>
      <c r="EFR153" s="44"/>
      <c r="EFS153" s="44"/>
      <c r="EFT153" s="44"/>
      <c r="EFU153" s="44"/>
      <c r="EFV153" s="44"/>
      <c r="EFW153" s="44"/>
      <c r="EFX153" s="44"/>
      <c r="EFY153" s="44"/>
      <c r="EFZ153" s="44"/>
      <c r="EGA153" s="44"/>
      <c r="EGB153" s="44"/>
      <c r="EGC153" s="44"/>
      <c r="EGD153" s="44"/>
      <c r="EGE153" s="44"/>
      <c r="EGF153" s="44"/>
      <c r="EGG153" s="44"/>
      <c r="EGH153" s="44"/>
      <c r="EGI153" s="44"/>
      <c r="EGJ153" s="44"/>
      <c r="EGK153" s="44"/>
      <c r="EGR153" s="44"/>
      <c r="EGS153" s="44"/>
      <c r="EGT153" s="44"/>
      <c r="EGU153" s="44"/>
      <c r="EGV153" s="44"/>
      <c r="EGW153" s="44"/>
      <c r="EGX153" s="44"/>
      <c r="EGY153" s="44"/>
      <c r="EGZ153" s="44"/>
      <c r="EHA153" s="44"/>
      <c r="EHB153" s="44"/>
      <c r="EHC153" s="44"/>
      <c r="EHD153" s="44"/>
      <c r="EHE153" s="44"/>
      <c r="EHF153" s="44"/>
      <c r="EHG153" s="44"/>
      <c r="EHH153" s="44"/>
      <c r="EHI153" s="44"/>
      <c r="EHJ153" s="44"/>
      <c r="EHK153" s="44"/>
      <c r="EHL153" s="44"/>
      <c r="EHM153" s="44"/>
      <c r="EHN153" s="44"/>
      <c r="EHO153" s="44"/>
      <c r="EHP153" s="44"/>
      <c r="EHQ153" s="44"/>
      <c r="EHR153" s="44"/>
      <c r="EHS153" s="44"/>
      <c r="EHT153" s="44"/>
      <c r="EHU153" s="44"/>
      <c r="EHV153" s="44"/>
      <c r="EHW153" s="44"/>
      <c r="EHX153" s="44"/>
      <c r="EHY153" s="44"/>
      <c r="EHZ153" s="44"/>
      <c r="EIA153" s="44"/>
      <c r="EIB153" s="44"/>
      <c r="EIC153" s="44"/>
      <c r="EID153" s="44"/>
      <c r="EIE153" s="44"/>
      <c r="EIF153" s="44"/>
      <c r="EIG153" s="44"/>
      <c r="EIH153" s="44"/>
      <c r="EII153" s="44"/>
      <c r="EIJ153" s="44"/>
      <c r="EIK153" s="44"/>
      <c r="EIL153" s="44"/>
      <c r="EIM153" s="44"/>
      <c r="EIN153" s="44"/>
      <c r="EIO153" s="44"/>
      <c r="EIP153" s="44"/>
      <c r="EIQ153" s="44"/>
      <c r="EIR153" s="44"/>
      <c r="EIS153" s="44"/>
      <c r="EIT153" s="44"/>
      <c r="EIU153" s="44"/>
      <c r="EIV153" s="44"/>
      <c r="EIW153" s="44"/>
      <c r="EIX153" s="44"/>
      <c r="EIY153" s="44"/>
      <c r="EIZ153" s="44"/>
      <c r="EJA153" s="44"/>
      <c r="EJB153" s="44"/>
      <c r="EJC153" s="44"/>
      <c r="EJD153" s="44"/>
      <c r="EJE153" s="44"/>
      <c r="EJF153" s="44"/>
      <c r="EJG153" s="44"/>
      <c r="EJH153" s="44"/>
      <c r="EJI153" s="44"/>
      <c r="EJJ153" s="44"/>
      <c r="EJK153" s="44"/>
      <c r="EJL153" s="44"/>
      <c r="EJM153" s="44"/>
      <c r="EJN153" s="44"/>
      <c r="EJO153" s="44"/>
      <c r="EJP153" s="44"/>
      <c r="EJQ153" s="44"/>
      <c r="EJR153" s="44"/>
      <c r="EJS153" s="44"/>
      <c r="EJT153" s="44"/>
      <c r="EJU153" s="44"/>
      <c r="EJV153" s="44"/>
      <c r="EJW153" s="44"/>
      <c r="EJX153" s="44"/>
      <c r="EJY153" s="44"/>
      <c r="EJZ153" s="44"/>
      <c r="EKA153" s="44"/>
      <c r="EKB153" s="44"/>
      <c r="EKC153" s="44"/>
      <c r="EKD153" s="44"/>
      <c r="EKE153" s="44"/>
      <c r="EKF153" s="44"/>
      <c r="EKG153" s="44"/>
      <c r="EKH153" s="44"/>
      <c r="EKI153" s="44"/>
      <c r="EKJ153" s="44"/>
      <c r="EKK153" s="44"/>
      <c r="EKL153" s="44"/>
      <c r="EKM153" s="44"/>
      <c r="EKN153" s="44"/>
      <c r="EKO153" s="44"/>
      <c r="EKP153" s="44"/>
      <c r="EKQ153" s="44"/>
      <c r="EKR153" s="44"/>
      <c r="EKS153" s="44"/>
      <c r="EKT153" s="44"/>
      <c r="EKU153" s="44"/>
      <c r="EKV153" s="44"/>
      <c r="EKW153" s="44"/>
      <c r="EKX153" s="44"/>
      <c r="EKY153" s="44"/>
      <c r="EKZ153" s="44"/>
      <c r="ELA153" s="44"/>
      <c r="ELB153" s="44"/>
      <c r="ELC153" s="44"/>
      <c r="ELD153" s="44"/>
      <c r="ELE153" s="44"/>
      <c r="ELF153" s="44"/>
      <c r="ELG153" s="44"/>
      <c r="ELH153" s="44"/>
      <c r="ELI153" s="44"/>
      <c r="ELJ153" s="44"/>
      <c r="ELK153" s="44"/>
      <c r="ELL153" s="44"/>
      <c r="ELM153" s="44"/>
      <c r="ELN153" s="44"/>
      <c r="ELO153" s="44"/>
      <c r="ELP153" s="44"/>
      <c r="ELQ153" s="44"/>
      <c r="ELR153" s="44"/>
      <c r="ELS153" s="44"/>
      <c r="ELT153" s="44"/>
      <c r="ELU153" s="44"/>
      <c r="ELV153" s="44"/>
      <c r="ELW153" s="44"/>
      <c r="ELX153" s="44"/>
      <c r="ELY153" s="44"/>
      <c r="ELZ153" s="44"/>
      <c r="EMA153" s="44"/>
      <c r="EMB153" s="44"/>
      <c r="EMC153" s="44"/>
      <c r="EMD153" s="44"/>
      <c r="EME153" s="44"/>
      <c r="EMF153" s="44"/>
      <c r="EMG153" s="44"/>
      <c r="EMH153" s="44"/>
      <c r="EMI153" s="44"/>
      <c r="EMJ153" s="44"/>
      <c r="EMK153" s="44"/>
      <c r="EML153" s="44"/>
      <c r="EMM153" s="44"/>
      <c r="EMN153" s="44"/>
      <c r="EMO153" s="44"/>
      <c r="EMP153" s="44"/>
      <c r="EMQ153" s="44"/>
      <c r="EMR153" s="44"/>
      <c r="EMS153" s="44"/>
      <c r="EMT153" s="44"/>
      <c r="EMU153" s="44"/>
      <c r="EMV153" s="44"/>
      <c r="EMW153" s="44"/>
      <c r="EMX153" s="44"/>
      <c r="EMY153" s="44"/>
      <c r="EMZ153" s="44"/>
      <c r="ENA153" s="44"/>
      <c r="ENB153" s="44"/>
      <c r="ENC153" s="44"/>
      <c r="END153" s="44"/>
      <c r="ENE153" s="44"/>
      <c r="ENF153" s="44"/>
      <c r="ENG153" s="44"/>
      <c r="ENH153" s="44"/>
      <c r="ENI153" s="44"/>
      <c r="ENJ153" s="44"/>
      <c r="ENK153" s="44"/>
      <c r="ENL153" s="44"/>
      <c r="ENM153" s="44"/>
      <c r="ENN153" s="44"/>
      <c r="ENO153" s="44"/>
      <c r="ENP153" s="44"/>
      <c r="ENQ153" s="44"/>
      <c r="ENR153" s="44"/>
      <c r="ENS153" s="44"/>
      <c r="ENT153" s="44"/>
      <c r="ENU153" s="44"/>
      <c r="ENV153" s="44"/>
      <c r="ENW153" s="44"/>
      <c r="ENX153" s="44"/>
      <c r="ENY153" s="44"/>
      <c r="ENZ153" s="44"/>
      <c r="EOA153" s="44"/>
      <c r="EOB153" s="44"/>
      <c r="EOC153" s="44"/>
      <c r="EOD153" s="44"/>
      <c r="EOE153" s="44"/>
      <c r="EOF153" s="44"/>
      <c r="EOG153" s="44"/>
      <c r="EOH153" s="44"/>
      <c r="EOI153" s="44"/>
      <c r="EOJ153" s="44"/>
      <c r="EOK153" s="44"/>
      <c r="EOL153" s="44"/>
      <c r="EOM153" s="44"/>
      <c r="EON153" s="44"/>
      <c r="EOO153" s="44"/>
      <c r="EOP153" s="44"/>
      <c r="EOQ153" s="44"/>
      <c r="EOR153" s="44"/>
      <c r="EOS153" s="44"/>
      <c r="EOT153" s="44"/>
      <c r="EOU153" s="44"/>
      <c r="EOV153" s="44"/>
      <c r="EOW153" s="44"/>
      <c r="EOX153" s="44"/>
      <c r="EOY153" s="44"/>
      <c r="EOZ153" s="44"/>
      <c r="EPA153" s="44"/>
      <c r="EPB153" s="44"/>
      <c r="EPC153" s="44"/>
      <c r="EPD153" s="44"/>
      <c r="EPE153" s="44"/>
      <c r="EPF153" s="44"/>
      <c r="EPG153" s="44"/>
      <c r="EPH153" s="44"/>
      <c r="EPI153" s="44"/>
      <c r="EPJ153" s="44"/>
      <c r="EPK153" s="44"/>
      <c r="EPL153" s="44"/>
      <c r="EPM153" s="44"/>
      <c r="EPN153" s="44"/>
      <c r="EPO153" s="44"/>
      <c r="EPP153" s="44"/>
      <c r="EPQ153" s="44"/>
      <c r="EPR153" s="44"/>
      <c r="EPS153" s="44"/>
      <c r="EPT153" s="44"/>
      <c r="EPU153" s="44"/>
      <c r="EPV153" s="44"/>
      <c r="EPW153" s="44"/>
      <c r="EPX153" s="44"/>
      <c r="EPY153" s="44"/>
      <c r="EPZ153" s="44"/>
      <c r="EQA153" s="44"/>
      <c r="EQB153" s="44"/>
      <c r="EQC153" s="44"/>
      <c r="EQD153" s="44"/>
      <c r="EQE153" s="44"/>
      <c r="EQF153" s="44"/>
      <c r="EQG153" s="44"/>
      <c r="EQN153" s="44"/>
      <c r="EQO153" s="44"/>
      <c r="EQP153" s="44"/>
      <c r="EQQ153" s="44"/>
      <c r="EQR153" s="44"/>
      <c r="EQS153" s="44"/>
      <c r="EQT153" s="44"/>
      <c r="EQU153" s="44"/>
      <c r="EQV153" s="44"/>
      <c r="EQW153" s="44"/>
      <c r="EQX153" s="44"/>
      <c r="EQY153" s="44"/>
      <c r="EQZ153" s="44"/>
      <c r="ERA153" s="44"/>
      <c r="ERB153" s="44"/>
      <c r="ERC153" s="44"/>
      <c r="ERD153" s="44"/>
      <c r="ERE153" s="44"/>
      <c r="ERF153" s="44"/>
      <c r="ERG153" s="44"/>
      <c r="ERH153" s="44"/>
      <c r="ERI153" s="44"/>
      <c r="ERJ153" s="44"/>
      <c r="ERK153" s="44"/>
      <c r="ERL153" s="44"/>
      <c r="ERM153" s="44"/>
      <c r="ERN153" s="44"/>
      <c r="ERO153" s="44"/>
      <c r="ERP153" s="44"/>
      <c r="ERQ153" s="44"/>
      <c r="ERR153" s="44"/>
      <c r="ERS153" s="44"/>
      <c r="ERT153" s="44"/>
      <c r="ERU153" s="44"/>
      <c r="ERV153" s="44"/>
      <c r="ERW153" s="44"/>
      <c r="ERX153" s="44"/>
      <c r="ERY153" s="44"/>
      <c r="ERZ153" s="44"/>
      <c r="ESA153" s="44"/>
      <c r="ESB153" s="44"/>
      <c r="ESC153" s="44"/>
      <c r="ESD153" s="44"/>
      <c r="ESE153" s="44"/>
      <c r="ESF153" s="44"/>
      <c r="ESG153" s="44"/>
      <c r="ESH153" s="44"/>
      <c r="ESI153" s="44"/>
      <c r="ESJ153" s="44"/>
      <c r="ESK153" s="44"/>
      <c r="ESL153" s="44"/>
      <c r="ESM153" s="44"/>
      <c r="ESN153" s="44"/>
      <c r="ESO153" s="44"/>
      <c r="ESP153" s="44"/>
      <c r="ESQ153" s="44"/>
      <c r="ESR153" s="44"/>
      <c r="ESS153" s="44"/>
      <c r="EST153" s="44"/>
      <c r="ESU153" s="44"/>
      <c r="ESV153" s="44"/>
      <c r="ESW153" s="44"/>
      <c r="ESX153" s="44"/>
      <c r="ESY153" s="44"/>
      <c r="ESZ153" s="44"/>
      <c r="ETA153" s="44"/>
      <c r="ETB153" s="44"/>
      <c r="ETC153" s="44"/>
      <c r="ETD153" s="44"/>
      <c r="ETE153" s="44"/>
      <c r="ETF153" s="44"/>
      <c r="ETG153" s="44"/>
      <c r="ETH153" s="44"/>
      <c r="ETI153" s="44"/>
      <c r="ETJ153" s="44"/>
      <c r="ETK153" s="44"/>
      <c r="ETL153" s="44"/>
      <c r="ETM153" s="44"/>
      <c r="ETN153" s="44"/>
      <c r="ETO153" s="44"/>
      <c r="ETP153" s="44"/>
      <c r="ETQ153" s="44"/>
      <c r="ETR153" s="44"/>
      <c r="ETS153" s="44"/>
      <c r="ETT153" s="44"/>
      <c r="ETU153" s="44"/>
      <c r="ETV153" s="44"/>
      <c r="ETW153" s="44"/>
      <c r="ETX153" s="44"/>
      <c r="ETY153" s="44"/>
      <c r="ETZ153" s="44"/>
      <c r="EUA153" s="44"/>
      <c r="EUB153" s="44"/>
      <c r="EUC153" s="44"/>
      <c r="EUD153" s="44"/>
      <c r="EUE153" s="44"/>
      <c r="EUF153" s="44"/>
      <c r="EUG153" s="44"/>
      <c r="EUH153" s="44"/>
      <c r="EUI153" s="44"/>
      <c r="EUJ153" s="44"/>
      <c r="EUK153" s="44"/>
      <c r="EUL153" s="44"/>
      <c r="EUM153" s="44"/>
      <c r="EUN153" s="44"/>
      <c r="EUO153" s="44"/>
      <c r="EUP153" s="44"/>
      <c r="EUQ153" s="44"/>
      <c r="EUR153" s="44"/>
      <c r="EUS153" s="44"/>
      <c r="EUT153" s="44"/>
      <c r="EUU153" s="44"/>
      <c r="EUV153" s="44"/>
      <c r="EUW153" s="44"/>
      <c r="EUX153" s="44"/>
      <c r="EUY153" s="44"/>
      <c r="EUZ153" s="44"/>
      <c r="EVA153" s="44"/>
      <c r="EVB153" s="44"/>
      <c r="EVC153" s="44"/>
      <c r="EVD153" s="44"/>
      <c r="EVE153" s="44"/>
      <c r="EVF153" s="44"/>
      <c r="EVG153" s="44"/>
      <c r="EVH153" s="44"/>
      <c r="EVI153" s="44"/>
      <c r="EVJ153" s="44"/>
      <c r="EVK153" s="44"/>
      <c r="EVL153" s="44"/>
      <c r="EVM153" s="44"/>
      <c r="EVN153" s="44"/>
      <c r="EVO153" s="44"/>
      <c r="EVP153" s="44"/>
      <c r="EVQ153" s="44"/>
      <c r="EVR153" s="44"/>
      <c r="EVS153" s="44"/>
      <c r="EVT153" s="44"/>
      <c r="EVU153" s="44"/>
      <c r="EVV153" s="44"/>
      <c r="EVW153" s="44"/>
      <c r="EVX153" s="44"/>
      <c r="EVY153" s="44"/>
      <c r="EVZ153" s="44"/>
      <c r="EWA153" s="44"/>
      <c r="EWB153" s="44"/>
      <c r="EWC153" s="44"/>
      <c r="EWD153" s="44"/>
      <c r="EWE153" s="44"/>
      <c r="EWF153" s="44"/>
      <c r="EWG153" s="44"/>
      <c r="EWH153" s="44"/>
      <c r="EWI153" s="44"/>
      <c r="EWJ153" s="44"/>
      <c r="EWK153" s="44"/>
      <c r="EWL153" s="44"/>
      <c r="EWM153" s="44"/>
      <c r="EWN153" s="44"/>
      <c r="EWO153" s="44"/>
      <c r="EWP153" s="44"/>
      <c r="EWQ153" s="44"/>
      <c r="EWR153" s="44"/>
      <c r="EWS153" s="44"/>
      <c r="EWT153" s="44"/>
      <c r="EWU153" s="44"/>
      <c r="EWV153" s="44"/>
      <c r="EWW153" s="44"/>
      <c r="EWX153" s="44"/>
      <c r="EWY153" s="44"/>
      <c r="EWZ153" s="44"/>
      <c r="EXA153" s="44"/>
      <c r="EXB153" s="44"/>
      <c r="EXC153" s="44"/>
      <c r="EXD153" s="44"/>
      <c r="EXE153" s="44"/>
      <c r="EXF153" s="44"/>
      <c r="EXG153" s="44"/>
      <c r="EXH153" s="44"/>
      <c r="EXI153" s="44"/>
      <c r="EXJ153" s="44"/>
      <c r="EXK153" s="44"/>
      <c r="EXL153" s="44"/>
      <c r="EXM153" s="44"/>
      <c r="EXN153" s="44"/>
      <c r="EXO153" s="44"/>
      <c r="EXP153" s="44"/>
      <c r="EXQ153" s="44"/>
      <c r="EXR153" s="44"/>
      <c r="EXS153" s="44"/>
      <c r="EXT153" s="44"/>
      <c r="EXU153" s="44"/>
      <c r="EXV153" s="44"/>
      <c r="EXW153" s="44"/>
      <c r="EXX153" s="44"/>
      <c r="EXY153" s="44"/>
      <c r="EXZ153" s="44"/>
      <c r="EYA153" s="44"/>
      <c r="EYB153" s="44"/>
      <c r="EYC153" s="44"/>
      <c r="EYD153" s="44"/>
      <c r="EYE153" s="44"/>
      <c r="EYF153" s="44"/>
      <c r="EYG153" s="44"/>
      <c r="EYH153" s="44"/>
      <c r="EYI153" s="44"/>
      <c r="EYJ153" s="44"/>
      <c r="EYK153" s="44"/>
      <c r="EYL153" s="44"/>
      <c r="EYM153" s="44"/>
      <c r="EYN153" s="44"/>
      <c r="EYO153" s="44"/>
      <c r="EYP153" s="44"/>
      <c r="EYQ153" s="44"/>
      <c r="EYR153" s="44"/>
      <c r="EYS153" s="44"/>
      <c r="EYT153" s="44"/>
      <c r="EYU153" s="44"/>
      <c r="EYV153" s="44"/>
      <c r="EYW153" s="44"/>
      <c r="EYX153" s="44"/>
      <c r="EYY153" s="44"/>
      <c r="EYZ153" s="44"/>
      <c r="EZA153" s="44"/>
      <c r="EZB153" s="44"/>
      <c r="EZC153" s="44"/>
      <c r="EZD153" s="44"/>
      <c r="EZE153" s="44"/>
      <c r="EZF153" s="44"/>
      <c r="EZG153" s="44"/>
      <c r="EZH153" s="44"/>
      <c r="EZI153" s="44"/>
      <c r="EZJ153" s="44"/>
      <c r="EZK153" s="44"/>
      <c r="EZL153" s="44"/>
      <c r="EZM153" s="44"/>
      <c r="EZN153" s="44"/>
      <c r="EZO153" s="44"/>
      <c r="EZP153" s="44"/>
      <c r="EZQ153" s="44"/>
      <c r="EZR153" s="44"/>
      <c r="EZS153" s="44"/>
      <c r="EZT153" s="44"/>
      <c r="EZU153" s="44"/>
      <c r="EZV153" s="44"/>
      <c r="EZW153" s="44"/>
      <c r="EZX153" s="44"/>
      <c r="EZY153" s="44"/>
      <c r="EZZ153" s="44"/>
      <c r="FAA153" s="44"/>
      <c r="FAB153" s="44"/>
      <c r="FAC153" s="44"/>
      <c r="FAJ153" s="44"/>
      <c r="FAK153" s="44"/>
      <c r="FAL153" s="44"/>
      <c r="FAM153" s="44"/>
      <c r="FAN153" s="44"/>
      <c r="FAO153" s="44"/>
      <c r="FAP153" s="44"/>
      <c r="FAQ153" s="44"/>
      <c r="FAR153" s="44"/>
      <c r="FAS153" s="44"/>
      <c r="FAT153" s="44"/>
      <c r="FAU153" s="44"/>
      <c r="FAV153" s="44"/>
      <c r="FAW153" s="44"/>
      <c r="FAX153" s="44"/>
      <c r="FAY153" s="44"/>
      <c r="FAZ153" s="44"/>
      <c r="FBA153" s="44"/>
      <c r="FBB153" s="44"/>
      <c r="FBC153" s="44"/>
      <c r="FBD153" s="44"/>
      <c r="FBE153" s="44"/>
      <c r="FBF153" s="44"/>
      <c r="FBG153" s="44"/>
      <c r="FBH153" s="44"/>
      <c r="FBI153" s="44"/>
      <c r="FBJ153" s="44"/>
      <c r="FBK153" s="44"/>
      <c r="FBL153" s="44"/>
      <c r="FBM153" s="44"/>
      <c r="FBN153" s="44"/>
      <c r="FBO153" s="44"/>
      <c r="FBP153" s="44"/>
      <c r="FBQ153" s="44"/>
      <c r="FBR153" s="44"/>
      <c r="FBS153" s="44"/>
      <c r="FBT153" s="44"/>
      <c r="FBU153" s="44"/>
      <c r="FBV153" s="44"/>
      <c r="FBW153" s="44"/>
      <c r="FBX153" s="44"/>
      <c r="FBY153" s="44"/>
      <c r="FBZ153" s="44"/>
      <c r="FCA153" s="44"/>
      <c r="FCB153" s="44"/>
      <c r="FCC153" s="44"/>
      <c r="FCD153" s="44"/>
      <c r="FCE153" s="44"/>
      <c r="FCF153" s="44"/>
      <c r="FCG153" s="44"/>
      <c r="FCH153" s="44"/>
      <c r="FCI153" s="44"/>
      <c r="FCJ153" s="44"/>
      <c r="FCK153" s="44"/>
      <c r="FCL153" s="44"/>
      <c r="FCM153" s="44"/>
      <c r="FCN153" s="44"/>
      <c r="FCO153" s="44"/>
      <c r="FCP153" s="44"/>
      <c r="FCQ153" s="44"/>
      <c r="FCR153" s="44"/>
      <c r="FCS153" s="44"/>
      <c r="FCT153" s="44"/>
      <c r="FCU153" s="44"/>
      <c r="FCV153" s="44"/>
      <c r="FCW153" s="44"/>
      <c r="FCX153" s="44"/>
      <c r="FCY153" s="44"/>
      <c r="FCZ153" s="44"/>
      <c r="FDA153" s="44"/>
      <c r="FDB153" s="44"/>
      <c r="FDC153" s="44"/>
      <c r="FDD153" s="44"/>
      <c r="FDE153" s="44"/>
      <c r="FDF153" s="44"/>
      <c r="FDG153" s="44"/>
      <c r="FDH153" s="44"/>
      <c r="FDI153" s="44"/>
      <c r="FDJ153" s="44"/>
      <c r="FDK153" s="44"/>
      <c r="FDL153" s="44"/>
      <c r="FDM153" s="44"/>
      <c r="FDN153" s="44"/>
      <c r="FDO153" s="44"/>
      <c r="FDP153" s="44"/>
      <c r="FDQ153" s="44"/>
      <c r="FDR153" s="44"/>
      <c r="FDS153" s="44"/>
      <c r="FDT153" s="44"/>
      <c r="FDU153" s="44"/>
      <c r="FDV153" s="44"/>
      <c r="FDW153" s="44"/>
      <c r="FDX153" s="44"/>
      <c r="FDY153" s="44"/>
      <c r="FDZ153" s="44"/>
      <c r="FEA153" s="44"/>
      <c r="FEB153" s="44"/>
      <c r="FEC153" s="44"/>
      <c r="FED153" s="44"/>
      <c r="FEE153" s="44"/>
      <c r="FEF153" s="44"/>
      <c r="FEG153" s="44"/>
      <c r="FEH153" s="44"/>
      <c r="FEI153" s="44"/>
      <c r="FEJ153" s="44"/>
      <c r="FEK153" s="44"/>
      <c r="FEL153" s="44"/>
      <c r="FEM153" s="44"/>
      <c r="FEN153" s="44"/>
      <c r="FEO153" s="44"/>
      <c r="FEP153" s="44"/>
      <c r="FEQ153" s="44"/>
      <c r="FER153" s="44"/>
      <c r="FES153" s="44"/>
      <c r="FET153" s="44"/>
      <c r="FEU153" s="44"/>
      <c r="FEV153" s="44"/>
      <c r="FEW153" s="44"/>
      <c r="FEX153" s="44"/>
      <c r="FEY153" s="44"/>
      <c r="FEZ153" s="44"/>
      <c r="FFA153" s="44"/>
      <c r="FFB153" s="44"/>
      <c r="FFC153" s="44"/>
      <c r="FFD153" s="44"/>
      <c r="FFE153" s="44"/>
      <c r="FFF153" s="44"/>
      <c r="FFG153" s="44"/>
      <c r="FFH153" s="44"/>
      <c r="FFI153" s="44"/>
      <c r="FFJ153" s="44"/>
      <c r="FFK153" s="44"/>
      <c r="FFL153" s="44"/>
      <c r="FFM153" s="44"/>
      <c r="FFN153" s="44"/>
      <c r="FFO153" s="44"/>
      <c r="FFP153" s="44"/>
      <c r="FFQ153" s="44"/>
      <c r="FFR153" s="44"/>
      <c r="FFS153" s="44"/>
      <c r="FFT153" s="44"/>
      <c r="FFU153" s="44"/>
      <c r="FFV153" s="44"/>
      <c r="FFW153" s="44"/>
      <c r="FFX153" s="44"/>
      <c r="FFY153" s="44"/>
      <c r="FFZ153" s="44"/>
      <c r="FGA153" s="44"/>
      <c r="FGB153" s="44"/>
      <c r="FGC153" s="44"/>
      <c r="FGD153" s="44"/>
      <c r="FGE153" s="44"/>
      <c r="FGF153" s="44"/>
      <c r="FGG153" s="44"/>
      <c r="FGH153" s="44"/>
      <c r="FGI153" s="44"/>
      <c r="FGJ153" s="44"/>
      <c r="FGK153" s="44"/>
      <c r="FGL153" s="44"/>
      <c r="FGM153" s="44"/>
      <c r="FGN153" s="44"/>
      <c r="FGO153" s="44"/>
      <c r="FGP153" s="44"/>
      <c r="FGQ153" s="44"/>
      <c r="FGR153" s="44"/>
      <c r="FGS153" s="44"/>
      <c r="FGT153" s="44"/>
      <c r="FGU153" s="44"/>
      <c r="FGV153" s="44"/>
      <c r="FGW153" s="44"/>
      <c r="FGX153" s="44"/>
      <c r="FGY153" s="44"/>
      <c r="FGZ153" s="44"/>
      <c r="FHA153" s="44"/>
      <c r="FHB153" s="44"/>
      <c r="FHC153" s="44"/>
      <c r="FHD153" s="44"/>
      <c r="FHE153" s="44"/>
      <c r="FHF153" s="44"/>
      <c r="FHG153" s="44"/>
      <c r="FHH153" s="44"/>
      <c r="FHI153" s="44"/>
      <c r="FHJ153" s="44"/>
      <c r="FHK153" s="44"/>
      <c r="FHL153" s="44"/>
      <c r="FHM153" s="44"/>
      <c r="FHN153" s="44"/>
      <c r="FHO153" s="44"/>
      <c r="FHP153" s="44"/>
      <c r="FHQ153" s="44"/>
      <c r="FHR153" s="44"/>
      <c r="FHS153" s="44"/>
      <c r="FHT153" s="44"/>
      <c r="FHU153" s="44"/>
      <c r="FHV153" s="44"/>
      <c r="FHW153" s="44"/>
      <c r="FHX153" s="44"/>
      <c r="FHY153" s="44"/>
      <c r="FHZ153" s="44"/>
      <c r="FIA153" s="44"/>
      <c r="FIB153" s="44"/>
      <c r="FIC153" s="44"/>
      <c r="FID153" s="44"/>
      <c r="FIE153" s="44"/>
      <c r="FIF153" s="44"/>
      <c r="FIG153" s="44"/>
      <c r="FIH153" s="44"/>
      <c r="FII153" s="44"/>
      <c r="FIJ153" s="44"/>
      <c r="FIK153" s="44"/>
      <c r="FIL153" s="44"/>
      <c r="FIM153" s="44"/>
      <c r="FIN153" s="44"/>
      <c r="FIO153" s="44"/>
      <c r="FIP153" s="44"/>
      <c r="FIQ153" s="44"/>
      <c r="FIR153" s="44"/>
      <c r="FIS153" s="44"/>
      <c r="FIT153" s="44"/>
      <c r="FIU153" s="44"/>
      <c r="FIV153" s="44"/>
      <c r="FIW153" s="44"/>
      <c r="FIX153" s="44"/>
      <c r="FIY153" s="44"/>
      <c r="FIZ153" s="44"/>
      <c r="FJA153" s="44"/>
      <c r="FJB153" s="44"/>
      <c r="FJC153" s="44"/>
      <c r="FJD153" s="44"/>
      <c r="FJE153" s="44"/>
      <c r="FJF153" s="44"/>
      <c r="FJG153" s="44"/>
      <c r="FJH153" s="44"/>
      <c r="FJI153" s="44"/>
      <c r="FJJ153" s="44"/>
      <c r="FJK153" s="44"/>
      <c r="FJL153" s="44"/>
      <c r="FJM153" s="44"/>
      <c r="FJN153" s="44"/>
      <c r="FJO153" s="44"/>
      <c r="FJP153" s="44"/>
      <c r="FJQ153" s="44"/>
      <c r="FJR153" s="44"/>
      <c r="FJS153" s="44"/>
      <c r="FJT153" s="44"/>
      <c r="FJU153" s="44"/>
      <c r="FJV153" s="44"/>
      <c r="FJW153" s="44"/>
      <c r="FJX153" s="44"/>
      <c r="FJY153" s="44"/>
      <c r="FKF153" s="44"/>
      <c r="FKG153" s="44"/>
      <c r="FKH153" s="44"/>
      <c r="FKI153" s="44"/>
      <c r="FKJ153" s="44"/>
      <c r="FKK153" s="44"/>
      <c r="FKL153" s="44"/>
      <c r="FKM153" s="44"/>
      <c r="FKN153" s="44"/>
      <c r="FKO153" s="44"/>
      <c r="FKP153" s="44"/>
      <c r="FKQ153" s="44"/>
      <c r="FKR153" s="44"/>
      <c r="FKS153" s="44"/>
      <c r="FKT153" s="44"/>
      <c r="FKU153" s="44"/>
      <c r="FKV153" s="44"/>
      <c r="FKW153" s="44"/>
      <c r="FKX153" s="44"/>
      <c r="FKY153" s="44"/>
      <c r="FKZ153" s="44"/>
      <c r="FLA153" s="44"/>
      <c r="FLB153" s="44"/>
      <c r="FLC153" s="44"/>
      <c r="FLD153" s="44"/>
      <c r="FLE153" s="44"/>
      <c r="FLF153" s="44"/>
      <c r="FLG153" s="44"/>
      <c r="FLH153" s="44"/>
      <c r="FLI153" s="44"/>
      <c r="FLJ153" s="44"/>
      <c r="FLK153" s="44"/>
      <c r="FLL153" s="44"/>
      <c r="FLM153" s="44"/>
      <c r="FLN153" s="44"/>
      <c r="FLO153" s="44"/>
      <c r="FLP153" s="44"/>
      <c r="FLQ153" s="44"/>
      <c r="FLR153" s="44"/>
      <c r="FLS153" s="44"/>
      <c r="FLT153" s="44"/>
      <c r="FLU153" s="44"/>
      <c r="FLV153" s="44"/>
      <c r="FLW153" s="44"/>
      <c r="FLX153" s="44"/>
      <c r="FLY153" s="44"/>
      <c r="FLZ153" s="44"/>
      <c r="FMA153" s="44"/>
      <c r="FMB153" s="44"/>
      <c r="FMC153" s="44"/>
      <c r="FMD153" s="44"/>
      <c r="FME153" s="44"/>
      <c r="FMF153" s="44"/>
      <c r="FMG153" s="44"/>
      <c r="FMH153" s="44"/>
      <c r="FMI153" s="44"/>
      <c r="FMJ153" s="44"/>
      <c r="FMK153" s="44"/>
      <c r="FML153" s="44"/>
      <c r="FMM153" s="44"/>
      <c r="FMN153" s="44"/>
      <c r="FMO153" s="44"/>
      <c r="FMP153" s="44"/>
      <c r="FMQ153" s="44"/>
      <c r="FMR153" s="44"/>
      <c r="FMS153" s="44"/>
      <c r="FMT153" s="44"/>
      <c r="FMU153" s="44"/>
      <c r="FMV153" s="44"/>
      <c r="FMW153" s="44"/>
      <c r="FMX153" s="44"/>
      <c r="FMY153" s="44"/>
      <c r="FMZ153" s="44"/>
      <c r="FNA153" s="44"/>
      <c r="FNB153" s="44"/>
      <c r="FNC153" s="44"/>
      <c r="FND153" s="44"/>
      <c r="FNE153" s="44"/>
      <c r="FNF153" s="44"/>
      <c r="FNG153" s="44"/>
      <c r="FNH153" s="44"/>
      <c r="FNI153" s="44"/>
      <c r="FNJ153" s="44"/>
      <c r="FNK153" s="44"/>
      <c r="FNL153" s="44"/>
      <c r="FNM153" s="44"/>
      <c r="FNN153" s="44"/>
      <c r="FNO153" s="44"/>
      <c r="FNP153" s="44"/>
      <c r="FNQ153" s="44"/>
      <c r="FNR153" s="44"/>
      <c r="FNS153" s="44"/>
      <c r="FNT153" s="44"/>
      <c r="FNU153" s="44"/>
      <c r="FNV153" s="44"/>
      <c r="FNW153" s="44"/>
      <c r="FNX153" s="44"/>
      <c r="FNY153" s="44"/>
      <c r="FNZ153" s="44"/>
      <c r="FOA153" s="44"/>
      <c r="FOB153" s="44"/>
      <c r="FOC153" s="44"/>
      <c r="FOD153" s="44"/>
      <c r="FOE153" s="44"/>
      <c r="FOF153" s="44"/>
      <c r="FOG153" s="44"/>
      <c r="FOH153" s="44"/>
      <c r="FOI153" s="44"/>
      <c r="FOJ153" s="44"/>
      <c r="FOK153" s="44"/>
      <c r="FOL153" s="44"/>
      <c r="FOM153" s="44"/>
      <c r="FON153" s="44"/>
      <c r="FOO153" s="44"/>
      <c r="FOP153" s="44"/>
      <c r="FOQ153" s="44"/>
      <c r="FOR153" s="44"/>
      <c r="FOS153" s="44"/>
      <c r="FOT153" s="44"/>
      <c r="FOU153" s="44"/>
      <c r="FOV153" s="44"/>
      <c r="FOW153" s="44"/>
      <c r="FOX153" s="44"/>
      <c r="FOY153" s="44"/>
      <c r="FOZ153" s="44"/>
      <c r="FPA153" s="44"/>
      <c r="FPB153" s="44"/>
      <c r="FPC153" s="44"/>
      <c r="FPD153" s="44"/>
      <c r="FPE153" s="44"/>
      <c r="FPF153" s="44"/>
      <c r="FPG153" s="44"/>
      <c r="FPH153" s="44"/>
      <c r="FPI153" s="44"/>
      <c r="FPJ153" s="44"/>
      <c r="FPK153" s="44"/>
      <c r="FPL153" s="44"/>
      <c r="FPM153" s="44"/>
      <c r="FPN153" s="44"/>
      <c r="FPO153" s="44"/>
      <c r="FPP153" s="44"/>
      <c r="FPQ153" s="44"/>
      <c r="FPR153" s="44"/>
      <c r="FPS153" s="44"/>
      <c r="FPT153" s="44"/>
      <c r="FPU153" s="44"/>
      <c r="FPV153" s="44"/>
      <c r="FPW153" s="44"/>
      <c r="FPX153" s="44"/>
      <c r="FPY153" s="44"/>
      <c r="FPZ153" s="44"/>
      <c r="FQA153" s="44"/>
      <c r="FQB153" s="44"/>
      <c r="FQC153" s="44"/>
      <c r="FQD153" s="44"/>
      <c r="FQE153" s="44"/>
      <c r="FQF153" s="44"/>
      <c r="FQG153" s="44"/>
      <c r="FQH153" s="44"/>
      <c r="FQI153" s="44"/>
      <c r="FQJ153" s="44"/>
      <c r="FQK153" s="44"/>
      <c r="FQL153" s="44"/>
      <c r="FQM153" s="44"/>
      <c r="FQN153" s="44"/>
      <c r="FQO153" s="44"/>
      <c r="FQP153" s="44"/>
      <c r="FQQ153" s="44"/>
      <c r="FQR153" s="44"/>
      <c r="FQS153" s="44"/>
      <c r="FQT153" s="44"/>
      <c r="FQU153" s="44"/>
      <c r="FQV153" s="44"/>
      <c r="FQW153" s="44"/>
      <c r="FQX153" s="44"/>
      <c r="FQY153" s="44"/>
      <c r="FQZ153" s="44"/>
      <c r="FRA153" s="44"/>
      <c r="FRB153" s="44"/>
      <c r="FRC153" s="44"/>
      <c r="FRD153" s="44"/>
      <c r="FRE153" s="44"/>
      <c r="FRF153" s="44"/>
      <c r="FRG153" s="44"/>
      <c r="FRH153" s="44"/>
      <c r="FRI153" s="44"/>
      <c r="FRJ153" s="44"/>
      <c r="FRK153" s="44"/>
      <c r="FRL153" s="44"/>
      <c r="FRM153" s="44"/>
      <c r="FRN153" s="44"/>
      <c r="FRO153" s="44"/>
      <c r="FRP153" s="44"/>
      <c r="FRQ153" s="44"/>
      <c r="FRR153" s="44"/>
      <c r="FRS153" s="44"/>
      <c r="FRT153" s="44"/>
      <c r="FRU153" s="44"/>
      <c r="FRV153" s="44"/>
      <c r="FRW153" s="44"/>
      <c r="FRX153" s="44"/>
      <c r="FRY153" s="44"/>
      <c r="FRZ153" s="44"/>
      <c r="FSA153" s="44"/>
      <c r="FSB153" s="44"/>
      <c r="FSC153" s="44"/>
      <c r="FSD153" s="44"/>
      <c r="FSE153" s="44"/>
      <c r="FSF153" s="44"/>
      <c r="FSG153" s="44"/>
      <c r="FSH153" s="44"/>
      <c r="FSI153" s="44"/>
      <c r="FSJ153" s="44"/>
      <c r="FSK153" s="44"/>
      <c r="FSL153" s="44"/>
      <c r="FSM153" s="44"/>
      <c r="FSN153" s="44"/>
      <c r="FSO153" s="44"/>
      <c r="FSP153" s="44"/>
      <c r="FSQ153" s="44"/>
      <c r="FSR153" s="44"/>
      <c r="FSS153" s="44"/>
      <c r="FST153" s="44"/>
      <c r="FSU153" s="44"/>
      <c r="FSV153" s="44"/>
      <c r="FSW153" s="44"/>
      <c r="FSX153" s="44"/>
      <c r="FSY153" s="44"/>
      <c r="FSZ153" s="44"/>
      <c r="FTA153" s="44"/>
      <c r="FTB153" s="44"/>
      <c r="FTC153" s="44"/>
      <c r="FTD153" s="44"/>
      <c r="FTE153" s="44"/>
      <c r="FTF153" s="44"/>
      <c r="FTG153" s="44"/>
      <c r="FTH153" s="44"/>
      <c r="FTI153" s="44"/>
      <c r="FTJ153" s="44"/>
      <c r="FTK153" s="44"/>
      <c r="FTL153" s="44"/>
      <c r="FTM153" s="44"/>
      <c r="FTN153" s="44"/>
      <c r="FTO153" s="44"/>
      <c r="FTP153" s="44"/>
      <c r="FTQ153" s="44"/>
      <c r="FTR153" s="44"/>
      <c r="FTS153" s="44"/>
      <c r="FTT153" s="44"/>
      <c r="FTU153" s="44"/>
      <c r="FUB153" s="44"/>
      <c r="FUC153" s="44"/>
      <c r="FUD153" s="44"/>
      <c r="FUE153" s="44"/>
      <c r="FUF153" s="44"/>
      <c r="FUG153" s="44"/>
      <c r="FUH153" s="44"/>
      <c r="FUI153" s="44"/>
      <c r="FUJ153" s="44"/>
      <c r="FUK153" s="44"/>
      <c r="FUL153" s="44"/>
      <c r="FUM153" s="44"/>
      <c r="FUN153" s="44"/>
      <c r="FUO153" s="44"/>
      <c r="FUP153" s="44"/>
      <c r="FUQ153" s="44"/>
      <c r="FUR153" s="44"/>
      <c r="FUS153" s="44"/>
      <c r="FUT153" s="44"/>
      <c r="FUU153" s="44"/>
      <c r="FUV153" s="44"/>
      <c r="FUW153" s="44"/>
      <c r="FUX153" s="44"/>
      <c r="FUY153" s="44"/>
      <c r="FUZ153" s="44"/>
      <c r="FVA153" s="44"/>
      <c r="FVB153" s="44"/>
      <c r="FVC153" s="44"/>
      <c r="FVD153" s="44"/>
      <c r="FVE153" s="44"/>
      <c r="FVF153" s="44"/>
      <c r="FVG153" s="44"/>
      <c r="FVH153" s="44"/>
      <c r="FVI153" s="44"/>
      <c r="FVJ153" s="44"/>
      <c r="FVK153" s="44"/>
      <c r="FVL153" s="44"/>
      <c r="FVM153" s="44"/>
      <c r="FVN153" s="44"/>
      <c r="FVO153" s="44"/>
      <c r="FVP153" s="44"/>
      <c r="FVQ153" s="44"/>
      <c r="FVR153" s="44"/>
      <c r="FVS153" s="44"/>
      <c r="FVT153" s="44"/>
      <c r="FVU153" s="44"/>
      <c r="FVV153" s="44"/>
      <c r="FVW153" s="44"/>
      <c r="FVX153" s="44"/>
      <c r="FVY153" s="44"/>
      <c r="FVZ153" s="44"/>
      <c r="FWA153" s="44"/>
      <c r="FWB153" s="44"/>
      <c r="FWC153" s="44"/>
      <c r="FWD153" s="44"/>
      <c r="FWE153" s="44"/>
      <c r="FWF153" s="44"/>
      <c r="FWG153" s="44"/>
      <c r="FWH153" s="44"/>
      <c r="FWI153" s="44"/>
      <c r="FWJ153" s="44"/>
      <c r="FWK153" s="44"/>
      <c r="FWL153" s="44"/>
      <c r="FWM153" s="44"/>
      <c r="FWN153" s="44"/>
      <c r="FWO153" s="44"/>
      <c r="FWP153" s="44"/>
      <c r="FWQ153" s="44"/>
      <c r="FWR153" s="44"/>
      <c r="FWS153" s="44"/>
      <c r="FWT153" s="44"/>
      <c r="FWU153" s="44"/>
      <c r="FWV153" s="44"/>
      <c r="FWW153" s="44"/>
      <c r="FWX153" s="44"/>
      <c r="FWY153" s="44"/>
      <c r="FWZ153" s="44"/>
      <c r="FXA153" s="44"/>
      <c r="FXB153" s="44"/>
      <c r="FXC153" s="44"/>
      <c r="FXD153" s="44"/>
      <c r="FXE153" s="44"/>
      <c r="FXF153" s="44"/>
      <c r="FXG153" s="44"/>
      <c r="FXH153" s="44"/>
      <c r="FXI153" s="44"/>
      <c r="FXJ153" s="44"/>
      <c r="FXK153" s="44"/>
      <c r="FXL153" s="44"/>
      <c r="FXM153" s="44"/>
      <c r="FXN153" s="44"/>
      <c r="FXO153" s="44"/>
      <c r="FXP153" s="44"/>
      <c r="FXQ153" s="44"/>
      <c r="FXR153" s="44"/>
      <c r="FXS153" s="44"/>
      <c r="FXT153" s="44"/>
      <c r="FXU153" s="44"/>
      <c r="FXV153" s="44"/>
      <c r="FXW153" s="44"/>
      <c r="FXX153" s="44"/>
      <c r="FXY153" s="44"/>
      <c r="FXZ153" s="44"/>
      <c r="FYA153" s="44"/>
      <c r="FYB153" s="44"/>
      <c r="FYC153" s="44"/>
      <c r="FYD153" s="44"/>
      <c r="FYE153" s="44"/>
      <c r="FYF153" s="44"/>
      <c r="FYG153" s="44"/>
      <c r="FYH153" s="44"/>
      <c r="FYI153" s="44"/>
      <c r="FYJ153" s="44"/>
      <c r="FYK153" s="44"/>
      <c r="FYL153" s="44"/>
      <c r="FYM153" s="44"/>
      <c r="FYN153" s="44"/>
      <c r="FYO153" s="44"/>
      <c r="FYP153" s="44"/>
      <c r="FYQ153" s="44"/>
      <c r="FYR153" s="44"/>
      <c r="FYS153" s="44"/>
      <c r="FYT153" s="44"/>
      <c r="FYU153" s="44"/>
      <c r="FYV153" s="44"/>
      <c r="FYW153" s="44"/>
      <c r="FYX153" s="44"/>
      <c r="FYY153" s="44"/>
      <c r="FYZ153" s="44"/>
      <c r="FZA153" s="44"/>
      <c r="FZB153" s="44"/>
      <c r="FZC153" s="44"/>
      <c r="FZD153" s="44"/>
      <c r="FZE153" s="44"/>
      <c r="FZF153" s="44"/>
      <c r="FZG153" s="44"/>
      <c r="FZH153" s="44"/>
      <c r="FZI153" s="44"/>
      <c r="FZJ153" s="44"/>
      <c r="FZK153" s="44"/>
      <c r="FZL153" s="44"/>
      <c r="FZM153" s="44"/>
      <c r="FZN153" s="44"/>
      <c r="FZO153" s="44"/>
      <c r="FZP153" s="44"/>
      <c r="FZQ153" s="44"/>
      <c r="FZR153" s="44"/>
      <c r="FZS153" s="44"/>
      <c r="FZT153" s="44"/>
      <c r="FZU153" s="44"/>
      <c r="FZV153" s="44"/>
      <c r="FZW153" s="44"/>
      <c r="FZX153" s="44"/>
      <c r="FZY153" s="44"/>
      <c r="FZZ153" s="44"/>
      <c r="GAA153" s="44"/>
      <c r="GAB153" s="44"/>
      <c r="GAC153" s="44"/>
      <c r="GAD153" s="44"/>
      <c r="GAE153" s="44"/>
      <c r="GAF153" s="44"/>
      <c r="GAG153" s="44"/>
      <c r="GAH153" s="44"/>
      <c r="GAI153" s="44"/>
      <c r="GAJ153" s="44"/>
      <c r="GAK153" s="44"/>
      <c r="GAL153" s="44"/>
      <c r="GAM153" s="44"/>
      <c r="GAN153" s="44"/>
      <c r="GAO153" s="44"/>
      <c r="GAP153" s="44"/>
      <c r="GAQ153" s="44"/>
      <c r="GAR153" s="44"/>
      <c r="GAS153" s="44"/>
      <c r="GAT153" s="44"/>
      <c r="GAU153" s="44"/>
      <c r="GAV153" s="44"/>
      <c r="GAW153" s="44"/>
      <c r="GAX153" s="44"/>
      <c r="GAY153" s="44"/>
      <c r="GAZ153" s="44"/>
      <c r="GBA153" s="44"/>
      <c r="GBB153" s="44"/>
      <c r="GBC153" s="44"/>
      <c r="GBD153" s="44"/>
      <c r="GBE153" s="44"/>
      <c r="GBF153" s="44"/>
      <c r="GBG153" s="44"/>
      <c r="GBH153" s="44"/>
      <c r="GBI153" s="44"/>
      <c r="GBJ153" s="44"/>
      <c r="GBK153" s="44"/>
      <c r="GBL153" s="44"/>
      <c r="GBM153" s="44"/>
      <c r="GBN153" s="44"/>
      <c r="GBO153" s="44"/>
      <c r="GBP153" s="44"/>
      <c r="GBQ153" s="44"/>
      <c r="GBR153" s="44"/>
      <c r="GBS153" s="44"/>
      <c r="GBT153" s="44"/>
      <c r="GBU153" s="44"/>
      <c r="GBV153" s="44"/>
      <c r="GBW153" s="44"/>
      <c r="GBX153" s="44"/>
      <c r="GBY153" s="44"/>
      <c r="GBZ153" s="44"/>
      <c r="GCA153" s="44"/>
      <c r="GCB153" s="44"/>
      <c r="GCC153" s="44"/>
      <c r="GCD153" s="44"/>
      <c r="GCE153" s="44"/>
      <c r="GCF153" s="44"/>
      <c r="GCG153" s="44"/>
      <c r="GCH153" s="44"/>
      <c r="GCI153" s="44"/>
      <c r="GCJ153" s="44"/>
      <c r="GCK153" s="44"/>
      <c r="GCL153" s="44"/>
      <c r="GCM153" s="44"/>
      <c r="GCN153" s="44"/>
      <c r="GCO153" s="44"/>
      <c r="GCP153" s="44"/>
      <c r="GCQ153" s="44"/>
      <c r="GCR153" s="44"/>
      <c r="GCS153" s="44"/>
      <c r="GCT153" s="44"/>
      <c r="GCU153" s="44"/>
      <c r="GCV153" s="44"/>
      <c r="GCW153" s="44"/>
      <c r="GCX153" s="44"/>
      <c r="GCY153" s="44"/>
      <c r="GCZ153" s="44"/>
      <c r="GDA153" s="44"/>
      <c r="GDB153" s="44"/>
      <c r="GDC153" s="44"/>
      <c r="GDD153" s="44"/>
      <c r="GDE153" s="44"/>
      <c r="GDF153" s="44"/>
      <c r="GDG153" s="44"/>
      <c r="GDH153" s="44"/>
      <c r="GDI153" s="44"/>
      <c r="GDJ153" s="44"/>
      <c r="GDK153" s="44"/>
      <c r="GDL153" s="44"/>
      <c r="GDM153" s="44"/>
      <c r="GDN153" s="44"/>
      <c r="GDO153" s="44"/>
      <c r="GDP153" s="44"/>
      <c r="GDQ153" s="44"/>
      <c r="GDX153" s="44"/>
      <c r="GDY153" s="44"/>
      <c r="GDZ153" s="44"/>
      <c r="GEA153" s="44"/>
      <c r="GEB153" s="44"/>
      <c r="GEC153" s="44"/>
      <c r="GED153" s="44"/>
      <c r="GEE153" s="44"/>
      <c r="GEF153" s="44"/>
      <c r="GEG153" s="44"/>
      <c r="GEH153" s="44"/>
      <c r="GEI153" s="44"/>
      <c r="GEJ153" s="44"/>
      <c r="GEK153" s="44"/>
      <c r="GEL153" s="44"/>
      <c r="GEM153" s="44"/>
      <c r="GEN153" s="44"/>
      <c r="GEO153" s="44"/>
      <c r="GEP153" s="44"/>
      <c r="GEQ153" s="44"/>
      <c r="GER153" s="44"/>
      <c r="GES153" s="44"/>
      <c r="GET153" s="44"/>
      <c r="GEU153" s="44"/>
      <c r="GEV153" s="44"/>
      <c r="GEW153" s="44"/>
      <c r="GEX153" s="44"/>
      <c r="GEY153" s="44"/>
      <c r="GEZ153" s="44"/>
      <c r="GFA153" s="44"/>
      <c r="GFB153" s="44"/>
      <c r="GFC153" s="44"/>
      <c r="GFD153" s="44"/>
      <c r="GFE153" s="44"/>
      <c r="GFF153" s="44"/>
      <c r="GFG153" s="44"/>
      <c r="GFH153" s="44"/>
      <c r="GFI153" s="44"/>
      <c r="GFJ153" s="44"/>
      <c r="GFK153" s="44"/>
      <c r="GFL153" s="44"/>
      <c r="GFM153" s="44"/>
      <c r="GFN153" s="44"/>
      <c r="GFO153" s="44"/>
      <c r="GFP153" s="44"/>
      <c r="GFQ153" s="44"/>
      <c r="GFR153" s="44"/>
      <c r="GFS153" s="44"/>
      <c r="GFT153" s="44"/>
      <c r="GFU153" s="44"/>
      <c r="GFV153" s="44"/>
      <c r="GFW153" s="44"/>
      <c r="GFX153" s="44"/>
      <c r="GFY153" s="44"/>
      <c r="GFZ153" s="44"/>
      <c r="GGA153" s="44"/>
      <c r="GGB153" s="44"/>
      <c r="GGC153" s="44"/>
      <c r="GGD153" s="44"/>
      <c r="GGE153" s="44"/>
      <c r="GGF153" s="44"/>
      <c r="GGG153" s="44"/>
      <c r="GGH153" s="44"/>
      <c r="GGI153" s="44"/>
      <c r="GGJ153" s="44"/>
      <c r="GGK153" s="44"/>
      <c r="GGL153" s="44"/>
      <c r="GGM153" s="44"/>
      <c r="GGN153" s="44"/>
      <c r="GGO153" s="44"/>
      <c r="GGP153" s="44"/>
      <c r="GGQ153" s="44"/>
      <c r="GGR153" s="44"/>
      <c r="GGS153" s="44"/>
      <c r="GGT153" s="44"/>
      <c r="GGU153" s="44"/>
      <c r="GGV153" s="44"/>
      <c r="GGW153" s="44"/>
      <c r="GGX153" s="44"/>
      <c r="GGY153" s="44"/>
      <c r="GGZ153" s="44"/>
      <c r="GHA153" s="44"/>
      <c r="GHB153" s="44"/>
      <c r="GHC153" s="44"/>
      <c r="GHD153" s="44"/>
      <c r="GHE153" s="44"/>
      <c r="GHF153" s="44"/>
      <c r="GHG153" s="44"/>
      <c r="GHH153" s="44"/>
      <c r="GHI153" s="44"/>
      <c r="GHJ153" s="44"/>
      <c r="GHK153" s="44"/>
      <c r="GHL153" s="44"/>
      <c r="GHM153" s="44"/>
      <c r="GHN153" s="44"/>
      <c r="GHO153" s="44"/>
      <c r="GHP153" s="44"/>
      <c r="GHQ153" s="44"/>
      <c r="GHR153" s="44"/>
      <c r="GHS153" s="44"/>
      <c r="GHT153" s="44"/>
      <c r="GHU153" s="44"/>
      <c r="GHV153" s="44"/>
      <c r="GHW153" s="44"/>
      <c r="GHX153" s="44"/>
      <c r="GHY153" s="44"/>
      <c r="GHZ153" s="44"/>
      <c r="GIA153" s="44"/>
      <c r="GIB153" s="44"/>
      <c r="GIC153" s="44"/>
      <c r="GID153" s="44"/>
      <c r="GIE153" s="44"/>
      <c r="GIF153" s="44"/>
      <c r="GIG153" s="44"/>
      <c r="GIH153" s="44"/>
      <c r="GII153" s="44"/>
      <c r="GIJ153" s="44"/>
      <c r="GIK153" s="44"/>
      <c r="GIL153" s="44"/>
      <c r="GIM153" s="44"/>
      <c r="GIN153" s="44"/>
      <c r="GIO153" s="44"/>
      <c r="GIP153" s="44"/>
      <c r="GIQ153" s="44"/>
      <c r="GIR153" s="44"/>
      <c r="GIS153" s="44"/>
      <c r="GIT153" s="44"/>
      <c r="GIU153" s="44"/>
      <c r="GIV153" s="44"/>
      <c r="GIW153" s="44"/>
      <c r="GIX153" s="44"/>
      <c r="GIY153" s="44"/>
      <c r="GIZ153" s="44"/>
      <c r="GJA153" s="44"/>
      <c r="GJB153" s="44"/>
      <c r="GJC153" s="44"/>
      <c r="GJD153" s="44"/>
      <c r="GJE153" s="44"/>
      <c r="GJF153" s="44"/>
      <c r="GJG153" s="44"/>
      <c r="GJH153" s="44"/>
      <c r="GJI153" s="44"/>
      <c r="GJJ153" s="44"/>
      <c r="GJK153" s="44"/>
      <c r="GJL153" s="44"/>
      <c r="GJM153" s="44"/>
      <c r="GJN153" s="44"/>
      <c r="GJO153" s="44"/>
      <c r="GJP153" s="44"/>
      <c r="GJQ153" s="44"/>
      <c r="GJR153" s="44"/>
      <c r="GJS153" s="44"/>
      <c r="GJT153" s="44"/>
      <c r="GJU153" s="44"/>
      <c r="GJV153" s="44"/>
      <c r="GJW153" s="44"/>
      <c r="GJX153" s="44"/>
      <c r="GJY153" s="44"/>
      <c r="GJZ153" s="44"/>
      <c r="GKA153" s="44"/>
      <c r="GKB153" s="44"/>
      <c r="GKC153" s="44"/>
      <c r="GKD153" s="44"/>
      <c r="GKE153" s="44"/>
      <c r="GKF153" s="44"/>
      <c r="GKG153" s="44"/>
      <c r="GKH153" s="44"/>
      <c r="GKI153" s="44"/>
      <c r="GKJ153" s="44"/>
      <c r="GKK153" s="44"/>
      <c r="GKL153" s="44"/>
      <c r="GKM153" s="44"/>
      <c r="GKN153" s="44"/>
      <c r="GKO153" s="44"/>
      <c r="GKP153" s="44"/>
      <c r="GKQ153" s="44"/>
      <c r="GKR153" s="44"/>
      <c r="GKS153" s="44"/>
      <c r="GKT153" s="44"/>
      <c r="GKU153" s="44"/>
      <c r="GKV153" s="44"/>
      <c r="GKW153" s="44"/>
      <c r="GKX153" s="44"/>
      <c r="GKY153" s="44"/>
      <c r="GKZ153" s="44"/>
      <c r="GLA153" s="44"/>
      <c r="GLB153" s="44"/>
      <c r="GLC153" s="44"/>
      <c r="GLD153" s="44"/>
      <c r="GLE153" s="44"/>
      <c r="GLF153" s="44"/>
      <c r="GLG153" s="44"/>
      <c r="GLH153" s="44"/>
      <c r="GLI153" s="44"/>
      <c r="GLJ153" s="44"/>
      <c r="GLK153" s="44"/>
      <c r="GLL153" s="44"/>
      <c r="GLM153" s="44"/>
      <c r="GLN153" s="44"/>
      <c r="GLO153" s="44"/>
      <c r="GLP153" s="44"/>
      <c r="GLQ153" s="44"/>
      <c r="GLR153" s="44"/>
      <c r="GLS153" s="44"/>
      <c r="GLT153" s="44"/>
      <c r="GLU153" s="44"/>
      <c r="GLV153" s="44"/>
      <c r="GLW153" s="44"/>
      <c r="GLX153" s="44"/>
      <c r="GLY153" s="44"/>
      <c r="GLZ153" s="44"/>
      <c r="GMA153" s="44"/>
      <c r="GMB153" s="44"/>
      <c r="GMC153" s="44"/>
      <c r="GMD153" s="44"/>
      <c r="GME153" s="44"/>
      <c r="GMF153" s="44"/>
      <c r="GMG153" s="44"/>
      <c r="GMH153" s="44"/>
      <c r="GMI153" s="44"/>
      <c r="GMJ153" s="44"/>
      <c r="GMK153" s="44"/>
      <c r="GML153" s="44"/>
      <c r="GMM153" s="44"/>
      <c r="GMN153" s="44"/>
      <c r="GMO153" s="44"/>
      <c r="GMP153" s="44"/>
      <c r="GMQ153" s="44"/>
      <c r="GMR153" s="44"/>
      <c r="GMS153" s="44"/>
      <c r="GMT153" s="44"/>
      <c r="GMU153" s="44"/>
      <c r="GMV153" s="44"/>
      <c r="GMW153" s="44"/>
      <c r="GMX153" s="44"/>
      <c r="GMY153" s="44"/>
      <c r="GMZ153" s="44"/>
      <c r="GNA153" s="44"/>
      <c r="GNB153" s="44"/>
      <c r="GNC153" s="44"/>
      <c r="GND153" s="44"/>
      <c r="GNE153" s="44"/>
      <c r="GNF153" s="44"/>
      <c r="GNG153" s="44"/>
      <c r="GNH153" s="44"/>
      <c r="GNI153" s="44"/>
      <c r="GNJ153" s="44"/>
      <c r="GNK153" s="44"/>
      <c r="GNL153" s="44"/>
      <c r="GNM153" s="44"/>
      <c r="GNT153" s="44"/>
      <c r="GNU153" s="44"/>
      <c r="GNV153" s="44"/>
      <c r="GNW153" s="44"/>
      <c r="GNX153" s="44"/>
      <c r="GNY153" s="44"/>
      <c r="GNZ153" s="44"/>
      <c r="GOA153" s="44"/>
      <c r="GOB153" s="44"/>
      <c r="GOC153" s="44"/>
      <c r="GOD153" s="44"/>
      <c r="GOE153" s="44"/>
      <c r="GOF153" s="44"/>
      <c r="GOG153" s="44"/>
      <c r="GOH153" s="44"/>
      <c r="GOI153" s="44"/>
      <c r="GOJ153" s="44"/>
      <c r="GOK153" s="44"/>
      <c r="GOL153" s="44"/>
      <c r="GOM153" s="44"/>
      <c r="GON153" s="44"/>
      <c r="GOO153" s="44"/>
      <c r="GOP153" s="44"/>
      <c r="GOQ153" s="44"/>
      <c r="GOR153" s="44"/>
      <c r="GOS153" s="44"/>
      <c r="GOT153" s="44"/>
      <c r="GOU153" s="44"/>
      <c r="GOV153" s="44"/>
      <c r="GOW153" s="44"/>
      <c r="GOX153" s="44"/>
      <c r="GOY153" s="44"/>
      <c r="GOZ153" s="44"/>
      <c r="GPA153" s="44"/>
      <c r="GPB153" s="44"/>
      <c r="GPC153" s="44"/>
      <c r="GPD153" s="44"/>
      <c r="GPE153" s="44"/>
      <c r="GPF153" s="44"/>
      <c r="GPG153" s="44"/>
      <c r="GPH153" s="44"/>
      <c r="GPI153" s="44"/>
      <c r="GPJ153" s="44"/>
      <c r="GPK153" s="44"/>
      <c r="GPL153" s="44"/>
      <c r="GPM153" s="44"/>
      <c r="GPN153" s="44"/>
      <c r="GPO153" s="44"/>
      <c r="GPP153" s="44"/>
      <c r="GPQ153" s="44"/>
      <c r="GPR153" s="44"/>
      <c r="GPS153" s="44"/>
      <c r="GPT153" s="44"/>
      <c r="GPU153" s="44"/>
      <c r="GPV153" s="44"/>
      <c r="GPW153" s="44"/>
      <c r="GPX153" s="44"/>
      <c r="GPY153" s="44"/>
      <c r="GPZ153" s="44"/>
      <c r="GQA153" s="44"/>
      <c r="GQB153" s="44"/>
      <c r="GQC153" s="44"/>
      <c r="GQD153" s="44"/>
      <c r="GQE153" s="44"/>
      <c r="GQF153" s="44"/>
      <c r="GQG153" s="44"/>
      <c r="GQH153" s="44"/>
      <c r="GQI153" s="44"/>
      <c r="GQJ153" s="44"/>
      <c r="GQK153" s="44"/>
      <c r="GQL153" s="44"/>
      <c r="GQM153" s="44"/>
      <c r="GQN153" s="44"/>
      <c r="GQO153" s="44"/>
      <c r="GQP153" s="44"/>
      <c r="GQQ153" s="44"/>
      <c r="GQR153" s="44"/>
      <c r="GQS153" s="44"/>
      <c r="GQT153" s="44"/>
      <c r="GQU153" s="44"/>
      <c r="GQV153" s="44"/>
      <c r="GQW153" s="44"/>
      <c r="GQX153" s="44"/>
      <c r="GQY153" s="44"/>
      <c r="GQZ153" s="44"/>
      <c r="GRA153" s="44"/>
      <c r="GRB153" s="44"/>
      <c r="GRC153" s="44"/>
      <c r="GRD153" s="44"/>
      <c r="GRE153" s="44"/>
      <c r="GRF153" s="44"/>
      <c r="GRG153" s="44"/>
      <c r="GRH153" s="44"/>
      <c r="GRI153" s="44"/>
      <c r="GRJ153" s="44"/>
      <c r="GRK153" s="44"/>
      <c r="GRL153" s="44"/>
      <c r="GRM153" s="44"/>
      <c r="GRN153" s="44"/>
      <c r="GRO153" s="44"/>
      <c r="GRP153" s="44"/>
      <c r="GRQ153" s="44"/>
      <c r="GRR153" s="44"/>
      <c r="GRS153" s="44"/>
      <c r="GRT153" s="44"/>
      <c r="GRU153" s="44"/>
      <c r="GRV153" s="44"/>
      <c r="GRW153" s="44"/>
      <c r="GRX153" s="44"/>
      <c r="GRY153" s="44"/>
      <c r="GRZ153" s="44"/>
      <c r="GSA153" s="44"/>
      <c r="GSB153" s="44"/>
      <c r="GSC153" s="44"/>
      <c r="GSD153" s="44"/>
      <c r="GSE153" s="44"/>
      <c r="GSF153" s="44"/>
      <c r="GSG153" s="44"/>
      <c r="GSH153" s="44"/>
      <c r="GSI153" s="44"/>
      <c r="GSJ153" s="44"/>
      <c r="GSK153" s="44"/>
      <c r="GSL153" s="44"/>
      <c r="GSM153" s="44"/>
      <c r="GSN153" s="44"/>
      <c r="GSO153" s="44"/>
      <c r="GSP153" s="44"/>
      <c r="GSQ153" s="44"/>
      <c r="GSR153" s="44"/>
      <c r="GSS153" s="44"/>
      <c r="GST153" s="44"/>
      <c r="GSU153" s="44"/>
      <c r="GSV153" s="44"/>
      <c r="GSW153" s="44"/>
      <c r="GSX153" s="44"/>
      <c r="GSY153" s="44"/>
      <c r="GSZ153" s="44"/>
      <c r="GTA153" s="44"/>
      <c r="GTB153" s="44"/>
      <c r="GTC153" s="44"/>
      <c r="GTD153" s="44"/>
      <c r="GTE153" s="44"/>
      <c r="GTF153" s="44"/>
      <c r="GTG153" s="44"/>
      <c r="GTH153" s="44"/>
      <c r="GTI153" s="44"/>
      <c r="GTJ153" s="44"/>
      <c r="GTK153" s="44"/>
      <c r="GTL153" s="44"/>
      <c r="GTM153" s="44"/>
      <c r="GTN153" s="44"/>
      <c r="GTO153" s="44"/>
      <c r="GTP153" s="44"/>
      <c r="GTQ153" s="44"/>
      <c r="GTR153" s="44"/>
      <c r="GTS153" s="44"/>
      <c r="GTT153" s="44"/>
      <c r="GTU153" s="44"/>
      <c r="GTV153" s="44"/>
      <c r="GTW153" s="44"/>
      <c r="GTX153" s="44"/>
      <c r="GTY153" s="44"/>
      <c r="GTZ153" s="44"/>
      <c r="GUA153" s="44"/>
      <c r="GUB153" s="44"/>
      <c r="GUC153" s="44"/>
      <c r="GUD153" s="44"/>
      <c r="GUE153" s="44"/>
      <c r="GUF153" s="44"/>
      <c r="GUG153" s="44"/>
      <c r="GUH153" s="44"/>
      <c r="GUI153" s="44"/>
      <c r="GUJ153" s="44"/>
      <c r="GUK153" s="44"/>
      <c r="GUL153" s="44"/>
      <c r="GUM153" s="44"/>
      <c r="GUN153" s="44"/>
      <c r="GUO153" s="44"/>
      <c r="GUP153" s="44"/>
      <c r="GUQ153" s="44"/>
      <c r="GUR153" s="44"/>
      <c r="GUS153" s="44"/>
      <c r="GUT153" s="44"/>
      <c r="GUU153" s="44"/>
      <c r="GUV153" s="44"/>
      <c r="GUW153" s="44"/>
      <c r="GUX153" s="44"/>
      <c r="GUY153" s="44"/>
      <c r="GUZ153" s="44"/>
      <c r="GVA153" s="44"/>
      <c r="GVB153" s="44"/>
      <c r="GVC153" s="44"/>
      <c r="GVD153" s="44"/>
      <c r="GVE153" s="44"/>
      <c r="GVF153" s="44"/>
      <c r="GVG153" s="44"/>
      <c r="GVH153" s="44"/>
      <c r="GVI153" s="44"/>
      <c r="GVJ153" s="44"/>
      <c r="GVK153" s="44"/>
      <c r="GVL153" s="44"/>
      <c r="GVM153" s="44"/>
      <c r="GVN153" s="44"/>
      <c r="GVO153" s="44"/>
      <c r="GVP153" s="44"/>
      <c r="GVQ153" s="44"/>
      <c r="GVR153" s="44"/>
      <c r="GVS153" s="44"/>
      <c r="GVT153" s="44"/>
      <c r="GVU153" s="44"/>
      <c r="GVV153" s="44"/>
      <c r="GVW153" s="44"/>
      <c r="GVX153" s="44"/>
      <c r="GVY153" s="44"/>
      <c r="GVZ153" s="44"/>
      <c r="GWA153" s="44"/>
      <c r="GWB153" s="44"/>
      <c r="GWC153" s="44"/>
      <c r="GWD153" s="44"/>
      <c r="GWE153" s="44"/>
      <c r="GWF153" s="44"/>
      <c r="GWG153" s="44"/>
      <c r="GWH153" s="44"/>
      <c r="GWI153" s="44"/>
      <c r="GWJ153" s="44"/>
      <c r="GWK153" s="44"/>
      <c r="GWL153" s="44"/>
      <c r="GWM153" s="44"/>
      <c r="GWN153" s="44"/>
      <c r="GWO153" s="44"/>
      <c r="GWP153" s="44"/>
      <c r="GWQ153" s="44"/>
      <c r="GWR153" s="44"/>
      <c r="GWS153" s="44"/>
      <c r="GWT153" s="44"/>
      <c r="GWU153" s="44"/>
      <c r="GWV153" s="44"/>
      <c r="GWW153" s="44"/>
      <c r="GWX153" s="44"/>
      <c r="GWY153" s="44"/>
      <c r="GWZ153" s="44"/>
      <c r="GXA153" s="44"/>
      <c r="GXB153" s="44"/>
      <c r="GXC153" s="44"/>
      <c r="GXD153" s="44"/>
      <c r="GXE153" s="44"/>
      <c r="GXF153" s="44"/>
      <c r="GXG153" s="44"/>
      <c r="GXH153" s="44"/>
      <c r="GXI153" s="44"/>
      <c r="GXP153" s="44"/>
      <c r="GXQ153" s="44"/>
      <c r="GXR153" s="44"/>
      <c r="GXS153" s="44"/>
      <c r="GXT153" s="44"/>
      <c r="GXU153" s="44"/>
      <c r="GXV153" s="44"/>
      <c r="GXW153" s="44"/>
      <c r="GXX153" s="44"/>
      <c r="GXY153" s="44"/>
      <c r="GXZ153" s="44"/>
      <c r="GYA153" s="44"/>
      <c r="GYB153" s="44"/>
      <c r="GYC153" s="44"/>
      <c r="GYD153" s="44"/>
      <c r="GYE153" s="44"/>
      <c r="GYF153" s="44"/>
      <c r="GYG153" s="44"/>
      <c r="GYH153" s="44"/>
      <c r="GYI153" s="44"/>
      <c r="GYJ153" s="44"/>
      <c r="GYK153" s="44"/>
      <c r="GYL153" s="44"/>
      <c r="GYM153" s="44"/>
      <c r="GYN153" s="44"/>
      <c r="GYO153" s="44"/>
      <c r="GYP153" s="44"/>
      <c r="GYQ153" s="44"/>
      <c r="GYR153" s="44"/>
      <c r="GYS153" s="44"/>
      <c r="GYT153" s="44"/>
      <c r="GYU153" s="44"/>
      <c r="GYV153" s="44"/>
      <c r="GYW153" s="44"/>
      <c r="GYX153" s="44"/>
      <c r="GYY153" s="44"/>
      <c r="GYZ153" s="44"/>
      <c r="GZA153" s="44"/>
      <c r="GZB153" s="44"/>
      <c r="GZC153" s="44"/>
      <c r="GZD153" s="44"/>
      <c r="GZE153" s="44"/>
      <c r="GZF153" s="44"/>
      <c r="GZG153" s="44"/>
      <c r="GZH153" s="44"/>
      <c r="GZI153" s="44"/>
      <c r="GZJ153" s="44"/>
      <c r="GZK153" s="44"/>
      <c r="GZL153" s="44"/>
      <c r="GZM153" s="44"/>
      <c r="GZN153" s="44"/>
      <c r="GZO153" s="44"/>
      <c r="GZP153" s="44"/>
      <c r="GZQ153" s="44"/>
      <c r="GZR153" s="44"/>
      <c r="GZS153" s="44"/>
      <c r="GZT153" s="44"/>
      <c r="GZU153" s="44"/>
      <c r="GZV153" s="44"/>
      <c r="GZW153" s="44"/>
      <c r="GZX153" s="44"/>
      <c r="GZY153" s="44"/>
      <c r="GZZ153" s="44"/>
      <c r="HAA153" s="44"/>
      <c r="HAB153" s="44"/>
      <c r="HAC153" s="44"/>
      <c r="HAD153" s="44"/>
      <c r="HAE153" s="44"/>
      <c r="HAF153" s="44"/>
      <c r="HAG153" s="44"/>
      <c r="HAH153" s="44"/>
      <c r="HAI153" s="44"/>
      <c r="HAJ153" s="44"/>
      <c r="HAK153" s="44"/>
      <c r="HAL153" s="44"/>
      <c r="HAM153" s="44"/>
      <c r="HAN153" s="44"/>
      <c r="HAO153" s="44"/>
      <c r="HAP153" s="44"/>
      <c r="HAQ153" s="44"/>
      <c r="HAR153" s="44"/>
      <c r="HAS153" s="44"/>
      <c r="HAT153" s="44"/>
      <c r="HAU153" s="44"/>
      <c r="HAV153" s="44"/>
      <c r="HAW153" s="44"/>
      <c r="HAX153" s="44"/>
      <c r="HAY153" s="44"/>
      <c r="HAZ153" s="44"/>
      <c r="HBA153" s="44"/>
      <c r="HBB153" s="44"/>
      <c r="HBC153" s="44"/>
      <c r="HBD153" s="44"/>
      <c r="HBE153" s="44"/>
      <c r="HBF153" s="44"/>
      <c r="HBG153" s="44"/>
      <c r="HBH153" s="44"/>
      <c r="HBI153" s="44"/>
      <c r="HBJ153" s="44"/>
      <c r="HBK153" s="44"/>
      <c r="HBL153" s="44"/>
      <c r="HBM153" s="44"/>
      <c r="HBN153" s="44"/>
      <c r="HBO153" s="44"/>
      <c r="HBP153" s="44"/>
      <c r="HBQ153" s="44"/>
      <c r="HBR153" s="44"/>
      <c r="HBS153" s="44"/>
      <c r="HBT153" s="44"/>
      <c r="HBU153" s="44"/>
      <c r="HBV153" s="44"/>
      <c r="HBW153" s="44"/>
      <c r="HBX153" s="44"/>
      <c r="HBY153" s="44"/>
      <c r="HBZ153" s="44"/>
      <c r="HCA153" s="44"/>
      <c r="HCB153" s="44"/>
      <c r="HCC153" s="44"/>
      <c r="HCD153" s="44"/>
      <c r="HCE153" s="44"/>
      <c r="HCF153" s="44"/>
      <c r="HCG153" s="44"/>
      <c r="HCH153" s="44"/>
      <c r="HCI153" s="44"/>
      <c r="HCJ153" s="44"/>
      <c r="HCK153" s="44"/>
      <c r="HCL153" s="44"/>
      <c r="HCM153" s="44"/>
      <c r="HCN153" s="44"/>
      <c r="HCO153" s="44"/>
      <c r="HCP153" s="44"/>
      <c r="HCQ153" s="44"/>
      <c r="HCR153" s="44"/>
      <c r="HCS153" s="44"/>
      <c r="HCT153" s="44"/>
      <c r="HCU153" s="44"/>
      <c r="HCV153" s="44"/>
      <c r="HCW153" s="44"/>
      <c r="HCX153" s="44"/>
      <c r="HCY153" s="44"/>
      <c r="HCZ153" s="44"/>
      <c r="HDA153" s="44"/>
      <c r="HDB153" s="44"/>
      <c r="HDC153" s="44"/>
      <c r="HDD153" s="44"/>
      <c r="HDE153" s="44"/>
      <c r="HDF153" s="44"/>
      <c r="HDG153" s="44"/>
      <c r="HDH153" s="44"/>
      <c r="HDI153" s="44"/>
      <c r="HDJ153" s="44"/>
      <c r="HDK153" s="44"/>
      <c r="HDL153" s="44"/>
      <c r="HDM153" s="44"/>
      <c r="HDN153" s="44"/>
      <c r="HDO153" s="44"/>
      <c r="HDP153" s="44"/>
      <c r="HDQ153" s="44"/>
      <c r="HDR153" s="44"/>
      <c r="HDS153" s="44"/>
      <c r="HDT153" s="44"/>
      <c r="HDU153" s="44"/>
      <c r="HDV153" s="44"/>
      <c r="HDW153" s="44"/>
      <c r="HDX153" s="44"/>
      <c r="HDY153" s="44"/>
      <c r="HDZ153" s="44"/>
      <c r="HEA153" s="44"/>
      <c r="HEB153" s="44"/>
      <c r="HEC153" s="44"/>
      <c r="HED153" s="44"/>
      <c r="HEE153" s="44"/>
      <c r="HEF153" s="44"/>
      <c r="HEG153" s="44"/>
      <c r="HEH153" s="44"/>
      <c r="HEI153" s="44"/>
      <c r="HEJ153" s="44"/>
      <c r="HEK153" s="44"/>
      <c r="HEL153" s="44"/>
      <c r="HEM153" s="44"/>
      <c r="HEN153" s="44"/>
      <c r="HEO153" s="44"/>
      <c r="HEP153" s="44"/>
      <c r="HEQ153" s="44"/>
      <c r="HER153" s="44"/>
      <c r="HES153" s="44"/>
      <c r="HET153" s="44"/>
      <c r="HEU153" s="44"/>
      <c r="HEV153" s="44"/>
      <c r="HEW153" s="44"/>
      <c r="HEX153" s="44"/>
      <c r="HEY153" s="44"/>
      <c r="HEZ153" s="44"/>
      <c r="HFA153" s="44"/>
      <c r="HFB153" s="44"/>
      <c r="HFC153" s="44"/>
      <c r="HFD153" s="44"/>
      <c r="HFE153" s="44"/>
      <c r="HFF153" s="44"/>
      <c r="HFG153" s="44"/>
      <c r="HFH153" s="44"/>
      <c r="HFI153" s="44"/>
      <c r="HFJ153" s="44"/>
      <c r="HFK153" s="44"/>
      <c r="HFL153" s="44"/>
      <c r="HFM153" s="44"/>
      <c r="HFN153" s="44"/>
      <c r="HFO153" s="44"/>
      <c r="HFP153" s="44"/>
      <c r="HFQ153" s="44"/>
      <c r="HFR153" s="44"/>
      <c r="HFS153" s="44"/>
      <c r="HFT153" s="44"/>
      <c r="HFU153" s="44"/>
      <c r="HFV153" s="44"/>
      <c r="HFW153" s="44"/>
      <c r="HFX153" s="44"/>
      <c r="HFY153" s="44"/>
      <c r="HFZ153" s="44"/>
      <c r="HGA153" s="44"/>
      <c r="HGB153" s="44"/>
      <c r="HGC153" s="44"/>
      <c r="HGD153" s="44"/>
      <c r="HGE153" s="44"/>
      <c r="HGF153" s="44"/>
      <c r="HGG153" s="44"/>
      <c r="HGH153" s="44"/>
      <c r="HGI153" s="44"/>
      <c r="HGJ153" s="44"/>
      <c r="HGK153" s="44"/>
      <c r="HGL153" s="44"/>
      <c r="HGM153" s="44"/>
      <c r="HGN153" s="44"/>
      <c r="HGO153" s="44"/>
      <c r="HGP153" s="44"/>
      <c r="HGQ153" s="44"/>
      <c r="HGR153" s="44"/>
      <c r="HGS153" s="44"/>
      <c r="HGT153" s="44"/>
      <c r="HGU153" s="44"/>
      <c r="HGV153" s="44"/>
      <c r="HGW153" s="44"/>
      <c r="HGX153" s="44"/>
      <c r="HGY153" s="44"/>
      <c r="HGZ153" s="44"/>
      <c r="HHA153" s="44"/>
      <c r="HHB153" s="44"/>
      <c r="HHC153" s="44"/>
      <c r="HHD153" s="44"/>
      <c r="HHE153" s="44"/>
      <c r="HHL153" s="44"/>
      <c r="HHM153" s="44"/>
      <c r="HHN153" s="44"/>
      <c r="HHO153" s="44"/>
      <c r="HHP153" s="44"/>
      <c r="HHQ153" s="44"/>
      <c r="HHR153" s="44"/>
      <c r="HHS153" s="44"/>
      <c r="HHT153" s="44"/>
      <c r="HHU153" s="44"/>
      <c r="HHV153" s="44"/>
      <c r="HHW153" s="44"/>
      <c r="HHX153" s="44"/>
      <c r="HHY153" s="44"/>
      <c r="HHZ153" s="44"/>
      <c r="HIA153" s="44"/>
      <c r="HIB153" s="44"/>
      <c r="HIC153" s="44"/>
      <c r="HID153" s="44"/>
      <c r="HIE153" s="44"/>
      <c r="HIF153" s="44"/>
      <c r="HIG153" s="44"/>
      <c r="HIH153" s="44"/>
      <c r="HII153" s="44"/>
      <c r="HIJ153" s="44"/>
      <c r="HIK153" s="44"/>
      <c r="HIL153" s="44"/>
      <c r="HIM153" s="44"/>
      <c r="HIN153" s="44"/>
      <c r="HIO153" s="44"/>
      <c r="HIP153" s="44"/>
      <c r="HIQ153" s="44"/>
      <c r="HIR153" s="44"/>
      <c r="HIS153" s="44"/>
      <c r="HIT153" s="44"/>
      <c r="HIU153" s="44"/>
      <c r="HIV153" s="44"/>
      <c r="HIW153" s="44"/>
      <c r="HIX153" s="44"/>
      <c r="HIY153" s="44"/>
      <c r="HIZ153" s="44"/>
      <c r="HJA153" s="44"/>
      <c r="HJB153" s="44"/>
      <c r="HJC153" s="44"/>
      <c r="HJD153" s="44"/>
      <c r="HJE153" s="44"/>
      <c r="HJF153" s="44"/>
      <c r="HJG153" s="44"/>
      <c r="HJH153" s="44"/>
      <c r="HJI153" s="44"/>
      <c r="HJJ153" s="44"/>
      <c r="HJK153" s="44"/>
      <c r="HJL153" s="44"/>
      <c r="HJM153" s="44"/>
      <c r="HJN153" s="44"/>
      <c r="HJO153" s="44"/>
      <c r="HJP153" s="44"/>
      <c r="HJQ153" s="44"/>
      <c r="HJR153" s="44"/>
      <c r="HJS153" s="44"/>
      <c r="HJT153" s="44"/>
      <c r="HJU153" s="44"/>
      <c r="HJV153" s="44"/>
      <c r="HJW153" s="44"/>
      <c r="HJX153" s="44"/>
      <c r="HJY153" s="44"/>
      <c r="HJZ153" s="44"/>
      <c r="HKA153" s="44"/>
      <c r="HKB153" s="44"/>
      <c r="HKC153" s="44"/>
      <c r="HKD153" s="44"/>
      <c r="HKE153" s="44"/>
      <c r="HKF153" s="44"/>
      <c r="HKG153" s="44"/>
      <c r="HKH153" s="44"/>
      <c r="HKI153" s="44"/>
      <c r="HKJ153" s="44"/>
      <c r="HKK153" s="44"/>
      <c r="HKL153" s="44"/>
      <c r="HKM153" s="44"/>
      <c r="HKN153" s="44"/>
      <c r="HKO153" s="44"/>
      <c r="HKP153" s="44"/>
      <c r="HKQ153" s="44"/>
      <c r="HKR153" s="44"/>
      <c r="HKS153" s="44"/>
      <c r="HKT153" s="44"/>
      <c r="HKU153" s="44"/>
      <c r="HKV153" s="44"/>
      <c r="HKW153" s="44"/>
      <c r="HKX153" s="44"/>
      <c r="HKY153" s="44"/>
      <c r="HKZ153" s="44"/>
      <c r="HLA153" s="44"/>
      <c r="HLB153" s="44"/>
      <c r="HLC153" s="44"/>
      <c r="HLD153" s="44"/>
      <c r="HLE153" s="44"/>
      <c r="HLF153" s="44"/>
      <c r="HLG153" s="44"/>
      <c r="HLH153" s="44"/>
      <c r="HLI153" s="44"/>
      <c r="HLJ153" s="44"/>
      <c r="HLK153" s="44"/>
      <c r="HLL153" s="44"/>
      <c r="HLM153" s="44"/>
      <c r="HLN153" s="44"/>
      <c r="HLO153" s="44"/>
      <c r="HLP153" s="44"/>
      <c r="HLQ153" s="44"/>
      <c r="HLR153" s="44"/>
      <c r="HLS153" s="44"/>
      <c r="HLT153" s="44"/>
      <c r="HLU153" s="44"/>
      <c r="HLV153" s="44"/>
      <c r="HLW153" s="44"/>
      <c r="HLX153" s="44"/>
      <c r="HLY153" s="44"/>
      <c r="HLZ153" s="44"/>
      <c r="HMA153" s="44"/>
      <c r="HMB153" s="44"/>
      <c r="HMC153" s="44"/>
      <c r="HMD153" s="44"/>
      <c r="HME153" s="44"/>
      <c r="HMF153" s="44"/>
      <c r="HMG153" s="44"/>
      <c r="HMH153" s="44"/>
      <c r="HMI153" s="44"/>
      <c r="HMJ153" s="44"/>
      <c r="HMK153" s="44"/>
      <c r="HML153" s="44"/>
      <c r="HMM153" s="44"/>
      <c r="HMN153" s="44"/>
      <c r="HMO153" s="44"/>
      <c r="HMP153" s="44"/>
      <c r="HMQ153" s="44"/>
      <c r="HMR153" s="44"/>
      <c r="HMS153" s="44"/>
      <c r="HMT153" s="44"/>
      <c r="HMU153" s="44"/>
      <c r="HMV153" s="44"/>
      <c r="HMW153" s="44"/>
      <c r="HMX153" s="44"/>
      <c r="HMY153" s="44"/>
      <c r="HMZ153" s="44"/>
      <c r="HNA153" s="44"/>
      <c r="HNB153" s="44"/>
      <c r="HNC153" s="44"/>
      <c r="HND153" s="44"/>
      <c r="HNE153" s="44"/>
      <c r="HNF153" s="44"/>
      <c r="HNG153" s="44"/>
      <c r="HNH153" s="44"/>
      <c r="HNI153" s="44"/>
      <c r="HNJ153" s="44"/>
      <c r="HNK153" s="44"/>
      <c r="HNL153" s="44"/>
      <c r="HNM153" s="44"/>
      <c r="HNN153" s="44"/>
      <c r="HNO153" s="44"/>
      <c r="HNP153" s="44"/>
      <c r="HNQ153" s="44"/>
      <c r="HNR153" s="44"/>
      <c r="HNS153" s="44"/>
      <c r="HNT153" s="44"/>
      <c r="HNU153" s="44"/>
      <c r="HNV153" s="44"/>
      <c r="HNW153" s="44"/>
      <c r="HNX153" s="44"/>
      <c r="HNY153" s="44"/>
      <c r="HNZ153" s="44"/>
      <c r="HOA153" s="44"/>
      <c r="HOB153" s="44"/>
      <c r="HOC153" s="44"/>
      <c r="HOD153" s="44"/>
      <c r="HOE153" s="44"/>
      <c r="HOF153" s="44"/>
      <c r="HOG153" s="44"/>
      <c r="HOH153" s="44"/>
      <c r="HOI153" s="44"/>
      <c r="HOJ153" s="44"/>
      <c r="HOK153" s="44"/>
      <c r="HOL153" s="44"/>
      <c r="HOM153" s="44"/>
      <c r="HON153" s="44"/>
      <c r="HOO153" s="44"/>
      <c r="HOP153" s="44"/>
      <c r="HOQ153" s="44"/>
      <c r="HOR153" s="44"/>
      <c r="HOS153" s="44"/>
      <c r="HOT153" s="44"/>
      <c r="HOU153" s="44"/>
      <c r="HOV153" s="44"/>
      <c r="HOW153" s="44"/>
      <c r="HOX153" s="44"/>
      <c r="HOY153" s="44"/>
      <c r="HOZ153" s="44"/>
      <c r="HPA153" s="44"/>
      <c r="HPB153" s="44"/>
      <c r="HPC153" s="44"/>
      <c r="HPD153" s="44"/>
      <c r="HPE153" s="44"/>
      <c r="HPF153" s="44"/>
      <c r="HPG153" s="44"/>
      <c r="HPH153" s="44"/>
      <c r="HPI153" s="44"/>
      <c r="HPJ153" s="44"/>
      <c r="HPK153" s="44"/>
      <c r="HPL153" s="44"/>
      <c r="HPM153" s="44"/>
      <c r="HPN153" s="44"/>
      <c r="HPO153" s="44"/>
      <c r="HPP153" s="44"/>
      <c r="HPQ153" s="44"/>
      <c r="HPR153" s="44"/>
      <c r="HPS153" s="44"/>
      <c r="HPT153" s="44"/>
      <c r="HPU153" s="44"/>
      <c r="HPV153" s="44"/>
      <c r="HPW153" s="44"/>
      <c r="HPX153" s="44"/>
      <c r="HPY153" s="44"/>
      <c r="HPZ153" s="44"/>
      <c r="HQA153" s="44"/>
      <c r="HQB153" s="44"/>
      <c r="HQC153" s="44"/>
      <c r="HQD153" s="44"/>
      <c r="HQE153" s="44"/>
      <c r="HQF153" s="44"/>
      <c r="HQG153" s="44"/>
      <c r="HQH153" s="44"/>
      <c r="HQI153" s="44"/>
      <c r="HQJ153" s="44"/>
      <c r="HQK153" s="44"/>
      <c r="HQL153" s="44"/>
      <c r="HQM153" s="44"/>
      <c r="HQN153" s="44"/>
      <c r="HQO153" s="44"/>
      <c r="HQP153" s="44"/>
      <c r="HQQ153" s="44"/>
      <c r="HQR153" s="44"/>
      <c r="HQS153" s="44"/>
      <c r="HQT153" s="44"/>
      <c r="HQU153" s="44"/>
      <c r="HQV153" s="44"/>
      <c r="HQW153" s="44"/>
      <c r="HQX153" s="44"/>
      <c r="HQY153" s="44"/>
      <c r="HQZ153" s="44"/>
      <c r="HRA153" s="44"/>
      <c r="HRH153" s="44"/>
      <c r="HRI153" s="44"/>
      <c r="HRJ153" s="44"/>
      <c r="HRK153" s="44"/>
      <c r="HRL153" s="44"/>
      <c r="HRM153" s="44"/>
      <c r="HRN153" s="44"/>
      <c r="HRO153" s="44"/>
      <c r="HRP153" s="44"/>
      <c r="HRQ153" s="44"/>
      <c r="HRR153" s="44"/>
      <c r="HRS153" s="44"/>
      <c r="HRT153" s="44"/>
      <c r="HRU153" s="44"/>
      <c r="HRV153" s="44"/>
      <c r="HRW153" s="44"/>
      <c r="HRX153" s="44"/>
      <c r="HRY153" s="44"/>
      <c r="HRZ153" s="44"/>
      <c r="HSA153" s="44"/>
      <c r="HSB153" s="44"/>
      <c r="HSC153" s="44"/>
      <c r="HSD153" s="44"/>
      <c r="HSE153" s="44"/>
      <c r="HSF153" s="44"/>
      <c r="HSG153" s="44"/>
      <c r="HSH153" s="44"/>
      <c r="HSI153" s="44"/>
      <c r="HSJ153" s="44"/>
      <c r="HSK153" s="44"/>
      <c r="HSL153" s="44"/>
      <c r="HSM153" s="44"/>
      <c r="HSN153" s="44"/>
      <c r="HSO153" s="44"/>
      <c r="HSP153" s="44"/>
      <c r="HSQ153" s="44"/>
      <c r="HSR153" s="44"/>
      <c r="HSS153" s="44"/>
      <c r="HST153" s="44"/>
      <c r="HSU153" s="44"/>
      <c r="HSV153" s="44"/>
      <c r="HSW153" s="44"/>
      <c r="HSX153" s="44"/>
      <c r="HSY153" s="44"/>
      <c r="HSZ153" s="44"/>
      <c r="HTA153" s="44"/>
      <c r="HTB153" s="44"/>
      <c r="HTC153" s="44"/>
      <c r="HTD153" s="44"/>
      <c r="HTE153" s="44"/>
      <c r="HTF153" s="44"/>
      <c r="HTG153" s="44"/>
      <c r="HTH153" s="44"/>
      <c r="HTI153" s="44"/>
      <c r="HTJ153" s="44"/>
      <c r="HTK153" s="44"/>
      <c r="HTL153" s="44"/>
      <c r="HTM153" s="44"/>
      <c r="HTN153" s="44"/>
      <c r="HTO153" s="44"/>
      <c r="HTP153" s="44"/>
      <c r="HTQ153" s="44"/>
      <c r="HTR153" s="44"/>
      <c r="HTS153" s="44"/>
      <c r="HTT153" s="44"/>
      <c r="HTU153" s="44"/>
      <c r="HTV153" s="44"/>
      <c r="HTW153" s="44"/>
      <c r="HTX153" s="44"/>
      <c r="HTY153" s="44"/>
      <c r="HTZ153" s="44"/>
      <c r="HUA153" s="44"/>
      <c r="HUB153" s="44"/>
      <c r="HUC153" s="44"/>
      <c r="HUD153" s="44"/>
      <c r="HUE153" s="44"/>
      <c r="HUF153" s="44"/>
      <c r="HUG153" s="44"/>
      <c r="HUH153" s="44"/>
      <c r="HUI153" s="44"/>
      <c r="HUJ153" s="44"/>
      <c r="HUK153" s="44"/>
      <c r="HUL153" s="44"/>
      <c r="HUM153" s="44"/>
      <c r="HUN153" s="44"/>
      <c r="HUO153" s="44"/>
      <c r="HUP153" s="44"/>
      <c r="HUQ153" s="44"/>
      <c r="HUR153" s="44"/>
      <c r="HUS153" s="44"/>
      <c r="HUT153" s="44"/>
      <c r="HUU153" s="44"/>
      <c r="HUV153" s="44"/>
      <c r="HUW153" s="44"/>
      <c r="HUX153" s="44"/>
      <c r="HUY153" s="44"/>
      <c r="HUZ153" s="44"/>
      <c r="HVA153" s="44"/>
      <c r="HVB153" s="44"/>
      <c r="HVC153" s="44"/>
      <c r="HVD153" s="44"/>
      <c r="HVE153" s="44"/>
      <c r="HVF153" s="44"/>
      <c r="HVG153" s="44"/>
      <c r="HVH153" s="44"/>
      <c r="HVI153" s="44"/>
      <c r="HVJ153" s="44"/>
      <c r="HVK153" s="44"/>
      <c r="HVL153" s="44"/>
      <c r="HVM153" s="44"/>
      <c r="HVN153" s="44"/>
      <c r="HVO153" s="44"/>
      <c r="HVP153" s="44"/>
      <c r="HVQ153" s="44"/>
      <c r="HVR153" s="44"/>
      <c r="HVS153" s="44"/>
      <c r="HVT153" s="44"/>
      <c r="HVU153" s="44"/>
      <c r="HVV153" s="44"/>
      <c r="HVW153" s="44"/>
      <c r="HVX153" s="44"/>
      <c r="HVY153" s="44"/>
      <c r="HVZ153" s="44"/>
      <c r="HWA153" s="44"/>
      <c r="HWB153" s="44"/>
      <c r="HWC153" s="44"/>
      <c r="HWD153" s="44"/>
      <c r="HWE153" s="44"/>
      <c r="HWF153" s="44"/>
      <c r="HWG153" s="44"/>
      <c r="HWH153" s="44"/>
      <c r="HWI153" s="44"/>
      <c r="HWJ153" s="44"/>
      <c r="HWK153" s="44"/>
      <c r="HWL153" s="44"/>
      <c r="HWM153" s="44"/>
      <c r="HWN153" s="44"/>
      <c r="HWO153" s="44"/>
      <c r="HWP153" s="44"/>
      <c r="HWQ153" s="44"/>
      <c r="HWR153" s="44"/>
      <c r="HWS153" s="44"/>
      <c r="HWT153" s="44"/>
      <c r="HWU153" s="44"/>
      <c r="HWV153" s="44"/>
      <c r="HWW153" s="44"/>
      <c r="HWX153" s="44"/>
      <c r="HWY153" s="44"/>
      <c r="HWZ153" s="44"/>
      <c r="HXA153" s="44"/>
      <c r="HXB153" s="44"/>
      <c r="HXC153" s="44"/>
      <c r="HXD153" s="44"/>
      <c r="HXE153" s="44"/>
      <c r="HXF153" s="44"/>
      <c r="HXG153" s="44"/>
      <c r="HXH153" s="44"/>
      <c r="HXI153" s="44"/>
      <c r="HXJ153" s="44"/>
      <c r="HXK153" s="44"/>
      <c r="HXL153" s="44"/>
      <c r="HXM153" s="44"/>
      <c r="HXN153" s="44"/>
      <c r="HXO153" s="44"/>
      <c r="HXP153" s="44"/>
      <c r="HXQ153" s="44"/>
      <c r="HXR153" s="44"/>
      <c r="HXS153" s="44"/>
      <c r="HXT153" s="44"/>
      <c r="HXU153" s="44"/>
      <c r="HXV153" s="44"/>
      <c r="HXW153" s="44"/>
      <c r="HXX153" s="44"/>
      <c r="HXY153" s="44"/>
      <c r="HXZ153" s="44"/>
      <c r="HYA153" s="44"/>
      <c r="HYB153" s="44"/>
      <c r="HYC153" s="44"/>
      <c r="HYD153" s="44"/>
      <c r="HYE153" s="44"/>
      <c r="HYF153" s="44"/>
      <c r="HYG153" s="44"/>
      <c r="HYH153" s="44"/>
      <c r="HYI153" s="44"/>
      <c r="HYJ153" s="44"/>
      <c r="HYK153" s="44"/>
      <c r="HYL153" s="44"/>
      <c r="HYM153" s="44"/>
      <c r="HYN153" s="44"/>
      <c r="HYO153" s="44"/>
      <c r="HYP153" s="44"/>
      <c r="HYQ153" s="44"/>
      <c r="HYR153" s="44"/>
      <c r="HYS153" s="44"/>
      <c r="HYT153" s="44"/>
      <c r="HYU153" s="44"/>
      <c r="HYV153" s="44"/>
      <c r="HYW153" s="44"/>
      <c r="HYX153" s="44"/>
      <c r="HYY153" s="44"/>
      <c r="HYZ153" s="44"/>
      <c r="HZA153" s="44"/>
      <c r="HZB153" s="44"/>
      <c r="HZC153" s="44"/>
      <c r="HZD153" s="44"/>
      <c r="HZE153" s="44"/>
      <c r="HZF153" s="44"/>
      <c r="HZG153" s="44"/>
      <c r="HZH153" s="44"/>
      <c r="HZI153" s="44"/>
      <c r="HZJ153" s="44"/>
      <c r="HZK153" s="44"/>
      <c r="HZL153" s="44"/>
      <c r="HZM153" s="44"/>
      <c r="HZN153" s="44"/>
      <c r="HZO153" s="44"/>
      <c r="HZP153" s="44"/>
      <c r="HZQ153" s="44"/>
      <c r="HZR153" s="44"/>
      <c r="HZS153" s="44"/>
      <c r="HZT153" s="44"/>
      <c r="HZU153" s="44"/>
      <c r="HZV153" s="44"/>
      <c r="HZW153" s="44"/>
      <c r="HZX153" s="44"/>
      <c r="HZY153" s="44"/>
      <c r="HZZ153" s="44"/>
      <c r="IAA153" s="44"/>
      <c r="IAB153" s="44"/>
      <c r="IAC153" s="44"/>
      <c r="IAD153" s="44"/>
      <c r="IAE153" s="44"/>
      <c r="IAF153" s="44"/>
      <c r="IAG153" s="44"/>
      <c r="IAH153" s="44"/>
      <c r="IAI153" s="44"/>
      <c r="IAJ153" s="44"/>
      <c r="IAK153" s="44"/>
      <c r="IAL153" s="44"/>
      <c r="IAM153" s="44"/>
      <c r="IAN153" s="44"/>
      <c r="IAO153" s="44"/>
      <c r="IAP153" s="44"/>
      <c r="IAQ153" s="44"/>
      <c r="IAR153" s="44"/>
      <c r="IAS153" s="44"/>
      <c r="IAT153" s="44"/>
      <c r="IAU153" s="44"/>
      <c r="IAV153" s="44"/>
      <c r="IAW153" s="44"/>
      <c r="IBD153" s="44"/>
      <c r="IBE153" s="44"/>
      <c r="IBF153" s="44"/>
      <c r="IBG153" s="44"/>
      <c r="IBH153" s="44"/>
      <c r="IBI153" s="44"/>
      <c r="IBJ153" s="44"/>
      <c r="IBK153" s="44"/>
      <c r="IBL153" s="44"/>
      <c r="IBM153" s="44"/>
      <c r="IBN153" s="44"/>
      <c r="IBO153" s="44"/>
      <c r="IBP153" s="44"/>
      <c r="IBQ153" s="44"/>
      <c r="IBR153" s="44"/>
      <c r="IBS153" s="44"/>
      <c r="IBT153" s="44"/>
      <c r="IBU153" s="44"/>
      <c r="IBV153" s="44"/>
      <c r="IBW153" s="44"/>
      <c r="IBX153" s="44"/>
      <c r="IBY153" s="44"/>
      <c r="IBZ153" s="44"/>
      <c r="ICA153" s="44"/>
      <c r="ICB153" s="44"/>
      <c r="ICC153" s="44"/>
      <c r="ICD153" s="44"/>
      <c r="ICE153" s="44"/>
      <c r="ICF153" s="44"/>
      <c r="ICG153" s="44"/>
      <c r="ICH153" s="44"/>
      <c r="ICI153" s="44"/>
      <c r="ICJ153" s="44"/>
      <c r="ICK153" s="44"/>
      <c r="ICL153" s="44"/>
      <c r="ICM153" s="44"/>
      <c r="ICN153" s="44"/>
      <c r="ICO153" s="44"/>
      <c r="ICP153" s="44"/>
      <c r="ICQ153" s="44"/>
      <c r="ICR153" s="44"/>
      <c r="ICS153" s="44"/>
      <c r="ICT153" s="44"/>
      <c r="ICU153" s="44"/>
      <c r="ICV153" s="44"/>
      <c r="ICW153" s="44"/>
      <c r="ICX153" s="44"/>
      <c r="ICY153" s="44"/>
      <c r="ICZ153" s="44"/>
      <c r="IDA153" s="44"/>
      <c r="IDB153" s="44"/>
      <c r="IDC153" s="44"/>
      <c r="IDD153" s="44"/>
      <c r="IDE153" s="44"/>
      <c r="IDF153" s="44"/>
      <c r="IDG153" s="44"/>
      <c r="IDH153" s="44"/>
      <c r="IDI153" s="44"/>
      <c r="IDJ153" s="44"/>
      <c r="IDK153" s="44"/>
      <c r="IDL153" s="44"/>
      <c r="IDM153" s="44"/>
      <c r="IDN153" s="44"/>
      <c r="IDO153" s="44"/>
      <c r="IDP153" s="44"/>
      <c r="IDQ153" s="44"/>
      <c r="IDR153" s="44"/>
      <c r="IDS153" s="44"/>
      <c r="IDT153" s="44"/>
      <c r="IDU153" s="44"/>
      <c r="IDV153" s="44"/>
      <c r="IDW153" s="44"/>
      <c r="IDX153" s="44"/>
      <c r="IDY153" s="44"/>
      <c r="IDZ153" s="44"/>
      <c r="IEA153" s="44"/>
      <c r="IEB153" s="44"/>
      <c r="IEC153" s="44"/>
      <c r="IED153" s="44"/>
      <c r="IEE153" s="44"/>
      <c r="IEF153" s="44"/>
      <c r="IEG153" s="44"/>
      <c r="IEH153" s="44"/>
      <c r="IEI153" s="44"/>
      <c r="IEJ153" s="44"/>
      <c r="IEK153" s="44"/>
      <c r="IEL153" s="44"/>
      <c r="IEM153" s="44"/>
      <c r="IEN153" s="44"/>
      <c r="IEO153" s="44"/>
      <c r="IEP153" s="44"/>
      <c r="IEQ153" s="44"/>
      <c r="IER153" s="44"/>
      <c r="IES153" s="44"/>
      <c r="IET153" s="44"/>
      <c r="IEU153" s="44"/>
      <c r="IEV153" s="44"/>
      <c r="IEW153" s="44"/>
      <c r="IEX153" s="44"/>
      <c r="IEY153" s="44"/>
      <c r="IEZ153" s="44"/>
      <c r="IFA153" s="44"/>
      <c r="IFB153" s="44"/>
      <c r="IFC153" s="44"/>
      <c r="IFD153" s="44"/>
      <c r="IFE153" s="44"/>
      <c r="IFF153" s="44"/>
      <c r="IFG153" s="44"/>
      <c r="IFH153" s="44"/>
      <c r="IFI153" s="44"/>
      <c r="IFJ153" s="44"/>
      <c r="IFK153" s="44"/>
      <c r="IFL153" s="44"/>
      <c r="IFM153" s="44"/>
      <c r="IFN153" s="44"/>
      <c r="IFO153" s="44"/>
      <c r="IFP153" s="44"/>
      <c r="IFQ153" s="44"/>
      <c r="IFR153" s="44"/>
      <c r="IFS153" s="44"/>
      <c r="IFT153" s="44"/>
      <c r="IFU153" s="44"/>
      <c r="IFV153" s="44"/>
      <c r="IFW153" s="44"/>
      <c r="IFX153" s="44"/>
      <c r="IFY153" s="44"/>
      <c r="IFZ153" s="44"/>
      <c r="IGA153" s="44"/>
      <c r="IGB153" s="44"/>
      <c r="IGC153" s="44"/>
      <c r="IGD153" s="44"/>
      <c r="IGE153" s="44"/>
      <c r="IGF153" s="44"/>
      <c r="IGG153" s="44"/>
      <c r="IGH153" s="44"/>
      <c r="IGI153" s="44"/>
      <c r="IGJ153" s="44"/>
      <c r="IGK153" s="44"/>
      <c r="IGL153" s="44"/>
      <c r="IGM153" s="44"/>
      <c r="IGN153" s="44"/>
      <c r="IGO153" s="44"/>
      <c r="IGP153" s="44"/>
      <c r="IGQ153" s="44"/>
      <c r="IGR153" s="44"/>
      <c r="IGS153" s="44"/>
      <c r="IGT153" s="44"/>
      <c r="IGU153" s="44"/>
      <c r="IGV153" s="44"/>
      <c r="IGW153" s="44"/>
      <c r="IGX153" s="44"/>
      <c r="IGY153" s="44"/>
      <c r="IGZ153" s="44"/>
      <c r="IHA153" s="44"/>
      <c r="IHB153" s="44"/>
      <c r="IHC153" s="44"/>
      <c r="IHD153" s="44"/>
      <c r="IHE153" s="44"/>
      <c r="IHF153" s="44"/>
      <c r="IHG153" s="44"/>
      <c r="IHH153" s="44"/>
      <c r="IHI153" s="44"/>
      <c r="IHJ153" s="44"/>
      <c r="IHK153" s="44"/>
      <c r="IHL153" s="44"/>
      <c r="IHM153" s="44"/>
      <c r="IHN153" s="44"/>
      <c r="IHO153" s="44"/>
      <c r="IHP153" s="44"/>
      <c r="IHQ153" s="44"/>
      <c r="IHR153" s="44"/>
      <c r="IHS153" s="44"/>
      <c r="IHT153" s="44"/>
      <c r="IHU153" s="44"/>
      <c r="IHV153" s="44"/>
      <c r="IHW153" s="44"/>
      <c r="IHX153" s="44"/>
      <c r="IHY153" s="44"/>
      <c r="IHZ153" s="44"/>
      <c r="IIA153" s="44"/>
      <c r="IIB153" s="44"/>
      <c r="IIC153" s="44"/>
      <c r="IID153" s="44"/>
      <c r="IIE153" s="44"/>
      <c r="IIF153" s="44"/>
      <c r="IIG153" s="44"/>
      <c r="IIH153" s="44"/>
      <c r="III153" s="44"/>
      <c r="IIJ153" s="44"/>
      <c r="IIK153" s="44"/>
      <c r="IIL153" s="44"/>
      <c r="IIM153" s="44"/>
      <c r="IIN153" s="44"/>
      <c r="IIO153" s="44"/>
      <c r="IIP153" s="44"/>
      <c r="IIQ153" s="44"/>
      <c r="IIR153" s="44"/>
      <c r="IIS153" s="44"/>
      <c r="IIT153" s="44"/>
      <c r="IIU153" s="44"/>
      <c r="IIV153" s="44"/>
      <c r="IIW153" s="44"/>
      <c r="IIX153" s="44"/>
      <c r="IIY153" s="44"/>
      <c r="IIZ153" s="44"/>
      <c r="IJA153" s="44"/>
      <c r="IJB153" s="44"/>
      <c r="IJC153" s="44"/>
      <c r="IJD153" s="44"/>
      <c r="IJE153" s="44"/>
      <c r="IJF153" s="44"/>
      <c r="IJG153" s="44"/>
      <c r="IJH153" s="44"/>
      <c r="IJI153" s="44"/>
      <c r="IJJ153" s="44"/>
      <c r="IJK153" s="44"/>
      <c r="IJL153" s="44"/>
      <c r="IJM153" s="44"/>
      <c r="IJN153" s="44"/>
      <c r="IJO153" s="44"/>
      <c r="IJP153" s="44"/>
      <c r="IJQ153" s="44"/>
      <c r="IJR153" s="44"/>
      <c r="IJS153" s="44"/>
      <c r="IJT153" s="44"/>
      <c r="IJU153" s="44"/>
      <c r="IJV153" s="44"/>
      <c r="IJW153" s="44"/>
      <c r="IJX153" s="44"/>
      <c r="IJY153" s="44"/>
      <c r="IJZ153" s="44"/>
      <c r="IKA153" s="44"/>
      <c r="IKB153" s="44"/>
      <c r="IKC153" s="44"/>
      <c r="IKD153" s="44"/>
      <c r="IKE153" s="44"/>
      <c r="IKF153" s="44"/>
      <c r="IKG153" s="44"/>
      <c r="IKH153" s="44"/>
      <c r="IKI153" s="44"/>
      <c r="IKJ153" s="44"/>
      <c r="IKK153" s="44"/>
      <c r="IKL153" s="44"/>
      <c r="IKM153" s="44"/>
      <c r="IKN153" s="44"/>
      <c r="IKO153" s="44"/>
      <c r="IKP153" s="44"/>
      <c r="IKQ153" s="44"/>
      <c r="IKR153" s="44"/>
      <c r="IKS153" s="44"/>
      <c r="IKZ153" s="44"/>
      <c r="ILA153" s="44"/>
      <c r="ILB153" s="44"/>
      <c r="ILC153" s="44"/>
      <c r="ILD153" s="44"/>
      <c r="ILE153" s="44"/>
      <c r="ILF153" s="44"/>
      <c r="ILG153" s="44"/>
      <c r="ILH153" s="44"/>
      <c r="ILI153" s="44"/>
      <c r="ILJ153" s="44"/>
      <c r="ILK153" s="44"/>
      <c r="ILL153" s="44"/>
      <c r="ILM153" s="44"/>
      <c r="ILN153" s="44"/>
      <c r="ILO153" s="44"/>
      <c r="ILP153" s="44"/>
      <c r="ILQ153" s="44"/>
      <c r="ILR153" s="44"/>
      <c r="ILS153" s="44"/>
      <c r="ILT153" s="44"/>
      <c r="ILU153" s="44"/>
      <c r="ILV153" s="44"/>
      <c r="ILW153" s="44"/>
      <c r="ILX153" s="44"/>
      <c r="ILY153" s="44"/>
      <c r="ILZ153" s="44"/>
      <c r="IMA153" s="44"/>
      <c r="IMB153" s="44"/>
      <c r="IMC153" s="44"/>
      <c r="IMD153" s="44"/>
      <c r="IME153" s="44"/>
      <c r="IMF153" s="44"/>
      <c r="IMG153" s="44"/>
      <c r="IMH153" s="44"/>
      <c r="IMI153" s="44"/>
      <c r="IMJ153" s="44"/>
      <c r="IMK153" s="44"/>
      <c r="IML153" s="44"/>
      <c r="IMM153" s="44"/>
      <c r="IMN153" s="44"/>
      <c r="IMO153" s="44"/>
      <c r="IMP153" s="44"/>
      <c r="IMQ153" s="44"/>
      <c r="IMR153" s="44"/>
      <c r="IMS153" s="44"/>
      <c r="IMT153" s="44"/>
      <c r="IMU153" s="44"/>
      <c r="IMV153" s="44"/>
      <c r="IMW153" s="44"/>
      <c r="IMX153" s="44"/>
      <c r="IMY153" s="44"/>
      <c r="IMZ153" s="44"/>
      <c r="INA153" s="44"/>
      <c r="INB153" s="44"/>
      <c r="INC153" s="44"/>
      <c r="IND153" s="44"/>
      <c r="INE153" s="44"/>
      <c r="INF153" s="44"/>
      <c r="ING153" s="44"/>
      <c r="INH153" s="44"/>
      <c r="INI153" s="44"/>
      <c r="INJ153" s="44"/>
      <c r="INK153" s="44"/>
      <c r="INL153" s="44"/>
      <c r="INM153" s="44"/>
      <c r="INN153" s="44"/>
      <c r="INO153" s="44"/>
      <c r="INP153" s="44"/>
      <c r="INQ153" s="44"/>
      <c r="INR153" s="44"/>
      <c r="INS153" s="44"/>
      <c r="INT153" s="44"/>
      <c r="INU153" s="44"/>
      <c r="INV153" s="44"/>
      <c r="INW153" s="44"/>
      <c r="INX153" s="44"/>
      <c r="INY153" s="44"/>
      <c r="INZ153" s="44"/>
      <c r="IOA153" s="44"/>
      <c r="IOB153" s="44"/>
      <c r="IOC153" s="44"/>
      <c r="IOD153" s="44"/>
      <c r="IOE153" s="44"/>
      <c r="IOF153" s="44"/>
      <c r="IOG153" s="44"/>
      <c r="IOH153" s="44"/>
      <c r="IOI153" s="44"/>
      <c r="IOJ153" s="44"/>
      <c r="IOK153" s="44"/>
      <c r="IOL153" s="44"/>
      <c r="IOM153" s="44"/>
      <c r="ION153" s="44"/>
      <c r="IOO153" s="44"/>
      <c r="IOP153" s="44"/>
      <c r="IOQ153" s="44"/>
      <c r="IOR153" s="44"/>
      <c r="IOS153" s="44"/>
      <c r="IOT153" s="44"/>
      <c r="IOU153" s="44"/>
      <c r="IOV153" s="44"/>
      <c r="IOW153" s="44"/>
      <c r="IOX153" s="44"/>
      <c r="IOY153" s="44"/>
      <c r="IOZ153" s="44"/>
      <c r="IPA153" s="44"/>
      <c r="IPB153" s="44"/>
      <c r="IPC153" s="44"/>
      <c r="IPD153" s="44"/>
      <c r="IPE153" s="44"/>
      <c r="IPF153" s="44"/>
      <c r="IPG153" s="44"/>
      <c r="IPH153" s="44"/>
      <c r="IPI153" s="44"/>
      <c r="IPJ153" s="44"/>
      <c r="IPK153" s="44"/>
      <c r="IPL153" s="44"/>
      <c r="IPM153" s="44"/>
      <c r="IPN153" s="44"/>
      <c r="IPO153" s="44"/>
      <c r="IPP153" s="44"/>
      <c r="IPQ153" s="44"/>
      <c r="IPR153" s="44"/>
      <c r="IPS153" s="44"/>
      <c r="IPT153" s="44"/>
      <c r="IPU153" s="44"/>
      <c r="IPV153" s="44"/>
      <c r="IPW153" s="44"/>
      <c r="IPX153" s="44"/>
      <c r="IPY153" s="44"/>
      <c r="IPZ153" s="44"/>
      <c r="IQA153" s="44"/>
      <c r="IQB153" s="44"/>
      <c r="IQC153" s="44"/>
      <c r="IQD153" s="44"/>
      <c r="IQE153" s="44"/>
      <c r="IQF153" s="44"/>
      <c r="IQG153" s="44"/>
      <c r="IQH153" s="44"/>
      <c r="IQI153" s="44"/>
      <c r="IQJ153" s="44"/>
      <c r="IQK153" s="44"/>
      <c r="IQL153" s="44"/>
      <c r="IQM153" s="44"/>
      <c r="IQN153" s="44"/>
      <c r="IQO153" s="44"/>
      <c r="IQP153" s="44"/>
      <c r="IQQ153" s="44"/>
      <c r="IQR153" s="44"/>
      <c r="IQS153" s="44"/>
      <c r="IQT153" s="44"/>
      <c r="IQU153" s="44"/>
      <c r="IQV153" s="44"/>
      <c r="IQW153" s="44"/>
      <c r="IQX153" s="44"/>
      <c r="IQY153" s="44"/>
      <c r="IQZ153" s="44"/>
      <c r="IRA153" s="44"/>
      <c r="IRB153" s="44"/>
      <c r="IRC153" s="44"/>
      <c r="IRD153" s="44"/>
      <c r="IRE153" s="44"/>
      <c r="IRF153" s="44"/>
      <c r="IRG153" s="44"/>
      <c r="IRH153" s="44"/>
      <c r="IRI153" s="44"/>
      <c r="IRJ153" s="44"/>
      <c r="IRK153" s="44"/>
      <c r="IRL153" s="44"/>
      <c r="IRM153" s="44"/>
      <c r="IRN153" s="44"/>
      <c r="IRO153" s="44"/>
      <c r="IRP153" s="44"/>
      <c r="IRQ153" s="44"/>
      <c r="IRR153" s="44"/>
      <c r="IRS153" s="44"/>
      <c r="IRT153" s="44"/>
      <c r="IRU153" s="44"/>
      <c r="IRV153" s="44"/>
      <c r="IRW153" s="44"/>
      <c r="IRX153" s="44"/>
      <c r="IRY153" s="44"/>
      <c r="IRZ153" s="44"/>
      <c r="ISA153" s="44"/>
      <c r="ISB153" s="44"/>
      <c r="ISC153" s="44"/>
      <c r="ISD153" s="44"/>
      <c r="ISE153" s="44"/>
      <c r="ISF153" s="44"/>
      <c r="ISG153" s="44"/>
      <c r="ISH153" s="44"/>
      <c r="ISI153" s="44"/>
      <c r="ISJ153" s="44"/>
      <c r="ISK153" s="44"/>
      <c r="ISL153" s="44"/>
      <c r="ISM153" s="44"/>
      <c r="ISN153" s="44"/>
      <c r="ISO153" s="44"/>
      <c r="ISP153" s="44"/>
      <c r="ISQ153" s="44"/>
      <c r="ISR153" s="44"/>
      <c r="ISS153" s="44"/>
      <c r="IST153" s="44"/>
      <c r="ISU153" s="44"/>
      <c r="ISV153" s="44"/>
      <c r="ISW153" s="44"/>
      <c r="ISX153" s="44"/>
      <c r="ISY153" s="44"/>
      <c r="ISZ153" s="44"/>
      <c r="ITA153" s="44"/>
      <c r="ITB153" s="44"/>
      <c r="ITC153" s="44"/>
      <c r="ITD153" s="44"/>
      <c r="ITE153" s="44"/>
      <c r="ITF153" s="44"/>
      <c r="ITG153" s="44"/>
      <c r="ITH153" s="44"/>
      <c r="ITI153" s="44"/>
      <c r="ITJ153" s="44"/>
      <c r="ITK153" s="44"/>
      <c r="ITL153" s="44"/>
      <c r="ITM153" s="44"/>
      <c r="ITN153" s="44"/>
      <c r="ITO153" s="44"/>
      <c r="ITP153" s="44"/>
      <c r="ITQ153" s="44"/>
      <c r="ITR153" s="44"/>
      <c r="ITS153" s="44"/>
      <c r="ITT153" s="44"/>
      <c r="ITU153" s="44"/>
      <c r="ITV153" s="44"/>
      <c r="ITW153" s="44"/>
      <c r="ITX153" s="44"/>
      <c r="ITY153" s="44"/>
      <c r="ITZ153" s="44"/>
      <c r="IUA153" s="44"/>
      <c r="IUB153" s="44"/>
      <c r="IUC153" s="44"/>
      <c r="IUD153" s="44"/>
      <c r="IUE153" s="44"/>
      <c r="IUF153" s="44"/>
      <c r="IUG153" s="44"/>
      <c r="IUH153" s="44"/>
      <c r="IUI153" s="44"/>
      <c r="IUJ153" s="44"/>
      <c r="IUK153" s="44"/>
      <c r="IUL153" s="44"/>
      <c r="IUM153" s="44"/>
      <c r="IUN153" s="44"/>
      <c r="IUO153" s="44"/>
      <c r="IUV153" s="44"/>
      <c r="IUW153" s="44"/>
      <c r="IUX153" s="44"/>
      <c r="IUY153" s="44"/>
      <c r="IUZ153" s="44"/>
      <c r="IVA153" s="44"/>
      <c r="IVB153" s="44"/>
      <c r="IVC153" s="44"/>
      <c r="IVD153" s="44"/>
      <c r="IVE153" s="44"/>
      <c r="IVF153" s="44"/>
      <c r="IVG153" s="44"/>
      <c r="IVH153" s="44"/>
      <c r="IVI153" s="44"/>
      <c r="IVJ153" s="44"/>
      <c r="IVK153" s="44"/>
      <c r="IVL153" s="44"/>
      <c r="IVM153" s="44"/>
      <c r="IVN153" s="44"/>
      <c r="IVO153" s="44"/>
      <c r="IVP153" s="44"/>
      <c r="IVQ153" s="44"/>
      <c r="IVR153" s="44"/>
      <c r="IVS153" s="44"/>
      <c r="IVT153" s="44"/>
      <c r="IVU153" s="44"/>
      <c r="IVV153" s="44"/>
      <c r="IVW153" s="44"/>
      <c r="IVX153" s="44"/>
      <c r="IVY153" s="44"/>
      <c r="IVZ153" s="44"/>
      <c r="IWA153" s="44"/>
      <c r="IWB153" s="44"/>
      <c r="IWC153" s="44"/>
      <c r="IWD153" s="44"/>
      <c r="IWE153" s="44"/>
      <c r="IWF153" s="44"/>
      <c r="IWG153" s="44"/>
      <c r="IWH153" s="44"/>
      <c r="IWI153" s="44"/>
      <c r="IWJ153" s="44"/>
      <c r="IWK153" s="44"/>
      <c r="IWL153" s="44"/>
      <c r="IWM153" s="44"/>
      <c r="IWN153" s="44"/>
      <c r="IWO153" s="44"/>
      <c r="IWP153" s="44"/>
      <c r="IWQ153" s="44"/>
      <c r="IWR153" s="44"/>
      <c r="IWS153" s="44"/>
      <c r="IWT153" s="44"/>
      <c r="IWU153" s="44"/>
      <c r="IWV153" s="44"/>
      <c r="IWW153" s="44"/>
      <c r="IWX153" s="44"/>
      <c r="IWY153" s="44"/>
      <c r="IWZ153" s="44"/>
      <c r="IXA153" s="44"/>
      <c r="IXB153" s="44"/>
      <c r="IXC153" s="44"/>
      <c r="IXD153" s="44"/>
      <c r="IXE153" s="44"/>
      <c r="IXF153" s="44"/>
      <c r="IXG153" s="44"/>
      <c r="IXH153" s="44"/>
      <c r="IXI153" s="44"/>
      <c r="IXJ153" s="44"/>
      <c r="IXK153" s="44"/>
      <c r="IXL153" s="44"/>
      <c r="IXM153" s="44"/>
      <c r="IXN153" s="44"/>
      <c r="IXO153" s="44"/>
      <c r="IXP153" s="44"/>
      <c r="IXQ153" s="44"/>
      <c r="IXR153" s="44"/>
      <c r="IXS153" s="44"/>
      <c r="IXT153" s="44"/>
      <c r="IXU153" s="44"/>
      <c r="IXV153" s="44"/>
      <c r="IXW153" s="44"/>
      <c r="IXX153" s="44"/>
      <c r="IXY153" s="44"/>
      <c r="IXZ153" s="44"/>
      <c r="IYA153" s="44"/>
      <c r="IYB153" s="44"/>
      <c r="IYC153" s="44"/>
      <c r="IYD153" s="44"/>
      <c r="IYE153" s="44"/>
      <c r="IYF153" s="44"/>
      <c r="IYG153" s="44"/>
      <c r="IYH153" s="44"/>
      <c r="IYI153" s="44"/>
      <c r="IYJ153" s="44"/>
      <c r="IYK153" s="44"/>
      <c r="IYL153" s="44"/>
      <c r="IYM153" s="44"/>
      <c r="IYN153" s="44"/>
      <c r="IYO153" s="44"/>
      <c r="IYP153" s="44"/>
      <c r="IYQ153" s="44"/>
      <c r="IYR153" s="44"/>
      <c r="IYS153" s="44"/>
      <c r="IYT153" s="44"/>
      <c r="IYU153" s="44"/>
      <c r="IYV153" s="44"/>
      <c r="IYW153" s="44"/>
      <c r="IYX153" s="44"/>
      <c r="IYY153" s="44"/>
      <c r="IYZ153" s="44"/>
      <c r="IZA153" s="44"/>
      <c r="IZB153" s="44"/>
      <c r="IZC153" s="44"/>
      <c r="IZD153" s="44"/>
      <c r="IZE153" s="44"/>
      <c r="IZF153" s="44"/>
      <c r="IZG153" s="44"/>
      <c r="IZH153" s="44"/>
      <c r="IZI153" s="44"/>
      <c r="IZJ153" s="44"/>
      <c r="IZK153" s="44"/>
      <c r="IZL153" s="44"/>
      <c r="IZM153" s="44"/>
      <c r="IZN153" s="44"/>
      <c r="IZO153" s="44"/>
      <c r="IZP153" s="44"/>
      <c r="IZQ153" s="44"/>
      <c r="IZR153" s="44"/>
      <c r="IZS153" s="44"/>
      <c r="IZT153" s="44"/>
      <c r="IZU153" s="44"/>
      <c r="IZV153" s="44"/>
      <c r="IZW153" s="44"/>
      <c r="IZX153" s="44"/>
      <c r="IZY153" s="44"/>
      <c r="IZZ153" s="44"/>
      <c r="JAA153" s="44"/>
      <c r="JAB153" s="44"/>
      <c r="JAC153" s="44"/>
      <c r="JAD153" s="44"/>
      <c r="JAE153" s="44"/>
      <c r="JAF153" s="44"/>
      <c r="JAG153" s="44"/>
      <c r="JAH153" s="44"/>
      <c r="JAI153" s="44"/>
      <c r="JAJ153" s="44"/>
      <c r="JAK153" s="44"/>
      <c r="JAL153" s="44"/>
      <c r="JAM153" s="44"/>
      <c r="JAN153" s="44"/>
      <c r="JAO153" s="44"/>
      <c r="JAP153" s="44"/>
      <c r="JAQ153" s="44"/>
      <c r="JAR153" s="44"/>
      <c r="JAS153" s="44"/>
      <c r="JAT153" s="44"/>
      <c r="JAU153" s="44"/>
      <c r="JAV153" s="44"/>
      <c r="JAW153" s="44"/>
      <c r="JAX153" s="44"/>
      <c r="JAY153" s="44"/>
      <c r="JAZ153" s="44"/>
      <c r="JBA153" s="44"/>
      <c r="JBB153" s="44"/>
      <c r="JBC153" s="44"/>
      <c r="JBD153" s="44"/>
      <c r="JBE153" s="44"/>
      <c r="JBF153" s="44"/>
      <c r="JBG153" s="44"/>
      <c r="JBH153" s="44"/>
      <c r="JBI153" s="44"/>
      <c r="JBJ153" s="44"/>
      <c r="JBK153" s="44"/>
      <c r="JBL153" s="44"/>
      <c r="JBM153" s="44"/>
      <c r="JBN153" s="44"/>
      <c r="JBO153" s="44"/>
      <c r="JBP153" s="44"/>
      <c r="JBQ153" s="44"/>
      <c r="JBR153" s="44"/>
      <c r="JBS153" s="44"/>
      <c r="JBT153" s="44"/>
      <c r="JBU153" s="44"/>
      <c r="JBV153" s="44"/>
      <c r="JBW153" s="44"/>
      <c r="JBX153" s="44"/>
      <c r="JBY153" s="44"/>
      <c r="JBZ153" s="44"/>
      <c r="JCA153" s="44"/>
      <c r="JCB153" s="44"/>
      <c r="JCC153" s="44"/>
      <c r="JCD153" s="44"/>
      <c r="JCE153" s="44"/>
      <c r="JCF153" s="44"/>
      <c r="JCG153" s="44"/>
      <c r="JCH153" s="44"/>
      <c r="JCI153" s="44"/>
      <c r="JCJ153" s="44"/>
      <c r="JCK153" s="44"/>
      <c r="JCL153" s="44"/>
      <c r="JCM153" s="44"/>
      <c r="JCN153" s="44"/>
      <c r="JCO153" s="44"/>
      <c r="JCP153" s="44"/>
      <c r="JCQ153" s="44"/>
      <c r="JCR153" s="44"/>
      <c r="JCS153" s="44"/>
      <c r="JCT153" s="44"/>
      <c r="JCU153" s="44"/>
      <c r="JCV153" s="44"/>
      <c r="JCW153" s="44"/>
      <c r="JCX153" s="44"/>
      <c r="JCY153" s="44"/>
      <c r="JCZ153" s="44"/>
      <c r="JDA153" s="44"/>
      <c r="JDB153" s="44"/>
      <c r="JDC153" s="44"/>
      <c r="JDD153" s="44"/>
      <c r="JDE153" s="44"/>
      <c r="JDF153" s="44"/>
      <c r="JDG153" s="44"/>
      <c r="JDH153" s="44"/>
      <c r="JDI153" s="44"/>
      <c r="JDJ153" s="44"/>
      <c r="JDK153" s="44"/>
      <c r="JDL153" s="44"/>
      <c r="JDM153" s="44"/>
      <c r="JDN153" s="44"/>
      <c r="JDO153" s="44"/>
      <c r="JDP153" s="44"/>
      <c r="JDQ153" s="44"/>
      <c r="JDR153" s="44"/>
      <c r="JDS153" s="44"/>
      <c r="JDT153" s="44"/>
      <c r="JDU153" s="44"/>
      <c r="JDV153" s="44"/>
      <c r="JDW153" s="44"/>
      <c r="JDX153" s="44"/>
      <c r="JDY153" s="44"/>
      <c r="JDZ153" s="44"/>
      <c r="JEA153" s="44"/>
      <c r="JEB153" s="44"/>
      <c r="JEC153" s="44"/>
      <c r="JED153" s="44"/>
      <c r="JEE153" s="44"/>
      <c r="JEF153" s="44"/>
      <c r="JEG153" s="44"/>
      <c r="JEH153" s="44"/>
      <c r="JEI153" s="44"/>
      <c r="JEJ153" s="44"/>
      <c r="JEK153" s="44"/>
      <c r="JER153" s="44"/>
      <c r="JES153" s="44"/>
      <c r="JET153" s="44"/>
      <c r="JEU153" s="44"/>
      <c r="JEV153" s="44"/>
      <c r="JEW153" s="44"/>
      <c r="JEX153" s="44"/>
      <c r="JEY153" s="44"/>
      <c r="JEZ153" s="44"/>
      <c r="JFA153" s="44"/>
      <c r="JFB153" s="44"/>
      <c r="JFC153" s="44"/>
      <c r="JFD153" s="44"/>
      <c r="JFE153" s="44"/>
      <c r="JFF153" s="44"/>
      <c r="JFG153" s="44"/>
      <c r="JFH153" s="44"/>
      <c r="JFI153" s="44"/>
      <c r="JFJ153" s="44"/>
      <c r="JFK153" s="44"/>
      <c r="JFL153" s="44"/>
      <c r="JFM153" s="44"/>
      <c r="JFN153" s="44"/>
      <c r="JFO153" s="44"/>
      <c r="JFP153" s="44"/>
      <c r="JFQ153" s="44"/>
      <c r="JFR153" s="44"/>
      <c r="JFS153" s="44"/>
      <c r="JFT153" s="44"/>
      <c r="JFU153" s="44"/>
      <c r="JFV153" s="44"/>
      <c r="JFW153" s="44"/>
      <c r="JFX153" s="44"/>
      <c r="JFY153" s="44"/>
      <c r="JFZ153" s="44"/>
      <c r="JGA153" s="44"/>
      <c r="JGB153" s="44"/>
      <c r="JGC153" s="44"/>
      <c r="JGD153" s="44"/>
      <c r="JGE153" s="44"/>
      <c r="JGF153" s="44"/>
      <c r="JGG153" s="44"/>
      <c r="JGH153" s="44"/>
      <c r="JGI153" s="44"/>
      <c r="JGJ153" s="44"/>
      <c r="JGK153" s="44"/>
      <c r="JGL153" s="44"/>
      <c r="JGM153" s="44"/>
      <c r="JGN153" s="44"/>
      <c r="JGO153" s="44"/>
      <c r="JGP153" s="44"/>
      <c r="JGQ153" s="44"/>
      <c r="JGR153" s="44"/>
      <c r="JGS153" s="44"/>
      <c r="JGT153" s="44"/>
      <c r="JGU153" s="44"/>
      <c r="JGV153" s="44"/>
      <c r="JGW153" s="44"/>
      <c r="JGX153" s="44"/>
      <c r="JGY153" s="44"/>
      <c r="JGZ153" s="44"/>
      <c r="JHA153" s="44"/>
      <c r="JHB153" s="44"/>
      <c r="JHC153" s="44"/>
      <c r="JHD153" s="44"/>
      <c r="JHE153" s="44"/>
      <c r="JHF153" s="44"/>
      <c r="JHG153" s="44"/>
      <c r="JHH153" s="44"/>
      <c r="JHI153" s="44"/>
      <c r="JHJ153" s="44"/>
      <c r="JHK153" s="44"/>
      <c r="JHL153" s="44"/>
      <c r="JHM153" s="44"/>
      <c r="JHN153" s="44"/>
      <c r="JHO153" s="44"/>
      <c r="JHP153" s="44"/>
      <c r="JHQ153" s="44"/>
      <c r="JHR153" s="44"/>
      <c r="JHS153" s="44"/>
      <c r="JHT153" s="44"/>
      <c r="JHU153" s="44"/>
      <c r="JHV153" s="44"/>
      <c r="JHW153" s="44"/>
      <c r="JHX153" s="44"/>
      <c r="JHY153" s="44"/>
      <c r="JHZ153" s="44"/>
      <c r="JIA153" s="44"/>
      <c r="JIB153" s="44"/>
      <c r="JIC153" s="44"/>
      <c r="JID153" s="44"/>
      <c r="JIE153" s="44"/>
      <c r="JIF153" s="44"/>
      <c r="JIG153" s="44"/>
      <c r="JIH153" s="44"/>
      <c r="JII153" s="44"/>
      <c r="JIJ153" s="44"/>
      <c r="JIK153" s="44"/>
      <c r="JIL153" s="44"/>
      <c r="JIM153" s="44"/>
      <c r="JIN153" s="44"/>
      <c r="JIO153" s="44"/>
      <c r="JIP153" s="44"/>
      <c r="JIQ153" s="44"/>
      <c r="JIR153" s="44"/>
      <c r="JIS153" s="44"/>
      <c r="JIT153" s="44"/>
      <c r="JIU153" s="44"/>
      <c r="JIV153" s="44"/>
      <c r="JIW153" s="44"/>
      <c r="JIX153" s="44"/>
      <c r="JIY153" s="44"/>
      <c r="JIZ153" s="44"/>
      <c r="JJA153" s="44"/>
      <c r="JJB153" s="44"/>
      <c r="JJC153" s="44"/>
      <c r="JJD153" s="44"/>
      <c r="JJE153" s="44"/>
      <c r="JJF153" s="44"/>
      <c r="JJG153" s="44"/>
      <c r="JJH153" s="44"/>
      <c r="JJI153" s="44"/>
      <c r="JJJ153" s="44"/>
      <c r="JJK153" s="44"/>
      <c r="JJL153" s="44"/>
      <c r="JJM153" s="44"/>
      <c r="JJN153" s="44"/>
      <c r="JJO153" s="44"/>
      <c r="JJP153" s="44"/>
      <c r="JJQ153" s="44"/>
      <c r="JJR153" s="44"/>
      <c r="JJS153" s="44"/>
      <c r="JJT153" s="44"/>
      <c r="JJU153" s="44"/>
      <c r="JJV153" s="44"/>
      <c r="JJW153" s="44"/>
      <c r="JJX153" s="44"/>
      <c r="JJY153" s="44"/>
      <c r="JJZ153" s="44"/>
      <c r="JKA153" s="44"/>
      <c r="JKB153" s="44"/>
      <c r="JKC153" s="44"/>
      <c r="JKD153" s="44"/>
      <c r="JKE153" s="44"/>
      <c r="JKF153" s="44"/>
      <c r="JKG153" s="44"/>
      <c r="JKH153" s="44"/>
      <c r="JKI153" s="44"/>
      <c r="JKJ153" s="44"/>
      <c r="JKK153" s="44"/>
      <c r="JKL153" s="44"/>
      <c r="JKM153" s="44"/>
      <c r="JKN153" s="44"/>
      <c r="JKO153" s="44"/>
      <c r="JKP153" s="44"/>
      <c r="JKQ153" s="44"/>
      <c r="JKR153" s="44"/>
      <c r="JKS153" s="44"/>
      <c r="JKT153" s="44"/>
      <c r="JKU153" s="44"/>
      <c r="JKV153" s="44"/>
      <c r="JKW153" s="44"/>
      <c r="JKX153" s="44"/>
      <c r="JKY153" s="44"/>
      <c r="JKZ153" s="44"/>
      <c r="JLA153" s="44"/>
      <c r="JLB153" s="44"/>
      <c r="JLC153" s="44"/>
      <c r="JLD153" s="44"/>
      <c r="JLE153" s="44"/>
      <c r="JLF153" s="44"/>
      <c r="JLG153" s="44"/>
      <c r="JLH153" s="44"/>
      <c r="JLI153" s="44"/>
      <c r="JLJ153" s="44"/>
      <c r="JLK153" s="44"/>
      <c r="JLL153" s="44"/>
      <c r="JLM153" s="44"/>
      <c r="JLN153" s="44"/>
      <c r="JLO153" s="44"/>
      <c r="JLP153" s="44"/>
      <c r="JLQ153" s="44"/>
      <c r="JLR153" s="44"/>
      <c r="JLS153" s="44"/>
      <c r="JLT153" s="44"/>
      <c r="JLU153" s="44"/>
      <c r="JLV153" s="44"/>
      <c r="JLW153" s="44"/>
      <c r="JLX153" s="44"/>
      <c r="JLY153" s="44"/>
      <c r="JLZ153" s="44"/>
      <c r="JMA153" s="44"/>
      <c r="JMB153" s="44"/>
      <c r="JMC153" s="44"/>
      <c r="JMD153" s="44"/>
      <c r="JME153" s="44"/>
      <c r="JMF153" s="44"/>
      <c r="JMG153" s="44"/>
      <c r="JMH153" s="44"/>
      <c r="JMI153" s="44"/>
      <c r="JMJ153" s="44"/>
      <c r="JMK153" s="44"/>
      <c r="JML153" s="44"/>
      <c r="JMM153" s="44"/>
      <c r="JMN153" s="44"/>
      <c r="JMO153" s="44"/>
      <c r="JMP153" s="44"/>
      <c r="JMQ153" s="44"/>
      <c r="JMR153" s="44"/>
      <c r="JMS153" s="44"/>
      <c r="JMT153" s="44"/>
      <c r="JMU153" s="44"/>
      <c r="JMV153" s="44"/>
      <c r="JMW153" s="44"/>
      <c r="JMX153" s="44"/>
      <c r="JMY153" s="44"/>
      <c r="JMZ153" s="44"/>
      <c r="JNA153" s="44"/>
      <c r="JNB153" s="44"/>
      <c r="JNC153" s="44"/>
      <c r="JND153" s="44"/>
      <c r="JNE153" s="44"/>
      <c r="JNF153" s="44"/>
      <c r="JNG153" s="44"/>
      <c r="JNH153" s="44"/>
      <c r="JNI153" s="44"/>
      <c r="JNJ153" s="44"/>
      <c r="JNK153" s="44"/>
      <c r="JNL153" s="44"/>
      <c r="JNM153" s="44"/>
      <c r="JNN153" s="44"/>
      <c r="JNO153" s="44"/>
      <c r="JNP153" s="44"/>
      <c r="JNQ153" s="44"/>
      <c r="JNR153" s="44"/>
      <c r="JNS153" s="44"/>
      <c r="JNT153" s="44"/>
      <c r="JNU153" s="44"/>
      <c r="JNV153" s="44"/>
      <c r="JNW153" s="44"/>
      <c r="JNX153" s="44"/>
      <c r="JNY153" s="44"/>
      <c r="JNZ153" s="44"/>
      <c r="JOA153" s="44"/>
      <c r="JOB153" s="44"/>
      <c r="JOC153" s="44"/>
      <c r="JOD153" s="44"/>
      <c r="JOE153" s="44"/>
      <c r="JOF153" s="44"/>
      <c r="JOG153" s="44"/>
      <c r="JON153" s="44"/>
      <c r="JOO153" s="44"/>
      <c r="JOP153" s="44"/>
      <c r="JOQ153" s="44"/>
      <c r="JOR153" s="44"/>
      <c r="JOS153" s="44"/>
      <c r="JOT153" s="44"/>
      <c r="JOU153" s="44"/>
      <c r="JOV153" s="44"/>
      <c r="JOW153" s="44"/>
      <c r="JOX153" s="44"/>
      <c r="JOY153" s="44"/>
      <c r="JOZ153" s="44"/>
      <c r="JPA153" s="44"/>
      <c r="JPB153" s="44"/>
      <c r="JPC153" s="44"/>
      <c r="JPD153" s="44"/>
      <c r="JPE153" s="44"/>
      <c r="JPF153" s="44"/>
      <c r="JPG153" s="44"/>
      <c r="JPH153" s="44"/>
      <c r="JPI153" s="44"/>
      <c r="JPJ153" s="44"/>
      <c r="JPK153" s="44"/>
      <c r="JPL153" s="44"/>
      <c r="JPM153" s="44"/>
      <c r="JPN153" s="44"/>
      <c r="JPO153" s="44"/>
      <c r="JPP153" s="44"/>
      <c r="JPQ153" s="44"/>
      <c r="JPR153" s="44"/>
      <c r="JPS153" s="44"/>
      <c r="JPT153" s="44"/>
      <c r="JPU153" s="44"/>
      <c r="JPV153" s="44"/>
      <c r="JPW153" s="44"/>
      <c r="JPX153" s="44"/>
      <c r="JPY153" s="44"/>
      <c r="JPZ153" s="44"/>
      <c r="JQA153" s="44"/>
      <c r="JQB153" s="44"/>
      <c r="JQC153" s="44"/>
      <c r="JQD153" s="44"/>
      <c r="JQE153" s="44"/>
      <c r="JQF153" s="44"/>
      <c r="JQG153" s="44"/>
      <c r="JQH153" s="44"/>
      <c r="JQI153" s="44"/>
      <c r="JQJ153" s="44"/>
      <c r="JQK153" s="44"/>
      <c r="JQL153" s="44"/>
      <c r="JQM153" s="44"/>
      <c r="JQN153" s="44"/>
      <c r="JQO153" s="44"/>
      <c r="JQP153" s="44"/>
      <c r="JQQ153" s="44"/>
      <c r="JQR153" s="44"/>
      <c r="JQS153" s="44"/>
      <c r="JQT153" s="44"/>
      <c r="JQU153" s="44"/>
      <c r="JQV153" s="44"/>
      <c r="JQW153" s="44"/>
      <c r="JQX153" s="44"/>
      <c r="JQY153" s="44"/>
      <c r="JQZ153" s="44"/>
      <c r="JRA153" s="44"/>
      <c r="JRB153" s="44"/>
      <c r="JRC153" s="44"/>
      <c r="JRD153" s="44"/>
      <c r="JRE153" s="44"/>
      <c r="JRF153" s="44"/>
      <c r="JRG153" s="44"/>
      <c r="JRH153" s="44"/>
      <c r="JRI153" s="44"/>
      <c r="JRJ153" s="44"/>
      <c r="JRK153" s="44"/>
      <c r="JRL153" s="44"/>
      <c r="JRM153" s="44"/>
      <c r="JRN153" s="44"/>
      <c r="JRO153" s="44"/>
      <c r="JRP153" s="44"/>
      <c r="JRQ153" s="44"/>
      <c r="JRR153" s="44"/>
      <c r="JRS153" s="44"/>
      <c r="JRT153" s="44"/>
      <c r="JRU153" s="44"/>
      <c r="JRV153" s="44"/>
      <c r="JRW153" s="44"/>
      <c r="JRX153" s="44"/>
      <c r="JRY153" s="44"/>
      <c r="JRZ153" s="44"/>
      <c r="JSA153" s="44"/>
      <c r="JSB153" s="44"/>
      <c r="JSC153" s="44"/>
      <c r="JSD153" s="44"/>
      <c r="JSE153" s="44"/>
      <c r="JSF153" s="44"/>
      <c r="JSG153" s="44"/>
      <c r="JSH153" s="44"/>
      <c r="JSI153" s="44"/>
      <c r="JSJ153" s="44"/>
      <c r="JSK153" s="44"/>
      <c r="JSL153" s="44"/>
      <c r="JSM153" s="44"/>
      <c r="JSN153" s="44"/>
      <c r="JSO153" s="44"/>
      <c r="JSP153" s="44"/>
      <c r="JSQ153" s="44"/>
      <c r="JSR153" s="44"/>
      <c r="JSS153" s="44"/>
      <c r="JST153" s="44"/>
      <c r="JSU153" s="44"/>
      <c r="JSV153" s="44"/>
      <c r="JSW153" s="44"/>
      <c r="JSX153" s="44"/>
      <c r="JSY153" s="44"/>
      <c r="JSZ153" s="44"/>
      <c r="JTA153" s="44"/>
      <c r="JTB153" s="44"/>
      <c r="JTC153" s="44"/>
      <c r="JTD153" s="44"/>
      <c r="JTE153" s="44"/>
      <c r="JTF153" s="44"/>
      <c r="JTG153" s="44"/>
      <c r="JTH153" s="44"/>
      <c r="JTI153" s="44"/>
      <c r="JTJ153" s="44"/>
      <c r="JTK153" s="44"/>
      <c r="JTL153" s="44"/>
      <c r="JTM153" s="44"/>
      <c r="JTN153" s="44"/>
      <c r="JTO153" s="44"/>
      <c r="JTP153" s="44"/>
      <c r="JTQ153" s="44"/>
      <c r="JTR153" s="44"/>
      <c r="JTS153" s="44"/>
      <c r="JTT153" s="44"/>
      <c r="JTU153" s="44"/>
      <c r="JTV153" s="44"/>
      <c r="JTW153" s="44"/>
      <c r="JTX153" s="44"/>
      <c r="JTY153" s="44"/>
      <c r="JTZ153" s="44"/>
      <c r="JUA153" s="44"/>
      <c r="JUB153" s="44"/>
      <c r="JUC153" s="44"/>
      <c r="JUD153" s="44"/>
      <c r="JUE153" s="44"/>
      <c r="JUF153" s="44"/>
      <c r="JUG153" s="44"/>
      <c r="JUH153" s="44"/>
      <c r="JUI153" s="44"/>
      <c r="JUJ153" s="44"/>
      <c r="JUK153" s="44"/>
      <c r="JUL153" s="44"/>
      <c r="JUM153" s="44"/>
      <c r="JUN153" s="44"/>
      <c r="JUO153" s="44"/>
      <c r="JUP153" s="44"/>
      <c r="JUQ153" s="44"/>
      <c r="JUR153" s="44"/>
      <c r="JUS153" s="44"/>
      <c r="JUT153" s="44"/>
      <c r="JUU153" s="44"/>
      <c r="JUV153" s="44"/>
      <c r="JUW153" s="44"/>
      <c r="JUX153" s="44"/>
      <c r="JUY153" s="44"/>
      <c r="JUZ153" s="44"/>
      <c r="JVA153" s="44"/>
      <c r="JVB153" s="44"/>
      <c r="JVC153" s="44"/>
      <c r="JVD153" s="44"/>
      <c r="JVE153" s="44"/>
      <c r="JVF153" s="44"/>
      <c r="JVG153" s="44"/>
      <c r="JVH153" s="44"/>
      <c r="JVI153" s="44"/>
      <c r="JVJ153" s="44"/>
      <c r="JVK153" s="44"/>
      <c r="JVL153" s="44"/>
      <c r="JVM153" s="44"/>
      <c r="JVN153" s="44"/>
      <c r="JVO153" s="44"/>
      <c r="JVP153" s="44"/>
      <c r="JVQ153" s="44"/>
      <c r="JVR153" s="44"/>
      <c r="JVS153" s="44"/>
      <c r="JVT153" s="44"/>
      <c r="JVU153" s="44"/>
      <c r="JVV153" s="44"/>
      <c r="JVW153" s="44"/>
      <c r="JVX153" s="44"/>
      <c r="JVY153" s="44"/>
      <c r="JVZ153" s="44"/>
      <c r="JWA153" s="44"/>
      <c r="JWB153" s="44"/>
      <c r="JWC153" s="44"/>
      <c r="JWD153" s="44"/>
      <c r="JWE153" s="44"/>
      <c r="JWF153" s="44"/>
      <c r="JWG153" s="44"/>
      <c r="JWH153" s="44"/>
      <c r="JWI153" s="44"/>
      <c r="JWJ153" s="44"/>
      <c r="JWK153" s="44"/>
      <c r="JWL153" s="44"/>
      <c r="JWM153" s="44"/>
      <c r="JWN153" s="44"/>
      <c r="JWO153" s="44"/>
      <c r="JWP153" s="44"/>
      <c r="JWQ153" s="44"/>
      <c r="JWR153" s="44"/>
      <c r="JWS153" s="44"/>
      <c r="JWT153" s="44"/>
      <c r="JWU153" s="44"/>
      <c r="JWV153" s="44"/>
      <c r="JWW153" s="44"/>
      <c r="JWX153" s="44"/>
      <c r="JWY153" s="44"/>
      <c r="JWZ153" s="44"/>
      <c r="JXA153" s="44"/>
      <c r="JXB153" s="44"/>
      <c r="JXC153" s="44"/>
      <c r="JXD153" s="44"/>
      <c r="JXE153" s="44"/>
      <c r="JXF153" s="44"/>
      <c r="JXG153" s="44"/>
      <c r="JXH153" s="44"/>
      <c r="JXI153" s="44"/>
      <c r="JXJ153" s="44"/>
      <c r="JXK153" s="44"/>
      <c r="JXL153" s="44"/>
      <c r="JXM153" s="44"/>
      <c r="JXN153" s="44"/>
      <c r="JXO153" s="44"/>
      <c r="JXP153" s="44"/>
      <c r="JXQ153" s="44"/>
      <c r="JXR153" s="44"/>
      <c r="JXS153" s="44"/>
      <c r="JXT153" s="44"/>
      <c r="JXU153" s="44"/>
      <c r="JXV153" s="44"/>
      <c r="JXW153" s="44"/>
      <c r="JXX153" s="44"/>
      <c r="JXY153" s="44"/>
      <c r="JXZ153" s="44"/>
      <c r="JYA153" s="44"/>
      <c r="JYB153" s="44"/>
      <c r="JYC153" s="44"/>
      <c r="JYJ153" s="44"/>
      <c r="JYK153" s="44"/>
      <c r="JYL153" s="44"/>
      <c r="JYM153" s="44"/>
      <c r="JYN153" s="44"/>
      <c r="JYO153" s="44"/>
      <c r="JYP153" s="44"/>
      <c r="JYQ153" s="44"/>
      <c r="JYR153" s="44"/>
      <c r="JYS153" s="44"/>
      <c r="JYT153" s="44"/>
      <c r="JYU153" s="44"/>
      <c r="JYV153" s="44"/>
      <c r="JYW153" s="44"/>
      <c r="JYX153" s="44"/>
      <c r="JYY153" s="44"/>
      <c r="JYZ153" s="44"/>
      <c r="JZA153" s="44"/>
      <c r="JZB153" s="44"/>
      <c r="JZC153" s="44"/>
      <c r="JZD153" s="44"/>
      <c r="JZE153" s="44"/>
      <c r="JZF153" s="44"/>
      <c r="JZG153" s="44"/>
      <c r="JZH153" s="44"/>
      <c r="JZI153" s="44"/>
      <c r="JZJ153" s="44"/>
      <c r="JZK153" s="44"/>
      <c r="JZL153" s="44"/>
      <c r="JZM153" s="44"/>
      <c r="JZN153" s="44"/>
      <c r="JZO153" s="44"/>
      <c r="JZP153" s="44"/>
      <c r="JZQ153" s="44"/>
      <c r="JZR153" s="44"/>
      <c r="JZS153" s="44"/>
      <c r="JZT153" s="44"/>
      <c r="JZU153" s="44"/>
      <c r="JZV153" s="44"/>
      <c r="JZW153" s="44"/>
      <c r="JZX153" s="44"/>
      <c r="JZY153" s="44"/>
      <c r="JZZ153" s="44"/>
      <c r="KAA153" s="44"/>
      <c r="KAB153" s="44"/>
      <c r="KAC153" s="44"/>
      <c r="KAD153" s="44"/>
      <c r="KAE153" s="44"/>
      <c r="KAF153" s="44"/>
      <c r="KAG153" s="44"/>
      <c r="KAH153" s="44"/>
      <c r="KAI153" s="44"/>
      <c r="KAJ153" s="44"/>
      <c r="KAK153" s="44"/>
      <c r="KAL153" s="44"/>
      <c r="KAM153" s="44"/>
      <c r="KAN153" s="44"/>
      <c r="KAO153" s="44"/>
      <c r="KAP153" s="44"/>
      <c r="KAQ153" s="44"/>
      <c r="KAR153" s="44"/>
      <c r="KAS153" s="44"/>
      <c r="KAT153" s="44"/>
      <c r="KAU153" s="44"/>
      <c r="KAV153" s="44"/>
      <c r="KAW153" s="44"/>
      <c r="KAX153" s="44"/>
      <c r="KAY153" s="44"/>
      <c r="KAZ153" s="44"/>
      <c r="KBA153" s="44"/>
      <c r="KBB153" s="44"/>
      <c r="KBC153" s="44"/>
      <c r="KBD153" s="44"/>
      <c r="KBE153" s="44"/>
      <c r="KBF153" s="44"/>
      <c r="KBG153" s="44"/>
      <c r="KBH153" s="44"/>
      <c r="KBI153" s="44"/>
      <c r="KBJ153" s="44"/>
      <c r="KBK153" s="44"/>
      <c r="KBL153" s="44"/>
      <c r="KBM153" s="44"/>
      <c r="KBN153" s="44"/>
      <c r="KBO153" s="44"/>
      <c r="KBP153" s="44"/>
      <c r="KBQ153" s="44"/>
      <c r="KBR153" s="44"/>
      <c r="KBS153" s="44"/>
      <c r="KBT153" s="44"/>
      <c r="KBU153" s="44"/>
      <c r="KBV153" s="44"/>
      <c r="KBW153" s="44"/>
      <c r="KBX153" s="44"/>
      <c r="KBY153" s="44"/>
      <c r="KBZ153" s="44"/>
      <c r="KCA153" s="44"/>
      <c r="KCB153" s="44"/>
      <c r="KCC153" s="44"/>
      <c r="KCD153" s="44"/>
      <c r="KCE153" s="44"/>
      <c r="KCF153" s="44"/>
      <c r="KCG153" s="44"/>
      <c r="KCH153" s="44"/>
      <c r="KCI153" s="44"/>
      <c r="KCJ153" s="44"/>
      <c r="KCK153" s="44"/>
      <c r="KCL153" s="44"/>
      <c r="KCM153" s="44"/>
      <c r="KCN153" s="44"/>
      <c r="KCO153" s="44"/>
      <c r="KCP153" s="44"/>
      <c r="KCQ153" s="44"/>
      <c r="KCR153" s="44"/>
      <c r="KCS153" s="44"/>
      <c r="KCT153" s="44"/>
      <c r="KCU153" s="44"/>
      <c r="KCV153" s="44"/>
      <c r="KCW153" s="44"/>
      <c r="KCX153" s="44"/>
      <c r="KCY153" s="44"/>
      <c r="KCZ153" s="44"/>
      <c r="KDA153" s="44"/>
      <c r="KDB153" s="44"/>
      <c r="KDC153" s="44"/>
      <c r="KDD153" s="44"/>
      <c r="KDE153" s="44"/>
      <c r="KDF153" s="44"/>
      <c r="KDG153" s="44"/>
      <c r="KDH153" s="44"/>
      <c r="KDI153" s="44"/>
      <c r="KDJ153" s="44"/>
      <c r="KDK153" s="44"/>
      <c r="KDL153" s="44"/>
      <c r="KDM153" s="44"/>
      <c r="KDN153" s="44"/>
      <c r="KDO153" s="44"/>
      <c r="KDP153" s="44"/>
      <c r="KDQ153" s="44"/>
      <c r="KDR153" s="44"/>
      <c r="KDS153" s="44"/>
      <c r="KDT153" s="44"/>
      <c r="KDU153" s="44"/>
      <c r="KDV153" s="44"/>
      <c r="KDW153" s="44"/>
      <c r="KDX153" s="44"/>
      <c r="KDY153" s="44"/>
      <c r="KDZ153" s="44"/>
      <c r="KEA153" s="44"/>
      <c r="KEB153" s="44"/>
      <c r="KEC153" s="44"/>
      <c r="KED153" s="44"/>
      <c r="KEE153" s="44"/>
      <c r="KEF153" s="44"/>
      <c r="KEG153" s="44"/>
      <c r="KEH153" s="44"/>
      <c r="KEI153" s="44"/>
      <c r="KEJ153" s="44"/>
      <c r="KEK153" s="44"/>
      <c r="KEL153" s="44"/>
      <c r="KEM153" s="44"/>
      <c r="KEN153" s="44"/>
      <c r="KEO153" s="44"/>
      <c r="KEP153" s="44"/>
      <c r="KEQ153" s="44"/>
      <c r="KER153" s="44"/>
      <c r="KES153" s="44"/>
      <c r="KET153" s="44"/>
      <c r="KEU153" s="44"/>
      <c r="KEV153" s="44"/>
      <c r="KEW153" s="44"/>
      <c r="KEX153" s="44"/>
      <c r="KEY153" s="44"/>
      <c r="KEZ153" s="44"/>
      <c r="KFA153" s="44"/>
      <c r="KFB153" s="44"/>
      <c r="KFC153" s="44"/>
      <c r="KFD153" s="44"/>
      <c r="KFE153" s="44"/>
      <c r="KFF153" s="44"/>
      <c r="KFG153" s="44"/>
      <c r="KFH153" s="44"/>
      <c r="KFI153" s="44"/>
      <c r="KFJ153" s="44"/>
      <c r="KFK153" s="44"/>
      <c r="KFL153" s="44"/>
      <c r="KFM153" s="44"/>
      <c r="KFN153" s="44"/>
      <c r="KFO153" s="44"/>
      <c r="KFP153" s="44"/>
      <c r="KFQ153" s="44"/>
      <c r="KFR153" s="44"/>
      <c r="KFS153" s="44"/>
      <c r="KFT153" s="44"/>
      <c r="KFU153" s="44"/>
      <c r="KFV153" s="44"/>
      <c r="KFW153" s="44"/>
      <c r="KFX153" s="44"/>
      <c r="KFY153" s="44"/>
      <c r="KFZ153" s="44"/>
      <c r="KGA153" s="44"/>
      <c r="KGB153" s="44"/>
      <c r="KGC153" s="44"/>
      <c r="KGD153" s="44"/>
      <c r="KGE153" s="44"/>
      <c r="KGF153" s="44"/>
      <c r="KGG153" s="44"/>
      <c r="KGH153" s="44"/>
      <c r="KGI153" s="44"/>
      <c r="KGJ153" s="44"/>
      <c r="KGK153" s="44"/>
      <c r="KGL153" s="44"/>
      <c r="KGM153" s="44"/>
      <c r="KGN153" s="44"/>
      <c r="KGO153" s="44"/>
      <c r="KGP153" s="44"/>
      <c r="KGQ153" s="44"/>
      <c r="KGR153" s="44"/>
      <c r="KGS153" s="44"/>
      <c r="KGT153" s="44"/>
      <c r="KGU153" s="44"/>
      <c r="KGV153" s="44"/>
      <c r="KGW153" s="44"/>
      <c r="KGX153" s="44"/>
      <c r="KGY153" s="44"/>
      <c r="KGZ153" s="44"/>
      <c r="KHA153" s="44"/>
      <c r="KHB153" s="44"/>
      <c r="KHC153" s="44"/>
      <c r="KHD153" s="44"/>
      <c r="KHE153" s="44"/>
      <c r="KHF153" s="44"/>
      <c r="KHG153" s="44"/>
      <c r="KHH153" s="44"/>
      <c r="KHI153" s="44"/>
      <c r="KHJ153" s="44"/>
      <c r="KHK153" s="44"/>
      <c r="KHL153" s="44"/>
      <c r="KHM153" s="44"/>
      <c r="KHN153" s="44"/>
      <c r="KHO153" s="44"/>
      <c r="KHP153" s="44"/>
      <c r="KHQ153" s="44"/>
      <c r="KHR153" s="44"/>
      <c r="KHS153" s="44"/>
      <c r="KHT153" s="44"/>
      <c r="KHU153" s="44"/>
      <c r="KHV153" s="44"/>
      <c r="KHW153" s="44"/>
      <c r="KHX153" s="44"/>
      <c r="KHY153" s="44"/>
      <c r="KIF153" s="44"/>
      <c r="KIG153" s="44"/>
      <c r="KIH153" s="44"/>
      <c r="KII153" s="44"/>
      <c r="KIJ153" s="44"/>
      <c r="KIK153" s="44"/>
      <c r="KIL153" s="44"/>
      <c r="KIM153" s="44"/>
      <c r="KIN153" s="44"/>
      <c r="KIO153" s="44"/>
      <c r="KIP153" s="44"/>
      <c r="KIQ153" s="44"/>
      <c r="KIR153" s="44"/>
      <c r="KIS153" s="44"/>
      <c r="KIT153" s="44"/>
      <c r="KIU153" s="44"/>
      <c r="KIV153" s="44"/>
      <c r="KIW153" s="44"/>
      <c r="KIX153" s="44"/>
      <c r="KIY153" s="44"/>
      <c r="KIZ153" s="44"/>
      <c r="KJA153" s="44"/>
      <c r="KJB153" s="44"/>
      <c r="KJC153" s="44"/>
      <c r="KJD153" s="44"/>
      <c r="KJE153" s="44"/>
      <c r="KJF153" s="44"/>
      <c r="KJG153" s="44"/>
      <c r="KJH153" s="44"/>
      <c r="KJI153" s="44"/>
      <c r="KJJ153" s="44"/>
      <c r="KJK153" s="44"/>
      <c r="KJL153" s="44"/>
      <c r="KJM153" s="44"/>
      <c r="KJN153" s="44"/>
      <c r="KJO153" s="44"/>
      <c r="KJP153" s="44"/>
      <c r="KJQ153" s="44"/>
      <c r="KJR153" s="44"/>
      <c r="KJS153" s="44"/>
      <c r="KJT153" s="44"/>
      <c r="KJU153" s="44"/>
      <c r="KJV153" s="44"/>
      <c r="KJW153" s="44"/>
      <c r="KJX153" s="44"/>
      <c r="KJY153" s="44"/>
      <c r="KJZ153" s="44"/>
      <c r="KKA153" s="44"/>
      <c r="KKB153" s="44"/>
      <c r="KKC153" s="44"/>
      <c r="KKD153" s="44"/>
      <c r="KKE153" s="44"/>
      <c r="KKF153" s="44"/>
      <c r="KKG153" s="44"/>
      <c r="KKH153" s="44"/>
      <c r="KKI153" s="44"/>
      <c r="KKJ153" s="44"/>
      <c r="KKK153" s="44"/>
      <c r="KKL153" s="44"/>
      <c r="KKM153" s="44"/>
      <c r="KKN153" s="44"/>
      <c r="KKO153" s="44"/>
      <c r="KKP153" s="44"/>
      <c r="KKQ153" s="44"/>
      <c r="KKR153" s="44"/>
      <c r="KKS153" s="44"/>
      <c r="KKT153" s="44"/>
      <c r="KKU153" s="44"/>
      <c r="KKV153" s="44"/>
      <c r="KKW153" s="44"/>
      <c r="KKX153" s="44"/>
      <c r="KKY153" s="44"/>
      <c r="KKZ153" s="44"/>
      <c r="KLA153" s="44"/>
      <c r="KLB153" s="44"/>
      <c r="KLC153" s="44"/>
      <c r="KLD153" s="44"/>
      <c r="KLE153" s="44"/>
      <c r="KLF153" s="44"/>
      <c r="KLG153" s="44"/>
      <c r="KLH153" s="44"/>
      <c r="KLI153" s="44"/>
      <c r="KLJ153" s="44"/>
      <c r="KLK153" s="44"/>
      <c r="KLL153" s="44"/>
      <c r="KLM153" s="44"/>
      <c r="KLN153" s="44"/>
      <c r="KLO153" s="44"/>
      <c r="KLP153" s="44"/>
      <c r="KLQ153" s="44"/>
      <c r="KLR153" s="44"/>
      <c r="KLS153" s="44"/>
      <c r="KLT153" s="44"/>
      <c r="KLU153" s="44"/>
      <c r="KLV153" s="44"/>
      <c r="KLW153" s="44"/>
      <c r="KLX153" s="44"/>
      <c r="KLY153" s="44"/>
      <c r="KLZ153" s="44"/>
      <c r="KMA153" s="44"/>
      <c r="KMB153" s="44"/>
      <c r="KMC153" s="44"/>
      <c r="KMD153" s="44"/>
      <c r="KME153" s="44"/>
      <c r="KMF153" s="44"/>
      <c r="KMG153" s="44"/>
      <c r="KMH153" s="44"/>
      <c r="KMI153" s="44"/>
      <c r="KMJ153" s="44"/>
      <c r="KMK153" s="44"/>
      <c r="KML153" s="44"/>
      <c r="KMM153" s="44"/>
      <c r="KMN153" s="44"/>
      <c r="KMO153" s="44"/>
      <c r="KMP153" s="44"/>
      <c r="KMQ153" s="44"/>
      <c r="KMR153" s="44"/>
      <c r="KMS153" s="44"/>
      <c r="KMT153" s="44"/>
      <c r="KMU153" s="44"/>
      <c r="KMV153" s="44"/>
      <c r="KMW153" s="44"/>
      <c r="KMX153" s="44"/>
      <c r="KMY153" s="44"/>
      <c r="KMZ153" s="44"/>
      <c r="KNA153" s="44"/>
      <c r="KNB153" s="44"/>
      <c r="KNC153" s="44"/>
      <c r="KND153" s="44"/>
      <c r="KNE153" s="44"/>
      <c r="KNF153" s="44"/>
      <c r="KNG153" s="44"/>
      <c r="KNH153" s="44"/>
      <c r="KNI153" s="44"/>
      <c r="KNJ153" s="44"/>
      <c r="KNK153" s="44"/>
      <c r="KNL153" s="44"/>
      <c r="KNM153" s="44"/>
      <c r="KNN153" s="44"/>
      <c r="KNO153" s="44"/>
      <c r="KNP153" s="44"/>
      <c r="KNQ153" s="44"/>
      <c r="KNR153" s="44"/>
      <c r="KNS153" s="44"/>
      <c r="KNT153" s="44"/>
      <c r="KNU153" s="44"/>
      <c r="KNV153" s="44"/>
      <c r="KNW153" s="44"/>
      <c r="KNX153" s="44"/>
      <c r="KNY153" s="44"/>
      <c r="KNZ153" s="44"/>
      <c r="KOA153" s="44"/>
      <c r="KOB153" s="44"/>
      <c r="KOC153" s="44"/>
      <c r="KOD153" s="44"/>
      <c r="KOE153" s="44"/>
      <c r="KOF153" s="44"/>
      <c r="KOG153" s="44"/>
      <c r="KOH153" s="44"/>
      <c r="KOI153" s="44"/>
      <c r="KOJ153" s="44"/>
      <c r="KOK153" s="44"/>
      <c r="KOL153" s="44"/>
      <c r="KOM153" s="44"/>
      <c r="KON153" s="44"/>
      <c r="KOO153" s="44"/>
      <c r="KOP153" s="44"/>
      <c r="KOQ153" s="44"/>
      <c r="KOR153" s="44"/>
      <c r="KOS153" s="44"/>
      <c r="KOT153" s="44"/>
      <c r="KOU153" s="44"/>
      <c r="KOV153" s="44"/>
      <c r="KOW153" s="44"/>
      <c r="KOX153" s="44"/>
      <c r="KOY153" s="44"/>
      <c r="KOZ153" s="44"/>
      <c r="KPA153" s="44"/>
      <c r="KPB153" s="44"/>
      <c r="KPC153" s="44"/>
      <c r="KPD153" s="44"/>
      <c r="KPE153" s="44"/>
      <c r="KPF153" s="44"/>
      <c r="KPG153" s="44"/>
      <c r="KPH153" s="44"/>
      <c r="KPI153" s="44"/>
      <c r="KPJ153" s="44"/>
      <c r="KPK153" s="44"/>
      <c r="KPL153" s="44"/>
      <c r="KPM153" s="44"/>
      <c r="KPN153" s="44"/>
      <c r="KPO153" s="44"/>
      <c r="KPP153" s="44"/>
      <c r="KPQ153" s="44"/>
      <c r="KPR153" s="44"/>
      <c r="KPS153" s="44"/>
      <c r="KPT153" s="44"/>
      <c r="KPU153" s="44"/>
      <c r="KPV153" s="44"/>
      <c r="KPW153" s="44"/>
      <c r="KPX153" s="44"/>
      <c r="KPY153" s="44"/>
      <c r="KPZ153" s="44"/>
      <c r="KQA153" s="44"/>
      <c r="KQB153" s="44"/>
      <c r="KQC153" s="44"/>
      <c r="KQD153" s="44"/>
      <c r="KQE153" s="44"/>
      <c r="KQF153" s="44"/>
      <c r="KQG153" s="44"/>
      <c r="KQH153" s="44"/>
      <c r="KQI153" s="44"/>
      <c r="KQJ153" s="44"/>
      <c r="KQK153" s="44"/>
      <c r="KQL153" s="44"/>
      <c r="KQM153" s="44"/>
      <c r="KQN153" s="44"/>
      <c r="KQO153" s="44"/>
      <c r="KQP153" s="44"/>
      <c r="KQQ153" s="44"/>
      <c r="KQR153" s="44"/>
      <c r="KQS153" s="44"/>
      <c r="KQT153" s="44"/>
      <c r="KQU153" s="44"/>
      <c r="KQV153" s="44"/>
      <c r="KQW153" s="44"/>
      <c r="KQX153" s="44"/>
      <c r="KQY153" s="44"/>
      <c r="KQZ153" s="44"/>
      <c r="KRA153" s="44"/>
      <c r="KRB153" s="44"/>
      <c r="KRC153" s="44"/>
      <c r="KRD153" s="44"/>
      <c r="KRE153" s="44"/>
      <c r="KRF153" s="44"/>
      <c r="KRG153" s="44"/>
      <c r="KRH153" s="44"/>
      <c r="KRI153" s="44"/>
      <c r="KRJ153" s="44"/>
      <c r="KRK153" s="44"/>
      <c r="KRL153" s="44"/>
      <c r="KRM153" s="44"/>
      <c r="KRN153" s="44"/>
      <c r="KRO153" s="44"/>
      <c r="KRP153" s="44"/>
      <c r="KRQ153" s="44"/>
      <c r="KRR153" s="44"/>
      <c r="KRS153" s="44"/>
      <c r="KRT153" s="44"/>
      <c r="KRU153" s="44"/>
      <c r="KSB153" s="44"/>
      <c r="KSC153" s="44"/>
      <c r="KSD153" s="44"/>
      <c r="KSE153" s="44"/>
      <c r="KSF153" s="44"/>
      <c r="KSG153" s="44"/>
      <c r="KSH153" s="44"/>
      <c r="KSI153" s="44"/>
      <c r="KSJ153" s="44"/>
      <c r="KSK153" s="44"/>
      <c r="KSL153" s="44"/>
      <c r="KSM153" s="44"/>
      <c r="KSN153" s="44"/>
      <c r="KSO153" s="44"/>
      <c r="KSP153" s="44"/>
      <c r="KSQ153" s="44"/>
      <c r="KSR153" s="44"/>
      <c r="KSS153" s="44"/>
      <c r="KST153" s="44"/>
      <c r="KSU153" s="44"/>
      <c r="KSV153" s="44"/>
      <c r="KSW153" s="44"/>
      <c r="KSX153" s="44"/>
      <c r="KSY153" s="44"/>
      <c r="KSZ153" s="44"/>
      <c r="KTA153" s="44"/>
      <c r="KTB153" s="44"/>
      <c r="KTC153" s="44"/>
      <c r="KTD153" s="44"/>
      <c r="KTE153" s="44"/>
      <c r="KTF153" s="44"/>
      <c r="KTG153" s="44"/>
      <c r="KTH153" s="44"/>
      <c r="KTI153" s="44"/>
      <c r="KTJ153" s="44"/>
      <c r="KTK153" s="44"/>
      <c r="KTL153" s="44"/>
      <c r="KTM153" s="44"/>
      <c r="KTN153" s="44"/>
      <c r="KTO153" s="44"/>
      <c r="KTP153" s="44"/>
      <c r="KTQ153" s="44"/>
      <c r="KTR153" s="44"/>
      <c r="KTS153" s="44"/>
      <c r="KTT153" s="44"/>
      <c r="KTU153" s="44"/>
      <c r="KTV153" s="44"/>
      <c r="KTW153" s="44"/>
      <c r="KTX153" s="44"/>
      <c r="KTY153" s="44"/>
      <c r="KTZ153" s="44"/>
      <c r="KUA153" s="44"/>
      <c r="KUB153" s="44"/>
      <c r="KUC153" s="44"/>
      <c r="KUD153" s="44"/>
      <c r="KUE153" s="44"/>
      <c r="KUF153" s="44"/>
      <c r="KUG153" s="44"/>
      <c r="KUH153" s="44"/>
      <c r="KUI153" s="44"/>
      <c r="KUJ153" s="44"/>
      <c r="KUK153" s="44"/>
      <c r="KUL153" s="44"/>
      <c r="KUM153" s="44"/>
      <c r="KUN153" s="44"/>
      <c r="KUO153" s="44"/>
      <c r="KUP153" s="44"/>
      <c r="KUQ153" s="44"/>
      <c r="KUR153" s="44"/>
      <c r="KUS153" s="44"/>
      <c r="KUT153" s="44"/>
      <c r="KUU153" s="44"/>
      <c r="KUV153" s="44"/>
      <c r="KUW153" s="44"/>
      <c r="KUX153" s="44"/>
      <c r="KUY153" s="44"/>
      <c r="KUZ153" s="44"/>
      <c r="KVA153" s="44"/>
      <c r="KVB153" s="44"/>
      <c r="KVC153" s="44"/>
      <c r="KVD153" s="44"/>
      <c r="KVE153" s="44"/>
      <c r="KVF153" s="44"/>
      <c r="KVG153" s="44"/>
      <c r="KVH153" s="44"/>
      <c r="KVI153" s="44"/>
      <c r="KVJ153" s="44"/>
      <c r="KVK153" s="44"/>
      <c r="KVL153" s="44"/>
      <c r="KVM153" s="44"/>
      <c r="KVN153" s="44"/>
      <c r="KVO153" s="44"/>
      <c r="KVP153" s="44"/>
      <c r="KVQ153" s="44"/>
      <c r="KVR153" s="44"/>
      <c r="KVS153" s="44"/>
      <c r="KVT153" s="44"/>
      <c r="KVU153" s="44"/>
      <c r="KVV153" s="44"/>
      <c r="KVW153" s="44"/>
      <c r="KVX153" s="44"/>
      <c r="KVY153" s="44"/>
      <c r="KVZ153" s="44"/>
      <c r="KWA153" s="44"/>
      <c r="KWB153" s="44"/>
      <c r="KWC153" s="44"/>
      <c r="KWD153" s="44"/>
      <c r="KWE153" s="44"/>
      <c r="KWF153" s="44"/>
      <c r="KWG153" s="44"/>
      <c r="KWH153" s="44"/>
      <c r="KWI153" s="44"/>
      <c r="KWJ153" s="44"/>
      <c r="KWK153" s="44"/>
      <c r="KWL153" s="44"/>
      <c r="KWM153" s="44"/>
      <c r="KWN153" s="44"/>
      <c r="KWO153" s="44"/>
      <c r="KWP153" s="44"/>
      <c r="KWQ153" s="44"/>
      <c r="KWR153" s="44"/>
      <c r="KWS153" s="44"/>
      <c r="KWT153" s="44"/>
      <c r="KWU153" s="44"/>
      <c r="KWV153" s="44"/>
      <c r="KWW153" s="44"/>
      <c r="KWX153" s="44"/>
      <c r="KWY153" s="44"/>
      <c r="KWZ153" s="44"/>
      <c r="KXA153" s="44"/>
      <c r="KXB153" s="44"/>
      <c r="KXC153" s="44"/>
      <c r="KXD153" s="44"/>
      <c r="KXE153" s="44"/>
      <c r="KXF153" s="44"/>
      <c r="KXG153" s="44"/>
      <c r="KXH153" s="44"/>
      <c r="KXI153" s="44"/>
      <c r="KXJ153" s="44"/>
      <c r="KXK153" s="44"/>
      <c r="KXL153" s="44"/>
      <c r="KXM153" s="44"/>
      <c r="KXN153" s="44"/>
      <c r="KXO153" s="44"/>
      <c r="KXP153" s="44"/>
      <c r="KXQ153" s="44"/>
      <c r="KXR153" s="44"/>
      <c r="KXS153" s="44"/>
      <c r="KXT153" s="44"/>
      <c r="KXU153" s="44"/>
      <c r="KXV153" s="44"/>
      <c r="KXW153" s="44"/>
      <c r="KXX153" s="44"/>
      <c r="KXY153" s="44"/>
      <c r="KXZ153" s="44"/>
      <c r="KYA153" s="44"/>
      <c r="KYB153" s="44"/>
      <c r="KYC153" s="44"/>
      <c r="KYD153" s="44"/>
      <c r="KYE153" s="44"/>
      <c r="KYF153" s="44"/>
      <c r="KYG153" s="44"/>
      <c r="KYH153" s="44"/>
      <c r="KYI153" s="44"/>
      <c r="KYJ153" s="44"/>
      <c r="KYK153" s="44"/>
      <c r="KYL153" s="44"/>
      <c r="KYM153" s="44"/>
      <c r="KYN153" s="44"/>
      <c r="KYO153" s="44"/>
      <c r="KYP153" s="44"/>
      <c r="KYQ153" s="44"/>
      <c r="KYR153" s="44"/>
      <c r="KYS153" s="44"/>
      <c r="KYT153" s="44"/>
      <c r="KYU153" s="44"/>
      <c r="KYV153" s="44"/>
      <c r="KYW153" s="44"/>
      <c r="KYX153" s="44"/>
      <c r="KYY153" s="44"/>
      <c r="KYZ153" s="44"/>
      <c r="KZA153" s="44"/>
      <c r="KZB153" s="44"/>
      <c r="KZC153" s="44"/>
      <c r="KZD153" s="44"/>
      <c r="KZE153" s="44"/>
      <c r="KZF153" s="44"/>
      <c r="KZG153" s="44"/>
      <c r="KZH153" s="44"/>
      <c r="KZI153" s="44"/>
      <c r="KZJ153" s="44"/>
      <c r="KZK153" s="44"/>
      <c r="KZL153" s="44"/>
      <c r="KZM153" s="44"/>
      <c r="KZN153" s="44"/>
      <c r="KZO153" s="44"/>
      <c r="KZP153" s="44"/>
      <c r="KZQ153" s="44"/>
      <c r="KZR153" s="44"/>
      <c r="KZS153" s="44"/>
      <c r="KZT153" s="44"/>
      <c r="KZU153" s="44"/>
      <c r="KZV153" s="44"/>
      <c r="KZW153" s="44"/>
      <c r="KZX153" s="44"/>
      <c r="KZY153" s="44"/>
      <c r="KZZ153" s="44"/>
      <c r="LAA153" s="44"/>
      <c r="LAB153" s="44"/>
      <c r="LAC153" s="44"/>
      <c r="LAD153" s="44"/>
      <c r="LAE153" s="44"/>
      <c r="LAF153" s="44"/>
      <c r="LAG153" s="44"/>
      <c r="LAH153" s="44"/>
      <c r="LAI153" s="44"/>
      <c r="LAJ153" s="44"/>
      <c r="LAK153" s="44"/>
      <c r="LAL153" s="44"/>
      <c r="LAM153" s="44"/>
      <c r="LAN153" s="44"/>
      <c r="LAO153" s="44"/>
      <c r="LAP153" s="44"/>
      <c r="LAQ153" s="44"/>
      <c r="LAR153" s="44"/>
      <c r="LAS153" s="44"/>
      <c r="LAT153" s="44"/>
      <c r="LAU153" s="44"/>
      <c r="LAV153" s="44"/>
      <c r="LAW153" s="44"/>
      <c r="LAX153" s="44"/>
      <c r="LAY153" s="44"/>
      <c r="LAZ153" s="44"/>
      <c r="LBA153" s="44"/>
      <c r="LBB153" s="44"/>
      <c r="LBC153" s="44"/>
      <c r="LBD153" s="44"/>
      <c r="LBE153" s="44"/>
      <c r="LBF153" s="44"/>
      <c r="LBG153" s="44"/>
      <c r="LBH153" s="44"/>
      <c r="LBI153" s="44"/>
      <c r="LBJ153" s="44"/>
      <c r="LBK153" s="44"/>
      <c r="LBL153" s="44"/>
      <c r="LBM153" s="44"/>
      <c r="LBN153" s="44"/>
      <c r="LBO153" s="44"/>
      <c r="LBP153" s="44"/>
      <c r="LBQ153" s="44"/>
      <c r="LBX153" s="44"/>
      <c r="LBY153" s="44"/>
      <c r="LBZ153" s="44"/>
      <c r="LCA153" s="44"/>
      <c r="LCB153" s="44"/>
      <c r="LCC153" s="44"/>
      <c r="LCD153" s="44"/>
      <c r="LCE153" s="44"/>
      <c r="LCF153" s="44"/>
      <c r="LCG153" s="44"/>
      <c r="LCH153" s="44"/>
      <c r="LCI153" s="44"/>
      <c r="LCJ153" s="44"/>
      <c r="LCK153" s="44"/>
      <c r="LCL153" s="44"/>
      <c r="LCM153" s="44"/>
      <c r="LCN153" s="44"/>
      <c r="LCO153" s="44"/>
      <c r="LCP153" s="44"/>
      <c r="LCQ153" s="44"/>
      <c r="LCR153" s="44"/>
      <c r="LCS153" s="44"/>
      <c r="LCT153" s="44"/>
      <c r="LCU153" s="44"/>
      <c r="LCV153" s="44"/>
      <c r="LCW153" s="44"/>
      <c r="LCX153" s="44"/>
      <c r="LCY153" s="44"/>
      <c r="LCZ153" s="44"/>
      <c r="LDA153" s="44"/>
      <c r="LDB153" s="44"/>
      <c r="LDC153" s="44"/>
      <c r="LDD153" s="44"/>
      <c r="LDE153" s="44"/>
      <c r="LDF153" s="44"/>
      <c r="LDG153" s="44"/>
      <c r="LDH153" s="44"/>
      <c r="LDI153" s="44"/>
      <c r="LDJ153" s="44"/>
      <c r="LDK153" s="44"/>
      <c r="LDL153" s="44"/>
      <c r="LDM153" s="44"/>
      <c r="LDN153" s="44"/>
      <c r="LDO153" s="44"/>
      <c r="LDP153" s="44"/>
      <c r="LDQ153" s="44"/>
      <c r="LDR153" s="44"/>
      <c r="LDS153" s="44"/>
      <c r="LDT153" s="44"/>
      <c r="LDU153" s="44"/>
      <c r="LDV153" s="44"/>
      <c r="LDW153" s="44"/>
      <c r="LDX153" s="44"/>
      <c r="LDY153" s="44"/>
      <c r="LDZ153" s="44"/>
      <c r="LEA153" s="44"/>
      <c r="LEB153" s="44"/>
      <c r="LEC153" s="44"/>
      <c r="LED153" s="44"/>
      <c r="LEE153" s="44"/>
      <c r="LEF153" s="44"/>
      <c r="LEG153" s="44"/>
      <c r="LEH153" s="44"/>
      <c r="LEI153" s="44"/>
      <c r="LEJ153" s="44"/>
      <c r="LEK153" s="44"/>
      <c r="LEL153" s="44"/>
      <c r="LEM153" s="44"/>
      <c r="LEN153" s="44"/>
      <c r="LEO153" s="44"/>
      <c r="LEP153" s="44"/>
      <c r="LEQ153" s="44"/>
      <c r="LER153" s="44"/>
      <c r="LES153" s="44"/>
      <c r="LET153" s="44"/>
      <c r="LEU153" s="44"/>
      <c r="LEV153" s="44"/>
      <c r="LEW153" s="44"/>
      <c r="LEX153" s="44"/>
      <c r="LEY153" s="44"/>
      <c r="LEZ153" s="44"/>
      <c r="LFA153" s="44"/>
      <c r="LFB153" s="44"/>
      <c r="LFC153" s="44"/>
      <c r="LFD153" s="44"/>
      <c r="LFE153" s="44"/>
      <c r="LFF153" s="44"/>
      <c r="LFG153" s="44"/>
      <c r="LFH153" s="44"/>
      <c r="LFI153" s="44"/>
      <c r="LFJ153" s="44"/>
      <c r="LFK153" s="44"/>
      <c r="LFL153" s="44"/>
      <c r="LFM153" s="44"/>
      <c r="LFN153" s="44"/>
      <c r="LFO153" s="44"/>
      <c r="LFP153" s="44"/>
      <c r="LFQ153" s="44"/>
      <c r="LFR153" s="44"/>
      <c r="LFS153" s="44"/>
      <c r="LFT153" s="44"/>
      <c r="LFU153" s="44"/>
      <c r="LFV153" s="44"/>
      <c r="LFW153" s="44"/>
      <c r="LFX153" s="44"/>
      <c r="LFY153" s="44"/>
      <c r="LFZ153" s="44"/>
      <c r="LGA153" s="44"/>
      <c r="LGB153" s="44"/>
      <c r="LGC153" s="44"/>
      <c r="LGD153" s="44"/>
      <c r="LGE153" s="44"/>
      <c r="LGF153" s="44"/>
      <c r="LGG153" s="44"/>
      <c r="LGH153" s="44"/>
      <c r="LGI153" s="44"/>
      <c r="LGJ153" s="44"/>
      <c r="LGK153" s="44"/>
      <c r="LGL153" s="44"/>
      <c r="LGM153" s="44"/>
      <c r="LGN153" s="44"/>
      <c r="LGO153" s="44"/>
      <c r="LGP153" s="44"/>
      <c r="LGQ153" s="44"/>
      <c r="LGR153" s="44"/>
      <c r="LGS153" s="44"/>
      <c r="LGT153" s="44"/>
      <c r="LGU153" s="44"/>
      <c r="LGV153" s="44"/>
      <c r="LGW153" s="44"/>
      <c r="LGX153" s="44"/>
      <c r="LGY153" s="44"/>
      <c r="LGZ153" s="44"/>
      <c r="LHA153" s="44"/>
      <c r="LHB153" s="44"/>
      <c r="LHC153" s="44"/>
      <c r="LHD153" s="44"/>
      <c r="LHE153" s="44"/>
      <c r="LHF153" s="44"/>
      <c r="LHG153" s="44"/>
      <c r="LHH153" s="44"/>
      <c r="LHI153" s="44"/>
      <c r="LHJ153" s="44"/>
      <c r="LHK153" s="44"/>
      <c r="LHL153" s="44"/>
      <c r="LHM153" s="44"/>
      <c r="LHN153" s="44"/>
      <c r="LHO153" s="44"/>
      <c r="LHP153" s="44"/>
      <c r="LHQ153" s="44"/>
      <c r="LHR153" s="44"/>
      <c r="LHS153" s="44"/>
      <c r="LHT153" s="44"/>
      <c r="LHU153" s="44"/>
      <c r="LHV153" s="44"/>
      <c r="LHW153" s="44"/>
      <c r="LHX153" s="44"/>
      <c r="LHY153" s="44"/>
      <c r="LHZ153" s="44"/>
      <c r="LIA153" s="44"/>
      <c r="LIB153" s="44"/>
      <c r="LIC153" s="44"/>
      <c r="LID153" s="44"/>
      <c r="LIE153" s="44"/>
      <c r="LIF153" s="44"/>
      <c r="LIG153" s="44"/>
      <c r="LIH153" s="44"/>
      <c r="LII153" s="44"/>
      <c r="LIJ153" s="44"/>
      <c r="LIK153" s="44"/>
      <c r="LIL153" s="44"/>
      <c r="LIM153" s="44"/>
      <c r="LIN153" s="44"/>
      <c r="LIO153" s="44"/>
      <c r="LIP153" s="44"/>
      <c r="LIQ153" s="44"/>
      <c r="LIR153" s="44"/>
      <c r="LIS153" s="44"/>
      <c r="LIT153" s="44"/>
      <c r="LIU153" s="44"/>
      <c r="LIV153" s="44"/>
      <c r="LIW153" s="44"/>
      <c r="LIX153" s="44"/>
      <c r="LIY153" s="44"/>
      <c r="LIZ153" s="44"/>
      <c r="LJA153" s="44"/>
      <c r="LJB153" s="44"/>
      <c r="LJC153" s="44"/>
      <c r="LJD153" s="44"/>
      <c r="LJE153" s="44"/>
      <c r="LJF153" s="44"/>
      <c r="LJG153" s="44"/>
      <c r="LJH153" s="44"/>
      <c r="LJI153" s="44"/>
      <c r="LJJ153" s="44"/>
      <c r="LJK153" s="44"/>
      <c r="LJL153" s="44"/>
      <c r="LJM153" s="44"/>
      <c r="LJN153" s="44"/>
      <c r="LJO153" s="44"/>
      <c r="LJP153" s="44"/>
      <c r="LJQ153" s="44"/>
      <c r="LJR153" s="44"/>
      <c r="LJS153" s="44"/>
      <c r="LJT153" s="44"/>
      <c r="LJU153" s="44"/>
      <c r="LJV153" s="44"/>
      <c r="LJW153" s="44"/>
      <c r="LJX153" s="44"/>
      <c r="LJY153" s="44"/>
      <c r="LJZ153" s="44"/>
      <c r="LKA153" s="44"/>
      <c r="LKB153" s="44"/>
      <c r="LKC153" s="44"/>
      <c r="LKD153" s="44"/>
      <c r="LKE153" s="44"/>
      <c r="LKF153" s="44"/>
      <c r="LKG153" s="44"/>
      <c r="LKH153" s="44"/>
      <c r="LKI153" s="44"/>
      <c r="LKJ153" s="44"/>
      <c r="LKK153" s="44"/>
      <c r="LKL153" s="44"/>
      <c r="LKM153" s="44"/>
      <c r="LKN153" s="44"/>
      <c r="LKO153" s="44"/>
      <c r="LKP153" s="44"/>
      <c r="LKQ153" s="44"/>
      <c r="LKR153" s="44"/>
      <c r="LKS153" s="44"/>
      <c r="LKT153" s="44"/>
      <c r="LKU153" s="44"/>
      <c r="LKV153" s="44"/>
      <c r="LKW153" s="44"/>
      <c r="LKX153" s="44"/>
      <c r="LKY153" s="44"/>
      <c r="LKZ153" s="44"/>
      <c r="LLA153" s="44"/>
      <c r="LLB153" s="44"/>
      <c r="LLC153" s="44"/>
      <c r="LLD153" s="44"/>
      <c r="LLE153" s="44"/>
      <c r="LLF153" s="44"/>
      <c r="LLG153" s="44"/>
      <c r="LLH153" s="44"/>
      <c r="LLI153" s="44"/>
      <c r="LLJ153" s="44"/>
      <c r="LLK153" s="44"/>
      <c r="LLL153" s="44"/>
      <c r="LLM153" s="44"/>
      <c r="LLT153" s="44"/>
      <c r="LLU153" s="44"/>
      <c r="LLV153" s="44"/>
      <c r="LLW153" s="44"/>
      <c r="LLX153" s="44"/>
      <c r="LLY153" s="44"/>
      <c r="LLZ153" s="44"/>
      <c r="LMA153" s="44"/>
      <c r="LMB153" s="44"/>
      <c r="LMC153" s="44"/>
      <c r="LMD153" s="44"/>
      <c r="LME153" s="44"/>
      <c r="LMF153" s="44"/>
      <c r="LMG153" s="44"/>
      <c r="LMH153" s="44"/>
      <c r="LMI153" s="44"/>
      <c r="LMJ153" s="44"/>
      <c r="LMK153" s="44"/>
      <c r="LML153" s="44"/>
      <c r="LMM153" s="44"/>
      <c r="LMN153" s="44"/>
      <c r="LMO153" s="44"/>
      <c r="LMP153" s="44"/>
      <c r="LMQ153" s="44"/>
      <c r="LMR153" s="44"/>
      <c r="LMS153" s="44"/>
      <c r="LMT153" s="44"/>
      <c r="LMU153" s="44"/>
      <c r="LMV153" s="44"/>
      <c r="LMW153" s="44"/>
      <c r="LMX153" s="44"/>
      <c r="LMY153" s="44"/>
      <c r="LMZ153" s="44"/>
      <c r="LNA153" s="44"/>
      <c r="LNB153" s="44"/>
      <c r="LNC153" s="44"/>
      <c r="LND153" s="44"/>
      <c r="LNE153" s="44"/>
      <c r="LNF153" s="44"/>
      <c r="LNG153" s="44"/>
      <c r="LNH153" s="44"/>
      <c r="LNI153" s="44"/>
      <c r="LNJ153" s="44"/>
      <c r="LNK153" s="44"/>
      <c r="LNL153" s="44"/>
      <c r="LNM153" s="44"/>
      <c r="LNN153" s="44"/>
      <c r="LNO153" s="44"/>
      <c r="LNP153" s="44"/>
      <c r="LNQ153" s="44"/>
      <c r="LNR153" s="44"/>
      <c r="LNS153" s="44"/>
      <c r="LNT153" s="44"/>
      <c r="LNU153" s="44"/>
      <c r="LNV153" s="44"/>
      <c r="LNW153" s="44"/>
      <c r="LNX153" s="44"/>
      <c r="LNY153" s="44"/>
      <c r="LNZ153" s="44"/>
      <c r="LOA153" s="44"/>
      <c r="LOB153" s="44"/>
      <c r="LOC153" s="44"/>
      <c r="LOD153" s="44"/>
      <c r="LOE153" s="44"/>
      <c r="LOF153" s="44"/>
      <c r="LOG153" s="44"/>
      <c r="LOH153" s="44"/>
      <c r="LOI153" s="44"/>
      <c r="LOJ153" s="44"/>
      <c r="LOK153" s="44"/>
      <c r="LOL153" s="44"/>
      <c r="LOM153" s="44"/>
      <c r="LON153" s="44"/>
      <c r="LOO153" s="44"/>
      <c r="LOP153" s="44"/>
      <c r="LOQ153" s="44"/>
      <c r="LOR153" s="44"/>
      <c r="LOS153" s="44"/>
      <c r="LOT153" s="44"/>
      <c r="LOU153" s="44"/>
      <c r="LOV153" s="44"/>
      <c r="LOW153" s="44"/>
      <c r="LOX153" s="44"/>
      <c r="LOY153" s="44"/>
      <c r="LOZ153" s="44"/>
      <c r="LPA153" s="44"/>
      <c r="LPB153" s="44"/>
      <c r="LPC153" s="44"/>
      <c r="LPD153" s="44"/>
      <c r="LPE153" s="44"/>
      <c r="LPF153" s="44"/>
      <c r="LPG153" s="44"/>
      <c r="LPH153" s="44"/>
      <c r="LPI153" s="44"/>
      <c r="LPJ153" s="44"/>
      <c r="LPK153" s="44"/>
      <c r="LPL153" s="44"/>
      <c r="LPM153" s="44"/>
      <c r="LPN153" s="44"/>
      <c r="LPO153" s="44"/>
      <c r="LPP153" s="44"/>
      <c r="LPQ153" s="44"/>
      <c r="LPR153" s="44"/>
      <c r="LPS153" s="44"/>
      <c r="LPT153" s="44"/>
      <c r="LPU153" s="44"/>
      <c r="LPV153" s="44"/>
      <c r="LPW153" s="44"/>
      <c r="LPX153" s="44"/>
      <c r="LPY153" s="44"/>
      <c r="LPZ153" s="44"/>
      <c r="LQA153" s="44"/>
      <c r="LQB153" s="44"/>
      <c r="LQC153" s="44"/>
      <c r="LQD153" s="44"/>
      <c r="LQE153" s="44"/>
      <c r="LQF153" s="44"/>
      <c r="LQG153" s="44"/>
      <c r="LQH153" s="44"/>
      <c r="LQI153" s="44"/>
      <c r="LQJ153" s="44"/>
      <c r="LQK153" s="44"/>
      <c r="LQL153" s="44"/>
      <c r="LQM153" s="44"/>
      <c r="LQN153" s="44"/>
      <c r="LQO153" s="44"/>
      <c r="LQP153" s="44"/>
      <c r="LQQ153" s="44"/>
      <c r="LQR153" s="44"/>
      <c r="LQS153" s="44"/>
      <c r="LQT153" s="44"/>
      <c r="LQU153" s="44"/>
      <c r="LQV153" s="44"/>
      <c r="LQW153" s="44"/>
      <c r="LQX153" s="44"/>
      <c r="LQY153" s="44"/>
      <c r="LQZ153" s="44"/>
      <c r="LRA153" s="44"/>
      <c r="LRB153" s="44"/>
      <c r="LRC153" s="44"/>
      <c r="LRD153" s="44"/>
      <c r="LRE153" s="44"/>
      <c r="LRF153" s="44"/>
      <c r="LRG153" s="44"/>
      <c r="LRH153" s="44"/>
      <c r="LRI153" s="44"/>
      <c r="LRJ153" s="44"/>
      <c r="LRK153" s="44"/>
      <c r="LRL153" s="44"/>
      <c r="LRM153" s="44"/>
      <c r="LRN153" s="44"/>
      <c r="LRO153" s="44"/>
      <c r="LRP153" s="44"/>
      <c r="LRQ153" s="44"/>
      <c r="LRR153" s="44"/>
      <c r="LRS153" s="44"/>
      <c r="LRT153" s="44"/>
      <c r="LRU153" s="44"/>
      <c r="LRV153" s="44"/>
      <c r="LRW153" s="44"/>
      <c r="LRX153" s="44"/>
      <c r="LRY153" s="44"/>
      <c r="LRZ153" s="44"/>
      <c r="LSA153" s="44"/>
      <c r="LSB153" s="44"/>
      <c r="LSC153" s="44"/>
      <c r="LSD153" s="44"/>
      <c r="LSE153" s="44"/>
      <c r="LSF153" s="44"/>
      <c r="LSG153" s="44"/>
      <c r="LSH153" s="44"/>
      <c r="LSI153" s="44"/>
      <c r="LSJ153" s="44"/>
      <c r="LSK153" s="44"/>
      <c r="LSL153" s="44"/>
      <c r="LSM153" s="44"/>
      <c r="LSN153" s="44"/>
      <c r="LSO153" s="44"/>
      <c r="LSP153" s="44"/>
      <c r="LSQ153" s="44"/>
      <c r="LSR153" s="44"/>
      <c r="LSS153" s="44"/>
      <c r="LST153" s="44"/>
      <c r="LSU153" s="44"/>
      <c r="LSV153" s="44"/>
      <c r="LSW153" s="44"/>
      <c r="LSX153" s="44"/>
      <c r="LSY153" s="44"/>
      <c r="LSZ153" s="44"/>
      <c r="LTA153" s="44"/>
      <c r="LTB153" s="44"/>
      <c r="LTC153" s="44"/>
      <c r="LTD153" s="44"/>
      <c r="LTE153" s="44"/>
      <c r="LTF153" s="44"/>
      <c r="LTG153" s="44"/>
      <c r="LTH153" s="44"/>
      <c r="LTI153" s="44"/>
      <c r="LTJ153" s="44"/>
      <c r="LTK153" s="44"/>
      <c r="LTL153" s="44"/>
      <c r="LTM153" s="44"/>
      <c r="LTN153" s="44"/>
      <c r="LTO153" s="44"/>
      <c r="LTP153" s="44"/>
      <c r="LTQ153" s="44"/>
      <c r="LTR153" s="44"/>
      <c r="LTS153" s="44"/>
      <c r="LTT153" s="44"/>
      <c r="LTU153" s="44"/>
      <c r="LTV153" s="44"/>
      <c r="LTW153" s="44"/>
      <c r="LTX153" s="44"/>
      <c r="LTY153" s="44"/>
      <c r="LTZ153" s="44"/>
      <c r="LUA153" s="44"/>
      <c r="LUB153" s="44"/>
      <c r="LUC153" s="44"/>
      <c r="LUD153" s="44"/>
      <c r="LUE153" s="44"/>
      <c r="LUF153" s="44"/>
      <c r="LUG153" s="44"/>
      <c r="LUH153" s="44"/>
      <c r="LUI153" s="44"/>
      <c r="LUJ153" s="44"/>
      <c r="LUK153" s="44"/>
      <c r="LUL153" s="44"/>
      <c r="LUM153" s="44"/>
      <c r="LUN153" s="44"/>
      <c r="LUO153" s="44"/>
      <c r="LUP153" s="44"/>
      <c r="LUQ153" s="44"/>
      <c r="LUR153" s="44"/>
      <c r="LUS153" s="44"/>
      <c r="LUT153" s="44"/>
      <c r="LUU153" s="44"/>
      <c r="LUV153" s="44"/>
      <c r="LUW153" s="44"/>
      <c r="LUX153" s="44"/>
      <c r="LUY153" s="44"/>
      <c r="LUZ153" s="44"/>
      <c r="LVA153" s="44"/>
      <c r="LVB153" s="44"/>
      <c r="LVC153" s="44"/>
      <c r="LVD153" s="44"/>
      <c r="LVE153" s="44"/>
      <c r="LVF153" s="44"/>
      <c r="LVG153" s="44"/>
      <c r="LVH153" s="44"/>
      <c r="LVI153" s="44"/>
      <c r="LVP153" s="44"/>
      <c r="LVQ153" s="44"/>
      <c r="LVR153" s="44"/>
      <c r="LVS153" s="44"/>
      <c r="LVT153" s="44"/>
      <c r="LVU153" s="44"/>
      <c r="LVV153" s="44"/>
      <c r="LVW153" s="44"/>
      <c r="LVX153" s="44"/>
      <c r="LVY153" s="44"/>
      <c r="LVZ153" s="44"/>
      <c r="LWA153" s="44"/>
      <c r="LWB153" s="44"/>
      <c r="LWC153" s="44"/>
      <c r="LWD153" s="44"/>
      <c r="LWE153" s="44"/>
      <c r="LWF153" s="44"/>
      <c r="LWG153" s="44"/>
      <c r="LWH153" s="44"/>
      <c r="LWI153" s="44"/>
      <c r="LWJ153" s="44"/>
      <c r="LWK153" s="44"/>
      <c r="LWL153" s="44"/>
      <c r="LWM153" s="44"/>
      <c r="LWN153" s="44"/>
      <c r="LWO153" s="44"/>
      <c r="LWP153" s="44"/>
      <c r="LWQ153" s="44"/>
      <c r="LWR153" s="44"/>
      <c r="LWS153" s="44"/>
      <c r="LWT153" s="44"/>
      <c r="LWU153" s="44"/>
      <c r="LWV153" s="44"/>
      <c r="LWW153" s="44"/>
      <c r="LWX153" s="44"/>
      <c r="LWY153" s="44"/>
      <c r="LWZ153" s="44"/>
      <c r="LXA153" s="44"/>
      <c r="LXB153" s="44"/>
      <c r="LXC153" s="44"/>
      <c r="LXD153" s="44"/>
      <c r="LXE153" s="44"/>
      <c r="LXF153" s="44"/>
      <c r="LXG153" s="44"/>
      <c r="LXH153" s="44"/>
      <c r="LXI153" s="44"/>
      <c r="LXJ153" s="44"/>
      <c r="LXK153" s="44"/>
      <c r="LXL153" s="44"/>
      <c r="LXM153" s="44"/>
      <c r="LXN153" s="44"/>
      <c r="LXO153" s="44"/>
      <c r="LXP153" s="44"/>
      <c r="LXQ153" s="44"/>
      <c r="LXR153" s="44"/>
      <c r="LXS153" s="44"/>
      <c r="LXT153" s="44"/>
      <c r="LXU153" s="44"/>
      <c r="LXV153" s="44"/>
      <c r="LXW153" s="44"/>
      <c r="LXX153" s="44"/>
      <c r="LXY153" s="44"/>
      <c r="LXZ153" s="44"/>
      <c r="LYA153" s="44"/>
      <c r="LYB153" s="44"/>
      <c r="LYC153" s="44"/>
      <c r="LYD153" s="44"/>
      <c r="LYE153" s="44"/>
      <c r="LYF153" s="44"/>
      <c r="LYG153" s="44"/>
      <c r="LYH153" s="44"/>
      <c r="LYI153" s="44"/>
      <c r="LYJ153" s="44"/>
      <c r="LYK153" s="44"/>
      <c r="LYL153" s="44"/>
      <c r="LYM153" s="44"/>
      <c r="LYN153" s="44"/>
      <c r="LYO153" s="44"/>
      <c r="LYP153" s="44"/>
      <c r="LYQ153" s="44"/>
      <c r="LYR153" s="44"/>
      <c r="LYS153" s="44"/>
      <c r="LYT153" s="44"/>
      <c r="LYU153" s="44"/>
      <c r="LYV153" s="44"/>
      <c r="LYW153" s="44"/>
      <c r="LYX153" s="44"/>
      <c r="LYY153" s="44"/>
      <c r="LYZ153" s="44"/>
      <c r="LZA153" s="44"/>
      <c r="LZB153" s="44"/>
      <c r="LZC153" s="44"/>
      <c r="LZD153" s="44"/>
      <c r="LZE153" s="44"/>
      <c r="LZF153" s="44"/>
      <c r="LZG153" s="44"/>
      <c r="LZH153" s="44"/>
      <c r="LZI153" s="44"/>
      <c r="LZJ153" s="44"/>
      <c r="LZK153" s="44"/>
      <c r="LZL153" s="44"/>
      <c r="LZM153" s="44"/>
      <c r="LZN153" s="44"/>
      <c r="LZO153" s="44"/>
      <c r="LZP153" s="44"/>
      <c r="LZQ153" s="44"/>
      <c r="LZR153" s="44"/>
      <c r="LZS153" s="44"/>
      <c r="LZT153" s="44"/>
      <c r="LZU153" s="44"/>
      <c r="LZV153" s="44"/>
      <c r="LZW153" s="44"/>
      <c r="LZX153" s="44"/>
      <c r="LZY153" s="44"/>
      <c r="LZZ153" s="44"/>
      <c r="MAA153" s="44"/>
      <c r="MAB153" s="44"/>
      <c r="MAC153" s="44"/>
      <c r="MAD153" s="44"/>
      <c r="MAE153" s="44"/>
      <c r="MAF153" s="44"/>
      <c r="MAG153" s="44"/>
      <c r="MAH153" s="44"/>
      <c r="MAI153" s="44"/>
      <c r="MAJ153" s="44"/>
      <c r="MAK153" s="44"/>
      <c r="MAL153" s="44"/>
      <c r="MAM153" s="44"/>
      <c r="MAN153" s="44"/>
      <c r="MAO153" s="44"/>
      <c r="MAP153" s="44"/>
      <c r="MAQ153" s="44"/>
      <c r="MAR153" s="44"/>
      <c r="MAS153" s="44"/>
      <c r="MAT153" s="44"/>
      <c r="MAU153" s="44"/>
      <c r="MAV153" s="44"/>
      <c r="MAW153" s="44"/>
      <c r="MAX153" s="44"/>
      <c r="MAY153" s="44"/>
      <c r="MAZ153" s="44"/>
      <c r="MBA153" s="44"/>
      <c r="MBB153" s="44"/>
      <c r="MBC153" s="44"/>
      <c r="MBD153" s="44"/>
      <c r="MBE153" s="44"/>
      <c r="MBF153" s="44"/>
      <c r="MBG153" s="44"/>
      <c r="MBH153" s="44"/>
      <c r="MBI153" s="44"/>
      <c r="MBJ153" s="44"/>
      <c r="MBK153" s="44"/>
      <c r="MBL153" s="44"/>
      <c r="MBM153" s="44"/>
      <c r="MBN153" s="44"/>
      <c r="MBO153" s="44"/>
      <c r="MBP153" s="44"/>
      <c r="MBQ153" s="44"/>
      <c r="MBR153" s="44"/>
      <c r="MBS153" s="44"/>
      <c r="MBT153" s="44"/>
      <c r="MBU153" s="44"/>
      <c r="MBV153" s="44"/>
      <c r="MBW153" s="44"/>
      <c r="MBX153" s="44"/>
      <c r="MBY153" s="44"/>
      <c r="MBZ153" s="44"/>
      <c r="MCA153" s="44"/>
      <c r="MCB153" s="44"/>
      <c r="MCC153" s="44"/>
      <c r="MCD153" s="44"/>
      <c r="MCE153" s="44"/>
      <c r="MCF153" s="44"/>
      <c r="MCG153" s="44"/>
      <c r="MCH153" s="44"/>
      <c r="MCI153" s="44"/>
      <c r="MCJ153" s="44"/>
      <c r="MCK153" s="44"/>
      <c r="MCL153" s="44"/>
      <c r="MCM153" s="44"/>
      <c r="MCN153" s="44"/>
      <c r="MCO153" s="44"/>
      <c r="MCP153" s="44"/>
      <c r="MCQ153" s="44"/>
      <c r="MCR153" s="44"/>
      <c r="MCS153" s="44"/>
      <c r="MCT153" s="44"/>
      <c r="MCU153" s="44"/>
      <c r="MCV153" s="44"/>
      <c r="MCW153" s="44"/>
      <c r="MCX153" s="44"/>
      <c r="MCY153" s="44"/>
      <c r="MCZ153" s="44"/>
      <c r="MDA153" s="44"/>
      <c r="MDB153" s="44"/>
      <c r="MDC153" s="44"/>
      <c r="MDD153" s="44"/>
      <c r="MDE153" s="44"/>
      <c r="MDF153" s="44"/>
      <c r="MDG153" s="44"/>
      <c r="MDH153" s="44"/>
      <c r="MDI153" s="44"/>
      <c r="MDJ153" s="44"/>
      <c r="MDK153" s="44"/>
      <c r="MDL153" s="44"/>
      <c r="MDM153" s="44"/>
      <c r="MDN153" s="44"/>
      <c r="MDO153" s="44"/>
      <c r="MDP153" s="44"/>
      <c r="MDQ153" s="44"/>
      <c r="MDR153" s="44"/>
      <c r="MDS153" s="44"/>
      <c r="MDT153" s="44"/>
      <c r="MDU153" s="44"/>
      <c r="MDV153" s="44"/>
      <c r="MDW153" s="44"/>
      <c r="MDX153" s="44"/>
      <c r="MDY153" s="44"/>
      <c r="MDZ153" s="44"/>
      <c r="MEA153" s="44"/>
      <c r="MEB153" s="44"/>
      <c r="MEC153" s="44"/>
      <c r="MED153" s="44"/>
      <c r="MEE153" s="44"/>
      <c r="MEF153" s="44"/>
      <c r="MEG153" s="44"/>
      <c r="MEH153" s="44"/>
      <c r="MEI153" s="44"/>
      <c r="MEJ153" s="44"/>
      <c r="MEK153" s="44"/>
      <c r="MEL153" s="44"/>
      <c r="MEM153" s="44"/>
      <c r="MEN153" s="44"/>
      <c r="MEO153" s="44"/>
      <c r="MEP153" s="44"/>
      <c r="MEQ153" s="44"/>
      <c r="MER153" s="44"/>
      <c r="MES153" s="44"/>
      <c r="MET153" s="44"/>
      <c r="MEU153" s="44"/>
      <c r="MEV153" s="44"/>
      <c r="MEW153" s="44"/>
      <c r="MEX153" s="44"/>
      <c r="MEY153" s="44"/>
      <c r="MEZ153" s="44"/>
      <c r="MFA153" s="44"/>
      <c r="MFB153" s="44"/>
      <c r="MFC153" s="44"/>
      <c r="MFD153" s="44"/>
      <c r="MFE153" s="44"/>
      <c r="MFL153" s="44"/>
      <c r="MFM153" s="44"/>
      <c r="MFN153" s="44"/>
      <c r="MFO153" s="44"/>
      <c r="MFP153" s="44"/>
      <c r="MFQ153" s="44"/>
      <c r="MFR153" s="44"/>
      <c r="MFS153" s="44"/>
      <c r="MFT153" s="44"/>
      <c r="MFU153" s="44"/>
      <c r="MFV153" s="44"/>
      <c r="MFW153" s="44"/>
      <c r="MFX153" s="44"/>
      <c r="MFY153" s="44"/>
      <c r="MFZ153" s="44"/>
      <c r="MGA153" s="44"/>
      <c r="MGB153" s="44"/>
      <c r="MGC153" s="44"/>
      <c r="MGD153" s="44"/>
      <c r="MGE153" s="44"/>
      <c r="MGF153" s="44"/>
      <c r="MGG153" s="44"/>
      <c r="MGH153" s="44"/>
      <c r="MGI153" s="44"/>
      <c r="MGJ153" s="44"/>
      <c r="MGK153" s="44"/>
      <c r="MGL153" s="44"/>
      <c r="MGM153" s="44"/>
      <c r="MGN153" s="44"/>
      <c r="MGO153" s="44"/>
      <c r="MGP153" s="44"/>
      <c r="MGQ153" s="44"/>
      <c r="MGR153" s="44"/>
      <c r="MGS153" s="44"/>
      <c r="MGT153" s="44"/>
      <c r="MGU153" s="44"/>
      <c r="MGV153" s="44"/>
      <c r="MGW153" s="44"/>
      <c r="MGX153" s="44"/>
      <c r="MGY153" s="44"/>
      <c r="MGZ153" s="44"/>
      <c r="MHA153" s="44"/>
      <c r="MHB153" s="44"/>
      <c r="MHC153" s="44"/>
      <c r="MHD153" s="44"/>
      <c r="MHE153" s="44"/>
      <c r="MHF153" s="44"/>
      <c r="MHG153" s="44"/>
      <c r="MHH153" s="44"/>
      <c r="MHI153" s="44"/>
      <c r="MHJ153" s="44"/>
      <c r="MHK153" s="44"/>
      <c r="MHL153" s="44"/>
      <c r="MHM153" s="44"/>
      <c r="MHN153" s="44"/>
      <c r="MHO153" s="44"/>
      <c r="MHP153" s="44"/>
      <c r="MHQ153" s="44"/>
      <c r="MHR153" s="44"/>
      <c r="MHS153" s="44"/>
      <c r="MHT153" s="44"/>
      <c r="MHU153" s="44"/>
      <c r="MHV153" s="44"/>
      <c r="MHW153" s="44"/>
      <c r="MHX153" s="44"/>
      <c r="MHY153" s="44"/>
      <c r="MHZ153" s="44"/>
      <c r="MIA153" s="44"/>
      <c r="MIB153" s="44"/>
      <c r="MIC153" s="44"/>
      <c r="MID153" s="44"/>
      <c r="MIE153" s="44"/>
      <c r="MIF153" s="44"/>
      <c r="MIG153" s="44"/>
      <c r="MIH153" s="44"/>
      <c r="MII153" s="44"/>
      <c r="MIJ153" s="44"/>
      <c r="MIK153" s="44"/>
      <c r="MIL153" s="44"/>
      <c r="MIM153" s="44"/>
      <c r="MIN153" s="44"/>
      <c r="MIO153" s="44"/>
      <c r="MIP153" s="44"/>
      <c r="MIQ153" s="44"/>
      <c r="MIR153" s="44"/>
      <c r="MIS153" s="44"/>
      <c r="MIT153" s="44"/>
      <c r="MIU153" s="44"/>
      <c r="MIV153" s="44"/>
      <c r="MIW153" s="44"/>
      <c r="MIX153" s="44"/>
      <c r="MIY153" s="44"/>
      <c r="MIZ153" s="44"/>
      <c r="MJA153" s="44"/>
      <c r="MJB153" s="44"/>
      <c r="MJC153" s="44"/>
      <c r="MJD153" s="44"/>
      <c r="MJE153" s="44"/>
      <c r="MJF153" s="44"/>
      <c r="MJG153" s="44"/>
      <c r="MJH153" s="44"/>
      <c r="MJI153" s="44"/>
      <c r="MJJ153" s="44"/>
      <c r="MJK153" s="44"/>
      <c r="MJL153" s="44"/>
      <c r="MJM153" s="44"/>
      <c r="MJN153" s="44"/>
      <c r="MJO153" s="44"/>
      <c r="MJP153" s="44"/>
      <c r="MJQ153" s="44"/>
      <c r="MJR153" s="44"/>
      <c r="MJS153" s="44"/>
      <c r="MJT153" s="44"/>
      <c r="MJU153" s="44"/>
      <c r="MJV153" s="44"/>
      <c r="MJW153" s="44"/>
      <c r="MJX153" s="44"/>
      <c r="MJY153" s="44"/>
      <c r="MJZ153" s="44"/>
      <c r="MKA153" s="44"/>
      <c r="MKB153" s="44"/>
      <c r="MKC153" s="44"/>
      <c r="MKD153" s="44"/>
      <c r="MKE153" s="44"/>
      <c r="MKF153" s="44"/>
      <c r="MKG153" s="44"/>
      <c r="MKH153" s="44"/>
      <c r="MKI153" s="44"/>
      <c r="MKJ153" s="44"/>
      <c r="MKK153" s="44"/>
      <c r="MKL153" s="44"/>
      <c r="MKM153" s="44"/>
      <c r="MKN153" s="44"/>
      <c r="MKO153" s="44"/>
      <c r="MKP153" s="44"/>
      <c r="MKQ153" s="44"/>
      <c r="MKR153" s="44"/>
      <c r="MKS153" s="44"/>
      <c r="MKT153" s="44"/>
      <c r="MKU153" s="44"/>
      <c r="MKV153" s="44"/>
      <c r="MKW153" s="44"/>
      <c r="MKX153" s="44"/>
      <c r="MKY153" s="44"/>
      <c r="MKZ153" s="44"/>
      <c r="MLA153" s="44"/>
      <c r="MLB153" s="44"/>
      <c r="MLC153" s="44"/>
      <c r="MLD153" s="44"/>
      <c r="MLE153" s="44"/>
      <c r="MLF153" s="44"/>
      <c r="MLG153" s="44"/>
      <c r="MLH153" s="44"/>
      <c r="MLI153" s="44"/>
      <c r="MLJ153" s="44"/>
      <c r="MLK153" s="44"/>
      <c r="MLL153" s="44"/>
      <c r="MLM153" s="44"/>
      <c r="MLN153" s="44"/>
      <c r="MLO153" s="44"/>
      <c r="MLP153" s="44"/>
      <c r="MLQ153" s="44"/>
      <c r="MLR153" s="44"/>
      <c r="MLS153" s="44"/>
      <c r="MLT153" s="44"/>
      <c r="MLU153" s="44"/>
      <c r="MLV153" s="44"/>
      <c r="MLW153" s="44"/>
      <c r="MLX153" s="44"/>
      <c r="MLY153" s="44"/>
      <c r="MLZ153" s="44"/>
      <c r="MMA153" s="44"/>
      <c r="MMB153" s="44"/>
      <c r="MMC153" s="44"/>
      <c r="MMD153" s="44"/>
      <c r="MME153" s="44"/>
      <c r="MMF153" s="44"/>
      <c r="MMG153" s="44"/>
      <c r="MMH153" s="44"/>
      <c r="MMI153" s="44"/>
      <c r="MMJ153" s="44"/>
      <c r="MMK153" s="44"/>
      <c r="MML153" s="44"/>
      <c r="MMM153" s="44"/>
      <c r="MMN153" s="44"/>
      <c r="MMO153" s="44"/>
      <c r="MMP153" s="44"/>
      <c r="MMQ153" s="44"/>
      <c r="MMR153" s="44"/>
      <c r="MMS153" s="44"/>
      <c r="MMT153" s="44"/>
      <c r="MMU153" s="44"/>
      <c r="MMV153" s="44"/>
      <c r="MMW153" s="44"/>
      <c r="MMX153" s="44"/>
      <c r="MMY153" s="44"/>
      <c r="MMZ153" s="44"/>
      <c r="MNA153" s="44"/>
      <c r="MNB153" s="44"/>
      <c r="MNC153" s="44"/>
      <c r="MND153" s="44"/>
      <c r="MNE153" s="44"/>
      <c r="MNF153" s="44"/>
      <c r="MNG153" s="44"/>
      <c r="MNH153" s="44"/>
      <c r="MNI153" s="44"/>
      <c r="MNJ153" s="44"/>
      <c r="MNK153" s="44"/>
      <c r="MNL153" s="44"/>
      <c r="MNM153" s="44"/>
      <c r="MNN153" s="44"/>
      <c r="MNO153" s="44"/>
      <c r="MNP153" s="44"/>
      <c r="MNQ153" s="44"/>
      <c r="MNR153" s="44"/>
      <c r="MNS153" s="44"/>
      <c r="MNT153" s="44"/>
      <c r="MNU153" s="44"/>
      <c r="MNV153" s="44"/>
      <c r="MNW153" s="44"/>
      <c r="MNX153" s="44"/>
      <c r="MNY153" s="44"/>
      <c r="MNZ153" s="44"/>
      <c r="MOA153" s="44"/>
      <c r="MOB153" s="44"/>
      <c r="MOC153" s="44"/>
      <c r="MOD153" s="44"/>
      <c r="MOE153" s="44"/>
      <c r="MOF153" s="44"/>
      <c r="MOG153" s="44"/>
      <c r="MOH153" s="44"/>
      <c r="MOI153" s="44"/>
      <c r="MOJ153" s="44"/>
      <c r="MOK153" s="44"/>
      <c r="MOL153" s="44"/>
      <c r="MOM153" s="44"/>
      <c r="MON153" s="44"/>
      <c r="MOO153" s="44"/>
      <c r="MOP153" s="44"/>
      <c r="MOQ153" s="44"/>
      <c r="MOR153" s="44"/>
      <c r="MOS153" s="44"/>
      <c r="MOT153" s="44"/>
      <c r="MOU153" s="44"/>
      <c r="MOV153" s="44"/>
      <c r="MOW153" s="44"/>
      <c r="MOX153" s="44"/>
      <c r="MOY153" s="44"/>
      <c r="MOZ153" s="44"/>
      <c r="MPA153" s="44"/>
      <c r="MPH153" s="44"/>
      <c r="MPI153" s="44"/>
      <c r="MPJ153" s="44"/>
      <c r="MPK153" s="44"/>
      <c r="MPL153" s="44"/>
      <c r="MPM153" s="44"/>
      <c r="MPN153" s="44"/>
      <c r="MPO153" s="44"/>
      <c r="MPP153" s="44"/>
      <c r="MPQ153" s="44"/>
      <c r="MPR153" s="44"/>
      <c r="MPS153" s="44"/>
      <c r="MPT153" s="44"/>
      <c r="MPU153" s="44"/>
      <c r="MPV153" s="44"/>
      <c r="MPW153" s="44"/>
      <c r="MPX153" s="44"/>
      <c r="MPY153" s="44"/>
      <c r="MPZ153" s="44"/>
      <c r="MQA153" s="44"/>
      <c r="MQB153" s="44"/>
      <c r="MQC153" s="44"/>
      <c r="MQD153" s="44"/>
      <c r="MQE153" s="44"/>
      <c r="MQF153" s="44"/>
      <c r="MQG153" s="44"/>
      <c r="MQH153" s="44"/>
      <c r="MQI153" s="44"/>
      <c r="MQJ153" s="44"/>
      <c r="MQK153" s="44"/>
      <c r="MQL153" s="44"/>
      <c r="MQM153" s="44"/>
      <c r="MQN153" s="44"/>
      <c r="MQO153" s="44"/>
      <c r="MQP153" s="44"/>
      <c r="MQQ153" s="44"/>
      <c r="MQR153" s="44"/>
      <c r="MQS153" s="44"/>
      <c r="MQT153" s="44"/>
      <c r="MQU153" s="44"/>
      <c r="MQV153" s="44"/>
      <c r="MQW153" s="44"/>
      <c r="MQX153" s="44"/>
      <c r="MQY153" s="44"/>
      <c r="MQZ153" s="44"/>
      <c r="MRA153" s="44"/>
      <c r="MRB153" s="44"/>
      <c r="MRC153" s="44"/>
      <c r="MRD153" s="44"/>
      <c r="MRE153" s="44"/>
      <c r="MRF153" s="44"/>
      <c r="MRG153" s="44"/>
      <c r="MRH153" s="44"/>
      <c r="MRI153" s="44"/>
      <c r="MRJ153" s="44"/>
      <c r="MRK153" s="44"/>
      <c r="MRL153" s="44"/>
      <c r="MRM153" s="44"/>
      <c r="MRN153" s="44"/>
      <c r="MRO153" s="44"/>
      <c r="MRP153" s="44"/>
      <c r="MRQ153" s="44"/>
      <c r="MRR153" s="44"/>
      <c r="MRS153" s="44"/>
      <c r="MRT153" s="44"/>
      <c r="MRU153" s="44"/>
      <c r="MRV153" s="44"/>
      <c r="MRW153" s="44"/>
      <c r="MRX153" s="44"/>
      <c r="MRY153" s="44"/>
      <c r="MRZ153" s="44"/>
      <c r="MSA153" s="44"/>
      <c r="MSB153" s="44"/>
      <c r="MSC153" s="44"/>
      <c r="MSD153" s="44"/>
      <c r="MSE153" s="44"/>
      <c r="MSF153" s="44"/>
      <c r="MSG153" s="44"/>
      <c r="MSH153" s="44"/>
      <c r="MSI153" s="44"/>
      <c r="MSJ153" s="44"/>
      <c r="MSK153" s="44"/>
      <c r="MSL153" s="44"/>
      <c r="MSM153" s="44"/>
      <c r="MSN153" s="44"/>
      <c r="MSO153" s="44"/>
      <c r="MSP153" s="44"/>
      <c r="MSQ153" s="44"/>
      <c r="MSR153" s="44"/>
      <c r="MSS153" s="44"/>
      <c r="MST153" s="44"/>
      <c r="MSU153" s="44"/>
      <c r="MSV153" s="44"/>
      <c r="MSW153" s="44"/>
      <c r="MSX153" s="44"/>
      <c r="MSY153" s="44"/>
      <c r="MSZ153" s="44"/>
      <c r="MTA153" s="44"/>
      <c r="MTB153" s="44"/>
      <c r="MTC153" s="44"/>
      <c r="MTD153" s="44"/>
      <c r="MTE153" s="44"/>
      <c r="MTF153" s="44"/>
      <c r="MTG153" s="44"/>
      <c r="MTH153" s="44"/>
      <c r="MTI153" s="44"/>
      <c r="MTJ153" s="44"/>
      <c r="MTK153" s="44"/>
      <c r="MTL153" s="44"/>
      <c r="MTM153" s="44"/>
      <c r="MTN153" s="44"/>
      <c r="MTO153" s="44"/>
      <c r="MTP153" s="44"/>
      <c r="MTQ153" s="44"/>
      <c r="MTR153" s="44"/>
      <c r="MTS153" s="44"/>
      <c r="MTT153" s="44"/>
      <c r="MTU153" s="44"/>
      <c r="MTV153" s="44"/>
      <c r="MTW153" s="44"/>
      <c r="MTX153" s="44"/>
      <c r="MTY153" s="44"/>
      <c r="MTZ153" s="44"/>
      <c r="MUA153" s="44"/>
      <c r="MUB153" s="44"/>
      <c r="MUC153" s="44"/>
      <c r="MUD153" s="44"/>
      <c r="MUE153" s="44"/>
      <c r="MUF153" s="44"/>
      <c r="MUG153" s="44"/>
      <c r="MUH153" s="44"/>
      <c r="MUI153" s="44"/>
      <c r="MUJ153" s="44"/>
      <c r="MUK153" s="44"/>
      <c r="MUL153" s="44"/>
      <c r="MUM153" s="44"/>
      <c r="MUN153" s="44"/>
      <c r="MUO153" s="44"/>
      <c r="MUP153" s="44"/>
      <c r="MUQ153" s="44"/>
      <c r="MUR153" s="44"/>
      <c r="MUS153" s="44"/>
      <c r="MUT153" s="44"/>
      <c r="MUU153" s="44"/>
      <c r="MUV153" s="44"/>
      <c r="MUW153" s="44"/>
      <c r="MUX153" s="44"/>
      <c r="MUY153" s="44"/>
      <c r="MUZ153" s="44"/>
      <c r="MVA153" s="44"/>
      <c r="MVB153" s="44"/>
      <c r="MVC153" s="44"/>
      <c r="MVD153" s="44"/>
      <c r="MVE153" s="44"/>
      <c r="MVF153" s="44"/>
      <c r="MVG153" s="44"/>
      <c r="MVH153" s="44"/>
      <c r="MVI153" s="44"/>
      <c r="MVJ153" s="44"/>
      <c r="MVK153" s="44"/>
      <c r="MVL153" s="44"/>
      <c r="MVM153" s="44"/>
      <c r="MVN153" s="44"/>
      <c r="MVO153" s="44"/>
      <c r="MVP153" s="44"/>
      <c r="MVQ153" s="44"/>
      <c r="MVR153" s="44"/>
      <c r="MVS153" s="44"/>
      <c r="MVT153" s="44"/>
      <c r="MVU153" s="44"/>
      <c r="MVV153" s="44"/>
      <c r="MVW153" s="44"/>
      <c r="MVX153" s="44"/>
      <c r="MVY153" s="44"/>
      <c r="MVZ153" s="44"/>
      <c r="MWA153" s="44"/>
      <c r="MWB153" s="44"/>
      <c r="MWC153" s="44"/>
      <c r="MWD153" s="44"/>
      <c r="MWE153" s="44"/>
      <c r="MWF153" s="44"/>
      <c r="MWG153" s="44"/>
      <c r="MWH153" s="44"/>
      <c r="MWI153" s="44"/>
      <c r="MWJ153" s="44"/>
      <c r="MWK153" s="44"/>
      <c r="MWL153" s="44"/>
      <c r="MWM153" s="44"/>
      <c r="MWN153" s="44"/>
      <c r="MWO153" s="44"/>
      <c r="MWP153" s="44"/>
      <c r="MWQ153" s="44"/>
      <c r="MWR153" s="44"/>
      <c r="MWS153" s="44"/>
      <c r="MWT153" s="44"/>
      <c r="MWU153" s="44"/>
      <c r="MWV153" s="44"/>
      <c r="MWW153" s="44"/>
      <c r="MWX153" s="44"/>
      <c r="MWY153" s="44"/>
      <c r="MWZ153" s="44"/>
      <c r="MXA153" s="44"/>
      <c r="MXB153" s="44"/>
      <c r="MXC153" s="44"/>
      <c r="MXD153" s="44"/>
      <c r="MXE153" s="44"/>
      <c r="MXF153" s="44"/>
      <c r="MXG153" s="44"/>
      <c r="MXH153" s="44"/>
      <c r="MXI153" s="44"/>
      <c r="MXJ153" s="44"/>
      <c r="MXK153" s="44"/>
      <c r="MXL153" s="44"/>
      <c r="MXM153" s="44"/>
      <c r="MXN153" s="44"/>
      <c r="MXO153" s="44"/>
      <c r="MXP153" s="44"/>
      <c r="MXQ153" s="44"/>
      <c r="MXR153" s="44"/>
      <c r="MXS153" s="44"/>
      <c r="MXT153" s="44"/>
      <c r="MXU153" s="44"/>
      <c r="MXV153" s="44"/>
      <c r="MXW153" s="44"/>
      <c r="MXX153" s="44"/>
      <c r="MXY153" s="44"/>
      <c r="MXZ153" s="44"/>
      <c r="MYA153" s="44"/>
      <c r="MYB153" s="44"/>
      <c r="MYC153" s="44"/>
      <c r="MYD153" s="44"/>
      <c r="MYE153" s="44"/>
      <c r="MYF153" s="44"/>
      <c r="MYG153" s="44"/>
      <c r="MYH153" s="44"/>
      <c r="MYI153" s="44"/>
      <c r="MYJ153" s="44"/>
      <c r="MYK153" s="44"/>
      <c r="MYL153" s="44"/>
      <c r="MYM153" s="44"/>
      <c r="MYN153" s="44"/>
      <c r="MYO153" s="44"/>
      <c r="MYP153" s="44"/>
      <c r="MYQ153" s="44"/>
      <c r="MYR153" s="44"/>
      <c r="MYS153" s="44"/>
      <c r="MYT153" s="44"/>
      <c r="MYU153" s="44"/>
      <c r="MYV153" s="44"/>
      <c r="MYW153" s="44"/>
      <c r="MZD153" s="44"/>
      <c r="MZE153" s="44"/>
      <c r="MZF153" s="44"/>
      <c r="MZG153" s="44"/>
      <c r="MZH153" s="44"/>
      <c r="MZI153" s="44"/>
      <c r="MZJ153" s="44"/>
      <c r="MZK153" s="44"/>
      <c r="MZL153" s="44"/>
      <c r="MZM153" s="44"/>
      <c r="MZN153" s="44"/>
      <c r="MZO153" s="44"/>
      <c r="MZP153" s="44"/>
      <c r="MZQ153" s="44"/>
      <c r="MZR153" s="44"/>
      <c r="MZS153" s="44"/>
      <c r="MZT153" s="44"/>
      <c r="MZU153" s="44"/>
      <c r="MZV153" s="44"/>
      <c r="MZW153" s="44"/>
      <c r="MZX153" s="44"/>
      <c r="MZY153" s="44"/>
      <c r="MZZ153" s="44"/>
      <c r="NAA153" s="44"/>
      <c r="NAB153" s="44"/>
      <c r="NAC153" s="44"/>
      <c r="NAD153" s="44"/>
      <c r="NAE153" s="44"/>
      <c r="NAF153" s="44"/>
      <c r="NAG153" s="44"/>
      <c r="NAH153" s="44"/>
      <c r="NAI153" s="44"/>
      <c r="NAJ153" s="44"/>
      <c r="NAK153" s="44"/>
      <c r="NAL153" s="44"/>
      <c r="NAM153" s="44"/>
      <c r="NAN153" s="44"/>
      <c r="NAO153" s="44"/>
      <c r="NAP153" s="44"/>
      <c r="NAQ153" s="44"/>
      <c r="NAR153" s="44"/>
      <c r="NAS153" s="44"/>
      <c r="NAT153" s="44"/>
      <c r="NAU153" s="44"/>
      <c r="NAV153" s="44"/>
      <c r="NAW153" s="44"/>
      <c r="NAX153" s="44"/>
      <c r="NAY153" s="44"/>
      <c r="NAZ153" s="44"/>
      <c r="NBA153" s="44"/>
      <c r="NBB153" s="44"/>
      <c r="NBC153" s="44"/>
      <c r="NBD153" s="44"/>
      <c r="NBE153" s="44"/>
      <c r="NBF153" s="44"/>
      <c r="NBG153" s="44"/>
      <c r="NBH153" s="44"/>
      <c r="NBI153" s="44"/>
      <c r="NBJ153" s="44"/>
      <c r="NBK153" s="44"/>
      <c r="NBL153" s="44"/>
      <c r="NBM153" s="44"/>
      <c r="NBN153" s="44"/>
      <c r="NBO153" s="44"/>
      <c r="NBP153" s="44"/>
      <c r="NBQ153" s="44"/>
      <c r="NBR153" s="44"/>
      <c r="NBS153" s="44"/>
      <c r="NBT153" s="44"/>
      <c r="NBU153" s="44"/>
      <c r="NBV153" s="44"/>
      <c r="NBW153" s="44"/>
      <c r="NBX153" s="44"/>
      <c r="NBY153" s="44"/>
      <c r="NBZ153" s="44"/>
      <c r="NCA153" s="44"/>
      <c r="NCB153" s="44"/>
      <c r="NCC153" s="44"/>
      <c r="NCD153" s="44"/>
      <c r="NCE153" s="44"/>
      <c r="NCF153" s="44"/>
      <c r="NCG153" s="44"/>
      <c r="NCH153" s="44"/>
      <c r="NCI153" s="44"/>
      <c r="NCJ153" s="44"/>
      <c r="NCK153" s="44"/>
      <c r="NCL153" s="44"/>
      <c r="NCM153" s="44"/>
      <c r="NCN153" s="44"/>
      <c r="NCO153" s="44"/>
      <c r="NCP153" s="44"/>
      <c r="NCQ153" s="44"/>
      <c r="NCR153" s="44"/>
      <c r="NCS153" s="44"/>
      <c r="NCT153" s="44"/>
      <c r="NCU153" s="44"/>
      <c r="NCV153" s="44"/>
      <c r="NCW153" s="44"/>
      <c r="NCX153" s="44"/>
      <c r="NCY153" s="44"/>
      <c r="NCZ153" s="44"/>
      <c r="NDA153" s="44"/>
      <c r="NDB153" s="44"/>
      <c r="NDC153" s="44"/>
      <c r="NDD153" s="44"/>
      <c r="NDE153" s="44"/>
      <c r="NDF153" s="44"/>
      <c r="NDG153" s="44"/>
      <c r="NDH153" s="44"/>
      <c r="NDI153" s="44"/>
      <c r="NDJ153" s="44"/>
      <c r="NDK153" s="44"/>
      <c r="NDL153" s="44"/>
      <c r="NDM153" s="44"/>
      <c r="NDN153" s="44"/>
      <c r="NDO153" s="44"/>
      <c r="NDP153" s="44"/>
      <c r="NDQ153" s="44"/>
      <c r="NDR153" s="44"/>
      <c r="NDS153" s="44"/>
      <c r="NDT153" s="44"/>
      <c r="NDU153" s="44"/>
      <c r="NDV153" s="44"/>
      <c r="NDW153" s="44"/>
      <c r="NDX153" s="44"/>
      <c r="NDY153" s="44"/>
      <c r="NDZ153" s="44"/>
      <c r="NEA153" s="44"/>
      <c r="NEB153" s="44"/>
      <c r="NEC153" s="44"/>
      <c r="NED153" s="44"/>
      <c r="NEE153" s="44"/>
      <c r="NEF153" s="44"/>
      <c r="NEG153" s="44"/>
      <c r="NEH153" s="44"/>
      <c r="NEI153" s="44"/>
      <c r="NEJ153" s="44"/>
      <c r="NEK153" s="44"/>
      <c r="NEL153" s="44"/>
      <c r="NEM153" s="44"/>
      <c r="NEN153" s="44"/>
      <c r="NEO153" s="44"/>
      <c r="NEP153" s="44"/>
      <c r="NEQ153" s="44"/>
      <c r="NER153" s="44"/>
      <c r="NES153" s="44"/>
      <c r="NET153" s="44"/>
      <c r="NEU153" s="44"/>
      <c r="NEV153" s="44"/>
      <c r="NEW153" s="44"/>
      <c r="NEX153" s="44"/>
      <c r="NEY153" s="44"/>
      <c r="NEZ153" s="44"/>
      <c r="NFA153" s="44"/>
      <c r="NFB153" s="44"/>
      <c r="NFC153" s="44"/>
      <c r="NFD153" s="44"/>
      <c r="NFE153" s="44"/>
      <c r="NFF153" s="44"/>
      <c r="NFG153" s="44"/>
      <c r="NFH153" s="44"/>
      <c r="NFI153" s="44"/>
      <c r="NFJ153" s="44"/>
      <c r="NFK153" s="44"/>
      <c r="NFL153" s="44"/>
      <c r="NFM153" s="44"/>
      <c r="NFN153" s="44"/>
      <c r="NFO153" s="44"/>
      <c r="NFP153" s="44"/>
      <c r="NFQ153" s="44"/>
      <c r="NFR153" s="44"/>
      <c r="NFS153" s="44"/>
      <c r="NFT153" s="44"/>
      <c r="NFU153" s="44"/>
      <c r="NFV153" s="44"/>
      <c r="NFW153" s="44"/>
      <c r="NFX153" s="44"/>
      <c r="NFY153" s="44"/>
      <c r="NFZ153" s="44"/>
      <c r="NGA153" s="44"/>
      <c r="NGB153" s="44"/>
      <c r="NGC153" s="44"/>
      <c r="NGD153" s="44"/>
      <c r="NGE153" s="44"/>
      <c r="NGF153" s="44"/>
      <c r="NGG153" s="44"/>
      <c r="NGH153" s="44"/>
      <c r="NGI153" s="44"/>
      <c r="NGJ153" s="44"/>
      <c r="NGK153" s="44"/>
      <c r="NGL153" s="44"/>
      <c r="NGM153" s="44"/>
      <c r="NGN153" s="44"/>
      <c r="NGO153" s="44"/>
      <c r="NGP153" s="44"/>
      <c r="NGQ153" s="44"/>
      <c r="NGR153" s="44"/>
      <c r="NGS153" s="44"/>
      <c r="NGT153" s="44"/>
      <c r="NGU153" s="44"/>
      <c r="NGV153" s="44"/>
      <c r="NGW153" s="44"/>
      <c r="NGX153" s="44"/>
      <c r="NGY153" s="44"/>
      <c r="NGZ153" s="44"/>
      <c r="NHA153" s="44"/>
      <c r="NHB153" s="44"/>
      <c r="NHC153" s="44"/>
      <c r="NHD153" s="44"/>
      <c r="NHE153" s="44"/>
      <c r="NHF153" s="44"/>
      <c r="NHG153" s="44"/>
      <c r="NHH153" s="44"/>
      <c r="NHI153" s="44"/>
      <c r="NHJ153" s="44"/>
      <c r="NHK153" s="44"/>
      <c r="NHL153" s="44"/>
      <c r="NHM153" s="44"/>
      <c r="NHN153" s="44"/>
      <c r="NHO153" s="44"/>
      <c r="NHP153" s="44"/>
      <c r="NHQ153" s="44"/>
      <c r="NHR153" s="44"/>
      <c r="NHS153" s="44"/>
      <c r="NHT153" s="44"/>
      <c r="NHU153" s="44"/>
      <c r="NHV153" s="44"/>
      <c r="NHW153" s="44"/>
      <c r="NHX153" s="44"/>
      <c r="NHY153" s="44"/>
      <c r="NHZ153" s="44"/>
      <c r="NIA153" s="44"/>
      <c r="NIB153" s="44"/>
      <c r="NIC153" s="44"/>
      <c r="NID153" s="44"/>
      <c r="NIE153" s="44"/>
      <c r="NIF153" s="44"/>
      <c r="NIG153" s="44"/>
      <c r="NIH153" s="44"/>
      <c r="NII153" s="44"/>
      <c r="NIJ153" s="44"/>
      <c r="NIK153" s="44"/>
      <c r="NIL153" s="44"/>
      <c r="NIM153" s="44"/>
      <c r="NIN153" s="44"/>
      <c r="NIO153" s="44"/>
      <c r="NIP153" s="44"/>
      <c r="NIQ153" s="44"/>
      <c r="NIR153" s="44"/>
      <c r="NIS153" s="44"/>
      <c r="NIZ153" s="44"/>
      <c r="NJA153" s="44"/>
      <c r="NJB153" s="44"/>
      <c r="NJC153" s="44"/>
      <c r="NJD153" s="44"/>
      <c r="NJE153" s="44"/>
      <c r="NJF153" s="44"/>
      <c r="NJG153" s="44"/>
      <c r="NJH153" s="44"/>
      <c r="NJI153" s="44"/>
      <c r="NJJ153" s="44"/>
      <c r="NJK153" s="44"/>
      <c r="NJL153" s="44"/>
      <c r="NJM153" s="44"/>
      <c r="NJN153" s="44"/>
      <c r="NJO153" s="44"/>
      <c r="NJP153" s="44"/>
      <c r="NJQ153" s="44"/>
      <c r="NJR153" s="44"/>
      <c r="NJS153" s="44"/>
      <c r="NJT153" s="44"/>
      <c r="NJU153" s="44"/>
      <c r="NJV153" s="44"/>
      <c r="NJW153" s="44"/>
      <c r="NJX153" s="44"/>
      <c r="NJY153" s="44"/>
      <c r="NJZ153" s="44"/>
      <c r="NKA153" s="44"/>
      <c r="NKB153" s="44"/>
      <c r="NKC153" s="44"/>
      <c r="NKD153" s="44"/>
      <c r="NKE153" s="44"/>
      <c r="NKF153" s="44"/>
      <c r="NKG153" s="44"/>
      <c r="NKH153" s="44"/>
      <c r="NKI153" s="44"/>
      <c r="NKJ153" s="44"/>
      <c r="NKK153" s="44"/>
      <c r="NKL153" s="44"/>
      <c r="NKM153" s="44"/>
      <c r="NKN153" s="44"/>
      <c r="NKO153" s="44"/>
      <c r="NKP153" s="44"/>
      <c r="NKQ153" s="44"/>
      <c r="NKR153" s="44"/>
      <c r="NKS153" s="44"/>
      <c r="NKT153" s="44"/>
      <c r="NKU153" s="44"/>
      <c r="NKV153" s="44"/>
      <c r="NKW153" s="44"/>
      <c r="NKX153" s="44"/>
      <c r="NKY153" s="44"/>
      <c r="NKZ153" s="44"/>
      <c r="NLA153" s="44"/>
      <c r="NLB153" s="44"/>
      <c r="NLC153" s="44"/>
      <c r="NLD153" s="44"/>
      <c r="NLE153" s="44"/>
      <c r="NLF153" s="44"/>
      <c r="NLG153" s="44"/>
      <c r="NLH153" s="44"/>
      <c r="NLI153" s="44"/>
      <c r="NLJ153" s="44"/>
      <c r="NLK153" s="44"/>
      <c r="NLL153" s="44"/>
      <c r="NLM153" s="44"/>
      <c r="NLN153" s="44"/>
      <c r="NLO153" s="44"/>
      <c r="NLP153" s="44"/>
      <c r="NLQ153" s="44"/>
      <c r="NLR153" s="44"/>
      <c r="NLS153" s="44"/>
      <c r="NLT153" s="44"/>
      <c r="NLU153" s="44"/>
      <c r="NLV153" s="44"/>
      <c r="NLW153" s="44"/>
      <c r="NLX153" s="44"/>
      <c r="NLY153" s="44"/>
      <c r="NLZ153" s="44"/>
      <c r="NMA153" s="44"/>
      <c r="NMB153" s="44"/>
      <c r="NMC153" s="44"/>
      <c r="NMD153" s="44"/>
      <c r="NME153" s="44"/>
      <c r="NMF153" s="44"/>
      <c r="NMG153" s="44"/>
      <c r="NMH153" s="44"/>
      <c r="NMI153" s="44"/>
      <c r="NMJ153" s="44"/>
      <c r="NMK153" s="44"/>
      <c r="NML153" s="44"/>
      <c r="NMM153" s="44"/>
      <c r="NMN153" s="44"/>
      <c r="NMO153" s="44"/>
      <c r="NMP153" s="44"/>
      <c r="NMQ153" s="44"/>
      <c r="NMR153" s="44"/>
      <c r="NMS153" s="44"/>
      <c r="NMT153" s="44"/>
      <c r="NMU153" s="44"/>
      <c r="NMV153" s="44"/>
      <c r="NMW153" s="44"/>
      <c r="NMX153" s="44"/>
      <c r="NMY153" s="44"/>
      <c r="NMZ153" s="44"/>
      <c r="NNA153" s="44"/>
      <c r="NNB153" s="44"/>
      <c r="NNC153" s="44"/>
      <c r="NND153" s="44"/>
      <c r="NNE153" s="44"/>
      <c r="NNF153" s="44"/>
      <c r="NNG153" s="44"/>
      <c r="NNH153" s="44"/>
      <c r="NNI153" s="44"/>
      <c r="NNJ153" s="44"/>
      <c r="NNK153" s="44"/>
      <c r="NNL153" s="44"/>
      <c r="NNM153" s="44"/>
      <c r="NNN153" s="44"/>
      <c r="NNO153" s="44"/>
      <c r="NNP153" s="44"/>
      <c r="NNQ153" s="44"/>
      <c r="NNR153" s="44"/>
      <c r="NNS153" s="44"/>
      <c r="NNT153" s="44"/>
      <c r="NNU153" s="44"/>
      <c r="NNV153" s="44"/>
      <c r="NNW153" s="44"/>
      <c r="NNX153" s="44"/>
      <c r="NNY153" s="44"/>
      <c r="NNZ153" s="44"/>
      <c r="NOA153" s="44"/>
      <c r="NOB153" s="44"/>
      <c r="NOC153" s="44"/>
      <c r="NOD153" s="44"/>
      <c r="NOE153" s="44"/>
      <c r="NOF153" s="44"/>
      <c r="NOG153" s="44"/>
      <c r="NOH153" s="44"/>
      <c r="NOI153" s="44"/>
      <c r="NOJ153" s="44"/>
      <c r="NOK153" s="44"/>
      <c r="NOL153" s="44"/>
      <c r="NOM153" s="44"/>
      <c r="NON153" s="44"/>
      <c r="NOO153" s="44"/>
      <c r="NOP153" s="44"/>
      <c r="NOQ153" s="44"/>
      <c r="NOR153" s="44"/>
      <c r="NOS153" s="44"/>
      <c r="NOT153" s="44"/>
      <c r="NOU153" s="44"/>
      <c r="NOV153" s="44"/>
      <c r="NOW153" s="44"/>
      <c r="NOX153" s="44"/>
      <c r="NOY153" s="44"/>
      <c r="NOZ153" s="44"/>
      <c r="NPA153" s="44"/>
      <c r="NPB153" s="44"/>
      <c r="NPC153" s="44"/>
      <c r="NPD153" s="44"/>
      <c r="NPE153" s="44"/>
      <c r="NPF153" s="44"/>
      <c r="NPG153" s="44"/>
      <c r="NPH153" s="44"/>
      <c r="NPI153" s="44"/>
      <c r="NPJ153" s="44"/>
      <c r="NPK153" s="44"/>
      <c r="NPL153" s="44"/>
      <c r="NPM153" s="44"/>
      <c r="NPN153" s="44"/>
      <c r="NPO153" s="44"/>
      <c r="NPP153" s="44"/>
      <c r="NPQ153" s="44"/>
      <c r="NPR153" s="44"/>
      <c r="NPS153" s="44"/>
      <c r="NPT153" s="44"/>
      <c r="NPU153" s="44"/>
      <c r="NPV153" s="44"/>
      <c r="NPW153" s="44"/>
      <c r="NPX153" s="44"/>
      <c r="NPY153" s="44"/>
      <c r="NPZ153" s="44"/>
      <c r="NQA153" s="44"/>
      <c r="NQB153" s="44"/>
      <c r="NQC153" s="44"/>
      <c r="NQD153" s="44"/>
      <c r="NQE153" s="44"/>
      <c r="NQF153" s="44"/>
      <c r="NQG153" s="44"/>
      <c r="NQH153" s="44"/>
      <c r="NQI153" s="44"/>
      <c r="NQJ153" s="44"/>
      <c r="NQK153" s="44"/>
      <c r="NQL153" s="44"/>
      <c r="NQM153" s="44"/>
      <c r="NQN153" s="44"/>
      <c r="NQO153" s="44"/>
      <c r="NQP153" s="44"/>
      <c r="NQQ153" s="44"/>
      <c r="NQR153" s="44"/>
      <c r="NQS153" s="44"/>
      <c r="NQT153" s="44"/>
      <c r="NQU153" s="44"/>
      <c r="NQV153" s="44"/>
      <c r="NQW153" s="44"/>
      <c r="NQX153" s="44"/>
      <c r="NQY153" s="44"/>
      <c r="NQZ153" s="44"/>
      <c r="NRA153" s="44"/>
      <c r="NRB153" s="44"/>
      <c r="NRC153" s="44"/>
      <c r="NRD153" s="44"/>
      <c r="NRE153" s="44"/>
      <c r="NRF153" s="44"/>
      <c r="NRG153" s="44"/>
      <c r="NRH153" s="44"/>
      <c r="NRI153" s="44"/>
      <c r="NRJ153" s="44"/>
      <c r="NRK153" s="44"/>
      <c r="NRL153" s="44"/>
      <c r="NRM153" s="44"/>
      <c r="NRN153" s="44"/>
      <c r="NRO153" s="44"/>
      <c r="NRP153" s="44"/>
      <c r="NRQ153" s="44"/>
      <c r="NRR153" s="44"/>
      <c r="NRS153" s="44"/>
      <c r="NRT153" s="44"/>
      <c r="NRU153" s="44"/>
      <c r="NRV153" s="44"/>
      <c r="NRW153" s="44"/>
      <c r="NRX153" s="44"/>
      <c r="NRY153" s="44"/>
      <c r="NRZ153" s="44"/>
      <c r="NSA153" s="44"/>
      <c r="NSB153" s="44"/>
      <c r="NSC153" s="44"/>
      <c r="NSD153" s="44"/>
      <c r="NSE153" s="44"/>
      <c r="NSF153" s="44"/>
      <c r="NSG153" s="44"/>
      <c r="NSH153" s="44"/>
      <c r="NSI153" s="44"/>
      <c r="NSJ153" s="44"/>
      <c r="NSK153" s="44"/>
      <c r="NSL153" s="44"/>
      <c r="NSM153" s="44"/>
      <c r="NSN153" s="44"/>
      <c r="NSO153" s="44"/>
      <c r="NSV153" s="44"/>
      <c r="NSW153" s="44"/>
      <c r="NSX153" s="44"/>
      <c r="NSY153" s="44"/>
      <c r="NSZ153" s="44"/>
      <c r="NTA153" s="44"/>
      <c r="NTB153" s="44"/>
      <c r="NTC153" s="44"/>
      <c r="NTD153" s="44"/>
      <c r="NTE153" s="44"/>
      <c r="NTF153" s="44"/>
      <c r="NTG153" s="44"/>
      <c r="NTH153" s="44"/>
      <c r="NTI153" s="44"/>
      <c r="NTJ153" s="44"/>
      <c r="NTK153" s="44"/>
      <c r="NTL153" s="44"/>
      <c r="NTM153" s="44"/>
      <c r="NTN153" s="44"/>
      <c r="NTO153" s="44"/>
      <c r="NTP153" s="44"/>
      <c r="NTQ153" s="44"/>
      <c r="NTR153" s="44"/>
      <c r="NTS153" s="44"/>
      <c r="NTT153" s="44"/>
      <c r="NTU153" s="44"/>
      <c r="NTV153" s="44"/>
      <c r="NTW153" s="44"/>
      <c r="NTX153" s="44"/>
      <c r="NTY153" s="44"/>
      <c r="NTZ153" s="44"/>
      <c r="NUA153" s="44"/>
      <c r="NUB153" s="44"/>
      <c r="NUC153" s="44"/>
      <c r="NUD153" s="44"/>
      <c r="NUE153" s="44"/>
      <c r="NUF153" s="44"/>
      <c r="NUG153" s="44"/>
      <c r="NUH153" s="44"/>
      <c r="NUI153" s="44"/>
      <c r="NUJ153" s="44"/>
      <c r="NUK153" s="44"/>
      <c r="NUL153" s="44"/>
      <c r="NUM153" s="44"/>
      <c r="NUN153" s="44"/>
      <c r="NUO153" s="44"/>
      <c r="NUP153" s="44"/>
      <c r="NUQ153" s="44"/>
      <c r="NUR153" s="44"/>
      <c r="NUS153" s="44"/>
      <c r="NUT153" s="44"/>
      <c r="NUU153" s="44"/>
      <c r="NUV153" s="44"/>
      <c r="NUW153" s="44"/>
      <c r="NUX153" s="44"/>
      <c r="NUY153" s="44"/>
      <c r="NUZ153" s="44"/>
      <c r="NVA153" s="44"/>
      <c r="NVB153" s="44"/>
      <c r="NVC153" s="44"/>
      <c r="NVD153" s="44"/>
      <c r="NVE153" s="44"/>
      <c r="NVF153" s="44"/>
      <c r="NVG153" s="44"/>
      <c r="NVH153" s="44"/>
      <c r="NVI153" s="44"/>
      <c r="NVJ153" s="44"/>
      <c r="NVK153" s="44"/>
      <c r="NVL153" s="44"/>
      <c r="NVM153" s="44"/>
      <c r="NVN153" s="44"/>
      <c r="NVO153" s="44"/>
      <c r="NVP153" s="44"/>
      <c r="NVQ153" s="44"/>
      <c r="NVR153" s="44"/>
      <c r="NVS153" s="44"/>
      <c r="NVT153" s="44"/>
      <c r="NVU153" s="44"/>
      <c r="NVV153" s="44"/>
      <c r="NVW153" s="44"/>
      <c r="NVX153" s="44"/>
      <c r="NVY153" s="44"/>
      <c r="NVZ153" s="44"/>
      <c r="NWA153" s="44"/>
      <c r="NWB153" s="44"/>
      <c r="NWC153" s="44"/>
      <c r="NWD153" s="44"/>
      <c r="NWE153" s="44"/>
      <c r="NWF153" s="44"/>
      <c r="NWG153" s="44"/>
      <c r="NWH153" s="44"/>
      <c r="NWI153" s="44"/>
      <c r="NWJ153" s="44"/>
      <c r="NWK153" s="44"/>
      <c r="NWL153" s="44"/>
      <c r="NWM153" s="44"/>
      <c r="NWN153" s="44"/>
      <c r="NWO153" s="44"/>
      <c r="NWP153" s="44"/>
      <c r="NWQ153" s="44"/>
      <c r="NWR153" s="44"/>
      <c r="NWS153" s="44"/>
      <c r="NWT153" s="44"/>
      <c r="NWU153" s="44"/>
      <c r="NWV153" s="44"/>
      <c r="NWW153" s="44"/>
      <c r="NWX153" s="44"/>
      <c r="NWY153" s="44"/>
      <c r="NWZ153" s="44"/>
      <c r="NXA153" s="44"/>
      <c r="NXB153" s="44"/>
      <c r="NXC153" s="44"/>
      <c r="NXD153" s="44"/>
      <c r="NXE153" s="44"/>
      <c r="NXF153" s="44"/>
      <c r="NXG153" s="44"/>
      <c r="NXH153" s="44"/>
      <c r="NXI153" s="44"/>
      <c r="NXJ153" s="44"/>
      <c r="NXK153" s="44"/>
      <c r="NXL153" s="44"/>
      <c r="NXM153" s="44"/>
      <c r="NXN153" s="44"/>
      <c r="NXO153" s="44"/>
      <c r="NXP153" s="44"/>
      <c r="NXQ153" s="44"/>
      <c r="NXR153" s="44"/>
      <c r="NXS153" s="44"/>
      <c r="NXT153" s="44"/>
      <c r="NXU153" s="44"/>
      <c r="NXV153" s="44"/>
      <c r="NXW153" s="44"/>
      <c r="NXX153" s="44"/>
      <c r="NXY153" s="44"/>
      <c r="NXZ153" s="44"/>
      <c r="NYA153" s="44"/>
      <c r="NYB153" s="44"/>
      <c r="NYC153" s="44"/>
      <c r="NYD153" s="44"/>
      <c r="NYE153" s="44"/>
      <c r="NYF153" s="44"/>
      <c r="NYG153" s="44"/>
      <c r="NYH153" s="44"/>
      <c r="NYI153" s="44"/>
      <c r="NYJ153" s="44"/>
      <c r="NYK153" s="44"/>
      <c r="NYL153" s="44"/>
      <c r="NYM153" s="44"/>
      <c r="NYN153" s="44"/>
      <c r="NYO153" s="44"/>
      <c r="NYP153" s="44"/>
      <c r="NYQ153" s="44"/>
      <c r="NYR153" s="44"/>
      <c r="NYS153" s="44"/>
      <c r="NYT153" s="44"/>
      <c r="NYU153" s="44"/>
      <c r="NYV153" s="44"/>
      <c r="NYW153" s="44"/>
      <c r="NYX153" s="44"/>
      <c r="NYY153" s="44"/>
      <c r="NYZ153" s="44"/>
      <c r="NZA153" s="44"/>
      <c r="NZB153" s="44"/>
      <c r="NZC153" s="44"/>
      <c r="NZD153" s="44"/>
      <c r="NZE153" s="44"/>
      <c r="NZF153" s="44"/>
      <c r="NZG153" s="44"/>
      <c r="NZH153" s="44"/>
      <c r="NZI153" s="44"/>
      <c r="NZJ153" s="44"/>
      <c r="NZK153" s="44"/>
      <c r="NZL153" s="44"/>
      <c r="NZM153" s="44"/>
      <c r="NZN153" s="44"/>
      <c r="NZO153" s="44"/>
      <c r="NZP153" s="44"/>
      <c r="NZQ153" s="44"/>
      <c r="NZR153" s="44"/>
      <c r="NZS153" s="44"/>
      <c r="NZT153" s="44"/>
      <c r="NZU153" s="44"/>
      <c r="NZV153" s="44"/>
      <c r="NZW153" s="44"/>
      <c r="NZX153" s="44"/>
      <c r="NZY153" s="44"/>
      <c r="NZZ153" s="44"/>
      <c r="OAA153" s="44"/>
      <c r="OAB153" s="44"/>
      <c r="OAC153" s="44"/>
      <c r="OAD153" s="44"/>
      <c r="OAE153" s="44"/>
      <c r="OAF153" s="44"/>
      <c r="OAG153" s="44"/>
      <c r="OAH153" s="44"/>
      <c r="OAI153" s="44"/>
      <c r="OAJ153" s="44"/>
      <c r="OAK153" s="44"/>
      <c r="OAL153" s="44"/>
      <c r="OAM153" s="44"/>
      <c r="OAN153" s="44"/>
      <c r="OAO153" s="44"/>
      <c r="OAP153" s="44"/>
      <c r="OAQ153" s="44"/>
      <c r="OAR153" s="44"/>
      <c r="OAS153" s="44"/>
      <c r="OAT153" s="44"/>
      <c r="OAU153" s="44"/>
      <c r="OAV153" s="44"/>
      <c r="OAW153" s="44"/>
      <c r="OAX153" s="44"/>
      <c r="OAY153" s="44"/>
      <c r="OAZ153" s="44"/>
      <c r="OBA153" s="44"/>
      <c r="OBB153" s="44"/>
      <c r="OBC153" s="44"/>
      <c r="OBD153" s="44"/>
      <c r="OBE153" s="44"/>
      <c r="OBF153" s="44"/>
      <c r="OBG153" s="44"/>
      <c r="OBH153" s="44"/>
      <c r="OBI153" s="44"/>
      <c r="OBJ153" s="44"/>
      <c r="OBK153" s="44"/>
      <c r="OBL153" s="44"/>
      <c r="OBM153" s="44"/>
      <c r="OBN153" s="44"/>
      <c r="OBO153" s="44"/>
      <c r="OBP153" s="44"/>
      <c r="OBQ153" s="44"/>
      <c r="OBR153" s="44"/>
      <c r="OBS153" s="44"/>
      <c r="OBT153" s="44"/>
      <c r="OBU153" s="44"/>
      <c r="OBV153" s="44"/>
      <c r="OBW153" s="44"/>
      <c r="OBX153" s="44"/>
      <c r="OBY153" s="44"/>
      <c r="OBZ153" s="44"/>
      <c r="OCA153" s="44"/>
      <c r="OCB153" s="44"/>
      <c r="OCC153" s="44"/>
      <c r="OCD153" s="44"/>
      <c r="OCE153" s="44"/>
      <c r="OCF153" s="44"/>
      <c r="OCG153" s="44"/>
      <c r="OCH153" s="44"/>
      <c r="OCI153" s="44"/>
      <c r="OCJ153" s="44"/>
      <c r="OCK153" s="44"/>
      <c r="OCR153" s="44"/>
      <c r="OCS153" s="44"/>
      <c r="OCT153" s="44"/>
      <c r="OCU153" s="44"/>
      <c r="OCV153" s="44"/>
      <c r="OCW153" s="44"/>
      <c r="OCX153" s="44"/>
      <c r="OCY153" s="44"/>
      <c r="OCZ153" s="44"/>
      <c r="ODA153" s="44"/>
      <c r="ODB153" s="44"/>
      <c r="ODC153" s="44"/>
      <c r="ODD153" s="44"/>
      <c r="ODE153" s="44"/>
      <c r="ODF153" s="44"/>
      <c r="ODG153" s="44"/>
      <c r="ODH153" s="44"/>
      <c r="ODI153" s="44"/>
      <c r="ODJ153" s="44"/>
      <c r="ODK153" s="44"/>
      <c r="ODL153" s="44"/>
      <c r="ODM153" s="44"/>
      <c r="ODN153" s="44"/>
      <c r="ODO153" s="44"/>
      <c r="ODP153" s="44"/>
      <c r="ODQ153" s="44"/>
      <c r="ODR153" s="44"/>
      <c r="ODS153" s="44"/>
      <c r="ODT153" s="44"/>
      <c r="ODU153" s="44"/>
      <c r="ODV153" s="44"/>
      <c r="ODW153" s="44"/>
      <c r="ODX153" s="44"/>
      <c r="ODY153" s="44"/>
      <c r="ODZ153" s="44"/>
      <c r="OEA153" s="44"/>
      <c r="OEB153" s="44"/>
      <c r="OEC153" s="44"/>
      <c r="OED153" s="44"/>
      <c r="OEE153" s="44"/>
      <c r="OEF153" s="44"/>
      <c r="OEG153" s="44"/>
      <c r="OEH153" s="44"/>
      <c r="OEI153" s="44"/>
      <c r="OEJ153" s="44"/>
      <c r="OEK153" s="44"/>
      <c r="OEL153" s="44"/>
      <c r="OEM153" s="44"/>
      <c r="OEN153" s="44"/>
      <c r="OEO153" s="44"/>
      <c r="OEP153" s="44"/>
      <c r="OEQ153" s="44"/>
      <c r="OER153" s="44"/>
      <c r="OES153" s="44"/>
      <c r="OET153" s="44"/>
      <c r="OEU153" s="44"/>
      <c r="OEV153" s="44"/>
      <c r="OEW153" s="44"/>
      <c r="OEX153" s="44"/>
      <c r="OEY153" s="44"/>
      <c r="OEZ153" s="44"/>
      <c r="OFA153" s="44"/>
      <c r="OFB153" s="44"/>
      <c r="OFC153" s="44"/>
      <c r="OFD153" s="44"/>
      <c r="OFE153" s="44"/>
      <c r="OFF153" s="44"/>
      <c r="OFG153" s="44"/>
      <c r="OFH153" s="44"/>
      <c r="OFI153" s="44"/>
      <c r="OFJ153" s="44"/>
      <c r="OFK153" s="44"/>
      <c r="OFL153" s="44"/>
      <c r="OFM153" s="44"/>
      <c r="OFN153" s="44"/>
      <c r="OFO153" s="44"/>
      <c r="OFP153" s="44"/>
      <c r="OFQ153" s="44"/>
      <c r="OFR153" s="44"/>
      <c r="OFS153" s="44"/>
      <c r="OFT153" s="44"/>
      <c r="OFU153" s="44"/>
      <c r="OFV153" s="44"/>
      <c r="OFW153" s="44"/>
      <c r="OFX153" s="44"/>
      <c r="OFY153" s="44"/>
      <c r="OFZ153" s="44"/>
      <c r="OGA153" s="44"/>
      <c r="OGB153" s="44"/>
      <c r="OGC153" s="44"/>
      <c r="OGD153" s="44"/>
      <c r="OGE153" s="44"/>
      <c r="OGF153" s="44"/>
      <c r="OGG153" s="44"/>
      <c r="OGH153" s="44"/>
      <c r="OGI153" s="44"/>
      <c r="OGJ153" s="44"/>
      <c r="OGK153" s="44"/>
      <c r="OGL153" s="44"/>
      <c r="OGM153" s="44"/>
      <c r="OGN153" s="44"/>
      <c r="OGO153" s="44"/>
      <c r="OGP153" s="44"/>
      <c r="OGQ153" s="44"/>
      <c r="OGR153" s="44"/>
      <c r="OGS153" s="44"/>
      <c r="OGT153" s="44"/>
      <c r="OGU153" s="44"/>
      <c r="OGV153" s="44"/>
      <c r="OGW153" s="44"/>
      <c r="OGX153" s="44"/>
      <c r="OGY153" s="44"/>
      <c r="OGZ153" s="44"/>
      <c r="OHA153" s="44"/>
      <c r="OHB153" s="44"/>
      <c r="OHC153" s="44"/>
      <c r="OHD153" s="44"/>
      <c r="OHE153" s="44"/>
      <c r="OHF153" s="44"/>
      <c r="OHG153" s="44"/>
      <c r="OHH153" s="44"/>
      <c r="OHI153" s="44"/>
      <c r="OHJ153" s="44"/>
      <c r="OHK153" s="44"/>
      <c r="OHL153" s="44"/>
      <c r="OHM153" s="44"/>
      <c r="OHN153" s="44"/>
      <c r="OHO153" s="44"/>
      <c r="OHP153" s="44"/>
      <c r="OHQ153" s="44"/>
      <c r="OHR153" s="44"/>
      <c r="OHS153" s="44"/>
      <c r="OHT153" s="44"/>
      <c r="OHU153" s="44"/>
      <c r="OHV153" s="44"/>
      <c r="OHW153" s="44"/>
      <c r="OHX153" s="44"/>
      <c r="OHY153" s="44"/>
      <c r="OHZ153" s="44"/>
      <c r="OIA153" s="44"/>
      <c r="OIB153" s="44"/>
      <c r="OIC153" s="44"/>
      <c r="OID153" s="44"/>
      <c r="OIE153" s="44"/>
      <c r="OIF153" s="44"/>
      <c r="OIG153" s="44"/>
      <c r="OIH153" s="44"/>
      <c r="OII153" s="44"/>
      <c r="OIJ153" s="44"/>
      <c r="OIK153" s="44"/>
      <c r="OIL153" s="44"/>
      <c r="OIM153" s="44"/>
      <c r="OIN153" s="44"/>
      <c r="OIO153" s="44"/>
      <c r="OIP153" s="44"/>
      <c r="OIQ153" s="44"/>
      <c r="OIR153" s="44"/>
      <c r="OIS153" s="44"/>
      <c r="OIT153" s="44"/>
      <c r="OIU153" s="44"/>
      <c r="OIV153" s="44"/>
      <c r="OIW153" s="44"/>
      <c r="OIX153" s="44"/>
      <c r="OIY153" s="44"/>
      <c r="OIZ153" s="44"/>
      <c r="OJA153" s="44"/>
      <c r="OJB153" s="44"/>
      <c r="OJC153" s="44"/>
      <c r="OJD153" s="44"/>
      <c r="OJE153" s="44"/>
      <c r="OJF153" s="44"/>
      <c r="OJG153" s="44"/>
      <c r="OJH153" s="44"/>
      <c r="OJI153" s="44"/>
      <c r="OJJ153" s="44"/>
      <c r="OJK153" s="44"/>
      <c r="OJL153" s="44"/>
      <c r="OJM153" s="44"/>
      <c r="OJN153" s="44"/>
      <c r="OJO153" s="44"/>
      <c r="OJP153" s="44"/>
      <c r="OJQ153" s="44"/>
      <c r="OJR153" s="44"/>
      <c r="OJS153" s="44"/>
      <c r="OJT153" s="44"/>
      <c r="OJU153" s="44"/>
      <c r="OJV153" s="44"/>
      <c r="OJW153" s="44"/>
      <c r="OJX153" s="44"/>
      <c r="OJY153" s="44"/>
      <c r="OJZ153" s="44"/>
      <c r="OKA153" s="44"/>
      <c r="OKB153" s="44"/>
      <c r="OKC153" s="44"/>
      <c r="OKD153" s="44"/>
      <c r="OKE153" s="44"/>
      <c r="OKF153" s="44"/>
      <c r="OKG153" s="44"/>
      <c r="OKH153" s="44"/>
      <c r="OKI153" s="44"/>
      <c r="OKJ153" s="44"/>
      <c r="OKK153" s="44"/>
      <c r="OKL153" s="44"/>
      <c r="OKM153" s="44"/>
      <c r="OKN153" s="44"/>
      <c r="OKO153" s="44"/>
      <c r="OKP153" s="44"/>
      <c r="OKQ153" s="44"/>
      <c r="OKR153" s="44"/>
      <c r="OKS153" s="44"/>
      <c r="OKT153" s="44"/>
      <c r="OKU153" s="44"/>
      <c r="OKV153" s="44"/>
      <c r="OKW153" s="44"/>
      <c r="OKX153" s="44"/>
      <c r="OKY153" s="44"/>
      <c r="OKZ153" s="44"/>
      <c r="OLA153" s="44"/>
      <c r="OLB153" s="44"/>
      <c r="OLC153" s="44"/>
      <c r="OLD153" s="44"/>
      <c r="OLE153" s="44"/>
      <c r="OLF153" s="44"/>
      <c r="OLG153" s="44"/>
      <c r="OLH153" s="44"/>
      <c r="OLI153" s="44"/>
      <c r="OLJ153" s="44"/>
      <c r="OLK153" s="44"/>
      <c r="OLL153" s="44"/>
      <c r="OLM153" s="44"/>
      <c r="OLN153" s="44"/>
      <c r="OLO153" s="44"/>
      <c r="OLP153" s="44"/>
      <c r="OLQ153" s="44"/>
      <c r="OLR153" s="44"/>
      <c r="OLS153" s="44"/>
      <c r="OLT153" s="44"/>
      <c r="OLU153" s="44"/>
      <c r="OLV153" s="44"/>
      <c r="OLW153" s="44"/>
      <c r="OLX153" s="44"/>
      <c r="OLY153" s="44"/>
      <c r="OLZ153" s="44"/>
      <c r="OMA153" s="44"/>
      <c r="OMB153" s="44"/>
      <c r="OMC153" s="44"/>
      <c r="OMD153" s="44"/>
      <c r="OME153" s="44"/>
      <c r="OMF153" s="44"/>
      <c r="OMG153" s="44"/>
      <c r="OMN153" s="44"/>
      <c r="OMO153" s="44"/>
      <c r="OMP153" s="44"/>
      <c r="OMQ153" s="44"/>
      <c r="OMR153" s="44"/>
      <c r="OMS153" s="44"/>
      <c r="OMT153" s="44"/>
      <c r="OMU153" s="44"/>
      <c r="OMV153" s="44"/>
      <c r="OMW153" s="44"/>
      <c r="OMX153" s="44"/>
      <c r="OMY153" s="44"/>
      <c r="OMZ153" s="44"/>
      <c r="ONA153" s="44"/>
      <c r="ONB153" s="44"/>
      <c r="ONC153" s="44"/>
      <c r="OND153" s="44"/>
      <c r="ONE153" s="44"/>
      <c r="ONF153" s="44"/>
      <c r="ONG153" s="44"/>
      <c r="ONH153" s="44"/>
      <c r="ONI153" s="44"/>
      <c r="ONJ153" s="44"/>
      <c r="ONK153" s="44"/>
      <c r="ONL153" s="44"/>
      <c r="ONM153" s="44"/>
      <c r="ONN153" s="44"/>
      <c r="ONO153" s="44"/>
      <c r="ONP153" s="44"/>
      <c r="ONQ153" s="44"/>
      <c r="ONR153" s="44"/>
      <c r="ONS153" s="44"/>
      <c r="ONT153" s="44"/>
      <c r="ONU153" s="44"/>
      <c r="ONV153" s="44"/>
      <c r="ONW153" s="44"/>
      <c r="ONX153" s="44"/>
      <c r="ONY153" s="44"/>
      <c r="ONZ153" s="44"/>
      <c r="OOA153" s="44"/>
      <c r="OOB153" s="44"/>
      <c r="OOC153" s="44"/>
      <c r="OOD153" s="44"/>
      <c r="OOE153" s="44"/>
      <c r="OOF153" s="44"/>
      <c r="OOG153" s="44"/>
      <c r="OOH153" s="44"/>
      <c r="OOI153" s="44"/>
      <c r="OOJ153" s="44"/>
      <c r="OOK153" s="44"/>
      <c r="OOL153" s="44"/>
      <c r="OOM153" s="44"/>
      <c r="OON153" s="44"/>
      <c r="OOO153" s="44"/>
      <c r="OOP153" s="44"/>
      <c r="OOQ153" s="44"/>
      <c r="OOR153" s="44"/>
      <c r="OOS153" s="44"/>
      <c r="OOT153" s="44"/>
      <c r="OOU153" s="44"/>
      <c r="OOV153" s="44"/>
      <c r="OOW153" s="44"/>
      <c r="OOX153" s="44"/>
      <c r="OOY153" s="44"/>
      <c r="OOZ153" s="44"/>
      <c r="OPA153" s="44"/>
      <c r="OPB153" s="44"/>
      <c r="OPC153" s="44"/>
      <c r="OPD153" s="44"/>
      <c r="OPE153" s="44"/>
      <c r="OPF153" s="44"/>
      <c r="OPG153" s="44"/>
      <c r="OPH153" s="44"/>
      <c r="OPI153" s="44"/>
      <c r="OPJ153" s="44"/>
      <c r="OPK153" s="44"/>
      <c r="OPL153" s="44"/>
      <c r="OPM153" s="44"/>
      <c r="OPN153" s="44"/>
      <c r="OPO153" s="44"/>
      <c r="OPP153" s="44"/>
      <c r="OPQ153" s="44"/>
      <c r="OPR153" s="44"/>
      <c r="OPS153" s="44"/>
      <c r="OPT153" s="44"/>
      <c r="OPU153" s="44"/>
      <c r="OPV153" s="44"/>
      <c r="OPW153" s="44"/>
      <c r="OPX153" s="44"/>
      <c r="OPY153" s="44"/>
      <c r="OPZ153" s="44"/>
      <c r="OQA153" s="44"/>
      <c r="OQB153" s="44"/>
      <c r="OQC153" s="44"/>
      <c r="OQD153" s="44"/>
      <c r="OQE153" s="44"/>
      <c r="OQF153" s="44"/>
      <c r="OQG153" s="44"/>
      <c r="OQH153" s="44"/>
      <c r="OQI153" s="44"/>
      <c r="OQJ153" s="44"/>
      <c r="OQK153" s="44"/>
      <c r="OQL153" s="44"/>
      <c r="OQM153" s="44"/>
      <c r="OQN153" s="44"/>
      <c r="OQO153" s="44"/>
      <c r="OQP153" s="44"/>
      <c r="OQQ153" s="44"/>
      <c r="OQR153" s="44"/>
      <c r="OQS153" s="44"/>
      <c r="OQT153" s="44"/>
      <c r="OQU153" s="44"/>
      <c r="OQV153" s="44"/>
      <c r="OQW153" s="44"/>
      <c r="OQX153" s="44"/>
      <c r="OQY153" s="44"/>
      <c r="OQZ153" s="44"/>
      <c r="ORA153" s="44"/>
      <c r="ORB153" s="44"/>
      <c r="ORC153" s="44"/>
      <c r="ORD153" s="44"/>
      <c r="ORE153" s="44"/>
      <c r="ORF153" s="44"/>
      <c r="ORG153" s="44"/>
      <c r="ORH153" s="44"/>
      <c r="ORI153" s="44"/>
      <c r="ORJ153" s="44"/>
      <c r="ORK153" s="44"/>
      <c r="ORL153" s="44"/>
      <c r="ORM153" s="44"/>
      <c r="ORN153" s="44"/>
      <c r="ORO153" s="44"/>
      <c r="ORP153" s="44"/>
      <c r="ORQ153" s="44"/>
      <c r="ORR153" s="44"/>
      <c r="ORS153" s="44"/>
      <c r="ORT153" s="44"/>
      <c r="ORU153" s="44"/>
      <c r="ORV153" s="44"/>
      <c r="ORW153" s="44"/>
      <c r="ORX153" s="44"/>
      <c r="ORY153" s="44"/>
      <c r="ORZ153" s="44"/>
      <c r="OSA153" s="44"/>
      <c r="OSB153" s="44"/>
      <c r="OSC153" s="44"/>
      <c r="OSD153" s="44"/>
      <c r="OSE153" s="44"/>
      <c r="OSF153" s="44"/>
      <c r="OSG153" s="44"/>
      <c r="OSH153" s="44"/>
      <c r="OSI153" s="44"/>
      <c r="OSJ153" s="44"/>
      <c r="OSK153" s="44"/>
      <c r="OSL153" s="44"/>
      <c r="OSM153" s="44"/>
      <c r="OSN153" s="44"/>
      <c r="OSO153" s="44"/>
      <c r="OSP153" s="44"/>
      <c r="OSQ153" s="44"/>
      <c r="OSR153" s="44"/>
      <c r="OSS153" s="44"/>
      <c r="OST153" s="44"/>
      <c r="OSU153" s="44"/>
      <c r="OSV153" s="44"/>
      <c r="OSW153" s="44"/>
      <c r="OSX153" s="44"/>
      <c r="OSY153" s="44"/>
      <c r="OSZ153" s="44"/>
      <c r="OTA153" s="44"/>
      <c r="OTB153" s="44"/>
      <c r="OTC153" s="44"/>
      <c r="OTD153" s="44"/>
      <c r="OTE153" s="44"/>
      <c r="OTF153" s="44"/>
      <c r="OTG153" s="44"/>
      <c r="OTH153" s="44"/>
      <c r="OTI153" s="44"/>
      <c r="OTJ153" s="44"/>
      <c r="OTK153" s="44"/>
      <c r="OTL153" s="44"/>
      <c r="OTM153" s="44"/>
      <c r="OTN153" s="44"/>
      <c r="OTO153" s="44"/>
      <c r="OTP153" s="44"/>
      <c r="OTQ153" s="44"/>
      <c r="OTR153" s="44"/>
      <c r="OTS153" s="44"/>
      <c r="OTT153" s="44"/>
      <c r="OTU153" s="44"/>
      <c r="OTV153" s="44"/>
      <c r="OTW153" s="44"/>
      <c r="OTX153" s="44"/>
      <c r="OTY153" s="44"/>
      <c r="OTZ153" s="44"/>
      <c r="OUA153" s="44"/>
      <c r="OUB153" s="44"/>
      <c r="OUC153" s="44"/>
      <c r="OUD153" s="44"/>
      <c r="OUE153" s="44"/>
      <c r="OUF153" s="44"/>
      <c r="OUG153" s="44"/>
      <c r="OUH153" s="44"/>
      <c r="OUI153" s="44"/>
      <c r="OUJ153" s="44"/>
      <c r="OUK153" s="44"/>
      <c r="OUL153" s="44"/>
      <c r="OUM153" s="44"/>
      <c r="OUN153" s="44"/>
      <c r="OUO153" s="44"/>
      <c r="OUP153" s="44"/>
      <c r="OUQ153" s="44"/>
      <c r="OUR153" s="44"/>
      <c r="OUS153" s="44"/>
      <c r="OUT153" s="44"/>
      <c r="OUU153" s="44"/>
      <c r="OUV153" s="44"/>
      <c r="OUW153" s="44"/>
      <c r="OUX153" s="44"/>
      <c r="OUY153" s="44"/>
      <c r="OUZ153" s="44"/>
      <c r="OVA153" s="44"/>
      <c r="OVB153" s="44"/>
      <c r="OVC153" s="44"/>
      <c r="OVD153" s="44"/>
      <c r="OVE153" s="44"/>
      <c r="OVF153" s="44"/>
      <c r="OVG153" s="44"/>
      <c r="OVH153" s="44"/>
      <c r="OVI153" s="44"/>
      <c r="OVJ153" s="44"/>
      <c r="OVK153" s="44"/>
      <c r="OVL153" s="44"/>
      <c r="OVM153" s="44"/>
      <c r="OVN153" s="44"/>
      <c r="OVO153" s="44"/>
      <c r="OVP153" s="44"/>
      <c r="OVQ153" s="44"/>
      <c r="OVR153" s="44"/>
      <c r="OVS153" s="44"/>
      <c r="OVT153" s="44"/>
      <c r="OVU153" s="44"/>
      <c r="OVV153" s="44"/>
      <c r="OVW153" s="44"/>
      <c r="OVX153" s="44"/>
      <c r="OVY153" s="44"/>
      <c r="OVZ153" s="44"/>
      <c r="OWA153" s="44"/>
      <c r="OWB153" s="44"/>
      <c r="OWC153" s="44"/>
      <c r="OWJ153" s="44"/>
      <c r="OWK153" s="44"/>
      <c r="OWL153" s="44"/>
      <c r="OWM153" s="44"/>
      <c r="OWN153" s="44"/>
      <c r="OWO153" s="44"/>
      <c r="OWP153" s="44"/>
      <c r="OWQ153" s="44"/>
      <c r="OWR153" s="44"/>
      <c r="OWS153" s="44"/>
      <c r="OWT153" s="44"/>
      <c r="OWU153" s="44"/>
      <c r="OWV153" s="44"/>
      <c r="OWW153" s="44"/>
      <c r="OWX153" s="44"/>
      <c r="OWY153" s="44"/>
      <c r="OWZ153" s="44"/>
      <c r="OXA153" s="44"/>
      <c r="OXB153" s="44"/>
      <c r="OXC153" s="44"/>
      <c r="OXD153" s="44"/>
      <c r="OXE153" s="44"/>
      <c r="OXF153" s="44"/>
      <c r="OXG153" s="44"/>
      <c r="OXH153" s="44"/>
      <c r="OXI153" s="44"/>
      <c r="OXJ153" s="44"/>
      <c r="OXK153" s="44"/>
      <c r="OXL153" s="44"/>
      <c r="OXM153" s="44"/>
      <c r="OXN153" s="44"/>
      <c r="OXO153" s="44"/>
      <c r="OXP153" s="44"/>
      <c r="OXQ153" s="44"/>
      <c r="OXR153" s="44"/>
      <c r="OXS153" s="44"/>
      <c r="OXT153" s="44"/>
      <c r="OXU153" s="44"/>
      <c r="OXV153" s="44"/>
      <c r="OXW153" s="44"/>
      <c r="OXX153" s="44"/>
      <c r="OXY153" s="44"/>
      <c r="OXZ153" s="44"/>
      <c r="OYA153" s="44"/>
      <c r="OYB153" s="44"/>
      <c r="OYC153" s="44"/>
      <c r="OYD153" s="44"/>
      <c r="OYE153" s="44"/>
      <c r="OYF153" s="44"/>
      <c r="OYG153" s="44"/>
      <c r="OYH153" s="44"/>
      <c r="OYI153" s="44"/>
      <c r="OYJ153" s="44"/>
      <c r="OYK153" s="44"/>
      <c r="OYL153" s="44"/>
      <c r="OYM153" s="44"/>
      <c r="OYN153" s="44"/>
      <c r="OYO153" s="44"/>
      <c r="OYP153" s="44"/>
      <c r="OYQ153" s="44"/>
      <c r="OYR153" s="44"/>
      <c r="OYS153" s="44"/>
      <c r="OYT153" s="44"/>
      <c r="OYU153" s="44"/>
      <c r="OYV153" s="44"/>
      <c r="OYW153" s="44"/>
      <c r="OYX153" s="44"/>
      <c r="OYY153" s="44"/>
      <c r="OYZ153" s="44"/>
      <c r="OZA153" s="44"/>
      <c r="OZB153" s="44"/>
      <c r="OZC153" s="44"/>
      <c r="OZD153" s="44"/>
      <c r="OZE153" s="44"/>
      <c r="OZF153" s="44"/>
      <c r="OZG153" s="44"/>
      <c r="OZH153" s="44"/>
      <c r="OZI153" s="44"/>
      <c r="OZJ153" s="44"/>
      <c r="OZK153" s="44"/>
      <c r="OZL153" s="44"/>
      <c r="OZM153" s="44"/>
      <c r="OZN153" s="44"/>
      <c r="OZO153" s="44"/>
      <c r="OZP153" s="44"/>
      <c r="OZQ153" s="44"/>
      <c r="OZR153" s="44"/>
      <c r="OZS153" s="44"/>
      <c r="OZT153" s="44"/>
      <c r="OZU153" s="44"/>
      <c r="OZV153" s="44"/>
      <c r="OZW153" s="44"/>
      <c r="OZX153" s="44"/>
      <c r="OZY153" s="44"/>
      <c r="OZZ153" s="44"/>
      <c r="PAA153" s="44"/>
      <c r="PAB153" s="44"/>
      <c r="PAC153" s="44"/>
      <c r="PAD153" s="44"/>
      <c r="PAE153" s="44"/>
      <c r="PAF153" s="44"/>
      <c r="PAG153" s="44"/>
      <c r="PAH153" s="44"/>
      <c r="PAI153" s="44"/>
      <c r="PAJ153" s="44"/>
      <c r="PAK153" s="44"/>
      <c r="PAL153" s="44"/>
      <c r="PAM153" s="44"/>
      <c r="PAN153" s="44"/>
      <c r="PAO153" s="44"/>
      <c r="PAP153" s="44"/>
      <c r="PAQ153" s="44"/>
      <c r="PAR153" s="44"/>
      <c r="PAS153" s="44"/>
      <c r="PAT153" s="44"/>
      <c r="PAU153" s="44"/>
      <c r="PAV153" s="44"/>
      <c r="PAW153" s="44"/>
      <c r="PAX153" s="44"/>
      <c r="PAY153" s="44"/>
      <c r="PAZ153" s="44"/>
      <c r="PBA153" s="44"/>
      <c r="PBB153" s="44"/>
      <c r="PBC153" s="44"/>
      <c r="PBD153" s="44"/>
      <c r="PBE153" s="44"/>
      <c r="PBF153" s="44"/>
      <c r="PBG153" s="44"/>
      <c r="PBH153" s="44"/>
      <c r="PBI153" s="44"/>
      <c r="PBJ153" s="44"/>
      <c r="PBK153" s="44"/>
      <c r="PBL153" s="44"/>
      <c r="PBM153" s="44"/>
      <c r="PBN153" s="44"/>
      <c r="PBO153" s="44"/>
      <c r="PBP153" s="44"/>
      <c r="PBQ153" s="44"/>
      <c r="PBR153" s="44"/>
      <c r="PBS153" s="44"/>
      <c r="PBT153" s="44"/>
      <c r="PBU153" s="44"/>
      <c r="PBV153" s="44"/>
      <c r="PBW153" s="44"/>
      <c r="PBX153" s="44"/>
      <c r="PBY153" s="44"/>
      <c r="PBZ153" s="44"/>
      <c r="PCA153" s="44"/>
      <c r="PCB153" s="44"/>
      <c r="PCC153" s="44"/>
      <c r="PCD153" s="44"/>
      <c r="PCE153" s="44"/>
      <c r="PCF153" s="44"/>
      <c r="PCG153" s="44"/>
      <c r="PCH153" s="44"/>
      <c r="PCI153" s="44"/>
      <c r="PCJ153" s="44"/>
      <c r="PCK153" s="44"/>
      <c r="PCL153" s="44"/>
      <c r="PCM153" s="44"/>
      <c r="PCN153" s="44"/>
      <c r="PCO153" s="44"/>
      <c r="PCP153" s="44"/>
      <c r="PCQ153" s="44"/>
      <c r="PCR153" s="44"/>
      <c r="PCS153" s="44"/>
      <c r="PCT153" s="44"/>
      <c r="PCU153" s="44"/>
      <c r="PCV153" s="44"/>
      <c r="PCW153" s="44"/>
      <c r="PCX153" s="44"/>
      <c r="PCY153" s="44"/>
      <c r="PCZ153" s="44"/>
      <c r="PDA153" s="44"/>
      <c r="PDB153" s="44"/>
      <c r="PDC153" s="44"/>
      <c r="PDD153" s="44"/>
      <c r="PDE153" s="44"/>
      <c r="PDF153" s="44"/>
      <c r="PDG153" s="44"/>
      <c r="PDH153" s="44"/>
      <c r="PDI153" s="44"/>
      <c r="PDJ153" s="44"/>
      <c r="PDK153" s="44"/>
      <c r="PDL153" s="44"/>
      <c r="PDM153" s="44"/>
      <c r="PDN153" s="44"/>
      <c r="PDO153" s="44"/>
      <c r="PDP153" s="44"/>
      <c r="PDQ153" s="44"/>
      <c r="PDR153" s="44"/>
      <c r="PDS153" s="44"/>
      <c r="PDT153" s="44"/>
      <c r="PDU153" s="44"/>
      <c r="PDV153" s="44"/>
      <c r="PDW153" s="44"/>
      <c r="PDX153" s="44"/>
      <c r="PDY153" s="44"/>
      <c r="PDZ153" s="44"/>
      <c r="PEA153" s="44"/>
      <c r="PEB153" s="44"/>
      <c r="PEC153" s="44"/>
      <c r="PED153" s="44"/>
      <c r="PEE153" s="44"/>
      <c r="PEF153" s="44"/>
      <c r="PEG153" s="44"/>
      <c r="PEH153" s="44"/>
      <c r="PEI153" s="44"/>
      <c r="PEJ153" s="44"/>
      <c r="PEK153" s="44"/>
      <c r="PEL153" s="44"/>
      <c r="PEM153" s="44"/>
      <c r="PEN153" s="44"/>
      <c r="PEO153" s="44"/>
      <c r="PEP153" s="44"/>
      <c r="PEQ153" s="44"/>
      <c r="PER153" s="44"/>
      <c r="PES153" s="44"/>
      <c r="PET153" s="44"/>
      <c r="PEU153" s="44"/>
      <c r="PEV153" s="44"/>
      <c r="PEW153" s="44"/>
      <c r="PEX153" s="44"/>
      <c r="PEY153" s="44"/>
      <c r="PEZ153" s="44"/>
      <c r="PFA153" s="44"/>
      <c r="PFB153" s="44"/>
      <c r="PFC153" s="44"/>
      <c r="PFD153" s="44"/>
      <c r="PFE153" s="44"/>
      <c r="PFF153" s="44"/>
      <c r="PFG153" s="44"/>
      <c r="PFH153" s="44"/>
      <c r="PFI153" s="44"/>
      <c r="PFJ153" s="44"/>
      <c r="PFK153" s="44"/>
      <c r="PFL153" s="44"/>
      <c r="PFM153" s="44"/>
      <c r="PFN153" s="44"/>
      <c r="PFO153" s="44"/>
      <c r="PFP153" s="44"/>
      <c r="PFQ153" s="44"/>
      <c r="PFR153" s="44"/>
      <c r="PFS153" s="44"/>
      <c r="PFT153" s="44"/>
      <c r="PFU153" s="44"/>
      <c r="PFV153" s="44"/>
      <c r="PFW153" s="44"/>
      <c r="PFX153" s="44"/>
      <c r="PFY153" s="44"/>
      <c r="PGF153" s="44"/>
      <c r="PGG153" s="44"/>
      <c r="PGH153" s="44"/>
      <c r="PGI153" s="44"/>
      <c r="PGJ153" s="44"/>
      <c r="PGK153" s="44"/>
      <c r="PGL153" s="44"/>
      <c r="PGM153" s="44"/>
      <c r="PGN153" s="44"/>
      <c r="PGO153" s="44"/>
      <c r="PGP153" s="44"/>
      <c r="PGQ153" s="44"/>
      <c r="PGR153" s="44"/>
      <c r="PGS153" s="44"/>
      <c r="PGT153" s="44"/>
      <c r="PGU153" s="44"/>
      <c r="PGV153" s="44"/>
      <c r="PGW153" s="44"/>
      <c r="PGX153" s="44"/>
      <c r="PGY153" s="44"/>
      <c r="PGZ153" s="44"/>
      <c r="PHA153" s="44"/>
      <c r="PHB153" s="44"/>
      <c r="PHC153" s="44"/>
      <c r="PHD153" s="44"/>
      <c r="PHE153" s="44"/>
      <c r="PHF153" s="44"/>
      <c r="PHG153" s="44"/>
      <c r="PHH153" s="44"/>
      <c r="PHI153" s="44"/>
      <c r="PHJ153" s="44"/>
      <c r="PHK153" s="44"/>
      <c r="PHL153" s="44"/>
      <c r="PHM153" s="44"/>
      <c r="PHN153" s="44"/>
      <c r="PHO153" s="44"/>
      <c r="PHP153" s="44"/>
      <c r="PHQ153" s="44"/>
      <c r="PHR153" s="44"/>
      <c r="PHS153" s="44"/>
      <c r="PHT153" s="44"/>
      <c r="PHU153" s="44"/>
      <c r="PHV153" s="44"/>
      <c r="PHW153" s="44"/>
      <c r="PHX153" s="44"/>
      <c r="PHY153" s="44"/>
      <c r="PHZ153" s="44"/>
      <c r="PIA153" s="44"/>
      <c r="PIB153" s="44"/>
      <c r="PIC153" s="44"/>
      <c r="PID153" s="44"/>
      <c r="PIE153" s="44"/>
      <c r="PIF153" s="44"/>
      <c r="PIG153" s="44"/>
      <c r="PIH153" s="44"/>
      <c r="PII153" s="44"/>
      <c r="PIJ153" s="44"/>
      <c r="PIK153" s="44"/>
      <c r="PIL153" s="44"/>
      <c r="PIM153" s="44"/>
      <c r="PIN153" s="44"/>
      <c r="PIO153" s="44"/>
      <c r="PIP153" s="44"/>
      <c r="PIQ153" s="44"/>
      <c r="PIR153" s="44"/>
      <c r="PIS153" s="44"/>
      <c r="PIT153" s="44"/>
      <c r="PIU153" s="44"/>
      <c r="PIV153" s="44"/>
      <c r="PIW153" s="44"/>
      <c r="PIX153" s="44"/>
      <c r="PIY153" s="44"/>
      <c r="PIZ153" s="44"/>
      <c r="PJA153" s="44"/>
      <c r="PJB153" s="44"/>
      <c r="PJC153" s="44"/>
      <c r="PJD153" s="44"/>
      <c r="PJE153" s="44"/>
      <c r="PJF153" s="44"/>
      <c r="PJG153" s="44"/>
      <c r="PJH153" s="44"/>
      <c r="PJI153" s="44"/>
      <c r="PJJ153" s="44"/>
      <c r="PJK153" s="44"/>
      <c r="PJL153" s="44"/>
      <c r="PJM153" s="44"/>
      <c r="PJN153" s="44"/>
      <c r="PJO153" s="44"/>
      <c r="PJP153" s="44"/>
      <c r="PJQ153" s="44"/>
      <c r="PJR153" s="44"/>
      <c r="PJS153" s="44"/>
      <c r="PJT153" s="44"/>
      <c r="PJU153" s="44"/>
      <c r="PJV153" s="44"/>
      <c r="PJW153" s="44"/>
      <c r="PJX153" s="44"/>
      <c r="PJY153" s="44"/>
      <c r="PJZ153" s="44"/>
      <c r="PKA153" s="44"/>
      <c r="PKB153" s="44"/>
      <c r="PKC153" s="44"/>
      <c r="PKD153" s="44"/>
      <c r="PKE153" s="44"/>
      <c r="PKF153" s="44"/>
      <c r="PKG153" s="44"/>
      <c r="PKH153" s="44"/>
      <c r="PKI153" s="44"/>
      <c r="PKJ153" s="44"/>
      <c r="PKK153" s="44"/>
      <c r="PKL153" s="44"/>
      <c r="PKM153" s="44"/>
      <c r="PKN153" s="44"/>
      <c r="PKO153" s="44"/>
      <c r="PKP153" s="44"/>
      <c r="PKQ153" s="44"/>
      <c r="PKR153" s="44"/>
      <c r="PKS153" s="44"/>
      <c r="PKT153" s="44"/>
      <c r="PKU153" s="44"/>
      <c r="PKV153" s="44"/>
      <c r="PKW153" s="44"/>
      <c r="PKX153" s="44"/>
      <c r="PKY153" s="44"/>
      <c r="PKZ153" s="44"/>
      <c r="PLA153" s="44"/>
      <c r="PLB153" s="44"/>
      <c r="PLC153" s="44"/>
      <c r="PLD153" s="44"/>
      <c r="PLE153" s="44"/>
      <c r="PLF153" s="44"/>
      <c r="PLG153" s="44"/>
      <c r="PLH153" s="44"/>
      <c r="PLI153" s="44"/>
      <c r="PLJ153" s="44"/>
      <c r="PLK153" s="44"/>
      <c r="PLL153" s="44"/>
      <c r="PLM153" s="44"/>
      <c r="PLN153" s="44"/>
      <c r="PLO153" s="44"/>
      <c r="PLP153" s="44"/>
      <c r="PLQ153" s="44"/>
      <c r="PLR153" s="44"/>
      <c r="PLS153" s="44"/>
      <c r="PLT153" s="44"/>
      <c r="PLU153" s="44"/>
      <c r="PLV153" s="44"/>
      <c r="PLW153" s="44"/>
      <c r="PLX153" s="44"/>
      <c r="PLY153" s="44"/>
      <c r="PLZ153" s="44"/>
      <c r="PMA153" s="44"/>
      <c r="PMB153" s="44"/>
      <c r="PMC153" s="44"/>
      <c r="PMD153" s="44"/>
      <c r="PME153" s="44"/>
      <c r="PMF153" s="44"/>
      <c r="PMG153" s="44"/>
      <c r="PMH153" s="44"/>
      <c r="PMI153" s="44"/>
      <c r="PMJ153" s="44"/>
      <c r="PMK153" s="44"/>
      <c r="PML153" s="44"/>
      <c r="PMM153" s="44"/>
      <c r="PMN153" s="44"/>
      <c r="PMO153" s="44"/>
      <c r="PMP153" s="44"/>
      <c r="PMQ153" s="44"/>
      <c r="PMR153" s="44"/>
      <c r="PMS153" s="44"/>
      <c r="PMT153" s="44"/>
      <c r="PMU153" s="44"/>
      <c r="PMV153" s="44"/>
      <c r="PMW153" s="44"/>
      <c r="PMX153" s="44"/>
      <c r="PMY153" s="44"/>
      <c r="PMZ153" s="44"/>
      <c r="PNA153" s="44"/>
      <c r="PNB153" s="44"/>
      <c r="PNC153" s="44"/>
      <c r="PND153" s="44"/>
      <c r="PNE153" s="44"/>
      <c r="PNF153" s="44"/>
      <c r="PNG153" s="44"/>
      <c r="PNH153" s="44"/>
      <c r="PNI153" s="44"/>
      <c r="PNJ153" s="44"/>
      <c r="PNK153" s="44"/>
      <c r="PNL153" s="44"/>
      <c r="PNM153" s="44"/>
      <c r="PNN153" s="44"/>
      <c r="PNO153" s="44"/>
      <c r="PNP153" s="44"/>
      <c r="PNQ153" s="44"/>
      <c r="PNR153" s="44"/>
      <c r="PNS153" s="44"/>
      <c r="PNT153" s="44"/>
      <c r="PNU153" s="44"/>
      <c r="PNV153" s="44"/>
      <c r="PNW153" s="44"/>
      <c r="PNX153" s="44"/>
      <c r="PNY153" s="44"/>
      <c r="PNZ153" s="44"/>
      <c r="POA153" s="44"/>
      <c r="POB153" s="44"/>
      <c r="POC153" s="44"/>
      <c r="POD153" s="44"/>
      <c r="POE153" s="44"/>
      <c r="POF153" s="44"/>
      <c r="POG153" s="44"/>
      <c r="POH153" s="44"/>
      <c r="POI153" s="44"/>
      <c r="POJ153" s="44"/>
      <c r="POK153" s="44"/>
      <c r="POL153" s="44"/>
      <c r="POM153" s="44"/>
      <c r="PON153" s="44"/>
      <c r="POO153" s="44"/>
      <c r="POP153" s="44"/>
      <c r="POQ153" s="44"/>
      <c r="POR153" s="44"/>
      <c r="POS153" s="44"/>
      <c r="POT153" s="44"/>
      <c r="POU153" s="44"/>
      <c r="POV153" s="44"/>
      <c r="POW153" s="44"/>
      <c r="POX153" s="44"/>
      <c r="POY153" s="44"/>
      <c r="POZ153" s="44"/>
      <c r="PPA153" s="44"/>
      <c r="PPB153" s="44"/>
      <c r="PPC153" s="44"/>
      <c r="PPD153" s="44"/>
      <c r="PPE153" s="44"/>
      <c r="PPF153" s="44"/>
      <c r="PPG153" s="44"/>
      <c r="PPH153" s="44"/>
      <c r="PPI153" s="44"/>
      <c r="PPJ153" s="44"/>
      <c r="PPK153" s="44"/>
      <c r="PPL153" s="44"/>
      <c r="PPM153" s="44"/>
      <c r="PPN153" s="44"/>
      <c r="PPO153" s="44"/>
      <c r="PPP153" s="44"/>
      <c r="PPQ153" s="44"/>
      <c r="PPR153" s="44"/>
      <c r="PPS153" s="44"/>
      <c r="PPT153" s="44"/>
      <c r="PPU153" s="44"/>
      <c r="PQB153" s="44"/>
      <c r="PQC153" s="44"/>
      <c r="PQD153" s="44"/>
      <c r="PQE153" s="44"/>
      <c r="PQF153" s="44"/>
      <c r="PQG153" s="44"/>
      <c r="PQH153" s="44"/>
      <c r="PQI153" s="44"/>
      <c r="PQJ153" s="44"/>
      <c r="PQK153" s="44"/>
      <c r="PQL153" s="44"/>
      <c r="PQM153" s="44"/>
      <c r="PQN153" s="44"/>
      <c r="PQO153" s="44"/>
      <c r="PQP153" s="44"/>
      <c r="PQQ153" s="44"/>
      <c r="PQR153" s="44"/>
      <c r="PQS153" s="44"/>
      <c r="PQT153" s="44"/>
      <c r="PQU153" s="44"/>
      <c r="PQV153" s="44"/>
      <c r="PQW153" s="44"/>
      <c r="PQX153" s="44"/>
      <c r="PQY153" s="44"/>
      <c r="PQZ153" s="44"/>
      <c r="PRA153" s="44"/>
      <c r="PRB153" s="44"/>
      <c r="PRC153" s="44"/>
      <c r="PRD153" s="44"/>
      <c r="PRE153" s="44"/>
      <c r="PRF153" s="44"/>
      <c r="PRG153" s="44"/>
      <c r="PRH153" s="44"/>
      <c r="PRI153" s="44"/>
      <c r="PRJ153" s="44"/>
      <c r="PRK153" s="44"/>
      <c r="PRL153" s="44"/>
      <c r="PRM153" s="44"/>
      <c r="PRN153" s="44"/>
      <c r="PRO153" s="44"/>
      <c r="PRP153" s="44"/>
      <c r="PRQ153" s="44"/>
      <c r="PRR153" s="44"/>
      <c r="PRS153" s="44"/>
      <c r="PRT153" s="44"/>
      <c r="PRU153" s="44"/>
      <c r="PRV153" s="44"/>
      <c r="PRW153" s="44"/>
      <c r="PRX153" s="44"/>
      <c r="PRY153" s="44"/>
      <c r="PRZ153" s="44"/>
      <c r="PSA153" s="44"/>
      <c r="PSB153" s="44"/>
      <c r="PSC153" s="44"/>
      <c r="PSD153" s="44"/>
      <c r="PSE153" s="44"/>
      <c r="PSF153" s="44"/>
      <c r="PSG153" s="44"/>
      <c r="PSH153" s="44"/>
      <c r="PSI153" s="44"/>
      <c r="PSJ153" s="44"/>
      <c r="PSK153" s="44"/>
      <c r="PSL153" s="44"/>
      <c r="PSM153" s="44"/>
      <c r="PSN153" s="44"/>
      <c r="PSO153" s="44"/>
      <c r="PSP153" s="44"/>
      <c r="PSQ153" s="44"/>
      <c r="PSR153" s="44"/>
      <c r="PSS153" s="44"/>
      <c r="PST153" s="44"/>
      <c r="PSU153" s="44"/>
      <c r="PSV153" s="44"/>
      <c r="PSW153" s="44"/>
      <c r="PSX153" s="44"/>
      <c r="PSY153" s="44"/>
      <c r="PSZ153" s="44"/>
      <c r="PTA153" s="44"/>
      <c r="PTB153" s="44"/>
      <c r="PTC153" s="44"/>
      <c r="PTD153" s="44"/>
      <c r="PTE153" s="44"/>
      <c r="PTF153" s="44"/>
      <c r="PTG153" s="44"/>
      <c r="PTH153" s="44"/>
      <c r="PTI153" s="44"/>
      <c r="PTJ153" s="44"/>
      <c r="PTK153" s="44"/>
      <c r="PTL153" s="44"/>
      <c r="PTM153" s="44"/>
      <c r="PTN153" s="44"/>
      <c r="PTO153" s="44"/>
      <c r="PTP153" s="44"/>
      <c r="PTQ153" s="44"/>
      <c r="PTR153" s="44"/>
      <c r="PTS153" s="44"/>
      <c r="PTT153" s="44"/>
      <c r="PTU153" s="44"/>
      <c r="PTV153" s="44"/>
      <c r="PTW153" s="44"/>
      <c r="PTX153" s="44"/>
      <c r="PTY153" s="44"/>
      <c r="PTZ153" s="44"/>
      <c r="PUA153" s="44"/>
      <c r="PUB153" s="44"/>
      <c r="PUC153" s="44"/>
      <c r="PUD153" s="44"/>
      <c r="PUE153" s="44"/>
      <c r="PUF153" s="44"/>
      <c r="PUG153" s="44"/>
      <c r="PUH153" s="44"/>
      <c r="PUI153" s="44"/>
      <c r="PUJ153" s="44"/>
      <c r="PUK153" s="44"/>
      <c r="PUL153" s="44"/>
      <c r="PUM153" s="44"/>
      <c r="PUN153" s="44"/>
      <c r="PUO153" s="44"/>
      <c r="PUP153" s="44"/>
      <c r="PUQ153" s="44"/>
      <c r="PUR153" s="44"/>
      <c r="PUS153" s="44"/>
      <c r="PUT153" s="44"/>
      <c r="PUU153" s="44"/>
      <c r="PUV153" s="44"/>
      <c r="PUW153" s="44"/>
      <c r="PUX153" s="44"/>
      <c r="PUY153" s="44"/>
      <c r="PUZ153" s="44"/>
      <c r="PVA153" s="44"/>
      <c r="PVB153" s="44"/>
      <c r="PVC153" s="44"/>
      <c r="PVD153" s="44"/>
      <c r="PVE153" s="44"/>
      <c r="PVF153" s="44"/>
      <c r="PVG153" s="44"/>
      <c r="PVH153" s="44"/>
      <c r="PVI153" s="44"/>
      <c r="PVJ153" s="44"/>
      <c r="PVK153" s="44"/>
      <c r="PVL153" s="44"/>
      <c r="PVM153" s="44"/>
      <c r="PVN153" s="44"/>
      <c r="PVO153" s="44"/>
      <c r="PVP153" s="44"/>
      <c r="PVQ153" s="44"/>
      <c r="PVR153" s="44"/>
      <c r="PVS153" s="44"/>
      <c r="PVT153" s="44"/>
      <c r="PVU153" s="44"/>
      <c r="PVV153" s="44"/>
      <c r="PVW153" s="44"/>
      <c r="PVX153" s="44"/>
      <c r="PVY153" s="44"/>
      <c r="PVZ153" s="44"/>
      <c r="PWA153" s="44"/>
      <c r="PWB153" s="44"/>
      <c r="PWC153" s="44"/>
      <c r="PWD153" s="44"/>
      <c r="PWE153" s="44"/>
      <c r="PWF153" s="44"/>
      <c r="PWG153" s="44"/>
      <c r="PWH153" s="44"/>
      <c r="PWI153" s="44"/>
      <c r="PWJ153" s="44"/>
      <c r="PWK153" s="44"/>
      <c r="PWL153" s="44"/>
      <c r="PWM153" s="44"/>
      <c r="PWN153" s="44"/>
      <c r="PWO153" s="44"/>
      <c r="PWP153" s="44"/>
      <c r="PWQ153" s="44"/>
      <c r="PWR153" s="44"/>
      <c r="PWS153" s="44"/>
      <c r="PWT153" s="44"/>
      <c r="PWU153" s="44"/>
      <c r="PWV153" s="44"/>
      <c r="PWW153" s="44"/>
      <c r="PWX153" s="44"/>
      <c r="PWY153" s="44"/>
      <c r="PWZ153" s="44"/>
      <c r="PXA153" s="44"/>
      <c r="PXB153" s="44"/>
      <c r="PXC153" s="44"/>
      <c r="PXD153" s="44"/>
      <c r="PXE153" s="44"/>
      <c r="PXF153" s="44"/>
      <c r="PXG153" s="44"/>
      <c r="PXH153" s="44"/>
      <c r="PXI153" s="44"/>
      <c r="PXJ153" s="44"/>
      <c r="PXK153" s="44"/>
      <c r="PXL153" s="44"/>
      <c r="PXM153" s="44"/>
      <c r="PXN153" s="44"/>
      <c r="PXO153" s="44"/>
      <c r="PXP153" s="44"/>
      <c r="PXQ153" s="44"/>
      <c r="PXR153" s="44"/>
      <c r="PXS153" s="44"/>
      <c r="PXT153" s="44"/>
      <c r="PXU153" s="44"/>
      <c r="PXV153" s="44"/>
      <c r="PXW153" s="44"/>
      <c r="PXX153" s="44"/>
      <c r="PXY153" s="44"/>
      <c r="PXZ153" s="44"/>
      <c r="PYA153" s="44"/>
      <c r="PYB153" s="44"/>
      <c r="PYC153" s="44"/>
      <c r="PYD153" s="44"/>
      <c r="PYE153" s="44"/>
      <c r="PYF153" s="44"/>
      <c r="PYG153" s="44"/>
      <c r="PYH153" s="44"/>
      <c r="PYI153" s="44"/>
      <c r="PYJ153" s="44"/>
      <c r="PYK153" s="44"/>
      <c r="PYL153" s="44"/>
      <c r="PYM153" s="44"/>
      <c r="PYN153" s="44"/>
      <c r="PYO153" s="44"/>
      <c r="PYP153" s="44"/>
      <c r="PYQ153" s="44"/>
      <c r="PYR153" s="44"/>
      <c r="PYS153" s="44"/>
      <c r="PYT153" s="44"/>
      <c r="PYU153" s="44"/>
      <c r="PYV153" s="44"/>
      <c r="PYW153" s="44"/>
      <c r="PYX153" s="44"/>
      <c r="PYY153" s="44"/>
      <c r="PYZ153" s="44"/>
      <c r="PZA153" s="44"/>
      <c r="PZB153" s="44"/>
      <c r="PZC153" s="44"/>
      <c r="PZD153" s="44"/>
      <c r="PZE153" s="44"/>
      <c r="PZF153" s="44"/>
      <c r="PZG153" s="44"/>
      <c r="PZH153" s="44"/>
      <c r="PZI153" s="44"/>
      <c r="PZJ153" s="44"/>
      <c r="PZK153" s="44"/>
      <c r="PZL153" s="44"/>
      <c r="PZM153" s="44"/>
      <c r="PZN153" s="44"/>
      <c r="PZO153" s="44"/>
      <c r="PZP153" s="44"/>
      <c r="PZQ153" s="44"/>
      <c r="PZX153" s="44"/>
      <c r="PZY153" s="44"/>
      <c r="PZZ153" s="44"/>
      <c r="QAA153" s="44"/>
      <c r="QAB153" s="44"/>
      <c r="QAC153" s="44"/>
      <c r="QAD153" s="44"/>
      <c r="QAE153" s="44"/>
      <c r="QAF153" s="44"/>
      <c r="QAG153" s="44"/>
      <c r="QAH153" s="44"/>
      <c r="QAI153" s="44"/>
      <c r="QAJ153" s="44"/>
      <c r="QAK153" s="44"/>
      <c r="QAL153" s="44"/>
      <c r="QAM153" s="44"/>
      <c r="QAN153" s="44"/>
      <c r="QAO153" s="44"/>
      <c r="QAP153" s="44"/>
      <c r="QAQ153" s="44"/>
      <c r="QAR153" s="44"/>
      <c r="QAS153" s="44"/>
      <c r="QAT153" s="44"/>
      <c r="QAU153" s="44"/>
      <c r="QAV153" s="44"/>
      <c r="QAW153" s="44"/>
      <c r="QAX153" s="44"/>
      <c r="QAY153" s="44"/>
      <c r="QAZ153" s="44"/>
      <c r="QBA153" s="44"/>
      <c r="QBB153" s="44"/>
      <c r="QBC153" s="44"/>
      <c r="QBD153" s="44"/>
      <c r="QBE153" s="44"/>
      <c r="QBF153" s="44"/>
      <c r="QBG153" s="44"/>
      <c r="QBH153" s="44"/>
      <c r="QBI153" s="44"/>
      <c r="QBJ153" s="44"/>
      <c r="QBK153" s="44"/>
      <c r="QBL153" s="44"/>
      <c r="QBM153" s="44"/>
      <c r="QBN153" s="44"/>
      <c r="QBO153" s="44"/>
      <c r="QBP153" s="44"/>
      <c r="QBQ153" s="44"/>
      <c r="QBR153" s="44"/>
      <c r="QBS153" s="44"/>
      <c r="QBT153" s="44"/>
      <c r="QBU153" s="44"/>
      <c r="QBV153" s="44"/>
      <c r="QBW153" s="44"/>
      <c r="QBX153" s="44"/>
      <c r="QBY153" s="44"/>
      <c r="QBZ153" s="44"/>
      <c r="QCA153" s="44"/>
      <c r="QCB153" s="44"/>
      <c r="QCC153" s="44"/>
      <c r="QCD153" s="44"/>
      <c r="QCE153" s="44"/>
      <c r="QCF153" s="44"/>
      <c r="QCG153" s="44"/>
      <c r="QCH153" s="44"/>
      <c r="QCI153" s="44"/>
      <c r="QCJ153" s="44"/>
      <c r="QCK153" s="44"/>
      <c r="QCL153" s="44"/>
      <c r="QCM153" s="44"/>
      <c r="QCN153" s="44"/>
      <c r="QCO153" s="44"/>
      <c r="QCP153" s="44"/>
      <c r="QCQ153" s="44"/>
      <c r="QCR153" s="44"/>
      <c r="QCS153" s="44"/>
      <c r="QCT153" s="44"/>
      <c r="QCU153" s="44"/>
      <c r="QCV153" s="44"/>
      <c r="QCW153" s="44"/>
      <c r="QCX153" s="44"/>
      <c r="QCY153" s="44"/>
      <c r="QCZ153" s="44"/>
      <c r="QDA153" s="44"/>
      <c r="QDB153" s="44"/>
      <c r="QDC153" s="44"/>
      <c r="QDD153" s="44"/>
      <c r="QDE153" s="44"/>
      <c r="QDF153" s="44"/>
      <c r="QDG153" s="44"/>
      <c r="QDH153" s="44"/>
      <c r="QDI153" s="44"/>
      <c r="QDJ153" s="44"/>
      <c r="QDK153" s="44"/>
      <c r="QDL153" s="44"/>
      <c r="QDM153" s="44"/>
      <c r="QDN153" s="44"/>
      <c r="QDO153" s="44"/>
      <c r="QDP153" s="44"/>
      <c r="QDQ153" s="44"/>
      <c r="QDR153" s="44"/>
      <c r="QDS153" s="44"/>
      <c r="QDT153" s="44"/>
      <c r="QDU153" s="44"/>
      <c r="QDV153" s="44"/>
      <c r="QDW153" s="44"/>
      <c r="QDX153" s="44"/>
      <c r="QDY153" s="44"/>
      <c r="QDZ153" s="44"/>
      <c r="QEA153" s="44"/>
      <c r="QEB153" s="44"/>
      <c r="QEC153" s="44"/>
      <c r="QED153" s="44"/>
      <c r="QEE153" s="44"/>
      <c r="QEF153" s="44"/>
      <c r="QEG153" s="44"/>
      <c r="QEH153" s="44"/>
      <c r="QEI153" s="44"/>
      <c r="QEJ153" s="44"/>
      <c r="QEK153" s="44"/>
      <c r="QEL153" s="44"/>
      <c r="QEM153" s="44"/>
      <c r="QEN153" s="44"/>
      <c r="QEO153" s="44"/>
      <c r="QEP153" s="44"/>
      <c r="QEQ153" s="44"/>
      <c r="QER153" s="44"/>
      <c r="QES153" s="44"/>
      <c r="QET153" s="44"/>
      <c r="QEU153" s="44"/>
      <c r="QEV153" s="44"/>
      <c r="QEW153" s="44"/>
      <c r="QEX153" s="44"/>
      <c r="QEY153" s="44"/>
      <c r="QEZ153" s="44"/>
      <c r="QFA153" s="44"/>
      <c r="QFB153" s="44"/>
      <c r="QFC153" s="44"/>
      <c r="QFD153" s="44"/>
      <c r="QFE153" s="44"/>
      <c r="QFF153" s="44"/>
      <c r="QFG153" s="44"/>
      <c r="QFH153" s="44"/>
      <c r="QFI153" s="44"/>
      <c r="QFJ153" s="44"/>
      <c r="QFK153" s="44"/>
      <c r="QFL153" s="44"/>
      <c r="QFM153" s="44"/>
      <c r="QFN153" s="44"/>
      <c r="QFO153" s="44"/>
      <c r="QFP153" s="44"/>
      <c r="QFQ153" s="44"/>
      <c r="QFR153" s="44"/>
      <c r="QFS153" s="44"/>
      <c r="QFT153" s="44"/>
      <c r="QFU153" s="44"/>
      <c r="QFV153" s="44"/>
      <c r="QFW153" s="44"/>
      <c r="QFX153" s="44"/>
      <c r="QFY153" s="44"/>
      <c r="QFZ153" s="44"/>
      <c r="QGA153" s="44"/>
      <c r="QGB153" s="44"/>
      <c r="QGC153" s="44"/>
      <c r="QGD153" s="44"/>
      <c r="QGE153" s="44"/>
      <c r="QGF153" s="44"/>
      <c r="QGG153" s="44"/>
      <c r="QGH153" s="44"/>
      <c r="QGI153" s="44"/>
      <c r="QGJ153" s="44"/>
      <c r="QGK153" s="44"/>
      <c r="QGL153" s="44"/>
      <c r="QGM153" s="44"/>
      <c r="QGN153" s="44"/>
      <c r="QGO153" s="44"/>
      <c r="QGP153" s="44"/>
      <c r="QGQ153" s="44"/>
      <c r="QGR153" s="44"/>
      <c r="QGS153" s="44"/>
      <c r="QGT153" s="44"/>
      <c r="QGU153" s="44"/>
      <c r="QGV153" s="44"/>
      <c r="QGW153" s="44"/>
      <c r="QGX153" s="44"/>
      <c r="QGY153" s="44"/>
      <c r="QGZ153" s="44"/>
      <c r="QHA153" s="44"/>
      <c r="QHB153" s="44"/>
      <c r="QHC153" s="44"/>
      <c r="QHD153" s="44"/>
      <c r="QHE153" s="44"/>
      <c r="QHF153" s="44"/>
      <c r="QHG153" s="44"/>
      <c r="QHH153" s="44"/>
      <c r="QHI153" s="44"/>
      <c r="QHJ153" s="44"/>
      <c r="QHK153" s="44"/>
      <c r="QHL153" s="44"/>
      <c r="QHM153" s="44"/>
      <c r="QHN153" s="44"/>
      <c r="QHO153" s="44"/>
      <c r="QHP153" s="44"/>
      <c r="QHQ153" s="44"/>
      <c r="QHR153" s="44"/>
      <c r="QHS153" s="44"/>
      <c r="QHT153" s="44"/>
      <c r="QHU153" s="44"/>
      <c r="QHV153" s="44"/>
      <c r="QHW153" s="44"/>
      <c r="QHX153" s="44"/>
      <c r="QHY153" s="44"/>
      <c r="QHZ153" s="44"/>
      <c r="QIA153" s="44"/>
      <c r="QIB153" s="44"/>
      <c r="QIC153" s="44"/>
      <c r="QID153" s="44"/>
      <c r="QIE153" s="44"/>
      <c r="QIF153" s="44"/>
      <c r="QIG153" s="44"/>
      <c r="QIH153" s="44"/>
      <c r="QII153" s="44"/>
      <c r="QIJ153" s="44"/>
      <c r="QIK153" s="44"/>
      <c r="QIL153" s="44"/>
      <c r="QIM153" s="44"/>
      <c r="QIN153" s="44"/>
      <c r="QIO153" s="44"/>
      <c r="QIP153" s="44"/>
      <c r="QIQ153" s="44"/>
      <c r="QIR153" s="44"/>
      <c r="QIS153" s="44"/>
      <c r="QIT153" s="44"/>
      <c r="QIU153" s="44"/>
      <c r="QIV153" s="44"/>
      <c r="QIW153" s="44"/>
      <c r="QIX153" s="44"/>
      <c r="QIY153" s="44"/>
      <c r="QIZ153" s="44"/>
      <c r="QJA153" s="44"/>
      <c r="QJB153" s="44"/>
      <c r="QJC153" s="44"/>
      <c r="QJD153" s="44"/>
      <c r="QJE153" s="44"/>
      <c r="QJF153" s="44"/>
      <c r="QJG153" s="44"/>
      <c r="QJH153" s="44"/>
      <c r="QJI153" s="44"/>
      <c r="QJJ153" s="44"/>
      <c r="QJK153" s="44"/>
      <c r="QJL153" s="44"/>
      <c r="QJM153" s="44"/>
      <c r="QJT153" s="44"/>
      <c r="QJU153" s="44"/>
      <c r="QJV153" s="44"/>
      <c r="QJW153" s="44"/>
      <c r="QJX153" s="44"/>
      <c r="QJY153" s="44"/>
      <c r="QJZ153" s="44"/>
      <c r="QKA153" s="44"/>
      <c r="QKB153" s="44"/>
      <c r="QKC153" s="44"/>
      <c r="QKD153" s="44"/>
      <c r="QKE153" s="44"/>
      <c r="QKF153" s="44"/>
      <c r="QKG153" s="44"/>
      <c r="QKH153" s="44"/>
      <c r="QKI153" s="44"/>
      <c r="QKJ153" s="44"/>
      <c r="QKK153" s="44"/>
      <c r="QKL153" s="44"/>
      <c r="QKM153" s="44"/>
      <c r="QKN153" s="44"/>
      <c r="QKO153" s="44"/>
      <c r="QKP153" s="44"/>
      <c r="QKQ153" s="44"/>
      <c r="QKR153" s="44"/>
      <c r="QKS153" s="44"/>
      <c r="QKT153" s="44"/>
      <c r="QKU153" s="44"/>
      <c r="QKV153" s="44"/>
      <c r="QKW153" s="44"/>
      <c r="QKX153" s="44"/>
      <c r="QKY153" s="44"/>
      <c r="QKZ153" s="44"/>
      <c r="QLA153" s="44"/>
      <c r="QLB153" s="44"/>
      <c r="QLC153" s="44"/>
      <c r="QLD153" s="44"/>
      <c r="QLE153" s="44"/>
      <c r="QLF153" s="44"/>
      <c r="QLG153" s="44"/>
      <c r="QLH153" s="44"/>
      <c r="QLI153" s="44"/>
      <c r="QLJ153" s="44"/>
      <c r="QLK153" s="44"/>
      <c r="QLL153" s="44"/>
      <c r="QLM153" s="44"/>
      <c r="QLN153" s="44"/>
      <c r="QLO153" s="44"/>
      <c r="QLP153" s="44"/>
      <c r="QLQ153" s="44"/>
      <c r="QLR153" s="44"/>
      <c r="QLS153" s="44"/>
      <c r="QLT153" s="44"/>
      <c r="QLU153" s="44"/>
      <c r="QLV153" s="44"/>
      <c r="QLW153" s="44"/>
      <c r="QLX153" s="44"/>
      <c r="QLY153" s="44"/>
      <c r="QLZ153" s="44"/>
      <c r="QMA153" s="44"/>
      <c r="QMB153" s="44"/>
      <c r="QMC153" s="44"/>
      <c r="QMD153" s="44"/>
      <c r="QME153" s="44"/>
      <c r="QMF153" s="44"/>
      <c r="QMG153" s="44"/>
      <c r="QMH153" s="44"/>
      <c r="QMI153" s="44"/>
      <c r="QMJ153" s="44"/>
      <c r="QMK153" s="44"/>
      <c r="QML153" s="44"/>
      <c r="QMM153" s="44"/>
      <c r="QMN153" s="44"/>
      <c r="QMO153" s="44"/>
      <c r="QMP153" s="44"/>
      <c r="QMQ153" s="44"/>
      <c r="QMR153" s="44"/>
      <c r="QMS153" s="44"/>
      <c r="QMT153" s="44"/>
      <c r="QMU153" s="44"/>
      <c r="QMV153" s="44"/>
      <c r="QMW153" s="44"/>
      <c r="QMX153" s="44"/>
      <c r="QMY153" s="44"/>
      <c r="QMZ153" s="44"/>
      <c r="QNA153" s="44"/>
      <c r="QNB153" s="44"/>
      <c r="QNC153" s="44"/>
      <c r="QND153" s="44"/>
      <c r="QNE153" s="44"/>
      <c r="QNF153" s="44"/>
      <c r="QNG153" s="44"/>
      <c r="QNH153" s="44"/>
      <c r="QNI153" s="44"/>
      <c r="QNJ153" s="44"/>
      <c r="QNK153" s="44"/>
      <c r="QNL153" s="44"/>
      <c r="QNM153" s="44"/>
      <c r="QNN153" s="44"/>
      <c r="QNO153" s="44"/>
      <c r="QNP153" s="44"/>
      <c r="QNQ153" s="44"/>
      <c r="QNR153" s="44"/>
      <c r="QNS153" s="44"/>
      <c r="QNT153" s="44"/>
      <c r="QNU153" s="44"/>
      <c r="QNV153" s="44"/>
      <c r="QNW153" s="44"/>
      <c r="QNX153" s="44"/>
      <c r="QNY153" s="44"/>
      <c r="QNZ153" s="44"/>
      <c r="QOA153" s="44"/>
      <c r="QOB153" s="44"/>
      <c r="QOC153" s="44"/>
      <c r="QOD153" s="44"/>
      <c r="QOE153" s="44"/>
      <c r="QOF153" s="44"/>
      <c r="QOG153" s="44"/>
      <c r="QOH153" s="44"/>
      <c r="QOI153" s="44"/>
      <c r="QOJ153" s="44"/>
      <c r="QOK153" s="44"/>
      <c r="QOL153" s="44"/>
      <c r="QOM153" s="44"/>
      <c r="QON153" s="44"/>
      <c r="QOO153" s="44"/>
      <c r="QOP153" s="44"/>
      <c r="QOQ153" s="44"/>
      <c r="QOR153" s="44"/>
      <c r="QOS153" s="44"/>
      <c r="QOT153" s="44"/>
      <c r="QOU153" s="44"/>
      <c r="QOV153" s="44"/>
      <c r="QOW153" s="44"/>
      <c r="QOX153" s="44"/>
      <c r="QOY153" s="44"/>
      <c r="QOZ153" s="44"/>
      <c r="QPA153" s="44"/>
      <c r="QPB153" s="44"/>
      <c r="QPC153" s="44"/>
      <c r="QPD153" s="44"/>
      <c r="QPE153" s="44"/>
      <c r="QPF153" s="44"/>
      <c r="QPG153" s="44"/>
      <c r="QPH153" s="44"/>
      <c r="QPI153" s="44"/>
      <c r="QPJ153" s="44"/>
      <c r="QPK153" s="44"/>
      <c r="QPL153" s="44"/>
      <c r="QPM153" s="44"/>
      <c r="QPN153" s="44"/>
      <c r="QPO153" s="44"/>
      <c r="QPP153" s="44"/>
      <c r="QPQ153" s="44"/>
      <c r="QPR153" s="44"/>
      <c r="QPS153" s="44"/>
      <c r="QPT153" s="44"/>
      <c r="QPU153" s="44"/>
      <c r="QPV153" s="44"/>
      <c r="QPW153" s="44"/>
      <c r="QPX153" s="44"/>
      <c r="QPY153" s="44"/>
      <c r="QPZ153" s="44"/>
      <c r="QQA153" s="44"/>
      <c r="QQB153" s="44"/>
      <c r="QQC153" s="44"/>
      <c r="QQD153" s="44"/>
      <c r="QQE153" s="44"/>
      <c r="QQF153" s="44"/>
      <c r="QQG153" s="44"/>
      <c r="QQH153" s="44"/>
      <c r="QQI153" s="44"/>
      <c r="QQJ153" s="44"/>
      <c r="QQK153" s="44"/>
      <c r="QQL153" s="44"/>
      <c r="QQM153" s="44"/>
      <c r="QQN153" s="44"/>
      <c r="QQO153" s="44"/>
      <c r="QQP153" s="44"/>
      <c r="QQQ153" s="44"/>
      <c r="QQR153" s="44"/>
      <c r="QQS153" s="44"/>
      <c r="QQT153" s="44"/>
      <c r="QQU153" s="44"/>
      <c r="QQV153" s="44"/>
      <c r="QQW153" s="44"/>
      <c r="QQX153" s="44"/>
      <c r="QQY153" s="44"/>
      <c r="QQZ153" s="44"/>
      <c r="QRA153" s="44"/>
      <c r="QRB153" s="44"/>
      <c r="QRC153" s="44"/>
      <c r="QRD153" s="44"/>
      <c r="QRE153" s="44"/>
      <c r="QRF153" s="44"/>
      <c r="QRG153" s="44"/>
      <c r="QRH153" s="44"/>
      <c r="QRI153" s="44"/>
      <c r="QRJ153" s="44"/>
      <c r="QRK153" s="44"/>
      <c r="QRL153" s="44"/>
      <c r="QRM153" s="44"/>
      <c r="QRN153" s="44"/>
      <c r="QRO153" s="44"/>
      <c r="QRP153" s="44"/>
      <c r="QRQ153" s="44"/>
      <c r="QRR153" s="44"/>
      <c r="QRS153" s="44"/>
      <c r="QRT153" s="44"/>
      <c r="QRU153" s="44"/>
      <c r="QRV153" s="44"/>
      <c r="QRW153" s="44"/>
      <c r="QRX153" s="44"/>
      <c r="QRY153" s="44"/>
      <c r="QRZ153" s="44"/>
      <c r="QSA153" s="44"/>
      <c r="QSB153" s="44"/>
      <c r="QSC153" s="44"/>
      <c r="QSD153" s="44"/>
      <c r="QSE153" s="44"/>
      <c r="QSF153" s="44"/>
      <c r="QSG153" s="44"/>
      <c r="QSH153" s="44"/>
      <c r="QSI153" s="44"/>
      <c r="QSJ153" s="44"/>
      <c r="QSK153" s="44"/>
      <c r="QSL153" s="44"/>
      <c r="QSM153" s="44"/>
      <c r="QSN153" s="44"/>
      <c r="QSO153" s="44"/>
      <c r="QSP153" s="44"/>
      <c r="QSQ153" s="44"/>
      <c r="QSR153" s="44"/>
      <c r="QSS153" s="44"/>
      <c r="QST153" s="44"/>
      <c r="QSU153" s="44"/>
      <c r="QSV153" s="44"/>
      <c r="QSW153" s="44"/>
      <c r="QSX153" s="44"/>
      <c r="QSY153" s="44"/>
      <c r="QSZ153" s="44"/>
      <c r="QTA153" s="44"/>
      <c r="QTB153" s="44"/>
      <c r="QTC153" s="44"/>
      <c r="QTD153" s="44"/>
      <c r="QTE153" s="44"/>
      <c r="QTF153" s="44"/>
      <c r="QTG153" s="44"/>
      <c r="QTH153" s="44"/>
      <c r="QTI153" s="44"/>
      <c r="QTP153" s="44"/>
      <c r="QTQ153" s="44"/>
      <c r="QTR153" s="44"/>
      <c r="QTS153" s="44"/>
      <c r="QTT153" s="44"/>
      <c r="QTU153" s="44"/>
      <c r="QTV153" s="44"/>
      <c r="QTW153" s="44"/>
      <c r="QTX153" s="44"/>
      <c r="QTY153" s="44"/>
      <c r="QTZ153" s="44"/>
      <c r="QUA153" s="44"/>
      <c r="QUB153" s="44"/>
      <c r="QUC153" s="44"/>
      <c r="QUD153" s="44"/>
      <c r="QUE153" s="44"/>
      <c r="QUF153" s="44"/>
      <c r="QUG153" s="44"/>
      <c r="QUH153" s="44"/>
      <c r="QUI153" s="44"/>
      <c r="QUJ153" s="44"/>
      <c r="QUK153" s="44"/>
      <c r="QUL153" s="44"/>
      <c r="QUM153" s="44"/>
      <c r="QUN153" s="44"/>
      <c r="QUO153" s="44"/>
      <c r="QUP153" s="44"/>
      <c r="QUQ153" s="44"/>
      <c r="QUR153" s="44"/>
      <c r="QUS153" s="44"/>
      <c r="QUT153" s="44"/>
      <c r="QUU153" s="44"/>
      <c r="QUV153" s="44"/>
      <c r="QUW153" s="44"/>
      <c r="QUX153" s="44"/>
      <c r="QUY153" s="44"/>
      <c r="QUZ153" s="44"/>
      <c r="QVA153" s="44"/>
      <c r="QVB153" s="44"/>
      <c r="QVC153" s="44"/>
      <c r="QVD153" s="44"/>
      <c r="QVE153" s="44"/>
      <c r="QVF153" s="44"/>
      <c r="QVG153" s="44"/>
      <c r="QVH153" s="44"/>
      <c r="QVI153" s="44"/>
      <c r="QVJ153" s="44"/>
      <c r="QVK153" s="44"/>
      <c r="QVL153" s="44"/>
      <c r="QVM153" s="44"/>
      <c r="QVN153" s="44"/>
      <c r="QVO153" s="44"/>
      <c r="QVP153" s="44"/>
      <c r="QVQ153" s="44"/>
      <c r="QVR153" s="44"/>
      <c r="QVS153" s="44"/>
      <c r="QVT153" s="44"/>
      <c r="QVU153" s="44"/>
      <c r="QVV153" s="44"/>
      <c r="QVW153" s="44"/>
      <c r="QVX153" s="44"/>
      <c r="QVY153" s="44"/>
      <c r="QVZ153" s="44"/>
      <c r="QWA153" s="44"/>
      <c r="QWB153" s="44"/>
      <c r="QWC153" s="44"/>
      <c r="QWD153" s="44"/>
      <c r="QWE153" s="44"/>
      <c r="QWF153" s="44"/>
      <c r="QWG153" s="44"/>
      <c r="QWH153" s="44"/>
      <c r="QWI153" s="44"/>
      <c r="QWJ153" s="44"/>
      <c r="QWK153" s="44"/>
      <c r="QWL153" s="44"/>
      <c r="QWM153" s="44"/>
      <c r="QWN153" s="44"/>
      <c r="QWO153" s="44"/>
      <c r="QWP153" s="44"/>
      <c r="QWQ153" s="44"/>
      <c r="QWR153" s="44"/>
      <c r="QWS153" s="44"/>
      <c r="QWT153" s="44"/>
      <c r="QWU153" s="44"/>
      <c r="QWV153" s="44"/>
      <c r="QWW153" s="44"/>
      <c r="QWX153" s="44"/>
      <c r="QWY153" s="44"/>
      <c r="QWZ153" s="44"/>
      <c r="QXA153" s="44"/>
      <c r="QXB153" s="44"/>
      <c r="QXC153" s="44"/>
      <c r="QXD153" s="44"/>
      <c r="QXE153" s="44"/>
      <c r="QXF153" s="44"/>
      <c r="QXG153" s="44"/>
      <c r="QXH153" s="44"/>
      <c r="QXI153" s="44"/>
      <c r="QXJ153" s="44"/>
      <c r="QXK153" s="44"/>
      <c r="QXL153" s="44"/>
      <c r="QXM153" s="44"/>
      <c r="QXN153" s="44"/>
      <c r="QXO153" s="44"/>
      <c r="QXP153" s="44"/>
      <c r="QXQ153" s="44"/>
      <c r="QXR153" s="44"/>
      <c r="QXS153" s="44"/>
      <c r="QXT153" s="44"/>
      <c r="QXU153" s="44"/>
      <c r="QXV153" s="44"/>
      <c r="QXW153" s="44"/>
      <c r="QXX153" s="44"/>
      <c r="QXY153" s="44"/>
      <c r="QXZ153" s="44"/>
      <c r="QYA153" s="44"/>
      <c r="QYB153" s="44"/>
      <c r="QYC153" s="44"/>
      <c r="QYD153" s="44"/>
      <c r="QYE153" s="44"/>
      <c r="QYF153" s="44"/>
      <c r="QYG153" s="44"/>
      <c r="QYH153" s="44"/>
      <c r="QYI153" s="44"/>
      <c r="QYJ153" s="44"/>
      <c r="QYK153" s="44"/>
      <c r="QYL153" s="44"/>
      <c r="QYM153" s="44"/>
      <c r="QYN153" s="44"/>
      <c r="QYO153" s="44"/>
      <c r="QYP153" s="44"/>
      <c r="QYQ153" s="44"/>
      <c r="QYR153" s="44"/>
      <c r="QYS153" s="44"/>
      <c r="QYT153" s="44"/>
      <c r="QYU153" s="44"/>
      <c r="QYV153" s="44"/>
      <c r="QYW153" s="44"/>
      <c r="QYX153" s="44"/>
      <c r="QYY153" s="44"/>
      <c r="QYZ153" s="44"/>
      <c r="QZA153" s="44"/>
      <c r="QZB153" s="44"/>
      <c r="QZC153" s="44"/>
      <c r="QZD153" s="44"/>
      <c r="QZE153" s="44"/>
      <c r="QZF153" s="44"/>
      <c r="QZG153" s="44"/>
      <c r="QZH153" s="44"/>
      <c r="QZI153" s="44"/>
      <c r="QZJ153" s="44"/>
      <c r="QZK153" s="44"/>
      <c r="QZL153" s="44"/>
      <c r="QZM153" s="44"/>
      <c r="QZN153" s="44"/>
      <c r="QZO153" s="44"/>
      <c r="QZP153" s="44"/>
      <c r="QZQ153" s="44"/>
      <c r="QZR153" s="44"/>
      <c r="QZS153" s="44"/>
      <c r="QZT153" s="44"/>
      <c r="QZU153" s="44"/>
      <c r="QZV153" s="44"/>
      <c r="QZW153" s="44"/>
      <c r="QZX153" s="44"/>
      <c r="QZY153" s="44"/>
      <c r="QZZ153" s="44"/>
      <c r="RAA153" s="44"/>
      <c r="RAB153" s="44"/>
      <c r="RAC153" s="44"/>
      <c r="RAD153" s="44"/>
      <c r="RAE153" s="44"/>
      <c r="RAF153" s="44"/>
      <c r="RAG153" s="44"/>
      <c r="RAH153" s="44"/>
      <c r="RAI153" s="44"/>
      <c r="RAJ153" s="44"/>
      <c r="RAK153" s="44"/>
      <c r="RAL153" s="44"/>
      <c r="RAM153" s="44"/>
      <c r="RAN153" s="44"/>
      <c r="RAO153" s="44"/>
      <c r="RAP153" s="44"/>
      <c r="RAQ153" s="44"/>
      <c r="RAR153" s="44"/>
      <c r="RAS153" s="44"/>
      <c r="RAT153" s="44"/>
      <c r="RAU153" s="44"/>
      <c r="RAV153" s="44"/>
      <c r="RAW153" s="44"/>
      <c r="RAX153" s="44"/>
      <c r="RAY153" s="44"/>
      <c r="RAZ153" s="44"/>
      <c r="RBA153" s="44"/>
      <c r="RBB153" s="44"/>
      <c r="RBC153" s="44"/>
      <c r="RBD153" s="44"/>
      <c r="RBE153" s="44"/>
      <c r="RBF153" s="44"/>
      <c r="RBG153" s="44"/>
      <c r="RBH153" s="44"/>
      <c r="RBI153" s="44"/>
      <c r="RBJ153" s="44"/>
      <c r="RBK153" s="44"/>
      <c r="RBL153" s="44"/>
      <c r="RBM153" s="44"/>
      <c r="RBN153" s="44"/>
      <c r="RBO153" s="44"/>
      <c r="RBP153" s="44"/>
      <c r="RBQ153" s="44"/>
      <c r="RBR153" s="44"/>
      <c r="RBS153" s="44"/>
      <c r="RBT153" s="44"/>
      <c r="RBU153" s="44"/>
      <c r="RBV153" s="44"/>
      <c r="RBW153" s="44"/>
      <c r="RBX153" s="44"/>
      <c r="RBY153" s="44"/>
      <c r="RBZ153" s="44"/>
      <c r="RCA153" s="44"/>
      <c r="RCB153" s="44"/>
      <c r="RCC153" s="44"/>
      <c r="RCD153" s="44"/>
      <c r="RCE153" s="44"/>
      <c r="RCF153" s="44"/>
      <c r="RCG153" s="44"/>
      <c r="RCH153" s="44"/>
      <c r="RCI153" s="44"/>
      <c r="RCJ153" s="44"/>
      <c r="RCK153" s="44"/>
      <c r="RCL153" s="44"/>
      <c r="RCM153" s="44"/>
      <c r="RCN153" s="44"/>
      <c r="RCO153" s="44"/>
      <c r="RCP153" s="44"/>
      <c r="RCQ153" s="44"/>
      <c r="RCR153" s="44"/>
      <c r="RCS153" s="44"/>
      <c r="RCT153" s="44"/>
      <c r="RCU153" s="44"/>
      <c r="RCV153" s="44"/>
      <c r="RCW153" s="44"/>
      <c r="RCX153" s="44"/>
      <c r="RCY153" s="44"/>
      <c r="RCZ153" s="44"/>
      <c r="RDA153" s="44"/>
      <c r="RDB153" s="44"/>
      <c r="RDC153" s="44"/>
      <c r="RDD153" s="44"/>
      <c r="RDE153" s="44"/>
      <c r="RDL153" s="44"/>
      <c r="RDM153" s="44"/>
      <c r="RDN153" s="44"/>
      <c r="RDO153" s="44"/>
      <c r="RDP153" s="44"/>
      <c r="RDQ153" s="44"/>
      <c r="RDR153" s="44"/>
      <c r="RDS153" s="44"/>
      <c r="RDT153" s="44"/>
      <c r="RDU153" s="44"/>
      <c r="RDV153" s="44"/>
      <c r="RDW153" s="44"/>
      <c r="RDX153" s="44"/>
      <c r="RDY153" s="44"/>
      <c r="RDZ153" s="44"/>
      <c r="REA153" s="44"/>
      <c r="REB153" s="44"/>
      <c r="REC153" s="44"/>
      <c r="RED153" s="44"/>
      <c r="REE153" s="44"/>
      <c r="REF153" s="44"/>
      <c r="REG153" s="44"/>
      <c r="REH153" s="44"/>
      <c r="REI153" s="44"/>
      <c r="REJ153" s="44"/>
      <c r="REK153" s="44"/>
      <c r="REL153" s="44"/>
      <c r="REM153" s="44"/>
      <c r="REN153" s="44"/>
      <c r="REO153" s="44"/>
      <c r="REP153" s="44"/>
      <c r="REQ153" s="44"/>
      <c r="RER153" s="44"/>
      <c r="RES153" s="44"/>
      <c r="RET153" s="44"/>
      <c r="REU153" s="44"/>
      <c r="REV153" s="44"/>
      <c r="REW153" s="44"/>
      <c r="REX153" s="44"/>
      <c r="REY153" s="44"/>
      <c r="REZ153" s="44"/>
      <c r="RFA153" s="44"/>
      <c r="RFB153" s="44"/>
      <c r="RFC153" s="44"/>
      <c r="RFD153" s="44"/>
      <c r="RFE153" s="44"/>
      <c r="RFF153" s="44"/>
      <c r="RFG153" s="44"/>
      <c r="RFH153" s="44"/>
      <c r="RFI153" s="44"/>
      <c r="RFJ153" s="44"/>
      <c r="RFK153" s="44"/>
      <c r="RFL153" s="44"/>
      <c r="RFM153" s="44"/>
      <c r="RFN153" s="44"/>
      <c r="RFO153" s="44"/>
      <c r="RFP153" s="44"/>
      <c r="RFQ153" s="44"/>
      <c r="RFR153" s="44"/>
      <c r="RFS153" s="44"/>
      <c r="RFT153" s="44"/>
      <c r="RFU153" s="44"/>
      <c r="RFV153" s="44"/>
      <c r="RFW153" s="44"/>
      <c r="RFX153" s="44"/>
      <c r="RFY153" s="44"/>
      <c r="RFZ153" s="44"/>
      <c r="RGA153" s="44"/>
      <c r="RGB153" s="44"/>
      <c r="RGC153" s="44"/>
      <c r="RGD153" s="44"/>
      <c r="RGE153" s="44"/>
      <c r="RGF153" s="44"/>
      <c r="RGG153" s="44"/>
      <c r="RGH153" s="44"/>
      <c r="RGI153" s="44"/>
      <c r="RGJ153" s="44"/>
      <c r="RGK153" s="44"/>
      <c r="RGL153" s="44"/>
      <c r="RGM153" s="44"/>
      <c r="RGN153" s="44"/>
      <c r="RGO153" s="44"/>
      <c r="RGP153" s="44"/>
      <c r="RGQ153" s="44"/>
      <c r="RGR153" s="44"/>
      <c r="RGS153" s="44"/>
      <c r="RGT153" s="44"/>
      <c r="RGU153" s="44"/>
      <c r="RGV153" s="44"/>
      <c r="RGW153" s="44"/>
      <c r="RGX153" s="44"/>
      <c r="RGY153" s="44"/>
      <c r="RGZ153" s="44"/>
      <c r="RHA153" s="44"/>
      <c r="RHB153" s="44"/>
      <c r="RHC153" s="44"/>
      <c r="RHD153" s="44"/>
      <c r="RHE153" s="44"/>
      <c r="RHF153" s="44"/>
      <c r="RHG153" s="44"/>
      <c r="RHH153" s="44"/>
      <c r="RHI153" s="44"/>
      <c r="RHJ153" s="44"/>
      <c r="RHK153" s="44"/>
      <c r="RHL153" s="44"/>
      <c r="RHM153" s="44"/>
      <c r="RHN153" s="44"/>
      <c r="RHO153" s="44"/>
      <c r="RHP153" s="44"/>
      <c r="RHQ153" s="44"/>
      <c r="RHR153" s="44"/>
      <c r="RHS153" s="44"/>
      <c r="RHT153" s="44"/>
      <c r="RHU153" s="44"/>
      <c r="RHV153" s="44"/>
      <c r="RHW153" s="44"/>
      <c r="RHX153" s="44"/>
      <c r="RHY153" s="44"/>
      <c r="RHZ153" s="44"/>
      <c r="RIA153" s="44"/>
      <c r="RIB153" s="44"/>
      <c r="RIC153" s="44"/>
      <c r="RID153" s="44"/>
      <c r="RIE153" s="44"/>
      <c r="RIF153" s="44"/>
      <c r="RIG153" s="44"/>
      <c r="RIH153" s="44"/>
      <c r="RII153" s="44"/>
      <c r="RIJ153" s="44"/>
      <c r="RIK153" s="44"/>
      <c r="RIL153" s="44"/>
      <c r="RIM153" s="44"/>
      <c r="RIN153" s="44"/>
      <c r="RIO153" s="44"/>
      <c r="RIP153" s="44"/>
      <c r="RIQ153" s="44"/>
      <c r="RIR153" s="44"/>
      <c r="RIS153" s="44"/>
      <c r="RIT153" s="44"/>
      <c r="RIU153" s="44"/>
      <c r="RIV153" s="44"/>
      <c r="RIW153" s="44"/>
      <c r="RIX153" s="44"/>
      <c r="RIY153" s="44"/>
      <c r="RIZ153" s="44"/>
      <c r="RJA153" s="44"/>
      <c r="RJB153" s="44"/>
      <c r="RJC153" s="44"/>
      <c r="RJD153" s="44"/>
      <c r="RJE153" s="44"/>
      <c r="RJF153" s="44"/>
      <c r="RJG153" s="44"/>
      <c r="RJH153" s="44"/>
      <c r="RJI153" s="44"/>
      <c r="RJJ153" s="44"/>
      <c r="RJK153" s="44"/>
      <c r="RJL153" s="44"/>
      <c r="RJM153" s="44"/>
      <c r="RJN153" s="44"/>
      <c r="RJO153" s="44"/>
      <c r="RJP153" s="44"/>
      <c r="RJQ153" s="44"/>
      <c r="RJR153" s="44"/>
      <c r="RJS153" s="44"/>
      <c r="RJT153" s="44"/>
      <c r="RJU153" s="44"/>
      <c r="RJV153" s="44"/>
      <c r="RJW153" s="44"/>
      <c r="RJX153" s="44"/>
      <c r="RJY153" s="44"/>
      <c r="RJZ153" s="44"/>
      <c r="RKA153" s="44"/>
      <c r="RKB153" s="44"/>
      <c r="RKC153" s="44"/>
      <c r="RKD153" s="44"/>
      <c r="RKE153" s="44"/>
      <c r="RKF153" s="44"/>
      <c r="RKG153" s="44"/>
      <c r="RKH153" s="44"/>
      <c r="RKI153" s="44"/>
      <c r="RKJ153" s="44"/>
      <c r="RKK153" s="44"/>
      <c r="RKL153" s="44"/>
      <c r="RKM153" s="44"/>
      <c r="RKN153" s="44"/>
      <c r="RKO153" s="44"/>
      <c r="RKP153" s="44"/>
      <c r="RKQ153" s="44"/>
      <c r="RKR153" s="44"/>
      <c r="RKS153" s="44"/>
      <c r="RKT153" s="44"/>
      <c r="RKU153" s="44"/>
      <c r="RKV153" s="44"/>
      <c r="RKW153" s="44"/>
      <c r="RKX153" s="44"/>
      <c r="RKY153" s="44"/>
      <c r="RKZ153" s="44"/>
      <c r="RLA153" s="44"/>
      <c r="RLB153" s="44"/>
      <c r="RLC153" s="44"/>
      <c r="RLD153" s="44"/>
      <c r="RLE153" s="44"/>
      <c r="RLF153" s="44"/>
      <c r="RLG153" s="44"/>
      <c r="RLH153" s="44"/>
      <c r="RLI153" s="44"/>
      <c r="RLJ153" s="44"/>
      <c r="RLK153" s="44"/>
      <c r="RLL153" s="44"/>
      <c r="RLM153" s="44"/>
      <c r="RLN153" s="44"/>
      <c r="RLO153" s="44"/>
      <c r="RLP153" s="44"/>
      <c r="RLQ153" s="44"/>
      <c r="RLR153" s="44"/>
      <c r="RLS153" s="44"/>
      <c r="RLT153" s="44"/>
      <c r="RLU153" s="44"/>
      <c r="RLV153" s="44"/>
      <c r="RLW153" s="44"/>
      <c r="RLX153" s="44"/>
      <c r="RLY153" s="44"/>
      <c r="RLZ153" s="44"/>
      <c r="RMA153" s="44"/>
      <c r="RMB153" s="44"/>
      <c r="RMC153" s="44"/>
      <c r="RMD153" s="44"/>
      <c r="RME153" s="44"/>
      <c r="RMF153" s="44"/>
      <c r="RMG153" s="44"/>
      <c r="RMH153" s="44"/>
      <c r="RMI153" s="44"/>
      <c r="RMJ153" s="44"/>
      <c r="RMK153" s="44"/>
      <c r="RML153" s="44"/>
      <c r="RMM153" s="44"/>
      <c r="RMN153" s="44"/>
      <c r="RMO153" s="44"/>
      <c r="RMP153" s="44"/>
      <c r="RMQ153" s="44"/>
      <c r="RMR153" s="44"/>
      <c r="RMS153" s="44"/>
      <c r="RMT153" s="44"/>
      <c r="RMU153" s="44"/>
      <c r="RMV153" s="44"/>
      <c r="RMW153" s="44"/>
      <c r="RMX153" s="44"/>
      <c r="RMY153" s="44"/>
      <c r="RMZ153" s="44"/>
      <c r="RNA153" s="44"/>
      <c r="RNH153" s="44"/>
      <c r="RNI153" s="44"/>
      <c r="RNJ153" s="44"/>
      <c r="RNK153" s="44"/>
      <c r="RNL153" s="44"/>
      <c r="RNM153" s="44"/>
      <c r="RNN153" s="44"/>
      <c r="RNO153" s="44"/>
      <c r="RNP153" s="44"/>
      <c r="RNQ153" s="44"/>
      <c r="RNR153" s="44"/>
      <c r="RNS153" s="44"/>
      <c r="RNT153" s="44"/>
      <c r="RNU153" s="44"/>
      <c r="RNV153" s="44"/>
      <c r="RNW153" s="44"/>
      <c r="RNX153" s="44"/>
      <c r="RNY153" s="44"/>
      <c r="RNZ153" s="44"/>
      <c r="ROA153" s="44"/>
      <c r="ROB153" s="44"/>
      <c r="ROC153" s="44"/>
      <c r="ROD153" s="44"/>
      <c r="ROE153" s="44"/>
      <c r="ROF153" s="44"/>
      <c r="ROG153" s="44"/>
      <c r="ROH153" s="44"/>
      <c r="ROI153" s="44"/>
      <c r="ROJ153" s="44"/>
      <c r="ROK153" s="44"/>
      <c r="ROL153" s="44"/>
      <c r="ROM153" s="44"/>
      <c r="RON153" s="44"/>
      <c r="ROO153" s="44"/>
      <c r="ROP153" s="44"/>
      <c r="ROQ153" s="44"/>
      <c r="ROR153" s="44"/>
      <c r="ROS153" s="44"/>
      <c r="ROT153" s="44"/>
      <c r="ROU153" s="44"/>
      <c r="ROV153" s="44"/>
      <c r="ROW153" s="44"/>
      <c r="ROX153" s="44"/>
      <c r="ROY153" s="44"/>
      <c r="ROZ153" s="44"/>
      <c r="RPA153" s="44"/>
      <c r="RPB153" s="44"/>
      <c r="RPC153" s="44"/>
      <c r="RPD153" s="44"/>
      <c r="RPE153" s="44"/>
      <c r="RPF153" s="44"/>
      <c r="RPG153" s="44"/>
      <c r="RPH153" s="44"/>
      <c r="RPI153" s="44"/>
      <c r="RPJ153" s="44"/>
      <c r="RPK153" s="44"/>
      <c r="RPL153" s="44"/>
      <c r="RPM153" s="44"/>
      <c r="RPN153" s="44"/>
      <c r="RPO153" s="44"/>
      <c r="RPP153" s="44"/>
      <c r="RPQ153" s="44"/>
      <c r="RPR153" s="44"/>
      <c r="RPS153" s="44"/>
      <c r="RPT153" s="44"/>
      <c r="RPU153" s="44"/>
      <c r="RPV153" s="44"/>
      <c r="RPW153" s="44"/>
      <c r="RPX153" s="44"/>
      <c r="RPY153" s="44"/>
      <c r="RPZ153" s="44"/>
      <c r="RQA153" s="44"/>
      <c r="RQB153" s="44"/>
      <c r="RQC153" s="44"/>
      <c r="RQD153" s="44"/>
      <c r="RQE153" s="44"/>
      <c r="RQF153" s="44"/>
      <c r="RQG153" s="44"/>
      <c r="RQH153" s="44"/>
      <c r="RQI153" s="44"/>
      <c r="RQJ153" s="44"/>
      <c r="RQK153" s="44"/>
      <c r="RQL153" s="44"/>
      <c r="RQM153" s="44"/>
      <c r="RQN153" s="44"/>
      <c r="RQO153" s="44"/>
      <c r="RQP153" s="44"/>
      <c r="RQQ153" s="44"/>
      <c r="RQR153" s="44"/>
      <c r="RQS153" s="44"/>
      <c r="RQT153" s="44"/>
      <c r="RQU153" s="44"/>
      <c r="RQV153" s="44"/>
      <c r="RQW153" s="44"/>
      <c r="RQX153" s="44"/>
      <c r="RQY153" s="44"/>
      <c r="RQZ153" s="44"/>
      <c r="RRA153" s="44"/>
      <c r="RRB153" s="44"/>
      <c r="RRC153" s="44"/>
      <c r="RRD153" s="44"/>
      <c r="RRE153" s="44"/>
      <c r="RRF153" s="44"/>
      <c r="RRG153" s="44"/>
      <c r="RRH153" s="44"/>
      <c r="RRI153" s="44"/>
      <c r="RRJ153" s="44"/>
      <c r="RRK153" s="44"/>
      <c r="RRL153" s="44"/>
      <c r="RRM153" s="44"/>
      <c r="RRN153" s="44"/>
      <c r="RRO153" s="44"/>
      <c r="RRP153" s="44"/>
      <c r="RRQ153" s="44"/>
      <c r="RRR153" s="44"/>
      <c r="RRS153" s="44"/>
      <c r="RRT153" s="44"/>
      <c r="RRU153" s="44"/>
      <c r="RRV153" s="44"/>
      <c r="RRW153" s="44"/>
      <c r="RRX153" s="44"/>
      <c r="RRY153" s="44"/>
      <c r="RRZ153" s="44"/>
      <c r="RSA153" s="44"/>
      <c r="RSB153" s="44"/>
      <c r="RSC153" s="44"/>
      <c r="RSD153" s="44"/>
      <c r="RSE153" s="44"/>
      <c r="RSF153" s="44"/>
      <c r="RSG153" s="44"/>
      <c r="RSH153" s="44"/>
      <c r="RSI153" s="44"/>
      <c r="RSJ153" s="44"/>
      <c r="RSK153" s="44"/>
      <c r="RSL153" s="44"/>
      <c r="RSM153" s="44"/>
      <c r="RSN153" s="44"/>
      <c r="RSO153" s="44"/>
      <c r="RSP153" s="44"/>
      <c r="RSQ153" s="44"/>
      <c r="RSR153" s="44"/>
      <c r="RSS153" s="44"/>
      <c r="RST153" s="44"/>
      <c r="RSU153" s="44"/>
      <c r="RSV153" s="44"/>
      <c r="RSW153" s="44"/>
      <c r="RSX153" s="44"/>
      <c r="RSY153" s="44"/>
      <c r="RSZ153" s="44"/>
      <c r="RTA153" s="44"/>
      <c r="RTB153" s="44"/>
      <c r="RTC153" s="44"/>
      <c r="RTD153" s="44"/>
      <c r="RTE153" s="44"/>
      <c r="RTF153" s="44"/>
      <c r="RTG153" s="44"/>
      <c r="RTH153" s="44"/>
      <c r="RTI153" s="44"/>
      <c r="RTJ153" s="44"/>
      <c r="RTK153" s="44"/>
      <c r="RTL153" s="44"/>
      <c r="RTM153" s="44"/>
      <c r="RTN153" s="44"/>
      <c r="RTO153" s="44"/>
      <c r="RTP153" s="44"/>
      <c r="RTQ153" s="44"/>
      <c r="RTR153" s="44"/>
      <c r="RTS153" s="44"/>
      <c r="RTT153" s="44"/>
      <c r="RTU153" s="44"/>
      <c r="RTV153" s="44"/>
      <c r="RTW153" s="44"/>
      <c r="RTX153" s="44"/>
      <c r="RTY153" s="44"/>
      <c r="RTZ153" s="44"/>
      <c r="RUA153" s="44"/>
      <c r="RUB153" s="44"/>
      <c r="RUC153" s="44"/>
      <c r="RUD153" s="44"/>
      <c r="RUE153" s="44"/>
      <c r="RUF153" s="44"/>
      <c r="RUG153" s="44"/>
      <c r="RUH153" s="44"/>
      <c r="RUI153" s="44"/>
      <c r="RUJ153" s="44"/>
      <c r="RUK153" s="44"/>
      <c r="RUL153" s="44"/>
      <c r="RUM153" s="44"/>
      <c r="RUN153" s="44"/>
      <c r="RUO153" s="44"/>
      <c r="RUP153" s="44"/>
      <c r="RUQ153" s="44"/>
      <c r="RUR153" s="44"/>
      <c r="RUS153" s="44"/>
      <c r="RUT153" s="44"/>
      <c r="RUU153" s="44"/>
      <c r="RUV153" s="44"/>
      <c r="RUW153" s="44"/>
      <c r="RUX153" s="44"/>
      <c r="RUY153" s="44"/>
      <c r="RUZ153" s="44"/>
      <c r="RVA153" s="44"/>
      <c r="RVB153" s="44"/>
      <c r="RVC153" s="44"/>
      <c r="RVD153" s="44"/>
      <c r="RVE153" s="44"/>
      <c r="RVF153" s="44"/>
      <c r="RVG153" s="44"/>
      <c r="RVH153" s="44"/>
      <c r="RVI153" s="44"/>
      <c r="RVJ153" s="44"/>
      <c r="RVK153" s="44"/>
      <c r="RVL153" s="44"/>
      <c r="RVM153" s="44"/>
      <c r="RVN153" s="44"/>
      <c r="RVO153" s="44"/>
      <c r="RVP153" s="44"/>
      <c r="RVQ153" s="44"/>
      <c r="RVR153" s="44"/>
      <c r="RVS153" s="44"/>
      <c r="RVT153" s="44"/>
      <c r="RVU153" s="44"/>
      <c r="RVV153" s="44"/>
      <c r="RVW153" s="44"/>
      <c r="RVX153" s="44"/>
      <c r="RVY153" s="44"/>
      <c r="RVZ153" s="44"/>
      <c r="RWA153" s="44"/>
      <c r="RWB153" s="44"/>
      <c r="RWC153" s="44"/>
      <c r="RWD153" s="44"/>
      <c r="RWE153" s="44"/>
      <c r="RWF153" s="44"/>
      <c r="RWG153" s="44"/>
      <c r="RWH153" s="44"/>
      <c r="RWI153" s="44"/>
      <c r="RWJ153" s="44"/>
      <c r="RWK153" s="44"/>
      <c r="RWL153" s="44"/>
      <c r="RWM153" s="44"/>
      <c r="RWN153" s="44"/>
      <c r="RWO153" s="44"/>
      <c r="RWP153" s="44"/>
      <c r="RWQ153" s="44"/>
      <c r="RWR153" s="44"/>
      <c r="RWS153" s="44"/>
      <c r="RWT153" s="44"/>
      <c r="RWU153" s="44"/>
      <c r="RWV153" s="44"/>
      <c r="RWW153" s="44"/>
      <c r="RXD153" s="44"/>
      <c r="RXE153" s="44"/>
      <c r="RXF153" s="44"/>
      <c r="RXG153" s="44"/>
      <c r="RXH153" s="44"/>
      <c r="RXI153" s="44"/>
      <c r="RXJ153" s="44"/>
      <c r="RXK153" s="44"/>
      <c r="RXL153" s="44"/>
      <c r="RXM153" s="44"/>
      <c r="RXN153" s="44"/>
      <c r="RXO153" s="44"/>
      <c r="RXP153" s="44"/>
      <c r="RXQ153" s="44"/>
      <c r="RXR153" s="44"/>
      <c r="RXS153" s="44"/>
      <c r="RXT153" s="44"/>
      <c r="RXU153" s="44"/>
      <c r="RXV153" s="44"/>
      <c r="RXW153" s="44"/>
      <c r="RXX153" s="44"/>
      <c r="RXY153" s="44"/>
      <c r="RXZ153" s="44"/>
      <c r="RYA153" s="44"/>
      <c r="RYB153" s="44"/>
      <c r="RYC153" s="44"/>
      <c r="RYD153" s="44"/>
      <c r="RYE153" s="44"/>
      <c r="RYF153" s="44"/>
      <c r="RYG153" s="44"/>
      <c r="RYH153" s="44"/>
      <c r="RYI153" s="44"/>
      <c r="RYJ153" s="44"/>
      <c r="RYK153" s="44"/>
      <c r="RYL153" s="44"/>
      <c r="RYM153" s="44"/>
      <c r="RYN153" s="44"/>
      <c r="RYO153" s="44"/>
      <c r="RYP153" s="44"/>
      <c r="RYQ153" s="44"/>
      <c r="RYR153" s="44"/>
      <c r="RYS153" s="44"/>
      <c r="RYT153" s="44"/>
      <c r="RYU153" s="44"/>
      <c r="RYV153" s="44"/>
      <c r="RYW153" s="44"/>
      <c r="RYX153" s="44"/>
      <c r="RYY153" s="44"/>
      <c r="RYZ153" s="44"/>
      <c r="RZA153" s="44"/>
      <c r="RZB153" s="44"/>
      <c r="RZC153" s="44"/>
      <c r="RZD153" s="44"/>
      <c r="RZE153" s="44"/>
      <c r="RZF153" s="44"/>
      <c r="RZG153" s="44"/>
      <c r="RZH153" s="44"/>
      <c r="RZI153" s="44"/>
      <c r="RZJ153" s="44"/>
      <c r="RZK153" s="44"/>
      <c r="RZL153" s="44"/>
      <c r="RZM153" s="44"/>
      <c r="RZN153" s="44"/>
      <c r="RZO153" s="44"/>
      <c r="RZP153" s="44"/>
      <c r="RZQ153" s="44"/>
      <c r="RZR153" s="44"/>
      <c r="RZS153" s="44"/>
      <c r="RZT153" s="44"/>
      <c r="RZU153" s="44"/>
      <c r="RZV153" s="44"/>
      <c r="RZW153" s="44"/>
      <c r="RZX153" s="44"/>
      <c r="RZY153" s="44"/>
      <c r="RZZ153" s="44"/>
      <c r="SAA153" s="44"/>
      <c r="SAB153" s="44"/>
      <c r="SAC153" s="44"/>
      <c r="SAD153" s="44"/>
      <c r="SAE153" s="44"/>
      <c r="SAF153" s="44"/>
      <c r="SAG153" s="44"/>
      <c r="SAH153" s="44"/>
      <c r="SAI153" s="44"/>
      <c r="SAJ153" s="44"/>
      <c r="SAK153" s="44"/>
      <c r="SAL153" s="44"/>
      <c r="SAM153" s="44"/>
      <c r="SAN153" s="44"/>
      <c r="SAO153" s="44"/>
      <c r="SAP153" s="44"/>
      <c r="SAQ153" s="44"/>
      <c r="SAR153" s="44"/>
      <c r="SAS153" s="44"/>
      <c r="SAT153" s="44"/>
      <c r="SAU153" s="44"/>
      <c r="SAV153" s="44"/>
      <c r="SAW153" s="44"/>
      <c r="SAX153" s="44"/>
      <c r="SAY153" s="44"/>
      <c r="SAZ153" s="44"/>
      <c r="SBA153" s="44"/>
      <c r="SBB153" s="44"/>
      <c r="SBC153" s="44"/>
      <c r="SBD153" s="44"/>
      <c r="SBE153" s="44"/>
      <c r="SBF153" s="44"/>
      <c r="SBG153" s="44"/>
      <c r="SBH153" s="44"/>
      <c r="SBI153" s="44"/>
      <c r="SBJ153" s="44"/>
      <c r="SBK153" s="44"/>
      <c r="SBL153" s="44"/>
      <c r="SBM153" s="44"/>
      <c r="SBN153" s="44"/>
      <c r="SBO153" s="44"/>
      <c r="SBP153" s="44"/>
      <c r="SBQ153" s="44"/>
      <c r="SBR153" s="44"/>
      <c r="SBS153" s="44"/>
      <c r="SBT153" s="44"/>
      <c r="SBU153" s="44"/>
      <c r="SBV153" s="44"/>
      <c r="SBW153" s="44"/>
      <c r="SBX153" s="44"/>
      <c r="SBY153" s="44"/>
      <c r="SBZ153" s="44"/>
      <c r="SCA153" s="44"/>
      <c r="SCB153" s="44"/>
      <c r="SCC153" s="44"/>
      <c r="SCD153" s="44"/>
      <c r="SCE153" s="44"/>
      <c r="SCF153" s="44"/>
      <c r="SCG153" s="44"/>
      <c r="SCH153" s="44"/>
      <c r="SCI153" s="44"/>
      <c r="SCJ153" s="44"/>
      <c r="SCK153" s="44"/>
      <c r="SCL153" s="44"/>
      <c r="SCM153" s="44"/>
      <c r="SCN153" s="44"/>
      <c r="SCO153" s="44"/>
      <c r="SCP153" s="44"/>
      <c r="SCQ153" s="44"/>
      <c r="SCR153" s="44"/>
      <c r="SCS153" s="44"/>
      <c r="SCT153" s="44"/>
      <c r="SCU153" s="44"/>
      <c r="SCV153" s="44"/>
      <c r="SCW153" s="44"/>
      <c r="SCX153" s="44"/>
      <c r="SCY153" s="44"/>
      <c r="SCZ153" s="44"/>
      <c r="SDA153" s="44"/>
      <c r="SDB153" s="44"/>
      <c r="SDC153" s="44"/>
      <c r="SDD153" s="44"/>
      <c r="SDE153" s="44"/>
      <c r="SDF153" s="44"/>
      <c r="SDG153" s="44"/>
      <c r="SDH153" s="44"/>
      <c r="SDI153" s="44"/>
      <c r="SDJ153" s="44"/>
      <c r="SDK153" s="44"/>
      <c r="SDL153" s="44"/>
      <c r="SDM153" s="44"/>
      <c r="SDN153" s="44"/>
      <c r="SDO153" s="44"/>
      <c r="SDP153" s="44"/>
      <c r="SDQ153" s="44"/>
      <c r="SDR153" s="44"/>
      <c r="SDS153" s="44"/>
      <c r="SDT153" s="44"/>
      <c r="SDU153" s="44"/>
      <c r="SDV153" s="44"/>
      <c r="SDW153" s="44"/>
      <c r="SDX153" s="44"/>
      <c r="SDY153" s="44"/>
      <c r="SDZ153" s="44"/>
      <c r="SEA153" s="44"/>
      <c r="SEB153" s="44"/>
      <c r="SEC153" s="44"/>
      <c r="SED153" s="44"/>
      <c r="SEE153" s="44"/>
      <c r="SEF153" s="44"/>
      <c r="SEG153" s="44"/>
      <c r="SEH153" s="44"/>
      <c r="SEI153" s="44"/>
      <c r="SEJ153" s="44"/>
      <c r="SEK153" s="44"/>
      <c r="SEL153" s="44"/>
      <c r="SEM153" s="44"/>
      <c r="SEN153" s="44"/>
      <c r="SEO153" s="44"/>
      <c r="SEP153" s="44"/>
      <c r="SEQ153" s="44"/>
      <c r="SER153" s="44"/>
      <c r="SES153" s="44"/>
      <c r="SET153" s="44"/>
      <c r="SEU153" s="44"/>
      <c r="SEV153" s="44"/>
      <c r="SEW153" s="44"/>
      <c r="SEX153" s="44"/>
      <c r="SEY153" s="44"/>
      <c r="SEZ153" s="44"/>
      <c r="SFA153" s="44"/>
      <c r="SFB153" s="44"/>
      <c r="SFC153" s="44"/>
      <c r="SFD153" s="44"/>
      <c r="SFE153" s="44"/>
      <c r="SFF153" s="44"/>
      <c r="SFG153" s="44"/>
      <c r="SFH153" s="44"/>
      <c r="SFI153" s="44"/>
      <c r="SFJ153" s="44"/>
      <c r="SFK153" s="44"/>
      <c r="SFL153" s="44"/>
      <c r="SFM153" s="44"/>
      <c r="SFN153" s="44"/>
      <c r="SFO153" s="44"/>
      <c r="SFP153" s="44"/>
      <c r="SFQ153" s="44"/>
      <c r="SFR153" s="44"/>
      <c r="SFS153" s="44"/>
      <c r="SFT153" s="44"/>
      <c r="SFU153" s="44"/>
      <c r="SFV153" s="44"/>
      <c r="SFW153" s="44"/>
      <c r="SFX153" s="44"/>
      <c r="SFY153" s="44"/>
      <c r="SFZ153" s="44"/>
      <c r="SGA153" s="44"/>
      <c r="SGB153" s="44"/>
      <c r="SGC153" s="44"/>
      <c r="SGD153" s="44"/>
      <c r="SGE153" s="44"/>
      <c r="SGF153" s="44"/>
      <c r="SGG153" s="44"/>
      <c r="SGH153" s="44"/>
      <c r="SGI153" s="44"/>
      <c r="SGJ153" s="44"/>
      <c r="SGK153" s="44"/>
      <c r="SGL153" s="44"/>
      <c r="SGM153" s="44"/>
      <c r="SGN153" s="44"/>
      <c r="SGO153" s="44"/>
      <c r="SGP153" s="44"/>
      <c r="SGQ153" s="44"/>
      <c r="SGR153" s="44"/>
      <c r="SGS153" s="44"/>
      <c r="SGZ153" s="44"/>
      <c r="SHA153" s="44"/>
      <c r="SHB153" s="44"/>
      <c r="SHC153" s="44"/>
      <c r="SHD153" s="44"/>
      <c r="SHE153" s="44"/>
      <c r="SHF153" s="44"/>
      <c r="SHG153" s="44"/>
      <c r="SHH153" s="44"/>
      <c r="SHI153" s="44"/>
      <c r="SHJ153" s="44"/>
      <c r="SHK153" s="44"/>
      <c r="SHL153" s="44"/>
      <c r="SHM153" s="44"/>
      <c r="SHN153" s="44"/>
      <c r="SHO153" s="44"/>
      <c r="SHP153" s="44"/>
      <c r="SHQ153" s="44"/>
      <c r="SHR153" s="44"/>
      <c r="SHS153" s="44"/>
      <c r="SHT153" s="44"/>
      <c r="SHU153" s="44"/>
      <c r="SHV153" s="44"/>
      <c r="SHW153" s="44"/>
      <c r="SHX153" s="44"/>
      <c r="SHY153" s="44"/>
      <c r="SHZ153" s="44"/>
      <c r="SIA153" s="44"/>
      <c r="SIB153" s="44"/>
      <c r="SIC153" s="44"/>
      <c r="SID153" s="44"/>
      <c r="SIE153" s="44"/>
      <c r="SIF153" s="44"/>
      <c r="SIG153" s="44"/>
      <c r="SIH153" s="44"/>
      <c r="SII153" s="44"/>
      <c r="SIJ153" s="44"/>
      <c r="SIK153" s="44"/>
      <c r="SIL153" s="44"/>
      <c r="SIM153" s="44"/>
      <c r="SIN153" s="44"/>
      <c r="SIO153" s="44"/>
      <c r="SIP153" s="44"/>
      <c r="SIQ153" s="44"/>
      <c r="SIR153" s="44"/>
      <c r="SIS153" s="44"/>
      <c r="SIT153" s="44"/>
      <c r="SIU153" s="44"/>
      <c r="SIV153" s="44"/>
      <c r="SIW153" s="44"/>
      <c r="SIX153" s="44"/>
      <c r="SIY153" s="44"/>
      <c r="SIZ153" s="44"/>
      <c r="SJA153" s="44"/>
      <c r="SJB153" s="44"/>
      <c r="SJC153" s="44"/>
      <c r="SJD153" s="44"/>
      <c r="SJE153" s="44"/>
      <c r="SJF153" s="44"/>
      <c r="SJG153" s="44"/>
      <c r="SJH153" s="44"/>
      <c r="SJI153" s="44"/>
      <c r="SJJ153" s="44"/>
      <c r="SJK153" s="44"/>
      <c r="SJL153" s="44"/>
      <c r="SJM153" s="44"/>
      <c r="SJN153" s="44"/>
      <c r="SJO153" s="44"/>
      <c r="SJP153" s="44"/>
      <c r="SJQ153" s="44"/>
      <c r="SJR153" s="44"/>
      <c r="SJS153" s="44"/>
      <c r="SJT153" s="44"/>
      <c r="SJU153" s="44"/>
      <c r="SJV153" s="44"/>
      <c r="SJW153" s="44"/>
      <c r="SJX153" s="44"/>
      <c r="SJY153" s="44"/>
      <c r="SJZ153" s="44"/>
      <c r="SKA153" s="44"/>
      <c r="SKB153" s="44"/>
      <c r="SKC153" s="44"/>
      <c r="SKD153" s="44"/>
      <c r="SKE153" s="44"/>
      <c r="SKF153" s="44"/>
      <c r="SKG153" s="44"/>
      <c r="SKH153" s="44"/>
      <c r="SKI153" s="44"/>
      <c r="SKJ153" s="44"/>
      <c r="SKK153" s="44"/>
      <c r="SKL153" s="44"/>
      <c r="SKM153" s="44"/>
      <c r="SKN153" s="44"/>
      <c r="SKO153" s="44"/>
      <c r="SKP153" s="44"/>
      <c r="SKQ153" s="44"/>
      <c r="SKR153" s="44"/>
      <c r="SKS153" s="44"/>
      <c r="SKT153" s="44"/>
      <c r="SKU153" s="44"/>
      <c r="SKV153" s="44"/>
      <c r="SKW153" s="44"/>
      <c r="SKX153" s="44"/>
      <c r="SKY153" s="44"/>
      <c r="SKZ153" s="44"/>
      <c r="SLA153" s="44"/>
      <c r="SLB153" s="44"/>
      <c r="SLC153" s="44"/>
      <c r="SLD153" s="44"/>
      <c r="SLE153" s="44"/>
      <c r="SLF153" s="44"/>
      <c r="SLG153" s="44"/>
      <c r="SLH153" s="44"/>
      <c r="SLI153" s="44"/>
      <c r="SLJ153" s="44"/>
      <c r="SLK153" s="44"/>
      <c r="SLL153" s="44"/>
      <c r="SLM153" s="44"/>
      <c r="SLN153" s="44"/>
      <c r="SLO153" s="44"/>
      <c r="SLP153" s="44"/>
      <c r="SLQ153" s="44"/>
      <c r="SLR153" s="44"/>
      <c r="SLS153" s="44"/>
      <c r="SLT153" s="44"/>
      <c r="SLU153" s="44"/>
      <c r="SLV153" s="44"/>
      <c r="SLW153" s="44"/>
      <c r="SLX153" s="44"/>
      <c r="SLY153" s="44"/>
      <c r="SLZ153" s="44"/>
      <c r="SMA153" s="44"/>
      <c r="SMB153" s="44"/>
      <c r="SMC153" s="44"/>
      <c r="SMD153" s="44"/>
      <c r="SME153" s="44"/>
      <c r="SMF153" s="44"/>
      <c r="SMG153" s="44"/>
      <c r="SMH153" s="44"/>
      <c r="SMI153" s="44"/>
      <c r="SMJ153" s="44"/>
      <c r="SMK153" s="44"/>
      <c r="SML153" s="44"/>
      <c r="SMM153" s="44"/>
      <c r="SMN153" s="44"/>
      <c r="SMO153" s="44"/>
      <c r="SMP153" s="44"/>
      <c r="SMQ153" s="44"/>
      <c r="SMR153" s="44"/>
      <c r="SMS153" s="44"/>
      <c r="SMT153" s="44"/>
      <c r="SMU153" s="44"/>
      <c r="SMV153" s="44"/>
      <c r="SMW153" s="44"/>
      <c r="SMX153" s="44"/>
      <c r="SMY153" s="44"/>
      <c r="SMZ153" s="44"/>
      <c r="SNA153" s="44"/>
      <c r="SNB153" s="44"/>
      <c r="SNC153" s="44"/>
      <c r="SND153" s="44"/>
      <c r="SNE153" s="44"/>
      <c r="SNF153" s="44"/>
      <c r="SNG153" s="44"/>
      <c r="SNH153" s="44"/>
      <c r="SNI153" s="44"/>
      <c r="SNJ153" s="44"/>
      <c r="SNK153" s="44"/>
      <c r="SNL153" s="44"/>
      <c r="SNM153" s="44"/>
      <c r="SNN153" s="44"/>
      <c r="SNO153" s="44"/>
      <c r="SNP153" s="44"/>
      <c r="SNQ153" s="44"/>
      <c r="SNR153" s="44"/>
      <c r="SNS153" s="44"/>
      <c r="SNT153" s="44"/>
      <c r="SNU153" s="44"/>
      <c r="SNV153" s="44"/>
      <c r="SNW153" s="44"/>
      <c r="SNX153" s="44"/>
      <c r="SNY153" s="44"/>
      <c r="SNZ153" s="44"/>
      <c r="SOA153" s="44"/>
      <c r="SOB153" s="44"/>
      <c r="SOC153" s="44"/>
      <c r="SOD153" s="44"/>
      <c r="SOE153" s="44"/>
      <c r="SOF153" s="44"/>
      <c r="SOG153" s="44"/>
      <c r="SOH153" s="44"/>
      <c r="SOI153" s="44"/>
      <c r="SOJ153" s="44"/>
      <c r="SOK153" s="44"/>
      <c r="SOL153" s="44"/>
      <c r="SOM153" s="44"/>
      <c r="SON153" s="44"/>
      <c r="SOO153" s="44"/>
      <c r="SOP153" s="44"/>
      <c r="SOQ153" s="44"/>
      <c r="SOR153" s="44"/>
      <c r="SOS153" s="44"/>
      <c r="SOT153" s="44"/>
      <c r="SOU153" s="44"/>
      <c r="SOV153" s="44"/>
      <c r="SOW153" s="44"/>
      <c r="SOX153" s="44"/>
      <c r="SOY153" s="44"/>
      <c r="SOZ153" s="44"/>
      <c r="SPA153" s="44"/>
      <c r="SPB153" s="44"/>
      <c r="SPC153" s="44"/>
      <c r="SPD153" s="44"/>
      <c r="SPE153" s="44"/>
      <c r="SPF153" s="44"/>
      <c r="SPG153" s="44"/>
      <c r="SPH153" s="44"/>
      <c r="SPI153" s="44"/>
      <c r="SPJ153" s="44"/>
      <c r="SPK153" s="44"/>
      <c r="SPL153" s="44"/>
      <c r="SPM153" s="44"/>
      <c r="SPN153" s="44"/>
      <c r="SPO153" s="44"/>
      <c r="SPP153" s="44"/>
      <c r="SPQ153" s="44"/>
      <c r="SPR153" s="44"/>
      <c r="SPS153" s="44"/>
      <c r="SPT153" s="44"/>
      <c r="SPU153" s="44"/>
      <c r="SPV153" s="44"/>
      <c r="SPW153" s="44"/>
      <c r="SPX153" s="44"/>
      <c r="SPY153" s="44"/>
      <c r="SPZ153" s="44"/>
      <c r="SQA153" s="44"/>
      <c r="SQB153" s="44"/>
      <c r="SQC153" s="44"/>
      <c r="SQD153" s="44"/>
      <c r="SQE153" s="44"/>
      <c r="SQF153" s="44"/>
      <c r="SQG153" s="44"/>
      <c r="SQH153" s="44"/>
      <c r="SQI153" s="44"/>
      <c r="SQJ153" s="44"/>
      <c r="SQK153" s="44"/>
      <c r="SQL153" s="44"/>
      <c r="SQM153" s="44"/>
      <c r="SQN153" s="44"/>
      <c r="SQO153" s="44"/>
      <c r="SQV153" s="44"/>
      <c r="SQW153" s="44"/>
      <c r="SQX153" s="44"/>
      <c r="SQY153" s="44"/>
      <c r="SQZ153" s="44"/>
      <c r="SRA153" s="44"/>
      <c r="SRB153" s="44"/>
      <c r="SRC153" s="44"/>
      <c r="SRD153" s="44"/>
      <c r="SRE153" s="44"/>
      <c r="SRF153" s="44"/>
      <c r="SRG153" s="44"/>
      <c r="SRH153" s="44"/>
      <c r="SRI153" s="44"/>
      <c r="SRJ153" s="44"/>
      <c r="SRK153" s="44"/>
      <c r="SRL153" s="44"/>
      <c r="SRM153" s="44"/>
      <c r="SRN153" s="44"/>
      <c r="SRO153" s="44"/>
      <c r="SRP153" s="44"/>
      <c r="SRQ153" s="44"/>
      <c r="SRR153" s="44"/>
      <c r="SRS153" s="44"/>
      <c r="SRT153" s="44"/>
      <c r="SRU153" s="44"/>
      <c r="SRV153" s="44"/>
      <c r="SRW153" s="44"/>
      <c r="SRX153" s="44"/>
      <c r="SRY153" s="44"/>
      <c r="SRZ153" s="44"/>
      <c r="SSA153" s="44"/>
      <c r="SSB153" s="44"/>
      <c r="SSC153" s="44"/>
      <c r="SSD153" s="44"/>
      <c r="SSE153" s="44"/>
      <c r="SSF153" s="44"/>
      <c r="SSG153" s="44"/>
      <c r="SSH153" s="44"/>
      <c r="SSI153" s="44"/>
      <c r="SSJ153" s="44"/>
      <c r="SSK153" s="44"/>
      <c r="SSL153" s="44"/>
      <c r="SSM153" s="44"/>
      <c r="SSN153" s="44"/>
      <c r="SSO153" s="44"/>
      <c r="SSP153" s="44"/>
      <c r="SSQ153" s="44"/>
      <c r="SSR153" s="44"/>
      <c r="SSS153" s="44"/>
      <c r="SST153" s="44"/>
      <c r="SSU153" s="44"/>
      <c r="SSV153" s="44"/>
      <c r="SSW153" s="44"/>
      <c r="SSX153" s="44"/>
      <c r="SSY153" s="44"/>
      <c r="SSZ153" s="44"/>
      <c r="STA153" s="44"/>
      <c r="STB153" s="44"/>
      <c r="STC153" s="44"/>
      <c r="STD153" s="44"/>
      <c r="STE153" s="44"/>
      <c r="STF153" s="44"/>
      <c r="STG153" s="44"/>
      <c r="STH153" s="44"/>
      <c r="STI153" s="44"/>
      <c r="STJ153" s="44"/>
      <c r="STK153" s="44"/>
      <c r="STL153" s="44"/>
      <c r="STM153" s="44"/>
      <c r="STN153" s="44"/>
      <c r="STO153" s="44"/>
      <c r="STP153" s="44"/>
      <c r="STQ153" s="44"/>
      <c r="STR153" s="44"/>
      <c r="STS153" s="44"/>
      <c r="STT153" s="44"/>
      <c r="STU153" s="44"/>
      <c r="STV153" s="44"/>
      <c r="STW153" s="44"/>
      <c r="STX153" s="44"/>
      <c r="STY153" s="44"/>
      <c r="STZ153" s="44"/>
      <c r="SUA153" s="44"/>
      <c r="SUB153" s="44"/>
      <c r="SUC153" s="44"/>
      <c r="SUD153" s="44"/>
      <c r="SUE153" s="44"/>
      <c r="SUF153" s="44"/>
      <c r="SUG153" s="44"/>
      <c r="SUH153" s="44"/>
      <c r="SUI153" s="44"/>
      <c r="SUJ153" s="44"/>
      <c r="SUK153" s="44"/>
      <c r="SUL153" s="44"/>
      <c r="SUM153" s="44"/>
      <c r="SUN153" s="44"/>
      <c r="SUO153" s="44"/>
      <c r="SUP153" s="44"/>
      <c r="SUQ153" s="44"/>
      <c r="SUR153" s="44"/>
      <c r="SUS153" s="44"/>
      <c r="SUT153" s="44"/>
      <c r="SUU153" s="44"/>
      <c r="SUV153" s="44"/>
      <c r="SUW153" s="44"/>
      <c r="SUX153" s="44"/>
      <c r="SUY153" s="44"/>
      <c r="SUZ153" s="44"/>
      <c r="SVA153" s="44"/>
      <c r="SVB153" s="44"/>
      <c r="SVC153" s="44"/>
      <c r="SVD153" s="44"/>
      <c r="SVE153" s="44"/>
      <c r="SVF153" s="44"/>
      <c r="SVG153" s="44"/>
      <c r="SVH153" s="44"/>
      <c r="SVI153" s="44"/>
      <c r="SVJ153" s="44"/>
      <c r="SVK153" s="44"/>
      <c r="SVL153" s="44"/>
      <c r="SVM153" s="44"/>
      <c r="SVN153" s="44"/>
      <c r="SVO153" s="44"/>
      <c r="SVP153" s="44"/>
      <c r="SVQ153" s="44"/>
      <c r="SVR153" s="44"/>
      <c r="SVS153" s="44"/>
      <c r="SVT153" s="44"/>
      <c r="SVU153" s="44"/>
      <c r="SVV153" s="44"/>
      <c r="SVW153" s="44"/>
      <c r="SVX153" s="44"/>
      <c r="SVY153" s="44"/>
      <c r="SVZ153" s="44"/>
      <c r="SWA153" s="44"/>
      <c r="SWB153" s="44"/>
      <c r="SWC153" s="44"/>
      <c r="SWD153" s="44"/>
      <c r="SWE153" s="44"/>
      <c r="SWF153" s="44"/>
      <c r="SWG153" s="44"/>
      <c r="SWH153" s="44"/>
      <c r="SWI153" s="44"/>
      <c r="SWJ153" s="44"/>
      <c r="SWK153" s="44"/>
      <c r="SWL153" s="44"/>
      <c r="SWM153" s="44"/>
      <c r="SWN153" s="44"/>
      <c r="SWO153" s="44"/>
      <c r="SWP153" s="44"/>
      <c r="SWQ153" s="44"/>
      <c r="SWR153" s="44"/>
      <c r="SWS153" s="44"/>
      <c r="SWT153" s="44"/>
      <c r="SWU153" s="44"/>
      <c r="SWV153" s="44"/>
      <c r="SWW153" s="44"/>
      <c r="SWX153" s="44"/>
      <c r="SWY153" s="44"/>
      <c r="SWZ153" s="44"/>
      <c r="SXA153" s="44"/>
      <c r="SXB153" s="44"/>
      <c r="SXC153" s="44"/>
      <c r="SXD153" s="44"/>
      <c r="SXE153" s="44"/>
      <c r="SXF153" s="44"/>
      <c r="SXG153" s="44"/>
      <c r="SXH153" s="44"/>
      <c r="SXI153" s="44"/>
      <c r="SXJ153" s="44"/>
      <c r="SXK153" s="44"/>
      <c r="SXL153" s="44"/>
      <c r="SXM153" s="44"/>
      <c r="SXN153" s="44"/>
      <c r="SXO153" s="44"/>
      <c r="SXP153" s="44"/>
      <c r="SXQ153" s="44"/>
      <c r="SXR153" s="44"/>
      <c r="SXS153" s="44"/>
      <c r="SXT153" s="44"/>
      <c r="SXU153" s="44"/>
      <c r="SXV153" s="44"/>
      <c r="SXW153" s="44"/>
      <c r="SXX153" s="44"/>
      <c r="SXY153" s="44"/>
      <c r="SXZ153" s="44"/>
      <c r="SYA153" s="44"/>
      <c r="SYB153" s="44"/>
      <c r="SYC153" s="44"/>
      <c r="SYD153" s="44"/>
      <c r="SYE153" s="44"/>
      <c r="SYF153" s="44"/>
      <c r="SYG153" s="44"/>
      <c r="SYH153" s="44"/>
      <c r="SYI153" s="44"/>
      <c r="SYJ153" s="44"/>
      <c r="SYK153" s="44"/>
      <c r="SYL153" s="44"/>
      <c r="SYM153" s="44"/>
      <c r="SYN153" s="44"/>
      <c r="SYO153" s="44"/>
      <c r="SYP153" s="44"/>
      <c r="SYQ153" s="44"/>
      <c r="SYR153" s="44"/>
      <c r="SYS153" s="44"/>
      <c r="SYT153" s="44"/>
      <c r="SYU153" s="44"/>
      <c r="SYV153" s="44"/>
      <c r="SYW153" s="44"/>
      <c r="SYX153" s="44"/>
      <c r="SYY153" s="44"/>
      <c r="SYZ153" s="44"/>
      <c r="SZA153" s="44"/>
      <c r="SZB153" s="44"/>
      <c r="SZC153" s="44"/>
      <c r="SZD153" s="44"/>
      <c r="SZE153" s="44"/>
      <c r="SZF153" s="44"/>
      <c r="SZG153" s="44"/>
      <c r="SZH153" s="44"/>
      <c r="SZI153" s="44"/>
      <c r="SZJ153" s="44"/>
      <c r="SZK153" s="44"/>
      <c r="SZL153" s="44"/>
      <c r="SZM153" s="44"/>
      <c r="SZN153" s="44"/>
      <c r="SZO153" s="44"/>
      <c r="SZP153" s="44"/>
      <c r="SZQ153" s="44"/>
      <c r="SZR153" s="44"/>
      <c r="SZS153" s="44"/>
      <c r="SZT153" s="44"/>
      <c r="SZU153" s="44"/>
      <c r="SZV153" s="44"/>
      <c r="SZW153" s="44"/>
      <c r="SZX153" s="44"/>
      <c r="SZY153" s="44"/>
      <c r="SZZ153" s="44"/>
      <c r="TAA153" s="44"/>
      <c r="TAB153" s="44"/>
      <c r="TAC153" s="44"/>
      <c r="TAD153" s="44"/>
      <c r="TAE153" s="44"/>
      <c r="TAF153" s="44"/>
      <c r="TAG153" s="44"/>
      <c r="TAH153" s="44"/>
      <c r="TAI153" s="44"/>
      <c r="TAJ153" s="44"/>
      <c r="TAK153" s="44"/>
      <c r="TAR153" s="44"/>
      <c r="TAS153" s="44"/>
      <c r="TAT153" s="44"/>
      <c r="TAU153" s="44"/>
      <c r="TAV153" s="44"/>
      <c r="TAW153" s="44"/>
      <c r="TAX153" s="44"/>
      <c r="TAY153" s="44"/>
      <c r="TAZ153" s="44"/>
      <c r="TBA153" s="44"/>
      <c r="TBB153" s="44"/>
      <c r="TBC153" s="44"/>
      <c r="TBD153" s="44"/>
      <c r="TBE153" s="44"/>
      <c r="TBF153" s="44"/>
      <c r="TBG153" s="44"/>
      <c r="TBH153" s="44"/>
      <c r="TBI153" s="44"/>
      <c r="TBJ153" s="44"/>
      <c r="TBK153" s="44"/>
      <c r="TBL153" s="44"/>
      <c r="TBM153" s="44"/>
      <c r="TBN153" s="44"/>
      <c r="TBO153" s="44"/>
      <c r="TBP153" s="44"/>
      <c r="TBQ153" s="44"/>
      <c r="TBR153" s="44"/>
      <c r="TBS153" s="44"/>
      <c r="TBT153" s="44"/>
      <c r="TBU153" s="44"/>
      <c r="TBV153" s="44"/>
      <c r="TBW153" s="44"/>
      <c r="TBX153" s="44"/>
      <c r="TBY153" s="44"/>
      <c r="TBZ153" s="44"/>
      <c r="TCA153" s="44"/>
      <c r="TCB153" s="44"/>
      <c r="TCC153" s="44"/>
      <c r="TCD153" s="44"/>
      <c r="TCE153" s="44"/>
      <c r="TCF153" s="44"/>
      <c r="TCG153" s="44"/>
      <c r="TCH153" s="44"/>
      <c r="TCI153" s="44"/>
      <c r="TCJ153" s="44"/>
      <c r="TCK153" s="44"/>
      <c r="TCL153" s="44"/>
      <c r="TCM153" s="44"/>
      <c r="TCN153" s="44"/>
      <c r="TCO153" s="44"/>
      <c r="TCP153" s="44"/>
      <c r="TCQ153" s="44"/>
      <c r="TCR153" s="44"/>
      <c r="TCS153" s="44"/>
      <c r="TCT153" s="44"/>
      <c r="TCU153" s="44"/>
      <c r="TCV153" s="44"/>
      <c r="TCW153" s="44"/>
      <c r="TCX153" s="44"/>
      <c r="TCY153" s="44"/>
      <c r="TCZ153" s="44"/>
      <c r="TDA153" s="44"/>
      <c r="TDB153" s="44"/>
      <c r="TDC153" s="44"/>
      <c r="TDD153" s="44"/>
      <c r="TDE153" s="44"/>
      <c r="TDF153" s="44"/>
      <c r="TDG153" s="44"/>
      <c r="TDH153" s="44"/>
      <c r="TDI153" s="44"/>
      <c r="TDJ153" s="44"/>
      <c r="TDK153" s="44"/>
      <c r="TDL153" s="44"/>
      <c r="TDM153" s="44"/>
      <c r="TDN153" s="44"/>
      <c r="TDO153" s="44"/>
      <c r="TDP153" s="44"/>
      <c r="TDQ153" s="44"/>
      <c r="TDR153" s="44"/>
      <c r="TDS153" s="44"/>
      <c r="TDT153" s="44"/>
      <c r="TDU153" s="44"/>
      <c r="TDV153" s="44"/>
      <c r="TDW153" s="44"/>
      <c r="TDX153" s="44"/>
      <c r="TDY153" s="44"/>
      <c r="TDZ153" s="44"/>
      <c r="TEA153" s="44"/>
      <c r="TEB153" s="44"/>
      <c r="TEC153" s="44"/>
      <c r="TED153" s="44"/>
      <c r="TEE153" s="44"/>
      <c r="TEF153" s="44"/>
      <c r="TEG153" s="44"/>
      <c r="TEH153" s="44"/>
      <c r="TEI153" s="44"/>
      <c r="TEJ153" s="44"/>
      <c r="TEK153" s="44"/>
      <c r="TEL153" s="44"/>
      <c r="TEM153" s="44"/>
      <c r="TEN153" s="44"/>
      <c r="TEO153" s="44"/>
      <c r="TEP153" s="44"/>
      <c r="TEQ153" s="44"/>
      <c r="TER153" s="44"/>
      <c r="TES153" s="44"/>
      <c r="TET153" s="44"/>
      <c r="TEU153" s="44"/>
      <c r="TEV153" s="44"/>
      <c r="TEW153" s="44"/>
      <c r="TEX153" s="44"/>
      <c r="TEY153" s="44"/>
      <c r="TEZ153" s="44"/>
      <c r="TFA153" s="44"/>
      <c r="TFB153" s="44"/>
      <c r="TFC153" s="44"/>
      <c r="TFD153" s="44"/>
      <c r="TFE153" s="44"/>
      <c r="TFF153" s="44"/>
      <c r="TFG153" s="44"/>
      <c r="TFH153" s="44"/>
      <c r="TFI153" s="44"/>
      <c r="TFJ153" s="44"/>
      <c r="TFK153" s="44"/>
      <c r="TFL153" s="44"/>
      <c r="TFM153" s="44"/>
      <c r="TFN153" s="44"/>
      <c r="TFO153" s="44"/>
      <c r="TFP153" s="44"/>
      <c r="TFQ153" s="44"/>
      <c r="TFR153" s="44"/>
      <c r="TFS153" s="44"/>
      <c r="TFT153" s="44"/>
      <c r="TFU153" s="44"/>
      <c r="TFV153" s="44"/>
      <c r="TFW153" s="44"/>
      <c r="TFX153" s="44"/>
      <c r="TFY153" s="44"/>
      <c r="TFZ153" s="44"/>
      <c r="TGA153" s="44"/>
      <c r="TGB153" s="44"/>
      <c r="TGC153" s="44"/>
      <c r="TGD153" s="44"/>
      <c r="TGE153" s="44"/>
      <c r="TGF153" s="44"/>
      <c r="TGG153" s="44"/>
      <c r="TGH153" s="44"/>
      <c r="TGI153" s="44"/>
      <c r="TGJ153" s="44"/>
      <c r="TGK153" s="44"/>
      <c r="TGL153" s="44"/>
      <c r="TGM153" s="44"/>
      <c r="TGN153" s="44"/>
      <c r="TGO153" s="44"/>
      <c r="TGP153" s="44"/>
      <c r="TGQ153" s="44"/>
      <c r="TGR153" s="44"/>
      <c r="TGS153" s="44"/>
      <c r="TGT153" s="44"/>
      <c r="TGU153" s="44"/>
      <c r="TGV153" s="44"/>
      <c r="TGW153" s="44"/>
      <c r="TGX153" s="44"/>
      <c r="TGY153" s="44"/>
      <c r="TGZ153" s="44"/>
      <c r="THA153" s="44"/>
      <c r="THB153" s="44"/>
      <c r="THC153" s="44"/>
      <c r="THD153" s="44"/>
      <c r="THE153" s="44"/>
      <c r="THF153" s="44"/>
      <c r="THG153" s="44"/>
      <c r="THH153" s="44"/>
      <c r="THI153" s="44"/>
      <c r="THJ153" s="44"/>
      <c r="THK153" s="44"/>
      <c r="THL153" s="44"/>
      <c r="THM153" s="44"/>
      <c r="THN153" s="44"/>
      <c r="THO153" s="44"/>
      <c r="THP153" s="44"/>
      <c r="THQ153" s="44"/>
      <c r="THR153" s="44"/>
      <c r="THS153" s="44"/>
      <c r="THT153" s="44"/>
      <c r="THU153" s="44"/>
      <c r="THV153" s="44"/>
      <c r="THW153" s="44"/>
      <c r="THX153" s="44"/>
      <c r="THY153" s="44"/>
      <c r="THZ153" s="44"/>
      <c r="TIA153" s="44"/>
      <c r="TIB153" s="44"/>
      <c r="TIC153" s="44"/>
      <c r="TID153" s="44"/>
      <c r="TIE153" s="44"/>
      <c r="TIF153" s="44"/>
      <c r="TIG153" s="44"/>
      <c r="TIH153" s="44"/>
      <c r="TII153" s="44"/>
      <c r="TIJ153" s="44"/>
      <c r="TIK153" s="44"/>
      <c r="TIL153" s="44"/>
      <c r="TIM153" s="44"/>
      <c r="TIN153" s="44"/>
      <c r="TIO153" s="44"/>
      <c r="TIP153" s="44"/>
      <c r="TIQ153" s="44"/>
      <c r="TIR153" s="44"/>
      <c r="TIS153" s="44"/>
      <c r="TIT153" s="44"/>
      <c r="TIU153" s="44"/>
      <c r="TIV153" s="44"/>
      <c r="TIW153" s="44"/>
      <c r="TIX153" s="44"/>
      <c r="TIY153" s="44"/>
      <c r="TIZ153" s="44"/>
      <c r="TJA153" s="44"/>
      <c r="TJB153" s="44"/>
      <c r="TJC153" s="44"/>
      <c r="TJD153" s="44"/>
      <c r="TJE153" s="44"/>
      <c r="TJF153" s="44"/>
      <c r="TJG153" s="44"/>
      <c r="TJH153" s="44"/>
      <c r="TJI153" s="44"/>
      <c r="TJJ153" s="44"/>
      <c r="TJK153" s="44"/>
      <c r="TJL153" s="44"/>
      <c r="TJM153" s="44"/>
      <c r="TJN153" s="44"/>
      <c r="TJO153" s="44"/>
      <c r="TJP153" s="44"/>
      <c r="TJQ153" s="44"/>
      <c r="TJR153" s="44"/>
      <c r="TJS153" s="44"/>
      <c r="TJT153" s="44"/>
      <c r="TJU153" s="44"/>
      <c r="TJV153" s="44"/>
      <c r="TJW153" s="44"/>
      <c r="TJX153" s="44"/>
      <c r="TJY153" s="44"/>
      <c r="TJZ153" s="44"/>
      <c r="TKA153" s="44"/>
      <c r="TKB153" s="44"/>
      <c r="TKC153" s="44"/>
      <c r="TKD153" s="44"/>
      <c r="TKE153" s="44"/>
      <c r="TKF153" s="44"/>
      <c r="TKG153" s="44"/>
      <c r="TKN153" s="44"/>
      <c r="TKO153" s="44"/>
      <c r="TKP153" s="44"/>
      <c r="TKQ153" s="44"/>
      <c r="TKR153" s="44"/>
      <c r="TKS153" s="44"/>
      <c r="TKT153" s="44"/>
      <c r="TKU153" s="44"/>
      <c r="TKV153" s="44"/>
      <c r="TKW153" s="44"/>
      <c r="TKX153" s="44"/>
      <c r="TKY153" s="44"/>
      <c r="TKZ153" s="44"/>
      <c r="TLA153" s="44"/>
      <c r="TLB153" s="44"/>
      <c r="TLC153" s="44"/>
      <c r="TLD153" s="44"/>
      <c r="TLE153" s="44"/>
      <c r="TLF153" s="44"/>
      <c r="TLG153" s="44"/>
      <c r="TLH153" s="44"/>
      <c r="TLI153" s="44"/>
      <c r="TLJ153" s="44"/>
      <c r="TLK153" s="44"/>
      <c r="TLL153" s="44"/>
      <c r="TLM153" s="44"/>
      <c r="TLN153" s="44"/>
      <c r="TLO153" s="44"/>
      <c r="TLP153" s="44"/>
      <c r="TLQ153" s="44"/>
      <c r="TLR153" s="44"/>
      <c r="TLS153" s="44"/>
      <c r="TLT153" s="44"/>
      <c r="TLU153" s="44"/>
      <c r="TLV153" s="44"/>
      <c r="TLW153" s="44"/>
      <c r="TLX153" s="44"/>
      <c r="TLY153" s="44"/>
      <c r="TLZ153" s="44"/>
      <c r="TMA153" s="44"/>
      <c r="TMB153" s="44"/>
      <c r="TMC153" s="44"/>
      <c r="TMD153" s="44"/>
      <c r="TME153" s="44"/>
      <c r="TMF153" s="44"/>
      <c r="TMG153" s="44"/>
      <c r="TMH153" s="44"/>
      <c r="TMI153" s="44"/>
      <c r="TMJ153" s="44"/>
      <c r="TMK153" s="44"/>
      <c r="TML153" s="44"/>
      <c r="TMM153" s="44"/>
      <c r="TMN153" s="44"/>
      <c r="TMO153" s="44"/>
      <c r="TMP153" s="44"/>
      <c r="TMQ153" s="44"/>
      <c r="TMR153" s="44"/>
      <c r="TMS153" s="44"/>
      <c r="TMT153" s="44"/>
      <c r="TMU153" s="44"/>
      <c r="TMV153" s="44"/>
      <c r="TMW153" s="44"/>
      <c r="TMX153" s="44"/>
      <c r="TMY153" s="44"/>
      <c r="TMZ153" s="44"/>
      <c r="TNA153" s="44"/>
      <c r="TNB153" s="44"/>
      <c r="TNC153" s="44"/>
      <c r="TND153" s="44"/>
      <c r="TNE153" s="44"/>
      <c r="TNF153" s="44"/>
      <c r="TNG153" s="44"/>
      <c r="TNH153" s="44"/>
      <c r="TNI153" s="44"/>
      <c r="TNJ153" s="44"/>
      <c r="TNK153" s="44"/>
      <c r="TNL153" s="44"/>
      <c r="TNM153" s="44"/>
      <c r="TNN153" s="44"/>
      <c r="TNO153" s="44"/>
      <c r="TNP153" s="44"/>
      <c r="TNQ153" s="44"/>
      <c r="TNR153" s="44"/>
      <c r="TNS153" s="44"/>
      <c r="TNT153" s="44"/>
      <c r="TNU153" s="44"/>
      <c r="TNV153" s="44"/>
      <c r="TNW153" s="44"/>
      <c r="TNX153" s="44"/>
      <c r="TNY153" s="44"/>
      <c r="TNZ153" s="44"/>
      <c r="TOA153" s="44"/>
      <c r="TOB153" s="44"/>
      <c r="TOC153" s="44"/>
      <c r="TOD153" s="44"/>
      <c r="TOE153" s="44"/>
      <c r="TOF153" s="44"/>
      <c r="TOG153" s="44"/>
      <c r="TOH153" s="44"/>
      <c r="TOI153" s="44"/>
      <c r="TOJ153" s="44"/>
      <c r="TOK153" s="44"/>
      <c r="TOL153" s="44"/>
      <c r="TOM153" s="44"/>
      <c r="TON153" s="44"/>
      <c r="TOO153" s="44"/>
      <c r="TOP153" s="44"/>
      <c r="TOQ153" s="44"/>
      <c r="TOR153" s="44"/>
      <c r="TOS153" s="44"/>
      <c r="TOT153" s="44"/>
      <c r="TOU153" s="44"/>
      <c r="TOV153" s="44"/>
      <c r="TOW153" s="44"/>
      <c r="TOX153" s="44"/>
      <c r="TOY153" s="44"/>
      <c r="TOZ153" s="44"/>
      <c r="TPA153" s="44"/>
      <c r="TPB153" s="44"/>
      <c r="TPC153" s="44"/>
      <c r="TPD153" s="44"/>
      <c r="TPE153" s="44"/>
      <c r="TPF153" s="44"/>
      <c r="TPG153" s="44"/>
      <c r="TPH153" s="44"/>
      <c r="TPI153" s="44"/>
      <c r="TPJ153" s="44"/>
      <c r="TPK153" s="44"/>
      <c r="TPL153" s="44"/>
      <c r="TPM153" s="44"/>
      <c r="TPN153" s="44"/>
      <c r="TPO153" s="44"/>
      <c r="TPP153" s="44"/>
      <c r="TPQ153" s="44"/>
      <c r="TPR153" s="44"/>
      <c r="TPS153" s="44"/>
      <c r="TPT153" s="44"/>
      <c r="TPU153" s="44"/>
      <c r="TPV153" s="44"/>
      <c r="TPW153" s="44"/>
      <c r="TPX153" s="44"/>
      <c r="TPY153" s="44"/>
      <c r="TPZ153" s="44"/>
      <c r="TQA153" s="44"/>
      <c r="TQB153" s="44"/>
      <c r="TQC153" s="44"/>
      <c r="TQD153" s="44"/>
      <c r="TQE153" s="44"/>
      <c r="TQF153" s="44"/>
      <c r="TQG153" s="44"/>
      <c r="TQH153" s="44"/>
      <c r="TQI153" s="44"/>
      <c r="TQJ153" s="44"/>
      <c r="TQK153" s="44"/>
      <c r="TQL153" s="44"/>
      <c r="TQM153" s="44"/>
      <c r="TQN153" s="44"/>
      <c r="TQO153" s="44"/>
      <c r="TQP153" s="44"/>
      <c r="TQQ153" s="44"/>
      <c r="TQR153" s="44"/>
      <c r="TQS153" s="44"/>
      <c r="TQT153" s="44"/>
      <c r="TQU153" s="44"/>
      <c r="TQV153" s="44"/>
      <c r="TQW153" s="44"/>
      <c r="TQX153" s="44"/>
      <c r="TQY153" s="44"/>
      <c r="TQZ153" s="44"/>
      <c r="TRA153" s="44"/>
      <c r="TRB153" s="44"/>
      <c r="TRC153" s="44"/>
      <c r="TRD153" s="44"/>
      <c r="TRE153" s="44"/>
      <c r="TRF153" s="44"/>
      <c r="TRG153" s="44"/>
      <c r="TRH153" s="44"/>
      <c r="TRI153" s="44"/>
      <c r="TRJ153" s="44"/>
      <c r="TRK153" s="44"/>
      <c r="TRL153" s="44"/>
      <c r="TRM153" s="44"/>
      <c r="TRN153" s="44"/>
      <c r="TRO153" s="44"/>
      <c r="TRP153" s="44"/>
      <c r="TRQ153" s="44"/>
      <c r="TRR153" s="44"/>
      <c r="TRS153" s="44"/>
      <c r="TRT153" s="44"/>
      <c r="TRU153" s="44"/>
      <c r="TRV153" s="44"/>
      <c r="TRW153" s="44"/>
      <c r="TRX153" s="44"/>
      <c r="TRY153" s="44"/>
      <c r="TRZ153" s="44"/>
      <c r="TSA153" s="44"/>
      <c r="TSB153" s="44"/>
      <c r="TSC153" s="44"/>
      <c r="TSD153" s="44"/>
      <c r="TSE153" s="44"/>
      <c r="TSF153" s="44"/>
      <c r="TSG153" s="44"/>
      <c r="TSH153" s="44"/>
      <c r="TSI153" s="44"/>
      <c r="TSJ153" s="44"/>
      <c r="TSK153" s="44"/>
      <c r="TSL153" s="44"/>
      <c r="TSM153" s="44"/>
      <c r="TSN153" s="44"/>
      <c r="TSO153" s="44"/>
      <c r="TSP153" s="44"/>
      <c r="TSQ153" s="44"/>
      <c r="TSR153" s="44"/>
      <c r="TSS153" s="44"/>
      <c r="TST153" s="44"/>
      <c r="TSU153" s="44"/>
      <c r="TSV153" s="44"/>
      <c r="TSW153" s="44"/>
      <c r="TSX153" s="44"/>
      <c r="TSY153" s="44"/>
      <c r="TSZ153" s="44"/>
      <c r="TTA153" s="44"/>
      <c r="TTB153" s="44"/>
      <c r="TTC153" s="44"/>
      <c r="TTD153" s="44"/>
      <c r="TTE153" s="44"/>
      <c r="TTF153" s="44"/>
      <c r="TTG153" s="44"/>
      <c r="TTH153" s="44"/>
      <c r="TTI153" s="44"/>
      <c r="TTJ153" s="44"/>
      <c r="TTK153" s="44"/>
      <c r="TTL153" s="44"/>
      <c r="TTM153" s="44"/>
      <c r="TTN153" s="44"/>
      <c r="TTO153" s="44"/>
      <c r="TTP153" s="44"/>
      <c r="TTQ153" s="44"/>
      <c r="TTR153" s="44"/>
      <c r="TTS153" s="44"/>
      <c r="TTT153" s="44"/>
      <c r="TTU153" s="44"/>
      <c r="TTV153" s="44"/>
      <c r="TTW153" s="44"/>
      <c r="TTX153" s="44"/>
      <c r="TTY153" s="44"/>
      <c r="TTZ153" s="44"/>
      <c r="TUA153" s="44"/>
      <c r="TUB153" s="44"/>
      <c r="TUC153" s="44"/>
      <c r="TUJ153" s="44"/>
      <c r="TUK153" s="44"/>
      <c r="TUL153" s="44"/>
      <c r="TUM153" s="44"/>
      <c r="TUN153" s="44"/>
      <c r="TUO153" s="44"/>
      <c r="TUP153" s="44"/>
      <c r="TUQ153" s="44"/>
      <c r="TUR153" s="44"/>
      <c r="TUS153" s="44"/>
      <c r="TUT153" s="44"/>
      <c r="TUU153" s="44"/>
      <c r="TUV153" s="44"/>
      <c r="TUW153" s="44"/>
      <c r="TUX153" s="44"/>
      <c r="TUY153" s="44"/>
      <c r="TUZ153" s="44"/>
      <c r="TVA153" s="44"/>
      <c r="TVB153" s="44"/>
      <c r="TVC153" s="44"/>
      <c r="TVD153" s="44"/>
      <c r="TVE153" s="44"/>
      <c r="TVF153" s="44"/>
      <c r="TVG153" s="44"/>
      <c r="TVH153" s="44"/>
      <c r="TVI153" s="44"/>
      <c r="TVJ153" s="44"/>
      <c r="TVK153" s="44"/>
      <c r="TVL153" s="44"/>
      <c r="TVM153" s="44"/>
      <c r="TVN153" s="44"/>
      <c r="TVO153" s="44"/>
      <c r="TVP153" s="44"/>
      <c r="TVQ153" s="44"/>
      <c r="TVR153" s="44"/>
      <c r="TVS153" s="44"/>
      <c r="TVT153" s="44"/>
      <c r="TVU153" s="44"/>
      <c r="TVV153" s="44"/>
      <c r="TVW153" s="44"/>
      <c r="TVX153" s="44"/>
      <c r="TVY153" s="44"/>
      <c r="TVZ153" s="44"/>
      <c r="TWA153" s="44"/>
      <c r="TWB153" s="44"/>
      <c r="TWC153" s="44"/>
      <c r="TWD153" s="44"/>
      <c r="TWE153" s="44"/>
      <c r="TWF153" s="44"/>
      <c r="TWG153" s="44"/>
      <c r="TWH153" s="44"/>
      <c r="TWI153" s="44"/>
      <c r="TWJ153" s="44"/>
      <c r="TWK153" s="44"/>
      <c r="TWL153" s="44"/>
      <c r="TWM153" s="44"/>
      <c r="TWN153" s="44"/>
      <c r="TWO153" s="44"/>
      <c r="TWP153" s="44"/>
      <c r="TWQ153" s="44"/>
      <c r="TWR153" s="44"/>
      <c r="TWS153" s="44"/>
      <c r="TWT153" s="44"/>
      <c r="TWU153" s="44"/>
      <c r="TWV153" s="44"/>
      <c r="TWW153" s="44"/>
      <c r="TWX153" s="44"/>
      <c r="TWY153" s="44"/>
      <c r="TWZ153" s="44"/>
      <c r="TXA153" s="44"/>
      <c r="TXB153" s="44"/>
      <c r="TXC153" s="44"/>
      <c r="TXD153" s="44"/>
      <c r="TXE153" s="44"/>
      <c r="TXF153" s="44"/>
      <c r="TXG153" s="44"/>
      <c r="TXH153" s="44"/>
      <c r="TXI153" s="44"/>
      <c r="TXJ153" s="44"/>
      <c r="TXK153" s="44"/>
      <c r="TXL153" s="44"/>
      <c r="TXM153" s="44"/>
      <c r="TXN153" s="44"/>
      <c r="TXO153" s="44"/>
      <c r="TXP153" s="44"/>
      <c r="TXQ153" s="44"/>
      <c r="TXR153" s="44"/>
      <c r="TXS153" s="44"/>
      <c r="TXT153" s="44"/>
      <c r="TXU153" s="44"/>
      <c r="TXV153" s="44"/>
      <c r="TXW153" s="44"/>
      <c r="TXX153" s="44"/>
      <c r="TXY153" s="44"/>
      <c r="TXZ153" s="44"/>
      <c r="TYA153" s="44"/>
      <c r="TYB153" s="44"/>
      <c r="TYC153" s="44"/>
      <c r="TYD153" s="44"/>
      <c r="TYE153" s="44"/>
      <c r="TYF153" s="44"/>
      <c r="TYG153" s="44"/>
      <c r="TYH153" s="44"/>
      <c r="TYI153" s="44"/>
      <c r="TYJ153" s="44"/>
      <c r="TYK153" s="44"/>
      <c r="TYL153" s="44"/>
      <c r="TYM153" s="44"/>
      <c r="TYN153" s="44"/>
      <c r="TYO153" s="44"/>
      <c r="TYP153" s="44"/>
      <c r="TYQ153" s="44"/>
      <c r="TYR153" s="44"/>
      <c r="TYS153" s="44"/>
      <c r="TYT153" s="44"/>
      <c r="TYU153" s="44"/>
      <c r="TYV153" s="44"/>
      <c r="TYW153" s="44"/>
      <c r="TYX153" s="44"/>
      <c r="TYY153" s="44"/>
      <c r="TYZ153" s="44"/>
      <c r="TZA153" s="44"/>
      <c r="TZB153" s="44"/>
      <c r="TZC153" s="44"/>
      <c r="TZD153" s="44"/>
      <c r="TZE153" s="44"/>
      <c r="TZF153" s="44"/>
      <c r="TZG153" s="44"/>
      <c r="TZH153" s="44"/>
      <c r="TZI153" s="44"/>
      <c r="TZJ153" s="44"/>
      <c r="TZK153" s="44"/>
      <c r="TZL153" s="44"/>
      <c r="TZM153" s="44"/>
      <c r="TZN153" s="44"/>
      <c r="TZO153" s="44"/>
      <c r="TZP153" s="44"/>
      <c r="TZQ153" s="44"/>
      <c r="TZR153" s="44"/>
      <c r="TZS153" s="44"/>
      <c r="TZT153" s="44"/>
      <c r="TZU153" s="44"/>
      <c r="TZV153" s="44"/>
      <c r="TZW153" s="44"/>
      <c r="TZX153" s="44"/>
      <c r="TZY153" s="44"/>
      <c r="TZZ153" s="44"/>
      <c r="UAA153" s="44"/>
      <c r="UAB153" s="44"/>
      <c r="UAC153" s="44"/>
      <c r="UAD153" s="44"/>
      <c r="UAE153" s="44"/>
      <c r="UAF153" s="44"/>
      <c r="UAG153" s="44"/>
      <c r="UAH153" s="44"/>
      <c r="UAI153" s="44"/>
      <c r="UAJ153" s="44"/>
      <c r="UAK153" s="44"/>
      <c r="UAL153" s="44"/>
      <c r="UAM153" s="44"/>
      <c r="UAN153" s="44"/>
      <c r="UAO153" s="44"/>
      <c r="UAP153" s="44"/>
      <c r="UAQ153" s="44"/>
      <c r="UAR153" s="44"/>
      <c r="UAS153" s="44"/>
      <c r="UAT153" s="44"/>
      <c r="UAU153" s="44"/>
      <c r="UAV153" s="44"/>
      <c r="UAW153" s="44"/>
      <c r="UAX153" s="44"/>
      <c r="UAY153" s="44"/>
      <c r="UAZ153" s="44"/>
      <c r="UBA153" s="44"/>
      <c r="UBB153" s="44"/>
      <c r="UBC153" s="44"/>
      <c r="UBD153" s="44"/>
      <c r="UBE153" s="44"/>
      <c r="UBF153" s="44"/>
      <c r="UBG153" s="44"/>
      <c r="UBH153" s="44"/>
      <c r="UBI153" s="44"/>
      <c r="UBJ153" s="44"/>
      <c r="UBK153" s="44"/>
      <c r="UBL153" s="44"/>
      <c r="UBM153" s="44"/>
      <c r="UBN153" s="44"/>
      <c r="UBO153" s="44"/>
      <c r="UBP153" s="44"/>
      <c r="UBQ153" s="44"/>
      <c r="UBR153" s="44"/>
      <c r="UBS153" s="44"/>
      <c r="UBT153" s="44"/>
      <c r="UBU153" s="44"/>
      <c r="UBV153" s="44"/>
      <c r="UBW153" s="44"/>
      <c r="UBX153" s="44"/>
      <c r="UBY153" s="44"/>
      <c r="UBZ153" s="44"/>
      <c r="UCA153" s="44"/>
      <c r="UCB153" s="44"/>
      <c r="UCC153" s="44"/>
      <c r="UCD153" s="44"/>
      <c r="UCE153" s="44"/>
      <c r="UCF153" s="44"/>
      <c r="UCG153" s="44"/>
      <c r="UCH153" s="44"/>
      <c r="UCI153" s="44"/>
      <c r="UCJ153" s="44"/>
      <c r="UCK153" s="44"/>
      <c r="UCL153" s="44"/>
      <c r="UCM153" s="44"/>
      <c r="UCN153" s="44"/>
      <c r="UCO153" s="44"/>
      <c r="UCP153" s="44"/>
      <c r="UCQ153" s="44"/>
      <c r="UCR153" s="44"/>
      <c r="UCS153" s="44"/>
      <c r="UCT153" s="44"/>
      <c r="UCU153" s="44"/>
      <c r="UCV153" s="44"/>
      <c r="UCW153" s="44"/>
      <c r="UCX153" s="44"/>
      <c r="UCY153" s="44"/>
      <c r="UCZ153" s="44"/>
      <c r="UDA153" s="44"/>
      <c r="UDB153" s="44"/>
      <c r="UDC153" s="44"/>
      <c r="UDD153" s="44"/>
      <c r="UDE153" s="44"/>
      <c r="UDF153" s="44"/>
      <c r="UDG153" s="44"/>
      <c r="UDH153" s="44"/>
      <c r="UDI153" s="44"/>
      <c r="UDJ153" s="44"/>
      <c r="UDK153" s="44"/>
      <c r="UDL153" s="44"/>
      <c r="UDM153" s="44"/>
      <c r="UDN153" s="44"/>
      <c r="UDO153" s="44"/>
      <c r="UDP153" s="44"/>
      <c r="UDQ153" s="44"/>
      <c r="UDR153" s="44"/>
      <c r="UDS153" s="44"/>
      <c r="UDT153" s="44"/>
      <c r="UDU153" s="44"/>
      <c r="UDV153" s="44"/>
      <c r="UDW153" s="44"/>
      <c r="UDX153" s="44"/>
      <c r="UDY153" s="44"/>
      <c r="UEF153" s="44"/>
      <c r="UEG153" s="44"/>
      <c r="UEH153" s="44"/>
      <c r="UEI153" s="44"/>
      <c r="UEJ153" s="44"/>
      <c r="UEK153" s="44"/>
      <c r="UEL153" s="44"/>
      <c r="UEM153" s="44"/>
      <c r="UEN153" s="44"/>
      <c r="UEO153" s="44"/>
      <c r="UEP153" s="44"/>
      <c r="UEQ153" s="44"/>
      <c r="UER153" s="44"/>
      <c r="UES153" s="44"/>
      <c r="UET153" s="44"/>
      <c r="UEU153" s="44"/>
      <c r="UEV153" s="44"/>
      <c r="UEW153" s="44"/>
      <c r="UEX153" s="44"/>
      <c r="UEY153" s="44"/>
      <c r="UEZ153" s="44"/>
      <c r="UFA153" s="44"/>
      <c r="UFB153" s="44"/>
      <c r="UFC153" s="44"/>
      <c r="UFD153" s="44"/>
      <c r="UFE153" s="44"/>
      <c r="UFF153" s="44"/>
      <c r="UFG153" s="44"/>
      <c r="UFH153" s="44"/>
      <c r="UFI153" s="44"/>
      <c r="UFJ153" s="44"/>
      <c r="UFK153" s="44"/>
      <c r="UFL153" s="44"/>
      <c r="UFM153" s="44"/>
      <c r="UFN153" s="44"/>
      <c r="UFO153" s="44"/>
      <c r="UFP153" s="44"/>
      <c r="UFQ153" s="44"/>
      <c r="UFR153" s="44"/>
      <c r="UFS153" s="44"/>
      <c r="UFT153" s="44"/>
      <c r="UFU153" s="44"/>
      <c r="UFV153" s="44"/>
      <c r="UFW153" s="44"/>
      <c r="UFX153" s="44"/>
      <c r="UFY153" s="44"/>
      <c r="UFZ153" s="44"/>
      <c r="UGA153" s="44"/>
      <c r="UGB153" s="44"/>
      <c r="UGC153" s="44"/>
      <c r="UGD153" s="44"/>
      <c r="UGE153" s="44"/>
      <c r="UGF153" s="44"/>
      <c r="UGG153" s="44"/>
      <c r="UGH153" s="44"/>
      <c r="UGI153" s="44"/>
      <c r="UGJ153" s="44"/>
      <c r="UGK153" s="44"/>
      <c r="UGL153" s="44"/>
      <c r="UGM153" s="44"/>
      <c r="UGN153" s="44"/>
      <c r="UGO153" s="44"/>
      <c r="UGP153" s="44"/>
      <c r="UGQ153" s="44"/>
      <c r="UGR153" s="44"/>
      <c r="UGS153" s="44"/>
      <c r="UGT153" s="44"/>
      <c r="UGU153" s="44"/>
      <c r="UGV153" s="44"/>
      <c r="UGW153" s="44"/>
      <c r="UGX153" s="44"/>
      <c r="UGY153" s="44"/>
      <c r="UGZ153" s="44"/>
      <c r="UHA153" s="44"/>
      <c r="UHB153" s="44"/>
      <c r="UHC153" s="44"/>
      <c r="UHD153" s="44"/>
      <c r="UHE153" s="44"/>
      <c r="UHF153" s="44"/>
      <c r="UHG153" s="44"/>
      <c r="UHH153" s="44"/>
      <c r="UHI153" s="44"/>
      <c r="UHJ153" s="44"/>
      <c r="UHK153" s="44"/>
      <c r="UHL153" s="44"/>
      <c r="UHM153" s="44"/>
      <c r="UHN153" s="44"/>
      <c r="UHO153" s="44"/>
      <c r="UHP153" s="44"/>
      <c r="UHQ153" s="44"/>
      <c r="UHR153" s="44"/>
      <c r="UHS153" s="44"/>
      <c r="UHT153" s="44"/>
      <c r="UHU153" s="44"/>
      <c r="UHV153" s="44"/>
      <c r="UHW153" s="44"/>
      <c r="UHX153" s="44"/>
      <c r="UHY153" s="44"/>
      <c r="UHZ153" s="44"/>
      <c r="UIA153" s="44"/>
      <c r="UIB153" s="44"/>
      <c r="UIC153" s="44"/>
      <c r="UID153" s="44"/>
      <c r="UIE153" s="44"/>
      <c r="UIF153" s="44"/>
      <c r="UIG153" s="44"/>
      <c r="UIH153" s="44"/>
      <c r="UII153" s="44"/>
      <c r="UIJ153" s="44"/>
      <c r="UIK153" s="44"/>
      <c r="UIL153" s="44"/>
      <c r="UIM153" s="44"/>
      <c r="UIN153" s="44"/>
      <c r="UIO153" s="44"/>
      <c r="UIP153" s="44"/>
      <c r="UIQ153" s="44"/>
      <c r="UIR153" s="44"/>
      <c r="UIS153" s="44"/>
      <c r="UIT153" s="44"/>
      <c r="UIU153" s="44"/>
      <c r="UIV153" s="44"/>
      <c r="UIW153" s="44"/>
      <c r="UIX153" s="44"/>
      <c r="UIY153" s="44"/>
      <c r="UIZ153" s="44"/>
      <c r="UJA153" s="44"/>
      <c r="UJB153" s="44"/>
      <c r="UJC153" s="44"/>
      <c r="UJD153" s="44"/>
      <c r="UJE153" s="44"/>
      <c r="UJF153" s="44"/>
      <c r="UJG153" s="44"/>
      <c r="UJH153" s="44"/>
      <c r="UJI153" s="44"/>
      <c r="UJJ153" s="44"/>
      <c r="UJK153" s="44"/>
      <c r="UJL153" s="44"/>
      <c r="UJM153" s="44"/>
      <c r="UJN153" s="44"/>
      <c r="UJO153" s="44"/>
      <c r="UJP153" s="44"/>
      <c r="UJQ153" s="44"/>
      <c r="UJR153" s="44"/>
      <c r="UJS153" s="44"/>
      <c r="UJT153" s="44"/>
      <c r="UJU153" s="44"/>
      <c r="UJV153" s="44"/>
      <c r="UJW153" s="44"/>
      <c r="UJX153" s="44"/>
      <c r="UJY153" s="44"/>
      <c r="UJZ153" s="44"/>
      <c r="UKA153" s="44"/>
      <c r="UKB153" s="44"/>
      <c r="UKC153" s="44"/>
      <c r="UKD153" s="44"/>
      <c r="UKE153" s="44"/>
      <c r="UKF153" s="44"/>
      <c r="UKG153" s="44"/>
      <c r="UKH153" s="44"/>
      <c r="UKI153" s="44"/>
      <c r="UKJ153" s="44"/>
      <c r="UKK153" s="44"/>
      <c r="UKL153" s="44"/>
      <c r="UKM153" s="44"/>
      <c r="UKN153" s="44"/>
      <c r="UKO153" s="44"/>
      <c r="UKP153" s="44"/>
      <c r="UKQ153" s="44"/>
      <c r="UKR153" s="44"/>
      <c r="UKS153" s="44"/>
      <c r="UKT153" s="44"/>
      <c r="UKU153" s="44"/>
      <c r="UKV153" s="44"/>
      <c r="UKW153" s="44"/>
      <c r="UKX153" s="44"/>
      <c r="UKY153" s="44"/>
      <c r="UKZ153" s="44"/>
      <c r="ULA153" s="44"/>
      <c r="ULB153" s="44"/>
      <c r="ULC153" s="44"/>
      <c r="ULD153" s="44"/>
      <c r="ULE153" s="44"/>
      <c r="ULF153" s="44"/>
      <c r="ULG153" s="44"/>
      <c r="ULH153" s="44"/>
      <c r="ULI153" s="44"/>
      <c r="ULJ153" s="44"/>
      <c r="ULK153" s="44"/>
      <c r="ULL153" s="44"/>
      <c r="ULM153" s="44"/>
      <c r="ULN153" s="44"/>
      <c r="ULO153" s="44"/>
      <c r="ULP153" s="44"/>
      <c r="ULQ153" s="44"/>
      <c r="ULR153" s="44"/>
      <c r="ULS153" s="44"/>
      <c r="ULT153" s="44"/>
      <c r="ULU153" s="44"/>
      <c r="ULV153" s="44"/>
      <c r="ULW153" s="44"/>
      <c r="ULX153" s="44"/>
      <c r="ULY153" s="44"/>
      <c r="ULZ153" s="44"/>
      <c r="UMA153" s="44"/>
      <c r="UMB153" s="44"/>
      <c r="UMC153" s="44"/>
      <c r="UMD153" s="44"/>
      <c r="UME153" s="44"/>
      <c r="UMF153" s="44"/>
      <c r="UMG153" s="44"/>
      <c r="UMH153" s="44"/>
      <c r="UMI153" s="44"/>
      <c r="UMJ153" s="44"/>
      <c r="UMK153" s="44"/>
      <c r="UML153" s="44"/>
      <c r="UMM153" s="44"/>
      <c r="UMN153" s="44"/>
      <c r="UMO153" s="44"/>
      <c r="UMP153" s="44"/>
      <c r="UMQ153" s="44"/>
      <c r="UMR153" s="44"/>
      <c r="UMS153" s="44"/>
      <c r="UMT153" s="44"/>
      <c r="UMU153" s="44"/>
      <c r="UMV153" s="44"/>
      <c r="UMW153" s="44"/>
      <c r="UMX153" s="44"/>
      <c r="UMY153" s="44"/>
      <c r="UMZ153" s="44"/>
      <c r="UNA153" s="44"/>
      <c r="UNB153" s="44"/>
      <c r="UNC153" s="44"/>
      <c r="UND153" s="44"/>
      <c r="UNE153" s="44"/>
      <c r="UNF153" s="44"/>
      <c r="UNG153" s="44"/>
      <c r="UNH153" s="44"/>
      <c r="UNI153" s="44"/>
      <c r="UNJ153" s="44"/>
      <c r="UNK153" s="44"/>
      <c r="UNL153" s="44"/>
      <c r="UNM153" s="44"/>
      <c r="UNN153" s="44"/>
      <c r="UNO153" s="44"/>
      <c r="UNP153" s="44"/>
      <c r="UNQ153" s="44"/>
      <c r="UNR153" s="44"/>
      <c r="UNS153" s="44"/>
      <c r="UNT153" s="44"/>
      <c r="UNU153" s="44"/>
      <c r="UOB153" s="44"/>
      <c r="UOC153" s="44"/>
      <c r="UOD153" s="44"/>
      <c r="UOE153" s="44"/>
      <c r="UOF153" s="44"/>
      <c r="UOG153" s="44"/>
      <c r="UOH153" s="44"/>
      <c r="UOI153" s="44"/>
      <c r="UOJ153" s="44"/>
      <c r="UOK153" s="44"/>
      <c r="UOL153" s="44"/>
      <c r="UOM153" s="44"/>
      <c r="UON153" s="44"/>
      <c r="UOO153" s="44"/>
      <c r="UOP153" s="44"/>
      <c r="UOQ153" s="44"/>
      <c r="UOR153" s="44"/>
      <c r="UOS153" s="44"/>
      <c r="UOT153" s="44"/>
      <c r="UOU153" s="44"/>
      <c r="UOV153" s="44"/>
      <c r="UOW153" s="44"/>
      <c r="UOX153" s="44"/>
      <c r="UOY153" s="44"/>
      <c r="UOZ153" s="44"/>
      <c r="UPA153" s="44"/>
      <c r="UPB153" s="44"/>
      <c r="UPC153" s="44"/>
      <c r="UPD153" s="44"/>
      <c r="UPE153" s="44"/>
      <c r="UPF153" s="44"/>
      <c r="UPG153" s="44"/>
      <c r="UPH153" s="44"/>
      <c r="UPI153" s="44"/>
      <c r="UPJ153" s="44"/>
      <c r="UPK153" s="44"/>
      <c r="UPL153" s="44"/>
      <c r="UPM153" s="44"/>
      <c r="UPN153" s="44"/>
      <c r="UPO153" s="44"/>
      <c r="UPP153" s="44"/>
      <c r="UPQ153" s="44"/>
      <c r="UPR153" s="44"/>
      <c r="UPS153" s="44"/>
      <c r="UPT153" s="44"/>
      <c r="UPU153" s="44"/>
      <c r="UPV153" s="44"/>
      <c r="UPW153" s="44"/>
      <c r="UPX153" s="44"/>
      <c r="UPY153" s="44"/>
      <c r="UPZ153" s="44"/>
      <c r="UQA153" s="44"/>
      <c r="UQB153" s="44"/>
      <c r="UQC153" s="44"/>
      <c r="UQD153" s="44"/>
      <c r="UQE153" s="44"/>
      <c r="UQF153" s="44"/>
      <c r="UQG153" s="44"/>
      <c r="UQH153" s="44"/>
      <c r="UQI153" s="44"/>
      <c r="UQJ153" s="44"/>
      <c r="UQK153" s="44"/>
      <c r="UQL153" s="44"/>
      <c r="UQM153" s="44"/>
      <c r="UQN153" s="44"/>
      <c r="UQO153" s="44"/>
      <c r="UQP153" s="44"/>
      <c r="UQQ153" s="44"/>
      <c r="UQR153" s="44"/>
      <c r="UQS153" s="44"/>
      <c r="UQT153" s="44"/>
      <c r="UQU153" s="44"/>
      <c r="UQV153" s="44"/>
      <c r="UQW153" s="44"/>
      <c r="UQX153" s="44"/>
      <c r="UQY153" s="44"/>
      <c r="UQZ153" s="44"/>
      <c r="URA153" s="44"/>
      <c r="URB153" s="44"/>
      <c r="URC153" s="44"/>
      <c r="URD153" s="44"/>
      <c r="URE153" s="44"/>
      <c r="URF153" s="44"/>
      <c r="URG153" s="44"/>
      <c r="URH153" s="44"/>
      <c r="URI153" s="44"/>
      <c r="URJ153" s="44"/>
      <c r="URK153" s="44"/>
      <c r="URL153" s="44"/>
      <c r="URM153" s="44"/>
      <c r="URN153" s="44"/>
      <c r="URO153" s="44"/>
      <c r="URP153" s="44"/>
      <c r="URQ153" s="44"/>
      <c r="URR153" s="44"/>
      <c r="URS153" s="44"/>
      <c r="URT153" s="44"/>
      <c r="URU153" s="44"/>
      <c r="URV153" s="44"/>
      <c r="URW153" s="44"/>
      <c r="URX153" s="44"/>
      <c r="URY153" s="44"/>
      <c r="URZ153" s="44"/>
      <c r="USA153" s="44"/>
      <c r="USB153" s="44"/>
      <c r="USC153" s="44"/>
      <c r="USD153" s="44"/>
      <c r="USE153" s="44"/>
      <c r="USF153" s="44"/>
      <c r="USG153" s="44"/>
      <c r="USH153" s="44"/>
      <c r="USI153" s="44"/>
      <c r="USJ153" s="44"/>
      <c r="USK153" s="44"/>
      <c r="USL153" s="44"/>
      <c r="USM153" s="44"/>
      <c r="USN153" s="44"/>
      <c r="USO153" s="44"/>
      <c r="USP153" s="44"/>
      <c r="USQ153" s="44"/>
      <c r="USR153" s="44"/>
      <c r="USS153" s="44"/>
      <c r="UST153" s="44"/>
      <c r="USU153" s="44"/>
      <c r="USV153" s="44"/>
      <c r="USW153" s="44"/>
      <c r="USX153" s="44"/>
      <c r="USY153" s="44"/>
      <c r="USZ153" s="44"/>
      <c r="UTA153" s="44"/>
      <c r="UTB153" s="44"/>
      <c r="UTC153" s="44"/>
      <c r="UTD153" s="44"/>
      <c r="UTE153" s="44"/>
      <c r="UTF153" s="44"/>
      <c r="UTG153" s="44"/>
      <c r="UTH153" s="44"/>
      <c r="UTI153" s="44"/>
      <c r="UTJ153" s="44"/>
      <c r="UTK153" s="44"/>
      <c r="UTL153" s="44"/>
      <c r="UTM153" s="44"/>
      <c r="UTN153" s="44"/>
      <c r="UTO153" s="44"/>
      <c r="UTP153" s="44"/>
      <c r="UTQ153" s="44"/>
      <c r="UTR153" s="44"/>
      <c r="UTS153" s="44"/>
      <c r="UTT153" s="44"/>
      <c r="UTU153" s="44"/>
      <c r="UTV153" s="44"/>
      <c r="UTW153" s="44"/>
      <c r="UTX153" s="44"/>
      <c r="UTY153" s="44"/>
      <c r="UTZ153" s="44"/>
      <c r="UUA153" s="44"/>
      <c r="UUB153" s="44"/>
      <c r="UUC153" s="44"/>
      <c r="UUD153" s="44"/>
      <c r="UUE153" s="44"/>
      <c r="UUF153" s="44"/>
      <c r="UUG153" s="44"/>
      <c r="UUH153" s="44"/>
      <c r="UUI153" s="44"/>
      <c r="UUJ153" s="44"/>
      <c r="UUK153" s="44"/>
      <c r="UUL153" s="44"/>
      <c r="UUM153" s="44"/>
      <c r="UUN153" s="44"/>
      <c r="UUO153" s="44"/>
      <c r="UUP153" s="44"/>
      <c r="UUQ153" s="44"/>
      <c r="UUR153" s="44"/>
      <c r="UUS153" s="44"/>
      <c r="UUT153" s="44"/>
      <c r="UUU153" s="44"/>
      <c r="UUV153" s="44"/>
      <c r="UUW153" s="44"/>
      <c r="UUX153" s="44"/>
      <c r="UUY153" s="44"/>
      <c r="UUZ153" s="44"/>
      <c r="UVA153" s="44"/>
      <c r="UVB153" s="44"/>
      <c r="UVC153" s="44"/>
      <c r="UVD153" s="44"/>
      <c r="UVE153" s="44"/>
      <c r="UVF153" s="44"/>
      <c r="UVG153" s="44"/>
      <c r="UVH153" s="44"/>
      <c r="UVI153" s="44"/>
      <c r="UVJ153" s="44"/>
      <c r="UVK153" s="44"/>
      <c r="UVL153" s="44"/>
      <c r="UVM153" s="44"/>
      <c r="UVN153" s="44"/>
      <c r="UVO153" s="44"/>
      <c r="UVP153" s="44"/>
      <c r="UVQ153" s="44"/>
      <c r="UVR153" s="44"/>
      <c r="UVS153" s="44"/>
      <c r="UVT153" s="44"/>
      <c r="UVU153" s="44"/>
      <c r="UVV153" s="44"/>
      <c r="UVW153" s="44"/>
      <c r="UVX153" s="44"/>
      <c r="UVY153" s="44"/>
      <c r="UVZ153" s="44"/>
      <c r="UWA153" s="44"/>
      <c r="UWB153" s="44"/>
      <c r="UWC153" s="44"/>
      <c r="UWD153" s="44"/>
      <c r="UWE153" s="44"/>
      <c r="UWF153" s="44"/>
      <c r="UWG153" s="44"/>
      <c r="UWH153" s="44"/>
      <c r="UWI153" s="44"/>
      <c r="UWJ153" s="44"/>
      <c r="UWK153" s="44"/>
      <c r="UWL153" s="44"/>
      <c r="UWM153" s="44"/>
      <c r="UWN153" s="44"/>
      <c r="UWO153" s="44"/>
      <c r="UWP153" s="44"/>
      <c r="UWQ153" s="44"/>
      <c r="UWR153" s="44"/>
      <c r="UWS153" s="44"/>
      <c r="UWT153" s="44"/>
      <c r="UWU153" s="44"/>
      <c r="UWV153" s="44"/>
      <c r="UWW153" s="44"/>
      <c r="UWX153" s="44"/>
      <c r="UWY153" s="44"/>
      <c r="UWZ153" s="44"/>
      <c r="UXA153" s="44"/>
      <c r="UXB153" s="44"/>
      <c r="UXC153" s="44"/>
      <c r="UXD153" s="44"/>
      <c r="UXE153" s="44"/>
      <c r="UXF153" s="44"/>
      <c r="UXG153" s="44"/>
      <c r="UXH153" s="44"/>
      <c r="UXI153" s="44"/>
      <c r="UXJ153" s="44"/>
      <c r="UXK153" s="44"/>
      <c r="UXL153" s="44"/>
      <c r="UXM153" s="44"/>
      <c r="UXN153" s="44"/>
      <c r="UXO153" s="44"/>
      <c r="UXP153" s="44"/>
      <c r="UXQ153" s="44"/>
      <c r="UXX153" s="44"/>
      <c r="UXY153" s="44"/>
      <c r="UXZ153" s="44"/>
      <c r="UYA153" s="44"/>
      <c r="UYB153" s="44"/>
      <c r="UYC153" s="44"/>
      <c r="UYD153" s="44"/>
      <c r="UYE153" s="44"/>
      <c r="UYF153" s="44"/>
      <c r="UYG153" s="44"/>
      <c r="UYH153" s="44"/>
      <c r="UYI153" s="44"/>
      <c r="UYJ153" s="44"/>
      <c r="UYK153" s="44"/>
      <c r="UYL153" s="44"/>
      <c r="UYM153" s="44"/>
      <c r="UYN153" s="44"/>
      <c r="UYO153" s="44"/>
      <c r="UYP153" s="44"/>
      <c r="UYQ153" s="44"/>
      <c r="UYR153" s="44"/>
      <c r="UYS153" s="44"/>
      <c r="UYT153" s="44"/>
      <c r="UYU153" s="44"/>
      <c r="UYV153" s="44"/>
      <c r="UYW153" s="44"/>
      <c r="UYX153" s="44"/>
      <c r="UYY153" s="44"/>
      <c r="UYZ153" s="44"/>
      <c r="UZA153" s="44"/>
      <c r="UZB153" s="44"/>
      <c r="UZC153" s="44"/>
      <c r="UZD153" s="44"/>
      <c r="UZE153" s="44"/>
      <c r="UZF153" s="44"/>
      <c r="UZG153" s="44"/>
      <c r="UZH153" s="44"/>
      <c r="UZI153" s="44"/>
      <c r="UZJ153" s="44"/>
      <c r="UZK153" s="44"/>
      <c r="UZL153" s="44"/>
      <c r="UZM153" s="44"/>
      <c r="UZN153" s="44"/>
      <c r="UZO153" s="44"/>
      <c r="UZP153" s="44"/>
      <c r="UZQ153" s="44"/>
      <c r="UZR153" s="44"/>
      <c r="UZS153" s="44"/>
      <c r="UZT153" s="44"/>
      <c r="UZU153" s="44"/>
      <c r="UZV153" s="44"/>
      <c r="UZW153" s="44"/>
      <c r="UZX153" s="44"/>
      <c r="UZY153" s="44"/>
      <c r="UZZ153" s="44"/>
      <c r="VAA153" s="44"/>
      <c r="VAB153" s="44"/>
      <c r="VAC153" s="44"/>
      <c r="VAD153" s="44"/>
      <c r="VAE153" s="44"/>
      <c r="VAF153" s="44"/>
      <c r="VAG153" s="44"/>
      <c r="VAH153" s="44"/>
      <c r="VAI153" s="44"/>
      <c r="VAJ153" s="44"/>
      <c r="VAK153" s="44"/>
      <c r="VAL153" s="44"/>
      <c r="VAM153" s="44"/>
      <c r="VAN153" s="44"/>
      <c r="VAO153" s="44"/>
      <c r="VAP153" s="44"/>
      <c r="VAQ153" s="44"/>
      <c r="VAR153" s="44"/>
      <c r="VAS153" s="44"/>
      <c r="VAT153" s="44"/>
      <c r="VAU153" s="44"/>
      <c r="VAV153" s="44"/>
      <c r="VAW153" s="44"/>
      <c r="VAX153" s="44"/>
      <c r="VAY153" s="44"/>
      <c r="VAZ153" s="44"/>
      <c r="VBA153" s="44"/>
      <c r="VBB153" s="44"/>
      <c r="VBC153" s="44"/>
      <c r="VBD153" s="44"/>
      <c r="VBE153" s="44"/>
      <c r="VBF153" s="44"/>
      <c r="VBG153" s="44"/>
      <c r="VBH153" s="44"/>
      <c r="VBI153" s="44"/>
      <c r="VBJ153" s="44"/>
      <c r="VBK153" s="44"/>
      <c r="VBL153" s="44"/>
      <c r="VBM153" s="44"/>
      <c r="VBN153" s="44"/>
      <c r="VBO153" s="44"/>
      <c r="VBP153" s="44"/>
      <c r="VBQ153" s="44"/>
      <c r="VBR153" s="44"/>
      <c r="VBS153" s="44"/>
      <c r="VBT153" s="44"/>
      <c r="VBU153" s="44"/>
      <c r="VBV153" s="44"/>
      <c r="VBW153" s="44"/>
      <c r="VBX153" s="44"/>
      <c r="VBY153" s="44"/>
      <c r="VBZ153" s="44"/>
      <c r="VCA153" s="44"/>
      <c r="VCB153" s="44"/>
      <c r="VCC153" s="44"/>
      <c r="VCD153" s="44"/>
      <c r="VCE153" s="44"/>
      <c r="VCF153" s="44"/>
      <c r="VCG153" s="44"/>
      <c r="VCH153" s="44"/>
      <c r="VCI153" s="44"/>
      <c r="VCJ153" s="44"/>
      <c r="VCK153" s="44"/>
      <c r="VCL153" s="44"/>
      <c r="VCM153" s="44"/>
      <c r="VCN153" s="44"/>
      <c r="VCO153" s="44"/>
      <c r="VCP153" s="44"/>
      <c r="VCQ153" s="44"/>
      <c r="VCR153" s="44"/>
      <c r="VCS153" s="44"/>
      <c r="VCT153" s="44"/>
      <c r="VCU153" s="44"/>
      <c r="VCV153" s="44"/>
      <c r="VCW153" s="44"/>
      <c r="VCX153" s="44"/>
      <c r="VCY153" s="44"/>
      <c r="VCZ153" s="44"/>
      <c r="VDA153" s="44"/>
      <c r="VDB153" s="44"/>
      <c r="VDC153" s="44"/>
      <c r="VDD153" s="44"/>
      <c r="VDE153" s="44"/>
      <c r="VDF153" s="44"/>
      <c r="VDG153" s="44"/>
      <c r="VDH153" s="44"/>
      <c r="VDI153" s="44"/>
      <c r="VDJ153" s="44"/>
      <c r="VDK153" s="44"/>
      <c r="VDL153" s="44"/>
      <c r="VDM153" s="44"/>
      <c r="VDN153" s="44"/>
      <c r="VDO153" s="44"/>
      <c r="VDP153" s="44"/>
      <c r="VDQ153" s="44"/>
      <c r="VDR153" s="44"/>
      <c r="VDS153" s="44"/>
      <c r="VDT153" s="44"/>
      <c r="VDU153" s="44"/>
      <c r="VDV153" s="44"/>
      <c r="VDW153" s="44"/>
      <c r="VDX153" s="44"/>
      <c r="VDY153" s="44"/>
      <c r="VDZ153" s="44"/>
      <c r="VEA153" s="44"/>
      <c r="VEB153" s="44"/>
      <c r="VEC153" s="44"/>
      <c r="VED153" s="44"/>
      <c r="VEE153" s="44"/>
      <c r="VEF153" s="44"/>
      <c r="VEG153" s="44"/>
      <c r="VEH153" s="44"/>
      <c r="VEI153" s="44"/>
      <c r="VEJ153" s="44"/>
      <c r="VEK153" s="44"/>
      <c r="VEL153" s="44"/>
      <c r="VEM153" s="44"/>
      <c r="VEN153" s="44"/>
      <c r="VEO153" s="44"/>
      <c r="VEP153" s="44"/>
      <c r="VEQ153" s="44"/>
      <c r="VER153" s="44"/>
      <c r="VES153" s="44"/>
      <c r="VET153" s="44"/>
      <c r="VEU153" s="44"/>
      <c r="VEV153" s="44"/>
      <c r="VEW153" s="44"/>
      <c r="VEX153" s="44"/>
      <c r="VEY153" s="44"/>
      <c r="VEZ153" s="44"/>
      <c r="VFA153" s="44"/>
      <c r="VFB153" s="44"/>
      <c r="VFC153" s="44"/>
      <c r="VFD153" s="44"/>
      <c r="VFE153" s="44"/>
      <c r="VFF153" s="44"/>
      <c r="VFG153" s="44"/>
      <c r="VFH153" s="44"/>
      <c r="VFI153" s="44"/>
      <c r="VFJ153" s="44"/>
      <c r="VFK153" s="44"/>
      <c r="VFL153" s="44"/>
      <c r="VFM153" s="44"/>
      <c r="VFN153" s="44"/>
      <c r="VFO153" s="44"/>
      <c r="VFP153" s="44"/>
      <c r="VFQ153" s="44"/>
      <c r="VFR153" s="44"/>
      <c r="VFS153" s="44"/>
      <c r="VFT153" s="44"/>
      <c r="VFU153" s="44"/>
      <c r="VFV153" s="44"/>
      <c r="VFW153" s="44"/>
      <c r="VFX153" s="44"/>
      <c r="VFY153" s="44"/>
      <c r="VFZ153" s="44"/>
      <c r="VGA153" s="44"/>
      <c r="VGB153" s="44"/>
      <c r="VGC153" s="44"/>
      <c r="VGD153" s="44"/>
      <c r="VGE153" s="44"/>
      <c r="VGF153" s="44"/>
      <c r="VGG153" s="44"/>
      <c r="VGH153" s="44"/>
      <c r="VGI153" s="44"/>
      <c r="VGJ153" s="44"/>
      <c r="VGK153" s="44"/>
      <c r="VGL153" s="44"/>
      <c r="VGM153" s="44"/>
      <c r="VGN153" s="44"/>
      <c r="VGO153" s="44"/>
      <c r="VGP153" s="44"/>
      <c r="VGQ153" s="44"/>
      <c r="VGR153" s="44"/>
      <c r="VGS153" s="44"/>
      <c r="VGT153" s="44"/>
      <c r="VGU153" s="44"/>
      <c r="VGV153" s="44"/>
      <c r="VGW153" s="44"/>
      <c r="VGX153" s="44"/>
      <c r="VGY153" s="44"/>
      <c r="VGZ153" s="44"/>
      <c r="VHA153" s="44"/>
      <c r="VHB153" s="44"/>
      <c r="VHC153" s="44"/>
      <c r="VHD153" s="44"/>
      <c r="VHE153" s="44"/>
      <c r="VHF153" s="44"/>
      <c r="VHG153" s="44"/>
      <c r="VHH153" s="44"/>
      <c r="VHI153" s="44"/>
      <c r="VHJ153" s="44"/>
      <c r="VHK153" s="44"/>
      <c r="VHL153" s="44"/>
      <c r="VHM153" s="44"/>
      <c r="VHT153" s="44"/>
      <c r="VHU153" s="44"/>
      <c r="VHV153" s="44"/>
      <c r="VHW153" s="44"/>
      <c r="VHX153" s="44"/>
      <c r="VHY153" s="44"/>
      <c r="VHZ153" s="44"/>
      <c r="VIA153" s="44"/>
      <c r="VIB153" s="44"/>
      <c r="VIC153" s="44"/>
      <c r="VID153" s="44"/>
      <c r="VIE153" s="44"/>
      <c r="VIF153" s="44"/>
      <c r="VIG153" s="44"/>
      <c r="VIH153" s="44"/>
      <c r="VII153" s="44"/>
      <c r="VIJ153" s="44"/>
      <c r="VIK153" s="44"/>
      <c r="VIL153" s="44"/>
      <c r="VIM153" s="44"/>
      <c r="VIN153" s="44"/>
      <c r="VIO153" s="44"/>
      <c r="VIP153" s="44"/>
      <c r="VIQ153" s="44"/>
      <c r="VIR153" s="44"/>
      <c r="VIS153" s="44"/>
      <c r="VIT153" s="44"/>
      <c r="VIU153" s="44"/>
      <c r="VIV153" s="44"/>
      <c r="VIW153" s="44"/>
      <c r="VIX153" s="44"/>
      <c r="VIY153" s="44"/>
      <c r="VIZ153" s="44"/>
      <c r="VJA153" s="44"/>
      <c r="VJB153" s="44"/>
      <c r="VJC153" s="44"/>
      <c r="VJD153" s="44"/>
      <c r="VJE153" s="44"/>
      <c r="VJF153" s="44"/>
      <c r="VJG153" s="44"/>
      <c r="VJH153" s="44"/>
      <c r="VJI153" s="44"/>
      <c r="VJJ153" s="44"/>
      <c r="VJK153" s="44"/>
      <c r="VJL153" s="44"/>
      <c r="VJM153" s="44"/>
      <c r="VJN153" s="44"/>
      <c r="VJO153" s="44"/>
      <c r="VJP153" s="44"/>
      <c r="VJQ153" s="44"/>
      <c r="VJR153" s="44"/>
      <c r="VJS153" s="44"/>
      <c r="VJT153" s="44"/>
      <c r="VJU153" s="44"/>
      <c r="VJV153" s="44"/>
      <c r="VJW153" s="44"/>
      <c r="VJX153" s="44"/>
      <c r="VJY153" s="44"/>
      <c r="VJZ153" s="44"/>
      <c r="VKA153" s="44"/>
      <c r="VKB153" s="44"/>
      <c r="VKC153" s="44"/>
      <c r="VKD153" s="44"/>
      <c r="VKE153" s="44"/>
      <c r="VKF153" s="44"/>
      <c r="VKG153" s="44"/>
      <c r="VKH153" s="44"/>
      <c r="VKI153" s="44"/>
      <c r="VKJ153" s="44"/>
      <c r="VKK153" s="44"/>
      <c r="VKL153" s="44"/>
      <c r="VKM153" s="44"/>
      <c r="VKN153" s="44"/>
      <c r="VKO153" s="44"/>
      <c r="VKP153" s="44"/>
      <c r="VKQ153" s="44"/>
      <c r="VKR153" s="44"/>
      <c r="VKS153" s="44"/>
      <c r="VKT153" s="44"/>
      <c r="VKU153" s="44"/>
      <c r="VKV153" s="44"/>
      <c r="VKW153" s="44"/>
      <c r="VKX153" s="44"/>
      <c r="VKY153" s="44"/>
      <c r="VKZ153" s="44"/>
      <c r="VLA153" s="44"/>
      <c r="VLB153" s="44"/>
      <c r="VLC153" s="44"/>
      <c r="VLD153" s="44"/>
      <c r="VLE153" s="44"/>
      <c r="VLF153" s="44"/>
      <c r="VLG153" s="44"/>
      <c r="VLH153" s="44"/>
      <c r="VLI153" s="44"/>
      <c r="VLJ153" s="44"/>
      <c r="VLK153" s="44"/>
      <c r="VLL153" s="44"/>
      <c r="VLM153" s="44"/>
      <c r="VLN153" s="44"/>
      <c r="VLO153" s="44"/>
      <c r="VLP153" s="44"/>
      <c r="VLQ153" s="44"/>
      <c r="VLR153" s="44"/>
      <c r="VLS153" s="44"/>
      <c r="VLT153" s="44"/>
      <c r="VLU153" s="44"/>
      <c r="VLV153" s="44"/>
      <c r="VLW153" s="44"/>
      <c r="VLX153" s="44"/>
      <c r="VLY153" s="44"/>
      <c r="VLZ153" s="44"/>
      <c r="VMA153" s="44"/>
      <c r="VMB153" s="44"/>
      <c r="VMC153" s="44"/>
      <c r="VMD153" s="44"/>
      <c r="VME153" s="44"/>
      <c r="VMF153" s="44"/>
      <c r="VMG153" s="44"/>
      <c r="VMH153" s="44"/>
      <c r="VMI153" s="44"/>
      <c r="VMJ153" s="44"/>
      <c r="VMK153" s="44"/>
      <c r="VML153" s="44"/>
      <c r="VMM153" s="44"/>
      <c r="VMN153" s="44"/>
      <c r="VMO153" s="44"/>
      <c r="VMP153" s="44"/>
      <c r="VMQ153" s="44"/>
      <c r="VMR153" s="44"/>
      <c r="VMS153" s="44"/>
      <c r="VMT153" s="44"/>
      <c r="VMU153" s="44"/>
      <c r="VMV153" s="44"/>
      <c r="VMW153" s="44"/>
      <c r="VMX153" s="44"/>
      <c r="VMY153" s="44"/>
      <c r="VMZ153" s="44"/>
      <c r="VNA153" s="44"/>
      <c r="VNB153" s="44"/>
      <c r="VNC153" s="44"/>
      <c r="VND153" s="44"/>
      <c r="VNE153" s="44"/>
      <c r="VNF153" s="44"/>
      <c r="VNG153" s="44"/>
      <c r="VNH153" s="44"/>
      <c r="VNI153" s="44"/>
      <c r="VNJ153" s="44"/>
      <c r="VNK153" s="44"/>
      <c r="VNL153" s="44"/>
      <c r="VNM153" s="44"/>
      <c r="VNN153" s="44"/>
      <c r="VNO153" s="44"/>
      <c r="VNP153" s="44"/>
      <c r="VNQ153" s="44"/>
      <c r="VNR153" s="44"/>
      <c r="VNS153" s="44"/>
      <c r="VNT153" s="44"/>
      <c r="VNU153" s="44"/>
      <c r="VNV153" s="44"/>
      <c r="VNW153" s="44"/>
      <c r="VNX153" s="44"/>
      <c r="VNY153" s="44"/>
      <c r="VNZ153" s="44"/>
      <c r="VOA153" s="44"/>
      <c r="VOB153" s="44"/>
      <c r="VOC153" s="44"/>
      <c r="VOD153" s="44"/>
      <c r="VOE153" s="44"/>
      <c r="VOF153" s="44"/>
      <c r="VOG153" s="44"/>
      <c r="VOH153" s="44"/>
      <c r="VOI153" s="44"/>
      <c r="VOJ153" s="44"/>
      <c r="VOK153" s="44"/>
      <c r="VOL153" s="44"/>
      <c r="VOM153" s="44"/>
      <c r="VON153" s="44"/>
      <c r="VOO153" s="44"/>
      <c r="VOP153" s="44"/>
      <c r="VOQ153" s="44"/>
      <c r="VOR153" s="44"/>
      <c r="VOS153" s="44"/>
      <c r="VOT153" s="44"/>
      <c r="VOU153" s="44"/>
      <c r="VOV153" s="44"/>
      <c r="VOW153" s="44"/>
      <c r="VOX153" s="44"/>
      <c r="VOY153" s="44"/>
      <c r="VOZ153" s="44"/>
      <c r="VPA153" s="44"/>
      <c r="VPB153" s="44"/>
      <c r="VPC153" s="44"/>
      <c r="VPD153" s="44"/>
      <c r="VPE153" s="44"/>
      <c r="VPF153" s="44"/>
      <c r="VPG153" s="44"/>
      <c r="VPH153" s="44"/>
      <c r="VPI153" s="44"/>
      <c r="VPJ153" s="44"/>
      <c r="VPK153" s="44"/>
      <c r="VPL153" s="44"/>
      <c r="VPM153" s="44"/>
      <c r="VPN153" s="44"/>
      <c r="VPO153" s="44"/>
      <c r="VPP153" s="44"/>
      <c r="VPQ153" s="44"/>
      <c r="VPR153" s="44"/>
      <c r="VPS153" s="44"/>
      <c r="VPT153" s="44"/>
      <c r="VPU153" s="44"/>
      <c r="VPV153" s="44"/>
      <c r="VPW153" s="44"/>
      <c r="VPX153" s="44"/>
      <c r="VPY153" s="44"/>
      <c r="VPZ153" s="44"/>
      <c r="VQA153" s="44"/>
      <c r="VQB153" s="44"/>
      <c r="VQC153" s="44"/>
      <c r="VQD153" s="44"/>
      <c r="VQE153" s="44"/>
      <c r="VQF153" s="44"/>
      <c r="VQG153" s="44"/>
      <c r="VQH153" s="44"/>
      <c r="VQI153" s="44"/>
      <c r="VQJ153" s="44"/>
      <c r="VQK153" s="44"/>
      <c r="VQL153" s="44"/>
      <c r="VQM153" s="44"/>
      <c r="VQN153" s="44"/>
      <c r="VQO153" s="44"/>
      <c r="VQP153" s="44"/>
      <c r="VQQ153" s="44"/>
      <c r="VQR153" s="44"/>
      <c r="VQS153" s="44"/>
      <c r="VQT153" s="44"/>
      <c r="VQU153" s="44"/>
      <c r="VQV153" s="44"/>
      <c r="VQW153" s="44"/>
      <c r="VQX153" s="44"/>
      <c r="VQY153" s="44"/>
      <c r="VQZ153" s="44"/>
      <c r="VRA153" s="44"/>
      <c r="VRB153" s="44"/>
      <c r="VRC153" s="44"/>
      <c r="VRD153" s="44"/>
      <c r="VRE153" s="44"/>
      <c r="VRF153" s="44"/>
      <c r="VRG153" s="44"/>
      <c r="VRH153" s="44"/>
      <c r="VRI153" s="44"/>
      <c r="VRP153" s="44"/>
      <c r="VRQ153" s="44"/>
      <c r="VRR153" s="44"/>
      <c r="VRS153" s="44"/>
      <c r="VRT153" s="44"/>
      <c r="VRU153" s="44"/>
      <c r="VRV153" s="44"/>
      <c r="VRW153" s="44"/>
      <c r="VRX153" s="44"/>
      <c r="VRY153" s="44"/>
      <c r="VRZ153" s="44"/>
      <c r="VSA153" s="44"/>
      <c r="VSB153" s="44"/>
      <c r="VSC153" s="44"/>
      <c r="VSD153" s="44"/>
      <c r="VSE153" s="44"/>
      <c r="VSF153" s="44"/>
      <c r="VSG153" s="44"/>
      <c r="VSH153" s="44"/>
      <c r="VSI153" s="44"/>
      <c r="VSJ153" s="44"/>
      <c r="VSK153" s="44"/>
      <c r="VSL153" s="44"/>
      <c r="VSM153" s="44"/>
      <c r="VSN153" s="44"/>
      <c r="VSO153" s="44"/>
      <c r="VSP153" s="44"/>
      <c r="VSQ153" s="44"/>
      <c r="VSR153" s="44"/>
      <c r="VSS153" s="44"/>
      <c r="VST153" s="44"/>
      <c r="VSU153" s="44"/>
      <c r="VSV153" s="44"/>
      <c r="VSW153" s="44"/>
      <c r="VSX153" s="44"/>
      <c r="VSY153" s="44"/>
      <c r="VSZ153" s="44"/>
      <c r="VTA153" s="44"/>
      <c r="VTB153" s="44"/>
      <c r="VTC153" s="44"/>
      <c r="VTD153" s="44"/>
      <c r="VTE153" s="44"/>
      <c r="VTF153" s="44"/>
      <c r="VTG153" s="44"/>
      <c r="VTH153" s="44"/>
      <c r="VTI153" s="44"/>
      <c r="VTJ153" s="44"/>
      <c r="VTK153" s="44"/>
      <c r="VTL153" s="44"/>
      <c r="VTM153" s="44"/>
      <c r="VTN153" s="44"/>
      <c r="VTO153" s="44"/>
      <c r="VTP153" s="44"/>
      <c r="VTQ153" s="44"/>
      <c r="VTR153" s="44"/>
      <c r="VTS153" s="44"/>
      <c r="VTT153" s="44"/>
      <c r="VTU153" s="44"/>
      <c r="VTV153" s="44"/>
      <c r="VTW153" s="44"/>
      <c r="VTX153" s="44"/>
      <c r="VTY153" s="44"/>
      <c r="VTZ153" s="44"/>
      <c r="VUA153" s="44"/>
      <c r="VUB153" s="44"/>
      <c r="VUC153" s="44"/>
      <c r="VUD153" s="44"/>
      <c r="VUE153" s="44"/>
      <c r="VUF153" s="44"/>
      <c r="VUG153" s="44"/>
      <c r="VUH153" s="44"/>
      <c r="VUI153" s="44"/>
      <c r="VUJ153" s="44"/>
      <c r="VUK153" s="44"/>
      <c r="VUL153" s="44"/>
      <c r="VUM153" s="44"/>
      <c r="VUN153" s="44"/>
      <c r="VUO153" s="44"/>
      <c r="VUP153" s="44"/>
      <c r="VUQ153" s="44"/>
      <c r="VUR153" s="44"/>
      <c r="VUS153" s="44"/>
      <c r="VUT153" s="44"/>
      <c r="VUU153" s="44"/>
      <c r="VUV153" s="44"/>
      <c r="VUW153" s="44"/>
      <c r="VUX153" s="44"/>
      <c r="VUY153" s="44"/>
      <c r="VUZ153" s="44"/>
      <c r="VVA153" s="44"/>
      <c r="VVB153" s="44"/>
      <c r="VVC153" s="44"/>
      <c r="VVD153" s="44"/>
      <c r="VVE153" s="44"/>
      <c r="VVF153" s="44"/>
      <c r="VVG153" s="44"/>
      <c r="VVH153" s="44"/>
      <c r="VVI153" s="44"/>
      <c r="VVJ153" s="44"/>
      <c r="VVK153" s="44"/>
      <c r="VVL153" s="44"/>
      <c r="VVM153" s="44"/>
      <c r="VVN153" s="44"/>
      <c r="VVO153" s="44"/>
      <c r="VVP153" s="44"/>
      <c r="VVQ153" s="44"/>
      <c r="VVR153" s="44"/>
      <c r="VVS153" s="44"/>
      <c r="VVT153" s="44"/>
      <c r="VVU153" s="44"/>
      <c r="VVV153" s="44"/>
      <c r="VVW153" s="44"/>
      <c r="VVX153" s="44"/>
      <c r="VVY153" s="44"/>
      <c r="VVZ153" s="44"/>
      <c r="VWA153" s="44"/>
      <c r="VWB153" s="44"/>
      <c r="VWC153" s="44"/>
      <c r="VWD153" s="44"/>
      <c r="VWE153" s="44"/>
      <c r="VWF153" s="44"/>
      <c r="VWG153" s="44"/>
      <c r="VWH153" s="44"/>
      <c r="VWI153" s="44"/>
      <c r="VWJ153" s="44"/>
      <c r="VWK153" s="44"/>
      <c r="VWL153" s="44"/>
      <c r="VWM153" s="44"/>
      <c r="VWN153" s="44"/>
      <c r="VWO153" s="44"/>
      <c r="VWP153" s="44"/>
      <c r="VWQ153" s="44"/>
      <c r="VWR153" s="44"/>
      <c r="VWS153" s="44"/>
      <c r="VWT153" s="44"/>
      <c r="VWU153" s="44"/>
      <c r="VWV153" s="44"/>
      <c r="VWW153" s="44"/>
      <c r="VWX153" s="44"/>
      <c r="VWY153" s="44"/>
      <c r="VWZ153" s="44"/>
      <c r="VXA153" s="44"/>
      <c r="VXB153" s="44"/>
      <c r="VXC153" s="44"/>
      <c r="VXD153" s="44"/>
      <c r="VXE153" s="44"/>
      <c r="VXF153" s="44"/>
      <c r="VXG153" s="44"/>
      <c r="VXH153" s="44"/>
      <c r="VXI153" s="44"/>
      <c r="VXJ153" s="44"/>
      <c r="VXK153" s="44"/>
      <c r="VXL153" s="44"/>
      <c r="VXM153" s="44"/>
      <c r="VXN153" s="44"/>
      <c r="VXO153" s="44"/>
      <c r="VXP153" s="44"/>
      <c r="VXQ153" s="44"/>
      <c r="VXR153" s="44"/>
      <c r="VXS153" s="44"/>
      <c r="VXT153" s="44"/>
      <c r="VXU153" s="44"/>
      <c r="VXV153" s="44"/>
      <c r="VXW153" s="44"/>
      <c r="VXX153" s="44"/>
      <c r="VXY153" s="44"/>
      <c r="VXZ153" s="44"/>
      <c r="VYA153" s="44"/>
      <c r="VYB153" s="44"/>
      <c r="VYC153" s="44"/>
      <c r="VYD153" s="44"/>
      <c r="VYE153" s="44"/>
      <c r="VYF153" s="44"/>
      <c r="VYG153" s="44"/>
      <c r="VYH153" s="44"/>
      <c r="VYI153" s="44"/>
      <c r="VYJ153" s="44"/>
      <c r="VYK153" s="44"/>
      <c r="VYL153" s="44"/>
      <c r="VYM153" s="44"/>
      <c r="VYN153" s="44"/>
      <c r="VYO153" s="44"/>
      <c r="VYP153" s="44"/>
      <c r="VYQ153" s="44"/>
      <c r="VYR153" s="44"/>
      <c r="VYS153" s="44"/>
      <c r="VYT153" s="44"/>
      <c r="VYU153" s="44"/>
      <c r="VYV153" s="44"/>
      <c r="VYW153" s="44"/>
      <c r="VYX153" s="44"/>
      <c r="VYY153" s="44"/>
      <c r="VYZ153" s="44"/>
      <c r="VZA153" s="44"/>
      <c r="VZB153" s="44"/>
      <c r="VZC153" s="44"/>
      <c r="VZD153" s="44"/>
      <c r="VZE153" s="44"/>
      <c r="VZF153" s="44"/>
      <c r="VZG153" s="44"/>
      <c r="VZH153" s="44"/>
      <c r="VZI153" s="44"/>
      <c r="VZJ153" s="44"/>
      <c r="VZK153" s="44"/>
      <c r="VZL153" s="44"/>
      <c r="VZM153" s="44"/>
      <c r="VZN153" s="44"/>
      <c r="VZO153" s="44"/>
      <c r="VZP153" s="44"/>
      <c r="VZQ153" s="44"/>
      <c r="VZR153" s="44"/>
      <c r="VZS153" s="44"/>
      <c r="VZT153" s="44"/>
      <c r="VZU153" s="44"/>
      <c r="VZV153" s="44"/>
      <c r="VZW153" s="44"/>
      <c r="VZX153" s="44"/>
      <c r="VZY153" s="44"/>
      <c r="VZZ153" s="44"/>
      <c r="WAA153" s="44"/>
      <c r="WAB153" s="44"/>
      <c r="WAC153" s="44"/>
      <c r="WAD153" s="44"/>
      <c r="WAE153" s="44"/>
      <c r="WAF153" s="44"/>
      <c r="WAG153" s="44"/>
      <c r="WAH153" s="44"/>
      <c r="WAI153" s="44"/>
      <c r="WAJ153" s="44"/>
      <c r="WAK153" s="44"/>
      <c r="WAL153" s="44"/>
      <c r="WAM153" s="44"/>
      <c r="WAN153" s="44"/>
      <c r="WAO153" s="44"/>
      <c r="WAP153" s="44"/>
      <c r="WAQ153" s="44"/>
      <c r="WAR153" s="44"/>
      <c r="WAS153" s="44"/>
      <c r="WAT153" s="44"/>
      <c r="WAU153" s="44"/>
      <c r="WAV153" s="44"/>
      <c r="WAW153" s="44"/>
      <c r="WAX153" s="44"/>
      <c r="WAY153" s="44"/>
      <c r="WAZ153" s="44"/>
      <c r="WBA153" s="44"/>
      <c r="WBB153" s="44"/>
      <c r="WBC153" s="44"/>
      <c r="WBD153" s="44"/>
      <c r="WBE153" s="44"/>
      <c r="WBL153" s="44"/>
      <c r="WBM153" s="44"/>
      <c r="WBN153" s="44"/>
      <c r="WBO153" s="44"/>
      <c r="WBP153" s="44"/>
      <c r="WBQ153" s="44"/>
      <c r="WBR153" s="44"/>
      <c r="WBS153" s="44"/>
      <c r="WBT153" s="44"/>
      <c r="WBU153" s="44"/>
      <c r="WBV153" s="44"/>
      <c r="WBW153" s="44"/>
      <c r="WBX153" s="44"/>
      <c r="WBY153" s="44"/>
      <c r="WBZ153" s="44"/>
      <c r="WCA153" s="44"/>
      <c r="WCB153" s="44"/>
      <c r="WCC153" s="44"/>
      <c r="WCD153" s="44"/>
      <c r="WCE153" s="44"/>
      <c r="WCF153" s="44"/>
      <c r="WCG153" s="44"/>
      <c r="WCH153" s="44"/>
      <c r="WCI153" s="44"/>
      <c r="WCJ153" s="44"/>
      <c r="WCK153" s="44"/>
      <c r="WCL153" s="44"/>
      <c r="WCM153" s="44"/>
      <c r="WCN153" s="44"/>
      <c r="WCO153" s="44"/>
      <c r="WCP153" s="44"/>
      <c r="WCQ153" s="44"/>
      <c r="WCR153" s="44"/>
      <c r="WCS153" s="44"/>
      <c r="WCT153" s="44"/>
      <c r="WCU153" s="44"/>
      <c r="WCV153" s="44"/>
      <c r="WCW153" s="44"/>
      <c r="WCX153" s="44"/>
      <c r="WCY153" s="44"/>
      <c r="WCZ153" s="44"/>
      <c r="WDA153" s="44"/>
      <c r="WDB153" s="44"/>
      <c r="WDC153" s="44"/>
      <c r="WDD153" s="44"/>
      <c r="WDE153" s="44"/>
      <c r="WDF153" s="44"/>
      <c r="WDG153" s="44"/>
      <c r="WDH153" s="44"/>
      <c r="WDI153" s="44"/>
      <c r="WDJ153" s="44"/>
      <c r="WDK153" s="44"/>
      <c r="WDL153" s="44"/>
      <c r="WDM153" s="44"/>
      <c r="WDN153" s="44"/>
      <c r="WDO153" s="44"/>
      <c r="WDP153" s="44"/>
      <c r="WDQ153" s="44"/>
      <c r="WDR153" s="44"/>
      <c r="WDS153" s="44"/>
      <c r="WDT153" s="44"/>
      <c r="WDU153" s="44"/>
      <c r="WDV153" s="44"/>
      <c r="WDW153" s="44"/>
      <c r="WDX153" s="44"/>
      <c r="WDY153" s="44"/>
      <c r="WDZ153" s="44"/>
      <c r="WEA153" s="44"/>
      <c r="WEB153" s="44"/>
      <c r="WEC153" s="44"/>
      <c r="WED153" s="44"/>
      <c r="WEE153" s="44"/>
      <c r="WEF153" s="44"/>
      <c r="WEG153" s="44"/>
      <c r="WEH153" s="44"/>
      <c r="WEI153" s="44"/>
      <c r="WEJ153" s="44"/>
      <c r="WEK153" s="44"/>
      <c r="WEL153" s="44"/>
      <c r="WEM153" s="44"/>
      <c r="WEN153" s="44"/>
      <c r="WEO153" s="44"/>
      <c r="WEP153" s="44"/>
      <c r="WEQ153" s="44"/>
      <c r="WER153" s="44"/>
      <c r="WES153" s="44"/>
      <c r="WET153" s="44"/>
      <c r="WEU153" s="44"/>
      <c r="WEV153" s="44"/>
      <c r="WEW153" s="44"/>
      <c r="WEX153" s="44"/>
      <c r="WEY153" s="44"/>
      <c r="WEZ153" s="44"/>
      <c r="WFA153" s="44"/>
      <c r="WFB153" s="44"/>
      <c r="WFC153" s="44"/>
      <c r="WFD153" s="44"/>
      <c r="WFE153" s="44"/>
      <c r="WFF153" s="44"/>
      <c r="WFG153" s="44"/>
      <c r="WFH153" s="44"/>
      <c r="WFI153" s="44"/>
      <c r="WFJ153" s="44"/>
      <c r="WFK153" s="44"/>
      <c r="WFL153" s="44"/>
      <c r="WFM153" s="44"/>
      <c r="WFN153" s="44"/>
      <c r="WFO153" s="44"/>
      <c r="WFP153" s="44"/>
      <c r="WFQ153" s="44"/>
      <c r="WFR153" s="44"/>
      <c r="WFS153" s="44"/>
      <c r="WFT153" s="44"/>
      <c r="WFU153" s="44"/>
      <c r="WFV153" s="44"/>
      <c r="WFW153" s="44"/>
      <c r="WFX153" s="44"/>
      <c r="WFY153" s="44"/>
      <c r="WFZ153" s="44"/>
      <c r="WGA153" s="44"/>
      <c r="WGB153" s="44"/>
      <c r="WGC153" s="44"/>
      <c r="WGD153" s="44"/>
      <c r="WGE153" s="44"/>
      <c r="WGF153" s="44"/>
      <c r="WGG153" s="44"/>
      <c r="WGH153" s="44"/>
      <c r="WGI153" s="44"/>
      <c r="WGJ153" s="44"/>
      <c r="WGK153" s="44"/>
      <c r="WGL153" s="44"/>
      <c r="WGM153" s="44"/>
      <c r="WGN153" s="44"/>
      <c r="WGO153" s="44"/>
      <c r="WGP153" s="44"/>
      <c r="WGQ153" s="44"/>
      <c r="WGR153" s="44"/>
      <c r="WGS153" s="44"/>
      <c r="WGT153" s="44"/>
      <c r="WGU153" s="44"/>
      <c r="WGV153" s="44"/>
      <c r="WGW153" s="44"/>
      <c r="WGX153" s="44"/>
      <c r="WGY153" s="44"/>
      <c r="WGZ153" s="44"/>
      <c r="WHA153" s="44"/>
      <c r="WHB153" s="44"/>
      <c r="WHC153" s="44"/>
      <c r="WHD153" s="44"/>
      <c r="WHE153" s="44"/>
      <c r="WHF153" s="44"/>
      <c r="WHG153" s="44"/>
      <c r="WHH153" s="44"/>
      <c r="WHI153" s="44"/>
      <c r="WHJ153" s="44"/>
      <c r="WHK153" s="44"/>
      <c r="WHL153" s="44"/>
      <c r="WHM153" s="44"/>
      <c r="WHN153" s="44"/>
      <c r="WHO153" s="44"/>
      <c r="WHP153" s="44"/>
      <c r="WHQ153" s="44"/>
      <c r="WHR153" s="44"/>
      <c r="WHS153" s="44"/>
      <c r="WHT153" s="44"/>
      <c r="WHU153" s="44"/>
      <c r="WHV153" s="44"/>
      <c r="WHW153" s="44"/>
      <c r="WHX153" s="44"/>
      <c r="WHY153" s="44"/>
      <c r="WHZ153" s="44"/>
      <c r="WIA153" s="44"/>
      <c r="WIB153" s="44"/>
      <c r="WIC153" s="44"/>
      <c r="WID153" s="44"/>
      <c r="WIE153" s="44"/>
      <c r="WIF153" s="44"/>
      <c r="WIG153" s="44"/>
      <c r="WIH153" s="44"/>
      <c r="WII153" s="44"/>
      <c r="WIJ153" s="44"/>
      <c r="WIK153" s="44"/>
      <c r="WIL153" s="44"/>
      <c r="WIM153" s="44"/>
      <c r="WIN153" s="44"/>
      <c r="WIO153" s="44"/>
      <c r="WIP153" s="44"/>
      <c r="WIQ153" s="44"/>
      <c r="WIR153" s="44"/>
      <c r="WIS153" s="44"/>
      <c r="WIT153" s="44"/>
      <c r="WIU153" s="44"/>
      <c r="WIV153" s="44"/>
      <c r="WIW153" s="44"/>
      <c r="WIX153" s="44"/>
      <c r="WIY153" s="44"/>
      <c r="WIZ153" s="44"/>
      <c r="WJA153" s="44"/>
      <c r="WJB153" s="44"/>
      <c r="WJC153" s="44"/>
      <c r="WJD153" s="44"/>
      <c r="WJE153" s="44"/>
      <c r="WJF153" s="44"/>
      <c r="WJG153" s="44"/>
      <c r="WJH153" s="44"/>
      <c r="WJI153" s="44"/>
      <c r="WJJ153" s="44"/>
      <c r="WJK153" s="44"/>
      <c r="WJL153" s="44"/>
      <c r="WJM153" s="44"/>
      <c r="WJN153" s="44"/>
      <c r="WJO153" s="44"/>
      <c r="WJP153" s="44"/>
      <c r="WJQ153" s="44"/>
      <c r="WJR153" s="44"/>
      <c r="WJS153" s="44"/>
      <c r="WJT153" s="44"/>
      <c r="WJU153" s="44"/>
      <c r="WJV153" s="44"/>
      <c r="WJW153" s="44"/>
      <c r="WJX153" s="44"/>
      <c r="WJY153" s="44"/>
      <c r="WJZ153" s="44"/>
      <c r="WKA153" s="44"/>
      <c r="WKB153" s="44"/>
      <c r="WKC153" s="44"/>
      <c r="WKD153" s="44"/>
      <c r="WKE153" s="44"/>
      <c r="WKF153" s="44"/>
      <c r="WKG153" s="44"/>
      <c r="WKH153" s="44"/>
      <c r="WKI153" s="44"/>
      <c r="WKJ153" s="44"/>
      <c r="WKK153" s="44"/>
      <c r="WKL153" s="44"/>
      <c r="WKM153" s="44"/>
      <c r="WKN153" s="44"/>
      <c r="WKO153" s="44"/>
      <c r="WKP153" s="44"/>
      <c r="WKQ153" s="44"/>
      <c r="WKR153" s="44"/>
      <c r="WKS153" s="44"/>
      <c r="WKT153" s="44"/>
      <c r="WKU153" s="44"/>
      <c r="WKV153" s="44"/>
      <c r="WKW153" s="44"/>
      <c r="WKX153" s="44"/>
      <c r="WKY153" s="44"/>
      <c r="WKZ153" s="44"/>
      <c r="WLA153" s="44"/>
      <c r="WLH153" s="44"/>
      <c r="WLI153" s="44"/>
      <c r="WLJ153" s="44"/>
      <c r="WLK153" s="44"/>
      <c r="WLL153" s="44"/>
      <c r="WLM153" s="44"/>
      <c r="WLN153" s="44"/>
      <c r="WLO153" s="44"/>
      <c r="WLP153" s="44"/>
      <c r="WLQ153" s="44"/>
      <c r="WLR153" s="44"/>
      <c r="WLS153" s="44"/>
      <c r="WLT153" s="44"/>
      <c r="WLU153" s="44"/>
      <c r="WLV153" s="44"/>
      <c r="WLW153" s="44"/>
      <c r="WLX153" s="44"/>
      <c r="WLY153" s="44"/>
      <c r="WLZ153" s="44"/>
      <c r="WMA153" s="44"/>
      <c r="WMB153" s="44"/>
      <c r="WMC153" s="44"/>
      <c r="WMD153" s="44"/>
      <c r="WME153" s="44"/>
      <c r="WMF153" s="44"/>
      <c r="WMG153" s="44"/>
      <c r="WMH153" s="44"/>
      <c r="WMI153" s="44"/>
      <c r="WMJ153" s="44"/>
      <c r="WMK153" s="44"/>
      <c r="WML153" s="44"/>
      <c r="WMM153" s="44"/>
      <c r="WMN153" s="44"/>
      <c r="WMO153" s="44"/>
      <c r="WMP153" s="44"/>
      <c r="WMQ153" s="44"/>
      <c r="WMR153" s="44"/>
      <c r="WMS153" s="44"/>
      <c r="WMT153" s="44"/>
      <c r="WMU153" s="44"/>
      <c r="WMV153" s="44"/>
      <c r="WMW153" s="44"/>
      <c r="WMX153" s="44"/>
      <c r="WMY153" s="44"/>
      <c r="WMZ153" s="44"/>
      <c r="WNA153" s="44"/>
      <c r="WNB153" s="44"/>
      <c r="WNC153" s="44"/>
      <c r="WND153" s="44"/>
      <c r="WNE153" s="44"/>
      <c r="WNF153" s="44"/>
      <c r="WNG153" s="44"/>
      <c r="WNH153" s="44"/>
      <c r="WNI153" s="44"/>
      <c r="WNJ153" s="44"/>
      <c r="WNK153" s="44"/>
      <c r="WNL153" s="44"/>
      <c r="WNM153" s="44"/>
      <c r="WNN153" s="44"/>
      <c r="WNO153" s="44"/>
      <c r="WNP153" s="44"/>
      <c r="WNQ153" s="44"/>
      <c r="WNR153" s="44"/>
      <c r="WNS153" s="44"/>
      <c r="WNT153" s="44"/>
      <c r="WNU153" s="44"/>
      <c r="WNV153" s="44"/>
      <c r="WNW153" s="44"/>
      <c r="WNX153" s="44"/>
      <c r="WNY153" s="44"/>
      <c r="WNZ153" s="44"/>
      <c r="WOA153" s="44"/>
      <c r="WOB153" s="44"/>
      <c r="WOC153" s="44"/>
      <c r="WOD153" s="44"/>
      <c r="WOE153" s="44"/>
      <c r="WOF153" s="44"/>
      <c r="WOG153" s="44"/>
      <c r="WOH153" s="44"/>
      <c r="WOI153" s="44"/>
      <c r="WOJ153" s="44"/>
      <c r="WOK153" s="44"/>
      <c r="WOL153" s="44"/>
      <c r="WOM153" s="44"/>
      <c r="WON153" s="44"/>
      <c r="WOO153" s="44"/>
      <c r="WOP153" s="44"/>
      <c r="WOQ153" s="44"/>
      <c r="WOR153" s="44"/>
      <c r="WOS153" s="44"/>
      <c r="WOT153" s="44"/>
      <c r="WOU153" s="44"/>
      <c r="WOV153" s="44"/>
      <c r="WOW153" s="44"/>
      <c r="WOX153" s="44"/>
      <c r="WOY153" s="44"/>
      <c r="WOZ153" s="44"/>
      <c r="WPA153" s="44"/>
      <c r="WPB153" s="44"/>
      <c r="WPC153" s="44"/>
      <c r="WPD153" s="44"/>
      <c r="WPE153" s="44"/>
      <c r="WPF153" s="44"/>
      <c r="WPG153" s="44"/>
      <c r="WPH153" s="44"/>
      <c r="WPI153" s="44"/>
      <c r="WPJ153" s="44"/>
      <c r="WPK153" s="44"/>
      <c r="WPL153" s="44"/>
      <c r="WPM153" s="44"/>
      <c r="WPN153" s="44"/>
      <c r="WPO153" s="44"/>
      <c r="WPP153" s="44"/>
      <c r="WPQ153" s="44"/>
      <c r="WPR153" s="44"/>
      <c r="WPS153" s="44"/>
      <c r="WPT153" s="44"/>
      <c r="WPU153" s="44"/>
      <c r="WPV153" s="44"/>
      <c r="WPW153" s="44"/>
      <c r="WPX153" s="44"/>
      <c r="WPY153" s="44"/>
      <c r="WPZ153" s="44"/>
      <c r="WQA153" s="44"/>
      <c r="WQB153" s="44"/>
      <c r="WQC153" s="44"/>
      <c r="WQD153" s="44"/>
      <c r="WQE153" s="44"/>
      <c r="WQF153" s="44"/>
      <c r="WQG153" s="44"/>
      <c r="WQH153" s="44"/>
      <c r="WQI153" s="44"/>
      <c r="WQJ153" s="44"/>
      <c r="WQK153" s="44"/>
      <c r="WQL153" s="44"/>
      <c r="WQM153" s="44"/>
      <c r="WQN153" s="44"/>
      <c r="WQO153" s="44"/>
      <c r="WQP153" s="44"/>
      <c r="WQQ153" s="44"/>
      <c r="WQR153" s="44"/>
      <c r="WQS153" s="44"/>
      <c r="WQT153" s="44"/>
      <c r="WQU153" s="44"/>
      <c r="WQV153" s="44"/>
      <c r="WQW153" s="44"/>
      <c r="WQX153" s="44"/>
      <c r="WQY153" s="44"/>
      <c r="WQZ153" s="44"/>
      <c r="WRA153" s="44"/>
      <c r="WRB153" s="44"/>
      <c r="WRC153" s="44"/>
      <c r="WRD153" s="44"/>
      <c r="WRE153" s="44"/>
      <c r="WRF153" s="44"/>
      <c r="WRG153" s="44"/>
      <c r="WRH153" s="44"/>
      <c r="WRI153" s="44"/>
      <c r="WRJ153" s="44"/>
      <c r="WRK153" s="44"/>
      <c r="WRL153" s="44"/>
      <c r="WRM153" s="44"/>
      <c r="WRN153" s="44"/>
      <c r="WRO153" s="44"/>
      <c r="WRP153" s="44"/>
      <c r="WRQ153" s="44"/>
      <c r="WRR153" s="44"/>
      <c r="WRS153" s="44"/>
      <c r="WRT153" s="44"/>
      <c r="WRU153" s="44"/>
      <c r="WRV153" s="44"/>
      <c r="WRW153" s="44"/>
      <c r="WRX153" s="44"/>
      <c r="WRY153" s="44"/>
      <c r="WRZ153" s="44"/>
      <c r="WSA153" s="44"/>
      <c r="WSB153" s="44"/>
      <c r="WSC153" s="44"/>
      <c r="WSD153" s="44"/>
      <c r="WSE153" s="44"/>
      <c r="WSF153" s="44"/>
      <c r="WSG153" s="44"/>
      <c r="WSH153" s="44"/>
      <c r="WSI153" s="44"/>
      <c r="WSJ153" s="44"/>
      <c r="WSK153" s="44"/>
      <c r="WSL153" s="44"/>
      <c r="WSM153" s="44"/>
      <c r="WSN153" s="44"/>
      <c r="WSO153" s="44"/>
      <c r="WSP153" s="44"/>
      <c r="WSQ153" s="44"/>
      <c r="WSR153" s="44"/>
      <c r="WSS153" s="44"/>
      <c r="WST153" s="44"/>
      <c r="WSU153" s="44"/>
      <c r="WSV153" s="44"/>
      <c r="WSW153" s="44"/>
      <c r="WSX153" s="44"/>
      <c r="WSY153" s="44"/>
      <c r="WSZ153" s="44"/>
      <c r="WTA153" s="44"/>
      <c r="WTB153" s="44"/>
      <c r="WTC153" s="44"/>
      <c r="WTD153" s="44"/>
      <c r="WTE153" s="44"/>
      <c r="WTF153" s="44"/>
      <c r="WTG153" s="44"/>
      <c r="WTH153" s="44"/>
      <c r="WTI153" s="44"/>
      <c r="WTJ153" s="44"/>
      <c r="WTK153" s="44"/>
      <c r="WTL153" s="44"/>
      <c r="WTM153" s="44"/>
      <c r="WTN153" s="44"/>
      <c r="WTO153" s="44"/>
      <c r="WTP153" s="44"/>
      <c r="WTQ153" s="44"/>
      <c r="WTR153" s="44"/>
      <c r="WTS153" s="44"/>
      <c r="WTT153" s="44"/>
      <c r="WTU153" s="44"/>
      <c r="WTV153" s="44"/>
      <c r="WTW153" s="44"/>
      <c r="WTX153" s="44"/>
      <c r="WTY153" s="44"/>
      <c r="WTZ153" s="44"/>
      <c r="WUA153" s="44"/>
      <c r="WUB153" s="44"/>
      <c r="WUC153" s="44"/>
      <c r="WUD153" s="44"/>
      <c r="WUE153" s="44"/>
      <c r="WUF153" s="44"/>
      <c r="WUG153" s="44"/>
      <c r="WUH153" s="44"/>
      <c r="WUI153" s="44"/>
      <c r="WUJ153" s="44"/>
      <c r="WUK153" s="44"/>
      <c r="WUL153" s="44"/>
      <c r="WUM153" s="44"/>
      <c r="WUN153" s="44"/>
      <c r="WUO153" s="44"/>
      <c r="WUP153" s="44"/>
      <c r="WUQ153" s="44"/>
      <c r="WUR153" s="44"/>
      <c r="WUS153" s="44"/>
      <c r="WUT153" s="44"/>
      <c r="WUU153" s="44"/>
      <c r="WUV153" s="44"/>
      <c r="WUW153" s="44"/>
      <c r="WVD153" s="44"/>
      <c r="WVE153" s="44"/>
      <c r="WVF153" s="44"/>
      <c r="WVG153" s="44"/>
      <c r="WVH153" s="44"/>
      <c r="WVI153" s="44"/>
      <c r="WVJ153" s="44"/>
      <c r="WVK153" s="44"/>
      <c r="WVL153" s="44"/>
      <c r="WVM153" s="44"/>
      <c r="WVN153" s="44"/>
      <c r="WVO153" s="44"/>
      <c r="WVP153" s="44"/>
      <c r="WVQ153" s="44"/>
      <c r="WVR153" s="44"/>
      <c r="WVS153" s="44"/>
      <c r="WVT153" s="44"/>
      <c r="WVU153" s="44"/>
      <c r="WVV153" s="44"/>
      <c r="WVW153" s="44"/>
      <c r="WVX153" s="44"/>
      <c r="WVY153" s="44"/>
      <c r="WVZ153" s="44"/>
      <c r="WWA153" s="44"/>
      <c r="WWB153" s="44"/>
      <c r="WWC153" s="44"/>
      <c r="WWD153" s="44"/>
      <c r="WWE153" s="44"/>
      <c r="WWF153" s="44"/>
      <c r="WWG153" s="44"/>
      <c r="WWH153" s="44"/>
      <c r="WWI153" s="44"/>
      <c r="WWJ153" s="44"/>
      <c r="WWK153" s="44"/>
      <c r="WWL153" s="44"/>
      <c r="WWM153" s="44"/>
      <c r="WWN153" s="44"/>
      <c r="WWO153" s="44"/>
      <c r="WWP153" s="44"/>
      <c r="WWQ153" s="44"/>
      <c r="WWR153" s="44"/>
      <c r="WWS153" s="44"/>
      <c r="WWT153" s="44"/>
      <c r="WWU153" s="44"/>
      <c r="WWV153" s="44"/>
      <c r="WWW153" s="44"/>
      <c r="WWX153" s="44"/>
      <c r="WWY153" s="44"/>
      <c r="WWZ153" s="44"/>
      <c r="WXA153" s="44"/>
      <c r="WXB153" s="44"/>
      <c r="WXC153" s="44"/>
      <c r="WXD153" s="44"/>
      <c r="WXE153" s="44"/>
      <c r="WXF153" s="44"/>
      <c r="WXG153" s="44"/>
      <c r="WXH153" s="44"/>
      <c r="WXI153" s="44"/>
      <c r="WXJ153" s="44"/>
      <c r="WXK153" s="44"/>
      <c r="WXL153" s="44"/>
      <c r="WXM153" s="44"/>
      <c r="WXN153" s="44"/>
      <c r="WXO153" s="44"/>
      <c r="WXP153" s="44"/>
      <c r="WXQ153" s="44"/>
      <c r="WXR153" s="44"/>
      <c r="WXS153" s="44"/>
      <c r="WXT153" s="44"/>
      <c r="WXU153" s="44"/>
      <c r="WXV153" s="44"/>
      <c r="WXW153" s="44"/>
      <c r="WXX153" s="44"/>
      <c r="WXY153" s="44"/>
      <c r="WXZ153" s="44"/>
      <c r="WYA153" s="44"/>
      <c r="WYB153" s="44"/>
      <c r="WYC153" s="44"/>
      <c r="WYD153" s="44"/>
      <c r="WYE153" s="44"/>
      <c r="WYF153" s="44"/>
      <c r="WYG153" s="44"/>
      <c r="WYH153" s="44"/>
      <c r="WYI153" s="44"/>
      <c r="WYJ153" s="44"/>
      <c r="WYK153" s="44"/>
      <c r="WYL153" s="44"/>
      <c r="WYM153" s="44"/>
      <c r="WYN153" s="44"/>
      <c r="WYO153" s="44"/>
      <c r="WYP153" s="44"/>
      <c r="WYQ153" s="44"/>
      <c r="WYR153" s="44"/>
      <c r="WYS153" s="44"/>
      <c r="WYT153" s="44"/>
      <c r="WYU153" s="44"/>
      <c r="WYV153" s="44"/>
      <c r="WYW153" s="44"/>
      <c r="WYX153" s="44"/>
      <c r="WYY153" s="44"/>
      <c r="WYZ153" s="44"/>
      <c r="WZA153" s="44"/>
      <c r="WZB153" s="44"/>
      <c r="WZC153" s="44"/>
      <c r="WZD153" s="44"/>
      <c r="WZE153" s="44"/>
      <c r="WZF153" s="44"/>
      <c r="WZG153" s="44"/>
      <c r="WZH153" s="44"/>
      <c r="WZI153" s="44"/>
      <c r="WZJ153" s="44"/>
      <c r="WZK153" s="44"/>
      <c r="WZL153" s="44"/>
      <c r="WZM153" s="44"/>
      <c r="WZN153" s="44"/>
      <c r="WZO153" s="44"/>
      <c r="WZP153" s="44"/>
      <c r="WZQ153" s="44"/>
      <c r="WZR153" s="44"/>
      <c r="WZS153" s="44"/>
      <c r="WZT153" s="44"/>
      <c r="WZU153" s="44"/>
      <c r="WZV153" s="44"/>
      <c r="WZW153" s="44"/>
      <c r="WZX153" s="44"/>
      <c r="WZY153" s="44"/>
      <c r="WZZ153" s="44"/>
      <c r="XAA153" s="44"/>
      <c r="XAB153" s="44"/>
      <c r="XAC153" s="44"/>
      <c r="XAD153" s="44"/>
      <c r="XAE153" s="44"/>
      <c r="XAF153" s="44"/>
      <c r="XAG153" s="44"/>
      <c r="XAH153" s="44"/>
      <c r="XAI153" s="44"/>
      <c r="XAJ153" s="44"/>
      <c r="XAK153" s="44"/>
      <c r="XAL153" s="44"/>
      <c r="XAM153" s="44"/>
      <c r="XAN153" s="44"/>
      <c r="XAO153" s="44"/>
      <c r="XAP153" s="44"/>
      <c r="XAQ153" s="44"/>
      <c r="XAR153" s="44"/>
      <c r="XAS153" s="44"/>
      <c r="XAT153" s="44"/>
      <c r="XAU153" s="44"/>
      <c r="XAV153" s="44"/>
      <c r="XAW153" s="44"/>
      <c r="XAX153" s="44"/>
      <c r="XAY153" s="44"/>
      <c r="XAZ153" s="44"/>
      <c r="XBA153" s="44"/>
      <c r="XBB153" s="44"/>
      <c r="XBC153" s="44"/>
      <c r="XBD153" s="44"/>
      <c r="XBE153" s="44"/>
      <c r="XBF153" s="44"/>
      <c r="XBG153" s="44"/>
      <c r="XBH153" s="44"/>
      <c r="XBI153" s="44"/>
      <c r="XBJ153" s="44"/>
      <c r="XBK153" s="44"/>
      <c r="XBL153" s="44"/>
      <c r="XBM153" s="44"/>
      <c r="XBN153" s="44"/>
      <c r="XBO153" s="44"/>
      <c r="XBP153" s="44"/>
      <c r="XBQ153" s="44"/>
      <c r="XBR153" s="44"/>
      <c r="XBS153" s="44"/>
      <c r="XBT153" s="44"/>
      <c r="XBU153" s="44"/>
      <c r="XBV153" s="44"/>
      <c r="XBW153" s="44"/>
      <c r="XBX153" s="44"/>
      <c r="XBY153" s="44"/>
      <c r="XBZ153" s="44"/>
      <c r="XCA153" s="44"/>
      <c r="XCB153" s="44"/>
      <c r="XCC153" s="44"/>
      <c r="XCD153" s="44"/>
      <c r="XCE153" s="44"/>
      <c r="XCF153" s="44"/>
      <c r="XCG153" s="44"/>
      <c r="XCH153" s="44"/>
      <c r="XCI153" s="44"/>
      <c r="XCJ153" s="44"/>
      <c r="XCK153" s="44"/>
      <c r="XCL153" s="44"/>
      <c r="XCM153" s="44"/>
      <c r="XCN153" s="44"/>
      <c r="XCO153" s="44"/>
      <c r="XCP153" s="44"/>
      <c r="XCQ153" s="44"/>
      <c r="XCR153" s="44"/>
      <c r="XCS153" s="44"/>
      <c r="XCT153" s="44"/>
      <c r="XCU153" s="44"/>
      <c r="XCV153" s="44"/>
      <c r="XCW153" s="44"/>
      <c r="XCX153" s="44"/>
      <c r="XCY153" s="44"/>
      <c r="XCZ153" s="44"/>
      <c r="XDA153" s="44"/>
      <c r="XDB153" s="44"/>
      <c r="XDC153" s="44"/>
      <c r="XDD153" s="44"/>
      <c r="XDE153" s="44"/>
      <c r="XDF153" s="44"/>
      <c r="XDG153" s="44"/>
      <c r="XDH153" s="44"/>
      <c r="XDI153" s="44"/>
      <c r="XDJ153" s="44"/>
      <c r="XDK153" s="44"/>
      <c r="XDL153" s="44"/>
      <c r="XDM153" s="44"/>
      <c r="XDN153" s="44"/>
      <c r="XDO153" s="44"/>
      <c r="XDP153" s="44"/>
      <c r="XDQ153" s="44"/>
      <c r="XDR153" s="44"/>
      <c r="XDS153" s="44"/>
      <c r="XDT153" s="44"/>
      <c r="XDU153" s="44"/>
      <c r="XDV153" s="44"/>
      <c r="XDW153" s="44"/>
      <c r="XDX153" s="44"/>
      <c r="XDY153" s="44"/>
      <c r="XDZ153" s="44"/>
      <c r="XEA153" s="44"/>
      <c r="XEB153" s="44"/>
      <c r="XEC153" s="44"/>
      <c r="XED153" s="44"/>
      <c r="XEE153" s="44"/>
      <c r="XEF153" s="44"/>
      <c r="XEG153" s="44"/>
      <c r="XEH153" s="44"/>
      <c r="XEI153" s="44"/>
      <c r="XEJ153" s="44"/>
      <c r="XEK153" s="44"/>
      <c r="XEL153" s="44"/>
      <c r="XEM153" s="44"/>
      <c r="XEN153" s="44"/>
    </row>
    <row r="154" spans="1:16368" ht="31.5" x14ac:dyDescent="0.25">
      <c r="A154" s="17" t="s">
        <v>107</v>
      </c>
      <c r="B154" s="498">
        <v>2930000000</v>
      </c>
      <c r="C154" s="498"/>
      <c r="D154" s="505">
        <f t="shared" ref="D154:F154" si="46">D155</f>
        <v>1683528</v>
      </c>
      <c r="E154" s="505">
        <f t="shared" si="46"/>
        <v>3394476</v>
      </c>
      <c r="F154" s="505">
        <f t="shared" si="46"/>
        <v>3391176</v>
      </c>
      <c r="G154" s="49"/>
      <c r="H154" s="44"/>
      <c r="I154" s="44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/>
      <c r="U154" s="44"/>
      <c r="V154" s="44"/>
      <c r="W154" s="44"/>
      <c r="X154" s="44"/>
      <c r="Y154" s="44"/>
      <c r="Z154" s="44"/>
      <c r="AA154" s="44"/>
      <c r="AB154" s="44"/>
      <c r="AC154" s="44"/>
      <c r="AD154" s="44"/>
      <c r="AE154" s="44"/>
      <c r="AF154" s="44"/>
      <c r="AG154" s="44"/>
      <c r="AH154" s="44"/>
      <c r="AI154" s="44"/>
      <c r="AJ154" s="44"/>
      <c r="AK154" s="44"/>
      <c r="AL154" s="44"/>
      <c r="AM154" s="44"/>
      <c r="AN154" s="44"/>
      <c r="AO154" s="44"/>
      <c r="AP154" s="44"/>
      <c r="AQ154" s="44"/>
      <c r="AR154" s="44"/>
      <c r="AS154" s="44"/>
      <c r="AT154" s="44"/>
      <c r="AU154" s="44"/>
      <c r="AV154" s="44"/>
      <c r="AW154" s="44"/>
      <c r="AX154" s="44"/>
      <c r="AY154" s="44"/>
      <c r="AZ154" s="44"/>
      <c r="BA154" s="44"/>
      <c r="BB154" s="44"/>
      <c r="BC154" s="44"/>
      <c r="BD154" s="44"/>
      <c r="BE154" s="44"/>
      <c r="BF154" s="44"/>
      <c r="BG154" s="44"/>
      <c r="BH154" s="44"/>
      <c r="BI154" s="44"/>
      <c r="BJ154" s="44"/>
      <c r="BK154" s="44"/>
      <c r="BL154" s="44"/>
      <c r="BM154" s="44"/>
      <c r="BN154" s="44"/>
      <c r="BO154" s="44"/>
      <c r="BP154" s="44"/>
      <c r="BQ154" s="44"/>
      <c r="BR154" s="44"/>
      <c r="BS154" s="44"/>
      <c r="BT154" s="44"/>
      <c r="BU154" s="44"/>
      <c r="BV154" s="44"/>
      <c r="BW154" s="44"/>
      <c r="BX154" s="44"/>
      <c r="BY154" s="44"/>
      <c r="BZ154" s="44"/>
      <c r="CA154" s="44"/>
      <c r="CB154" s="44"/>
      <c r="CC154" s="44"/>
      <c r="CD154" s="44"/>
      <c r="CE154" s="44"/>
      <c r="CF154" s="44"/>
      <c r="CG154" s="44"/>
      <c r="CH154" s="44"/>
      <c r="CI154" s="44"/>
      <c r="CJ154" s="44"/>
      <c r="CK154" s="44"/>
      <c r="CL154" s="44"/>
      <c r="CM154" s="44"/>
      <c r="CN154" s="44"/>
      <c r="CO154" s="44"/>
      <c r="CP154" s="44"/>
      <c r="CQ154" s="44"/>
      <c r="CR154" s="44"/>
      <c r="CS154" s="44"/>
      <c r="CT154" s="44"/>
      <c r="CU154" s="44"/>
      <c r="CV154" s="44"/>
      <c r="CW154" s="44"/>
      <c r="CX154" s="44"/>
      <c r="CY154" s="44"/>
      <c r="CZ154" s="44"/>
      <c r="DA154" s="44"/>
      <c r="DB154" s="44"/>
      <c r="DC154" s="44"/>
      <c r="DD154" s="44"/>
      <c r="DE154" s="44"/>
      <c r="DF154" s="44"/>
      <c r="DG154" s="44"/>
      <c r="DH154" s="44"/>
      <c r="DI154" s="44"/>
      <c r="DJ154" s="44"/>
      <c r="DK154" s="44"/>
      <c r="DL154" s="44"/>
      <c r="DM154" s="44"/>
      <c r="DN154" s="44"/>
      <c r="DO154" s="44"/>
      <c r="DP154" s="44"/>
      <c r="DQ154" s="44"/>
      <c r="DR154" s="44"/>
      <c r="DS154" s="44"/>
      <c r="DT154" s="44"/>
      <c r="DU154" s="44"/>
      <c r="DV154" s="44"/>
      <c r="DW154" s="44"/>
      <c r="DX154" s="44"/>
      <c r="DY154" s="44"/>
      <c r="DZ154" s="44"/>
      <c r="EA154" s="44"/>
      <c r="EB154" s="44"/>
      <c r="EC154" s="44"/>
      <c r="ED154" s="44"/>
      <c r="EE154" s="44"/>
      <c r="EF154" s="44"/>
      <c r="EG154" s="44"/>
      <c r="EH154" s="44"/>
      <c r="EI154" s="44"/>
      <c r="EJ154" s="44"/>
      <c r="EK154" s="44"/>
      <c r="EL154" s="44"/>
      <c r="EM154" s="44"/>
      <c r="EN154" s="44"/>
      <c r="EO154" s="44"/>
      <c r="EP154" s="44"/>
      <c r="EQ154" s="44"/>
      <c r="ER154" s="44"/>
      <c r="ES154" s="44"/>
      <c r="ET154" s="44"/>
      <c r="EU154" s="44"/>
      <c r="EV154" s="44"/>
      <c r="EW154" s="44"/>
      <c r="EX154" s="44"/>
      <c r="EY154" s="44"/>
      <c r="EZ154" s="44"/>
      <c r="FA154" s="44"/>
      <c r="FB154" s="44"/>
      <c r="FC154" s="44"/>
      <c r="FD154" s="44"/>
      <c r="FE154" s="44"/>
      <c r="FF154" s="44"/>
      <c r="FG154" s="44"/>
      <c r="FH154" s="44"/>
      <c r="FI154" s="44"/>
      <c r="FJ154" s="44"/>
      <c r="FK154" s="44"/>
      <c r="FL154" s="44"/>
      <c r="FM154" s="44"/>
      <c r="FN154" s="44"/>
      <c r="FO154" s="44"/>
      <c r="FP154" s="44"/>
      <c r="FQ154" s="44"/>
      <c r="FR154" s="44"/>
      <c r="FS154" s="44"/>
      <c r="FT154" s="44"/>
      <c r="FU154" s="44"/>
      <c r="FV154" s="44"/>
      <c r="FW154" s="44"/>
      <c r="FX154" s="44"/>
      <c r="FY154" s="44"/>
      <c r="FZ154" s="44"/>
      <c r="GA154" s="44"/>
      <c r="GB154" s="44"/>
      <c r="GC154" s="44"/>
      <c r="GD154" s="44"/>
      <c r="GE154" s="44"/>
      <c r="GF154" s="44"/>
      <c r="GG154" s="44"/>
      <c r="GH154" s="44"/>
      <c r="GI154" s="44"/>
      <c r="GJ154" s="44"/>
      <c r="GK154" s="44"/>
      <c r="GL154" s="44"/>
      <c r="GM154" s="44"/>
      <c r="GN154" s="44"/>
      <c r="GO154" s="44"/>
      <c r="GP154" s="44"/>
      <c r="GQ154" s="44"/>
      <c r="GR154" s="44"/>
      <c r="GS154" s="44"/>
      <c r="GT154" s="44"/>
      <c r="GU154" s="44"/>
      <c r="GV154" s="44"/>
      <c r="GW154" s="44"/>
      <c r="GX154" s="44"/>
      <c r="GY154" s="44"/>
      <c r="GZ154" s="44"/>
      <c r="HA154" s="44"/>
      <c r="HB154" s="44"/>
      <c r="HC154" s="44"/>
      <c r="HD154" s="44"/>
      <c r="HE154" s="44"/>
      <c r="HF154" s="44"/>
      <c r="HG154" s="44"/>
      <c r="HH154" s="44"/>
      <c r="HI154" s="44"/>
      <c r="HJ154" s="44"/>
      <c r="HK154" s="44"/>
      <c r="HL154" s="44"/>
      <c r="HM154" s="44"/>
      <c r="HN154" s="44"/>
      <c r="HO154" s="44"/>
      <c r="HP154" s="44"/>
      <c r="HQ154" s="44"/>
      <c r="HR154" s="44"/>
      <c r="HS154" s="44"/>
      <c r="HT154" s="44"/>
      <c r="HU154" s="44"/>
      <c r="HV154" s="44"/>
      <c r="HW154" s="44"/>
      <c r="HX154" s="44"/>
      <c r="HY154" s="44"/>
      <c r="HZ154" s="44"/>
      <c r="IA154" s="44"/>
      <c r="IB154" s="44"/>
      <c r="IC154" s="44"/>
      <c r="ID154" s="44"/>
      <c r="IE154" s="44"/>
      <c r="IF154" s="44"/>
      <c r="IG154" s="44"/>
      <c r="IH154" s="44"/>
      <c r="II154" s="44"/>
      <c r="IJ154" s="44"/>
      <c r="IK154" s="44"/>
      <c r="IR154" s="44"/>
      <c r="IS154" s="44"/>
      <c r="IT154" s="44"/>
      <c r="IU154" s="44"/>
      <c r="IV154" s="44"/>
      <c r="IW154" s="44"/>
      <c r="IX154" s="44"/>
      <c r="IY154" s="44"/>
      <c r="IZ154" s="44"/>
      <c r="JA154" s="44"/>
      <c r="JB154" s="44"/>
      <c r="JC154" s="44"/>
      <c r="JD154" s="44"/>
      <c r="JE154" s="44"/>
      <c r="JF154" s="44"/>
      <c r="JG154" s="44"/>
      <c r="JH154" s="44"/>
      <c r="JI154" s="44"/>
      <c r="JJ154" s="44"/>
      <c r="JK154" s="44"/>
      <c r="JL154" s="44"/>
      <c r="JM154" s="44"/>
      <c r="JN154" s="44"/>
      <c r="JO154" s="44"/>
      <c r="JP154" s="44"/>
      <c r="JQ154" s="44"/>
      <c r="JR154" s="44"/>
      <c r="JS154" s="44"/>
      <c r="JT154" s="44"/>
      <c r="JU154" s="44"/>
      <c r="JV154" s="44"/>
      <c r="JW154" s="44"/>
      <c r="JX154" s="44"/>
      <c r="JY154" s="44"/>
      <c r="JZ154" s="44"/>
      <c r="KA154" s="44"/>
      <c r="KB154" s="44"/>
      <c r="KC154" s="44"/>
      <c r="KD154" s="44"/>
      <c r="KE154" s="44"/>
      <c r="KF154" s="44"/>
      <c r="KG154" s="44"/>
      <c r="KH154" s="44"/>
      <c r="KI154" s="44"/>
      <c r="KJ154" s="44"/>
      <c r="KK154" s="44"/>
      <c r="KL154" s="44"/>
      <c r="KM154" s="44"/>
      <c r="KN154" s="44"/>
      <c r="KO154" s="44"/>
      <c r="KP154" s="44"/>
      <c r="KQ154" s="44"/>
      <c r="KR154" s="44"/>
      <c r="KS154" s="44"/>
      <c r="KT154" s="44"/>
      <c r="KU154" s="44"/>
      <c r="KV154" s="44"/>
      <c r="KW154" s="44"/>
      <c r="KX154" s="44"/>
      <c r="KY154" s="44"/>
      <c r="KZ154" s="44"/>
      <c r="LA154" s="44"/>
      <c r="LB154" s="44"/>
      <c r="LC154" s="44"/>
      <c r="LD154" s="44"/>
      <c r="LE154" s="44"/>
      <c r="LF154" s="44"/>
      <c r="LG154" s="44"/>
      <c r="LH154" s="44"/>
      <c r="LI154" s="44"/>
      <c r="LJ154" s="44"/>
      <c r="LK154" s="44"/>
      <c r="LL154" s="44"/>
      <c r="LM154" s="44"/>
      <c r="LN154" s="44"/>
      <c r="LO154" s="44"/>
      <c r="LP154" s="44"/>
      <c r="LQ154" s="44"/>
      <c r="LR154" s="44"/>
      <c r="LS154" s="44"/>
      <c r="LT154" s="44"/>
      <c r="LU154" s="44"/>
      <c r="LV154" s="44"/>
      <c r="LW154" s="44"/>
      <c r="LX154" s="44"/>
      <c r="LY154" s="44"/>
      <c r="LZ154" s="44"/>
      <c r="MA154" s="44"/>
      <c r="MB154" s="44"/>
      <c r="MC154" s="44"/>
      <c r="MD154" s="44"/>
      <c r="ME154" s="44"/>
      <c r="MF154" s="44"/>
      <c r="MG154" s="44"/>
      <c r="MH154" s="44"/>
      <c r="MI154" s="44"/>
      <c r="MJ154" s="44"/>
      <c r="MK154" s="44"/>
      <c r="ML154" s="44"/>
      <c r="MM154" s="44"/>
      <c r="MN154" s="44"/>
      <c r="MO154" s="44"/>
      <c r="MP154" s="44"/>
      <c r="MQ154" s="44"/>
      <c r="MR154" s="44"/>
      <c r="MS154" s="44"/>
      <c r="MT154" s="44"/>
      <c r="MU154" s="44"/>
      <c r="MV154" s="44"/>
      <c r="MW154" s="44"/>
      <c r="MX154" s="44"/>
      <c r="MY154" s="44"/>
      <c r="MZ154" s="44"/>
      <c r="NA154" s="44"/>
      <c r="NB154" s="44"/>
      <c r="NC154" s="44"/>
      <c r="ND154" s="44"/>
      <c r="NE154" s="44"/>
      <c r="NF154" s="44"/>
      <c r="NG154" s="44"/>
      <c r="NH154" s="44"/>
      <c r="NI154" s="44"/>
      <c r="NJ154" s="44"/>
      <c r="NK154" s="44"/>
      <c r="NL154" s="44"/>
      <c r="NM154" s="44"/>
      <c r="NN154" s="44"/>
      <c r="NO154" s="44"/>
      <c r="NP154" s="44"/>
      <c r="NQ154" s="44"/>
      <c r="NR154" s="44"/>
      <c r="NS154" s="44"/>
      <c r="NT154" s="44"/>
      <c r="NU154" s="44"/>
      <c r="NV154" s="44"/>
      <c r="NW154" s="44"/>
      <c r="NX154" s="44"/>
      <c r="NY154" s="44"/>
      <c r="NZ154" s="44"/>
      <c r="OA154" s="44"/>
      <c r="OB154" s="44"/>
      <c r="OC154" s="44"/>
      <c r="OD154" s="44"/>
      <c r="OE154" s="44"/>
      <c r="OF154" s="44"/>
      <c r="OG154" s="44"/>
      <c r="OH154" s="44"/>
      <c r="OI154" s="44"/>
      <c r="OJ154" s="44"/>
      <c r="OK154" s="44"/>
      <c r="OL154" s="44"/>
      <c r="OM154" s="44"/>
      <c r="ON154" s="44"/>
      <c r="OO154" s="44"/>
      <c r="OP154" s="44"/>
      <c r="OQ154" s="44"/>
      <c r="OR154" s="44"/>
      <c r="OS154" s="44"/>
      <c r="OT154" s="44"/>
      <c r="OU154" s="44"/>
      <c r="OV154" s="44"/>
      <c r="OW154" s="44"/>
      <c r="OX154" s="44"/>
      <c r="OY154" s="44"/>
      <c r="OZ154" s="44"/>
      <c r="PA154" s="44"/>
      <c r="PB154" s="44"/>
      <c r="PC154" s="44"/>
      <c r="PD154" s="44"/>
      <c r="PE154" s="44"/>
      <c r="PF154" s="44"/>
      <c r="PG154" s="44"/>
      <c r="PH154" s="44"/>
      <c r="PI154" s="44"/>
      <c r="PJ154" s="44"/>
      <c r="PK154" s="44"/>
      <c r="PL154" s="44"/>
      <c r="PM154" s="44"/>
      <c r="PN154" s="44"/>
      <c r="PO154" s="44"/>
      <c r="PP154" s="44"/>
      <c r="PQ154" s="44"/>
      <c r="PR154" s="44"/>
      <c r="PS154" s="44"/>
      <c r="PT154" s="44"/>
      <c r="PU154" s="44"/>
      <c r="PV154" s="44"/>
      <c r="PW154" s="44"/>
      <c r="PX154" s="44"/>
      <c r="PY154" s="44"/>
      <c r="PZ154" s="44"/>
      <c r="QA154" s="44"/>
      <c r="QB154" s="44"/>
      <c r="QC154" s="44"/>
      <c r="QD154" s="44"/>
      <c r="QE154" s="44"/>
      <c r="QF154" s="44"/>
      <c r="QG154" s="44"/>
      <c r="QH154" s="44"/>
      <c r="QI154" s="44"/>
      <c r="QJ154" s="44"/>
      <c r="QK154" s="44"/>
      <c r="QL154" s="44"/>
      <c r="QM154" s="44"/>
      <c r="QN154" s="44"/>
      <c r="QO154" s="44"/>
      <c r="QP154" s="44"/>
      <c r="QQ154" s="44"/>
      <c r="QR154" s="44"/>
      <c r="QS154" s="44"/>
      <c r="QT154" s="44"/>
      <c r="QU154" s="44"/>
      <c r="QV154" s="44"/>
      <c r="QW154" s="44"/>
      <c r="QX154" s="44"/>
      <c r="QY154" s="44"/>
      <c r="QZ154" s="44"/>
      <c r="RA154" s="44"/>
      <c r="RB154" s="44"/>
      <c r="RC154" s="44"/>
      <c r="RD154" s="44"/>
      <c r="RE154" s="44"/>
      <c r="RF154" s="44"/>
      <c r="RG154" s="44"/>
      <c r="RH154" s="44"/>
      <c r="RI154" s="44"/>
      <c r="RJ154" s="44"/>
      <c r="RK154" s="44"/>
      <c r="RL154" s="44"/>
      <c r="RM154" s="44"/>
      <c r="RN154" s="44"/>
      <c r="RO154" s="44"/>
      <c r="RP154" s="44"/>
      <c r="RQ154" s="44"/>
      <c r="RR154" s="44"/>
      <c r="RS154" s="44"/>
      <c r="RT154" s="44"/>
      <c r="RU154" s="44"/>
      <c r="RV154" s="44"/>
      <c r="RW154" s="44"/>
      <c r="RX154" s="44"/>
      <c r="RY154" s="44"/>
      <c r="RZ154" s="44"/>
      <c r="SA154" s="44"/>
      <c r="SB154" s="44"/>
      <c r="SC154" s="44"/>
      <c r="SD154" s="44"/>
      <c r="SE154" s="44"/>
      <c r="SF154" s="44"/>
      <c r="SG154" s="44"/>
      <c r="SN154" s="44"/>
      <c r="SO154" s="44"/>
      <c r="SP154" s="44"/>
      <c r="SQ154" s="44"/>
      <c r="SR154" s="44"/>
      <c r="SS154" s="44"/>
      <c r="ST154" s="44"/>
      <c r="SU154" s="44"/>
      <c r="SV154" s="44"/>
      <c r="SW154" s="44"/>
      <c r="SX154" s="44"/>
      <c r="SY154" s="44"/>
      <c r="SZ154" s="44"/>
      <c r="TA154" s="44"/>
      <c r="TB154" s="44"/>
      <c r="TC154" s="44"/>
      <c r="TD154" s="44"/>
      <c r="TE154" s="44"/>
      <c r="TF154" s="44"/>
      <c r="TG154" s="44"/>
      <c r="TH154" s="44"/>
      <c r="TI154" s="44"/>
      <c r="TJ154" s="44"/>
      <c r="TK154" s="44"/>
      <c r="TL154" s="44"/>
      <c r="TM154" s="44"/>
      <c r="TN154" s="44"/>
      <c r="TO154" s="44"/>
      <c r="TP154" s="44"/>
      <c r="TQ154" s="44"/>
      <c r="TR154" s="44"/>
      <c r="TS154" s="44"/>
      <c r="TT154" s="44"/>
      <c r="TU154" s="44"/>
      <c r="TV154" s="44"/>
      <c r="TW154" s="44"/>
      <c r="TX154" s="44"/>
      <c r="TY154" s="44"/>
      <c r="TZ154" s="44"/>
      <c r="UA154" s="44"/>
      <c r="UB154" s="44"/>
      <c r="UC154" s="44"/>
      <c r="UD154" s="44"/>
      <c r="UE154" s="44"/>
      <c r="UF154" s="44"/>
      <c r="UG154" s="44"/>
      <c r="UH154" s="44"/>
      <c r="UI154" s="44"/>
      <c r="UJ154" s="44"/>
      <c r="UK154" s="44"/>
      <c r="UL154" s="44"/>
      <c r="UM154" s="44"/>
      <c r="UN154" s="44"/>
      <c r="UO154" s="44"/>
      <c r="UP154" s="44"/>
      <c r="UQ154" s="44"/>
      <c r="UR154" s="44"/>
      <c r="US154" s="44"/>
      <c r="UT154" s="44"/>
      <c r="UU154" s="44"/>
      <c r="UV154" s="44"/>
      <c r="UW154" s="44"/>
      <c r="UX154" s="44"/>
      <c r="UY154" s="44"/>
      <c r="UZ154" s="44"/>
      <c r="VA154" s="44"/>
      <c r="VB154" s="44"/>
      <c r="VC154" s="44"/>
      <c r="VD154" s="44"/>
      <c r="VE154" s="44"/>
      <c r="VF154" s="44"/>
      <c r="VG154" s="44"/>
      <c r="VH154" s="44"/>
      <c r="VI154" s="44"/>
      <c r="VJ154" s="44"/>
      <c r="VK154" s="44"/>
      <c r="VL154" s="44"/>
      <c r="VM154" s="44"/>
      <c r="VN154" s="44"/>
      <c r="VO154" s="44"/>
      <c r="VP154" s="44"/>
      <c r="VQ154" s="44"/>
      <c r="VR154" s="44"/>
      <c r="VS154" s="44"/>
      <c r="VT154" s="44"/>
      <c r="VU154" s="44"/>
      <c r="VV154" s="44"/>
      <c r="VW154" s="44"/>
      <c r="VX154" s="44"/>
      <c r="VY154" s="44"/>
      <c r="VZ154" s="44"/>
      <c r="WA154" s="44"/>
      <c r="WB154" s="44"/>
      <c r="WC154" s="44"/>
      <c r="WD154" s="44"/>
      <c r="WE154" s="44"/>
      <c r="WF154" s="44"/>
      <c r="WG154" s="44"/>
      <c r="WH154" s="44"/>
      <c r="WI154" s="44"/>
      <c r="WJ154" s="44"/>
      <c r="WK154" s="44"/>
      <c r="WL154" s="44"/>
      <c r="WM154" s="44"/>
      <c r="WN154" s="44"/>
      <c r="WO154" s="44"/>
      <c r="WP154" s="44"/>
      <c r="WQ154" s="44"/>
      <c r="WR154" s="44"/>
      <c r="WS154" s="44"/>
      <c r="WT154" s="44"/>
      <c r="WU154" s="44"/>
      <c r="WV154" s="44"/>
      <c r="WW154" s="44"/>
      <c r="WX154" s="44"/>
      <c r="WY154" s="44"/>
      <c r="WZ154" s="44"/>
      <c r="XA154" s="44"/>
      <c r="XB154" s="44"/>
      <c r="XC154" s="44"/>
      <c r="XD154" s="44"/>
      <c r="XE154" s="44"/>
      <c r="XF154" s="44"/>
      <c r="XG154" s="44"/>
      <c r="XH154" s="44"/>
      <c r="XI154" s="44"/>
      <c r="XJ154" s="44"/>
      <c r="XK154" s="44"/>
      <c r="XL154" s="44"/>
      <c r="XM154" s="44"/>
      <c r="XN154" s="44"/>
      <c r="XO154" s="44"/>
      <c r="XP154" s="44"/>
      <c r="XQ154" s="44"/>
      <c r="XR154" s="44"/>
      <c r="XS154" s="44"/>
      <c r="XT154" s="44"/>
      <c r="XU154" s="44"/>
      <c r="XV154" s="44"/>
      <c r="XW154" s="44"/>
      <c r="XX154" s="44"/>
      <c r="XY154" s="44"/>
      <c r="XZ154" s="44"/>
      <c r="YA154" s="44"/>
      <c r="YB154" s="44"/>
      <c r="YC154" s="44"/>
      <c r="YD154" s="44"/>
      <c r="YE154" s="44"/>
      <c r="YF154" s="44"/>
      <c r="YG154" s="44"/>
      <c r="YH154" s="44"/>
      <c r="YI154" s="44"/>
      <c r="YJ154" s="44"/>
      <c r="YK154" s="44"/>
      <c r="YL154" s="44"/>
      <c r="YM154" s="44"/>
      <c r="YN154" s="44"/>
      <c r="YO154" s="44"/>
      <c r="YP154" s="44"/>
      <c r="YQ154" s="44"/>
      <c r="YR154" s="44"/>
      <c r="YS154" s="44"/>
      <c r="YT154" s="44"/>
      <c r="YU154" s="44"/>
      <c r="YV154" s="44"/>
      <c r="YW154" s="44"/>
      <c r="YX154" s="44"/>
      <c r="YY154" s="44"/>
      <c r="YZ154" s="44"/>
      <c r="ZA154" s="44"/>
      <c r="ZB154" s="44"/>
      <c r="ZC154" s="44"/>
      <c r="ZD154" s="44"/>
      <c r="ZE154" s="44"/>
      <c r="ZF154" s="44"/>
      <c r="ZG154" s="44"/>
      <c r="ZH154" s="44"/>
      <c r="ZI154" s="44"/>
      <c r="ZJ154" s="44"/>
      <c r="ZK154" s="44"/>
      <c r="ZL154" s="44"/>
      <c r="ZM154" s="44"/>
      <c r="ZN154" s="44"/>
      <c r="ZO154" s="44"/>
      <c r="ZP154" s="44"/>
      <c r="ZQ154" s="44"/>
      <c r="ZR154" s="44"/>
      <c r="ZS154" s="44"/>
      <c r="ZT154" s="44"/>
      <c r="ZU154" s="44"/>
      <c r="ZV154" s="44"/>
      <c r="ZW154" s="44"/>
      <c r="ZX154" s="44"/>
      <c r="ZY154" s="44"/>
      <c r="ZZ154" s="44"/>
      <c r="AAA154" s="44"/>
      <c r="AAB154" s="44"/>
      <c r="AAC154" s="44"/>
      <c r="AAD154" s="44"/>
      <c r="AAE154" s="44"/>
      <c r="AAF154" s="44"/>
      <c r="AAG154" s="44"/>
      <c r="AAH154" s="44"/>
      <c r="AAI154" s="44"/>
      <c r="AAJ154" s="44"/>
      <c r="AAK154" s="44"/>
      <c r="AAL154" s="44"/>
      <c r="AAM154" s="44"/>
      <c r="AAN154" s="44"/>
      <c r="AAO154" s="44"/>
      <c r="AAP154" s="44"/>
      <c r="AAQ154" s="44"/>
      <c r="AAR154" s="44"/>
      <c r="AAS154" s="44"/>
      <c r="AAT154" s="44"/>
      <c r="AAU154" s="44"/>
      <c r="AAV154" s="44"/>
      <c r="AAW154" s="44"/>
      <c r="AAX154" s="44"/>
      <c r="AAY154" s="44"/>
      <c r="AAZ154" s="44"/>
      <c r="ABA154" s="44"/>
      <c r="ABB154" s="44"/>
      <c r="ABC154" s="44"/>
      <c r="ABD154" s="44"/>
      <c r="ABE154" s="44"/>
      <c r="ABF154" s="44"/>
      <c r="ABG154" s="44"/>
      <c r="ABH154" s="44"/>
      <c r="ABI154" s="44"/>
      <c r="ABJ154" s="44"/>
      <c r="ABK154" s="44"/>
      <c r="ABL154" s="44"/>
      <c r="ABM154" s="44"/>
      <c r="ABN154" s="44"/>
      <c r="ABO154" s="44"/>
      <c r="ABP154" s="44"/>
      <c r="ABQ154" s="44"/>
      <c r="ABR154" s="44"/>
      <c r="ABS154" s="44"/>
      <c r="ABT154" s="44"/>
      <c r="ABU154" s="44"/>
      <c r="ABV154" s="44"/>
      <c r="ABW154" s="44"/>
      <c r="ABX154" s="44"/>
      <c r="ABY154" s="44"/>
      <c r="ABZ154" s="44"/>
      <c r="ACA154" s="44"/>
      <c r="ACB154" s="44"/>
      <c r="ACC154" s="44"/>
      <c r="ACJ154" s="44"/>
      <c r="ACK154" s="44"/>
      <c r="ACL154" s="44"/>
      <c r="ACM154" s="44"/>
      <c r="ACN154" s="44"/>
      <c r="ACO154" s="44"/>
      <c r="ACP154" s="44"/>
      <c r="ACQ154" s="44"/>
      <c r="ACR154" s="44"/>
      <c r="ACS154" s="44"/>
      <c r="ACT154" s="44"/>
      <c r="ACU154" s="44"/>
      <c r="ACV154" s="44"/>
      <c r="ACW154" s="44"/>
      <c r="ACX154" s="44"/>
      <c r="ACY154" s="44"/>
      <c r="ACZ154" s="44"/>
      <c r="ADA154" s="44"/>
      <c r="ADB154" s="44"/>
      <c r="ADC154" s="44"/>
      <c r="ADD154" s="44"/>
      <c r="ADE154" s="44"/>
      <c r="ADF154" s="44"/>
      <c r="ADG154" s="44"/>
      <c r="ADH154" s="44"/>
      <c r="ADI154" s="44"/>
      <c r="ADJ154" s="44"/>
      <c r="ADK154" s="44"/>
      <c r="ADL154" s="44"/>
      <c r="ADM154" s="44"/>
      <c r="ADN154" s="44"/>
      <c r="ADO154" s="44"/>
      <c r="ADP154" s="44"/>
      <c r="ADQ154" s="44"/>
      <c r="ADR154" s="44"/>
      <c r="ADS154" s="44"/>
      <c r="ADT154" s="44"/>
      <c r="ADU154" s="44"/>
      <c r="ADV154" s="44"/>
      <c r="ADW154" s="44"/>
      <c r="ADX154" s="44"/>
      <c r="ADY154" s="44"/>
      <c r="ADZ154" s="44"/>
      <c r="AEA154" s="44"/>
      <c r="AEB154" s="44"/>
      <c r="AEC154" s="44"/>
      <c r="AED154" s="44"/>
      <c r="AEE154" s="44"/>
      <c r="AEF154" s="44"/>
      <c r="AEG154" s="44"/>
      <c r="AEH154" s="44"/>
      <c r="AEI154" s="44"/>
      <c r="AEJ154" s="44"/>
      <c r="AEK154" s="44"/>
      <c r="AEL154" s="44"/>
      <c r="AEM154" s="44"/>
      <c r="AEN154" s="44"/>
      <c r="AEO154" s="44"/>
      <c r="AEP154" s="44"/>
      <c r="AEQ154" s="44"/>
      <c r="AER154" s="44"/>
      <c r="AES154" s="44"/>
      <c r="AET154" s="44"/>
      <c r="AEU154" s="44"/>
      <c r="AEV154" s="44"/>
      <c r="AEW154" s="44"/>
      <c r="AEX154" s="44"/>
      <c r="AEY154" s="44"/>
      <c r="AEZ154" s="44"/>
      <c r="AFA154" s="44"/>
      <c r="AFB154" s="44"/>
      <c r="AFC154" s="44"/>
      <c r="AFD154" s="44"/>
      <c r="AFE154" s="44"/>
      <c r="AFF154" s="44"/>
      <c r="AFG154" s="44"/>
      <c r="AFH154" s="44"/>
      <c r="AFI154" s="44"/>
      <c r="AFJ154" s="44"/>
      <c r="AFK154" s="44"/>
      <c r="AFL154" s="44"/>
      <c r="AFM154" s="44"/>
      <c r="AFN154" s="44"/>
      <c r="AFO154" s="44"/>
      <c r="AFP154" s="44"/>
      <c r="AFQ154" s="44"/>
      <c r="AFR154" s="44"/>
      <c r="AFS154" s="44"/>
      <c r="AFT154" s="44"/>
      <c r="AFU154" s="44"/>
      <c r="AFV154" s="44"/>
      <c r="AFW154" s="44"/>
      <c r="AFX154" s="44"/>
      <c r="AFY154" s="44"/>
      <c r="AFZ154" s="44"/>
      <c r="AGA154" s="44"/>
      <c r="AGB154" s="44"/>
      <c r="AGC154" s="44"/>
      <c r="AGD154" s="44"/>
      <c r="AGE154" s="44"/>
      <c r="AGF154" s="44"/>
      <c r="AGG154" s="44"/>
      <c r="AGH154" s="44"/>
      <c r="AGI154" s="44"/>
      <c r="AGJ154" s="44"/>
      <c r="AGK154" s="44"/>
      <c r="AGL154" s="44"/>
      <c r="AGM154" s="44"/>
      <c r="AGN154" s="44"/>
      <c r="AGO154" s="44"/>
      <c r="AGP154" s="44"/>
      <c r="AGQ154" s="44"/>
      <c r="AGR154" s="44"/>
      <c r="AGS154" s="44"/>
      <c r="AGT154" s="44"/>
      <c r="AGU154" s="44"/>
      <c r="AGV154" s="44"/>
      <c r="AGW154" s="44"/>
      <c r="AGX154" s="44"/>
      <c r="AGY154" s="44"/>
      <c r="AGZ154" s="44"/>
      <c r="AHA154" s="44"/>
      <c r="AHB154" s="44"/>
      <c r="AHC154" s="44"/>
      <c r="AHD154" s="44"/>
      <c r="AHE154" s="44"/>
      <c r="AHF154" s="44"/>
      <c r="AHG154" s="44"/>
      <c r="AHH154" s="44"/>
      <c r="AHI154" s="44"/>
      <c r="AHJ154" s="44"/>
      <c r="AHK154" s="44"/>
      <c r="AHL154" s="44"/>
      <c r="AHM154" s="44"/>
      <c r="AHN154" s="44"/>
      <c r="AHO154" s="44"/>
      <c r="AHP154" s="44"/>
      <c r="AHQ154" s="44"/>
      <c r="AHR154" s="44"/>
      <c r="AHS154" s="44"/>
      <c r="AHT154" s="44"/>
      <c r="AHU154" s="44"/>
      <c r="AHV154" s="44"/>
      <c r="AHW154" s="44"/>
      <c r="AHX154" s="44"/>
      <c r="AHY154" s="44"/>
      <c r="AHZ154" s="44"/>
      <c r="AIA154" s="44"/>
      <c r="AIB154" s="44"/>
      <c r="AIC154" s="44"/>
      <c r="AID154" s="44"/>
      <c r="AIE154" s="44"/>
      <c r="AIF154" s="44"/>
      <c r="AIG154" s="44"/>
      <c r="AIH154" s="44"/>
      <c r="AII154" s="44"/>
      <c r="AIJ154" s="44"/>
      <c r="AIK154" s="44"/>
      <c r="AIL154" s="44"/>
      <c r="AIM154" s="44"/>
      <c r="AIN154" s="44"/>
      <c r="AIO154" s="44"/>
      <c r="AIP154" s="44"/>
      <c r="AIQ154" s="44"/>
      <c r="AIR154" s="44"/>
      <c r="AIS154" s="44"/>
      <c r="AIT154" s="44"/>
      <c r="AIU154" s="44"/>
      <c r="AIV154" s="44"/>
      <c r="AIW154" s="44"/>
      <c r="AIX154" s="44"/>
      <c r="AIY154" s="44"/>
      <c r="AIZ154" s="44"/>
      <c r="AJA154" s="44"/>
      <c r="AJB154" s="44"/>
      <c r="AJC154" s="44"/>
      <c r="AJD154" s="44"/>
      <c r="AJE154" s="44"/>
      <c r="AJF154" s="44"/>
      <c r="AJG154" s="44"/>
      <c r="AJH154" s="44"/>
      <c r="AJI154" s="44"/>
      <c r="AJJ154" s="44"/>
      <c r="AJK154" s="44"/>
      <c r="AJL154" s="44"/>
      <c r="AJM154" s="44"/>
      <c r="AJN154" s="44"/>
      <c r="AJO154" s="44"/>
      <c r="AJP154" s="44"/>
      <c r="AJQ154" s="44"/>
      <c r="AJR154" s="44"/>
      <c r="AJS154" s="44"/>
      <c r="AJT154" s="44"/>
      <c r="AJU154" s="44"/>
      <c r="AJV154" s="44"/>
      <c r="AJW154" s="44"/>
      <c r="AJX154" s="44"/>
      <c r="AJY154" s="44"/>
      <c r="AJZ154" s="44"/>
      <c r="AKA154" s="44"/>
      <c r="AKB154" s="44"/>
      <c r="AKC154" s="44"/>
      <c r="AKD154" s="44"/>
      <c r="AKE154" s="44"/>
      <c r="AKF154" s="44"/>
      <c r="AKG154" s="44"/>
      <c r="AKH154" s="44"/>
      <c r="AKI154" s="44"/>
      <c r="AKJ154" s="44"/>
      <c r="AKK154" s="44"/>
      <c r="AKL154" s="44"/>
      <c r="AKM154" s="44"/>
      <c r="AKN154" s="44"/>
      <c r="AKO154" s="44"/>
      <c r="AKP154" s="44"/>
      <c r="AKQ154" s="44"/>
      <c r="AKR154" s="44"/>
      <c r="AKS154" s="44"/>
      <c r="AKT154" s="44"/>
      <c r="AKU154" s="44"/>
      <c r="AKV154" s="44"/>
      <c r="AKW154" s="44"/>
      <c r="AKX154" s="44"/>
      <c r="AKY154" s="44"/>
      <c r="AKZ154" s="44"/>
      <c r="ALA154" s="44"/>
      <c r="ALB154" s="44"/>
      <c r="ALC154" s="44"/>
      <c r="ALD154" s="44"/>
      <c r="ALE154" s="44"/>
      <c r="ALF154" s="44"/>
      <c r="ALG154" s="44"/>
      <c r="ALH154" s="44"/>
      <c r="ALI154" s="44"/>
      <c r="ALJ154" s="44"/>
      <c r="ALK154" s="44"/>
      <c r="ALL154" s="44"/>
      <c r="ALM154" s="44"/>
      <c r="ALN154" s="44"/>
      <c r="ALO154" s="44"/>
      <c r="ALP154" s="44"/>
      <c r="ALQ154" s="44"/>
      <c r="ALR154" s="44"/>
      <c r="ALS154" s="44"/>
      <c r="ALT154" s="44"/>
      <c r="ALU154" s="44"/>
      <c r="ALV154" s="44"/>
      <c r="ALW154" s="44"/>
      <c r="ALX154" s="44"/>
      <c r="ALY154" s="44"/>
      <c r="AMF154" s="44"/>
      <c r="AMG154" s="44"/>
      <c r="AMH154" s="44"/>
      <c r="AMI154" s="44"/>
      <c r="AMJ154" s="44"/>
      <c r="AMK154" s="44"/>
      <c r="AML154" s="44"/>
      <c r="AMM154" s="44"/>
      <c r="AMN154" s="44"/>
      <c r="AMO154" s="44"/>
      <c r="AMP154" s="44"/>
      <c r="AMQ154" s="44"/>
      <c r="AMR154" s="44"/>
      <c r="AMS154" s="44"/>
      <c r="AMT154" s="44"/>
      <c r="AMU154" s="44"/>
      <c r="AMV154" s="44"/>
      <c r="AMW154" s="44"/>
      <c r="AMX154" s="44"/>
      <c r="AMY154" s="44"/>
      <c r="AMZ154" s="44"/>
      <c r="ANA154" s="44"/>
      <c r="ANB154" s="44"/>
      <c r="ANC154" s="44"/>
      <c r="AND154" s="44"/>
      <c r="ANE154" s="44"/>
      <c r="ANF154" s="44"/>
      <c r="ANG154" s="44"/>
      <c r="ANH154" s="44"/>
      <c r="ANI154" s="44"/>
      <c r="ANJ154" s="44"/>
      <c r="ANK154" s="44"/>
      <c r="ANL154" s="44"/>
      <c r="ANM154" s="44"/>
      <c r="ANN154" s="44"/>
      <c r="ANO154" s="44"/>
      <c r="ANP154" s="44"/>
      <c r="ANQ154" s="44"/>
      <c r="ANR154" s="44"/>
      <c r="ANS154" s="44"/>
      <c r="ANT154" s="44"/>
      <c r="ANU154" s="44"/>
      <c r="ANV154" s="44"/>
      <c r="ANW154" s="44"/>
      <c r="ANX154" s="44"/>
      <c r="ANY154" s="44"/>
      <c r="ANZ154" s="44"/>
      <c r="AOA154" s="44"/>
      <c r="AOB154" s="44"/>
      <c r="AOC154" s="44"/>
      <c r="AOD154" s="44"/>
      <c r="AOE154" s="44"/>
      <c r="AOF154" s="44"/>
      <c r="AOG154" s="44"/>
      <c r="AOH154" s="44"/>
      <c r="AOI154" s="44"/>
      <c r="AOJ154" s="44"/>
      <c r="AOK154" s="44"/>
      <c r="AOL154" s="44"/>
      <c r="AOM154" s="44"/>
      <c r="AON154" s="44"/>
      <c r="AOO154" s="44"/>
      <c r="AOP154" s="44"/>
      <c r="AOQ154" s="44"/>
      <c r="AOR154" s="44"/>
      <c r="AOS154" s="44"/>
      <c r="AOT154" s="44"/>
      <c r="AOU154" s="44"/>
      <c r="AOV154" s="44"/>
      <c r="AOW154" s="44"/>
      <c r="AOX154" s="44"/>
      <c r="AOY154" s="44"/>
      <c r="AOZ154" s="44"/>
      <c r="APA154" s="44"/>
      <c r="APB154" s="44"/>
      <c r="APC154" s="44"/>
      <c r="APD154" s="44"/>
      <c r="APE154" s="44"/>
      <c r="APF154" s="44"/>
      <c r="APG154" s="44"/>
      <c r="APH154" s="44"/>
      <c r="API154" s="44"/>
      <c r="APJ154" s="44"/>
      <c r="APK154" s="44"/>
      <c r="APL154" s="44"/>
      <c r="APM154" s="44"/>
      <c r="APN154" s="44"/>
      <c r="APO154" s="44"/>
      <c r="APP154" s="44"/>
      <c r="APQ154" s="44"/>
      <c r="APR154" s="44"/>
      <c r="APS154" s="44"/>
      <c r="APT154" s="44"/>
      <c r="APU154" s="44"/>
      <c r="APV154" s="44"/>
      <c r="APW154" s="44"/>
      <c r="APX154" s="44"/>
      <c r="APY154" s="44"/>
      <c r="APZ154" s="44"/>
      <c r="AQA154" s="44"/>
      <c r="AQB154" s="44"/>
      <c r="AQC154" s="44"/>
      <c r="AQD154" s="44"/>
      <c r="AQE154" s="44"/>
      <c r="AQF154" s="44"/>
      <c r="AQG154" s="44"/>
      <c r="AQH154" s="44"/>
      <c r="AQI154" s="44"/>
      <c r="AQJ154" s="44"/>
      <c r="AQK154" s="44"/>
      <c r="AQL154" s="44"/>
      <c r="AQM154" s="44"/>
      <c r="AQN154" s="44"/>
      <c r="AQO154" s="44"/>
      <c r="AQP154" s="44"/>
      <c r="AQQ154" s="44"/>
      <c r="AQR154" s="44"/>
      <c r="AQS154" s="44"/>
      <c r="AQT154" s="44"/>
      <c r="AQU154" s="44"/>
      <c r="AQV154" s="44"/>
      <c r="AQW154" s="44"/>
      <c r="AQX154" s="44"/>
      <c r="AQY154" s="44"/>
      <c r="AQZ154" s="44"/>
      <c r="ARA154" s="44"/>
      <c r="ARB154" s="44"/>
      <c r="ARC154" s="44"/>
      <c r="ARD154" s="44"/>
      <c r="ARE154" s="44"/>
      <c r="ARF154" s="44"/>
      <c r="ARG154" s="44"/>
      <c r="ARH154" s="44"/>
      <c r="ARI154" s="44"/>
      <c r="ARJ154" s="44"/>
      <c r="ARK154" s="44"/>
      <c r="ARL154" s="44"/>
      <c r="ARM154" s="44"/>
      <c r="ARN154" s="44"/>
      <c r="ARO154" s="44"/>
      <c r="ARP154" s="44"/>
      <c r="ARQ154" s="44"/>
      <c r="ARR154" s="44"/>
      <c r="ARS154" s="44"/>
      <c r="ART154" s="44"/>
      <c r="ARU154" s="44"/>
      <c r="ARV154" s="44"/>
      <c r="ARW154" s="44"/>
      <c r="ARX154" s="44"/>
      <c r="ARY154" s="44"/>
      <c r="ARZ154" s="44"/>
      <c r="ASA154" s="44"/>
      <c r="ASB154" s="44"/>
      <c r="ASC154" s="44"/>
      <c r="ASD154" s="44"/>
      <c r="ASE154" s="44"/>
      <c r="ASF154" s="44"/>
      <c r="ASG154" s="44"/>
      <c r="ASH154" s="44"/>
      <c r="ASI154" s="44"/>
      <c r="ASJ154" s="44"/>
      <c r="ASK154" s="44"/>
      <c r="ASL154" s="44"/>
      <c r="ASM154" s="44"/>
      <c r="ASN154" s="44"/>
      <c r="ASO154" s="44"/>
      <c r="ASP154" s="44"/>
      <c r="ASQ154" s="44"/>
      <c r="ASR154" s="44"/>
      <c r="ASS154" s="44"/>
      <c r="AST154" s="44"/>
      <c r="ASU154" s="44"/>
      <c r="ASV154" s="44"/>
      <c r="ASW154" s="44"/>
      <c r="ASX154" s="44"/>
      <c r="ASY154" s="44"/>
      <c r="ASZ154" s="44"/>
      <c r="ATA154" s="44"/>
      <c r="ATB154" s="44"/>
      <c r="ATC154" s="44"/>
      <c r="ATD154" s="44"/>
      <c r="ATE154" s="44"/>
      <c r="ATF154" s="44"/>
      <c r="ATG154" s="44"/>
      <c r="ATH154" s="44"/>
      <c r="ATI154" s="44"/>
      <c r="ATJ154" s="44"/>
      <c r="ATK154" s="44"/>
      <c r="ATL154" s="44"/>
      <c r="ATM154" s="44"/>
      <c r="ATN154" s="44"/>
      <c r="ATO154" s="44"/>
      <c r="ATP154" s="44"/>
      <c r="ATQ154" s="44"/>
      <c r="ATR154" s="44"/>
      <c r="ATS154" s="44"/>
      <c r="ATT154" s="44"/>
      <c r="ATU154" s="44"/>
      <c r="ATV154" s="44"/>
      <c r="ATW154" s="44"/>
      <c r="ATX154" s="44"/>
      <c r="ATY154" s="44"/>
      <c r="ATZ154" s="44"/>
      <c r="AUA154" s="44"/>
      <c r="AUB154" s="44"/>
      <c r="AUC154" s="44"/>
      <c r="AUD154" s="44"/>
      <c r="AUE154" s="44"/>
      <c r="AUF154" s="44"/>
      <c r="AUG154" s="44"/>
      <c r="AUH154" s="44"/>
      <c r="AUI154" s="44"/>
      <c r="AUJ154" s="44"/>
      <c r="AUK154" s="44"/>
      <c r="AUL154" s="44"/>
      <c r="AUM154" s="44"/>
      <c r="AUN154" s="44"/>
      <c r="AUO154" s="44"/>
      <c r="AUP154" s="44"/>
      <c r="AUQ154" s="44"/>
      <c r="AUR154" s="44"/>
      <c r="AUS154" s="44"/>
      <c r="AUT154" s="44"/>
      <c r="AUU154" s="44"/>
      <c r="AUV154" s="44"/>
      <c r="AUW154" s="44"/>
      <c r="AUX154" s="44"/>
      <c r="AUY154" s="44"/>
      <c r="AUZ154" s="44"/>
      <c r="AVA154" s="44"/>
      <c r="AVB154" s="44"/>
      <c r="AVC154" s="44"/>
      <c r="AVD154" s="44"/>
      <c r="AVE154" s="44"/>
      <c r="AVF154" s="44"/>
      <c r="AVG154" s="44"/>
      <c r="AVH154" s="44"/>
      <c r="AVI154" s="44"/>
      <c r="AVJ154" s="44"/>
      <c r="AVK154" s="44"/>
      <c r="AVL154" s="44"/>
      <c r="AVM154" s="44"/>
      <c r="AVN154" s="44"/>
      <c r="AVO154" s="44"/>
      <c r="AVP154" s="44"/>
      <c r="AVQ154" s="44"/>
      <c r="AVR154" s="44"/>
      <c r="AVS154" s="44"/>
      <c r="AVT154" s="44"/>
      <c r="AVU154" s="44"/>
      <c r="AWB154" s="44"/>
      <c r="AWC154" s="44"/>
      <c r="AWD154" s="44"/>
      <c r="AWE154" s="44"/>
      <c r="AWF154" s="44"/>
      <c r="AWG154" s="44"/>
      <c r="AWH154" s="44"/>
      <c r="AWI154" s="44"/>
      <c r="AWJ154" s="44"/>
      <c r="AWK154" s="44"/>
      <c r="AWL154" s="44"/>
      <c r="AWM154" s="44"/>
      <c r="AWN154" s="44"/>
      <c r="AWO154" s="44"/>
      <c r="AWP154" s="44"/>
      <c r="AWQ154" s="44"/>
      <c r="AWR154" s="44"/>
      <c r="AWS154" s="44"/>
      <c r="AWT154" s="44"/>
      <c r="AWU154" s="44"/>
      <c r="AWV154" s="44"/>
      <c r="AWW154" s="44"/>
      <c r="AWX154" s="44"/>
      <c r="AWY154" s="44"/>
      <c r="AWZ154" s="44"/>
      <c r="AXA154" s="44"/>
      <c r="AXB154" s="44"/>
      <c r="AXC154" s="44"/>
      <c r="AXD154" s="44"/>
      <c r="AXE154" s="44"/>
      <c r="AXF154" s="44"/>
      <c r="AXG154" s="44"/>
      <c r="AXH154" s="44"/>
      <c r="AXI154" s="44"/>
      <c r="AXJ154" s="44"/>
      <c r="AXK154" s="44"/>
      <c r="AXL154" s="44"/>
      <c r="AXM154" s="44"/>
      <c r="AXN154" s="44"/>
      <c r="AXO154" s="44"/>
      <c r="AXP154" s="44"/>
      <c r="AXQ154" s="44"/>
      <c r="AXR154" s="44"/>
      <c r="AXS154" s="44"/>
      <c r="AXT154" s="44"/>
      <c r="AXU154" s="44"/>
      <c r="AXV154" s="44"/>
      <c r="AXW154" s="44"/>
      <c r="AXX154" s="44"/>
      <c r="AXY154" s="44"/>
      <c r="AXZ154" s="44"/>
      <c r="AYA154" s="44"/>
      <c r="AYB154" s="44"/>
      <c r="AYC154" s="44"/>
      <c r="AYD154" s="44"/>
      <c r="AYE154" s="44"/>
      <c r="AYF154" s="44"/>
      <c r="AYG154" s="44"/>
      <c r="AYH154" s="44"/>
      <c r="AYI154" s="44"/>
      <c r="AYJ154" s="44"/>
      <c r="AYK154" s="44"/>
      <c r="AYL154" s="44"/>
      <c r="AYM154" s="44"/>
      <c r="AYN154" s="44"/>
      <c r="AYO154" s="44"/>
      <c r="AYP154" s="44"/>
      <c r="AYQ154" s="44"/>
      <c r="AYR154" s="44"/>
      <c r="AYS154" s="44"/>
      <c r="AYT154" s="44"/>
      <c r="AYU154" s="44"/>
      <c r="AYV154" s="44"/>
      <c r="AYW154" s="44"/>
      <c r="AYX154" s="44"/>
      <c r="AYY154" s="44"/>
      <c r="AYZ154" s="44"/>
      <c r="AZA154" s="44"/>
      <c r="AZB154" s="44"/>
      <c r="AZC154" s="44"/>
      <c r="AZD154" s="44"/>
      <c r="AZE154" s="44"/>
      <c r="AZF154" s="44"/>
      <c r="AZG154" s="44"/>
      <c r="AZH154" s="44"/>
      <c r="AZI154" s="44"/>
      <c r="AZJ154" s="44"/>
      <c r="AZK154" s="44"/>
      <c r="AZL154" s="44"/>
      <c r="AZM154" s="44"/>
      <c r="AZN154" s="44"/>
      <c r="AZO154" s="44"/>
      <c r="AZP154" s="44"/>
      <c r="AZQ154" s="44"/>
      <c r="AZR154" s="44"/>
      <c r="AZS154" s="44"/>
      <c r="AZT154" s="44"/>
      <c r="AZU154" s="44"/>
      <c r="AZV154" s="44"/>
      <c r="AZW154" s="44"/>
      <c r="AZX154" s="44"/>
      <c r="AZY154" s="44"/>
      <c r="AZZ154" s="44"/>
      <c r="BAA154" s="44"/>
      <c r="BAB154" s="44"/>
      <c r="BAC154" s="44"/>
      <c r="BAD154" s="44"/>
      <c r="BAE154" s="44"/>
      <c r="BAF154" s="44"/>
      <c r="BAG154" s="44"/>
      <c r="BAH154" s="44"/>
      <c r="BAI154" s="44"/>
      <c r="BAJ154" s="44"/>
      <c r="BAK154" s="44"/>
      <c r="BAL154" s="44"/>
      <c r="BAM154" s="44"/>
      <c r="BAN154" s="44"/>
      <c r="BAO154" s="44"/>
      <c r="BAP154" s="44"/>
      <c r="BAQ154" s="44"/>
      <c r="BAR154" s="44"/>
      <c r="BAS154" s="44"/>
      <c r="BAT154" s="44"/>
      <c r="BAU154" s="44"/>
      <c r="BAV154" s="44"/>
      <c r="BAW154" s="44"/>
      <c r="BAX154" s="44"/>
      <c r="BAY154" s="44"/>
      <c r="BAZ154" s="44"/>
      <c r="BBA154" s="44"/>
      <c r="BBB154" s="44"/>
      <c r="BBC154" s="44"/>
      <c r="BBD154" s="44"/>
      <c r="BBE154" s="44"/>
      <c r="BBF154" s="44"/>
      <c r="BBG154" s="44"/>
      <c r="BBH154" s="44"/>
      <c r="BBI154" s="44"/>
      <c r="BBJ154" s="44"/>
      <c r="BBK154" s="44"/>
      <c r="BBL154" s="44"/>
      <c r="BBM154" s="44"/>
      <c r="BBN154" s="44"/>
      <c r="BBO154" s="44"/>
      <c r="BBP154" s="44"/>
      <c r="BBQ154" s="44"/>
      <c r="BBR154" s="44"/>
      <c r="BBS154" s="44"/>
      <c r="BBT154" s="44"/>
      <c r="BBU154" s="44"/>
      <c r="BBV154" s="44"/>
      <c r="BBW154" s="44"/>
      <c r="BBX154" s="44"/>
      <c r="BBY154" s="44"/>
      <c r="BBZ154" s="44"/>
      <c r="BCA154" s="44"/>
      <c r="BCB154" s="44"/>
      <c r="BCC154" s="44"/>
      <c r="BCD154" s="44"/>
      <c r="BCE154" s="44"/>
      <c r="BCF154" s="44"/>
      <c r="BCG154" s="44"/>
      <c r="BCH154" s="44"/>
      <c r="BCI154" s="44"/>
      <c r="BCJ154" s="44"/>
      <c r="BCK154" s="44"/>
      <c r="BCL154" s="44"/>
      <c r="BCM154" s="44"/>
      <c r="BCN154" s="44"/>
      <c r="BCO154" s="44"/>
      <c r="BCP154" s="44"/>
      <c r="BCQ154" s="44"/>
      <c r="BCR154" s="44"/>
      <c r="BCS154" s="44"/>
      <c r="BCT154" s="44"/>
      <c r="BCU154" s="44"/>
      <c r="BCV154" s="44"/>
      <c r="BCW154" s="44"/>
      <c r="BCX154" s="44"/>
      <c r="BCY154" s="44"/>
      <c r="BCZ154" s="44"/>
      <c r="BDA154" s="44"/>
      <c r="BDB154" s="44"/>
      <c r="BDC154" s="44"/>
      <c r="BDD154" s="44"/>
      <c r="BDE154" s="44"/>
      <c r="BDF154" s="44"/>
      <c r="BDG154" s="44"/>
      <c r="BDH154" s="44"/>
      <c r="BDI154" s="44"/>
      <c r="BDJ154" s="44"/>
      <c r="BDK154" s="44"/>
      <c r="BDL154" s="44"/>
      <c r="BDM154" s="44"/>
      <c r="BDN154" s="44"/>
      <c r="BDO154" s="44"/>
      <c r="BDP154" s="44"/>
      <c r="BDQ154" s="44"/>
      <c r="BDR154" s="44"/>
      <c r="BDS154" s="44"/>
      <c r="BDT154" s="44"/>
      <c r="BDU154" s="44"/>
      <c r="BDV154" s="44"/>
      <c r="BDW154" s="44"/>
      <c r="BDX154" s="44"/>
      <c r="BDY154" s="44"/>
      <c r="BDZ154" s="44"/>
      <c r="BEA154" s="44"/>
      <c r="BEB154" s="44"/>
      <c r="BEC154" s="44"/>
      <c r="BED154" s="44"/>
      <c r="BEE154" s="44"/>
      <c r="BEF154" s="44"/>
      <c r="BEG154" s="44"/>
      <c r="BEH154" s="44"/>
      <c r="BEI154" s="44"/>
      <c r="BEJ154" s="44"/>
      <c r="BEK154" s="44"/>
      <c r="BEL154" s="44"/>
      <c r="BEM154" s="44"/>
      <c r="BEN154" s="44"/>
      <c r="BEO154" s="44"/>
      <c r="BEP154" s="44"/>
      <c r="BEQ154" s="44"/>
      <c r="BER154" s="44"/>
      <c r="BES154" s="44"/>
      <c r="BET154" s="44"/>
      <c r="BEU154" s="44"/>
      <c r="BEV154" s="44"/>
      <c r="BEW154" s="44"/>
      <c r="BEX154" s="44"/>
      <c r="BEY154" s="44"/>
      <c r="BEZ154" s="44"/>
      <c r="BFA154" s="44"/>
      <c r="BFB154" s="44"/>
      <c r="BFC154" s="44"/>
      <c r="BFD154" s="44"/>
      <c r="BFE154" s="44"/>
      <c r="BFF154" s="44"/>
      <c r="BFG154" s="44"/>
      <c r="BFH154" s="44"/>
      <c r="BFI154" s="44"/>
      <c r="BFJ154" s="44"/>
      <c r="BFK154" s="44"/>
      <c r="BFL154" s="44"/>
      <c r="BFM154" s="44"/>
      <c r="BFN154" s="44"/>
      <c r="BFO154" s="44"/>
      <c r="BFP154" s="44"/>
      <c r="BFQ154" s="44"/>
      <c r="BFX154" s="44"/>
      <c r="BFY154" s="44"/>
      <c r="BFZ154" s="44"/>
      <c r="BGA154" s="44"/>
      <c r="BGB154" s="44"/>
      <c r="BGC154" s="44"/>
      <c r="BGD154" s="44"/>
      <c r="BGE154" s="44"/>
      <c r="BGF154" s="44"/>
      <c r="BGG154" s="44"/>
      <c r="BGH154" s="44"/>
      <c r="BGI154" s="44"/>
      <c r="BGJ154" s="44"/>
      <c r="BGK154" s="44"/>
      <c r="BGL154" s="44"/>
      <c r="BGM154" s="44"/>
      <c r="BGN154" s="44"/>
      <c r="BGO154" s="44"/>
      <c r="BGP154" s="44"/>
      <c r="BGQ154" s="44"/>
      <c r="BGR154" s="44"/>
      <c r="BGS154" s="44"/>
      <c r="BGT154" s="44"/>
      <c r="BGU154" s="44"/>
      <c r="BGV154" s="44"/>
      <c r="BGW154" s="44"/>
      <c r="BGX154" s="44"/>
      <c r="BGY154" s="44"/>
      <c r="BGZ154" s="44"/>
      <c r="BHA154" s="44"/>
      <c r="BHB154" s="44"/>
      <c r="BHC154" s="44"/>
      <c r="BHD154" s="44"/>
      <c r="BHE154" s="44"/>
      <c r="BHF154" s="44"/>
      <c r="BHG154" s="44"/>
      <c r="BHH154" s="44"/>
      <c r="BHI154" s="44"/>
      <c r="BHJ154" s="44"/>
      <c r="BHK154" s="44"/>
      <c r="BHL154" s="44"/>
      <c r="BHM154" s="44"/>
      <c r="BHN154" s="44"/>
      <c r="BHO154" s="44"/>
      <c r="BHP154" s="44"/>
      <c r="BHQ154" s="44"/>
      <c r="BHR154" s="44"/>
      <c r="BHS154" s="44"/>
      <c r="BHT154" s="44"/>
      <c r="BHU154" s="44"/>
      <c r="BHV154" s="44"/>
      <c r="BHW154" s="44"/>
      <c r="BHX154" s="44"/>
      <c r="BHY154" s="44"/>
      <c r="BHZ154" s="44"/>
      <c r="BIA154" s="44"/>
      <c r="BIB154" s="44"/>
      <c r="BIC154" s="44"/>
      <c r="BID154" s="44"/>
      <c r="BIE154" s="44"/>
      <c r="BIF154" s="44"/>
      <c r="BIG154" s="44"/>
      <c r="BIH154" s="44"/>
      <c r="BII154" s="44"/>
      <c r="BIJ154" s="44"/>
      <c r="BIK154" s="44"/>
      <c r="BIL154" s="44"/>
      <c r="BIM154" s="44"/>
      <c r="BIN154" s="44"/>
      <c r="BIO154" s="44"/>
      <c r="BIP154" s="44"/>
      <c r="BIQ154" s="44"/>
      <c r="BIR154" s="44"/>
      <c r="BIS154" s="44"/>
      <c r="BIT154" s="44"/>
      <c r="BIU154" s="44"/>
      <c r="BIV154" s="44"/>
      <c r="BIW154" s="44"/>
      <c r="BIX154" s="44"/>
      <c r="BIY154" s="44"/>
      <c r="BIZ154" s="44"/>
      <c r="BJA154" s="44"/>
      <c r="BJB154" s="44"/>
      <c r="BJC154" s="44"/>
      <c r="BJD154" s="44"/>
      <c r="BJE154" s="44"/>
      <c r="BJF154" s="44"/>
      <c r="BJG154" s="44"/>
      <c r="BJH154" s="44"/>
      <c r="BJI154" s="44"/>
      <c r="BJJ154" s="44"/>
      <c r="BJK154" s="44"/>
      <c r="BJL154" s="44"/>
      <c r="BJM154" s="44"/>
      <c r="BJN154" s="44"/>
      <c r="BJO154" s="44"/>
      <c r="BJP154" s="44"/>
      <c r="BJQ154" s="44"/>
      <c r="BJR154" s="44"/>
      <c r="BJS154" s="44"/>
      <c r="BJT154" s="44"/>
      <c r="BJU154" s="44"/>
      <c r="BJV154" s="44"/>
      <c r="BJW154" s="44"/>
      <c r="BJX154" s="44"/>
      <c r="BJY154" s="44"/>
      <c r="BJZ154" s="44"/>
      <c r="BKA154" s="44"/>
      <c r="BKB154" s="44"/>
      <c r="BKC154" s="44"/>
      <c r="BKD154" s="44"/>
      <c r="BKE154" s="44"/>
      <c r="BKF154" s="44"/>
      <c r="BKG154" s="44"/>
      <c r="BKH154" s="44"/>
      <c r="BKI154" s="44"/>
      <c r="BKJ154" s="44"/>
      <c r="BKK154" s="44"/>
      <c r="BKL154" s="44"/>
      <c r="BKM154" s="44"/>
      <c r="BKN154" s="44"/>
      <c r="BKO154" s="44"/>
      <c r="BKP154" s="44"/>
      <c r="BKQ154" s="44"/>
      <c r="BKR154" s="44"/>
      <c r="BKS154" s="44"/>
      <c r="BKT154" s="44"/>
      <c r="BKU154" s="44"/>
      <c r="BKV154" s="44"/>
      <c r="BKW154" s="44"/>
      <c r="BKX154" s="44"/>
      <c r="BKY154" s="44"/>
      <c r="BKZ154" s="44"/>
      <c r="BLA154" s="44"/>
      <c r="BLB154" s="44"/>
      <c r="BLC154" s="44"/>
      <c r="BLD154" s="44"/>
      <c r="BLE154" s="44"/>
      <c r="BLF154" s="44"/>
      <c r="BLG154" s="44"/>
      <c r="BLH154" s="44"/>
      <c r="BLI154" s="44"/>
      <c r="BLJ154" s="44"/>
      <c r="BLK154" s="44"/>
      <c r="BLL154" s="44"/>
      <c r="BLM154" s="44"/>
      <c r="BLN154" s="44"/>
      <c r="BLO154" s="44"/>
      <c r="BLP154" s="44"/>
      <c r="BLQ154" s="44"/>
      <c r="BLR154" s="44"/>
      <c r="BLS154" s="44"/>
      <c r="BLT154" s="44"/>
      <c r="BLU154" s="44"/>
      <c r="BLV154" s="44"/>
      <c r="BLW154" s="44"/>
      <c r="BLX154" s="44"/>
      <c r="BLY154" s="44"/>
      <c r="BLZ154" s="44"/>
      <c r="BMA154" s="44"/>
      <c r="BMB154" s="44"/>
      <c r="BMC154" s="44"/>
      <c r="BMD154" s="44"/>
      <c r="BME154" s="44"/>
      <c r="BMF154" s="44"/>
      <c r="BMG154" s="44"/>
      <c r="BMH154" s="44"/>
      <c r="BMI154" s="44"/>
      <c r="BMJ154" s="44"/>
      <c r="BMK154" s="44"/>
      <c r="BML154" s="44"/>
      <c r="BMM154" s="44"/>
      <c r="BMN154" s="44"/>
      <c r="BMO154" s="44"/>
      <c r="BMP154" s="44"/>
      <c r="BMQ154" s="44"/>
      <c r="BMR154" s="44"/>
      <c r="BMS154" s="44"/>
      <c r="BMT154" s="44"/>
      <c r="BMU154" s="44"/>
      <c r="BMV154" s="44"/>
      <c r="BMW154" s="44"/>
      <c r="BMX154" s="44"/>
      <c r="BMY154" s="44"/>
      <c r="BMZ154" s="44"/>
      <c r="BNA154" s="44"/>
      <c r="BNB154" s="44"/>
      <c r="BNC154" s="44"/>
      <c r="BND154" s="44"/>
      <c r="BNE154" s="44"/>
      <c r="BNF154" s="44"/>
      <c r="BNG154" s="44"/>
      <c r="BNH154" s="44"/>
      <c r="BNI154" s="44"/>
      <c r="BNJ154" s="44"/>
      <c r="BNK154" s="44"/>
      <c r="BNL154" s="44"/>
      <c r="BNM154" s="44"/>
      <c r="BNN154" s="44"/>
      <c r="BNO154" s="44"/>
      <c r="BNP154" s="44"/>
      <c r="BNQ154" s="44"/>
      <c r="BNR154" s="44"/>
      <c r="BNS154" s="44"/>
      <c r="BNT154" s="44"/>
      <c r="BNU154" s="44"/>
      <c r="BNV154" s="44"/>
      <c r="BNW154" s="44"/>
      <c r="BNX154" s="44"/>
      <c r="BNY154" s="44"/>
      <c r="BNZ154" s="44"/>
      <c r="BOA154" s="44"/>
      <c r="BOB154" s="44"/>
      <c r="BOC154" s="44"/>
      <c r="BOD154" s="44"/>
      <c r="BOE154" s="44"/>
      <c r="BOF154" s="44"/>
      <c r="BOG154" s="44"/>
      <c r="BOH154" s="44"/>
      <c r="BOI154" s="44"/>
      <c r="BOJ154" s="44"/>
      <c r="BOK154" s="44"/>
      <c r="BOL154" s="44"/>
      <c r="BOM154" s="44"/>
      <c r="BON154" s="44"/>
      <c r="BOO154" s="44"/>
      <c r="BOP154" s="44"/>
      <c r="BOQ154" s="44"/>
      <c r="BOR154" s="44"/>
      <c r="BOS154" s="44"/>
      <c r="BOT154" s="44"/>
      <c r="BOU154" s="44"/>
      <c r="BOV154" s="44"/>
      <c r="BOW154" s="44"/>
      <c r="BOX154" s="44"/>
      <c r="BOY154" s="44"/>
      <c r="BOZ154" s="44"/>
      <c r="BPA154" s="44"/>
      <c r="BPB154" s="44"/>
      <c r="BPC154" s="44"/>
      <c r="BPD154" s="44"/>
      <c r="BPE154" s="44"/>
      <c r="BPF154" s="44"/>
      <c r="BPG154" s="44"/>
      <c r="BPH154" s="44"/>
      <c r="BPI154" s="44"/>
      <c r="BPJ154" s="44"/>
      <c r="BPK154" s="44"/>
      <c r="BPL154" s="44"/>
      <c r="BPM154" s="44"/>
      <c r="BPT154" s="44"/>
      <c r="BPU154" s="44"/>
      <c r="BPV154" s="44"/>
      <c r="BPW154" s="44"/>
      <c r="BPX154" s="44"/>
      <c r="BPY154" s="44"/>
      <c r="BPZ154" s="44"/>
      <c r="BQA154" s="44"/>
      <c r="BQB154" s="44"/>
      <c r="BQC154" s="44"/>
      <c r="BQD154" s="44"/>
      <c r="BQE154" s="44"/>
      <c r="BQF154" s="44"/>
      <c r="BQG154" s="44"/>
      <c r="BQH154" s="44"/>
      <c r="BQI154" s="44"/>
      <c r="BQJ154" s="44"/>
      <c r="BQK154" s="44"/>
      <c r="BQL154" s="44"/>
      <c r="BQM154" s="44"/>
      <c r="BQN154" s="44"/>
      <c r="BQO154" s="44"/>
      <c r="BQP154" s="44"/>
      <c r="BQQ154" s="44"/>
      <c r="BQR154" s="44"/>
      <c r="BQS154" s="44"/>
      <c r="BQT154" s="44"/>
      <c r="BQU154" s="44"/>
      <c r="BQV154" s="44"/>
      <c r="BQW154" s="44"/>
      <c r="BQX154" s="44"/>
      <c r="BQY154" s="44"/>
      <c r="BQZ154" s="44"/>
      <c r="BRA154" s="44"/>
      <c r="BRB154" s="44"/>
      <c r="BRC154" s="44"/>
      <c r="BRD154" s="44"/>
      <c r="BRE154" s="44"/>
      <c r="BRF154" s="44"/>
      <c r="BRG154" s="44"/>
      <c r="BRH154" s="44"/>
      <c r="BRI154" s="44"/>
      <c r="BRJ154" s="44"/>
      <c r="BRK154" s="44"/>
      <c r="BRL154" s="44"/>
      <c r="BRM154" s="44"/>
      <c r="BRN154" s="44"/>
      <c r="BRO154" s="44"/>
      <c r="BRP154" s="44"/>
      <c r="BRQ154" s="44"/>
      <c r="BRR154" s="44"/>
      <c r="BRS154" s="44"/>
      <c r="BRT154" s="44"/>
      <c r="BRU154" s="44"/>
      <c r="BRV154" s="44"/>
      <c r="BRW154" s="44"/>
      <c r="BRX154" s="44"/>
      <c r="BRY154" s="44"/>
      <c r="BRZ154" s="44"/>
      <c r="BSA154" s="44"/>
      <c r="BSB154" s="44"/>
      <c r="BSC154" s="44"/>
      <c r="BSD154" s="44"/>
      <c r="BSE154" s="44"/>
      <c r="BSF154" s="44"/>
      <c r="BSG154" s="44"/>
      <c r="BSH154" s="44"/>
      <c r="BSI154" s="44"/>
      <c r="BSJ154" s="44"/>
      <c r="BSK154" s="44"/>
      <c r="BSL154" s="44"/>
      <c r="BSM154" s="44"/>
      <c r="BSN154" s="44"/>
      <c r="BSO154" s="44"/>
      <c r="BSP154" s="44"/>
      <c r="BSQ154" s="44"/>
      <c r="BSR154" s="44"/>
      <c r="BSS154" s="44"/>
      <c r="BST154" s="44"/>
      <c r="BSU154" s="44"/>
      <c r="BSV154" s="44"/>
      <c r="BSW154" s="44"/>
      <c r="BSX154" s="44"/>
      <c r="BSY154" s="44"/>
      <c r="BSZ154" s="44"/>
      <c r="BTA154" s="44"/>
      <c r="BTB154" s="44"/>
      <c r="BTC154" s="44"/>
      <c r="BTD154" s="44"/>
      <c r="BTE154" s="44"/>
      <c r="BTF154" s="44"/>
      <c r="BTG154" s="44"/>
      <c r="BTH154" s="44"/>
      <c r="BTI154" s="44"/>
      <c r="BTJ154" s="44"/>
      <c r="BTK154" s="44"/>
      <c r="BTL154" s="44"/>
      <c r="BTM154" s="44"/>
      <c r="BTN154" s="44"/>
      <c r="BTO154" s="44"/>
      <c r="BTP154" s="44"/>
      <c r="BTQ154" s="44"/>
      <c r="BTR154" s="44"/>
      <c r="BTS154" s="44"/>
      <c r="BTT154" s="44"/>
      <c r="BTU154" s="44"/>
      <c r="BTV154" s="44"/>
      <c r="BTW154" s="44"/>
      <c r="BTX154" s="44"/>
      <c r="BTY154" s="44"/>
      <c r="BTZ154" s="44"/>
      <c r="BUA154" s="44"/>
      <c r="BUB154" s="44"/>
      <c r="BUC154" s="44"/>
      <c r="BUD154" s="44"/>
      <c r="BUE154" s="44"/>
      <c r="BUF154" s="44"/>
      <c r="BUG154" s="44"/>
      <c r="BUH154" s="44"/>
      <c r="BUI154" s="44"/>
      <c r="BUJ154" s="44"/>
      <c r="BUK154" s="44"/>
      <c r="BUL154" s="44"/>
      <c r="BUM154" s="44"/>
      <c r="BUN154" s="44"/>
      <c r="BUO154" s="44"/>
      <c r="BUP154" s="44"/>
      <c r="BUQ154" s="44"/>
      <c r="BUR154" s="44"/>
      <c r="BUS154" s="44"/>
      <c r="BUT154" s="44"/>
      <c r="BUU154" s="44"/>
      <c r="BUV154" s="44"/>
      <c r="BUW154" s="44"/>
      <c r="BUX154" s="44"/>
      <c r="BUY154" s="44"/>
      <c r="BUZ154" s="44"/>
      <c r="BVA154" s="44"/>
      <c r="BVB154" s="44"/>
      <c r="BVC154" s="44"/>
      <c r="BVD154" s="44"/>
      <c r="BVE154" s="44"/>
      <c r="BVF154" s="44"/>
      <c r="BVG154" s="44"/>
      <c r="BVH154" s="44"/>
      <c r="BVI154" s="44"/>
      <c r="BVJ154" s="44"/>
      <c r="BVK154" s="44"/>
      <c r="BVL154" s="44"/>
      <c r="BVM154" s="44"/>
      <c r="BVN154" s="44"/>
      <c r="BVO154" s="44"/>
      <c r="BVP154" s="44"/>
      <c r="BVQ154" s="44"/>
      <c r="BVR154" s="44"/>
      <c r="BVS154" s="44"/>
      <c r="BVT154" s="44"/>
      <c r="BVU154" s="44"/>
      <c r="BVV154" s="44"/>
      <c r="BVW154" s="44"/>
      <c r="BVX154" s="44"/>
      <c r="BVY154" s="44"/>
      <c r="BVZ154" s="44"/>
      <c r="BWA154" s="44"/>
      <c r="BWB154" s="44"/>
      <c r="BWC154" s="44"/>
      <c r="BWD154" s="44"/>
      <c r="BWE154" s="44"/>
      <c r="BWF154" s="44"/>
      <c r="BWG154" s="44"/>
      <c r="BWH154" s="44"/>
      <c r="BWI154" s="44"/>
      <c r="BWJ154" s="44"/>
      <c r="BWK154" s="44"/>
      <c r="BWL154" s="44"/>
      <c r="BWM154" s="44"/>
      <c r="BWN154" s="44"/>
      <c r="BWO154" s="44"/>
      <c r="BWP154" s="44"/>
      <c r="BWQ154" s="44"/>
      <c r="BWR154" s="44"/>
      <c r="BWS154" s="44"/>
      <c r="BWT154" s="44"/>
      <c r="BWU154" s="44"/>
      <c r="BWV154" s="44"/>
      <c r="BWW154" s="44"/>
      <c r="BWX154" s="44"/>
      <c r="BWY154" s="44"/>
      <c r="BWZ154" s="44"/>
      <c r="BXA154" s="44"/>
      <c r="BXB154" s="44"/>
      <c r="BXC154" s="44"/>
      <c r="BXD154" s="44"/>
      <c r="BXE154" s="44"/>
      <c r="BXF154" s="44"/>
      <c r="BXG154" s="44"/>
      <c r="BXH154" s="44"/>
      <c r="BXI154" s="44"/>
      <c r="BXJ154" s="44"/>
      <c r="BXK154" s="44"/>
      <c r="BXL154" s="44"/>
      <c r="BXM154" s="44"/>
      <c r="BXN154" s="44"/>
      <c r="BXO154" s="44"/>
      <c r="BXP154" s="44"/>
      <c r="BXQ154" s="44"/>
      <c r="BXR154" s="44"/>
      <c r="BXS154" s="44"/>
      <c r="BXT154" s="44"/>
      <c r="BXU154" s="44"/>
      <c r="BXV154" s="44"/>
      <c r="BXW154" s="44"/>
      <c r="BXX154" s="44"/>
      <c r="BXY154" s="44"/>
      <c r="BXZ154" s="44"/>
      <c r="BYA154" s="44"/>
      <c r="BYB154" s="44"/>
      <c r="BYC154" s="44"/>
      <c r="BYD154" s="44"/>
      <c r="BYE154" s="44"/>
      <c r="BYF154" s="44"/>
      <c r="BYG154" s="44"/>
      <c r="BYH154" s="44"/>
      <c r="BYI154" s="44"/>
      <c r="BYJ154" s="44"/>
      <c r="BYK154" s="44"/>
      <c r="BYL154" s="44"/>
      <c r="BYM154" s="44"/>
      <c r="BYN154" s="44"/>
      <c r="BYO154" s="44"/>
      <c r="BYP154" s="44"/>
      <c r="BYQ154" s="44"/>
      <c r="BYR154" s="44"/>
      <c r="BYS154" s="44"/>
      <c r="BYT154" s="44"/>
      <c r="BYU154" s="44"/>
      <c r="BYV154" s="44"/>
      <c r="BYW154" s="44"/>
      <c r="BYX154" s="44"/>
      <c r="BYY154" s="44"/>
      <c r="BYZ154" s="44"/>
      <c r="BZA154" s="44"/>
      <c r="BZB154" s="44"/>
      <c r="BZC154" s="44"/>
      <c r="BZD154" s="44"/>
      <c r="BZE154" s="44"/>
      <c r="BZF154" s="44"/>
      <c r="BZG154" s="44"/>
      <c r="BZH154" s="44"/>
      <c r="BZI154" s="44"/>
      <c r="BZP154" s="44"/>
      <c r="BZQ154" s="44"/>
      <c r="BZR154" s="44"/>
      <c r="BZS154" s="44"/>
      <c r="BZT154" s="44"/>
      <c r="BZU154" s="44"/>
      <c r="BZV154" s="44"/>
      <c r="BZW154" s="44"/>
      <c r="BZX154" s="44"/>
      <c r="BZY154" s="44"/>
      <c r="BZZ154" s="44"/>
      <c r="CAA154" s="44"/>
      <c r="CAB154" s="44"/>
      <c r="CAC154" s="44"/>
      <c r="CAD154" s="44"/>
      <c r="CAE154" s="44"/>
      <c r="CAF154" s="44"/>
      <c r="CAG154" s="44"/>
      <c r="CAH154" s="44"/>
      <c r="CAI154" s="44"/>
      <c r="CAJ154" s="44"/>
      <c r="CAK154" s="44"/>
      <c r="CAL154" s="44"/>
      <c r="CAM154" s="44"/>
      <c r="CAN154" s="44"/>
      <c r="CAO154" s="44"/>
      <c r="CAP154" s="44"/>
      <c r="CAQ154" s="44"/>
      <c r="CAR154" s="44"/>
      <c r="CAS154" s="44"/>
      <c r="CAT154" s="44"/>
      <c r="CAU154" s="44"/>
      <c r="CAV154" s="44"/>
      <c r="CAW154" s="44"/>
      <c r="CAX154" s="44"/>
      <c r="CAY154" s="44"/>
      <c r="CAZ154" s="44"/>
      <c r="CBA154" s="44"/>
      <c r="CBB154" s="44"/>
      <c r="CBC154" s="44"/>
      <c r="CBD154" s="44"/>
      <c r="CBE154" s="44"/>
      <c r="CBF154" s="44"/>
      <c r="CBG154" s="44"/>
      <c r="CBH154" s="44"/>
      <c r="CBI154" s="44"/>
      <c r="CBJ154" s="44"/>
      <c r="CBK154" s="44"/>
      <c r="CBL154" s="44"/>
      <c r="CBM154" s="44"/>
      <c r="CBN154" s="44"/>
      <c r="CBO154" s="44"/>
      <c r="CBP154" s="44"/>
      <c r="CBQ154" s="44"/>
      <c r="CBR154" s="44"/>
      <c r="CBS154" s="44"/>
      <c r="CBT154" s="44"/>
      <c r="CBU154" s="44"/>
      <c r="CBV154" s="44"/>
      <c r="CBW154" s="44"/>
      <c r="CBX154" s="44"/>
      <c r="CBY154" s="44"/>
      <c r="CBZ154" s="44"/>
      <c r="CCA154" s="44"/>
      <c r="CCB154" s="44"/>
      <c r="CCC154" s="44"/>
      <c r="CCD154" s="44"/>
      <c r="CCE154" s="44"/>
      <c r="CCF154" s="44"/>
      <c r="CCG154" s="44"/>
      <c r="CCH154" s="44"/>
      <c r="CCI154" s="44"/>
      <c r="CCJ154" s="44"/>
      <c r="CCK154" s="44"/>
      <c r="CCL154" s="44"/>
      <c r="CCM154" s="44"/>
      <c r="CCN154" s="44"/>
      <c r="CCO154" s="44"/>
      <c r="CCP154" s="44"/>
      <c r="CCQ154" s="44"/>
      <c r="CCR154" s="44"/>
      <c r="CCS154" s="44"/>
      <c r="CCT154" s="44"/>
      <c r="CCU154" s="44"/>
      <c r="CCV154" s="44"/>
      <c r="CCW154" s="44"/>
      <c r="CCX154" s="44"/>
      <c r="CCY154" s="44"/>
      <c r="CCZ154" s="44"/>
      <c r="CDA154" s="44"/>
      <c r="CDB154" s="44"/>
      <c r="CDC154" s="44"/>
      <c r="CDD154" s="44"/>
      <c r="CDE154" s="44"/>
      <c r="CDF154" s="44"/>
      <c r="CDG154" s="44"/>
      <c r="CDH154" s="44"/>
      <c r="CDI154" s="44"/>
      <c r="CDJ154" s="44"/>
      <c r="CDK154" s="44"/>
      <c r="CDL154" s="44"/>
      <c r="CDM154" s="44"/>
      <c r="CDN154" s="44"/>
      <c r="CDO154" s="44"/>
      <c r="CDP154" s="44"/>
      <c r="CDQ154" s="44"/>
      <c r="CDR154" s="44"/>
      <c r="CDS154" s="44"/>
      <c r="CDT154" s="44"/>
      <c r="CDU154" s="44"/>
      <c r="CDV154" s="44"/>
      <c r="CDW154" s="44"/>
      <c r="CDX154" s="44"/>
      <c r="CDY154" s="44"/>
      <c r="CDZ154" s="44"/>
      <c r="CEA154" s="44"/>
      <c r="CEB154" s="44"/>
      <c r="CEC154" s="44"/>
      <c r="CED154" s="44"/>
      <c r="CEE154" s="44"/>
      <c r="CEF154" s="44"/>
      <c r="CEG154" s="44"/>
      <c r="CEH154" s="44"/>
      <c r="CEI154" s="44"/>
      <c r="CEJ154" s="44"/>
      <c r="CEK154" s="44"/>
      <c r="CEL154" s="44"/>
      <c r="CEM154" s="44"/>
      <c r="CEN154" s="44"/>
      <c r="CEO154" s="44"/>
      <c r="CEP154" s="44"/>
      <c r="CEQ154" s="44"/>
      <c r="CER154" s="44"/>
      <c r="CES154" s="44"/>
      <c r="CET154" s="44"/>
      <c r="CEU154" s="44"/>
      <c r="CEV154" s="44"/>
      <c r="CEW154" s="44"/>
      <c r="CEX154" s="44"/>
      <c r="CEY154" s="44"/>
      <c r="CEZ154" s="44"/>
      <c r="CFA154" s="44"/>
      <c r="CFB154" s="44"/>
      <c r="CFC154" s="44"/>
      <c r="CFD154" s="44"/>
      <c r="CFE154" s="44"/>
      <c r="CFF154" s="44"/>
      <c r="CFG154" s="44"/>
      <c r="CFH154" s="44"/>
      <c r="CFI154" s="44"/>
      <c r="CFJ154" s="44"/>
      <c r="CFK154" s="44"/>
      <c r="CFL154" s="44"/>
      <c r="CFM154" s="44"/>
      <c r="CFN154" s="44"/>
      <c r="CFO154" s="44"/>
      <c r="CFP154" s="44"/>
      <c r="CFQ154" s="44"/>
      <c r="CFR154" s="44"/>
      <c r="CFS154" s="44"/>
      <c r="CFT154" s="44"/>
      <c r="CFU154" s="44"/>
      <c r="CFV154" s="44"/>
      <c r="CFW154" s="44"/>
      <c r="CFX154" s="44"/>
      <c r="CFY154" s="44"/>
      <c r="CFZ154" s="44"/>
      <c r="CGA154" s="44"/>
      <c r="CGB154" s="44"/>
      <c r="CGC154" s="44"/>
      <c r="CGD154" s="44"/>
      <c r="CGE154" s="44"/>
      <c r="CGF154" s="44"/>
      <c r="CGG154" s="44"/>
      <c r="CGH154" s="44"/>
      <c r="CGI154" s="44"/>
      <c r="CGJ154" s="44"/>
      <c r="CGK154" s="44"/>
      <c r="CGL154" s="44"/>
      <c r="CGM154" s="44"/>
      <c r="CGN154" s="44"/>
      <c r="CGO154" s="44"/>
      <c r="CGP154" s="44"/>
      <c r="CGQ154" s="44"/>
      <c r="CGR154" s="44"/>
      <c r="CGS154" s="44"/>
      <c r="CGT154" s="44"/>
      <c r="CGU154" s="44"/>
      <c r="CGV154" s="44"/>
      <c r="CGW154" s="44"/>
      <c r="CGX154" s="44"/>
      <c r="CGY154" s="44"/>
      <c r="CGZ154" s="44"/>
      <c r="CHA154" s="44"/>
      <c r="CHB154" s="44"/>
      <c r="CHC154" s="44"/>
      <c r="CHD154" s="44"/>
      <c r="CHE154" s="44"/>
      <c r="CHF154" s="44"/>
      <c r="CHG154" s="44"/>
      <c r="CHH154" s="44"/>
      <c r="CHI154" s="44"/>
      <c r="CHJ154" s="44"/>
      <c r="CHK154" s="44"/>
      <c r="CHL154" s="44"/>
      <c r="CHM154" s="44"/>
      <c r="CHN154" s="44"/>
      <c r="CHO154" s="44"/>
      <c r="CHP154" s="44"/>
      <c r="CHQ154" s="44"/>
      <c r="CHR154" s="44"/>
      <c r="CHS154" s="44"/>
      <c r="CHT154" s="44"/>
      <c r="CHU154" s="44"/>
      <c r="CHV154" s="44"/>
      <c r="CHW154" s="44"/>
      <c r="CHX154" s="44"/>
      <c r="CHY154" s="44"/>
      <c r="CHZ154" s="44"/>
      <c r="CIA154" s="44"/>
      <c r="CIB154" s="44"/>
      <c r="CIC154" s="44"/>
      <c r="CID154" s="44"/>
      <c r="CIE154" s="44"/>
      <c r="CIF154" s="44"/>
      <c r="CIG154" s="44"/>
      <c r="CIH154" s="44"/>
      <c r="CII154" s="44"/>
      <c r="CIJ154" s="44"/>
      <c r="CIK154" s="44"/>
      <c r="CIL154" s="44"/>
      <c r="CIM154" s="44"/>
      <c r="CIN154" s="44"/>
      <c r="CIO154" s="44"/>
      <c r="CIP154" s="44"/>
      <c r="CIQ154" s="44"/>
      <c r="CIR154" s="44"/>
      <c r="CIS154" s="44"/>
      <c r="CIT154" s="44"/>
      <c r="CIU154" s="44"/>
      <c r="CIV154" s="44"/>
      <c r="CIW154" s="44"/>
      <c r="CIX154" s="44"/>
      <c r="CIY154" s="44"/>
      <c r="CIZ154" s="44"/>
      <c r="CJA154" s="44"/>
      <c r="CJB154" s="44"/>
      <c r="CJC154" s="44"/>
      <c r="CJD154" s="44"/>
      <c r="CJE154" s="44"/>
      <c r="CJL154" s="44"/>
      <c r="CJM154" s="44"/>
      <c r="CJN154" s="44"/>
      <c r="CJO154" s="44"/>
      <c r="CJP154" s="44"/>
      <c r="CJQ154" s="44"/>
      <c r="CJR154" s="44"/>
      <c r="CJS154" s="44"/>
      <c r="CJT154" s="44"/>
      <c r="CJU154" s="44"/>
      <c r="CJV154" s="44"/>
      <c r="CJW154" s="44"/>
      <c r="CJX154" s="44"/>
      <c r="CJY154" s="44"/>
      <c r="CJZ154" s="44"/>
      <c r="CKA154" s="44"/>
      <c r="CKB154" s="44"/>
      <c r="CKC154" s="44"/>
      <c r="CKD154" s="44"/>
      <c r="CKE154" s="44"/>
      <c r="CKF154" s="44"/>
      <c r="CKG154" s="44"/>
      <c r="CKH154" s="44"/>
      <c r="CKI154" s="44"/>
      <c r="CKJ154" s="44"/>
      <c r="CKK154" s="44"/>
      <c r="CKL154" s="44"/>
      <c r="CKM154" s="44"/>
      <c r="CKN154" s="44"/>
      <c r="CKO154" s="44"/>
      <c r="CKP154" s="44"/>
      <c r="CKQ154" s="44"/>
      <c r="CKR154" s="44"/>
      <c r="CKS154" s="44"/>
      <c r="CKT154" s="44"/>
      <c r="CKU154" s="44"/>
      <c r="CKV154" s="44"/>
      <c r="CKW154" s="44"/>
      <c r="CKX154" s="44"/>
      <c r="CKY154" s="44"/>
      <c r="CKZ154" s="44"/>
      <c r="CLA154" s="44"/>
      <c r="CLB154" s="44"/>
      <c r="CLC154" s="44"/>
      <c r="CLD154" s="44"/>
      <c r="CLE154" s="44"/>
      <c r="CLF154" s="44"/>
      <c r="CLG154" s="44"/>
      <c r="CLH154" s="44"/>
      <c r="CLI154" s="44"/>
      <c r="CLJ154" s="44"/>
      <c r="CLK154" s="44"/>
      <c r="CLL154" s="44"/>
      <c r="CLM154" s="44"/>
      <c r="CLN154" s="44"/>
      <c r="CLO154" s="44"/>
      <c r="CLP154" s="44"/>
      <c r="CLQ154" s="44"/>
      <c r="CLR154" s="44"/>
      <c r="CLS154" s="44"/>
      <c r="CLT154" s="44"/>
      <c r="CLU154" s="44"/>
      <c r="CLV154" s="44"/>
      <c r="CLW154" s="44"/>
      <c r="CLX154" s="44"/>
      <c r="CLY154" s="44"/>
      <c r="CLZ154" s="44"/>
      <c r="CMA154" s="44"/>
      <c r="CMB154" s="44"/>
      <c r="CMC154" s="44"/>
      <c r="CMD154" s="44"/>
      <c r="CME154" s="44"/>
      <c r="CMF154" s="44"/>
      <c r="CMG154" s="44"/>
      <c r="CMH154" s="44"/>
      <c r="CMI154" s="44"/>
      <c r="CMJ154" s="44"/>
      <c r="CMK154" s="44"/>
      <c r="CML154" s="44"/>
      <c r="CMM154" s="44"/>
      <c r="CMN154" s="44"/>
      <c r="CMO154" s="44"/>
      <c r="CMP154" s="44"/>
      <c r="CMQ154" s="44"/>
      <c r="CMR154" s="44"/>
      <c r="CMS154" s="44"/>
      <c r="CMT154" s="44"/>
      <c r="CMU154" s="44"/>
      <c r="CMV154" s="44"/>
      <c r="CMW154" s="44"/>
      <c r="CMX154" s="44"/>
      <c r="CMY154" s="44"/>
      <c r="CMZ154" s="44"/>
      <c r="CNA154" s="44"/>
      <c r="CNB154" s="44"/>
      <c r="CNC154" s="44"/>
      <c r="CND154" s="44"/>
      <c r="CNE154" s="44"/>
      <c r="CNF154" s="44"/>
      <c r="CNG154" s="44"/>
      <c r="CNH154" s="44"/>
      <c r="CNI154" s="44"/>
      <c r="CNJ154" s="44"/>
      <c r="CNK154" s="44"/>
      <c r="CNL154" s="44"/>
      <c r="CNM154" s="44"/>
      <c r="CNN154" s="44"/>
      <c r="CNO154" s="44"/>
      <c r="CNP154" s="44"/>
      <c r="CNQ154" s="44"/>
      <c r="CNR154" s="44"/>
      <c r="CNS154" s="44"/>
      <c r="CNT154" s="44"/>
      <c r="CNU154" s="44"/>
      <c r="CNV154" s="44"/>
      <c r="CNW154" s="44"/>
      <c r="CNX154" s="44"/>
      <c r="CNY154" s="44"/>
      <c r="CNZ154" s="44"/>
      <c r="COA154" s="44"/>
      <c r="COB154" s="44"/>
      <c r="COC154" s="44"/>
      <c r="COD154" s="44"/>
      <c r="COE154" s="44"/>
      <c r="COF154" s="44"/>
      <c r="COG154" s="44"/>
      <c r="COH154" s="44"/>
      <c r="COI154" s="44"/>
      <c r="COJ154" s="44"/>
      <c r="COK154" s="44"/>
      <c r="COL154" s="44"/>
      <c r="COM154" s="44"/>
      <c r="CON154" s="44"/>
      <c r="COO154" s="44"/>
      <c r="COP154" s="44"/>
      <c r="COQ154" s="44"/>
      <c r="COR154" s="44"/>
      <c r="COS154" s="44"/>
      <c r="COT154" s="44"/>
      <c r="COU154" s="44"/>
      <c r="COV154" s="44"/>
      <c r="COW154" s="44"/>
      <c r="COX154" s="44"/>
      <c r="COY154" s="44"/>
      <c r="COZ154" s="44"/>
      <c r="CPA154" s="44"/>
      <c r="CPB154" s="44"/>
      <c r="CPC154" s="44"/>
      <c r="CPD154" s="44"/>
      <c r="CPE154" s="44"/>
      <c r="CPF154" s="44"/>
      <c r="CPG154" s="44"/>
      <c r="CPH154" s="44"/>
      <c r="CPI154" s="44"/>
      <c r="CPJ154" s="44"/>
      <c r="CPK154" s="44"/>
      <c r="CPL154" s="44"/>
      <c r="CPM154" s="44"/>
      <c r="CPN154" s="44"/>
      <c r="CPO154" s="44"/>
      <c r="CPP154" s="44"/>
      <c r="CPQ154" s="44"/>
      <c r="CPR154" s="44"/>
      <c r="CPS154" s="44"/>
      <c r="CPT154" s="44"/>
      <c r="CPU154" s="44"/>
      <c r="CPV154" s="44"/>
      <c r="CPW154" s="44"/>
      <c r="CPX154" s="44"/>
      <c r="CPY154" s="44"/>
      <c r="CPZ154" s="44"/>
      <c r="CQA154" s="44"/>
      <c r="CQB154" s="44"/>
      <c r="CQC154" s="44"/>
      <c r="CQD154" s="44"/>
      <c r="CQE154" s="44"/>
      <c r="CQF154" s="44"/>
      <c r="CQG154" s="44"/>
      <c r="CQH154" s="44"/>
      <c r="CQI154" s="44"/>
      <c r="CQJ154" s="44"/>
      <c r="CQK154" s="44"/>
      <c r="CQL154" s="44"/>
      <c r="CQM154" s="44"/>
      <c r="CQN154" s="44"/>
      <c r="CQO154" s="44"/>
      <c r="CQP154" s="44"/>
      <c r="CQQ154" s="44"/>
      <c r="CQR154" s="44"/>
      <c r="CQS154" s="44"/>
      <c r="CQT154" s="44"/>
      <c r="CQU154" s="44"/>
      <c r="CQV154" s="44"/>
      <c r="CQW154" s="44"/>
      <c r="CQX154" s="44"/>
      <c r="CQY154" s="44"/>
      <c r="CQZ154" s="44"/>
      <c r="CRA154" s="44"/>
      <c r="CRB154" s="44"/>
      <c r="CRC154" s="44"/>
      <c r="CRD154" s="44"/>
      <c r="CRE154" s="44"/>
      <c r="CRF154" s="44"/>
      <c r="CRG154" s="44"/>
      <c r="CRH154" s="44"/>
      <c r="CRI154" s="44"/>
      <c r="CRJ154" s="44"/>
      <c r="CRK154" s="44"/>
      <c r="CRL154" s="44"/>
      <c r="CRM154" s="44"/>
      <c r="CRN154" s="44"/>
      <c r="CRO154" s="44"/>
      <c r="CRP154" s="44"/>
      <c r="CRQ154" s="44"/>
      <c r="CRR154" s="44"/>
      <c r="CRS154" s="44"/>
      <c r="CRT154" s="44"/>
      <c r="CRU154" s="44"/>
      <c r="CRV154" s="44"/>
      <c r="CRW154" s="44"/>
      <c r="CRX154" s="44"/>
      <c r="CRY154" s="44"/>
      <c r="CRZ154" s="44"/>
      <c r="CSA154" s="44"/>
      <c r="CSB154" s="44"/>
      <c r="CSC154" s="44"/>
      <c r="CSD154" s="44"/>
      <c r="CSE154" s="44"/>
      <c r="CSF154" s="44"/>
      <c r="CSG154" s="44"/>
      <c r="CSH154" s="44"/>
      <c r="CSI154" s="44"/>
      <c r="CSJ154" s="44"/>
      <c r="CSK154" s="44"/>
      <c r="CSL154" s="44"/>
      <c r="CSM154" s="44"/>
      <c r="CSN154" s="44"/>
      <c r="CSO154" s="44"/>
      <c r="CSP154" s="44"/>
      <c r="CSQ154" s="44"/>
      <c r="CSR154" s="44"/>
      <c r="CSS154" s="44"/>
      <c r="CST154" s="44"/>
      <c r="CSU154" s="44"/>
      <c r="CSV154" s="44"/>
      <c r="CSW154" s="44"/>
      <c r="CSX154" s="44"/>
      <c r="CSY154" s="44"/>
      <c r="CSZ154" s="44"/>
      <c r="CTA154" s="44"/>
      <c r="CTH154" s="44"/>
      <c r="CTI154" s="44"/>
      <c r="CTJ154" s="44"/>
      <c r="CTK154" s="44"/>
      <c r="CTL154" s="44"/>
      <c r="CTM154" s="44"/>
      <c r="CTN154" s="44"/>
      <c r="CTO154" s="44"/>
      <c r="CTP154" s="44"/>
      <c r="CTQ154" s="44"/>
      <c r="CTR154" s="44"/>
      <c r="CTS154" s="44"/>
      <c r="CTT154" s="44"/>
      <c r="CTU154" s="44"/>
      <c r="CTV154" s="44"/>
      <c r="CTW154" s="44"/>
      <c r="CTX154" s="44"/>
      <c r="CTY154" s="44"/>
      <c r="CTZ154" s="44"/>
      <c r="CUA154" s="44"/>
      <c r="CUB154" s="44"/>
      <c r="CUC154" s="44"/>
      <c r="CUD154" s="44"/>
      <c r="CUE154" s="44"/>
      <c r="CUF154" s="44"/>
      <c r="CUG154" s="44"/>
      <c r="CUH154" s="44"/>
      <c r="CUI154" s="44"/>
      <c r="CUJ154" s="44"/>
      <c r="CUK154" s="44"/>
      <c r="CUL154" s="44"/>
      <c r="CUM154" s="44"/>
      <c r="CUN154" s="44"/>
      <c r="CUO154" s="44"/>
      <c r="CUP154" s="44"/>
      <c r="CUQ154" s="44"/>
      <c r="CUR154" s="44"/>
      <c r="CUS154" s="44"/>
      <c r="CUT154" s="44"/>
      <c r="CUU154" s="44"/>
      <c r="CUV154" s="44"/>
      <c r="CUW154" s="44"/>
      <c r="CUX154" s="44"/>
      <c r="CUY154" s="44"/>
      <c r="CUZ154" s="44"/>
      <c r="CVA154" s="44"/>
      <c r="CVB154" s="44"/>
      <c r="CVC154" s="44"/>
      <c r="CVD154" s="44"/>
      <c r="CVE154" s="44"/>
      <c r="CVF154" s="44"/>
      <c r="CVG154" s="44"/>
      <c r="CVH154" s="44"/>
      <c r="CVI154" s="44"/>
      <c r="CVJ154" s="44"/>
      <c r="CVK154" s="44"/>
      <c r="CVL154" s="44"/>
      <c r="CVM154" s="44"/>
      <c r="CVN154" s="44"/>
      <c r="CVO154" s="44"/>
      <c r="CVP154" s="44"/>
      <c r="CVQ154" s="44"/>
      <c r="CVR154" s="44"/>
      <c r="CVS154" s="44"/>
      <c r="CVT154" s="44"/>
      <c r="CVU154" s="44"/>
      <c r="CVV154" s="44"/>
      <c r="CVW154" s="44"/>
      <c r="CVX154" s="44"/>
      <c r="CVY154" s="44"/>
      <c r="CVZ154" s="44"/>
      <c r="CWA154" s="44"/>
      <c r="CWB154" s="44"/>
      <c r="CWC154" s="44"/>
      <c r="CWD154" s="44"/>
      <c r="CWE154" s="44"/>
      <c r="CWF154" s="44"/>
      <c r="CWG154" s="44"/>
      <c r="CWH154" s="44"/>
      <c r="CWI154" s="44"/>
      <c r="CWJ154" s="44"/>
      <c r="CWK154" s="44"/>
      <c r="CWL154" s="44"/>
      <c r="CWM154" s="44"/>
      <c r="CWN154" s="44"/>
      <c r="CWO154" s="44"/>
      <c r="CWP154" s="44"/>
      <c r="CWQ154" s="44"/>
      <c r="CWR154" s="44"/>
      <c r="CWS154" s="44"/>
      <c r="CWT154" s="44"/>
      <c r="CWU154" s="44"/>
      <c r="CWV154" s="44"/>
      <c r="CWW154" s="44"/>
      <c r="CWX154" s="44"/>
      <c r="CWY154" s="44"/>
      <c r="CWZ154" s="44"/>
      <c r="CXA154" s="44"/>
      <c r="CXB154" s="44"/>
      <c r="CXC154" s="44"/>
      <c r="CXD154" s="44"/>
      <c r="CXE154" s="44"/>
      <c r="CXF154" s="44"/>
      <c r="CXG154" s="44"/>
      <c r="CXH154" s="44"/>
      <c r="CXI154" s="44"/>
      <c r="CXJ154" s="44"/>
      <c r="CXK154" s="44"/>
      <c r="CXL154" s="44"/>
      <c r="CXM154" s="44"/>
      <c r="CXN154" s="44"/>
      <c r="CXO154" s="44"/>
      <c r="CXP154" s="44"/>
      <c r="CXQ154" s="44"/>
      <c r="CXR154" s="44"/>
      <c r="CXS154" s="44"/>
      <c r="CXT154" s="44"/>
      <c r="CXU154" s="44"/>
      <c r="CXV154" s="44"/>
      <c r="CXW154" s="44"/>
      <c r="CXX154" s="44"/>
      <c r="CXY154" s="44"/>
      <c r="CXZ154" s="44"/>
      <c r="CYA154" s="44"/>
      <c r="CYB154" s="44"/>
      <c r="CYC154" s="44"/>
      <c r="CYD154" s="44"/>
      <c r="CYE154" s="44"/>
      <c r="CYF154" s="44"/>
      <c r="CYG154" s="44"/>
      <c r="CYH154" s="44"/>
      <c r="CYI154" s="44"/>
      <c r="CYJ154" s="44"/>
      <c r="CYK154" s="44"/>
      <c r="CYL154" s="44"/>
      <c r="CYM154" s="44"/>
      <c r="CYN154" s="44"/>
      <c r="CYO154" s="44"/>
      <c r="CYP154" s="44"/>
      <c r="CYQ154" s="44"/>
      <c r="CYR154" s="44"/>
      <c r="CYS154" s="44"/>
      <c r="CYT154" s="44"/>
      <c r="CYU154" s="44"/>
      <c r="CYV154" s="44"/>
      <c r="CYW154" s="44"/>
      <c r="CYX154" s="44"/>
      <c r="CYY154" s="44"/>
      <c r="CYZ154" s="44"/>
      <c r="CZA154" s="44"/>
      <c r="CZB154" s="44"/>
      <c r="CZC154" s="44"/>
      <c r="CZD154" s="44"/>
      <c r="CZE154" s="44"/>
      <c r="CZF154" s="44"/>
      <c r="CZG154" s="44"/>
      <c r="CZH154" s="44"/>
      <c r="CZI154" s="44"/>
      <c r="CZJ154" s="44"/>
      <c r="CZK154" s="44"/>
      <c r="CZL154" s="44"/>
      <c r="CZM154" s="44"/>
      <c r="CZN154" s="44"/>
      <c r="CZO154" s="44"/>
      <c r="CZP154" s="44"/>
      <c r="CZQ154" s="44"/>
      <c r="CZR154" s="44"/>
      <c r="CZS154" s="44"/>
      <c r="CZT154" s="44"/>
      <c r="CZU154" s="44"/>
      <c r="CZV154" s="44"/>
      <c r="CZW154" s="44"/>
      <c r="CZX154" s="44"/>
      <c r="CZY154" s="44"/>
      <c r="CZZ154" s="44"/>
      <c r="DAA154" s="44"/>
      <c r="DAB154" s="44"/>
      <c r="DAC154" s="44"/>
      <c r="DAD154" s="44"/>
      <c r="DAE154" s="44"/>
      <c r="DAF154" s="44"/>
      <c r="DAG154" s="44"/>
      <c r="DAH154" s="44"/>
      <c r="DAI154" s="44"/>
      <c r="DAJ154" s="44"/>
      <c r="DAK154" s="44"/>
      <c r="DAL154" s="44"/>
      <c r="DAM154" s="44"/>
      <c r="DAN154" s="44"/>
      <c r="DAO154" s="44"/>
      <c r="DAP154" s="44"/>
      <c r="DAQ154" s="44"/>
      <c r="DAR154" s="44"/>
      <c r="DAS154" s="44"/>
      <c r="DAT154" s="44"/>
      <c r="DAU154" s="44"/>
      <c r="DAV154" s="44"/>
      <c r="DAW154" s="44"/>
      <c r="DAX154" s="44"/>
      <c r="DAY154" s="44"/>
      <c r="DAZ154" s="44"/>
      <c r="DBA154" s="44"/>
      <c r="DBB154" s="44"/>
      <c r="DBC154" s="44"/>
      <c r="DBD154" s="44"/>
      <c r="DBE154" s="44"/>
      <c r="DBF154" s="44"/>
      <c r="DBG154" s="44"/>
      <c r="DBH154" s="44"/>
      <c r="DBI154" s="44"/>
      <c r="DBJ154" s="44"/>
      <c r="DBK154" s="44"/>
      <c r="DBL154" s="44"/>
      <c r="DBM154" s="44"/>
      <c r="DBN154" s="44"/>
      <c r="DBO154" s="44"/>
      <c r="DBP154" s="44"/>
      <c r="DBQ154" s="44"/>
      <c r="DBR154" s="44"/>
      <c r="DBS154" s="44"/>
      <c r="DBT154" s="44"/>
      <c r="DBU154" s="44"/>
      <c r="DBV154" s="44"/>
      <c r="DBW154" s="44"/>
      <c r="DBX154" s="44"/>
      <c r="DBY154" s="44"/>
      <c r="DBZ154" s="44"/>
      <c r="DCA154" s="44"/>
      <c r="DCB154" s="44"/>
      <c r="DCC154" s="44"/>
      <c r="DCD154" s="44"/>
      <c r="DCE154" s="44"/>
      <c r="DCF154" s="44"/>
      <c r="DCG154" s="44"/>
      <c r="DCH154" s="44"/>
      <c r="DCI154" s="44"/>
      <c r="DCJ154" s="44"/>
      <c r="DCK154" s="44"/>
      <c r="DCL154" s="44"/>
      <c r="DCM154" s="44"/>
      <c r="DCN154" s="44"/>
      <c r="DCO154" s="44"/>
      <c r="DCP154" s="44"/>
      <c r="DCQ154" s="44"/>
      <c r="DCR154" s="44"/>
      <c r="DCS154" s="44"/>
      <c r="DCT154" s="44"/>
      <c r="DCU154" s="44"/>
      <c r="DCV154" s="44"/>
      <c r="DCW154" s="44"/>
      <c r="DDD154" s="44"/>
      <c r="DDE154" s="44"/>
      <c r="DDF154" s="44"/>
      <c r="DDG154" s="44"/>
      <c r="DDH154" s="44"/>
      <c r="DDI154" s="44"/>
      <c r="DDJ154" s="44"/>
      <c r="DDK154" s="44"/>
      <c r="DDL154" s="44"/>
      <c r="DDM154" s="44"/>
      <c r="DDN154" s="44"/>
      <c r="DDO154" s="44"/>
      <c r="DDP154" s="44"/>
      <c r="DDQ154" s="44"/>
      <c r="DDR154" s="44"/>
      <c r="DDS154" s="44"/>
      <c r="DDT154" s="44"/>
      <c r="DDU154" s="44"/>
      <c r="DDV154" s="44"/>
      <c r="DDW154" s="44"/>
      <c r="DDX154" s="44"/>
      <c r="DDY154" s="44"/>
      <c r="DDZ154" s="44"/>
      <c r="DEA154" s="44"/>
      <c r="DEB154" s="44"/>
      <c r="DEC154" s="44"/>
      <c r="DED154" s="44"/>
      <c r="DEE154" s="44"/>
      <c r="DEF154" s="44"/>
      <c r="DEG154" s="44"/>
      <c r="DEH154" s="44"/>
      <c r="DEI154" s="44"/>
      <c r="DEJ154" s="44"/>
      <c r="DEK154" s="44"/>
      <c r="DEL154" s="44"/>
      <c r="DEM154" s="44"/>
      <c r="DEN154" s="44"/>
      <c r="DEO154" s="44"/>
      <c r="DEP154" s="44"/>
      <c r="DEQ154" s="44"/>
      <c r="DER154" s="44"/>
      <c r="DES154" s="44"/>
      <c r="DET154" s="44"/>
      <c r="DEU154" s="44"/>
      <c r="DEV154" s="44"/>
      <c r="DEW154" s="44"/>
      <c r="DEX154" s="44"/>
      <c r="DEY154" s="44"/>
      <c r="DEZ154" s="44"/>
      <c r="DFA154" s="44"/>
      <c r="DFB154" s="44"/>
      <c r="DFC154" s="44"/>
      <c r="DFD154" s="44"/>
      <c r="DFE154" s="44"/>
      <c r="DFF154" s="44"/>
      <c r="DFG154" s="44"/>
      <c r="DFH154" s="44"/>
      <c r="DFI154" s="44"/>
      <c r="DFJ154" s="44"/>
      <c r="DFK154" s="44"/>
      <c r="DFL154" s="44"/>
      <c r="DFM154" s="44"/>
      <c r="DFN154" s="44"/>
      <c r="DFO154" s="44"/>
      <c r="DFP154" s="44"/>
      <c r="DFQ154" s="44"/>
      <c r="DFR154" s="44"/>
      <c r="DFS154" s="44"/>
      <c r="DFT154" s="44"/>
      <c r="DFU154" s="44"/>
      <c r="DFV154" s="44"/>
      <c r="DFW154" s="44"/>
      <c r="DFX154" s="44"/>
      <c r="DFY154" s="44"/>
      <c r="DFZ154" s="44"/>
      <c r="DGA154" s="44"/>
      <c r="DGB154" s="44"/>
      <c r="DGC154" s="44"/>
      <c r="DGD154" s="44"/>
      <c r="DGE154" s="44"/>
      <c r="DGF154" s="44"/>
      <c r="DGG154" s="44"/>
      <c r="DGH154" s="44"/>
      <c r="DGI154" s="44"/>
      <c r="DGJ154" s="44"/>
      <c r="DGK154" s="44"/>
      <c r="DGL154" s="44"/>
      <c r="DGM154" s="44"/>
      <c r="DGN154" s="44"/>
      <c r="DGO154" s="44"/>
      <c r="DGP154" s="44"/>
      <c r="DGQ154" s="44"/>
      <c r="DGR154" s="44"/>
      <c r="DGS154" s="44"/>
      <c r="DGT154" s="44"/>
      <c r="DGU154" s="44"/>
      <c r="DGV154" s="44"/>
      <c r="DGW154" s="44"/>
      <c r="DGX154" s="44"/>
      <c r="DGY154" s="44"/>
      <c r="DGZ154" s="44"/>
      <c r="DHA154" s="44"/>
      <c r="DHB154" s="44"/>
      <c r="DHC154" s="44"/>
      <c r="DHD154" s="44"/>
      <c r="DHE154" s="44"/>
      <c r="DHF154" s="44"/>
      <c r="DHG154" s="44"/>
      <c r="DHH154" s="44"/>
      <c r="DHI154" s="44"/>
      <c r="DHJ154" s="44"/>
      <c r="DHK154" s="44"/>
      <c r="DHL154" s="44"/>
      <c r="DHM154" s="44"/>
      <c r="DHN154" s="44"/>
      <c r="DHO154" s="44"/>
      <c r="DHP154" s="44"/>
      <c r="DHQ154" s="44"/>
      <c r="DHR154" s="44"/>
      <c r="DHS154" s="44"/>
      <c r="DHT154" s="44"/>
      <c r="DHU154" s="44"/>
      <c r="DHV154" s="44"/>
      <c r="DHW154" s="44"/>
      <c r="DHX154" s="44"/>
      <c r="DHY154" s="44"/>
      <c r="DHZ154" s="44"/>
      <c r="DIA154" s="44"/>
      <c r="DIB154" s="44"/>
      <c r="DIC154" s="44"/>
      <c r="DID154" s="44"/>
      <c r="DIE154" s="44"/>
      <c r="DIF154" s="44"/>
      <c r="DIG154" s="44"/>
      <c r="DIH154" s="44"/>
      <c r="DII154" s="44"/>
      <c r="DIJ154" s="44"/>
      <c r="DIK154" s="44"/>
      <c r="DIL154" s="44"/>
      <c r="DIM154" s="44"/>
      <c r="DIN154" s="44"/>
      <c r="DIO154" s="44"/>
      <c r="DIP154" s="44"/>
      <c r="DIQ154" s="44"/>
      <c r="DIR154" s="44"/>
      <c r="DIS154" s="44"/>
      <c r="DIT154" s="44"/>
      <c r="DIU154" s="44"/>
      <c r="DIV154" s="44"/>
      <c r="DIW154" s="44"/>
      <c r="DIX154" s="44"/>
      <c r="DIY154" s="44"/>
      <c r="DIZ154" s="44"/>
      <c r="DJA154" s="44"/>
      <c r="DJB154" s="44"/>
      <c r="DJC154" s="44"/>
      <c r="DJD154" s="44"/>
      <c r="DJE154" s="44"/>
      <c r="DJF154" s="44"/>
      <c r="DJG154" s="44"/>
      <c r="DJH154" s="44"/>
      <c r="DJI154" s="44"/>
      <c r="DJJ154" s="44"/>
      <c r="DJK154" s="44"/>
      <c r="DJL154" s="44"/>
      <c r="DJM154" s="44"/>
      <c r="DJN154" s="44"/>
      <c r="DJO154" s="44"/>
      <c r="DJP154" s="44"/>
      <c r="DJQ154" s="44"/>
      <c r="DJR154" s="44"/>
      <c r="DJS154" s="44"/>
      <c r="DJT154" s="44"/>
      <c r="DJU154" s="44"/>
      <c r="DJV154" s="44"/>
      <c r="DJW154" s="44"/>
      <c r="DJX154" s="44"/>
      <c r="DJY154" s="44"/>
      <c r="DJZ154" s="44"/>
      <c r="DKA154" s="44"/>
      <c r="DKB154" s="44"/>
      <c r="DKC154" s="44"/>
      <c r="DKD154" s="44"/>
      <c r="DKE154" s="44"/>
      <c r="DKF154" s="44"/>
      <c r="DKG154" s="44"/>
      <c r="DKH154" s="44"/>
      <c r="DKI154" s="44"/>
      <c r="DKJ154" s="44"/>
      <c r="DKK154" s="44"/>
      <c r="DKL154" s="44"/>
      <c r="DKM154" s="44"/>
      <c r="DKN154" s="44"/>
      <c r="DKO154" s="44"/>
      <c r="DKP154" s="44"/>
      <c r="DKQ154" s="44"/>
      <c r="DKR154" s="44"/>
      <c r="DKS154" s="44"/>
      <c r="DKT154" s="44"/>
      <c r="DKU154" s="44"/>
      <c r="DKV154" s="44"/>
      <c r="DKW154" s="44"/>
      <c r="DKX154" s="44"/>
      <c r="DKY154" s="44"/>
      <c r="DKZ154" s="44"/>
      <c r="DLA154" s="44"/>
      <c r="DLB154" s="44"/>
      <c r="DLC154" s="44"/>
      <c r="DLD154" s="44"/>
      <c r="DLE154" s="44"/>
      <c r="DLF154" s="44"/>
      <c r="DLG154" s="44"/>
      <c r="DLH154" s="44"/>
      <c r="DLI154" s="44"/>
      <c r="DLJ154" s="44"/>
      <c r="DLK154" s="44"/>
      <c r="DLL154" s="44"/>
      <c r="DLM154" s="44"/>
      <c r="DLN154" s="44"/>
      <c r="DLO154" s="44"/>
      <c r="DLP154" s="44"/>
      <c r="DLQ154" s="44"/>
      <c r="DLR154" s="44"/>
      <c r="DLS154" s="44"/>
      <c r="DLT154" s="44"/>
      <c r="DLU154" s="44"/>
      <c r="DLV154" s="44"/>
      <c r="DLW154" s="44"/>
      <c r="DLX154" s="44"/>
      <c r="DLY154" s="44"/>
      <c r="DLZ154" s="44"/>
      <c r="DMA154" s="44"/>
      <c r="DMB154" s="44"/>
      <c r="DMC154" s="44"/>
      <c r="DMD154" s="44"/>
      <c r="DME154" s="44"/>
      <c r="DMF154" s="44"/>
      <c r="DMG154" s="44"/>
      <c r="DMH154" s="44"/>
      <c r="DMI154" s="44"/>
      <c r="DMJ154" s="44"/>
      <c r="DMK154" s="44"/>
      <c r="DML154" s="44"/>
      <c r="DMM154" s="44"/>
      <c r="DMN154" s="44"/>
      <c r="DMO154" s="44"/>
      <c r="DMP154" s="44"/>
      <c r="DMQ154" s="44"/>
      <c r="DMR154" s="44"/>
      <c r="DMS154" s="44"/>
      <c r="DMZ154" s="44"/>
      <c r="DNA154" s="44"/>
      <c r="DNB154" s="44"/>
      <c r="DNC154" s="44"/>
      <c r="DND154" s="44"/>
      <c r="DNE154" s="44"/>
      <c r="DNF154" s="44"/>
      <c r="DNG154" s="44"/>
      <c r="DNH154" s="44"/>
      <c r="DNI154" s="44"/>
      <c r="DNJ154" s="44"/>
      <c r="DNK154" s="44"/>
      <c r="DNL154" s="44"/>
      <c r="DNM154" s="44"/>
      <c r="DNN154" s="44"/>
      <c r="DNO154" s="44"/>
      <c r="DNP154" s="44"/>
      <c r="DNQ154" s="44"/>
      <c r="DNR154" s="44"/>
      <c r="DNS154" s="44"/>
      <c r="DNT154" s="44"/>
      <c r="DNU154" s="44"/>
      <c r="DNV154" s="44"/>
      <c r="DNW154" s="44"/>
      <c r="DNX154" s="44"/>
      <c r="DNY154" s="44"/>
      <c r="DNZ154" s="44"/>
      <c r="DOA154" s="44"/>
      <c r="DOB154" s="44"/>
      <c r="DOC154" s="44"/>
      <c r="DOD154" s="44"/>
      <c r="DOE154" s="44"/>
      <c r="DOF154" s="44"/>
      <c r="DOG154" s="44"/>
      <c r="DOH154" s="44"/>
      <c r="DOI154" s="44"/>
      <c r="DOJ154" s="44"/>
      <c r="DOK154" s="44"/>
      <c r="DOL154" s="44"/>
      <c r="DOM154" s="44"/>
      <c r="DON154" s="44"/>
      <c r="DOO154" s="44"/>
      <c r="DOP154" s="44"/>
      <c r="DOQ154" s="44"/>
      <c r="DOR154" s="44"/>
      <c r="DOS154" s="44"/>
      <c r="DOT154" s="44"/>
      <c r="DOU154" s="44"/>
      <c r="DOV154" s="44"/>
      <c r="DOW154" s="44"/>
      <c r="DOX154" s="44"/>
      <c r="DOY154" s="44"/>
      <c r="DOZ154" s="44"/>
      <c r="DPA154" s="44"/>
      <c r="DPB154" s="44"/>
      <c r="DPC154" s="44"/>
      <c r="DPD154" s="44"/>
      <c r="DPE154" s="44"/>
      <c r="DPF154" s="44"/>
      <c r="DPG154" s="44"/>
      <c r="DPH154" s="44"/>
      <c r="DPI154" s="44"/>
      <c r="DPJ154" s="44"/>
      <c r="DPK154" s="44"/>
      <c r="DPL154" s="44"/>
      <c r="DPM154" s="44"/>
      <c r="DPN154" s="44"/>
      <c r="DPO154" s="44"/>
      <c r="DPP154" s="44"/>
      <c r="DPQ154" s="44"/>
      <c r="DPR154" s="44"/>
      <c r="DPS154" s="44"/>
      <c r="DPT154" s="44"/>
      <c r="DPU154" s="44"/>
      <c r="DPV154" s="44"/>
      <c r="DPW154" s="44"/>
      <c r="DPX154" s="44"/>
      <c r="DPY154" s="44"/>
      <c r="DPZ154" s="44"/>
      <c r="DQA154" s="44"/>
      <c r="DQB154" s="44"/>
      <c r="DQC154" s="44"/>
      <c r="DQD154" s="44"/>
      <c r="DQE154" s="44"/>
      <c r="DQF154" s="44"/>
      <c r="DQG154" s="44"/>
      <c r="DQH154" s="44"/>
      <c r="DQI154" s="44"/>
      <c r="DQJ154" s="44"/>
      <c r="DQK154" s="44"/>
      <c r="DQL154" s="44"/>
      <c r="DQM154" s="44"/>
      <c r="DQN154" s="44"/>
      <c r="DQO154" s="44"/>
      <c r="DQP154" s="44"/>
      <c r="DQQ154" s="44"/>
      <c r="DQR154" s="44"/>
      <c r="DQS154" s="44"/>
      <c r="DQT154" s="44"/>
      <c r="DQU154" s="44"/>
      <c r="DQV154" s="44"/>
      <c r="DQW154" s="44"/>
      <c r="DQX154" s="44"/>
      <c r="DQY154" s="44"/>
      <c r="DQZ154" s="44"/>
      <c r="DRA154" s="44"/>
      <c r="DRB154" s="44"/>
      <c r="DRC154" s="44"/>
      <c r="DRD154" s="44"/>
      <c r="DRE154" s="44"/>
      <c r="DRF154" s="44"/>
      <c r="DRG154" s="44"/>
      <c r="DRH154" s="44"/>
      <c r="DRI154" s="44"/>
      <c r="DRJ154" s="44"/>
      <c r="DRK154" s="44"/>
      <c r="DRL154" s="44"/>
      <c r="DRM154" s="44"/>
      <c r="DRN154" s="44"/>
      <c r="DRO154" s="44"/>
      <c r="DRP154" s="44"/>
      <c r="DRQ154" s="44"/>
      <c r="DRR154" s="44"/>
      <c r="DRS154" s="44"/>
      <c r="DRT154" s="44"/>
      <c r="DRU154" s="44"/>
      <c r="DRV154" s="44"/>
      <c r="DRW154" s="44"/>
      <c r="DRX154" s="44"/>
      <c r="DRY154" s="44"/>
      <c r="DRZ154" s="44"/>
      <c r="DSA154" s="44"/>
      <c r="DSB154" s="44"/>
      <c r="DSC154" s="44"/>
      <c r="DSD154" s="44"/>
      <c r="DSE154" s="44"/>
      <c r="DSF154" s="44"/>
      <c r="DSG154" s="44"/>
      <c r="DSH154" s="44"/>
      <c r="DSI154" s="44"/>
      <c r="DSJ154" s="44"/>
      <c r="DSK154" s="44"/>
      <c r="DSL154" s="44"/>
      <c r="DSM154" s="44"/>
      <c r="DSN154" s="44"/>
      <c r="DSO154" s="44"/>
      <c r="DSP154" s="44"/>
      <c r="DSQ154" s="44"/>
      <c r="DSR154" s="44"/>
      <c r="DSS154" s="44"/>
      <c r="DST154" s="44"/>
      <c r="DSU154" s="44"/>
      <c r="DSV154" s="44"/>
      <c r="DSW154" s="44"/>
      <c r="DSX154" s="44"/>
      <c r="DSY154" s="44"/>
      <c r="DSZ154" s="44"/>
      <c r="DTA154" s="44"/>
      <c r="DTB154" s="44"/>
      <c r="DTC154" s="44"/>
      <c r="DTD154" s="44"/>
      <c r="DTE154" s="44"/>
      <c r="DTF154" s="44"/>
      <c r="DTG154" s="44"/>
      <c r="DTH154" s="44"/>
      <c r="DTI154" s="44"/>
      <c r="DTJ154" s="44"/>
      <c r="DTK154" s="44"/>
      <c r="DTL154" s="44"/>
      <c r="DTM154" s="44"/>
      <c r="DTN154" s="44"/>
      <c r="DTO154" s="44"/>
      <c r="DTP154" s="44"/>
      <c r="DTQ154" s="44"/>
      <c r="DTR154" s="44"/>
      <c r="DTS154" s="44"/>
      <c r="DTT154" s="44"/>
      <c r="DTU154" s="44"/>
      <c r="DTV154" s="44"/>
      <c r="DTW154" s="44"/>
      <c r="DTX154" s="44"/>
      <c r="DTY154" s="44"/>
      <c r="DTZ154" s="44"/>
      <c r="DUA154" s="44"/>
      <c r="DUB154" s="44"/>
      <c r="DUC154" s="44"/>
      <c r="DUD154" s="44"/>
      <c r="DUE154" s="44"/>
      <c r="DUF154" s="44"/>
      <c r="DUG154" s="44"/>
      <c r="DUH154" s="44"/>
      <c r="DUI154" s="44"/>
      <c r="DUJ154" s="44"/>
      <c r="DUK154" s="44"/>
      <c r="DUL154" s="44"/>
      <c r="DUM154" s="44"/>
      <c r="DUN154" s="44"/>
      <c r="DUO154" s="44"/>
      <c r="DUP154" s="44"/>
      <c r="DUQ154" s="44"/>
      <c r="DUR154" s="44"/>
      <c r="DUS154" s="44"/>
      <c r="DUT154" s="44"/>
      <c r="DUU154" s="44"/>
      <c r="DUV154" s="44"/>
      <c r="DUW154" s="44"/>
      <c r="DUX154" s="44"/>
      <c r="DUY154" s="44"/>
      <c r="DUZ154" s="44"/>
      <c r="DVA154" s="44"/>
      <c r="DVB154" s="44"/>
      <c r="DVC154" s="44"/>
      <c r="DVD154" s="44"/>
      <c r="DVE154" s="44"/>
      <c r="DVF154" s="44"/>
      <c r="DVG154" s="44"/>
      <c r="DVH154" s="44"/>
      <c r="DVI154" s="44"/>
      <c r="DVJ154" s="44"/>
      <c r="DVK154" s="44"/>
      <c r="DVL154" s="44"/>
      <c r="DVM154" s="44"/>
      <c r="DVN154" s="44"/>
      <c r="DVO154" s="44"/>
      <c r="DVP154" s="44"/>
      <c r="DVQ154" s="44"/>
      <c r="DVR154" s="44"/>
      <c r="DVS154" s="44"/>
      <c r="DVT154" s="44"/>
      <c r="DVU154" s="44"/>
      <c r="DVV154" s="44"/>
      <c r="DVW154" s="44"/>
      <c r="DVX154" s="44"/>
      <c r="DVY154" s="44"/>
      <c r="DVZ154" s="44"/>
      <c r="DWA154" s="44"/>
      <c r="DWB154" s="44"/>
      <c r="DWC154" s="44"/>
      <c r="DWD154" s="44"/>
      <c r="DWE154" s="44"/>
      <c r="DWF154" s="44"/>
      <c r="DWG154" s="44"/>
      <c r="DWH154" s="44"/>
      <c r="DWI154" s="44"/>
      <c r="DWJ154" s="44"/>
      <c r="DWK154" s="44"/>
      <c r="DWL154" s="44"/>
      <c r="DWM154" s="44"/>
      <c r="DWN154" s="44"/>
      <c r="DWO154" s="44"/>
      <c r="DWV154" s="44"/>
      <c r="DWW154" s="44"/>
      <c r="DWX154" s="44"/>
      <c r="DWY154" s="44"/>
      <c r="DWZ154" s="44"/>
      <c r="DXA154" s="44"/>
      <c r="DXB154" s="44"/>
      <c r="DXC154" s="44"/>
      <c r="DXD154" s="44"/>
      <c r="DXE154" s="44"/>
      <c r="DXF154" s="44"/>
      <c r="DXG154" s="44"/>
      <c r="DXH154" s="44"/>
      <c r="DXI154" s="44"/>
      <c r="DXJ154" s="44"/>
      <c r="DXK154" s="44"/>
      <c r="DXL154" s="44"/>
      <c r="DXM154" s="44"/>
      <c r="DXN154" s="44"/>
      <c r="DXO154" s="44"/>
      <c r="DXP154" s="44"/>
      <c r="DXQ154" s="44"/>
      <c r="DXR154" s="44"/>
      <c r="DXS154" s="44"/>
      <c r="DXT154" s="44"/>
      <c r="DXU154" s="44"/>
      <c r="DXV154" s="44"/>
      <c r="DXW154" s="44"/>
      <c r="DXX154" s="44"/>
      <c r="DXY154" s="44"/>
      <c r="DXZ154" s="44"/>
      <c r="DYA154" s="44"/>
      <c r="DYB154" s="44"/>
      <c r="DYC154" s="44"/>
      <c r="DYD154" s="44"/>
      <c r="DYE154" s="44"/>
      <c r="DYF154" s="44"/>
      <c r="DYG154" s="44"/>
      <c r="DYH154" s="44"/>
      <c r="DYI154" s="44"/>
      <c r="DYJ154" s="44"/>
      <c r="DYK154" s="44"/>
      <c r="DYL154" s="44"/>
      <c r="DYM154" s="44"/>
      <c r="DYN154" s="44"/>
      <c r="DYO154" s="44"/>
      <c r="DYP154" s="44"/>
      <c r="DYQ154" s="44"/>
      <c r="DYR154" s="44"/>
      <c r="DYS154" s="44"/>
      <c r="DYT154" s="44"/>
      <c r="DYU154" s="44"/>
      <c r="DYV154" s="44"/>
      <c r="DYW154" s="44"/>
      <c r="DYX154" s="44"/>
      <c r="DYY154" s="44"/>
      <c r="DYZ154" s="44"/>
      <c r="DZA154" s="44"/>
      <c r="DZB154" s="44"/>
      <c r="DZC154" s="44"/>
      <c r="DZD154" s="44"/>
      <c r="DZE154" s="44"/>
      <c r="DZF154" s="44"/>
      <c r="DZG154" s="44"/>
      <c r="DZH154" s="44"/>
      <c r="DZI154" s="44"/>
      <c r="DZJ154" s="44"/>
      <c r="DZK154" s="44"/>
      <c r="DZL154" s="44"/>
      <c r="DZM154" s="44"/>
      <c r="DZN154" s="44"/>
      <c r="DZO154" s="44"/>
      <c r="DZP154" s="44"/>
      <c r="DZQ154" s="44"/>
      <c r="DZR154" s="44"/>
      <c r="DZS154" s="44"/>
      <c r="DZT154" s="44"/>
      <c r="DZU154" s="44"/>
      <c r="DZV154" s="44"/>
      <c r="DZW154" s="44"/>
      <c r="DZX154" s="44"/>
      <c r="DZY154" s="44"/>
      <c r="DZZ154" s="44"/>
      <c r="EAA154" s="44"/>
      <c r="EAB154" s="44"/>
      <c r="EAC154" s="44"/>
      <c r="EAD154" s="44"/>
      <c r="EAE154" s="44"/>
      <c r="EAF154" s="44"/>
      <c r="EAG154" s="44"/>
      <c r="EAH154" s="44"/>
      <c r="EAI154" s="44"/>
      <c r="EAJ154" s="44"/>
      <c r="EAK154" s="44"/>
      <c r="EAL154" s="44"/>
      <c r="EAM154" s="44"/>
      <c r="EAN154" s="44"/>
      <c r="EAO154" s="44"/>
      <c r="EAP154" s="44"/>
      <c r="EAQ154" s="44"/>
      <c r="EAR154" s="44"/>
      <c r="EAS154" s="44"/>
      <c r="EAT154" s="44"/>
      <c r="EAU154" s="44"/>
      <c r="EAV154" s="44"/>
      <c r="EAW154" s="44"/>
      <c r="EAX154" s="44"/>
      <c r="EAY154" s="44"/>
      <c r="EAZ154" s="44"/>
      <c r="EBA154" s="44"/>
      <c r="EBB154" s="44"/>
      <c r="EBC154" s="44"/>
      <c r="EBD154" s="44"/>
      <c r="EBE154" s="44"/>
      <c r="EBF154" s="44"/>
      <c r="EBG154" s="44"/>
      <c r="EBH154" s="44"/>
      <c r="EBI154" s="44"/>
      <c r="EBJ154" s="44"/>
      <c r="EBK154" s="44"/>
      <c r="EBL154" s="44"/>
      <c r="EBM154" s="44"/>
      <c r="EBN154" s="44"/>
      <c r="EBO154" s="44"/>
      <c r="EBP154" s="44"/>
      <c r="EBQ154" s="44"/>
      <c r="EBR154" s="44"/>
      <c r="EBS154" s="44"/>
      <c r="EBT154" s="44"/>
      <c r="EBU154" s="44"/>
      <c r="EBV154" s="44"/>
      <c r="EBW154" s="44"/>
      <c r="EBX154" s="44"/>
      <c r="EBY154" s="44"/>
      <c r="EBZ154" s="44"/>
      <c r="ECA154" s="44"/>
      <c r="ECB154" s="44"/>
      <c r="ECC154" s="44"/>
      <c r="ECD154" s="44"/>
      <c r="ECE154" s="44"/>
      <c r="ECF154" s="44"/>
      <c r="ECG154" s="44"/>
      <c r="ECH154" s="44"/>
      <c r="ECI154" s="44"/>
      <c r="ECJ154" s="44"/>
      <c r="ECK154" s="44"/>
      <c r="ECL154" s="44"/>
      <c r="ECM154" s="44"/>
      <c r="ECN154" s="44"/>
      <c r="ECO154" s="44"/>
      <c r="ECP154" s="44"/>
      <c r="ECQ154" s="44"/>
      <c r="ECR154" s="44"/>
      <c r="ECS154" s="44"/>
      <c r="ECT154" s="44"/>
      <c r="ECU154" s="44"/>
      <c r="ECV154" s="44"/>
      <c r="ECW154" s="44"/>
      <c r="ECX154" s="44"/>
      <c r="ECY154" s="44"/>
      <c r="ECZ154" s="44"/>
      <c r="EDA154" s="44"/>
      <c r="EDB154" s="44"/>
      <c r="EDC154" s="44"/>
      <c r="EDD154" s="44"/>
      <c r="EDE154" s="44"/>
      <c r="EDF154" s="44"/>
      <c r="EDG154" s="44"/>
      <c r="EDH154" s="44"/>
      <c r="EDI154" s="44"/>
      <c r="EDJ154" s="44"/>
      <c r="EDK154" s="44"/>
      <c r="EDL154" s="44"/>
      <c r="EDM154" s="44"/>
      <c r="EDN154" s="44"/>
      <c r="EDO154" s="44"/>
      <c r="EDP154" s="44"/>
      <c r="EDQ154" s="44"/>
      <c r="EDR154" s="44"/>
      <c r="EDS154" s="44"/>
      <c r="EDT154" s="44"/>
      <c r="EDU154" s="44"/>
      <c r="EDV154" s="44"/>
      <c r="EDW154" s="44"/>
      <c r="EDX154" s="44"/>
      <c r="EDY154" s="44"/>
      <c r="EDZ154" s="44"/>
      <c r="EEA154" s="44"/>
      <c r="EEB154" s="44"/>
      <c r="EEC154" s="44"/>
      <c r="EED154" s="44"/>
      <c r="EEE154" s="44"/>
      <c r="EEF154" s="44"/>
      <c r="EEG154" s="44"/>
      <c r="EEH154" s="44"/>
      <c r="EEI154" s="44"/>
      <c r="EEJ154" s="44"/>
      <c r="EEK154" s="44"/>
      <c r="EEL154" s="44"/>
      <c r="EEM154" s="44"/>
      <c r="EEN154" s="44"/>
      <c r="EEO154" s="44"/>
      <c r="EEP154" s="44"/>
      <c r="EEQ154" s="44"/>
      <c r="EER154" s="44"/>
      <c r="EES154" s="44"/>
      <c r="EET154" s="44"/>
      <c r="EEU154" s="44"/>
      <c r="EEV154" s="44"/>
      <c r="EEW154" s="44"/>
      <c r="EEX154" s="44"/>
      <c r="EEY154" s="44"/>
      <c r="EEZ154" s="44"/>
      <c r="EFA154" s="44"/>
      <c r="EFB154" s="44"/>
      <c r="EFC154" s="44"/>
      <c r="EFD154" s="44"/>
      <c r="EFE154" s="44"/>
      <c r="EFF154" s="44"/>
      <c r="EFG154" s="44"/>
      <c r="EFH154" s="44"/>
      <c r="EFI154" s="44"/>
      <c r="EFJ154" s="44"/>
      <c r="EFK154" s="44"/>
      <c r="EFL154" s="44"/>
      <c r="EFM154" s="44"/>
      <c r="EFN154" s="44"/>
      <c r="EFO154" s="44"/>
      <c r="EFP154" s="44"/>
      <c r="EFQ154" s="44"/>
      <c r="EFR154" s="44"/>
      <c r="EFS154" s="44"/>
      <c r="EFT154" s="44"/>
      <c r="EFU154" s="44"/>
      <c r="EFV154" s="44"/>
      <c r="EFW154" s="44"/>
      <c r="EFX154" s="44"/>
      <c r="EFY154" s="44"/>
      <c r="EFZ154" s="44"/>
      <c r="EGA154" s="44"/>
      <c r="EGB154" s="44"/>
      <c r="EGC154" s="44"/>
      <c r="EGD154" s="44"/>
      <c r="EGE154" s="44"/>
      <c r="EGF154" s="44"/>
      <c r="EGG154" s="44"/>
      <c r="EGH154" s="44"/>
      <c r="EGI154" s="44"/>
      <c r="EGJ154" s="44"/>
      <c r="EGK154" s="44"/>
      <c r="EGR154" s="44"/>
      <c r="EGS154" s="44"/>
      <c r="EGT154" s="44"/>
      <c r="EGU154" s="44"/>
      <c r="EGV154" s="44"/>
      <c r="EGW154" s="44"/>
      <c r="EGX154" s="44"/>
      <c r="EGY154" s="44"/>
      <c r="EGZ154" s="44"/>
      <c r="EHA154" s="44"/>
      <c r="EHB154" s="44"/>
      <c r="EHC154" s="44"/>
      <c r="EHD154" s="44"/>
      <c r="EHE154" s="44"/>
      <c r="EHF154" s="44"/>
      <c r="EHG154" s="44"/>
      <c r="EHH154" s="44"/>
      <c r="EHI154" s="44"/>
      <c r="EHJ154" s="44"/>
      <c r="EHK154" s="44"/>
      <c r="EHL154" s="44"/>
      <c r="EHM154" s="44"/>
      <c r="EHN154" s="44"/>
      <c r="EHO154" s="44"/>
      <c r="EHP154" s="44"/>
      <c r="EHQ154" s="44"/>
      <c r="EHR154" s="44"/>
      <c r="EHS154" s="44"/>
      <c r="EHT154" s="44"/>
      <c r="EHU154" s="44"/>
      <c r="EHV154" s="44"/>
      <c r="EHW154" s="44"/>
      <c r="EHX154" s="44"/>
      <c r="EHY154" s="44"/>
      <c r="EHZ154" s="44"/>
      <c r="EIA154" s="44"/>
      <c r="EIB154" s="44"/>
      <c r="EIC154" s="44"/>
      <c r="EID154" s="44"/>
      <c r="EIE154" s="44"/>
      <c r="EIF154" s="44"/>
      <c r="EIG154" s="44"/>
      <c r="EIH154" s="44"/>
      <c r="EII154" s="44"/>
      <c r="EIJ154" s="44"/>
      <c r="EIK154" s="44"/>
      <c r="EIL154" s="44"/>
      <c r="EIM154" s="44"/>
      <c r="EIN154" s="44"/>
      <c r="EIO154" s="44"/>
      <c r="EIP154" s="44"/>
      <c r="EIQ154" s="44"/>
      <c r="EIR154" s="44"/>
      <c r="EIS154" s="44"/>
      <c r="EIT154" s="44"/>
      <c r="EIU154" s="44"/>
      <c r="EIV154" s="44"/>
      <c r="EIW154" s="44"/>
      <c r="EIX154" s="44"/>
      <c r="EIY154" s="44"/>
      <c r="EIZ154" s="44"/>
      <c r="EJA154" s="44"/>
      <c r="EJB154" s="44"/>
      <c r="EJC154" s="44"/>
      <c r="EJD154" s="44"/>
      <c r="EJE154" s="44"/>
      <c r="EJF154" s="44"/>
      <c r="EJG154" s="44"/>
      <c r="EJH154" s="44"/>
      <c r="EJI154" s="44"/>
      <c r="EJJ154" s="44"/>
      <c r="EJK154" s="44"/>
      <c r="EJL154" s="44"/>
      <c r="EJM154" s="44"/>
      <c r="EJN154" s="44"/>
      <c r="EJO154" s="44"/>
      <c r="EJP154" s="44"/>
      <c r="EJQ154" s="44"/>
      <c r="EJR154" s="44"/>
      <c r="EJS154" s="44"/>
      <c r="EJT154" s="44"/>
      <c r="EJU154" s="44"/>
      <c r="EJV154" s="44"/>
      <c r="EJW154" s="44"/>
      <c r="EJX154" s="44"/>
      <c r="EJY154" s="44"/>
      <c r="EJZ154" s="44"/>
      <c r="EKA154" s="44"/>
      <c r="EKB154" s="44"/>
      <c r="EKC154" s="44"/>
      <c r="EKD154" s="44"/>
      <c r="EKE154" s="44"/>
      <c r="EKF154" s="44"/>
      <c r="EKG154" s="44"/>
      <c r="EKH154" s="44"/>
      <c r="EKI154" s="44"/>
      <c r="EKJ154" s="44"/>
      <c r="EKK154" s="44"/>
      <c r="EKL154" s="44"/>
      <c r="EKM154" s="44"/>
      <c r="EKN154" s="44"/>
      <c r="EKO154" s="44"/>
      <c r="EKP154" s="44"/>
      <c r="EKQ154" s="44"/>
      <c r="EKR154" s="44"/>
      <c r="EKS154" s="44"/>
      <c r="EKT154" s="44"/>
      <c r="EKU154" s="44"/>
      <c r="EKV154" s="44"/>
      <c r="EKW154" s="44"/>
      <c r="EKX154" s="44"/>
      <c r="EKY154" s="44"/>
      <c r="EKZ154" s="44"/>
      <c r="ELA154" s="44"/>
      <c r="ELB154" s="44"/>
      <c r="ELC154" s="44"/>
      <c r="ELD154" s="44"/>
      <c r="ELE154" s="44"/>
      <c r="ELF154" s="44"/>
      <c r="ELG154" s="44"/>
      <c r="ELH154" s="44"/>
      <c r="ELI154" s="44"/>
      <c r="ELJ154" s="44"/>
      <c r="ELK154" s="44"/>
      <c r="ELL154" s="44"/>
      <c r="ELM154" s="44"/>
      <c r="ELN154" s="44"/>
      <c r="ELO154" s="44"/>
      <c r="ELP154" s="44"/>
      <c r="ELQ154" s="44"/>
      <c r="ELR154" s="44"/>
      <c r="ELS154" s="44"/>
      <c r="ELT154" s="44"/>
      <c r="ELU154" s="44"/>
      <c r="ELV154" s="44"/>
      <c r="ELW154" s="44"/>
      <c r="ELX154" s="44"/>
      <c r="ELY154" s="44"/>
      <c r="ELZ154" s="44"/>
      <c r="EMA154" s="44"/>
      <c r="EMB154" s="44"/>
      <c r="EMC154" s="44"/>
      <c r="EMD154" s="44"/>
      <c r="EME154" s="44"/>
      <c r="EMF154" s="44"/>
      <c r="EMG154" s="44"/>
      <c r="EMH154" s="44"/>
      <c r="EMI154" s="44"/>
      <c r="EMJ154" s="44"/>
      <c r="EMK154" s="44"/>
      <c r="EML154" s="44"/>
      <c r="EMM154" s="44"/>
      <c r="EMN154" s="44"/>
      <c r="EMO154" s="44"/>
      <c r="EMP154" s="44"/>
      <c r="EMQ154" s="44"/>
      <c r="EMR154" s="44"/>
      <c r="EMS154" s="44"/>
      <c r="EMT154" s="44"/>
      <c r="EMU154" s="44"/>
      <c r="EMV154" s="44"/>
      <c r="EMW154" s="44"/>
      <c r="EMX154" s="44"/>
      <c r="EMY154" s="44"/>
      <c r="EMZ154" s="44"/>
      <c r="ENA154" s="44"/>
      <c r="ENB154" s="44"/>
      <c r="ENC154" s="44"/>
      <c r="END154" s="44"/>
      <c r="ENE154" s="44"/>
      <c r="ENF154" s="44"/>
      <c r="ENG154" s="44"/>
      <c r="ENH154" s="44"/>
      <c r="ENI154" s="44"/>
      <c r="ENJ154" s="44"/>
      <c r="ENK154" s="44"/>
      <c r="ENL154" s="44"/>
      <c r="ENM154" s="44"/>
      <c r="ENN154" s="44"/>
      <c r="ENO154" s="44"/>
      <c r="ENP154" s="44"/>
      <c r="ENQ154" s="44"/>
      <c r="ENR154" s="44"/>
      <c r="ENS154" s="44"/>
      <c r="ENT154" s="44"/>
      <c r="ENU154" s="44"/>
      <c r="ENV154" s="44"/>
      <c r="ENW154" s="44"/>
      <c r="ENX154" s="44"/>
      <c r="ENY154" s="44"/>
      <c r="ENZ154" s="44"/>
      <c r="EOA154" s="44"/>
      <c r="EOB154" s="44"/>
      <c r="EOC154" s="44"/>
      <c r="EOD154" s="44"/>
      <c r="EOE154" s="44"/>
      <c r="EOF154" s="44"/>
      <c r="EOG154" s="44"/>
      <c r="EOH154" s="44"/>
      <c r="EOI154" s="44"/>
      <c r="EOJ154" s="44"/>
      <c r="EOK154" s="44"/>
      <c r="EOL154" s="44"/>
      <c r="EOM154" s="44"/>
      <c r="EON154" s="44"/>
      <c r="EOO154" s="44"/>
      <c r="EOP154" s="44"/>
      <c r="EOQ154" s="44"/>
      <c r="EOR154" s="44"/>
      <c r="EOS154" s="44"/>
      <c r="EOT154" s="44"/>
      <c r="EOU154" s="44"/>
      <c r="EOV154" s="44"/>
      <c r="EOW154" s="44"/>
      <c r="EOX154" s="44"/>
      <c r="EOY154" s="44"/>
      <c r="EOZ154" s="44"/>
      <c r="EPA154" s="44"/>
      <c r="EPB154" s="44"/>
      <c r="EPC154" s="44"/>
      <c r="EPD154" s="44"/>
      <c r="EPE154" s="44"/>
      <c r="EPF154" s="44"/>
      <c r="EPG154" s="44"/>
      <c r="EPH154" s="44"/>
      <c r="EPI154" s="44"/>
      <c r="EPJ154" s="44"/>
      <c r="EPK154" s="44"/>
      <c r="EPL154" s="44"/>
      <c r="EPM154" s="44"/>
      <c r="EPN154" s="44"/>
      <c r="EPO154" s="44"/>
      <c r="EPP154" s="44"/>
      <c r="EPQ154" s="44"/>
      <c r="EPR154" s="44"/>
      <c r="EPS154" s="44"/>
      <c r="EPT154" s="44"/>
      <c r="EPU154" s="44"/>
      <c r="EPV154" s="44"/>
      <c r="EPW154" s="44"/>
      <c r="EPX154" s="44"/>
      <c r="EPY154" s="44"/>
      <c r="EPZ154" s="44"/>
      <c r="EQA154" s="44"/>
      <c r="EQB154" s="44"/>
      <c r="EQC154" s="44"/>
      <c r="EQD154" s="44"/>
      <c r="EQE154" s="44"/>
      <c r="EQF154" s="44"/>
      <c r="EQG154" s="44"/>
      <c r="EQN154" s="44"/>
      <c r="EQO154" s="44"/>
      <c r="EQP154" s="44"/>
      <c r="EQQ154" s="44"/>
      <c r="EQR154" s="44"/>
      <c r="EQS154" s="44"/>
      <c r="EQT154" s="44"/>
      <c r="EQU154" s="44"/>
      <c r="EQV154" s="44"/>
      <c r="EQW154" s="44"/>
      <c r="EQX154" s="44"/>
      <c r="EQY154" s="44"/>
      <c r="EQZ154" s="44"/>
      <c r="ERA154" s="44"/>
      <c r="ERB154" s="44"/>
      <c r="ERC154" s="44"/>
      <c r="ERD154" s="44"/>
      <c r="ERE154" s="44"/>
      <c r="ERF154" s="44"/>
      <c r="ERG154" s="44"/>
      <c r="ERH154" s="44"/>
      <c r="ERI154" s="44"/>
      <c r="ERJ154" s="44"/>
      <c r="ERK154" s="44"/>
      <c r="ERL154" s="44"/>
      <c r="ERM154" s="44"/>
      <c r="ERN154" s="44"/>
      <c r="ERO154" s="44"/>
      <c r="ERP154" s="44"/>
      <c r="ERQ154" s="44"/>
      <c r="ERR154" s="44"/>
      <c r="ERS154" s="44"/>
      <c r="ERT154" s="44"/>
      <c r="ERU154" s="44"/>
      <c r="ERV154" s="44"/>
      <c r="ERW154" s="44"/>
      <c r="ERX154" s="44"/>
      <c r="ERY154" s="44"/>
      <c r="ERZ154" s="44"/>
      <c r="ESA154" s="44"/>
      <c r="ESB154" s="44"/>
      <c r="ESC154" s="44"/>
      <c r="ESD154" s="44"/>
      <c r="ESE154" s="44"/>
      <c r="ESF154" s="44"/>
      <c r="ESG154" s="44"/>
      <c r="ESH154" s="44"/>
      <c r="ESI154" s="44"/>
      <c r="ESJ154" s="44"/>
      <c r="ESK154" s="44"/>
      <c r="ESL154" s="44"/>
      <c r="ESM154" s="44"/>
      <c r="ESN154" s="44"/>
      <c r="ESO154" s="44"/>
      <c r="ESP154" s="44"/>
      <c r="ESQ154" s="44"/>
      <c r="ESR154" s="44"/>
      <c r="ESS154" s="44"/>
      <c r="EST154" s="44"/>
      <c r="ESU154" s="44"/>
      <c r="ESV154" s="44"/>
      <c r="ESW154" s="44"/>
      <c r="ESX154" s="44"/>
      <c r="ESY154" s="44"/>
      <c r="ESZ154" s="44"/>
      <c r="ETA154" s="44"/>
      <c r="ETB154" s="44"/>
      <c r="ETC154" s="44"/>
      <c r="ETD154" s="44"/>
      <c r="ETE154" s="44"/>
      <c r="ETF154" s="44"/>
      <c r="ETG154" s="44"/>
      <c r="ETH154" s="44"/>
      <c r="ETI154" s="44"/>
      <c r="ETJ154" s="44"/>
      <c r="ETK154" s="44"/>
      <c r="ETL154" s="44"/>
      <c r="ETM154" s="44"/>
      <c r="ETN154" s="44"/>
      <c r="ETO154" s="44"/>
      <c r="ETP154" s="44"/>
      <c r="ETQ154" s="44"/>
      <c r="ETR154" s="44"/>
      <c r="ETS154" s="44"/>
      <c r="ETT154" s="44"/>
      <c r="ETU154" s="44"/>
      <c r="ETV154" s="44"/>
      <c r="ETW154" s="44"/>
      <c r="ETX154" s="44"/>
      <c r="ETY154" s="44"/>
      <c r="ETZ154" s="44"/>
      <c r="EUA154" s="44"/>
      <c r="EUB154" s="44"/>
      <c r="EUC154" s="44"/>
      <c r="EUD154" s="44"/>
      <c r="EUE154" s="44"/>
      <c r="EUF154" s="44"/>
      <c r="EUG154" s="44"/>
      <c r="EUH154" s="44"/>
      <c r="EUI154" s="44"/>
      <c r="EUJ154" s="44"/>
      <c r="EUK154" s="44"/>
      <c r="EUL154" s="44"/>
      <c r="EUM154" s="44"/>
      <c r="EUN154" s="44"/>
      <c r="EUO154" s="44"/>
      <c r="EUP154" s="44"/>
      <c r="EUQ154" s="44"/>
      <c r="EUR154" s="44"/>
      <c r="EUS154" s="44"/>
      <c r="EUT154" s="44"/>
      <c r="EUU154" s="44"/>
      <c r="EUV154" s="44"/>
      <c r="EUW154" s="44"/>
      <c r="EUX154" s="44"/>
      <c r="EUY154" s="44"/>
      <c r="EUZ154" s="44"/>
      <c r="EVA154" s="44"/>
      <c r="EVB154" s="44"/>
      <c r="EVC154" s="44"/>
      <c r="EVD154" s="44"/>
      <c r="EVE154" s="44"/>
      <c r="EVF154" s="44"/>
      <c r="EVG154" s="44"/>
      <c r="EVH154" s="44"/>
      <c r="EVI154" s="44"/>
      <c r="EVJ154" s="44"/>
      <c r="EVK154" s="44"/>
      <c r="EVL154" s="44"/>
      <c r="EVM154" s="44"/>
      <c r="EVN154" s="44"/>
      <c r="EVO154" s="44"/>
      <c r="EVP154" s="44"/>
      <c r="EVQ154" s="44"/>
      <c r="EVR154" s="44"/>
      <c r="EVS154" s="44"/>
      <c r="EVT154" s="44"/>
      <c r="EVU154" s="44"/>
      <c r="EVV154" s="44"/>
      <c r="EVW154" s="44"/>
      <c r="EVX154" s="44"/>
      <c r="EVY154" s="44"/>
      <c r="EVZ154" s="44"/>
      <c r="EWA154" s="44"/>
      <c r="EWB154" s="44"/>
      <c r="EWC154" s="44"/>
      <c r="EWD154" s="44"/>
      <c r="EWE154" s="44"/>
      <c r="EWF154" s="44"/>
      <c r="EWG154" s="44"/>
      <c r="EWH154" s="44"/>
      <c r="EWI154" s="44"/>
      <c r="EWJ154" s="44"/>
      <c r="EWK154" s="44"/>
      <c r="EWL154" s="44"/>
      <c r="EWM154" s="44"/>
      <c r="EWN154" s="44"/>
      <c r="EWO154" s="44"/>
      <c r="EWP154" s="44"/>
      <c r="EWQ154" s="44"/>
      <c r="EWR154" s="44"/>
      <c r="EWS154" s="44"/>
      <c r="EWT154" s="44"/>
      <c r="EWU154" s="44"/>
      <c r="EWV154" s="44"/>
      <c r="EWW154" s="44"/>
      <c r="EWX154" s="44"/>
      <c r="EWY154" s="44"/>
      <c r="EWZ154" s="44"/>
      <c r="EXA154" s="44"/>
      <c r="EXB154" s="44"/>
      <c r="EXC154" s="44"/>
      <c r="EXD154" s="44"/>
      <c r="EXE154" s="44"/>
      <c r="EXF154" s="44"/>
      <c r="EXG154" s="44"/>
      <c r="EXH154" s="44"/>
      <c r="EXI154" s="44"/>
      <c r="EXJ154" s="44"/>
      <c r="EXK154" s="44"/>
      <c r="EXL154" s="44"/>
      <c r="EXM154" s="44"/>
      <c r="EXN154" s="44"/>
      <c r="EXO154" s="44"/>
      <c r="EXP154" s="44"/>
      <c r="EXQ154" s="44"/>
      <c r="EXR154" s="44"/>
      <c r="EXS154" s="44"/>
      <c r="EXT154" s="44"/>
      <c r="EXU154" s="44"/>
      <c r="EXV154" s="44"/>
      <c r="EXW154" s="44"/>
      <c r="EXX154" s="44"/>
      <c r="EXY154" s="44"/>
      <c r="EXZ154" s="44"/>
      <c r="EYA154" s="44"/>
      <c r="EYB154" s="44"/>
      <c r="EYC154" s="44"/>
      <c r="EYD154" s="44"/>
      <c r="EYE154" s="44"/>
      <c r="EYF154" s="44"/>
      <c r="EYG154" s="44"/>
      <c r="EYH154" s="44"/>
      <c r="EYI154" s="44"/>
      <c r="EYJ154" s="44"/>
      <c r="EYK154" s="44"/>
      <c r="EYL154" s="44"/>
      <c r="EYM154" s="44"/>
      <c r="EYN154" s="44"/>
      <c r="EYO154" s="44"/>
      <c r="EYP154" s="44"/>
      <c r="EYQ154" s="44"/>
      <c r="EYR154" s="44"/>
      <c r="EYS154" s="44"/>
      <c r="EYT154" s="44"/>
      <c r="EYU154" s="44"/>
      <c r="EYV154" s="44"/>
      <c r="EYW154" s="44"/>
      <c r="EYX154" s="44"/>
      <c r="EYY154" s="44"/>
      <c r="EYZ154" s="44"/>
      <c r="EZA154" s="44"/>
      <c r="EZB154" s="44"/>
      <c r="EZC154" s="44"/>
      <c r="EZD154" s="44"/>
      <c r="EZE154" s="44"/>
      <c r="EZF154" s="44"/>
      <c r="EZG154" s="44"/>
      <c r="EZH154" s="44"/>
      <c r="EZI154" s="44"/>
      <c r="EZJ154" s="44"/>
      <c r="EZK154" s="44"/>
      <c r="EZL154" s="44"/>
      <c r="EZM154" s="44"/>
      <c r="EZN154" s="44"/>
      <c r="EZO154" s="44"/>
      <c r="EZP154" s="44"/>
      <c r="EZQ154" s="44"/>
      <c r="EZR154" s="44"/>
      <c r="EZS154" s="44"/>
      <c r="EZT154" s="44"/>
      <c r="EZU154" s="44"/>
      <c r="EZV154" s="44"/>
      <c r="EZW154" s="44"/>
      <c r="EZX154" s="44"/>
      <c r="EZY154" s="44"/>
      <c r="EZZ154" s="44"/>
      <c r="FAA154" s="44"/>
      <c r="FAB154" s="44"/>
      <c r="FAC154" s="44"/>
      <c r="FAJ154" s="44"/>
      <c r="FAK154" s="44"/>
      <c r="FAL154" s="44"/>
      <c r="FAM154" s="44"/>
      <c r="FAN154" s="44"/>
      <c r="FAO154" s="44"/>
      <c r="FAP154" s="44"/>
      <c r="FAQ154" s="44"/>
      <c r="FAR154" s="44"/>
      <c r="FAS154" s="44"/>
      <c r="FAT154" s="44"/>
      <c r="FAU154" s="44"/>
      <c r="FAV154" s="44"/>
      <c r="FAW154" s="44"/>
      <c r="FAX154" s="44"/>
      <c r="FAY154" s="44"/>
      <c r="FAZ154" s="44"/>
      <c r="FBA154" s="44"/>
      <c r="FBB154" s="44"/>
      <c r="FBC154" s="44"/>
      <c r="FBD154" s="44"/>
      <c r="FBE154" s="44"/>
      <c r="FBF154" s="44"/>
      <c r="FBG154" s="44"/>
      <c r="FBH154" s="44"/>
      <c r="FBI154" s="44"/>
      <c r="FBJ154" s="44"/>
      <c r="FBK154" s="44"/>
      <c r="FBL154" s="44"/>
      <c r="FBM154" s="44"/>
      <c r="FBN154" s="44"/>
      <c r="FBO154" s="44"/>
      <c r="FBP154" s="44"/>
      <c r="FBQ154" s="44"/>
      <c r="FBR154" s="44"/>
      <c r="FBS154" s="44"/>
      <c r="FBT154" s="44"/>
      <c r="FBU154" s="44"/>
      <c r="FBV154" s="44"/>
      <c r="FBW154" s="44"/>
      <c r="FBX154" s="44"/>
      <c r="FBY154" s="44"/>
      <c r="FBZ154" s="44"/>
      <c r="FCA154" s="44"/>
      <c r="FCB154" s="44"/>
      <c r="FCC154" s="44"/>
      <c r="FCD154" s="44"/>
      <c r="FCE154" s="44"/>
      <c r="FCF154" s="44"/>
      <c r="FCG154" s="44"/>
      <c r="FCH154" s="44"/>
      <c r="FCI154" s="44"/>
      <c r="FCJ154" s="44"/>
      <c r="FCK154" s="44"/>
      <c r="FCL154" s="44"/>
      <c r="FCM154" s="44"/>
      <c r="FCN154" s="44"/>
      <c r="FCO154" s="44"/>
      <c r="FCP154" s="44"/>
      <c r="FCQ154" s="44"/>
      <c r="FCR154" s="44"/>
      <c r="FCS154" s="44"/>
      <c r="FCT154" s="44"/>
      <c r="FCU154" s="44"/>
      <c r="FCV154" s="44"/>
      <c r="FCW154" s="44"/>
      <c r="FCX154" s="44"/>
      <c r="FCY154" s="44"/>
      <c r="FCZ154" s="44"/>
      <c r="FDA154" s="44"/>
      <c r="FDB154" s="44"/>
      <c r="FDC154" s="44"/>
      <c r="FDD154" s="44"/>
      <c r="FDE154" s="44"/>
      <c r="FDF154" s="44"/>
      <c r="FDG154" s="44"/>
      <c r="FDH154" s="44"/>
      <c r="FDI154" s="44"/>
      <c r="FDJ154" s="44"/>
      <c r="FDK154" s="44"/>
      <c r="FDL154" s="44"/>
      <c r="FDM154" s="44"/>
      <c r="FDN154" s="44"/>
      <c r="FDO154" s="44"/>
      <c r="FDP154" s="44"/>
      <c r="FDQ154" s="44"/>
      <c r="FDR154" s="44"/>
      <c r="FDS154" s="44"/>
      <c r="FDT154" s="44"/>
      <c r="FDU154" s="44"/>
      <c r="FDV154" s="44"/>
      <c r="FDW154" s="44"/>
      <c r="FDX154" s="44"/>
      <c r="FDY154" s="44"/>
      <c r="FDZ154" s="44"/>
      <c r="FEA154" s="44"/>
      <c r="FEB154" s="44"/>
      <c r="FEC154" s="44"/>
      <c r="FED154" s="44"/>
      <c r="FEE154" s="44"/>
      <c r="FEF154" s="44"/>
      <c r="FEG154" s="44"/>
      <c r="FEH154" s="44"/>
      <c r="FEI154" s="44"/>
      <c r="FEJ154" s="44"/>
      <c r="FEK154" s="44"/>
      <c r="FEL154" s="44"/>
      <c r="FEM154" s="44"/>
      <c r="FEN154" s="44"/>
      <c r="FEO154" s="44"/>
      <c r="FEP154" s="44"/>
      <c r="FEQ154" s="44"/>
      <c r="FER154" s="44"/>
      <c r="FES154" s="44"/>
      <c r="FET154" s="44"/>
      <c r="FEU154" s="44"/>
      <c r="FEV154" s="44"/>
      <c r="FEW154" s="44"/>
      <c r="FEX154" s="44"/>
      <c r="FEY154" s="44"/>
      <c r="FEZ154" s="44"/>
      <c r="FFA154" s="44"/>
      <c r="FFB154" s="44"/>
      <c r="FFC154" s="44"/>
      <c r="FFD154" s="44"/>
      <c r="FFE154" s="44"/>
      <c r="FFF154" s="44"/>
      <c r="FFG154" s="44"/>
      <c r="FFH154" s="44"/>
      <c r="FFI154" s="44"/>
      <c r="FFJ154" s="44"/>
      <c r="FFK154" s="44"/>
      <c r="FFL154" s="44"/>
      <c r="FFM154" s="44"/>
      <c r="FFN154" s="44"/>
      <c r="FFO154" s="44"/>
      <c r="FFP154" s="44"/>
      <c r="FFQ154" s="44"/>
      <c r="FFR154" s="44"/>
      <c r="FFS154" s="44"/>
      <c r="FFT154" s="44"/>
      <c r="FFU154" s="44"/>
      <c r="FFV154" s="44"/>
      <c r="FFW154" s="44"/>
      <c r="FFX154" s="44"/>
      <c r="FFY154" s="44"/>
      <c r="FFZ154" s="44"/>
      <c r="FGA154" s="44"/>
      <c r="FGB154" s="44"/>
      <c r="FGC154" s="44"/>
      <c r="FGD154" s="44"/>
      <c r="FGE154" s="44"/>
      <c r="FGF154" s="44"/>
      <c r="FGG154" s="44"/>
      <c r="FGH154" s="44"/>
      <c r="FGI154" s="44"/>
      <c r="FGJ154" s="44"/>
      <c r="FGK154" s="44"/>
      <c r="FGL154" s="44"/>
      <c r="FGM154" s="44"/>
      <c r="FGN154" s="44"/>
      <c r="FGO154" s="44"/>
      <c r="FGP154" s="44"/>
      <c r="FGQ154" s="44"/>
      <c r="FGR154" s="44"/>
      <c r="FGS154" s="44"/>
      <c r="FGT154" s="44"/>
      <c r="FGU154" s="44"/>
      <c r="FGV154" s="44"/>
      <c r="FGW154" s="44"/>
      <c r="FGX154" s="44"/>
      <c r="FGY154" s="44"/>
      <c r="FGZ154" s="44"/>
      <c r="FHA154" s="44"/>
      <c r="FHB154" s="44"/>
      <c r="FHC154" s="44"/>
      <c r="FHD154" s="44"/>
      <c r="FHE154" s="44"/>
      <c r="FHF154" s="44"/>
      <c r="FHG154" s="44"/>
      <c r="FHH154" s="44"/>
      <c r="FHI154" s="44"/>
      <c r="FHJ154" s="44"/>
      <c r="FHK154" s="44"/>
      <c r="FHL154" s="44"/>
      <c r="FHM154" s="44"/>
      <c r="FHN154" s="44"/>
      <c r="FHO154" s="44"/>
      <c r="FHP154" s="44"/>
      <c r="FHQ154" s="44"/>
      <c r="FHR154" s="44"/>
      <c r="FHS154" s="44"/>
      <c r="FHT154" s="44"/>
      <c r="FHU154" s="44"/>
      <c r="FHV154" s="44"/>
      <c r="FHW154" s="44"/>
      <c r="FHX154" s="44"/>
      <c r="FHY154" s="44"/>
      <c r="FHZ154" s="44"/>
      <c r="FIA154" s="44"/>
      <c r="FIB154" s="44"/>
      <c r="FIC154" s="44"/>
      <c r="FID154" s="44"/>
      <c r="FIE154" s="44"/>
      <c r="FIF154" s="44"/>
      <c r="FIG154" s="44"/>
      <c r="FIH154" s="44"/>
      <c r="FII154" s="44"/>
      <c r="FIJ154" s="44"/>
      <c r="FIK154" s="44"/>
      <c r="FIL154" s="44"/>
      <c r="FIM154" s="44"/>
      <c r="FIN154" s="44"/>
      <c r="FIO154" s="44"/>
      <c r="FIP154" s="44"/>
      <c r="FIQ154" s="44"/>
      <c r="FIR154" s="44"/>
      <c r="FIS154" s="44"/>
      <c r="FIT154" s="44"/>
      <c r="FIU154" s="44"/>
      <c r="FIV154" s="44"/>
      <c r="FIW154" s="44"/>
      <c r="FIX154" s="44"/>
      <c r="FIY154" s="44"/>
      <c r="FIZ154" s="44"/>
      <c r="FJA154" s="44"/>
      <c r="FJB154" s="44"/>
      <c r="FJC154" s="44"/>
      <c r="FJD154" s="44"/>
      <c r="FJE154" s="44"/>
      <c r="FJF154" s="44"/>
      <c r="FJG154" s="44"/>
      <c r="FJH154" s="44"/>
      <c r="FJI154" s="44"/>
      <c r="FJJ154" s="44"/>
      <c r="FJK154" s="44"/>
      <c r="FJL154" s="44"/>
      <c r="FJM154" s="44"/>
      <c r="FJN154" s="44"/>
      <c r="FJO154" s="44"/>
      <c r="FJP154" s="44"/>
      <c r="FJQ154" s="44"/>
      <c r="FJR154" s="44"/>
      <c r="FJS154" s="44"/>
      <c r="FJT154" s="44"/>
      <c r="FJU154" s="44"/>
      <c r="FJV154" s="44"/>
      <c r="FJW154" s="44"/>
      <c r="FJX154" s="44"/>
      <c r="FJY154" s="44"/>
      <c r="FKF154" s="44"/>
      <c r="FKG154" s="44"/>
      <c r="FKH154" s="44"/>
      <c r="FKI154" s="44"/>
      <c r="FKJ154" s="44"/>
      <c r="FKK154" s="44"/>
      <c r="FKL154" s="44"/>
      <c r="FKM154" s="44"/>
      <c r="FKN154" s="44"/>
      <c r="FKO154" s="44"/>
      <c r="FKP154" s="44"/>
      <c r="FKQ154" s="44"/>
      <c r="FKR154" s="44"/>
      <c r="FKS154" s="44"/>
      <c r="FKT154" s="44"/>
      <c r="FKU154" s="44"/>
      <c r="FKV154" s="44"/>
      <c r="FKW154" s="44"/>
      <c r="FKX154" s="44"/>
      <c r="FKY154" s="44"/>
      <c r="FKZ154" s="44"/>
      <c r="FLA154" s="44"/>
      <c r="FLB154" s="44"/>
      <c r="FLC154" s="44"/>
      <c r="FLD154" s="44"/>
      <c r="FLE154" s="44"/>
      <c r="FLF154" s="44"/>
      <c r="FLG154" s="44"/>
      <c r="FLH154" s="44"/>
      <c r="FLI154" s="44"/>
      <c r="FLJ154" s="44"/>
      <c r="FLK154" s="44"/>
      <c r="FLL154" s="44"/>
      <c r="FLM154" s="44"/>
      <c r="FLN154" s="44"/>
      <c r="FLO154" s="44"/>
      <c r="FLP154" s="44"/>
      <c r="FLQ154" s="44"/>
      <c r="FLR154" s="44"/>
      <c r="FLS154" s="44"/>
      <c r="FLT154" s="44"/>
      <c r="FLU154" s="44"/>
      <c r="FLV154" s="44"/>
      <c r="FLW154" s="44"/>
      <c r="FLX154" s="44"/>
      <c r="FLY154" s="44"/>
      <c r="FLZ154" s="44"/>
      <c r="FMA154" s="44"/>
      <c r="FMB154" s="44"/>
      <c r="FMC154" s="44"/>
      <c r="FMD154" s="44"/>
      <c r="FME154" s="44"/>
      <c r="FMF154" s="44"/>
      <c r="FMG154" s="44"/>
      <c r="FMH154" s="44"/>
      <c r="FMI154" s="44"/>
      <c r="FMJ154" s="44"/>
      <c r="FMK154" s="44"/>
      <c r="FML154" s="44"/>
      <c r="FMM154" s="44"/>
      <c r="FMN154" s="44"/>
      <c r="FMO154" s="44"/>
      <c r="FMP154" s="44"/>
      <c r="FMQ154" s="44"/>
      <c r="FMR154" s="44"/>
      <c r="FMS154" s="44"/>
      <c r="FMT154" s="44"/>
      <c r="FMU154" s="44"/>
      <c r="FMV154" s="44"/>
      <c r="FMW154" s="44"/>
      <c r="FMX154" s="44"/>
      <c r="FMY154" s="44"/>
      <c r="FMZ154" s="44"/>
      <c r="FNA154" s="44"/>
      <c r="FNB154" s="44"/>
      <c r="FNC154" s="44"/>
      <c r="FND154" s="44"/>
      <c r="FNE154" s="44"/>
      <c r="FNF154" s="44"/>
      <c r="FNG154" s="44"/>
      <c r="FNH154" s="44"/>
      <c r="FNI154" s="44"/>
      <c r="FNJ154" s="44"/>
      <c r="FNK154" s="44"/>
      <c r="FNL154" s="44"/>
      <c r="FNM154" s="44"/>
      <c r="FNN154" s="44"/>
      <c r="FNO154" s="44"/>
      <c r="FNP154" s="44"/>
      <c r="FNQ154" s="44"/>
      <c r="FNR154" s="44"/>
      <c r="FNS154" s="44"/>
      <c r="FNT154" s="44"/>
      <c r="FNU154" s="44"/>
      <c r="FNV154" s="44"/>
      <c r="FNW154" s="44"/>
      <c r="FNX154" s="44"/>
      <c r="FNY154" s="44"/>
      <c r="FNZ154" s="44"/>
      <c r="FOA154" s="44"/>
      <c r="FOB154" s="44"/>
      <c r="FOC154" s="44"/>
      <c r="FOD154" s="44"/>
      <c r="FOE154" s="44"/>
      <c r="FOF154" s="44"/>
      <c r="FOG154" s="44"/>
      <c r="FOH154" s="44"/>
      <c r="FOI154" s="44"/>
      <c r="FOJ154" s="44"/>
      <c r="FOK154" s="44"/>
      <c r="FOL154" s="44"/>
      <c r="FOM154" s="44"/>
      <c r="FON154" s="44"/>
      <c r="FOO154" s="44"/>
      <c r="FOP154" s="44"/>
      <c r="FOQ154" s="44"/>
      <c r="FOR154" s="44"/>
      <c r="FOS154" s="44"/>
      <c r="FOT154" s="44"/>
      <c r="FOU154" s="44"/>
      <c r="FOV154" s="44"/>
      <c r="FOW154" s="44"/>
      <c r="FOX154" s="44"/>
      <c r="FOY154" s="44"/>
      <c r="FOZ154" s="44"/>
      <c r="FPA154" s="44"/>
      <c r="FPB154" s="44"/>
      <c r="FPC154" s="44"/>
      <c r="FPD154" s="44"/>
      <c r="FPE154" s="44"/>
      <c r="FPF154" s="44"/>
      <c r="FPG154" s="44"/>
      <c r="FPH154" s="44"/>
      <c r="FPI154" s="44"/>
      <c r="FPJ154" s="44"/>
      <c r="FPK154" s="44"/>
      <c r="FPL154" s="44"/>
      <c r="FPM154" s="44"/>
      <c r="FPN154" s="44"/>
      <c r="FPO154" s="44"/>
      <c r="FPP154" s="44"/>
      <c r="FPQ154" s="44"/>
      <c r="FPR154" s="44"/>
      <c r="FPS154" s="44"/>
      <c r="FPT154" s="44"/>
      <c r="FPU154" s="44"/>
      <c r="FPV154" s="44"/>
      <c r="FPW154" s="44"/>
      <c r="FPX154" s="44"/>
      <c r="FPY154" s="44"/>
      <c r="FPZ154" s="44"/>
      <c r="FQA154" s="44"/>
      <c r="FQB154" s="44"/>
      <c r="FQC154" s="44"/>
      <c r="FQD154" s="44"/>
      <c r="FQE154" s="44"/>
      <c r="FQF154" s="44"/>
      <c r="FQG154" s="44"/>
      <c r="FQH154" s="44"/>
      <c r="FQI154" s="44"/>
      <c r="FQJ154" s="44"/>
      <c r="FQK154" s="44"/>
      <c r="FQL154" s="44"/>
      <c r="FQM154" s="44"/>
      <c r="FQN154" s="44"/>
      <c r="FQO154" s="44"/>
      <c r="FQP154" s="44"/>
      <c r="FQQ154" s="44"/>
      <c r="FQR154" s="44"/>
      <c r="FQS154" s="44"/>
      <c r="FQT154" s="44"/>
      <c r="FQU154" s="44"/>
      <c r="FQV154" s="44"/>
      <c r="FQW154" s="44"/>
      <c r="FQX154" s="44"/>
      <c r="FQY154" s="44"/>
      <c r="FQZ154" s="44"/>
      <c r="FRA154" s="44"/>
      <c r="FRB154" s="44"/>
      <c r="FRC154" s="44"/>
      <c r="FRD154" s="44"/>
      <c r="FRE154" s="44"/>
      <c r="FRF154" s="44"/>
      <c r="FRG154" s="44"/>
      <c r="FRH154" s="44"/>
      <c r="FRI154" s="44"/>
      <c r="FRJ154" s="44"/>
      <c r="FRK154" s="44"/>
      <c r="FRL154" s="44"/>
      <c r="FRM154" s="44"/>
      <c r="FRN154" s="44"/>
      <c r="FRO154" s="44"/>
      <c r="FRP154" s="44"/>
      <c r="FRQ154" s="44"/>
      <c r="FRR154" s="44"/>
      <c r="FRS154" s="44"/>
      <c r="FRT154" s="44"/>
      <c r="FRU154" s="44"/>
      <c r="FRV154" s="44"/>
      <c r="FRW154" s="44"/>
      <c r="FRX154" s="44"/>
      <c r="FRY154" s="44"/>
      <c r="FRZ154" s="44"/>
      <c r="FSA154" s="44"/>
      <c r="FSB154" s="44"/>
      <c r="FSC154" s="44"/>
      <c r="FSD154" s="44"/>
      <c r="FSE154" s="44"/>
      <c r="FSF154" s="44"/>
      <c r="FSG154" s="44"/>
      <c r="FSH154" s="44"/>
      <c r="FSI154" s="44"/>
      <c r="FSJ154" s="44"/>
      <c r="FSK154" s="44"/>
      <c r="FSL154" s="44"/>
      <c r="FSM154" s="44"/>
      <c r="FSN154" s="44"/>
      <c r="FSO154" s="44"/>
      <c r="FSP154" s="44"/>
      <c r="FSQ154" s="44"/>
      <c r="FSR154" s="44"/>
      <c r="FSS154" s="44"/>
      <c r="FST154" s="44"/>
      <c r="FSU154" s="44"/>
      <c r="FSV154" s="44"/>
      <c r="FSW154" s="44"/>
      <c r="FSX154" s="44"/>
      <c r="FSY154" s="44"/>
      <c r="FSZ154" s="44"/>
      <c r="FTA154" s="44"/>
      <c r="FTB154" s="44"/>
      <c r="FTC154" s="44"/>
      <c r="FTD154" s="44"/>
      <c r="FTE154" s="44"/>
      <c r="FTF154" s="44"/>
      <c r="FTG154" s="44"/>
      <c r="FTH154" s="44"/>
      <c r="FTI154" s="44"/>
      <c r="FTJ154" s="44"/>
      <c r="FTK154" s="44"/>
      <c r="FTL154" s="44"/>
      <c r="FTM154" s="44"/>
      <c r="FTN154" s="44"/>
      <c r="FTO154" s="44"/>
      <c r="FTP154" s="44"/>
      <c r="FTQ154" s="44"/>
      <c r="FTR154" s="44"/>
      <c r="FTS154" s="44"/>
      <c r="FTT154" s="44"/>
      <c r="FTU154" s="44"/>
      <c r="FUB154" s="44"/>
      <c r="FUC154" s="44"/>
      <c r="FUD154" s="44"/>
      <c r="FUE154" s="44"/>
      <c r="FUF154" s="44"/>
      <c r="FUG154" s="44"/>
      <c r="FUH154" s="44"/>
      <c r="FUI154" s="44"/>
      <c r="FUJ154" s="44"/>
      <c r="FUK154" s="44"/>
      <c r="FUL154" s="44"/>
      <c r="FUM154" s="44"/>
      <c r="FUN154" s="44"/>
      <c r="FUO154" s="44"/>
      <c r="FUP154" s="44"/>
      <c r="FUQ154" s="44"/>
      <c r="FUR154" s="44"/>
      <c r="FUS154" s="44"/>
      <c r="FUT154" s="44"/>
      <c r="FUU154" s="44"/>
      <c r="FUV154" s="44"/>
      <c r="FUW154" s="44"/>
      <c r="FUX154" s="44"/>
      <c r="FUY154" s="44"/>
      <c r="FUZ154" s="44"/>
      <c r="FVA154" s="44"/>
      <c r="FVB154" s="44"/>
      <c r="FVC154" s="44"/>
      <c r="FVD154" s="44"/>
      <c r="FVE154" s="44"/>
      <c r="FVF154" s="44"/>
      <c r="FVG154" s="44"/>
      <c r="FVH154" s="44"/>
      <c r="FVI154" s="44"/>
      <c r="FVJ154" s="44"/>
      <c r="FVK154" s="44"/>
      <c r="FVL154" s="44"/>
      <c r="FVM154" s="44"/>
      <c r="FVN154" s="44"/>
      <c r="FVO154" s="44"/>
      <c r="FVP154" s="44"/>
      <c r="FVQ154" s="44"/>
      <c r="FVR154" s="44"/>
      <c r="FVS154" s="44"/>
      <c r="FVT154" s="44"/>
      <c r="FVU154" s="44"/>
      <c r="FVV154" s="44"/>
      <c r="FVW154" s="44"/>
      <c r="FVX154" s="44"/>
      <c r="FVY154" s="44"/>
      <c r="FVZ154" s="44"/>
      <c r="FWA154" s="44"/>
      <c r="FWB154" s="44"/>
      <c r="FWC154" s="44"/>
      <c r="FWD154" s="44"/>
      <c r="FWE154" s="44"/>
      <c r="FWF154" s="44"/>
      <c r="FWG154" s="44"/>
      <c r="FWH154" s="44"/>
      <c r="FWI154" s="44"/>
      <c r="FWJ154" s="44"/>
      <c r="FWK154" s="44"/>
      <c r="FWL154" s="44"/>
      <c r="FWM154" s="44"/>
      <c r="FWN154" s="44"/>
      <c r="FWO154" s="44"/>
      <c r="FWP154" s="44"/>
      <c r="FWQ154" s="44"/>
      <c r="FWR154" s="44"/>
      <c r="FWS154" s="44"/>
      <c r="FWT154" s="44"/>
      <c r="FWU154" s="44"/>
      <c r="FWV154" s="44"/>
      <c r="FWW154" s="44"/>
      <c r="FWX154" s="44"/>
      <c r="FWY154" s="44"/>
      <c r="FWZ154" s="44"/>
      <c r="FXA154" s="44"/>
      <c r="FXB154" s="44"/>
      <c r="FXC154" s="44"/>
      <c r="FXD154" s="44"/>
      <c r="FXE154" s="44"/>
      <c r="FXF154" s="44"/>
      <c r="FXG154" s="44"/>
      <c r="FXH154" s="44"/>
      <c r="FXI154" s="44"/>
      <c r="FXJ154" s="44"/>
      <c r="FXK154" s="44"/>
      <c r="FXL154" s="44"/>
      <c r="FXM154" s="44"/>
      <c r="FXN154" s="44"/>
      <c r="FXO154" s="44"/>
      <c r="FXP154" s="44"/>
      <c r="FXQ154" s="44"/>
      <c r="FXR154" s="44"/>
      <c r="FXS154" s="44"/>
      <c r="FXT154" s="44"/>
      <c r="FXU154" s="44"/>
      <c r="FXV154" s="44"/>
      <c r="FXW154" s="44"/>
      <c r="FXX154" s="44"/>
      <c r="FXY154" s="44"/>
      <c r="FXZ154" s="44"/>
      <c r="FYA154" s="44"/>
      <c r="FYB154" s="44"/>
      <c r="FYC154" s="44"/>
      <c r="FYD154" s="44"/>
      <c r="FYE154" s="44"/>
      <c r="FYF154" s="44"/>
      <c r="FYG154" s="44"/>
      <c r="FYH154" s="44"/>
      <c r="FYI154" s="44"/>
      <c r="FYJ154" s="44"/>
      <c r="FYK154" s="44"/>
      <c r="FYL154" s="44"/>
      <c r="FYM154" s="44"/>
      <c r="FYN154" s="44"/>
      <c r="FYO154" s="44"/>
      <c r="FYP154" s="44"/>
      <c r="FYQ154" s="44"/>
      <c r="FYR154" s="44"/>
      <c r="FYS154" s="44"/>
      <c r="FYT154" s="44"/>
      <c r="FYU154" s="44"/>
      <c r="FYV154" s="44"/>
      <c r="FYW154" s="44"/>
      <c r="FYX154" s="44"/>
      <c r="FYY154" s="44"/>
      <c r="FYZ154" s="44"/>
      <c r="FZA154" s="44"/>
      <c r="FZB154" s="44"/>
      <c r="FZC154" s="44"/>
      <c r="FZD154" s="44"/>
      <c r="FZE154" s="44"/>
      <c r="FZF154" s="44"/>
      <c r="FZG154" s="44"/>
      <c r="FZH154" s="44"/>
      <c r="FZI154" s="44"/>
      <c r="FZJ154" s="44"/>
      <c r="FZK154" s="44"/>
      <c r="FZL154" s="44"/>
      <c r="FZM154" s="44"/>
      <c r="FZN154" s="44"/>
      <c r="FZO154" s="44"/>
      <c r="FZP154" s="44"/>
      <c r="FZQ154" s="44"/>
      <c r="FZR154" s="44"/>
      <c r="FZS154" s="44"/>
      <c r="FZT154" s="44"/>
      <c r="FZU154" s="44"/>
      <c r="FZV154" s="44"/>
      <c r="FZW154" s="44"/>
      <c r="FZX154" s="44"/>
      <c r="FZY154" s="44"/>
      <c r="FZZ154" s="44"/>
      <c r="GAA154" s="44"/>
      <c r="GAB154" s="44"/>
      <c r="GAC154" s="44"/>
      <c r="GAD154" s="44"/>
      <c r="GAE154" s="44"/>
      <c r="GAF154" s="44"/>
      <c r="GAG154" s="44"/>
      <c r="GAH154" s="44"/>
      <c r="GAI154" s="44"/>
      <c r="GAJ154" s="44"/>
      <c r="GAK154" s="44"/>
      <c r="GAL154" s="44"/>
      <c r="GAM154" s="44"/>
      <c r="GAN154" s="44"/>
      <c r="GAO154" s="44"/>
      <c r="GAP154" s="44"/>
      <c r="GAQ154" s="44"/>
      <c r="GAR154" s="44"/>
      <c r="GAS154" s="44"/>
      <c r="GAT154" s="44"/>
      <c r="GAU154" s="44"/>
      <c r="GAV154" s="44"/>
      <c r="GAW154" s="44"/>
      <c r="GAX154" s="44"/>
      <c r="GAY154" s="44"/>
      <c r="GAZ154" s="44"/>
      <c r="GBA154" s="44"/>
      <c r="GBB154" s="44"/>
      <c r="GBC154" s="44"/>
      <c r="GBD154" s="44"/>
      <c r="GBE154" s="44"/>
      <c r="GBF154" s="44"/>
      <c r="GBG154" s="44"/>
      <c r="GBH154" s="44"/>
      <c r="GBI154" s="44"/>
      <c r="GBJ154" s="44"/>
      <c r="GBK154" s="44"/>
      <c r="GBL154" s="44"/>
      <c r="GBM154" s="44"/>
      <c r="GBN154" s="44"/>
      <c r="GBO154" s="44"/>
      <c r="GBP154" s="44"/>
      <c r="GBQ154" s="44"/>
      <c r="GBR154" s="44"/>
      <c r="GBS154" s="44"/>
      <c r="GBT154" s="44"/>
      <c r="GBU154" s="44"/>
      <c r="GBV154" s="44"/>
      <c r="GBW154" s="44"/>
      <c r="GBX154" s="44"/>
      <c r="GBY154" s="44"/>
      <c r="GBZ154" s="44"/>
      <c r="GCA154" s="44"/>
      <c r="GCB154" s="44"/>
      <c r="GCC154" s="44"/>
      <c r="GCD154" s="44"/>
      <c r="GCE154" s="44"/>
      <c r="GCF154" s="44"/>
      <c r="GCG154" s="44"/>
      <c r="GCH154" s="44"/>
      <c r="GCI154" s="44"/>
      <c r="GCJ154" s="44"/>
      <c r="GCK154" s="44"/>
      <c r="GCL154" s="44"/>
      <c r="GCM154" s="44"/>
      <c r="GCN154" s="44"/>
      <c r="GCO154" s="44"/>
      <c r="GCP154" s="44"/>
      <c r="GCQ154" s="44"/>
      <c r="GCR154" s="44"/>
      <c r="GCS154" s="44"/>
      <c r="GCT154" s="44"/>
      <c r="GCU154" s="44"/>
      <c r="GCV154" s="44"/>
      <c r="GCW154" s="44"/>
      <c r="GCX154" s="44"/>
      <c r="GCY154" s="44"/>
      <c r="GCZ154" s="44"/>
      <c r="GDA154" s="44"/>
      <c r="GDB154" s="44"/>
      <c r="GDC154" s="44"/>
      <c r="GDD154" s="44"/>
      <c r="GDE154" s="44"/>
      <c r="GDF154" s="44"/>
      <c r="GDG154" s="44"/>
      <c r="GDH154" s="44"/>
      <c r="GDI154" s="44"/>
      <c r="GDJ154" s="44"/>
      <c r="GDK154" s="44"/>
      <c r="GDL154" s="44"/>
      <c r="GDM154" s="44"/>
      <c r="GDN154" s="44"/>
      <c r="GDO154" s="44"/>
      <c r="GDP154" s="44"/>
      <c r="GDQ154" s="44"/>
      <c r="GDX154" s="44"/>
      <c r="GDY154" s="44"/>
      <c r="GDZ154" s="44"/>
      <c r="GEA154" s="44"/>
      <c r="GEB154" s="44"/>
      <c r="GEC154" s="44"/>
      <c r="GED154" s="44"/>
      <c r="GEE154" s="44"/>
      <c r="GEF154" s="44"/>
      <c r="GEG154" s="44"/>
      <c r="GEH154" s="44"/>
      <c r="GEI154" s="44"/>
      <c r="GEJ154" s="44"/>
      <c r="GEK154" s="44"/>
      <c r="GEL154" s="44"/>
      <c r="GEM154" s="44"/>
      <c r="GEN154" s="44"/>
      <c r="GEO154" s="44"/>
      <c r="GEP154" s="44"/>
      <c r="GEQ154" s="44"/>
      <c r="GER154" s="44"/>
      <c r="GES154" s="44"/>
      <c r="GET154" s="44"/>
      <c r="GEU154" s="44"/>
      <c r="GEV154" s="44"/>
      <c r="GEW154" s="44"/>
      <c r="GEX154" s="44"/>
      <c r="GEY154" s="44"/>
      <c r="GEZ154" s="44"/>
      <c r="GFA154" s="44"/>
      <c r="GFB154" s="44"/>
      <c r="GFC154" s="44"/>
      <c r="GFD154" s="44"/>
      <c r="GFE154" s="44"/>
      <c r="GFF154" s="44"/>
      <c r="GFG154" s="44"/>
      <c r="GFH154" s="44"/>
      <c r="GFI154" s="44"/>
      <c r="GFJ154" s="44"/>
      <c r="GFK154" s="44"/>
      <c r="GFL154" s="44"/>
      <c r="GFM154" s="44"/>
      <c r="GFN154" s="44"/>
      <c r="GFO154" s="44"/>
      <c r="GFP154" s="44"/>
      <c r="GFQ154" s="44"/>
      <c r="GFR154" s="44"/>
      <c r="GFS154" s="44"/>
      <c r="GFT154" s="44"/>
      <c r="GFU154" s="44"/>
      <c r="GFV154" s="44"/>
      <c r="GFW154" s="44"/>
      <c r="GFX154" s="44"/>
      <c r="GFY154" s="44"/>
      <c r="GFZ154" s="44"/>
      <c r="GGA154" s="44"/>
      <c r="GGB154" s="44"/>
      <c r="GGC154" s="44"/>
      <c r="GGD154" s="44"/>
      <c r="GGE154" s="44"/>
      <c r="GGF154" s="44"/>
      <c r="GGG154" s="44"/>
      <c r="GGH154" s="44"/>
      <c r="GGI154" s="44"/>
      <c r="GGJ154" s="44"/>
      <c r="GGK154" s="44"/>
      <c r="GGL154" s="44"/>
      <c r="GGM154" s="44"/>
      <c r="GGN154" s="44"/>
      <c r="GGO154" s="44"/>
      <c r="GGP154" s="44"/>
      <c r="GGQ154" s="44"/>
      <c r="GGR154" s="44"/>
      <c r="GGS154" s="44"/>
      <c r="GGT154" s="44"/>
      <c r="GGU154" s="44"/>
      <c r="GGV154" s="44"/>
      <c r="GGW154" s="44"/>
      <c r="GGX154" s="44"/>
      <c r="GGY154" s="44"/>
      <c r="GGZ154" s="44"/>
      <c r="GHA154" s="44"/>
      <c r="GHB154" s="44"/>
      <c r="GHC154" s="44"/>
      <c r="GHD154" s="44"/>
      <c r="GHE154" s="44"/>
      <c r="GHF154" s="44"/>
      <c r="GHG154" s="44"/>
      <c r="GHH154" s="44"/>
      <c r="GHI154" s="44"/>
      <c r="GHJ154" s="44"/>
      <c r="GHK154" s="44"/>
      <c r="GHL154" s="44"/>
      <c r="GHM154" s="44"/>
      <c r="GHN154" s="44"/>
      <c r="GHO154" s="44"/>
      <c r="GHP154" s="44"/>
      <c r="GHQ154" s="44"/>
      <c r="GHR154" s="44"/>
      <c r="GHS154" s="44"/>
      <c r="GHT154" s="44"/>
      <c r="GHU154" s="44"/>
      <c r="GHV154" s="44"/>
      <c r="GHW154" s="44"/>
      <c r="GHX154" s="44"/>
      <c r="GHY154" s="44"/>
      <c r="GHZ154" s="44"/>
      <c r="GIA154" s="44"/>
      <c r="GIB154" s="44"/>
      <c r="GIC154" s="44"/>
      <c r="GID154" s="44"/>
      <c r="GIE154" s="44"/>
      <c r="GIF154" s="44"/>
      <c r="GIG154" s="44"/>
      <c r="GIH154" s="44"/>
      <c r="GII154" s="44"/>
      <c r="GIJ154" s="44"/>
      <c r="GIK154" s="44"/>
      <c r="GIL154" s="44"/>
      <c r="GIM154" s="44"/>
      <c r="GIN154" s="44"/>
      <c r="GIO154" s="44"/>
      <c r="GIP154" s="44"/>
      <c r="GIQ154" s="44"/>
      <c r="GIR154" s="44"/>
      <c r="GIS154" s="44"/>
      <c r="GIT154" s="44"/>
      <c r="GIU154" s="44"/>
      <c r="GIV154" s="44"/>
      <c r="GIW154" s="44"/>
      <c r="GIX154" s="44"/>
      <c r="GIY154" s="44"/>
      <c r="GIZ154" s="44"/>
      <c r="GJA154" s="44"/>
      <c r="GJB154" s="44"/>
      <c r="GJC154" s="44"/>
      <c r="GJD154" s="44"/>
      <c r="GJE154" s="44"/>
      <c r="GJF154" s="44"/>
      <c r="GJG154" s="44"/>
      <c r="GJH154" s="44"/>
      <c r="GJI154" s="44"/>
      <c r="GJJ154" s="44"/>
      <c r="GJK154" s="44"/>
      <c r="GJL154" s="44"/>
      <c r="GJM154" s="44"/>
      <c r="GJN154" s="44"/>
      <c r="GJO154" s="44"/>
      <c r="GJP154" s="44"/>
      <c r="GJQ154" s="44"/>
      <c r="GJR154" s="44"/>
      <c r="GJS154" s="44"/>
      <c r="GJT154" s="44"/>
      <c r="GJU154" s="44"/>
      <c r="GJV154" s="44"/>
      <c r="GJW154" s="44"/>
      <c r="GJX154" s="44"/>
      <c r="GJY154" s="44"/>
      <c r="GJZ154" s="44"/>
      <c r="GKA154" s="44"/>
      <c r="GKB154" s="44"/>
      <c r="GKC154" s="44"/>
      <c r="GKD154" s="44"/>
      <c r="GKE154" s="44"/>
      <c r="GKF154" s="44"/>
      <c r="GKG154" s="44"/>
      <c r="GKH154" s="44"/>
      <c r="GKI154" s="44"/>
      <c r="GKJ154" s="44"/>
      <c r="GKK154" s="44"/>
      <c r="GKL154" s="44"/>
      <c r="GKM154" s="44"/>
      <c r="GKN154" s="44"/>
      <c r="GKO154" s="44"/>
      <c r="GKP154" s="44"/>
      <c r="GKQ154" s="44"/>
      <c r="GKR154" s="44"/>
      <c r="GKS154" s="44"/>
      <c r="GKT154" s="44"/>
      <c r="GKU154" s="44"/>
      <c r="GKV154" s="44"/>
      <c r="GKW154" s="44"/>
      <c r="GKX154" s="44"/>
      <c r="GKY154" s="44"/>
      <c r="GKZ154" s="44"/>
      <c r="GLA154" s="44"/>
      <c r="GLB154" s="44"/>
      <c r="GLC154" s="44"/>
      <c r="GLD154" s="44"/>
      <c r="GLE154" s="44"/>
      <c r="GLF154" s="44"/>
      <c r="GLG154" s="44"/>
      <c r="GLH154" s="44"/>
      <c r="GLI154" s="44"/>
      <c r="GLJ154" s="44"/>
      <c r="GLK154" s="44"/>
      <c r="GLL154" s="44"/>
      <c r="GLM154" s="44"/>
      <c r="GLN154" s="44"/>
      <c r="GLO154" s="44"/>
      <c r="GLP154" s="44"/>
      <c r="GLQ154" s="44"/>
      <c r="GLR154" s="44"/>
      <c r="GLS154" s="44"/>
      <c r="GLT154" s="44"/>
      <c r="GLU154" s="44"/>
      <c r="GLV154" s="44"/>
      <c r="GLW154" s="44"/>
      <c r="GLX154" s="44"/>
      <c r="GLY154" s="44"/>
      <c r="GLZ154" s="44"/>
      <c r="GMA154" s="44"/>
      <c r="GMB154" s="44"/>
      <c r="GMC154" s="44"/>
      <c r="GMD154" s="44"/>
      <c r="GME154" s="44"/>
      <c r="GMF154" s="44"/>
      <c r="GMG154" s="44"/>
      <c r="GMH154" s="44"/>
      <c r="GMI154" s="44"/>
      <c r="GMJ154" s="44"/>
      <c r="GMK154" s="44"/>
      <c r="GML154" s="44"/>
      <c r="GMM154" s="44"/>
      <c r="GMN154" s="44"/>
      <c r="GMO154" s="44"/>
      <c r="GMP154" s="44"/>
      <c r="GMQ154" s="44"/>
      <c r="GMR154" s="44"/>
      <c r="GMS154" s="44"/>
      <c r="GMT154" s="44"/>
      <c r="GMU154" s="44"/>
      <c r="GMV154" s="44"/>
      <c r="GMW154" s="44"/>
      <c r="GMX154" s="44"/>
      <c r="GMY154" s="44"/>
      <c r="GMZ154" s="44"/>
      <c r="GNA154" s="44"/>
      <c r="GNB154" s="44"/>
      <c r="GNC154" s="44"/>
      <c r="GND154" s="44"/>
      <c r="GNE154" s="44"/>
      <c r="GNF154" s="44"/>
      <c r="GNG154" s="44"/>
      <c r="GNH154" s="44"/>
      <c r="GNI154" s="44"/>
      <c r="GNJ154" s="44"/>
      <c r="GNK154" s="44"/>
      <c r="GNL154" s="44"/>
      <c r="GNM154" s="44"/>
      <c r="GNT154" s="44"/>
      <c r="GNU154" s="44"/>
      <c r="GNV154" s="44"/>
      <c r="GNW154" s="44"/>
      <c r="GNX154" s="44"/>
      <c r="GNY154" s="44"/>
      <c r="GNZ154" s="44"/>
      <c r="GOA154" s="44"/>
      <c r="GOB154" s="44"/>
      <c r="GOC154" s="44"/>
      <c r="GOD154" s="44"/>
      <c r="GOE154" s="44"/>
      <c r="GOF154" s="44"/>
      <c r="GOG154" s="44"/>
      <c r="GOH154" s="44"/>
      <c r="GOI154" s="44"/>
      <c r="GOJ154" s="44"/>
      <c r="GOK154" s="44"/>
      <c r="GOL154" s="44"/>
      <c r="GOM154" s="44"/>
      <c r="GON154" s="44"/>
      <c r="GOO154" s="44"/>
      <c r="GOP154" s="44"/>
      <c r="GOQ154" s="44"/>
      <c r="GOR154" s="44"/>
      <c r="GOS154" s="44"/>
      <c r="GOT154" s="44"/>
      <c r="GOU154" s="44"/>
      <c r="GOV154" s="44"/>
      <c r="GOW154" s="44"/>
      <c r="GOX154" s="44"/>
      <c r="GOY154" s="44"/>
      <c r="GOZ154" s="44"/>
      <c r="GPA154" s="44"/>
      <c r="GPB154" s="44"/>
      <c r="GPC154" s="44"/>
      <c r="GPD154" s="44"/>
      <c r="GPE154" s="44"/>
      <c r="GPF154" s="44"/>
      <c r="GPG154" s="44"/>
      <c r="GPH154" s="44"/>
      <c r="GPI154" s="44"/>
      <c r="GPJ154" s="44"/>
      <c r="GPK154" s="44"/>
      <c r="GPL154" s="44"/>
      <c r="GPM154" s="44"/>
      <c r="GPN154" s="44"/>
      <c r="GPO154" s="44"/>
      <c r="GPP154" s="44"/>
      <c r="GPQ154" s="44"/>
      <c r="GPR154" s="44"/>
      <c r="GPS154" s="44"/>
      <c r="GPT154" s="44"/>
      <c r="GPU154" s="44"/>
      <c r="GPV154" s="44"/>
      <c r="GPW154" s="44"/>
      <c r="GPX154" s="44"/>
      <c r="GPY154" s="44"/>
      <c r="GPZ154" s="44"/>
      <c r="GQA154" s="44"/>
      <c r="GQB154" s="44"/>
      <c r="GQC154" s="44"/>
      <c r="GQD154" s="44"/>
      <c r="GQE154" s="44"/>
      <c r="GQF154" s="44"/>
      <c r="GQG154" s="44"/>
      <c r="GQH154" s="44"/>
      <c r="GQI154" s="44"/>
      <c r="GQJ154" s="44"/>
      <c r="GQK154" s="44"/>
      <c r="GQL154" s="44"/>
      <c r="GQM154" s="44"/>
      <c r="GQN154" s="44"/>
      <c r="GQO154" s="44"/>
      <c r="GQP154" s="44"/>
      <c r="GQQ154" s="44"/>
      <c r="GQR154" s="44"/>
      <c r="GQS154" s="44"/>
      <c r="GQT154" s="44"/>
      <c r="GQU154" s="44"/>
      <c r="GQV154" s="44"/>
      <c r="GQW154" s="44"/>
      <c r="GQX154" s="44"/>
      <c r="GQY154" s="44"/>
      <c r="GQZ154" s="44"/>
      <c r="GRA154" s="44"/>
      <c r="GRB154" s="44"/>
      <c r="GRC154" s="44"/>
      <c r="GRD154" s="44"/>
      <c r="GRE154" s="44"/>
      <c r="GRF154" s="44"/>
      <c r="GRG154" s="44"/>
      <c r="GRH154" s="44"/>
      <c r="GRI154" s="44"/>
      <c r="GRJ154" s="44"/>
      <c r="GRK154" s="44"/>
      <c r="GRL154" s="44"/>
      <c r="GRM154" s="44"/>
      <c r="GRN154" s="44"/>
      <c r="GRO154" s="44"/>
      <c r="GRP154" s="44"/>
      <c r="GRQ154" s="44"/>
      <c r="GRR154" s="44"/>
      <c r="GRS154" s="44"/>
      <c r="GRT154" s="44"/>
      <c r="GRU154" s="44"/>
      <c r="GRV154" s="44"/>
      <c r="GRW154" s="44"/>
      <c r="GRX154" s="44"/>
      <c r="GRY154" s="44"/>
      <c r="GRZ154" s="44"/>
      <c r="GSA154" s="44"/>
      <c r="GSB154" s="44"/>
      <c r="GSC154" s="44"/>
      <c r="GSD154" s="44"/>
      <c r="GSE154" s="44"/>
      <c r="GSF154" s="44"/>
      <c r="GSG154" s="44"/>
      <c r="GSH154" s="44"/>
      <c r="GSI154" s="44"/>
      <c r="GSJ154" s="44"/>
      <c r="GSK154" s="44"/>
      <c r="GSL154" s="44"/>
      <c r="GSM154" s="44"/>
      <c r="GSN154" s="44"/>
      <c r="GSO154" s="44"/>
      <c r="GSP154" s="44"/>
      <c r="GSQ154" s="44"/>
      <c r="GSR154" s="44"/>
      <c r="GSS154" s="44"/>
      <c r="GST154" s="44"/>
      <c r="GSU154" s="44"/>
      <c r="GSV154" s="44"/>
      <c r="GSW154" s="44"/>
      <c r="GSX154" s="44"/>
      <c r="GSY154" s="44"/>
      <c r="GSZ154" s="44"/>
      <c r="GTA154" s="44"/>
      <c r="GTB154" s="44"/>
      <c r="GTC154" s="44"/>
      <c r="GTD154" s="44"/>
      <c r="GTE154" s="44"/>
      <c r="GTF154" s="44"/>
      <c r="GTG154" s="44"/>
      <c r="GTH154" s="44"/>
      <c r="GTI154" s="44"/>
      <c r="GTJ154" s="44"/>
      <c r="GTK154" s="44"/>
      <c r="GTL154" s="44"/>
      <c r="GTM154" s="44"/>
      <c r="GTN154" s="44"/>
      <c r="GTO154" s="44"/>
      <c r="GTP154" s="44"/>
      <c r="GTQ154" s="44"/>
      <c r="GTR154" s="44"/>
      <c r="GTS154" s="44"/>
      <c r="GTT154" s="44"/>
      <c r="GTU154" s="44"/>
      <c r="GTV154" s="44"/>
      <c r="GTW154" s="44"/>
      <c r="GTX154" s="44"/>
      <c r="GTY154" s="44"/>
      <c r="GTZ154" s="44"/>
      <c r="GUA154" s="44"/>
      <c r="GUB154" s="44"/>
      <c r="GUC154" s="44"/>
      <c r="GUD154" s="44"/>
      <c r="GUE154" s="44"/>
      <c r="GUF154" s="44"/>
      <c r="GUG154" s="44"/>
      <c r="GUH154" s="44"/>
      <c r="GUI154" s="44"/>
      <c r="GUJ154" s="44"/>
      <c r="GUK154" s="44"/>
      <c r="GUL154" s="44"/>
      <c r="GUM154" s="44"/>
      <c r="GUN154" s="44"/>
      <c r="GUO154" s="44"/>
      <c r="GUP154" s="44"/>
      <c r="GUQ154" s="44"/>
      <c r="GUR154" s="44"/>
      <c r="GUS154" s="44"/>
      <c r="GUT154" s="44"/>
      <c r="GUU154" s="44"/>
      <c r="GUV154" s="44"/>
      <c r="GUW154" s="44"/>
      <c r="GUX154" s="44"/>
      <c r="GUY154" s="44"/>
      <c r="GUZ154" s="44"/>
      <c r="GVA154" s="44"/>
      <c r="GVB154" s="44"/>
      <c r="GVC154" s="44"/>
      <c r="GVD154" s="44"/>
      <c r="GVE154" s="44"/>
      <c r="GVF154" s="44"/>
      <c r="GVG154" s="44"/>
      <c r="GVH154" s="44"/>
      <c r="GVI154" s="44"/>
      <c r="GVJ154" s="44"/>
      <c r="GVK154" s="44"/>
      <c r="GVL154" s="44"/>
      <c r="GVM154" s="44"/>
      <c r="GVN154" s="44"/>
      <c r="GVO154" s="44"/>
      <c r="GVP154" s="44"/>
      <c r="GVQ154" s="44"/>
      <c r="GVR154" s="44"/>
      <c r="GVS154" s="44"/>
      <c r="GVT154" s="44"/>
      <c r="GVU154" s="44"/>
      <c r="GVV154" s="44"/>
      <c r="GVW154" s="44"/>
      <c r="GVX154" s="44"/>
      <c r="GVY154" s="44"/>
      <c r="GVZ154" s="44"/>
      <c r="GWA154" s="44"/>
      <c r="GWB154" s="44"/>
      <c r="GWC154" s="44"/>
      <c r="GWD154" s="44"/>
      <c r="GWE154" s="44"/>
      <c r="GWF154" s="44"/>
      <c r="GWG154" s="44"/>
      <c r="GWH154" s="44"/>
      <c r="GWI154" s="44"/>
      <c r="GWJ154" s="44"/>
      <c r="GWK154" s="44"/>
      <c r="GWL154" s="44"/>
      <c r="GWM154" s="44"/>
      <c r="GWN154" s="44"/>
      <c r="GWO154" s="44"/>
      <c r="GWP154" s="44"/>
      <c r="GWQ154" s="44"/>
      <c r="GWR154" s="44"/>
      <c r="GWS154" s="44"/>
      <c r="GWT154" s="44"/>
      <c r="GWU154" s="44"/>
      <c r="GWV154" s="44"/>
      <c r="GWW154" s="44"/>
      <c r="GWX154" s="44"/>
      <c r="GWY154" s="44"/>
      <c r="GWZ154" s="44"/>
      <c r="GXA154" s="44"/>
      <c r="GXB154" s="44"/>
      <c r="GXC154" s="44"/>
      <c r="GXD154" s="44"/>
      <c r="GXE154" s="44"/>
      <c r="GXF154" s="44"/>
      <c r="GXG154" s="44"/>
      <c r="GXH154" s="44"/>
      <c r="GXI154" s="44"/>
      <c r="GXP154" s="44"/>
      <c r="GXQ154" s="44"/>
      <c r="GXR154" s="44"/>
      <c r="GXS154" s="44"/>
      <c r="GXT154" s="44"/>
      <c r="GXU154" s="44"/>
      <c r="GXV154" s="44"/>
      <c r="GXW154" s="44"/>
      <c r="GXX154" s="44"/>
      <c r="GXY154" s="44"/>
      <c r="GXZ154" s="44"/>
      <c r="GYA154" s="44"/>
      <c r="GYB154" s="44"/>
      <c r="GYC154" s="44"/>
      <c r="GYD154" s="44"/>
      <c r="GYE154" s="44"/>
      <c r="GYF154" s="44"/>
      <c r="GYG154" s="44"/>
      <c r="GYH154" s="44"/>
      <c r="GYI154" s="44"/>
      <c r="GYJ154" s="44"/>
      <c r="GYK154" s="44"/>
      <c r="GYL154" s="44"/>
      <c r="GYM154" s="44"/>
      <c r="GYN154" s="44"/>
      <c r="GYO154" s="44"/>
      <c r="GYP154" s="44"/>
      <c r="GYQ154" s="44"/>
      <c r="GYR154" s="44"/>
      <c r="GYS154" s="44"/>
      <c r="GYT154" s="44"/>
      <c r="GYU154" s="44"/>
      <c r="GYV154" s="44"/>
      <c r="GYW154" s="44"/>
      <c r="GYX154" s="44"/>
      <c r="GYY154" s="44"/>
      <c r="GYZ154" s="44"/>
      <c r="GZA154" s="44"/>
      <c r="GZB154" s="44"/>
      <c r="GZC154" s="44"/>
      <c r="GZD154" s="44"/>
      <c r="GZE154" s="44"/>
      <c r="GZF154" s="44"/>
      <c r="GZG154" s="44"/>
      <c r="GZH154" s="44"/>
      <c r="GZI154" s="44"/>
      <c r="GZJ154" s="44"/>
      <c r="GZK154" s="44"/>
      <c r="GZL154" s="44"/>
      <c r="GZM154" s="44"/>
      <c r="GZN154" s="44"/>
      <c r="GZO154" s="44"/>
      <c r="GZP154" s="44"/>
      <c r="GZQ154" s="44"/>
      <c r="GZR154" s="44"/>
      <c r="GZS154" s="44"/>
      <c r="GZT154" s="44"/>
      <c r="GZU154" s="44"/>
      <c r="GZV154" s="44"/>
      <c r="GZW154" s="44"/>
      <c r="GZX154" s="44"/>
      <c r="GZY154" s="44"/>
      <c r="GZZ154" s="44"/>
      <c r="HAA154" s="44"/>
      <c r="HAB154" s="44"/>
      <c r="HAC154" s="44"/>
      <c r="HAD154" s="44"/>
      <c r="HAE154" s="44"/>
      <c r="HAF154" s="44"/>
      <c r="HAG154" s="44"/>
      <c r="HAH154" s="44"/>
      <c r="HAI154" s="44"/>
      <c r="HAJ154" s="44"/>
      <c r="HAK154" s="44"/>
      <c r="HAL154" s="44"/>
      <c r="HAM154" s="44"/>
      <c r="HAN154" s="44"/>
      <c r="HAO154" s="44"/>
      <c r="HAP154" s="44"/>
      <c r="HAQ154" s="44"/>
      <c r="HAR154" s="44"/>
      <c r="HAS154" s="44"/>
      <c r="HAT154" s="44"/>
      <c r="HAU154" s="44"/>
      <c r="HAV154" s="44"/>
      <c r="HAW154" s="44"/>
      <c r="HAX154" s="44"/>
      <c r="HAY154" s="44"/>
      <c r="HAZ154" s="44"/>
      <c r="HBA154" s="44"/>
      <c r="HBB154" s="44"/>
      <c r="HBC154" s="44"/>
      <c r="HBD154" s="44"/>
      <c r="HBE154" s="44"/>
      <c r="HBF154" s="44"/>
      <c r="HBG154" s="44"/>
      <c r="HBH154" s="44"/>
      <c r="HBI154" s="44"/>
      <c r="HBJ154" s="44"/>
      <c r="HBK154" s="44"/>
      <c r="HBL154" s="44"/>
      <c r="HBM154" s="44"/>
      <c r="HBN154" s="44"/>
      <c r="HBO154" s="44"/>
      <c r="HBP154" s="44"/>
      <c r="HBQ154" s="44"/>
      <c r="HBR154" s="44"/>
      <c r="HBS154" s="44"/>
      <c r="HBT154" s="44"/>
      <c r="HBU154" s="44"/>
      <c r="HBV154" s="44"/>
      <c r="HBW154" s="44"/>
      <c r="HBX154" s="44"/>
      <c r="HBY154" s="44"/>
      <c r="HBZ154" s="44"/>
      <c r="HCA154" s="44"/>
      <c r="HCB154" s="44"/>
      <c r="HCC154" s="44"/>
      <c r="HCD154" s="44"/>
      <c r="HCE154" s="44"/>
      <c r="HCF154" s="44"/>
      <c r="HCG154" s="44"/>
      <c r="HCH154" s="44"/>
      <c r="HCI154" s="44"/>
      <c r="HCJ154" s="44"/>
      <c r="HCK154" s="44"/>
      <c r="HCL154" s="44"/>
      <c r="HCM154" s="44"/>
      <c r="HCN154" s="44"/>
      <c r="HCO154" s="44"/>
      <c r="HCP154" s="44"/>
      <c r="HCQ154" s="44"/>
      <c r="HCR154" s="44"/>
      <c r="HCS154" s="44"/>
      <c r="HCT154" s="44"/>
      <c r="HCU154" s="44"/>
      <c r="HCV154" s="44"/>
      <c r="HCW154" s="44"/>
      <c r="HCX154" s="44"/>
      <c r="HCY154" s="44"/>
      <c r="HCZ154" s="44"/>
      <c r="HDA154" s="44"/>
      <c r="HDB154" s="44"/>
      <c r="HDC154" s="44"/>
      <c r="HDD154" s="44"/>
      <c r="HDE154" s="44"/>
      <c r="HDF154" s="44"/>
      <c r="HDG154" s="44"/>
      <c r="HDH154" s="44"/>
      <c r="HDI154" s="44"/>
      <c r="HDJ154" s="44"/>
      <c r="HDK154" s="44"/>
      <c r="HDL154" s="44"/>
      <c r="HDM154" s="44"/>
      <c r="HDN154" s="44"/>
      <c r="HDO154" s="44"/>
      <c r="HDP154" s="44"/>
      <c r="HDQ154" s="44"/>
      <c r="HDR154" s="44"/>
      <c r="HDS154" s="44"/>
      <c r="HDT154" s="44"/>
      <c r="HDU154" s="44"/>
      <c r="HDV154" s="44"/>
      <c r="HDW154" s="44"/>
      <c r="HDX154" s="44"/>
      <c r="HDY154" s="44"/>
      <c r="HDZ154" s="44"/>
      <c r="HEA154" s="44"/>
      <c r="HEB154" s="44"/>
      <c r="HEC154" s="44"/>
      <c r="HED154" s="44"/>
      <c r="HEE154" s="44"/>
      <c r="HEF154" s="44"/>
      <c r="HEG154" s="44"/>
      <c r="HEH154" s="44"/>
      <c r="HEI154" s="44"/>
      <c r="HEJ154" s="44"/>
      <c r="HEK154" s="44"/>
      <c r="HEL154" s="44"/>
      <c r="HEM154" s="44"/>
      <c r="HEN154" s="44"/>
      <c r="HEO154" s="44"/>
      <c r="HEP154" s="44"/>
      <c r="HEQ154" s="44"/>
      <c r="HER154" s="44"/>
      <c r="HES154" s="44"/>
      <c r="HET154" s="44"/>
      <c r="HEU154" s="44"/>
      <c r="HEV154" s="44"/>
      <c r="HEW154" s="44"/>
      <c r="HEX154" s="44"/>
      <c r="HEY154" s="44"/>
      <c r="HEZ154" s="44"/>
      <c r="HFA154" s="44"/>
      <c r="HFB154" s="44"/>
      <c r="HFC154" s="44"/>
      <c r="HFD154" s="44"/>
      <c r="HFE154" s="44"/>
      <c r="HFF154" s="44"/>
      <c r="HFG154" s="44"/>
      <c r="HFH154" s="44"/>
      <c r="HFI154" s="44"/>
      <c r="HFJ154" s="44"/>
      <c r="HFK154" s="44"/>
      <c r="HFL154" s="44"/>
      <c r="HFM154" s="44"/>
      <c r="HFN154" s="44"/>
      <c r="HFO154" s="44"/>
      <c r="HFP154" s="44"/>
      <c r="HFQ154" s="44"/>
      <c r="HFR154" s="44"/>
      <c r="HFS154" s="44"/>
      <c r="HFT154" s="44"/>
      <c r="HFU154" s="44"/>
      <c r="HFV154" s="44"/>
      <c r="HFW154" s="44"/>
      <c r="HFX154" s="44"/>
      <c r="HFY154" s="44"/>
      <c r="HFZ154" s="44"/>
      <c r="HGA154" s="44"/>
      <c r="HGB154" s="44"/>
      <c r="HGC154" s="44"/>
      <c r="HGD154" s="44"/>
      <c r="HGE154" s="44"/>
      <c r="HGF154" s="44"/>
      <c r="HGG154" s="44"/>
      <c r="HGH154" s="44"/>
      <c r="HGI154" s="44"/>
      <c r="HGJ154" s="44"/>
      <c r="HGK154" s="44"/>
      <c r="HGL154" s="44"/>
      <c r="HGM154" s="44"/>
      <c r="HGN154" s="44"/>
      <c r="HGO154" s="44"/>
      <c r="HGP154" s="44"/>
      <c r="HGQ154" s="44"/>
      <c r="HGR154" s="44"/>
      <c r="HGS154" s="44"/>
      <c r="HGT154" s="44"/>
      <c r="HGU154" s="44"/>
      <c r="HGV154" s="44"/>
      <c r="HGW154" s="44"/>
      <c r="HGX154" s="44"/>
      <c r="HGY154" s="44"/>
      <c r="HGZ154" s="44"/>
      <c r="HHA154" s="44"/>
      <c r="HHB154" s="44"/>
      <c r="HHC154" s="44"/>
      <c r="HHD154" s="44"/>
      <c r="HHE154" s="44"/>
      <c r="HHL154" s="44"/>
      <c r="HHM154" s="44"/>
      <c r="HHN154" s="44"/>
      <c r="HHO154" s="44"/>
      <c r="HHP154" s="44"/>
      <c r="HHQ154" s="44"/>
      <c r="HHR154" s="44"/>
      <c r="HHS154" s="44"/>
      <c r="HHT154" s="44"/>
      <c r="HHU154" s="44"/>
      <c r="HHV154" s="44"/>
      <c r="HHW154" s="44"/>
      <c r="HHX154" s="44"/>
      <c r="HHY154" s="44"/>
      <c r="HHZ154" s="44"/>
      <c r="HIA154" s="44"/>
      <c r="HIB154" s="44"/>
      <c r="HIC154" s="44"/>
      <c r="HID154" s="44"/>
      <c r="HIE154" s="44"/>
      <c r="HIF154" s="44"/>
      <c r="HIG154" s="44"/>
      <c r="HIH154" s="44"/>
      <c r="HII154" s="44"/>
      <c r="HIJ154" s="44"/>
      <c r="HIK154" s="44"/>
      <c r="HIL154" s="44"/>
      <c r="HIM154" s="44"/>
      <c r="HIN154" s="44"/>
      <c r="HIO154" s="44"/>
      <c r="HIP154" s="44"/>
      <c r="HIQ154" s="44"/>
      <c r="HIR154" s="44"/>
      <c r="HIS154" s="44"/>
      <c r="HIT154" s="44"/>
      <c r="HIU154" s="44"/>
      <c r="HIV154" s="44"/>
      <c r="HIW154" s="44"/>
      <c r="HIX154" s="44"/>
      <c r="HIY154" s="44"/>
      <c r="HIZ154" s="44"/>
      <c r="HJA154" s="44"/>
      <c r="HJB154" s="44"/>
      <c r="HJC154" s="44"/>
      <c r="HJD154" s="44"/>
      <c r="HJE154" s="44"/>
      <c r="HJF154" s="44"/>
      <c r="HJG154" s="44"/>
      <c r="HJH154" s="44"/>
      <c r="HJI154" s="44"/>
      <c r="HJJ154" s="44"/>
      <c r="HJK154" s="44"/>
      <c r="HJL154" s="44"/>
      <c r="HJM154" s="44"/>
      <c r="HJN154" s="44"/>
      <c r="HJO154" s="44"/>
      <c r="HJP154" s="44"/>
      <c r="HJQ154" s="44"/>
      <c r="HJR154" s="44"/>
      <c r="HJS154" s="44"/>
      <c r="HJT154" s="44"/>
      <c r="HJU154" s="44"/>
      <c r="HJV154" s="44"/>
      <c r="HJW154" s="44"/>
      <c r="HJX154" s="44"/>
      <c r="HJY154" s="44"/>
      <c r="HJZ154" s="44"/>
      <c r="HKA154" s="44"/>
      <c r="HKB154" s="44"/>
      <c r="HKC154" s="44"/>
      <c r="HKD154" s="44"/>
      <c r="HKE154" s="44"/>
      <c r="HKF154" s="44"/>
      <c r="HKG154" s="44"/>
      <c r="HKH154" s="44"/>
      <c r="HKI154" s="44"/>
      <c r="HKJ154" s="44"/>
      <c r="HKK154" s="44"/>
      <c r="HKL154" s="44"/>
      <c r="HKM154" s="44"/>
      <c r="HKN154" s="44"/>
      <c r="HKO154" s="44"/>
      <c r="HKP154" s="44"/>
      <c r="HKQ154" s="44"/>
      <c r="HKR154" s="44"/>
      <c r="HKS154" s="44"/>
      <c r="HKT154" s="44"/>
      <c r="HKU154" s="44"/>
      <c r="HKV154" s="44"/>
      <c r="HKW154" s="44"/>
      <c r="HKX154" s="44"/>
      <c r="HKY154" s="44"/>
      <c r="HKZ154" s="44"/>
      <c r="HLA154" s="44"/>
      <c r="HLB154" s="44"/>
      <c r="HLC154" s="44"/>
      <c r="HLD154" s="44"/>
      <c r="HLE154" s="44"/>
      <c r="HLF154" s="44"/>
      <c r="HLG154" s="44"/>
      <c r="HLH154" s="44"/>
      <c r="HLI154" s="44"/>
      <c r="HLJ154" s="44"/>
      <c r="HLK154" s="44"/>
      <c r="HLL154" s="44"/>
      <c r="HLM154" s="44"/>
      <c r="HLN154" s="44"/>
      <c r="HLO154" s="44"/>
      <c r="HLP154" s="44"/>
      <c r="HLQ154" s="44"/>
      <c r="HLR154" s="44"/>
      <c r="HLS154" s="44"/>
      <c r="HLT154" s="44"/>
      <c r="HLU154" s="44"/>
      <c r="HLV154" s="44"/>
      <c r="HLW154" s="44"/>
      <c r="HLX154" s="44"/>
      <c r="HLY154" s="44"/>
      <c r="HLZ154" s="44"/>
      <c r="HMA154" s="44"/>
      <c r="HMB154" s="44"/>
      <c r="HMC154" s="44"/>
      <c r="HMD154" s="44"/>
      <c r="HME154" s="44"/>
      <c r="HMF154" s="44"/>
      <c r="HMG154" s="44"/>
      <c r="HMH154" s="44"/>
      <c r="HMI154" s="44"/>
      <c r="HMJ154" s="44"/>
      <c r="HMK154" s="44"/>
      <c r="HML154" s="44"/>
      <c r="HMM154" s="44"/>
      <c r="HMN154" s="44"/>
      <c r="HMO154" s="44"/>
      <c r="HMP154" s="44"/>
      <c r="HMQ154" s="44"/>
      <c r="HMR154" s="44"/>
      <c r="HMS154" s="44"/>
      <c r="HMT154" s="44"/>
      <c r="HMU154" s="44"/>
      <c r="HMV154" s="44"/>
      <c r="HMW154" s="44"/>
      <c r="HMX154" s="44"/>
      <c r="HMY154" s="44"/>
      <c r="HMZ154" s="44"/>
      <c r="HNA154" s="44"/>
      <c r="HNB154" s="44"/>
      <c r="HNC154" s="44"/>
      <c r="HND154" s="44"/>
      <c r="HNE154" s="44"/>
      <c r="HNF154" s="44"/>
      <c r="HNG154" s="44"/>
      <c r="HNH154" s="44"/>
      <c r="HNI154" s="44"/>
      <c r="HNJ154" s="44"/>
      <c r="HNK154" s="44"/>
      <c r="HNL154" s="44"/>
      <c r="HNM154" s="44"/>
      <c r="HNN154" s="44"/>
      <c r="HNO154" s="44"/>
      <c r="HNP154" s="44"/>
      <c r="HNQ154" s="44"/>
      <c r="HNR154" s="44"/>
      <c r="HNS154" s="44"/>
      <c r="HNT154" s="44"/>
      <c r="HNU154" s="44"/>
      <c r="HNV154" s="44"/>
      <c r="HNW154" s="44"/>
      <c r="HNX154" s="44"/>
      <c r="HNY154" s="44"/>
      <c r="HNZ154" s="44"/>
      <c r="HOA154" s="44"/>
      <c r="HOB154" s="44"/>
      <c r="HOC154" s="44"/>
      <c r="HOD154" s="44"/>
      <c r="HOE154" s="44"/>
      <c r="HOF154" s="44"/>
      <c r="HOG154" s="44"/>
      <c r="HOH154" s="44"/>
      <c r="HOI154" s="44"/>
      <c r="HOJ154" s="44"/>
      <c r="HOK154" s="44"/>
      <c r="HOL154" s="44"/>
      <c r="HOM154" s="44"/>
      <c r="HON154" s="44"/>
      <c r="HOO154" s="44"/>
      <c r="HOP154" s="44"/>
      <c r="HOQ154" s="44"/>
      <c r="HOR154" s="44"/>
      <c r="HOS154" s="44"/>
      <c r="HOT154" s="44"/>
      <c r="HOU154" s="44"/>
      <c r="HOV154" s="44"/>
      <c r="HOW154" s="44"/>
      <c r="HOX154" s="44"/>
      <c r="HOY154" s="44"/>
      <c r="HOZ154" s="44"/>
      <c r="HPA154" s="44"/>
      <c r="HPB154" s="44"/>
      <c r="HPC154" s="44"/>
      <c r="HPD154" s="44"/>
      <c r="HPE154" s="44"/>
      <c r="HPF154" s="44"/>
      <c r="HPG154" s="44"/>
      <c r="HPH154" s="44"/>
      <c r="HPI154" s="44"/>
      <c r="HPJ154" s="44"/>
      <c r="HPK154" s="44"/>
      <c r="HPL154" s="44"/>
      <c r="HPM154" s="44"/>
      <c r="HPN154" s="44"/>
      <c r="HPO154" s="44"/>
      <c r="HPP154" s="44"/>
      <c r="HPQ154" s="44"/>
      <c r="HPR154" s="44"/>
      <c r="HPS154" s="44"/>
      <c r="HPT154" s="44"/>
      <c r="HPU154" s="44"/>
      <c r="HPV154" s="44"/>
      <c r="HPW154" s="44"/>
      <c r="HPX154" s="44"/>
      <c r="HPY154" s="44"/>
      <c r="HPZ154" s="44"/>
      <c r="HQA154" s="44"/>
      <c r="HQB154" s="44"/>
      <c r="HQC154" s="44"/>
      <c r="HQD154" s="44"/>
      <c r="HQE154" s="44"/>
      <c r="HQF154" s="44"/>
      <c r="HQG154" s="44"/>
      <c r="HQH154" s="44"/>
      <c r="HQI154" s="44"/>
      <c r="HQJ154" s="44"/>
      <c r="HQK154" s="44"/>
      <c r="HQL154" s="44"/>
      <c r="HQM154" s="44"/>
      <c r="HQN154" s="44"/>
      <c r="HQO154" s="44"/>
      <c r="HQP154" s="44"/>
      <c r="HQQ154" s="44"/>
      <c r="HQR154" s="44"/>
      <c r="HQS154" s="44"/>
      <c r="HQT154" s="44"/>
      <c r="HQU154" s="44"/>
      <c r="HQV154" s="44"/>
      <c r="HQW154" s="44"/>
      <c r="HQX154" s="44"/>
      <c r="HQY154" s="44"/>
      <c r="HQZ154" s="44"/>
      <c r="HRA154" s="44"/>
      <c r="HRH154" s="44"/>
      <c r="HRI154" s="44"/>
      <c r="HRJ154" s="44"/>
      <c r="HRK154" s="44"/>
      <c r="HRL154" s="44"/>
      <c r="HRM154" s="44"/>
      <c r="HRN154" s="44"/>
      <c r="HRO154" s="44"/>
      <c r="HRP154" s="44"/>
      <c r="HRQ154" s="44"/>
      <c r="HRR154" s="44"/>
      <c r="HRS154" s="44"/>
      <c r="HRT154" s="44"/>
      <c r="HRU154" s="44"/>
      <c r="HRV154" s="44"/>
      <c r="HRW154" s="44"/>
      <c r="HRX154" s="44"/>
      <c r="HRY154" s="44"/>
      <c r="HRZ154" s="44"/>
      <c r="HSA154" s="44"/>
      <c r="HSB154" s="44"/>
      <c r="HSC154" s="44"/>
      <c r="HSD154" s="44"/>
      <c r="HSE154" s="44"/>
      <c r="HSF154" s="44"/>
      <c r="HSG154" s="44"/>
      <c r="HSH154" s="44"/>
      <c r="HSI154" s="44"/>
      <c r="HSJ154" s="44"/>
      <c r="HSK154" s="44"/>
      <c r="HSL154" s="44"/>
      <c r="HSM154" s="44"/>
      <c r="HSN154" s="44"/>
      <c r="HSO154" s="44"/>
      <c r="HSP154" s="44"/>
      <c r="HSQ154" s="44"/>
      <c r="HSR154" s="44"/>
      <c r="HSS154" s="44"/>
      <c r="HST154" s="44"/>
      <c r="HSU154" s="44"/>
      <c r="HSV154" s="44"/>
      <c r="HSW154" s="44"/>
      <c r="HSX154" s="44"/>
      <c r="HSY154" s="44"/>
      <c r="HSZ154" s="44"/>
      <c r="HTA154" s="44"/>
      <c r="HTB154" s="44"/>
      <c r="HTC154" s="44"/>
      <c r="HTD154" s="44"/>
      <c r="HTE154" s="44"/>
      <c r="HTF154" s="44"/>
      <c r="HTG154" s="44"/>
      <c r="HTH154" s="44"/>
      <c r="HTI154" s="44"/>
      <c r="HTJ154" s="44"/>
      <c r="HTK154" s="44"/>
      <c r="HTL154" s="44"/>
      <c r="HTM154" s="44"/>
      <c r="HTN154" s="44"/>
      <c r="HTO154" s="44"/>
      <c r="HTP154" s="44"/>
      <c r="HTQ154" s="44"/>
      <c r="HTR154" s="44"/>
      <c r="HTS154" s="44"/>
      <c r="HTT154" s="44"/>
      <c r="HTU154" s="44"/>
      <c r="HTV154" s="44"/>
      <c r="HTW154" s="44"/>
      <c r="HTX154" s="44"/>
      <c r="HTY154" s="44"/>
      <c r="HTZ154" s="44"/>
      <c r="HUA154" s="44"/>
      <c r="HUB154" s="44"/>
      <c r="HUC154" s="44"/>
      <c r="HUD154" s="44"/>
      <c r="HUE154" s="44"/>
      <c r="HUF154" s="44"/>
      <c r="HUG154" s="44"/>
      <c r="HUH154" s="44"/>
      <c r="HUI154" s="44"/>
      <c r="HUJ154" s="44"/>
      <c r="HUK154" s="44"/>
      <c r="HUL154" s="44"/>
      <c r="HUM154" s="44"/>
      <c r="HUN154" s="44"/>
      <c r="HUO154" s="44"/>
      <c r="HUP154" s="44"/>
      <c r="HUQ154" s="44"/>
      <c r="HUR154" s="44"/>
      <c r="HUS154" s="44"/>
      <c r="HUT154" s="44"/>
      <c r="HUU154" s="44"/>
      <c r="HUV154" s="44"/>
      <c r="HUW154" s="44"/>
      <c r="HUX154" s="44"/>
      <c r="HUY154" s="44"/>
      <c r="HUZ154" s="44"/>
      <c r="HVA154" s="44"/>
      <c r="HVB154" s="44"/>
      <c r="HVC154" s="44"/>
      <c r="HVD154" s="44"/>
      <c r="HVE154" s="44"/>
      <c r="HVF154" s="44"/>
      <c r="HVG154" s="44"/>
      <c r="HVH154" s="44"/>
      <c r="HVI154" s="44"/>
      <c r="HVJ154" s="44"/>
      <c r="HVK154" s="44"/>
      <c r="HVL154" s="44"/>
      <c r="HVM154" s="44"/>
      <c r="HVN154" s="44"/>
      <c r="HVO154" s="44"/>
      <c r="HVP154" s="44"/>
      <c r="HVQ154" s="44"/>
      <c r="HVR154" s="44"/>
      <c r="HVS154" s="44"/>
      <c r="HVT154" s="44"/>
      <c r="HVU154" s="44"/>
      <c r="HVV154" s="44"/>
      <c r="HVW154" s="44"/>
      <c r="HVX154" s="44"/>
      <c r="HVY154" s="44"/>
      <c r="HVZ154" s="44"/>
      <c r="HWA154" s="44"/>
      <c r="HWB154" s="44"/>
      <c r="HWC154" s="44"/>
      <c r="HWD154" s="44"/>
      <c r="HWE154" s="44"/>
      <c r="HWF154" s="44"/>
      <c r="HWG154" s="44"/>
      <c r="HWH154" s="44"/>
      <c r="HWI154" s="44"/>
      <c r="HWJ154" s="44"/>
      <c r="HWK154" s="44"/>
      <c r="HWL154" s="44"/>
      <c r="HWM154" s="44"/>
      <c r="HWN154" s="44"/>
      <c r="HWO154" s="44"/>
      <c r="HWP154" s="44"/>
      <c r="HWQ154" s="44"/>
      <c r="HWR154" s="44"/>
      <c r="HWS154" s="44"/>
      <c r="HWT154" s="44"/>
      <c r="HWU154" s="44"/>
      <c r="HWV154" s="44"/>
      <c r="HWW154" s="44"/>
      <c r="HWX154" s="44"/>
      <c r="HWY154" s="44"/>
      <c r="HWZ154" s="44"/>
      <c r="HXA154" s="44"/>
      <c r="HXB154" s="44"/>
      <c r="HXC154" s="44"/>
      <c r="HXD154" s="44"/>
      <c r="HXE154" s="44"/>
      <c r="HXF154" s="44"/>
      <c r="HXG154" s="44"/>
      <c r="HXH154" s="44"/>
      <c r="HXI154" s="44"/>
      <c r="HXJ154" s="44"/>
      <c r="HXK154" s="44"/>
      <c r="HXL154" s="44"/>
      <c r="HXM154" s="44"/>
      <c r="HXN154" s="44"/>
      <c r="HXO154" s="44"/>
      <c r="HXP154" s="44"/>
      <c r="HXQ154" s="44"/>
      <c r="HXR154" s="44"/>
      <c r="HXS154" s="44"/>
      <c r="HXT154" s="44"/>
      <c r="HXU154" s="44"/>
      <c r="HXV154" s="44"/>
      <c r="HXW154" s="44"/>
      <c r="HXX154" s="44"/>
      <c r="HXY154" s="44"/>
      <c r="HXZ154" s="44"/>
      <c r="HYA154" s="44"/>
      <c r="HYB154" s="44"/>
      <c r="HYC154" s="44"/>
      <c r="HYD154" s="44"/>
      <c r="HYE154" s="44"/>
      <c r="HYF154" s="44"/>
      <c r="HYG154" s="44"/>
      <c r="HYH154" s="44"/>
      <c r="HYI154" s="44"/>
      <c r="HYJ154" s="44"/>
      <c r="HYK154" s="44"/>
      <c r="HYL154" s="44"/>
      <c r="HYM154" s="44"/>
      <c r="HYN154" s="44"/>
      <c r="HYO154" s="44"/>
      <c r="HYP154" s="44"/>
      <c r="HYQ154" s="44"/>
      <c r="HYR154" s="44"/>
      <c r="HYS154" s="44"/>
      <c r="HYT154" s="44"/>
      <c r="HYU154" s="44"/>
      <c r="HYV154" s="44"/>
      <c r="HYW154" s="44"/>
      <c r="HYX154" s="44"/>
      <c r="HYY154" s="44"/>
      <c r="HYZ154" s="44"/>
      <c r="HZA154" s="44"/>
      <c r="HZB154" s="44"/>
      <c r="HZC154" s="44"/>
      <c r="HZD154" s="44"/>
      <c r="HZE154" s="44"/>
      <c r="HZF154" s="44"/>
      <c r="HZG154" s="44"/>
      <c r="HZH154" s="44"/>
      <c r="HZI154" s="44"/>
      <c r="HZJ154" s="44"/>
      <c r="HZK154" s="44"/>
      <c r="HZL154" s="44"/>
      <c r="HZM154" s="44"/>
      <c r="HZN154" s="44"/>
      <c r="HZO154" s="44"/>
      <c r="HZP154" s="44"/>
      <c r="HZQ154" s="44"/>
      <c r="HZR154" s="44"/>
      <c r="HZS154" s="44"/>
      <c r="HZT154" s="44"/>
      <c r="HZU154" s="44"/>
      <c r="HZV154" s="44"/>
      <c r="HZW154" s="44"/>
      <c r="HZX154" s="44"/>
      <c r="HZY154" s="44"/>
      <c r="HZZ154" s="44"/>
      <c r="IAA154" s="44"/>
      <c r="IAB154" s="44"/>
      <c r="IAC154" s="44"/>
      <c r="IAD154" s="44"/>
      <c r="IAE154" s="44"/>
      <c r="IAF154" s="44"/>
      <c r="IAG154" s="44"/>
      <c r="IAH154" s="44"/>
      <c r="IAI154" s="44"/>
      <c r="IAJ154" s="44"/>
      <c r="IAK154" s="44"/>
      <c r="IAL154" s="44"/>
      <c r="IAM154" s="44"/>
      <c r="IAN154" s="44"/>
      <c r="IAO154" s="44"/>
      <c r="IAP154" s="44"/>
      <c r="IAQ154" s="44"/>
      <c r="IAR154" s="44"/>
      <c r="IAS154" s="44"/>
      <c r="IAT154" s="44"/>
      <c r="IAU154" s="44"/>
      <c r="IAV154" s="44"/>
      <c r="IAW154" s="44"/>
      <c r="IBD154" s="44"/>
      <c r="IBE154" s="44"/>
      <c r="IBF154" s="44"/>
      <c r="IBG154" s="44"/>
      <c r="IBH154" s="44"/>
      <c r="IBI154" s="44"/>
      <c r="IBJ154" s="44"/>
      <c r="IBK154" s="44"/>
      <c r="IBL154" s="44"/>
      <c r="IBM154" s="44"/>
      <c r="IBN154" s="44"/>
      <c r="IBO154" s="44"/>
      <c r="IBP154" s="44"/>
      <c r="IBQ154" s="44"/>
      <c r="IBR154" s="44"/>
      <c r="IBS154" s="44"/>
      <c r="IBT154" s="44"/>
      <c r="IBU154" s="44"/>
      <c r="IBV154" s="44"/>
      <c r="IBW154" s="44"/>
      <c r="IBX154" s="44"/>
      <c r="IBY154" s="44"/>
      <c r="IBZ154" s="44"/>
      <c r="ICA154" s="44"/>
      <c r="ICB154" s="44"/>
      <c r="ICC154" s="44"/>
      <c r="ICD154" s="44"/>
      <c r="ICE154" s="44"/>
      <c r="ICF154" s="44"/>
      <c r="ICG154" s="44"/>
      <c r="ICH154" s="44"/>
      <c r="ICI154" s="44"/>
      <c r="ICJ154" s="44"/>
      <c r="ICK154" s="44"/>
      <c r="ICL154" s="44"/>
      <c r="ICM154" s="44"/>
      <c r="ICN154" s="44"/>
      <c r="ICO154" s="44"/>
      <c r="ICP154" s="44"/>
      <c r="ICQ154" s="44"/>
      <c r="ICR154" s="44"/>
      <c r="ICS154" s="44"/>
      <c r="ICT154" s="44"/>
      <c r="ICU154" s="44"/>
      <c r="ICV154" s="44"/>
      <c r="ICW154" s="44"/>
      <c r="ICX154" s="44"/>
      <c r="ICY154" s="44"/>
      <c r="ICZ154" s="44"/>
      <c r="IDA154" s="44"/>
      <c r="IDB154" s="44"/>
      <c r="IDC154" s="44"/>
      <c r="IDD154" s="44"/>
      <c r="IDE154" s="44"/>
      <c r="IDF154" s="44"/>
      <c r="IDG154" s="44"/>
      <c r="IDH154" s="44"/>
      <c r="IDI154" s="44"/>
      <c r="IDJ154" s="44"/>
      <c r="IDK154" s="44"/>
      <c r="IDL154" s="44"/>
      <c r="IDM154" s="44"/>
      <c r="IDN154" s="44"/>
      <c r="IDO154" s="44"/>
      <c r="IDP154" s="44"/>
      <c r="IDQ154" s="44"/>
      <c r="IDR154" s="44"/>
      <c r="IDS154" s="44"/>
      <c r="IDT154" s="44"/>
      <c r="IDU154" s="44"/>
      <c r="IDV154" s="44"/>
      <c r="IDW154" s="44"/>
      <c r="IDX154" s="44"/>
      <c r="IDY154" s="44"/>
      <c r="IDZ154" s="44"/>
      <c r="IEA154" s="44"/>
      <c r="IEB154" s="44"/>
      <c r="IEC154" s="44"/>
      <c r="IED154" s="44"/>
      <c r="IEE154" s="44"/>
      <c r="IEF154" s="44"/>
      <c r="IEG154" s="44"/>
      <c r="IEH154" s="44"/>
      <c r="IEI154" s="44"/>
      <c r="IEJ154" s="44"/>
      <c r="IEK154" s="44"/>
      <c r="IEL154" s="44"/>
      <c r="IEM154" s="44"/>
      <c r="IEN154" s="44"/>
      <c r="IEO154" s="44"/>
      <c r="IEP154" s="44"/>
      <c r="IEQ154" s="44"/>
      <c r="IER154" s="44"/>
      <c r="IES154" s="44"/>
      <c r="IET154" s="44"/>
      <c r="IEU154" s="44"/>
      <c r="IEV154" s="44"/>
      <c r="IEW154" s="44"/>
      <c r="IEX154" s="44"/>
      <c r="IEY154" s="44"/>
      <c r="IEZ154" s="44"/>
      <c r="IFA154" s="44"/>
      <c r="IFB154" s="44"/>
      <c r="IFC154" s="44"/>
      <c r="IFD154" s="44"/>
      <c r="IFE154" s="44"/>
      <c r="IFF154" s="44"/>
      <c r="IFG154" s="44"/>
      <c r="IFH154" s="44"/>
      <c r="IFI154" s="44"/>
      <c r="IFJ154" s="44"/>
      <c r="IFK154" s="44"/>
      <c r="IFL154" s="44"/>
      <c r="IFM154" s="44"/>
      <c r="IFN154" s="44"/>
      <c r="IFO154" s="44"/>
      <c r="IFP154" s="44"/>
      <c r="IFQ154" s="44"/>
      <c r="IFR154" s="44"/>
      <c r="IFS154" s="44"/>
      <c r="IFT154" s="44"/>
      <c r="IFU154" s="44"/>
      <c r="IFV154" s="44"/>
      <c r="IFW154" s="44"/>
      <c r="IFX154" s="44"/>
      <c r="IFY154" s="44"/>
      <c r="IFZ154" s="44"/>
      <c r="IGA154" s="44"/>
      <c r="IGB154" s="44"/>
      <c r="IGC154" s="44"/>
      <c r="IGD154" s="44"/>
      <c r="IGE154" s="44"/>
      <c r="IGF154" s="44"/>
      <c r="IGG154" s="44"/>
      <c r="IGH154" s="44"/>
      <c r="IGI154" s="44"/>
      <c r="IGJ154" s="44"/>
      <c r="IGK154" s="44"/>
      <c r="IGL154" s="44"/>
      <c r="IGM154" s="44"/>
      <c r="IGN154" s="44"/>
      <c r="IGO154" s="44"/>
      <c r="IGP154" s="44"/>
      <c r="IGQ154" s="44"/>
      <c r="IGR154" s="44"/>
      <c r="IGS154" s="44"/>
      <c r="IGT154" s="44"/>
      <c r="IGU154" s="44"/>
      <c r="IGV154" s="44"/>
      <c r="IGW154" s="44"/>
      <c r="IGX154" s="44"/>
      <c r="IGY154" s="44"/>
      <c r="IGZ154" s="44"/>
      <c r="IHA154" s="44"/>
      <c r="IHB154" s="44"/>
      <c r="IHC154" s="44"/>
      <c r="IHD154" s="44"/>
      <c r="IHE154" s="44"/>
      <c r="IHF154" s="44"/>
      <c r="IHG154" s="44"/>
      <c r="IHH154" s="44"/>
      <c r="IHI154" s="44"/>
      <c r="IHJ154" s="44"/>
      <c r="IHK154" s="44"/>
      <c r="IHL154" s="44"/>
      <c r="IHM154" s="44"/>
      <c r="IHN154" s="44"/>
      <c r="IHO154" s="44"/>
      <c r="IHP154" s="44"/>
      <c r="IHQ154" s="44"/>
      <c r="IHR154" s="44"/>
      <c r="IHS154" s="44"/>
      <c r="IHT154" s="44"/>
      <c r="IHU154" s="44"/>
      <c r="IHV154" s="44"/>
      <c r="IHW154" s="44"/>
      <c r="IHX154" s="44"/>
      <c r="IHY154" s="44"/>
      <c r="IHZ154" s="44"/>
      <c r="IIA154" s="44"/>
      <c r="IIB154" s="44"/>
      <c r="IIC154" s="44"/>
      <c r="IID154" s="44"/>
      <c r="IIE154" s="44"/>
      <c r="IIF154" s="44"/>
      <c r="IIG154" s="44"/>
      <c r="IIH154" s="44"/>
      <c r="III154" s="44"/>
      <c r="IIJ154" s="44"/>
      <c r="IIK154" s="44"/>
      <c r="IIL154" s="44"/>
      <c r="IIM154" s="44"/>
      <c r="IIN154" s="44"/>
      <c r="IIO154" s="44"/>
      <c r="IIP154" s="44"/>
      <c r="IIQ154" s="44"/>
      <c r="IIR154" s="44"/>
      <c r="IIS154" s="44"/>
      <c r="IIT154" s="44"/>
      <c r="IIU154" s="44"/>
      <c r="IIV154" s="44"/>
      <c r="IIW154" s="44"/>
      <c r="IIX154" s="44"/>
      <c r="IIY154" s="44"/>
      <c r="IIZ154" s="44"/>
      <c r="IJA154" s="44"/>
      <c r="IJB154" s="44"/>
      <c r="IJC154" s="44"/>
      <c r="IJD154" s="44"/>
      <c r="IJE154" s="44"/>
      <c r="IJF154" s="44"/>
      <c r="IJG154" s="44"/>
      <c r="IJH154" s="44"/>
      <c r="IJI154" s="44"/>
      <c r="IJJ154" s="44"/>
      <c r="IJK154" s="44"/>
      <c r="IJL154" s="44"/>
      <c r="IJM154" s="44"/>
      <c r="IJN154" s="44"/>
      <c r="IJO154" s="44"/>
      <c r="IJP154" s="44"/>
      <c r="IJQ154" s="44"/>
      <c r="IJR154" s="44"/>
      <c r="IJS154" s="44"/>
      <c r="IJT154" s="44"/>
      <c r="IJU154" s="44"/>
      <c r="IJV154" s="44"/>
      <c r="IJW154" s="44"/>
      <c r="IJX154" s="44"/>
      <c r="IJY154" s="44"/>
      <c r="IJZ154" s="44"/>
      <c r="IKA154" s="44"/>
      <c r="IKB154" s="44"/>
      <c r="IKC154" s="44"/>
      <c r="IKD154" s="44"/>
      <c r="IKE154" s="44"/>
      <c r="IKF154" s="44"/>
      <c r="IKG154" s="44"/>
      <c r="IKH154" s="44"/>
      <c r="IKI154" s="44"/>
      <c r="IKJ154" s="44"/>
      <c r="IKK154" s="44"/>
      <c r="IKL154" s="44"/>
      <c r="IKM154" s="44"/>
      <c r="IKN154" s="44"/>
      <c r="IKO154" s="44"/>
      <c r="IKP154" s="44"/>
      <c r="IKQ154" s="44"/>
      <c r="IKR154" s="44"/>
      <c r="IKS154" s="44"/>
      <c r="IKZ154" s="44"/>
      <c r="ILA154" s="44"/>
      <c r="ILB154" s="44"/>
      <c r="ILC154" s="44"/>
      <c r="ILD154" s="44"/>
      <c r="ILE154" s="44"/>
      <c r="ILF154" s="44"/>
      <c r="ILG154" s="44"/>
      <c r="ILH154" s="44"/>
      <c r="ILI154" s="44"/>
      <c r="ILJ154" s="44"/>
      <c r="ILK154" s="44"/>
      <c r="ILL154" s="44"/>
      <c r="ILM154" s="44"/>
      <c r="ILN154" s="44"/>
      <c r="ILO154" s="44"/>
      <c r="ILP154" s="44"/>
      <c r="ILQ154" s="44"/>
      <c r="ILR154" s="44"/>
      <c r="ILS154" s="44"/>
      <c r="ILT154" s="44"/>
      <c r="ILU154" s="44"/>
      <c r="ILV154" s="44"/>
      <c r="ILW154" s="44"/>
      <c r="ILX154" s="44"/>
      <c r="ILY154" s="44"/>
      <c r="ILZ154" s="44"/>
      <c r="IMA154" s="44"/>
      <c r="IMB154" s="44"/>
      <c r="IMC154" s="44"/>
      <c r="IMD154" s="44"/>
      <c r="IME154" s="44"/>
      <c r="IMF154" s="44"/>
      <c r="IMG154" s="44"/>
      <c r="IMH154" s="44"/>
      <c r="IMI154" s="44"/>
      <c r="IMJ154" s="44"/>
      <c r="IMK154" s="44"/>
      <c r="IML154" s="44"/>
      <c r="IMM154" s="44"/>
      <c r="IMN154" s="44"/>
      <c r="IMO154" s="44"/>
      <c r="IMP154" s="44"/>
      <c r="IMQ154" s="44"/>
      <c r="IMR154" s="44"/>
      <c r="IMS154" s="44"/>
      <c r="IMT154" s="44"/>
      <c r="IMU154" s="44"/>
      <c r="IMV154" s="44"/>
      <c r="IMW154" s="44"/>
      <c r="IMX154" s="44"/>
      <c r="IMY154" s="44"/>
      <c r="IMZ154" s="44"/>
      <c r="INA154" s="44"/>
      <c r="INB154" s="44"/>
      <c r="INC154" s="44"/>
      <c r="IND154" s="44"/>
      <c r="INE154" s="44"/>
      <c r="INF154" s="44"/>
      <c r="ING154" s="44"/>
      <c r="INH154" s="44"/>
      <c r="INI154" s="44"/>
      <c r="INJ154" s="44"/>
      <c r="INK154" s="44"/>
      <c r="INL154" s="44"/>
      <c r="INM154" s="44"/>
      <c r="INN154" s="44"/>
      <c r="INO154" s="44"/>
      <c r="INP154" s="44"/>
      <c r="INQ154" s="44"/>
      <c r="INR154" s="44"/>
      <c r="INS154" s="44"/>
      <c r="INT154" s="44"/>
      <c r="INU154" s="44"/>
      <c r="INV154" s="44"/>
      <c r="INW154" s="44"/>
      <c r="INX154" s="44"/>
      <c r="INY154" s="44"/>
      <c r="INZ154" s="44"/>
      <c r="IOA154" s="44"/>
      <c r="IOB154" s="44"/>
      <c r="IOC154" s="44"/>
      <c r="IOD154" s="44"/>
      <c r="IOE154" s="44"/>
      <c r="IOF154" s="44"/>
      <c r="IOG154" s="44"/>
      <c r="IOH154" s="44"/>
      <c r="IOI154" s="44"/>
      <c r="IOJ154" s="44"/>
      <c r="IOK154" s="44"/>
      <c r="IOL154" s="44"/>
      <c r="IOM154" s="44"/>
      <c r="ION154" s="44"/>
      <c r="IOO154" s="44"/>
      <c r="IOP154" s="44"/>
      <c r="IOQ154" s="44"/>
      <c r="IOR154" s="44"/>
      <c r="IOS154" s="44"/>
      <c r="IOT154" s="44"/>
      <c r="IOU154" s="44"/>
      <c r="IOV154" s="44"/>
      <c r="IOW154" s="44"/>
      <c r="IOX154" s="44"/>
      <c r="IOY154" s="44"/>
      <c r="IOZ154" s="44"/>
      <c r="IPA154" s="44"/>
      <c r="IPB154" s="44"/>
      <c r="IPC154" s="44"/>
      <c r="IPD154" s="44"/>
      <c r="IPE154" s="44"/>
      <c r="IPF154" s="44"/>
      <c r="IPG154" s="44"/>
      <c r="IPH154" s="44"/>
      <c r="IPI154" s="44"/>
      <c r="IPJ154" s="44"/>
      <c r="IPK154" s="44"/>
      <c r="IPL154" s="44"/>
      <c r="IPM154" s="44"/>
      <c r="IPN154" s="44"/>
      <c r="IPO154" s="44"/>
      <c r="IPP154" s="44"/>
      <c r="IPQ154" s="44"/>
      <c r="IPR154" s="44"/>
      <c r="IPS154" s="44"/>
      <c r="IPT154" s="44"/>
      <c r="IPU154" s="44"/>
      <c r="IPV154" s="44"/>
      <c r="IPW154" s="44"/>
      <c r="IPX154" s="44"/>
      <c r="IPY154" s="44"/>
      <c r="IPZ154" s="44"/>
      <c r="IQA154" s="44"/>
      <c r="IQB154" s="44"/>
      <c r="IQC154" s="44"/>
      <c r="IQD154" s="44"/>
      <c r="IQE154" s="44"/>
      <c r="IQF154" s="44"/>
      <c r="IQG154" s="44"/>
      <c r="IQH154" s="44"/>
      <c r="IQI154" s="44"/>
      <c r="IQJ154" s="44"/>
      <c r="IQK154" s="44"/>
      <c r="IQL154" s="44"/>
      <c r="IQM154" s="44"/>
      <c r="IQN154" s="44"/>
      <c r="IQO154" s="44"/>
      <c r="IQP154" s="44"/>
      <c r="IQQ154" s="44"/>
      <c r="IQR154" s="44"/>
      <c r="IQS154" s="44"/>
      <c r="IQT154" s="44"/>
      <c r="IQU154" s="44"/>
      <c r="IQV154" s="44"/>
      <c r="IQW154" s="44"/>
      <c r="IQX154" s="44"/>
      <c r="IQY154" s="44"/>
      <c r="IQZ154" s="44"/>
      <c r="IRA154" s="44"/>
      <c r="IRB154" s="44"/>
      <c r="IRC154" s="44"/>
      <c r="IRD154" s="44"/>
      <c r="IRE154" s="44"/>
      <c r="IRF154" s="44"/>
      <c r="IRG154" s="44"/>
      <c r="IRH154" s="44"/>
      <c r="IRI154" s="44"/>
      <c r="IRJ154" s="44"/>
      <c r="IRK154" s="44"/>
      <c r="IRL154" s="44"/>
      <c r="IRM154" s="44"/>
      <c r="IRN154" s="44"/>
      <c r="IRO154" s="44"/>
      <c r="IRP154" s="44"/>
      <c r="IRQ154" s="44"/>
      <c r="IRR154" s="44"/>
      <c r="IRS154" s="44"/>
      <c r="IRT154" s="44"/>
      <c r="IRU154" s="44"/>
      <c r="IRV154" s="44"/>
      <c r="IRW154" s="44"/>
      <c r="IRX154" s="44"/>
      <c r="IRY154" s="44"/>
      <c r="IRZ154" s="44"/>
      <c r="ISA154" s="44"/>
      <c r="ISB154" s="44"/>
      <c r="ISC154" s="44"/>
      <c r="ISD154" s="44"/>
      <c r="ISE154" s="44"/>
      <c r="ISF154" s="44"/>
      <c r="ISG154" s="44"/>
      <c r="ISH154" s="44"/>
      <c r="ISI154" s="44"/>
      <c r="ISJ154" s="44"/>
      <c r="ISK154" s="44"/>
      <c r="ISL154" s="44"/>
      <c r="ISM154" s="44"/>
      <c r="ISN154" s="44"/>
      <c r="ISO154" s="44"/>
      <c r="ISP154" s="44"/>
      <c r="ISQ154" s="44"/>
      <c r="ISR154" s="44"/>
      <c r="ISS154" s="44"/>
      <c r="IST154" s="44"/>
      <c r="ISU154" s="44"/>
      <c r="ISV154" s="44"/>
      <c r="ISW154" s="44"/>
      <c r="ISX154" s="44"/>
      <c r="ISY154" s="44"/>
      <c r="ISZ154" s="44"/>
      <c r="ITA154" s="44"/>
      <c r="ITB154" s="44"/>
      <c r="ITC154" s="44"/>
      <c r="ITD154" s="44"/>
      <c r="ITE154" s="44"/>
      <c r="ITF154" s="44"/>
      <c r="ITG154" s="44"/>
      <c r="ITH154" s="44"/>
      <c r="ITI154" s="44"/>
      <c r="ITJ154" s="44"/>
      <c r="ITK154" s="44"/>
      <c r="ITL154" s="44"/>
      <c r="ITM154" s="44"/>
      <c r="ITN154" s="44"/>
      <c r="ITO154" s="44"/>
      <c r="ITP154" s="44"/>
      <c r="ITQ154" s="44"/>
      <c r="ITR154" s="44"/>
      <c r="ITS154" s="44"/>
      <c r="ITT154" s="44"/>
      <c r="ITU154" s="44"/>
      <c r="ITV154" s="44"/>
      <c r="ITW154" s="44"/>
      <c r="ITX154" s="44"/>
      <c r="ITY154" s="44"/>
      <c r="ITZ154" s="44"/>
      <c r="IUA154" s="44"/>
      <c r="IUB154" s="44"/>
      <c r="IUC154" s="44"/>
      <c r="IUD154" s="44"/>
      <c r="IUE154" s="44"/>
      <c r="IUF154" s="44"/>
      <c r="IUG154" s="44"/>
      <c r="IUH154" s="44"/>
      <c r="IUI154" s="44"/>
      <c r="IUJ154" s="44"/>
      <c r="IUK154" s="44"/>
      <c r="IUL154" s="44"/>
      <c r="IUM154" s="44"/>
      <c r="IUN154" s="44"/>
      <c r="IUO154" s="44"/>
      <c r="IUV154" s="44"/>
      <c r="IUW154" s="44"/>
      <c r="IUX154" s="44"/>
      <c r="IUY154" s="44"/>
      <c r="IUZ154" s="44"/>
      <c r="IVA154" s="44"/>
      <c r="IVB154" s="44"/>
      <c r="IVC154" s="44"/>
      <c r="IVD154" s="44"/>
      <c r="IVE154" s="44"/>
      <c r="IVF154" s="44"/>
      <c r="IVG154" s="44"/>
      <c r="IVH154" s="44"/>
      <c r="IVI154" s="44"/>
      <c r="IVJ154" s="44"/>
      <c r="IVK154" s="44"/>
      <c r="IVL154" s="44"/>
      <c r="IVM154" s="44"/>
      <c r="IVN154" s="44"/>
      <c r="IVO154" s="44"/>
      <c r="IVP154" s="44"/>
      <c r="IVQ154" s="44"/>
      <c r="IVR154" s="44"/>
      <c r="IVS154" s="44"/>
      <c r="IVT154" s="44"/>
      <c r="IVU154" s="44"/>
      <c r="IVV154" s="44"/>
      <c r="IVW154" s="44"/>
      <c r="IVX154" s="44"/>
      <c r="IVY154" s="44"/>
      <c r="IVZ154" s="44"/>
      <c r="IWA154" s="44"/>
      <c r="IWB154" s="44"/>
      <c r="IWC154" s="44"/>
      <c r="IWD154" s="44"/>
      <c r="IWE154" s="44"/>
      <c r="IWF154" s="44"/>
      <c r="IWG154" s="44"/>
      <c r="IWH154" s="44"/>
      <c r="IWI154" s="44"/>
      <c r="IWJ154" s="44"/>
      <c r="IWK154" s="44"/>
      <c r="IWL154" s="44"/>
      <c r="IWM154" s="44"/>
      <c r="IWN154" s="44"/>
      <c r="IWO154" s="44"/>
      <c r="IWP154" s="44"/>
      <c r="IWQ154" s="44"/>
      <c r="IWR154" s="44"/>
      <c r="IWS154" s="44"/>
      <c r="IWT154" s="44"/>
      <c r="IWU154" s="44"/>
      <c r="IWV154" s="44"/>
      <c r="IWW154" s="44"/>
      <c r="IWX154" s="44"/>
      <c r="IWY154" s="44"/>
      <c r="IWZ154" s="44"/>
      <c r="IXA154" s="44"/>
      <c r="IXB154" s="44"/>
      <c r="IXC154" s="44"/>
      <c r="IXD154" s="44"/>
      <c r="IXE154" s="44"/>
      <c r="IXF154" s="44"/>
      <c r="IXG154" s="44"/>
      <c r="IXH154" s="44"/>
      <c r="IXI154" s="44"/>
      <c r="IXJ154" s="44"/>
      <c r="IXK154" s="44"/>
      <c r="IXL154" s="44"/>
      <c r="IXM154" s="44"/>
      <c r="IXN154" s="44"/>
      <c r="IXO154" s="44"/>
      <c r="IXP154" s="44"/>
      <c r="IXQ154" s="44"/>
      <c r="IXR154" s="44"/>
      <c r="IXS154" s="44"/>
      <c r="IXT154" s="44"/>
      <c r="IXU154" s="44"/>
      <c r="IXV154" s="44"/>
      <c r="IXW154" s="44"/>
      <c r="IXX154" s="44"/>
      <c r="IXY154" s="44"/>
      <c r="IXZ154" s="44"/>
      <c r="IYA154" s="44"/>
      <c r="IYB154" s="44"/>
      <c r="IYC154" s="44"/>
      <c r="IYD154" s="44"/>
      <c r="IYE154" s="44"/>
      <c r="IYF154" s="44"/>
      <c r="IYG154" s="44"/>
      <c r="IYH154" s="44"/>
      <c r="IYI154" s="44"/>
      <c r="IYJ154" s="44"/>
      <c r="IYK154" s="44"/>
      <c r="IYL154" s="44"/>
      <c r="IYM154" s="44"/>
      <c r="IYN154" s="44"/>
      <c r="IYO154" s="44"/>
      <c r="IYP154" s="44"/>
      <c r="IYQ154" s="44"/>
      <c r="IYR154" s="44"/>
      <c r="IYS154" s="44"/>
      <c r="IYT154" s="44"/>
      <c r="IYU154" s="44"/>
      <c r="IYV154" s="44"/>
      <c r="IYW154" s="44"/>
      <c r="IYX154" s="44"/>
      <c r="IYY154" s="44"/>
      <c r="IYZ154" s="44"/>
      <c r="IZA154" s="44"/>
      <c r="IZB154" s="44"/>
      <c r="IZC154" s="44"/>
      <c r="IZD154" s="44"/>
      <c r="IZE154" s="44"/>
      <c r="IZF154" s="44"/>
      <c r="IZG154" s="44"/>
      <c r="IZH154" s="44"/>
      <c r="IZI154" s="44"/>
      <c r="IZJ154" s="44"/>
      <c r="IZK154" s="44"/>
      <c r="IZL154" s="44"/>
      <c r="IZM154" s="44"/>
      <c r="IZN154" s="44"/>
      <c r="IZO154" s="44"/>
      <c r="IZP154" s="44"/>
      <c r="IZQ154" s="44"/>
      <c r="IZR154" s="44"/>
      <c r="IZS154" s="44"/>
      <c r="IZT154" s="44"/>
      <c r="IZU154" s="44"/>
      <c r="IZV154" s="44"/>
      <c r="IZW154" s="44"/>
      <c r="IZX154" s="44"/>
      <c r="IZY154" s="44"/>
      <c r="IZZ154" s="44"/>
      <c r="JAA154" s="44"/>
      <c r="JAB154" s="44"/>
      <c r="JAC154" s="44"/>
      <c r="JAD154" s="44"/>
      <c r="JAE154" s="44"/>
      <c r="JAF154" s="44"/>
      <c r="JAG154" s="44"/>
      <c r="JAH154" s="44"/>
      <c r="JAI154" s="44"/>
      <c r="JAJ154" s="44"/>
      <c r="JAK154" s="44"/>
      <c r="JAL154" s="44"/>
      <c r="JAM154" s="44"/>
      <c r="JAN154" s="44"/>
      <c r="JAO154" s="44"/>
      <c r="JAP154" s="44"/>
      <c r="JAQ154" s="44"/>
      <c r="JAR154" s="44"/>
      <c r="JAS154" s="44"/>
      <c r="JAT154" s="44"/>
      <c r="JAU154" s="44"/>
      <c r="JAV154" s="44"/>
      <c r="JAW154" s="44"/>
      <c r="JAX154" s="44"/>
      <c r="JAY154" s="44"/>
      <c r="JAZ154" s="44"/>
      <c r="JBA154" s="44"/>
      <c r="JBB154" s="44"/>
      <c r="JBC154" s="44"/>
      <c r="JBD154" s="44"/>
      <c r="JBE154" s="44"/>
      <c r="JBF154" s="44"/>
      <c r="JBG154" s="44"/>
      <c r="JBH154" s="44"/>
      <c r="JBI154" s="44"/>
      <c r="JBJ154" s="44"/>
      <c r="JBK154" s="44"/>
      <c r="JBL154" s="44"/>
      <c r="JBM154" s="44"/>
      <c r="JBN154" s="44"/>
      <c r="JBO154" s="44"/>
      <c r="JBP154" s="44"/>
      <c r="JBQ154" s="44"/>
      <c r="JBR154" s="44"/>
      <c r="JBS154" s="44"/>
      <c r="JBT154" s="44"/>
      <c r="JBU154" s="44"/>
      <c r="JBV154" s="44"/>
      <c r="JBW154" s="44"/>
      <c r="JBX154" s="44"/>
      <c r="JBY154" s="44"/>
      <c r="JBZ154" s="44"/>
      <c r="JCA154" s="44"/>
      <c r="JCB154" s="44"/>
      <c r="JCC154" s="44"/>
      <c r="JCD154" s="44"/>
      <c r="JCE154" s="44"/>
      <c r="JCF154" s="44"/>
      <c r="JCG154" s="44"/>
      <c r="JCH154" s="44"/>
      <c r="JCI154" s="44"/>
      <c r="JCJ154" s="44"/>
      <c r="JCK154" s="44"/>
      <c r="JCL154" s="44"/>
      <c r="JCM154" s="44"/>
      <c r="JCN154" s="44"/>
      <c r="JCO154" s="44"/>
      <c r="JCP154" s="44"/>
      <c r="JCQ154" s="44"/>
      <c r="JCR154" s="44"/>
      <c r="JCS154" s="44"/>
      <c r="JCT154" s="44"/>
      <c r="JCU154" s="44"/>
      <c r="JCV154" s="44"/>
      <c r="JCW154" s="44"/>
      <c r="JCX154" s="44"/>
      <c r="JCY154" s="44"/>
      <c r="JCZ154" s="44"/>
      <c r="JDA154" s="44"/>
      <c r="JDB154" s="44"/>
      <c r="JDC154" s="44"/>
      <c r="JDD154" s="44"/>
      <c r="JDE154" s="44"/>
      <c r="JDF154" s="44"/>
      <c r="JDG154" s="44"/>
      <c r="JDH154" s="44"/>
      <c r="JDI154" s="44"/>
      <c r="JDJ154" s="44"/>
      <c r="JDK154" s="44"/>
      <c r="JDL154" s="44"/>
      <c r="JDM154" s="44"/>
      <c r="JDN154" s="44"/>
      <c r="JDO154" s="44"/>
      <c r="JDP154" s="44"/>
      <c r="JDQ154" s="44"/>
      <c r="JDR154" s="44"/>
      <c r="JDS154" s="44"/>
      <c r="JDT154" s="44"/>
      <c r="JDU154" s="44"/>
      <c r="JDV154" s="44"/>
      <c r="JDW154" s="44"/>
      <c r="JDX154" s="44"/>
      <c r="JDY154" s="44"/>
      <c r="JDZ154" s="44"/>
      <c r="JEA154" s="44"/>
      <c r="JEB154" s="44"/>
      <c r="JEC154" s="44"/>
      <c r="JED154" s="44"/>
      <c r="JEE154" s="44"/>
      <c r="JEF154" s="44"/>
      <c r="JEG154" s="44"/>
      <c r="JEH154" s="44"/>
      <c r="JEI154" s="44"/>
      <c r="JEJ154" s="44"/>
      <c r="JEK154" s="44"/>
      <c r="JER154" s="44"/>
      <c r="JES154" s="44"/>
      <c r="JET154" s="44"/>
      <c r="JEU154" s="44"/>
      <c r="JEV154" s="44"/>
      <c r="JEW154" s="44"/>
      <c r="JEX154" s="44"/>
      <c r="JEY154" s="44"/>
      <c r="JEZ154" s="44"/>
      <c r="JFA154" s="44"/>
      <c r="JFB154" s="44"/>
      <c r="JFC154" s="44"/>
      <c r="JFD154" s="44"/>
      <c r="JFE154" s="44"/>
      <c r="JFF154" s="44"/>
      <c r="JFG154" s="44"/>
      <c r="JFH154" s="44"/>
      <c r="JFI154" s="44"/>
      <c r="JFJ154" s="44"/>
      <c r="JFK154" s="44"/>
      <c r="JFL154" s="44"/>
      <c r="JFM154" s="44"/>
      <c r="JFN154" s="44"/>
      <c r="JFO154" s="44"/>
      <c r="JFP154" s="44"/>
      <c r="JFQ154" s="44"/>
      <c r="JFR154" s="44"/>
      <c r="JFS154" s="44"/>
      <c r="JFT154" s="44"/>
      <c r="JFU154" s="44"/>
      <c r="JFV154" s="44"/>
      <c r="JFW154" s="44"/>
      <c r="JFX154" s="44"/>
      <c r="JFY154" s="44"/>
      <c r="JFZ154" s="44"/>
      <c r="JGA154" s="44"/>
      <c r="JGB154" s="44"/>
      <c r="JGC154" s="44"/>
      <c r="JGD154" s="44"/>
      <c r="JGE154" s="44"/>
      <c r="JGF154" s="44"/>
      <c r="JGG154" s="44"/>
      <c r="JGH154" s="44"/>
      <c r="JGI154" s="44"/>
      <c r="JGJ154" s="44"/>
      <c r="JGK154" s="44"/>
      <c r="JGL154" s="44"/>
      <c r="JGM154" s="44"/>
      <c r="JGN154" s="44"/>
      <c r="JGO154" s="44"/>
      <c r="JGP154" s="44"/>
      <c r="JGQ154" s="44"/>
      <c r="JGR154" s="44"/>
      <c r="JGS154" s="44"/>
      <c r="JGT154" s="44"/>
      <c r="JGU154" s="44"/>
      <c r="JGV154" s="44"/>
      <c r="JGW154" s="44"/>
      <c r="JGX154" s="44"/>
      <c r="JGY154" s="44"/>
      <c r="JGZ154" s="44"/>
      <c r="JHA154" s="44"/>
      <c r="JHB154" s="44"/>
      <c r="JHC154" s="44"/>
      <c r="JHD154" s="44"/>
      <c r="JHE154" s="44"/>
      <c r="JHF154" s="44"/>
      <c r="JHG154" s="44"/>
      <c r="JHH154" s="44"/>
      <c r="JHI154" s="44"/>
      <c r="JHJ154" s="44"/>
      <c r="JHK154" s="44"/>
      <c r="JHL154" s="44"/>
      <c r="JHM154" s="44"/>
      <c r="JHN154" s="44"/>
      <c r="JHO154" s="44"/>
      <c r="JHP154" s="44"/>
      <c r="JHQ154" s="44"/>
      <c r="JHR154" s="44"/>
      <c r="JHS154" s="44"/>
      <c r="JHT154" s="44"/>
      <c r="JHU154" s="44"/>
      <c r="JHV154" s="44"/>
      <c r="JHW154" s="44"/>
      <c r="JHX154" s="44"/>
      <c r="JHY154" s="44"/>
      <c r="JHZ154" s="44"/>
      <c r="JIA154" s="44"/>
      <c r="JIB154" s="44"/>
      <c r="JIC154" s="44"/>
      <c r="JID154" s="44"/>
      <c r="JIE154" s="44"/>
      <c r="JIF154" s="44"/>
      <c r="JIG154" s="44"/>
      <c r="JIH154" s="44"/>
      <c r="JII154" s="44"/>
      <c r="JIJ154" s="44"/>
      <c r="JIK154" s="44"/>
      <c r="JIL154" s="44"/>
      <c r="JIM154" s="44"/>
      <c r="JIN154" s="44"/>
      <c r="JIO154" s="44"/>
      <c r="JIP154" s="44"/>
      <c r="JIQ154" s="44"/>
      <c r="JIR154" s="44"/>
      <c r="JIS154" s="44"/>
      <c r="JIT154" s="44"/>
      <c r="JIU154" s="44"/>
      <c r="JIV154" s="44"/>
      <c r="JIW154" s="44"/>
      <c r="JIX154" s="44"/>
      <c r="JIY154" s="44"/>
      <c r="JIZ154" s="44"/>
      <c r="JJA154" s="44"/>
      <c r="JJB154" s="44"/>
      <c r="JJC154" s="44"/>
      <c r="JJD154" s="44"/>
      <c r="JJE154" s="44"/>
      <c r="JJF154" s="44"/>
      <c r="JJG154" s="44"/>
      <c r="JJH154" s="44"/>
      <c r="JJI154" s="44"/>
      <c r="JJJ154" s="44"/>
      <c r="JJK154" s="44"/>
      <c r="JJL154" s="44"/>
      <c r="JJM154" s="44"/>
      <c r="JJN154" s="44"/>
      <c r="JJO154" s="44"/>
      <c r="JJP154" s="44"/>
      <c r="JJQ154" s="44"/>
      <c r="JJR154" s="44"/>
      <c r="JJS154" s="44"/>
      <c r="JJT154" s="44"/>
      <c r="JJU154" s="44"/>
      <c r="JJV154" s="44"/>
      <c r="JJW154" s="44"/>
      <c r="JJX154" s="44"/>
      <c r="JJY154" s="44"/>
      <c r="JJZ154" s="44"/>
      <c r="JKA154" s="44"/>
      <c r="JKB154" s="44"/>
      <c r="JKC154" s="44"/>
      <c r="JKD154" s="44"/>
      <c r="JKE154" s="44"/>
      <c r="JKF154" s="44"/>
      <c r="JKG154" s="44"/>
      <c r="JKH154" s="44"/>
      <c r="JKI154" s="44"/>
      <c r="JKJ154" s="44"/>
      <c r="JKK154" s="44"/>
      <c r="JKL154" s="44"/>
      <c r="JKM154" s="44"/>
      <c r="JKN154" s="44"/>
      <c r="JKO154" s="44"/>
      <c r="JKP154" s="44"/>
      <c r="JKQ154" s="44"/>
      <c r="JKR154" s="44"/>
      <c r="JKS154" s="44"/>
      <c r="JKT154" s="44"/>
      <c r="JKU154" s="44"/>
      <c r="JKV154" s="44"/>
      <c r="JKW154" s="44"/>
      <c r="JKX154" s="44"/>
      <c r="JKY154" s="44"/>
      <c r="JKZ154" s="44"/>
      <c r="JLA154" s="44"/>
      <c r="JLB154" s="44"/>
      <c r="JLC154" s="44"/>
      <c r="JLD154" s="44"/>
      <c r="JLE154" s="44"/>
      <c r="JLF154" s="44"/>
      <c r="JLG154" s="44"/>
      <c r="JLH154" s="44"/>
      <c r="JLI154" s="44"/>
      <c r="JLJ154" s="44"/>
      <c r="JLK154" s="44"/>
      <c r="JLL154" s="44"/>
      <c r="JLM154" s="44"/>
      <c r="JLN154" s="44"/>
      <c r="JLO154" s="44"/>
      <c r="JLP154" s="44"/>
      <c r="JLQ154" s="44"/>
      <c r="JLR154" s="44"/>
      <c r="JLS154" s="44"/>
      <c r="JLT154" s="44"/>
      <c r="JLU154" s="44"/>
      <c r="JLV154" s="44"/>
      <c r="JLW154" s="44"/>
      <c r="JLX154" s="44"/>
      <c r="JLY154" s="44"/>
      <c r="JLZ154" s="44"/>
      <c r="JMA154" s="44"/>
      <c r="JMB154" s="44"/>
      <c r="JMC154" s="44"/>
      <c r="JMD154" s="44"/>
      <c r="JME154" s="44"/>
      <c r="JMF154" s="44"/>
      <c r="JMG154" s="44"/>
      <c r="JMH154" s="44"/>
      <c r="JMI154" s="44"/>
      <c r="JMJ154" s="44"/>
      <c r="JMK154" s="44"/>
      <c r="JML154" s="44"/>
      <c r="JMM154" s="44"/>
      <c r="JMN154" s="44"/>
      <c r="JMO154" s="44"/>
      <c r="JMP154" s="44"/>
      <c r="JMQ154" s="44"/>
      <c r="JMR154" s="44"/>
      <c r="JMS154" s="44"/>
      <c r="JMT154" s="44"/>
      <c r="JMU154" s="44"/>
      <c r="JMV154" s="44"/>
      <c r="JMW154" s="44"/>
      <c r="JMX154" s="44"/>
      <c r="JMY154" s="44"/>
      <c r="JMZ154" s="44"/>
      <c r="JNA154" s="44"/>
      <c r="JNB154" s="44"/>
      <c r="JNC154" s="44"/>
      <c r="JND154" s="44"/>
      <c r="JNE154" s="44"/>
      <c r="JNF154" s="44"/>
      <c r="JNG154" s="44"/>
      <c r="JNH154" s="44"/>
      <c r="JNI154" s="44"/>
      <c r="JNJ154" s="44"/>
      <c r="JNK154" s="44"/>
      <c r="JNL154" s="44"/>
      <c r="JNM154" s="44"/>
      <c r="JNN154" s="44"/>
      <c r="JNO154" s="44"/>
      <c r="JNP154" s="44"/>
      <c r="JNQ154" s="44"/>
      <c r="JNR154" s="44"/>
      <c r="JNS154" s="44"/>
      <c r="JNT154" s="44"/>
      <c r="JNU154" s="44"/>
      <c r="JNV154" s="44"/>
      <c r="JNW154" s="44"/>
      <c r="JNX154" s="44"/>
      <c r="JNY154" s="44"/>
      <c r="JNZ154" s="44"/>
      <c r="JOA154" s="44"/>
      <c r="JOB154" s="44"/>
      <c r="JOC154" s="44"/>
      <c r="JOD154" s="44"/>
      <c r="JOE154" s="44"/>
      <c r="JOF154" s="44"/>
      <c r="JOG154" s="44"/>
      <c r="JON154" s="44"/>
      <c r="JOO154" s="44"/>
      <c r="JOP154" s="44"/>
      <c r="JOQ154" s="44"/>
      <c r="JOR154" s="44"/>
      <c r="JOS154" s="44"/>
      <c r="JOT154" s="44"/>
      <c r="JOU154" s="44"/>
      <c r="JOV154" s="44"/>
      <c r="JOW154" s="44"/>
      <c r="JOX154" s="44"/>
      <c r="JOY154" s="44"/>
      <c r="JOZ154" s="44"/>
      <c r="JPA154" s="44"/>
      <c r="JPB154" s="44"/>
      <c r="JPC154" s="44"/>
      <c r="JPD154" s="44"/>
      <c r="JPE154" s="44"/>
      <c r="JPF154" s="44"/>
      <c r="JPG154" s="44"/>
      <c r="JPH154" s="44"/>
      <c r="JPI154" s="44"/>
      <c r="JPJ154" s="44"/>
      <c r="JPK154" s="44"/>
      <c r="JPL154" s="44"/>
      <c r="JPM154" s="44"/>
      <c r="JPN154" s="44"/>
      <c r="JPO154" s="44"/>
      <c r="JPP154" s="44"/>
      <c r="JPQ154" s="44"/>
      <c r="JPR154" s="44"/>
      <c r="JPS154" s="44"/>
      <c r="JPT154" s="44"/>
      <c r="JPU154" s="44"/>
      <c r="JPV154" s="44"/>
      <c r="JPW154" s="44"/>
      <c r="JPX154" s="44"/>
      <c r="JPY154" s="44"/>
      <c r="JPZ154" s="44"/>
      <c r="JQA154" s="44"/>
      <c r="JQB154" s="44"/>
      <c r="JQC154" s="44"/>
      <c r="JQD154" s="44"/>
      <c r="JQE154" s="44"/>
      <c r="JQF154" s="44"/>
      <c r="JQG154" s="44"/>
      <c r="JQH154" s="44"/>
      <c r="JQI154" s="44"/>
      <c r="JQJ154" s="44"/>
      <c r="JQK154" s="44"/>
      <c r="JQL154" s="44"/>
      <c r="JQM154" s="44"/>
      <c r="JQN154" s="44"/>
      <c r="JQO154" s="44"/>
      <c r="JQP154" s="44"/>
      <c r="JQQ154" s="44"/>
      <c r="JQR154" s="44"/>
      <c r="JQS154" s="44"/>
      <c r="JQT154" s="44"/>
      <c r="JQU154" s="44"/>
      <c r="JQV154" s="44"/>
      <c r="JQW154" s="44"/>
      <c r="JQX154" s="44"/>
      <c r="JQY154" s="44"/>
      <c r="JQZ154" s="44"/>
      <c r="JRA154" s="44"/>
      <c r="JRB154" s="44"/>
      <c r="JRC154" s="44"/>
      <c r="JRD154" s="44"/>
      <c r="JRE154" s="44"/>
      <c r="JRF154" s="44"/>
      <c r="JRG154" s="44"/>
      <c r="JRH154" s="44"/>
      <c r="JRI154" s="44"/>
      <c r="JRJ154" s="44"/>
      <c r="JRK154" s="44"/>
      <c r="JRL154" s="44"/>
      <c r="JRM154" s="44"/>
      <c r="JRN154" s="44"/>
      <c r="JRO154" s="44"/>
      <c r="JRP154" s="44"/>
      <c r="JRQ154" s="44"/>
      <c r="JRR154" s="44"/>
      <c r="JRS154" s="44"/>
      <c r="JRT154" s="44"/>
      <c r="JRU154" s="44"/>
      <c r="JRV154" s="44"/>
      <c r="JRW154" s="44"/>
      <c r="JRX154" s="44"/>
      <c r="JRY154" s="44"/>
      <c r="JRZ154" s="44"/>
      <c r="JSA154" s="44"/>
      <c r="JSB154" s="44"/>
      <c r="JSC154" s="44"/>
      <c r="JSD154" s="44"/>
      <c r="JSE154" s="44"/>
      <c r="JSF154" s="44"/>
      <c r="JSG154" s="44"/>
      <c r="JSH154" s="44"/>
      <c r="JSI154" s="44"/>
      <c r="JSJ154" s="44"/>
      <c r="JSK154" s="44"/>
      <c r="JSL154" s="44"/>
      <c r="JSM154" s="44"/>
      <c r="JSN154" s="44"/>
      <c r="JSO154" s="44"/>
      <c r="JSP154" s="44"/>
      <c r="JSQ154" s="44"/>
      <c r="JSR154" s="44"/>
      <c r="JSS154" s="44"/>
      <c r="JST154" s="44"/>
      <c r="JSU154" s="44"/>
      <c r="JSV154" s="44"/>
      <c r="JSW154" s="44"/>
      <c r="JSX154" s="44"/>
      <c r="JSY154" s="44"/>
      <c r="JSZ154" s="44"/>
      <c r="JTA154" s="44"/>
      <c r="JTB154" s="44"/>
      <c r="JTC154" s="44"/>
      <c r="JTD154" s="44"/>
      <c r="JTE154" s="44"/>
      <c r="JTF154" s="44"/>
      <c r="JTG154" s="44"/>
      <c r="JTH154" s="44"/>
      <c r="JTI154" s="44"/>
      <c r="JTJ154" s="44"/>
      <c r="JTK154" s="44"/>
      <c r="JTL154" s="44"/>
      <c r="JTM154" s="44"/>
      <c r="JTN154" s="44"/>
      <c r="JTO154" s="44"/>
      <c r="JTP154" s="44"/>
      <c r="JTQ154" s="44"/>
      <c r="JTR154" s="44"/>
      <c r="JTS154" s="44"/>
      <c r="JTT154" s="44"/>
      <c r="JTU154" s="44"/>
      <c r="JTV154" s="44"/>
      <c r="JTW154" s="44"/>
      <c r="JTX154" s="44"/>
      <c r="JTY154" s="44"/>
      <c r="JTZ154" s="44"/>
      <c r="JUA154" s="44"/>
      <c r="JUB154" s="44"/>
      <c r="JUC154" s="44"/>
      <c r="JUD154" s="44"/>
      <c r="JUE154" s="44"/>
      <c r="JUF154" s="44"/>
      <c r="JUG154" s="44"/>
      <c r="JUH154" s="44"/>
      <c r="JUI154" s="44"/>
      <c r="JUJ154" s="44"/>
      <c r="JUK154" s="44"/>
      <c r="JUL154" s="44"/>
      <c r="JUM154" s="44"/>
      <c r="JUN154" s="44"/>
      <c r="JUO154" s="44"/>
      <c r="JUP154" s="44"/>
      <c r="JUQ154" s="44"/>
      <c r="JUR154" s="44"/>
      <c r="JUS154" s="44"/>
      <c r="JUT154" s="44"/>
      <c r="JUU154" s="44"/>
      <c r="JUV154" s="44"/>
      <c r="JUW154" s="44"/>
      <c r="JUX154" s="44"/>
      <c r="JUY154" s="44"/>
      <c r="JUZ154" s="44"/>
      <c r="JVA154" s="44"/>
      <c r="JVB154" s="44"/>
      <c r="JVC154" s="44"/>
      <c r="JVD154" s="44"/>
      <c r="JVE154" s="44"/>
      <c r="JVF154" s="44"/>
      <c r="JVG154" s="44"/>
      <c r="JVH154" s="44"/>
      <c r="JVI154" s="44"/>
      <c r="JVJ154" s="44"/>
      <c r="JVK154" s="44"/>
      <c r="JVL154" s="44"/>
      <c r="JVM154" s="44"/>
      <c r="JVN154" s="44"/>
      <c r="JVO154" s="44"/>
      <c r="JVP154" s="44"/>
      <c r="JVQ154" s="44"/>
      <c r="JVR154" s="44"/>
      <c r="JVS154" s="44"/>
      <c r="JVT154" s="44"/>
      <c r="JVU154" s="44"/>
      <c r="JVV154" s="44"/>
      <c r="JVW154" s="44"/>
      <c r="JVX154" s="44"/>
      <c r="JVY154" s="44"/>
      <c r="JVZ154" s="44"/>
      <c r="JWA154" s="44"/>
      <c r="JWB154" s="44"/>
      <c r="JWC154" s="44"/>
      <c r="JWD154" s="44"/>
      <c r="JWE154" s="44"/>
      <c r="JWF154" s="44"/>
      <c r="JWG154" s="44"/>
      <c r="JWH154" s="44"/>
      <c r="JWI154" s="44"/>
      <c r="JWJ154" s="44"/>
      <c r="JWK154" s="44"/>
      <c r="JWL154" s="44"/>
      <c r="JWM154" s="44"/>
      <c r="JWN154" s="44"/>
      <c r="JWO154" s="44"/>
      <c r="JWP154" s="44"/>
      <c r="JWQ154" s="44"/>
      <c r="JWR154" s="44"/>
      <c r="JWS154" s="44"/>
      <c r="JWT154" s="44"/>
      <c r="JWU154" s="44"/>
      <c r="JWV154" s="44"/>
      <c r="JWW154" s="44"/>
      <c r="JWX154" s="44"/>
      <c r="JWY154" s="44"/>
      <c r="JWZ154" s="44"/>
      <c r="JXA154" s="44"/>
      <c r="JXB154" s="44"/>
      <c r="JXC154" s="44"/>
      <c r="JXD154" s="44"/>
      <c r="JXE154" s="44"/>
      <c r="JXF154" s="44"/>
      <c r="JXG154" s="44"/>
      <c r="JXH154" s="44"/>
      <c r="JXI154" s="44"/>
      <c r="JXJ154" s="44"/>
      <c r="JXK154" s="44"/>
      <c r="JXL154" s="44"/>
      <c r="JXM154" s="44"/>
      <c r="JXN154" s="44"/>
      <c r="JXO154" s="44"/>
      <c r="JXP154" s="44"/>
      <c r="JXQ154" s="44"/>
      <c r="JXR154" s="44"/>
      <c r="JXS154" s="44"/>
      <c r="JXT154" s="44"/>
      <c r="JXU154" s="44"/>
      <c r="JXV154" s="44"/>
      <c r="JXW154" s="44"/>
      <c r="JXX154" s="44"/>
      <c r="JXY154" s="44"/>
      <c r="JXZ154" s="44"/>
      <c r="JYA154" s="44"/>
      <c r="JYB154" s="44"/>
      <c r="JYC154" s="44"/>
      <c r="JYJ154" s="44"/>
      <c r="JYK154" s="44"/>
      <c r="JYL154" s="44"/>
      <c r="JYM154" s="44"/>
      <c r="JYN154" s="44"/>
      <c r="JYO154" s="44"/>
      <c r="JYP154" s="44"/>
      <c r="JYQ154" s="44"/>
      <c r="JYR154" s="44"/>
      <c r="JYS154" s="44"/>
      <c r="JYT154" s="44"/>
      <c r="JYU154" s="44"/>
      <c r="JYV154" s="44"/>
      <c r="JYW154" s="44"/>
      <c r="JYX154" s="44"/>
      <c r="JYY154" s="44"/>
      <c r="JYZ154" s="44"/>
      <c r="JZA154" s="44"/>
      <c r="JZB154" s="44"/>
      <c r="JZC154" s="44"/>
      <c r="JZD154" s="44"/>
      <c r="JZE154" s="44"/>
      <c r="JZF154" s="44"/>
      <c r="JZG154" s="44"/>
      <c r="JZH154" s="44"/>
      <c r="JZI154" s="44"/>
      <c r="JZJ154" s="44"/>
      <c r="JZK154" s="44"/>
      <c r="JZL154" s="44"/>
      <c r="JZM154" s="44"/>
      <c r="JZN154" s="44"/>
      <c r="JZO154" s="44"/>
      <c r="JZP154" s="44"/>
      <c r="JZQ154" s="44"/>
      <c r="JZR154" s="44"/>
      <c r="JZS154" s="44"/>
      <c r="JZT154" s="44"/>
      <c r="JZU154" s="44"/>
      <c r="JZV154" s="44"/>
      <c r="JZW154" s="44"/>
      <c r="JZX154" s="44"/>
      <c r="JZY154" s="44"/>
      <c r="JZZ154" s="44"/>
      <c r="KAA154" s="44"/>
      <c r="KAB154" s="44"/>
      <c r="KAC154" s="44"/>
      <c r="KAD154" s="44"/>
      <c r="KAE154" s="44"/>
      <c r="KAF154" s="44"/>
      <c r="KAG154" s="44"/>
      <c r="KAH154" s="44"/>
      <c r="KAI154" s="44"/>
      <c r="KAJ154" s="44"/>
      <c r="KAK154" s="44"/>
      <c r="KAL154" s="44"/>
      <c r="KAM154" s="44"/>
      <c r="KAN154" s="44"/>
      <c r="KAO154" s="44"/>
      <c r="KAP154" s="44"/>
      <c r="KAQ154" s="44"/>
      <c r="KAR154" s="44"/>
      <c r="KAS154" s="44"/>
      <c r="KAT154" s="44"/>
      <c r="KAU154" s="44"/>
      <c r="KAV154" s="44"/>
      <c r="KAW154" s="44"/>
      <c r="KAX154" s="44"/>
      <c r="KAY154" s="44"/>
      <c r="KAZ154" s="44"/>
      <c r="KBA154" s="44"/>
      <c r="KBB154" s="44"/>
      <c r="KBC154" s="44"/>
      <c r="KBD154" s="44"/>
      <c r="KBE154" s="44"/>
      <c r="KBF154" s="44"/>
      <c r="KBG154" s="44"/>
      <c r="KBH154" s="44"/>
      <c r="KBI154" s="44"/>
      <c r="KBJ154" s="44"/>
      <c r="KBK154" s="44"/>
      <c r="KBL154" s="44"/>
      <c r="KBM154" s="44"/>
      <c r="KBN154" s="44"/>
      <c r="KBO154" s="44"/>
      <c r="KBP154" s="44"/>
      <c r="KBQ154" s="44"/>
      <c r="KBR154" s="44"/>
      <c r="KBS154" s="44"/>
      <c r="KBT154" s="44"/>
      <c r="KBU154" s="44"/>
      <c r="KBV154" s="44"/>
      <c r="KBW154" s="44"/>
      <c r="KBX154" s="44"/>
      <c r="KBY154" s="44"/>
      <c r="KBZ154" s="44"/>
      <c r="KCA154" s="44"/>
      <c r="KCB154" s="44"/>
      <c r="KCC154" s="44"/>
      <c r="KCD154" s="44"/>
      <c r="KCE154" s="44"/>
      <c r="KCF154" s="44"/>
      <c r="KCG154" s="44"/>
      <c r="KCH154" s="44"/>
      <c r="KCI154" s="44"/>
      <c r="KCJ154" s="44"/>
      <c r="KCK154" s="44"/>
      <c r="KCL154" s="44"/>
      <c r="KCM154" s="44"/>
      <c r="KCN154" s="44"/>
      <c r="KCO154" s="44"/>
      <c r="KCP154" s="44"/>
      <c r="KCQ154" s="44"/>
      <c r="KCR154" s="44"/>
      <c r="KCS154" s="44"/>
      <c r="KCT154" s="44"/>
      <c r="KCU154" s="44"/>
      <c r="KCV154" s="44"/>
      <c r="KCW154" s="44"/>
      <c r="KCX154" s="44"/>
      <c r="KCY154" s="44"/>
      <c r="KCZ154" s="44"/>
      <c r="KDA154" s="44"/>
      <c r="KDB154" s="44"/>
      <c r="KDC154" s="44"/>
      <c r="KDD154" s="44"/>
      <c r="KDE154" s="44"/>
      <c r="KDF154" s="44"/>
      <c r="KDG154" s="44"/>
      <c r="KDH154" s="44"/>
      <c r="KDI154" s="44"/>
      <c r="KDJ154" s="44"/>
      <c r="KDK154" s="44"/>
      <c r="KDL154" s="44"/>
      <c r="KDM154" s="44"/>
      <c r="KDN154" s="44"/>
      <c r="KDO154" s="44"/>
      <c r="KDP154" s="44"/>
      <c r="KDQ154" s="44"/>
      <c r="KDR154" s="44"/>
      <c r="KDS154" s="44"/>
      <c r="KDT154" s="44"/>
      <c r="KDU154" s="44"/>
      <c r="KDV154" s="44"/>
      <c r="KDW154" s="44"/>
      <c r="KDX154" s="44"/>
      <c r="KDY154" s="44"/>
      <c r="KDZ154" s="44"/>
      <c r="KEA154" s="44"/>
      <c r="KEB154" s="44"/>
      <c r="KEC154" s="44"/>
      <c r="KED154" s="44"/>
      <c r="KEE154" s="44"/>
      <c r="KEF154" s="44"/>
      <c r="KEG154" s="44"/>
      <c r="KEH154" s="44"/>
      <c r="KEI154" s="44"/>
      <c r="KEJ154" s="44"/>
      <c r="KEK154" s="44"/>
      <c r="KEL154" s="44"/>
      <c r="KEM154" s="44"/>
      <c r="KEN154" s="44"/>
      <c r="KEO154" s="44"/>
      <c r="KEP154" s="44"/>
      <c r="KEQ154" s="44"/>
      <c r="KER154" s="44"/>
      <c r="KES154" s="44"/>
      <c r="KET154" s="44"/>
      <c r="KEU154" s="44"/>
      <c r="KEV154" s="44"/>
      <c r="KEW154" s="44"/>
      <c r="KEX154" s="44"/>
      <c r="KEY154" s="44"/>
      <c r="KEZ154" s="44"/>
      <c r="KFA154" s="44"/>
      <c r="KFB154" s="44"/>
      <c r="KFC154" s="44"/>
      <c r="KFD154" s="44"/>
      <c r="KFE154" s="44"/>
      <c r="KFF154" s="44"/>
      <c r="KFG154" s="44"/>
      <c r="KFH154" s="44"/>
      <c r="KFI154" s="44"/>
      <c r="KFJ154" s="44"/>
      <c r="KFK154" s="44"/>
      <c r="KFL154" s="44"/>
      <c r="KFM154" s="44"/>
      <c r="KFN154" s="44"/>
      <c r="KFO154" s="44"/>
      <c r="KFP154" s="44"/>
      <c r="KFQ154" s="44"/>
      <c r="KFR154" s="44"/>
      <c r="KFS154" s="44"/>
      <c r="KFT154" s="44"/>
      <c r="KFU154" s="44"/>
      <c r="KFV154" s="44"/>
      <c r="KFW154" s="44"/>
      <c r="KFX154" s="44"/>
      <c r="KFY154" s="44"/>
      <c r="KFZ154" s="44"/>
      <c r="KGA154" s="44"/>
      <c r="KGB154" s="44"/>
      <c r="KGC154" s="44"/>
      <c r="KGD154" s="44"/>
      <c r="KGE154" s="44"/>
      <c r="KGF154" s="44"/>
      <c r="KGG154" s="44"/>
      <c r="KGH154" s="44"/>
      <c r="KGI154" s="44"/>
      <c r="KGJ154" s="44"/>
      <c r="KGK154" s="44"/>
      <c r="KGL154" s="44"/>
      <c r="KGM154" s="44"/>
      <c r="KGN154" s="44"/>
      <c r="KGO154" s="44"/>
      <c r="KGP154" s="44"/>
      <c r="KGQ154" s="44"/>
      <c r="KGR154" s="44"/>
      <c r="KGS154" s="44"/>
      <c r="KGT154" s="44"/>
      <c r="KGU154" s="44"/>
      <c r="KGV154" s="44"/>
      <c r="KGW154" s="44"/>
      <c r="KGX154" s="44"/>
      <c r="KGY154" s="44"/>
      <c r="KGZ154" s="44"/>
      <c r="KHA154" s="44"/>
      <c r="KHB154" s="44"/>
      <c r="KHC154" s="44"/>
      <c r="KHD154" s="44"/>
      <c r="KHE154" s="44"/>
      <c r="KHF154" s="44"/>
      <c r="KHG154" s="44"/>
      <c r="KHH154" s="44"/>
      <c r="KHI154" s="44"/>
      <c r="KHJ154" s="44"/>
      <c r="KHK154" s="44"/>
      <c r="KHL154" s="44"/>
      <c r="KHM154" s="44"/>
      <c r="KHN154" s="44"/>
      <c r="KHO154" s="44"/>
      <c r="KHP154" s="44"/>
      <c r="KHQ154" s="44"/>
      <c r="KHR154" s="44"/>
      <c r="KHS154" s="44"/>
      <c r="KHT154" s="44"/>
      <c r="KHU154" s="44"/>
      <c r="KHV154" s="44"/>
      <c r="KHW154" s="44"/>
      <c r="KHX154" s="44"/>
      <c r="KHY154" s="44"/>
      <c r="KIF154" s="44"/>
      <c r="KIG154" s="44"/>
      <c r="KIH154" s="44"/>
      <c r="KII154" s="44"/>
      <c r="KIJ154" s="44"/>
      <c r="KIK154" s="44"/>
      <c r="KIL154" s="44"/>
      <c r="KIM154" s="44"/>
      <c r="KIN154" s="44"/>
      <c r="KIO154" s="44"/>
      <c r="KIP154" s="44"/>
      <c r="KIQ154" s="44"/>
      <c r="KIR154" s="44"/>
      <c r="KIS154" s="44"/>
      <c r="KIT154" s="44"/>
      <c r="KIU154" s="44"/>
      <c r="KIV154" s="44"/>
      <c r="KIW154" s="44"/>
      <c r="KIX154" s="44"/>
      <c r="KIY154" s="44"/>
      <c r="KIZ154" s="44"/>
      <c r="KJA154" s="44"/>
      <c r="KJB154" s="44"/>
      <c r="KJC154" s="44"/>
      <c r="KJD154" s="44"/>
      <c r="KJE154" s="44"/>
      <c r="KJF154" s="44"/>
      <c r="KJG154" s="44"/>
      <c r="KJH154" s="44"/>
      <c r="KJI154" s="44"/>
      <c r="KJJ154" s="44"/>
      <c r="KJK154" s="44"/>
      <c r="KJL154" s="44"/>
      <c r="KJM154" s="44"/>
      <c r="KJN154" s="44"/>
      <c r="KJO154" s="44"/>
      <c r="KJP154" s="44"/>
      <c r="KJQ154" s="44"/>
      <c r="KJR154" s="44"/>
      <c r="KJS154" s="44"/>
      <c r="KJT154" s="44"/>
      <c r="KJU154" s="44"/>
      <c r="KJV154" s="44"/>
      <c r="KJW154" s="44"/>
      <c r="KJX154" s="44"/>
      <c r="KJY154" s="44"/>
      <c r="KJZ154" s="44"/>
      <c r="KKA154" s="44"/>
      <c r="KKB154" s="44"/>
      <c r="KKC154" s="44"/>
      <c r="KKD154" s="44"/>
      <c r="KKE154" s="44"/>
      <c r="KKF154" s="44"/>
      <c r="KKG154" s="44"/>
      <c r="KKH154" s="44"/>
      <c r="KKI154" s="44"/>
      <c r="KKJ154" s="44"/>
      <c r="KKK154" s="44"/>
      <c r="KKL154" s="44"/>
      <c r="KKM154" s="44"/>
      <c r="KKN154" s="44"/>
      <c r="KKO154" s="44"/>
      <c r="KKP154" s="44"/>
      <c r="KKQ154" s="44"/>
      <c r="KKR154" s="44"/>
      <c r="KKS154" s="44"/>
      <c r="KKT154" s="44"/>
      <c r="KKU154" s="44"/>
      <c r="KKV154" s="44"/>
      <c r="KKW154" s="44"/>
      <c r="KKX154" s="44"/>
      <c r="KKY154" s="44"/>
      <c r="KKZ154" s="44"/>
      <c r="KLA154" s="44"/>
      <c r="KLB154" s="44"/>
      <c r="KLC154" s="44"/>
      <c r="KLD154" s="44"/>
      <c r="KLE154" s="44"/>
      <c r="KLF154" s="44"/>
      <c r="KLG154" s="44"/>
      <c r="KLH154" s="44"/>
      <c r="KLI154" s="44"/>
      <c r="KLJ154" s="44"/>
      <c r="KLK154" s="44"/>
      <c r="KLL154" s="44"/>
      <c r="KLM154" s="44"/>
      <c r="KLN154" s="44"/>
      <c r="KLO154" s="44"/>
      <c r="KLP154" s="44"/>
      <c r="KLQ154" s="44"/>
      <c r="KLR154" s="44"/>
      <c r="KLS154" s="44"/>
      <c r="KLT154" s="44"/>
      <c r="KLU154" s="44"/>
      <c r="KLV154" s="44"/>
      <c r="KLW154" s="44"/>
      <c r="KLX154" s="44"/>
      <c r="KLY154" s="44"/>
      <c r="KLZ154" s="44"/>
      <c r="KMA154" s="44"/>
      <c r="KMB154" s="44"/>
      <c r="KMC154" s="44"/>
      <c r="KMD154" s="44"/>
      <c r="KME154" s="44"/>
      <c r="KMF154" s="44"/>
      <c r="KMG154" s="44"/>
      <c r="KMH154" s="44"/>
      <c r="KMI154" s="44"/>
      <c r="KMJ154" s="44"/>
      <c r="KMK154" s="44"/>
      <c r="KML154" s="44"/>
      <c r="KMM154" s="44"/>
      <c r="KMN154" s="44"/>
      <c r="KMO154" s="44"/>
      <c r="KMP154" s="44"/>
      <c r="KMQ154" s="44"/>
      <c r="KMR154" s="44"/>
      <c r="KMS154" s="44"/>
      <c r="KMT154" s="44"/>
      <c r="KMU154" s="44"/>
      <c r="KMV154" s="44"/>
      <c r="KMW154" s="44"/>
      <c r="KMX154" s="44"/>
      <c r="KMY154" s="44"/>
      <c r="KMZ154" s="44"/>
      <c r="KNA154" s="44"/>
      <c r="KNB154" s="44"/>
      <c r="KNC154" s="44"/>
      <c r="KND154" s="44"/>
      <c r="KNE154" s="44"/>
      <c r="KNF154" s="44"/>
      <c r="KNG154" s="44"/>
      <c r="KNH154" s="44"/>
      <c r="KNI154" s="44"/>
      <c r="KNJ154" s="44"/>
      <c r="KNK154" s="44"/>
      <c r="KNL154" s="44"/>
      <c r="KNM154" s="44"/>
      <c r="KNN154" s="44"/>
      <c r="KNO154" s="44"/>
      <c r="KNP154" s="44"/>
      <c r="KNQ154" s="44"/>
      <c r="KNR154" s="44"/>
      <c r="KNS154" s="44"/>
      <c r="KNT154" s="44"/>
      <c r="KNU154" s="44"/>
      <c r="KNV154" s="44"/>
      <c r="KNW154" s="44"/>
      <c r="KNX154" s="44"/>
      <c r="KNY154" s="44"/>
      <c r="KNZ154" s="44"/>
      <c r="KOA154" s="44"/>
      <c r="KOB154" s="44"/>
      <c r="KOC154" s="44"/>
      <c r="KOD154" s="44"/>
      <c r="KOE154" s="44"/>
      <c r="KOF154" s="44"/>
      <c r="KOG154" s="44"/>
      <c r="KOH154" s="44"/>
      <c r="KOI154" s="44"/>
      <c r="KOJ154" s="44"/>
      <c r="KOK154" s="44"/>
      <c r="KOL154" s="44"/>
      <c r="KOM154" s="44"/>
      <c r="KON154" s="44"/>
      <c r="KOO154" s="44"/>
      <c r="KOP154" s="44"/>
      <c r="KOQ154" s="44"/>
      <c r="KOR154" s="44"/>
      <c r="KOS154" s="44"/>
      <c r="KOT154" s="44"/>
      <c r="KOU154" s="44"/>
      <c r="KOV154" s="44"/>
      <c r="KOW154" s="44"/>
      <c r="KOX154" s="44"/>
      <c r="KOY154" s="44"/>
      <c r="KOZ154" s="44"/>
      <c r="KPA154" s="44"/>
      <c r="KPB154" s="44"/>
      <c r="KPC154" s="44"/>
      <c r="KPD154" s="44"/>
      <c r="KPE154" s="44"/>
      <c r="KPF154" s="44"/>
      <c r="KPG154" s="44"/>
      <c r="KPH154" s="44"/>
      <c r="KPI154" s="44"/>
      <c r="KPJ154" s="44"/>
      <c r="KPK154" s="44"/>
      <c r="KPL154" s="44"/>
      <c r="KPM154" s="44"/>
      <c r="KPN154" s="44"/>
      <c r="KPO154" s="44"/>
      <c r="KPP154" s="44"/>
      <c r="KPQ154" s="44"/>
      <c r="KPR154" s="44"/>
      <c r="KPS154" s="44"/>
      <c r="KPT154" s="44"/>
      <c r="KPU154" s="44"/>
      <c r="KPV154" s="44"/>
      <c r="KPW154" s="44"/>
      <c r="KPX154" s="44"/>
      <c r="KPY154" s="44"/>
      <c r="KPZ154" s="44"/>
      <c r="KQA154" s="44"/>
      <c r="KQB154" s="44"/>
      <c r="KQC154" s="44"/>
      <c r="KQD154" s="44"/>
      <c r="KQE154" s="44"/>
      <c r="KQF154" s="44"/>
      <c r="KQG154" s="44"/>
      <c r="KQH154" s="44"/>
      <c r="KQI154" s="44"/>
      <c r="KQJ154" s="44"/>
      <c r="KQK154" s="44"/>
      <c r="KQL154" s="44"/>
      <c r="KQM154" s="44"/>
      <c r="KQN154" s="44"/>
      <c r="KQO154" s="44"/>
      <c r="KQP154" s="44"/>
      <c r="KQQ154" s="44"/>
      <c r="KQR154" s="44"/>
      <c r="KQS154" s="44"/>
      <c r="KQT154" s="44"/>
      <c r="KQU154" s="44"/>
      <c r="KQV154" s="44"/>
      <c r="KQW154" s="44"/>
      <c r="KQX154" s="44"/>
      <c r="KQY154" s="44"/>
      <c r="KQZ154" s="44"/>
      <c r="KRA154" s="44"/>
      <c r="KRB154" s="44"/>
      <c r="KRC154" s="44"/>
      <c r="KRD154" s="44"/>
      <c r="KRE154" s="44"/>
      <c r="KRF154" s="44"/>
      <c r="KRG154" s="44"/>
      <c r="KRH154" s="44"/>
      <c r="KRI154" s="44"/>
      <c r="KRJ154" s="44"/>
      <c r="KRK154" s="44"/>
      <c r="KRL154" s="44"/>
      <c r="KRM154" s="44"/>
      <c r="KRN154" s="44"/>
      <c r="KRO154" s="44"/>
      <c r="KRP154" s="44"/>
      <c r="KRQ154" s="44"/>
      <c r="KRR154" s="44"/>
      <c r="KRS154" s="44"/>
      <c r="KRT154" s="44"/>
      <c r="KRU154" s="44"/>
      <c r="KSB154" s="44"/>
      <c r="KSC154" s="44"/>
      <c r="KSD154" s="44"/>
      <c r="KSE154" s="44"/>
      <c r="KSF154" s="44"/>
      <c r="KSG154" s="44"/>
      <c r="KSH154" s="44"/>
      <c r="KSI154" s="44"/>
      <c r="KSJ154" s="44"/>
      <c r="KSK154" s="44"/>
      <c r="KSL154" s="44"/>
      <c r="KSM154" s="44"/>
      <c r="KSN154" s="44"/>
      <c r="KSO154" s="44"/>
      <c r="KSP154" s="44"/>
      <c r="KSQ154" s="44"/>
      <c r="KSR154" s="44"/>
      <c r="KSS154" s="44"/>
      <c r="KST154" s="44"/>
      <c r="KSU154" s="44"/>
      <c r="KSV154" s="44"/>
      <c r="KSW154" s="44"/>
      <c r="KSX154" s="44"/>
      <c r="KSY154" s="44"/>
      <c r="KSZ154" s="44"/>
      <c r="KTA154" s="44"/>
      <c r="KTB154" s="44"/>
      <c r="KTC154" s="44"/>
      <c r="KTD154" s="44"/>
      <c r="KTE154" s="44"/>
      <c r="KTF154" s="44"/>
      <c r="KTG154" s="44"/>
      <c r="KTH154" s="44"/>
      <c r="KTI154" s="44"/>
      <c r="KTJ154" s="44"/>
      <c r="KTK154" s="44"/>
      <c r="KTL154" s="44"/>
      <c r="KTM154" s="44"/>
      <c r="KTN154" s="44"/>
      <c r="KTO154" s="44"/>
      <c r="KTP154" s="44"/>
      <c r="KTQ154" s="44"/>
      <c r="KTR154" s="44"/>
      <c r="KTS154" s="44"/>
      <c r="KTT154" s="44"/>
      <c r="KTU154" s="44"/>
      <c r="KTV154" s="44"/>
      <c r="KTW154" s="44"/>
      <c r="KTX154" s="44"/>
      <c r="KTY154" s="44"/>
      <c r="KTZ154" s="44"/>
      <c r="KUA154" s="44"/>
      <c r="KUB154" s="44"/>
      <c r="KUC154" s="44"/>
      <c r="KUD154" s="44"/>
      <c r="KUE154" s="44"/>
      <c r="KUF154" s="44"/>
      <c r="KUG154" s="44"/>
      <c r="KUH154" s="44"/>
      <c r="KUI154" s="44"/>
      <c r="KUJ154" s="44"/>
      <c r="KUK154" s="44"/>
      <c r="KUL154" s="44"/>
      <c r="KUM154" s="44"/>
      <c r="KUN154" s="44"/>
      <c r="KUO154" s="44"/>
      <c r="KUP154" s="44"/>
      <c r="KUQ154" s="44"/>
      <c r="KUR154" s="44"/>
      <c r="KUS154" s="44"/>
      <c r="KUT154" s="44"/>
      <c r="KUU154" s="44"/>
      <c r="KUV154" s="44"/>
      <c r="KUW154" s="44"/>
      <c r="KUX154" s="44"/>
      <c r="KUY154" s="44"/>
      <c r="KUZ154" s="44"/>
      <c r="KVA154" s="44"/>
      <c r="KVB154" s="44"/>
      <c r="KVC154" s="44"/>
      <c r="KVD154" s="44"/>
      <c r="KVE154" s="44"/>
      <c r="KVF154" s="44"/>
      <c r="KVG154" s="44"/>
      <c r="KVH154" s="44"/>
      <c r="KVI154" s="44"/>
      <c r="KVJ154" s="44"/>
      <c r="KVK154" s="44"/>
      <c r="KVL154" s="44"/>
      <c r="KVM154" s="44"/>
      <c r="KVN154" s="44"/>
      <c r="KVO154" s="44"/>
      <c r="KVP154" s="44"/>
      <c r="KVQ154" s="44"/>
      <c r="KVR154" s="44"/>
      <c r="KVS154" s="44"/>
      <c r="KVT154" s="44"/>
      <c r="KVU154" s="44"/>
      <c r="KVV154" s="44"/>
      <c r="KVW154" s="44"/>
      <c r="KVX154" s="44"/>
      <c r="KVY154" s="44"/>
      <c r="KVZ154" s="44"/>
      <c r="KWA154" s="44"/>
      <c r="KWB154" s="44"/>
      <c r="KWC154" s="44"/>
      <c r="KWD154" s="44"/>
      <c r="KWE154" s="44"/>
      <c r="KWF154" s="44"/>
      <c r="KWG154" s="44"/>
      <c r="KWH154" s="44"/>
      <c r="KWI154" s="44"/>
      <c r="KWJ154" s="44"/>
      <c r="KWK154" s="44"/>
      <c r="KWL154" s="44"/>
      <c r="KWM154" s="44"/>
      <c r="KWN154" s="44"/>
      <c r="KWO154" s="44"/>
      <c r="KWP154" s="44"/>
      <c r="KWQ154" s="44"/>
      <c r="KWR154" s="44"/>
      <c r="KWS154" s="44"/>
      <c r="KWT154" s="44"/>
      <c r="KWU154" s="44"/>
      <c r="KWV154" s="44"/>
      <c r="KWW154" s="44"/>
      <c r="KWX154" s="44"/>
      <c r="KWY154" s="44"/>
      <c r="KWZ154" s="44"/>
      <c r="KXA154" s="44"/>
      <c r="KXB154" s="44"/>
      <c r="KXC154" s="44"/>
      <c r="KXD154" s="44"/>
      <c r="KXE154" s="44"/>
      <c r="KXF154" s="44"/>
      <c r="KXG154" s="44"/>
      <c r="KXH154" s="44"/>
      <c r="KXI154" s="44"/>
      <c r="KXJ154" s="44"/>
      <c r="KXK154" s="44"/>
      <c r="KXL154" s="44"/>
      <c r="KXM154" s="44"/>
      <c r="KXN154" s="44"/>
      <c r="KXO154" s="44"/>
      <c r="KXP154" s="44"/>
      <c r="KXQ154" s="44"/>
      <c r="KXR154" s="44"/>
      <c r="KXS154" s="44"/>
      <c r="KXT154" s="44"/>
      <c r="KXU154" s="44"/>
      <c r="KXV154" s="44"/>
      <c r="KXW154" s="44"/>
      <c r="KXX154" s="44"/>
      <c r="KXY154" s="44"/>
      <c r="KXZ154" s="44"/>
      <c r="KYA154" s="44"/>
      <c r="KYB154" s="44"/>
      <c r="KYC154" s="44"/>
      <c r="KYD154" s="44"/>
      <c r="KYE154" s="44"/>
      <c r="KYF154" s="44"/>
      <c r="KYG154" s="44"/>
      <c r="KYH154" s="44"/>
      <c r="KYI154" s="44"/>
      <c r="KYJ154" s="44"/>
      <c r="KYK154" s="44"/>
      <c r="KYL154" s="44"/>
      <c r="KYM154" s="44"/>
      <c r="KYN154" s="44"/>
      <c r="KYO154" s="44"/>
      <c r="KYP154" s="44"/>
      <c r="KYQ154" s="44"/>
      <c r="KYR154" s="44"/>
      <c r="KYS154" s="44"/>
      <c r="KYT154" s="44"/>
      <c r="KYU154" s="44"/>
      <c r="KYV154" s="44"/>
      <c r="KYW154" s="44"/>
      <c r="KYX154" s="44"/>
      <c r="KYY154" s="44"/>
      <c r="KYZ154" s="44"/>
      <c r="KZA154" s="44"/>
      <c r="KZB154" s="44"/>
      <c r="KZC154" s="44"/>
      <c r="KZD154" s="44"/>
      <c r="KZE154" s="44"/>
      <c r="KZF154" s="44"/>
      <c r="KZG154" s="44"/>
      <c r="KZH154" s="44"/>
      <c r="KZI154" s="44"/>
      <c r="KZJ154" s="44"/>
      <c r="KZK154" s="44"/>
      <c r="KZL154" s="44"/>
      <c r="KZM154" s="44"/>
      <c r="KZN154" s="44"/>
      <c r="KZO154" s="44"/>
      <c r="KZP154" s="44"/>
      <c r="KZQ154" s="44"/>
      <c r="KZR154" s="44"/>
      <c r="KZS154" s="44"/>
      <c r="KZT154" s="44"/>
      <c r="KZU154" s="44"/>
      <c r="KZV154" s="44"/>
      <c r="KZW154" s="44"/>
      <c r="KZX154" s="44"/>
      <c r="KZY154" s="44"/>
      <c r="KZZ154" s="44"/>
      <c r="LAA154" s="44"/>
      <c r="LAB154" s="44"/>
      <c r="LAC154" s="44"/>
      <c r="LAD154" s="44"/>
      <c r="LAE154" s="44"/>
      <c r="LAF154" s="44"/>
      <c r="LAG154" s="44"/>
      <c r="LAH154" s="44"/>
      <c r="LAI154" s="44"/>
      <c r="LAJ154" s="44"/>
      <c r="LAK154" s="44"/>
      <c r="LAL154" s="44"/>
      <c r="LAM154" s="44"/>
      <c r="LAN154" s="44"/>
      <c r="LAO154" s="44"/>
      <c r="LAP154" s="44"/>
      <c r="LAQ154" s="44"/>
      <c r="LAR154" s="44"/>
      <c r="LAS154" s="44"/>
      <c r="LAT154" s="44"/>
      <c r="LAU154" s="44"/>
      <c r="LAV154" s="44"/>
      <c r="LAW154" s="44"/>
      <c r="LAX154" s="44"/>
      <c r="LAY154" s="44"/>
      <c r="LAZ154" s="44"/>
      <c r="LBA154" s="44"/>
      <c r="LBB154" s="44"/>
      <c r="LBC154" s="44"/>
      <c r="LBD154" s="44"/>
      <c r="LBE154" s="44"/>
      <c r="LBF154" s="44"/>
      <c r="LBG154" s="44"/>
      <c r="LBH154" s="44"/>
      <c r="LBI154" s="44"/>
      <c r="LBJ154" s="44"/>
      <c r="LBK154" s="44"/>
      <c r="LBL154" s="44"/>
      <c r="LBM154" s="44"/>
      <c r="LBN154" s="44"/>
      <c r="LBO154" s="44"/>
      <c r="LBP154" s="44"/>
      <c r="LBQ154" s="44"/>
      <c r="LBX154" s="44"/>
      <c r="LBY154" s="44"/>
      <c r="LBZ154" s="44"/>
      <c r="LCA154" s="44"/>
      <c r="LCB154" s="44"/>
      <c r="LCC154" s="44"/>
      <c r="LCD154" s="44"/>
      <c r="LCE154" s="44"/>
      <c r="LCF154" s="44"/>
      <c r="LCG154" s="44"/>
      <c r="LCH154" s="44"/>
      <c r="LCI154" s="44"/>
      <c r="LCJ154" s="44"/>
      <c r="LCK154" s="44"/>
      <c r="LCL154" s="44"/>
      <c r="LCM154" s="44"/>
      <c r="LCN154" s="44"/>
      <c r="LCO154" s="44"/>
      <c r="LCP154" s="44"/>
      <c r="LCQ154" s="44"/>
      <c r="LCR154" s="44"/>
      <c r="LCS154" s="44"/>
      <c r="LCT154" s="44"/>
      <c r="LCU154" s="44"/>
      <c r="LCV154" s="44"/>
      <c r="LCW154" s="44"/>
      <c r="LCX154" s="44"/>
      <c r="LCY154" s="44"/>
      <c r="LCZ154" s="44"/>
      <c r="LDA154" s="44"/>
      <c r="LDB154" s="44"/>
      <c r="LDC154" s="44"/>
      <c r="LDD154" s="44"/>
      <c r="LDE154" s="44"/>
      <c r="LDF154" s="44"/>
      <c r="LDG154" s="44"/>
      <c r="LDH154" s="44"/>
      <c r="LDI154" s="44"/>
      <c r="LDJ154" s="44"/>
      <c r="LDK154" s="44"/>
      <c r="LDL154" s="44"/>
      <c r="LDM154" s="44"/>
      <c r="LDN154" s="44"/>
      <c r="LDO154" s="44"/>
      <c r="LDP154" s="44"/>
      <c r="LDQ154" s="44"/>
      <c r="LDR154" s="44"/>
      <c r="LDS154" s="44"/>
      <c r="LDT154" s="44"/>
      <c r="LDU154" s="44"/>
      <c r="LDV154" s="44"/>
      <c r="LDW154" s="44"/>
      <c r="LDX154" s="44"/>
      <c r="LDY154" s="44"/>
      <c r="LDZ154" s="44"/>
      <c r="LEA154" s="44"/>
      <c r="LEB154" s="44"/>
      <c r="LEC154" s="44"/>
      <c r="LED154" s="44"/>
      <c r="LEE154" s="44"/>
      <c r="LEF154" s="44"/>
      <c r="LEG154" s="44"/>
      <c r="LEH154" s="44"/>
      <c r="LEI154" s="44"/>
      <c r="LEJ154" s="44"/>
      <c r="LEK154" s="44"/>
      <c r="LEL154" s="44"/>
      <c r="LEM154" s="44"/>
      <c r="LEN154" s="44"/>
      <c r="LEO154" s="44"/>
      <c r="LEP154" s="44"/>
      <c r="LEQ154" s="44"/>
      <c r="LER154" s="44"/>
      <c r="LES154" s="44"/>
      <c r="LET154" s="44"/>
      <c r="LEU154" s="44"/>
      <c r="LEV154" s="44"/>
      <c r="LEW154" s="44"/>
      <c r="LEX154" s="44"/>
      <c r="LEY154" s="44"/>
      <c r="LEZ154" s="44"/>
      <c r="LFA154" s="44"/>
      <c r="LFB154" s="44"/>
      <c r="LFC154" s="44"/>
      <c r="LFD154" s="44"/>
      <c r="LFE154" s="44"/>
      <c r="LFF154" s="44"/>
      <c r="LFG154" s="44"/>
      <c r="LFH154" s="44"/>
      <c r="LFI154" s="44"/>
      <c r="LFJ154" s="44"/>
      <c r="LFK154" s="44"/>
      <c r="LFL154" s="44"/>
      <c r="LFM154" s="44"/>
      <c r="LFN154" s="44"/>
      <c r="LFO154" s="44"/>
      <c r="LFP154" s="44"/>
      <c r="LFQ154" s="44"/>
      <c r="LFR154" s="44"/>
      <c r="LFS154" s="44"/>
      <c r="LFT154" s="44"/>
      <c r="LFU154" s="44"/>
      <c r="LFV154" s="44"/>
      <c r="LFW154" s="44"/>
      <c r="LFX154" s="44"/>
      <c r="LFY154" s="44"/>
      <c r="LFZ154" s="44"/>
      <c r="LGA154" s="44"/>
      <c r="LGB154" s="44"/>
      <c r="LGC154" s="44"/>
      <c r="LGD154" s="44"/>
      <c r="LGE154" s="44"/>
      <c r="LGF154" s="44"/>
      <c r="LGG154" s="44"/>
      <c r="LGH154" s="44"/>
      <c r="LGI154" s="44"/>
      <c r="LGJ154" s="44"/>
      <c r="LGK154" s="44"/>
      <c r="LGL154" s="44"/>
      <c r="LGM154" s="44"/>
      <c r="LGN154" s="44"/>
      <c r="LGO154" s="44"/>
      <c r="LGP154" s="44"/>
      <c r="LGQ154" s="44"/>
      <c r="LGR154" s="44"/>
      <c r="LGS154" s="44"/>
      <c r="LGT154" s="44"/>
      <c r="LGU154" s="44"/>
      <c r="LGV154" s="44"/>
      <c r="LGW154" s="44"/>
      <c r="LGX154" s="44"/>
      <c r="LGY154" s="44"/>
      <c r="LGZ154" s="44"/>
      <c r="LHA154" s="44"/>
      <c r="LHB154" s="44"/>
      <c r="LHC154" s="44"/>
      <c r="LHD154" s="44"/>
      <c r="LHE154" s="44"/>
      <c r="LHF154" s="44"/>
      <c r="LHG154" s="44"/>
      <c r="LHH154" s="44"/>
      <c r="LHI154" s="44"/>
      <c r="LHJ154" s="44"/>
      <c r="LHK154" s="44"/>
      <c r="LHL154" s="44"/>
      <c r="LHM154" s="44"/>
      <c r="LHN154" s="44"/>
      <c r="LHO154" s="44"/>
      <c r="LHP154" s="44"/>
      <c r="LHQ154" s="44"/>
      <c r="LHR154" s="44"/>
      <c r="LHS154" s="44"/>
      <c r="LHT154" s="44"/>
      <c r="LHU154" s="44"/>
      <c r="LHV154" s="44"/>
      <c r="LHW154" s="44"/>
      <c r="LHX154" s="44"/>
      <c r="LHY154" s="44"/>
      <c r="LHZ154" s="44"/>
      <c r="LIA154" s="44"/>
      <c r="LIB154" s="44"/>
      <c r="LIC154" s="44"/>
      <c r="LID154" s="44"/>
      <c r="LIE154" s="44"/>
      <c r="LIF154" s="44"/>
      <c r="LIG154" s="44"/>
      <c r="LIH154" s="44"/>
      <c r="LII154" s="44"/>
      <c r="LIJ154" s="44"/>
      <c r="LIK154" s="44"/>
      <c r="LIL154" s="44"/>
      <c r="LIM154" s="44"/>
      <c r="LIN154" s="44"/>
      <c r="LIO154" s="44"/>
      <c r="LIP154" s="44"/>
      <c r="LIQ154" s="44"/>
      <c r="LIR154" s="44"/>
      <c r="LIS154" s="44"/>
      <c r="LIT154" s="44"/>
      <c r="LIU154" s="44"/>
      <c r="LIV154" s="44"/>
      <c r="LIW154" s="44"/>
      <c r="LIX154" s="44"/>
      <c r="LIY154" s="44"/>
      <c r="LIZ154" s="44"/>
      <c r="LJA154" s="44"/>
      <c r="LJB154" s="44"/>
      <c r="LJC154" s="44"/>
      <c r="LJD154" s="44"/>
      <c r="LJE154" s="44"/>
      <c r="LJF154" s="44"/>
      <c r="LJG154" s="44"/>
      <c r="LJH154" s="44"/>
      <c r="LJI154" s="44"/>
      <c r="LJJ154" s="44"/>
      <c r="LJK154" s="44"/>
      <c r="LJL154" s="44"/>
      <c r="LJM154" s="44"/>
      <c r="LJN154" s="44"/>
      <c r="LJO154" s="44"/>
      <c r="LJP154" s="44"/>
      <c r="LJQ154" s="44"/>
      <c r="LJR154" s="44"/>
      <c r="LJS154" s="44"/>
      <c r="LJT154" s="44"/>
      <c r="LJU154" s="44"/>
      <c r="LJV154" s="44"/>
      <c r="LJW154" s="44"/>
      <c r="LJX154" s="44"/>
      <c r="LJY154" s="44"/>
      <c r="LJZ154" s="44"/>
      <c r="LKA154" s="44"/>
      <c r="LKB154" s="44"/>
      <c r="LKC154" s="44"/>
      <c r="LKD154" s="44"/>
      <c r="LKE154" s="44"/>
      <c r="LKF154" s="44"/>
      <c r="LKG154" s="44"/>
      <c r="LKH154" s="44"/>
      <c r="LKI154" s="44"/>
      <c r="LKJ154" s="44"/>
      <c r="LKK154" s="44"/>
      <c r="LKL154" s="44"/>
      <c r="LKM154" s="44"/>
      <c r="LKN154" s="44"/>
      <c r="LKO154" s="44"/>
      <c r="LKP154" s="44"/>
      <c r="LKQ154" s="44"/>
      <c r="LKR154" s="44"/>
      <c r="LKS154" s="44"/>
      <c r="LKT154" s="44"/>
      <c r="LKU154" s="44"/>
      <c r="LKV154" s="44"/>
      <c r="LKW154" s="44"/>
      <c r="LKX154" s="44"/>
      <c r="LKY154" s="44"/>
      <c r="LKZ154" s="44"/>
      <c r="LLA154" s="44"/>
      <c r="LLB154" s="44"/>
      <c r="LLC154" s="44"/>
      <c r="LLD154" s="44"/>
      <c r="LLE154" s="44"/>
      <c r="LLF154" s="44"/>
      <c r="LLG154" s="44"/>
      <c r="LLH154" s="44"/>
      <c r="LLI154" s="44"/>
      <c r="LLJ154" s="44"/>
      <c r="LLK154" s="44"/>
      <c r="LLL154" s="44"/>
      <c r="LLM154" s="44"/>
      <c r="LLT154" s="44"/>
      <c r="LLU154" s="44"/>
      <c r="LLV154" s="44"/>
      <c r="LLW154" s="44"/>
      <c r="LLX154" s="44"/>
      <c r="LLY154" s="44"/>
      <c r="LLZ154" s="44"/>
      <c r="LMA154" s="44"/>
      <c r="LMB154" s="44"/>
      <c r="LMC154" s="44"/>
      <c r="LMD154" s="44"/>
      <c r="LME154" s="44"/>
      <c r="LMF154" s="44"/>
      <c r="LMG154" s="44"/>
      <c r="LMH154" s="44"/>
      <c r="LMI154" s="44"/>
      <c r="LMJ154" s="44"/>
      <c r="LMK154" s="44"/>
      <c r="LML154" s="44"/>
      <c r="LMM154" s="44"/>
      <c r="LMN154" s="44"/>
      <c r="LMO154" s="44"/>
      <c r="LMP154" s="44"/>
      <c r="LMQ154" s="44"/>
      <c r="LMR154" s="44"/>
      <c r="LMS154" s="44"/>
      <c r="LMT154" s="44"/>
      <c r="LMU154" s="44"/>
      <c r="LMV154" s="44"/>
      <c r="LMW154" s="44"/>
      <c r="LMX154" s="44"/>
      <c r="LMY154" s="44"/>
      <c r="LMZ154" s="44"/>
      <c r="LNA154" s="44"/>
      <c r="LNB154" s="44"/>
      <c r="LNC154" s="44"/>
      <c r="LND154" s="44"/>
      <c r="LNE154" s="44"/>
      <c r="LNF154" s="44"/>
      <c r="LNG154" s="44"/>
      <c r="LNH154" s="44"/>
      <c r="LNI154" s="44"/>
      <c r="LNJ154" s="44"/>
      <c r="LNK154" s="44"/>
      <c r="LNL154" s="44"/>
      <c r="LNM154" s="44"/>
      <c r="LNN154" s="44"/>
      <c r="LNO154" s="44"/>
      <c r="LNP154" s="44"/>
      <c r="LNQ154" s="44"/>
      <c r="LNR154" s="44"/>
      <c r="LNS154" s="44"/>
      <c r="LNT154" s="44"/>
      <c r="LNU154" s="44"/>
      <c r="LNV154" s="44"/>
      <c r="LNW154" s="44"/>
      <c r="LNX154" s="44"/>
      <c r="LNY154" s="44"/>
      <c r="LNZ154" s="44"/>
      <c r="LOA154" s="44"/>
      <c r="LOB154" s="44"/>
      <c r="LOC154" s="44"/>
      <c r="LOD154" s="44"/>
      <c r="LOE154" s="44"/>
      <c r="LOF154" s="44"/>
      <c r="LOG154" s="44"/>
      <c r="LOH154" s="44"/>
      <c r="LOI154" s="44"/>
      <c r="LOJ154" s="44"/>
      <c r="LOK154" s="44"/>
      <c r="LOL154" s="44"/>
      <c r="LOM154" s="44"/>
      <c r="LON154" s="44"/>
      <c r="LOO154" s="44"/>
      <c r="LOP154" s="44"/>
      <c r="LOQ154" s="44"/>
      <c r="LOR154" s="44"/>
      <c r="LOS154" s="44"/>
      <c r="LOT154" s="44"/>
      <c r="LOU154" s="44"/>
      <c r="LOV154" s="44"/>
      <c r="LOW154" s="44"/>
      <c r="LOX154" s="44"/>
      <c r="LOY154" s="44"/>
      <c r="LOZ154" s="44"/>
      <c r="LPA154" s="44"/>
      <c r="LPB154" s="44"/>
      <c r="LPC154" s="44"/>
      <c r="LPD154" s="44"/>
      <c r="LPE154" s="44"/>
      <c r="LPF154" s="44"/>
      <c r="LPG154" s="44"/>
      <c r="LPH154" s="44"/>
      <c r="LPI154" s="44"/>
      <c r="LPJ154" s="44"/>
      <c r="LPK154" s="44"/>
      <c r="LPL154" s="44"/>
      <c r="LPM154" s="44"/>
      <c r="LPN154" s="44"/>
      <c r="LPO154" s="44"/>
      <c r="LPP154" s="44"/>
      <c r="LPQ154" s="44"/>
      <c r="LPR154" s="44"/>
      <c r="LPS154" s="44"/>
      <c r="LPT154" s="44"/>
      <c r="LPU154" s="44"/>
      <c r="LPV154" s="44"/>
      <c r="LPW154" s="44"/>
      <c r="LPX154" s="44"/>
      <c r="LPY154" s="44"/>
      <c r="LPZ154" s="44"/>
      <c r="LQA154" s="44"/>
      <c r="LQB154" s="44"/>
      <c r="LQC154" s="44"/>
      <c r="LQD154" s="44"/>
      <c r="LQE154" s="44"/>
      <c r="LQF154" s="44"/>
      <c r="LQG154" s="44"/>
      <c r="LQH154" s="44"/>
      <c r="LQI154" s="44"/>
      <c r="LQJ154" s="44"/>
      <c r="LQK154" s="44"/>
      <c r="LQL154" s="44"/>
      <c r="LQM154" s="44"/>
      <c r="LQN154" s="44"/>
      <c r="LQO154" s="44"/>
      <c r="LQP154" s="44"/>
      <c r="LQQ154" s="44"/>
      <c r="LQR154" s="44"/>
      <c r="LQS154" s="44"/>
      <c r="LQT154" s="44"/>
      <c r="LQU154" s="44"/>
      <c r="LQV154" s="44"/>
      <c r="LQW154" s="44"/>
      <c r="LQX154" s="44"/>
      <c r="LQY154" s="44"/>
      <c r="LQZ154" s="44"/>
      <c r="LRA154" s="44"/>
      <c r="LRB154" s="44"/>
      <c r="LRC154" s="44"/>
      <c r="LRD154" s="44"/>
      <c r="LRE154" s="44"/>
      <c r="LRF154" s="44"/>
      <c r="LRG154" s="44"/>
      <c r="LRH154" s="44"/>
      <c r="LRI154" s="44"/>
      <c r="LRJ154" s="44"/>
      <c r="LRK154" s="44"/>
      <c r="LRL154" s="44"/>
      <c r="LRM154" s="44"/>
      <c r="LRN154" s="44"/>
      <c r="LRO154" s="44"/>
      <c r="LRP154" s="44"/>
      <c r="LRQ154" s="44"/>
      <c r="LRR154" s="44"/>
      <c r="LRS154" s="44"/>
      <c r="LRT154" s="44"/>
      <c r="LRU154" s="44"/>
      <c r="LRV154" s="44"/>
      <c r="LRW154" s="44"/>
      <c r="LRX154" s="44"/>
      <c r="LRY154" s="44"/>
      <c r="LRZ154" s="44"/>
      <c r="LSA154" s="44"/>
      <c r="LSB154" s="44"/>
      <c r="LSC154" s="44"/>
      <c r="LSD154" s="44"/>
      <c r="LSE154" s="44"/>
      <c r="LSF154" s="44"/>
      <c r="LSG154" s="44"/>
      <c r="LSH154" s="44"/>
      <c r="LSI154" s="44"/>
      <c r="LSJ154" s="44"/>
      <c r="LSK154" s="44"/>
      <c r="LSL154" s="44"/>
      <c r="LSM154" s="44"/>
      <c r="LSN154" s="44"/>
      <c r="LSO154" s="44"/>
      <c r="LSP154" s="44"/>
      <c r="LSQ154" s="44"/>
      <c r="LSR154" s="44"/>
      <c r="LSS154" s="44"/>
      <c r="LST154" s="44"/>
      <c r="LSU154" s="44"/>
      <c r="LSV154" s="44"/>
      <c r="LSW154" s="44"/>
      <c r="LSX154" s="44"/>
      <c r="LSY154" s="44"/>
      <c r="LSZ154" s="44"/>
      <c r="LTA154" s="44"/>
      <c r="LTB154" s="44"/>
      <c r="LTC154" s="44"/>
      <c r="LTD154" s="44"/>
      <c r="LTE154" s="44"/>
      <c r="LTF154" s="44"/>
      <c r="LTG154" s="44"/>
      <c r="LTH154" s="44"/>
      <c r="LTI154" s="44"/>
      <c r="LTJ154" s="44"/>
      <c r="LTK154" s="44"/>
      <c r="LTL154" s="44"/>
      <c r="LTM154" s="44"/>
      <c r="LTN154" s="44"/>
      <c r="LTO154" s="44"/>
      <c r="LTP154" s="44"/>
      <c r="LTQ154" s="44"/>
      <c r="LTR154" s="44"/>
      <c r="LTS154" s="44"/>
      <c r="LTT154" s="44"/>
      <c r="LTU154" s="44"/>
      <c r="LTV154" s="44"/>
      <c r="LTW154" s="44"/>
      <c r="LTX154" s="44"/>
      <c r="LTY154" s="44"/>
      <c r="LTZ154" s="44"/>
      <c r="LUA154" s="44"/>
      <c r="LUB154" s="44"/>
      <c r="LUC154" s="44"/>
      <c r="LUD154" s="44"/>
      <c r="LUE154" s="44"/>
      <c r="LUF154" s="44"/>
      <c r="LUG154" s="44"/>
      <c r="LUH154" s="44"/>
      <c r="LUI154" s="44"/>
      <c r="LUJ154" s="44"/>
      <c r="LUK154" s="44"/>
      <c r="LUL154" s="44"/>
      <c r="LUM154" s="44"/>
      <c r="LUN154" s="44"/>
      <c r="LUO154" s="44"/>
      <c r="LUP154" s="44"/>
      <c r="LUQ154" s="44"/>
      <c r="LUR154" s="44"/>
      <c r="LUS154" s="44"/>
      <c r="LUT154" s="44"/>
      <c r="LUU154" s="44"/>
      <c r="LUV154" s="44"/>
      <c r="LUW154" s="44"/>
      <c r="LUX154" s="44"/>
      <c r="LUY154" s="44"/>
      <c r="LUZ154" s="44"/>
      <c r="LVA154" s="44"/>
      <c r="LVB154" s="44"/>
      <c r="LVC154" s="44"/>
      <c r="LVD154" s="44"/>
      <c r="LVE154" s="44"/>
      <c r="LVF154" s="44"/>
      <c r="LVG154" s="44"/>
      <c r="LVH154" s="44"/>
      <c r="LVI154" s="44"/>
      <c r="LVP154" s="44"/>
      <c r="LVQ154" s="44"/>
      <c r="LVR154" s="44"/>
      <c r="LVS154" s="44"/>
      <c r="LVT154" s="44"/>
      <c r="LVU154" s="44"/>
      <c r="LVV154" s="44"/>
      <c r="LVW154" s="44"/>
      <c r="LVX154" s="44"/>
      <c r="LVY154" s="44"/>
      <c r="LVZ154" s="44"/>
      <c r="LWA154" s="44"/>
      <c r="LWB154" s="44"/>
      <c r="LWC154" s="44"/>
      <c r="LWD154" s="44"/>
      <c r="LWE154" s="44"/>
      <c r="LWF154" s="44"/>
      <c r="LWG154" s="44"/>
      <c r="LWH154" s="44"/>
      <c r="LWI154" s="44"/>
      <c r="LWJ154" s="44"/>
      <c r="LWK154" s="44"/>
      <c r="LWL154" s="44"/>
      <c r="LWM154" s="44"/>
      <c r="LWN154" s="44"/>
      <c r="LWO154" s="44"/>
      <c r="LWP154" s="44"/>
      <c r="LWQ154" s="44"/>
      <c r="LWR154" s="44"/>
      <c r="LWS154" s="44"/>
      <c r="LWT154" s="44"/>
      <c r="LWU154" s="44"/>
      <c r="LWV154" s="44"/>
      <c r="LWW154" s="44"/>
      <c r="LWX154" s="44"/>
      <c r="LWY154" s="44"/>
      <c r="LWZ154" s="44"/>
      <c r="LXA154" s="44"/>
      <c r="LXB154" s="44"/>
      <c r="LXC154" s="44"/>
      <c r="LXD154" s="44"/>
      <c r="LXE154" s="44"/>
      <c r="LXF154" s="44"/>
      <c r="LXG154" s="44"/>
      <c r="LXH154" s="44"/>
      <c r="LXI154" s="44"/>
      <c r="LXJ154" s="44"/>
      <c r="LXK154" s="44"/>
      <c r="LXL154" s="44"/>
      <c r="LXM154" s="44"/>
      <c r="LXN154" s="44"/>
      <c r="LXO154" s="44"/>
      <c r="LXP154" s="44"/>
      <c r="LXQ154" s="44"/>
      <c r="LXR154" s="44"/>
      <c r="LXS154" s="44"/>
      <c r="LXT154" s="44"/>
      <c r="LXU154" s="44"/>
      <c r="LXV154" s="44"/>
      <c r="LXW154" s="44"/>
      <c r="LXX154" s="44"/>
      <c r="LXY154" s="44"/>
      <c r="LXZ154" s="44"/>
      <c r="LYA154" s="44"/>
      <c r="LYB154" s="44"/>
      <c r="LYC154" s="44"/>
      <c r="LYD154" s="44"/>
      <c r="LYE154" s="44"/>
      <c r="LYF154" s="44"/>
      <c r="LYG154" s="44"/>
      <c r="LYH154" s="44"/>
      <c r="LYI154" s="44"/>
      <c r="LYJ154" s="44"/>
      <c r="LYK154" s="44"/>
      <c r="LYL154" s="44"/>
      <c r="LYM154" s="44"/>
      <c r="LYN154" s="44"/>
      <c r="LYO154" s="44"/>
      <c r="LYP154" s="44"/>
      <c r="LYQ154" s="44"/>
      <c r="LYR154" s="44"/>
      <c r="LYS154" s="44"/>
      <c r="LYT154" s="44"/>
      <c r="LYU154" s="44"/>
      <c r="LYV154" s="44"/>
      <c r="LYW154" s="44"/>
      <c r="LYX154" s="44"/>
      <c r="LYY154" s="44"/>
      <c r="LYZ154" s="44"/>
      <c r="LZA154" s="44"/>
      <c r="LZB154" s="44"/>
      <c r="LZC154" s="44"/>
      <c r="LZD154" s="44"/>
      <c r="LZE154" s="44"/>
      <c r="LZF154" s="44"/>
      <c r="LZG154" s="44"/>
      <c r="LZH154" s="44"/>
      <c r="LZI154" s="44"/>
      <c r="LZJ154" s="44"/>
      <c r="LZK154" s="44"/>
      <c r="LZL154" s="44"/>
      <c r="LZM154" s="44"/>
      <c r="LZN154" s="44"/>
      <c r="LZO154" s="44"/>
      <c r="LZP154" s="44"/>
      <c r="LZQ154" s="44"/>
      <c r="LZR154" s="44"/>
      <c r="LZS154" s="44"/>
      <c r="LZT154" s="44"/>
      <c r="LZU154" s="44"/>
      <c r="LZV154" s="44"/>
      <c r="LZW154" s="44"/>
      <c r="LZX154" s="44"/>
      <c r="LZY154" s="44"/>
      <c r="LZZ154" s="44"/>
      <c r="MAA154" s="44"/>
      <c r="MAB154" s="44"/>
      <c r="MAC154" s="44"/>
      <c r="MAD154" s="44"/>
      <c r="MAE154" s="44"/>
      <c r="MAF154" s="44"/>
      <c r="MAG154" s="44"/>
      <c r="MAH154" s="44"/>
      <c r="MAI154" s="44"/>
      <c r="MAJ154" s="44"/>
      <c r="MAK154" s="44"/>
      <c r="MAL154" s="44"/>
      <c r="MAM154" s="44"/>
      <c r="MAN154" s="44"/>
      <c r="MAO154" s="44"/>
      <c r="MAP154" s="44"/>
      <c r="MAQ154" s="44"/>
      <c r="MAR154" s="44"/>
      <c r="MAS154" s="44"/>
      <c r="MAT154" s="44"/>
      <c r="MAU154" s="44"/>
      <c r="MAV154" s="44"/>
      <c r="MAW154" s="44"/>
      <c r="MAX154" s="44"/>
      <c r="MAY154" s="44"/>
      <c r="MAZ154" s="44"/>
      <c r="MBA154" s="44"/>
      <c r="MBB154" s="44"/>
      <c r="MBC154" s="44"/>
      <c r="MBD154" s="44"/>
      <c r="MBE154" s="44"/>
      <c r="MBF154" s="44"/>
      <c r="MBG154" s="44"/>
      <c r="MBH154" s="44"/>
      <c r="MBI154" s="44"/>
      <c r="MBJ154" s="44"/>
      <c r="MBK154" s="44"/>
      <c r="MBL154" s="44"/>
      <c r="MBM154" s="44"/>
      <c r="MBN154" s="44"/>
      <c r="MBO154" s="44"/>
      <c r="MBP154" s="44"/>
      <c r="MBQ154" s="44"/>
      <c r="MBR154" s="44"/>
      <c r="MBS154" s="44"/>
      <c r="MBT154" s="44"/>
      <c r="MBU154" s="44"/>
      <c r="MBV154" s="44"/>
      <c r="MBW154" s="44"/>
      <c r="MBX154" s="44"/>
      <c r="MBY154" s="44"/>
      <c r="MBZ154" s="44"/>
      <c r="MCA154" s="44"/>
      <c r="MCB154" s="44"/>
      <c r="MCC154" s="44"/>
      <c r="MCD154" s="44"/>
      <c r="MCE154" s="44"/>
      <c r="MCF154" s="44"/>
      <c r="MCG154" s="44"/>
      <c r="MCH154" s="44"/>
      <c r="MCI154" s="44"/>
      <c r="MCJ154" s="44"/>
      <c r="MCK154" s="44"/>
      <c r="MCL154" s="44"/>
      <c r="MCM154" s="44"/>
      <c r="MCN154" s="44"/>
      <c r="MCO154" s="44"/>
      <c r="MCP154" s="44"/>
      <c r="MCQ154" s="44"/>
      <c r="MCR154" s="44"/>
      <c r="MCS154" s="44"/>
      <c r="MCT154" s="44"/>
      <c r="MCU154" s="44"/>
      <c r="MCV154" s="44"/>
      <c r="MCW154" s="44"/>
      <c r="MCX154" s="44"/>
      <c r="MCY154" s="44"/>
      <c r="MCZ154" s="44"/>
      <c r="MDA154" s="44"/>
      <c r="MDB154" s="44"/>
      <c r="MDC154" s="44"/>
      <c r="MDD154" s="44"/>
      <c r="MDE154" s="44"/>
      <c r="MDF154" s="44"/>
      <c r="MDG154" s="44"/>
      <c r="MDH154" s="44"/>
      <c r="MDI154" s="44"/>
      <c r="MDJ154" s="44"/>
      <c r="MDK154" s="44"/>
      <c r="MDL154" s="44"/>
      <c r="MDM154" s="44"/>
      <c r="MDN154" s="44"/>
      <c r="MDO154" s="44"/>
      <c r="MDP154" s="44"/>
      <c r="MDQ154" s="44"/>
      <c r="MDR154" s="44"/>
      <c r="MDS154" s="44"/>
      <c r="MDT154" s="44"/>
      <c r="MDU154" s="44"/>
      <c r="MDV154" s="44"/>
      <c r="MDW154" s="44"/>
      <c r="MDX154" s="44"/>
      <c r="MDY154" s="44"/>
      <c r="MDZ154" s="44"/>
      <c r="MEA154" s="44"/>
      <c r="MEB154" s="44"/>
      <c r="MEC154" s="44"/>
      <c r="MED154" s="44"/>
      <c r="MEE154" s="44"/>
      <c r="MEF154" s="44"/>
      <c r="MEG154" s="44"/>
      <c r="MEH154" s="44"/>
      <c r="MEI154" s="44"/>
      <c r="MEJ154" s="44"/>
      <c r="MEK154" s="44"/>
      <c r="MEL154" s="44"/>
      <c r="MEM154" s="44"/>
      <c r="MEN154" s="44"/>
      <c r="MEO154" s="44"/>
      <c r="MEP154" s="44"/>
      <c r="MEQ154" s="44"/>
      <c r="MER154" s="44"/>
      <c r="MES154" s="44"/>
      <c r="MET154" s="44"/>
      <c r="MEU154" s="44"/>
      <c r="MEV154" s="44"/>
      <c r="MEW154" s="44"/>
      <c r="MEX154" s="44"/>
      <c r="MEY154" s="44"/>
      <c r="MEZ154" s="44"/>
      <c r="MFA154" s="44"/>
      <c r="MFB154" s="44"/>
      <c r="MFC154" s="44"/>
      <c r="MFD154" s="44"/>
      <c r="MFE154" s="44"/>
      <c r="MFL154" s="44"/>
      <c r="MFM154" s="44"/>
      <c r="MFN154" s="44"/>
      <c r="MFO154" s="44"/>
      <c r="MFP154" s="44"/>
      <c r="MFQ154" s="44"/>
      <c r="MFR154" s="44"/>
      <c r="MFS154" s="44"/>
      <c r="MFT154" s="44"/>
      <c r="MFU154" s="44"/>
      <c r="MFV154" s="44"/>
      <c r="MFW154" s="44"/>
      <c r="MFX154" s="44"/>
      <c r="MFY154" s="44"/>
      <c r="MFZ154" s="44"/>
      <c r="MGA154" s="44"/>
      <c r="MGB154" s="44"/>
      <c r="MGC154" s="44"/>
      <c r="MGD154" s="44"/>
      <c r="MGE154" s="44"/>
      <c r="MGF154" s="44"/>
      <c r="MGG154" s="44"/>
      <c r="MGH154" s="44"/>
      <c r="MGI154" s="44"/>
      <c r="MGJ154" s="44"/>
      <c r="MGK154" s="44"/>
      <c r="MGL154" s="44"/>
      <c r="MGM154" s="44"/>
      <c r="MGN154" s="44"/>
      <c r="MGO154" s="44"/>
      <c r="MGP154" s="44"/>
      <c r="MGQ154" s="44"/>
      <c r="MGR154" s="44"/>
      <c r="MGS154" s="44"/>
      <c r="MGT154" s="44"/>
      <c r="MGU154" s="44"/>
      <c r="MGV154" s="44"/>
      <c r="MGW154" s="44"/>
      <c r="MGX154" s="44"/>
      <c r="MGY154" s="44"/>
      <c r="MGZ154" s="44"/>
      <c r="MHA154" s="44"/>
      <c r="MHB154" s="44"/>
      <c r="MHC154" s="44"/>
      <c r="MHD154" s="44"/>
      <c r="MHE154" s="44"/>
      <c r="MHF154" s="44"/>
      <c r="MHG154" s="44"/>
      <c r="MHH154" s="44"/>
      <c r="MHI154" s="44"/>
      <c r="MHJ154" s="44"/>
      <c r="MHK154" s="44"/>
      <c r="MHL154" s="44"/>
      <c r="MHM154" s="44"/>
      <c r="MHN154" s="44"/>
      <c r="MHO154" s="44"/>
      <c r="MHP154" s="44"/>
      <c r="MHQ154" s="44"/>
      <c r="MHR154" s="44"/>
      <c r="MHS154" s="44"/>
      <c r="MHT154" s="44"/>
      <c r="MHU154" s="44"/>
      <c r="MHV154" s="44"/>
      <c r="MHW154" s="44"/>
      <c r="MHX154" s="44"/>
      <c r="MHY154" s="44"/>
      <c r="MHZ154" s="44"/>
      <c r="MIA154" s="44"/>
      <c r="MIB154" s="44"/>
      <c r="MIC154" s="44"/>
      <c r="MID154" s="44"/>
      <c r="MIE154" s="44"/>
      <c r="MIF154" s="44"/>
      <c r="MIG154" s="44"/>
      <c r="MIH154" s="44"/>
      <c r="MII154" s="44"/>
      <c r="MIJ154" s="44"/>
      <c r="MIK154" s="44"/>
      <c r="MIL154" s="44"/>
      <c r="MIM154" s="44"/>
      <c r="MIN154" s="44"/>
      <c r="MIO154" s="44"/>
      <c r="MIP154" s="44"/>
      <c r="MIQ154" s="44"/>
      <c r="MIR154" s="44"/>
      <c r="MIS154" s="44"/>
      <c r="MIT154" s="44"/>
      <c r="MIU154" s="44"/>
      <c r="MIV154" s="44"/>
      <c r="MIW154" s="44"/>
      <c r="MIX154" s="44"/>
      <c r="MIY154" s="44"/>
      <c r="MIZ154" s="44"/>
      <c r="MJA154" s="44"/>
      <c r="MJB154" s="44"/>
      <c r="MJC154" s="44"/>
      <c r="MJD154" s="44"/>
      <c r="MJE154" s="44"/>
      <c r="MJF154" s="44"/>
      <c r="MJG154" s="44"/>
      <c r="MJH154" s="44"/>
      <c r="MJI154" s="44"/>
      <c r="MJJ154" s="44"/>
      <c r="MJK154" s="44"/>
      <c r="MJL154" s="44"/>
      <c r="MJM154" s="44"/>
      <c r="MJN154" s="44"/>
      <c r="MJO154" s="44"/>
      <c r="MJP154" s="44"/>
      <c r="MJQ154" s="44"/>
      <c r="MJR154" s="44"/>
      <c r="MJS154" s="44"/>
      <c r="MJT154" s="44"/>
      <c r="MJU154" s="44"/>
      <c r="MJV154" s="44"/>
      <c r="MJW154" s="44"/>
      <c r="MJX154" s="44"/>
      <c r="MJY154" s="44"/>
      <c r="MJZ154" s="44"/>
      <c r="MKA154" s="44"/>
      <c r="MKB154" s="44"/>
      <c r="MKC154" s="44"/>
      <c r="MKD154" s="44"/>
      <c r="MKE154" s="44"/>
      <c r="MKF154" s="44"/>
      <c r="MKG154" s="44"/>
      <c r="MKH154" s="44"/>
      <c r="MKI154" s="44"/>
      <c r="MKJ154" s="44"/>
      <c r="MKK154" s="44"/>
      <c r="MKL154" s="44"/>
      <c r="MKM154" s="44"/>
      <c r="MKN154" s="44"/>
      <c r="MKO154" s="44"/>
      <c r="MKP154" s="44"/>
      <c r="MKQ154" s="44"/>
      <c r="MKR154" s="44"/>
      <c r="MKS154" s="44"/>
      <c r="MKT154" s="44"/>
      <c r="MKU154" s="44"/>
      <c r="MKV154" s="44"/>
      <c r="MKW154" s="44"/>
      <c r="MKX154" s="44"/>
      <c r="MKY154" s="44"/>
      <c r="MKZ154" s="44"/>
      <c r="MLA154" s="44"/>
      <c r="MLB154" s="44"/>
      <c r="MLC154" s="44"/>
      <c r="MLD154" s="44"/>
      <c r="MLE154" s="44"/>
      <c r="MLF154" s="44"/>
      <c r="MLG154" s="44"/>
      <c r="MLH154" s="44"/>
      <c r="MLI154" s="44"/>
      <c r="MLJ154" s="44"/>
      <c r="MLK154" s="44"/>
      <c r="MLL154" s="44"/>
      <c r="MLM154" s="44"/>
      <c r="MLN154" s="44"/>
      <c r="MLO154" s="44"/>
      <c r="MLP154" s="44"/>
      <c r="MLQ154" s="44"/>
      <c r="MLR154" s="44"/>
      <c r="MLS154" s="44"/>
      <c r="MLT154" s="44"/>
      <c r="MLU154" s="44"/>
      <c r="MLV154" s="44"/>
      <c r="MLW154" s="44"/>
      <c r="MLX154" s="44"/>
      <c r="MLY154" s="44"/>
      <c r="MLZ154" s="44"/>
      <c r="MMA154" s="44"/>
      <c r="MMB154" s="44"/>
      <c r="MMC154" s="44"/>
      <c r="MMD154" s="44"/>
      <c r="MME154" s="44"/>
      <c r="MMF154" s="44"/>
      <c r="MMG154" s="44"/>
      <c r="MMH154" s="44"/>
      <c r="MMI154" s="44"/>
      <c r="MMJ154" s="44"/>
      <c r="MMK154" s="44"/>
      <c r="MML154" s="44"/>
      <c r="MMM154" s="44"/>
      <c r="MMN154" s="44"/>
      <c r="MMO154" s="44"/>
      <c r="MMP154" s="44"/>
      <c r="MMQ154" s="44"/>
      <c r="MMR154" s="44"/>
      <c r="MMS154" s="44"/>
      <c r="MMT154" s="44"/>
      <c r="MMU154" s="44"/>
      <c r="MMV154" s="44"/>
      <c r="MMW154" s="44"/>
      <c r="MMX154" s="44"/>
      <c r="MMY154" s="44"/>
      <c r="MMZ154" s="44"/>
      <c r="MNA154" s="44"/>
      <c r="MNB154" s="44"/>
      <c r="MNC154" s="44"/>
      <c r="MND154" s="44"/>
      <c r="MNE154" s="44"/>
      <c r="MNF154" s="44"/>
      <c r="MNG154" s="44"/>
      <c r="MNH154" s="44"/>
      <c r="MNI154" s="44"/>
      <c r="MNJ154" s="44"/>
      <c r="MNK154" s="44"/>
      <c r="MNL154" s="44"/>
      <c r="MNM154" s="44"/>
      <c r="MNN154" s="44"/>
      <c r="MNO154" s="44"/>
      <c r="MNP154" s="44"/>
      <c r="MNQ154" s="44"/>
      <c r="MNR154" s="44"/>
      <c r="MNS154" s="44"/>
      <c r="MNT154" s="44"/>
      <c r="MNU154" s="44"/>
      <c r="MNV154" s="44"/>
      <c r="MNW154" s="44"/>
      <c r="MNX154" s="44"/>
      <c r="MNY154" s="44"/>
      <c r="MNZ154" s="44"/>
      <c r="MOA154" s="44"/>
      <c r="MOB154" s="44"/>
      <c r="MOC154" s="44"/>
      <c r="MOD154" s="44"/>
      <c r="MOE154" s="44"/>
      <c r="MOF154" s="44"/>
      <c r="MOG154" s="44"/>
      <c r="MOH154" s="44"/>
      <c r="MOI154" s="44"/>
      <c r="MOJ154" s="44"/>
      <c r="MOK154" s="44"/>
      <c r="MOL154" s="44"/>
      <c r="MOM154" s="44"/>
      <c r="MON154" s="44"/>
      <c r="MOO154" s="44"/>
      <c r="MOP154" s="44"/>
      <c r="MOQ154" s="44"/>
      <c r="MOR154" s="44"/>
      <c r="MOS154" s="44"/>
      <c r="MOT154" s="44"/>
      <c r="MOU154" s="44"/>
      <c r="MOV154" s="44"/>
      <c r="MOW154" s="44"/>
      <c r="MOX154" s="44"/>
      <c r="MOY154" s="44"/>
      <c r="MOZ154" s="44"/>
      <c r="MPA154" s="44"/>
      <c r="MPH154" s="44"/>
      <c r="MPI154" s="44"/>
      <c r="MPJ154" s="44"/>
      <c r="MPK154" s="44"/>
      <c r="MPL154" s="44"/>
      <c r="MPM154" s="44"/>
      <c r="MPN154" s="44"/>
      <c r="MPO154" s="44"/>
      <c r="MPP154" s="44"/>
      <c r="MPQ154" s="44"/>
      <c r="MPR154" s="44"/>
      <c r="MPS154" s="44"/>
      <c r="MPT154" s="44"/>
      <c r="MPU154" s="44"/>
      <c r="MPV154" s="44"/>
      <c r="MPW154" s="44"/>
      <c r="MPX154" s="44"/>
      <c r="MPY154" s="44"/>
      <c r="MPZ154" s="44"/>
      <c r="MQA154" s="44"/>
      <c r="MQB154" s="44"/>
      <c r="MQC154" s="44"/>
      <c r="MQD154" s="44"/>
      <c r="MQE154" s="44"/>
      <c r="MQF154" s="44"/>
      <c r="MQG154" s="44"/>
      <c r="MQH154" s="44"/>
      <c r="MQI154" s="44"/>
      <c r="MQJ154" s="44"/>
      <c r="MQK154" s="44"/>
      <c r="MQL154" s="44"/>
      <c r="MQM154" s="44"/>
      <c r="MQN154" s="44"/>
      <c r="MQO154" s="44"/>
      <c r="MQP154" s="44"/>
      <c r="MQQ154" s="44"/>
      <c r="MQR154" s="44"/>
      <c r="MQS154" s="44"/>
      <c r="MQT154" s="44"/>
      <c r="MQU154" s="44"/>
      <c r="MQV154" s="44"/>
      <c r="MQW154" s="44"/>
      <c r="MQX154" s="44"/>
      <c r="MQY154" s="44"/>
      <c r="MQZ154" s="44"/>
      <c r="MRA154" s="44"/>
      <c r="MRB154" s="44"/>
      <c r="MRC154" s="44"/>
      <c r="MRD154" s="44"/>
      <c r="MRE154" s="44"/>
      <c r="MRF154" s="44"/>
      <c r="MRG154" s="44"/>
      <c r="MRH154" s="44"/>
      <c r="MRI154" s="44"/>
      <c r="MRJ154" s="44"/>
      <c r="MRK154" s="44"/>
      <c r="MRL154" s="44"/>
      <c r="MRM154" s="44"/>
      <c r="MRN154" s="44"/>
      <c r="MRO154" s="44"/>
      <c r="MRP154" s="44"/>
      <c r="MRQ154" s="44"/>
      <c r="MRR154" s="44"/>
      <c r="MRS154" s="44"/>
      <c r="MRT154" s="44"/>
      <c r="MRU154" s="44"/>
      <c r="MRV154" s="44"/>
      <c r="MRW154" s="44"/>
      <c r="MRX154" s="44"/>
      <c r="MRY154" s="44"/>
      <c r="MRZ154" s="44"/>
      <c r="MSA154" s="44"/>
      <c r="MSB154" s="44"/>
      <c r="MSC154" s="44"/>
      <c r="MSD154" s="44"/>
      <c r="MSE154" s="44"/>
      <c r="MSF154" s="44"/>
      <c r="MSG154" s="44"/>
      <c r="MSH154" s="44"/>
      <c r="MSI154" s="44"/>
      <c r="MSJ154" s="44"/>
      <c r="MSK154" s="44"/>
      <c r="MSL154" s="44"/>
      <c r="MSM154" s="44"/>
      <c r="MSN154" s="44"/>
      <c r="MSO154" s="44"/>
      <c r="MSP154" s="44"/>
      <c r="MSQ154" s="44"/>
      <c r="MSR154" s="44"/>
      <c r="MSS154" s="44"/>
      <c r="MST154" s="44"/>
      <c r="MSU154" s="44"/>
      <c r="MSV154" s="44"/>
      <c r="MSW154" s="44"/>
      <c r="MSX154" s="44"/>
      <c r="MSY154" s="44"/>
      <c r="MSZ154" s="44"/>
      <c r="MTA154" s="44"/>
      <c r="MTB154" s="44"/>
      <c r="MTC154" s="44"/>
      <c r="MTD154" s="44"/>
      <c r="MTE154" s="44"/>
      <c r="MTF154" s="44"/>
      <c r="MTG154" s="44"/>
      <c r="MTH154" s="44"/>
      <c r="MTI154" s="44"/>
      <c r="MTJ154" s="44"/>
      <c r="MTK154" s="44"/>
      <c r="MTL154" s="44"/>
      <c r="MTM154" s="44"/>
      <c r="MTN154" s="44"/>
      <c r="MTO154" s="44"/>
      <c r="MTP154" s="44"/>
      <c r="MTQ154" s="44"/>
      <c r="MTR154" s="44"/>
      <c r="MTS154" s="44"/>
      <c r="MTT154" s="44"/>
      <c r="MTU154" s="44"/>
      <c r="MTV154" s="44"/>
      <c r="MTW154" s="44"/>
      <c r="MTX154" s="44"/>
      <c r="MTY154" s="44"/>
      <c r="MTZ154" s="44"/>
      <c r="MUA154" s="44"/>
      <c r="MUB154" s="44"/>
      <c r="MUC154" s="44"/>
      <c r="MUD154" s="44"/>
      <c r="MUE154" s="44"/>
      <c r="MUF154" s="44"/>
      <c r="MUG154" s="44"/>
      <c r="MUH154" s="44"/>
      <c r="MUI154" s="44"/>
      <c r="MUJ154" s="44"/>
      <c r="MUK154" s="44"/>
      <c r="MUL154" s="44"/>
      <c r="MUM154" s="44"/>
      <c r="MUN154" s="44"/>
      <c r="MUO154" s="44"/>
      <c r="MUP154" s="44"/>
      <c r="MUQ154" s="44"/>
      <c r="MUR154" s="44"/>
      <c r="MUS154" s="44"/>
      <c r="MUT154" s="44"/>
      <c r="MUU154" s="44"/>
      <c r="MUV154" s="44"/>
      <c r="MUW154" s="44"/>
      <c r="MUX154" s="44"/>
      <c r="MUY154" s="44"/>
      <c r="MUZ154" s="44"/>
      <c r="MVA154" s="44"/>
      <c r="MVB154" s="44"/>
      <c r="MVC154" s="44"/>
      <c r="MVD154" s="44"/>
      <c r="MVE154" s="44"/>
      <c r="MVF154" s="44"/>
      <c r="MVG154" s="44"/>
      <c r="MVH154" s="44"/>
      <c r="MVI154" s="44"/>
      <c r="MVJ154" s="44"/>
      <c r="MVK154" s="44"/>
      <c r="MVL154" s="44"/>
      <c r="MVM154" s="44"/>
      <c r="MVN154" s="44"/>
      <c r="MVO154" s="44"/>
      <c r="MVP154" s="44"/>
      <c r="MVQ154" s="44"/>
      <c r="MVR154" s="44"/>
      <c r="MVS154" s="44"/>
      <c r="MVT154" s="44"/>
      <c r="MVU154" s="44"/>
      <c r="MVV154" s="44"/>
      <c r="MVW154" s="44"/>
      <c r="MVX154" s="44"/>
      <c r="MVY154" s="44"/>
      <c r="MVZ154" s="44"/>
      <c r="MWA154" s="44"/>
      <c r="MWB154" s="44"/>
      <c r="MWC154" s="44"/>
      <c r="MWD154" s="44"/>
      <c r="MWE154" s="44"/>
      <c r="MWF154" s="44"/>
      <c r="MWG154" s="44"/>
      <c r="MWH154" s="44"/>
      <c r="MWI154" s="44"/>
      <c r="MWJ154" s="44"/>
      <c r="MWK154" s="44"/>
      <c r="MWL154" s="44"/>
      <c r="MWM154" s="44"/>
      <c r="MWN154" s="44"/>
      <c r="MWO154" s="44"/>
      <c r="MWP154" s="44"/>
      <c r="MWQ154" s="44"/>
      <c r="MWR154" s="44"/>
      <c r="MWS154" s="44"/>
      <c r="MWT154" s="44"/>
      <c r="MWU154" s="44"/>
      <c r="MWV154" s="44"/>
      <c r="MWW154" s="44"/>
      <c r="MWX154" s="44"/>
      <c r="MWY154" s="44"/>
      <c r="MWZ154" s="44"/>
      <c r="MXA154" s="44"/>
      <c r="MXB154" s="44"/>
      <c r="MXC154" s="44"/>
      <c r="MXD154" s="44"/>
      <c r="MXE154" s="44"/>
      <c r="MXF154" s="44"/>
      <c r="MXG154" s="44"/>
      <c r="MXH154" s="44"/>
      <c r="MXI154" s="44"/>
      <c r="MXJ154" s="44"/>
      <c r="MXK154" s="44"/>
      <c r="MXL154" s="44"/>
      <c r="MXM154" s="44"/>
      <c r="MXN154" s="44"/>
      <c r="MXO154" s="44"/>
      <c r="MXP154" s="44"/>
      <c r="MXQ154" s="44"/>
      <c r="MXR154" s="44"/>
      <c r="MXS154" s="44"/>
      <c r="MXT154" s="44"/>
      <c r="MXU154" s="44"/>
      <c r="MXV154" s="44"/>
      <c r="MXW154" s="44"/>
      <c r="MXX154" s="44"/>
      <c r="MXY154" s="44"/>
      <c r="MXZ154" s="44"/>
      <c r="MYA154" s="44"/>
      <c r="MYB154" s="44"/>
      <c r="MYC154" s="44"/>
      <c r="MYD154" s="44"/>
      <c r="MYE154" s="44"/>
      <c r="MYF154" s="44"/>
      <c r="MYG154" s="44"/>
      <c r="MYH154" s="44"/>
      <c r="MYI154" s="44"/>
      <c r="MYJ154" s="44"/>
      <c r="MYK154" s="44"/>
      <c r="MYL154" s="44"/>
      <c r="MYM154" s="44"/>
      <c r="MYN154" s="44"/>
      <c r="MYO154" s="44"/>
      <c r="MYP154" s="44"/>
      <c r="MYQ154" s="44"/>
      <c r="MYR154" s="44"/>
      <c r="MYS154" s="44"/>
      <c r="MYT154" s="44"/>
      <c r="MYU154" s="44"/>
      <c r="MYV154" s="44"/>
      <c r="MYW154" s="44"/>
      <c r="MZD154" s="44"/>
      <c r="MZE154" s="44"/>
      <c r="MZF154" s="44"/>
      <c r="MZG154" s="44"/>
      <c r="MZH154" s="44"/>
      <c r="MZI154" s="44"/>
      <c r="MZJ154" s="44"/>
      <c r="MZK154" s="44"/>
      <c r="MZL154" s="44"/>
      <c r="MZM154" s="44"/>
      <c r="MZN154" s="44"/>
      <c r="MZO154" s="44"/>
      <c r="MZP154" s="44"/>
      <c r="MZQ154" s="44"/>
      <c r="MZR154" s="44"/>
      <c r="MZS154" s="44"/>
      <c r="MZT154" s="44"/>
      <c r="MZU154" s="44"/>
      <c r="MZV154" s="44"/>
      <c r="MZW154" s="44"/>
      <c r="MZX154" s="44"/>
      <c r="MZY154" s="44"/>
      <c r="MZZ154" s="44"/>
      <c r="NAA154" s="44"/>
      <c r="NAB154" s="44"/>
      <c r="NAC154" s="44"/>
      <c r="NAD154" s="44"/>
      <c r="NAE154" s="44"/>
      <c r="NAF154" s="44"/>
      <c r="NAG154" s="44"/>
      <c r="NAH154" s="44"/>
      <c r="NAI154" s="44"/>
      <c r="NAJ154" s="44"/>
      <c r="NAK154" s="44"/>
      <c r="NAL154" s="44"/>
      <c r="NAM154" s="44"/>
      <c r="NAN154" s="44"/>
      <c r="NAO154" s="44"/>
      <c r="NAP154" s="44"/>
      <c r="NAQ154" s="44"/>
      <c r="NAR154" s="44"/>
      <c r="NAS154" s="44"/>
      <c r="NAT154" s="44"/>
      <c r="NAU154" s="44"/>
      <c r="NAV154" s="44"/>
      <c r="NAW154" s="44"/>
      <c r="NAX154" s="44"/>
      <c r="NAY154" s="44"/>
      <c r="NAZ154" s="44"/>
      <c r="NBA154" s="44"/>
      <c r="NBB154" s="44"/>
      <c r="NBC154" s="44"/>
      <c r="NBD154" s="44"/>
      <c r="NBE154" s="44"/>
      <c r="NBF154" s="44"/>
      <c r="NBG154" s="44"/>
      <c r="NBH154" s="44"/>
      <c r="NBI154" s="44"/>
      <c r="NBJ154" s="44"/>
      <c r="NBK154" s="44"/>
      <c r="NBL154" s="44"/>
      <c r="NBM154" s="44"/>
      <c r="NBN154" s="44"/>
      <c r="NBO154" s="44"/>
      <c r="NBP154" s="44"/>
      <c r="NBQ154" s="44"/>
      <c r="NBR154" s="44"/>
      <c r="NBS154" s="44"/>
      <c r="NBT154" s="44"/>
      <c r="NBU154" s="44"/>
      <c r="NBV154" s="44"/>
      <c r="NBW154" s="44"/>
      <c r="NBX154" s="44"/>
      <c r="NBY154" s="44"/>
      <c r="NBZ154" s="44"/>
      <c r="NCA154" s="44"/>
      <c r="NCB154" s="44"/>
      <c r="NCC154" s="44"/>
      <c r="NCD154" s="44"/>
      <c r="NCE154" s="44"/>
      <c r="NCF154" s="44"/>
      <c r="NCG154" s="44"/>
      <c r="NCH154" s="44"/>
      <c r="NCI154" s="44"/>
      <c r="NCJ154" s="44"/>
      <c r="NCK154" s="44"/>
      <c r="NCL154" s="44"/>
      <c r="NCM154" s="44"/>
      <c r="NCN154" s="44"/>
      <c r="NCO154" s="44"/>
      <c r="NCP154" s="44"/>
      <c r="NCQ154" s="44"/>
      <c r="NCR154" s="44"/>
      <c r="NCS154" s="44"/>
      <c r="NCT154" s="44"/>
      <c r="NCU154" s="44"/>
      <c r="NCV154" s="44"/>
      <c r="NCW154" s="44"/>
      <c r="NCX154" s="44"/>
      <c r="NCY154" s="44"/>
      <c r="NCZ154" s="44"/>
      <c r="NDA154" s="44"/>
      <c r="NDB154" s="44"/>
      <c r="NDC154" s="44"/>
      <c r="NDD154" s="44"/>
      <c r="NDE154" s="44"/>
      <c r="NDF154" s="44"/>
      <c r="NDG154" s="44"/>
      <c r="NDH154" s="44"/>
      <c r="NDI154" s="44"/>
      <c r="NDJ154" s="44"/>
      <c r="NDK154" s="44"/>
      <c r="NDL154" s="44"/>
      <c r="NDM154" s="44"/>
      <c r="NDN154" s="44"/>
      <c r="NDO154" s="44"/>
      <c r="NDP154" s="44"/>
      <c r="NDQ154" s="44"/>
      <c r="NDR154" s="44"/>
      <c r="NDS154" s="44"/>
      <c r="NDT154" s="44"/>
      <c r="NDU154" s="44"/>
      <c r="NDV154" s="44"/>
      <c r="NDW154" s="44"/>
      <c r="NDX154" s="44"/>
      <c r="NDY154" s="44"/>
      <c r="NDZ154" s="44"/>
      <c r="NEA154" s="44"/>
      <c r="NEB154" s="44"/>
      <c r="NEC154" s="44"/>
      <c r="NED154" s="44"/>
      <c r="NEE154" s="44"/>
      <c r="NEF154" s="44"/>
      <c r="NEG154" s="44"/>
      <c r="NEH154" s="44"/>
      <c r="NEI154" s="44"/>
      <c r="NEJ154" s="44"/>
      <c r="NEK154" s="44"/>
      <c r="NEL154" s="44"/>
      <c r="NEM154" s="44"/>
      <c r="NEN154" s="44"/>
      <c r="NEO154" s="44"/>
      <c r="NEP154" s="44"/>
      <c r="NEQ154" s="44"/>
      <c r="NER154" s="44"/>
      <c r="NES154" s="44"/>
      <c r="NET154" s="44"/>
      <c r="NEU154" s="44"/>
      <c r="NEV154" s="44"/>
      <c r="NEW154" s="44"/>
      <c r="NEX154" s="44"/>
      <c r="NEY154" s="44"/>
      <c r="NEZ154" s="44"/>
      <c r="NFA154" s="44"/>
      <c r="NFB154" s="44"/>
      <c r="NFC154" s="44"/>
      <c r="NFD154" s="44"/>
      <c r="NFE154" s="44"/>
      <c r="NFF154" s="44"/>
      <c r="NFG154" s="44"/>
      <c r="NFH154" s="44"/>
      <c r="NFI154" s="44"/>
      <c r="NFJ154" s="44"/>
      <c r="NFK154" s="44"/>
      <c r="NFL154" s="44"/>
      <c r="NFM154" s="44"/>
      <c r="NFN154" s="44"/>
      <c r="NFO154" s="44"/>
      <c r="NFP154" s="44"/>
      <c r="NFQ154" s="44"/>
      <c r="NFR154" s="44"/>
      <c r="NFS154" s="44"/>
      <c r="NFT154" s="44"/>
      <c r="NFU154" s="44"/>
      <c r="NFV154" s="44"/>
      <c r="NFW154" s="44"/>
      <c r="NFX154" s="44"/>
      <c r="NFY154" s="44"/>
      <c r="NFZ154" s="44"/>
      <c r="NGA154" s="44"/>
      <c r="NGB154" s="44"/>
      <c r="NGC154" s="44"/>
      <c r="NGD154" s="44"/>
      <c r="NGE154" s="44"/>
      <c r="NGF154" s="44"/>
      <c r="NGG154" s="44"/>
      <c r="NGH154" s="44"/>
      <c r="NGI154" s="44"/>
      <c r="NGJ154" s="44"/>
      <c r="NGK154" s="44"/>
      <c r="NGL154" s="44"/>
      <c r="NGM154" s="44"/>
      <c r="NGN154" s="44"/>
      <c r="NGO154" s="44"/>
      <c r="NGP154" s="44"/>
      <c r="NGQ154" s="44"/>
      <c r="NGR154" s="44"/>
      <c r="NGS154" s="44"/>
      <c r="NGT154" s="44"/>
      <c r="NGU154" s="44"/>
      <c r="NGV154" s="44"/>
      <c r="NGW154" s="44"/>
      <c r="NGX154" s="44"/>
      <c r="NGY154" s="44"/>
      <c r="NGZ154" s="44"/>
      <c r="NHA154" s="44"/>
      <c r="NHB154" s="44"/>
      <c r="NHC154" s="44"/>
      <c r="NHD154" s="44"/>
      <c r="NHE154" s="44"/>
      <c r="NHF154" s="44"/>
      <c r="NHG154" s="44"/>
      <c r="NHH154" s="44"/>
      <c r="NHI154" s="44"/>
      <c r="NHJ154" s="44"/>
      <c r="NHK154" s="44"/>
      <c r="NHL154" s="44"/>
      <c r="NHM154" s="44"/>
      <c r="NHN154" s="44"/>
      <c r="NHO154" s="44"/>
      <c r="NHP154" s="44"/>
      <c r="NHQ154" s="44"/>
      <c r="NHR154" s="44"/>
      <c r="NHS154" s="44"/>
      <c r="NHT154" s="44"/>
      <c r="NHU154" s="44"/>
      <c r="NHV154" s="44"/>
      <c r="NHW154" s="44"/>
      <c r="NHX154" s="44"/>
      <c r="NHY154" s="44"/>
      <c r="NHZ154" s="44"/>
      <c r="NIA154" s="44"/>
      <c r="NIB154" s="44"/>
      <c r="NIC154" s="44"/>
      <c r="NID154" s="44"/>
      <c r="NIE154" s="44"/>
      <c r="NIF154" s="44"/>
      <c r="NIG154" s="44"/>
      <c r="NIH154" s="44"/>
      <c r="NII154" s="44"/>
      <c r="NIJ154" s="44"/>
      <c r="NIK154" s="44"/>
      <c r="NIL154" s="44"/>
      <c r="NIM154" s="44"/>
      <c r="NIN154" s="44"/>
      <c r="NIO154" s="44"/>
      <c r="NIP154" s="44"/>
      <c r="NIQ154" s="44"/>
      <c r="NIR154" s="44"/>
      <c r="NIS154" s="44"/>
      <c r="NIZ154" s="44"/>
      <c r="NJA154" s="44"/>
      <c r="NJB154" s="44"/>
      <c r="NJC154" s="44"/>
      <c r="NJD154" s="44"/>
      <c r="NJE154" s="44"/>
      <c r="NJF154" s="44"/>
      <c r="NJG154" s="44"/>
      <c r="NJH154" s="44"/>
      <c r="NJI154" s="44"/>
      <c r="NJJ154" s="44"/>
      <c r="NJK154" s="44"/>
      <c r="NJL154" s="44"/>
      <c r="NJM154" s="44"/>
      <c r="NJN154" s="44"/>
      <c r="NJO154" s="44"/>
      <c r="NJP154" s="44"/>
      <c r="NJQ154" s="44"/>
      <c r="NJR154" s="44"/>
      <c r="NJS154" s="44"/>
      <c r="NJT154" s="44"/>
      <c r="NJU154" s="44"/>
      <c r="NJV154" s="44"/>
      <c r="NJW154" s="44"/>
      <c r="NJX154" s="44"/>
      <c r="NJY154" s="44"/>
      <c r="NJZ154" s="44"/>
      <c r="NKA154" s="44"/>
      <c r="NKB154" s="44"/>
      <c r="NKC154" s="44"/>
      <c r="NKD154" s="44"/>
      <c r="NKE154" s="44"/>
      <c r="NKF154" s="44"/>
      <c r="NKG154" s="44"/>
      <c r="NKH154" s="44"/>
      <c r="NKI154" s="44"/>
      <c r="NKJ154" s="44"/>
      <c r="NKK154" s="44"/>
      <c r="NKL154" s="44"/>
      <c r="NKM154" s="44"/>
      <c r="NKN154" s="44"/>
      <c r="NKO154" s="44"/>
      <c r="NKP154" s="44"/>
      <c r="NKQ154" s="44"/>
      <c r="NKR154" s="44"/>
      <c r="NKS154" s="44"/>
      <c r="NKT154" s="44"/>
      <c r="NKU154" s="44"/>
      <c r="NKV154" s="44"/>
      <c r="NKW154" s="44"/>
      <c r="NKX154" s="44"/>
      <c r="NKY154" s="44"/>
      <c r="NKZ154" s="44"/>
      <c r="NLA154" s="44"/>
      <c r="NLB154" s="44"/>
      <c r="NLC154" s="44"/>
      <c r="NLD154" s="44"/>
      <c r="NLE154" s="44"/>
      <c r="NLF154" s="44"/>
      <c r="NLG154" s="44"/>
      <c r="NLH154" s="44"/>
      <c r="NLI154" s="44"/>
      <c r="NLJ154" s="44"/>
      <c r="NLK154" s="44"/>
      <c r="NLL154" s="44"/>
      <c r="NLM154" s="44"/>
      <c r="NLN154" s="44"/>
      <c r="NLO154" s="44"/>
      <c r="NLP154" s="44"/>
      <c r="NLQ154" s="44"/>
      <c r="NLR154" s="44"/>
      <c r="NLS154" s="44"/>
      <c r="NLT154" s="44"/>
      <c r="NLU154" s="44"/>
      <c r="NLV154" s="44"/>
      <c r="NLW154" s="44"/>
      <c r="NLX154" s="44"/>
      <c r="NLY154" s="44"/>
      <c r="NLZ154" s="44"/>
      <c r="NMA154" s="44"/>
      <c r="NMB154" s="44"/>
      <c r="NMC154" s="44"/>
      <c r="NMD154" s="44"/>
      <c r="NME154" s="44"/>
      <c r="NMF154" s="44"/>
      <c r="NMG154" s="44"/>
      <c r="NMH154" s="44"/>
      <c r="NMI154" s="44"/>
      <c r="NMJ154" s="44"/>
      <c r="NMK154" s="44"/>
      <c r="NML154" s="44"/>
      <c r="NMM154" s="44"/>
      <c r="NMN154" s="44"/>
      <c r="NMO154" s="44"/>
      <c r="NMP154" s="44"/>
      <c r="NMQ154" s="44"/>
      <c r="NMR154" s="44"/>
      <c r="NMS154" s="44"/>
      <c r="NMT154" s="44"/>
      <c r="NMU154" s="44"/>
      <c r="NMV154" s="44"/>
      <c r="NMW154" s="44"/>
      <c r="NMX154" s="44"/>
      <c r="NMY154" s="44"/>
      <c r="NMZ154" s="44"/>
      <c r="NNA154" s="44"/>
      <c r="NNB154" s="44"/>
      <c r="NNC154" s="44"/>
      <c r="NND154" s="44"/>
      <c r="NNE154" s="44"/>
      <c r="NNF154" s="44"/>
      <c r="NNG154" s="44"/>
      <c r="NNH154" s="44"/>
      <c r="NNI154" s="44"/>
      <c r="NNJ154" s="44"/>
      <c r="NNK154" s="44"/>
      <c r="NNL154" s="44"/>
      <c r="NNM154" s="44"/>
      <c r="NNN154" s="44"/>
      <c r="NNO154" s="44"/>
      <c r="NNP154" s="44"/>
      <c r="NNQ154" s="44"/>
      <c r="NNR154" s="44"/>
      <c r="NNS154" s="44"/>
      <c r="NNT154" s="44"/>
      <c r="NNU154" s="44"/>
      <c r="NNV154" s="44"/>
      <c r="NNW154" s="44"/>
      <c r="NNX154" s="44"/>
      <c r="NNY154" s="44"/>
      <c r="NNZ154" s="44"/>
      <c r="NOA154" s="44"/>
      <c r="NOB154" s="44"/>
      <c r="NOC154" s="44"/>
      <c r="NOD154" s="44"/>
      <c r="NOE154" s="44"/>
      <c r="NOF154" s="44"/>
      <c r="NOG154" s="44"/>
      <c r="NOH154" s="44"/>
      <c r="NOI154" s="44"/>
      <c r="NOJ154" s="44"/>
      <c r="NOK154" s="44"/>
      <c r="NOL154" s="44"/>
      <c r="NOM154" s="44"/>
      <c r="NON154" s="44"/>
      <c r="NOO154" s="44"/>
      <c r="NOP154" s="44"/>
      <c r="NOQ154" s="44"/>
      <c r="NOR154" s="44"/>
      <c r="NOS154" s="44"/>
      <c r="NOT154" s="44"/>
      <c r="NOU154" s="44"/>
      <c r="NOV154" s="44"/>
      <c r="NOW154" s="44"/>
      <c r="NOX154" s="44"/>
      <c r="NOY154" s="44"/>
      <c r="NOZ154" s="44"/>
      <c r="NPA154" s="44"/>
      <c r="NPB154" s="44"/>
      <c r="NPC154" s="44"/>
      <c r="NPD154" s="44"/>
      <c r="NPE154" s="44"/>
      <c r="NPF154" s="44"/>
      <c r="NPG154" s="44"/>
      <c r="NPH154" s="44"/>
      <c r="NPI154" s="44"/>
      <c r="NPJ154" s="44"/>
      <c r="NPK154" s="44"/>
      <c r="NPL154" s="44"/>
      <c r="NPM154" s="44"/>
      <c r="NPN154" s="44"/>
      <c r="NPO154" s="44"/>
      <c r="NPP154" s="44"/>
      <c r="NPQ154" s="44"/>
      <c r="NPR154" s="44"/>
      <c r="NPS154" s="44"/>
      <c r="NPT154" s="44"/>
      <c r="NPU154" s="44"/>
      <c r="NPV154" s="44"/>
      <c r="NPW154" s="44"/>
      <c r="NPX154" s="44"/>
      <c r="NPY154" s="44"/>
      <c r="NPZ154" s="44"/>
      <c r="NQA154" s="44"/>
      <c r="NQB154" s="44"/>
      <c r="NQC154" s="44"/>
      <c r="NQD154" s="44"/>
      <c r="NQE154" s="44"/>
      <c r="NQF154" s="44"/>
      <c r="NQG154" s="44"/>
      <c r="NQH154" s="44"/>
      <c r="NQI154" s="44"/>
      <c r="NQJ154" s="44"/>
      <c r="NQK154" s="44"/>
      <c r="NQL154" s="44"/>
      <c r="NQM154" s="44"/>
      <c r="NQN154" s="44"/>
      <c r="NQO154" s="44"/>
      <c r="NQP154" s="44"/>
      <c r="NQQ154" s="44"/>
      <c r="NQR154" s="44"/>
      <c r="NQS154" s="44"/>
      <c r="NQT154" s="44"/>
      <c r="NQU154" s="44"/>
      <c r="NQV154" s="44"/>
      <c r="NQW154" s="44"/>
      <c r="NQX154" s="44"/>
      <c r="NQY154" s="44"/>
      <c r="NQZ154" s="44"/>
      <c r="NRA154" s="44"/>
      <c r="NRB154" s="44"/>
      <c r="NRC154" s="44"/>
      <c r="NRD154" s="44"/>
      <c r="NRE154" s="44"/>
      <c r="NRF154" s="44"/>
      <c r="NRG154" s="44"/>
      <c r="NRH154" s="44"/>
      <c r="NRI154" s="44"/>
      <c r="NRJ154" s="44"/>
      <c r="NRK154" s="44"/>
      <c r="NRL154" s="44"/>
      <c r="NRM154" s="44"/>
      <c r="NRN154" s="44"/>
      <c r="NRO154" s="44"/>
      <c r="NRP154" s="44"/>
      <c r="NRQ154" s="44"/>
      <c r="NRR154" s="44"/>
      <c r="NRS154" s="44"/>
      <c r="NRT154" s="44"/>
      <c r="NRU154" s="44"/>
      <c r="NRV154" s="44"/>
      <c r="NRW154" s="44"/>
      <c r="NRX154" s="44"/>
      <c r="NRY154" s="44"/>
      <c r="NRZ154" s="44"/>
      <c r="NSA154" s="44"/>
      <c r="NSB154" s="44"/>
      <c r="NSC154" s="44"/>
      <c r="NSD154" s="44"/>
      <c r="NSE154" s="44"/>
      <c r="NSF154" s="44"/>
      <c r="NSG154" s="44"/>
      <c r="NSH154" s="44"/>
      <c r="NSI154" s="44"/>
      <c r="NSJ154" s="44"/>
      <c r="NSK154" s="44"/>
      <c r="NSL154" s="44"/>
      <c r="NSM154" s="44"/>
      <c r="NSN154" s="44"/>
      <c r="NSO154" s="44"/>
      <c r="NSV154" s="44"/>
      <c r="NSW154" s="44"/>
      <c r="NSX154" s="44"/>
      <c r="NSY154" s="44"/>
      <c r="NSZ154" s="44"/>
      <c r="NTA154" s="44"/>
      <c r="NTB154" s="44"/>
      <c r="NTC154" s="44"/>
      <c r="NTD154" s="44"/>
      <c r="NTE154" s="44"/>
      <c r="NTF154" s="44"/>
      <c r="NTG154" s="44"/>
      <c r="NTH154" s="44"/>
      <c r="NTI154" s="44"/>
      <c r="NTJ154" s="44"/>
      <c r="NTK154" s="44"/>
      <c r="NTL154" s="44"/>
      <c r="NTM154" s="44"/>
      <c r="NTN154" s="44"/>
      <c r="NTO154" s="44"/>
      <c r="NTP154" s="44"/>
      <c r="NTQ154" s="44"/>
      <c r="NTR154" s="44"/>
      <c r="NTS154" s="44"/>
      <c r="NTT154" s="44"/>
      <c r="NTU154" s="44"/>
      <c r="NTV154" s="44"/>
      <c r="NTW154" s="44"/>
      <c r="NTX154" s="44"/>
      <c r="NTY154" s="44"/>
      <c r="NTZ154" s="44"/>
      <c r="NUA154" s="44"/>
      <c r="NUB154" s="44"/>
      <c r="NUC154" s="44"/>
      <c r="NUD154" s="44"/>
      <c r="NUE154" s="44"/>
      <c r="NUF154" s="44"/>
      <c r="NUG154" s="44"/>
      <c r="NUH154" s="44"/>
      <c r="NUI154" s="44"/>
      <c r="NUJ154" s="44"/>
      <c r="NUK154" s="44"/>
      <c r="NUL154" s="44"/>
      <c r="NUM154" s="44"/>
      <c r="NUN154" s="44"/>
      <c r="NUO154" s="44"/>
      <c r="NUP154" s="44"/>
      <c r="NUQ154" s="44"/>
      <c r="NUR154" s="44"/>
      <c r="NUS154" s="44"/>
      <c r="NUT154" s="44"/>
      <c r="NUU154" s="44"/>
      <c r="NUV154" s="44"/>
      <c r="NUW154" s="44"/>
      <c r="NUX154" s="44"/>
      <c r="NUY154" s="44"/>
      <c r="NUZ154" s="44"/>
      <c r="NVA154" s="44"/>
      <c r="NVB154" s="44"/>
      <c r="NVC154" s="44"/>
      <c r="NVD154" s="44"/>
      <c r="NVE154" s="44"/>
      <c r="NVF154" s="44"/>
      <c r="NVG154" s="44"/>
      <c r="NVH154" s="44"/>
      <c r="NVI154" s="44"/>
      <c r="NVJ154" s="44"/>
      <c r="NVK154" s="44"/>
      <c r="NVL154" s="44"/>
      <c r="NVM154" s="44"/>
      <c r="NVN154" s="44"/>
      <c r="NVO154" s="44"/>
      <c r="NVP154" s="44"/>
      <c r="NVQ154" s="44"/>
      <c r="NVR154" s="44"/>
      <c r="NVS154" s="44"/>
      <c r="NVT154" s="44"/>
      <c r="NVU154" s="44"/>
      <c r="NVV154" s="44"/>
      <c r="NVW154" s="44"/>
      <c r="NVX154" s="44"/>
      <c r="NVY154" s="44"/>
      <c r="NVZ154" s="44"/>
      <c r="NWA154" s="44"/>
      <c r="NWB154" s="44"/>
      <c r="NWC154" s="44"/>
      <c r="NWD154" s="44"/>
      <c r="NWE154" s="44"/>
      <c r="NWF154" s="44"/>
      <c r="NWG154" s="44"/>
      <c r="NWH154" s="44"/>
      <c r="NWI154" s="44"/>
      <c r="NWJ154" s="44"/>
      <c r="NWK154" s="44"/>
      <c r="NWL154" s="44"/>
      <c r="NWM154" s="44"/>
      <c r="NWN154" s="44"/>
      <c r="NWO154" s="44"/>
      <c r="NWP154" s="44"/>
      <c r="NWQ154" s="44"/>
      <c r="NWR154" s="44"/>
      <c r="NWS154" s="44"/>
      <c r="NWT154" s="44"/>
      <c r="NWU154" s="44"/>
      <c r="NWV154" s="44"/>
      <c r="NWW154" s="44"/>
      <c r="NWX154" s="44"/>
      <c r="NWY154" s="44"/>
      <c r="NWZ154" s="44"/>
      <c r="NXA154" s="44"/>
      <c r="NXB154" s="44"/>
      <c r="NXC154" s="44"/>
      <c r="NXD154" s="44"/>
      <c r="NXE154" s="44"/>
      <c r="NXF154" s="44"/>
      <c r="NXG154" s="44"/>
      <c r="NXH154" s="44"/>
      <c r="NXI154" s="44"/>
      <c r="NXJ154" s="44"/>
      <c r="NXK154" s="44"/>
      <c r="NXL154" s="44"/>
      <c r="NXM154" s="44"/>
      <c r="NXN154" s="44"/>
      <c r="NXO154" s="44"/>
      <c r="NXP154" s="44"/>
      <c r="NXQ154" s="44"/>
      <c r="NXR154" s="44"/>
      <c r="NXS154" s="44"/>
      <c r="NXT154" s="44"/>
      <c r="NXU154" s="44"/>
      <c r="NXV154" s="44"/>
      <c r="NXW154" s="44"/>
      <c r="NXX154" s="44"/>
      <c r="NXY154" s="44"/>
      <c r="NXZ154" s="44"/>
      <c r="NYA154" s="44"/>
      <c r="NYB154" s="44"/>
      <c r="NYC154" s="44"/>
      <c r="NYD154" s="44"/>
      <c r="NYE154" s="44"/>
      <c r="NYF154" s="44"/>
      <c r="NYG154" s="44"/>
      <c r="NYH154" s="44"/>
      <c r="NYI154" s="44"/>
      <c r="NYJ154" s="44"/>
      <c r="NYK154" s="44"/>
      <c r="NYL154" s="44"/>
      <c r="NYM154" s="44"/>
      <c r="NYN154" s="44"/>
      <c r="NYO154" s="44"/>
      <c r="NYP154" s="44"/>
      <c r="NYQ154" s="44"/>
      <c r="NYR154" s="44"/>
      <c r="NYS154" s="44"/>
      <c r="NYT154" s="44"/>
      <c r="NYU154" s="44"/>
      <c r="NYV154" s="44"/>
      <c r="NYW154" s="44"/>
      <c r="NYX154" s="44"/>
      <c r="NYY154" s="44"/>
      <c r="NYZ154" s="44"/>
      <c r="NZA154" s="44"/>
      <c r="NZB154" s="44"/>
      <c r="NZC154" s="44"/>
      <c r="NZD154" s="44"/>
      <c r="NZE154" s="44"/>
      <c r="NZF154" s="44"/>
      <c r="NZG154" s="44"/>
      <c r="NZH154" s="44"/>
      <c r="NZI154" s="44"/>
      <c r="NZJ154" s="44"/>
      <c r="NZK154" s="44"/>
      <c r="NZL154" s="44"/>
      <c r="NZM154" s="44"/>
      <c r="NZN154" s="44"/>
      <c r="NZO154" s="44"/>
      <c r="NZP154" s="44"/>
      <c r="NZQ154" s="44"/>
      <c r="NZR154" s="44"/>
      <c r="NZS154" s="44"/>
      <c r="NZT154" s="44"/>
      <c r="NZU154" s="44"/>
      <c r="NZV154" s="44"/>
      <c r="NZW154" s="44"/>
      <c r="NZX154" s="44"/>
      <c r="NZY154" s="44"/>
      <c r="NZZ154" s="44"/>
      <c r="OAA154" s="44"/>
      <c r="OAB154" s="44"/>
      <c r="OAC154" s="44"/>
      <c r="OAD154" s="44"/>
      <c r="OAE154" s="44"/>
      <c r="OAF154" s="44"/>
      <c r="OAG154" s="44"/>
      <c r="OAH154" s="44"/>
      <c r="OAI154" s="44"/>
      <c r="OAJ154" s="44"/>
      <c r="OAK154" s="44"/>
      <c r="OAL154" s="44"/>
      <c r="OAM154" s="44"/>
      <c r="OAN154" s="44"/>
      <c r="OAO154" s="44"/>
      <c r="OAP154" s="44"/>
      <c r="OAQ154" s="44"/>
      <c r="OAR154" s="44"/>
      <c r="OAS154" s="44"/>
      <c r="OAT154" s="44"/>
      <c r="OAU154" s="44"/>
      <c r="OAV154" s="44"/>
      <c r="OAW154" s="44"/>
      <c r="OAX154" s="44"/>
      <c r="OAY154" s="44"/>
      <c r="OAZ154" s="44"/>
      <c r="OBA154" s="44"/>
      <c r="OBB154" s="44"/>
      <c r="OBC154" s="44"/>
      <c r="OBD154" s="44"/>
      <c r="OBE154" s="44"/>
      <c r="OBF154" s="44"/>
      <c r="OBG154" s="44"/>
      <c r="OBH154" s="44"/>
      <c r="OBI154" s="44"/>
      <c r="OBJ154" s="44"/>
      <c r="OBK154" s="44"/>
      <c r="OBL154" s="44"/>
      <c r="OBM154" s="44"/>
      <c r="OBN154" s="44"/>
      <c r="OBO154" s="44"/>
      <c r="OBP154" s="44"/>
      <c r="OBQ154" s="44"/>
      <c r="OBR154" s="44"/>
      <c r="OBS154" s="44"/>
      <c r="OBT154" s="44"/>
      <c r="OBU154" s="44"/>
      <c r="OBV154" s="44"/>
      <c r="OBW154" s="44"/>
      <c r="OBX154" s="44"/>
      <c r="OBY154" s="44"/>
      <c r="OBZ154" s="44"/>
      <c r="OCA154" s="44"/>
      <c r="OCB154" s="44"/>
      <c r="OCC154" s="44"/>
      <c r="OCD154" s="44"/>
      <c r="OCE154" s="44"/>
      <c r="OCF154" s="44"/>
      <c r="OCG154" s="44"/>
      <c r="OCH154" s="44"/>
      <c r="OCI154" s="44"/>
      <c r="OCJ154" s="44"/>
      <c r="OCK154" s="44"/>
      <c r="OCR154" s="44"/>
      <c r="OCS154" s="44"/>
      <c r="OCT154" s="44"/>
      <c r="OCU154" s="44"/>
      <c r="OCV154" s="44"/>
      <c r="OCW154" s="44"/>
      <c r="OCX154" s="44"/>
      <c r="OCY154" s="44"/>
      <c r="OCZ154" s="44"/>
      <c r="ODA154" s="44"/>
      <c r="ODB154" s="44"/>
      <c r="ODC154" s="44"/>
      <c r="ODD154" s="44"/>
      <c r="ODE154" s="44"/>
      <c r="ODF154" s="44"/>
      <c r="ODG154" s="44"/>
      <c r="ODH154" s="44"/>
      <c r="ODI154" s="44"/>
      <c r="ODJ154" s="44"/>
      <c r="ODK154" s="44"/>
      <c r="ODL154" s="44"/>
      <c r="ODM154" s="44"/>
      <c r="ODN154" s="44"/>
      <c r="ODO154" s="44"/>
      <c r="ODP154" s="44"/>
      <c r="ODQ154" s="44"/>
      <c r="ODR154" s="44"/>
      <c r="ODS154" s="44"/>
      <c r="ODT154" s="44"/>
      <c r="ODU154" s="44"/>
      <c r="ODV154" s="44"/>
      <c r="ODW154" s="44"/>
      <c r="ODX154" s="44"/>
      <c r="ODY154" s="44"/>
      <c r="ODZ154" s="44"/>
      <c r="OEA154" s="44"/>
      <c r="OEB154" s="44"/>
      <c r="OEC154" s="44"/>
      <c r="OED154" s="44"/>
      <c r="OEE154" s="44"/>
      <c r="OEF154" s="44"/>
      <c r="OEG154" s="44"/>
      <c r="OEH154" s="44"/>
      <c r="OEI154" s="44"/>
      <c r="OEJ154" s="44"/>
      <c r="OEK154" s="44"/>
      <c r="OEL154" s="44"/>
      <c r="OEM154" s="44"/>
      <c r="OEN154" s="44"/>
      <c r="OEO154" s="44"/>
      <c r="OEP154" s="44"/>
      <c r="OEQ154" s="44"/>
      <c r="OER154" s="44"/>
      <c r="OES154" s="44"/>
      <c r="OET154" s="44"/>
      <c r="OEU154" s="44"/>
      <c r="OEV154" s="44"/>
      <c r="OEW154" s="44"/>
      <c r="OEX154" s="44"/>
      <c r="OEY154" s="44"/>
      <c r="OEZ154" s="44"/>
      <c r="OFA154" s="44"/>
      <c r="OFB154" s="44"/>
      <c r="OFC154" s="44"/>
      <c r="OFD154" s="44"/>
      <c r="OFE154" s="44"/>
      <c r="OFF154" s="44"/>
      <c r="OFG154" s="44"/>
      <c r="OFH154" s="44"/>
      <c r="OFI154" s="44"/>
      <c r="OFJ154" s="44"/>
      <c r="OFK154" s="44"/>
      <c r="OFL154" s="44"/>
      <c r="OFM154" s="44"/>
      <c r="OFN154" s="44"/>
      <c r="OFO154" s="44"/>
      <c r="OFP154" s="44"/>
      <c r="OFQ154" s="44"/>
      <c r="OFR154" s="44"/>
      <c r="OFS154" s="44"/>
      <c r="OFT154" s="44"/>
      <c r="OFU154" s="44"/>
      <c r="OFV154" s="44"/>
      <c r="OFW154" s="44"/>
      <c r="OFX154" s="44"/>
      <c r="OFY154" s="44"/>
      <c r="OFZ154" s="44"/>
      <c r="OGA154" s="44"/>
      <c r="OGB154" s="44"/>
      <c r="OGC154" s="44"/>
      <c r="OGD154" s="44"/>
      <c r="OGE154" s="44"/>
      <c r="OGF154" s="44"/>
      <c r="OGG154" s="44"/>
      <c r="OGH154" s="44"/>
      <c r="OGI154" s="44"/>
      <c r="OGJ154" s="44"/>
      <c r="OGK154" s="44"/>
      <c r="OGL154" s="44"/>
      <c r="OGM154" s="44"/>
      <c r="OGN154" s="44"/>
      <c r="OGO154" s="44"/>
      <c r="OGP154" s="44"/>
      <c r="OGQ154" s="44"/>
      <c r="OGR154" s="44"/>
      <c r="OGS154" s="44"/>
      <c r="OGT154" s="44"/>
      <c r="OGU154" s="44"/>
      <c r="OGV154" s="44"/>
      <c r="OGW154" s="44"/>
      <c r="OGX154" s="44"/>
      <c r="OGY154" s="44"/>
      <c r="OGZ154" s="44"/>
      <c r="OHA154" s="44"/>
      <c r="OHB154" s="44"/>
      <c r="OHC154" s="44"/>
      <c r="OHD154" s="44"/>
      <c r="OHE154" s="44"/>
      <c r="OHF154" s="44"/>
      <c r="OHG154" s="44"/>
      <c r="OHH154" s="44"/>
      <c r="OHI154" s="44"/>
      <c r="OHJ154" s="44"/>
      <c r="OHK154" s="44"/>
      <c r="OHL154" s="44"/>
      <c r="OHM154" s="44"/>
      <c r="OHN154" s="44"/>
      <c r="OHO154" s="44"/>
      <c r="OHP154" s="44"/>
      <c r="OHQ154" s="44"/>
      <c r="OHR154" s="44"/>
      <c r="OHS154" s="44"/>
      <c r="OHT154" s="44"/>
      <c r="OHU154" s="44"/>
      <c r="OHV154" s="44"/>
      <c r="OHW154" s="44"/>
      <c r="OHX154" s="44"/>
      <c r="OHY154" s="44"/>
      <c r="OHZ154" s="44"/>
      <c r="OIA154" s="44"/>
      <c r="OIB154" s="44"/>
      <c r="OIC154" s="44"/>
      <c r="OID154" s="44"/>
      <c r="OIE154" s="44"/>
      <c r="OIF154" s="44"/>
      <c r="OIG154" s="44"/>
      <c r="OIH154" s="44"/>
      <c r="OII154" s="44"/>
      <c r="OIJ154" s="44"/>
      <c r="OIK154" s="44"/>
      <c r="OIL154" s="44"/>
      <c r="OIM154" s="44"/>
      <c r="OIN154" s="44"/>
      <c r="OIO154" s="44"/>
      <c r="OIP154" s="44"/>
      <c r="OIQ154" s="44"/>
      <c r="OIR154" s="44"/>
      <c r="OIS154" s="44"/>
      <c r="OIT154" s="44"/>
      <c r="OIU154" s="44"/>
      <c r="OIV154" s="44"/>
      <c r="OIW154" s="44"/>
      <c r="OIX154" s="44"/>
      <c r="OIY154" s="44"/>
      <c r="OIZ154" s="44"/>
      <c r="OJA154" s="44"/>
      <c r="OJB154" s="44"/>
      <c r="OJC154" s="44"/>
      <c r="OJD154" s="44"/>
      <c r="OJE154" s="44"/>
      <c r="OJF154" s="44"/>
      <c r="OJG154" s="44"/>
      <c r="OJH154" s="44"/>
      <c r="OJI154" s="44"/>
      <c r="OJJ154" s="44"/>
      <c r="OJK154" s="44"/>
      <c r="OJL154" s="44"/>
      <c r="OJM154" s="44"/>
      <c r="OJN154" s="44"/>
      <c r="OJO154" s="44"/>
      <c r="OJP154" s="44"/>
      <c r="OJQ154" s="44"/>
      <c r="OJR154" s="44"/>
      <c r="OJS154" s="44"/>
      <c r="OJT154" s="44"/>
      <c r="OJU154" s="44"/>
      <c r="OJV154" s="44"/>
      <c r="OJW154" s="44"/>
      <c r="OJX154" s="44"/>
      <c r="OJY154" s="44"/>
      <c r="OJZ154" s="44"/>
      <c r="OKA154" s="44"/>
      <c r="OKB154" s="44"/>
      <c r="OKC154" s="44"/>
      <c r="OKD154" s="44"/>
      <c r="OKE154" s="44"/>
      <c r="OKF154" s="44"/>
      <c r="OKG154" s="44"/>
      <c r="OKH154" s="44"/>
      <c r="OKI154" s="44"/>
      <c r="OKJ154" s="44"/>
      <c r="OKK154" s="44"/>
      <c r="OKL154" s="44"/>
      <c r="OKM154" s="44"/>
      <c r="OKN154" s="44"/>
      <c r="OKO154" s="44"/>
      <c r="OKP154" s="44"/>
      <c r="OKQ154" s="44"/>
      <c r="OKR154" s="44"/>
      <c r="OKS154" s="44"/>
      <c r="OKT154" s="44"/>
      <c r="OKU154" s="44"/>
      <c r="OKV154" s="44"/>
      <c r="OKW154" s="44"/>
      <c r="OKX154" s="44"/>
      <c r="OKY154" s="44"/>
      <c r="OKZ154" s="44"/>
      <c r="OLA154" s="44"/>
      <c r="OLB154" s="44"/>
      <c r="OLC154" s="44"/>
      <c r="OLD154" s="44"/>
      <c r="OLE154" s="44"/>
      <c r="OLF154" s="44"/>
      <c r="OLG154" s="44"/>
      <c r="OLH154" s="44"/>
      <c r="OLI154" s="44"/>
      <c r="OLJ154" s="44"/>
      <c r="OLK154" s="44"/>
      <c r="OLL154" s="44"/>
      <c r="OLM154" s="44"/>
      <c r="OLN154" s="44"/>
      <c r="OLO154" s="44"/>
      <c r="OLP154" s="44"/>
      <c r="OLQ154" s="44"/>
      <c r="OLR154" s="44"/>
      <c r="OLS154" s="44"/>
      <c r="OLT154" s="44"/>
      <c r="OLU154" s="44"/>
      <c r="OLV154" s="44"/>
      <c r="OLW154" s="44"/>
      <c r="OLX154" s="44"/>
      <c r="OLY154" s="44"/>
      <c r="OLZ154" s="44"/>
      <c r="OMA154" s="44"/>
      <c r="OMB154" s="44"/>
      <c r="OMC154" s="44"/>
      <c r="OMD154" s="44"/>
      <c r="OME154" s="44"/>
      <c r="OMF154" s="44"/>
      <c r="OMG154" s="44"/>
      <c r="OMN154" s="44"/>
      <c r="OMO154" s="44"/>
      <c r="OMP154" s="44"/>
      <c r="OMQ154" s="44"/>
      <c r="OMR154" s="44"/>
      <c r="OMS154" s="44"/>
      <c r="OMT154" s="44"/>
      <c r="OMU154" s="44"/>
      <c r="OMV154" s="44"/>
      <c r="OMW154" s="44"/>
      <c r="OMX154" s="44"/>
      <c r="OMY154" s="44"/>
      <c r="OMZ154" s="44"/>
      <c r="ONA154" s="44"/>
      <c r="ONB154" s="44"/>
      <c r="ONC154" s="44"/>
      <c r="OND154" s="44"/>
      <c r="ONE154" s="44"/>
      <c r="ONF154" s="44"/>
      <c r="ONG154" s="44"/>
      <c r="ONH154" s="44"/>
      <c r="ONI154" s="44"/>
      <c r="ONJ154" s="44"/>
      <c r="ONK154" s="44"/>
      <c r="ONL154" s="44"/>
      <c r="ONM154" s="44"/>
      <c r="ONN154" s="44"/>
      <c r="ONO154" s="44"/>
      <c r="ONP154" s="44"/>
      <c r="ONQ154" s="44"/>
      <c r="ONR154" s="44"/>
      <c r="ONS154" s="44"/>
      <c r="ONT154" s="44"/>
      <c r="ONU154" s="44"/>
      <c r="ONV154" s="44"/>
      <c r="ONW154" s="44"/>
      <c r="ONX154" s="44"/>
      <c r="ONY154" s="44"/>
      <c r="ONZ154" s="44"/>
      <c r="OOA154" s="44"/>
      <c r="OOB154" s="44"/>
      <c r="OOC154" s="44"/>
      <c r="OOD154" s="44"/>
      <c r="OOE154" s="44"/>
      <c r="OOF154" s="44"/>
      <c r="OOG154" s="44"/>
      <c r="OOH154" s="44"/>
      <c r="OOI154" s="44"/>
      <c r="OOJ154" s="44"/>
      <c r="OOK154" s="44"/>
      <c r="OOL154" s="44"/>
      <c r="OOM154" s="44"/>
      <c r="OON154" s="44"/>
      <c r="OOO154" s="44"/>
      <c r="OOP154" s="44"/>
      <c r="OOQ154" s="44"/>
      <c r="OOR154" s="44"/>
      <c r="OOS154" s="44"/>
      <c r="OOT154" s="44"/>
      <c r="OOU154" s="44"/>
      <c r="OOV154" s="44"/>
      <c r="OOW154" s="44"/>
      <c r="OOX154" s="44"/>
      <c r="OOY154" s="44"/>
      <c r="OOZ154" s="44"/>
      <c r="OPA154" s="44"/>
      <c r="OPB154" s="44"/>
      <c r="OPC154" s="44"/>
      <c r="OPD154" s="44"/>
      <c r="OPE154" s="44"/>
      <c r="OPF154" s="44"/>
      <c r="OPG154" s="44"/>
      <c r="OPH154" s="44"/>
      <c r="OPI154" s="44"/>
      <c r="OPJ154" s="44"/>
      <c r="OPK154" s="44"/>
      <c r="OPL154" s="44"/>
      <c r="OPM154" s="44"/>
      <c r="OPN154" s="44"/>
      <c r="OPO154" s="44"/>
      <c r="OPP154" s="44"/>
      <c r="OPQ154" s="44"/>
      <c r="OPR154" s="44"/>
      <c r="OPS154" s="44"/>
      <c r="OPT154" s="44"/>
      <c r="OPU154" s="44"/>
      <c r="OPV154" s="44"/>
      <c r="OPW154" s="44"/>
      <c r="OPX154" s="44"/>
      <c r="OPY154" s="44"/>
      <c r="OPZ154" s="44"/>
      <c r="OQA154" s="44"/>
      <c r="OQB154" s="44"/>
      <c r="OQC154" s="44"/>
      <c r="OQD154" s="44"/>
      <c r="OQE154" s="44"/>
      <c r="OQF154" s="44"/>
      <c r="OQG154" s="44"/>
      <c r="OQH154" s="44"/>
      <c r="OQI154" s="44"/>
      <c r="OQJ154" s="44"/>
      <c r="OQK154" s="44"/>
      <c r="OQL154" s="44"/>
      <c r="OQM154" s="44"/>
      <c r="OQN154" s="44"/>
      <c r="OQO154" s="44"/>
      <c r="OQP154" s="44"/>
      <c r="OQQ154" s="44"/>
      <c r="OQR154" s="44"/>
      <c r="OQS154" s="44"/>
      <c r="OQT154" s="44"/>
      <c r="OQU154" s="44"/>
      <c r="OQV154" s="44"/>
      <c r="OQW154" s="44"/>
      <c r="OQX154" s="44"/>
      <c r="OQY154" s="44"/>
      <c r="OQZ154" s="44"/>
      <c r="ORA154" s="44"/>
      <c r="ORB154" s="44"/>
      <c r="ORC154" s="44"/>
      <c r="ORD154" s="44"/>
      <c r="ORE154" s="44"/>
      <c r="ORF154" s="44"/>
      <c r="ORG154" s="44"/>
      <c r="ORH154" s="44"/>
      <c r="ORI154" s="44"/>
      <c r="ORJ154" s="44"/>
      <c r="ORK154" s="44"/>
      <c r="ORL154" s="44"/>
      <c r="ORM154" s="44"/>
      <c r="ORN154" s="44"/>
      <c r="ORO154" s="44"/>
      <c r="ORP154" s="44"/>
      <c r="ORQ154" s="44"/>
      <c r="ORR154" s="44"/>
      <c r="ORS154" s="44"/>
      <c r="ORT154" s="44"/>
      <c r="ORU154" s="44"/>
      <c r="ORV154" s="44"/>
      <c r="ORW154" s="44"/>
      <c r="ORX154" s="44"/>
      <c r="ORY154" s="44"/>
      <c r="ORZ154" s="44"/>
      <c r="OSA154" s="44"/>
      <c r="OSB154" s="44"/>
      <c r="OSC154" s="44"/>
      <c r="OSD154" s="44"/>
      <c r="OSE154" s="44"/>
      <c r="OSF154" s="44"/>
      <c r="OSG154" s="44"/>
      <c r="OSH154" s="44"/>
      <c r="OSI154" s="44"/>
      <c r="OSJ154" s="44"/>
      <c r="OSK154" s="44"/>
      <c r="OSL154" s="44"/>
      <c r="OSM154" s="44"/>
      <c r="OSN154" s="44"/>
      <c r="OSO154" s="44"/>
      <c r="OSP154" s="44"/>
      <c r="OSQ154" s="44"/>
      <c r="OSR154" s="44"/>
      <c r="OSS154" s="44"/>
      <c r="OST154" s="44"/>
      <c r="OSU154" s="44"/>
      <c r="OSV154" s="44"/>
      <c r="OSW154" s="44"/>
      <c r="OSX154" s="44"/>
      <c r="OSY154" s="44"/>
      <c r="OSZ154" s="44"/>
      <c r="OTA154" s="44"/>
      <c r="OTB154" s="44"/>
      <c r="OTC154" s="44"/>
      <c r="OTD154" s="44"/>
      <c r="OTE154" s="44"/>
      <c r="OTF154" s="44"/>
      <c r="OTG154" s="44"/>
      <c r="OTH154" s="44"/>
      <c r="OTI154" s="44"/>
      <c r="OTJ154" s="44"/>
      <c r="OTK154" s="44"/>
      <c r="OTL154" s="44"/>
      <c r="OTM154" s="44"/>
      <c r="OTN154" s="44"/>
      <c r="OTO154" s="44"/>
      <c r="OTP154" s="44"/>
      <c r="OTQ154" s="44"/>
      <c r="OTR154" s="44"/>
      <c r="OTS154" s="44"/>
      <c r="OTT154" s="44"/>
      <c r="OTU154" s="44"/>
      <c r="OTV154" s="44"/>
      <c r="OTW154" s="44"/>
      <c r="OTX154" s="44"/>
      <c r="OTY154" s="44"/>
      <c r="OTZ154" s="44"/>
      <c r="OUA154" s="44"/>
      <c r="OUB154" s="44"/>
      <c r="OUC154" s="44"/>
      <c r="OUD154" s="44"/>
      <c r="OUE154" s="44"/>
      <c r="OUF154" s="44"/>
      <c r="OUG154" s="44"/>
      <c r="OUH154" s="44"/>
      <c r="OUI154" s="44"/>
      <c r="OUJ154" s="44"/>
      <c r="OUK154" s="44"/>
      <c r="OUL154" s="44"/>
      <c r="OUM154" s="44"/>
      <c r="OUN154" s="44"/>
      <c r="OUO154" s="44"/>
      <c r="OUP154" s="44"/>
      <c r="OUQ154" s="44"/>
      <c r="OUR154" s="44"/>
      <c r="OUS154" s="44"/>
      <c r="OUT154" s="44"/>
      <c r="OUU154" s="44"/>
      <c r="OUV154" s="44"/>
      <c r="OUW154" s="44"/>
      <c r="OUX154" s="44"/>
      <c r="OUY154" s="44"/>
      <c r="OUZ154" s="44"/>
      <c r="OVA154" s="44"/>
      <c r="OVB154" s="44"/>
      <c r="OVC154" s="44"/>
      <c r="OVD154" s="44"/>
      <c r="OVE154" s="44"/>
      <c r="OVF154" s="44"/>
      <c r="OVG154" s="44"/>
      <c r="OVH154" s="44"/>
      <c r="OVI154" s="44"/>
      <c r="OVJ154" s="44"/>
      <c r="OVK154" s="44"/>
      <c r="OVL154" s="44"/>
      <c r="OVM154" s="44"/>
      <c r="OVN154" s="44"/>
      <c r="OVO154" s="44"/>
      <c r="OVP154" s="44"/>
      <c r="OVQ154" s="44"/>
      <c r="OVR154" s="44"/>
      <c r="OVS154" s="44"/>
      <c r="OVT154" s="44"/>
      <c r="OVU154" s="44"/>
      <c r="OVV154" s="44"/>
      <c r="OVW154" s="44"/>
      <c r="OVX154" s="44"/>
      <c r="OVY154" s="44"/>
      <c r="OVZ154" s="44"/>
      <c r="OWA154" s="44"/>
      <c r="OWB154" s="44"/>
      <c r="OWC154" s="44"/>
      <c r="OWJ154" s="44"/>
      <c r="OWK154" s="44"/>
      <c r="OWL154" s="44"/>
      <c r="OWM154" s="44"/>
      <c r="OWN154" s="44"/>
      <c r="OWO154" s="44"/>
      <c r="OWP154" s="44"/>
      <c r="OWQ154" s="44"/>
      <c r="OWR154" s="44"/>
      <c r="OWS154" s="44"/>
      <c r="OWT154" s="44"/>
      <c r="OWU154" s="44"/>
      <c r="OWV154" s="44"/>
      <c r="OWW154" s="44"/>
      <c r="OWX154" s="44"/>
      <c r="OWY154" s="44"/>
      <c r="OWZ154" s="44"/>
      <c r="OXA154" s="44"/>
      <c r="OXB154" s="44"/>
      <c r="OXC154" s="44"/>
      <c r="OXD154" s="44"/>
      <c r="OXE154" s="44"/>
      <c r="OXF154" s="44"/>
      <c r="OXG154" s="44"/>
      <c r="OXH154" s="44"/>
      <c r="OXI154" s="44"/>
      <c r="OXJ154" s="44"/>
      <c r="OXK154" s="44"/>
      <c r="OXL154" s="44"/>
      <c r="OXM154" s="44"/>
      <c r="OXN154" s="44"/>
      <c r="OXO154" s="44"/>
      <c r="OXP154" s="44"/>
      <c r="OXQ154" s="44"/>
      <c r="OXR154" s="44"/>
      <c r="OXS154" s="44"/>
      <c r="OXT154" s="44"/>
      <c r="OXU154" s="44"/>
      <c r="OXV154" s="44"/>
      <c r="OXW154" s="44"/>
      <c r="OXX154" s="44"/>
      <c r="OXY154" s="44"/>
      <c r="OXZ154" s="44"/>
      <c r="OYA154" s="44"/>
      <c r="OYB154" s="44"/>
      <c r="OYC154" s="44"/>
      <c r="OYD154" s="44"/>
      <c r="OYE154" s="44"/>
      <c r="OYF154" s="44"/>
      <c r="OYG154" s="44"/>
      <c r="OYH154" s="44"/>
      <c r="OYI154" s="44"/>
      <c r="OYJ154" s="44"/>
      <c r="OYK154" s="44"/>
      <c r="OYL154" s="44"/>
      <c r="OYM154" s="44"/>
      <c r="OYN154" s="44"/>
      <c r="OYO154" s="44"/>
      <c r="OYP154" s="44"/>
      <c r="OYQ154" s="44"/>
      <c r="OYR154" s="44"/>
      <c r="OYS154" s="44"/>
      <c r="OYT154" s="44"/>
      <c r="OYU154" s="44"/>
      <c r="OYV154" s="44"/>
      <c r="OYW154" s="44"/>
      <c r="OYX154" s="44"/>
      <c r="OYY154" s="44"/>
      <c r="OYZ154" s="44"/>
      <c r="OZA154" s="44"/>
      <c r="OZB154" s="44"/>
      <c r="OZC154" s="44"/>
      <c r="OZD154" s="44"/>
      <c r="OZE154" s="44"/>
      <c r="OZF154" s="44"/>
      <c r="OZG154" s="44"/>
      <c r="OZH154" s="44"/>
      <c r="OZI154" s="44"/>
      <c r="OZJ154" s="44"/>
      <c r="OZK154" s="44"/>
      <c r="OZL154" s="44"/>
      <c r="OZM154" s="44"/>
      <c r="OZN154" s="44"/>
      <c r="OZO154" s="44"/>
      <c r="OZP154" s="44"/>
      <c r="OZQ154" s="44"/>
      <c r="OZR154" s="44"/>
      <c r="OZS154" s="44"/>
      <c r="OZT154" s="44"/>
      <c r="OZU154" s="44"/>
      <c r="OZV154" s="44"/>
      <c r="OZW154" s="44"/>
      <c r="OZX154" s="44"/>
      <c r="OZY154" s="44"/>
      <c r="OZZ154" s="44"/>
      <c r="PAA154" s="44"/>
      <c r="PAB154" s="44"/>
      <c r="PAC154" s="44"/>
      <c r="PAD154" s="44"/>
      <c r="PAE154" s="44"/>
      <c r="PAF154" s="44"/>
      <c r="PAG154" s="44"/>
      <c r="PAH154" s="44"/>
      <c r="PAI154" s="44"/>
      <c r="PAJ154" s="44"/>
      <c r="PAK154" s="44"/>
      <c r="PAL154" s="44"/>
      <c r="PAM154" s="44"/>
      <c r="PAN154" s="44"/>
      <c r="PAO154" s="44"/>
      <c r="PAP154" s="44"/>
      <c r="PAQ154" s="44"/>
      <c r="PAR154" s="44"/>
      <c r="PAS154" s="44"/>
      <c r="PAT154" s="44"/>
      <c r="PAU154" s="44"/>
      <c r="PAV154" s="44"/>
      <c r="PAW154" s="44"/>
      <c r="PAX154" s="44"/>
      <c r="PAY154" s="44"/>
      <c r="PAZ154" s="44"/>
      <c r="PBA154" s="44"/>
      <c r="PBB154" s="44"/>
      <c r="PBC154" s="44"/>
      <c r="PBD154" s="44"/>
      <c r="PBE154" s="44"/>
      <c r="PBF154" s="44"/>
      <c r="PBG154" s="44"/>
      <c r="PBH154" s="44"/>
      <c r="PBI154" s="44"/>
      <c r="PBJ154" s="44"/>
      <c r="PBK154" s="44"/>
      <c r="PBL154" s="44"/>
      <c r="PBM154" s="44"/>
      <c r="PBN154" s="44"/>
      <c r="PBO154" s="44"/>
      <c r="PBP154" s="44"/>
      <c r="PBQ154" s="44"/>
      <c r="PBR154" s="44"/>
      <c r="PBS154" s="44"/>
      <c r="PBT154" s="44"/>
      <c r="PBU154" s="44"/>
      <c r="PBV154" s="44"/>
      <c r="PBW154" s="44"/>
      <c r="PBX154" s="44"/>
      <c r="PBY154" s="44"/>
      <c r="PBZ154" s="44"/>
      <c r="PCA154" s="44"/>
      <c r="PCB154" s="44"/>
      <c r="PCC154" s="44"/>
      <c r="PCD154" s="44"/>
      <c r="PCE154" s="44"/>
      <c r="PCF154" s="44"/>
      <c r="PCG154" s="44"/>
      <c r="PCH154" s="44"/>
      <c r="PCI154" s="44"/>
      <c r="PCJ154" s="44"/>
      <c r="PCK154" s="44"/>
      <c r="PCL154" s="44"/>
      <c r="PCM154" s="44"/>
      <c r="PCN154" s="44"/>
      <c r="PCO154" s="44"/>
      <c r="PCP154" s="44"/>
      <c r="PCQ154" s="44"/>
      <c r="PCR154" s="44"/>
      <c r="PCS154" s="44"/>
      <c r="PCT154" s="44"/>
      <c r="PCU154" s="44"/>
      <c r="PCV154" s="44"/>
      <c r="PCW154" s="44"/>
      <c r="PCX154" s="44"/>
      <c r="PCY154" s="44"/>
      <c r="PCZ154" s="44"/>
      <c r="PDA154" s="44"/>
      <c r="PDB154" s="44"/>
      <c r="PDC154" s="44"/>
      <c r="PDD154" s="44"/>
      <c r="PDE154" s="44"/>
      <c r="PDF154" s="44"/>
      <c r="PDG154" s="44"/>
      <c r="PDH154" s="44"/>
      <c r="PDI154" s="44"/>
      <c r="PDJ154" s="44"/>
      <c r="PDK154" s="44"/>
      <c r="PDL154" s="44"/>
      <c r="PDM154" s="44"/>
      <c r="PDN154" s="44"/>
      <c r="PDO154" s="44"/>
      <c r="PDP154" s="44"/>
      <c r="PDQ154" s="44"/>
      <c r="PDR154" s="44"/>
      <c r="PDS154" s="44"/>
      <c r="PDT154" s="44"/>
      <c r="PDU154" s="44"/>
      <c r="PDV154" s="44"/>
      <c r="PDW154" s="44"/>
      <c r="PDX154" s="44"/>
      <c r="PDY154" s="44"/>
      <c r="PDZ154" s="44"/>
      <c r="PEA154" s="44"/>
      <c r="PEB154" s="44"/>
      <c r="PEC154" s="44"/>
      <c r="PED154" s="44"/>
      <c r="PEE154" s="44"/>
      <c r="PEF154" s="44"/>
      <c r="PEG154" s="44"/>
      <c r="PEH154" s="44"/>
      <c r="PEI154" s="44"/>
      <c r="PEJ154" s="44"/>
      <c r="PEK154" s="44"/>
      <c r="PEL154" s="44"/>
      <c r="PEM154" s="44"/>
      <c r="PEN154" s="44"/>
      <c r="PEO154" s="44"/>
      <c r="PEP154" s="44"/>
      <c r="PEQ154" s="44"/>
      <c r="PER154" s="44"/>
      <c r="PES154" s="44"/>
      <c r="PET154" s="44"/>
      <c r="PEU154" s="44"/>
      <c r="PEV154" s="44"/>
      <c r="PEW154" s="44"/>
      <c r="PEX154" s="44"/>
      <c r="PEY154" s="44"/>
      <c r="PEZ154" s="44"/>
      <c r="PFA154" s="44"/>
      <c r="PFB154" s="44"/>
      <c r="PFC154" s="44"/>
      <c r="PFD154" s="44"/>
      <c r="PFE154" s="44"/>
      <c r="PFF154" s="44"/>
      <c r="PFG154" s="44"/>
      <c r="PFH154" s="44"/>
      <c r="PFI154" s="44"/>
      <c r="PFJ154" s="44"/>
      <c r="PFK154" s="44"/>
      <c r="PFL154" s="44"/>
      <c r="PFM154" s="44"/>
      <c r="PFN154" s="44"/>
      <c r="PFO154" s="44"/>
      <c r="PFP154" s="44"/>
      <c r="PFQ154" s="44"/>
      <c r="PFR154" s="44"/>
      <c r="PFS154" s="44"/>
      <c r="PFT154" s="44"/>
      <c r="PFU154" s="44"/>
      <c r="PFV154" s="44"/>
      <c r="PFW154" s="44"/>
      <c r="PFX154" s="44"/>
      <c r="PFY154" s="44"/>
      <c r="PGF154" s="44"/>
      <c r="PGG154" s="44"/>
      <c r="PGH154" s="44"/>
      <c r="PGI154" s="44"/>
      <c r="PGJ154" s="44"/>
      <c r="PGK154" s="44"/>
      <c r="PGL154" s="44"/>
      <c r="PGM154" s="44"/>
      <c r="PGN154" s="44"/>
      <c r="PGO154" s="44"/>
      <c r="PGP154" s="44"/>
      <c r="PGQ154" s="44"/>
      <c r="PGR154" s="44"/>
      <c r="PGS154" s="44"/>
      <c r="PGT154" s="44"/>
      <c r="PGU154" s="44"/>
      <c r="PGV154" s="44"/>
      <c r="PGW154" s="44"/>
      <c r="PGX154" s="44"/>
      <c r="PGY154" s="44"/>
      <c r="PGZ154" s="44"/>
      <c r="PHA154" s="44"/>
      <c r="PHB154" s="44"/>
      <c r="PHC154" s="44"/>
      <c r="PHD154" s="44"/>
      <c r="PHE154" s="44"/>
      <c r="PHF154" s="44"/>
      <c r="PHG154" s="44"/>
      <c r="PHH154" s="44"/>
      <c r="PHI154" s="44"/>
      <c r="PHJ154" s="44"/>
      <c r="PHK154" s="44"/>
      <c r="PHL154" s="44"/>
      <c r="PHM154" s="44"/>
      <c r="PHN154" s="44"/>
      <c r="PHO154" s="44"/>
      <c r="PHP154" s="44"/>
      <c r="PHQ154" s="44"/>
      <c r="PHR154" s="44"/>
      <c r="PHS154" s="44"/>
      <c r="PHT154" s="44"/>
      <c r="PHU154" s="44"/>
      <c r="PHV154" s="44"/>
      <c r="PHW154" s="44"/>
      <c r="PHX154" s="44"/>
      <c r="PHY154" s="44"/>
      <c r="PHZ154" s="44"/>
      <c r="PIA154" s="44"/>
      <c r="PIB154" s="44"/>
      <c r="PIC154" s="44"/>
      <c r="PID154" s="44"/>
      <c r="PIE154" s="44"/>
      <c r="PIF154" s="44"/>
      <c r="PIG154" s="44"/>
      <c r="PIH154" s="44"/>
      <c r="PII154" s="44"/>
      <c r="PIJ154" s="44"/>
      <c r="PIK154" s="44"/>
      <c r="PIL154" s="44"/>
      <c r="PIM154" s="44"/>
      <c r="PIN154" s="44"/>
      <c r="PIO154" s="44"/>
      <c r="PIP154" s="44"/>
      <c r="PIQ154" s="44"/>
      <c r="PIR154" s="44"/>
      <c r="PIS154" s="44"/>
      <c r="PIT154" s="44"/>
      <c r="PIU154" s="44"/>
      <c r="PIV154" s="44"/>
      <c r="PIW154" s="44"/>
      <c r="PIX154" s="44"/>
      <c r="PIY154" s="44"/>
      <c r="PIZ154" s="44"/>
      <c r="PJA154" s="44"/>
      <c r="PJB154" s="44"/>
      <c r="PJC154" s="44"/>
      <c r="PJD154" s="44"/>
      <c r="PJE154" s="44"/>
      <c r="PJF154" s="44"/>
      <c r="PJG154" s="44"/>
      <c r="PJH154" s="44"/>
      <c r="PJI154" s="44"/>
      <c r="PJJ154" s="44"/>
      <c r="PJK154" s="44"/>
      <c r="PJL154" s="44"/>
      <c r="PJM154" s="44"/>
      <c r="PJN154" s="44"/>
      <c r="PJO154" s="44"/>
      <c r="PJP154" s="44"/>
      <c r="PJQ154" s="44"/>
      <c r="PJR154" s="44"/>
      <c r="PJS154" s="44"/>
      <c r="PJT154" s="44"/>
      <c r="PJU154" s="44"/>
      <c r="PJV154" s="44"/>
      <c r="PJW154" s="44"/>
      <c r="PJX154" s="44"/>
      <c r="PJY154" s="44"/>
      <c r="PJZ154" s="44"/>
      <c r="PKA154" s="44"/>
      <c r="PKB154" s="44"/>
      <c r="PKC154" s="44"/>
      <c r="PKD154" s="44"/>
      <c r="PKE154" s="44"/>
      <c r="PKF154" s="44"/>
      <c r="PKG154" s="44"/>
      <c r="PKH154" s="44"/>
      <c r="PKI154" s="44"/>
      <c r="PKJ154" s="44"/>
      <c r="PKK154" s="44"/>
      <c r="PKL154" s="44"/>
      <c r="PKM154" s="44"/>
      <c r="PKN154" s="44"/>
      <c r="PKO154" s="44"/>
      <c r="PKP154" s="44"/>
      <c r="PKQ154" s="44"/>
      <c r="PKR154" s="44"/>
      <c r="PKS154" s="44"/>
      <c r="PKT154" s="44"/>
      <c r="PKU154" s="44"/>
      <c r="PKV154" s="44"/>
      <c r="PKW154" s="44"/>
      <c r="PKX154" s="44"/>
      <c r="PKY154" s="44"/>
      <c r="PKZ154" s="44"/>
      <c r="PLA154" s="44"/>
      <c r="PLB154" s="44"/>
      <c r="PLC154" s="44"/>
      <c r="PLD154" s="44"/>
      <c r="PLE154" s="44"/>
      <c r="PLF154" s="44"/>
      <c r="PLG154" s="44"/>
      <c r="PLH154" s="44"/>
      <c r="PLI154" s="44"/>
      <c r="PLJ154" s="44"/>
      <c r="PLK154" s="44"/>
      <c r="PLL154" s="44"/>
      <c r="PLM154" s="44"/>
      <c r="PLN154" s="44"/>
      <c r="PLO154" s="44"/>
      <c r="PLP154" s="44"/>
      <c r="PLQ154" s="44"/>
      <c r="PLR154" s="44"/>
      <c r="PLS154" s="44"/>
      <c r="PLT154" s="44"/>
      <c r="PLU154" s="44"/>
      <c r="PLV154" s="44"/>
      <c r="PLW154" s="44"/>
      <c r="PLX154" s="44"/>
      <c r="PLY154" s="44"/>
      <c r="PLZ154" s="44"/>
      <c r="PMA154" s="44"/>
      <c r="PMB154" s="44"/>
      <c r="PMC154" s="44"/>
      <c r="PMD154" s="44"/>
      <c r="PME154" s="44"/>
      <c r="PMF154" s="44"/>
      <c r="PMG154" s="44"/>
      <c r="PMH154" s="44"/>
      <c r="PMI154" s="44"/>
      <c r="PMJ154" s="44"/>
      <c r="PMK154" s="44"/>
      <c r="PML154" s="44"/>
      <c r="PMM154" s="44"/>
      <c r="PMN154" s="44"/>
      <c r="PMO154" s="44"/>
      <c r="PMP154" s="44"/>
      <c r="PMQ154" s="44"/>
      <c r="PMR154" s="44"/>
      <c r="PMS154" s="44"/>
      <c r="PMT154" s="44"/>
      <c r="PMU154" s="44"/>
      <c r="PMV154" s="44"/>
      <c r="PMW154" s="44"/>
      <c r="PMX154" s="44"/>
      <c r="PMY154" s="44"/>
      <c r="PMZ154" s="44"/>
      <c r="PNA154" s="44"/>
      <c r="PNB154" s="44"/>
      <c r="PNC154" s="44"/>
      <c r="PND154" s="44"/>
      <c r="PNE154" s="44"/>
      <c r="PNF154" s="44"/>
      <c r="PNG154" s="44"/>
      <c r="PNH154" s="44"/>
      <c r="PNI154" s="44"/>
      <c r="PNJ154" s="44"/>
      <c r="PNK154" s="44"/>
      <c r="PNL154" s="44"/>
      <c r="PNM154" s="44"/>
      <c r="PNN154" s="44"/>
      <c r="PNO154" s="44"/>
      <c r="PNP154" s="44"/>
      <c r="PNQ154" s="44"/>
      <c r="PNR154" s="44"/>
      <c r="PNS154" s="44"/>
      <c r="PNT154" s="44"/>
      <c r="PNU154" s="44"/>
      <c r="PNV154" s="44"/>
      <c r="PNW154" s="44"/>
      <c r="PNX154" s="44"/>
      <c r="PNY154" s="44"/>
      <c r="PNZ154" s="44"/>
      <c r="POA154" s="44"/>
      <c r="POB154" s="44"/>
      <c r="POC154" s="44"/>
      <c r="POD154" s="44"/>
      <c r="POE154" s="44"/>
      <c r="POF154" s="44"/>
      <c r="POG154" s="44"/>
      <c r="POH154" s="44"/>
      <c r="POI154" s="44"/>
      <c r="POJ154" s="44"/>
      <c r="POK154" s="44"/>
      <c r="POL154" s="44"/>
      <c r="POM154" s="44"/>
      <c r="PON154" s="44"/>
      <c r="POO154" s="44"/>
      <c r="POP154" s="44"/>
      <c r="POQ154" s="44"/>
      <c r="POR154" s="44"/>
      <c r="POS154" s="44"/>
      <c r="POT154" s="44"/>
      <c r="POU154" s="44"/>
      <c r="POV154" s="44"/>
      <c r="POW154" s="44"/>
      <c r="POX154" s="44"/>
      <c r="POY154" s="44"/>
      <c r="POZ154" s="44"/>
      <c r="PPA154" s="44"/>
      <c r="PPB154" s="44"/>
      <c r="PPC154" s="44"/>
      <c r="PPD154" s="44"/>
      <c r="PPE154" s="44"/>
      <c r="PPF154" s="44"/>
      <c r="PPG154" s="44"/>
      <c r="PPH154" s="44"/>
      <c r="PPI154" s="44"/>
      <c r="PPJ154" s="44"/>
      <c r="PPK154" s="44"/>
      <c r="PPL154" s="44"/>
      <c r="PPM154" s="44"/>
      <c r="PPN154" s="44"/>
      <c r="PPO154" s="44"/>
      <c r="PPP154" s="44"/>
      <c r="PPQ154" s="44"/>
      <c r="PPR154" s="44"/>
      <c r="PPS154" s="44"/>
      <c r="PPT154" s="44"/>
      <c r="PPU154" s="44"/>
      <c r="PQB154" s="44"/>
      <c r="PQC154" s="44"/>
      <c r="PQD154" s="44"/>
      <c r="PQE154" s="44"/>
      <c r="PQF154" s="44"/>
      <c r="PQG154" s="44"/>
      <c r="PQH154" s="44"/>
      <c r="PQI154" s="44"/>
      <c r="PQJ154" s="44"/>
      <c r="PQK154" s="44"/>
      <c r="PQL154" s="44"/>
      <c r="PQM154" s="44"/>
      <c r="PQN154" s="44"/>
      <c r="PQO154" s="44"/>
      <c r="PQP154" s="44"/>
      <c r="PQQ154" s="44"/>
      <c r="PQR154" s="44"/>
      <c r="PQS154" s="44"/>
      <c r="PQT154" s="44"/>
      <c r="PQU154" s="44"/>
      <c r="PQV154" s="44"/>
      <c r="PQW154" s="44"/>
      <c r="PQX154" s="44"/>
      <c r="PQY154" s="44"/>
      <c r="PQZ154" s="44"/>
      <c r="PRA154" s="44"/>
      <c r="PRB154" s="44"/>
      <c r="PRC154" s="44"/>
      <c r="PRD154" s="44"/>
      <c r="PRE154" s="44"/>
      <c r="PRF154" s="44"/>
      <c r="PRG154" s="44"/>
      <c r="PRH154" s="44"/>
      <c r="PRI154" s="44"/>
      <c r="PRJ154" s="44"/>
      <c r="PRK154" s="44"/>
      <c r="PRL154" s="44"/>
      <c r="PRM154" s="44"/>
      <c r="PRN154" s="44"/>
      <c r="PRO154" s="44"/>
      <c r="PRP154" s="44"/>
      <c r="PRQ154" s="44"/>
      <c r="PRR154" s="44"/>
      <c r="PRS154" s="44"/>
      <c r="PRT154" s="44"/>
      <c r="PRU154" s="44"/>
      <c r="PRV154" s="44"/>
      <c r="PRW154" s="44"/>
      <c r="PRX154" s="44"/>
      <c r="PRY154" s="44"/>
      <c r="PRZ154" s="44"/>
      <c r="PSA154" s="44"/>
      <c r="PSB154" s="44"/>
      <c r="PSC154" s="44"/>
      <c r="PSD154" s="44"/>
      <c r="PSE154" s="44"/>
      <c r="PSF154" s="44"/>
      <c r="PSG154" s="44"/>
      <c r="PSH154" s="44"/>
      <c r="PSI154" s="44"/>
      <c r="PSJ154" s="44"/>
      <c r="PSK154" s="44"/>
      <c r="PSL154" s="44"/>
      <c r="PSM154" s="44"/>
      <c r="PSN154" s="44"/>
      <c r="PSO154" s="44"/>
      <c r="PSP154" s="44"/>
      <c r="PSQ154" s="44"/>
      <c r="PSR154" s="44"/>
      <c r="PSS154" s="44"/>
      <c r="PST154" s="44"/>
      <c r="PSU154" s="44"/>
      <c r="PSV154" s="44"/>
      <c r="PSW154" s="44"/>
      <c r="PSX154" s="44"/>
      <c r="PSY154" s="44"/>
      <c r="PSZ154" s="44"/>
      <c r="PTA154" s="44"/>
      <c r="PTB154" s="44"/>
      <c r="PTC154" s="44"/>
      <c r="PTD154" s="44"/>
      <c r="PTE154" s="44"/>
      <c r="PTF154" s="44"/>
      <c r="PTG154" s="44"/>
      <c r="PTH154" s="44"/>
      <c r="PTI154" s="44"/>
      <c r="PTJ154" s="44"/>
      <c r="PTK154" s="44"/>
      <c r="PTL154" s="44"/>
      <c r="PTM154" s="44"/>
      <c r="PTN154" s="44"/>
      <c r="PTO154" s="44"/>
      <c r="PTP154" s="44"/>
      <c r="PTQ154" s="44"/>
      <c r="PTR154" s="44"/>
      <c r="PTS154" s="44"/>
      <c r="PTT154" s="44"/>
      <c r="PTU154" s="44"/>
      <c r="PTV154" s="44"/>
      <c r="PTW154" s="44"/>
      <c r="PTX154" s="44"/>
      <c r="PTY154" s="44"/>
      <c r="PTZ154" s="44"/>
      <c r="PUA154" s="44"/>
      <c r="PUB154" s="44"/>
      <c r="PUC154" s="44"/>
      <c r="PUD154" s="44"/>
      <c r="PUE154" s="44"/>
      <c r="PUF154" s="44"/>
      <c r="PUG154" s="44"/>
      <c r="PUH154" s="44"/>
      <c r="PUI154" s="44"/>
      <c r="PUJ154" s="44"/>
      <c r="PUK154" s="44"/>
      <c r="PUL154" s="44"/>
      <c r="PUM154" s="44"/>
      <c r="PUN154" s="44"/>
      <c r="PUO154" s="44"/>
      <c r="PUP154" s="44"/>
      <c r="PUQ154" s="44"/>
      <c r="PUR154" s="44"/>
      <c r="PUS154" s="44"/>
      <c r="PUT154" s="44"/>
      <c r="PUU154" s="44"/>
      <c r="PUV154" s="44"/>
      <c r="PUW154" s="44"/>
      <c r="PUX154" s="44"/>
      <c r="PUY154" s="44"/>
      <c r="PUZ154" s="44"/>
      <c r="PVA154" s="44"/>
      <c r="PVB154" s="44"/>
      <c r="PVC154" s="44"/>
      <c r="PVD154" s="44"/>
      <c r="PVE154" s="44"/>
      <c r="PVF154" s="44"/>
      <c r="PVG154" s="44"/>
      <c r="PVH154" s="44"/>
      <c r="PVI154" s="44"/>
      <c r="PVJ154" s="44"/>
      <c r="PVK154" s="44"/>
      <c r="PVL154" s="44"/>
      <c r="PVM154" s="44"/>
      <c r="PVN154" s="44"/>
      <c r="PVO154" s="44"/>
      <c r="PVP154" s="44"/>
      <c r="PVQ154" s="44"/>
      <c r="PVR154" s="44"/>
      <c r="PVS154" s="44"/>
      <c r="PVT154" s="44"/>
      <c r="PVU154" s="44"/>
      <c r="PVV154" s="44"/>
      <c r="PVW154" s="44"/>
      <c r="PVX154" s="44"/>
      <c r="PVY154" s="44"/>
      <c r="PVZ154" s="44"/>
      <c r="PWA154" s="44"/>
      <c r="PWB154" s="44"/>
      <c r="PWC154" s="44"/>
      <c r="PWD154" s="44"/>
      <c r="PWE154" s="44"/>
      <c r="PWF154" s="44"/>
      <c r="PWG154" s="44"/>
      <c r="PWH154" s="44"/>
      <c r="PWI154" s="44"/>
      <c r="PWJ154" s="44"/>
      <c r="PWK154" s="44"/>
      <c r="PWL154" s="44"/>
      <c r="PWM154" s="44"/>
      <c r="PWN154" s="44"/>
      <c r="PWO154" s="44"/>
      <c r="PWP154" s="44"/>
      <c r="PWQ154" s="44"/>
      <c r="PWR154" s="44"/>
      <c r="PWS154" s="44"/>
      <c r="PWT154" s="44"/>
      <c r="PWU154" s="44"/>
      <c r="PWV154" s="44"/>
      <c r="PWW154" s="44"/>
      <c r="PWX154" s="44"/>
      <c r="PWY154" s="44"/>
      <c r="PWZ154" s="44"/>
      <c r="PXA154" s="44"/>
      <c r="PXB154" s="44"/>
      <c r="PXC154" s="44"/>
      <c r="PXD154" s="44"/>
      <c r="PXE154" s="44"/>
      <c r="PXF154" s="44"/>
      <c r="PXG154" s="44"/>
      <c r="PXH154" s="44"/>
      <c r="PXI154" s="44"/>
      <c r="PXJ154" s="44"/>
      <c r="PXK154" s="44"/>
      <c r="PXL154" s="44"/>
      <c r="PXM154" s="44"/>
      <c r="PXN154" s="44"/>
      <c r="PXO154" s="44"/>
      <c r="PXP154" s="44"/>
      <c r="PXQ154" s="44"/>
      <c r="PXR154" s="44"/>
      <c r="PXS154" s="44"/>
      <c r="PXT154" s="44"/>
      <c r="PXU154" s="44"/>
      <c r="PXV154" s="44"/>
      <c r="PXW154" s="44"/>
      <c r="PXX154" s="44"/>
      <c r="PXY154" s="44"/>
      <c r="PXZ154" s="44"/>
      <c r="PYA154" s="44"/>
      <c r="PYB154" s="44"/>
      <c r="PYC154" s="44"/>
      <c r="PYD154" s="44"/>
      <c r="PYE154" s="44"/>
      <c r="PYF154" s="44"/>
      <c r="PYG154" s="44"/>
      <c r="PYH154" s="44"/>
      <c r="PYI154" s="44"/>
      <c r="PYJ154" s="44"/>
      <c r="PYK154" s="44"/>
      <c r="PYL154" s="44"/>
      <c r="PYM154" s="44"/>
      <c r="PYN154" s="44"/>
      <c r="PYO154" s="44"/>
      <c r="PYP154" s="44"/>
      <c r="PYQ154" s="44"/>
      <c r="PYR154" s="44"/>
      <c r="PYS154" s="44"/>
      <c r="PYT154" s="44"/>
      <c r="PYU154" s="44"/>
      <c r="PYV154" s="44"/>
      <c r="PYW154" s="44"/>
      <c r="PYX154" s="44"/>
      <c r="PYY154" s="44"/>
      <c r="PYZ154" s="44"/>
      <c r="PZA154" s="44"/>
      <c r="PZB154" s="44"/>
      <c r="PZC154" s="44"/>
      <c r="PZD154" s="44"/>
      <c r="PZE154" s="44"/>
      <c r="PZF154" s="44"/>
      <c r="PZG154" s="44"/>
      <c r="PZH154" s="44"/>
      <c r="PZI154" s="44"/>
      <c r="PZJ154" s="44"/>
      <c r="PZK154" s="44"/>
      <c r="PZL154" s="44"/>
      <c r="PZM154" s="44"/>
      <c r="PZN154" s="44"/>
      <c r="PZO154" s="44"/>
      <c r="PZP154" s="44"/>
      <c r="PZQ154" s="44"/>
      <c r="PZX154" s="44"/>
      <c r="PZY154" s="44"/>
      <c r="PZZ154" s="44"/>
      <c r="QAA154" s="44"/>
      <c r="QAB154" s="44"/>
      <c r="QAC154" s="44"/>
      <c r="QAD154" s="44"/>
      <c r="QAE154" s="44"/>
      <c r="QAF154" s="44"/>
      <c r="QAG154" s="44"/>
      <c r="QAH154" s="44"/>
      <c r="QAI154" s="44"/>
      <c r="QAJ154" s="44"/>
      <c r="QAK154" s="44"/>
      <c r="QAL154" s="44"/>
      <c r="QAM154" s="44"/>
      <c r="QAN154" s="44"/>
      <c r="QAO154" s="44"/>
      <c r="QAP154" s="44"/>
      <c r="QAQ154" s="44"/>
      <c r="QAR154" s="44"/>
      <c r="QAS154" s="44"/>
      <c r="QAT154" s="44"/>
      <c r="QAU154" s="44"/>
      <c r="QAV154" s="44"/>
      <c r="QAW154" s="44"/>
      <c r="QAX154" s="44"/>
      <c r="QAY154" s="44"/>
      <c r="QAZ154" s="44"/>
      <c r="QBA154" s="44"/>
      <c r="QBB154" s="44"/>
      <c r="QBC154" s="44"/>
      <c r="QBD154" s="44"/>
      <c r="QBE154" s="44"/>
      <c r="QBF154" s="44"/>
      <c r="QBG154" s="44"/>
      <c r="QBH154" s="44"/>
      <c r="QBI154" s="44"/>
      <c r="QBJ154" s="44"/>
      <c r="QBK154" s="44"/>
      <c r="QBL154" s="44"/>
      <c r="QBM154" s="44"/>
      <c r="QBN154" s="44"/>
      <c r="QBO154" s="44"/>
      <c r="QBP154" s="44"/>
      <c r="QBQ154" s="44"/>
      <c r="QBR154" s="44"/>
      <c r="QBS154" s="44"/>
      <c r="QBT154" s="44"/>
      <c r="QBU154" s="44"/>
      <c r="QBV154" s="44"/>
      <c r="QBW154" s="44"/>
      <c r="QBX154" s="44"/>
      <c r="QBY154" s="44"/>
      <c r="QBZ154" s="44"/>
      <c r="QCA154" s="44"/>
      <c r="QCB154" s="44"/>
      <c r="QCC154" s="44"/>
      <c r="QCD154" s="44"/>
      <c r="QCE154" s="44"/>
      <c r="QCF154" s="44"/>
      <c r="QCG154" s="44"/>
      <c r="QCH154" s="44"/>
      <c r="QCI154" s="44"/>
      <c r="QCJ154" s="44"/>
      <c r="QCK154" s="44"/>
      <c r="QCL154" s="44"/>
      <c r="QCM154" s="44"/>
      <c r="QCN154" s="44"/>
      <c r="QCO154" s="44"/>
      <c r="QCP154" s="44"/>
      <c r="QCQ154" s="44"/>
      <c r="QCR154" s="44"/>
      <c r="QCS154" s="44"/>
      <c r="QCT154" s="44"/>
      <c r="QCU154" s="44"/>
      <c r="QCV154" s="44"/>
      <c r="QCW154" s="44"/>
      <c r="QCX154" s="44"/>
      <c r="QCY154" s="44"/>
      <c r="QCZ154" s="44"/>
      <c r="QDA154" s="44"/>
      <c r="QDB154" s="44"/>
      <c r="QDC154" s="44"/>
      <c r="QDD154" s="44"/>
      <c r="QDE154" s="44"/>
      <c r="QDF154" s="44"/>
      <c r="QDG154" s="44"/>
      <c r="QDH154" s="44"/>
      <c r="QDI154" s="44"/>
      <c r="QDJ154" s="44"/>
      <c r="QDK154" s="44"/>
      <c r="QDL154" s="44"/>
      <c r="QDM154" s="44"/>
      <c r="QDN154" s="44"/>
      <c r="QDO154" s="44"/>
      <c r="QDP154" s="44"/>
      <c r="QDQ154" s="44"/>
      <c r="QDR154" s="44"/>
      <c r="QDS154" s="44"/>
      <c r="QDT154" s="44"/>
      <c r="QDU154" s="44"/>
      <c r="QDV154" s="44"/>
      <c r="QDW154" s="44"/>
      <c r="QDX154" s="44"/>
      <c r="QDY154" s="44"/>
      <c r="QDZ154" s="44"/>
      <c r="QEA154" s="44"/>
      <c r="QEB154" s="44"/>
      <c r="QEC154" s="44"/>
      <c r="QED154" s="44"/>
      <c r="QEE154" s="44"/>
      <c r="QEF154" s="44"/>
      <c r="QEG154" s="44"/>
      <c r="QEH154" s="44"/>
      <c r="QEI154" s="44"/>
      <c r="QEJ154" s="44"/>
      <c r="QEK154" s="44"/>
      <c r="QEL154" s="44"/>
      <c r="QEM154" s="44"/>
      <c r="QEN154" s="44"/>
      <c r="QEO154" s="44"/>
      <c r="QEP154" s="44"/>
      <c r="QEQ154" s="44"/>
      <c r="QER154" s="44"/>
      <c r="QES154" s="44"/>
      <c r="QET154" s="44"/>
      <c r="QEU154" s="44"/>
      <c r="QEV154" s="44"/>
      <c r="QEW154" s="44"/>
      <c r="QEX154" s="44"/>
      <c r="QEY154" s="44"/>
      <c r="QEZ154" s="44"/>
      <c r="QFA154" s="44"/>
      <c r="QFB154" s="44"/>
      <c r="QFC154" s="44"/>
      <c r="QFD154" s="44"/>
      <c r="QFE154" s="44"/>
      <c r="QFF154" s="44"/>
      <c r="QFG154" s="44"/>
      <c r="QFH154" s="44"/>
      <c r="QFI154" s="44"/>
      <c r="QFJ154" s="44"/>
      <c r="QFK154" s="44"/>
      <c r="QFL154" s="44"/>
      <c r="QFM154" s="44"/>
      <c r="QFN154" s="44"/>
      <c r="QFO154" s="44"/>
      <c r="QFP154" s="44"/>
      <c r="QFQ154" s="44"/>
      <c r="QFR154" s="44"/>
      <c r="QFS154" s="44"/>
      <c r="QFT154" s="44"/>
      <c r="QFU154" s="44"/>
      <c r="QFV154" s="44"/>
      <c r="QFW154" s="44"/>
      <c r="QFX154" s="44"/>
      <c r="QFY154" s="44"/>
      <c r="QFZ154" s="44"/>
      <c r="QGA154" s="44"/>
      <c r="QGB154" s="44"/>
      <c r="QGC154" s="44"/>
      <c r="QGD154" s="44"/>
      <c r="QGE154" s="44"/>
      <c r="QGF154" s="44"/>
      <c r="QGG154" s="44"/>
      <c r="QGH154" s="44"/>
      <c r="QGI154" s="44"/>
      <c r="QGJ154" s="44"/>
      <c r="QGK154" s="44"/>
      <c r="QGL154" s="44"/>
      <c r="QGM154" s="44"/>
      <c r="QGN154" s="44"/>
      <c r="QGO154" s="44"/>
      <c r="QGP154" s="44"/>
      <c r="QGQ154" s="44"/>
      <c r="QGR154" s="44"/>
      <c r="QGS154" s="44"/>
      <c r="QGT154" s="44"/>
      <c r="QGU154" s="44"/>
      <c r="QGV154" s="44"/>
      <c r="QGW154" s="44"/>
      <c r="QGX154" s="44"/>
      <c r="QGY154" s="44"/>
      <c r="QGZ154" s="44"/>
      <c r="QHA154" s="44"/>
      <c r="QHB154" s="44"/>
      <c r="QHC154" s="44"/>
      <c r="QHD154" s="44"/>
      <c r="QHE154" s="44"/>
      <c r="QHF154" s="44"/>
      <c r="QHG154" s="44"/>
      <c r="QHH154" s="44"/>
      <c r="QHI154" s="44"/>
      <c r="QHJ154" s="44"/>
      <c r="QHK154" s="44"/>
      <c r="QHL154" s="44"/>
      <c r="QHM154" s="44"/>
      <c r="QHN154" s="44"/>
      <c r="QHO154" s="44"/>
      <c r="QHP154" s="44"/>
      <c r="QHQ154" s="44"/>
      <c r="QHR154" s="44"/>
      <c r="QHS154" s="44"/>
      <c r="QHT154" s="44"/>
      <c r="QHU154" s="44"/>
      <c r="QHV154" s="44"/>
      <c r="QHW154" s="44"/>
      <c r="QHX154" s="44"/>
      <c r="QHY154" s="44"/>
      <c r="QHZ154" s="44"/>
      <c r="QIA154" s="44"/>
      <c r="QIB154" s="44"/>
      <c r="QIC154" s="44"/>
      <c r="QID154" s="44"/>
      <c r="QIE154" s="44"/>
      <c r="QIF154" s="44"/>
      <c r="QIG154" s="44"/>
      <c r="QIH154" s="44"/>
      <c r="QII154" s="44"/>
      <c r="QIJ154" s="44"/>
      <c r="QIK154" s="44"/>
      <c r="QIL154" s="44"/>
      <c r="QIM154" s="44"/>
      <c r="QIN154" s="44"/>
      <c r="QIO154" s="44"/>
      <c r="QIP154" s="44"/>
      <c r="QIQ154" s="44"/>
      <c r="QIR154" s="44"/>
      <c r="QIS154" s="44"/>
      <c r="QIT154" s="44"/>
      <c r="QIU154" s="44"/>
      <c r="QIV154" s="44"/>
      <c r="QIW154" s="44"/>
      <c r="QIX154" s="44"/>
      <c r="QIY154" s="44"/>
      <c r="QIZ154" s="44"/>
      <c r="QJA154" s="44"/>
      <c r="QJB154" s="44"/>
      <c r="QJC154" s="44"/>
      <c r="QJD154" s="44"/>
      <c r="QJE154" s="44"/>
      <c r="QJF154" s="44"/>
      <c r="QJG154" s="44"/>
      <c r="QJH154" s="44"/>
      <c r="QJI154" s="44"/>
      <c r="QJJ154" s="44"/>
      <c r="QJK154" s="44"/>
      <c r="QJL154" s="44"/>
      <c r="QJM154" s="44"/>
      <c r="QJT154" s="44"/>
      <c r="QJU154" s="44"/>
      <c r="QJV154" s="44"/>
      <c r="QJW154" s="44"/>
      <c r="QJX154" s="44"/>
      <c r="QJY154" s="44"/>
      <c r="QJZ154" s="44"/>
      <c r="QKA154" s="44"/>
      <c r="QKB154" s="44"/>
      <c r="QKC154" s="44"/>
      <c r="QKD154" s="44"/>
      <c r="QKE154" s="44"/>
      <c r="QKF154" s="44"/>
      <c r="QKG154" s="44"/>
      <c r="QKH154" s="44"/>
      <c r="QKI154" s="44"/>
      <c r="QKJ154" s="44"/>
      <c r="QKK154" s="44"/>
      <c r="QKL154" s="44"/>
      <c r="QKM154" s="44"/>
      <c r="QKN154" s="44"/>
      <c r="QKO154" s="44"/>
      <c r="QKP154" s="44"/>
      <c r="QKQ154" s="44"/>
      <c r="QKR154" s="44"/>
      <c r="QKS154" s="44"/>
      <c r="QKT154" s="44"/>
      <c r="QKU154" s="44"/>
      <c r="QKV154" s="44"/>
      <c r="QKW154" s="44"/>
      <c r="QKX154" s="44"/>
      <c r="QKY154" s="44"/>
      <c r="QKZ154" s="44"/>
      <c r="QLA154" s="44"/>
      <c r="QLB154" s="44"/>
      <c r="QLC154" s="44"/>
      <c r="QLD154" s="44"/>
      <c r="QLE154" s="44"/>
      <c r="QLF154" s="44"/>
      <c r="QLG154" s="44"/>
      <c r="QLH154" s="44"/>
      <c r="QLI154" s="44"/>
      <c r="QLJ154" s="44"/>
      <c r="QLK154" s="44"/>
      <c r="QLL154" s="44"/>
      <c r="QLM154" s="44"/>
      <c r="QLN154" s="44"/>
      <c r="QLO154" s="44"/>
      <c r="QLP154" s="44"/>
      <c r="QLQ154" s="44"/>
      <c r="QLR154" s="44"/>
      <c r="QLS154" s="44"/>
      <c r="QLT154" s="44"/>
      <c r="QLU154" s="44"/>
      <c r="QLV154" s="44"/>
      <c r="QLW154" s="44"/>
      <c r="QLX154" s="44"/>
      <c r="QLY154" s="44"/>
      <c r="QLZ154" s="44"/>
      <c r="QMA154" s="44"/>
      <c r="QMB154" s="44"/>
      <c r="QMC154" s="44"/>
      <c r="QMD154" s="44"/>
      <c r="QME154" s="44"/>
      <c r="QMF154" s="44"/>
      <c r="QMG154" s="44"/>
      <c r="QMH154" s="44"/>
      <c r="QMI154" s="44"/>
      <c r="QMJ154" s="44"/>
      <c r="QMK154" s="44"/>
      <c r="QML154" s="44"/>
      <c r="QMM154" s="44"/>
      <c r="QMN154" s="44"/>
      <c r="QMO154" s="44"/>
      <c r="QMP154" s="44"/>
      <c r="QMQ154" s="44"/>
      <c r="QMR154" s="44"/>
      <c r="QMS154" s="44"/>
      <c r="QMT154" s="44"/>
      <c r="QMU154" s="44"/>
      <c r="QMV154" s="44"/>
      <c r="QMW154" s="44"/>
      <c r="QMX154" s="44"/>
      <c r="QMY154" s="44"/>
      <c r="QMZ154" s="44"/>
      <c r="QNA154" s="44"/>
      <c r="QNB154" s="44"/>
      <c r="QNC154" s="44"/>
      <c r="QND154" s="44"/>
      <c r="QNE154" s="44"/>
      <c r="QNF154" s="44"/>
      <c r="QNG154" s="44"/>
      <c r="QNH154" s="44"/>
      <c r="QNI154" s="44"/>
      <c r="QNJ154" s="44"/>
      <c r="QNK154" s="44"/>
      <c r="QNL154" s="44"/>
      <c r="QNM154" s="44"/>
      <c r="QNN154" s="44"/>
      <c r="QNO154" s="44"/>
      <c r="QNP154" s="44"/>
      <c r="QNQ154" s="44"/>
      <c r="QNR154" s="44"/>
      <c r="QNS154" s="44"/>
      <c r="QNT154" s="44"/>
      <c r="QNU154" s="44"/>
      <c r="QNV154" s="44"/>
      <c r="QNW154" s="44"/>
      <c r="QNX154" s="44"/>
      <c r="QNY154" s="44"/>
      <c r="QNZ154" s="44"/>
      <c r="QOA154" s="44"/>
      <c r="QOB154" s="44"/>
      <c r="QOC154" s="44"/>
      <c r="QOD154" s="44"/>
      <c r="QOE154" s="44"/>
      <c r="QOF154" s="44"/>
      <c r="QOG154" s="44"/>
      <c r="QOH154" s="44"/>
      <c r="QOI154" s="44"/>
      <c r="QOJ154" s="44"/>
      <c r="QOK154" s="44"/>
      <c r="QOL154" s="44"/>
      <c r="QOM154" s="44"/>
      <c r="QON154" s="44"/>
      <c r="QOO154" s="44"/>
      <c r="QOP154" s="44"/>
      <c r="QOQ154" s="44"/>
      <c r="QOR154" s="44"/>
      <c r="QOS154" s="44"/>
      <c r="QOT154" s="44"/>
      <c r="QOU154" s="44"/>
      <c r="QOV154" s="44"/>
      <c r="QOW154" s="44"/>
      <c r="QOX154" s="44"/>
      <c r="QOY154" s="44"/>
      <c r="QOZ154" s="44"/>
      <c r="QPA154" s="44"/>
      <c r="QPB154" s="44"/>
      <c r="QPC154" s="44"/>
      <c r="QPD154" s="44"/>
      <c r="QPE154" s="44"/>
      <c r="QPF154" s="44"/>
      <c r="QPG154" s="44"/>
      <c r="QPH154" s="44"/>
      <c r="QPI154" s="44"/>
      <c r="QPJ154" s="44"/>
      <c r="QPK154" s="44"/>
      <c r="QPL154" s="44"/>
      <c r="QPM154" s="44"/>
      <c r="QPN154" s="44"/>
      <c r="QPO154" s="44"/>
      <c r="QPP154" s="44"/>
      <c r="QPQ154" s="44"/>
      <c r="QPR154" s="44"/>
      <c r="QPS154" s="44"/>
      <c r="QPT154" s="44"/>
      <c r="QPU154" s="44"/>
      <c r="QPV154" s="44"/>
      <c r="QPW154" s="44"/>
      <c r="QPX154" s="44"/>
      <c r="QPY154" s="44"/>
      <c r="QPZ154" s="44"/>
      <c r="QQA154" s="44"/>
      <c r="QQB154" s="44"/>
      <c r="QQC154" s="44"/>
      <c r="QQD154" s="44"/>
      <c r="QQE154" s="44"/>
      <c r="QQF154" s="44"/>
      <c r="QQG154" s="44"/>
      <c r="QQH154" s="44"/>
      <c r="QQI154" s="44"/>
      <c r="QQJ154" s="44"/>
      <c r="QQK154" s="44"/>
      <c r="QQL154" s="44"/>
      <c r="QQM154" s="44"/>
      <c r="QQN154" s="44"/>
      <c r="QQO154" s="44"/>
      <c r="QQP154" s="44"/>
      <c r="QQQ154" s="44"/>
      <c r="QQR154" s="44"/>
      <c r="QQS154" s="44"/>
      <c r="QQT154" s="44"/>
      <c r="QQU154" s="44"/>
      <c r="QQV154" s="44"/>
      <c r="QQW154" s="44"/>
      <c r="QQX154" s="44"/>
      <c r="QQY154" s="44"/>
      <c r="QQZ154" s="44"/>
      <c r="QRA154" s="44"/>
      <c r="QRB154" s="44"/>
      <c r="QRC154" s="44"/>
      <c r="QRD154" s="44"/>
      <c r="QRE154" s="44"/>
      <c r="QRF154" s="44"/>
      <c r="QRG154" s="44"/>
      <c r="QRH154" s="44"/>
      <c r="QRI154" s="44"/>
      <c r="QRJ154" s="44"/>
      <c r="QRK154" s="44"/>
      <c r="QRL154" s="44"/>
      <c r="QRM154" s="44"/>
      <c r="QRN154" s="44"/>
      <c r="QRO154" s="44"/>
      <c r="QRP154" s="44"/>
      <c r="QRQ154" s="44"/>
      <c r="QRR154" s="44"/>
      <c r="QRS154" s="44"/>
      <c r="QRT154" s="44"/>
      <c r="QRU154" s="44"/>
      <c r="QRV154" s="44"/>
      <c r="QRW154" s="44"/>
      <c r="QRX154" s="44"/>
      <c r="QRY154" s="44"/>
      <c r="QRZ154" s="44"/>
      <c r="QSA154" s="44"/>
      <c r="QSB154" s="44"/>
      <c r="QSC154" s="44"/>
      <c r="QSD154" s="44"/>
      <c r="QSE154" s="44"/>
      <c r="QSF154" s="44"/>
      <c r="QSG154" s="44"/>
      <c r="QSH154" s="44"/>
      <c r="QSI154" s="44"/>
      <c r="QSJ154" s="44"/>
      <c r="QSK154" s="44"/>
      <c r="QSL154" s="44"/>
      <c r="QSM154" s="44"/>
      <c r="QSN154" s="44"/>
      <c r="QSO154" s="44"/>
      <c r="QSP154" s="44"/>
      <c r="QSQ154" s="44"/>
      <c r="QSR154" s="44"/>
      <c r="QSS154" s="44"/>
      <c r="QST154" s="44"/>
      <c r="QSU154" s="44"/>
      <c r="QSV154" s="44"/>
      <c r="QSW154" s="44"/>
      <c r="QSX154" s="44"/>
      <c r="QSY154" s="44"/>
      <c r="QSZ154" s="44"/>
      <c r="QTA154" s="44"/>
      <c r="QTB154" s="44"/>
      <c r="QTC154" s="44"/>
      <c r="QTD154" s="44"/>
      <c r="QTE154" s="44"/>
      <c r="QTF154" s="44"/>
      <c r="QTG154" s="44"/>
      <c r="QTH154" s="44"/>
      <c r="QTI154" s="44"/>
      <c r="QTP154" s="44"/>
      <c r="QTQ154" s="44"/>
      <c r="QTR154" s="44"/>
      <c r="QTS154" s="44"/>
      <c r="QTT154" s="44"/>
      <c r="QTU154" s="44"/>
      <c r="QTV154" s="44"/>
      <c r="QTW154" s="44"/>
      <c r="QTX154" s="44"/>
      <c r="QTY154" s="44"/>
      <c r="QTZ154" s="44"/>
      <c r="QUA154" s="44"/>
      <c r="QUB154" s="44"/>
      <c r="QUC154" s="44"/>
      <c r="QUD154" s="44"/>
      <c r="QUE154" s="44"/>
      <c r="QUF154" s="44"/>
      <c r="QUG154" s="44"/>
      <c r="QUH154" s="44"/>
      <c r="QUI154" s="44"/>
      <c r="QUJ154" s="44"/>
      <c r="QUK154" s="44"/>
      <c r="QUL154" s="44"/>
      <c r="QUM154" s="44"/>
      <c r="QUN154" s="44"/>
      <c r="QUO154" s="44"/>
      <c r="QUP154" s="44"/>
      <c r="QUQ154" s="44"/>
      <c r="QUR154" s="44"/>
      <c r="QUS154" s="44"/>
      <c r="QUT154" s="44"/>
      <c r="QUU154" s="44"/>
      <c r="QUV154" s="44"/>
      <c r="QUW154" s="44"/>
      <c r="QUX154" s="44"/>
      <c r="QUY154" s="44"/>
      <c r="QUZ154" s="44"/>
      <c r="QVA154" s="44"/>
      <c r="QVB154" s="44"/>
      <c r="QVC154" s="44"/>
      <c r="QVD154" s="44"/>
      <c r="QVE154" s="44"/>
      <c r="QVF154" s="44"/>
      <c r="QVG154" s="44"/>
      <c r="QVH154" s="44"/>
      <c r="QVI154" s="44"/>
      <c r="QVJ154" s="44"/>
      <c r="QVK154" s="44"/>
      <c r="QVL154" s="44"/>
      <c r="QVM154" s="44"/>
      <c r="QVN154" s="44"/>
      <c r="QVO154" s="44"/>
      <c r="QVP154" s="44"/>
      <c r="QVQ154" s="44"/>
      <c r="QVR154" s="44"/>
      <c r="QVS154" s="44"/>
      <c r="QVT154" s="44"/>
      <c r="QVU154" s="44"/>
      <c r="QVV154" s="44"/>
      <c r="QVW154" s="44"/>
      <c r="QVX154" s="44"/>
      <c r="QVY154" s="44"/>
      <c r="QVZ154" s="44"/>
      <c r="QWA154" s="44"/>
      <c r="QWB154" s="44"/>
      <c r="QWC154" s="44"/>
      <c r="QWD154" s="44"/>
      <c r="QWE154" s="44"/>
      <c r="QWF154" s="44"/>
      <c r="QWG154" s="44"/>
      <c r="QWH154" s="44"/>
      <c r="QWI154" s="44"/>
      <c r="QWJ154" s="44"/>
      <c r="QWK154" s="44"/>
      <c r="QWL154" s="44"/>
      <c r="QWM154" s="44"/>
      <c r="QWN154" s="44"/>
      <c r="QWO154" s="44"/>
      <c r="QWP154" s="44"/>
      <c r="QWQ154" s="44"/>
      <c r="QWR154" s="44"/>
      <c r="QWS154" s="44"/>
      <c r="QWT154" s="44"/>
      <c r="QWU154" s="44"/>
      <c r="QWV154" s="44"/>
      <c r="QWW154" s="44"/>
      <c r="QWX154" s="44"/>
      <c r="QWY154" s="44"/>
      <c r="QWZ154" s="44"/>
      <c r="QXA154" s="44"/>
      <c r="QXB154" s="44"/>
      <c r="QXC154" s="44"/>
      <c r="QXD154" s="44"/>
      <c r="QXE154" s="44"/>
      <c r="QXF154" s="44"/>
      <c r="QXG154" s="44"/>
      <c r="QXH154" s="44"/>
      <c r="QXI154" s="44"/>
      <c r="QXJ154" s="44"/>
      <c r="QXK154" s="44"/>
      <c r="QXL154" s="44"/>
      <c r="QXM154" s="44"/>
      <c r="QXN154" s="44"/>
      <c r="QXO154" s="44"/>
      <c r="QXP154" s="44"/>
      <c r="QXQ154" s="44"/>
      <c r="QXR154" s="44"/>
      <c r="QXS154" s="44"/>
      <c r="QXT154" s="44"/>
      <c r="QXU154" s="44"/>
      <c r="QXV154" s="44"/>
      <c r="QXW154" s="44"/>
      <c r="QXX154" s="44"/>
      <c r="QXY154" s="44"/>
      <c r="QXZ154" s="44"/>
      <c r="QYA154" s="44"/>
      <c r="QYB154" s="44"/>
      <c r="QYC154" s="44"/>
      <c r="QYD154" s="44"/>
      <c r="QYE154" s="44"/>
      <c r="QYF154" s="44"/>
      <c r="QYG154" s="44"/>
      <c r="QYH154" s="44"/>
      <c r="QYI154" s="44"/>
      <c r="QYJ154" s="44"/>
      <c r="QYK154" s="44"/>
      <c r="QYL154" s="44"/>
      <c r="QYM154" s="44"/>
      <c r="QYN154" s="44"/>
      <c r="QYO154" s="44"/>
      <c r="QYP154" s="44"/>
      <c r="QYQ154" s="44"/>
      <c r="QYR154" s="44"/>
      <c r="QYS154" s="44"/>
      <c r="QYT154" s="44"/>
      <c r="QYU154" s="44"/>
      <c r="QYV154" s="44"/>
      <c r="QYW154" s="44"/>
      <c r="QYX154" s="44"/>
      <c r="QYY154" s="44"/>
      <c r="QYZ154" s="44"/>
      <c r="QZA154" s="44"/>
      <c r="QZB154" s="44"/>
      <c r="QZC154" s="44"/>
      <c r="QZD154" s="44"/>
      <c r="QZE154" s="44"/>
      <c r="QZF154" s="44"/>
      <c r="QZG154" s="44"/>
      <c r="QZH154" s="44"/>
      <c r="QZI154" s="44"/>
      <c r="QZJ154" s="44"/>
      <c r="QZK154" s="44"/>
      <c r="QZL154" s="44"/>
      <c r="QZM154" s="44"/>
      <c r="QZN154" s="44"/>
      <c r="QZO154" s="44"/>
      <c r="QZP154" s="44"/>
      <c r="QZQ154" s="44"/>
      <c r="QZR154" s="44"/>
      <c r="QZS154" s="44"/>
      <c r="QZT154" s="44"/>
      <c r="QZU154" s="44"/>
      <c r="QZV154" s="44"/>
      <c r="QZW154" s="44"/>
      <c r="QZX154" s="44"/>
      <c r="QZY154" s="44"/>
      <c r="QZZ154" s="44"/>
      <c r="RAA154" s="44"/>
      <c r="RAB154" s="44"/>
      <c r="RAC154" s="44"/>
      <c r="RAD154" s="44"/>
      <c r="RAE154" s="44"/>
      <c r="RAF154" s="44"/>
      <c r="RAG154" s="44"/>
      <c r="RAH154" s="44"/>
      <c r="RAI154" s="44"/>
      <c r="RAJ154" s="44"/>
      <c r="RAK154" s="44"/>
      <c r="RAL154" s="44"/>
      <c r="RAM154" s="44"/>
      <c r="RAN154" s="44"/>
      <c r="RAO154" s="44"/>
      <c r="RAP154" s="44"/>
      <c r="RAQ154" s="44"/>
      <c r="RAR154" s="44"/>
      <c r="RAS154" s="44"/>
      <c r="RAT154" s="44"/>
      <c r="RAU154" s="44"/>
      <c r="RAV154" s="44"/>
      <c r="RAW154" s="44"/>
      <c r="RAX154" s="44"/>
      <c r="RAY154" s="44"/>
      <c r="RAZ154" s="44"/>
      <c r="RBA154" s="44"/>
      <c r="RBB154" s="44"/>
      <c r="RBC154" s="44"/>
      <c r="RBD154" s="44"/>
      <c r="RBE154" s="44"/>
      <c r="RBF154" s="44"/>
      <c r="RBG154" s="44"/>
      <c r="RBH154" s="44"/>
      <c r="RBI154" s="44"/>
      <c r="RBJ154" s="44"/>
      <c r="RBK154" s="44"/>
      <c r="RBL154" s="44"/>
      <c r="RBM154" s="44"/>
      <c r="RBN154" s="44"/>
      <c r="RBO154" s="44"/>
      <c r="RBP154" s="44"/>
      <c r="RBQ154" s="44"/>
      <c r="RBR154" s="44"/>
      <c r="RBS154" s="44"/>
      <c r="RBT154" s="44"/>
      <c r="RBU154" s="44"/>
      <c r="RBV154" s="44"/>
      <c r="RBW154" s="44"/>
      <c r="RBX154" s="44"/>
      <c r="RBY154" s="44"/>
      <c r="RBZ154" s="44"/>
      <c r="RCA154" s="44"/>
      <c r="RCB154" s="44"/>
      <c r="RCC154" s="44"/>
      <c r="RCD154" s="44"/>
      <c r="RCE154" s="44"/>
      <c r="RCF154" s="44"/>
      <c r="RCG154" s="44"/>
      <c r="RCH154" s="44"/>
      <c r="RCI154" s="44"/>
      <c r="RCJ154" s="44"/>
      <c r="RCK154" s="44"/>
      <c r="RCL154" s="44"/>
      <c r="RCM154" s="44"/>
      <c r="RCN154" s="44"/>
      <c r="RCO154" s="44"/>
      <c r="RCP154" s="44"/>
      <c r="RCQ154" s="44"/>
      <c r="RCR154" s="44"/>
      <c r="RCS154" s="44"/>
      <c r="RCT154" s="44"/>
      <c r="RCU154" s="44"/>
      <c r="RCV154" s="44"/>
      <c r="RCW154" s="44"/>
      <c r="RCX154" s="44"/>
      <c r="RCY154" s="44"/>
      <c r="RCZ154" s="44"/>
      <c r="RDA154" s="44"/>
      <c r="RDB154" s="44"/>
      <c r="RDC154" s="44"/>
      <c r="RDD154" s="44"/>
      <c r="RDE154" s="44"/>
      <c r="RDL154" s="44"/>
      <c r="RDM154" s="44"/>
      <c r="RDN154" s="44"/>
      <c r="RDO154" s="44"/>
      <c r="RDP154" s="44"/>
      <c r="RDQ154" s="44"/>
      <c r="RDR154" s="44"/>
      <c r="RDS154" s="44"/>
      <c r="RDT154" s="44"/>
      <c r="RDU154" s="44"/>
      <c r="RDV154" s="44"/>
      <c r="RDW154" s="44"/>
      <c r="RDX154" s="44"/>
      <c r="RDY154" s="44"/>
      <c r="RDZ154" s="44"/>
      <c r="REA154" s="44"/>
      <c r="REB154" s="44"/>
      <c r="REC154" s="44"/>
      <c r="RED154" s="44"/>
      <c r="REE154" s="44"/>
      <c r="REF154" s="44"/>
      <c r="REG154" s="44"/>
      <c r="REH154" s="44"/>
      <c r="REI154" s="44"/>
      <c r="REJ154" s="44"/>
      <c r="REK154" s="44"/>
      <c r="REL154" s="44"/>
      <c r="REM154" s="44"/>
      <c r="REN154" s="44"/>
      <c r="REO154" s="44"/>
      <c r="REP154" s="44"/>
      <c r="REQ154" s="44"/>
      <c r="RER154" s="44"/>
      <c r="RES154" s="44"/>
      <c r="RET154" s="44"/>
      <c r="REU154" s="44"/>
      <c r="REV154" s="44"/>
      <c r="REW154" s="44"/>
      <c r="REX154" s="44"/>
      <c r="REY154" s="44"/>
      <c r="REZ154" s="44"/>
      <c r="RFA154" s="44"/>
      <c r="RFB154" s="44"/>
      <c r="RFC154" s="44"/>
      <c r="RFD154" s="44"/>
      <c r="RFE154" s="44"/>
      <c r="RFF154" s="44"/>
      <c r="RFG154" s="44"/>
      <c r="RFH154" s="44"/>
      <c r="RFI154" s="44"/>
      <c r="RFJ154" s="44"/>
      <c r="RFK154" s="44"/>
      <c r="RFL154" s="44"/>
      <c r="RFM154" s="44"/>
      <c r="RFN154" s="44"/>
      <c r="RFO154" s="44"/>
      <c r="RFP154" s="44"/>
      <c r="RFQ154" s="44"/>
      <c r="RFR154" s="44"/>
      <c r="RFS154" s="44"/>
      <c r="RFT154" s="44"/>
      <c r="RFU154" s="44"/>
      <c r="RFV154" s="44"/>
      <c r="RFW154" s="44"/>
      <c r="RFX154" s="44"/>
      <c r="RFY154" s="44"/>
      <c r="RFZ154" s="44"/>
      <c r="RGA154" s="44"/>
      <c r="RGB154" s="44"/>
      <c r="RGC154" s="44"/>
      <c r="RGD154" s="44"/>
      <c r="RGE154" s="44"/>
      <c r="RGF154" s="44"/>
      <c r="RGG154" s="44"/>
      <c r="RGH154" s="44"/>
      <c r="RGI154" s="44"/>
      <c r="RGJ154" s="44"/>
      <c r="RGK154" s="44"/>
      <c r="RGL154" s="44"/>
      <c r="RGM154" s="44"/>
      <c r="RGN154" s="44"/>
      <c r="RGO154" s="44"/>
      <c r="RGP154" s="44"/>
      <c r="RGQ154" s="44"/>
      <c r="RGR154" s="44"/>
      <c r="RGS154" s="44"/>
      <c r="RGT154" s="44"/>
      <c r="RGU154" s="44"/>
      <c r="RGV154" s="44"/>
      <c r="RGW154" s="44"/>
      <c r="RGX154" s="44"/>
      <c r="RGY154" s="44"/>
      <c r="RGZ154" s="44"/>
      <c r="RHA154" s="44"/>
      <c r="RHB154" s="44"/>
      <c r="RHC154" s="44"/>
      <c r="RHD154" s="44"/>
      <c r="RHE154" s="44"/>
      <c r="RHF154" s="44"/>
      <c r="RHG154" s="44"/>
      <c r="RHH154" s="44"/>
      <c r="RHI154" s="44"/>
      <c r="RHJ154" s="44"/>
      <c r="RHK154" s="44"/>
      <c r="RHL154" s="44"/>
      <c r="RHM154" s="44"/>
      <c r="RHN154" s="44"/>
      <c r="RHO154" s="44"/>
      <c r="RHP154" s="44"/>
      <c r="RHQ154" s="44"/>
      <c r="RHR154" s="44"/>
      <c r="RHS154" s="44"/>
      <c r="RHT154" s="44"/>
      <c r="RHU154" s="44"/>
      <c r="RHV154" s="44"/>
      <c r="RHW154" s="44"/>
      <c r="RHX154" s="44"/>
      <c r="RHY154" s="44"/>
      <c r="RHZ154" s="44"/>
      <c r="RIA154" s="44"/>
      <c r="RIB154" s="44"/>
      <c r="RIC154" s="44"/>
      <c r="RID154" s="44"/>
      <c r="RIE154" s="44"/>
      <c r="RIF154" s="44"/>
      <c r="RIG154" s="44"/>
      <c r="RIH154" s="44"/>
      <c r="RII154" s="44"/>
      <c r="RIJ154" s="44"/>
      <c r="RIK154" s="44"/>
      <c r="RIL154" s="44"/>
      <c r="RIM154" s="44"/>
      <c r="RIN154" s="44"/>
      <c r="RIO154" s="44"/>
      <c r="RIP154" s="44"/>
      <c r="RIQ154" s="44"/>
      <c r="RIR154" s="44"/>
      <c r="RIS154" s="44"/>
      <c r="RIT154" s="44"/>
      <c r="RIU154" s="44"/>
      <c r="RIV154" s="44"/>
      <c r="RIW154" s="44"/>
      <c r="RIX154" s="44"/>
      <c r="RIY154" s="44"/>
      <c r="RIZ154" s="44"/>
      <c r="RJA154" s="44"/>
      <c r="RJB154" s="44"/>
      <c r="RJC154" s="44"/>
      <c r="RJD154" s="44"/>
      <c r="RJE154" s="44"/>
      <c r="RJF154" s="44"/>
      <c r="RJG154" s="44"/>
      <c r="RJH154" s="44"/>
      <c r="RJI154" s="44"/>
      <c r="RJJ154" s="44"/>
      <c r="RJK154" s="44"/>
      <c r="RJL154" s="44"/>
      <c r="RJM154" s="44"/>
      <c r="RJN154" s="44"/>
      <c r="RJO154" s="44"/>
      <c r="RJP154" s="44"/>
      <c r="RJQ154" s="44"/>
      <c r="RJR154" s="44"/>
      <c r="RJS154" s="44"/>
      <c r="RJT154" s="44"/>
      <c r="RJU154" s="44"/>
      <c r="RJV154" s="44"/>
      <c r="RJW154" s="44"/>
      <c r="RJX154" s="44"/>
      <c r="RJY154" s="44"/>
      <c r="RJZ154" s="44"/>
      <c r="RKA154" s="44"/>
      <c r="RKB154" s="44"/>
      <c r="RKC154" s="44"/>
      <c r="RKD154" s="44"/>
      <c r="RKE154" s="44"/>
      <c r="RKF154" s="44"/>
      <c r="RKG154" s="44"/>
      <c r="RKH154" s="44"/>
      <c r="RKI154" s="44"/>
      <c r="RKJ154" s="44"/>
      <c r="RKK154" s="44"/>
      <c r="RKL154" s="44"/>
      <c r="RKM154" s="44"/>
      <c r="RKN154" s="44"/>
      <c r="RKO154" s="44"/>
      <c r="RKP154" s="44"/>
      <c r="RKQ154" s="44"/>
      <c r="RKR154" s="44"/>
      <c r="RKS154" s="44"/>
      <c r="RKT154" s="44"/>
      <c r="RKU154" s="44"/>
      <c r="RKV154" s="44"/>
      <c r="RKW154" s="44"/>
      <c r="RKX154" s="44"/>
      <c r="RKY154" s="44"/>
      <c r="RKZ154" s="44"/>
      <c r="RLA154" s="44"/>
      <c r="RLB154" s="44"/>
      <c r="RLC154" s="44"/>
      <c r="RLD154" s="44"/>
      <c r="RLE154" s="44"/>
      <c r="RLF154" s="44"/>
      <c r="RLG154" s="44"/>
      <c r="RLH154" s="44"/>
      <c r="RLI154" s="44"/>
      <c r="RLJ154" s="44"/>
      <c r="RLK154" s="44"/>
      <c r="RLL154" s="44"/>
      <c r="RLM154" s="44"/>
      <c r="RLN154" s="44"/>
      <c r="RLO154" s="44"/>
      <c r="RLP154" s="44"/>
      <c r="RLQ154" s="44"/>
      <c r="RLR154" s="44"/>
      <c r="RLS154" s="44"/>
      <c r="RLT154" s="44"/>
      <c r="RLU154" s="44"/>
      <c r="RLV154" s="44"/>
      <c r="RLW154" s="44"/>
      <c r="RLX154" s="44"/>
      <c r="RLY154" s="44"/>
      <c r="RLZ154" s="44"/>
      <c r="RMA154" s="44"/>
      <c r="RMB154" s="44"/>
      <c r="RMC154" s="44"/>
      <c r="RMD154" s="44"/>
      <c r="RME154" s="44"/>
      <c r="RMF154" s="44"/>
      <c r="RMG154" s="44"/>
      <c r="RMH154" s="44"/>
      <c r="RMI154" s="44"/>
      <c r="RMJ154" s="44"/>
      <c r="RMK154" s="44"/>
      <c r="RML154" s="44"/>
      <c r="RMM154" s="44"/>
      <c r="RMN154" s="44"/>
      <c r="RMO154" s="44"/>
      <c r="RMP154" s="44"/>
      <c r="RMQ154" s="44"/>
      <c r="RMR154" s="44"/>
      <c r="RMS154" s="44"/>
      <c r="RMT154" s="44"/>
      <c r="RMU154" s="44"/>
      <c r="RMV154" s="44"/>
      <c r="RMW154" s="44"/>
      <c r="RMX154" s="44"/>
      <c r="RMY154" s="44"/>
      <c r="RMZ154" s="44"/>
      <c r="RNA154" s="44"/>
      <c r="RNH154" s="44"/>
      <c r="RNI154" s="44"/>
      <c r="RNJ154" s="44"/>
      <c r="RNK154" s="44"/>
      <c r="RNL154" s="44"/>
      <c r="RNM154" s="44"/>
      <c r="RNN154" s="44"/>
      <c r="RNO154" s="44"/>
      <c r="RNP154" s="44"/>
      <c r="RNQ154" s="44"/>
      <c r="RNR154" s="44"/>
      <c r="RNS154" s="44"/>
      <c r="RNT154" s="44"/>
      <c r="RNU154" s="44"/>
      <c r="RNV154" s="44"/>
      <c r="RNW154" s="44"/>
      <c r="RNX154" s="44"/>
      <c r="RNY154" s="44"/>
      <c r="RNZ154" s="44"/>
      <c r="ROA154" s="44"/>
      <c r="ROB154" s="44"/>
      <c r="ROC154" s="44"/>
      <c r="ROD154" s="44"/>
      <c r="ROE154" s="44"/>
      <c r="ROF154" s="44"/>
      <c r="ROG154" s="44"/>
      <c r="ROH154" s="44"/>
      <c r="ROI154" s="44"/>
      <c r="ROJ154" s="44"/>
      <c r="ROK154" s="44"/>
      <c r="ROL154" s="44"/>
      <c r="ROM154" s="44"/>
      <c r="RON154" s="44"/>
      <c r="ROO154" s="44"/>
      <c r="ROP154" s="44"/>
      <c r="ROQ154" s="44"/>
      <c r="ROR154" s="44"/>
      <c r="ROS154" s="44"/>
      <c r="ROT154" s="44"/>
      <c r="ROU154" s="44"/>
      <c r="ROV154" s="44"/>
      <c r="ROW154" s="44"/>
      <c r="ROX154" s="44"/>
      <c r="ROY154" s="44"/>
      <c r="ROZ154" s="44"/>
      <c r="RPA154" s="44"/>
      <c r="RPB154" s="44"/>
      <c r="RPC154" s="44"/>
      <c r="RPD154" s="44"/>
      <c r="RPE154" s="44"/>
      <c r="RPF154" s="44"/>
      <c r="RPG154" s="44"/>
      <c r="RPH154" s="44"/>
      <c r="RPI154" s="44"/>
      <c r="RPJ154" s="44"/>
      <c r="RPK154" s="44"/>
      <c r="RPL154" s="44"/>
      <c r="RPM154" s="44"/>
      <c r="RPN154" s="44"/>
      <c r="RPO154" s="44"/>
      <c r="RPP154" s="44"/>
      <c r="RPQ154" s="44"/>
      <c r="RPR154" s="44"/>
      <c r="RPS154" s="44"/>
      <c r="RPT154" s="44"/>
      <c r="RPU154" s="44"/>
      <c r="RPV154" s="44"/>
      <c r="RPW154" s="44"/>
      <c r="RPX154" s="44"/>
      <c r="RPY154" s="44"/>
      <c r="RPZ154" s="44"/>
      <c r="RQA154" s="44"/>
      <c r="RQB154" s="44"/>
      <c r="RQC154" s="44"/>
      <c r="RQD154" s="44"/>
      <c r="RQE154" s="44"/>
      <c r="RQF154" s="44"/>
      <c r="RQG154" s="44"/>
      <c r="RQH154" s="44"/>
      <c r="RQI154" s="44"/>
      <c r="RQJ154" s="44"/>
      <c r="RQK154" s="44"/>
      <c r="RQL154" s="44"/>
      <c r="RQM154" s="44"/>
      <c r="RQN154" s="44"/>
      <c r="RQO154" s="44"/>
      <c r="RQP154" s="44"/>
      <c r="RQQ154" s="44"/>
      <c r="RQR154" s="44"/>
      <c r="RQS154" s="44"/>
      <c r="RQT154" s="44"/>
      <c r="RQU154" s="44"/>
      <c r="RQV154" s="44"/>
      <c r="RQW154" s="44"/>
      <c r="RQX154" s="44"/>
      <c r="RQY154" s="44"/>
      <c r="RQZ154" s="44"/>
      <c r="RRA154" s="44"/>
      <c r="RRB154" s="44"/>
      <c r="RRC154" s="44"/>
      <c r="RRD154" s="44"/>
      <c r="RRE154" s="44"/>
      <c r="RRF154" s="44"/>
      <c r="RRG154" s="44"/>
      <c r="RRH154" s="44"/>
      <c r="RRI154" s="44"/>
      <c r="RRJ154" s="44"/>
      <c r="RRK154" s="44"/>
      <c r="RRL154" s="44"/>
      <c r="RRM154" s="44"/>
      <c r="RRN154" s="44"/>
      <c r="RRO154" s="44"/>
      <c r="RRP154" s="44"/>
      <c r="RRQ154" s="44"/>
      <c r="RRR154" s="44"/>
      <c r="RRS154" s="44"/>
      <c r="RRT154" s="44"/>
      <c r="RRU154" s="44"/>
      <c r="RRV154" s="44"/>
      <c r="RRW154" s="44"/>
      <c r="RRX154" s="44"/>
      <c r="RRY154" s="44"/>
      <c r="RRZ154" s="44"/>
      <c r="RSA154" s="44"/>
      <c r="RSB154" s="44"/>
      <c r="RSC154" s="44"/>
      <c r="RSD154" s="44"/>
      <c r="RSE154" s="44"/>
      <c r="RSF154" s="44"/>
      <c r="RSG154" s="44"/>
      <c r="RSH154" s="44"/>
      <c r="RSI154" s="44"/>
      <c r="RSJ154" s="44"/>
      <c r="RSK154" s="44"/>
      <c r="RSL154" s="44"/>
      <c r="RSM154" s="44"/>
      <c r="RSN154" s="44"/>
      <c r="RSO154" s="44"/>
      <c r="RSP154" s="44"/>
      <c r="RSQ154" s="44"/>
      <c r="RSR154" s="44"/>
      <c r="RSS154" s="44"/>
      <c r="RST154" s="44"/>
      <c r="RSU154" s="44"/>
      <c r="RSV154" s="44"/>
      <c r="RSW154" s="44"/>
      <c r="RSX154" s="44"/>
      <c r="RSY154" s="44"/>
      <c r="RSZ154" s="44"/>
      <c r="RTA154" s="44"/>
      <c r="RTB154" s="44"/>
      <c r="RTC154" s="44"/>
      <c r="RTD154" s="44"/>
      <c r="RTE154" s="44"/>
      <c r="RTF154" s="44"/>
      <c r="RTG154" s="44"/>
      <c r="RTH154" s="44"/>
      <c r="RTI154" s="44"/>
      <c r="RTJ154" s="44"/>
      <c r="RTK154" s="44"/>
      <c r="RTL154" s="44"/>
      <c r="RTM154" s="44"/>
      <c r="RTN154" s="44"/>
      <c r="RTO154" s="44"/>
      <c r="RTP154" s="44"/>
      <c r="RTQ154" s="44"/>
      <c r="RTR154" s="44"/>
      <c r="RTS154" s="44"/>
      <c r="RTT154" s="44"/>
      <c r="RTU154" s="44"/>
      <c r="RTV154" s="44"/>
      <c r="RTW154" s="44"/>
      <c r="RTX154" s="44"/>
      <c r="RTY154" s="44"/>
      <c r="RTZ154" s="44"/>
      <c r="RUA154" s="44"/>
      <c r="RUB154" s="44"/>
      <c r="RUC154" s="44"/>
      <c r="RUD154" s="44"/>
      <c r="RUE154" s="44"/>
      <c r="RUF154" s="44"/>
      <c r="RUG154" s="44"/>
      <c r="RUH154" s="44"/>
      <c r="RUI154" s="44"/>
      <c r="RUJ154" s="44"/>
      <c r="RUK154" s="44"/>
      <c r="RUL154" s="44"/>
      <c r="RUM154" s="44"/>
      <c r="RUN154" s="44"/>
      <c r="RUO154" s="44"/>
      <c r="RUP154" s="44"/>
      <c r="RUQ154" s="44"/>
      <c r="RUR154" s="44"/>
      <c r="RUS154" s="44"/>
      <c r="RUT154" s="44"/>
      <c r="RUU154" s="44"/>
      <c r="RUV154" s="44"/>
      <c r="RUW154" s="44"/>
      <c r="RUX154" s="44"/>
      <c r="RUY154" s="44"/>
      <c r="RUZ154" s="44"/>
      <c r="RVA154" s="44"/>
      <c r="RVB154" s="44"/>
      <c r="RVC154" s="44"/>
      <c r="RVD154" s="44"/>
      <c r="RVE154" s="44"/>
      <c r="RVF154" s="44"/>
      <c r="RVG154" s="44"/>
      <c r="RVH154" s="44"/>
      <c r="RVI154" s="44"/>
      <c r="RVJ154" s="44"/>
      <c r="RVK154" s="44"/>
      <c r="RVL154" s="44"/>
      <c r="RVM154" s="44"/>
      <c r="RVN154" s="44"/>
      <c r="RVO154" s="44"/>
      <c r="RVP154" s="44"/>
      <c r="RVQ154" s="44"/>
      <c r="RVR154" s="44"/>
      <c r="RVS154" s="44"/>
      <c r="RVT154" s="44"/>
      <c r="RVU154" s="44"/>
      <c r="RVV154" s="44"/>
      <c r="RVW154" s="44"/>
      <c r="RVX154" s="44"/>
      <c r="RVY154" s="44"/>
      <c r="RVZ154" s="44"/>
      <c r="RWA154" s="44"/>
      <c r="RWB154" s="44"/>
      <c r="RWC154" s="44"/>
      <c r="RWD154" s="44"/>
      <c r="RWE154" s="44"/>
      <c r="RWF154" s="44"/>
      <c r="RWG154" s="44"/>
      <c r="RWH154" s="44"/>
      <c r="RWI154" s="44"/>
      <c r="RWJ154" s="44"/>
      <c r="RWK154" s="44"/>
      <c r="RWL154" s="44"/>
      <c r="RWM154" s="44"/>
      <c r="RWN154" s="44"/>
      <c r="RWO154" s="44"/>
      <c r="RWP154" s="44"/>
      <c r="RWQ154" s="44"/>
      <c r="RWR154" s="44"/>
      <c r="RWS154" s="44"/>
      <c r="RWT154" s="44"/>
      <c r="RWU154" s="44"/>
      <c r="RWV154" s="44"/>
      <c r="RWW154" s="44"/>
      <c r="RXD154" s="44"/>
      <c r="RXE154" s="44"/>
      <c r="RXF154" s="44"/>
      <c r="RXG154" s="44"/>
      <c r="RXH154" s="44"/>
      <c r="RXI154" s="44"/>
      <c r="RXJ154" s="44"/>
      <c r="RXK154" s="44"/>
      <c r="RXL154" s="44"/>
      <c r="RXM154" s="44"/>
      <c r="RXN154" s="44"/>
      <c r="RXO154" s="44"/>
      <c r="RXP154" s="44"/>
      <c r="RXQ154" s="44"/>
      <c r="RXR154" s="44"/>
      <c r="RXS154" s="44"/>
      <c r="RXT154" s="44"/>
      <c r="RXU154" s="44"/>
      <c r="RXV154" s="44"/>
      <c r="RXW154" s="44"/>
      <c r="RXX154" s="44"/>
      <c r="RXY154" s="44"/>
      <c r="RXZ154" s="44"/>
      <c r="RYA154" s="44"/>
      <c r="RYB154" s="44"/>
      <c r="RYC154" s="44"/>
      <c r="RYD154" s="44"/>
      <c r="RYE154" s="44"/>
      <c r="RYF154" s="44"/>
      <c r="RYG154" s="44"/>
      <c r="RYH154" s="44"/>
      <c r="RYI154" s="44"/>
      <c r="RYJ154" s="44"/>
      <c r="RYK154" s="44"/>
      <c r="RYL154" s="44"/>
      <c r="RYM154" s="44"/>
      <c r="RYN154" s="44"/>
      <c r="RYO154" s="44"/>
      <c r="RYP154" s="44"/>
      <c r="RYQ154" s="44"/>
      <c r="RYR154" s="44"/>
      <c r="RYS154" s="44"/>
      <c r="RYT154" s="44"/>
      <c r="RYU154" s="44"/>
      <c r="RYV154" s="44"/>
      <c r="RYW154" s="44"/>
      <c r="RYX154" s="44"/>
      <c r="RYY154" s="44"/>
      <c r="RYZ154" s="44"/>
      <c r="RZA154" s="44"/>
      <c r="RZB154" s="44"/>
      <c r="RZC154" s="44"/>
      <c r="RZD154" s="44"/>
      <c r="RZE154" s="44"/>
      <c r="RZF154" s="44"/>
      <c r="RZG154" s="44"/>
      <c r="RZH154" s="44"/>
      <c r="RZI154" s="44"/>
      <c r="RZJ154" s="44"/>
      <c r="RZK154" s="44"/>
      <c r="RZL154" s="44"/>
      <c r="RZM154" s="44"/>
      <c r="RZN154" s="44"/>
      <c r="RZO154" s="44"/>
      <c r="RZP154" s="44"/>
      <c r="RZQ154" s="44"/>
      <c r="RZR154" s="44"/>
      <c r="RZS154" s="44"/>
      <c r="RZT154" s="44"/>
      <c r="RZU154" s="44"/>
      <c r="RZV154" s="44"/>
      <c r="RZW154" s="44"/>
      <c r="RZX154" s="44"/>
      <c r="RZY154" s="44"/>
      <c r="RZZ154" s="44"/>
      <c r="SAA154" s="44"/>
      <c r="SAB154" s="44"/>
      <c r="SAC154" s="44"/>
      <c r="SAD154" s="44"/>
      <c r="SAE154" s="44"/>
      <c r="SAF154" s="44"/>
      <c r="SAG154" s="44"/>
      <c r="SAH154" s="44"/>
      <c r="SAI154" s="44"/>
      <c r="SAJ154" s="44"/>
      <c r="SAK154" s="44"/>
      <c r="SAL154" s="44"/>
      <c r="SAM154" s="44"/>
      <c r="SAN154" s="44"/>
      <c r="SAO154" s="44"/>
      <c r="SAP154" s="44"/>
      <c r="SAQ154" s="44"/>
      <c r="SAR154" s="44"/>
      <c r="SAS154" s="44"/>
      <c r="SAT154" s="44"/>
      <c r="SAU154" s="44"/>
      <c r="SAV154" s="44"/>
      <c r="SAW154" s="44"/>
      <c r="SAX154" s="44"/>
      <c r="SAY154" s="44"/>
      <c r="SAZ154" s="44"/>
      <c r="SBA154" s="44"/>
      <c r="SBB154" s="44"/>
      <c r="SBC154" s="44"/>
      <c r="SBD154" s="44"/>
      <c r="SBE154" s="44"/>
      <c r="SBF154" s="44"/>
      <c r="SBG154" s="44"/>
      <c r="SBH154" s="44"/>
      <c r="SBI154" s="44"/>
      <c r="SBJ154" s="44"/>
      <c r="SBK154" s="44"/>
      <c r="SBL154" s="44"/>
      <c r="SBM154" s="44"/>
      <c r="SBN154" s="44"/>
      <c r="SBO154" s="44"/>
      <c r="SBP154" s="44"/>
      <c r="SBQ154" s="44"/>
      <c r="SBR154" s="44"/>
      <c r="SBS154" s="44"/>
      <c r="SBT154" s="44"/>
      <c r="SBU154" s="44"/>
      <c r="SBV154" s="44"/>
      <c r="SBW154" s="44"/>
      <c r="SBX154" s="44"/>
      <c r="SBY154" s="44"/>
      <c r="SBZ154" s="44"/>
      <c r="SCA154" s="44"/>
      <c r="SCB154" s="44"/>
      <c r="SCC154" s="44"/>
      <c r="SCD154" s="44"/>
      <c r="SCE154" s="44"/>
      <c r="SCF154" s="44"/>
      <c r="SCG154" s="44"/>
      <c r="SCH154" s="44"/>
      <c r="SCI154" s="44"/>
      <c r="SCJ154" s="44"/>
      <c r="SCK154" s="44"/>
      <c r="SCL154" s="44"/>
      <c r="SCM154" s="44"/>
      <c r="SCN154" s="44"/>
      <c r="SCO154" s="44"/>
      <c r="SCP154" s="44"/>
      <c r="SCQ154" s="44"/>
      <c r="SCR154" s="44"/>
      <c r="SCS154" s="44"/>
      <c r="SCT154" s="44"/>
      <c r="SCU154" s="44"/>
      <c r="SCV154" s="44"/>
      <c r="SCW154" s="44"/>
      <c r="SCX154" s="44"/>
      <c r="SCY154" s="44"/>
      <c r="SCZ154" s="44"/>
      <c r="SDA154" s="44"/>
      <c r="SDB154" s="44"/>
      <c r="SDC154" s="44"/>
      <c r="SDD154" s="44"/>
      <c r="SDE154" s="44"/>
      <c r="SDF154" s="44"/>
      <c r="SDG154" s="44"/>
      <c r="SDH154" s="44"/>
      <c r="SDI154" s="44"/>
      <c r="SDJ154" s="44"/>
      <c r="SDK154" s="44"/>
      <c r="SDL154" s="44"/>
      <c r="SDM154" s="44"/>
      <c r="SDN154" s="44"/>
      <c r="SDO154" s="44"/>
      <c r="SDP154" s="44"/>
      <c r="SDQ154" s="44"/>
      <c r="SDR154" s="44"/>
      <c r="SDS154" s="44"/>
      <c r="SDT154" s="44"/>
      <c r="SDU154" s="44"/>
      <c r="SDV154" s="44"/>
      <c r="SDW154" s="44"/>
      <c r="SDX154" s="44"/>
      <c r="SDY154" s="44"/>
      <c r="SDZ154" s="44"/>
      <c r="SEA154" s="44"/>
      <c r="SEB154" s="44"/>
      <c r="SEC154" s="44"/>
      <c r="SED154" s="44"/>
      <c r="SEE154" s="44"/>
      <c r="SEF154" s="44"/>
      <c r="SEG154" s="44"/>
      <c r="SEH154" s="44"/>
      <c r="SEI154" s="44"/>
      <c r="SEJ154" s="44"/>
      <c r="SEK154" s="44"/>
      <c r="SEL154" s="44"/>
      <c r="SEM154" s="44"/>
      <c r="SEN154" s="44"/>
      <c r="SEO154" s="44"/>
      <c r="SEP154" s="44"/>
      <c r="SEQ154" s="44"/>
      <c r="SER154" s="44"/>
      <c r="SES154" s="44"/>
      <c r="SET154" s="44"/>
      <c r="SEU154" s="44"/>
      <c r="SEV154" s="44"/>
      <c r="SEW154" s="44"/>
      <c r="SEX154" s="44"/>
      <c r="SEY154" s="44"/>
      <c r="SEZ154" s="44"/>
      <c r="SFA154" s="44"/>
      <c r="SFB154" s="44"/>
      <c r="SFC154" s="44"/>
      <c r="SFD154" s="44"/>
      <c r="SFE154" s="44"/>
      <c r="SFF154" s="44"/>
      <c r="SFG154" s="44"/>
      <c r="SFH154" s="44"/>
      <c r="SFI154" s="44"/>
      <c r="SFJ154" s="44"/>
      <c r="SFK154" s="44"/>
      <c r="SFL154" s="44"/>
      <c r="SFM154" s="44"/>
      <c r="SFN154" s="44"/>
      <c r="SFO154" s="44"/>
      <c r="SFP154" s="44"/>
      <c r="SFQ154" s="44"/>
      <c r="SFR154" s="44"/>
      <c r="SFS154" s="44"/>
      <c r="SFT154" s="44"/>
      <c r="SFU154" s="44"/>
      <c r="SFV154" s="44"/>
      <c r="SFW154" s="44"/>
      <c r="SFX154" s="44"/>
      <c r="SFY154" s="44"/>
      <c r="SFZ154" s="44"/>
      <c r="SGA154" s="44"/>
      <c r="SGB154" s="44"/>
      <c r="SGC154" s="44"/>
      <c r="SGD154" s="44"/>
      <c r="SGE154" s="44"/>
      <c r="SGF154" s="44"/>
      <c r="SGG154" s="44"/>
      <c r="SGH154" s="44"/>
      <c r="SGI154" s="44"/>
      <c r="SGJ154" s="44"/>
      <c r="SGK154" s="44"/>
      <c r="SGL154" s="44"/>
      <c r="SGM154" s="44"/>
      <c r="SGN154" s="44"/>
      <c r="SGO154" s="44"/>
      <c r="SGP154" s="44"/>
      <c r="SGQ154" s="44"/>
      <c r="SGR154" s="44"/>
      <c r="SGS154" s="44"/>
      <c r="SGZ154" s="44"/>
      <c r="SHA154" s="44"/>
      <c r="SHB154" s="44"/>
      <c r="SHC154" s="44"/>
      <c r="SHD154" s="44"/>
      <c r="SHE154" s="44"/>
      <c r="SHF154" s="44"/>
      <c r="SHG154" s="44"/>
      <c r="SHH154" s="44"/>
      <c r="SHI154" s="44"/>
      <c r="SHJ154" s="44"/>
      <c r="SHK154" s="44"/>
      <c r="SHL154" s="44"/>
      <c r="SHM154" s="44"/>
      <c r="SHN154" s="44"/>
      <c r="SHO154" s="44"/>
      <c r="SHP154" s="44"/>
      <c r="SHQ154" s="44"/>
      <c r="SHR154" s="44"/>
      <c r="SHS154" s="44"/>
      <c r="SHT154" s="44"/>
      <c r="SHU154" s="44"/>
      <c r="SHV154" s="44"/>
      <c r="SHW154" s="44"/>
      <c r="SHX154" s="44"/>
      <c r="SHY154" s="44"/>
      <c r="SHZ154" s="44"/>
      <c r="SIA154" s="44"/>
      <c r="SIB154" s="44"/>
      <c r="SIC154" s="44"/>
      <c r="SID154" s="44"/>
      <c r="SIE154" s="44"/>
      <c r="SIF154" s="44"/>
      <c r="SIG154" s="44"/>
      <c r="SIH154" s="44"/>
      <c r="SII154" s="44"/>
      <c r="SIJ154" s="44"/>
      <c r="SIK154" s="44"/>
      <c r="SIL154" s="44"/>
      <c r="SIM154" s="44"/>
      <c r="SIN154" s="44"/>
      <c r="SIO154" s="44"/>
      <c r="SIP154" s="44"/>
      <c r="SIQ154" s="44"/>
      <c r="SIR154" s="44"/>
      <c r="SIS154" s="44"/>
      <c r="SIT154" s="44"/>
      <c r="SIU154" s="44"/>
      <c r="SIV154" s="44"/>
      <c r="SIW154" s="44"/>
      <c r="SIX154" s="44"/>
      <c r="SIY154" s="44"/>
      <c r="SIZ154" s="44"/>
      <c r="SJA154" s="44"/>
      <c r="SJB154" s="44"/>
      <c r="SJC154" s="44"/>
      <c r="SJD154" s="44"/>
      <c r="SJE154" s="44"/>
      <c r="SJF154" s="44"/>
      <c r="SJG154" s="44"/>
      <c r="SJH154" s="44"/>
      <c r="SJI154" s="44"/>
      <c r="SJJ154" s="44"/>
      <c r="SJK154" s="44"/>
      <c r="SJL154" s="44"/>
      <c r="SJM154" s="44"/>
      <c r="SJN154" s="44"/>
      <c r="SJO154" s="44"/>
      <c r="SJP154" s="44"/>
      <c r="SJQ154" s="44"/>
      <c r="SJR154" s="44"/>
      <c r="SJS154" s="44"/>
      <c r="SJT154" s="44"/>
      <c r="SJU154" s="44"/>
      <c r="SJV154" s="44"/>
      <c r="SJW154" s="44"/>
      <c r="SJX154" s="44"/>
      <c r="SJY154" s="44"/>
      <c r="SJZ154" s="44"/>
      <c r="SKA154" s="44"/>
      <c r="SKB154" s="44"/>
      <c r="SKC154" s="44"/>
      <c r="SKD154" s="44"/>
      <c r="SKE154" s="44"/>
      <c r="SKF154" s="44"/>
      <c r="SKG154" s="44"/>
      <c r="SKH154" s="44"/>
      <c r="SKI154" s="44"/>
      <c r="SKJ154" s="44"/>
      <c r="SKK154" s="44"/>
      <c r="SKL154" s="44"/>
      <c r="SKM154" s="44"/>
      <c r="SKN154" s="44"/>
      <c r="SKO154" s="44"/>
      <c r="SKP154" s="44"/>
      <c r="SKQ154" s="44"/>
      <c r="SKR154" s="44"/>
      <c r="SKS154" s="44"/>
      <c r="SKT154" s="44"/>
      <c r="SKU154" s="44"/>
      <c r="SKV154" s="44"/>
      <c r="SKW154" s="44"/>
      <c r="SKX154" s="44"/>
      <c r="SKY154" s="44"/>
      <c r="SKZ154" s="44"/>
      <c r="SLA154" s="44"/>
      <c r="SLB154" s="44"/>
      <c r="SLC154" s="44"/>
      <c r="SLD154" s="44"/>
      <c r="SLE154" s="44"/>
      <c r="SLF154" s="44"/>
      <c r="SLG154" s="44"/>
      <c r="SLH154" s="44"/>
      <c r="SLI154" s="44"/>
      <c r="SLJ154" s="44"/>
      <c r="SLK154" s="44"/>
      <c r="SLL154" s="44"/>
      <c r="SLM154" s="44"/>
      <c r="SLN154" s="44"/>
      <c r="SLO154" s="44"/>
      <c r="SLP154" s="44"/>
      <c r="SLQ154" s="44"/>
      <c r="SLR154" s="44"/>
      <c r="SLS154" s="44"/>
      <c r="SLT154" s="44"/>
      <c r="SLU154" s="44"/>
      <c r="SLV154" s="44"/>
      <c r="SLW154" s="44"/>
      <c r="SLX154" s="44"/>
      <c r="SLY154" s="44"/>
      <c r="SLZ154" s="44"/>
      <c r="SMA154" s="44"/>
      <c r="SMB154" s="44"/>
      <c r="SMC154" s="44"/>
      <c r="SMD154" s="44"/>
      <c r="SME154" s="44"/>
      <c r="SMF154" s="44"/>
      <c r="SMG154" s="44"/>
      <c r="SMH154" s="44"/>
      <c r="SMI154" s="44"/>
      <c r="SMJ154" s="44"/>
      <c r="SMK154" s="44"/>
      <c r="SML154" s="44"/>
      <c r="SMM154" s="44"/>
      <c r="SMN154" s="44"/>
      <c r="SMO154" s="44"/>
      <c r="SMP154" s="44"/>
      <c r="SMQ154" s="44"/>
      <c r="SMR154" s="44"/>
      <c r="SMS154" s="44"/>
      <c r="SMT154" s="44"/>
      <c r="SMU154" s="44"/>
      <c r="SMV154" s="44"/>
      <c r="SMW154" s="44"/>
      <c r="SMX154" s="44"/>
      <c r="SMY154" s="44"/>
      <c r="SMZ154" s="44"/>
      <c r="SNA154" s="44"/>
      <c r="SNB154" s="44"/>
      <c r="SNC154" s="44"/>
      <c r="SND154" s="44"/>
      <c r="SNE154" s="44"/>
      <c r="SNF154" s="44"/>
      <c r="SNG154" s="44"/>
      <c r="SNH154" s="44"/>
      <c r="SNI154" s="44"/>
      <c r="SNJ154" s="44"/>
      <c r="SNK154" s="44"/>
      <c r="SNL154" s="44"/>
      <c r="SNM154" s="44"/>
      <c r="SNN154" s="44"/>
      <c r="SNO154" s="44"/>
      <c r="SNP154" s="44"/>
      <c r="SNQ154" s="44"/>
      <c r="SNR154" s="44"/>
      <c r="SNS154" s="44"/>
      <c r="SNT154" s="44"/>
      <c r="SNU154" s="44"/>
      <c r="SNV154" s="44"/>
      <c r="SNW154" s="44"/>
      <c r="SNX154" s="44"/>
      <c r="SNY154" s="44"/>
      <c r="SNZ154" s="44"/>
      <c r="SOA154" s="44"/>
      <c r="SOB154" s="44"/>
      <c r="SOC154" s="44"/>
      <c r="SOD154" s="44"/>
      <c r="SOE154" s="44"/>
      <c r="SOF154" s="44"/>
      <c r="SOG154" s="44"/>
      <c r="SOH154" s="44"/>
      <c r="SOI154" s="44"/>
      <c r="SOJ154" s="44"/>
      <c r="SOK154" s="44"/>
      <c r="SOL154" s="44"/>
      <c r="SOM154" s="44"/>
      <c r="SON154" s="44"/>
      <c r="SOO154" s="44"/>
      <c r="SOP154" s="44"/>
      <c r="SOQ154" s="44"/>
      <c r="SOR154" s="44"/>
      <c r="SOS154" s="44"/>
      <c r="SOT154" s="44"/>
      <c r="SOU154" s="44"/>
      <c r="SOV154" s="44"/>
      <c r="SOW154" s="44"/>
      <c r="SOX154" s="44"/>
      <c r="SOY154" s="44"/>
      <c r="SOZ154" s="44"/>
      <c r="SPA154" s="44"/>
      <c r="SPB154" s="44"/>
      <c r="SPC154" s="44"/>
      <c r="SPD154" s="44"/>
      <c r="SPE154" s="44"/>
      <c r="SPF154" s="44"/>
      <c r="SPG154" s="44"/>
      <c r="SPH154" s="44"/>
      <c r="SPI154" s="44"/>
      <c r="SPJ154" s="44"/>
      <c r="SPK154" s="44"/>
      <c r="SPL154" s="44"/>
      <c r="SPM154" s="44"/>
      <c r="SPN154" s="44"/>
      <c r="SPO154" s="44"/>
      <c r="SPP154" s="44"/>
      <c r="SPQ154" s="44"/>
      <c r="SPR154" s="44"/>
      <c r="SPS154" s="44"/>
      <c r="SPT154" s="44"/>
      <c r="SPU154" s="44"/>
      <c r="SPV154" s="44"/>
      <c r="SPW154" s="44"/>
      <c r="SPX154" s="44"/>
      <c r="SPY154" s="44"/>
      <c r="SPZ154" s="44"/>
      <c r="SQA154" s="44"/>
      <c r="SQB154" s="44"/>
      <c r="SQC154" s="44"/>
      <c r="SQD154" s="44"/>
      <c r="SQE154" s="44"/>
      <c r="SQF154" s="44"/>
      <c r="SQG154" s="44"/>
      <c r="SQH154" s="44"/>
      <c r="SQI154" s="44"/>
      <c r="SQJ154" s="44"/>
      <c r="SQK154" s="44"/>
      <c r="SQL154" s="44"/>
      <c r="SQM154" s="44"/>
      <c r="SQN154" s="44"/>
      <c r="SQO154" s="44"/>
      <c r="SQV154" s="44"/>
      <c r="SQW154" s="44"/>
      <c r="SQX154" s="44"/>
      <c r="SQY154" s="44"/>
      <c r="SQZ154" s="44"/>
      <c r="SRA154" s="44"/>
      <c r="SRB154" s="44"/>
      <c r="SRC154" s="44"/>
      <c r="SRD154" s="44"/>
      <c r="SRE154" s="44"/>
      <c r="SRF154" s="44"/>
      <c r="SRG154" s="44"/>
      <c r="SRH154" s="44"/>
      <c r="SRI154" s="44"/>
      <c r="SRJ154" s="44"/>
      <c r="SRK154" s="44"/>
      <c r="SRL154" s="44"/>
      <c r="SRM154" s="44"/>
      <c r="SRN154" s="44"/>
      <c r="SRO154" s="44"/>
      <c r="SRP154" s="44"/>
      <c r="SRQ154" s="44"/>
      <c r="SRR154" s="44"/>
      <c r="SRS154" s="44"/>
      <c r="SRT154" s="44"/>
      <c r="SRU154" s="44"/>
      <c r="SRV154" s="44"/>
      <c r="SRW154" s="44"/>
      <c r="SRX154" s="44"/>
      <c r="SRY154" s="44"/>
      <c r="SRZ154" s="44"/>
      <c r="SSA154" s="44"/>
      <c r="SSB154" s="44"/>
      <c r="SSC154" s="44"/>
      <c r="SSD154" s="44"/>
      <c r="SSE154" s="44"/>
      <c r="SSF154" s="44"/>
      <c r="SSG154" s="44"/>
      <c r="SSH154" s="44"/>
      <c r="SSI154" s="44"/>
      <c r="SSJ154" s="44"/>
      <c r="SSK154" s="44"/>
      <c r="SSL154" s="44"/>
      <c r="SSM154" s="44"/>
      <c r="SSN154" s="44"/>
      <c r="SSO154" s="44"/>
      <c r="SSP154" s="44"/>
      <c r="SSQ154" s="44"/>
      <c r="SSR154" s="44"/>
      <c r="SSS154" s="44"/>
      <c r="SST154" s="44"/>
      <c r="SSU154" s="44"/>
      <c r="SSV154" s="44"/>
      <c r="SSW154" s="44"/>
      <c r="SSX154" s="44"/>
      <c r="SSY154" s="44"/>
      <c r="SSZ154" s="44"/>
      <c r="STA154" s="44"/>
      <c r="STB154" s="44"/>
      <c r="STC154" s="44"/>
      <c r="STD154" s="44"/>
      <c r="STE154" s="44"/>
      <c r="STF154" s="44"/>
      <c r="STG154" s="44"/>
      <c r="STH154" s="44"/>
      <c r="STI154" s="44"/>
      <c r="STJ154" s="44"/>
      <c r="STK154" s="44"/>
      <c r="STL154" s="44"/>
      <c r="STM154" s="44"/>
      <c r="STN154" s="44"/>
      <c r="STO154" s="44"/>
      <c r="STP154" s="44"/>
      <c r="STQ154" s="44"/>
      <c r="STR154" s="44"/>
      <c r="STS154" s="44"/>
      <c r="STT154" s="44"/>
      <c r="STU154" s="44"/>
      <c r="STV154" s="44"/>
      <c r="STW154" s="44"/>
      <c r="STX154" s="44"/>
      <c r="STY154" s="44"/>
      <c r="STZ154" s="44"/>
      <c r="SUA154" s="44"/>
      <c r="SUB154" s="44"/>
      <c r="SUC154" s="44"/>
      <c r="SUD154" s="44"/>
      <c r="SUE154" s="44"/>
      <c r="SUF154" s="44"/>
      <c r="SUG154" s="44"/>
      <c r="SUH154" s="44"/>
      <c r="SUI154" s="44"/>
      <c r="SUJ154" s="44"/>
      <c r="SUK154" s="44"/>
      <c r="SUL154" s="44"/>
      <c r="SUM154" s="44"/>
      <c r="SUN154" s="44"/>
      <c r="SUO154" s="44"/>
      <c r="SUP154" s="44"/>
      <c r="SUQ154" s="44"/>
      <c r="SUR154" s="44"/>
      <c r="SUS154" s="44"/>
      <c r="SUT154" s="44"/>
      <c r="SUU154" s="44"/>
      <c r="SUV154" s="44"/>
      <c r="SUW154" s="44"/>
      <c r="SUX154" s="44"/>
      <c r="SUY154" s="44"/>
      <c r="SUZ154" s="44"/>
      <c r="SVA154" s="44"/>
      <c r="SVB154" s="44"/>
      <c r="SVC154" s="44"/>
      <c r="SVD154" s="44"/>
      <c r="SVE154" s="44"/>
      <c r="SVF154" s="44"/>
      <c r="SVG154" s="44"/>
      <c r="SVH154" s="44"/>
      <c r="SVI154" s="44"/>
      <c r="SVJ154" s="44"/>
      <c r="SVK154" s="44"/>
      <c r="SVL154" s="44"/>
      <c r="SVM154" s="44"/>
      <c r="SVN154" s="44"/>
      <c r="SVO154" s="44"/>
      <c r="SVP154" s="44"/>
      <c r="SVQ154" s="44"/>
      <c r="SVR154" s="44"/>
      <c r="SVS154" s="44"/>
      <c r="SVT154" s="44"/>
      <c r="SVU154" s="44"/>
      <c r="SVV154" s="44"/>
      <c r="SVW154" s="44"/>
      <c r="SVX154" s="44"/>
      <c r="SVY154" s="44"/>
      <c r="SVZ154" s="44"/>
      <c r="SWA154" s="44"/>
      <c r="SWB154" s="44"/>
      <c r="SWC154" s="44"/>
      <c r="SWD154" s="44"/>
      <c r="SWE154" s="44"/>
      <c r="SWF154" s="44"/>
      <c r="SWG154" s="44"/>
      <c r="SWH154" s="44"/>
      <c r="SWI154" s="44"/>
      <c r="SWJ154" s="44"/>
      <c r="SWK154" s="44"/>
      <c r="SWL154" s="44"/>
      <c r="SWM154" s="44"/>
      <c r="SWN154" s="44"/>
      <c r="SWO154" s="44"/>
      <c r="SWP154" s="44"/>
      <c r="SWQ154" s="44"/>
      <c r="SWR154" s="44"/>
      <c r="SWS154" s="44"/>
      <c r="SWT154" s="44"/>
      <c r="SWU154" s="44"/>
      <c r="SWV154" s="44"/>
      <c r="SWW154" s="44"/>
      <c r="SWX154" s="44"/>
      <c r="SWY154" s="44"/>
      <c r="SWZ154" s="44"/>
      <c r="SXA154" s="44"/>
      <c r="SXB154" s="44"/>
      <c r="SXC154" s="44"/>
      <c r="SXD154" s="44"/>
      <c r="SXE154" s="44"/>
      <c r="SXF154" s="44"/>
      <c r="SXG154" s="44"/>
      <c r="SXH154" s="44"/>
      <c r="SXI154" s="44"/>
      <c r="SXJ154" s="44"/>
      <c r="SXK154" s="44"/>
      <c r="SXL154" s="44"/>
      <c r="SXM154" s="44"/>
      <c r="SXN154" s="44"/>
      <c r="SXO154" s="44"/>
      <c r="SXP154" s="44"/>
      <c r="SXQ154" s="44"/>
      <c r="SXR154" s="44"/>
      <c r="SXS154" s="44"/>
      <c r="SXT154" s="44"/>
      <c r="SXU154" s="44"/>
      <c r="SXV154" s="44"/>
      <c r="SXW154" s="44"/>
      <c r="SXX154" s="44"/>
      <c r="SXY154" s="44"/>
      <c r="SXZ154" s="44"/>
      <c r="SYA154" s="44"/>
      <c r="SYB154" s="44"/>
      <c r="SYC154" s="44"/>
      <c r="SYD154" s="44"/>
      <c r="SYE154" s="44"/>
      <c r="SYF154" s="44"/>
      <c r="SYG154" s="44"/>
      <c r="SYH154" s="44"/>
      <c r="SYI154" s="44"/>
      <c r="SYJ154" s="44"/>
      <c r="SYK154" s="44"/>
      <c r="SYL154" s="44"/>
      <c r="SYM154" s="44"/>
      <c r="SYN154" s="44"/>
      <c r="SYO154" s="44"/>
      <c r="SYP154" s="44"/>
      <c r="SYQ154" s="44"/>
      <c r="SYR154" s="44"/>
      <c r="SYS154" s="44"/>
      <c r="SYT154" s="44"/>
      <c r="SYU154" s="44"/>
      <c r="SYV154" s="44"/>
      <c r="SYW154" s="44"/>
      <c r="SYX154" s="44"/>
      <c r="SYY154" s="44"/>
      <c r="SYZ154" s="44"/>
      <c r="SZA154" s="44"/>
      <c r="SZB154" s="44"/>
      <c r="SZC154" s="44"/>
      <c r="SZD154" s="44"/>
      <c r="SZE154" s="44"/>
      <c r="SZF154" s="44"/>
      <c r="SZG154" s="44"/>
      <c r="SZH154" s="44"/>
      <c r="SZI154" s="44"/>
      <c r="SZJ154" s="44"/>
      <c r="SZK154" s="44"/>
      <c r="SZL154" s="44"/>
      <c r="SZM154" s="44"/>
      <c r="SZN154" s="44"/>
      <c r="SZO154" s="44"/>
      <c r="SZP154" s="44"/>
      <c r="SZQ154" s="44"/>
      <c r="SZR154" s="44"/>
      <c r="SZS154" s="44"/>
      <c r="SZT154" s="44"/>
      <c r="SZU154" s="44"/>
      <c r="SZV154" s="44"/>
      <c r="SZW154" s="44"/>
      <c r="SZX154" s="44"/>
      <c r="SZY154" s="44"/>
      <c r="SZZ154" s="44"/>
      <c r="TAA154" s="44"/>
      <c r="TAB154" s="44"/>
      <c r="TAC154" s="44"/>
      <c r="TAD154" s="44"/>
      <c r="TAE154" s="44"/>
      <c r="TAF154" s="44"/>
      <c r="TAG154" s="44"/>
      <c r="TAH154" s="44"/>
      <c r="TAI154" s="44"/>
      <c r="TAJ154" s="44"/>
      <c r="TAK154" s="44"/>
      <c r="TAR154" s="44"/>
      <c r="TAS154" s="44"/>
      <c r="TAT154" s="44"/>
      <c r="TAU154" s="44"/>
      <c r="TAV154" s="44"/>
      <c r="TAW154" s="44"/>
      <c r="TAX154" s="44"/>
      <c r="TAY154" s="44"/>
      <c r="TAZ154" s="44"/>
      <c r="TBA154" s="44"/>
      <c r="TBB154" s="44"/>
      <c r="TBC154" s="44"/>
      <c r="TBD154" s="44"/>
      <c r="TBE154" s="44"/>
      <c r="TBF154" s="44"/>
      <c r="TBG154" s="44"/>
      <c r="TBH154" s="44"/>
      <c r="TBI154" s="44"/>
      <c r="TBJ154" s="44"/>
      <c r="TBK154" s="44"/>
      <c r="TBL154" s="44"/>
      <c r="TBM154" s="44"/>
      <c r="TBN154" s="44"/>
      <c r="TBO154" s="44"/>
      <c r="TBP154" s="44"/>
      <c r="TBQ154" s="44"/>
      <c r="TBR154" s="44"/>
      <c r="TBS154" s="44"/>
      <c r="TBT154" s="44"/>
      <c r="TBU154" s="44"/>
      <c r="TBV154" s="44"/>
      <c r="TBW154" s="44"/>
      <c r="TBX154" s="44"/>
      <c r="TBY154" s="44"/>
      <c r="TBZ154" s="44"/>
      <c r="TCA154" s="44"/>
      <c r="TCB154" s="44"/>
      <c r="TCC154" s="44"/>
      <c r="TCD154" s="44"/>
      <c r="TCE154" s="44"/>
      <c r="TCF154" s="44"/>
      <c r="TCG154" s="44"/>
      <c r="TCH154" s="44"/>
      <c r="TCI154" s="44"/>
      <c r="TCJ154" s="44"/>
      <c r="TCK154" s="44"/>
      <c r="TCL154" s="44"/>
      <c r="TCM154" s="44"/>
      <c r="TCN154" s="44"/>
      <c r="TCO154" s="44"/>
      <c r="TCP154" s="44"/>
      <c r="TCQ154" s="44"/>
      <c r="TCR154" s="44"/>
      <c r="TCS154" s="44"/>
      <c r="TCT154" s="44"/>
      <c r="TCU154" s="44"/>
      <c r="TCV154" s="44"/>
      <c r="TCW154" s="44"/>
      <c r="TCX154" s="44"/>
      <c r="TCY154" s="44"/>
      <c r="TCZ154" s="44"/>
      <c r="TDA154" s="44"/>
      <c r="TDB154" s="44"/>
      <c r="TDC154" s="44"/>
      <c r="TDD154" s="44"/>
      <c r="TDE154" s="44"/>
      <c r="TDF154" s="44"/>
      <c r="TDG154" s="44"/>
      <c r="TDH154" s="44"/>
      <c r="TDI154" s="44"/>
      <c r="TDJ154" s="44"/>
      <c r="TDK154" s="44"/>
      <c r="TDL154" s="44"/>
      <c r="TDM154" s="44"/>
      <c r="TDN154" s="44"/>
      <c r="TDO154" s="44"/>
      <c r="TDP154" s="44"/>
      <c r="TDQ154" s="44"/>
      <c r="TDR154" s="44"/>
      <c r="TDS154" s="44"/>
      <c r="TDT154" s="44"/>
      <c r="TDU154" s="44"/>
      <c r="TDV154" s="44"/>
      <c r="TDW154" s="44"/>
      <c r="TDX154" s="44"/>
      <c r="TDY154" s="44"/>
      <c r="TDZ154" s="44"/>
      <c r="TEA154" s="44"/>
      <c r="TEB154" s="44"/>
      <c r="TEC154" s="44"/>
      <c r="TED154" s="44"/>
      <c r="TEE154" s="44"/>
      <c r="TEF154" s="44"/>
      <c r="TEG154" s="44"/>
      <c r="TEH154" s="44"/>
      <c r="TEI154" s="44"/>
      <c r="TEJ154" s="44"/>
      <c r="TEK154" s="44"/>
      <c r="TEL154" s="44"/>
      <c r="TEM154" s="44"/>
      <c r="TEN154" s="44"/>
      <c r="TEO154" s="44"/>
      <c r="TEP154" s="44"/>
      <c r="TEQ154" s="44"/>
      <c r="TER154" s="44"/>
      <c r="TES154" s="44"/>
      <c r="TET154" s="44"/>
      <c r="TEU154" s="44"/>
      <c r="TEV154" s="44"/>
      <c r="TEW154" s="44"/>
      <c r="TEX154" s="44"/>
      <c r="TEY154" s="44"/>
      <c r="TEZ154" s="44"/>
      <c r="TFA154" s="44"/>
      <c r="TFB154" s="44"/>
      <c r="TFC154" s="44"/>
      <c r="TFD154" s="44"/>
      <c r="TFE154" s="44"/>
      <c r="TFF154" s="44"/>
      <c r="TFG154" s="44"/>
      <c r="TFH154" s="44"/>
      <c r="TFI154" s="44"/>
      <c r="TFJ154" s="44"/>
      <c r="TFK154" s="44"/>
      <c r="TFL154" s="44"/>
      <c r="TFM154" s="44"/>
      <c r="TFN154" s="44"/>
      <c r="TFO154" s="44"/>
      <c r="TFP154" s="44"/>
      <c r="TFQ154" s="44"/>
      <c r="TFR154" s="44"/>
      <c r="TFS154" s="44"/>
      <c r="TFT154" s="44"/>
      <c r="TFU154" s="44"/>
      <c r="TFV154" s="44"/>
      <c r="TFW154" s="44"/>
      <c r="TFX154" s="44"/>
      <c r="TFY154" s="44"/>
      <c r="TFZ154" s="44"/>
      <c r="TGA154" s="44"/>
      <c r="TGB154" s="44"/>
      <c r="TGC154" s="44"/>
      <c r="TGD154" s="44"/>
      <c r="TGE154" s="44"/>
      <c r="TGF154" s="44"/>
      <c r="TGG154" s="44"/>
      <c r="TGH154" s="44"/>
      <c r="TGI154" s="44"/>
      <c r="TGJ154" s="44"/>
      <c r="TGK154" s="44"/>
      <c r="TGL154" s="44"/>
      <c r="TGM154" s="44"/>
      <c r="TGN154" s="44"/>
      <c r="TGO154" s="44"/>
      <c r="TGP154" s="44"/>
      <c r="TGQ154" s="44"/>
      <c r="TGR154" s="44"/>
      <c r="TGS154" s="44"/>
      <c r="TGT154" s="44"/>
      <c r="TGU154" s="44"/>
      <c r="TGV154" s="44"/>
      <c r="TGW154" s="44"/>
      <c r="TGX154" s="44"/>
      <c r="TGY154" s="44"/>
      <c r="TGZ154" s="44"/>
      <c r="THA154" s="44"/>
      <c r="THB154" s="44"/>
      <c r="THC154" s="44"/>
      <c r="THD154" s="44"/>
      <c r="THE154" s="44"/>
      <c r="THF154" s="44"/>
      <c r="THG154" s="44"/>
      <c r="THH154" s="44"/>
      <c r="THI154" s="44"/>
      <c r="THJ154" s="44"/>
      <c r="THK154" s="44"/>
      <c r="THL154" s="44"/>
      <c r="THM154" s="44"/>
      <c r="THN154" s="44"/>
      <c r="THO154" s="44"/>
      <c r="THP154" s="44"/>
      <c r="THQ154" s="44"/>
      <c r="THR154" s="44"/>
      <c r="THS154" s="44"/>
      <c r="THT154" s="44"/>
      <c r="THU154" s="44"/>
      <c r="THV154" s="44"/>
      <c r="THW154" s="44"/>
      <c r="THX154" s="44"/>
      <c r="THY154" s="44"/>
      <c r="THZ154" s="44"/>
      <c r="TIA154" s="44"/>
      <c r="TIB154" s="44"/>
      <c r="TIC154" s="44"/>
      <c r="TID154" s="44"/>
      <c r="TIE154" s="44"/>
      <c r="TIF154" s="44"/>
      <c r="TIG154" s="44"/>
      <c r="TIH154" s="44"/>
      <c r="TII154" s="44"/>
      <c r="TIJ154" s="44"/>
      <c r="TIK154" s="44"/>
      <c r="TIL154" s="44"/>
      <c r="TIM154" s="44"/>
      <c r="TIN154" s="44"/>
      <c r="TIO154" s="44"/>
      <c r="TIP154" s="44"/>
      <c r="TIQ154" s="44"/>
      <c r="TIR154" s="44"/>
      <c r="TIS154" s="44"/>
      <c r="TIT154" s="44"/>
      <c r="TIU154" s="44"/>
      <c r="TIV154" s="44"/>
      <c r="TIW154" s="44"/>
      <c r="TIX154" s="44"/>
      <c r="TIY154" s="44"/>
      <c r="TIZ154" s="44"/>
      <c r="TJA154" s="44"/>
      <c r="TJB154" s="44"/>
      <c r="TJC154" s="44"/>
      <c r="TJD154" s="44"/>
      <c r="TJE154" s="44"/>
      <c r="TJF154" s="44"/>
      <c r="TJG154" s="44"/>
      <c r="TJH154" s="44"/>
      <c r="TJI154" s="44"/>
      <c r="TJJ154" s="44"/>
      <c r="TJK154" s="44"/>
      <c r="TJL154" s="44"/>
      <c r="TJM154" s="44"/>
      <c r="TJN154" s="44"/>
      <c r="TJO154" s="44"/>
      <c r="TJP154" s="44"/>
      <c r="TJQ154" s="44"/>
      <c r="TJR154" s="44"/>
      <c r="TJS154" s="44"/>
      <c r="TJT154" s="44"/>
      <c r="TJU154" s="44"/>
      <c r="TJV154" s="44"/>
      <c r="TJW154" s="44"/>
      <c r="TJX154" s="44"/>
      <c r="TJY154" s="44"/>
      <c r="TJZ154" s="44"/>
      <c r="TKA154" s="44"/>
      <c r="TKB154" s="44"/>
      <c r="TKC154" s="44"/>
      <c r="TKD154" s="44"/>
      <c r="TKE154" s="44"/>
      <c r="TKF154" s="44"/>
      <c r="TKG154" s="44"/>
      <c r="TKN154" s="44"/>
      <c r="TKO154" s="44"/>
      <c r="TKP154" s="44"/>
      <c r="TKQ154" s="44"/>
      <c r="TKR154" s="44"/>
      <c r="TKS154" s="44"/>
      <c r="TKT154" s="44"/>
      <c r="TKU154" s="44"/>
      <c r="TKV154" s="44"/>
      <c r="TKW154" s="44"/>
      <c r="TKX154" s="44"/>
      <c r="TKY154" s="44"/>
      <c r="TKZ154" s="44"/>
      <c r="TLA154" s="44"/>
      <c r="TLB154" s="44"/>
      <c r="TLC154" s="44"/>
      <c r="TLD154" s="44"/>
      <c r="TLE154" s="44"/>
      <c r="TLF154" s="44"/>
      <c r="TLG154" s="44"/>
      <c r="TLH154" s="44"/>
      <c r="TLI154" s="44"/>
      <c r="TLJ154" s="44"/>
      <c r="TLK154" s="44"/>
      <c r="TLL154" s="44"/>
      <c r="TLM154" s="44"/>
      <c r="TLN154" s="44"/>
      <c r="TLO154" s="44"/>
      <c r="TLP154" s="44"/>
      <c r="TLQ154" s="44"/>
      <c r="TLR154" s="44"/>
      <c r="TLS154" s="44"/>
      <c r="TLT154" s="44"/>
      <c r="TLU154" s="44"/>
      <c r="TLV154" s="44"/>
      <c r="TLW154" s="44"/>
      <c r="TLX154" s="44"/>
      <c r="TLY154" s="44"/>
      <c r="TLZ154" s="44"/>
      <c r="TMA154" s="44"/>
      <c r="TMB154" s="44"/>
      <c r="TMC154" s="44"/>
      <c r="TMD154" s="44"/>
      <c r="TME154" s="44"/>
      <c r="TMF154" s="44"/>
      <c r="TMG154" s="44"/>
      <c r="TMH154" s="44"/>
      <c r="TMI154" s="44"/>
      <c r="TMJ154" s="44"/>
      <c r="TMK154" s="44"/>
      <c r="TML154" s="44"/>
      <c r="TMM154" s="44"/>
      <c r="TMN154" s="44"/>
      <c r="TMO154" s="44"/>
      <c r="TMP154" s="44"/>
      <c r="TMQ154" s="44"/>
      <c r="TMR154" s="44"/>
      <c r="TMS154" s="44"/>
      <c r="TMT154" s="44"/>
      <c r="TMU154" s="44"/>
      <c r="TMV154" s="44"/>
      <c r="TMW154" s="44"/>
      <c r="TMX154" s="44"/>
      <c r="TMY154" s="44"/>
      <c r="TMZ154" s="44"/>
      <c r="TNA154" s="44"/>
      <c r="TNB154" s="44"/>
      <c r="TNC154" s="44"/>
      <c r="TND154" s="44"/>
      <c r="TNE154" s="44"/>
      <c r="TNF154" s="44"/>
      <c r="TNG154" s="44"/>
      <c r="TNH154" s="44"/>
      <c r="TNI154" s="44"/>
      <c r="TNJ154" s="44"/>
      <c r="TNK154" s="44"/>
      <c r="TNL154" s="44"/>
      <c r="TNM154" s="44"/>
      <c r="TNN154" s="44"/>
      <c r="TNO154" s="44"/>
      <c r="TNP154" s="44"/>
      <c r="TNQ154" s="44"/>
      <c r="TNR154" s="44"/>
      <c r="TNS154" s="44"/>
      <c r="TNT154" s="44"/>
      <c r="TNU154" s="44"/>
      <c r="TNV154" s="44"/>
      <c r="TNW154" s="44"/>
      <c r="TNX154" s="44"/>
      <c r="TNY154" s="44"/>
      <c r="TNZ154" s="44"/>
      <c r="TOA154" s="44"/>
      <c r="TOB154" s="44"/>
      <c r="TOC154" s="44"/>
      <c r="TOD154" s="44"/>
      <c r="TOE154" s="44"/>
      <c r="TOF154" s="44"/>
      <c r="TOG154" s="44"/>
      <c r="TOH154" s="44"/>
      <c r="TOI154" s="44"/>
      <c r="TOJ154" s="44"/>
      <c r="TOK154" s="44"/>
      <c r="TOL154" s="44"/>
      <c r="TOM154" s="44"/>
      <c r="TON154" s="44"/>
      <c r="TOO154" s="44"/>
      <c r="TOP154" s="44"/>
      <c r="TOQ154" s="44"/>
      <c r="TOR154" s="44"/>
      <c r="TOS154" s="44"/>
      <c r="TOT154" s="44"/>
      <c r="TOU154" s="44"/>
      <c r="TOV154" s="44"/>
      <c r="TOW154" s="44"/>
      <c r="TOX154" s="44"/>
      <c r="TOY154" s="44"/>
      <c r="TOZ154" s="44"/>
      <c r="TPA154" s="44"/>
      <c r="TPB154" s="44"/>
      <c r="TPC154" s="44"/>
      <c r="TPD154" s="44"/>
      <c r="TPE154" s="44"/>
      <c r="TPF154" s="44"/>
      <c r="TPG154" s="44"/>
      <c r="TPH154" s="44"/>
      <c r="TPI154" s="44"/>
      <c r="TPJ154" s="44"/>
      <c r="TPK154" s="44"/>
      <c r="TPL154" s="44"/>
      <c r="TPM154" s="44"/>
      <c r="TPN154" s="44"/>
      <c r="TPO154" s="44"/>
      <c r="TPP154" s="44"/>
      <c r="TPQ154" s="44"/>
      <c r="TPR154" s="44"/>
      <c r="TPS154" s="44"/>
      <c r="TPT154" s="44"/>
      <c r="TPU154" s="44"/>
      <c r="TPV154" s="44"/>
      <c r="TPW154" s="44"/>
      <c r="TPX154" s="44"/>
      <c r="TPY154" s="44"/>
      <c r="TPZ154" s="44"/>
      <c r="TQA154" s="44"/>
      <c r="TQB154" s="44"/>
      <c r="TQC154" s="44"/>
      <c r="TQD154" s="44"/>
      <c r="TQE154" s="44"/>
      <c r="TQF154" s="44"/>
      <c r="TQG154" s="44"/>
      <c r="TQH154" s="44"/>
      <c r="TQI154" s="44"/>
      <c r="TQJ154" s="44"/>
      <c r="TQK154" s="44"/>
      <c r="TQL154" s="44"/>
      <c r="TQM154" s="44"/>
      <c r="TQN154" s="44"/>
      <c r="TQO154" s="44"/>
      <c r="TQP154" s="44"/>
      <c r="TQQ154" s="44"/>
      <c r="TQR154" s="44"/>
      <c r="TQS154" s="44"/>
      <c r="TQT154" s="44"/>
      <c r="TQU154" s="44"/>
      <c r="TQV154" s="44"/>
      <c r="TQW154" s="44"/>
      <c r="TQX154" s="44"/>
      <c r="TQY154" s="44"/>
      <c r="TQZ154" s="44"/>
      <c r="TRA154" s="44"/>
      <c r="TRB154" s="44"/>
      <c r="TRC154" s="44"/>
      <c r="TRD154" s="44"/>
      <c r="TRE154" s="44"/>
      <c r="TRF154" s="44"/>
      <c r="TRG154" s="44"/>
      <c r="TRH154" s="44"/>
      <c r="TRI154" s="44"/>
      <c r="TRJ154" s="44"/>
      <c r="TRK154" s="44"/>
      <c r="TRL154" s="44"/>
      <c r="TRM154" s="44"/>
      <c r="TRN154" s="44"/>
      <c r="TRO154" s="44"/>
      <c r="TRP154" s="44"/>
      <c r="TRQ154" s="44"/>
      <c r="TRR154" s="44"/>
      <c r="TRS154" s="44"/>
      <c r="TRT154" s="44"/>
      <c r="TRU154" s="44"/>
      <c r="TRV154" s="44"/>
      <c r="TRW154" s="44"/>
      <c r="TRX154" s="44"/>
      <c r="TRY154" s="44"/>
      <c r="TRZ154" s="44"/>
      <c r="TSA154" s="44"/>
      <c r="TSB154" s="44"/>
      <c r="TSC154" s="44"/>
      <c r="TSD154" s="44"/>
      <c r="TSE154" s="44"/>
      <c r="TSF154" s="44"/>
      <c r="TSG154" s="44"/>
      <c r="TSH154" s="44"/>
      <c r="TSI154" s="44"/>
      <c r="TSJ154" s="44"/>
      <c r="TSK154" s="44"/>
      <c r="TSL154" s="44"/>
      <c r="TSM154" s="44"/>
      <c r="TSN154" s="44"/>
      <c r="TSO154" s="44"/>
      <c r="TSP154" s="44"/>
      <c r="TSQ154" s="44"/>
      <c r="TSR154" s="44"/>
      <c r="TSS154" s="44"/>
      <c r="TST154" s="44"/>
      <c r="TSU154" s="44"/>
      <c r="TSV154" s="44"/>
      <c r="TSW154" s="44"/>
      <c r="TSX154" s="44"/>
      <c r="TSY154" s="44"/>
      <c r="TSZ154" s="44"/>
      <c r="TTA154" s="44"/>
      <c r="TTB154" s="44"/>
      <c r="TTC154" s="44"/>
      <c r="TTD154" s="44"/>
      <c r="TTE154" s="44"/>
      <c r="TTF154" s="44"/>
      <c r="TTG154" s="44"/>
      <c r="TTH154" s="44"/>
      <c r="TTI154" s="44"/>
      <c r="TTJ154" s="44"/>
      <c r="TTK154" s="44"/>
      <c r="TTL154" s="44"/>
      <c r="TTM154" s="44"/>
      <c r="TTN154" s="44"/>
      <c r="TTO154" s="44"/>
      <c r="TTP154" s="44"/>
      <c r="TTQ154" s="44"/>
      <c r="TTR154" s="44"/>
      <c r="TTS154" s="44"/>
      <c r="TTT154" s="44"/>
      <c r="TTU154" s="44"/>
      <c r="TTV154" s="44"/>
      <c r="TTW154" s="44"/>
      <c r="TTX154" s="44"/>
      <c r="TTY154" s="44"/>
      <c r="TTZ154" s="44"/>
      <c r="TUA154" s="44"/>
      <c r="TUB154" s="44"/>
      <c r="TUC154" s="44"/>
      <c r="TUJ154" s="44"/>
      <c r="TUK154" s="44"/>
      <c r="TUL154" s="44"/>
      <c r="TUM154" s="44"/>
      <c r="TUN154" s="44"/>
      <c r="TUO154" s="44"/>
      <c r="TUP154" s="44"/>
      <c r="TUQ154" s="44"/>
      <c r="TUR154" s="44"/>
      <c r="TUS154" s="44"/>
      <c r="TUT154" s="44"/>
      <c r="TUU154" s="44"/>
      <c r="TUV154" s="44"/>
      <c r="TUW154" s="44"/>
      <c r="TUX154" s="44"/>
      <c r="TUY154" s="44"/>
      <c r="TUZ154" s="44"/>
      <c r="TVA154" s="44"/>
      <c r="TVB154" s="44"/>
      <c r="TVC154" s="44"/>
      <c r="TVD154" s="44"/>
      <c r="TVE154" s="44"/>
      <c r="TVF154" s="44"/>
      <c r="TVG154" s="44"/>
      <c r="TVH154" s="44"/>
      <c r="TVI154" s="44"/>
      <c r="TVJ154" s="44"/>
      <c r="TVK154" s="44"/>
      <c r="TVL154" s="44"/>
      <c r="TVM154" s="44"/>
      <c r="TVN154" s="44"/>
      <c r="TVO154" s="44"/>
      <c r="TVP154" s="44"/>
      <c r="TVQ154" s="44"/>
      <c r="TVR154" s="44"/>
      <c r="TVS154" s="44"/>
      <c r="TVT154" s="44"/>
      <c r="TVU154" s="44"/>
      <c r="TVV154" s="44"/>
      <c r="TVW154" s="44"/>
      <c r="TVX154" s="44"/>
      <c r="TVY154" s="44"/>
      <c r="TVZ154" s="44"/>
      <c r="TWA154" s="44"/>
      <c r="TWB154" s="44"/>
      <c r="TWC154" s="44"/>
      <c r="TWD154" s="44"/>
      <c r="TWE154" s="44"/>
      <c r="TWF154" s="44"/>
      <c r="TWG154" s="44"/>
      <c r="TWH154" s="44"/>
      <c r="TWI154" s="44"/>
      <c r="TWJ154" s="44"/>
      <c r="TWK154" s="44"/>
      <c r="TWL154" s="44"/>
      <c r="TWM154" s="44"/>
      <c r="TWN154" s="44"/>
      <c r="TWO154" s="44"/>
      <c r="TWP154" s="44"/>
      <c r="TWQ154" s="44"/>
      <c r="TWR154" s="44"/>
      <c r="TWS154" s="44"/>
      <c r="TWT154" s="44"/>
      <c r="TWU154" s="44"/>
      <c r="TWV154" s="44"/>
      <c r="TWW154" s="44"/>
      <c r="TWX154" s="44"/>
      <c r="TWY154" s="44"/>
      <c r="TWZ154" s="44"/>
      <c r="TXA154" s="44"/>
      <c r="TXB154" s="44"/>
      <c r="TXC154" s="44"/>
      <c r="TXD154" s="44"/>
      <c r="TXE154" s="44"/>
      <c r="TXF154" s="44"/>
      <c r="TXG154" s="44"/>
      <c r="TXH154" s="44"/>
      <c r="TXI154" s="44"/>
      <c r="TXJ154" s="44"/>
      <c r="TXK154" s="44"/>
      <c r="TXL154" s="44"/>
      <c r="TXM154" s="44"/>
      <c r="TXN154" s="44"/>
      <c r="TXO154" s="44"/>
      <c r="TXP154" s="44"/>
      <c r="TXQ154" s="44"/>
      <c r="TXR154" s="44"/>
      <c r="TXS154" s="44"/>
      <c r="TXT154" s="44"/>
      <c r="TXU154" s="44"/>
      <c r="TXV154" s="44"/>
      <c r="TXW154" s="44"/>
      <c r="TXX154" s="44"/>
      <c r="TXY154" s="44"/>
      <c r="TXZ154" s="44"/>
      <c r="TYA154" s="44"/>
      <c r="TYB154" s="44"/>
      <c r="TYC154" s="44"/>
      <c r="TYD154" s="44"/>
      <c r="TYE154" s="44"/>
      <c r="TYF154" s="44"/>
      <c r="TYG154" s="44"/>
      <c r="TYH154" s="44"/>
      <c r="TYI154" s="44"/>
      <c r="TYJ154" s="44"/>
      <c r="TYK154" s="44"/>
      <c r="TYL154" s="44"/>
      <c r="TYM154" s="44"/>
      <c r="TYN154" s="44"/>
      <c r="TYO154" s="44"/>
      <c r="TYP154" s="44"/>
      <c r="TYQ154" s="44"/>
      <c r="TYR154" s="44"/>
      <c r="TYS154" s="44"/>
      <c r="TYT154" s="44"/>
      <c r="TYU154" s="44"/>
      <c r="TYV154" s="44"/>
      <c r="TYW154" s="44"/>
      <c r="TYX154" s="44"/>
      <c r="TYY154" s="44"/>
      <c r="TYZ154" s="44"/>
      <c r="TZA154" s="44"/>
      <c r="TZB154" s="44"/>
      <c r="TZC154" s="44"/>
      <c r="TZD154" s="44"/>
      <c r="TZE154" s="44"/>
      <c r="TZF154" s="44"/>
      <c r="TZG154" s="44"/>
      <c r="TZH154" s="44"/>
      <c r="TZI154" s="44"/>
      <c r="TZJ154" s="44"/>
      <c r="TZK154" s="44"/>
      <c r="TZL154" s="44"/>
      <c r="TZM154" s="44"/>
      <c r="TZN154" s="44"/>
      <c r="TZO154" s="44"/>
      <c r="TZP154" s="44"/>
      <c r="TZQ154" s="44"/>
      <c r="TZR154" s="44"/>
      <c r="TZS154" s="44"/>
      <c r="TZT154" s="44"/>
      <c r="TZU154" s="44"/>
      <c r="TZV154" s="44"/>
      <c r="TZW154" s="44"/>
      <c r="TZX154" s="44"/>
      <c r="TZY154" s="44"/>
      <c r="TZZ154" s="44"/>
      <c r="UAA154" s="44"/>
      <c r="UAB154" s="44"/>
      <c r="UAC154" s="44"/>
      <c r="UAD154" s="44"/>
      <c r="UAE154" s="44"/>
      <c r="UAF154" s="44"/>
      <c r="UAG154" s="44"/>
      <c r="UAH154" s="44"/>
      <c r="UAI154" s="44"/>
      <c r="UAJ154" s="44"/>
      <c r="UAK154" s="44"/>
      <c r="UAL154" s="44"/>
      <c r="UAM154" s="44"/>
      <c r="UAN154" s="44"/>
      <c r="UAO154" s="44"/>
      <c r="UAP154" s="44"/>
      <c r="UAQ154" s="44"/>
      <c r="UAR154" s="44"/>
      <c r="UAS154" s="44"/>
      <c r="UAT154" s="44"/>
      <c r="UAU154" s="44"/>
      <c r="UAV154" s="44"/>
      <c r="UAW154" s="44"/>
      <c r="UAX154" s="44"/>
      <c r="UAY154" s="44"/>
      <c r="UAZ154" s="44"/>
      <c r="UBA154" s="44"/>
      <c r="UBB154" s="44"/>
      <c r="UBC154" s="44"/>
      <c r="UBD154" s="44"/>
      <c r="UBE154" s="44"/>
      <c r="UBF154" s="44"/>
      <c r="UBG154" s="44"/>
      <c r="UBH154" s="44"/>
      <c r="UBI154" s="44"/>
      <c r="UBJ154" s="44"/>
      <c r="UBK154" s="44"/>
      <c r="UBL154" s="44"/>
      <c r="UBM154" s="44"/>
      <c r="UBN154" s="44"/>
      <c r="UBO154" s="44"/>
      <c r="UBP154" s="44"/>
      <c r="UBQ154" s="44"/>
      <c r="UBR154" s="44"/>
      <c r="UBS154" s="44"/>
      <c r="UBT154" s="44"/>
      <c r="UBU154" s="44"/>
      <c r="UBV154" s="44"/>
      <c r="UBW154" s="44"/>
      <c r="UBX154" s="44"/>
      <c r="UBY154" s="44"/>
      <c r="UBZ154" s="44"/>
      <c r="UCA154" s="44"/>
      <c r="UCB154" s="44"/>
      <c r="UCC154" s="44"/>
      <c r="UCD154" s="44"/>
      <c r="UCE154" s="44"/>
      <c r="UCF154" s="44"/>
      <c r="UCG154" s="44"/>
      <c r="UCH154" s="44"/>
      <c r="UCI154" s="44"/>
      <c r="UCJ154" s="44"/>
      <c r="UCK154" s="44"/>
      <c r="UCL154" s="44"/>
      <c r="UCM154" s="44"/>
      <c r="UCN154" s="44"/>
      <c r="UCO154" s="44"/>
      <c r="UCP154" s="44"/>
      <c r="UCQ154" s="44"/>
      <c r="UCR154" s="44"/>
      <c r="UCS154" s="44"/>
      <c r="UCT154" s="44"/>
      <c r="UCU154" s="44"/>
      <c r="UCV154" s="44"/>
      <c r="UCW154" s="44"/>
      <c r="UCX154" s="44"/>
      <c r="UCY154" s="44"/>
      <c r="UCZ154" s="44"/>
      <c r="UDA154" s="44"/>
      <c r="UDB154" s="44"/>
      <c r="UDC154" s="44"/>
      <c r="UDD154" s="44"/>
      <c r="UDE154" s="44"/>
      <c r="UDF154" s="44"/>
      <c r="UDG154" s="44"/>
      <c r="UDH154" s="44"/>
      <c r="UDI154" s="44"/>
      <c r="UDJ154" s="44"/>
      <c r="UDK154" s="44"/>
      <c r="UDL154" s="44"/>
      <c r="UDM154" s="44"/>
      <c r="UDN154" s="44"/>
      <c r="UDO154" s="44"/>
      <c r="UDP154" s="44"/>
      <c r="UDQ154" s="44"/>
      <c r="UDR154" s="44"/>
      <c r="UDS154" s="44"/>
      <c r="UDT154" s="44"/>
      <c r="UDU154" s="44"/>
      <c r="UDV154" s="44"/>
      <c r="UDW154" s="44"/>
      <c r="UDX154" s="44"/>
      <c r="UDY154" s="44"/>
      <c r="UEF154" s="44"/>
      <c r="UEG154" s="44"/>
      <c r="UEH154" s="44"/>
      <c r="UEI154" s="44"/>
      <c r="UEJ154" s="44"/>
      <c r="UEK154" s="44"/>
      <c r="UEL154" s="44"/>
      <c r="UEM154" s="44"/>
      <c r="UEN154" s="44"/>
      <c r="UEO154" s="44"/>
      <c r="UEP154" s="44"/>
      <c r="UEQ154" s="44"/>
      <c r="UER154" s="44"/>
      <c r="UES154" s="44"/>
      <c r="UET154" s="44"/>
      <c r="UEU154" s="44"/>
      <c r="UEV154" s="44"/>
      <c r="UEW154" s="44"/>
      <c r="UEX154" s="44"/>
      <c r="UEY154" s="44"/>
      <c r="UEZ154" s="44"/>
      <c r="UFA154" s="44"/>
      <c r="UFB154" s="44"/>
      <c r="UFC154" s="44"/>
      <c r="UFD154" s="44"/>
      <c r="UFE154" s="44"/>
      <c r="UFF154" s="44"/>
      <c r="UFG154" s="44"/>
      <c r="UFH154" s="44"/>
      <c r="UFI154" s="44"/>
      <c r="UFJ154" s="44"/>
      <c r="UFK154" s="44"/>
      <c r="UFL154" s="44"/>
      <c r="UFM154" s="44"/>
      <c r="UFN154" s="44"/>
      <c r="UFO154" s="44"/>
      <c r="UFP154" s="44"/>
      <c r="UFQ154" s="44"/>
      <c r="UFR154" s="44"/>
      <c r="UFS154" s="44"/>
      <c r="UFT154" s="44"/>
      <c r="UFU154" s="44"/>
      <c r="UFV154" s="44"/>
      <c r="UFW154" s="44"/>
      <c r="UFX154" s="44"/>
      <c r="UFY154" s="44"/>
      <c r="UFZ154" s="44"/>
      <c r="UGA154" s="44"/>
      <c r="UGB154" s="44"/>
      <c r="UGC154" s="44"/>
      <c r="UGD154" s="44"/>
      <c r="UGE154" s="44"/>
      <c r="UGF154" s="44"/>
      <c r="UGG154" s="44"/>
      <c r="UGH154" s="44"/>
      <c r="UGI154" s="44"/>
      <c r="UGJ154" s="44"/>
      <c r="UGK154" s="44"/>
      <c r="UGL154" s="44"/>
      <c r="UGM154" s="44"/>
      <c r="UGN154" s="44"/>
      <c r="UGO154" s="44"/>
      <c r="UGP154" s="44"/>
      <c r="UGQ154" s="44"/>
      <c r="UGR154" s="44"/>
      <c r="UGS154" s="44"/>
      <c r="UGT154" s="44"/>
      <c r="UGU154" s="44"/>
      <c r="UGV154" s="44"/>
      <c r="UGW154" s="44"/>
      <c r="UGX154" s="44"/>
      <c r="UGY154" s="44"/>
      <c r="UGZ154" s="44"/>
      <c r="UHA154" s="44"/>
      <c r="UHB154" s="44"/>
      <c r="UHC154" s="44"/>
      <c r="UHD154" s="44"/>
      <c r="UHE154" s="44"/>
      <c r="UHF154" s="44"/>
      <c r="UHG154" s="44"/>
      <c r="UHH154" s="44"/>
      <c r="UHI154" s="44"/>
      <c r="UHJ154" s="44"/>
      <c r="UHK154" s="44"/>
      <c r="UHL154" s="44"/>
      <c r="UHM154" s="44"/>
      <c r="UHN154" s="44"/>
      <c r="UHO154" s="44"/>
      <c r="UHP154" s="44"/>
      <c r="UHQ154" s="44"/>
      <c r="UHR154" s="44"/>
      <c r="UHS154" s="44"/>
      <c r="UHT154" s="44"/>
      <c r="UHU154" s="44"/>
      <c r="UHV154" s="44"/>
      <c r="UHW154" s="44"/>
      <c r="UHX154" s="44"/>
      <c r="UHY154" s="44"/>
      <c r="UHZ154" s="44"/>
      <c r="UIA154" s="44"/>
      <c r="UIB154" s="44"/>
      <c r="UIC154" s="44"/>
      <c r="UID154" s="44"/>
      <c r="UIE154" s="44"/>
      <c r="UIF154" s="44"/>
      <c r="UIG154" s="44"/>
      <c r="UIH154" s="44"/>
      <c r="UII154" s="44"/>
      <c r="UIJ154" s="44"/>
      <c r="UIK154" s="44"/>
      <c r="UIL154" s="44"/>
      <c r="UIM154" s="44"/>
      <c r="UIN154" s="44"/>
      <c r="UIO154" s="44"/>
      <c r="UIP154" s="44"/>
      <c r="UIQ154" s="44"/>
      <c r="UIR154" s="44"/>
      <c r="UIS154" s="44"/>
      <c r="UIT154" s="44"/>
      <c r="UIU154" s="44"/>
      <c r="UIV154" s="44"/>
      <c r="UIW154" s="44"/>
      <c r="UIX154" s="44"/>
      <c r="UIY154" s="44"/>
      <c r="UIZ154" s="44"/>
      <c r="UJA154" s="44"/>
      <c r="UJB154" s="44"/>
      <c r="UJC154" s="44"/>
      <c r="UJD154" s="44"/>
      <c r="UJE154" s="44"/>
      <c r="UJF154" s="44"/>
      <c r="UJG154" s="44"/>
      <c r="UJH154" s="44"/>
      <c r="UJI154" s="44"/>
      <c r="UJJ154" s="44"/>
      <c r="UJK154" s="44"/>
      <c r="UJL154" s="44"/>
      <c r="UJM154" s="44"/>
      <c r="UJN154" s="44"/>
      <c r="UJO154" s="44"/>
      <c r="UJP154" s="44"/>
      <c r="UJQ154" s="44"/>
      <c r="UJR154" s="44"/>
      <c r="UJS154" s="44"/>
      <c r="UJT154" s="44"/>
      <c r="UJU154" s="44"/>
      <c r="UJV154" s="44"/>
      <c r="UJW154" s="44"/>
      <c r="UJX154" s="44"/>
      <c r="UJY154" s="44"/>
      <c r="UJZ154" s="44"/>
      <c r="UKA154" s="44"/>
      <c r="UKB154" s="44"/>
      <c r="UKC154" s="44"/>
      <c r="UKD154" s="44"/>
      <c r="UKE154" s="44"/>
      <c r="UKF154" s="44"/>
      <c r="UKG154" s="44"/>
      <c r="UKH154" s="44"/>
      <c r="UKI154" s="44"/>
      <c r="UKJ154" s="44"/>
      <c r="UKK154" s="44"/>
      <c r="UKL154" s="44"/>
      <c r="UKM154" s="44"/>
      <c r="UKN154" s="44"/>
      <c r="UKO154" s="44"/>
      <c r="UKP154" s="44"/>
      <c r="UKQ154" s="44"/>
      <c r="UKR154" s="44"/>
      <c r="UKS154" s="44"/>
      <c r="UKT154" s="44"/>
      <c r="UKU154" s="44"/>
      <c r="UKV154" s="44"/>
      <c r="UKW154" s="44"/>
      <c r="UKX154" s="44"/>
      <c r="UKY154" s="44"/>
      <c r="UKZ154" s="44"/>
      <c r="ULA154" s="44"/>
      <c r="ULB154" s="44"/>
      <c r="ULC154" s="44"/>
      <c r="ULD154" s="44"/>
      <c r="ULE154" s="44"/>
      <c r="ULF154" s="44"/>
      <c r="ULG154" s="44"/>
      <c r="ULH154" s="44"/>
      <c r="ULI154" s="44"/>
      <c r="ULJ154" s="44"/>
      <c r="ULK154" s="44"/>
      <c r="ULL154" s="44"/>
      <c r="ULM154" s="44"/>
      <c r="ULN154" s="44"/>
      <c r="ULO154" s="44"/>
      <c r="ULP154" s="44"/>
      <c r="ULQ154" s="44"/>
      <c r="ULR154" s="44"/>
      <c r="ULS154" s="44"/>
      <c r="ULT154" s="44"/>
      <c r="ULU154" s="44"/>
      <c r="ULV154" s="44"/>
      <c r="ULW154" s="44"/>
      <c r="ULX154" s="44"/>
      <c r="ULY154" s="44"/>
      <c r="ULZ154" s="44"/>
      <c r="UMA154" s="44"/>
      <c r="UMB154" s="44"/>
      <c r="UMC154" s="44"/>
      <c r="UMD154" s="44"/>
      <c r="UME154" s="44"/>
      <c r="UMF154" s="44"/>
      <c r="UMG154" s="44"/>
      <c r="UMH154" s="44"/>
      <c r="UMI154" s="44"/>
      <c r="UMJ154" s="44"/>
      <c r="UMK154" s="44"/>
      <c r="UML154" s="44"/>
      <c r="UMM154" s="44"/>
      <c r="UMN154" s="44"/>
      <c r="UMO154" s="44"/>
      <c r="UMP154" s="44"/>
      <c r="UMQ154" s="44"/>
      <c r="UMR154" s="44"/>
      <c r="UMS154" s="44"/>
      <c r="UMT154" s="44"/>
      <c r="UMU154" s="44"/>
      <c r="UMV154" s="44"/>
      <c r="UMW154" s="44"/>
      <c r="UMX154" s="44"/>
      <c r="UMY154" s="44"/>
      <c r="UMZ154" s="44"/>
      <c r="UNA154" s="44"/>
      <c r="UNB154" s="44"/>
      <c r="UNC154" s="44"/>
      <c r="UND154" s="44"/>
      <c r="UNE154" s="44"/>
      <c r="UNF154" s="44"/>
      <c r="UNG154" s="44"/>
      <c r="UNH154" s="44"/>
      <c r="UNI154" s="44"/>
      <c r="UNJ154" s="44"/>
      <c r="UNK154" s="44"/>
      <c r="UNL154" s="44"/>
      <c r="UNM154" s="44"/>
      <c r="UNN154" s="44"/>
      <c r="UNO154" s="44"/>
      <c r="UNP154" s="44"/>
      <c r="UNQ154" s="44"/>
      <c r="UNR154" s="44"/>
      <c r="UNS154" s="44"/>
      <c r="UNT154" s="44"/>
      <c r="UNU154" s="44"/>
      <c r="UOB154" s="44"/>
      <c r="UOC154" s="44"/>
      <c r="UOD154" s="44"/>
      <c r="UOE154" s="44"/>
      <c r="UOF154" s="44"/>
      <c r="UOG154" s="44"/>
      <c r="UOH154" s="44"/>
      <c r="UOI154" s="44"/>
      <c r="UOJ154" s="44"/>
      <c r="UOK154" s="44"/>
      <c r="UOL154" s="44"/>
      <c r="UOM154" s="44"/>
      <c r="UON154" s="44"/>
      <c r="UOO154" s="44"/>
      <c r="UOP154" s="44"/>
      <c r="UOQ154" s="44"/>
      <c r="UOR154" s="44"/>
      <c r="UOS154" s="44"/>
      <c r="UOT154" s="44"/>
      <c r="UOU154" s="44"/>
      <c r="UOV154" s="44"/>
      <c r="UOW154" s="44"/>
      <c r="UOX154" s="44"/>
      <c r="UOY154" s="44"/>
      <c r="UOZ154" s="44"/>
      <c r="UPA154" s="44"/>
      <c r="UPB154" s="44"/>
      <c r="UPC154" s="44"/>
      <c r="UPD154" s="44"/>
      <c r="UPE154" s="44"/>
      <c r="UPF154" s="44"/>
      <c r="UPG154" s="44"/>
      <c r="UPH154" s="44"/>
      <c r="UPI154" s="44"/>
      <c r="UPJ154" s="44"/>
      <c r="UPK154" s="44"/>
      <c r="UPL154" s="44"/>
      <c r="UPM154" s="44"/>
      <c r="UPN154" s="44"/>
      <c r="UPO154" s="44"/>
      <c r="UPP154" s="44"/>
      <c r="UPQ154" s="44"/>
      <c r="UPR154" s="44"/>
      <c r="UPS154" s="44"/>
      <c r="UPT154" s="44"/>
      <c r="UPU154" s="44"/>
      <c r="UPV154" s="44"/>
      <c r="UPW154" s="44"/>
      <c r="UPX154" s="44"/>
      <c r="UPY154" s="44"/>
      <c r="UPZ154" s="44"/>
      <c r="UQA154" s="44"/>
      <c r="UQB154" s="44"/>
      <c r="UQC154" s="44"/>
      <c r="UQD154" s="44"/>
      <c r="UQE154" s="44"/>
      <c r="UQF154" s="44"/>
      <c r="UQG154" s="44"/>
      <c r="UQH154" s="44"/>
      <c r="UQI154" s="44"/>
      <c r="UQJ154" s="44"/>
      <c r="UQK154" s="44"/>
      <c r="UQL154" s="44"/>
      <c r="UQM154" s="44"/>
      <c r="UQN154" s="44"/>
      <c r="UQO154" s="44"/>
      <c r="UQP154" s="44"/>
      <c r="UQQ154" s="44"/>
      <c r="UQR154" s="44"/>
      <c r="UQS154" s="44"/>
      <c r="UQT154" s="44"/>
      <c r="UQU154" s="44"/>
      <c r="UQV154" s="44"/>
      <c r="UQW154" s="44"/>
      <c r="UQX154" s="44"/>
      <c r="UQY154" s="44"/>
      <c r="UQZ154" s="44"/>
      <c r="URA154" s="44"/>
      <c r="URB154" s="44"/>
      <c r="URC154" s="44"/>
      <c r="URD154" s="44"/>
      <c r="URE154" s="44"/>
      <c r="URF154" s="44"/>
      <c r="URG154" s="44"/>
      <c r="URH154" s="44"/>
      <c r="URI154" s="44"/>
      <c r="URJ154" s="44"/>
      <c r="URK154" s="44"/>
      <c r="URL154" s="44"/>
      <c r="URM154" s="44"/>
      <c r="URN154" s="44"/>
      <c r="URO154" s="44"/>
      <c r="URP154" s="44"/>
      <c r="URQ154" s="44"/>
      <c r="URR154" s="44"/>
      <c r="URS154" s="44"/>
      <c r="URT154" s="44"/>
      <c r="URU154" s="44"/>
      <c r="URV154" s="44"/>
      <c r="URW154" s="44"/>
      <c r="URX154" s="44"/>
      <c r="URY154" s="44"/>
      <c r="URZ154" s="44"/>
      <c r="USA154" s="44"/>
      <c r="USB154" s="44"/>
      <c r="USC154" s="44"/>
      <c r="USD154" s="44"/>
      <c r="USE154" s="44"/>
      <c r="USF154" s="44"/>
      <c r="USG154" s="44"/>
      <c r="USH154" s="44"/>
      <c r="USI154" s="44"/>
      <c r="USJ154" s="44"/>
      <c r="USK154" s="44"/>
      <c r="USL154" s="44"/>
      <c r="USM154" s="44"/>
      <c r="USN154" s="44"/>
      <c r="USO154" s="44"/>
      <c r="USP154" s="44"/>
      <c r="USQ154" s="44"/>
      <c r="USR154" s="44"/>
      <c r="USS154" s="44"/>
      <c r="UST154" s="44"/>
      <c r="USU154" s="44"/>
      <c r="USV154" s="44"/>
      <c r="USW154" s="44"/>
      <c r="USX154" s="44"/>
      <c r="USY154" s="44"/>
      <c r="USZ154" s="44"/>
      <c r="UTA154" s="44"/>
      <c r="UTB154" s="44"/>
      <c r="UTC154" s="44"/>
      <c r="UTD154" s="44"/>
      <c r="UTE154" s="44"/>
      <c r="UTF154" s="44"/>
      <c r="UTG154" s="44"/>
      <c r="UTH154" s="44"/>
      <c r="UTI154" s="44"/>
      <c r="UTJ154" s="44"/>
      <c r="UTK154" s="44"/>
      <c r="UTL154" s="44"/>
      <c r="UTM154" s="44"/>
      <c r="UTN154" s="44"/>
      <c r="UTO154" s="44"/>
      <c r="UTP154" s="44"/>
      <c r="UTQ154" s="44"/>
      <c r="UTR154" s="44"/>
      <c r="UTS154" s="44"/>
      <c r="UTT154" s="44"/>
      <c r="UTU154" s="44"/>
      <c r="UTV154" s="44"/>
      <c r="UTW154" s="44"/>
      <c r="UTX154" s="44"/>
      <c r="UTY154" s="44"/>
      <c r="UTZ154" s="44"/>
      <c r="UUA154" s="44"/>
      <c r="UUB154" s="44"/>
      <c r="UUC154" s="44"/>
      <c r="UUD154" s="44"/>
      <c r="UUE154" s="44"/>
      <c r="UUF154" s="44"/>
      <c r="UUG154" s="44"/>
      <c r="UUH154" s="44"/>
      <c r="UUI154" s="44"/>
      <c r="UUJ154" s="44"/>
      <c r="UUK154" s="44"/>
      <c r="UUL154" s="44"/>
      <c r="UUM154" s="44"/>
      <c r="UUN154" s="44"/>
      <c r="UUO154" s="44"/>
      <c r="UUP154" s="44"/>
      <c r="UUQ154" s="44"/>
      <c r="UUR154" s="44"/>
      <c r="UUS154" s="44"/>
      <c r="UUT154" s="44"/>
      <c r="UUU154" s="44"/>
      <c r="UUV154" s="44"/>
      <c r="UUW154" s="44"/>
      <c r="UUX154" s="44"/>
      <c r="UUY154" s="44"/>
      <c r="UUZ154" s="44"/>
      <c r="UVA154" s="44"/>
      <c r="UVB154" s="44"/>
      <c r="UVC154" s="44"/>
      <c r="UVD154" s="44"/>
      <c r="UVE154" s="44"/>
      <c r="UVF154" s="44"/>
      <c r="UVG154" s="44"/>
      <c r="UVH154" s="44"/>
      <c r="UVI154" s="44"/>
      <c r="UVJ154" s="44"/>
      <c r="UVK154" s="44"/>
      <c r="UVL154" s="44"/>
      <c r="UVM154" s="44"/>
      <c r="UVN154" s="44"/>
      <c r="UVO154" s="44"/>
      <c r="UVP154" s="44"/>
      <c r="UVQ154" s="44"/>
      <c r="UVR154" s="44"/>
      <c r="UVS154" s="44"/>
      <c r="UVT154" s="44"/>
      <c r="UVU154" s="44"/>
      <c r="UVV154" s="44"/>
      <c r="UVW154" s="44"/>
      <c r="UVX154" s="44"/>
      <c r="UVY154" s="44"/>
      <c r="UVZ154" s="44"/>
      <c r="UWA154" s="44"/>
      <c r="UWB154" s="44"/>
      <c r="UWC154" s="44"/>
      <c r="UWD154" s="44"/>
      <c r="UWE154" s="44"/>
      <c r="UWF154" s="44"/>
      <c r="UWG154" s="44"/>
      <c r="UWH154" s="44"/>
      <c r="UWI154" s="44"/>
      <c r="UWJ154" s="44"/>
      <c r="UWK154" s="44"/>
      <c r="UWL154" s="44"/>
      <c r="UWM154" s="44"/>
      <c r="UWN154" s="44"/>
      <c r="UWO154" s="44"/>
      <c r="UWP154" s="44"/>
      <c r="UWQ154" s="44"/>
      <c r="UWR154" s="44"/>
      <c r="UWS154" s="44"/>
      <c r="UWT154" s="44"/>
      <c r="UWU154" s="44"/>
      <c r="UWV154" s="44"/>
      <c r="UWW154" s="44"/>
      <c r="UWX154" s="44"/>
      <c r="UWY154" s="44"/>
      <c r="UWZ154" s="44"/>
      <c r="UXA154" s="44"/>
      <c r="UXB154" s="44"/>
      <c r="UXC154" s="44"/>
      <c r="UXD154" s="44"/>
      <c r="UXE154" s="44"/>
      <c r="UXF154" s="44"/>
      <c r="UXG154" s="44"/>
      <c r="UXH154" s="44"/>
      <c r="UXI154" s="44"/>
      <c r="UXJ154" s="44"/>
      <c r="UXK154" s="44"/>
      <c r="UXL154" s="44"/>
      <c r="UXM154" s="44"/>
      <c r="UXN154" s="44"/>
      <c r="UXO154" s="44"/>
      <c r="UXP154" s="44"/>
      <c r="UXQ154" s="44"/>
      <c r="UXX154" s="44"/>
      <c r="UXY154" s="44"/>
      <c r="UXZ154" s="44"/>
      <c r="UYA154" s="44"/>
      <c r="UYB154" s="44"/>
      <c r="UYC154" s="44"/>
      <c r="UYD154" s="44"/>
      <c r="UYE154" s="44"/>
      <c r="UYF154" s="44"/>
      <c r="UYG154" s="44"/>
      <c r="UYH154" s="44"/>
      <c r="UYI154" s="44"/>
      <c r="UYJ154" s="44"/>
      <c r="UYK154" s="44"/>
      <c r="UYL154" s="44"/>
      <c r="UYM154" s="44"/>
      <c r="UYN154" s="44"/>
      <c r="UYO154" s="44"/>
      <c r="UYP154" s="44"/>
      <c r="UYQ154" s="44"/>
      <c r="UYR154" s="44"/>
      <c r="UYS154" s="44"/>
      <c r="UYT154" s="44"/>
      <c r="UYU154" s="44"/>
      <c r="UYV154" s="44"/>
      <c r="UYW154" s="44"/>
      <c r="UYX154" s="44"/>
      <c r="UYY154" s="44"/>
      <c r="UYZ154" s="44"/>
      <c r="UZA154" s="44"/>
      <c r="UZB154" s="44"/>
      <c r="UZC154" s="44"/>
      <c r="UZD154" s="44"/>
      <c r="UZE154" s="44"/>
      <c r="UZF154" s="44"/>
      <c r="UZG154" s="44"/>
      <c r="UZH154" s="44"/>
      <c r="UZI154" s="44"/>
      <c r="UZJ154" s="44"/>
      <c r="UZK154" s="44"/>
      <c r="UZL154" s="44"/>
      <c r="UZM154" s="44"/>
      <c r="UZN154" s="44"/>
      <c r="UZO154" s="44"/>
      <c r="UZP154" s="44"/>
      <c r="UZQ154" s="44"/>
      <c r="UZR154" s="44"/>
      <c r="UZS154" s="44"/>
      <c r="UZT154" s="44"/>
      <c r="UZU154" s="44"/>
      <c r="UZV154" s="44"/>
      <c r="UZW154" s="44"/>
      <c r="UZX154" s="44"/>
      <c r="UZY154" s="44"/>
      <c r="UZZ154" s="44"/>
      <c r="VAA154" s="44"/>
      <c r="VAB154" s="44"/>
      <c r="VAC154" s="44"/>
      <c r="VAD154" s="44"/>
      <c r="VAE154" s="44"/>
      <c r="VAF154" s="44"/>
      <c r="VAG154" s="44"/>
      <c r="VAH154" s="44"/>
      <c r="VAI154" s="44"/>
      <c r="VAJ154" s="44"/>
      <c r="VAK154" s="44"/>
      <c r="VAL154" s="44"/>
      <c r="VAM154" s="44"/>
      <c r="VAN154" s="44"/>
      <c r="VAO154" s="44"/>
      <c r="VAP154" s="44"/>
      <c r="VAQ154" s="44"/>
      <c r="VAR154" s="44"/>
      <c r="VAS154" s="44"/>
      <c r="VAT154" s="44"/>
      <c r="VAU154" s="44"/>
      <c r="VAV154" s="44"/>
      <c r="VAW154" s="44"/>
      <c r="VAX154" s="44"/>
      <c r="VAY154" s="44"/>
      <c r="VAZ154" s="44"/>
      <c r="VBA154" s="44"/>
      <c r="VBB154" s="44"/>
      <c r="VBC154" s="44"/>
      <c r="VBD154" s="44"/>
      <c r="VBE154" s="44"/>
      <c r="VBF154" s="44"/>
      <c r="VBG154" s="44"/>
      <c r="VBH154" s="44"/>
      <c r="VBI154" s="44"/>
      <c r="VBJ154" s="44"/>
      <c r="VBK154" s="44"/>
      <c r="VBL154" s="44"/>
      <c r="VBM154" s="44"/>
      <c r="VBN154" s="44"/>
      <c r="VBO154" s="44"/>
      <c r="VBP154" s="44"/>
      <c r="VBQ154" s="44"/>
      <c r="VBR154" s="44"/>
      <c r="VBS154" s="44"/>
      <c r="VBT154" s="44"/>
      <c r="VBU154" s="44"/>
      <c r="VBV154" s="44"/>
      <c r="VBW154" s="44"/>
      <c r="VBX154" s="44"/>
      <c r="VBY154" s="44"/>
      <c r="VBZ154" s="44"/>
      <c r="VCA154" s="44"/>
      <c r="VCB154" s="44"/>
      <c r="VCC154" s="44"/>
      <c r="VCD154" s="44"/>
      <c r="VCE154" s="44"/>
      <c r="VCF154" s="44"/>
      <c r="VCG154" s="44"/>
      <c r="VCH154" s="44"/>
      <c r="VCI154" s="44"/>
      <c r="VCJ154" s="44"/>
      <c r="VCK154" s="44"/>
      <c r="VCL154" s="44"/>
      <c r="VCM154" s="44"/>
      <c r="VCN154" s="44"/>
      <c r="VCO154" s="44"/>
      <c r="VCP154" s="44"/>
      <c r="VCQ154" s="44"/>
      <c r="VCR154" s="44"/>
      <c r="VCS154" s="44"/>
      <c r="VCT154" s="44"/>
      <c r="VCU154" s="44"/>
      <c r="VCV154" s="44"/>
      <c r="VCW154" s="44"/>
      <c r="VCX154" s="44"/>
      <c r="VCY154" s="44"/>
      <c r="VCZ154" s="44"/>
      <c r="VDA154" s="44"/>
      <c r="VDB154" s="44"/>
      <c r="VDC154" s="44"/>
      <c r="VDD154" s="44"/>
      <c r="VDE154" s="44"/>
      <c r="VDF154" s="44"/>
      <c r="VDG154" s="44"/>
      <c r="VDH154" s="44"/>
      <c r="VDI154" s="44"/>
      <c r="VDJ154" s="44"/>
      <c r="VDK154" s="44"/>
      <c r="VDL154" s="44"/>
      <c r="VDM154" s="44"/>
      <c r="VDN154" s="44"/>
      <c r="VDO154" s="44"/>
      <c r="VDP154" s="44"/>
      <c r="VDQ154" s="44"/>
      <c r="VDR154" s="44"/>
      <c r="VDS154" s="44"/>
      <c r="VDT154" s="44"/>
      <c r="VDU154" s="44"/>
      <c r="VDV154" s="44"/>
      <c r="VDW154" s="44"/>
      <c r="VDX154" s="44"/>
      <c r="VDY154" s="44"/>
      <c r="VDZ154" s="44"/>
      <c r="VEA154" s="44"/>
      <c r="VEB154" s="44"/>
      <c r="VEC154" s="44"/>
      <c r="VED154" s="44"/>
      <c r="VEE154" s="44"/>
      <c r="VEF154" s="44"/>
      <c r="VEG154" s="44"/>
      <c r="VEH154" s="44"/>
      <c r="VEI154" s="44"/>
      <c r="VEJ154" s="44"/>
      <c r="VEK154" s="44"/>
      <c r="VEL154" s="44"/>
      <c r="VEM154" s="44"/>
      <c r="VEN154" s="44"/>
      <c r="VEO154" s="44"/>
      <c r="VEP154" s="44"/>
      <c r="VEQ154" s="44"/>
      <c r="VER154" s="44"/>
      <c r="VES154" s="44"/>
      <c r="VET154" s="44"/>
      <c r="VEU154" s="44"/>
      <c r="VEV154" s="44"/>
      <c r="VEW154" s="44"/>
      <c r="VEX154" s="44"/>
      <c r="VEY154" s="44"/>
      <c r="VEZ154" s="44"/>
      <c r="VFA154" s="44"/>
      <c r="VFB154" s="44"/>
      <c r="VFC154" s="44"/>
      <c r="VFD154" s="44"/>
      <c r="VFE154" s="44"/>
      <c r="VFF154" s="44"/>
      <c r="VFG154" s="44"/>
      <c r="VFH154" s="44"/>
      <c r="VFI154" s="44"/>
      <c r="VFJ154" s="44"/>
      <c r="VFK154" s="44"/>
      <c r="VFL154" s="44"/>
      <c r="VFM154" s="44"/>
      <c r="VFN154" s="44"/>
      <c r="VFO154" s="44"/>
      <c r="VFP154" s="44"/>
      <c r="VFQ154" s="44"/>
      <c r="VFR154" s="44"/>
      <c r="VFS154" s="44"/>
      <c r="VFT154" s="44"/>
      <c r="VFU154" s="44"/>
      <c r="VFV154" s="44"/>
      <c r="VFW154" s="44"/>
      <c r="VFX154" s="44"/>
      <c r="VFY154" s="44"/>
      <c r="VFZ154" s="44"/>
      <c r="VGA154" s="44"/>
      <c r="VGB154" s="44"/>
      <c r="VGC154" s="44"/>
      <c r="VGD154" s="44"/>
      <c r="VGE154" s="44"/>
      <c r="VGF154" s="44"/>
      <c r="VGG154" s="44"/>
      <c r="VGH154" s="44"/>
      <c r="VGI154" s="44"/>
      <c r="VGJ154" s="44"/>
      <c r="VGK154" s="44"/>
      <c r="VGL154" s="44"/>
      <c r="VGM154" s="44"/>
      <c r="VGN154" s="44"/>
      <c r="VGO154" s="44"/>
      <c r="VGP154" s="44"/>
      <c r="VGQ154" s="44"/>
      <c r="VGR154" s="44"/>
      <c r="VGS154" s="44"/>
      <c r="VGT154" s="44"/>
      <c r="VGU154" s="44"/>
      <c r="VGV154" s="44"/>
      <c r="VGW154" s="44"/>
      <c r="VGX154" s="44"/>
      <c r="VGY154" s="44"/>
      <c r="VGZ154" s="44"/>
      <c r="VHA154" s="44"/>
      <c r="VHB154" s="44"/>
      <c r="VHC154" s="44"/>
      <c r="VHD154" s="44"/>
      <c r="VHE154" s="44"/>
      <c r="VHF154" s="44"/>
      <c r="VHG154" s="44"/>
      <c r="VHH154" s="44"/>
      <c r="VHI154" s="44"/>
      <c r="VHJ154" s="44"/>
      <c r="VHK154" s="44"/>
      <c r="VHL154" s="44"/>
      <c r="VHM154" s="44"/>
      <c r="VHT154" s="44"/>
      <c r="VHU154" s="44"/>
      <c r="VHV154" s="44"/>
      <c r="VHW154" s="44"/>
      <c r="VHX154" s="44"/>
      <c r="VHY154" s="44"/>
      <c r="VHZ154" s="44"/>
      <c r="VIA154" s="44"/>
      <c r="VIB154" s="44"/>
      <c r="VIC154" s="44"/>
      <c r="VID154" s="44"/>
      <c r="VIE154" s="44"/>
      <c r="VIF154" s="44"/>
      <c r="VIG154" s="44"/>
      <c r="VIH154" s="44"/>
      <c r="VII154" s="44"/>
      <c r="VIJ154" s="44"/>
      <c r="VIK154" s="44"/>
      <c r="VIL154" s="44"/>
      <c r="VIM154" s="44"/>
      <c r="VIN154" s="44"/>
      <c r="VIO154" s="44"/>
      <c r="VIP154" s="44"/>
      <c r="VIQ154" s="44"/>
      <c r="VIR154" s="44"/>
      <c r="VIS154" s="44"/>
      <c r="VIT154" s="44"/>
      <c r="VIU154" s="44"/>
      <c r="VIV154" s="44"/>
      <c r="VIW154" s="44"/>
      <c r="VIX154" s="44"/>
      <c r="VIY154" s="44"/>
      <c r="VIZ154" s="44"/>
      <c r="VJA154" s="44"/>
      <c r="VJB154" s="44"/>
      <c r="VJC154" s="44"/>
      <c r="VJD154" s="44"/>
      <c r="VJE154" s="44"/>
      <c r="VJF154" s="44"/>
      <c r="VJG154" s="44"/>
      <c r="VJH154" s="44"/>
      <c r="VJI154" s="44"/>
      <c r="VJJ154" s="44"/>
      <c r="VJK154" s="44"/>
      <c r="VJL154" s="44"/>
      <c r="VJM154" s="44"/>
      <c r="VJN154" s="44"/>
      <c r="VJO154" s="44"/>
      <c r="VJP154" s="44"/>
      <c r="VJQ154" s="44"/>
      <c r="VJR154" s="44"/>
      <c r="VJS154" s="44"/>
      <c r="VJT154" s="44"/>
      <c r="VJU154" s="44"/>
      <c r="VJV154" s="44"/>
      <c r="VJW154" s="44"/>
      <c r="VJX154" s="44"/>
      <c r="VJY154" s="44"/>
      <c r="VJZ154" s="44"/>
      <c r="VKA154" s="44"/>
      <c r="VKB154" s="44"/>
      <c r="VKC154" s="44"/>
      <c r="VKD154" s="44"/>
      <c r="VKE154" s="44"/>
      <c r="VKF154" s="44"/>
      <c r="VKG154" s="44"/>
      <c r="VKH154" s="44"/>
      <c r="VKI154" s="44"/>
      <c r="VKJ154" s="44"/>
      <c r="VKK154" s="44"/>
      <c r="VKL154" s="44"/>
      <c r="VKM154" s="44"/>
      <c r="VKN154" s="44"/>
      <c r="VKO154" s="44"/>
      <c r="VKP154" s="44"/>
      <c r="VKQ154" s="44"/>
      <c r="VKR154" s="44"/>
      <c r="VKS154" s="44"/>
      <c r="VKT154" s="44"/>
      <c r="VKU154" s="44"/>
      <c r="VKV154" s="44"/>
      <c r="VKW154" s="44"/>
      <c r="VKX154" s="44"/>
      <c r="VKY154" s="44"/>
      <c r="VKZ154" s="44"/>
      <c r="VLA154" s="44"/>
      <c r="VLB154" s="44"/>
      <c r="VLC154" s="44"/>
      <c r="VLD154" s="44"/>
      <c r="VLE154" s="44"/>
      <c r="VLF154" s="44"/>
      <c r="VLG154" s="44"/>
      <c r="VLH154" s="44"/>
      <c r="VLI154" s="44"/>
      <c r="VLJ154" s="44"/>
      <c r="VLK154" s="44"/>
      <c r="VLL154" s="44"/>
      <c r="VLM154" s="44"/>
      <c r="VLN154" s="44"/>
      <c r="VLO154" s="44"/>
      <c r="VLP154" s="44"/>
      <c r="VLQ154" s="44"/>
      <c r="VLR154" s="44"/>
      <c r="VLS154" s="44"/>
      <c r="VLT154" s="44"/>
      <c r="VLU154" s="44"/>
      <c r="VLV154" s="44"/>
      <c r="VLW154" s="44"/>
      <c r="VLX154" s="44"/>
      <c r="VLY154" s="44"/>
      <c r="VLZ154" s="44"/>
      <c r="VMA154" s="44"/>
      <c r="VMB154" s="44"/>
      <c r="VMC154" s="44"/>
      <c r="VMD154" s="44"/>
      <c r="VME154" s="44"/>
      <c r="VMF154" s="44"/>
      <c r="VMG154" s="44"/>
      <c r="VMH154" s="44"/>
      <c r="VMI154" s="44"/>
      <c r="VMJ154" s="44"/>
      <c r="VMK154" s="44"/>
      <c r="VML154" s="44"/>
      <c r="VMM154" s="44"/>
      <c r="VMN154" s="44"/>
      <c r="VMO154" s="44"/>
      <c r="VMP154" s="44"/>
      <c r="VMQ154" s="44"/>
      <c r="VMR154" s="44"/>
      <c r="VMS154" s="44"/>
      <c r="VMT154" s="44"/>
      <c r="VMU154" s="44"/>
      <c r="VMV154" s="44"/>
      <c r="VMW154" s="44"/>
      <c r="VMX154" s="44"/>
      <c r="VMY154" s="44"/>
      <c r="VMZ154" s="44"/>
      <c r="VNA154" s="44"/>
      <c r="VNB154" s="44"/>
      <c r="VNC154" s="44"/>
      <c r="VND154" s="44"/>
      <c r="VNE154" s="44"/>
      <c r="VNF154" s="44"/>
      <c r="VNG154" s="44"/>
      <c r="VNH154" s="44"/>
      <c r="VNI154" s="44"/>
      <c r="VNJ154" s="44"/>
      <c r="VNK154" s="44"/>
      <c r="VNL154" s="44"/>
      <c r="VNM154" s="44"/>
      <c r="VNN154" s="44"/>
      <c r="VNO154" s="44"/>
      <c r="VNP154" s="44"/>
      <c r="VNQ154" s="44"/>
      <c r="VNR154" s="44"/>
      <c r="VNS154" s="44"/>
      <c r="VNT154" s="44"/>
      <c r="VNU154" s="44"/>
      <c r="VNV154" s="44"/>
      <c r="VNW154" s="44"/>
      <c r="VNX154" s="44"/>
      <c r="VNY154" s="44"/>
      <c r="VNZ154" s="44"/>
      <c r="VOA154" s="44"/>
      <c r="VOB154" s="44"/>
      <c r="VOC154" s="44"/>
      <c r="VOD154" s="44"/>
      <c r="VOE154" s="44"/>
      <c r="VOF154" s="44"/>
      <c r="VOG154" s="44"/>
      <c r="VOH154" s="44"/>
      <c r="VOI154" s="44"/>
      <c r="VOJ154" s="44"/>
      <c r="VOK154" s="44"/>
      <c r="VOL154" s="44"/>
      <c r="VOM154" s="44"/>
      <c r="VON154" s="44"/>
      <c r="VOO154" s="44"/>
      <c r="VOP154" s="44"/>
      <c r="VOQ154" s="44"/>
      <c r="VOR154" s="44"/>
      <c r="VOS154" s="44"/>
      <c r="VOT154" s="44"/>
      <c r="VOU154" s="44"/>
      <c r="VOV154" s="44"/>
      <c r="VOW154" s="44"/>
      <c r="VOX154" s="44"/>
      <c r="VOY154" s="44"/>
      <c r="VOZ154" s="44"/>
      <c r="VPA154" s="44"/>
      <c r="VPB154" s="44"/>
      <c r="VPC154" s="44"/>
      <c r="VPD154" s="44"/>
      <c r="VPE154" s="44"/>
      <c r="VPF154" s="44"/>
      <c r="VPG154" s="44"/>
      <c r="VPH154" s="44"/>
      <c r="VPI154" s="44"/>
      <c r="VPJ154" s="44"/>
      <c r="VPK154" s="44"/>
      <c r="VPL154" s="44"/>
      <c r="VPM154" s="44"/>
      <c r="VPN154" s="44"/>
      <c r="VPO154" s="44"/>
      <c r="VPP154" s="44"/>
      <c r="VPQ154" s="44"/>
      <c r="VPR154" s="44"/>
      <c r="VPS154" s="44"/>
      <c r="VPT154" s="44"/>
      <c r="VPU154" s="44"/>
      <c r="VPV154" s="44"/>
      <c r="VPW154" s="44"/>
      <c r="VPX154" s="44"/>
      <c r="VPY154" s="44"/>
      <c r="VPZ154" s="44"/>
      <c r="VQA154" s="44"/>
      <c r="VQB154" s="44"/>
      <c r="VQC154" s="44"/>
      <c r="VQD154" s="44"/>
      <c r="VQE154" s="44"/>
      <c r="VQF154" s="44"/>
      <c r="VQG154" s="44"/>
      <c r="VQH154" s="44"/>
      <c r="VQI154" s="44"/>
      <c r="VQJ154" s="44"/>
      <c r="VQK154" s="44"/>
      <c r="VQL154" s="44"/>
      <c r="VQM154" s="44"/>
      <c r="VQN154" s="44"/>
      <c r="VQO154" s="44"/>
      <c r="VQP154" s="44"/>
      <c r="VQQ154" s="44"/>
      <c r="VQR154" s="44"/>
      <c r="VQS154" s="44"/>
      <c r="VQT154" s="44"/>
      <c r="VQU154" s="44"/>
      <c r="VQV154" s="44"/>
      <c r="VQW154" s="44"/>
      <c r="VQX154" s="44"/>
      <c r="VQY154" s="44"/>
      <c r="VQZ154" s="44"/>
      <c r="VRA154" s="44"/>
      <c r="VRB154" s="44"/>
      <c r="VRC154" s="44"/>
      <c r="VRD154" s="44"/>
      <c r="VRE154" s="44"/>
      <c r="VRF154" s="44"/>
      <c r="VRG154" s="44"/>
      <c r="VRH154" s="44"/>
      <c r="VRI154" s="44"/>
      <c r="VRP154" s="44"/>
      <c r="VRQ154" s="44"/>
      <c r="VRR154" s="44"/>
      <c r="VRS154" s="44"/>
      <c r="VRT154" s="44"/>
      <c r="VRU154" s="44"/>
      <c r="VRV154" s="44"/>
      <c r="VRW154" s="44"/>
      <c r="VRX154" s="44"/>
      <c r="VRY154" s="44"/>
      <c r="VRZ154" s="44"/>
      <c r="VSA154" s="44"/>
      <c r="VSB154" s="44"/>
      <c r="VSC154" s="44"/>
      <c r="VSD154" s="44"/>
      <c r="VSE154" s="44"/>
      <c r="VSF154" s="44"/>
      <c r="VSG154" s="44"/>
      <c r="VSH154" s="44"/>
      <c r="VSI154" s="44"/>
      <c r="VSJ154" s="44"/>
      <c r="VSK154" s="44"/>
      <c r="VSL154" s="44"/>
      <c r="VSM154" s="44"/>
      <c r="VSN154" s="44"/>
      <c r="VSO154" s="44"/>
      <c r="VSP154" s="44"/>
      <c r="VSQ154" s="44"/>
      <c r="VSR154" s="44"/>
      <c r="VSS154" s="44"/>
      <c r="VST154" s="44"/>
      <c r="VSU154" s="44"/>
      <c r="VSV154" s="44"/>
      <c r="VSW154" s="44"/>
      <c r="VSX154" s="44"/>
      <c r="VSY154" s="44"/>
      <c r="VSZ154" s="44"/>
      <c r="VTA154" s="44"/>
      <c r="VTB154" s="44"/>
      <c r="VTC154" s="44"/>
      <c r="VTD154" s="44"/>
      <c r="VTE154" s="44"/>
      <c r="VTF154" s="44"/>
      <c r="VTG154" s="44"/>
      <c r="VTH154" s="44"/>
      <c r="VTI154" s="44"/>
      <c r="VTJ154" s="44"/>
      <c r="VTK154" s="44"/>
      <c r="VTL154" s="44"/>
      <c r="VTM154" s="44"/>
      <c r="VTN154" s="44"/>
      <c r="VTO154" s="44"/>
      <c r="VTP154" s="44"/>
      <c r="VTQ154" s="44"/>
      <c r="VTR154" s="44"/>
      <c r="VTS154" s="44"/>
      <c r="VTT154" s="44"/>
      <c r="VTU154" s="44"/>
      <c r="VTV154" s="44"/>
      <c r="VTW154" s="44"/>
      <c r="VTX154" s="44"/>
      <c r="VTY154" s="44"/>
      <c r="VTZ154" s="44"/>
      <c r="VUA154" s="44"/>
      <c r="VUB154" s="44"/>
      <c r="VUC154" s="44"/>
      <c r="VUD154" s="44"/>
      <c r="VUE154" s="44"/>
      <c r="VUF154" s="44"/>
      <c r="VUG154" s="44"/>
      <c r="VUH154" s="44"/>
      <c r="VUI154" s="44"/>
      <c r="VUJ154" s="44"/>
      <c r="VUK154" s="44"/>
      <c r="VUL154" s="44"/>
      <c r="VUM154" s="44"/>
      <c r="VUN154" s="44"/>
      <c r="VUO154" s="44"/>
      <c r="VUP154" s="44"/>
      <c r="VUQ154" s="44"/>
      <c r="VUR154" s="44"/>
      <c r="VUS154" s="44"/>
      <c r="VUT154" s="44"/>
      <c r="VUU154" s="44"/>
      <c r="VUV154" s="44"/>
      <c r="VUW154" s="44"/>
      <c r="VUX154" s="44"/>
      <c r="VUY154" s="44"/>
      <c r="VUZ154" s="44"/>
      <c r="VVA154" s="44"/>
      <c r="VVB154" s="44"/>
      <c r="VVC154" s="44"/>
      <c r="VVD154" s="44"/>
      <c r="VVE154" s="44"/>
      <c r="VVF154" s="44"/>
      <c r="VVG154" s="44"/>
      <c r="VVH154" s="44"/>
      <c r="VVI154" s="44"/>
      <c r="VVJ154" s="44"/>
      <c r="VVK154" s="44"/>
      <c r="VVL154" s="44"/>
      <c r="VVM154" s="44"/>
      <c r="VVN154" s="44"/>
      <c r="VVO154" s="44"/>
      <c r="VVP154" s="44"/>
      <c r="VVQ154" s="44"/>
      <c r="VVR154" s="44"/>
      <c r="VVS154" s="44"/>
      <c r="VVT154" s="44"/>
      <c r="VVU154" s="44"/>
      <c r="VVV154" s="44"/>
      <c r="VVW154" s="44"/>
      <c r="VVX154" s="44"/>
      <c r="VVY154" s="44"/>
      <c r="VVZ154" s="44"/>
      <c r="VWA154" s="44"/>
      <c r="VWB154" s="44"/>
      <c r="VWC154" s="44"/>
      <c r="VWD154" s="44"/>
      <c r="VWE154" s="44"/>
      <c r="VWF154" s="44"/>
      <c r="VWG154" s="44"/>
      <c r="VWH154" s="44"/>
      <c r="VWI154" s="44"/>
      <c r="VWJ154" s="44"/>
      <c r="VWK154" s="44"/>
      <c r="VWL154" s="44"/>
      <c r="VWM154" s="44"/>
      <c r="VWN154" s="44"/>
      <c r="VWO154" s="44"/>
      <c r="VWP154" s="44"/>
      <c r="VWQ154" s="44"/>
      <c r="VWR154" s="44"/>
      <c r="VWS154" s="44"/>
      <c r="VWT154" s="44"/>
      <c r="VWU154" s="44"/>
      <c r="VWV154" s="44"/>
      <c r="VWW154" s="44"/>
      <c r="VWX154" s="44"/>
      <c r="VWY154" s="44"/>
      <c r="VWZ154" s="44"/>
      <c r="VXA154" s="44"/>
      <c r="VXB154" s="44"/>
      <c r="VXC154" s="44"/>
      <c r="VXD154" s="44"/>
      <c r="VXE154" s="44"/>
      <c r="VXF154" s="44"/>
      <c r="VXG154" s="44"/>
      <c r="VXH154" s="44"/>
      <c r="VXI154" s="44"/>
      <c r="VXJ154" s="44"/>
      <c r="VXK154" s="44"/>
      <c r="VXL154" s="44"/>
      <c r="VXM154" s="44"/>
      <c r="VXN154" s="44"/>
      <c r="VXO154" s="44"/>
      <c r="VXP154" s="44"/>
      <c r="VXQ154" s="44"/>
      <c r="VXR154" s="44"/>
      <c r="VXS154" s="44"/>
      <c r="VXT154" s="44"/>
      <c r="VXU154" s="44"/>
      <c r="VXV154" s="44"/>
      <c r="VXW154" s="44"/>
      <c r="VXX154" s="44"/>
      <c r="VXY154" s="44"/>
      <c r="VXZ154" s="44"/>
      <c r="VYA154" s="44"/>
      <c r="VYB154" s="44"/>
      <c r="VYC154" s="44"/>
      <c r="VYD154" s="44"/>
      <c r="VYE154" s="44"/>
      <c r="VYF154" s="44"/>
      <c r="VYG154" s="44"/>
      <c r="VYH154" s="44"/>
      <c r="VYI154" s="44"/>
      <c r="VYJ154" s="44"/>
      <c r="VYK154" s="44"/>
      <c r="VYL154" s="44"/>
      <c r="VYM154" s="44"/>
      <c r="VYN154" s="44"/>
      <c r="VYO154" s="44"/>
      <c r="VYP154" s="44"/>
      <c r="VYQ154" s="44"/>
      <c r="VYR154" s="44"/>
      <c r="VYS154" s="44"/>
      <c r="VYT154" s="44"/>
      <c r="VYU154" s="44"/>
      <c r="VYV154" s="44"/>
      <c r="VYW154" s="44"/>
      <c r="VYX154" s="44"/>
      <c r="VYY154" s="44"/>
      <c r="VYZ154" s="44"/>
      <c r="VZA154" s="44"/>
      <c r="VZB154" s="44"/>
      <c r="VZC154" s="44"/>
      <c r="VZD154" s="44"/>
      <c r="VZE154" s="44"/>
      <c r="VZF154" s="44"/>
      <c r="VZG154" s="44"/>
      <c r="VZH154" s="44"/>
      <c r="VZI154" s="44"/>
      <c r="VZJ154" s="44"/>
      <c r="VZK154" s="44"/>
      <c r="VZL154" s="44"/>
      <c r="VZM154" s="44"/>
      <c r="VZN154" s="44"/>
      <c r="VZO154" s="44"/>
      <c r="VZP154" s="44"/>
      <c r="VZQ154" s="44"/>
      <c r="VZR154" s="44"/>
      <c r="VZS154" s="44"/>
      <c r="VZT154" s="44"/>
      <c r="VZU154" s="44"/>
      <c r="VZV154" s="44"/>
      <c r="VZW154" s="44"/>
      <c r="VZX154" s="44"/>
      <c r="VZY154" s="44"/>
      <c r="VZZ154" s="44"/>
      <c r="WAA154" s="44"/>
      <c r="WAB154" s="44"/>
      <c r="WAC154" s="44"/>
      <c r="WAD154" s="44"/>
      <c r="WAE154" s="44"/>
      <c r="WAF154" s="44"/>
      <c r="WAG154" s="44"/>
      <c r="WAH154" s="44"/>
      <c r="WAI154" s="44"/>
      <c r="WAJ154" s="44"/>
      <c r="WAK154" s="44"/>
      <c r="WAL154" s="44"/>
      <c r="WAM154" s="44"/>
      <c r="WAN154" s="44"/>
      <c r="WAO154" s="44"/>
      <c r="WAP154" s="44"/>
      <c r="WAQ154" s="44"/>
      <c r="WAR154" s="44"/>
      <c r="WAS154" s="44"/>
      <c r="WAT154" s="44"/>
      <c r="WAU154" s="44"/>
      <c r="WAV154" s="44"/>
      <c r="WAW154" s="44"/>
      <c r="WAX154" s="44"/>
      <c r="WAY154" s="44"/>
      <c r="WAZ154" s="44"/>
      <c r="WBA154" s="44"/>
      <c r="WBB154" s="44"/>
      <c r="WBC154" s="44"/>
      <c r="WBD154" s="44"/>
      <c r="WBE154" s="44"/>
      <c r="WBL154" s="44"/>
      <c r="WBM154" s="44"/>
      <c r="WBN154" s="44"/>
      <c r="WBO154" s="44"/>
      <c r="WBP154" s="44"/>
      <c r="WBQ154" s="44"/>
      <c r="WBR154" s="44"/>
      <c r="WBS154" s="44"/>
      <c r="WBT154" s="44"/>
      <c r="WBU154" s="44"/>
      <c r="WBV154" s="44"/>
      <c r="WBW154" s="44"/>
      <c r="WBX154" s="44"/>
      <c r="WBY154" s="44"/>
      <c r="WBZ154" s="44"/>
      <c r="WCA154" s="44"/>
      <c r="WCB154" s="44"/>
      <c r="WCC154" s="44"/>
      <c r="WCD154" s="44"/>
      <c r="WCE154" s="44"/>
      <c r="WCF154" s="44"/>
      <c r="WCG154" s="44"/>
      <c r="WCH154" s="44"/>
      <c r="WCI154" s="44"/>
      <c r="WCJ154" s="44"/>
      <c r="WCK154" s="44"/>
      <c r="WCL154" s="44"/>
      <c r="WCM154" s="44"/>
      <c r="WCN154" s="44"/>
      <c r="WCO154" s="44"/>
      <c r="WCP154" s="44"/>
      <c r="WCQ154" s="44"/>
      <c r="WCR154" s="44"/>
      <c r="WCS154" s="44"/>
      <c r="WCT154" s="44"/>
      <c r="WCU154" s="44"/>
      <c r="WCV154" s="44"/>
      <c r="WCW154" s="44"/>
      <c r="WCX154" s="44"/>
      <c r="WCY154" s="44"/>
      <c r="WCZ154" s="44"/>
      <c r="WDA154" s="44"/>
      <c r="WDB154" s="44"/>
      <c r="WDC154" s="44"/>
      <c r="WDD154" s="44"/>
      <c r="WDE154" s="44"/>
      <c r="WDF154" s="44"/>
      <c r="WDG154" s="44"/>
      <c r="WDH154" s="44"/>
      <c r="WDI154" s="44"/>
      <c r="WDJ154" s="44"/>
      <c r="WDK154" s="44"/>
      <c r="WDL154" s="44"/>
      <c r="WDM154" s="44"/>
      <c r="WDN154" s="44"/>
      <c r="WDO154" s="44"/>
      <c r="WDP154" s="44"/>
      <c r="WDQ154" s="44"/>
      <c r="WDR154" s="44"/>
      <c r="WDS154" s="44"/>
      <c r="WDT154" s="44"/>
      <c r="WDU154" s="44"/>
      <c r="WDV154" s="44"/>
      <c r="WDW154" s="44"/>
      <c r="WDX154" s="44"/>
      <c r="WDY154" s="44"/>
      <c r="WDZ154" s="44"/>
      <c r="WEA154" s="44"/>
      <c r="WEB154" s="44"/>
      <c r="WEC154" s="44"/>
      <c r="WED154" s="44"/>
      <c r="WEE154" s="44"/>
      <c r="WEF154" s="44"/>
      <c r="WEG154" s="44"/>
      <c r="WEH154" s="44"/>
      <c r="WEI154" s="44"/>
      <c r="WEJ154" s="44"/>
      <c r="WEK154" s="44"/>
      <c r="WEL154" s="44"/>
      <c r="WEM154" s="44"/>
      <c r="WEN154" s="44"/>
      <c r="WEO154" s="44"/>
      <c r="WEP154" s="44"/>
      <c r="WEQ154" s="44"/>
      <c r="WER154" s="44"/>
      <c r="WES154" s="44"/>
      <c r="WET154" s="44"/>
      <c r="WEU154" s="44"/>
      <c r="WEV154" s="44"/>
      <c r="WEW154" s="44"/>
      <c r="WEX154" s="44"/>
      <c r="WEY154" s="44"/>
      <c r="WEZ154" s="44"/>
      <c r="WFA154" s="44"/>
      <c r="WFB154" s="44"/>
      <c r="WFC154" s="44"/>
      <c r="WFD154" s="44"/>
      <c r="WFE154" s="44"/>
      <c r="WFF154" s="44"/>
      <c r="WFG154" s="44"/>
      <c r="WFH154" s="44"/>
      <c r="WFI154" s="44"/>
      <c r="WFJ154" s="44"/>
      <c r="WFK154" s="44"/>
      <c r="WFL154" s="44"/>
      <c r="WFM154" s="44"/>
      <c r="WFN154" s="44"/>
      <c r="WFO154" s="44"/>
      <c r="WFP154" s="44"/>
      <c r="WFQ154" s="44"/>
      <c r="WFR154" s="44"/>
      <c r="WFS154" s="44"/>
      <c r="WFT154" s="44"/>
      <c r="WFU154" s="44"/>
      <c r="WFV154" s="44"/>
      <c r="WFW154" s="44"/>
      <c r="WFX154" s="44"/>
      <c r="WFY154" s="44"/>
      <c r="WFZ154" s="44"/>
      <c r="WGA154" s="44"/>
      <c r="WGB154" s="44"/>
      <c r="WGC154" s="44"/>
      <c r="WGD154" s="44"/>
      <c r="WGE154" s="44"/>
      <c r="WGF154" s="44"/>
      <c r="WGG154" s="44"/>
      <c r="WGH154" s="44"/>
      <c r="WGI154" s="44"/>
      <c r="WGJ154" s="44"/>
      <c r="WGK154" s="44"/>
      <c r="WGL154" s="44"/>
      <c r="WGM154" s="44"/>
      <c r="WGN154" s="44"/>
      <c r="WGO154" s="44"/>
      <c r="WGP154" s="44"/>
      <c r="WGQ154" s="44"/>
      <c r="WGR154" s="44"/>
      <c r="WGS154" s="44"/>
      <c r="WGT154" s="44"/>
      <c r="WGU154" s="44"/>
      <c r="WGV154" s="44"/>
      <c r="WGW154" s="44"/>
      <c r="WGX154" s="44"/>
      <c r="WGY154" s="44"/>
      <c r="WGZ154" s="44"/>
      <c r="WHA154" s="44"/>
      <c r="WHB154" s="44"/>
      <c r="WHC154" s="44"/>
      <c r="WHD154" s="44"/>
      <c r="WHE154" s="44"/>
      <c r="WHF154" s="44"/>
      <c r="WHG154" s="44"/>
      <c r="WHH154" s="44"/>
      <c r="WHI154" s="44"/>
      <c r="WHJ154" s="44"/>
      <c r="WHK154" s="44"/>
      <c r="WHL154" s="44"/>
      <c r="WHM154" s="44"/>
      <c r="WHN154" s="44"/>
      <c r="WHO154" s="44"/>
      <c r="WHP154" s="44"/>
      <c r="WHQ154" s="44"/>
      <c r="WHR154" s="44"/>
      <c r="WHS154" s="44"/>
      <c r="WHT154" s="44"/>
      <c r="WHU154" s="44"/>
      <c r="WHV154" s="44"/>
      <c r="WHW154" s="44"/>
      <c r="WHX154" s="44"/>
      <c r="WHY154" s="44"/>
      <c r="WHZ154" s="44"/>
      <c r="WIA154" s="44"/>
      <c r="WIB154" s="44"/>
      <c r="WIC154" s="44"/>
      <c r="WID154" s="44"/>
      <c r="WIE154" s="44"/>
      <c r="WIF154" s="44"/>
      <c r="WIG154" s="44"/>
      <c r="WIH154" s="44"/>
      <c r="WII154" s="44"/>
      <c r="WIJ154" s="44"/>
      <c r="WIK154" s="44"/>
      <c r="WIL154" s="44"/>
      <c r="WIM154" s="44"/>
      <c r="WIN154" s="44"/>
      <c r="WIO154" s="44"/>
      <c r="WIP154" s="44"/>
      <c r="WIQ154" s="44"/>
      <c r="WIR154" s="44"/>
      <c r="WIS154" s="44"/>
      <c r="WIT154" s="44"/>
      <c r="WIU154" s="44"/>
      <c r="WIV154" s="44"/>
      <c r="WIW154" s="44"/>
      <c r="WIX154" s="44"/>
      <c r="WIY154" s="44"/>
      <c r="WIZ154" s="44"/>
      <c r="WJA154" s="44"/>
      <c r="WJB154" s="44"/>
      <c r="WJC154" s="44"/>
      <c r="WJD154" s="44"/>
      <c r="WJE154" s="44"/>
      <c r="WJF154" s="44"/>
      <c r="WJG154" s="44"/>
      <c r="WJH154" s="44"/>
      <c r="WJI154" s="44"/>
      <c r="WJJ154" s="44"/>
      <c r="WJK154" s="44"/>
      <c r="WJL154" s="44"/>
      <c r="WJM154" s="44"/>
      <c r="WJN154" s="44"/>
      <c r="WJO154" s="44"/>
      <c r="WJP154" s="44"/>
      <c r="WJQ154" s="44"/>
      <c r="WJR154" s="44"/>
      <c r="WJS154" s="44"/>
      <c r="WJT154" s="44"/>
      <c r="WJU154" s="44"/>
      <c r="WJV154" s="44"/>
      <c r="WJW154" s="44"/>
      <c r="WJX154" s="44"/>
      <c r="WJY154" s="44"/>
      <c r="WJZ154" s="44"/>
      <c r="WKA154" s="44"/>
      <c r="WKB154" s="44"/>
      <c r="WKC154" s="44"/>
      <c r="WKD154" s="44"/>
      <c r="WKE154" s="44"/>
      <c r="WKF154" s="44"/>
      <c r="WKG154" s="44"/>
      <c r="WKH154" s="44"/>
      <c r="WKI154" s="44"/>
      <c r="WKJ154" s="44"/>
      <c r="WKK154" s="44"/>
      <c r="WKL154" s="44"/>
      <c r="WKM154" s="44"/>
      <c r="WKN154" s="44"/>
      <c r="WKO154" s="44"/>
      <c r="WKP154" s="44"/>
      <c r="WKQ154" s="44"/>
      <c r="WKR154" s="44"/>
      <c r="WKS154" s="44"/>
      <c r="WKT154" s="44"/>
      <c r="WKU154" s="44"/>
      <c r="WKV154" s="44"/>
      <c r="WKW154" s="44"/>
      <c r="WKX154" s="44"/>
      <c r="WKY154" s="44"/>
      <c r="WKZ154" s="44"/>
      <c r="WLA154" s="44"/>
      <c r="WLH154" s="44"/>
      <c r="WLI154" s="44"/>
      <c r="WLJ154" s="44"/>
      <c r="WLK154" s="44"/>
      <c r="WLL154" s="44"/>
      <c r="WLM154" s="44"/>
      <c r="WLN154" s="44"/>
      <c r="WLO154" s="44"/>
      <c r="WLP154" s="44"/>
      <c r="WLQ154" s="44"/>
      <c r="WLR154" s="44"/>
      <c r="WLS154" s="44"/>
      <c r="WLT154" s="44"/>
      <c r="WLU154" s="44"/>
      <c r="WLV154" s="44"/>
      <c r="WLW154" s="44"/>
      <c r="WLX154" s="44"/>
      <c r="WLY154" s="44"/>
      <c r="WLZ154" s="44"/>
      <c r="WMA154" s="44"/>
      <c r="WMB154" s="44"/>
      <c r="WMC154" s="44"/>
      <c r="WMD154" s="44"/>
      <c r="WME154" s="44"/>
      <c r="WMF154" s="44"/>
      <c r="WMG154" s="44"/>
      <c r="WMH154" s="44"/>
      <c r="WMI154" s="44"/>
      <c r="WMJ154" s="44"/>
      <c r="WMK154" s="44"/>
      <c r="WML154" s="44"/>
      <c r="WMM154" s="44"/>
      <c r="WMN154" s="44"/>
      <c r="WMO154" s="44"/>
      <c r="WMP154" s="44"/>
      <c r="WMQ154" s="44"/>
      <c r="WMR154" s="44"/>
      <c r="WMS154" s="44"/>
      <c r="WMT154" s="44"/>
      <c r="WMU154" s="44"/>
      <c r="WMV154" s="44"/>
      <c r="WMW154" s="44"/>
      <c r="WMX154" s="44"/>
      <c r="WMY154" s="44"/>
      <c r="WMZ154" s="44"/>
      <c r="WNA154" s="44"/>
      <c r="WNB154" s="44"/>
      <c r="WNC154" s="44"/>
      <c r="WND154" s="44"/>
      <c r="WNE154" s="44"/>
      <c r="WNF154" s="44"/>
      <c r="WNG154" s="44"/>
      <c r="WNH154" s="44"/>
      <c r="WNI154" s="44"/>
      <c r="WNJ154" s="44"/>
      <c r="WNK154" s="44"/>
      <c r="WNL154" s="44"/>
      <c r="WNM154" s="44"/>
      <c r="WNN154" s="44"/>
      <c r="WNO154" s="44"/>
      <c r="WNP154" s="44"/>
      <c r="WNQ154" s="44"/>
      <c r="WNR154" s="44"/>
      <c r="WNS154" s="44"/>
      <c r="WNT154" s="44"/>
      <c r="WNU154" s="44"/>
      <c r="WNV154" s="44"/>
      <c r="WNW154" s="44"/>
      <c r="WNX154" s="44"/>
      <c r="WNY154" s="44"/>
      <c r="WNZ154" s="44"/>
      <c r="WOA154" s="44"/>
      <c r="WOB154" s="44"/>
      <c r="WOC154" s="44"/>
      <c r="WOD154" s="44"/>
      <c r="WOE154" s="44"/>
      <c r="WOF154" s="44"/>
      <c r="WOG154" s="44"/>
      <c r="WOH154" s="44"/>
      <c r="WOI154" s="44"/>
      <c r="WOJ154" s="44"/>
      <c r="WOK154" s="44"/>
      <c r="WOL154" s="44"/>
      <c r="WOM154" s="44"/>
      <c r="WON154" s="44"/>
      <c r="WOO154" s="44"/>
      <c r="WOP154" s="44"/>
      <c r="WOQ154" s="44"/>
      <c r="WOR154" s="44"/>
      <c r="WOS154" s="44"/>
      <c r="WOT154" s="44"/>
      <c r="WOU154" s="44"/>
      <c r="WOV154" s="44"/>
      <c r="WOW154" s="44"/>
      <c r="WOX154" s="44"/>
      <c r="WOY154" s="44"/>
      <c r="WOZ154" s="44"/>
      <c r="WPA154" s="44"/>
      <c r="WPB154" s="44"/>
      <c r="WPC154" s="44"/>
      <c r="WPD154" s="44"/>
      <c r="WPE154" s="44"/>
      <c r="WPF154" s="44"/>
      <c r="WPG154" s="44"/>
      <c r="WPH154" s="44"/>
      <c r="WPI154" s="44"/>
      <c r="WPJ154" s="44"/>
      <c r="WPK154" s="44"/>
      <c r="WPL154" s="44"/>
      <c r="WPM154" s="44"/>
      <c r="WPN154" s="44"/>
      <c r="WPO154" s="44"/>
      <c r="WPP154" s="44"/>
      <c r="WPQ154" s="44"/>
      <c r="WPR154" s="44"/>
      <c r="WPS154" s="44"/>
      <c r="WPT154" s="44"/>
      <c r="WPU154" s="44"/>
      <c r="WPV154" s="44"/>
      <c r="WPW154" s="44"/>
      <c r="WPX154" s="44"/>
      <c r="WPY154" s="44"/>
      <c r="WPZ154" s="44"/>
      <c r="WQA154" s="44"/>
      <c r="WQB154" s="44"/>
      <c r="WQC154" s="44"/>
      <c r="WQD154" s="44"/>
      <c r="WQE154" s="44"/>
      <c r="WQF154" s="44"/>
      <c r="WQG154" s="44"/>
      <c r="WQH154" s="44"/>
      <c r="WQI154" s="44"/>
      <c r="WQJ154" s="44"/>
      <c r="WQK154" s="44"/>
      <c r="WQL154" s="44"/>
      <c r="WQM154" s="44"/>
      <c r="WQN154" s="44"/>
      <c r="WQO154" s="44"/>
      <c r="WQP154" s="44"/>
      <c r="WQQ154" s="44"/>
      <c r="WQR154" s="44"/>
      <c r="WQS154" s="44"/>
      <c r="WQT154" s="44"/>
      <c r="WQU154" s="44"/>
      <c r="WQV154" s="44"/>
      <c r="WQW154" s="44"/>
      <c r="WQX154" s="44"/>
      <c r="WQY154" s="44"/>
      <c r="WQZ154" s="44"/>
      <c r="WRA154" s="44"/>
      <c r="WRB154" s="44"/>
      <c r="WRC154" s="44"/>
      <c r="WRD154" s="44"/>
      <c r="WRE154" s="44"/>
      <c r="WRF154" s="44"/>
      <c r="WRG154" s="44"/>
      <c r="WRH154" s="44"/>
      <c r="WRI154" s="44"/>
      <c r="WRJ154" s="44"/>
      <c r="WRK154" s="44"/>
      <c r="WRL154" s="44"/>
      <c r="WRM154" s="44"/>
      <c r="WRN154" s="44"/>
      <c r="WRO154" s="44"/>
      <c r="WRP154" s="44"/>
      <c r="WRQ154" s="44"/>
      <c r="WRR154" s="44"/>
      <c r="WRS154" s="44"/>
      <c r="WRT154" s="44"/>
      <c r="WRU154" s="44"/>
      <c r="WRV154" s="44"/>
      <c r="WRW154" s="44"/>
      <c r="WRX154" s="44"/>
      <c r="WRY154" s="44"/>
      <c r="WRZ154" s="44"/>
      <c r="WSA154" s="44"/>
      <c r="WSB154" s="44"/>
      <c r="WSC154" s="44"/>
      <c r="WSD154" s="44"/>
      <c r="WSE154" s="44"/>
      <c r="WSF154" s="44"/>
      <c r="WSG154" s="44"/>
      <c r="WSH154" s="44"/>
      <c r="WSI154" s="44"/>
      <c r="WSJ154" s="44"/>
      <c r="WSK154" s="44"/>
      <c r="WSL154" s="44"/>
      <c r="WSM154" s="44"/>
      <c r="WSN154" s="44"/>
      <c r="WSO154" s="44"/>
      <c r="WSP154" s="44"/>
      <c r="WSQ154" s="44"/>
      <c r="WSR154" s="44"/>
      <c r="WSS154" s="44"/>
      <c r="WST154" s="44"/>
      <c r="WSU154" s="44"/>
      <c r="WSV154" s="44"/>
      <c r="WSW154" s="44"/>
      <c r="WSX154" s="44"/>
      <c r="WSY154" s="44"/>
      <c r="WSZ154" s="44"/>
      <c r="WTA154" s="44"/>
      <c r="WTB154" s="44"/>
      <c r="WTC154" s="44"/>
      <c r="WTD154" s="44"/>
      <c r="WTE154" s="44"/>
      <c r="WTF154" s="44"/>
      <c r="WTG154" s="44"/>
      <c r="WTH154" s="44"/>
      <c r="WTI154" s="44"/>
      <c r="WTJ154" s="44"/>
      <c r="WTK154" s="44"/>
      <c r="WTL154" s="44"/>
      <c r="WTM154" s="44"/>
      <c r="WTN154" s="44"/>
      <c r="WTO154" s="44"/>
      <c r="WTP154" s="44"/>
      <c r="WTQ154" s="44"/>
      <c r="WTR154" s="44"/>
      <c r="WTS154" s="44"/>
      <c r="WTT154" s="44"/>
      <c r="WTU154" s="44"/>
      <c r="WTV154" s="44"/>
      <c r="WTW154" s="44"/>
      <c r="WTX154" s="44"/>
      <c r="WTY154" s="44"/>
      <c r="WTZ154" s="44"/>
      <c r="WUA154" s="44"/>
      <c r="WUB154" s="44"/>
      <c r="WUC154" s="44"/>
      <c r="WUD154" s="44"/>
      <c r="WUE154" s="44"/>
      <c r="WUF154" s="44"/>
      <c r="WUG154" s="44"/>
      <c r="WUH154" s="44"/>
      <c r="WUI154" s="44"/>
      <c r="WUJ154" s="44"/>
      <c r="WUK154" s="44"/>
      <c r="WUL154" s="44"/>
      <c r="WUM154" s="44"/>
      <c r="WUN154" s="44"/>
      <c r="WUO154" s="44"/>
      <c r="WUP154" s="44"/>
      <c r="WUQ154" s="44"/>
      <c r="WUR154" s="44"/>
      <c r="WUS154" s="44"/>
      <c r="WUT154" s="44"/>
      <c r="WUU154" s="44"/>
      <c r="WUV154" s="44"/>
      <c r="WUW154" s="44"/>
      <c r="WVD154" s="44"/>
      <c r="WVE154" s="44"/>
      <c r="WVF154" s="44"/>
      <c r="WVG154" s="44"/>
      <c r="WVH154" s="44"/>
      <c r="WVI154" s="44"/>
      <c r="WVJ154" s="44"/>
      <c r="WVK154" s="44"/>
      <c r="WVL154" s="44"/>
      <c r="WVM154" s="44"/>
      <c r="WVN154" s="44"/>
      <c r="WVO154" s="44"/>
      <c r="WVP154" s="44"/>
      <c r="WVQ154" s="44"/>
      <c r="WVR154" s="44"/>
      <c r="WVS154" s="44"/>
      <c r="WVT154" s="44"/>
      <c r="WVU154" s="44"/>
      <c r="WVV154" s="44"/>
      <c r="WVW154" s="44"/>
      <c r="WVX154" s="44"/>
      <c r="WVY154" s="44"/>
      <c r="WVZ154" s="44"/>
      <c r="WWA154" s="44"/>
      <c r="WWB154" s="44"/>
      <c r="WWC154" s="44"/>
      <c r="WWD154" s="44"/>
      <c r="WWE154" s="44"/>
      <c r="WWF154" s="44"/>
      <c r="WWG154" s="44"/>
      <c r="WWH154" s="44"/>
      <c r="WWI154" s="44"/>
      <c r="WWJ154" s="44"/>
      <c r="WWK154" s="44"/>
      <c r="WWL154" s="44"/>
      <c r="WWM154" s="44"/>
      <c r="WWN154" s="44"/>
      <c r="WWO154" s="44"/>
      <c r="WWP154" s="44"/>
      <c r="WWQ154" s="44"/>
      <c r="WWR154" s="44"/>
      <c r="WWS154" s="44"/>
      <c r="WWT154" s="44"/>
      <c r="WWU154" s="44"/>
      <c r="WWV154" s="44"/>
      <c r="WWW154" s="44"/>
      <c r="WWX154" s="44"/>
      <c r="WWY154" s="44"/>
      <c r="WWZ154" s="44"/>
      <c r="WXA154" s="44"/>
      <c r="WXB154" s="44"/>
      <c r="WXC154" s="44"/>
      <c r="WXD154" s="44"/>
      <c r="WXE154" s="44"/>
      <c r="WXF154" s="44"/>
      <c r="WXG154" s="44"/>
      <c r="WXH154" s="44"/>
      <c r="WXI154" s="44"/>
      <c r="WXJ154" s="44"/>
      <c r="WXK154" s="44"/>
      <c r="WXL154" s="44"/>
      <c r="WXM154" s="44"/>
      <c r="WXN154" s="44"/>
      <c r="WXO154" s="44"/>
      <c r="WXP154" s="44"/>
      <c r="WXQ154" s="44"/>
      <c r="WXR154" s="44"/>
      <c r="WXS154" s="44"/>
      <c r="WXT154" s="44"/>
      <c r="WXU154" s="44"/>
      <c r="WXV154" s="44"/>
      <c r="WXW154" s="44"/>
      <c r="WXX154" s="44"/>
      <c r="WXY154" s="44"/>
      <c r="WXZ154" s="44"/>
      <c r="WYA154" s="44"/>
      <c r="WYB154" s="44"/>
      <c r="WYC154" s="44"/>
      <c r="WYD154" s="44"/>
      <c r="WYE154" s="44"/>
      <c r="WYF154" s="44"/>
      <c r="WYG154" s="44"/>
      <c r="WYH154" s="44"/>
      <c r="WYI154" s="44"/>
      <c r="WYJ154" s="44"/>
      <c r="WYK154" s="44"/>
      <c r="WYL154" s="44"/>
      <c r="WYM154" s="44"/>
      <c r="WYN154" s="44"/>
      <c r="WYO154" s="44"/>
      <c r="WYP154" s="44"/>
      <c r="WYQ154" s="44"/>
      <c r="WYR154" s="44"/>
      <c r="WYS154" s="44"/>
      <c r="WYT154" s="44"/>
      <c r="WYU154" s="44"/>
      <c r="WYV154" s="44"/>
      <c r="WYW154" s="44"/>
      <c r="WYX154" s="44"/>
      <c r="WYY154" s="44"/>
      <c r="WYZ154" s="44"/>
      <c r="WZA154" s="44"/>
      <c r="WZB154" s="44"/>
      <c r="WZC154" s="44"/>
      <c r="WZD154" s="44"/>
      <c r="WZE154" s="44"/>
      <c r="WZF154" s="44"/>
      <c r="WZG154" s="44"/>
      <c r="WZH154" s="44"/>
      <c r="WZI154" s="44"/>
      <c r="WZJ154" s="44"/>
      <c r="WZK154" s="44"/>
      <c r="WZL154" s="44"/>
      <c r="WZM154" s="44"/>
      <c r="WZN154" s="44"/>
      <c r="WZO154" s="44"/>
      <c r="WZP154" s="44"/>
      <c r="WZQ154" s="44"/>
      <c r="WZR154" s="44"/>
      <c r="WZS154" s="44"/>
      <c r="WZT154" s="44"/>
      <c r="WZU154" s="44"/>
      <c r="WZV154" s="44"/>
      <c r="WZW154" s="44"/>
      <c r="WZX154" s="44"/>
      <c r="WZY154" s="44"/>
      <c r="WZZ154" s="44"/>
      <c r="XAA154" s="44"/>
      <c r="XAB154" s="44"/>
      <c r="XAC154" s="44"/>
      <c r="XAD154" s="44"/>
      <c r="XAE154" s="44"/>
      <c r="XAF154" s="44"/>
      <c r="XAG154" s="44"/>
      <c r="XAH154" s="44"/>
      <c r="XAI154" s="44"/>
      <c r="XAJ154" s="44"/>
      <c r="XAK154" s="44"/>
      <c r="XAL154" s="44"/>
      <c r="XAM154" s="44"/>
      <c r="XAN154" s="44"/>
      <c r="XAO154" s="44"/>
      <c r="XAP154" s="44"/>
      <c r="XAQ154" s="44"/>
      <c r="XAR154" s="44"/>
      <c r="XAS154" s="44"/>
      <c r="XAT154" s="44"/>
      <c r="XAU154" s="44"/>
      <c r="XAV154" s="44"/>
      <c r="XAW154" s="44"/>
      <c r="XAX154" s="44"/>
      <c r="XAY154" s="44"/>
      <c r="XAZ154" s="44"/>
      <c r="XBA154" s="44"/>
      <c r="XBB154" s="44"/>
      <c r="XBC154" s="44"/>
      <c r="XBD154" s="44"/>
      <c r="XBE154" s="44"/>
      <c r="XBF154" s="44"/>
      <c r="XBG154" s="44"/>
      <c r="XBH154" s="44"/>
      <c r="XBI154" s="44"/>
      <c r="XBJ154" s="44"/>
      <c r="XBK154" s="44"/>
      <c r="XBL154" s="44"/>
      <c r="XBM154" s="44"/>
      <c r="XBN154" s="44"/>
      <c r="XBO154" s="44"/>
      <c r="XBP154" s="44"/>
      <c r="XBQ154" s="44"/>
      <c r="XBR154" s="44"/>
      <c r="XBS154" s="44"/>
      <c r="XBT154" s="44"/>
      <c r="XBU154" s="44"/>
      <c r="XBV154" s="44"/>
      <c r="XBW154" s="44"/>
      <c r="XBX154" s="44"/>
      <c r="XBY154" s="44"/>
      <c r="XBZ154" s="44"/>
      <c r="XCA154" s="44"/>
      <c r="XCB154" s="44"/>
      <c r="XCC154" s="44"/>
      <c r="XCD154" s="44"/>
      <c r="XCE154" s="44"/>
      <c r="XCF154" s="44"/>
      <c r="XCG154" s="44"/>
      <c r="XCH154" s="44"/>
      <c r="XCI154" s="44"/>
      <c r="XCJ154" s="44"/>
      <c r="XCK154" s="44"/>
      <c r="XCL154" s="44"/>
      <c r="XCM154" s="44"/>
      <c r="XCN154" s="44"/>
      <c r="XCO154" s="44"/>
      <c r="XCP154" s="44"/>
      <c r="XCQ154" s="44"/>
      <c r="XCR154" s="44"/>
      <c r="XCS154" s="44"/>
      <c r="XCT154" s="44"/>
      <c r="XCU154" s="44"/>
      <c r="XCV154" s="44"/>
      <c r="XCW154" s="44"/>
      <c r="XCX154" s="44"/>
      <c r="XCY154" s="44"/>
      <c r="XCZ154" s="44"/>
      <c r="XDA154" s="44"/>
      <c r="XDB154" s="44"/>
      <c r="XDC154" s="44"/>
      <c r="XDD154" s="44"/>
      <c r="XDE154" s="44"/>
      <c r="XDF154" s="44"/>
      <c r="XDG154" s="44"/>
      <c r="XDH154" s="44"/>
      <c r="XDI154" s="44"/>
      <c r="XDJ154" s="44"/>
      <c r="XDK154" s="44"/>
      <c r="XDL154" s="44"/>
      <c r="XDM154" s="44"/>
      <c r="XDN154" s="44"/>
      <c r="XDO154" s="44"/>
      <c r="XDP154" s="44"/>
      <c r="XDQ154" s="44"/>
      <c r="XDR154" s="44"/>
      <c r="XDS154" s="44"/>
      <c r="XDT154" s="44"/>
      <c r="XDU154" s="44"/>
      <c r="XDV154" s="44"/>
      <c r="XDW154" s="44"/>
      <c r="XDX154" s="44"/>
      <c r="XDY154" s="44"/>
      <c r="XDZ154" s="44"/>
      <c r="XEA154" s="44"/>
      <c r="XEB154" s="44"/>
      <c r="XEC154" s="44"/>
      <c r="XED154" s="44"/>
      <c r="XEE154" s="44"/>
      <c r="XEF154" s="44"/>
      <c r="XEG154" s="44"/>
      <c r="XEH154" s="44"/>
      <c r="XEI154" s="44"/>
      <c r="XEJ154" s="44"/>
      <c r="XEK154" s="44"/>
      <c r="XEL154" s="44"/>
      <c r="XEM154" s="44"/>
      <c r="XEN154" s="44"/>
    </row>
    <row r="155" spans="1:16368" ht="30.75" x14ac:dyDescent="0.25">
      <c r="A155" s="22" t="s">
        <v>61</v>
      </c>
      <c r="B155" s="497">
        <v>2930000000</v>
      </c>
      <c r="C155" s="497">
        <v>200</v>
      </c>
      <c r="D155" s="376">
        <f>9337528-6158352-1495648</f>
        <v>1683528</v>
      </c>
      <c r="E155" s="376">
        <f>315300+3079176</f>
        <v>3394476</v>
      </c>
      <c r="F155" s="376">
        <f>312000+3079176</f>
        <v>3391176</v>
      </c>
      <c r="G155" s="49"/>
      <c r="H155" s="44"/>
      <c r="I155" s="44"/>
      <c r="J155" s="44"/>
      <c r="K155" s="44"/>
      <c r="L155" s="44"/>
      <c r="M155" s="44"/>
      <c r="N155" s="44"/>
      <c r="O155" s="44"/>
      <c r="P155" s="44"/>
      <c r="Q155" s="44"/>
      <c r="R155" s="44"/>
      <c r="S155" s="44"/>
      <c r="T155" s="44"/>
      <c r="U155" s="44"/>
      <c r="V155" s="44"/>
      <c r="W155" s="44"/>
      <c r="X155" s="44"/>
      <c r="Y155" s="44"/>
      <c r="Z155" s="44"/>
      <c r="AA155" s="44"/>
      <c r="AB155" s="44"/>
      <c r="AC155" s="44"/>
      <c r="AD155" s="44"/>
      <c r="AE155" s="44"/>
      <c r="AF155" s="44"/>
      <c r="AG155" s="44"/>
      <c r="AH155" s="44"/>
      <c r="AI155" s="44"/>
      <c r="AJ155" s="44"/>
      <c r="AK155" s="44"/>
      <c r="AL155" s="44"/>
      <c r="AM155" s="44"/>
      <c r="AN155" s="44"/>
      <c r="AO155" s="44"/>
      <c r="AP155" s="44"/>
      <c r="AQ155" s="44"/>
      <c r="AR155" s="44"/>
      <c r="AS155" s="44"/>
      <c r="AT155" s="44"/>
      <c r="AU155" s="44"/>
      <c r="AV155" s="44"/>
      <c r="AW155" s="44"/>
      <c r="AX155" s="44"/>
      <c r="AY155" s="44"/>
      <c r="AZ155" s="44"/>
      <c r="BA155" s="44"/>
      <c r="BB155" s="44"/>
      <c r="BC155" s="44"/>
      <c r="BD155" s="44"/>
      <c r="BE155" s="44"/>
      <c r="BF155" s="44"/>
      <c r="BG155" s="44"/>
      <c r="BH155" s="44"/>
      <c r="BI155" s="44"/>
      <c r="BJ155" s="44"/>
      <c r="BK155" s="44"/>
      <c r="BL155" s="44"/>
      <c r="BM155" s="44"/>
      <c r="BN155" s="44"/>
      <c r="BO155" s="44"/>
      <c r="BP155" s="44"/>
      <c r="BQ155" s="44"/>
      <c r="BR155" s="44"/>
      <c r="BS155" s="44"/>
      <c r="BT155" s="44"/>
      <c r="BU155" s="44"/>
      <c r="BV155" s="44"/>
      <c r="BW155" s="44"/>
      <c r="BX155" s="44"/>
      <c r="BY155" s="44"/>
      <c r="BZ155" s="44"/>
      <c r="CA155" s="44"/>
      <c r="CB155" s="44"/>
      <c r="CC155" s="44"/>
      <c r="CD155" s="44"/>
      <c r="CE155" s="44"/>
      <c r="CF155" s="44"/>
      <c r="CG155" s="44"/>
      <c r="CH155" s="44"/>
      <c r="CI155" s="44"/>
      <c r="CJ155" s="44"/>
      <c r="CK155" s="44"/>
      <c r="CL155" s="44"/>
      <c r="CM155" s="44"/>
      <c r="CN155" s="44"/>
      <c r="CO155" s="44"/>
      <c r="CP155" s="44"/>
      <c r="CQ155" s="44"/>
      <c r="CR155" s="44"/>
      <c r="CS155" s="44"/>
      <c r="CT155" s="44"/>
      <c r="CU155" s="44"/>
      <c r="CV155" s="44"/>
      <c r="CW155" s="44"/>
      <c r="CX155" s="44"/>
      <c r="CY155" s="44"/>
      <c r="CZ155" s="44"/>
      <c r="DA155" s="44"/>
      <c r="DB155" s="44"/>
      <c r="DC155" s="44"/>
      <c r="DD155" s="44"/>
      <c r="DE155" s="44"/>
      <c r="DF155" s="44"/>
      <c r="DG155" s="44"/>
      <c r="DH155" s="44"/>
      <c r="DI155" s="44"/>
      <c r="DJ155" s="44"/>
      <c r="DK155" s="44"/>
      <c r="DL155" s="44"/>
      <c r="DM155" s="44"/>
      <c r="DN155" s="44"/>
      <c r="DO155" s="44"/>
      <c r="DP155" s="44"/>
      <c r="DQ155" s="44"/>
      <c r="DR155" s="44"/>
      <c r="DS155" s="44"/>
      <c r="DT155" s="44"/>
      <c r="DU155" s="44"/>
      <c r="DV155" s="44"/>
      <c r="DW155" s="44"/>
      <c r="DX155" s="44"/>
      <c r="DY155" s="44"/>
      <c r="DZ155" s="44"/>
      <c r="EA155" s="44"/>
      <c r="EB155" s="44"/>
      <c r="EC155" s="44"/>
      <c r="ED155" s="44"/>
      <c r="EE155" s="44"/>
      <c r="EF155" s="44"/>
      <c r="EG155" s="44"/>
      <c r="EH155" s="44"/>
      <c r="EI155" s="44"/>
      <c r="EJ155" s="44"/>
      <c r="EK155" s="44"/>
      <c r="EL155" s="44"/>
      <c r="EM155" s="44"/>
      <c r="EN155" s="44"/>
      <c r="EO155" s="44"/>
      <c r="EP155" s="44"/>
      <c r="EQ155" s="44"/>
      <c r="ER155" s="44"/>
      <c r="ES155" s="44"/>
      <c r="ET155" s="44"/>
      <c r="EU155" s="44"/>
      <c r="EV155" s="44"/>
      <c r="EW155" s="44"/>
      <c r="EX155" s="44"/>
      <c r="EY155" s="44"/>
      <c r="EZ155" s="44"/>
      <c r="FA155" s="44"/>
      <c r="FB155" s="44"/>
      <c r="FC155" s="44"/>
      <c r="FD155" s="44"/>
      <c r="FE155" s="44"/>
      <c r="FF155" s="44"/>
      <c r="FG155" s="44"/>
      <c r="FH155" s="44"/>
      <c r="FI155" s="44"/>
      <c r="FJ155" s="44"/>
      <c r="FK155" s="44"/>
      <c r="FL155" s="44"/>
      <c r="FM155" s="44"/>
      <c r="FN155" s="44"/>
      <c r="FO155" s="44"/>
      <c r="FP155" s="44"/>
      <c r="FQ155" s="44"/>
      <c r="FR155" s="44"/>
      <c r="FS155" s="44"/>
      <c r="FT155" s="44"/>
      <c r="FU155" s="44"/>
      <c r="FV155" s="44"/>
      <c r="FW155" s="44"/>
      <c r="FX155" s="44"/>
      <c r="FY155" s="44"/>
      <c r="FZ155" s="44"/>
      <c r="GA155" s="44"/>
      <c r="GB155" s="44"/>
      <c r="GC155" s="44"/>
      <c r="GD155" s="44"/>
      <c r="GE155" s="44"/>
      <c r="GF155" s="44"/>
      <c r="GG155" s="44"/>
      <c r="GH155" s="44"/>
      <c r="GI155" s="44"/>
      <c r="GJ155" s="44"/>
      <c r="GK155" s="44"/>
      <c r="GL155" s="44"/>
      <c r="GM155" s="44"/>
      <c r="GN155" s="44"/>
      <c r="GO155" s="44"/>
      <c r="GP155" s="44"/>
      <c r="GQ155" s="44"/>
      <c r="GR155" s="44"/>
      <c r="GS155" s="44"/>
      <c r="GT155" s="44"/>
      <c r="GU155" s="44"/>
      <c r="GV155" s="44"/>
      <c r="GW155" s="44"/>
      <c r="GX155" s="44"/>
      <c r="GY155" s="44"/>
      <c r="GZ155" s="44"/>
      <c r="HA155" s="44"/>
      <c r="HB155" s="44"/>
      <c r="HC155" s="44"/>
      <c r="HD155" s="44"/>
      <c r="HE155" s="44"/>
      <c r="HF155" s="44"/>
      <c r="HG155" s="44"/>
      <c r="HH155" s="44"/>
      <c r="HI155" s="44"/>
      <c r="HJ155" s="44"/>
      <c r="HK155" s="44"/>
      <c r="HL155" s="44"/>
      <c r="HM155" s="44"/>
      <c r="HN155" s="44"/>
      <c r="HO155" s="44"/>
      <c r="HP155" s="44"/>
      <c r="HQ155" s="44"/>
      <c r="HR155" s="44"/>
      <c r="HS155" s="44"/>
      <c r="HT155" s="44"/>
      <c r="HU155" s="44"/>
      <c r="HV155" s="44"/>
      <c r="HW155" s="44"/>
      <c r="HX155" s="44"/>
      <c r="HY155" s="44"/>
      <c r="HZ155" s="44"/>
      <c r="IA155" s="44"/>
      <c r="IB155" s="44"/>
      <c r="IC155" s="44"/>
      <c r="ID155" s="44"/>
      <c r="IE155" s="44"/>
      <c r="IF155" s="44"/>
      <c r="IG155" s="44"/>
      <c r="IH155" s="44"/>
      <c r="II155" s="44"/>
      <c r="IJ155" s="44"/>
      <c r="IK155" s="44"/>
      <c r="IR155" s="44"/>
      <c r="IS155" s="44"/>
      <c r="IT155" s="44"/>
      <c r="IU155" s="44"/>
      <c r="IV155" s="44"/>
      <c r="IW155" s="44"/>
      <c r="IX155" s="44"/>
      <c r="IY155" s="44"/>
      <c r="IZ155" s="44"/>
      <c r="JA155" s="44"/>
      <c r="JB155" s="44"/>
      <c r="JC155" s="44"/>
      <c r="JD155" s="44"/>
      <c r="JE155" s="44"/>
      <c r="JF155" s="44"/>
      <c r="JG155" s="44"/>
      <c r="JH155" s="44"/>
      <c r="JI155" s="44"/>
      <c r="JJ155" s="44"/>
      <c r="JK155" s="44"/>
      <c r="JL155" s="44"/>
      <c r="JM155" s="44"/>
      <c r="JN155" s="44"/>
      <c r="JO155" s="44"/>
      <c r="JP155" s="44"/>
      <c r="JQ155" s="44"/>
      <c r="JR155" s="44"/>
      <c r="JS155" s="44"/>
      <c r="JT155" s="44"/>
      <c r="JU155" s="44"/>
      <c r="JV155" s="44"/>
      <c r="JW155" s="44"/>
      <c r="JX155" s="44"/>
      <c r="JY155" s="44"/>
      <c r="JZ155" s="44"/>
      <c r="KA155" s="44"/>
      <c r="KB155" s="44"/>
      <c r="KC155" s="44"/>
      <c r="KD155" s="44"/>
      <c r="KE155" s="44"/>
      <c r="KF155" s="44"/>
      <c r="KG155" s="44"/>
      <c r="KH155" s="44"/>
      <c r="KI155" s="44"/>
      <c r="KJ155" s="44"/>
      <c r="KK155" s="44"/>
      <c r="KL155" s="44"/>
      <c r="KM155" s="44"/>
      <c r="KN155" s="44"/>
      <c r="KO155" s="44"/>
      <c r="KP155" s="44"/>
      <c r="KQ155" s="44"/>
      <c r="KR155" s="44"/>
      <c r="KS155" s="44"/>
      <c r="KT155" s="44"/>
      <c r="KU155" s="44"/>
      <c r="KV155" s="44"/>
      <c r="KW155" s="44"/>
      <c r="KX155" s="44"/>
      <c r="KY155" s="44"/>
      <c r="KZ155" s="44"/>
      <c r="LA155" s="44"/>
      <c r="LB155" s="44"/>
      <c r="LC155" s="44"/>
      <c r="LD155" s="44"/>
      <c r="LE155" s="44"/>
      <c r="LF155" s="44"/>
      <c r="LG155" s="44"/>
      <c r="LH155" s="44"/>
      <c r="LI155" s="44"/>
      <c r="LJ155" s="44"/>
      <c r="LK155" s="44"/>
      <c r="LL155" s="44"/>
      <c r="LM155" s="44"/>
      <c r="LN155" s="44"/>
      <c r="LO155" s="44"/>
      <c r="LP155" s="44"/>
      <c r="LQ155" s="44"/>
      <c r="LR155" s="44"/>
      <c r="LS155" s="44"/>
      <c r="LT155" s="44"/>
      <c r="LU155" s="44"/>
      <c r="LV155" s="44"/>
      <c r="LW155" s="44"/>
      <c r="LX155" s="44"/>
      <c r="LY155" s="44"/>
      <c r="LZ155" s="44"/>
      <c r="MA155" s="44"/>
      <c r="MB155" s="44"/>
      <c r="MC155" s="44"/>
      <c r="MD155" s="44"/>
      <c r="ME155" s="44"/>
      <c r="MF155" s="44"/>
      <c r="MG155" s="44"/>
      <c r="MH155" s="44"/>
      <c r="MI155" s="44"/>
      <c r="MJ155" s="44"/>
      <c r="MK155" s="44"/>
      <c r="ML155" s="44"/>
      <c r="MM155" s="44"/>
      <c r="MN155" s="44"/>
      <c r="MO155" s="44"/>
      <c r="MP155" s="44"/>
      <c r="MQ155" s="44"/>
      <c r="MR155" s="44"/>
      <c r="MS155" s="44"/>
      <c r="MT155" s="44"/>
      <c r="MU155" s="44"/>
      <c r="MV155" s="44"/>
      <c r="MW155" s="44"/>
      <c r="MX155" s="44"/>
      <c r="MY155" s="44"/>
      <c r="MZ155" s="44"/>
      <c r="NA155" s="44"/>
      <c r="NB155" s="44"/>
      <c r="NC155" s="44"/>
      <c r="ND155" s="44"/>
      <c r="NE155" s="44"/>
      <c r="NF155" s="44"/>
      <c r="NG155" s="44"/>
      <c r="NH155" s="44"/>
      <c r="NI155" s="44"/>
      <c r="NJ155" s="44"/>
      <c r="NK155" s="44"/>
      <c r="NL155" s="44"/>
      <c r="NM155" s="44"/>
      <c r="NN155" s="44"/>
      <c r="NO155" s="44"/>
      <c r="NP155" s="44"/>
      <c r="NQ155" s="44"/>
      <c r="NR155" s="44"/>
      <c r="NS155" s="44"/>
      <c r="NT155" s="44"/>
      <c r="NU155" s="44"/>
      <c r="NV155" s="44"/>
      <c r="NW155" s="44"/>
      <c r="NX155" s="44"/>
      <c r="NY155" s="44"/>
      <c r="NZ155" s="44"/>
      <c r="OA155" s="44"/>
      <c r="OB155" s="44"/>
      <c r="OC155" s="44"/>
      <c r="OD155" s="44"/>
      <c r="OE155" s="44"/>
      <c r="OF155" s="44"/>
      <c r="OG155" s="44"/>
      <c r="OH155" s="44"/>
      <c r="OI155" s="44"/>
      <c r="OJ155" s="44"/>
      <c r="OK155" s="44"/>
      <c r="OL155" s="44"/>
      <c r="OM155" s="44"/>
      <c r="ON155" s="44"/>
      <c r="OO155" s="44"/>
      <c r="OP155" s="44"/>
      <c r="OQ155" s="44"/>
      <c r="OR155" s="44"/>
      <c r="OS155" s="44"/>
      <c r="OT155" s="44"/>
      <c r="OU155" s="44"/>
      <c r="OV155" s="44"/>
      <c r="OW155" s="44"/>
      <c r="OX155" s="44"/>
      <c r="OY155" s="44"/>
      <c r="OZ155" s="44"/>
      <c r="PA155" s="44"/>
      <c r="PB155" s="44"/>
      <c r="PC155" s="44"/>
      <c r="PD155" s="44"/>
      <c r="PE155" s="44"/>
      <c r="PF155" s="44"/>
      <c r="PG155" s="44"/>
      <c r="PH155" s="44"/>
      <c r="PI155" s="44"/>
      <c r="PJ155" s="44"/>
      <c r="PK155" s="44"/>
      <c r="PL155" s="44"/>
      <c r="PM155" s="44"/>
      <c r="PN155" s="44"/>
      <c r="PO155" s="44"/>
      <c r="PP155" s="44"/>
      <c r="PQ155" s="44"/>
      <c r="PR155" s="44"/>
      <c r="PS155" s="44"/>
      <c r="PT155" s="44"/>
      <c r="PU155" s="44"/>
      <c r="PV155" s="44"/>
      <c r="PW155" s="44"/>
      <c r="PX155" s="44"/>
      <c r="PY155" s="44"/>
      <c r="PZ155" s="44"/>
      <c r="QA155" s="44"/>
      <c r="QB155" s="44"/>
      <c r="QC155" s="44"/>
      <c r="QD155" s="44"/>
      <c r="QE155" s="44"/>
      <c r="QF155" s="44"/>
      <c r="QG155" s="44"/>
      <c r="QH155" s="44"/>
      <c r="QI155" s="44"/>
      <c r="QJ155" s="44"/>
      <c r="QK155" s="44"/>
      <c r="QL155" s="44"/>
      <c r="QM155" s="44"/>
      <c r="QN155" s="44"/>
      <c r="QO155" s="44"/>
      <c r="QP155" s="44"/>
      <c r="QQ155" s="44"/>
      <c r="QR155" s="44"/>
      <c r="QS155" s="44"/>
      <c r="QT155" s="44"/>
      <c r="QU155" s="44"/>
      <c r="QV155" s="44"/>
      <c r="QW155" s="44"/>
      <c r="QX155" s="44"/>
      <c r="QY155" s="44"/>
      <c r="QZ155" s="44"/>
      <c r="RA155" s="44"/>
      <c r="RB155" s="44"/>
      <c r="RC155" s="44"/>
      <c r="RD155" s="44"/>
      <c r="RE155" s="44"/>
      <c r="RF155" s="44"/>
      <c r="RG155" s="44"/>
      <c r="RH155" s="44"/>
      <c r="RI155" s="44"/>
      <c r="RJ155" s="44"/>
      <c r="RK155" s="44"/>
      <c r="RL155" s="44"/>
      <c r="RM155" s="44"/>
      <c r="RN155" s="44"/>
      <c r="RO155" s="44"/>
      <c r="RP155" s="44"/>
      <c r="RQ155" s="44"/>
      <c r="RR155" s="44"/>
      <c r="RS155" s="44"/>
      <c r="RT155" s="44"/>
      <c r="RU155" s="44"/>
      <c r="RV155" s="44"/>
      <c r="RW155" s="44"/>
      <c r="RX155" s="44"/>
      <c r="RY155" s="44"/>
      <c r="RZ155" s="44"/>
      <c r="SA155" s="44"/>
      <c r="SB155" s="44"/>
      <c r="SC155" s="44"/>
      <c r="SD155" s="44"/>
      <c r="SE155" s="44"/>
      <c r="SF155" s="44"/>
      <c r="SG155" s="44"/>
      <c r="SN155" s="44"/>
      <c r="SO155" s="44"/>
      <c r="SP155" s="44"/>
      <c r="SQ155" s="44"/>
      <c r="SR155" s="44"/>
      <c r="SS155" s="44"/>
      <c r="ST155" s="44"/>
      <c r="SU155" s="44"/>
      <c r="SV155" s="44"/>
      <c r="SW155" s="44"/>
      <c r="SX155" s="44"/>
      <c r="SY155" s="44"/>
      <c r="SZ155" s="44"/>
      <c r="TA155" s="44"/>
      <c r="TB155" s="44"/>
      <c r="TC155" s="44"/>
      <c r="TD155" s="44"/>
      <c r="TE155" s="44"/>
      <c r="TF155" s="44"/>
      <c r="TG155" s="44"/>
      <c r="TH155" s="44"/>
      <c r="TI155" s="44"/>
      <c r="TJ155" s="44"/>
      <c r="TK155" s="44"/>
      <c r="TL155" s="44"/>
      <c r="TM155" s="44"/>
      <c r="TN155" s="44"/>
      <c r="TO155" s="44"/>
      <c r="TP155" s="44"/>
      <c r="TQ155" s="44"/>
      <c r="TR155" s="44"/>
      <c r="TS155" s="44"/>
      <c r="TT155" s="44"/>
      <c r="TU155" s="44"/>
      <c r="TV155" s="44"/>
      <c r="TW155" s="44"/>
      <c r="TX155" s="44"/>
      <c r="TY155" s="44"/>
      <c r="TZ155" s="44"/>
      <c r="UA155" s="44"/>
      <c r="UB155" s="44"/>
      <c r="UC155" s="44"/>
      <c r="UD155" s="44"/>
      <c r="UE155" s="44"/>
      <c r="UF155" s="44"/>
      <c r="UG155" s="44"/>
      <c r="UH155" s="44"/>
      <c r="UI155" s="44"/>
      <c r="UJ155" s="44"/>
      <c r="UK155" s="44"/>
      <c r="UL155" s="44"/>
      <c r="UM155" s="44"/>
      <c r="UN155" s="44"/>
      <c r="UO155" s="44"/>
      <c r="UP155" s="44"/>
      <c r="UQ155" s="44"/>
      <c r="UR155" s="44"/>
      <c r="US155" s="44"/>
      <c r="UT155" s="44"/>
      <c r="UU155" s="44"/>
      <c r="UV155" s="44"/>
      <c r="UW155" s="44"/>
      <c r="UX155" s="44"/>
      <c r="UY155" s="44"/>
      <c r="UZ155" s="44"/>
      <c r="VA155" s="44"/>
      <c r="VB155" s="44"/>
      <c r="VC155" s="44"/>
      <c r="VD155" s="44"/>
      <c r="VE155" s="44"/>
      <c r="VF155" s="44"/>
      <c r="VG155" s="44"/>
      <c r="VH155" s="44"/>
      <c r="VI155" s="44"/>
      <c r="VJ155" s="44"/>
      <c r="VK155" s="44"/>
      <c r="VL155" s="44"/>
      <c r="VM155" s="44"/>
      <c r="VN155" s="44"/>
      <c r="VO155" s="44"/>
      <c r="VP155" s="44"/>
      <c r="VQ155" s="44"/>
      <c r="VR155" s="44"/>
      <c r="VS155" s="44"/>
      <c r="VT155" s="44"/>
      <c r="VU155" s="44"/>
      <c r="VV155" s="44"/>
      <c r="VW155" s="44"/>
      <c r="VX155" s="44"/>
      <c r="VY155" s="44"/>
      <c r="VZ155" s="44"/>
      <c r="WA155" s="44"/>
      <c r="WB155" s="44"/>
      <c r="WC155" s="44"/>
      <c r="WD155" s="44"/>
      <c r="WE155" s="44"/>
      <c r="WF155" s="44"/>
      <c r="WG155" s="44"/>
      <c r="WH155" s="44"/>
      <c r="WI155" s="44"/>
      <c r="WJ155" s="44"/>
      <c r="WK155" s="44"/>
      <c r="WL155" s="44"/>
      <c r="WM155" s="44"/>
      <c r="WN155" s="44"/>
      <c r="WO155" s="44"/>
      <c r="WP155" s="44"/>
      <c r="WQ155" s="44"/>
      <c r="WR155" s="44"/>
      <c r="WS155" s="44"/>
      <c r="WT155" s="44"/>
      <c r="WU155" s="44"/>
      <c r="WV155" s="44"/>
      <c r="WW155" s="44"/>
      <c r="WX155" s="44"/>
      <c r="WY155" s="44"/>
      <c r="WZ155" s="44"/>
      <c r="XA155" s="44"/>
      <c r="XB155" s="44"/>
      <c r="XC155" s="44"/>
      <c r="XD155" s="44"/>
      <c r="XE155" s="44"/>
      <c r="XF155" s="44"/>
      <c r="XG155" s="44"/>
      <c r="XH155" s="44"/>
      <c r="XI155" s="44"/>
      <c r="XJ155" s="44"/>
      <c r="XK155" s="44"/>
      <c r="XL155" s="44"/>
      <c r="XM155" s="44"/>
      <c r="XN155" s="44"/>
      <c r="XO155" s="44"/>
      <c r="XP155" s="44"/>
      <c r="XQ155" s="44"/>
      <c r="XR155" s="44"/>
      <c r="XS155" s="44"/>
      <c r="XT155" s="44"/>
      <c r="XU155" s="44"/>
      <c r="XV155" s="44"/>
      <c r="XW155" s="44"/>
      <c r="XX155" s="44"/>
      <c r="XY155" s="44"/>
      <c r="XZ155" s="44"/>
      <c r="YA155" s="44"/>
      <c r="YB155" s="44"/>
      <c r="YC155" s="44"/>
      <c r="YD155" s="44"/>
      <c r="YE155" s="44"/>
      <c r="YF155" s="44"/>
      <c r="YG155" s="44"/>
      <c r="YH155" s="44"/>
      <c r="YI155" s="44"/>
      <c r="YJ155" s="44"/>
      <c r="YK155" s="44"/>
      <c r="YL155" s="44"/>
      <c r="YM155" s="44"/>
      <c r="YN155" s="44"/>
      <c r="YO155" s="44"/>
      <c r="YP155" s="44"/>
      <c r="YQ155" s="44"/>
      <c r="YR155" s="44"/>
      <c r="YS155" s="44"/>
      <c r="YT155" s="44"/>
      <c r="YU155" s="44"/>
      <c r="YV155" s="44"/>
      <c r="YW155" s="44"/>
      <c r="YX155" s="44"/>
      <c r="YY155" s="44"/>
      <c r="YZ155" s="44"/>
      <c r="ZA155" s="44"/>
      <c r="ZB155" s="44"/>
      <c r="ZC155" s="44"/>
      <c r="ZD155" s="44"/>
      <c r="ZE155" s="44"/>
      <c r="ZF155" s="44"/>
      <c r="ZG155" s="44"/>
      <c r="ZH155" s="44"/>
      <c r="ZI155" s="44"/>
      <c r="ZJ155" s="44"/>
      <c r="ZK155" s="44"/>
      <c r="ZL155" s="44"/>
      <c r="ZM155" s="44"/>
      <c r="ZN155" s="44"/>
      <c r="ZO155" s="44"/>
      <c r="ZP155" s="44"/>
      <c r="ZQ155" s="44"/>
      <c r="ZR155" s="44"/>
      <c r="ZS155" s="44"/>
      <c r="ZT155" s="44"/>
      <c r="ZU155" s="44"/>
      <c r="ZV155" s="44"/>
      <c r="ZW155" s="44"/>
      <c r="ZX155" s="44"/>
      <c r="ZY155" s="44"/>
      <c r="ZZ155" s="44"/>
      <c r="AAA155" s="44"/>
      <c r="AAB155" s="44"/>
      <c r="AAC155" s="44"/>
      <c r="AAD155" s="44"/>
      <c r="AAE155" s="44"/>
      <c r="AAF155" s="44"/>
      <c r="AAG155" s="44"/>
      <c r="AAH155" s="44"/>
      <c r="AAI155" s="44"/>
      <c r="AAJ155" s="44"/>
      <c r="AAK155" s="44"/>
      <c r="AAL155" s="44"/>
      <c r="AAM155" s="44"/>
      <c r="AAN155" s="44"/>
      <c r="AAO155" s="44"/>
      <c r="AAP155" s="44"/>
      <c r="AAQ155" s="44"/>
      <c r="AAR155" s="44"/>
      <c r="AAS155" s="44"/>
      <c r="AAT155" s="44"/>
      <c r="AAU155" s="44"/>
      <c r="AAV155" s="44"/>
      <c r="AAW155" s="44"/>
      <c r="AAX155" s="44"/>
      <c r="AAY155" s="44"/>
      <c r="AAZ155" s="44"/>
      <c r="ABA155" s="44"/>
      <c r="ABB155" s="44"/>
      <c r="ABC155" s="44"/>
      <c r="ABD155" s="44"/>
      <c r="ABE155" s="44"/>
      <c r="ABF155" s="44"/>
      <c r="ABG155" s="44"/>
      <c r="ABH155" s="44"/>
      <c r="ABI155" s="44"/>
      <c r="ABJ155" s="44"/>
      <c r="ABK155" s="44"/>
      <c r="ABL155" s="44"/>
      <c r="ABM155" s="44"/>
      <c r="ABN155" s="44"/>
      <c r="ABO155" s="44"/>
      <c r="ABP155" s="44"/>
      <c r="ABQ155" s="44"/>
      <c r="ABR155" s="44"/>
      <c r="ABS155" s="44"/>
      <c r="ABT155" s="44"/>
      <c r="ABU155" s="44"/>
      <c r="ABV155" s="44"/>
      <c r="ABW155" s="44"/>
      <c r="ABX155" s="44"/>
      <c r="ABY155" s="44"/>
      <c r="ABZ155" s="44"/>
      <c r="ACA155" s="44"/>
      <c r="ACB155" s="44"/>
      <c r="ACC155" s="44"/>
      <c r="ACJ155" s="44"/>
      <c r="ACK155" s="44"/>
      <c r="ACL155" s="44"/>
      <c r="ACM155" s="44"/>
      <c r="ACN155" s="44"/>
      <c r="ACO155" s="44"/>
      <c r="ACP155" s="44"/>
      <c r="ACQ155" s="44"/>
      <c r="ACR155" s="44"/>
      <c r="ACS155" s="44"/>
      <c r="ACT155" s="44"/>
      <c r="ACU155" s="44"/>
      <c r="ACV155" s="44"/>
      <c r="ACW155" s="44"/>
      <c r="ACX155" s="44"/>
      <c r="ACY155" s="44"/>
      <c r="ACZ155" s="44"/>
      <c r="ADA155" s="44"/>
      <c r="ADB155" s="44"/>
      <c r="ADC155" s="44"/>
      <c r="ADD155" s="44"/>
      <c r="ADE155" s="44"/>
      <c r="ADF155" s="44"/>
      <c r="ADG155" s="44"/>
      <c r="ADH155" s="44"/>
      <c r="ADI155" s="44"/>
      <c r="ADJ155" s="44"/>
      <c r="ADK155" s="44"/>
      <c r="ADL155" s="44"/>
      <c r="ADM155" s="44"/>
      <c r="ADN155" s="44"/>
      <c r="ADO155" s="44"/>
      <c r="ADP155" s="44"/>
      <c r="ADQ155" s="44"/>
      <c r="ADR155" s="44"/>
      <c r="ADS155" s="44"/>
      <c r="ADT155" s="44"/>
      <c r="ADU155" s="44"/>
      <c r="ADV155" s="44"/>
      <c r="ADW155" s="44"/>
      <c r="ADX155" s="44"/>
      <c r="ADY155" s="44"/>
      <c r="ADZ155" s="44"/>
      <c r="AEA155" s="44"/>
      <c r="AEB155" s="44"/>
      <c r="AEC155" s="44"/>
      <c r="AED155" s="44"/>
      <c r="AEE155" s="44"/>
      <c r="AEF155" s="44"/>
      <c r="AEG155" s="44"/>
      <c r="AEH155" s="44"/>
      <c r="AEI155" s="44"/>
      <c r="AEJ155" s="44"/>
      <c r="AEK155" s="44"/>
      <c r="AEL155" s="44"/>
      <c r="AEM155" s="44"/>
      <c r="AEN155" s="44"/>
      <c r="AEO155" s="44"/>
      <c r="AEP155" s="44"/>
      <c r="AEQ155" s="44"/>
      <c r="AER155" s="44"/>
      <c r="AES155" s="44"/>
      <c r="AET155" s="44"/>
      <c r="AEU155" s="44"/>
      <c r="AEV155" s="44"/>
      <c r="AEW155" s="44"/>
      <c r="AEX155" s="44"/>
      <c r="AEY155" s="44"/>
      <c r="AEZ155" s="44"/>
      <c r="AFA155" s="44"/>
      <c r="AFB155" s="44"/>
      <c r="AFC155" s="44"/>
      <c r="AFD155" s="44"/>
      <c r="AFE155" s="44"/>
      <c r="AFF155" s="44"/>
      <c r="AFG155" s="44"/>
      <c r="AFH155" s="44"/>
      <c r="AFI155" s="44"/>
      <c r="AFJ155" s="44"/>
      <c r="AFK155" s="44"/>
      <c r="AFL155" s="44"/>
      <c r="AFM155" s="44"/>
      <c r="AFN155" s="44"/>
      <c r="AFO155" s="44"/>
      <c r="AFP155" s="44"/>
      <c r="AFQ155" s="44"/>
      <c r="AFR155" s="44"/>
      <c r="AFS155" s="44"/>
      <c r="AFT155" s="44"/>
      <c r="AFU155" s="44"/>
      <c r="AFV155" s="44"/>
      <c r="AFW155" s="44"/>
      <c r="AFX155" s="44"/>
      <c r="AFY155" s="44"/>
      <c r="AFZ155" s="44"/>
      <c r="AGA155" s="44"/>
      <c r="AGB155" s="44"/>
      <c r="AGC155" s="44"/>
      <c r="AGD155" s="44"/>
      <c r="AGE155" s="44"/>
      <c r="AGF155" s="44"/>
      <c r="AGG155" s="44"/>
      <c r="AGH155" s="44"/>
      <c r="AGI155" s="44"/>
      <c r="AGJ155" s="44"/>
      <c r="AGK155" s="44"/>
      <c r="AGL155" s="44"/>
      <c r="AGM155" s="44"/>
      <c r="AGN155" s="44"/>
      <c r="AGO155" s="44"/>
      <c r="AGP155" s="44"/>
      <c r="AGQ155" s="44"/>
      <c r="AGR155" s="44"/>
      <c r="AGS155" s="44"/>
      <c r="AGT155" s="44"/>
      <c r="AGU155" s="44"/>
      <c r="AGV155" s="44"/>
      <c r="AGW155" s="44"/>
      <c r="AGX155" s="44"/>
      <c r="AGY155" s="44"/>
      <c r="AGZ155" s="44"/>
      <c r="AHA155" s="44"/>
      <c r="AHB155" s="44"/>
      <c r="AHC155" s="44"/>
      <c r="AHD155" s="44"/>
      <c r="AHE155" s="44"/>
      <c r="AHF155" s="44"/>
      <c r="AHG155" s="44"/>
      <c r="AHH155" s="44"/>
      <c r="AHI155" s="44"/>
      <c r="AHJ155" s="44"/>
      <c r="AHK155" s="44"/>
      <c r="AHL155" s="44"/>
      <c r="AHM155" s="44"/>
      <c r="AHN155" s="44"/>
      <c r="AHO155" s="44"/>
      <c r="AHP155" s="44"/>
      <c r="AHQ155" s="44"/>
      <c r="AHR155" s="44"/>
      <c r="AHS155" s="44"/>
      <c r="AHT155" s="44"/>
      <c r="AHU155" s="44"/>
      <c r="AHV155" s="44"/>
      <c r="AHW155" s="44"/>
      <c r="AHX155" s="44"/>
      <c r="AHY155" s="44"/>
      <c r="AHZ155" s="44"/>
      <c r="AIA155" s="44"/>
      <c r="AIB155" s="44"/>
      <c r="AIC155" s="44"/>
      <c r="AID155" s="44"/>
      <c r="AIE155" s="44"/>
      <c r="AIF155" s="44"/>
      <c r="AIG155" s="44"/>
      <c r="AIH155" s="44"/>
      <c r="AII155" s="44"/>
      <c r="AIJ155" s="44"/>
      <c r="AIK155" s="44"/>
      <c r="AIL155" s="44"/>
      <c r="AIM155" s="44"/>
      <c r="AIN155" s="44"/>
      <c r="AIO155" s="44"/>
      <c r="AIP155" s="44"/>
      <c r="AIQ155" s="44"/>
      <c r="AIR155" s="44"/>
      <c r="AIS155" s="44"/>
      <c r="AIT155" s="44"/>
      <c r="AIU155" s="44"/>
      <c r="AIV155" s="44"/>
      <c r="AIW155" s="44"/>
      <c r="AIX155" s="44"/>
      <c r="AIY155" s="44"/>
      <c r="AIZ155" s="44"/>
      <c r="AJA155" s="44"/>
      <c r="AJB155" s="44"/>
      <c r="AJC155" s="44"/>
      <c r="AJD155" s="44"/>
      <c r="AJE155" s="44"/>
      <c r="AJF155" s="44"/>
      <c r="AJG155" s="44"/>
      <c r="AJH155" s="44"/>
      <c r="AJI155" s="44"/>
      <c r="AJJ155" s="44"/>
      <c r="AJK155" s="44"/>
      <c r="AJL155" s="44"/>
      <c r="AJM155" s="44"/>
      <c r="AJN155" s="44"/>
      <c r="AJO155" s="44"/>
      <c r="AJP155" s="44"/>
      <c r="AJQ155" s="44"/>
      <c r="AJR155" s="44"/>
      <c r="AJS155" s="44"/>
      <c r="AJT155" s="44"/>
      <c r="AJU155" s="44"/>
      <c r="AJV155" s="44"/>
      <c r="AJW155" s="44"/>
      <c r="AJX155" s="44"/>
      <c r="AJY155" s="44"/>
      <c r="AJZ155" s="44"/>
      <c r="AKA155" s="44"/>
      <c r="AKB155" s="44"/>
      <c r="AKC155" s="44"/>
      <c r="AKD155" s="44"/>
      <c r="AKE155" s="44"/>
      <c r="AKF155" s="44"/>
      <c r="AKG155" s="44"/>
      <c r="AKH155" s="44"/>
      <c r="AKI155" s="44"/>
      <c r="AKJ155" s="44"/>
      <c r="AKK155" s="44"/>
      <c r="AKL155" s="44"/>
      <c r="AKM155" s="44"/>
      <c r="AKN155" s="44"/>
      <c r="AKO155" s="44"/>
      <c r="AKP155" s="44"/>
      <c r="AKQ155" s="44"/>
      <c r="AKR155" s="44"/>
      <c r="AKS155" s="44"/>
      <c r="AKT155" s="44"/>
      <c r="AKU155" s="44"/>
      <c r="AKV155" s="44"/>
      <c r="AKW155" s="44"/>
      <c r="AKX155" s="44"/>
      <c r="AKY155" s="44"/>
      <c r="AKZ155" s="44"/>
      <c r="ALA155" s="44"/>
      <c r="ALB155" s="44"/>
      <c r="ALC155" s="44"/>
      <c r="ALD155" s="44"/>
      <c r="ALE155" s="44"/>
      <c r="ALF155" s="44"/>
      <c r="ALG155" s="44"/>
      <c r="ALH155" s="44"/>
      <c r="ALI155" s="44"/>
      <c r="ALJ155" s="44"/>
      <c r="ALK155" s="44"/>
      <c r="ALL155" s="44"/>
      <c r="ALM155" s="44"/>
      <c r="ALN155" s="44"/>
      <c r="ALO155" s="44"/>
      <c r="ALP155" s="44"/>
      <c r="ALQ155" s="44"/>
      <c r="ALR155" s="44"/>
      <c r="ALS155" s="44"/>
      <c r="ALT155" s="44"/>
      <c r="ALU155" s="44"/>
      <c r="ALV155" s="44"/>
      <c r="ALW155" s="44"/>
      <c r="ALX155" s="44"/>
      <c r="ALY155" s="44"/>
      <c r="AMF155" s="44"/>
      <c r="AMG155" s="44"/>
      <c r="AMH155" s="44"/>
      <c r="AMI155" s="44"/>
      <c r="AMJ155" s="44"/>
      <c r="AMK155" s="44"/>
      <c r="AML155" s="44"/>
      <c r="AMM155" s="44"/>
      <c r="AMN155" s="44"/>
      <c r="AMO155" s="44"/>
      <c r="AMP155" s="44"/>
      <c r="AMQ155" s="44"/>
      <c r="AMR155" s="44"/>
      <c r="AMS155" s="44"/>
      <c r="AMT155" s="44"/>
      <c r="AMU155" s="44"/>
      <c r="AMV155" s="44"/>
      <c r="AMW155" s="44"/>
      <c r="AMX155" s="44"/>
      <c r="AMY155" s="44"/>
      <c r="AMZ155" s="44"/>
      <c r="ANA155" s="44"/>
      <c r="ANB155" s="44"/>
      <c r="ANC155" s="44"/>
      <c r="AND155" s="44"/>
      <c r="ANE155" s="44"/>
      <c r="ANF155" s="44"/>
      <c r="ANG155" s="44"/>
      <c r="ANH155" s="44"/>
      <c r="ANI155" s="44"/>
      <c r="ANJ155" s="44"/>
      <c r="ANK155" s="44"/>
      <c r="ANL155" s="44"/>
      <c r="ANM155" s="44"/>
      <c r="ANN155" s="44"/>
      <c r="ANO155" s="44"/>
      <c r="ANP155" s="44"/>
      <c r="ANQ155" s="44"/>
      <c r="ANR155" s="44"/>
      <c r="ANS155" s="44"/>
      <c r="ANT155" s="44"/>
      <c r="ANU155" s="44"/>
      <c r="ANV155" s="44"/>
      <c r="ANW155" s="44"/>
      <c r="ANX155" s="44"/>
      <c r="ANY155" s="44"/>
      <c r="ANZ155" s="44"/>
      <c r="AOA155" s="44"/>
      <c r="AOB155" s="44"/>
      <c r="AOC155" s="44"/>
      <c r="AOD155" s="44"/>
      <c r="AOE155" s="44"/>
      <c r="AOF155" s="44"/>
      <c r="AOG155" s="44"/>
      <c r="AOH155" s="44"/>
      <c r="AOI155" s="44"/>
      <c r="AOJ155" s="44"/>
      <c r="AOK155" s="44"/>
      <c r="AOL155" s="44"/>
      <c r="AOM155" s="44"/>
      <c r="AON155" s="44"/>
      <c r="AOO155" s="44"/>
      <c r="AOP155" s="44"/>
      <c r="AOQ155" s="44"/>
      <c r="AOR155" s="44"/>
      <c r="AOS155" s="44"/>
      <c r="AOT155" s="44"/>
      <c r="AOU155" s="44"/>
      <c r="AOV155" s="44"/>
      <c r="AOW155" s="44"/>
      <c r="AOX155" s="44"/>
      <c r="AOY155" s="44"/>
      <c r="AOZ155" s="44"/>
      <c r="APA155" s="44"/>
      <c r="APB155" s="44"/>
      <c r="APC155" s="44"/>
      <c r="APD155" s="44"/>
      <c r="APE155" s="44"/>
      <c r="APF155" s="44"/>
      <c r="APG155" s="44"/>
      <c r="APH155" s="44"/>
      <c r="API155" s="44"/>
      <c r="APJ155" s="44"/>
      <c r="APK155" s="44"/>
      <c r="APL155" s="44"/>
      <c r="APM155" s="44"/>
      <c r="APN155" s="44"/>
      <c r="APO155" s="44"/>
      <c r="APP155" s="44"/>
      <c r="APQ155" s="44"/>
      <c r="APR155" s="44"/>
      <c r="APS155" s="44"/>
      <c r="APT155" s="44"/>
      <c r="APU155" s="44"/>
      <c r="APV155" s="44"/>
      <c r="APW155" s="44"/>
      <c r="APX155" s="44"/>
      <c r="APY155" s="44"/>
      <c r="APZ155" s="44"/>
      <c r="AQA155" s="44"/>
      <c r="AQB155" s="44"/>
      <c r="AQC155" s="44"/>
      <c r="AQD155" s="44"/>
      <c r="AQE155" s="44"/>
      <c r="AQF155" s="44"/>
      <c r="AQG155" s="44"/>
      <c r="AQH155" s="44"/>
      <c r="AQI155" s="44"/>
      <c r="AQJ155" s="44"/>
      <c r="AQK155" s="44"/>
      <c r="AQL155" s="44"/>
      <c r="AQM155" s="44"/>
      <c r="AQN155" s="44"/>
      <c r="AQO155" s="44"/>
      <c r="AQP155" s="44"/>
      <c r="AQQ155" s="44"/>
      <c r="AQR155" s="44"/>
      <c r="AQS155" s="44"/>
      <c r="AQT155" s="44"/>
      <c r="AQU155" s="44"/>
      <c r="AQV155" s="44"/>
      <c r="AQW155" s="44"/>
      <c r="AQX155" s="44"/>
      <c r="AQY155" s="44"/>
      <c r="AQZ155" s="44"/>
      <c r="ARA155" s="44"/>
      <c r="ARB155" s="44"/>
      <c r="ARC155" s="44"/>
      <c r="ARD155" s="44"/>
      <c r="ARE155" s="44"/>
      <c r="ARF155" s="44"/>
      <c r="ARG155" s="44"/>
      <c r="ARH155" s="44"/>
      <c r="ARI155" s="44"/>
      <c r="ARJ155" s="44"/>
      <c r="ARK155" s="44"/>
      <c r="ARL155" s="44"/>
      <c r="ARM155" s="44"/>
      <c r="ARN155" s="44"/>
      <c r="ARO155" s="44"/>
      <c r="ARP155" s="44"/>
      <c r="ARQ155" s="44"/>
      <c r="ARR155" s="44"/>
      <c r="ARS155" s="44"/>
      <c r="ART155" s="44"/>
      <c r="ARU155" s="44"/>
      <c r="ARV155" s="44"/>
      <c r="ARW155" s="44"/>
      <c r="ARX155" s="44"/>
      <c r="ARY155" s="44"/>
      <c r="ARZ155" s="44"/>
      <c r="ASA155" s="44"/>
      <c r="ASB155" s="44"/>
      <c r="ASC155" s="44"/>
      <c r="ASD155" s="44"/>
      <c r="ASE155" s="44"/>
      <c r="ASF155" s="44"/>
      <c r="ASG155" s="44"/>
      <c r="ASH155" s="44"/>
      <c r="ASI155" s="44"/>
      <c r="ASJ155" s="44"/>
      <c r="ASK155" s="44"/>
      <c r="ASL155" s="44"/>
      <c r="ASM155" s="44"/>
      <c r="ASN155" s="44"/>
      <c r="ASO155" s="44"/>
      <c r="ASP155" s="44"/>
      <c r="ASQ155" s="44"/>
      <c r="ASR155" s="44"/>
      <c r="ASS155" s="44"/>
      <c r="AST155" s="44"/>
      <c r="ASU155" s="44"/>
      <c r="ASV155" s="44"/>
      <c r="ASW155" s="44"/>
      <c r="ASX155" s="44"/>
      <c r="ASY155" s="44"/>
      <c r="ASZ155" s="44"/>
      <c r="ATA155" s="44"/>
      <c r="ATB155" s="44"/>
      <c r="ATC155" s="44"/>
      <c r="ATD155" s="44"/>
      <c r="ATE155" s="44"/>
      <c r="ATF155" s="44"/>
      <c r="ATG155" s="44"/>
      <c r="ATH155" s="44"/>
      <c r="ATI155" s="44"/>
      <c r="ATJ155" s="44"/>
      <c r="ATK155" s="44"/>
      <c r="ATL155" s="44"/>
      <c r="ATM155" s="44"/>
      <c r="ATN155" s="44"/>
      <c r="ATO155" s="44"/>
      <c r="ATP155" s="44"/>
      <c r="ATQ155" s="44"/>
      <c r="ATR155" s="44"/>
      <c r="ATS155" s="44"/>
      <c r="ATT155" s="44"/>
      <c r="ATU155" s="44"/>
      <c r="ATV155" s="44"/>
      <c r="ATW155" s="44"/>
      <c r="ATX155" s="44"/>
      <c r="ATY155" s="44"/>
      <c r="ATZ155" s="44"/>
      <c r="AUA155" s="44"/>
      <c r="AUB155" s="44"/>
      <c r="AUC155" s="44"/>
      <c r="AUD155" s="44"/>
      <c r="AUE155" s="44"/>
      <c r="AUF155" s="44"/>
      <c r="AUG155" s="44"/>
      <c r="AUH155" s="44"/>
      <c r="AUI155" s="44"/>
      <c r="AUJ155" s="44"/>
      <c r="AUK155" s="44"/>
      <c r="AUL155" s="44"/>
      <c r="AUM155" s="44"/>
      <c r="AUN155" s="44"/>
      <c r="AUO155" s="44"/>
      <c r="AUP155" s="44"/>
      <c r="AUQ155" s="44"/>
      <c r="AUR155" s="44"/>
      <c r="AUS155" s="44"/>
      <c r="AUT155" s="44"/>
      <c r="AUU155" s="44"/>
      <c r="AUV155" s="44"/>
      <c r="AUW155" s="44"/>
      <c r="AUX155" s="44"/>
      <c r="AUY155" s="44"/>
      <c r="AUZ155" s="44"/>
      <c r="AVA155" s="44"/>
      <c r="AVB155" s="44"/>
      <c r="AVC155" s="44"/>
      <c r="AVD155" s="44"/>
      <c r="AVE155" s="44"/>
      <c r="AVF155" s="44"/>
      <c r="AVG155" s="44"/>
      <c r="AVH155" s="44"/>
      <c r="AVI155" s="44"/>
      <c r="AVJ155" s="44"/>
      <c r="AVK155" s="44"/>
      <c r="AVL155" s="44"/>
      <c r="AVM155" s="44"/>
      <c r="AVN155" s="44"/>
      <c r="AVO155" s="44"/>
      <c r="AVP155" s="44"/>
      <c r="AVQ155" s="44"/>
      <c r="AVR155" s="44"/>
      <c r="AVS155" s="44"/>
      <c r="AVT155" s="44"/>
      <c r="AVU155" s="44"/>
      <c r="AWB155" s="44"/>
      <c r="AWC155" s="44"/>
      <c r="AWD155" s="44"/>
      <c r="AWE155" s="44"/>
      <c r="AWF155" s="44"/>
      <c r="AWG155" s="44"/>
      <c r="AWH155" s="44"/>
      <c r="AWI155" s="44"/>
      <c r="AWJ155" s="44"/>
      <c r="AWK155" s="44"/>
      <c r="AWL155" s="44"/>
      <c r="AWM155" s="44"/>
      <c r="AWN155" s="44"/>
      <c r="AWO155" s="44"/>
      <c r="AWP155" s="44"/>
      <c r="AWQ155" s="44"/>
      <c r="AWR155" s="44"/>
      <c r="AWS155" s="44"/>
      <c r="AWT155" s="44"/>
      <c r="AWU155" s="44"/>
      <c r="AWV155" s="44"/>
      <c r="AWW155" s="44"/>
      <c r="AWX155" s="44"/>
      <c r="AWY155" s="44"/>
      <c r="AWZ155" s="44"/>
      <c r="AXA155" s="44"/>
      <c r="AXB155" s="44"/>
      <c r="AXC155" s="44"/>
      <c r="AXD155" s="44"/>
      <c r="AXE155" s="44"/>
      <c r="AXF155" s="44"/>
      <c r="AXG155" s="44"/>
      <c r="AXH155" s="44"/>
      <c r="AXI155" s="44"/>
      <c r="AXJ155" s="44"/>
      <c r="AXK155" s="44"/>
      <c r="AXL155" s="44"/>
      <c r="AXM155" s="44"/>
      <c r="AXN155" s="44"/>
      <c r="AXO155" s="44"/>
      <c r="AXP155" s="44"/>
      <c r="AXQ155" s="44"/>
      <c r="AXR155" s="44"/>
      <c r="AXS155" s="44"/>
      <c r="AXT155" s="44"/>
      <c r="AXU155" s="44"/>
      <c r="AXV155" s="44"/>
      <c r="AXW155" s="44"/>
      <c r="AXX155" s="44"/>
      <c r="AXY155" s="44"/>
      <c r="AXZ155" s="44"/>
      <c r="AYA155" s="44"/>
      <c r="AYB155" s="44"/>
      <c r="AYC155" s="44"/>
      <c r="AYD155" s="44"/>
      <c r="AYE155" s="44"/>
      <c r="AYF155" s="44"/>
      <c r="AYG155" s="44"/>
      <c r="AYH155" s="44"/>
      <c r="AYI155" s="44"/>
      <c r="AYJ155" s="44"/>
      <c r="AYK155" s="44"/>
      <c r="AYL155" s="44"/>
      <c r="AYM155" s="44"/>
      <c r="AYN155" s="44"/>
      <c r="AYO155" s="44"/>
      <c r="AYP155" s="44"/>
      <c r="AYQ155" s="44"/>
      <c r="AYR155" s="44"/>
      <c r="AYS155" s="44"/>
      <c r="AYT155" s="44"/>
      <c r="AYU155" s="44"/>
      <c r="AYV155" s="44"/>
      <c r="AYW155" s="44"/>
      <c r="AYX155" s="44"/>
      <c r="AYY155" s="44"/>
      <c r="AYZ155" s="44"/>
      <c r="AZA155" s="44"/>
      <c r="AZB155" s="44"/>
      <c r="AZC155" s="44"/>
      <c r="AZD155" s="44"/>
      <c r="AZE155" s="44"/>
      <c r="AZF155" s="44"/>
      <c r="AZG155" s="44"/>
      <c r="AZH155" s="44"/>
      <c r="AZI155" s="44"/>
      <c r="AZJ155" s="44"/>
      <c r="AZK155" s="44"/>
      <c r="AZL155" s="44"/>
      <c r="AZM155" s="44"/>
      <c r="AZN155" s="44"/>
      <c r="AZO155" s="44"/>
      <c r="AZP155" s="44"/>
      <c r="AZQ155" s="44"/>
      <c r="AZR155" s="44"/>
      <c r="AZS155" s="44"/>
      <c r="AZT155" s="44"/>
      <c r="AZU155" s="44"/>
      <c r="AZV155" s="44"/>
      <c r="AZW155" s="44"/>
      <c r="AZX155" s="44"/>
      <c r="AZY155" s="44"/>
      <c r="AZZ155" s="44"/>
      <c r="BAA155" s="44"/>
      <c r="BAB155" s="44"/>
      <c r="BAC155" s="44"/>
      <c r="BAD155" s="44"/>
      <c r="BAE155" s="44"/>
      <c r="BAF155" s="44"/>
      <c r="BAG155" s="44"/>
      <c r="BAH155" s="44"/>
      <c r="BAI155" s="44"/>
      <c r="BAJ155" s="44"/>
      <c r="BAK155" s="44"/>
      <c r="BAL155" s="44"/>
      <c r="BAM155" s="44"/>
      <c r="BAN155" s="44"/>
      <c r="BAO155" s="44"/>
      <c r="BAP155" s="44"/>
      <c r="BAQ155" s="44"/>
      <c r="BAR155" s="44"/>
      <c r="BAS155" s="44"/>
      <c r="BAT155" s="44"/>
      <c r="BAU155" s="44"/>
      <c r="BAV155" s="44"/>
      <c r="BAW155" s="44"/>
      <c r="BAX155" s="44"/>
      <c r="BAY155" s="44"/>
      <c r="BAZ155" s="44"/>
      <c r="BBA155" s="44"/>
      <c r="BBB155" s="44"/>
      <c r="BBC155" s="44"/>
      <c r="BBD155" s="44"/>
      <c r="BBE155" s="44"/>
      <c r="BBF155" s="44"/>
      <c r="BBG155" s="44"/>
      <c r="BBH155" s="44"/>
      <c r="BBI155" s="44"/>
      <c r="BBJ155" s="44"/>
      <c r="BBK155" s="44"/>
      <c r="BBL155" s="44"/>
      <c r="BBM155" s="44"/>
      <c r="BBN155" s="44"/>
      <c r="BBO155" s="44"/>
      <c r="BBP155" s="44"/>
      <c r="BBQ155" s="44"/>
      <c r="BBR155" s="44"/>
      <c r="BBS155" s="44"/>
      <c r="BBT155" s="44"/>
      <c r="BBU155" s="44"/>
      <c r="BBV155" s="44"/>
      <c r="BBW155" s="44"/>
      <c r="BBX155" s="44"/>
      <c r="BBY155" s="44"/>
      <c r="BBZ155" s="44"/>
      <c r="BCA155" s="44"/>
      <c r="BCB155" s="44"/>
      <c r="BCC155" s="44"/>
      <c r="BCD155" s="44"/>
      <c r="BCE155" s="44"/>
      <c r="BCF155" s="44"/>
      <c r="BCG155" s="44"/>
      <c r="BCH155" s="44"/>
      <c r="BCI155" s="44"/>
      <c r="BCJ155" s="44"/>
      <c r="BCK155" s="44"/>
      <c r="BCL155" s="44"/>
      <c r="BCM155" s="44"/>
      <c r="BCN155" s="44"/>
      <c r="BCO155" s="44"/>
      <c r="BCP155" s="44"/>
      <c r="BCQ155" s="44"/>
      <c r="BCR155" s="44"/>
      <c r="BCS155" s="44"/>
      <c r="BCT155" s="44"/>
      <c r="BCU155" s="44"/>
      <c r="BCV155" s="44"/>
      <c r="BCW155" s="44"/>
      <c r="BCX155" s="44"/>
      <c r="BCY155" s="44"/>
      <c r="BCZ155" s="44"/>
      <c r="BDA155" s="44"/>
      <c r="BDB155" s="44"/>
      <c r="BDC155" s="44"/>
      <c r="BDD155" s="44"/>
      <c r="BDE155" s="44"/>
      <c r="BDF155" s="44"/>
      <c r="BDG155" s="44"/>
      <c r="BDH155" s="44"/>
      <c r="BDI155" s="44"/>
      <c r="BDJ155" s="44"/>
      <c r="BDK155" s="44"/>
      <c r="BDL155" s="44"/>
      <c r="BDM155" s="44"/>
      <c r="BDN155" s="44"/>
      <c r="BDO155" s="44"/>
      <c r="BDP155" s="44"/>
      <c r="BDQ155" s="44"/>
      <c r="BDR155" s="44"/>
      <c r="BDS155" s="44"/>
      <c r="BDT155" s="44"/>
      <c r="BDU155" s="44"/>
      <c r="BDV155" s="44"/>
      <c r="BDW155" s="44"/>
      <c r="BDX155" s="44"/>
      <c r="BDY155" s="44"/>
      <c r="BDZ155" s="44"/>
      <c r="BEA155" s="44"/>
      <c r="BEB155" s="44"/>
      <c r="BEC155" s="44"/>
      <c r="BED155" s="44"/>
      <c r="BEE155" s="44"/>
      <c r="BEF155" s="44"/>
      <c r="BEG155" s="44"/>
      <c r="BEH155" s="44"/>
      <c r="BEI155" s="44"/>
      <c r="BEJ155" s="44"/>
      <c r="BEK155" s="44"/>
      <c r="BEL155" s="44"/>
      <c r="BEM155" s="44"/>
      <c r="BEN155" s="44"/>
      <c r="BEO155" s="44"/>
      <c r="BEP155" s="44"/>
      <c r="BEQ155" s="44"/>
      <c r="BER155" s="44"/>
      <c r="BES155" s="44"/>
      <c r="BET155" s="44"/>
      <c r="BEU155" s="44"/>
      <c r="BEV155" s="44"/>
      <c r="BEW155" s="44"/>
      <c r="BEX155" s="44"/>
      <c r="BEY155" s="44"/>
      <c r="BEZ155" s="44"/>
      <c r="BFA155" s="44"/>
      <c r="BFB155" s="44"/>
      <c r="BFC155" s="44"/>
      <c r="BFD155" s="44"/>
      <c r="BFE155" s="44"/>
      <c r="BFF155" s="44"/>
      <c r="BFG155" s="44"/>
      <c r="BFH155" s="44"/>
      <c r="BFI155" s="44"/>
      <c r="BFJ155" s="44"/>
      <c r="BFK155" s="44"/>
      <c r="BFL155" s="44"/>
      <c r="BFM155" s="44"/>
      <c r="BFN155" s="44"/>
      <c r="BFO155" s="44"/>
      <c r="BFP155" s="44"/>
      <c r="BFQ155" s="44"/>
      <c r="BFX155" s="44"/>
      <c r="BFY155" s="44"/>
      <c r="BFZ155" s="44"/>
      <c r="BGA155" s="44"/>
      <c r="BGB155" s="44"/>
      <c r="BGC155" s="44"/>
      <c r="BGD155" s="44"/>
      <c r="BGE155" s="44"/>
      <c r="BGF155" s="44"/>
      <c r="BGG155" s="44"/>
      <c r="BGH155" s="44"/>
      <c r="BGI155" s="44"/>
      <c r="BGJ155" s="44"/>
      <c r="BGK155" s="44"/>
      <c r="BGL155" s="44"/>
      <c r="BGM155" s="44"/>
      <c r="BGN155" s="44"/>
      <c r="BGO155" s="44"/>
      <c r="BGP155" s="44"/>
      <c r="BGQ155" s="44"/>
      <c r="BGR155" s="44"/>
      <c r="BGS155" s="44"/>
      <c r="BGT155" s="44"/>
      <c r="BGU155" s="44"/>
      <c r="BGV155" s="44"/>
      <c r="BGW155" s="44"/>
      <c r="BGX155" s="44"/>
      <c r="BGY155" s="44"/>
      <c r="BGZ155" s="44"/>
      <c r="BHA155" s="44"/>
      <c r="BHB155" s="44"/>
      <c r="BHC155" s="44"/>
      <c r="BHD155" s="44"/>
      <c r="BHE155" s="44"/>
      <c r="BHF155" s="44"/>
      <c r="BHG155" s="44"/>
      <c r="BHH155" s="44"/>
      <c r="BHI155" s="44"/>
      <c r="BHJ155" s="44"/>
      <c r="BHK155" s="44"/>
      <c r="BHL155" s="44"/>
      <c r="BHM155" s="44"/>
      <c r="BHN155" s="44"/>
      <c r="BHO155" s="44"/>
      <c r="BHP155" s="44"/>
      <c r="BHQ155" s="44"/>
      <c r="BHR155" s="44"/>
      <c r="BHS155" s="44"/>
      <c r="BHT155" s="44"/>
      <c r="BHU155" s="44"/>
      <c r="BHV155" s="44"/>
      <c r="BHW155" s="44"/>
      <c r="BHX155" s="44"/>
      <c r="BHY155" s="44"/>
      <c r="BHZ155" s="44"/>
      <c r="BIA155" s="44"/>
      <c r="BIB155" s="44"/>
      <c r="BIC155" s="44"/>
      <c r="BID155" s="44"/>
      <c r="BIE155" s="44"/>
      <c r="BIF155" s="44"/>
      <c r="BIG155" s="44"/>
      <c r="BIH155" s="44"/>
      <c r="BII155" s="44"/>
      <c r="BIJ155" s="44"/>
      <c r="BIK155" s="44"/>
      <c r="BIL155" s="44"/>
      <c r="BIM155" s="44"/>
      <c r="BIN155" s="44"/>
      <c r="BIO155" s="44"/>
      <c r="BIP155" s="44"/>
      <c r="BIQ155" s="44"/>
      <c r="BIR155" s="44"/>
      <c r="BIS155" s="44"/>
      <c r="BIT155" s="44"/>
      <c r="BIU155" s="44"/>
      <c r="BIV155" s="44"/>
      <c r="BIW155" s="44"/>
      <c r="BIX155" s="44"/>
      <c r="BIY155" s="44"/>
      <c r="BIZ155" s="44"/>
      <c r="BJA155" s="44"/>
      <c r="BJB155" s="44"/>
      <c r="BJC155" s="44"/>
      <c r="BJD155" s="44"/>
      <c r="BJE155" s="44"/>
      <c r="BJF155" s="44"/>
      <c r="BJG155" s="44"/>
      <c r="BJH155" s="44"/>
      <c r="BJI155" s="44"/>
      <c r="BJJ155" s="44"/>
      <c r="BJK155" s="44"/>
      <c r="BJL155" s="44"/>
      <c r="BJM155" s="44"/>
      <c r="BJN155" s="44"/>
      <c r="BJO155" s="44"/>
      <c r="BJP155" s="44"/>
      <c r="BJQ155" s="44"/>
      <c r="BJR155" s="44"/>
      <c r="BJS155" s="44"/>
      <c r="BJT155" s="44"/>
      <c r="BJU155" s="44"/>
      <c r="BJV155" s="44"/>
      <c r="BJW155" s="44"/>
      <c r="BJX155" s="44"/>
      <c r="BJY155" s="44"/>
      <c r="BJZ155" s="44"/>
      <c r="BKA155" s="44"/>
      <c r="BKB155" s="44"/>
      <c r="BKC155" s="44"/>
      <c r="BKD155" s="44"/>
      <c r="BKE155" s="44"/>
      <c r="BKF155" s="44"/>
      <c r="BKG155" s="44"/>
      <c r="BKH155" s="44"/>
      <c r="BKI155" s="44"/>
      <c r="BKJ155" s="44"/>
      <c r="BKK155" s="44"/>
      <c r="BKL155" s="44"/>
      <c r="BKM155" s="44"/>
      <c r="BKN155" s="44"/>
      <c r="BKO155" s="44"/>
      <c r="BKP155" s="44"/>
      <c r="BKQ155" s="44"/>
      <c r="BKR155" s="44"/>
      <c r="BKS155" s="44"/>
      <c r="BKT155" s="44"/>
      <c r="BKU155" s="44"/>
      <c r="BKV155" s="44"/>
      <c r="BKW155" s="44"/>
      <c r="BKX155" s="44"/>
      <c r="BKY155" s="44"/>
      <c r="BKZ155" s="44"/>
      <c r="BLA155" s="44"/>
      <c r="BLB155" s="44"/>
      <c r="BLC155" s="44"/>
      <c r="BLD155" s="44"/>
      <c r="BLE155" s="44"/>
      <c r="BLF155" s="44"/>
      <c r="BLG155" s="44"/>
      <c r="BLH155" s="44"/>
      <c r="BLI155" s="44"/>
      <c r="BLJ155" s="44"/>
      <c r="BLK155" s="44"/>
      <c r="BLL155" s="44"/>
      <c r="BLM155" s="44"/>
      <c r="BLN155" s="44"/>
      <c r="BLO155" s="44"/>
      <c r="BLP155" s="44"/>
      <c r="BLQ155" s="44"/>
      <c r="BLR155" s="44"/>
      <c r="BLS155" s="44"/>
      <c r="BLT155" s="44"/>
      <c r="BLU155" s="44"/>
      <c r="BLV155" s="44"/>
      <c r="BLW155" s="44"/>
      <c r="BLX155" s="44"/>
      <c r="BLY155" s="44"/>
      <c r="BLZ155" s="44"/>
      <c r="BMA155" s="44"/>
      <c r="BMB155" s="44"/>
      <c r="BMC155" s="44"/>
      <c r="BMD155" s="44"/>
      <c r="BME155" s="44"/>
      <c r="BMF155" s="44"/>
      <c r="BMG155" s="44"/>
      <c r="BMH155" s="44"/>
      <c r="BMI155" s="44"/>
      <c r="BMJ155" s="44"/>
      <c r="BMK155" s="44"/>
      <c r="BML155" s="44"/>
      <c r="BMM155" s="44"/>
      <c r="BMN155" s="44"/>
      <c r="BMO155" s="44"/>
      <c r="BMP155" s="44"/>
      <c r="BMQ155" s="44"/>
      <c r="BMR155" s="44"/>
      <c r="BMS155" s="44"/>
      <c r="BMT155" s="44"/>
      <c r="BMU155" s="44"/>
      <c r="BMV155" s="44"/>
      <c r="BMW155" s="44"/>
      <c r="BMX155" s="44"/>
      <c r="BMY155" s="44"/>
      <c r="BMZ155" s="44"/>
      <c r="BNA155" s="44"/>
      <c r="BNB155" s="44"/>
      <c r="BNC155" s="44"/>
      <c r="BND155" s="44"/>
      <c r="BNE155" s="44"/>
      <c r="BNF155" s="44"/>
      <c r="BNG155" s="44"/>
      <c r="BNH155" s="44"/>
      <c r="BNI155" s="44"/>
      <c r="BNJ155" s="44"/>
      <c r="BNK155" s="44"/>
      <c r="BNL155" s="44"/>
      <c r="BNM155" s="44"/>
      <c r="BNN155" s="44"/>
      <c r="BNO155" s="44"/>
      <c r="BNP155" s="44"/>
      <c r="BNQ155" s="44"/>
      <c r="BNR155" s="44"/>
      <c r="BNS155" s="44"/>
      <c r="BNT155" s="44"/>
      <c r="BNU155" s="44"/>
      <c r="BNV155" s="44"/>
      <c r="BNW155" s="44"/>
      <c r="BNX155" s="44"/>
      <c r="BNY155" s="44"/>
      <c r="BNZ155" s="44"/>
      <c r="BOA155" s="44"/>
      <c r="BOB155" s="44"/>
      <c r="BOC155" s="44"/>
      <c r="BOD155" s="44"/>
      <c r="BOE155" s="44"/>
      <c r="BOF155" s="44"/>
      <c r="BOG155" s="44"/>
      <c r="BOH155" s="44"/>
      <c r="BOI155" s="44"/>
      <c r="BOJ155" s="44"/>
      <c r="BOK155" s="44"/>
      <c r="BOL155" s="44"/>
      <c r="BOM155" s="44"/>
      <c r="BON155" s="44"/>
      <c r="BOO155" s="44"/>
      <c r="BOP155" s="44"/>
      <c r="BOQ155" s="44"/>
      <c r="BOR155" s="44"/>
      <c r="BOS155" s="44"/>
      <c r="BOT155" s="44"/>
      <c r="BOU155" s="44"/>
      <c r="BOV155" s="44"/>
      <c r="BOW155" s="44"/>
      <c r="BOX155" s="44"/>
      <c r="BOY155" s="44"/>
      <c r="BOZ155" s="44"/>
      <c r="BPA155" s="44"/>
      <c r="BPB155" s="44"/>
      <c r="BPC155" s="44"/>
      <c r="BPD155" s="44"/>
      <c r="BPE155" s="44"/>
      <c r="BPF155" s="44"/>
      <c r="BPG155" s="44"/>
      <c r="BPH155" s="44"/>
      <c r="BPI155" s="44"/>
      <c r="BPJ155" s="44"/>
      <c r="BPK155" s="44"/>
      <c r="BPL155" s="44"/>
      <c r="BPM155" s="44"/>
      <c r="BPT155" s="44"/>
      <c r="BPU155" s="44"/>
      <c r="BPV155" s="44"/>
      <c r="BPW155" s="44"/>
      <c r="BPX155" s="44"/>
      <c r="BPY155" s="44"/>
      <c r="BPZ155" s="44"/>
      <c r="BQA155" s="44"/>
      <c r="BQB155" s="44"/>
      <c r="BQC155" s="44"/>
      <c r="BQD155" s="44"/>
      <c r="BQE155" s="44"/>
      <c r="BQF155" s="44"/>
      <c r="BQG155" s="44"/>
      <c r="BQH155" s="44"/>
      <c r="BQI155" s="44"/>
      <c r="BQJ155" s="44"/>
      <c r="BQK155" s="44"/>
      <c r="BQL155" s="44"/>
      <c r="BQM155" s="44"/>
      <c r="BQN155" s="44"/>
      <c r="BQO155" s="44"/>
      <c r="BQP155" s="44"/>
      <c r="BQQ155" s="44"/>
      <c r="BQR155" s="44"/>
      <c r="BQS155" s="44"/>
      <c r="BQT155" s="44"/>
      <c r="BQU155" s="44"/>
      <c r="BQV155" s="44"/>
      <c r="BQW155" s="44"/>
      <c r="BQX155" s="44"/>
      <c r="BQY155" s="44"/>
      <c r="BQZ155" s="44"/>
      <c r="BRA155" s="44"/>
      <c r="BRB155" s="44"/>
      <c r="BRC155" s="44"/>
      <c r="BRD155" s="44"/>
      <c r="BRE155" s="44"/>
      <c r="BRF155" s="44"/>
      <c r="BRG155" s="44"/>
      <c r="BRH155" s="44"/>
      <c r="BRI155" s="44"/>
      <c r="BRJ155" s="44"/>
      <c r="BRK155" s="44"/>
      <c r="BRL155" s="44"/>
      <c r="BRM155" s="44"/>
      <c r="BRN155" s="44"/>
      <c r="BRO155" s="44"/>
      <c r="BRP155" s="44"/>
      <c r="BRQ155" s="44"/>
      <c r="BRR155" s="44"/>
      <c r="BRS155" s="44"/>
      <c r="BRT155" s="44"/>
      <c r="BRU155" s="44"/>
      <c r="BRV155" s="44"/>
      <c r="BRW155" s="44"/>
      <c r="BRX155" s="44"/>
      <c r="BRY155" s="44"/>
      <c r="BRZ155" s="44"/>
      <c r="BSA155" s="44"/>
      <c r="BSB155" s="44"/>
      <c r="BSC155" s="44"/>
      <c r="BSD155" s="44"/>
      <c r="BSE155" s="44"/>
      <c r="BSF155" s="44"/>
      <c r="BSG155" s="44"/>
      <c r="BSH155" s="44"/>
      <c r="BSI155" s="44"/>
      <c r="BSJ155" s="44"/>
      <c r="BSK155" s="44"/>
      <c r="BSL155" s="44"/>
      <c r="BSM155" s="44"/>
      <c r="BSN155" s="44"/>
      <c r="BSO155" s="44"/>
      <c r="BSP155" s="44"/>
      <c r="BSQ155" s="44"/>
      <c r="BSR155" s="44"/>
      <c r="BSS155" s="44"/>
      <c r="BST155" s="44"/>
      <c r="BSU155" s="44"/>
      <c r="BSV155" s="44"/>
      <c r="BSW155" s="44"/>
      <c r="BSX155" s="44"/>
      <c r="BSY155" s="44"/>
      <c r="BSZ155" s="44"/>
      <c r="BTA155" s="44"/>
      <c r="BTB155" s="44"/>
      <c r="BTC155" s="44"/>
      <c r="BTD155" s="44"/>
      <c r="BTE155" s="44"/>
      <c r="BTF155" s="44"/>
      <c r="BTG155" s="44"/>
      <c r="BTH155" s="44"/>
      <c r="BTI155" s="44"/>
      <c r="BTJ155" s="44"/>
      <c r="BTK155" s="44"/>
      <c r="BTL155" s="44"/>
      <c r="BTM155" s="44"/>
      <c r="BTN155" s="44"/>
      <c r="BTO155" s="44"/>
      <c r="BTP155" s="44"/>
      <c r="BTQ155" s="44"/>
      <c r="BTR155" s="44"/>
      <c r="BTS155" s="44"/>
      <c r="BTT155" s="44"/>
      <c r="BTU155" s="44"/>
      <c r="BTV155" s="44"/>
      <c r="BTW155" s="44"/>
      <c r="BTX155" s="44"/>
      <c r="BTY155" s="44"/>
      <c r="BTZ155" s="44"/>
      <c r="BUA155" s="44"/>
      <c r="BUB155" s="44"/>
      <c r="BUC155" s="44"/>
      <c r="BUD155" s="44"/>
      <c r="BUE155" s="44"/>
      <c r="BUF155" s="44"/>
      <c r="BUG155" s="44"/>
      <c r="BUH155" s="44"/>
      <c r="BUI155" s="44"/>
      <c r="BUJ155" s="44"/>
      <c r="BUK155" s="44"/>
      <c r="BUL155" s="44"/>
      <c r="BUM155" s="44"/>
      <c r="BUN155" s="44"/>
      <c r="BUO155" s="44"/>
      <c r="BUP155" s="44"/>
      <c r="BUQ155" s="44"/>
      <c r="BUR155" s="44"/>
      <c r="BUS155" s="44"/>
      <c r="BUT155" s="44"/>
      <c r="BUU155" s="44"/>
      <c r="BUV155" s="44"/>
      <c r="BUW155" s="44"/>
      <c r="BUX155" s="44"/>
      <c r="BUY155" s="44"/>
      <c r="BUZ155" s="44"/>
      <c r="BVA155" s="44"/>
      <c r="BVB155" s="44"/>
      <c r="BVC155" s="44"/>
      <c r="BVD155" s="44"/>
      <c r="BVE155" s="44"/>
      <c r="BVF155" s="44"/>
      <c r="BVG155" s="44"/>
      <c r="BVH155" s="44"/>
      <c r="BVI155" s="44"/>
      <c r="BVJ155" s="44"/>
      <c r="BVK155" s="44"/>
      <c r="BVL155" s="44"/>
      <c r="BVM155" s="44"/>
      <c r="BVN155" s="44"/>
      <c r="BVO155" s="44"/>
      <c r="BVP155" s="44"/>
      <c r="BVQ155" s="44"/>
      <c r="BVR155" s="44"/>
      <c r="BVS155" s="44"/>
      <c r="BVT155" s="44"/>
      <c r="BVU155" s="44"/>
      <c r="BVV155" s="44"/>
      <c r="BVW155" s="44"/>
      <c r="BVX155" s="44"/>
      <c r="BVY155" s="44"/>
      <c r="BVZ155" s="44"/>
      <c r="BWA155" s="44"/>
      <c r="BWB155" s="44"/>
      <c r="BWC155" s="44"/>
      <c r="BWD155" s="44"/>
      <c r="BWE155" s="44"/>
      <c r="BWF155" s="44"/>
      <c r="BWG155" s="44"/>
      <c r="BWH155" s="44"/>
      <c r="BWI155" s="44"/>
      <c r="BWJ155" s="44"/>
      <c r="BWK155" s="44"/>
      <c r="BWL155" s="44"/>
      <c r="BWM155" s="44"/>
      <c r="BWN155" s="44"/>
      <c r="BWO155" s="44"/>
      <c r="BWP155" s="44"/>
      <c r="BWQ155" s="44"/>
      <c r="BWR155" s="44"/>
      <c r="BWS155" s="44"/>
      <c r="BWT155" s="44"/>
      <c r="BWU155" s="44"/>
      <c r="BWV155" s="44"/>
      <c r="BWW155" s="44"/>
      <c r="BWX155" s="44"/>
      <c r="BWY155" s="44"/>
      <c r="BWZ155" s="44"/>
      <c r="BXA155" s="44"/>
      <c r="BXB155" s="44"/>
      <c r="BXC155" s="44"/>
      <c r="BXD155" s="44"/>
      <c r="BXE155" s="44"/>
      <c r="BXF155" s="44"/>
      <c r="BXG155" s="44"/>
      <c r="BXH155" s="44"/>
      <c r="BXI155" s="44"/>
      <c r="BXJ155" s="44"/>
      <c r="BXK155" s="44"/>
      <c r="BXL155" s="44"/>
      <c r="BXM155" s="44"/>
      <c r="BXN155" s="44"/>
      <c r="BXO155" s="44"/>
      <c r="BXP155" s="44"/>
      <c r="BXQ155" s="44"/>
      <c r="BXR155" s="44"/>
      <c r="BXS155" s="44"/>
      <c r="BXT155" s="44"/>
      <c r="BXU155" s="44"/>
      <c r="BXV155" s="44"/>
      <c r="BXW155" s="44"/>
      <c r="BXX155" s="44"/>
      <c r="BXY155" s="44"/>
      <c r="BXZ155" s="44"/>
      <c r="BYA155" s="44"/>
      <c r="BYB155" s="44"/>
      <c r="BYC155" s="44"/>
      <c r="BYD155" s="44"/>
      <c r="BYE155" s="44"/>
      <c r="BYF155" s="44"/>
      <c r="BYG155" s="44"/>
      <c r="BYH155" s="44"/>
      <c r="BYI155" s="44"/>
      <c r="BYJ155" s="44"/>
      <c r="BYK155" s="44"/>
      <c r="BYL155" s="44"/>
      <c r="BYM155" s="44"/>
      <c r="BYN155" s="44"/>
      <c r="BYO155" s="44"/>
      <c r="BYP155" s="44"/>
      <c r="BYQ155" s="44"/>
      <c r="BYR155" s="44"/>
      <c r="BYS155" s="44"/>
      <c r="BYT155" s="44"/>
      <c r="BYU155" s="44"/>
      <c r="BYV155" s="44"/>
      <c r="BYW155" s="44"/>
      <c r="BYX155" s="44"/>
      <c r="BYY155" s="44"/>
      <c r="BYZ155" s="44"/>
      <c r="BZA155" s="44"/>
      <c r="BZB155" s="44"/>
      <c r="BZC155" s="44"/>
      <c r="BZD155" s="44"/>
      <c r="BZE155" s="44"/>
      <c r="BZF155" s="44"/>
      <c r="BZG155" s="44"/>
      <c r="BZH155" s="44"/>
      <c r="BZI155" s="44"/>
      <c r="BZP155" s="44"/>
      <c r="BZQ155" s="44"/>
      <c r="BZR155" s="44"/>
      <c r="BZS155" s="44"/>
      <c r="BZT155" s="44"/>
      <c r="BZU155" s="44"/>
      <c r="BZV155" s="44"/>
      <c r="BZW155" s="44"/>
      <c r="BZX155" s="44"/>
      <c r="BZY155" s="44"/>
      <c r="BZZ155" s="44"/>
      <c r="CAA155" s="44"/>
      <c r="CAB155" s="44"/>
      <c r="CAC155" s="44"/>
      <c r="CAD155" s="44"/>
      <c r="CAE155" s="44"/>
      <c r="CAF155" s="44"/>
      <c r="CAG155" s="44"/>
      <c r="CAH155" s="44"/>
      <c r="CAI155" s="44"/>
      <c r="CAJ155" s="44"/>
      <c r="CAK155" s="44"/>
      <c r="CAL155" s="44"/>
      <c r="CAM155" s="44"/>
      <c r="CAN155" s="44"/>
      <c r="CAO155" s="44"/>
      <c r="CAP155" s="44"/>
      <c r="CAQ155" s="44"/>
      <c r="CAR155" s="44"/>
      <c r="CAS155" s="44"/>
      <c r="CAT155" s="44"/>
      <c r="CAU155" s="44"/>
      <c r="CAV155" s="44"/>
      <c r="CAW155" s="44"/>
      <c r="CAX155" s="44"/>
      <c r="CAY155" s="44"/>
      <c r="CAZ155" s="44"/>
      <c r="CBA155" s="44"/>
      <c r="CBB155" s="44"/>
      <c r="CBC155" s="44"/>
      <c r="CBD155" s="44"/>
      <c r="CBE155" s="44"/>
      <c r="CBF155" s="44"/>
      <c r="CBG155" s="44"/>
      <c r="CBH155" s="44"/>
      <c r="CBI155" s="44"/>
      <c r="CBJ155" s="44"/>
      <c r="CBK155" s="44"/>
      <c r="CBL155" s="44"/>
      <c r="CBM155" s="44"/>
      <c r="CBN155" s="44"/>
      <c r="CBO155" s="44"/>
      <c r="CBP155" s="44"/>
      <c r="CBQ155" s="44"/>
      <c r="CBR155" s="44"/>
      <c r="CBS155" s="44"/>
      <c r="CBT155" s="44"/>
      <c r="CBU155" s="44"/>
      <c r="CBV155" s="44"/>
      <c r="CBW155" s="44"/>
      <c r="CBX155" s="44"/>
      <c r="CBY155" s="44"/>
      <c r="CBZ155" s="44"/>
      <c r="CCA155" s="44"/>
      <c r="CCB155" s="44"/>
      <c r="CCC155" s="44"/>
      <c r="CCD155" s="44"/>
      <c r="CCE155" s="44"/>
      <c r="CCF155" s="44"/>
      <c r="CCG155" s="44"/>
      <c r="CCH155" s="44"/>
      <c r="CCI155" s="44"/>
      <c r="CCJ155" s="44"/>
      <c r="CCK155" s="44"/>
      <c r="CCL155" s="44"/>
      <c r="CCM155" s="44"/>
      <c r="CCN155" s="44"/>
      <c r="CCO155" s="44"/>
      <c r="CCP155" s="44"/>
      <c r="CCQ155" s="44"/>
      <c r="CCR155" s="44"/>
      <c r="CCS155" s="44"/>
      <c r="CCT155" s="44"/>
      <c r="CCU155" s="44"/>
      <c r="CCV155" s="44"/>
      <c r="CCW155" s="44"/>
      <c r="CCX155" s="44"/>
      <c r="CCY155" s="44"/>
      <c r="CCZ155" s="44"/>
      <c r="CDA155" s="44"/>
      <c r="CDB155" s="44"/>
      <c r="CDC155" s="44"/>
      <c r="CDD155" s="44"/>
      <c r="CDE155" s="44"/>
      <c r="CDF155" s="44"/>
      <c r="CDG155" s="44"/>
      <c r="CDH155" s="44"/>
      <c r="CDI155" s="44"/>
      <c r="CDJ155" s="44"/>
      <c r="CDK155" s="44"/>
      <c r="CDL155" s="44"/>
      <c r="CDM155" s="44"/>
      <c r="CDN155" s="44"/>
      <c r="CDO155" s="44"/>
      <c r="CDP155" s="44"/>
      <c r="CDQ155" s="44"/>
      <c r="CDR155" s="44"/>
      <c r="CDS155" s="44"/>
      <c r="CDT155" s="44"/>
      <c r="CDU155" s="44"/>
      <c r="CDV155" s="44"/>
      <c r="CDW155" s="44"/>
      <c r="CDX155" s="44"/>
      <c r="CDY155" s="44"/>
      <c r="CDZ155" s="44"/>
      <c r="CEA155" s="44"/>
      <c r="CEB155" s="44"/>
      <c r="CEC155" s="44"/>
      <c r="CED155" s="44"/>
      <c r="CEE155" s="44"/>
      <c r="CEF155" s="44"/>
      <c r="CEG155" s="44"/>
      <c r="CEH155" s="44"/>
      <c r="CEI155" s="44"/>
      <c r="CEJ155" s="44"/>
      <c r="CEK155" s="44"/>
      <c r="CEL155" s="44"/>
      <c r="CEM155" s="44"/>
      <c r="CEN155" s="44"/>
      <c r="CEO155" s="44"/>
      <c r="CEP155" s="44"/>
      <c r="CEQ155" s="44"/>
      <c r="CER155" s="44"/>
      <c r="CES155" s="44"/>
      <c r="CET155" s="44"/>
      <c r="CEU155" s="44"/>
      <c r="CEV155" s="44"/>
      <c r="CEW155" s="44"/>
      <c r="CEX155" s="44"/>
      <c r="CEY155" s="44"/>
      <c r="CEZ155" s="44"/>
      <c r="CFA155" s="44"/>
      <c r="CFB155" s="44"/>
      <c r="CFC155" s="44"/>
      <c r="CFD155" s="44"/>
      <c r="CFE155" s="44"/>
      <c r="CFF155" s="44"/>
      <c r="CFG155" s="44"/>
      <c r="CFH155" s="44"/>
      <c r="CFI155" s="44"/>
      <c r="CFJ155" s="44"/>
      <c r="CFK155" s="44"/>
      <c r="CFL155" s="44"/>
      <c r="CFM155" s="44"/>
      <c r="CFN155" s="44"/>
      <c r="CFO155" s="44"/>
      <c r="CFP155" s="44"/>
      <c r="CFQ155" s="44"/>
      <c r="CFR155" s="44"/>
      <c r="CFS155" s="44"/>
      <c r="CFT155" s="44"/>
      <c r="CFU155" s="44"/>
      <c r="CFV155" s="44"/>
      <c r="CFW155" s="44"/>
      <c r="CFX155" s="44"/>
      <c r="CFY155" s="44"/>
      <c r="CFZ155" s="44"/>
      <c r="CGA155" s="44"/>
      <c r="CGB155" s="44"/>
      <c r="CGC155" s="44"/>
      <c r="CGD155" s="44"/>
      <c r="CGE155" s="44"/>
      <c r="CGF155" s="44"/>
      <c r="CGG155" s="44"/>
      <c r="CGH155" s="44"/>
      <c r="CGI155" s="44"/>
      <c r="CGJ155" s="44"/>
      <c r="CGK155" s="44"/>
      <c r="CGL155" s="44"/>
      <c r="CGM155" s="44"/>
      <c r="CGN155" s="44"/>
      <c r="CGO155" s="44"/>
      <c r="CGP155" s="44"/>
      <c r="CGQ155" s="44"/>
      <c r="CGR155" s="44"/>
      <c r="CGS155" s="44"/>
      <c r="CGT155" s="44"/>
      <c r="CGU155" s="44"/>
      <c r="CGV155" s="44"/>
      <c r="CGW155" s="44"/>
      <c r="CGX155" s="44"/>
      <c r="CGY155" s="44"/>
      <c r="CGZ155" s="44"/>
      <c r="CHA155" s="44"/>
      <c r="CHB155" s="44"/>
      <c r="CHC155" s="44"/>
      <c r="CHD155" s="44"/>
      <c r="CHE155" s="44"/>
      <c r="CHF155" s="44"/>
      <c r="CHG155" s="44"/>
      <c r="CHH155" s="44"/>
      <c r="CHI155" s="44"/>
      <c r="CHJ155" s="44"/>
      <c r="CHK155" s="44"/>
      <c r="CHL155" s="44"/>
      <c r="CHM155" s="44"/>
      <c r="CHN155" s="44"/>
      <c r="CHO155" s="44"/>
      <c r="CHP155" s="44"/>
      <c r="CHQ155" s="44"/>
      <c r="CHR155" s="44"/>
      <c r="CHS155" s="44"/>
      <c r="CHT155" s="44"/>
      <c r="CHU155" s="44"/>
      <c r="CHV155" s="44"/>
      <c r="CHW155" s="44"/>
      <c r="CHX155" s="44"/>
      <c r="CHY155" s="44"/>
      <c r="CHZ155" s="44"/>
      <c r="CIA155" s="44"/>
      <c r="CIB155" s="44"/>
      <c r="CIC155" s="44"/>
      <c r="CID155" s="44"/>
      <c r="CIE155" s="44"/>
      <c r="CIF155" s="44"/>
      <c r="CIG155" s="44"/>
      <c r="CIH155" s="44"/>
      <c r="CII155" s="44"/>
      <c r="CIJ155" s="44"/>
      <c r="CIK155" s="44"/>
      <c r="CIL155" s="44"/>
      <c r="CIM155" s="44"/>
      <c r="CIN155" s="44"/>
      <c r="CIO155" s="44"/>
      <c r="CIP155" s="44"/>
      <c r="CIQ155" s="44"/>
      <c r="CIR155" s="44"/>
      <c r="CIS155" s="44"/>
      <c r="CIT155" s="44"/>
      <c r="CIU155" s="44"/>
      <c r="CIV155" s="44"/>
      <c r="CIW155" s="44"/>
      <c r="CIX155" s="44"/>
      <c r="CIY155" s="44"/>
      <c r="CIZ155" s="44"/>
      <c r="CJA155" s="44"/>
      <c r="CJB155" s="44"/>
      <c r="CJC155" s="44"/>
      <c r="CJD155" s="44"/>
      <c r="CJE155" s="44"/>
      <c r="CJL155" s="44"/>
      <c r="CJM155" s="44"/>
      <c r="CJN155" s="44"/>
      <c r="CJO155" s="44"/>
      <c r="CJP155" s="44"/>
      <c r="CJQ155" s="44"/>
      <c r="CJR155" s="44"/>
      <c r="CJS155" s="44"/>
      <c r="CJT155" s="44"/>
      <c r="CJU155" s="44"/>
      <c r="CJV155" s="44"/>
      <c r="CJW155" s="44"/>
      <c r="CJX155" s="44"/>
      <c r="CJY155" s="44"/>
      <c r="CJZ155" s="44"/>
      <c r="CKA155" s="44"/>
      <c r="CKB155" s="44"/>
      <c r="CKC155" s="44"/>
      <c r="CKD155" s="44"/>
      <c r="CKE155" s="44"/>
      <c r="CKF155" s="44"/>
      <c r="CKG155" s="44"/>
      <c r="CKH155" s="44"/>
      <c r="CKI155" s="44"/>
      <c r="CKJ155" s="44"/>
      <c r="CKK155" s="44"/>
      <c r="CKL155" s="44"/>
      <c r="CKM155" s="44"/>
      <c r="CKN155" s="44"/>
      <c r="CKO155" s="44"/>
      <c r="CKP155" s="44"/>
      <c r="CKQ155" s="44"/>
      <c r="CKR155" s="44"/>
      <c r="CKS155" s="44"/>
      <c r="CKT155" s="44"/>
      <c r="CKU155" s="44"/>
      <c r="CKV155" s="44"/>
      <c r="CKW155" s="44"/>
      <c r="CKX155" s="44"/>
      <c r="CKY155" s="44"/>
      <c r="CKZ155" s="44"/>
      <c r="CLA155" s="44"/>
      <c r="CLB155" s="44"/>
      <c r="CLC155" s="44"/>
      <c r="CLD155" s="44"/>
      <c r="CLE155" s="44"/>
      <c r="CLF155" s="44"/>
      <c r="CLG155" s="44"/>
      <c r="CLH155" s="44"/>
      <c r="CLI155" s="44"/>
      <c r="CLJ155" s="44"/>
      <c r="CLK155" s="44"/>
      <c r="CLL155" s="44"/>
      <c r="CLM155" s="44"/>
      <c r="CLN155" s="44"/>
      <c r="CLO155" s="44"/>
      <c r="CLP155" s="44"/>
      <c r="CLQ155" s="44"/>
      <c r="CLR155" s="44"/>
      <c r="CLS155" s="44"/>
      <c r="CLT155" s="44"/>
      <c r="CLU155" s="44"/>
      <c r="CLV155" s="44"/>
      <c r="CLW155" s="44"/>
      <c r="CLX155" s="44"/>
      <c r="CLY155" s="44"/>
      <c r="CLZ155" s="44"/>
      <c r="CMA155" s="44"/>
      <c r="CMB155" s="44"/>
      <c r="CMC155" s="44"/>
      <c r="CMD155" s="44"/>
      <c r="CME155" s="44"/>
      <c r="CMF155" s="44"/>
      <c r="CMG155" s="44"/>
      <c r="CMH155" s="44"/>
      <c r="CMI155" s="44"/>
      <c r="CMJ155" s="44"/>
      <c r="CMK155" s="44"/>
      <c r="CML155" s="44"/>
      <c r="CMM155" s="44"/>
      <c r="CMN155" s="44"/>
      <c r="CMO155" s="44"/>
      <c r="CMP155" s="44"/>
      <c r="CMQ155" s="44"/>
      <c r="CMR155" s="44"/>
      <c r="CMS155" s="44"/>
      <c r="CMT155" s="44"/>
      <c r="CMU155" s="44"/>
      <c r="CMV155" s="44"/>
      <c r="CMW155" s="44"/>
      <c r="CMX155" s="44"/>
      <c r="CMY155" s="44"/>
      <c r="CMZ155" s="44"/>
      <c r="CNA155" s="44"/>
      <c r="CNB155" s="44"/>
      <c r="CNC155" s="44"/>
      <c r="CND155" s="44"/>
      <c r="CNE155" s="44"/>
      <c r="CNF155" s="44"/>
      <c r="CNG155" s="44"/>
      <c r="CNH155" s="44"/>
      <c r="CNI155" s="44"/>
      <c r="CNJ155" s="44"/>
      <c r="CNK155" s="44"/>
      <c r="CNL155" s="44"/>
      <c r="CNM155" s="44"/>
      <c r="CNN155" s="44"/>
      <c r="CNO155" s="44"/>
      <c r="CNP155" s="44"/>
      <c r="CNQ155" s="44"/>
      <c r="CNR155" s="44"/>
      <c r="CNS155" s="44"/>
      <c r="CNT155" s="44"/>
      <c r="CNU155" s="44"/>
      <c r="CNV155" s="44"/>
      <c r="CNW155" s="44"/>
      <c r="CNX155" s="44"/>
      <c r="CNY155" s="44"/>
      <c r="CNZ155" s="44"/>
      <c r="COA155" s="44"/>
      <c r="COB155" s="44"/>
      <c r="COC155" s="44"/>
      <c r="COD155" s="44"/>
      <c r="COE155" s="44"/>
      <c r="COF155" s="44"/>
      <c r="COG155" s="44"/>
      <c r="COH155" s="44"/>
      <c r="COI155" s="44"/>
      <c r="COJ155" s="44"/>
      <c r="COK155" s="44"/>
      <c r="COL155" s="44"/>
      <c r="COM155" s="44"/>
      <c r="CON155" s="44"/>
      <c r="COO155" s="44"/>
      <c r="COP155" s="44"/>
      <c r="COQ155" s="44"/>
      <c r="COR155" s="44"/>
      <c r="COS155" s="44"/>
      <c r="COT155" s="44"/>
      <c r="COU155" s="44"/>
      <c r="COV155" s="44"/>
      <c r="COW155" s="44"/>
      <c r="COX155" s="44"/>
      <c r="COY155" s="44"/>
      <c r="COZ155" s="44"/>
      <c r="CPA155" s="44"/>
      <c r="CPB155" s="44"/>
      <c r="CPC155" s="44"/>
      <c r="CPD155" s="44"/>
      <c r="CPE155" s="44"/>
      <c r="CPF155" s="44"/>
      <c r="CPG155" s="44"/>
      <c r="CPH155" s="44"/>
      <c r="CPI155" s="44"/>
      <c r="CPJ155" s="44"/>
      <c r="CPK155" s="44"/>
      <c r="CPL155" s="44"/>
      <c r="CPM155" s="44"/>
      <c r="CPN155" s="44"/>
      <c r="CPO155" s="44"/>
      <c r="CPP155" s="44"/>
      <c r="CPQ155" s="44"/>
      <c r="CPR155" s="44"/>
      <c r="CPS155" s="44"/>
      <c r="CPT155" s="44"/>
      <c r="CPU155" s="44"/>
      <c r="CPV155" s="44"/>
      <c r="CPW155" s="44"/>
      <c r="CPX155" s="44"/>
      <c r="CPY155" s="44"/>
      <c r="CPZ155" s="44"/>
      <c r="CQA155" s="44"/>
      <c r="CQB155" s="44"/>
      <c r="CQC155" s="44"/>
      <c r="CQD155" s="44"/>
      <c r="CQE155" s="44"/>
      <c r="CQF155" s="44"/>
      <c r="CQG155" s="44"/>
      <c r="CQH155" s="44"/>
      <c r="CQI155" s="44"/>
      <c r="CQJ155" s="44"/>
      <c r="CQK155" s="44"/>
      <c r="CQL155" s="44"/>
      <c r="CQM155" s="44"/>
      <c r="CQN155" s="44"/>
      <c r="CQO155" s="44"/>
      <c r="CQP155" s="44"/>
      <c r="CQQ155" s="44"/>
      <c r="CQR155" s="44"/>
      <c r="CQS155" s="44"/>
      <c r="CQT155" s="44"/>
      <c r="CQU155" s="44"/>
      <c r="CQV155" s="44"/>
      <c r="CQW155" s="44"/>
      <c r="CQX155" s="44"/>
      <c r="CQY155" s="44"/>
      <c r="CQZ155" s="44"/>
      <c r="CRA155" s="44"/>
      <c r="CRB155" s="44"/>
      <c r="CRC155" s="44"/>
      <c r="CRD155" s="44"/>
      <c r="CRE155" s="44"/>
      <c r="CRF155" s="44"/>
      <c r="CRG155" s="44"/>
      <c r="CRH155" s="44"/>
      <c r="CRI155" s="44"/>
      <c r="CRJ155" s="44"/>
      <c r="CRK155" s="44"/>
      <c r="CRL155" s="44"/>
      <c r="CRM155" s="44"/>
      <c r="CRN155" s="44"/>
      <c r="CRO155" s="44"/>
      <c r="CRP155" s="44"/>
      <c r="CRQ155" s="44"/>
      <c r="CRR155" s="44"/>
      <c r="CRS155" s="44"/>
      <c r="CRT155" s="44"/>
      <c r="CRU155" s="44"/>
      <c r="CRV155" s="44"/>
      <c r="CRW155" s="44"/>
      <c r="CRX155" s="44"/>
      <c r="CRY155" s="44"/>
      <c r="CRZ155" s="44"/>
      <c r="CSA155" s="44"/>
      <c r="CSB155" s="44"/>
      <c r="CSC155" s="44"/>
      <c r="CSD155" s="44"/>
      <c r="CSE155" s="44"/>
      <c r="CSF155" s="44"/>
      <c r="CSG155" s="44"/>
      <c r="CSH155" s="44"/>
      <c r="CSI155" s="44"/>
      <c r="CSJ155" s="44"/>
      <c r="CSK155" s="44"/>
      <c r="CSL155" s="44"/>
      <c r="CSM155" s="44"/>
      <c r="CSN155" s="44"/>
      <c r="CSO155" s="44"/>
      <c r="CSP155" s="44"/>
      <c r="CSQ155" s="44"/>
      <c r="CSR155" s="44"/>
      <c r="CSS155" s="44"/>
      <c r="CST155" s="44"/>
      <c r="CSU155" s="44"/>
      <c r="CSV155" s="44"/>
      <c r="CSW155" s="44"/>
      <c r="CSX155" s="44"/>
      <c r="CSY155" s="44"/>
      <c r="CSZ155" s="44"/>
      <c r="CTA155" s="44"/>
      <c r="CTH155" s="44"/>
      <c r="CTI155" s="44"/>
      <c r="CTJ155" s="44"/>
      <c r="CTK155" s="44"/>
      <c r="CTL155" s="44"/>
      <c r="CTM155" s="44"/>
      <c r="CTN155" s="44"/>
      <c r="CTO155" s="44"/>
      <c r="CTP155" s="44"/>
      <c r="CTQ155" s="44"/>
      <c r="CTR155" s="44"/>
      <c r="CTS155" s="44"/>
      <c r="CTT155" s="44"/>
      <c r="CTU155" s="44"/>
      <c r="CTV155" s="44"/>
      <c r="CTW155" s="44"/>
      <c r="CTX155" s="44"/>
      <c r="CTY155" s="44"/>
      <c r="CTZ155" s="44"/>
      <c r="CUA155" s="44"/>
      <c r="CUB155" s="44"/>
      <c r="CUC155" s="44"/>
      <c r="CUD155" s="44"/>
      <c r="CUE155" s="44"/>
      <c r="CUF155" s="44"/>
      <c r="CUG155" s="44"/>
      <c r="CUH155" s="44"/>
      <c r="CUI155" s="44"/>
      <c r="CUJ155" s="44"/>
      <c r="CUK155" s="44"/>
      <c r="CUL155" s="44"/>
      <c r="CUM155" s="44"/>
      <c r="CUN155" s="44"/>
      <c r="CUO155" s="44"/>
      <c r="CUP155" s="44"/>
      <c r="CUQ155" s="44"/>
      <c r="CUR155" s="44"/>
      <c r="CUS155" s="44"/>
      <c r="CUT155" s="44"/>
      <c r="CUU155" s="44"/>
      <c r="CUV155" s="44"/>
      <c r="CUW155" s="44"/>
      <c r="CUX155" s="44"/>
      <c r="CUY155" s="44"/>
      <c r="CUZ155" s="44"/>
      <c r="CVA155" s="44"/>
      <c r="CVB155" s="44"/>
      <c r="CVC155" s="44"/>
      <c r="CVD155" s="44"/>
      <c r="CVE155" s="44"/>
      <c r="CVF155" s="44"/>
      <c r="CVG155" s="44"/>
      <c r="CVH155" s="44"/>
      <c r="CVI155" s="44"/>
      <c r="CVJ155" s="44"/>
      <c r="CVK155" s="44"/>
      <c r="CVL155" s="44"/>
      <c r="CVM155" s="44"/>
      <c r="CVN155" s="44"/>
      <c r="CVO155" s="44"/>
      <c r="CVP155" s="44"/>
      <c r="CVQ155" s="44"/>
      <c r="CVR155" s="44"/>
      <c r="CVS155" s="44"/>
      <c r="CVT155" s="44"/>
      <c r="CVU155" s="44"/>
      <c r="CVV155" s="44"/>
      <c r="CVW155" s="44"/>
      <c r="CVX155" s="44"/>
      <c r="CVY155" s="44"/>
      <c r="CVZ155" s="44"/>
      <c r="CWA155" s="44"/>
      <c r="CWB155" s="44"/>
      <c r="CWC155" s="44"/>
      <c r="CWD155" s="44"/>
      <c r="CWE155" s="44"/>
      <c r="CWF155" s="44"/>
      <c r="CWG155" s="44"/>
      <c r="CWH155" s="44"/>
      <c r="CWI155" s="44"/>
      <c r="CWJ155" s="44"/>
      <c r="CWK155" s="44"/>
      <c r="CWL155" s="44"/>
      <c r="CWM155" s="44"/>
      <c r="CWN155" s="44"/>
      <c r="CWO155" s="44"/>
      <c r="CWP155" s="44"/>
      <c r="CWQ155" s="44"/>
      <c r="CWR155" s="44"/>
      <c r="CWS155" s="44"/>
      <c r="CWT155" s="44"/>
      <c r="CWU155" s="44"/>
      <c r="CWV155" s="44"/>
      <c r="CWW155" s="44"/>
      <c r="CWX155" s="44"/>
      <c r="CWY155" s="44"/>
      <c r="CWZ155" s="44"/>
      <c r="CXA155" s="44"/>
      <c r="CXB155" s="44"/>
      <c r="CXC155" s="44"/>
      <c r="CXD155" s="44"/>
      <c r="CXE155" s="44"/>
      <c r="CXF155" s="44"/>
      <c r="CXG155" s="44"/>
      <c r="CXH155" s="44"/>
      <c r="CXI155" s="44"/>
      <c r="CXJ155" s="44"/>
      <c r="CXK155" s="44"/>
      <c r="CXL155" s="44"/>
      <c r="CXM155" s="44"/>
      <c r="CXN155" s="44"/>
      <c r="CXO155" s="44"/>
      <c r="CXP155" s="44"/>
      <c r="CXQ155" s="44"/>
      <c r="CXR155" s="44"/>
      <c r="CXS155" s="44"/>
      <c r="CXT155" s="44"/>
      <c r="CXU155" s="44"/>
      <c r="CXV155" s="44"/>
      <c r="CXW155" s="44"/>
      <c r="CXX155" s="44"/>
      <c r="CXY155" s="44"/>
      <c r="CXZ155" s="44"/>
      <c r="CYA155" s="44"/>
      <c r="CYB155" s="44"/>
      <c r="CYC155" s="44"/>
      <c r="CYD155" s="44"/>
      <c r="CYE155" s="44"/>
      <c r="CYF155" s="44"/>
      <c r="CYG155" s="44"/>
      <c r="CYH155" s="44"/>
      <c r="CYI155" s="44"/>
      <c r="CYJ155" s="44"/>
      <c r="CYK155" s="44"/>
      <c r="CYL155" s="44"/>
      <c r="CYM155" s="44"/>
      <c r="CYN155" s="44"/>
      <c r="CYO155" s="44"/>
      <c r="CYP155" s="44"/>
      <c r="CYQ155" s="44"/>
      <c r="CYR155" s="44"/>
      <c r="CYS155" s="44"/>
      <c r="CYT155" s="44"/>
      <c r="CYU155" s="44"/>
      <c r="CYV155" s="44"/>
      <c r="CYW155" s="44"/>
      <c r="CYX155" s="44"/>
      <c r="CYY155" s="44"/>
      <c r="CYZ155" s="44"/>
      <c r="CZA155" s="44"/>
      <c r="CZB155" s="44"/>
      <c r="CZC155" s="44"/>
      <c r="CZD155" s="44"/>
      <c r="CZE155" s="44"/>
      <c r="CZF155" s="44"/>
      <c r="CZG155" s="44"/>
      <c r="CZH155" s="44"/>
      <c r="CZI155" s="44"/>
      <c r="CZJ155" s="44"/>
      <c r="CZK155" s="44"/>
      <c r="CZL155" s="44"/>
      <c r="CZM155" s="44"/>
      <c r="CZN155" s="44"/>
      <c r="CZO155" s="44"/>
      <c r="CZP155" s="44"/>
      <c r="CZQ155" s="44"/>
      <c r="CZR155" s="44"/>
      <c r="CZS155" s="44"/>
      <c r="CZT155" s="44"/>
      <c r="CZU155" s="44"/>
      <c r="CZV155" s="44"/>
      <c r="CZW155" s="44"/>
      <c r="CZX155" s="44"/>
      <c r="CZY155" s="44"/>
      <c r="CZZ155" s="44"/>
      <c r="DAA155" s="44"/>
      <c r="DAB155" s="44"/>
      <c r="DAC155" s="44"/>
      <c r="DAD155" s="44"/>
      <c r="DAE155" s="44"/>
      <c r="DAF155" s="44"/>
      <c r="DAG155" s="44"/>
      <c r="DAH155" s="44"/>
      <c r="DAI155" s="44"/>
      <c r="DAJ155" s="44"/>
      <c r="DAK155" s="44"/>
      <c r="DAL155" s="44"/>
      <c r="DAM155" s="44"/>
      <c r="DAN155" s="44"/>
      <c r="DAO155" s="44"/>
      <c r="DAP155" s="44"/>
      <c r="DAQ155" s="44"/>
      <c r="DAR155" s="44"/>
      <c r="DAS155" s="44"/>
      <c r="DAT155" s="44"/>
      <c r="DAU155" s="44"/>
      <c r="DAV155" s="44"/>
      <c r="DAW155" s="44"/>
      <c r="DAX155" s="44"/>
      <c r="DAY155" s="44"/>
      <c r="DAZ155" s="44"/>
      <c r="DBA155" s="44"/>
      <c r="DBB155" s="44"/>
      <c r="DBC155" s="44"/>
      <c r="DBD155" s="44"/>
      <c r="DBE155" s="44"/>
      <c r="DBF155" s="44"/>
      <c r="DBG155" s="44"/>
      <c r="DBH155" s="44"/>
      <c r="DBI155" s="44"/>
      <c r="DBJ155" s="44"/>
      <c r="DBK155" s="44"/>
      <c r="DBL155" s="44"/>
      <c r="DBM155" s="44"/>
      <c r="DBN155" s="44"/>
      <c r="DBO155" s="44"/>
      <c r="DBP155" s="44"/>
      <c r="DBQ155" s="44"/>
      <c r="DBR155" s="44"/>
      <c r="DBS155" s="44"/>
      <c r="DBT155" s="44"/>
      <c r="DBU155" s="44"/>
      <c r="DBV155" s="44"/>
      <c r="DBW155" s="44"/>
      <c r="DBX155" s="44"/>
      <c r="DBY155" s="44"/>
      <c r="DBZ155" s="44"/>
      <c r="DCA155" s="44"/>
      <c r="DCB155" s="44"/>
      <c r="DCC155" s="44"/>
      <c r="DCD155" s="44"/>
      <c r="DCE155" s="44"/>
      <c r="DCF155" s="44"/>
      <c r="DCG155" s="44"/>
      <c r="DCH155" s="44"/>
      <c r="DCI155" s="44"/>
      <c r="DCJ155" s="44"/>
      <c r="DCK155" s="44"/>
      <c r="DCL155" s="44"/>
      <c r="DCM155" s="44"/>
      <c r="DCN155" s="44"/>
      <c r="DCO155" s="44"/>
      <c r="DCP155" s="44"/>
      <c r="DCQ155" s="44"/>
      <c r="DCR155" s="44"/>
      <c r="DCS155" s="44"/>
      <c r="DCT155" s="44"/>
      <c r="DCU155" s="44"/>
      <c r="DCV155" s="44"/>
      <c r="DCW155" s="44"/>
      <c r="DDD155" s="44"/>
      <c r="DDE155" s="44"/>
      <c r="DDF155" s="44"/>
      <c r="DDG155" s="44"/>
      <c r="DDH155" s="44"/>
      <c r="DDI155" s="44"/>
      <c r="DDJ155" s="44"/>
      <c r="DDK155" s="44"/>
      <c r="DDL155" s="44"/>
      <c r="DDM155" s="44"/>
      <c r="DDN155" s="44"/>
      <c r="DDO155" s="44"/>
      <c r="DDP155" s="44"/>
      <c r="DDQ155" s="44"/>
      <c r="DDR155" s="44"/>
      <c r="DDS155" s="44"/>
      <c r="DDT155" s="44"/>
      <c r="DDU155" s="44"/>
      <c r="DDV155" s="44"/>
      <c r="DDW155" s="44"/>
      <c r="DDX155" s="44"/>
      <c r="DDY155" s="44"/>
      <c r="DDZ155" s="44"/>
      <c r="DEA155" s="44"/>
      <c r="DEB155" s="44"/>
      <c r="DEC155" s="44"/>
      <c r="DED155" s="44"/>
      <c r="DEE155" s="44"/>
      <c r="DEF155" s="44"/>
      <c r="DEG155" s="44"/>
      <c r="DEH155" s="44"/>
      <c r="DEI155" s="44"/>
      <c r="DEJ155" s="44"/>
      <c r="DEK155" s="44"/>
      <c r="DEL155" s="44"/>
      <c r="DEM155" s="44"/>
      <c r="DEN155" s="44"/>
      <c r="DEO155" s="44"/>
      <c r="DEP155" s="44"/>
      <c r="DEQ155" s="44"/>
      <c r="DER155" s="44"/>
      <c r="DES155" s="44"/>
      <c r="DET155" s="44"/>
      <c r="DEU155" s="44"/>
      <c r="DEV155" s="44"/>
      <c r="DEW155" s="44"/>
      <c r="DEX155" s="44"/>
      <c r="DEY155" s="44"/>
      <c r="DEZ155" s="44"/>
      <c r="DFA155" s="44"/>
      <c r="DFB155" s="44"/>
      <c r="DFC155" s="44"/>
      <c r="DFD155" s="44"/>
      <c r="DFE155" s="44"/>
      <c r="DFF155" s="44"/>
      <c r="DFG155" s="44"/>
      <c r="DFH155" s="44"/>
      <c r="DFI155" s="44"/>
      <c r="DFJ155" s="44"/>
      <c r="DFK155" s="44"/>
      <c r="DFL155" s="44"/>
      <c r="DFM155" s="44"/>
      <c r="DFN155" s="44"/>
      <c r="DFO155" s="44"/>
      <c r="DFP155" s="44"/>
      <c r="DFQ155" s="44"/>
      <c r="DFR155" s="44"/>
      <c r="DFS155" s="44"/>
      <c r="DFT155" s="44"/>
      <c r="DFU155" s="44"/>
      <c r="DFV155" s="44"/>
      <c r="DFW155" s="44"/>
      <c r="DFX155" s="44"/>
      <c r="DFY155" s="44"/>
      <c r="DFZ155" s="44"/>
      <c r="DGA155" s="44"/>
      <c r="DGB155" s="44"/>
      <c r="DGC155" s="44"/>
      <c r="DGD155" s="44"/>
      <c r="DGE155" s="44"/>
      <c r="DGF155" s="44"/>
      <c r="DGG155" s="44"/>
      <c r="DGH155" s="44"/>
      <c r="DGI155" s="44"/>
      <c r="DGJ155" s="44"/>
      <c r="DGK155" s="44"/>
      <c r="DGL155" s="44"/>
      <c r="DGM155" s="44"/>
      <c r="DGN155" s="44"/>
      <c r="DGO155" s="44"/>
      <c r="DGP155" s="44"/>
      <c r="DGQ155" s="44"/>
      <c r="DGR155" s="44"/>
      <c r="DGS155" s="44"/>
      <c r="DGT155" s="44"/>
      <c r="DGU155" s="44"/>
      <c r="DGV155" s="44"/>
      <c r="DGW155" s="44"/>
      <c r="DGX155" s="44"/>
      <c r="DGY155" s="44"/>
      <c r="DGZ155" s="44"/>
      <c r="DHA155" s="44"/>
      <c r="DHB155" s="44"/>
      <c r="DHC155" s="44"/>
      <c r="DHD155" s="44"/>
      <c r="DHE155" s="44"/>
      <c r="DHF155" s="44"/>
      <c r="DHG155" s="44"/>
      <c r="DHH155" s="44"/>
      <c r="DHI155" s="44"/>
      <c r="DHJ155" s="44"/>
      <c r="DHK155" s="44"/>
      <c r="DHL155" s="44"/>
      <c r="DHM155" s="44"/>
      <c r="DHN155" s="44"/>
      <c r="DHO155" s="44"/>
      <c r="DHP155" s="44"/>
      <c r="DHQ155" s="44"/>
      <c r="DHR155" s="44"/>
      <c r="DHS155" s="44"/>
      <c r="DHT155" s="44"/>
      <c r="DHU155" s="44"/>
      <c r="DHV155" s="44"/>
      <c r="DHW155" s="44"/>
      <c r="DHX155" s="44"/>
      <c r="DHY155" s="44"/>
      <c r="DHZ155" s="44"/>
      <c r="DIA155" s="44"/>
      <c r="DIB155" s="44"/>
      <c r="DIC155" s="44"/>
      <c r="DID155" s="44"/>
      <c r="DIE155" s="44"/>
      <c r="DIF155" s="44"/>
      <c r="DIG155" s="44"/>
      <c r="DIH155" s="44"/>
      <c r="DII155" s="44"/>
      <c r="DIJ155" s="44"/>
      <c r="DIK155" s="44"/>
      <c r="DIL155" s="44"/>
      <c r="DIM155" s="44"/>
      <c r="DIN155" s="44"/>
      <c r="DIO155" s="44"/>
      <c r="DIP155" s="44"/>
      <c r="DIQ155" s="44"/>
      <c r="DIR155" s="44"/>
      <c r="DIS155" s="44"/>
      <c r="DIT155" s="44"/>
      <c r="DIU155" s="44"/>
      <c r="DIV155" s="44"/>
      <c r="DIW155" s="44"/>
      <c r="DIX155" s="44"/>
      <c r="DIY155" s="44"/>
      <c r="DIZ155" s="44"/>
      <c r="DJA155" s="44"/>
      <c r="DJB155" s="44"/>
      <c r="DJC155" s="44"/>
      <c r="DJD155" s="44"/>
      <c r="DJE155" s="44"/>
      <c r="DJF155" s="44"/>
      <c r="DJG155" s="44"/>
      <c r="DJH155" s="44"/>
      <c r="DJI155" s="44"/>
      <c r="DJJ155" s="44"/>
      <c r="DJK155" s="44"/>
      <c r="DJL155" s="44"/>
      <c r="DJM155" s="44"/>
      <c r="DJN155" s="44"/>
      <c r="DJO155" s="44"/>
      <c r="DJP155" s="44"/>
      <c r="DJQ155" s="44"/>
      <c r="DJR155" s="44"/>
      <c r="DJS155" s="44"/>
      <c r="DJT155" s="44"/>
      <c r="DJU155" s="44"/>
      <c r="DJV155" s="44"/>
      <c r="DJW155" s="44"/>
      <c r="DJX155" s="44"/>
      <c r="DJY155" s="44"/>
      <c r="DJZ155" s="44"/>
      <c r="DKA155" s="44"/>
      <c r="DKB155" s="44"/>
      <c r="DKC155" s="44"/>
      <c r="DKD155" s="44"/>
      <c r="DKE155" s="44"/>
      <c r="DKF155" s="44"/>
      <c r="DKG155" s="44"/>
      <c r="DKH155" s="44"/>
      <c r="DKI155" s="44"/>
      <c r="DKJ155" s="44"/>
      <c r="DKK155" s="44"/>
      <c r="DKL155" s="44"/>
      <c r="DKM155" s="44"/>
      <c r="DKN155" s="44"/>
      <c r="DKO155" s="44"/>
      <c r="DKP155" s="44"/>
      <c r="DKQ155" s="44"/>
      <c r="DKR155" s="44"/>
      <c r="DKS155" s="44"/>
      <c r="DKT155" s="44"/>
      <c r="DKU155" s="44"/>
      <c r="DKV155" s="44"/>
      <c r="DKW155" s="44"/>
      <c r="DKX155" s="44"/>
      <c r="DKY155" s="44"/>
      <c r="DKZ155" s="44"/>
      <c r="DLA155" s="44"/>
      <c r="DLB155" s="44"/>
      <c r="DLC155" s="44"/>
      <c r="DLD155" s="44"/>
      <c r="DLE155" s="44"/>
      <c r="DLF155" s="44"/>
      <c r="DLG155" s="44"/>
      <c r="DLH155" s="44"/>
      <c r="DLI155" s="44"/>
      <c r="DLJ155" s="44"/>
      <c r="DLK155" s="44"/>
      <c r="DLL155" s="44"/>
      <c r="DLM155" s="44"/>
      <c r="DLN155" s="44"/>
      <c r="DLO155" s="44"/>
      <c r="DLP155" s="44"/>
      <c r="DLQ155" s="44"/>
      <c r="DLR155" s="44"/>
      <c r="DLS155" s="44"/>
      <c r="DLT155" s="44"/>
      <c r="DLU155" s="44"/>
      <c r="DLV155" s="44"/>
      <c r="DLW155" s="44"/>
      <c r="DLX155" s="44"/>
      <c r="DLY155" s="44"/>
      <c r="DLZ155" s="44"/>
      <c r="DMA155" s="44"/>
      <c r="DMB155" s="44"/>
      <c r="DMC155" s="44"/>
      <c r="DMD155" s="44"/>
      <c r="DME155" s="44"/>
      <c r="DMF155" s="44"/>
      <c r="DMG155" s="44"/>
      <c r="DMH155" s="44"/>
      <c r="DMI155" s="44"/>
      <c r="DMJ155" s="44"/>
      <c r="DMK155" s="44"/>
      <c r="DML155" s="44"/>
      <c r="DMM155" s="44"/>
      <c r="DMN155" s="44"/>
      <c r="DMO155" s="44"/>
      <c r="DMP155" s="44"/>
      <c r="DMQ155" s="44"/>
      <c r="DMR155" s="44"/>
      <c r="DMS155" s="44"/>
      <c r="DMZ155" s="44"/>
      <c r="DNA155" s="44"/>
      <c r="DNB155" s="44"/>
      <c r="DNC155" s="44"/>
      <c r="DND155" s="44"/>
      <c r="DNE155" s="44"/>
      <c r="DNF155" s="44"/>
      <c r="DNG155" s="44"/>
      <c r="DNH155" s="44"/>
      <c r="DNI155" s="44"/>
      <c r="DNJ155" s="44"/>
      <c r="DNK155" s="44"/>
      <c r="DNL155" s="44"/>
      <c r="DNM155" s="44"/>
      <c r="DNN155" s="44"/>
      <c r="DNO155" s="44"/>
      <c r="DNP155" s="44"/>
      <c r="DNQ155" s="44"/>
      <c r="DNR155" s="44"/>
      <c r="DNS155" s="44"/>
      <c r="DNT155" s="44"/>
      <c r="DNU155" s="44"/>
      <c r="DNV155" s="44"/>
      <c r="DNW155" s="44"/>
      <c r="DNX155" s="44"/>
      <c r="DNY155" s="44"/>
      <c r="DNZ155" s="44"/>
      <c r="DOA155" s="44"/>
      <c r="DOB155" s="44"/>
      <c r="DOC155" s="44"/>
      <c r="DOD155" s="44"/>
      <c r="DOE155" s="44"/>
      <c r="DOF155" s="44"/>
      <c r="DOG155" s="44"/>
      <c r="DOH155" s="44"/>
      <c r="DOI155" s="44"/>
      <c r="DOJ155" s="44"/>
      <c r="DOK155" s="44"/>
      <c r="DOL155" s="44"/>
      <c r="DOM155" s="44"/>
      <c r="DON155" s="44"/>
      <c r="DOO155" s="44"/>
      <c r="DOP155" s="44"/>
      <c r="DOQ155" s="44"/>
      <c r="DOR155" s="44"/>
      <c r="DOS155" s="44"/>
      <c r="DOT155" s="44"/>
      <c r="DOU155" s="44"/>
      <c r="DOV155" s="44"/>
      <c r="DOW155" s="44"/>
      <c r="DOX155" s="44"/>
      <c r="DOY155" s="44"/>
      <c r="DOZ155" s="44"/>
      <c r="DPA155" s="44"/>
      <c r="DPB155" s="44"/>
      <c r="DPC155" s="44"/>
      <c r="DPD155" s="44"/>
      <c r="DPE155" s="44"/>
      <c r="DPF155" s="44"/>
      <c r="DPG155" s="44"/>
      <c r="DPH155" s="44"/>
      <c r="DPI155" s="44"/>
      <c r="DPJ155" s="44"/>
      <c r="DPK155" s="44"/>
      <c r="DPL155" s="44"/>
      <c r="DPM155" s="44"/>
      <c r="DPN155" s="44"/>
      <c r="DPO155" s="44"/>
      <c r="DPP155" s="44"/>
      <c r="DPQ155" s="44"/>
      <c r="DPR155" s="44"/>
      <c r="DPS155" s="44"/>
      <c r="DPT155" s="44"/>
      <c r="DPU155" s="44"/>
      <c r="DPV155" s="44"/>
      <c r="DPW155" s="44"/>
      <c r="DPX155" s="44"/>
      <c r="DPY155" s="44"/>
      <c r="DPZ155" s="44"/>
      <c r="DQA155" s="44"/>
      <c r="DQB155" s="44"/>
      <c r="DQC155" s="44"/>
      <c r="DQD155" s="44"/>
      <c r="DQE155" s="44"/>
      <c r="DQF155" s="44"/>
      <c r="DQG155" s="44"/>
      <c r="DQH155" s="44"/>
      <c r="DQI155" s="44"/>
      <c r="DQJ155" s="44"/>
      <c r="DQK155" s="44"/>
      <c r="DQL155" s="44"/>
      <c r="DQM155" s="44"/>
      <c r="DQN155" s="44"/>
      <c r="DQO155" s="44"/>
      <c r="DQP155" s="44"/>
      <c r="DQQ155" s="44"/>
      <c r="DQR155" s="44"/>
      <c r="DQS155" s="44"/>
      <c r="DQT155" s="44"/>
      <c r="DQU155" s="44"/>
      <c r="DQV155" s="44"/>
      <c r="DQW155" s="44"/>
      <c r="DQX155" s="44"/>
      <c r="DQY155" s="44"/>
      <c r="DQZ155" s="44"/>
      <c r="DRA155" s="44"/>
      <c r="DRB155" s="44"/>
      <c r="DRC155" s="44"/>
      <c r="DRD155" s="44"/>
      <c r="DRE155" s="44"/>
      <c r="DRF155" s="44"/>
      <c r="DRG155" s="44"/>
      <c r="DRH155" s="44"/>
      <c r="DRI155" s="44"/>
      <c r="DRJ155" s="44"/>
      <c r="DRK155" s="44"/>
      <c r="DRL155" s="44"/>
      <c r="DRM155" s="44"/>
      <c r="DRN155" s="44"/>
      <c r="DRO155" s="44"/>
      <c r="DRP155" s="44"/>
      <c r="DRQ155" s="44"/>
      <c r="DRR155" s="44"/>
      <c r="DRS155" s="44"/>
      <c r="DRT155" s="44"/>
      <c r="DRU155" s="44"/>
      <c r="DRV155" s="44"/>
      <c r="DRW155" s="44"/>
      <c r="DRX155" s="44"/>
      <c r="DRY155" s="44"/>
      <c r="DRZ155" s="44"/>
      <c r="DSA155" s="44"/>
      <c r="DSB155" s="44"/>
      <c r="DSC155" s="44"/>
      <c r="DSD155" s="44"/>
      <c r="DSE155" s="44"/>
      <c r="DSF155" s="44"/>
      <c r="DSG155" s="44"/>
      <c r="DSH155" s="44"/>
      <c r="DSI155" s="44"/>
      <c r="DSJ155" s="44"/>
      <c r="DSK155" s="44"/>
      <c r="DSL155" s="44"/>
      <c r="DSM155" s="44"/>
      <c r="DSN155" s="44"/>
      <c r="DSO155" s="44"/>
      <c r="DSP155" s="44"/>
      <c r="DSQ155" s="44"/>
      <c r="DSR155" s="44"/>
      <c r="DSS155" s="44"/>
      <c r="DST155" s="44"/>
      <c r="DSU155" s="44"/>
      <c r="DSV155" s="44"/>
      <c r="DSW155" s="44"/>
      <c r="DSX155" s="44"/>
      <c r="DSY155" s="44"/>
      <c r="DSZ155" s="44"/>
      <c r="DTA155" s="44"/>
      <c r="DTB155" s="44"/>
      <c r="DTC155" s="44"/>
      <c r="DTD155" s="44"/>
      <c r="DTE155" s="44"/>
      <c r="DTF155" s="44"/>
      <c r="DTG155" s="44"/>
      <c r="DTH155" s="44"/>
      <c r="DTI155" s="44"/>
      <c r="DTJ155" s="44"/>
      <c r="DTK155" s="44"/>
      <c r="DTL155" s="44"/>
      <c r="DTM155" s="44"/>
      <c r="DTN155" s="44"/>
      <c r="DTO155" s="44"/>
      <c r="DTP155" s="44"/>
      <c r="DTQ155" s="44"/>
      <c r="DTR155" s="44"/>
      <c r="DTS155" s="44"/>
      <c r="DTT155" s="44"/>
      <c r="DTU155" s="44"/>
      <c r="DTV155" s="44"/>
      <c r="DTW155" s="44"/>
      <c r="DTX155" s="44"/>
      <c r="DTY155" s="44"/>
      <c r="DTZ155" s="44"/>
      <c r="DUA155" s="44"/>
      <c r="DUB155" s="44"/>
      <c r="DUC155" s="44"/>
      <c r="DUD155" s="44"/>
      <c r="DUE155" s="44"/>
      <c r="DUF155" s="44"/>
      <c r="DUG155" s="44"/>
      <c r="DUH155" s="44"/>
      <c r="DUI155" s="44"/>
      <c r="DUJ155" s="44"/>
      <c r="DUK155" s="44"/>
      <c r="DUL155" s="44"/>
      <c r="DUM155" s="44"/>
      <c r="DUN155" s="44"/>
      <c r="DUO155" s="44"/>
      <c r="DUP155" s="44"/>
      <c r="DUQ155" s="44"/>
      <c r="DUR155" s="44"/>
      <c r="DUS155" s="44"/>
      <c r="DUT155" s="44"/>
      <c r="DUU155" s="44"/>
      <c r="DUV155" s="44"/>
      <c r="DUW155" s="44"/>
      <c r="DUX155" s="44"/>
      <c r="DUY155" s="44"/>
      <c r="DUZ155" s="44"/>
      <c r="DVA155" s="44"/>
      <c r="DVB155" s="44"/>
      <c r="DVC155" s="44"/>
      <c r="DVD155" s="44"/>
      <c r="DVE155" s="44"/>
      <c r="DVF155" s="44"/>
      <c r="DVG155" s="44"/>
      <c r="DVH155" s="44"/>
      <c r="DVI155" s="44"/>
      <c r="DVJ155" s="44"/>
      <c r="DVK155" s="44"/>
      <c r="DVL155" s="44"/>
      <c r="DVM155" s="44"/>
      <c r="DVN155" s="44"/>
      <c r="DVO155" s="44"/>
      <c r="DVP155" s="44"/>
      <c r="DVQ155" s="44"/>
      <c r="DVR155" s="44"/>
      <c r="DVS155" s="44"/>
      <c r="DVT155" s="44"/>
      <c r="DVU155" s="44"/>
      <c r="DVV155" s="44"/>
      <c r="DVW155" s="44"/>
      <c r="DVX155" s="44"/>
      <c r="DVY155" s="44"/>
      <c r="DVZ155" s="44"/>
      <c r="DWA155" s="44"/>
      <c r="DWB155" s="44"/>
      <c r="DWC155" s="44"/>
      <c r="DWD155" s="44"/>
      <c r="DWE155" s="44"/>
      <c r="DWF155" s="44"/>
      <c r="DWG155" s="44"/>
      <c r="DWH155" s="44"/>
      <c r="DWI155" s="44"/>
      <c r="DWJ155" s="44"/>
      <c r="DWK155" s="44"/>
      <c r="DWL155" s="44"/>
      <c r="DWM155" s="44"/>
      <c r="DWN155" s="44"/>
      <c r="DWO155" s="44"/>
      <c r="DWV155" s="44"/>
      <c r="DWW155" s="44"/>
      <c r="DWX155" s="44"/>
      <c r="DWY155" s="44"/>
      <c r="DWZ155" s="44"/>
      <c r="DXA155" s="44"/>
      <c r="DXB155" s="44"/>
      <c r="DXC155" s="44"/>
      <c r="DXD155" s="44"/>
      <c r="DXE155" s="44"/>
      <c r="DXF155" s="44"/>
      <c r="DXG155" s="44"/>
      <c r="DXH155" s="44"/>
      <c r="DXI155" s="44"/>
      <c r="DXJ155" s="44"/>
      <c r="DXK155" s="44"/>
      <c r="DXL155" s="44"/>
      <c r="DXM155" s="44"/>
      <c r="DXN155" s="44"/>
      <c r="DXO155" s="44"/>
      <c r="DXP155" s="44"/>
      <c r="DXQ155" s="44"/>
      <c r="DXR155" s="44"/>
      <c r="DXS155" s="44"/>
      <c r="DXT155" s="44"/>
      <c r="DXU155" s="44"/>
      <c r="DXV155" s="44"/>
      <c r="DXW155" s="44"/>
      <c r="DXX155" s="44"/>
      <c r="DXY155" s="44"/>
      <c r="DXZ155" s="44"/>
      <c r="DYA155" s="44"/>
      <c r="DYB155" s="44"/>
      <c r="DYC155" s="44"/>
      <c r="DYD155" s="44"/>
      <c r="DYE155" s="44"/>
      <c r="DYF155" s="44"/>
      <c r="DYG155" s="44"/>
      <c r="DYH155" s="44"/>
      <c r="DYI155" s="44"/>
      <c r="DYJ155" s="44"/>
      <c r="DYK155" s="44"/>
      <c r="DYL155" s="44"/>
      <c r="DYM155" s="44"/>
      <c r="DYN155" s="44"/>
      <c r="DYO155" s="44"/>
      <c r="DYP155" s="44"/>
      <c r="DYQ155" s="44"/>
      <c r="DYR155" s="44"/>
      <c r="DYS155" s="44"/>
      <c r="DYT155" s="44"/>
      <c r="DYU155" s="44"/>
      <c r="DYV155" s="44"/>
      <c r="DYW155" s="44"/>
      <c r="DYX155" s="44"/>
      <c r="DYY155" s="44"/>
      <c r="DYZ155" s="44"/>
      <c r="DZA155" s="44"/>
      <c r="DZB155" s="44"/>
      <c r="DZC155" s="44"/>
      <c r="DZD155" s="44"/>
      <c r="DZE155" s="44"/>
      <c r="DZF155" s="44"/>
      <c r="DZG155" s="44"/>
      <c r="DZH155" s="44"/>
      <c r="DZI155" s="44"/>
      <c r="DZJ155" s="44"/>
      <c r="DZK155" s="44"/>
      <c r="DZL155" s="44"/>
      <c r="DZM155" s="44"/>
      <c r="DZN155" s="44"/>
      <c r="DZO155" s="44"/>
      <c r="DZP155" s="44"/>
      <c r="DZQ155" s="44"/>
      <c r="DZR155" s="44"/>
      <c r="DZS155" s="44"/>
      <c r="DZT155" s="44"/>
      <c r="DZU155" s="44"/>
      <c r="DZV155" s="44"/>
      <c r="DZW155" s="44"/>
      <c r="DZX155" s="44"/>
      <c r="DZY155" s="44"/>
      <c r="DZZ155" s="44"/>
      <c r="EAA155" s="44"/>
      <c r="EAB155" s="44"/>
      <c r="EAC155" s="44"/>
      <c r="EAD155" s="44"/>
      <c r="EAE155" s="44"/>
      <c r="EAF155" s="44"/>
      <c r="EAG155" s="44"/>
      <c r="EAH155" s="44"/>
      <c r="EAI155" s="44"/>
      <c r="EAJ155" s="44"/>
      <c r="EAK155" s="44"/>
      <c r="EAL155" s="44"/>
      <c r="EAM155" s="44"/>
      <c r="EAN155" s="44"/>
      <c r="EAO155" s="44"/>
      <c r="EAP155" s="44"/>
      <c r="EAQ155" s="44"/>
      <c r="EAR155" s="44"/>
      <c r="EAS155" s="44"/>
      <c r="EAT155" s="44"/>
      <c r="EAU155" s="44"/>
      <c r="EAV155" s="44"/>
      <c r="EAW155" s="44"/>
      <c r="EAX155" s="44"/>
      <c r="EAY155" s="44"/>
      <c r="EAZ155" s="44"/>
      <c r="EBA155" s="44"/>
      <c r="EBB155" s="44"/>
      <c r="EBC155" s="44"/>
      <c r="EBD155" s="44"/>
      <c r="EBE155" s="44"/>
      <c r="EBF155" s="44"/>
      <c r="EBG155" s="44"/>
      <c r="EBH155" s="44"/>
      <c r="EBI155" s="44"/>
      <c r="EBJ155" s="44"/>
      <c r="EBK155" s="44"/>
      <c r="EBL155" s="44"/>
      <c r="EBM155" s="44"/>
      <c r="EBN155" s="44"/>
      <c r="EBO155" s="44"/>
      <c r="EBP155" s="44"/>
      <c r="EBQ155" s="44"/>
      <c r="EBR155" s="44"/>
      <c r="EBS155" s="44"/>
      <c r="EBT155" s="44"/>
      <c r="EBU155" s="44"/>
      <c r="EBV155" s="44"/>
      <c r="EBW155" s="44"/>
      <c r="EBX155" s="44"/>
      <c r="EBY155" s="44"/>
      <c r="EBZ155" s="44"/>
      <c r="ECA155" s="44"/>
      <c r="ECB155" s="44"/>
      <c r="ECC155" s="44"/>
      <c r="ECD155" s="44"/>
      <c r="ECE155" s="44"/>
      <c r="ECF155" s="44"/>
      <c r="ECG155" s="44"/>
      <c r="ECH155" s="44"/>
      <c r="ECI155" s="44"/>
      <c r="ECJ155" s="44"/>
      <c r="ECK155" s="44"/>
      <c r="ECL155" s="44"/>
      <c r="ECM155" s="44"/>
      <c r="ECN155" s="44"/>
      <c r="ECO155" s="44"/>
      <c r="ECP155" s="44"/>
      <c r="ECQ155" s="44"/>
      <c r="ECR155" s="44"/>
      <c r="ECS155" s="44"/>
      <c r="ECT155" s="44"/>
      <c r="ECU155" s="44"/>
      <c r="ECV155" s="44"/>
      <c r="ECW155" s="44"/>
      <c r="ECX155" s="44"/>
      <c r="ECY155" s="44"/>
      <c r="ECZ155" s="44"/>
      <c r="EDA155" s="44"/>
      <c r="EDB155" s="44"/>
      <c r="EDC155" s="44"/>
      <c r="EDD155" s="44"/>
      <c r="EDE155" s="44"/>
      <c r="EDF155" s="44"/>
      <c r="EDG155" s="44"/>
      <c r="EDH155" s="44"/>
      <c r="EDI155" s="44"/>
      <c r="EDJ155" s="44"/>
      <c r="EDK155" s="44"/>
      <c r="EDL155" s="44"/>
      <c r="EDM155" s="44"/>
      <c r="EDN155" s="44"/>
      <c r="EDO155" s="44"/>
      <c r="EDP155" s="44"/>
      <c r="EDQ155" s="44"/>
      <c r="EDR155" s="44"/>
      <c r="EDS155" s="44"/>
      <c r="EDT155" s="44"/>
      <c r="EDU155" s="44"/>
      <c r="EDV155" s="44"/>
      <c r="EDW155" s="44"/>
      <c r="EDX155" s="44"/>
      <c r="EDY155" s="44"/>
      <c r="EDZ155" s="44"/>
      <c r="EEA155" s="44"/>
      <c r="EEB155" s="44"/>
      <c r="EEC155" s="44"/>
      <c r="EED155" s="44"/>
      <c r="EEE155" s="44"/>
      <c r="EEF155" s="44"/>
      <c r="EEG155" s="44"/>
      <c r="EEH155" s="44"/>
      <c r="EEI155" s="44"/>
      <c r="EEJ155" s="44"/>
      <c r="EEK155" s="44"/>
      <c r="EEL155" s="44"/>
      <c r="EEM155" s="44"/>
      <c r="EEN155" s="44"/>
      <c r="EEO155" s="44"/>
      <c r="EEP155" s="44"/>
      <c r="EEQ155" s="44"/>
      <c r="EER155" s="44"/>
      <c r="EES155" s="44"/>
      <c r="EET155" s="44"/>
      <c r="EEU155" s="44"/>
      <c r="EEV155" s="44"/>
      <c r="EEW155" s="44"/>
      <c r="EEX155" s="44"/>
      <c r="EEY155" s="44"/>
      <c r="EEZ155" s="44"/>
      <c r="EFA155" s="44"/>
      <c r="EFB155" s="44"/>
      <c r="EFC155" s="44"/>
      <c r="EFD155" s="44"/>
      <c r="EFE155" s="44"/>
      <c r="EFF155" s="44"/>
      <c r="EFG155" s="44"/>
      <c r="EFH155" s="44"/>
      <c r="EFI155" s="44"/>
      <c r="EFJ155" s="44"/>
      <c r="EFK155" s="44"/>
      <c r="EFL155" s="44"/>
      <c r="EFM155" s="44"/>
      <c r="EFN155" s="44"/>
      <c r="EFO155" s="44"/>
      <c r="EFP155" s="44"/>
      <c r="EFQ155" s="44"/>
      <c r="EFR155" s="44"/>
      <c r="EFS155" s="44"/>
      <c r="EFT155" s="44"/>
      <c r="EFU155" s="44"/>
      <c r="EFV155" s="44"/>
      <c r="EFW155" s="44"/>
      <c r="EFX155" s="44"/>
      <c r="EFY155" s="44"/>
      <c r="EFZ155" s="44"/>
      <c r="EGA155" s="44"/>
      <c r="EGB155" s="44"/>
      <c r="EGC155" s="44"/>
      <c r="EGD155" s="44"/>
      <c r="EGE155" s="44"/>
      <c r="EGF155" s="44"/>
      <c r="EGG155" s="44"/>
      <c r="EGH155" s="44"/>
      <c r="EGI155" s="44"/>
      <c r="EGJ155" s="44"/>
      <c r="EGK155" s="44"/>
      <c r="EGR155" s="44"/>
      <c r="EGS155" s="44"/>
      <c r="EGT155" s="44"/>
      <c r="EGU155" s="44"/>
      <c r="EGV155" s="44"/>
      <c r="EGW155" s="44"/>
      <c r="EGX155" s="44"/>
      <c r="EGY155" s="44"/>
      <c r="EGZ155" s="44"/>
      <c r="EHA155" s="44"/>
      <c r="EHB155" s="44"/>
      <c r="EHC155" s="44"/>
      <c r="EHD155" s="44"/>
      <c r="EHE155" s="44"/>
      <c r="EHF155" s="44"/>
      <c r="EHG155" s="44"/>
      <c r="EHH155" s="44"/>
      <c r="EHI155" s="44"/>
      <c r="EHJ155" s="44"/>
      <c r="EHK155" s="44"/>
      <c r="EHL155" s="44"/>
      <c r="EHM155" s="44"/>
      <c r="EHN155" s="44"/>
      <c r="EHO155" s="44"/>
      <c r="EHP155" s="44"/>
      <c r="EHQ155" s="44"/>
      <c r="EHR155" s="44"/>
      <c r="EHS155" s="44"/>
      <c r="EHT155" s="44"/>
      <c r="EHU155" s="44"/>
      <c r="EHV155" s="44"/>
      <c r="EHW155" s="44"/>
      <c r="EHX155" s="44"/>
      <c r="EHY155" s="44"/>
      <c r="EHZ155" s="44"/>
      <c r="EIA155" s="44"/>
      <c r="EIB155" s="44"/>
      <c r="EIC155" s="44"/>
      <c r="EID155" s="44"/>
      <c r="EIE155" s="44"/>
      <c r="EIF155" s="44"/>
      <c r="EIG155" s="44"/>
      <c r="EIH155" s="44"/>
      <c r="EII155" s="44"/>
      <c r="EIJ155" s="44"/>
      <c r="EIK155" s="44"/>
      <c r="EIL155" s="44"/>
      <c r="EIM155" s="44"/>
      <c r="EIN155" s="44"/>
      <c r="EIO155" s="44"/>
      <c r="EIP155" s="44"/>
      <c r="EIQ155" s="44"/>
      <c r="EIR155" s="44"/>
      <c r="EIS155" s="44"/>
      <c r="EIT155" s="44"/>
      <c r="EIU155" s="44"/>
      <c r="EIV155" s="44"/>
      <c r="EIW155" s="44"/>
      <c r="EIX155" s="44"/>
      <c r="EIY155" s="44"/>
      <c r="EIZ155" s="44"/>
      <c r="EJA155" s="44"/>
      <c r="EJB155" s="44"/>
      <c r="EJC155" s="44"/>
      <c r="EJD155" s="44"/>
      <c r="EJE155" s="44"/>
      <c r="EJF155" s="44"/>
      <c r="EJG155" s="44"/>
      <c r="EJH155" s="44"/>
      <c r="EJI155" s="44"/>
      <c r="EJJ155" s="44"/>
      <c r="EJK155" s="44"/>
      <c r="EJL155" s="44"/>
      <c r="EJM155" s="44"/>
      <c r="EJN155" s="44"/>
      <c r="EJO155" s="44"/>
      <c r="EJP155" s="44"/>
      <c r="EJQ155" s="44"/>
      <c r="EJR155" s="44"/>
      <c r="EJS155" s="44"/>
      <c r="EJT155" s="44"/>
      <c r="EJU155" s="44"/>
      <c r="EJV155" s="44"/>
      <c r="EJW155" s="44"/>
      <c r="EJX155" s="44"/>
      <c r="EJY155" s="44"/>
      <c r="EJZ155" s="44"/>
      <c r="EKA155" s="44"/>
      <c r="EKB155" s="44"/>
      <c r="EKC155" s="44"/>
      <c r="EKD155" s="44"/>
      <c r="EKE155" s="44"/>
      <c r="EKF155" s="44"/>
      <c r="EKG155" s="44"/>
      <c r="EKH155" s="44"/>
      <c r="EKI155" s="44"/>
      <c r="EKJ155" s="44"/>
      <c r="EKK155" s="44"/>
      <c r="EKL155" s="44"/>
      <c r="EKM155" s="44"/>
      <c r="EKN155" s="44"/>
      <c r="EKO155" s="44"/>
      <c r="EKP155" s="44"/>
      <c r="EKQ155" s="44"/>
      <c r="EKR155" s="44"/>
      <c r="EKS155" s="44"/>
      <c r="EKT155" s="44"/>
      <c r="EKU155" s="44"/>
      <c r="EKV155" s="44"/>
      <c r="EKW155" s="44"/>
      <c r="EKX155" s="44"/>
      <c r="EKY155" s="44"/>
      <c r="EKZ155" s="44"/>
      <c r="ELA155" s="44"/>
      <c r="ELB155" s="44"/>
      <c r="ELC155" s="44"/>
      <c r="ELD155" s="44"/>
      <c r="ELE155" s="44"/>
      <c r="ELF155" s="44"/>
      <c r="ELG155" s="44"/>
      <c r="ELH155" s="44"/>
      <c r="ELI155" s="44"/>
      <c r="ELJ155" s="44"/>
      <c r="ELK155" s="44"/>
      <c r="ELL155" s="44"/>
      <c r="ELM155" s="44"/>
      <c r="ELN155" s="44"/>
      <c r="ELO155" s="44"/>
      <c r="ELP155" s="44"/>
      <c r="ELQ155" s="44"/>
      <c r="ELR155" s="44"/>
      <c r="ELS155" s="44"/>
      <c r="ELT155" s="44"/>
      <c r="ELU155" s="44"/>
      <c r="ELV155" s="44"/>
      <c r="ELW155" s="44"/>
      <c r="ELX155" s="44"/>
      <c r="ELY155" s="44"/>
      <c r="ELZ155" s="44"/>
      <c r="EMA155" s="44"/>
      <c r="EMB155" s="44"/>
      <c r="EMC155" s="44"/>
      <c r="EMD155" s="44"/>
      <c r="EME155" s="44"/>
      <c r="EMF155" s="44"/>
      <c r="EMG155" s="44"/>
      <c r="EMH155" s="44"/>
      <c r="EMI155" s="44"/>
      <c r="EMJ155" s="44"/>
      <c r="EMK155" s="44"/>
      <c r="EML155" s="44"/>
      <c r="EMM155" s="44"/>
      <c r="EMN155" s="44"/>
      <c r="EMO155" s="44"/>
      <c r="EMP155" s="44"/>
      <c r="EMQ155" s="44"/>
      <c r="EMR155" s="44"/>
      <c r="EMS155" s="44"/>
      <c r="EMT155" s="44"/>
      <c r="EMU155" s="44"/>
      <c r="EMV155" s="44"/>
      <c r="EMW155" s="44"/>
      <c r="EMX155" s="44"/>
      <c r="EMY155" s="44"/>
      <c r="EMZ155" s="44"/>
      <c r="ENA155" s="44"/>
      <c r="ENB155" s="44"/>
      <c r="ENC155" s="44"/>
      <c r="END155" s="44"/>
      <c r="ENE155" s="44"/>
      <c r="ENF155" s="44"/>
      <c r="ENG155" s="44"/>
      <c r="ENH155" s="44"/>
      <c r="ENI155" s="44"/>
      <c r="ENJ155" s="44"/>
      <c r="ENK155" s="44"/>
      <c r="ENL155" s="44"/>
      <c r="ENM155" s="44"/>
      <c r="ENN155" s="44"/>
      <c r="ENO155" s="44"/>
      <c r="ENP155" s="44"/>
      <c r="ENQ155" s="44"/>
      <c r="ENR155" s="44"/>
      <c r="ENS155" s="44"/>
      <c r="ENT155" s="44"/>
      <c r="ENU155" s="44"/>
      <c r="ENV155" s="44"/>
      <c r="ENW155" s="44"/>
      <c r="ENX155" s="44"/>
      <c r="ENY155" s="44"/>
      <c r="ENZ155" s="44"/>
      <c r="EOA155" s="44"/>
      <c r="EOB155" s="44"/>
      <c r="EOC155" s="44"/>
      <c r="EOD155" s="44"/>
      <c r="EOE155" s="44"/>
      <c r="EOF155" s="44"/>
      <c r="EOG155" s="44"/>
      <c r="EOH155" s="44"/>
      <c r="EOI155" s="44"/>
      <c r="EOJ155" s="44"/>
      <c r="EOK155" s="44"/>
      <c r="EOL155" s="44"/>
      <c r="EOM155" s="44"/>
      <c r="EON155" s="44"/>
      <c r="EOO155" s="44"/>
      <c r="EOP155" s="44"/>
      <c r="EOQ155" s="44"/>
      <c r="EOR155" s="44"/>
      <c r="EOS155" s="44"/>
      <c r="EOT155" s="44"/>
      <c r="EOU155" s="44"/>
      <c r="EOV155" s="44"/>
      <c r="EOW155" s="44"/>
      <c r="EOX155" s="44"/>
      <c r="EOY155" s="44"/>
      <c r="EOZ155" s="44"/>
      <c r="EPA155" s="44"/>
      <c r="EPB155" s="44"/>
      <c r="EPC155" s="44"/>
      <c r="EPD155" s="44"/>
      <c r="EPE155" s="44"/>
      <c r="EPF155" s="44"/>
      <c r="EPG155" s="44"/>
      <c r="EPH155" s="44"/>
      <c r="EPI155" s="44"/>
      <c r="EPJ155" s="44"/>
      <c r="EPK155" s="44"/>
      <c r="EPL155" s="44"/>
      <c r="EPM155" s="44"/>
      <c r="EPN155" s="44"/>
      <c r="EPO155" s="44"/>
      <c r="EPP155" s="44"/>
      <c r="EPQ155" s="44"/>
      <c r="EPR155" s="44"/>
      <c r="EPS155" s="44"/>
      <c r="EPT155" s="44"/>
      <c r="EPU155" s="44"/>
      <c r="EPV155" s="44"/>
      <c r="EPW155" s="44"/>
      <c r="EPX155" s="44"/>
      <c r="EPY155" s="44"/>
      <c r="EPZ155" s="44"/>
      <c r="EQA155" s="44"/>
      <c r="EQB155" s="44"/>
      <c r="EQC155" s="44"/>
      <c r="EQD155" s="44"/>
      <c r="EQE155" s="44"/>
      <c r="EQF155" s="44"/>
      <c r="EQG155" s="44"/>
      <c r="EQN155" s="44"/>
      <c r="EQO155" s="44"/>
      <c r="EQP155" s="44"/>
      <c r="EQQ155" s="44"/>
      <c r="EQR155" s="44"/>
      <c r="EQS155" s="44"/>
      <c r="EQT155" s="44"/>
      <c r="EQU155" s="44"/>
      <c r="EQV155" s="44"/>
      <c r="EQW155" s="44"/>
      <c r="EQX155" s="44"/>
      <c r="EQY155" s="44"/>
      <c r="EQZ155" s="44"/>
      <c r="ERA155" s="44"/>
      <c r="ERB155" s="44"/>
      <c r="ERC155" s="44"/>
      <c r="ERD155" s="44"/>
      <c r="ERE155" s="44"/>
      <c r="ERF155" s="44"/>
      <c r="ERG155" s="44"/>
      <c r="ERH155" s="44"/>
      <c r="ERI155" s="44"/>
      <c r="ERJ155" s="44"/>
      <c r="ERK155" s="44"/>
      <c r="ERL155" s="44"/>
      <c r="ERM155" s="44"/>
      <c r="ERN155" s="44"/>
      <c r="ERO155" s="44"/>
      <c r="ERP155" s="44"/>
      <c r="ERQ155" s="44"/>
      <c r="ERR155" s="44"/>
      <c r="ERS155" s="44"/>
      <c r="ERT155" s="44"/>
      <c r="ERU155" s="44"/>
      <c r="ERV155" s="44"/>
      <c r="ERW155" s="44"/>
      <c r="ERX155" s="44"/>
      <c r="ERY155" s="44"/>
      <c r="ERZ155" s="44"/>
      <c r="ESA155" s="44"/>
      <c r="ESB155" s="44"/>
      <c r="ESC155" s="44"/>
      <c r="ESD155" s="44"/>
      <c r="ESE155" s="44"/>
      <c r="ESF155" s="44"/>
      <c r="ESG155" s="44"/>
      <c r="ESH155" s="44"/>
      <c r="ESI155" s="44"/>
      <c r="ESJ155" s="44"/>
      <c r="ESK155" s="44"/>
      <c r="ESL155" s="44"/>
      <c r="ESM155" s="44"/>
      <c r="ESN155" s="44"/>
      <c r="ESO155" s="44"/>
      <c r="ESP155" s="44"/>
      <c r="ESQ155" s="44"/>
      <c r="ESR155" s="44"/>
      <c r="ESS155" s="44"/>
      <c r="EST155" s="44"/>
      <c r="ESU155" s="44"/>
      <c r="ESV155" s="44"/>
      <c r="ESW155" s="44"/>
      <c r="ESX155" s="44"/>
      <c r="ESY155" s="44"/>
      <c r="ESZ155" s="44"/>
      <c r="ETA155" s="44"/>
      <c r="ETB155" s="44"/>
      <c r="ETC155" s="44"/>
      <c r="ETD155" s="44"/>
      <c r="ETE155" s="44"/>
      <c r="ETF155" s="44"/>
      <c r="ETG155" s="44"/>
      <c r="ETH155" s="44"/>
      <c r="ETI155" s="44"/>
      <c r="ETJ155" s="44"/>
      <c r="ETK155" s="44"/>
      <c r="ETL155" s="44"/>
      <c r="ETM155" s="44"/>
      <c r="ETN155" s="44"/>
      <c r="ETO155" s="44"/>
      <c r="ETP155" s="44"/>
      <c r="ETQ155" s="44"/>
      <c r="ETR155" s="44"/>
      <c r="ETS155" s="44"/>
      <c r="ETT155" s="44"/>
      <c r="ETU155" s="44"/>
      <c r="ETV155" s="44"/>
      <c r="ETW155" s="44"/>
      <c r="ETX155" s="44"/>
      <c r="ETY155" s="44"/>
      <c r="ETZ155" s="44"/>
      <c r="EUA155" s="44"/>
      <c r="EUB155" s="44"/>
      <c r="EUC155" s="44"/>
      <c r="EUD155" s="44"/>
      <c r="EUE155" s="44"/>
      <c r="EUF155" s="44"/>
      <c r="EUG155" s="44"/>
      <c r="EUH155" s="44"/>
      <c r="EUI155" s="44"/>
      <c r="EUJ155" s="44"/>
      <c r="EUK155" s="44"/>
      <c r="EUL155" s="44"/>
      <c r="EUM155" s="44"/>
      <c r="EUN155" s="44"/>
      <c r="EUO155" s="44"/>
      <c r="EUP155" s="44"/>
      <c r="EUQ155" s="44"/>
      <c r="EUR155" s="44"/>
      <c r="EUS155" s="44"/>
      <c r="EUT155" s="44"/>
      <c r="EUU155" s="44"/>
      <c r="EUV155" s="44"/>
      <c r="EUW155" s="44"/>
      <c r="EUX155" s="44"/>
      <c r="EUY155" s="44"/>
      <c r="EUZ155" s="44"/>
      <c r="EVA155" s="44"/>
      <c r="EVB155" s="44"/>
      <c r="EVC155" s="44"/>
      <c r="EVD155" s="44"/>
      <c r="EVE155" s="44"/>
      <c r="EVF155" s="44"/>
      <c r="EVG155" s="44"/>
      <c r="EVH155" s="44"/>
      <c r="EVI155" s="44"/>
      <c r="EVJ155" s="44"/>
      <c r="EVK155" s="44"/>
      <c r="EVL155" s="44"/>
      <c r="EVM155" s="44"/>
      <c r="EVN155" s="44"/>
      <c r="EVO155" s="44"/>
      <c r="EVP155" s="44"/>
      <c r="EVQ155" s="44"/>
      <c r="EVR155" s="44"/>
      <c r="EVS155" s="44"/>
      <c r="EVT155" s="44"/>
      <c r="EVU155" s="44"/>
      <c r="EVV155" s="44"/>
      <c r="EVW155" s="44"/>
      <c r="EVX155" s="44"/>
      <c r="EVY155" s="44"/>
      <c r="EVZ155" s="44"/>
      <c r="EWA155" s="44"/>
      <c r="EWB155" s="44"/>
      <c r="EWC155" s="44"/>
      <c r="EWD155" s="44"/>
      <c r="EWE155" s="44"/>
      <c r="EWF155" s="44"/>
      <c r="EWG155" s="44"/>
      <c r="EWH155" s="44"/>
      <c r="EWI155" s="44"/>
      <c r="EWJ155" s="44"/>
      <c r="EWK155" s="44"/>
      <c r="EWL155" s="44"/>
      <c r="EWM155" s="44"/>
      <c r="EWN155" s="44"/>
      <c r="EWO155" s="44"/>
      <c r="EWP155" s="44"/>
      <c r="EWQ155" s="44"/>
      <c r="EWR155" s="44"/>
      <c r="EWS155" s="44"/>
      <c r="EWT155" s="44"/>
      <c r="EWU155" s="44"/>
      <c r="EWV155" s="44"/>
      <c r="EWW155" s="44"/>
      <c r="EWX155" s="44"/>
      <c r="EWY155" s="44"/>
      <c r="EWZ155" s="44"/>
      <c r="EXA155" s="44"/>
      <c r="EXB155" s="44"/>
      <c r="EXC155" s="44"/>
      <c r="EXD155" s="44"/>
      <c r="EXE155" s="44"/>
      <c r="EXF155" s="44"/>
      <c r="EXG155" s="44"/>
      <c r="EXH155" s="44"/>
      <c r="EXI155" s="44"/>
      <c r="EXJ155" s="44"/>
      <c r="EXK155" s="44"/>
      <c r="EXL155" s="44"/>
      <c r="EXM155" s="44"/>
      <c r="EXN155" s="44"/>
      <c r="EXO155" s="44"/>
      <c r="EXP155" s="44"/>
      <c r="EXQ155" s="44"/>
      <c r="EXR155" s="44"/>
      <c r="EXS155" s="44"/>
      <c r="EXT155" s="44"/>
      <c r="EXU155" s="44"/>
      <c r="EXV155" s="44"/>
      <c r="EXW155" s="44"/>
      <c r="EXX155" s="44"/>
      <c r="EXY155" s="44"/>
      <c r="EXZ155" s="44"/>
      <c r="EYA155" s="44"/>
      <c r="EYB155" s="44"/>
      <c r="EYC155" s="44"/>
      <c r="EYD155" s="44"/>
      <c r="EYE155" s="44"/>
      <c r="EYF155" s="44"/>
      <c r="EYG155" s="44"/>
      <c r="EYH155" s="44"/>
      <c r="EYI155" s="44"/>
      <c r="EYJ155" s="44"/>
      <c r="EYK155" s="44"/>
      <c r="EYL155" s="44"/>
      <c r="EYM155" s="44"/>
      <c r="EYN155" s="44"/>
      <c r="EYO155" s="44"/>
      <c r="EYP155" s="44"/>
      <c r="EYQ155" s="44"/>
      <c r="EYR155" s="44"/>
      <c r="EYS155" s="44"/>
      <c r="EYT155" s="44"/>
      <c r="EYU155" s="44"/>
      <c r="EYV155" s="44"/>
      <c r="EYW155" s="44"/>
      <c r="EYX155" s="44"/>
      <c r="EYY155" s="44"/>
      <c r="EYZ155" s="44"/>
      <c r="EZA155" s="44"/>
      <c r="EZB155" s="44"/>
      <c r="EZC155" s="44"/>
      <c r="EZD155" s="44"/>
      <c r="EZE155" s="44"/>
      <c r="EZF155" s="44"/>
      <c r="EZG155" s="44"/>
      <c r="EZH155" s="44"/>
      <c r="EZI155" s="44"/>
      <c r="EZJ155" s="44"/>
      <c r="EZK155" s="44"/>
      <c r="EZL155" s="44"/>
      <c r="EZM155" s="44"/>
      <c r="EZN155" s="44"/>
      <c r="EZO155" s="44"/>
      <c r="EZP155" s="44"/>
      <c r="EZQ155" s="44"/>
      <c r="EZR155" s="44"/>
      <c r="EZS155" s="44"/>
      <c r="EZT155" s="44"/>
      <c r="EZU155" s="44"/>
      <c r="EZV155" s="44"/>
      <c r="EZW155" s="44"/>
      <c r="EZX155" s="44"/>
      <c r="EZY155" s="44"/>
      <c r="EZZ155" s="44"/>
      <c r="FAA155" s="44"/>
      <c r="FAB155" s="44"/>
      <c r="FAC155" s="44"/>
      <c r="FAJ155" s="44"/>
      <c r="FAK155" s="44"/>
      <c r="FAL155" s="44"/>
      <c r="FAM155" s="44"/>
      <c r="FAN155" s="44"/>
      <c r="FAO155" s="44"/>
      <c r="FAP155" s="44"/>
      <c r="FAQ155" s="44"/>
      <c r="FAR155" s="44"/>
      <c r="FAS155" s="44"/>
      <c r="FAT155" s="44"/>
      <c r="FAU155" s="44"/>
      <c r="FAV155" s="44"/>
      <c r="FAW155" s="44"/>
      <c r="FAX155" s="44"/>
      <c r="FAY155" s="44"/>
      <c r="FAZ155" s="44"/>
      <c r="FBA155" s="44"/>
      <c r="FBB155" s="44"/>
      <c r="FBC155" s="44"/>
      <c r="FBD155" s="44"/>
      <c r="FBE155" s="44"/>
      <c r="FBF155" s="44"/>
      <c r="FBG155" s="44"/>
      <c r="FBH155" s="44"/>
      <c r="FBI155" s="44"/>
      <c r="FBJ155" s="44"/>
      <c r="FBK155" s="44"/>
      <c r="FBL155" s="44"/>
      <c r="FBM155" s="44"/>
      <c r="FBN155" s="44"/>
      <c r="FBO155" s="44"/>
      <c r="FBP155" s="44"/>
      <c r="FBQ155" s="44"/>
      <c r="FBR155" s="44"/>
      <c r="FBS155" s="44"/>
      <c r="FBT155" s="44"/>
      <c r="FBU155" s="44"/>
      <c r="FBV155" s="44"/>
      <c r="FBW155" s="44"/>
      <c r="FBX155" s="44"/>
      <c r="FBY155" s="44"/>
      <c r="FBZ155" s="44"/>
      <c r="FCA155" s="44"/>
      <c r="FCB155" s="44"/>
      <c r="FCC155" s="44"/>
      <c r="FCD155" s="44"/>
      <c r="FCE155" s="44"/>
      <c r="FCF155" s="44"/>
      <c r="FCG155" s="44"/>
      <c r="FCH155" s="44"/>
      <c r="FCI155" s="44"/>
      <c r="FCJ155" s="44"/>
      <c r="FCK155" s="44"/>
      <c r="FCL155" s="44"/>
      <c r="FCM155" s="44"/>
      <c r="FCN155" s="44"/>
      <c r="FCO155" s="44"/>
      <c r="FCP155" s="44"/>
      <c r="FCQ155" s="44"/>
      <c r="FCR155" s="44"/>
      <c r="FCS155" s="44"/>
      <c r="FCT155" s="44"/>
      <c r="FCU155" s="44"/>
      <c r="FCV155" s="44"/>
      <c r="FCW155" s="44"/>
      <c r="FCX155" s="44"/>
      <c r="FCY155" s="44"/>
      <c r="FCZ155" s="44"/>
      <c r="FDA155" s="44"/>
      <c r="FDB155" s="44"/>
      <c r="FDC155" s="44"/>
      <c r="FDD155" s="44"/>
      <c r="FDE155" s="44"/>
      <c r="FDF155" s="44"/>
      <c r="FDG155" s="44"/>
      <c r="FDH155" s="44"/>
      <c r="FDI155" s="44"/>
      <c r="FDJ155" s="44"/>
      <c r="FDK155" s="44"/>
      <c r="FDL155" s="44"/>
      <c r="FDM155" s="44"/>
      <c r="FDN155" s="44"/>
      <c r="FDO155" s="44"/>
      <c r="FDP155" s="44"/>
      <c r="FDQ155" s="44"/>
      <c r="FDR155" s="44"/>
      <c r="FDS155" s="44"/>
      <c r="FDT155" s="44"/>
      <c r="FDU155" s="44"/>
      <c r="FDV155" s="44"/>
      <c r="FDW155" s="44"/>
      <c r="FDX155" s="44"/>
      <c r="FDY155" s="44"/>
      <c r="FDZ155" s="44"/>
      <c r="FEA155" s="44"/>
      <c r="FEB155" s="44"/>
      <c r="FEC155" s="44"/>
      <c r="FED155" s="44"/>
      <c r="FEE155" s="44"/>
      <c r="FEF155" s="44"/>
      <c r="FEG155" s="44"/>
      <c r="FEH155" s="44"/>
      <c r="FEI155" s="44"/>
      <c r="FEJ155" s="44"/>
      <c r="FEK155" s="44"/>
      <c r="FEL155" s="44"/>
      <c r="FEM155" s="44"/>
      <c r="FEN155" s="44"/>
      <c r="FEO155" s="44"/>
      <c r="FEP155" s="44"/>
      <c r="FEQ155" s="44"/>
      <c r="FER155" s="44"/>
      <c r="FES155" s="44"/>
      <c r="FET155" s="44"/>
      <c r="FEU155" s="44"/>
      <c r="FEV155" s="44"/>
      <c r="FEW155" s="44"/>
      <c r="FEX155" s="44"/>
      <c r="FEY155" s="44"/>
      <c r="FEZ155" s="44"/>
      <c r="FFA155" s="44"/>
      <c r="FFB155" s="44"/>
      <c r="FFC155" s="44"/>
      <c r="FFD155" s="44"/>
      <c r="FFE155" s="44"/>
      <c r="FFF155" s="44"/>
      <c r="FFG155" s="44"/>
      <c r="FFH155" s="44"/>
      <c r="FFI155" s="44"/>
      <c r="FFJ155" s="44"/>
      <c r="FFK155" s="44"/>
      <c r="FFL155" s="44"/>
      <c r="FFM155" s="44"/>
      <c r="FFN155" s="44"/>
      <c r="FFO155" s="44"/>
      <c r="FFP155" s="44"/>
      <c r="FFQ155" s="44"/>
      <c r="FFR155" s="44"/>
      <c r="FFS155" s="44"/>
      <c r="FFT155" s="44"/>
      <c r="FFU155" s="44"/>
      <c r="FFV155" s="44"/>
      <c r="FFW155" s="44"/>
      <c r="FFX155" s="44"/>
      <c r="FFY155" s="44"/>
      <c r="FFZ155" s="44"/>
      <c r="FGA155" s="44"/>
      <c r="FGB155" s="44"/>
      <c r="FGC155" s="44"/>
      <c r="FGD155" s="44"/>
      <c r="FGE155" s="44"/>
      <c r="FGF155" s="44"/>
      <c r="FGG155" s="44"/>
      <c r="FGH155" s="44"/>
      <c r="FGI155" s="44"/>
      <c r="FGJ155" s="44"/>
      <c r="FGK155" s="44"/>
      <c r="FGL155" s="44"/>
      <c r="FGM155" s="44"/>
      <c r="FGN155" s="44"/>
      <c r="FGO155" s="44"/>
      <c r="FGP155" s="44"/>
      <c r="FGQ155" s="44"/>
      <c r="FGR155" s="44"/>
      <c r="FGS155" s="44"/>
      <c r="FGT155" s="44"/>
      <c r="FGU155" s="44"/>
      <c r="FGV155" s="44"/>
      <c r="FGW155" s="44"/>
      <c r="FGX155" s="44"/>
      <c r="FGY155" s="44"/>
      <c r="FGZ155" s="44"/>
      <c r="FHA155" s="44"/>
      <c r="FHB155" s="44"/>
      <c r="FHC155" s="44"/>
      <c r="FHD155" s="44"/>
      <c r="FHE155" s="44"/>
      <c r="FHF155" s="44"/>
      <c r="FHG155" s="44"/>
      <c r="FHH155" s="44"/>
      <c r="FHI155" s="44"/>
      <c r="FHJ155" s="44"/>
      <c r="FHK155" s="44"/>
      <c r="FHL155" s="44"/>
      <c r="FHM155" s="44"/>
      <c r="FHN155" s="44"/>
      <c r="FHO155" s="44"/>
      <c r="FHP155" s="44"/>
      <c r="FHQ155" s="44"/>
      <c r="FHR155" s="44"/>
      <c r="FHS155" s="44"/>
      <c r="FHT155" s="44"/>
      <c r="FHU155" s="44"/>
      <c r="FHV155" s="44"/>
      <c r="FHW155" s="44"/>
      <c r="FHX155" s="44"/>
      <c r="FHY155" s="44"/>
      <c r="FHZ155" s="44"/>
      <c r="FIA155" s="44"/>
      <c r="FIB155" s="44"/>
      <c r="FIC155" s="44"/>
      <c r="FID155" s="44"/>
      <c r="FIE155" s="44"/>
      <c r="FIF155" s="44"/>
      <c r="FIG155" s="44"/>
      <c r="FIH155" s="44"/>
      <c r="FII155" s="44"/>
      <c r="FIJ155" s="44"/>
      <c r="FIK155" s="44"/>
      <c r="FIL155" s="44"/>
      <c r="FIM155" s="44"/>
      <c r="FIN155" s="44"/>
      <c r="FIO155" s="44"/>
      <c r="FIP155" s="44"/>
      <c r="FIQ155" s="44"/>
      <c r="FIR155" s="44"/>
      <c r="FIS155" s="44"/>
      <c r="FIT155" s="44"/>
      <c r="FIU155" s="44"/>
      <c r="FIV155" s="44"/>
      <c r="FIW155" s="44"/>
      <c r="FIX155" s="44"/>
      <c r="FIY155" s="44"/>
      <c r="FIZ155" s="44"/>
      <c r="FJA155" s="44"/>
      <c r="FJB155" s="44"/>
      <c r="FJC155" s="44"/>
      <c r="FJD155" s="44"/>
      <c r="FJE155" s="44"/>
      <c r="FJF155" s="44"/>
      <c r="FJG155" s="44"/>
      <c r="FJH155" s="44"/>
      <c r="FJI155" s="44"/>
      <c r="FJJ155" s="44"/>
      <c r="FJK155" s="44"/>
      <c r="FJL155" s="44"/>
      <c r="FJM155" s="44"/>
      <c r="FJN155" s="44"/>
      <c r="FJO155" s="44"/>
      <c r="FJP155" s="44"/>
      <c r="FJQ155" s="44"/>
      <c r="FJR155" s="44"/>
      <c r="FJS155" s="44"/>
      <c r="FJT155" s="44"/>
      <c r="FJU155" s="44"/>
      <c r="FJV155" s="44"/>
      <c r="FJW155" s="44"/>
      <c r="FJX155" s="44"/>
      <c r="FJY155" s="44"/>
      <c r="FKF155" s="44"/>
      <c r="FKG155" s="44"/>
      <c r="FKH155" s="44"/>
      <c r="FKI155" s="44"/>
      <c r="FKJ155" s="44"/>
      <c r="FKK155" s="44"/>
      <c r="FKL155" s="44"/>
      <c r="FKM155" s="44"/>
      <c r="FKN155" s="44"/>
      <c r="FKO155" s="44"/>
      <c r="FKP155" s="44"/>
      <c r="FKQ155" s="44"/>
      <c r="FKR155" s="44"/>
      <c r="FKS155" s="44"/>
      <c r="FKT155" s="44"/>
      <c r="FKU155" s="44"/>
      <c r="FKV155" s="44"/>
      <c r="FKW155" s="44"/>
      <c r="FKX155" s="44"/>
      <c r="FKY155" s="44"/>
      <c r="FKZ155" s="44"/>
      <c r="FLA155" s="44"/>
      <c r="FLB155" s="44"/>
      <c r="FLC155" s="44"/>
      <c r="FLD155" s="44"/>
      <c r="FLE155" s="44"/>
      <c r="FLF155" s="44"/>
      <c r="FLG155" s="44"/>
      <c r="FLH155" s="44"/>
      <c r="FLI155" s="44"/>
      <c r="FLJ155" s="44"/>
      <c r="FLK155" s="44"/>
      <c r="FLL155" s="44"/>
      <c r="FLM155" s="44"/>
      <c r="FLN155" s="44"/>
      <c r="FLO155" s="44"/>
      <c r="FLP155" s="44"/>
      <c r="FLQ155" s="44"/>
      <c r="FLR155" s="44"/>
      <c r="FLS155" s="44"/>
      <c r="FLT155" s="44"/>
      <c r="FLU155" s="44"/>
      <c r="FLV155" s="44"/>
      <c r="FLW155" s="44"/>
      <c r="FLX155" s="44"/>
      <c r="FLY155" s="44"/>
      <c r="FLZ155" s="44"/>
      <c r="FMA155" s="44"/>
      <c r="FMB155" s="44"/>
      <c r="FMC155" s="44"/>
      <c r="FMD155" s="44"/>
      <c r="FME155" s="44"/>
      <c r="FMF155" s="44"/>
      <c r="FMG155" s="44"/>
      <c r="FMH155" s="44"/>
      <c r="FMI155" s="44"/>
      <c r="FMJ155" s="44"/>
      <c r="FMK155" s="44"/>
      <c r="FML155" s="44"/>
      <c r="FMM155" s="44"/>
      <c r="FMN155" s="44"/>
      <c r="FMO155" s="44"/>
      <c r="FMP155" s="44"/>
      <c r="FMQ155" s="44"/>
      <c r="FMR155" s="44"/>
      <c r="FMS155" s="44"/>
      <c r="FMT155" s="44"/>
      <c r="FMU155" s="44"/>
      <c r="FMV155" s="44"/>
      <c r="FMW155" s="44"/>
      <c r="FMX155" s="44"/>
      <c r="FMY155" s="44"/>
      <c r="FMZ155" s="44"/>
      <c r="FNA155" s="44"/>
      <c r="FNB155" s="44"/>
      <c r="FNC155" s="44"/>
      <c r="FND155" s="44"/>
      <c r="FNE155" s="44"/>
      <c r="FNF155" s="44"/>
      <c r="FNG155" s="44"/>
      <c r="FNH155" s="44"/>
      <c r="FNI155" s="44"/>
      <c r="FNJ155" s="44"/>
      <c r="FNK155" s="44"/>
      <c r="FNL155" s="44"/>
      <c r="FNM155" s="44"/>
      <c r="FNN155" s="44"/>
      <c r="FNO155" s="44"/>
      <c r="FNP155" s="44"/>
      <c r="FNQ155" s="44"/>
      <c r="FNR155" s="44"/>
      <c r="FNS155" s="44"/>
      <c r="FNT155" s="44"/>
      <c r="FNU155" s="44"/>
      <c r="FNV155" s="44"/>
      <c r="FNW155" s="44"/>
      <c r="FNX155" s="44"/>
      <c r="FNY155" s="44"/>
      <c r="FNZ155" s="44"/>
      <c r="FOA155" s="44"/>
      <c r="FOB155" s="44"/>
      <c r="FOC155" s="44"/>
      <c r="FOD155" s="44"/>
      <c r="FOE155" s="44"/>
      <c r="FOF155" s="44"/>
      <c r="FOG155" s="44"/>
      <c r="FOH155" s="44"/>
      <c r="FOI155" s="44"/>
      <c r="FOJ155" s="44"/>
      <c r="FOK155" s="44"/>
      <c r="FOL155" s="44"/>
      <c r="FOM155" s="44"/>
      <c r="FON155" s="44"/>
      <c r="FOO155" s="44"/>
      <c r="FOP155" s="44"/>
      <c r="FOQ155" s="44"/>
      <c r="FOR155" s="44"/>
      <c r="FOS155" s="44"/>
      <c r="FOT155" s="44"/>
      <c r="FOU155" s="44"/>
      <c r="FOV155" s="44"/>
      <c r="FOW155" s="44"/>
      <c r="FOX155" s="44"/>
      <c r="FOY155" s="44"/>
      <c r="FOZ155" s="44"/>
      <c r="FPA155" s="44"/>
      <c r="FPB155" s="44"/>
      <c r="FPC155" s="44"/>
      <c r="FPD155" s="44"/>
      <c r="FPE155" s="44"/>
      <c r="FPF155" s="44"/>
      <c r="FPG155" s="44"/>
      <c r="FPH155" s="44"/>
      <c r="FPI155" s="44"/>
      <c r="FPJ155" s="44"/>
      <c r="FPK155" s="44"/>
      <c r="FPL155" s="44"/>
      <c r="FPM155" s="44"/>
      <c r="FPN155" s="44"/>
      <c r="FPO155" s="44"/>
      <c r="FPP155" s="44"/>
      <c r="FPQ155" s="44"/>
      <c r="FPR155" s="44"/>
      <c r="FPS155" s="44"/>
      <c r="FPT155" s="44"/>
      <c r="FPU155" s="44"/>
      <c r="FPV155" s="44"/>
      <c r="FPW155" s="44"/>
      <c r="FPX155" s="44"/>
      <c r="FPY155" s="44"/>
      <c r="FPZ155" s="44"/>
      <c r="FQA155" s="44"/>
      <c r="FQB155" s="44"/>
      <c r="FQC155" s="44"/>
      <c r="FQD155" s="44"/>
      <c r="FQE155" s="44"/>
      <c r="FQF155" s="44"/>
      <c r="FQG155" s="44"/>
      <c r="FQH155" s="44"/>
      <c r="FQI155" s="44"/>
      <c r="FQJ155" s="44"/>
      <c r="FQK155" s="44"/>
      <c r="FQL155" s="44"/>
      <c r="FQM155" s="44"/>
      <c r="FQN155" s="44"/>
      <c r="FQO155" s="44"/>
      <c r="FQP155" s="44"/>
      <c r="FQQ155" s="44"/>
      <c r="FQR155" s="44"/>
      <c r="FQS155" s="44"/>
      <c r="FQT155" s="44"/>
      <c r="FQU155" s="44"/>
      <c r="FQV155" s="44"/>
      <c r="FQW155" s="44"/>
      <c r="FQX155" s="44"/>
      <c r="FQY155" s="44"/>
      <c r="FQZ155" s="44"/>
      <c r="FRA155" s="44"/>
      <c r="FRB155" s="44"/>
      <c r="FRC155" s="44"/>
      <c r="FRD155" s="44"/>
      <c r="FRE155" s="44"/>
      <c r="FRF155" s="44"/>
      <c r="FRG155" s="44"/>
      <c r="FRH155" s="44"/>
      <c r="FRI155" s="44"/>
      <c r="FRJ155" s="44"/>
      <c r="FRK155" s="44"/>
      <c r="FRL155" s="44"/>
      <c r="FRM155" s="44"/>
      <c r="FRN155" s="44"/>
      <c r="FRO155" s="44"/>
      <c r="FRP155" s="44"/>
      <c r="FRQ155" s="44"/>
      <c r="FRR155" s="44"/>
      <c r="FRS155" s="44"/>
      <c r="FRT155" s="44"/>
      <c r="FRU155" s="44"/>
      <c r="FRV155" s="44"/>
      <c r="FRW155" s="44"/>
      <c r="FRX155" s="44"/>
      <c r="FRY155" s="44"/>
      <c r="FRZ155" s="44"/>
      <c r="FSA155" s="44"/>
      <c r="FSB155" s="44"/>
      <c r="FSC155" s="44"/>
      <c r="FSD155" s="44"/>
      <c r="FSE155" s="44"/>
      <c r="FSF155" s="44"/>
      <c r="FSG155" s="44"/>
      <c r="FSH155" s="44"/>
      <c r="FSI155" s="44"/>
      <c r="FSJ155" s="44"/>
      <c r="FSK155" s="44"/>
      <c r="FSL155" s="44"/>
      <c r="FSM155" s="44"/>
      <c r="FSN155" s="44"/>
      <c r="FSO155" s="44"/>
      <c r="FSP155" s="44"/>
      <c r="FSQ155" s="44"/>
      <c r="FSR155" s="44"/>
      <c r="FSS155" s="44"/>
      <c r="FST155" s="44"/>
      <c r="FSU155" s="44"/>
      <c r="FSV155" s="44"/>
      <c r="FSW155" s="44"/>
      <c r="FSX155" s="44"/>
      <c r="FSY155" s="44"/>
      <c r="FSZ155" s="44"/>
      <c r="FTA155" s="44"/>
      <c r="FTB155" s="44"/>
      <c r="FTC155" s="44"/>
      <c r="FTD155" s="44"/>
      <c r="FTE155" s="44"/>
      <c r="FTF155" s="44"/>
      <c r="FTG155" s="44"/>
      <c r="FTH155" s="44"/>
      <c r="FTI155" s="44"/>
      <c r="FTJ155" s="44"/>
      <c r="FTK155" s="44"/>
      <c r="FTL155" s="44"/>
      <c r="FTM155" s="44"/>
      <c r="FTN155" s="44"/>
      <c r="FTO155" s="44"/>
      <c r="FTP155" s="44"/>
      <c r="FTQ155" s="44"/>
      <c r="FTR155" s="44"/>
      <c r="FTS155" s="44"/>
      <c r="FTT155" s="44"/>
      <c r="FTU155" s="44"/>
      <c r="FUB155" s="44"/>
      <c r="FUC155" s="44"/>
      <c r="FUD155" s="44"/>
      <c r="FUE155" s="44"/>
      <c r="FUF155" s="44"/>
      <c r="FUG155" s="44"/>
      <c r="FUH155" s="44"/>
      <c r="FUI155" s="44"/>
      <c r="FUJ155" s="44"/>
      <c r="FUK155" s="44"/>
      <c r="FUL155" s="44"/>
      <c r="FUM155" s="44"/>
      <c r="FUN155" s="44"/>
      <c r="FUO155" s="44"/>
      <c r="FUP155" s="44"/>
      <c r="FUQ155" s="44"/>
      <c r="FUR155" s="44"/>
      <c r="FUS155" s="44"/>
      <c r="FUT155" s="44"/>
      <c r="FUU155" s="44"/>
      <c r="FUV155" s="44"/>
      <c r="FUW155" s="44"/>
      <c r="FUX155" s="44"/>
      <c r="FUY155" s="44"/>
      <c r="FUZ155" s="44"/>
      <c r="FVA155" s="44"/>
      <c r="FVB155" s="44"/>
      <c r="FVC155" s="44"/>
      <c r="FVD155" s="44"/>
      <c r="FVE155" s="44"/>
      <c r="FVF155" s="44"/>
      <c r="FVG155" s="44"/>
      <c r="FVH155" s="44"/>
      <c r="FVI155" s="44"/>
      <c r="FVJ155" s="44"/>
      <c r="FVK155" s="44"/>
      <c r="FVL155" s="44"/>
      <c r="FVM155" s="44"/>
      <c r="FVN155" s="44"/>
      <c r="FVO155" s="44"/>
      <c r="FVP155" s="44"/>
      <c r="FVQ155" s="44"/>
      <c r="FVR155" s="44"/>
      <c r="FVS155" s="44"/>
      <c r="FVT155" s="44"/>
      <c r="FVU155" s="44"/>
      <c r="FVV155" s="44"/>
      <c r="FVW155" s="44"/>
      <c r="FVX155" s="44"/>
      <c r="FVY155" s="44"/>
      <c r="FVZ155" s="44"/>
      <c r="FWA155" s="44"/>
      <c r="FWB155" s="44"/>
      <c r="FWC155" s="44"/>
      <c r="FWD155" s="44"/>
      <c r="FWE155" s="44"/>
      <c r="FWF155" s="44"/>
      <c r="FWG155" s="44"/>
      <c r="FWH155" s="44"/>
      <c r="FWI155" s="44"/>
      <c r="FWJ155" s="44"/>
      <c r="FWK155" s="44"/>
      <c r="FWL155" s="44"/>
      <c r="FWM155" s="44"/>
      <c r="FWN155" s="44"/>
      <c r="FWO155" s="44"/>
      <c r="FWP155" s="44"/>
      <c r="FWQ155" s="44"/>
      <c r="FWR155" s="44"/>
      <c r="FWS155" s="44"/>
      <c r="FWT155" s="44"/>
      <c r="FWU155" s="44"/>
      <c r="FWV155" s="44"/>
      <c r="FWW155" s="44"/>
      <c r="FWX155" s="44"/>
      <c r="FWY155" s="44"/>
      <c r="FWZ155" s="44"/>
      <c r="FXA155" s="44"/>
      <c r="FXB155" s="44"/>
      <c r="FXC155" s="44"/>
      <c r="FXD155" s="44"/>
      <c r="FXE155" s="44"/>
      <c r="FXF155" s="44"/>
      <c r="FXG155" s="44"/>
      <c r="FXH155" s="44"/>
      <c r="FXI155" s="44"/>
      <c r="FXJ155" s="44"/>
      <c r="FXK155" s="44"/>
      <c r="FXL155" s="44"/>
      <c r="FXM155" s="44"/>
      <c r="FXN155" s="44"/>
      <c r="FXO155" s="44"/>
      <c r="FXP155" s="44"/>
      <c r="FXQ155" s="44"/>
      <c r="FXR155" s="44"/>
      <c r="FXS155" s="44"/>
      <c r="FXT155" s="44"/>
      <c r="FXU155" s="44"/>
      <c r="FXV155" s="44"/>
      <c r="FXW155" s="44"/>
      <c r="FXX155" s="44"/>
      <c r="FXY155" s="44"/>
      <c r="FXZ155" s="44"/>
      <c r="FYA155" s="44"/>
      <c r="FYB155" s="44"/>
      <c r="FYC155" s="44"/>
      <c r="FYD155" s="44"/>
      <c r="FYE155" s="44"/>
      <c r="FYF155" s="44"/>
      <c r="FYG155" s="44"/>
      <c r="FYH155" s="44"/>
      <c r="FYI155" s="44"/>
      <c r="FYJ155" s="44"/>
      <c r="FYK155" s="44"/>
      <c r="FYL155" s="44"/>
      <c r="FYM155" s="44"/>
      <c r="FYN155" s="44"/>
      <c r="FYO155" s="44"/>
      <c r="FYP155" s="44"/>
      <c r="FYQ155" s="44"/>
      <c r="FYR155" s="44"/>
      <c r="FYS155" s="44"/>
      <c r="FYT155" s="44"/>
      <c r="FYU155" s="44"/>
      <c r="FYV155" s="44"/>
      <c r="FYW155" s="44"/>
      <c r="FYX155" s="44"/>
      <c r="FYY155" s="44"/>
      <c r="FYZ155" s="44"/>
      <c r="FZA155" s="44"/>
      <c r="FZB155" s="44"/>
      <c r="FZC155" s="44"/>
      <c r="FZD155" s="44"/>
      <c r="FZE155" s="44"/>
      <c r="FZF155" s="44"/>
      <c r="FZG155" s="44"/>
      <c r="FZH155" s="44"/>
      <c r="FZI155" s="44"/>
      <c r="FZJ155" s="44"/>
      <c r="FZK155" s="44"/>
      <c r="FZL155" s="44"/>
      <c r="FZM155" s="44"/>
      <c r="FZN155" s="44"/>
      <c r="FZO155" s="44"/>
      <c r="FZP155" s="44"/>
      <c r="FZQ155" s="44"/>
      <c r="FZR155" s="44"/>
      <c r="FZS155" s="44"/>
      <c r="FZT155" s="44"/>
      <c r="FZU155" s="44"/>
      <c r="FZV155" s="44"/>
      <c r="FZW155" s="44"/>
      <c r="FZX155" s="44"/>
      <c r="FZY155" s="44"/>
      <c r="FZZ155" s="44"/>
      <c r="GAA155" s="44"/>
      <c r="GAB155" s="44"/>
      <c r="GAC155" s="44"/>
      <c r="GAD155" s="44"/>
      <c r="GAE155" s="44"/>
      <c r="GAF155" s="44"/>
      <c r="GAG155" s="44"/>
      <c r="GAH155" s="44"/>
      <c r="GAI155" s="44"/>
      <c r="GAJ155" s="44"/>
      <c r="GAK155" s="44"/>
      <c r="GAL155" s="44"/>
      <c r="GAM155" s="44"/>
      <c r="GAN155" s="44"/>
      <c r="GAO155" s="44"/>
      <c r="GAP155" s="44"/>
      <c r="GAQ155" s="44"/>
      <c r="GAR155" s="44"/>
      <c r="GAS155" s="44"/>
      <c r="GAT155" s="44"/>
      <c r="GAU155" s="44"/>
      <c r="GAV155" s="44"/>
      <c r="GAW155" s="44"/>
      <c r="GAX155" s="44"/>
      <c r="GAY155" s="44"/>
      <c r="GAZ155" s="44"/>
      <c r="GBA155" s="44"/>
      <c r="GBB155" s="44"/>
      <c r="GBC155" s="44"/>
      <c r="GBD155" s="44"/>
      <c r="GBE155" s="44"/>
      <c r="GBF155" s="44"/>
      <c r="GBG155" s="44"/>
      <c r="GBH155" s="44"/>
      <c r="GBI155" s="44"/>
      <c r="GBJ155" s="44"/>
      <c r="GBK155" s="44"/>
      <c r="GBL155" s="44"/>
      <c r="GBM155" s="44"/>
      <c r="GBN155" s="44"/>
      <c r="GBO155" s="44"/>
      <c r="GBP155" s="44"/>
      <c r="GBQ155" s="44"/>
      <c r="GBR155" s="44"/>
      <c r="GBS155" s="44"/>
      <c r="GBT155" s="44"/>
      <c r="GBU155" s="44"/>
      <c r="GBV155" s="44"/>
      <c r="GBW155" s="44"/>
      <c r="GBX155" s="44"/>
      <c r="GBY155" s="44"/>
      <c r="GBZ155" s="44"/>
      <c r="GCA155" s="44"/>
      <c r="GCB155" s="44"/>
      <c r="GCC155" s="44"/>
      <c r="GCD155" s="44"/>
      <c r="GCE155" s="44"/>
      <c r="GCF155" s="44"/>
      <c r="GCG155" s="44"/>
      <c r="GCH155" s="44"/>
      <c r="GCI155" s="44"/>
      <c r="GCJ155" s="44"/>
      <c r="GCK155" s="44"/>
      <c r="GCL155" s="44"/>
      <c r="GCM155" s="44"/>
      <c r="GCN155" s="44"/>
      <c r="GCO155" s="44"/>
      <c r="GCP155" s="44"/>
      <c r="GCQ155" s="44"/>
      <c r="GCR155" s="44"/>
      <c r="GCS155" s="44"/>
      <c r="GCT155" s="44"/>
      <c r="GCU155" s="44"/>
      <c r="GCV155" s="44"/>
      <c r="GCW155" s="44"/>
      <c r="GCX155" s="44"/>
      <c r="GCY155" s="44"/>
      <c r="GCZ155" s="44"/>
      <c r="GDA155" s="44"/>
      <c r="GDB155" s="44"/>
      <c r="GDC155" s="44"/>
      <c r="GDD155" s="44"/>
      <c r="GDE155" s="44"/>
      <c r="GDF155" s="44"/>
      <c r="GDG155" s="44"/>
      <c r="GDH155" s="44"/>
      <c r="GDI155" s="44"/>
      <c r="GDJ155" s="44"/>
      <c r="GDK155" s="44"/>
      <c r="GDL155" s="44"/>
      <c r="GDM155" s="44"/>
      <c r="GDN155" s="44"/>
      <c r="GDO155" s="44"/>
      <c r="GDP155" s="44"/>
      <c r="GDQ155" s="44"/>
      <c r="GDX155" s="44"/>
      <c r="GDY155" s="44"/>
      <c r="GDZ155" s="44"/>
      <c r="GEA155" s="44"/>
      <c r="GEB155" s="44"/>
      <c r="GEC155" s="44"/>
      <c r="GED155" s="44"/>
      <c r="GEE155" s="44"/>
      <c r="GEF155" s="44"/>
      <c r="GEG155" s="44"/>
      <c r="GEH155" s="44"/>
      <c r="GEI155" s="44"/>
      <c r="GEJ155" s="44"/>
      <c r="GEK155" s="44"/>
      <c r="GEL155" s="44"/>
      <c r="GEM155" s="44"/>
      <c r="GEN155" s="44"/>
      <c r="GEO155" s="44"/>
      <c r="GEP155" s="44"/>
      <c r="GEQ155" s="44"/>
      <c r="GER155" s="44"/>
      <c r="GES155" s="44"/>
      <c r="GET155" s="44"/>
      <c r="GEU155" s="44"/>
      <c r="GEV155" s="44"/>
      <c r="GEW155" s="44"/>
      <c r="GEX155" s="44"/>
      <c r="GEY155" s="44"/>
      <c r="GEZ155" s="44"/>
      <c r="GFA155" s="44"/>
      <c r="GFB155" s="44"/>
      <c r="GFC155" s="44"/>
      <c r="GFD155" s="44"/>
      <c r="GFE155" s="44"/>
      <c r="GFF155" s="44"/>
      <c r="GFG155" s="44"/>
      <c r="GFH155" s="44"/>
      <c r="GFI155" s="44"/>
      <c r="GFJ155" s="44"/>
      <c r="GFK155" s="44"/>
      <c r="GFL155" s="44"/>
      <c r="GFM155" s="44"/>
      <c r="GFN155" s="44"/>
      <c r="GFO155" s="44"/>
      <c r="GFP155" s="44"/>
      <c r="GFQ155" s="44"/>
      <c r="GFR155" s="44"/>
      <c r="GFS155" s="44"/>
      <c r="GFT155" s="44"/>
      <c r="GFU155" s="44"/>
      <c r="GFV155" s="44"/>
      <c r="GFW155" s="44"/>
      <c r="GFX155" s="44"/>
      <c r="GFY155" s="44"/>
      <c r="GFZ155" s="44"/>
      <c r="GGA155" s="44"/>
      <c r="GGB155" s="44"/>
      <c r="GGC155" s="44"/>
      <c r="GGD155" s="44"/>
      <c r="GGE155" s="44"/>
      <c r="GGF155" s="44"/>
      <c r="GGG155" s="44"/>
      <c r="GGH155" s="44"/>
      <c r="GGI155" s="44"/>
      <c r="GGJ155" s="44"/>
      <c r="GGK155" s="44"/>
      <c r="GGL155" s="44"/>
      <c r="GGM155" s="44"/>
      <c r="GGN155" s="44"/>
      <c r="GGO155" s="44"/>
      <c r="GGP155" s="44"/>
      <c r="GGQ155" s="44"/>
      <c r="GGR155" s="44"/>
      <c r="GGS155" s="44"/>
      <c r="GGT155" s="44"/>
      <c r="GGU155" s="44"/>
      <c r="GGV155" s="44"/>
      <c r="GGW155" s="44"/>
      <c r="GGX155" s="44"/>
      <c r="GGY155" s="44"/>
      <c r="GGZ155" s="44"/>
      <c r="GHA155" s="44"/>
      <c r="GHB155" s="44"/>
      <c r="GHC155" s="44"/>
      <c r="GHD155" s="44"/>
      <c r="GHE155" s="44"/>
      <c r="GHF155" s="44"/>
      <c r="GHG155" s="44"/>
      <c r="GHH155" s="44"/>
      <c r="GHI155" s="44"/>
      <c r="GHJ155" s="44"/>
      <c r="GHK155" s="44"/>
      <c r="GHL155" s="44"/>
      <c r="GHM155" s="44"/>
      <c r="GHN155" s="44"/>
      <c r="GHO155" s="44"/>
      <c r="GHP155" s="44"/>
      <c r="GHQ155" s="44"/>
      <c r="GHR155" s="44"/>
      <c r="GHS155" s="44"/>
      <c r="GHT155" s="44"/>
      <c r="GHU155" s="44"/>
      <c r="GHV155" s="44"/>
      <c r="GHW155" s="44"/>
      <c r="GHX155" s="44"/>
      <c r="GHY155" s="44"/>
      <c r="GHZ155" s="44"/>
      <c r="GIA155" s="44"/>
      <c r="GIB155" s="44"/>
      <c r="GIC155" s="44"/>
      <c r="GID155" s="44"/>
      <c r="GIE155" s="44"/>
      <c r="GIF155" s="44"/>
      <c r="GIG155" s="44"/>
      <c r="GIH155" s="44"/>
      <c r="GII155" s="44"/>
      <c r="GIJ155" s="44"/>
      <c r="GIK155" s="44"/>
      <c r="GIL155" s="44"/>
      <c r="GIM155" s="44"/>
      <c r="GIN155" s="44"/>
      <c r="GIO155" s="44"/>
      <c r="GIP155" s="44"/>
      <c r="GIQ155" s="44"/>
      <c r="GIR155" s="44"/>
      <c r="GIS155" s="44"/>
      <c r="GIT155" s="44"/>
      <c r="GIU155" s="44"/>
      <c r="GIV155" s="44"/>
      <c r="GIW155" s="44"/>
      <c r="GIX155" s="44"/>
      <c r="GIY155" s="44"/>
      <c r="GIZ155" s="44"/>
      <c r="GJA155" s="44"/>
      <c r="GJB155" s="44"/>
      <c r="GJC155" s="44"/>
      <c r="GJD155" s="44"/>
      <c r="GJE155" s="44"/>
      <c r="GJF155" s="44"/>
      <c r="GJG155" s="44"/>
      <c r="GJH155" s="44"/>
      <c r="GJI155" s="44"/>
      <c r="GJJ155" s="44"/>
      <c r="GJK155" s="44"/>
      <c r="GJL155" s="44"/>
      <c r="GJM155" s="44"/>
      <c r="GJN155" s="44"/>
      <c r="GJO155" s="44"/>
      <c r="GJP155" s="44"/>
      <c r="GJQ155" s="44"/>
      <c r="GJR155" s="44"/>
      <c r="GJS155" s="44"/>
      <c r="GJT155" s="44"/>
      <c r="GJU155" s="44"/>
      <c r="GJV155" s="44"/>
      <c r="GJW155" s="44"/>
      <c r="GJX155" s="44"/>
      <c r="GJY155" s="44"/>
      <c r="GJZ155" s="44"/>
      <c r="GKA155" s="44"/>
      <c r="GKB155" s="44"/>
      <c r="GKC155" s="44"/>
      <c r="GKD155" s="44"/>
      <c r="GKE155" s="44"/>
      <c r="GKF155" s="44"/>
      <c r="GKG155" s="44"/>
      <c r="GKH155" s="44"/>
      <c r="GKI155" s="44"/>
      <c r="GKJ155" s="44"/>
      <c r="GKK155" s="44"/>
      <c r="GKL155" s="44"/>
      <c r="GKM155" s="44"/>
      <c r="GKN155" s="44"/>
      <c r="GKO155" s="44"/>
      <c r="GKP155" s="44"/>
      <c r="GKQ155" s="44"/>
      <c r="GKR155" s="44"/>
      <c r="GKS155" s="44"/>
      <c r="GKT155" s="44"/>
      <c r="GKU155" s="44"/>
      <c r="GKV155" s="44"/>
      <c r="GKW155" s="44"/>
      <c r="GKX155" s="44"/>
      <c r="GKY155" s="44"/>
      <c r="GKZ155" s="44"/>
      <c r="GLA155" s="44"/>
      <c r="GLB155" s="44"/>
      <c r="GLC155" s="44"/>
      <c r="GLD155" s="44"/>
      <c r="GLE155" s="44"/>
      <c r="GLF155" s="44"/>
      <c r="GLG155" s="44"/>
      <c r="GLH155" s="44"/>
      <c r="GLI155" s="44"/>
      <c r="GLJ155" s="44"/>
      <c r="GLK155" s="44"/>
      <c r="GLL155" s="44"/>
      <c r="GLM155" s="44"/>
      <c r="GLN155" s="44"/>
      <c r="GLO155" s="44"/>
      <c r="GLP155" s="44"/>
      <c r="GLQ155" s="44"/>
      <c r="GLR155" s="44"/>
      <c r="GLS155" s="44"/>
      <c r="GLT155" s="44"/>
      <c r="GLU155" s="44"/>
      <c r="GLV155" s="44"/>
      <c r="GLW155" s="44"/>
      <c r="GLX155" s="44"/>
      <c r="GLY155" s="44"/>
      <c r="GLZ155" s="44"/>
      <c r="GMA155" s="44"/>
      <c r="GMB155" s="44"/>
      <c r="GMC155" s="44"/>
      <c r="GMD155" s="44"/>
      <c r="GME155" s="44"/>
      <c r="GMF155" s="44"/>
      <c r="GMG155" s="44"/>
      <c r="GMH155" s="44"/>
      <c r="GMI155" s="44"/>
      <c r="GMJ155" s="44"/>
      <c r="GMK155" s="44"/>
      <c r="GML155" s="44"/>
      <c r="GMM155" s="44"/>
      <c r="GMN155" s="44"/>
      <c r="GMO155" s="44"/>
      <c r="GMP155" s="44"/>
      <c r="GMQ155" s="44"/>
      <c r="GMR155" s="44"/>
      <c r="GMS155" s="44"/>
      <c r="GMT155" s="44"/>
      <c r="GMU155" s="44"/>
      <c r="GMV155" s="44"/>
      <c r="GMW155" s="44"/>
      <c r="GMX155" s="44"/>
      <c r="GMY155" s="44"/>
      <c r="GMZ155" s="44"/>
      <c r="GNA155" s="44"/>
      <c r="GNB155" s="44"/>
      <c r="GNC155" s="44"/>
      <c r="GND155" s="44"/>
      <c r="GNE155" s="44"/>
      <c r="GNF155" s="44"/>
      <c r="GNG155" s="44"/>
      <c r="GNH155" s="44"/>
      <c r="GNI155" s="44"/>
      <c r="GNJ155" s="44"/>
      <c r="GNK155" s="44"/>
      <c r="GNL155" s="44"/>
      <c r="GNM155" s="44"/>
      <c r="GNT155" s="44"/>
      <c r="GNU155" s="44"/>
      <c r="GNV155" s="44"/>
      <c r="GNW155" s="44"/>
      <c r="GNX155" s="44"/>
      <c r="GNY155" s="44"/>
      <c r="GNZ155" s="44"/>
      <c r="GOA155" s="44"/>
      <c r="GOB155" s="44"/>
      <c r="GOC155" s="44"/>
      <c r="GOD155" s="44"/>
      <c r="GOE155" s="44"/>
      <c r="GOF155" s="44"/>
      <c r="GOG155" s="44"/>
      <c r="GOH155" s="44"/>
      <c r="GOI155" s="44"/>
      <c r="GOJ155" s="44"/>
      <c r="GOK155" s="44"/>
      <c r="GOL155" s="44"/>
      <c r="GOM155" s="44"/>
      <c r="GON155" s="44"/>
      <c r="GOO155" s="44"/>
      <c r="GOP155" s="44"/>
      <c r="GOQ155" s="44"/>
      <c r="GOR155" s="44"/>
      <c r="GOS155" s="44"/>
      <c r="GOT155" s="44"/>
      <c r="GOU155" s="44"/>
      <c r="GOV155" s="44"/>
      <c r="GOW155" s="44"/>
      <c r="GOX155" s="44"/>
      <c r="GOY155" s="44"/>
      <c r="GOZ155" s="44"/>
      <c r="GPA155" s="44"/>
      <c r="GPB155" s="44"/>
      <c r="GPC155" s="44"/>
      <c r="GPD155" s="44"/>
      <c r="GPE155" s="44"/>
      <c r="GPF155" s="44"/>
      <c r="GPG155" s="44"/>
      <c r="GPH155" s="44"/>
      <c r="GPI155" s="44"/>
      <c r="GPJ155" s="44"/>
      <c r="GPK155" s="44"/>
      <c r="GPL155" s="44"/>
      <c r="GPM155" s="44"/>
      <c r="GPN155" s="44"/>
      <c r="GPO155" s="44"/>
      <c r="GPP155" s="44"/>
      <c r="GPQ155" s="44"/>
      <c r="GPR155" s="44"/>
      <c r="GPS155" s="44"/>
      <c r="GPT155" s="44"/>
      <c r="GPU155" s="44"/>
      <c r="GPV155" s="44"/>
      <c r="GPW155" s="44"/>
      <c r="GPX155" s="44"/>
      <c r="GPY155" s="44"/>
      <c r="GPZ155" s="44"/>
      <c r="GQA155" s="44"/>
      <c r="GQB155" s="44"/>
      <c r="GQC155" s="44"/>
      <c r="GQD155" s="44"/>
      <c r="GQE155" s="44"/>
      <c r="GQF155" s="44"/>
      <c r="GQG155" s="44"/>
      <c r="GQH155" s="44"/>
      <c r="GQI155" s="44"/>
      <c r="GQJ155" s="44"/>
      <c r="GQK155" s="44"/>
      <c r="GQL155" s="44"/>
      <c r="GQM155" s="44"/>
      <c r="GQN155" s="44"/>
      <c r="GQO155" s="44"/>
      <c r="GQP155" s="44"/>
      <c r="GQQ155" s="44"/>
      <c r="GQR155" s="44"/>
      <c r="GQS155" s="44"/>
      <c r="GQT155" s="44"/>
      <c r="GQU155" s="44"/>
      <c r="GQV155" s="44"/>
      <c r="GQW155" s="44"/>
      <c r="GQX155" s="44"/>
      <c r="GQY155" s="44"/>
      <c r="GQZ155" s="44"/>
      <c r="GRA155" s="44"/>
      <c r="GRB155" s="44"/>
      <c r="GRC155" s="44"/>
      <c r="GRD155" s="44"/>
      <c r="GRE155" s="44"/>
      <c r="GRF155" s="44"/>
      <c r="GRG155" s="44"/>
      <c r="GRH155" s="44"/>
      <c r="GRI155" s="44"/>
      <c r="GRJ155" s="44"/>
      <c r="GRK155" s="44"/>
      <c r="GRL155" s="44"/>
      <c r="GRM155" s="44"/>
      <c r="GRN155" s="44"/>
      <c r="GRO155" s="44"/>
      <c r="GRP155" s="44"/>
      <c r="GRQ155" s="44"/>
      <c r="GRR155" s="44"/>
      <c r="GRS155" s="44"/>
      <c r="GRT155" s="44"/>
      <c r="GRU155" s="44"/>
      <c r="GRV155" s="44"/>
      <c r="GRW155" s="44"/>
      <c r="GRX155" s="44"/>
      <c r="GRY155" s="44"/>
      <c r="GRZ155" s="44"/>
      <c r="GSA155" s="44"/>
      <c r="GSB155" s="44"/>
      <c r="GSC155" s="44"/>
      <c r="GSD155" s="44"/>
      <c r="GSE155" s="44"/>
      <c r="GSF155" s="44"/>
      <c r="GSG155" s="44"/>
      <c r="GSH155" s="44"/>
      <c r="GSI155" s="44"/>
      <c r="GSJ155" s="44"/>
      <c r="GSK155" s="44"/>
      <c r="GSL155" s="44"/>
      <c r="GSM155" s="44"/>
      <c r="GSN155" s="44"/>
      <c r="GSO155" s="44"/>
      <c r="GSP155" s="44"/>
      <c r="GSQ155" s="44"/>
      <c r="GSR155" s="44"/>
      <c r="GSS155" s="44"/>
      <c r="GST155" s="44"/>
      <c r="GSU155" s="44"/>
      <c r="GSV155" s="44"/>
      <c r="GSW155" s="44"/>
      <c r="GSX155" s="44"/>
      <c r="GSY155" s="44"/>
      <c r="GSZ155" s="44"/>
      <c r="GTA155" s="44"/>
      <c r="GTB155" s="44"/>
      <c r="GTC155" s="44"/>
      <c r="GTD155" s="44"/>
      <c r="GTE155" s="44"/>
      <c r="GTF155" s="44"/>
      <c r="GTG155" s="44"/>
      <c r="GTH155" s="44"/>
      <c r="GTI155" s="44"/>
      <c r="GTJ155" s="44"/>
      <c r="GTK155" s="44"/>
      <c r="GTL155" s="44"/>
      <c r="GTM155" s="44"/>
      <c r="GTN155" s="44"/>
      <c r="GTO155" s="44"/>
      <c r="GTP155" s="44"/>
      <c r="GTQ155" s="44"/>
      <c r="GTR155" s="44"/>
      <c r="GTS155" s="44"/>
      <c r="GTT155" s="44"/>
      <c r="GTU155" s="44"/>
      <c r="GTV155" s="44"/>
      <c r="GTW155" s="44"/>
      <c r="GTX155" s="44"/>
      <c r="GTY155" s="44"/>
      <c r="GTZ155" s="44"/>
      <c r="GUA155" s="44"/>
      <c r="GUB155" s="44"/>
      <c r="GUC155" s="44"/>
      <c r="GUD155" s="44"/>
      <c r="GUE155" s="44"/>
      <c r="GUF155" s="44"/>
      <c r="GUG155" s="44"/>
      <c r="GUH155" s="44"/>
      <c r="GUI155" s="44"/>
      <c r="GUJ155" s="44"/>
      <c r="GUK155" s="44"/>
      <c r="GUL155" s="44"/>
      <c r="GUM155" s="44"/>
      <c r="GUN155" s="44"/>
      <c r="GUO155" s="44"/>
      <c r="GUP155" s="44"/>
      <c r="GUQ155" s="44"/>
      <c r="GUR155" s="44"/>
      <c r="GUS155" s="44"/>
      <c r="GUT155" s="44"/>
      <c r="GUU155" s="44"/>
      <c r="GUV155" s="44"/>
      <c r="GUW155" s="44"/>
      <c r="GUX155" s="44"/>
      <c r="GUY155" s="44"/>
      <c r="GUZ155" s="44"/>
      <c r="GVA155" s="44"/>
      <c r="GVB155" s="44"/>
      <c r="GVC155" s="44"/>
      <c r="GVD155" s="44"/>
      <c r="GVE155" s="44"/>
      <c r="GVF155" s="44"/>
      <c r="GVG155" s="44"/>
      <c r="GVH155" s="44"/>
      <c r="GVI155" s="44"/>
      <c r="GVJ155" s="44"/>
      <c r="GVK155" s="44"/>
      <c r="GVL155" s="44"/>
      <c r="GVM155" s="44"/>
      <c r="GVN155" s="44"/>
      <c r="GVO155" s="44"/>
      <c r="GVP155" s="44"/>
      <c r="GVQ155" s="44"/>
      <c r="GVR155" s="44"/>
      <c r="GVS155" s="44"/>
      <c r="GVT155" s="44"/>
      <c r="GVU155" s="44"/>
      <c r="GVV155" s="44"/>
      <c r="GVW155" s="44"/>
      <c r="GVX155" s="44"/>
      <c r="GVY155" s="44"/>
      <c r="GVZ155" s="44"/>
      <c r="GWA155" s="44"/>
      <c r="GWB155" s="44"/>
      <c r="GWC155" s="44"/>
      <c r="GWD155" s="44"/>
      <c r="GWE155" s="44"/>
      <c r="GWF155" s="44"/>
      <c r="GWG155" s="44"/>
      <c r="GWH155" s="44"/>
      <c r="GWI155" s="44"/>
      <c r="GWJ155" s="44"/>
      <c r="GWK155" s="44"/>
      <c r="GWL155" s="44"/>
      <c r="GWM155" s="44"/>
      <c r="GWN155" s="44"/>
      <c r="GWO155" s="44"/>
      <c r="GWP155" s="44"/>
      <c r="GWQ155" s="44"/>
      <c r="GWR155" s="44"/>
      <c r="GWS155" s="44"/>
      <c r="GWT155" s="44"/>
      <c r="GWU155" s="44"/>
      <c r="GWV155" s="44"/>
      <c r="GWW155" s="44"/>
      <c r="GWX155" s="44"/>
      <c r="GWY155" s="44"/>
      <c r="GWZ155" s="44"/>
      <c r="GXA155" s="44"/>
      <c r="GXB155" s="44"/>
      <c r="GXC155" s="44"/>
      <c r="GXD155" s="44"/>
      <c r="GXE155" s="44"/>
      <c r="GXF155" s="44"/>
      <c r="GXG155" s="44"/>
      <c r="GXH155" s="44"/>
      <c r="GXI155" s="44"/>
      <c r="GXP155" s="44"/>
      <c r="GXQ155" s="44"/>
      <c r="GXR155" s="44"/>
      <c r="GXS155" s="44"/>
      <c r="GXT155" s="44"/>
      <c r="GXU155" s="44"/>
      <c r="GXV155" s="44"/>
      <c r="GXW155" s="44"/>
      <c r="GXX155" s="44"/>
      <c r="GXY155" s="44"/>
      <c r="GXZ155" s="44"/>
      <c r="GYA155" s="44"/>
      <c r="GYB155" s="44"/>
      <c r="GYC155" s="44"/>
      <c r="GYD155" s="44"/>
      <c r="GYE155" s="44"/>
      <c r="GYF155" s="44"/>
      <c r="GYG155" s="44"/>
      <c r="GYH155" s="44"/>
      <c r="GYI155" s="44"/>
      <c r="GYJ155" s="44"/>
      <c r="GYK155" s="44"/>
      <c r="GYL155" s="44"/>
      <c r="GYM155" s="44"/>
      <c r="GYN155" s="44"/>
      <c r="GYO155" s="44"/>
      <c r="GYP155" s="44"/>
      <c r="GYQ155" s="44"/>
      <c r="GYR155" s="44"/>
      <c r="GYS155" s="44"/>
      <c r="GYT155" s="44"/>
      <c r="GYU155" s="44"/>
      <c r="GYV155" s="44"/>
      <c r="GYW155" s="44"/>
      <c r="GYX155" s="44"/>
      <c r="GYY155" s="44"/>
      <c r="GYZ155" s="44"/>
      <c r="GZA155" s="44"/>
      <c r="GZB155" s="44"/>
      <c r="GZC155" s="44"/>
      <c r="GZD155" s="44"/>
      <c r="GZE155" s="44"/>
      <c r="GZF155" s="44"/>
      <c r="GZG155" s="44"/>
      <c r="GZH155" s="44"/>
      <c r="GZI155" s="44"/>
      <c r="GZJ155" s="44"/>
      <c r="GZK155" s="44"/>
      <c r="GZL155" s="44"/>
      <c r="GZM155" s="44"/>
      <c r="GZN155" s="44"/>
      <c r="GZO155" s="44"/>
      <c r="GZP155" s="44"/>
      <c r="GZQ155" s="44"/>
      <c r="GZR155" s="44"/>
      <c r="GZS155" s="44"/>
      <c r="GZT155" s="44"/>
      <c r="GZU155" s="44"/>
      <c r="GZV155" s="44"/>
      <c r="GZW155" s="44"/>
      <c r="GZX155" s="44"/>
      <c r="GZY155" s="44"/>
      <c r="GZZ155" s="44"/>
      <c r="HAA155" s="44"/>
      <c r="HAB155" s="44"/>
      <c r="HAC155" s="44"/>
      <c r="HAD155" s="44"/>
      <c r="HAE155" s="44"/>
      <c r="HAF155" s="44"/>
      <c r="HAG155" s="44"/>
      <c r="HAH155" s="44"/>
      <c r="HAI155" s="44"/>
      <c r="HAJ155" s="44"/>
      <c r="HAK155" s="44"/>
      <c r="HAL155" s="44"/>
      <c r="HAM155" s="44"/>
      <c r="HAN155" s="44"/>
      <c r="HAO155" s="44"/>
      <c r="HAP155" s="44"/>
      <c r="HAQ155" s="44"/>
      <c r="HAR155" s="44"/>
      <c r="HAS155" s="44"/>
      <c r="HAT155" s="44"/>
      <c r="HAU155" s="44"/>
      <c r="HAV155" s="44"/>
      <c r="HAW155" s="44"/>
      <c r="HAX155" s="44"/>
      <c r="HAY155" s="44"/>
      <c r="HAZ155" s="44"/>
      <c r="HBA155" s="44"/>
      <c r="HBB155" s="44"/>
      <c r="HBC155" s="44"/>
      <c r="HBD155" s="44"/>
      <c r="HBE155" s="44"/>
      <c r="HBF155" s="44"/>
      <c r="HBG155" s="44"/>
      <c r="HBH155" s="44"/>
      <c r="HBI155" s="44"/>
      <c r="HBJ155" s="44"/>
      <c r="HBK155" s="44"/>
      <c r="HBL155" s="44"/>
      <c r="HBM155" s="44"/>
      <c r="HBN155" s="44"/>
      <c r="HBO155" s="44"/>
      <c r="HBP155" s="44"/>
      <c r="HBQ155" s="44"/>
      <c r="HBR155" s="44"/>
      <c r="HBS155" s="44"/>
      <c r="HBT155" s="44"/>
      <c r="HBU155" s="44"/>
      <c r="HBV155" s="44"/>
      <c r="HBW155" s="44"/>
      <c r="HBX155" s="44"/>
      <c r="HBY155" s="44"/>
      <c r="HBZ155" s="44"/>
      <c r="HCA155" s="44"/>
      <c r="HCB155" s="44"/>
      <c r="HCC155" s="44"/>
      <c r="HCD155" s="44"/>
      <c r="HCE155" s="44"/>
      <c r="HCF155" s="44"/>
      <c r="HCG155" s="44"/>
      <c r="HCH155" s="44"/>
      <c r="HCI155" s="44"/>
      <c r="HCJ155" s="44"/>
      <c r="HCK155" s="44"/>
      <c r="HCL155" s="44"/>
      <c r="HCM155" s="44"/>
      <c r="HCN155" s="44"/>
      <c r="HCO155" s="44"/>
      <c r="HCP155" s="44"/>
      <c r="HCQ155" s="44"/>
      <c r="HCR155" s="44"/>
      <c r="HCS155" s="44"/>
      <c r="HCT155" s="44"/>
      <c r="HCU155" s="44"/>
      <c r="HCV155" s="44"/>
      <c r="HCW155" s="44"/>
      <c r="HCX155" s="44"/>
      <c r="HCY155" s="44"/>
      <c r="HCZ155" s="44"/>
      <c r="HDA155" s="44"/>
      <c r="HDB155" s="44"/>
      <c r="HDC155" s="44"/>
      <c r="HDD155" s="44"/>
      <c r="HDE155" s="44"/>
      <c r="HDF155" s="44"/>
      <c r="HDG155" s="44"/>
      <c r="HDH155" s="44"/>
      <c r="HDI155" s="44"/>
      <c r="HDJ155" s="44"/>
      <c r="HDK155" s="44"/>
      <c r="HDL155" s="44"/>
      <c r="HDM155" s="44"/>
      <c r="HDN155" s="44"/>
      <c r="HDO155" s="44"/>
      <c r="HDP155" s="44"/>
      <c r="HDQ155" s="44"/>
      <c r="HDR155" s="44"/>
      <c r="HDS155" s="44"/>
      <c r="HDT155" s="44"/>
      <c r="HDU155" s="44"/>
      <c r="HDV155" s="44"/>
      <c r="HDW155" s="44"/>
      <c r="HDX155" s="44"/>
      <c r="HDY155" s="44"/>
      <c r="HDZ155" s="44"/>
      <c r="HEA155" s="44"/>
      <c r="HEB155" s="44"/>
      <c r="HEC155" s="44"/>
      <c r="HED155" s="44"/>
      <c r="HEE155" s="44"/>
      <c r="HEF155" s="44"/>
      <c r="HEG155" s="44"/>
      <c r="HEH155" s="44"/>
      <c r="HEI155" s="44"/>
      <c r="HEJ155" s="44"/>
      <c r="HEK155" s="44"/>
      <c r="HEL155" s="44"/>
      <c r="HEM155" s="44"/>
      <c r="HEN155" s="44"/>
      <c r="HEO155" s="44"/>
      <c r="HEP155" s="44"/>
      <c r="HEQ155" s="44"/>
      <c r="HER155" s="44"/>
      <c r="HES155" s="44"/>
      <c r="HET155" s="44"/>
      <c r="HEU155" s="44"/>
      <c r="HEV155" s="44"/>
      <c r="HEW155" s="44"/>
      <c r="HEX155" s="44"/>
      <c r="HEY155" s="44"/>
      <c r="HEZ155" s="44"/>
      <c r="HFA155" s="44"/>
      <c r="HFB155" s="44"/>
      <c r="HFC155" s="44"/>
      <c r="HFD155" s="44"/>
      <c r="HFE155" s="44"/>
      <c r="HFF155" s="44"/>
      <c r="HFG155" s="44"/>
      <c r="HFH155" s="44"/>
      <c r="HFI155" s="44"/>
      <c r="HFJ155" s="44"/>
      <c r="HFK155" s="44"/>
      <c r="HFL155" s="44"/>
      <c r="HFM155" s="44"/>
      <c r="HFN155" s="44"/>
      <c r="HFO155" s="44"/>
      <c r="HFP155" s="44"/>
      <c r="HFQ155" s="44"/>
      <c r="HFR155" s="44"/>
      <c r="HFS155" s="44"/>
      <c r="HFT155" s="44"/>
      <c r="HFU155" s="44"/>
      <c r="HFV155" s="44"/>
      <c r="HFW155" s="44"/>
      <c r="HFX155" s="44"/>
      <c r="HFY155" s="44"/>
      <c r="HFZ155" s="44"/>
      <c r="HGA155" s="44"/>
      <c r="HGB155" s="44"/>
      <c r="HGC155" s="44"/>
      <c r="HGD155" s="44"/>
      <c r="HGE155" s="44"/>
      <c r="HGF155" s="44"/>
      <c r="HGG155" s="44"/>
      <c r="HGH155" s="44"/>
      <c r="HGI155" s="44"/>
      <c r="HGJ155" s="44"/>
      <c r="HGK155" s="44"/>
      <c r="HGL155" s="44"/>
      <c r="HGM155" s="44"/>
      <c r="HGN155" s="44"/>
      <c r="HGO155" s="44"/>
      <c r="HGP155" s="44"/>
      <c r="HGQ155" s="44"/>
      <c r="HGR155" s="44"/>
      <c r="HGS155" s="44"/>
      <c r="HGT155" s="44"/>
      <c r="HGU155" s="44"/>
      <c r="HGV155" s="44"/>
      <c r="HGW155" s="44"/>
      <c r="HGX155" s="44"/>
      <c r="HGY155" s="44"/>
      <c r="HGZ155" s="44"/>
      <c r="HHA155" s="44"/>
      <c r="HHB155" s="44"/>
      <c r="HHC155" s="44"/>
      <c r="HHD155" s="44"/>
      <c r="HHE155" s="44"/>
      <c r="HHL155" s="44"/>
      <c r="HHM155" s="44"/>
      <c r="HHN155" s="44"/>
      <c r="HHO155" s="44"/>
      <c r="HHP155" s="44"/>
      <c r="HHQ155" s="44"/>
      <c r="HHR155" s="44"/>
      <c r="HHS155" s="44"/>
      <c r="HHT155" s="44"/>
      <c r="HHU155" s="44"/>
      <c r="HHV155" s="44"/>
      <c r="HHW155" s="44"/>
      <c r="HHX155" s="44"/>
      <c r="HHY155" s="44"/>
      <c r="HHZ155" s="44"/>
      <c r="HIA155" s="44"/>
      <c r="HIB155" s="44"/>
      <c r="HIC155" s="44"/>
      <c r="HID155" s="44"/>
      <c r="HIE155" s="44"/>
      <c r="HIF155" s="44"/>
      <c r="HIG155" s="44"/>
      <c r="HIH155" s="44"/>
      <c r="HII155" s="44"/>
      <c r="HIJ155" s="44"/>
      <c r="HIK155" s="44"/>
      <c r="HIL155" s="44"/>
      <c r="HIM155" s="44"/>
      <c r="HIN155" s="44"/>
      <c r="HIO155" s="44"/>
      <c r="HIP155" s="44"/>
      <c r="HIQ155" s="44"/>
      <c r="HIR155" s="44"/>
      <c r="HIS155" s="44"/>
      <c r="HIT155" s="44"/>
      <c r="HIU155" s="44"/>
      <c r="HIV155" s="44"/>
      <c r="HIW155" s="44"/>
      <c r="HIX155" s="44"/>
      <c r="HIY155" s="44"/>
      <c r="HIZ155" s="44"/>
      <c r="HJA155" s="44"/>
      <c r="HJB155" s="44"/>
      <c r="HJC155" s="44"/>
      <c r="HJD155" s="44"/>
      <c r="HJE155" s="44"/>
      <c r="HJF155" s="44"/>
      <c r="HJG155" s="44"/>
      <c r="HJH155" s="44"/>
      <c r="HJI155" s="44"/>
      <c r="HJJ155" s="44"/>
      <c r="HJK155" s="44"/>
      <c r="HJL155" s="44"/>
      <c r="HJM155" s="44"/>
      <c r="HJN155" s="44"/>
      <c r="HJO155" s="44"/>
      <c r="HJP155" s="44"/>
      <c r="HJQ155" s="44"/>
      <c r="HJR155" s="44"/>
      <c r="HJS155" s="44"/>
      <c r="HJT155" s="44"/>
      <c r="HJU155" s="44"/>
      <c r="HJV155" s="44"/>
      <c r="HJW155" s="44"/>
      <c r="HJX155" s="44"/>
      <c r="HJY155" s="44"/>
      <c r="HJZ155" s="44"/>
      <c r="HKA155" s="44"/>
      <c r="HKB155" s="44"/>
      <c r="HKC155" s="44"/>
      <c r="HKD155" s="44"/>
      <c r="HKE155" s="44"/>
      <c r="HKF155" s="44"/>
      <c r="HKG155" s="44"/>
      <c r="HKH155" s="44"/>
      <c r="HKI155" s="44"/>
      <c r="HKJ155" s="44"/>
      <c r="HKK155" s="44"/>
      <c r="HKL155" s="44"/>
      <c r="HKM155" s="44"/>
      <c r="HKN155" s="44"/>
      <c r="HKO155" s="44"/>
      <c r="HKP155" s="44"/>
      <c r="HKQ155" s="44"/>
      <c r="HKR155" s="44"/>
      <c r="HKS155" s="44"/>
      <c r="HKT155" s="44"/>
      <c r="HKU155" s="44"/>
      <c r="HKV155" s="44"/>
      <c r="HKW155" s="44"/>
      <c r="HKX155" s="44"/>
      <c r="HKY155" s="44"/>
      <c r="HKZ155" s="44"/>
      <c r="HLA155" s="44"/>
      <c r="HLB155" s="44"/>
      <c r="HLC155" s="44"/>
      <c r="HLD155" s="44"/>
      <c r="HLE155" s="44"/>
      <c r="HLF155" s="44"/>
      <c r="HLG155" s="44"/>
      <c r="HLH155" s="44"/>
      <c r="HLI155" s="44"/>
      <c r="HLJ155" s="44"/>
      <c r="HLK155" s="44"/>
      <c r="HLL155" s="44"/>
      <c r="HLM155" s="44"/>
      <c r="HLN155" s="44"/>
      <c r="HLO155" s="44"/>
      <c r="HLP155" s="44"/>
      <c r="HLQ155" s="44"/>
      <c r="HLR155" s="44"/>
      <c r="HLS155" s="44"/>
      <c r="HLT155" s="44"/>
      <c r="HLU155" s="44"/>
      <c r="HLV155" s="44"/>
      <c r="HLW155" s="44"/>
      <c r="HLX155" s="44"/>
      <c r="HLY155" s="44"/>
      <c r="HLZ155" s="44"/>
      <c r="HMA155" s="44"/>
      <c r="HMB155" s="44"/>
      <c r="HMC155" s="44"/>
      <c r="HMD155" s="44"/>
      <c r="HME155" s="44"/>
      <c r="HMF155" s="44"/>
      <c r="HMG155" s="44"/>
      <c r="HMH155" s="44"/>
      <c r="HMI155" s="44"/>
      <c r="HMJ155" s="44"/>
      <c r="HMK155" s="44"/>
      <c r="HML155" s="44"/>
      <c r="HMM155" s="44"/>
      <c r="HMN155" s="44"/>
      <c r="HMO155" s="44"/>
      <c r="HMP155" s="44"/>
      <c r="HMQ155" s="44"/>
      <c r="HMR155" s="44"/>
      <c r="HMS155" s="44"/>
      <c r="HMT155" s="44"/>
      <c r="HMU155" s="44"/>
      <c r="HMV155" s="44"/>
      <c r="HMW155" s="44"/>
      <c r="HMX155" s="44"/>
      <c r="HMY155" s="44"/>
      <c r="HMZ155" s="44"/>
      <c r="HNA155" s="44"/>
      <c r="HNB155" s="44"/>
      <c r="HNC155" s="44"/>
      <c r="HND155" s="44"/>
      <c r="HNE155" s="44"/>
      <c r="HNF155" s="44"/>
      <c r="HNG155" s="44"/>
      <c r="HNH155" s="44"/>
      <c r="HNI155" s="44"/>
      <c r="HNJ155" s="44"/>
      <c r="HNK155" s="44"/>
      <c r="HNL155" s="44"/>
      <c r="HNM155" s="44"/>
      <c r="HNN155" s="44"/>
      <c r="HNO155" s="44"/>
      <c r="HNP155" s="44"/>
      <c r="HNQ155" s="44"/>
      <c r="HNR155" s="44"/>
      <c r="HNS155" s="44"/>
      <c r="HNT155" s="44"/>
      <c r="HNU155" s="44"/>
      <c r="HNV155" s="44"/>
      <c r="HNW155" s="44"/>
      <c r="HNX155" s="44"/>
      <c r="HNY155" s="44"/>
      <c r="HNZ155" s="44"/>
      <c r="HOA155" s="44"/>
      <c r="HOB155" s="44"/>
      <c r="HOC155" s="44"/>
      <c r="HOD155" s="44"/>
      <c r="HOE155" s="44"/>
      <c r="HOF155" s="44"/>
      <c r="HOG155" s="44"/>
      <c r="HOH155" s="44"/>
      <c r="HOI155" s="44"/>
      <c r="HOJ155" s="44"/>
      <c r="HOK155" s="44"/>
      <c r="HOL155" s="44"/>
      <c r="HOM155" s="44"/>
      <c r="HON155" s="44"/>
      <c r="HOO155" s="44"/>
      <c r="HOP155" s="44"/>
      <c r="HOQ155" s="44"/>
      <c r="HOR155" s="44"/>
      <c r="HOS155" s="44"/>
      <c r="HOT155" s="44"/>
      <c r="HOU155" s="44"/>
      <c r="HOV155" s="44"/>
      <c r="HOW155" s="44"/>
      <c r="HOX155" s="44"/>
      <c r="HOY155" s="44"/>
      <c r="HOZ155" s="44"/>
      <c r="HPA155" s="44"/>
      <c r="HPB155" s="44"/>
      <c r="HPC155" s="44"/>
      <c r="HPD155" s="44"/>
      <c r="HPE155" s="44"/>
      <c r="HPF155" s="44"/>
      <c r="HPG155" s="44"/>
      <c r="HPH155" s="44"/>
      <c r="HPI155" s="44"/>
      <c r="HPJ155" s="44"/>
      <c r="HPK155" s="44"/>
      <c r="HPL155" s="44"/>
      <c r="HPM155" s="44"/>
      <c r="HPN155" s="44"/>
      <c r="HPO155" s="44"/>
      <c r="HPP155" s="44"/>
      <c r="HPQ155" s="44"/>
      <c r="HPR155" s="44"/>
      <c r="HPS155" s="44"/>
      <c r="HPT155" s="44"/>
      <c r="HPU155" s="44"/>
      <c r="HPV155" s="44"/>
      <c r="HPW155" s="44"/>
      <c r="HPX155" s="44"/>
      <c r="HPY155" s="44"/>
      <c r="HPZ155" s="44"/>
      <c r="HQA155" s="44"/>
      <c r="HQB155" s="44"/>
      <c r="HQC155" s="44"/>
      <c r="HQD155" s="44"/>
      <c r="HQE155" s="44"/>
      <c r="HQF155" s="44"/>
      <c r="HQG155" s="44"/>
      <c r="HQH155" s="44"/>
      <c r="HQI155" s="44"/>
      <c r="HQJ155" s="44"/>
      <c r="HQK155" s="44"/>
      <c r="HQL155" s="44"/>
      <c r="HQM155" s="44"/>
      <c r="HQN155" s="44"/>
      <c r="HQO155" s="44"/>
      <c r="HQP155" s="44"/>
      <c r="HQQ155" s="44"/>
      <c r="HQR155" s="44"/>
      <c r="HQS155" s="44"/>
      <c r="HQT155" s="44"/>
      <c r="HQU155" s="44"/>
      <c r="HQV155" s="44"/>
      <c r="HQW155" s="44"/>
      <c r="HQX155" s="44"/>
      <c r="HQY155" s="44"/>
      <c r="HQZ155" s="44"/>
      <c r="HRA155" s="44"/>
      <c r="HRH155" s="44"/>
      <c r="HRI155" s="44"/>
      <c r="HRJ155" s="44"/>
      <c r="HRK155" s="44"/>
      <c r="HRL155" s="44"/>
      <c r="HRM155" s="44"/>
      <c r="HRN155" s="44"/>
      <c r="HRO155" s="44"/>
      <c r="HRP155" s="44"/>
      <c r="HRQ155" s="44"/>
      <c r="HRR155" s="44"/>
      <c r="HRS155" s="44"/>
      <c r="HRT155" s="44"/>
      <c r="HRU155" s="44"/>
      <c r="HRV155" s="44"/>
      <c r="HRW155" s="44"/>
      <c r="HRX155" s="44"/>
      <c r="HRY155" s="44"/>
      <c r="HRZ155" s="44"/>
      <c r="HSA155" s="44"/>
      <c r="HSB155" s="44"/>
      <c r="HSC155" s="44"/>
      <c r="HSD155" s="44"/>
      <c r="HSE155" s="44"/>
      <c r="HSF155" s="44"/>
      <c r="HSG155" s="44"/>
      <c r="HSH155" s="44"/>
      <c r="HSI155" s="44"/>
      <c r="HSJ155" s="44"/>
      <c r="HSK155" s="44"/>
      <c r="HSL155" s="44"/>
      <c r="HSM155" s="44"/>
      <c r="HSN155" s="44"/>
      <c r="HSO155" s="44"/>
      <c r="HSP155" s="44"/>
      <c r="HSQ155" s="44"/>
      <c r="HSR155" s="44"/>
      <c r="HSS155" s="44"/>
      <c r="HST155" s="44"/>
      <c r="HSU155" s="44"/>
      <c r="HSV155" s="44"/>
      <c r="HSW155" s="44"/>
      <c r="HSX155" s="44"/>
      <c r="HSY155" s="44"/>
      <c r="HSZ155" s="44"/>
      <c r="HTA155" s="44"/>
      <c r="HTB155" s="44"/>
      <c r="HTC155" s="44"/>
      <c r="HTD155" s="44"/>
      <c r="HTE155" s="44"/>
      <c r="HTF155" s="44"/>
      <c r="HTG155" s="44"/>
      <c r="HTH155" s="44"/>
      <c r="HTI155" s="44"/>
      <c r="HTJ155" s="44"/>
      <c r="HTK155" s="44"/>
      <c r="HTL155" s="44"/>
      <c r="HTM155" s="44"/>
      <c r="HTN155" s="44"/>
      <c r="HTO155" s="44"/>
      <c r="HTP155" s="44"/>
      <c r="HTQ155" s="44"/>
      <c r="HTR155" s="44"/>
      <c r="HTS155" s="44"/>
      <c r="HTT155" s="44"/>
      <c r="HTU155" s="44"/>
      <c r="HTV155" s="44"/>
      <c r="HTW155" s="44"/>
      <c r="HTX155" s="44"/>
      <c r="HTY155" s="44"/>
      <c r="HTZ155" s="44"/>
      <c r="HUA155" s="44"/>
      <c r="HUB155" s="44"/>
      <c r="HUC155" s="44"/>
      <c r="HUD155" s="44"/>
      <c r="HUE155" s="44"/>
      <c r="HUF155" s="44"/>
      <c r="HUG155" s="44"/>
      <c r="HUH155" s="44"/>
      <c r="HUI155" s="44"/>
      <c r="HUJ155" s="44"/>
      <c r="HUK155" s="44"/>
      <c r="HUL155" s="44"/>
      <c r="HUM155" s="44"/>
      <c r="HUN155" s="44"/>
      <c r="HUO155" s="44"/>
      <c r="HUP155" s="44"/>
      <c r="HUQ155" s="44"/>
      <c r="HUR155" s="44"/>
      <c r="HUS155" s="44"/>
      <c r="HUT155" s="44"/>
      <c r="HUU155" s="44"/>
      <c r="HUV155" s="44"/>
      <c r="HUW155" s="44"/>
      <c r="HUX155" s="44"/>
      <c r="HUY155" s="44"/>
      <c r="HUZ155" s="44"/>
      <c r="HVA155" s="44"/>
      <c r="HVB155" s="44"/>
      <c r="HVC155" s="44"/>
      <c r="HVD155" s="44"/>
      <c r="HVE155" s="44"/>
      <c r="HVF155" s="44"/>
      <c r="HVG155" s="44"/>
      <c r="HVH155" s="44"/>
      <c r="HVI155" s="44"/>
      <c r="HVJ155" s="44"/>
      <c r="HVK155" s="44"/>
      <c r="HVL155" s="44"/>
      <c r="HVM155" s="44"/>
      <c r="HVN155" s="44"/>
      <c r="HVO155" s="44"/>
      <c r="HVP155" s="44"/>
      <c r="HVQ155" s="44"/>
      <c r="HVR155" s="44"/>
      <c r="HVS155" s="44"/>
      <c r="HVT155" s="44"/>
      <c r="HVU155" s="44"/>
      <c r="HVV155" s="44"/>
      <c r="HVW155" s="44"/>
      <c r="HVX155" s="44"/>
      <c r="HVY155" s="44"/>
      <c r="HVZ155" s="44"/>
      <c r="HWA155" s="44"/>
      <c r="HWB155" s="44"/>
      <c r="HWC155" s="44"/>
      <c r="HWD155" s="44"/>
      <c r="HWE155" s="44"/>
      <c r="HWF155" s="44"/>
      <c r="HWG155" s="44"/>
      <c r="HWH155" s="44"/>
      <c r="HWI155" s="44"/>
      <c r="HWJ155" s="44"/>
      <c r="HWK155" s="44"/>
      <c r="HWL155" s="44"/>
      <c r="HWM155" s="44"/>
      <c r="HWN155" s="44"/>
      <c r="HWO155" s="44"/>
      <c r="HWP155" s="44"/>
      <c r="HWQ155" s="44"/>
      <c r="HWR155" s="44"/>
      <c r="HWS155" s="44"/>
      <c r="HWT155" s="44"/>
      <c r="HWU155" s="44"/>
      <c r="HWV155" s="44"/>
      <c r="HWW155" s="44"/>
      <c r="HWX155" s="44"/>
      <c r="HWY155" s="44"/>
      <c r="HWZ155" s="44"/>
      <c r="HXA155" s="44"/>
      <c r="HXB155" s="44"/>
      <c r="HXC155" s="44"/>
      <c r="HXD155" s="44"/>
      <c r="HXE155" s="44"/>
      <c r="HXF155" s="44"/>
      <c r="HXG155" s="44"/>
      <c r="HXH155" s="44"/>
      <c r="HXI155" s="44"/>
      <c r="HXJ155" s="44"/>
      <c r="HXK155" s="44"/>
      <c r="HXL155" s="44"/>
      <c r="HXM155" s="44"/>
      <c r="HXN155" s="44"/>
      <c r="HXO155" s="44"/>
      <c r="HXP155" s="44"/>
      <c r="HXQ155" s="44"/>
      <c r="HXR155" s="44"/>
      <c r="HXS155" s="44"/>
      <c r="HXT155" s="44"/>
      <c r="HXU155" s="44"/>
      <c r="HXV155" s="44"/>
      <c r="HXW155" s="44"/>
      <c r="HXX155" s="44"/>
      <c r="HXY155" s="44"/>
      <c r="HXZ155" s="44"/>
      <c r="HYA155" s="44"/>
      <c r="HYB155" s="44"/>
      <c r="HYC155" s="44"/>
      <c r="HYD155" s="44"/>
      <c r="HYE155" s="44"/>
      <c r="HYF155" s="44"/>
      <c r="HYG155" s="44"/>
      <c r="HYH155" s="44"/>
      <c r="HYI155" s="44"/>
      <c r="HYJ155" s="44"/>
      <c r="HYK155" s="44"/>
      <c r="HYL155" s="44"/>
      <c r="HYM155" s="44"/>
      <c r="HYN155" s="44"/>
      <c r="HYO155" s="44"/>
      <c r="HYP155" s="44"/>
      <c r="HYQ155" s="44"/>
      <c r="HYR155" s="44"/>
      <c r="HYS155" s="44"/>
      <c r="HYT155" s="44"/>
      <c r="HYU155" s="44"/>
      <c r="HYV155" s="44"/>
      <c r="HYW155" s="44"/>
      <c r="HYX155" s="44"/>
      <c r="HYY155" s="44"/>
      <c r="HYZ155" s="44"/>
      <c r="HZA155" s="44"/>
      <c r="HZB155" s="44"/>
      <c r="HZC155" s="44"/>
      <c r="HZD155" s="44"/>
      <c r="HZE155" s="44"/>
      <c r="HZF155" s="44"/>
      <c r="HZG155" s="44"/>
      <c r="HZH155" s="44"/>
      <c r="HZI155" s="44"/>
      <c r="HZJ155" s="44"/>
      <c r="HZK155" s="44"/>
      <c r="HZL155" s="44"/>
      <c r="HZM155" s="44"/>
      <c r="HZN155" s="44"/>
      <c r="HZO155" s="44"/>
      <c r="HZP155" s="44"/>
      <c r="HZQ155" s="44"/>
      <c r="HZR155" s="44"/>
      <c r="HZS155" s="44"/>
      <c r="HZT155" s="44"/>
      <c r="HZU155" s="44"/>
      <c r="HZV155" s="44"/>
      <c r="HZW155" s="44"/>
      <c r="HZX155" s="44"/>
      <c r="HZY155" s="44"/>
      <c r="HZZ155" s="44"/>
      <c r="IAA155" s="44"/>
      <c r="IAB155" s="44"/>
      <c r="IAC155" s="44"/>
      <c r="IAD155" s="44"/>
      <c r="IAE155" s="44"/>
      <c r="IAF155" s="44"/>
      <c r="IAG155" s="44"/>
      <c r="IAH155" s="44"/>
      <c r="IAI155" s="44"/>
      <c r="IAJ155" s="44"/>
      <c r="IAK155" s="44"/>
      <c r="IAL155" s="44"/>
      <c r="IAM155" s="44"/>
      <c r="IAN155" s="44"/>
      <c r="IAO155" s="44"/>
      <c r="IAP155" s="44"/>
      <c r="IAQ155" s="44"/>
      <c r="IAR155" s="44"/>
      <c r="IAS155" s="44"/>
      <c r="IAT155" s="44"/>
      <c r="IAU155" s="44"/>
      <c r="IAV155" s="44"/>
      <c r="IAW155" s="44"/>
      <c r="IBD155" s="44"/>
      <c r="IBE155" s="44"/>
      <c r="IBF155" s="44"/>
      <c r="IBG155" s="44"/>
      <c r="IBH155" s="44"/>
      <c r="IBI155" s="44"/>
      <c r="IBJ155" s="44"/>
      <c r="IBK155" s="44"/>
      <c r="IBL155" s="44"/>
      <c r="IBM155" s="44"/>
      <c r="IBN155" s="44"/>
      <c r="IBO155" s="44"/>
      <c r="IBP155" s="44"/>
      <c r="IBQ155" s="44"/>
      <c r="IBR155" s="44"/>
      <c r="IBS155" s="44"/>
      <c r="IBT155" s="44"/>
      <c r="IBU155" s="44"/>
      <c r="IBV155" s="44"/>
      <c r="IBW155" s="44"/>
      <c r="IBX155" s="44"/>
      <c r="IBY155" s="44"/>
      <c r="IBZ155" s="44"/>
      <c r="ICA155" s="44"/>
      <c r="ICB155" s="44"/>
      <c r="ICC155" s="44"/>
      <c r="ICD155" s="44"/>
      <c r="ICE155" s="44"/>
      <c r="ICF155" s="44"/>
      <c r="ICG155" s="44"/>
      <c r="ICH155" s="44"/>
      <c r="ICI155" s="44"/>
      <c r="ICJ155" s="44"/>
      <c r="ICK155" s="44"/>
      <c r="ICL155" s="44"/>
      <c r="ICM155" s="44"/>
      <c r="ICN155" s="44"/>
      <c r="ICO155" s="44"/>
      <c r="ICP155" s="44"/>
      <c r="ICQ155" s="44"/>
      <c r="ICR155" s="44"/>
      <c r="ICS155" s="44"/>
      <c r="ICT155" s="44"/>
      <c r="ICU155" s="44"/>
      <c r="ICV155" s="44"/>
      <c r="ICW155" s="44"/>
      <c r="ICX155" s="44"/>
      <c r="ICY155" s="44"/>
      <c r="ICZ155" s="44"/>
      <c r="IDA155" s="44"/>
      <c r="IDB155" s="44"/>
      <c r="IDC155" s="44"/>
      <c r="IDD155" s="44"/>
      <c r="IDE155" s="44"/>
      <c r="IDF155" s="44"/>
      <c r="IDG155" s="44"/>
      <c r="IDH155" s="44"/>
      <c r="IDI155" s="44"/>
      <c r="IDJ155" s="44"/>
      <c r="IDK155" s="44"/>
      <c r="IDL155" s="44"/>
      <c r="IDM155" s="44"/>
      <c r="IDN155" s="44"/>
      <c r="IDO155" s="44"/>
      <c r="IDP155" s="44"/>
      <c r="IDQ155" s="44"/>
      <c r="IDR155" s="44"/>
      <c r="IDS155" s="44"/>
      <c r="IDT155" s="44"/>
      <c r="IDU155" s="44"/>
      <c r="IDV155" s="44"/>
      <c r="IDW155" s="44"/>
      <c r="IDX155" s="44"/>
      <c r="IDY155" s="44"/>
      <c r="IDZ155" s="44"/>
      <c r="IEA155" s="44"/>
      <c r="IEB155" s="44"/>
      <c r="IEC155" s="44"/>
      <c r="IED155" s="44"/>
      <c r="IEE155" s="44"/>
      <c r="IEF155" s="44"/>
      <c r="IEG155" s="44"/>
      <c r="IEH155" s="44"/>
      <c r="IEI155" s="44"/>
      <c r="IEJ155" s="44"/>
      <c r="IEK155" s="44"/>
      <c r="IEL155" s="44"/>
      <c r="IEM155" s="44"/>
      <c r="IEN155" s="44"/>
      <c r="IEO155" s="44"/>
      <c r="IEP155" s="44"/>
      <c r="IEQ155" s="44"/>
      <c r="IER155" s="44"/>
      <c r="IES155" s="44"/>
      <c r="IET155" s="44"/>
      <c r="IEU155" s="44"/>
      <c r="IEV155" s="44"/>
      <c r="IEW155" s="44"/>
      <c r="IEX155" s="44"/>
      <c r="IEY155" s="44"/>
      <c r="IEZ155" s="44"/>
      <c r="IFA155" s="44"/>
      <c r="IFB155" s="44"/>
      <c r="IFC155" s="44"/>
      <c r="IFD155" s="44"/>
      <c r="IFE155" s="44"/>
      <c r="IFF155" s="44"/>
      <c r="IFG155" s="44"/>
      <c r="IFH155" s="44"/>
      <c r="IFI155" s="44"/>
      <c r="IFJ155" s="44"/>
      <c r="IFK155" s="44"/>
      <c r="IFL155" s="44"/>
      <c r="IFM155" s="44"/>
      <c r="IFN155" s="44"/>
      <c r="IFO155" s="44"/>
      <c r="IFP155" s="44"/>
      <c r="IFQ155" s="44"/>
      <c r="IFR155" s="44"/>
      <c r="IFS155" s="44"/>
      <c r="IFT155" s="44"/>
      <c r="IFU155" s="44"/>
      <c r="IFV155" s="44"/>
      <c r="IFW155" s="44"/>
      <c r="IFX155" s="44"/>
      <c r="IFY155" s="44"/>
      <c r="IFZ155" s="44"/>
      <c r="IGA155" s="44"/>
      <c r="IGB155" s="44"/>
      <c r="IGC155" s="44"/>
      <c r="IGD155" s="44"/>
      <c r="IGE155" s="44"/>
      <c r="IGF155" s="44"/>
      <c r="IGG155" s="44"/>
      <c r="IGH155" s="44"/>
      <c r="IGI155" s="44"/>
      <c r="IGJ155" s="44"/>
      <c r="IGK155" s="44"/>
      <c r="IGL155" s="44"/>
      <c r="IGM155" s="44"/>
      <c r="IGN155" s="44"/>
      <c r="IGO155" s="44"/>
      <c r="IGP155" s="44"/>
      <c r="IGQ155" s="44"/>
      <c r="IGR155" s="44"/>
      <c r="IGS155" s="44"/>
      <c r="IGT155" s="44"/>
      <c r="IGU155" s="44"/>
      <c r="IGV155" s="44"/>
      <c r="IGW155" s="44"/>
      <c r="IGX155" s="44"/>
      <c r="IGY155" s="44"/>
      <c r="IGZ155" s="44"/>
      <c r="IHA155" s="44"/>
      <c r="IHB155" s="44"/>
      <c r="IHC155" s="44"/>
      <c r="IHD155" s="44"/>
      <c r="IHE155" s="44"/>
      <c r="IHF155" s="44"/>
      <c r="IHG155" s="44"/>
      <c r="IHH155" s="44"/>
      <c r="IHI155" s="44"/>
      <c r="IHJ155" s="44"/>
      <c r="IHK155" s="44"/>
      <c r="IHL155" s="44"/>
      <c r="IHM155" s="44"/>
      <c r="IHN155" s="44"/>
      <c r="IHO155" s="44"/>
      <c r="IHP155" s="44"/>
      <c r="IHQ155" s="44"/>
      <c r="IHR155" s="44"/>
      <c r="IHS155" s="44"/>
      <c r="IHT155" s="44"/>
      <c r="IHU155" s="44"/>
      <c r="IHV155" s="44"/>
      <c r="IHW155" s="44"/>
      <c r="IHX155" s="44"/>
      <c r="IHY155" s="44"/>
      <c r="IHZ155" s="44"/>
      <c r="IIA155" s="44"/>
      <c r="IIB155" s="44"/>
      <c r="IIC155" s="44"/>
      <c r="IID155" s="44"/>
      <c r="IIE155" s="44"/>
      <c r="IIF155" s="44"/>
      <c r="IIG155" s="44"/>
      <c r="IIH155" s="44"/>
      <c r="III155" s="44"/>
      <c r="IIJ155" s="44"/>
      <c r="IIK155" s="44"/>
      <c r="IIL155" s="44"/>
      <c r="IIM155" s="44"/>
      <c r="IIN155" s="44"/>
      <c r="IIO155" s="44"/>
      <c r="IIP155" s="44"/>
      <c r="IIQ155" s="44"/>
      <c r="IIR155" s="44"/>
      <c r="IIS155" s="44"/>
      <c r="IIT155" s="44"/>
      <c r="IIU155" s="44"/>
      <c r="IIV155" s="44"/>
      <c r="IIW155" s="44"/>
      <c r="IIX155" s="44"/>
      <c r="IIY155" s="44"/>
      <c r="IIZ155" s="44"/>
      <c r="IJA155" s="44"/>
      <c r="IJB155" s="44"/>
      <c r="IJC155" s="44"/>
      <c r="IJD155" s="44"/>
      <c r="IJE155" s="44"/>
      <c r="IJF155" s="44"/>
      <c r="IJG155" s="44"/>
      <c r="IJH155" s="44"/>
      <c r="IJI155" s="44"/>
      <c r="IJJ155" s="44"/>
      <c r="IJK155" s="44"/>
      <c r="IJL155" s="44"/>
      <c r="IJM155" s="44"/>
      <c r="IJN155" s="44"/>
      <c r="IJO155" s="44"/>
      <c r="IJP155" s="44"/>
      <c r="IJQ155" s="44"/>
      <c r="IJR155" s="44"/>
      <c r="IJS155" s="44"/>
      <c r="IJT155" s="44"/>
      <c r="IJU155" s="44"/>
      <c r="IJV155" s="44"/>
      <c r="IJW155" s="44"/>
      <c r="IJX155" s="44"/>
      <c r="IJY155" s="44"/>
      <c r="IJZ155" s="44"/>
      <c r="IKA155" s="44"/>
      <c r="IKB155" s="44"/>
      <c r="IKC155" s="44"/>
      <c r="IKD155" s="44"/>
      <c r="IKE155" s="44"/>
      <c r="IKF155" s="44"/>
      <c r="IKG155" s="44"/>
      <c r="IKH155" s="44"/>
      <c r="IKI155" s="44"/>
      <c r="IKJ155" s="44"/>
      <c r="IKK155" s="44"/>
      <c r="IKL155" s="44"/>
      <c r="IKM155" s="44"/>
      <c r="IKN155" s="44"/>
      <c r="IKO155" s="44"/>
      <c r="IKP155" s="44"/>
      <c r="IKQ155" s="44"/>
      <c r="IKR155" s="44"/>
      <c r="IKS155" s="44"/>
      <c r="IKZ155" s="44"/>
      <c r="ILA155" s="44"/>
      <c r="ILB155" s="44"/>
      <c r="ILC155" s="44"/>
      <c r="ILD155" s="44"/>
      <c r="ILE155" s="44"/>
      <c r="ILF155" s="44"/>
      <c r="ILG155" s="44"/>
      <c r="ILH155" s="44"/>
      <c r="ILI155" s="44"/>
      <c r="ILJ155" s="44"/>
      <c r="ILK155" s="44"/>
      <c r="ILL155" s="44"/>
      <c r="ILM155" s="44"/>
      <c r="ILN155" s="44"/>
      <c r="ILO155" s="44"/>
      <c r="ILP155" s="44"/>
      <c r="ILQ155" s="44"/>
      <c r="ILR155" s="44"/>
      <c r="ILS155" s="44"/>
      <c r="ILT155" s="44"/>
      <c r="ILU155" s="44"/>
      <c r="ILV155" s="44"/>
      <c r="ILW155" s="44"/>
      <c r="ILX155" s="44"/>
      <c r="ILY155" s="44"/>
      <c r="ILZ155" s="44"/>
      <c r="IMA155" s="44"/>
      <c r="IMB155" s="44"/>
      <c r="IMC155" s="44"/>
      <c r="IMD155" s="44"/>
      <c r="IME155" s="44"/>
      <c r="IMF155" s="44"/>
      <c r="IMG155" s="44"/>
      <c r="IMH155" s="44"/>
      <c r="IMI155" s="44"/>
      <c r="IMJ155" s="44"/>
      <c r="IMK155" s="44"/>
      <c r="IML155" s="44"/>
      <c r="IMM155" s="44"/>
      <c r="IMN155" s="44"/>
      <c r="IMO155" s="44"/>
      <c r="IMP155" s="44"/>
      <c r="IMQ155" s="44"/>
      <c r="IMR155" s="44"/>
      <c r="IMS155" s="44"/>
      <c r="IMT155" s="44"/>
      <c r="IMU155" s="44"/>
      <c r="IMV155" s="44"/>
      <c r="IMW155" s="44"/>
      <c r="IMX155" s="44"/>
      <c r="IMY155" s="44"/>
      <c r="IMZ155" s="44"/>
      <c r="INA155" s="44"/>
      <c r="INB155" s="44"/>
      <c r="INC155" s="44"/>
      <c r="IND155" s="44"/>
      <c r="INE155" s="44"/>
      <c r="INF155" s="44"/>
      <c r="ING155" s="44"/>
      <c r="INH155" s="44"/>
      <c r="INI155" s="44"/>
      <c r="INJ155" s="44"/>
      <c r="INK155" s="44"/>
      <c r="INL155" s="44"/>
      <c r="INM155" s="44"/>
      <c r="INN155" s="44"/>
      <c r="INO155" s="44"/>
      <c r="INP155" s="44"/>
      <c r="INQ155" s="44"/>
      <c r="INR155" s="44"/>
      <c r="INS155" s="44"/>
      <c r="INT155" s="44"/>
      <c r="INU155" s="44"/>
      <c r="INV155" s="44"/>
      <c r="INW155" s="44"/>
      <c r="INX155" s="44"/>
      <c r="INY155" s="44"/>
      <c r="INZ155" s="44"/>
      <c r="IOA155" s="44"/>
      <c r="IOB155" s="44"/>
      <c r="IOC155" s="44"/>
      <c r="IOD155" s="44"/>
      <c r="IOE155" s="44"/>
      <c r="IOF155" s="44"/>
      <c r="IOG155" s="44"/>
      <c r="IOH155" s="44"/>
      <c r="IOI155" s="44"/>
      <c r="IOJ155" s="44"/>
      <c r="IOK155" s="44"/>
      <c r="IOL155" s="44"/>
      <c r="IOM155" s="44"/>
      <c r="ION155" s="44"/>
      <c r="IOO155" s="44"/>
      <c r="IOP155" s="44"/>
      <c r="IOQ155" s="44"/>
      <c r="IOR155" s="44"/>
      <c r="IOS155" s="44"/>
      <c r="IOT155" s="44"/>
      <c r="IOU155" s="44"/>
      <c r="IOV155" s="44"/>
      <c r="IOW155" s="44"/>
      <c r="IOX155" s="44"/>
      <c r="IOY155" s="44"/>
      <c r="IOZ155" s="44"/>
      <c r="IPA155" s="44"/>
      <c r="IPB155" s="44"/>
      <c r="IPC155" s="44"/>
      <c r="IPD155" s="44"/>
      <c r="IPE155" s="44"/>
      <c r="IPF155" s="44"/>
      <c r="IPG155" s="44"/>
      <c r="IPH155" s="44"/>
      <c r="IPI155" s="44"/>
      <c r="IPJ155" s="44"/>
      <c r="IPK155" s="44"/>
      <c r="IPL155" s="44"/>
      <c r="IPM155" s="44"/>
      <c r="IPN155" s="44"/>
      <c r="IPO155" s="44"/>
      <c r="IPP155" s="44"/>
      <c r="IPQ155" s="44"/>
      <c r="IPR155" s="44"/>
      <c r="IPS155" s="44"/>
      <c r="IPT155" s="44"/>
      <c r="IPU155" s="44"/>
      <c r="IPV155" s="44"/>
      <c r="IPW155" s="44"/>
      <c r="IPX155" s="44"/>
      <c r="IPY155" s="44"/>
      <c r="IPZ155" s="44"/>
      <c r="IQA155" s="44"/>
      <c r="IQB155" s="44"/>
      <c r="IQC155" s="44"/>
      <c r="IQD155" s="44"/>
      <c r="IQE155" s="44"/>
      <c r="IQF155" s="44"/>
      <c r="IQG155" s="44"/>
      <c r="IQH155" s="44"/>
      <c r="IQI155" s="44"/>
      <c r="IQJ155" s="44"/>
      <c r="IQK155" s="44"/>
      <c r="IQL155" s="44"/>
      <c r="IQM155" s="44"/>
      <c r="IQN155" s="44"/>
      <c r="IQO155" s="44"/>
      <c r="IQP155" s="44"/>
      <c r="IQQ155" s="44"/>
      <c r="IQR155" s="44"/>
      <c r="IQS155" s="44"/>
      <c r="IQT155" s="44"/>
      <c r="IQU155" s="44"/>
      <c r="IQV155" s="44"/>
      <c r="IQW155" s="44"/>
      <c r="IQX155" s="44"/>
      <c r="IQY155" s="44"/>
      <c r="IQZ155" s="44"/>
      <c r="IRA155" s="44"/>
      <c r="IRB155" s="44"/>
      <c r="IRC155" s="44"/>
      <c r="IRD155" s="44"/>
      <c r="IRE155" s="44"/>
      <c r="IRF155" s="44"/>
      <c r="IRG155" s="44"/>
      <c r="IRH155" s="44"/>
      <c r="IRI155" s="44"/>
      <c r="IRJ155" s="44"/>
      <c r="IRK155" s="44"/>
      <c r="IRL155" s="44"/>
      <c r="IRM155" s="44"/>
      <c r="IRN155" s="44"/>
      <c r="IRO155" s="44"/>
      <c r="IRP155" s="44"/>
      <c r="IRQ155" s="44"/>
      <c r="IRR155" s="44"/>
      <c r="IRS155" s="44"/>
      <c r="IRT155" s="44"/>
      <c r="IRU155" s="44"/>
      <c r="IRV155" s="44"/>
      <c r="IRW155" s="44"/>
      <c r="IRX155" s="44"/>
      <c r="IRY155" s="44"/>
      <c r="IRZ155" s="44"/>
      <c r="ISA155" s="44"/>
      <c r="ISB155" s="44"/>
      <c r="ISC155" s="44"/>
      <c r="ISD155" s="44"/>
      <c r="ISE155" s="44"/>
      <c r="ISF155" s="44"/>
      <c r="ISG155" s="44"/>
      <c r="ISH155" s="44"/>
      <c r="ISI155" s="44"/>
      <c r="ISJ155" s="44"/>
      <c r="ISK155" s="44"/>
      <c r="ISL155" s="44"/>
      <c r="ISM155" s="44"/>
      <c r="ISN155" s="44"/>
      <c r="ISO155" s="44"/>
      <c r="ISP155" s="44"/>
      <c r="ISQ155" s="44"/>
      <c r="ISR155" s="44"/>
      <c r="ISS155" s="44"/>
      <c r="IST155" s="44"/>
      <c r="ISU155" s="44"/>
      <c r="ISV155" s="44"/>
      <c r="ISW155" s="44"/>
      <c r="ISX155" s="44"/>
      <c r="ISY155" s="44"/>
      <c r="ISZ155" s="44"/>
      <c r="ITA155" s="44"/>
      <c r="ITB155" s="44"/>
      <c r="ITC155" s="44"/>
      <c r="ITD155" s="44"/>
      <c r="ITE155" s="44"/>
      <c r="ITF155" s="44"/>
      <c r="ITG155" s="44"/>
      <c r="ITH155" s="44"/>
      <c r="ITI155" s="44"/>
      <c r="ITJ155" s="44"/>
      <c r="ITK155" s="44"/>
      <c r="ITL155" s="44"/>
      <c r="ITM155" s="44"/>
      <c r="ITN155" s="44"/>
      <c r="ITO155" s="44"/>
      <c r="ITP155" s="44"/>
      <c r="ITQ155" s="44"/>
      <c r="ITR155" s="44"/>
      <c r="ITS155" s="44"/>
      <c r="ITT155" s="44"/>
      <c r="ITU155" s="44"/>
      <c r="ITV155" s="44"/>
      <c r="ITW155" s="44"/>
      <c r="ITX155" s="44"/>
      <c r="ITY155" s="44"/>
      <c r="ITZ155" s="44"/>
      <c r="IUA155" s="44"/>
      <c r="IUB155" s="44"/>
      <c r="IUC155" s="44"/>
      <c r="IUD155" s="44"/>
      <c r="IUE155" s="44"/>
      <c r="IUF155" s="44"/>
      <c r="IUG155" s="44"/>
      <c r="IUH155" s="44"/>
      <c r="IUI155" s="44"/>
      <c r="IUJ155" s="44"/>
      <c r="IUK155" s="44"/>
      <c r="IUL155" s="44"/>
      <c r="IUM155" s="44"/>
      <c r="IUN155" s="44"/>
      <c r="IUO155" s="44"/>
      <c r="IUV155" s="44"/>
      <c r="IUW155" s="44"/>
      <c r="IUX155" s="44"/>
      <c r="IUY155" s="44"/>
      <c r="IUZ155" s="44"/>
      <c r="IVA155" s="44"/>
      <c r="IVB155" s="44"/>
      <c r="IVC155" s="44"/>
      <c r="IVD155" s="44"/>
      <c r="IVE155" s="44"/>
      <c r="IVF155" s="44"/>
      <c r="IVG155" s="44"/>
      <c r="IVH155" s="44"/>
      <c r="IVI155" s="44"/>
      <c r="IVJ155" s="44"/>
      <c r="IVK155" s="44"/>
      <c r="IVL155" s="44"/>
      <c r="IVM155" s="44"/>
      <c r="IVN155" s="44"/>
      <c r="IVO155" s="44"/>
      <c r="IVP155" s="44"/>
      <c r="IVQ155" s="44"/>
      <c r="IVR155" s="44"/>
      <c r="IVS155" s="44"/>
      <c r="IVT155" s="44"/>
      <c r="IVU155" s="44"/>
      <c r="IVV155" s="44"/>
      <c r="IVW155" s="44"/>
      <c r="IVX155" s="44"/>
      <c r="IVY155" s="44"/>
      <c r="IVZ155" s="44"/>
      <c r="IWA155" s="44"/>
      <c r="IWB155" s="44"/>
      <c r="IWC155" s="44"/>
      <c r="IWD155" s="44"/>
      <c r="IWE155" s="44"/>
      <c r="IWF155" s="44"/>
      <c r="IWG155" s="44"/>
      <c r="IWH155" s="44"/>
      <c r="IWI155" s="44"/>
      <c r="IWJ155" s="44"/>
      <c r="IWK155" s="44"/>
      <c r="IWL155" s="44"/>
      <c r="IWM155" s="44"/>
      <c r="IWN155" s="44"/>
      <c r="IWO155" s="44"/>
      <c r="IWP155" s="44"/>
      <c r="IWQ155" s="44"/>
      <c r="IWR155" s="44"/>
      <c r="IWS155" s="44"/>
      <c r="IWT155" s="44"/>
      <c r="IWU155" s="44"/>
      <c r="IWV155" s="44"/>
      <c r="IWW155" s="44"/>
      <c r="IWX155" s="44"/>
      <c r="IWY155" s="44"/>
      <c r="IWZ155" s="44"/>
      <c r="IXA155" s="44"/>
      <c r="IXB155" s="44"/>
      <c r="IXC155" s="44"/>
      <c r="IXD155" s="44"/>
      <c r="IXE155" s="44"/>
      <c r="IXF155" s="44"/>
      <c r="IXG155" s="44"/>
      <c r="IXH155" s="44"/>
      <c r="IXI155" s="44"/>
      <c r="IXJ155" s="44"/>
      <c r="IXK155" s="44"/>
      <c r="IXL155" s="44"/>
      <c r="IXM155" s="44"/>
      <c r="IXN155" s="44"/>
      <c r="IXO155" s="44"/>
      <c r="IXP155" s="44"/>
      <c r="IXQ155" s="44"/>
      <c r="IXR155" s="44"/>
      <c r="IXS155" s="44"/>
      <c r="IXT155" s="44"/>
      <c r="IXU155" s="44"/>
      <c r="IXV155" s="44"/>
      <c r="IXW155" s="44"/>
      <c r="IXX155" s="44"/>
      <c r="IXY155" s="44"/>
      <c r="IXZ155" s="44"/>
      <c r="IYA155" s="44"/>
      <c r="IYB155" s="44"/>
      <c r="IYC155" s="44"/>
      <c r="IYD155" s="44"/>
      <c r="IYE155" s="44"/>
      <c r="IYF155" s="44"/>
      <c r="IYG155" s="44"/>
      <c r="IYH155" s="44"/>
      <c r="IYI155" s="44"/>
      <c r="IYJ155" s="44"/>
      <c r="IYK155" s="44"/>
      <c r="IYL155" s="44"/>
      <c r="IYM155" s="44"/>
      <c r="IYN155" s="44"/>
      <c r="IYO155" s="44"/>
      <c r="IYP155" s="44"/>
      <c r="IYQ155" s="44"/>
      <c r="IYR155" s="44"/>
      <c r="IYS155" s="44"/>
      <c r="IYT155" s="44"/>
      <c r="IYU155" s="44"/>
      <c r="IYV155" s="44"/>
      <c r="IYW155" s="44"/>
      <c r="IYX155" s="44"/>
      <c r="IYY155" s="44"/>
      <c r="IYZ155" s="44"/>
      <c r="IZA155" s="44"/>
      <c r="IZB155" s="44"/>
      <c r="IZC155" s="44"/>
      <c r="IZD155" s="44"/>
      <c r="IZE155" s="44"/>
      <c r="IZF155" s="44"/>
      <c r="IZG155" s="44"/>
      <c r="IZH155" s="44"/>
      <c r="IZI155" s="44"/>
      <c r="IZJ155" s="44"/>
      <c r="IZK155" s="44"/>
      <c r="IZL155" s="44"/>
      <c r="IZM155" s="44"/>
      <c r="IZN155" s="44"/>
      <c r="IZO155" s="44"/>
      <c r="IZP155" s="44"/>
      <c r="IZQ155" s="44"/>
      <c r="IZR155" s="44"/>
      <c r="IZS155" s="44"/>
      <c r="IZT155" s="44"/>
      <c r="IZU155" s="44"/>
      <c r="IZV155" s="44"/>
      <c r="IZW155" s="44"/>
      <c r="IZX155" s="44"/>
      <c r="IZY155" s="44"/>
      <c r="IZZ155" s="44"/>
      <c r="JAA155" s="44"/>
      <c r="JAB155" s="44"/>
      <c r="JAC155" s="44"/>
      <c r="JAD155" s="44"/>
      <c r="JAE155" s="44"/>
      <c r="JAF155" s="44"/>
      <c r="JAG155" s="44"/>
      <c r="JAH155" s="44"/>
      <c r="JAI155" s="44"/>
      <c r="JAJ155" s="44"/>
      <c r="JAK155" s="44"/>
      <c r="JAL155" s="44"/>
      <c r="JAM155" s="44"/>
      <c r="JAN155" s="44"/>
      <c r="JAO155" s="44"/>
      <c r="JAP155" s="44"/>
      <c r="JAQ155" s="44"/>
      <c r="JAR155" s="44"/>
      <c r="JAS155" s="44"/>
      <c r="JAT155" s="44"/>
      <c r="JAU155" s="44"/>
      <c r="JAV155" s="44"/>
      <c r="JAW155" s="44"/>
      <c r="JAX155" s="44"/>
      <c r="JAY155" s="44"/>
      <c r="JAZ155" s="44"/>
      <c r="JBA155" s="44"/>
      <c r="JBB155" s="44"/>
      <c r="JBC155" s="44"/>
      <c r="JBD155" s="44"/>
      <c r="JBE155" s="44"/>
      <c r="JBF155" s="44"/>
      <c r="JBG155" s="44"/>
      <c r="JBH155" s="44"/>
      <c r="JBI155" s="44"/>
      <c r="JBJ155" s="44"/>
      <c r="JBK155" s="44"/>
      <c r="JBL155" s="44"/>
      <c r="JBM155" s="44"/>
      <c r="JBN155" s="44"/>
      <c r="JBO155" s="44"/>
      <c r="JBP155" s="44"/>
      <c r="JBQ155" s="44"/>
      <c r="JBR155" s="44"/>
      <c r="JBS155" s="44"/>
      <c r="JBT155" s="44"/>
      <c r="JBU155" s="44"/>
      <c r="JBV155" s="44"/>
      <c r="JBW155" s="44"/>
      <c r="JBX155" s="44"/>
      <c r="JBY155" s="44"/>
      <c r="JBZ155" s="44"/>
      <c r="JCA155" s="44"/>
      <c r="JCB155" s="44"/>
      <c r="JCC155" s="44"/>
      <c r="JCD155" s="44"/>
      <c r="JCE155" s="44"/>
      <c r="JCF155" s="44"/>
      <c r="JCG155" s="44"/>
      <c r="JCH155" s="44"/>
      <c r="JCI155" s="44"/>
      <c r="JCJ155" s="44"/>
      <c r="JCK155" s="44"/>
      <c r="JCL155" s="44"/>
      <c r="JCM155" s="44"/>
      <c r="JCN155" s="44"/>
      <c r="JCO155" s="44"/>
      <c r="JCP155" s="44"/>
      <c r="JCQ155" s="44"/>
      <c r="JCR155" s="44"/>
      <c r="JCS155" s="44"/>
      <c r="JCT155" s="44"/>
      <c r="JCU155" s="44"/>
      <c r="JCV155" s="44"/>
      <c r="JCW155" s="44"/>
      <c r="JCX155" s="44"/>
      <c r="JCY155" s="44"/>
      <c r="JCZ155" s="44"/>
      <c r="JDA155" s="44"/>
      <c r="JDB155" s="44"/>
      <c r="JDC155" s="44"/>
      <c r="JDD155" s="44"/>
      <c r="JDE155" s="44"/>
      <c r="JDF155" s="44"/>
      <c r="JDG155" s="44"/>
      <c r="JDH155" s="44"/>
      <c r="JDI155" s="44"/>
      <c r="JDJ155" s="44"/>
      <c r="JDK155" s="44"/>
      <c r="JDL155" s="44"/>
      <c r="JDM155" s="44"/>
      <c r="JDN155" s="44"/>
      <c r="JDO155" s="44"/>
      <c r="JDP155" s="44"/>
      <c r="JDQ155" s="44"/>
      <c r="JDR155" s="44"/>
      <c r="JDS155" s="44"/>
      <c r="JDT155" s="44"/>
      <c r="JDU155" s="44"/>
      <c r="JDV155" s="44"/>
      <c r="JDW155" s="44"/>
      <c r="JDX155" s="44"/>
      <c r="JDY155" s="44"/>
      <c r="JDZ155" s="44"/>
      <c r="JEA155" s="44"/>
      <c r="JEB155" s="44"/>
      <c r="JEC155" s="44"/>
      <c r="JED155" s="44"/>
      <c r="JEE155" s="44"/>
      <c r="JEF155" s="44"/>
      <c r="JEG155" s="44"/>
      <c r="JEH155" s="44"/>
      <c r="JEI155" s="44"/>
      <c r="JEJ155" s="44"/>
      <c r="JEK155" s="44"/>
      <c r="JER155" s="44"/>
      <c r="JES155" s="44"/>
      <c r="JET155" s="44"/>
      <c r="JEU155" s="44"/>
      <c r="JEV155" s="44"/>
      <c r="JEW155" s="44"/>
      <c r="JEX155" s="44"/>
      <c r="JEY155" s="44"/>
      <c r="JEZ155" s="44"/>
      <c r="JFA155" s="44"/>
      <c r="JFB155" s="44"/>
      <c r="JFC155" s="44"/>
      <c r="JFD155" s="44"/>
      <c r="JFE155" s="44"/>
      <c r="JFF155" s="44"/>
      <c r="JFG155" s="44"/>
      <c r="JFH155" s="44"/>
      <c r="JFI155" s="44"/>
      <c r="JFJ155" s="44"/>
      <c r="JFK155" s="44"/>
      <c r="JFL155" s="44"/>
      <c r="JFM155" s="44"/>
      <c r="JFN155" s="44"/>
      <c r="JFO155" s="44"/>
      <c r="JFP155" s="44"/>
      <c r="JFQ155" s="44"/>
      <c r="JFR155" s="44"/>
      <c r="JFS155" s="44"/>
      <c r="JFT155" s="44"/>
      <c r="JFU155" s="44"/>
      <c r="JFV155" s="44"/>
      <c r="JFW155" s="44"/>
      <c r="JFX155" s="44"/>
      <c r="JFY155" s="44"/>
      <c r="JFZ155" s="44"/>
      <c r="JGA155" s="44"/>
      <c r="JGB155" s="44"/>
      <c r="JGC155" s="44"/>
      <c r="JGD155" s="44"/>
      <c r="JGE155" s="44"/>
      <c r="JGF155" s="44"/>
      <c r="JGG155" s="44"/>
      <c r="JGH155" s="44"/>
      <c r="JGI155" s="44"/>
      <c r="JGJ155" s="44"/>
      <c r="JGK155" s="44"/>
      <c r="JGL155" s="44"/>
      <c r="JGM155" s="44"/>
      <c r="JGN155" s="44"/>
      <c r="JGO155" s="44"/>
      <c r="JGP155" s="44"/>
      <c r="JGQ155" s="44"/>
      <c r="JGR155" s="44"/>
      <c r="JGS155" s="44"/>
      <c r="JGT155" s="44"/>
      <c r="JGU155" s="44"/>
      <c r="JGV155" s="44"/>
      <c r="JGW155" s="44"/>
      <c r="JGX155" s="44"/>
      <c r="JGY155" s="44"/>
      <c r="JGZ155" s="44"/>
      <c r="JHA155" s="44"/>
      <c r="JHB155" s="44"/>
      <c r="JHC155" s="44"/>
      <c r="JHD155" s="44"/>
      <c r="JHE155" s="44"/>
      <c r="JHF155" s="44"/>
      <c r="JHG155" s="44"/>
      <c r="JHH155" s="44"/>
      <c r="JHI155" s="44"/>
      <c r="JHJ155" s="44"/>
      <c r="JHK155" s="44"/>
      <c r="JHL155" s="44"/>
      <c r="JHM155" s="44"/>
      <c r="JHN155" s="44"/>
      <c r="JHO155" s="44"/>
      <c r="JHP155" s="44"/>
      <c r="JHQ155" s="44"/>
      <c r="JHR155" s="44"/>
      <c r="JHS155" s="44"/>
      <c r="JHT155" s="44"/>
      <c r="JHU155" s="44"/>
      <c r="JHV155" s="44"/>
      <c r="JHW155" s="44"/>
      <c r="JHX155" s="44"/>
      <c r="JHY155" s="44"/>
      <c r="JHZ155" s="44"/>
      <c r="JIA155" s="44"/>
      <c r="JIB155" s="44"/>
      <c r="JIC155" s="44"/>
      <c r="JID155" s="44"/>
      <c r="JIE155" s="44"/>
      <c r="JIF155" s="44"/>
      <c r="JIG155" s="44"/>
      <c r="JIH155" s="44"/>
      <c r="JII155" s="44"/>
      <c r="JIJ155" s="44"/>
      <c r="JIK155" s="44"/>
      <c r="JIL155" s="44"/>
      <c r="JIM155" s="44"/>
      <c r="JIN155" s="44"/>
      <c r="JIO155" s="44"/>
      <c r="JIP155" s="44"/>
      <c r="JIQ155" s="44"/>
      <c r="JIR155" s="44"/>
      <c r="JIS155" s="44"/>
      <c r="JIT155" s="44"/>
      <c r="JIU155" s="44"/>
      <c r="JIV155" s="44"/>
      <c r="JIW155" s="44"/>
      <c r="JIX155" s="44"/>
      <c r="JIY155" s="44"/>
      <c r="JIZ155" s="44"/>
      <c r="JJA155" s="44"/>
      <c r="JJB155" s="44"/>
      <c r="JJC155" s="44"/>
      <c r="JJD155" s="44"/>
      <c r="JJE155" s="44"/>
      <c r="JJF155" s="44"/>
      <c r="JJG155" s="44"/>
      <c r="JJH155" s="44"/>
      <c r="JJI155" s="44"/>
      <c r="JJJ155" s="44"/>
      <c r="JJK155" s="44"/>
      <c r="JJL155" s="44"/>
      <c r="JJM155" s="44"/>
      <c r="JJN155" s="44"/>
      <c r="JJO155" s="44"/>
      <c r="JJP155" s="44"/>
      <c r="JJQ155" s="44"/>
      <c r="JJR155" s="44"/>
      <c r="JJS155" s="44"/>
      <c r="JJT155" s="44"/>
      <c r="JJU155" s="44"/>
      <c r="JJV155" s="44"/>
      <c r="JJW155" s="44"/>
      <c r="JJX155" s="44"/>
      <c r="JJY155" s="44"/>
      <c r="JJZ155" s="44"/>
      <c r="JKA155" s="44"/>
      <c r="JKB155" s="44"/>
      <c r="JKC155" s="44"/>
      <c r="JKD155" s="44"/>
      <c r="JKE155" s="44"/>
      <c r="JKF155" s="44"/>
      <c r="JKG155" s="44"/>
      <c r="JKH155" s="44"/>
      <c r="JKI155" s="44"/>
      <c r="JKJ155" s="44"/>
      <c r="JKK155" s="44"/>
      <c r="JKL155" s="44"/>
      <c r="JKM155" s="44"/>
      <c r="JKN155" s="44"/>
      <c r="JKO155" s="44"/>
      <c r="JKP155" s="44"/>
      <c r="JKQ155" s="44"/>
      <c r="JKR155" s="44"/>
      <c r="JKS155" s="44"/>
      <c r="JKT155" s="44"/>
      <c r="JKU155" s="44"/>
      <c r="JKV155" s="44"/>
      <c r="JKW155" s="44"/>
      <c r="JKX155" s="44"/>
      <c r="JKY155" s="44"/>
      <c r="JKZ155" s="44"/>
      <c r="JLA155" s="44"/>
      <c r="JLB155" s="44"/>
      <c r="JLC155" s="44"/>
      <c r="JLD155" s="44"/>
      <c r="JLE155" s="44"/>
      <c r="JLF155" s="44"/>
      <c r="JLG155" s="44"/>
      <c r="JLH155" s="44"/>
      <c r="JLI155" s="44"/>
      <c r="JLJ155" s="44"/>
      <c r="JLK155" s="44"/>
      <c r="JLL155" s="44"/>
      <c r="JLM155" s="44"/>
      <c r="JLN155" s="44"/>
      <c r="JLO155" s="44"/>
      <c r="JLP155" s="44"/>
      <c r="JLQ155" s="44"/>
      <c r="JLR155" s="44"/>
      <c r="JLS155" s="44"/>
      <c r="JLT155" s="44"/>
      <c r="JLU155" s="44"/>
      <c r="JLV155" s="44"/>
      <c r="JLW155" s="44"/>
      <c r="JLX155" s="44"/>
      <c r="JLY155" s="44"/>
      <c r="JLZ155" s="44"/>
      <c r="JMA155" s="44"/>
      <c r="JMB155" s="44"/>
      <c r="JMC155" s="44"/>
      <c r="JMD155" s="44"/>
      <c r="JME155" s="44"/>
      <c r="JMF155" s="44"/>
      <c r="JMG155" s="44"/>
      <c r="JMH155" s="44"/>
      <c r="JMI155" s="44"/>
      <c r="JMJ155" s="44"/>
      <c r="JMK155" s="44"/>
      <c r="JML155" s="44"/>
      <c r="JMM155" s="44"/>
      <c r="JMN155" s="44"/>
      <c r="JMO155" s="44"/>
      <c r="JMP155" s="44"/>
      <c r="JMQ155" s="44"/>
      <c r="JMR155" s="44"/>
      <c r="JMS155" s="44"/>
      <c r="JMT155" s="44"/>
      <c r="JMU155" s="44"/>
      <c r="JMV155" s="44"/>
      <c r="JMW155" s="44"/>
      <c r="JMX155" s="44"/>
      <c r="JMY155" s="44"/>
      <c r="JMZ155" s="44"/>
      <c r="JNA155" s="44"/>
      <c r="JNB155" s="44"/>
      <c r="JNC155" s="44"/>
      <c r="JND155" s="44"/>
      <c r="JNE155" s="44"/>
      <c r="JNF155" s="44"/>
      <c r="JNG155" s="44"/>
      <c r="JNH155" s="44"/>
      <c r="JNI155" s="44"/>
      <c r="JNJ155" s="44"/>
      <c r="JNK155" s="44"/>
      <c r="JNL155" s="44"/>
      <c r="JNM155" s="44"/>
      <c r="JNN155" s="44"/>
      <c r="JNO155" s="44"/>
      <c r="JNP155" s="44"/>
      <c r="JNQ155" s="44"/>
      <c r="JNR155" s="44"/>
      <c r="JNS155" s="44"/>
      <c r="JNT155" s="44"/>
      <c r="JNU155" s="44"/>
      <c r="JNV155" s="44"/>
      <c r="JNW155" s="44"/>
      <c r="JNX155" s="44"/>
      <c r="JNY155" s="44"/>
      <c r="JNZ155" s="44"/>
      <c r="JOA155" s="44"/>
      <c r="JOB155" s="44"/>
      <c r="JOC155" s="44"/>
      <c r="JOD155" s="44"/>
      <c r="JOE155" s="44"/>
      <c r="JOF155" s="44"/>
      <c r="JOG155" s="44"/>
      <c r="JON155" s="44"/>
      <c r="JOO155" s="44"/>
      <c r="JOP155" s="44"/>
      <c r="JOQ155" s="44"/>
      <c r="JOR155" s="44"/>
      <c r="JOS155" s="44"/>
      <c r="JOT155" s="44"/>
      <c r="JOU155" s="44"/>
      <c r="JOV155" s="44"/>
      <c r="JOW155" s="44"/>
      <c r="JOX155" s="44"/>
      <c r="JOY155" s="44"/>
      <c r="JOZ155" s="44"/>
      <c r="JPA155" s="44"/>
      <c r="JPB155" s="44"/>
      <c r="JPC155" s="44"/>
      <c r="JPD155" s="44"/>
      <c r="JPE155" s="44"/>
      <c r="JPF155" s="44"/>
      <c r="JPG155" s="44"/>
      <c r="JPH155" s="44"/>
      <c r="JPI155" s="44"/>
      <c r="JPJ155" s="44"/>
      <c r="JPK155" s="44"/>
      <c r="JPL155" s="44"/>
      <c r="JPM155" s="44"/>
      <c r="JPN155" s="44"/>
      <c r="JPO155" s="44"/>
      <c r="JPP155" s="44"/>
      <c r="JPQ155" s="44"/>
      <c r="JPR155" s="44"/>
      <c r="JPS155" s="44"/>
      <c r="JPT155" s="44"/>
      <c r="JPU155" s="44"/>
      <c r="JPV155" s="44"/>
      <c r="JPW155" s="44"/>
      <c r="JPX155" s="44"/>
      <c r="JPY155" s="44"/>
      <c r="JPZ155" s="44"/>
      <c r="JQA155" s="44"/>
      <c r="JQB155" s="44"/>
      <c r="JQC155" s="44"/>
      <c r="JQD155" s="44"/>
      <c r="JQE155" s="44"/>
      <c r="JQF155" s="44"/>
      <c r="JQG155" s="44"/>
      <c r="JQH155" s="44"/>
      <c r="JQI155" s="44"/>
      <c r="JQJ155" s="44"/>
      <c r="JQK155" s="44"/>
      <c r="JQL155" s="44"/>
      <c r="JQM155" s="44"/>
      <c r="JQN155" s="44"/>
      <c r="JQO155" s="44"/>
      <c r="JQP155" s="44"/>
      <c r="JQQ155" s="44"/>
      <c r="JQR155" s="44"/>
      <c r="JQS155" s="44"/>
      <c r="JQT155" s="44"/>
      <c r="JQU155" s="44"/>
      <c r="JQV155" s="44"/>
      <c r="JQW155" s="44"/>
      <c r="JQX155" s="44"/>
      <c r="JQY155" s="44"/>
      <c r="JQZ155" s="44"/>
      <c r="JRA155" s="44"/>
      <c r="JRB155" s="44"/>
      <c r="JRC155" s="44"/>
      <c r="JRD155" s="44"/>
      <c r="JRE155" s="44"/>
      <c r="JRF155" s="44"/>
      <c r="JRG155" s="44"/>
      <c r="JRH155" s="44"/>
      <c r="JRI155" s="44"/>
      <c r="JRJ155" s="44"/>
      <c r="JRK155" s="44"/>
      <c r="JRL155" s="44"/>
      <c r="JRM155" s="44"/>
      <c r="JRN155" s="44"/>
      <c r="JRO155" s="44"/>
      <c r="JRP155" s="44"/>
      <c r="JRQ155" s="44"/>
      <c r="JRR155" s="44"/>
      <c r="JRS155" s="44"/>
      <c r="JRT155" s="44"/>
      <c r="JRU155" s="44"/>
      <c r="JRV155" s="44"/>
      <c r="JRW155" s="44"/>
      <c r="JRX155" s="44"/>
      <c r="JRY155" s="44"/>
      <c r="JRZ155" s="44"/>
      <c r="JSA155" s="44"/>
      <c r="JSB155" s="44"/>
      <c r="JSC155" s="44"/>
      <c r="JSD155" s="44"/>
      <c r="JSE155" s="44"/>
      <c r="JSF155" s="44"/>
      <c r="JSG155" s="44"/>
      <c r="JSH155" s="44"/>
      <c r="JSI155" s="44"/>
      <c r="JSJ155" s="44"/>
      <c r="JSK155" s="44"/>
      <c r="JSL155" s="44"/>
      <c r="JSM155" s="44"/>
      <c r="JSN155" s="44"/>
      <c r="JSO155" s="44"/>
      <c r="JSP155" s="44"/>
      <c r="JSQ155" s="44"/>
      <c r="JSR155" s="44"/>
      <c r="JSS155" s="44"/>
      <c r="JST155" s="44"/>
      <c r="JSU155" s="44"/>
      <c r="JSV155" s="44"/>
      <c r="JSW155" s="44"/>
      <c r="JSX155" s="44"/>
      <c r="JSY155" s="44"/>
      <c r="JSZ155" s="44"/>
      <c r="JTA155" s="44"/>
      <c r="JTB155" s="44"/>
      <c r="JTC155" s="44"/>
      <c r="JTD155" s="44"/>
      <c r="JTE155" s="44"/>
      <c r="JTF155" s="44"/>
      <c r="JTG155" s="44"/>
      <c r="JTH155" s="44"/>
      <c r="JTI155" s="44"/>
      <c r="JTJ155" s="44"/>
      <c r="JTK155" s="44"/>
      <c r="JTL155" s="44"/>
      <c r="JTM155" s="44"/>
      <c r="JTN155" s="44"/>
      <c r="JTO155" s="44"/>
      <c r="JTP155" s="44"/>
      <c r="JTQ155" s="44"/>
      <c r="JTR155" s="44"/>
      <c r="JTS155" s="44"/>
      <c r="JTT155" s="44"/>
      <c r="JTU155" s="44"/>
      <c r="JTV155" s="44"/>
      <c r="JTW155" s="44"/>
      <c r="JTX155" s="44"/>
      <c r="JTY155" s="44"/>
      <c r="JTZ155" s="44"/>
      <c r="JUA155" s="44"/>
      <c r="JUB155" s="44"/>
      <c r="JUC155" s="44"/>
      <c r="JUD155" s="44"/>
      <c r="JUE155" s="44"/>
      <c r="JUF155" s="44"/>
      <c r="JUG155" s="44"/>
      <c r="JUH155" s="44"/>
      <c r="JUI155" s="44"/>
      <c r="JUJ155" s="44"/>
      <c r="JUK155" s="44"/>
      <c r="JUL155" s="44"/>
      <c r="JUM155" s="44"/>
      <c r="JUN155" s="44"/>
      <c r="JUO155" s="44"/>
      <c r="JUP155" s="44"/>
      <c r="JUQ155" s="44"/>
      <c r="JUR155" s="44"/>
      <c r="JUS155" s="44"/>
      <c r="JUT155" s="44"/>
      <c r="JUU155" s="44"/>
      <c r="JUV155" s="44"/>
      <c r="JUW155" s="44"/>
      <c r="JUX155" s="44"/>
      <c r="JUY155" s="44"/>
      <c r="JUZ155" s="44"/>
      <c r="JVA155" s="44"/>
      <c r="JVB155" s="44"/>
      <c r="JVC155" s="44"/>
      <c r="JVD155" s="44"/>
      <c r="JVE155" s="44"/>
      <c r="JVF155" s="44"/>
      <c r="JVG155" s="44"/>
      <c r="JVH155" s="44"/>
      <c r="JVI155" s="44"/>
      <c r="JVJ155" s="44"/>
      <c r="JVK155" s="44"/>
      <c r="JVL155" s="44"/>
      <c r="JVM155" s="44"/>
      <c r="JVN155" s="44"/>
      <c r="JVO155" s="44"/>
      <c r="JVP155" s="44"/>
      <c r="JVQ155" s="44"/>
      <c r="JVR155" s="44"/>
      <c r="JVS155" s="44"/>
      <c r="JVT155" s="44"/>
      <c r="JVU155" s="44"/>
      <c r="JVV155" s="44"/>
      <c r="JVW155" s="44"/>
      <c r="JVX155" s="44"/>
      <c r="JVY155" s="44"/>
      <c r="JVZ155" s="44"/>
      <c r="JWA155" s="44"/>
      <c r="JWB155" s="44"/>
      <c r="JWC155" s="44"/>
      <c r="JWD155" s="44"/>
      <c r="JWE155" s="44"/>
      <c r="JWF155" s="44"/>
      <c r="JWG155" s="44"/>
      <c r="JWH155" s="44"/>
      <c r="JWI155" s="44"/>
      <c r="JWJ155" s="44"/>
      <c r="JWK155" s="44"/>
      <c r="JWL155" s="44"/>
      <c r="JWM155" s="44"/>
      <c r="JWN155" s="44"/>
      <c r="JWO155" s="44"/>
      <c r="JWP155" s="44"/>
      <c r="JWQ155" s="44"/>
      <c r="JWR155" s="44"/>
      <c r="JWS155" s="44"/>
      <c r="JWT155" s="44"/>
      <c r="JWU155" s="44"/>
      <c r="JWV155" s="44"/>
      <c r="JWW155" s="44"/>
      <c r="JWX155" s="44"/>
      <c r="JWY155" s="44"/>
      <c r="JWZ155" s="44"/>
      <c r="JXA155" s="44"/>
      <c r="JXB155" s="44"/>
      <c r="JXC155" s="44"/>
      <c r="JXD155" s="44"/>
      <c r="JXE155" s="44"/>
      <c r="JXF155" s="44"/>
      <c r="JXG155" s="44"/>
      <c r="JXH155" s="44"/>
      <c r="JXI155" s="44"/>
      <c r="JXJ155" s="44"/>
      <c r="JXK155" s="44"/>
      <c r="JXL155" s="44"/>
      <c r="JXM155" s="44"/>
      <c r="JXN155" s="44"/>
      <c r="JXO155" s="44"/>
      <c r="JXP155" s="44"/>
      <c r="JXQ155" s="44"/>
      <c r="JXR155" s="44"/>
      <c r="JXS155" s="44"/>
      <c r="JXT155" s="44"/>
      <c r="JXU155" s="44"/>
      <c r="JXV155" s="44"/>
      <c r="JXW155" s="44"/>
      <c r="JXX155" s="44"/>
      <c r="JXY155" s="44"/>
      <c r="JXZ155" s="44"/>
      <c r="JYA155" s="44"/>
      <c r="JYB155" s="44"/>
      <c r="JYC155" s="44"/>
      <c r="JYJ155" s="44"/>
      <c r="JYK155" s="44"/>
      <c r="JYL155" s="44"/>
      <c r="JYM155" s="44"/>
      <c r="JYN155" s="44"/>
      <c r="JYO155" s="44"/>
      <c r="JYP155" s="44"/>
      <c r="JYQ155" s="44"/>
      <c r="JYR155" s="44"/>
      <c r="JYS155" s="44"/>
      <c r="JYT155" s="44"/>
      <c r="JYU155" s="44"/>
      <c r="JYV155" s="44"/>
      <c r="JYW155" s="44"/>
      <c r="JYX155" s="44"/>
      <c r="JYY155" s="44"/>
      <c r="JYZ155" s="44"/>
      <c r="JZA155" s="44"/>
      <c r="JZB155" s="44"/>
      <c r="JZC155" s="44"/>
      <c r="JZD155" s="44"/>
      <c r="JZE155" s="44"/>
      <c r="JZF155" s="44"/>
      <c r="JZG155" s="44"/>
      <c r="JZH155" s="44"/>
      <c r="JZI155" s="44"/>
      <c r="JZJ155" s="44"/>
      <c r="JZK155" s="44"/>
      <c r="JZL155" s="44"/>
      <c r="JZM155" s="44"/>
      <c r="JZN155" s="44"/>
      <c r="JZO155" s="44"/>
      <c r="JZP155" s="44"/>
      <c r="JZQ155" s="44"/>
      <c r="JZR155" s="44"/>
      <c r="JZS155" s="44"/>
      <c r="JZT155" s="44"/>
      <c r="JZU155" s="44"/>
      <c r="JZV155" s="44"/>
      <c r="JZW155" s="44"/>
      <c r="JZX155" s="44"/>
      <c r="JZY155" s="44"/>
      <c r="JZZ155" s="44"/>
      <c r="KAA155" s="44"/>
      <c r="KAB155" s="44"/>
      <c r="KAC155" s="44"/>
      <c r="KAD155" s="44"/>
      <c r="KAE155" s="44"/>
      <c r="KAF155" s="44"/>
      <c r="KAG155" s="44"/>
      <c r="KAH155" s="44"/>
      <c r="KAI155" s="44"/>
      <c r="KAJ155" s="44"/>
      <c r="KAK155" s="44"/>
      <c r="KAL155" s="44"/>
      <c r="KAM155" s="44"/>
      <c r="KAN155" s="44"/>
      <c r="KAO155" s="44"/>
      <c r="KAP155" s="44"/>
      <c r="KAQ155" s="44"/>
      <c r="KAR155" s="44"/>
      <c r="KAS155" s="44"/>
      <c r="KAT155" s="44"/>
      <c r="KAU155" s="44"/>
      <c r="KAV155" s="44"/>
      <c r="KAW155" s="44"/>
      <c r="KAX155" s="44"/>
      <c r="KAY155" s="44"/>
      <c r="KAZ155" s="44"/>
      <c r="KBA155" s="44"/>
      <c r="KBB155" s="44"/>
      <c r="KBC155" s="44"/>
      <c r="KBD155" s="44"/>
      <c r="KBE155" s="44"/>
      <c r="KBF155" s="44"/>
      <c r="KBG155" s="44"/>
      <c r="KBH155" s="44"/>
      <c r="KBI155" s="44"/>
      <c r="KBJ155" s="44"/>
      <c r="KBK155" s="44"/>
      <c r="KBL155" s="44"/>
      <c r="KBM155" s="44"/>
      <c r="KBN155" s="44"/>
      <c r="KBO155" s="44"/>
      <c r="KBP155" s="44"/>
      <c r="KBQ155" s="44"/>
      <c r="KBR155" s="44"/>
      <c r="KBS155" s="44"/>
      <c r="KBT155" s="44"/>
      <c r="KBU155" s="44"/>
      <c r="KBV155" s="44"/>
      <c r="KBW155" s="44"/>
      <c r="KBX155" s="44"/>
      <c r="KBY155" s="44"/>
      <c r="KBZ155" s="44"/>
      <c r="KCA155" s="44"/>
      <c r="KCB155" s="44"/>
      <c r="KCC155" s="44"/>
      <c r="KCD155" s="44"/>
      <c r="KCE155" s="44"/>
      <c r="KCF155" s="44"/>
      <c r="KCG155" s="44"/>
      <c r="KCH155" s="44"/>
      <c r="KCI155" s="44"/>
      <c r="KCJ155" s="44"/>
      <c r="KCK155" s="44"/>
      <c r="KCL155" s="44"/>
      <c r="KCM155" s="44"/>
      <c r="KCN155" s="44"/>
      <c r="KCO155" s="44"/>
      <c r="KCP155" s="44"/>
      <c r="KCQ155" s="44"/>
      <c r="KCR155" s="44"/>
      <c r="KCS155" s="44"/>
      <c r="KCT155" s="44"/>
      <c r="KCU155" s="44"/>
      <c r="KCV155" s="44"/>
      <c r="KCW155" s="44"/>
      <c r="KCX155" s="44"/>
      <c r="KCY155" s="44"/>
      <c r="KCZ155" s="44"/>
      <c r="KDA155" s="44"/>
      <c r="KDB155" s="44"/>
      <c r="KDC155" s="44"/>
      <c r="KDD155" s="44"/>
      <c r="KDE155" s="44"/>
      <c r="KDF155" s="44"/>
      <c r="KDG155" s="44"/>
      <c r="KDH155" s="44"/>
      <c r="KDI155" s="44"/>
      <c r="KDJ155" s="44"/>
      <c r="KDK155" s="44"/>
      <c r="KDL155" s="44"/>
      <c r="KDM155" s="44"/>
      <c r="KDN155" s="44"/>
      <c r="KDO155" s="44"/>
      <c r="KDP155" s="44"/>
      <c r="KDQ155" s="44"/>
      <c r="KDR155" s="44"/>
      <c r="KDS155" s="44"/>
      <c r="KDT155" s="44"/>
      <c r="KDU155" s="44"/>
      <c r="KDV155" s="44"/>
      <c r="KDW155" s="44"/>
      <c r="KDX155" s="44"/>
      <c r="KDY155" s="44"/>
      <c r="KDZ155" s="44"/>
      <c r="KEA155" s="44"/>
      <c r="KEB155" s="44"/>
      <c r="KEC155" s="44"/>
      <c r="KED155" s="44"/>
      <c r="KEE155" s="44"/>
      <c r="KEF155" s="44"/>
      <c r="KEG155" s="44"/>
      <c r="KEH155" s="44"/>
      <c r="KEI155" s="44"/>
      <c r="KEJ155" s="44"/>
      <c r="KEK155" s="44"/>
      <c r="KEL155" s="44"/>
      <c r="KEM155" s="44"/>
      <c r="KEN155" s="44"/>
      <c r="KEO155" s="44"/>
      <c r="KEP155" s="44"/>
      <c r="KEQ155" s="44"/>
      <c r="KER155" s="44"/>
      <c r="KES155" s="44"/>
      <c r="KET155" s="44"/>
      <c r="KEU155" s="44"/>
      <c r="KEV155" s="44"/>
      <c r="KEW155" s="44"/>
      <c r="KEX155" s="44"/>
      <c r="KEY155" s="44"/>
      <c r="KEZ155" s="44"/>
      <c r="KFA155" s="44"/>
      <c r="KFB155" s="44"/>
      <c r="KFC155" s="44"/>
      <c r="KFD155" s="44"/>
      <c r="KFE155" s="44"/>
      <c r="KFF155" s="44"/>
      <c r="KFG155" s="44"/>
      <c r="KFH155" s="44"/>
      <c r="KFI155" s="44"/>
      <c r="KFJ155" s="44"/>
      <c r="KFK155" s="44"/>
      <c r="KFL155" s="44"/>
      <c r="KFM155" s="44"/>
      <c r="KFN155" s="44"/>
      <c r="KFO155" s="44"/>
      <c r="KFP155" s="44"/>
      <c r="KFQ155" s="44"/>
      <c r="KFR155" s="44"/>
      <c r="KFS155" s="44"/>
      <c r="KFT155" s="44"/>
      <c r="KFU155" s="44"/>
      <c r="KFV155" s="44"/>
      <c r="KFW155" s="44"/>
      <c r="KFX155" s="44"/>
      <c r="KFY155" s="44"/>
      <c r="KFZ155" s="44"/>
      <c r="KGA155" s="44"/>
      <c r="KGB155" s="44"/>
      <c r="KGC155" s="44"/>
      <c r="KGD155" s="44"/>
      <c r="KGE155" s="44"/>
      <c r="KGF155" s="44"/>
      <c r="KGG155" s="44"/>
      <c r="KGH155" s="44"/>
      <c r="KGI155" s="44"/>
      <c r="KGJ155" s="44"/>
      <c r="KGK155" s="44"/>
      <c r="KGL155" s="44"/>
      <c r="KGM155" s="44"/>
      <c r="KGN155" s="44"/>
      <c r="KGO155" s="44"/>
      <c r="KGP155" s="44"/>
      <c r="KGQ155" s="44"/>
      <c r="KGR155" s="44"/>
      <c r="KGS155" s="44"/>
      <c r="KGT155" s="44"/>
      <c r="KGU155" s="44"/>
      <c r="KGV155" s="44"/>
      <c r="KGW155" s="44"/>
      <c r="KGX155" s="44"/>
      <c r="KGY155" s="44"/>
      <c r="KGZ155" s="44"/>
      <c r="KHA155" s="44"/>
      <c r="KHB155" s="44"/>
      <c r="KHC155" s="44"/>
      <c r="KHD155" s="44"/>
      <c r="KHE155" s="44"/>
      <c r="KHF155" s="44"/>
      <c r="KHG155" s="44"/>
      <c r="KHH155" s="44"/>
      <c r="KHI155" s="44"/>
      <c r="KHJ155" s="44"/>
      <c r="KHK155" s="44"/>
      <c r="KHL155" s="44"/>
      <c r="KHM155" s="44"/>
      <c r="KHN155" s="44"/>
      <c r="KHO155" s="44"/>
      <c r="KHP155" s="44"/>
      <c r="KHQ155" s="44"/>
      <c r="KHR155" s="44"/>
      <c r="KHS155" s="44"/>
      <c r="KHT155" s="44"/>
      <c r="KHU155" s="44"/>
      <c r="KHV155" s="44"/>
      <c r="KHW155" s="44"/>
      <c r="KHX155" s="44"/>
      <c r="KHY155" s="44"/>
      <c r="KIF155" s="44"/>
      <c r="KIG155" s="44"/>
      <c r="KIH155" s="44"/>
      <c r="KII155" s="44"/>
      <c r="KIJ155" s="44"/>
      <c r="KIK155" s="44"/>
      <c r="KIL155" s="44"/>
      <c r="KIM155" s="44"/>
      <c r="KIN155" s="44"/>
      <c r="KIO155" s="44"/>
      <c r="KIP155" s="44"/>
      <c r="KIQ155" s="44"/>
      <c r="KIR155" s="44"/>
      <c r="KIS155" s="44"/>
      <c r="KIT155" s="44"/>
      <c r="KIU155" s="44"/>
      <c r="KIV155" s="44"/>
      <c r="KIW155" s="44"/>
      <c r="KIX155" s="44"/>
      <c r="KIY155" s="44"/>
      <c r="KIZ155" s="44"/>
      <c r="KJA155" s="44"/>
      <c r="KJB155" s="44"/>
      <c r="KJC155" s="44"/>
      <c r="KJD155" s="44"/>
      <c r="KJE155" s="44"/>
      <c r="KJF155" s="44"/>
      <c r="KJG155" s="44"/>
      <c r="KJH155" s="44"/>
      <c r="KJI155" s="44"/>
      <c r="KJJ155" s="44"/>
      <c r="KJK155" s="44"/>
      <c r="KJL155" s="44"/>
      <c r="KJM155" s="44"/>
      <c r="KJN155" s="44"/>
      <c r="KJO155" s="44"/>
      <c r="KJP155" s="44"/>
      <c r="KJQ155" s="44"/>
      <c r="KJR155" s="44"/>
      <c r="KJS155" s="44"/>
      <c r="KJT155" s="44"/>
      <c r="KJU155" s="44"/>
      <c r="KJV155" s="44"/>
      <c r="KJW155" s="44"/>
      <c r="KJX155" s="44"/>
      <c r="KJY155" s="44"/>
      <c r="KJZ155" s="44"/>
      <c r="KKA155" s="44"/>
      <c r="KKB155" s="44"/>
      <c r="KKC155" s="44"/>
      <c r="KKD155" s="44"/>
      <c r="KKE155" s="44"/>
      <c r="KKF155" s="44"/>
      <c r="KKG155" s="44"/>
      <c r="KKH155" s="44"/>
      <c r="KKI155" s="44"/>
      <c r="KKJ155" s="44"/>
      <c r="KKK155" s="44"/>
      <c r="KKL155" s="44"/>
      <c r="KKM155" s="44"/>
      <c r="KKN155" s="44"/>
      <c r="KKO155" s="44"/>
      <c r="KKP155" s="44"/>
      <c r="KKQ155" s="44"/>
      <c r="KKR155" s="44"/>
      <c r="KKS155" s="44"/>
      <c r="KKT155" s="44"/>
      <c r="KKU155" s="44"/>
      <c r="KKV155" s="44"/>
      <c r="KKW155" s="44"/>
      <c r="KKX155" s="44"/>
      <c r="KKY155" s="44"/>
      <c r="KKZ155" s="44"/>
      <c r="KLA155" s="44"/>
      <c r="KLB155" s="44"/>
      <c r="KLC155" s="44"/>
      <c r="KLD155" s="44"/>
      <c r="KLE155" s="44"/>
      <c r="KLF155" s="44"/>
      <c r="KLG155" s="44"/>
      <c r="KLH155" s="44"/>
      <c r="KLI155" s="44"/>
      <c r="KLJ155" s="44"/>
      <c r="KLK155" s="44"/>
      <c r="KLL155" s="44"/>
      <c r="KLM155" s="44"/>
      <c r="KLN155" s="44"/>
      <c r="KLO155" s="44"/>
      <c r="KLP155" s="44"/>
      <c r="KLQ155" s="44"/>
      <c r="KLR155" s="44"/>
      <c r="KLS155" s="44"/>
      <c r="KLT155" s="44"/>
      <c r="KLU155" s="44"/>
      <c r="KLV155" s="44"/>
      <c r="KLW155" s="44"/>
      <c r="KLX155" s="44"/>
      <c r="KLY155" s="44"/>
      <c r="KLZ155" s="44"/>
      <c r="KMA155" s="44"/>
      <c r="KMB155" s="44"/>
      <c r="KMC155" s="44"/>
      <c r="KMD155" s="44"/>
      <c r="KME155" s="44"/>
      <c r="KMF155" s="44"/>
      <c r="KMG155" s="44"/>
      <c r="KMH155" s="44"/>
      <c r="KMI155" s="44"/>
      <c r="KMJ155" s="44"/>
      <c r="KMK155" s="44"/>
      <c r="KML155" s="44"/>
      <c r="KMM155" s="44"/>
      <c r="KMN155" s="44"/>
      <c r="KMO155" s="44"/>
      <c r="KMP155" s="44"/>
      <c r="KMQ155" s="44"/>
      <c r="KMR155" s="44"/>
      <c r="KMS155" s="44"/>
      <c r="KMT155" s="44"/>
      <c r="KMU155" s="44"/>
      <c r="KMV155" s="44"/>
      <c r="KMW155" s="44"/>
      <c r="KMX155" s="44"/>
      <c r="KMY155" s="44"/>
      <c r="KMZ155" s="44"/>
      <c r="KNA155" s="44"/>
      <c r="KNB155" s="44"/>
      <c r="KNC155" s="44"/>
      <c r="KND155" s="44"/>
      <c r="KNE155" s="44"/>
      <c r="KNF155" s="44"/>
      <c r="KNG155" s="44"/>
      <c r="KNH155" s="44"/>
      <c r="KNI155" s="44"/>
      <c r="KNJ155" s="44"/>
      <c r="KNK155" s="44"/>
      <c r="KNL155" s="44"/>
      <c r="KNM155" s="44"/>
      <c r="KNN155" s="44"/>
      <c r="KNO155" s="44"/>
      <c r="KNP155" s="44"/>
      <c r="KNQ155" s="44"/>
      <c r="KNR155" s="44"/>
      <c r="KNS155" s="44"/>
      <c r="KNT155" s="44"/>
      <c r="KNU155" s="44"/>
      <c r="KNV155" s="44"/>
      <c r="KNW155" s="44"/>
      <c r="KNX155" s="44"/>
      <c r="KNY155" s="44"/>
      <c r="KNZ155" s="44"/>
      <c r="KOA155" s="44"/>
      <c r="KOB155" s="44"/>
      <c r="KOC155" s="44"/>
      <c r="KOD155" s="44"/>
      <c r="KOE155" s="44"/>
      <c r="KOF155" s="44"/>
      <c r="KOG155" s="44"/>
      <c r="KOH155" s="44"/>
      <c r="KOI155" s="44"/>
      <c r="KOJ155" s="44"/>
      <c r="KOK155" s="44"/>
      <c r="KOL155" s="44"/>
      <c r="KOM155" s="44"/>
      <c r="KON155" s="44"/>
      <c r="KOO155" s="44"/>
      <c r="KOP155" s="44"/>
      <c r="KOQ155" s="44"/>
      <c r="KOR155" s="44"/>
      <c r="KOS155" s="44"/>
      <c r="KOT155" s="44"/>
      <c r="KOU155" s="44"/>
      <c r="KOV155" s="44"/>
      <c r="KOW155" s="44"/>
      <c r="KOX155" s="44"/>
      <c r="KOY155" s="44"/>
      <c r="KOZ155" s="44"/>
      <c r="KPA155" s="44"/>
      <c r="KPB155" s="44"/>
      <c r="KPC155" s="44"/>
      <c r="KPD155" s="44"/>
      <c r="KPE155" s="44"/>
      <c r="KPF155" s="44"/>
      <c r="KPG155" s="44"/>
      <c r="KPH155" s="44"/>
      <c r="KPI155" s="44"/>
      <c r="KPJ155" s="44"/>
      <c r="KPK155" s="44"/>
      <c r="KPL155" s="44"/>
      <c r="KPM155" s="44"/>
      <c r="KPN155" s="44"/>
      <c r="KPO155" s="44"/>
      <c r="KPP155" s="44"/>
      <c r="KPQ155" s="44"/>
      <c r="KPR155" s="44"/>
      <c r="KPS155" s="44"/>
      <c r="KPT155" s="44"/>
      <c r="KPU155" s="44"/>
      <c r="KPV155" s="44"/>
      <c r="KPW155" s="44"/>
      <c r="KPX155" s="44"/>
      <c r="KPY155" s="44"/>
      <c r="KPZ155" s="44"/>
      <c r="KQA155" s="44"/>
      <c r="KQB155" s="44"/>
      <c r="KQC155" s="44"/>
      <c r="KQD155" s="44"/>
      <c r="KQE155" s="44"/>
      <c r="KQF155" s="44"/>
      <c r="KQG155" s="44"/>
      <c r="KQH155" s="44"/>
      <c r="KQI155" s="44"/>
      <c r="KQJ155" s="44"/>
      <c r="KQK155" s="44"/>
      <c r="KQL155" s="44"/>
      <c r="KQM155" s="44"/>
      <c r="KQN155" s="44"/>
      <c r="KQO155" s="44"/>
      <c r="KQP155" s="44"/>
      <c r="KQQ155" s="44"/>
      <c r="KQR155" s="44"/>
      <c r="KQS155" s="44"/>
      <c r="KQT155" s="44"/>
      <c r="KQU155" s="44"/>
      <c r="KQV155" s="44"/>
      <c r="KQW155" s="44"/>
      <c r="KQX155" s="44"/>
      <c r="KQY155" s="44"/>
      <c r="KQZ155" s="44"/>
      <c r="KRA155" s="44"/>
      <c r="KRB155" s="44"/>
      <c r="KRC155" s="44"/>
      <c r="KRD155" s="44"/>
      <c r="KRE155" s="44"/>
      <c r="KRF155" s="44"/>
      <c r="KRG155" s="44"/>
      <c r="KRH155" s="44"/>
      <c r="KRI155" s="44"/>
      <c r="KRJ155" s="44"/>
      <c r="KRK155" s="44"/>
      <c r="KRL155" s="44"/>
      <c r="KRM155" s="44"/>
      <c r="KRN155" s="44"/>
      <c r="KRO155" s="44"/>
      <c r="KRP155" s="44"/>
      <c r="KRQ155" s="44"/>
      <c r="KRR155" s="44"/>
      <c r="KRS155" s="44"/>
      <c r="KRT155" s="44"/>
      <c r="KRU155" s="44"/>
      <c r="KSB155" s="44"/>
      <c r="KSC155" s="44"/>
      <c r="KSD155" s="44"/>
      <c r="KSE155" s="44"/>
      <c r="KSF155" s="44"/>
      <c r="KSG155" s="44"/>
      <c r="KSH155" s="44"/>
      <c r="KSI155" s="44"/>
      <c r="KSJ155" s="44"/>
      <c r="KSK155" s="44"/>
      <c r="KSL155" s="44"/>
      <c r="KSM155" s="44"/>
      <c r="KSN155" s="44"/>
      <c r="KSO155" s="44"/>
      <c r="KSP155" s="44"/>
      <c r="KSQ155" s="44"/>
      <c r="KSR155" s="44"/>
      <c r="KSS155" s="44"/>
      <c r="KST155" s="44"/>
      <c r="KSU155" s="44"/>
      <c r="KSV155" s="44"/>
      <c r="KSW155" s="44"/>
      <c r="KSX155" s="44"/>
      <c r="KSY155" s="44"/>
      <c r="KSZ155" s="44"/>
      <c r="KTA155" s="44"/>
      <c r="KTB155" s="44"/>
      <c r="KTC155" s="44"/>
      <c r="KTD155" s="44"/>
      <c r="KTE155" s="44"/>
      <c r="KTF155" s="44"/>
      <c r="KTG155" s="44"/>
      <c r="KTH155" s="44"/>
      <c r="KTI155" s="44"/>
      <c r="KTJ155" s="44"/>
      <c r="KTK155" s="44"/>
      <c r="KTL155" s="44"/>
      <c r="KTM155" s="44"/>
      <c r="KTN155" s="44"/>
      <c r="KTO155" s="44"/>
      <c r="KTP155" s="44"/>
      <c r="KTQ155" s="44"/>
      <c r="KTR155" s="44"/>
      <c r="KTS155" s="44"/>
      <c r="KTT155" s="44"/>
      <c r="KTU155" s="44"/>
      <c r="KTV155" s="44"/>
      <c r="KTW155" s="44"/>
      <c r="KTX155" s="44"/>
      <c r="KTY155" s="44"/>
      <c r="KTZ155" s="44"/>
      <c r="KUA155" s="44"/>
      <c r="KUB155" s="44"/>
      <c r="KUC155" s="44"/>
      <c r="KUD155" s="44"/>
      <c r="KUE155" s="44"/>
      <c r="KUF155" s="44"/>
      <c r="KUG155" s="44"/>
      <c r="KUH155" s="44"/>
      <c r="KUI155" s="44"/>
      <c r="KUJ155" s="44"/>
      <c r="KUK155" s="44"/>
      <c r="KUL155" s="44"/>
      <c r="KUM155" s="44"/>
      <c r="KUN155" s="44"/>
      <c r="KUO155" s="44"/>
      <c r="KUP155" s="44"/>
      <c r="KUQ155" s="44"/>
      <c r="KUR155" s="44"/>
      <c r="KUS155" s="44"/>
      <c r="KUT155" s="44"/>
      <c r="KUU155" s="44"/>
      <c r="KUV155" s="44"/>
      <c r="KUW155" s="44"/>
      <c r="KUX155" s="44"/>
      <c r="KUY155" s="44"/>
      <c r="KUZ155" s="44"/>
      <c r="KVA155" s="44"/>
      <c r="KVB155" s="44"/>
      <c r="KVC155" s="44"/>
      <c r="KVD155" s="44"/>
      <c r="KVE155" s="44"/>
      <c r="KVF155" s="44"/>
      <c r="KVG155" s="44"/>
      <c r="KVH155" s="44"/>
      <c r="KVI155" s="44"/>
      <c r="KVJ155" s="44"/>
      <c r="KVK155" s="44"/>
      <c r="KVL155" s="44"/>
      <c r="KVM155" s="44"/>
      <c r="KVN155" s="44"/>
      <c r="KVO155" s="44"/>
      <c r="KVP155" s="44"/>
      <c r="KVQ155" s="44"/>
      <c r="KVR155" s="44"/>
      <c r="KVS155" s="44"/>
      <c r="KVT155" s="44"/>
      <c r="KVU155" s="44"/>
      <c r="KVV155" s="44"/>
      <c r="KVW155" s="44"/>
      <c r="KVX155" s="44"/>
      <c r="KVY155" s="44"/>
      <c r="KVZ155" s="44"/>
      <c r="KWA155" s="44"/>
      <c r="KWB155" s="44"/>
      <c r="KWC155" s="44"/>
      <c r="KWD155" s="44"/>
      <c r="KWE155" s="44"/>
      <c r="KWF155" s="44"/>
      <c r="KWG155" s="44"/>
      <c r="KWH155" s="44"/>
      <c r="KWI155" s="44"/>
      <c r="KWJ155" s="44"/>
      <c r="KWK155" s="44"/>
      <c r="KWL155" s="44"/>
      <c r="KWM155" s="44"/>
      <c r="KWN155" s="44"/>
      <c r="KWO155" s="44"/>
      <c r="KWP155" s="44"/>
      <c r="KWQ155" s="44"/>
      <c r="KWR155" s="44"/>
      <c r="KWS155" s="44"/>
      <c r="KWT155" s="44"/>
      <c r="KWU155" s="44"/>
      <c r="KWV155" s="44"/>
      <c r="KWW155" s="44"/>
      <c r="KWX155" s="44"/>
      <c r="KWY155" s="44"/>
      <c r="KWZ155" s="44"/>
      <c r="KXA155" s="44"/>
      <c r="KXB155" s="44"/>
      <c r="KXC155" s="44"/>
      <c r="KXD155" s="44"/>
      <c r="KXE155" s="44"/>
      <c r="KXF155" s="44"/>
      <c r="KXG155" s="44"/>
      <c r="KXH155" s="44"/>
      <c r="KXI155" s="44"/>
      <c r="KXJ155" s="44"/>
      <c r="KXK155" s="44"/>
      <c r="KXL155" s="44"/>
      <c r="KXM155" s="44"/>
      <c r="KXN155" s="44"/>
      <c r="KXO155" s="44"/>
      <c r="KXP155" s="44"/>
      <c r="KXQ155" s="44"/>
      <c r="KXR155" s="44"/>
      <c r="KXS155" s="44"/>
      <c r="KXT155" s="44"/>
      <c r="KXU155" s="44"/>
      <c r="KXV155" s="44"/>
      <c r="KXW155" s="44"/>
      <c r="KXX155" s="44"/>
      <c r="KXY155" s="44"/>
      <c r="KXZ155" s="44"/>
      <c r="KYA155" s="44"/>
      <c r="KYB155" s="44"/>
      <c r="KYC155" s="44"/>
      <c r="KYD155" s="44"/>
      <c r="KYE155" s="44"/>
      <c r="KYF155" s="44"/>
      <c r="KYG155" s="44"/>
      <c r="KYH155" s="44"/>
      <c r="KYI155" s="44"/>
      <c r="KYJ155" s="44"/>
      <c r="KYK155" s="44"/>
      <c r="KYL155" s="44"/>
      <c r="KYM155" s="44"/>
      <c r="KYN155" s="44"/>
      <c r="KYO155" s="44"/>
      <c r="KYP155" s="44"/>
      <c r="KYQ155" s="44"/>
      <c r="KYR155" s="44"/>
      <c r="KYS155" s="44"/>
      <c r="KYT155" s="44"/>
      <c r="KYU155" s="44"/>
      <c r="KYV155" s="44"/>
      <c r="KYW155" s="44"/>
      <c r="KYX155" s="44"/>
      <c r="KYY155" s="44"/>
      <c r="KYZ155" s="44"/>
      <c r="KZA155" s="44"/>
      <c r="KZB155" s="44"/>
      <c r="KZC155" s="44"/>
      <c r="KZD155" s="44"/>
      <c r="KZE155" s="44"/>
      <c r="KZF155" s="44"/>
      <c r="KZG155" s="44"/>
      <c r="KZH155" s="44"/>
      <c r="KZI155" s="44"/>
      <c r="KZJ155" s="44"/>
      <c r="KZK155" s="44"/>
      <c r="KZL155" s="44"/>
      <c r="KZM155" s="44"/>
      <c r="KZN155" s="44"/>
      <c r="KZO155" s="44"/>
      <c r="KZP155" s="44"/>
      <c r="KZQ155" s="44"/>
      <c r="KZR155" s="44"/>
      <c r="KZS155" s="44"/>
      <c r="KZT155" s="44"/>
      <c r="KZU155" s="44"/>
      <c r="KZV155" s="44"/>
      <c r="KZW155" s="44"/>
      <c r="KZX155" s="44"/>
      <c r="KZY155" s="44"/>
      <c r="KZZ155" s="44"/>
      <c r="LAA155" s="44"/>
      <c r="LAB155" s="44"/>
      <c r="LAC155" s="44"/>
      <c r="LAD155" s="44"/>
      <c r="LAE155" s="44"/>
      <c r="LAF155" s="44"/>
      <c r="LAG155" s="44"/>
      <c r="LAH155" s="44"/>
      <c r="LAI155" s="44"/>
      <c r="LAJ155" s="44"/>
      <c r="LAK155" s="44"/>
      <c r="LAL155" s="44"/>
      <c r="LAM155" s="44"/>
      <c r="LAN155" s="44"/>
      <c r="LAO155" s="44"/>
      <c r="LAP155" s="44"/>
      <c r="LAQ155" s="44"/>
      <c r="LAR155" s="44"/>
      <c r="LAS155" s="44"/>
      <c r="LAT155" s="44"/>
      <c r="LAU155" s="44"/>
      <c r="LAV155" s="44"/>
      <c r="LAW155" s="44"/>
      <c r="LAX155" s="44"/>
      <c r="LAY155" s="44"/>
      <c r="LAZ155" s="44"/>
      <c r="LBA155" s="44"/>
      <c r="LBB155" s="44"/>
      <c r="LBC155" s="44"/>
      <c r="LBD155" s="44"/>
      <c r="LBE155" s="44"/>
      <c r="LBF155" s="44"/>
      <c r="LBG155" s="44"/>
      <c r="LBH155" s="44"/>
      <c r="LBI155" s="44"/>
      <c r="LBJ155" s="44"/>
      <c r="LBK155" s="44"/>
      <c r="LBL155" s="44"/>
      <c r="LBM155" s="44"/>
      <c r="LBN155" s="44"/>
      <c r="LBO155" s="44"/>
      <c r="LBP155" s="44"/>
      <c r="LBQ155" s="44"/>
      <c r="LBX155" s="44"/>
      <c r="LBY155" s="44"/>
      <c r="LBZ155" s="44"/>
      <c r="LCA155" s="44"/>
      <c r="LCB155" s="44"/>
      <c r="LCC155" s="44"/>
      <c r="LCD155" s="44"/>
      <c r="LCE155" s="44"/>
      <c r="LCF155" s="44"/>
      <c r="LCG155" s="44"/>
      <c r="LCH155" s="44"/>
      <c r="LCI155" s="44"/>
      <c r="LCJ155" s="44"/>
      <c r="LCK155" s="44"/>
      <c r="LCL155" s="44"/>
      <c r="LCM155" s="44"/>
      <c r="LCN155" s="44"/>
      <c r="LCO155" s="44"/>
      <c r="LCP155" s="44"/>
      <c r="LCQ155" s="44"/>
      <c r="LCR155" s="44"/>
      <c r="LCS155" s="44"/>
      <c r="LCT155" s="44"/>
      <c r="LCU155" s="44"/>
      <c r="LCV155" s="44"/>
      <c r="LCW155" s="44"/>
      <c r="LCX155" s="44"/>
      <c r="LCY155" s="44"/>
      <c r="LCZ155" s="44"/>
      <c r="LDA155" s="44"/>
      <c r="LDB155" s="44"/>
      <c r="LDC155" s="44"/>
      <c r="LDD155" s="44"/>
      <c r="LDE155" s="44"/>
      <c r="LDF155" s="44"/>
      <c r="LDG155" s="44"/>
      <c r="LDH155" s="44"/>
      <c r="LDI155" s="44"/>
      <c r="LDJ155" s="44"/>
      <c r="LDK155" s="44"/>
      <c r="LDL155" s="44"/>
      <c r="LDM155" s="44"/>
      <c r="LDN155" s="44"/>
      <c r="LDO155" s="44"/>
      <c r="LDP155" s="44"/>
      <c r="LDQ155" s="44"/>
      <c r="LDR155" s="44"/>
      <c r="LDS155" s="44"/>
      <c r="LDT155" s="44"/>
      <c r="LDU155" s="44"/>
      <c r="LDV155" s="44"/>
      <c r="LDW155" s="44"/>
      <c r="LDX155" s="44"/>
      <c r="LDY155" s="44"/>
      <c r="LDZ155" s="44"/>
      <c r="LEA155" s="44"/>
      <c r="LEB155" s="44"/>
      <c r="LEC155" s="44"/>
      <c r="LED155" s="44"/>
      <c r="LEE155" s="44"/>
      <c r="LEF155" s="44"/>
      <c r="LEG155" s="44"/>
      <c r="LEH155" s="44"/>
      <c r="LEI155" s="44"/>
      <c r="LEJ155" s="44"/>
      <c r="LEK155" s="44"/>
      <c r="LEL155" s="44"/>
      <c r="LEM155" s="44"/>
      <c r="LEN155" s="44"/>
      <c r="LEO155" s="44"/>
      <c r="LEP155" s="44"/>
      <c r="LEQ155" s="44"/>
      <c r="LER155" s="44"/>
      <c r="LES155" s="44"/>
      <c r="LET155" s="44"/>
      <c r="LEU155" s="44"/>
      <c r="LEV155" s="44"/>
      <c r="LEW155" s="44"/>
      <c r="LEX155" s="44"/>
      <c r="LEY155" s="44"/>
      <c r="LEZ155" s="44"/>
      <c r="LFA155" s="44"/>
      <c r="LFB155" s="44"/>
      <c r="LFC155" s="44"/>
      <c r="LFD155" s="44"/>
      <c r="LFE155" s="44"/>
      <c r="LFF155" s="44"/>
      <c r="LFG155" s="44"/>
      <c r="LFH155" s="44"/>
      <c r="LFI155" s="44"/>
      <c r="LFJ155" s="44"/>
      <c r="LFK155" s="44"/>
      <c r="LFL155" s="44"/>
      <c r="LFM155" s="44"/>
      <c r="LFN155" s="44"/>
      <c r="LFO155" s="44"/>
      <c r="LFP155" s="44"/>
      <c r="LFQ155" s="44"/>
      <c r="LFR155" s="44"/>
      <c r="LFS155" s="44"/>
      <c r="LFT155" s="44"/>
      <c r="LFU155" s="44"/>
      <c r="LFV155" s="44"/>
      <c r="LFW155" s="44"/>
      <c r="LFX155" s="44"/>
      <c r="LFY155" s="44"/>
      <c r="LFZ155" s="44"/>
      <c r="LGA155" s="44"/>
      <c r="LGB155" s="44"/>
      <c r="LGC155" s="44"/>
      <c r="LGD155" s="44"/>
      <c r="LGE155" s="44"/>
      <c r="LGF155" s="44"/>
      <c r="LGG155" s="44"/>
      <c r="LGH155" s="44"/>
      <c r="LGI155" s="44"/>
      <c r="LGJ155" s="44"/>
      <c r="LGK155" s="44"/>
      <c r="LGL155" s="44"/>
      <c r="LGM155" s="44"/>
      <c r="LGN155" s="44"/>
      <c r="LGO155" s="44"/>
      <c r="LGP155" s="44"/>
      <c r="LGQ155" s="44"/>
      <c r="LGR155" s="44"/>
      <c r="LGS155" s="44"/>
      <c r="LGT155" s="44"/>
      <c r="LGU155" s="44"/>
      <c r="LGV155" s="44"/>
      <c r="LGW155" s="44"/>
      <c r="LGX155" s="44"/>
      <c r="LGY155" s="44"/>
      <c r="LGZ155" s="44"/>
      <c r="LHA155" s="44"/>
      <c r="LHB155" s="44"/>
      <c r="LHC155" s="44"/>
      <c r="LHD155" s="44"/>
      <c r="LHE155" s="44"/>
      <c r="LHF155" s="44"/>
      <c r="LHG155" s="44"/>
      <c r="LHH155" s="44"/>
      <c r="LHI155" s="44"/>
      <c r="LHJ155" s="44"/>
      <c r="LHK155" s="44"/>
      <c r="LHL155" s="44"/>
      <c r="LHM155" s="44"/>
      <c r="LHN155" s="44"/>
      <c r="LHO155" s="44"/>
      <c r="LHP155" s="44"/>
      <c r="LHQ155" s="44"/>
      <c r="LHR155" s="44"/>
      <c r="LHS155" s="44"/>
      <c r="LHT155" s="44"/>
      <c r="LHU155" s="44"/>
      <c r="LHV155" s="44"/>
      <c r="LHW155" s="44"/>
      <c r="LHX155" s="44"/>
      <c r="LHY155" s="44"/>
      <c r="LHZ155" s="44"/>
      <c r="LIA155" s="44"/>
      <c r="LIB155" s="44"/>
      <c r="LIC155" s="44"/>
      <c r="LID155" s="44"/>
      <c r="LIE155" s="44"/>
      <c r="LIF155" s="44"/>
      <c r="LIG155" s="44"/>
      <c r="LIH155" s="44"/>
      <c r="LII155" s="44"/>
      <c r="LIJ155" s="44"/>
      <c r="LIK155" s="44"/>
      <c r="LIL155" s="44"/>
      <c r="LIM155" s="44"/>
      <c r="LIN155" s="44"/>
      <c r="LIO155" s="44"/>
      <c r="LIP155" s="44"/>
      <c r="LIQ155" s="44"/>
      <c r="LIR155" s="44"/>
      <c r="LIS155" s="44"/>
      <c r="LIT155" s="44"/>
      <c r="LIU155" s="44"/>
      <c r="LIV155" s="44"/>
      <c r="LIW155" s="44"/>
      <c r="LIX155" s="44"/>
      <c r="LIY155" s="44"/>
      <c r="LIZ155" s="44"/>
      <c r="LJA155" s="44"/>
      <c r="LJB155" s="44"/>
      <c r="LJC155" s="44"/>
      <c r="LJD155" s="44"/>
      <c r="LJE155" s="44"/>
      <c r="LJF155" s="44"/>
      <c r="LJG155" s="44"/>
      <c r="LJH155" s="44"/>
      <c r="LJI155" s="44"/>
      <c r="LJJ155" s="44"/>
      <c r="LJK155" s="44"/>
      <c r="LJL155" s="44"/>
      <c r="LJM155" s="44"/>
      <c r="LJN155" s="44"/>
      <c r="LJO155" s="44"/>
      <c r="LJP155" s="44"/>
      <c r="LJQ155" s="44"/>
      <c r="LJR155" s="44"/>
      <c r="LJS155" s="44"/>
      <c r="LJT155" s="44"/>
      <c r="LJU155" s="44"/>
      <c r="LJV155" s="44"/>
      <c r="LJW155" s="44"/>
      <c r="LJX155" s="44"/>
      <c r="LJY155" s="44"/>
      <c r="LJZ155" s="44"/>
      <c r="LKA155" s="44"/>
      <c r="LKB155" s="44"/>
      <c r="LKC155" s="44"/>
      <c r="LKD155" s="44"/>
      <c r="LKE155" s="44"/>
      <c r="LKF155" s="44"/>
      <c r="LKG155" s="44"/>
      <c r="LKH155" s="44"/>
      <c r="LKI155" s="44"/>
      <c r="LKJ155" s="44"/>
      <c r="LKK155" s="44"/>
      <c r="LKL155" s="44"/>
      <c r="LKM155" s="44"/>
      <c r="LKN155" s="44"/>
      <c r="LKO155" s="44"/>
      <c r="LKP155" s="44"/>
      <c r="LKQ155" s="44"/>
      <c r="LKR155" s="44"/>
      <c r="LKS155" s="44"/>
      <c r="LKT155" s="44"/>
      <c r="LKU155" s="44"/>
      <c r="LKV155" s="44"/>
      <c r="LKW155" s="44"/>
      <c r="LKX155" s="44"/>
      <c r="LKY155" s="44"/>
      <c r="LKZ155" s="44"/>
      <c r="LLA155" s="44"/>
      <c r="LLB155" s="44"/>
      <c r="LLC155" s="44"/>
      <c r="LLD155" s="44"/>
      <c r="LLE155" s="44"/>
      <c r="LLF155" s="44"/>
      <c r="LLG155" s="44"/>
      <c r="LLH155" s="44"/>
      <c r="LLI155" s="44"/>
      <c r="LLJ155" s="44"/>
      <c r="LLK155" s="44"/>
      <c r="LLL155" s="44"/>
      <c r="LLM155" s="44"/>
      <c r="LLT155" s="44"/>
      <c r="LLU155" s="44"/>
      <c r="LLV155" s="44"/>
      <c r="LLW155" s="44"/>
      <c r="LLX155" s="44"/>
      <c r="LLY155" s="44"/>
      <c r="LLZ155" s="44"/>
      <c r="LMA155" s="44"/>
      <c r="LMB155" s="44"/>
      <c r="LMC155" s="44"/>
      <c r="LMD155" s="44"/>
      <c r="LME155" s="44"/>
      <c r="LMF155" s="44"/>
      <c r="LMG155" s="44"/>
      <c r="LMH155" s="44"/>
      <c r="LMI155" s="44"/>
      <c r="LMJ155" s="44"/>
      <c r="LMK155" s="44"/>
      <c r="LML155" s="44"/>
      <c r="LMM155" s="44"/>
      <c r="LMN155" s="44"/>
      <c r="LMO155" s="44"/>
      <c r="LMP155" s="44"/>
      <c r="LMQ155" s="44"/>
      <c r="LMR155" s="44"/>
      <c r="LMS155" s="44"/>
      <c r="LMT155" s="44"/>
      <c r="LMU155" s="44"/>
      <c r="LMV155" s="44"/>
      <c r="LMW155" s="44"/>
      <c r="LMX155" s="44"/>
      <c r="LMY155" s="44"/>
      <c r="LMZ155" s="44"/>
      <c r="LNA155" s="44"/>
      <c r="LNB155" s="44"/>
      <c r="LNC155" s="44"/>
      <c r="LND155" s="44"/>
      <c r="LNE155" s="44"/>
      <c r="LNF155" s="44"/>
      <c r="LNG155" s="44"/>
      <c r="LNH155" s="44"/>
      <c r="LNI155" s="44"/>
      <c r="LNJ155" s="44"/>
      <c r="LNK155" s="44"/>
      <c r="LNL155" s="44"/>
      <c r="LNM155" s="44"/>
      <c r="LNN155" s="44"/>
      <c r="LNO155" s="44"/>
      <c r="LNP155" s="44"/>
      <c r="LNQ155" s="44"/>
      <c r="LNR155" s="44"/>
      <c r="LNS155" s="44"/>
      <c r="LNT155" s="44"/>
      <c r="LNU155" s="44"/>
      <c r="LNV155" s="44"/>
      <c r="LNW155" s="44"/>
      <c r="LNX155" s="44"/>
      <c r="LNY155" s="44"/>
      <c r="LNZ155" s="44"/>
      <c r="LOA155" s="44"/>
      <c r="LOB155" s="44"/>
      <c r="LOC155" s="44"/>
      <c r="LOD155" s="44"/>
      <c r="LOE155" s="44"/>
      <c r="LOF155" s="44"/>
      <c r="LOG155" s="44"/>
      <c r="LOH155" s="44"/>
      <c r="LOI155" s="44"/>
      <c r="LOJ155" s="44"/>
      <c r="LOK155" s="44"/>
      <c r="LOL155" s="44"/>
      <c r="LOM155" s="44"/>
      <c r="LON155" s="44"/>
      <c r="LOO155" s="44"/>
      <c r="LOP155" s="44"/>
      <c r="LOQ155" s="44"/>
      <c r="LOR155" s="44"/>
      <c r="LOS155" s="44"/>
      <c r="LOT155" s="44"/>
      <c r="LOU155" s="44"/>
      <c r="LOV155" s="44"/>
      <c r="LOW155" s="44"/>
      <c r="LOX155" s="44"/>
      <c r="LOY155" s="44"/>
      <c r="LOZ155" s="44"/>
      <c r="LPA155" s="44"/>
      <c r="LPB155" s="44"/>
      <c r="LPC155" s="44"/>
      <c r="LPD155" s="44"/>
      <c r="LPE155" s="44"/>
      <c r="LPF155" s="44"/>
      <c r="LPG155" s="44"/>
      <c r="LPH155" s="44"/>
      <c r="LPI155" s="44"/>
      <c r="LPJ155" s="44"/>
      <c r="LPK155" s="44"/>
      <c r="LPL155" s="44"/>
      <c r="LPM155" s="44"/>
      <c r="LPN155" s="44"/>
      <c r="LPO155" s="44"/>
      <c r="LPP155" s="44"/>
      <c r="LPQ155" s="44"/>
      <c r="LPR155" s="44"/>
      <c r="LPS155" s="44"/>
      <c r="LPT155" s="44"/>
      <c r="LPU155" s="44"/>
      <c r="LPV155" s="44"/>
      <c r="LPW155" s="44"/>
      <c r="LPX155" s="44"/>
      <c r="LPY155" s="44"/>
      <c r="LPZ155" s="44"/>
      <c r="LQA155" s="44"/>
      <c r="LQB155" s="44"/>
      <c r="LQC155" s="44"/>
      <c r="LQD155" s="44"/>
      <c r="LQE155" s="44"/>
      <c r="LQF155" s="44"/>
      <c r="LQG155" s="44"/>
      <c r="LQH155" s="44"/>
      <c r="LQI155" s="44"/>
      <c r="LQJ155" s="44"/>
      <c r="LQK155" s="44"/>
      <c r="LQL155" s="44"/>
      <c r="LQM155" s="44"/>
      <c r="LQN155" s="44"/>
      <c r="LQO155" s="44"/>
      <c r="LQP155" s="44"/>
      <c r="LQQ155" s="44"/>
      <c r="LQR155" s="44"/>
      <c r="LQS155" s="44"/>
      <c r="LQT155" s="44"/>
      <c r="LQU155" s="44"/>
      <c r="LQV155" s="44"/>
      <c r="LQW155" s="44"/>
      <c r="LQX155" s="44"/>
      <c r="LQY155" s="44"/>
      <c r="LQZ155" s="44"/>
      <c r="LRA155" s="44"/>
      <c r="LRB155" s="44"/>
      <c r="LRC155" s="44"/>
      <c r="LRD155" s="44"/>
      <c r="LRE155" s="44"/>
      <c r="LRF155" s="44"/>
      <c r="LRG155" s="44"/>
      <c r="LRH155" s="44"/>
      <c r="LRI155" s="44"/>
      <c r="LRJ155" s="44"/>
      <c r="LRK155" s="44"/>
      <c r="LRL155" s="44"/>
      <c r="LRM155" s="44"/>
      <c r="LRN155" s="44"/>
      <c r="LRO155" s="44"/>
      <c r="LRP155" s="44"/>
      <c r="LRQ155" s="44"/>
      <c r="LRR155" s="44"/>
      <c r="LRS155" s="44"/>
      <c r="LRT155" s="44"/>
      <c r="LRU155" s="44"/>
      <c r="LRV155" s="44"/>
      <c r="LRW155" s="44"/>
      <c r="LRX155" s="44"/>
      <c r="LRY155" s="44"/>
      <c r="LRZ155" s="44"/>
      <c r="LSA155" s="44"/>
      <c r="LSB155" s="44"/>
      <c r="LSC155" s="44"/>
      <c r="LSD155" s="44"/>
      <c r="LSE155" s="44"/>
      <c r="LSF155" s="44"/>
      <c r="LSG155" s="44"/>
      <c r="LSH155" s="44"/>
      <c r="LSI155" s="44"/>
      <c r="LSJ155" s="44"/>
      <c r="LSK155" s="44"/>
      <c r="LSL155" s="44"/>
      <c r="LSM155" s="44"/>
      <c r="LSN155" s="44"/>
      <c r="LSO155" s="44"/>
      <c r="LSP155" s="44"/>
      <c r="LSQ155" s="44"/>
      <c r="LSR155" s="44"/>
      <c r="LSS155" s="44"/>
      <c r="LST155" s="44"/>
      <c r="LSU155" s="44"/>
      <c r="LSV155" s="44"/>
      <c r="LSW155" s="44"/>
      <c r="LSX155" s="44"/>
      <c r="LSY155" s="44"/>
      <c r="LSZ155" s="44"/>
      <c r="LTA155" s="44"/>
      <c r="LTB155" s="44"/>
      <c r="LTC155" s="44"/>
      <c r="LTD155" s="44"/>
      <c r="LTE155" s="44"/>
      <c r="LTF155" s="44"/>
      <c r="LTG155" s="44"/>
      <c r="LTH155" s="44"/>
      <c r="LTI155" s="44"/>
      <c r="LTJ155" s="44"/>
      <c r="LTK155" s="44"/>
      <c r="LTL155" s="44"/>
      <c r="LTM155" s="44"/>
      <c r="LTN155" s="44"/>
      <c r="LTO155" s="44"/>
      <c r="LTP155" s="44"/>
      <c r="LTQ155" s="44"/>
      <c r="LTR155" s="44"/>
      <c r="LTS155" s="44"/>
      <c r="LTT155" s="44"/>
      <c r="LTU155" s="44"/>
      <c r="LTV155" s="44"/>
      <c r="LTW155" s="44"/>
      <c r="LTX155" s="44"/>
      <c r="LTY155" s="44"/>
      <c r="LTZ155" s="44"/>
      <c r="LUA155" s="44"/>
      <c r="LUB155" s="44"/>
      <c r="LUC155" s="44"/>
      <c r="LUD155" s="44"/>
      <c r="LUE155" s="44"/>
      <c r="LUF155" s="44"/>
      <c r="LUG155" s="44"/>
      <c r="LUH155" s="44"/>
      <c r="LUI155" s="44"/>
      <c r="LUJ155" s="44"/>
      <c r="LUK155" s="44"/>
      <c r="LUL155" s="44"/>
      <c r="LUM155" s="44"/>
      <c r="LUN155" s="44"/>
      <c r="LUO155" s="44"/>
      <c r="LUP155" s="44"/>
      <c r="LUQ155" s="44"/>
      <c r="LUR155" s="44"/>
      <c r="LUS155" s="44"/>
      <c r="LUT155" s="44"/>
      <c r="LUU155" s="44"/>
      <c r="LUV155" s="44"/>
      <c r="LUW155" s="44"/>
      <c r="LUX155" s="44"/>
      <c r="LUY155" s="44"/>
      <c r="LUZ155" s="44"/>
      <c r="LVA155" s="44"/>
      <c r="LVB155" s="44"/>
      <c r="LVC155" s="44"/>
      <c r="LVD155" s="44"/>
      <c r="LVE155" s="44"/>
      <c r="LVF155" s="44"/>
      <c r="LVG155" s="44"/>
      <c r="LVH155" s="44"/>
      <c r="LVI155" s="44"/>
      <c r="LVP155" s="44"/>
      <c r="LVQ155" s="44"/>
      <c r="LVR155" s="44"/>
      <c r="LVS155" s="44"/>
      <c r="LVT155" s="44"/>
      <c r="LVU155" s="44"/>
      <c r="LVV155" s="44"/>
      <c r="LVW155" s="44"/>
      <c r="LVX155" s="44"/>
      <c r="LVY155" s="44"/>
      <c r="LVZ155" s="44"/>
      <c r="LWA155" s="44"/>
      <c r="LWB155" s="44"/>
      <c r="LWC155" s="44"/>
      <c r="LWD155" s="44"/>
      <c r="LWE155" s="44"/>
      <c r="LWF155" s="44"/>
      <c r="LWG155" s="44"/>
      <c r="LWH155" s="44"/>
      <c r="LWI155" s="44"/>
      <c r="LWJ155" s="44"/>
      <c r="LWK155" s="44"/>
      <c r="LWL155" s="44"/>
      <c r="LWM155" s="44"/>
      <c r="LWN155" s="44"/>
      <c r="LWO155" s="44"/>
      <c r="LWP155" s="44"/>
      <c r="LWQ155" s="44"/>
      <c r="LWR155" s="44"/>
      <c r="LWS155" s="44"/>
      <c r="LWT155" s="44"/>
      <c r="LWU155" s="44"/>
      <c r="LWV155" s="44"/>
      <c r="LWW155" s="44"/>
      <c r="LWX155" s="44"/>
      <c r="LWY155" s="44"/>
      <c r="LWZ155" s="44"/>
      <c r="LXA155" s="44"/>
      <c r="LXB155" s="44"/>
      <c r="LXC155" s="44"/>
      <c r="LXD155" s="44"/>
      <c r="LXE155" s="44"/>
      <c r="LXF155" s="44"/>
      <c r="LXG155" s="44"/>
      <c r="LXH155" s="44"/>
      <c r="LXI155" s="44"/>
      <c r="LXJ155" s="44"/>
      <c r="LXK155" s="44"/>
      <c r="LXL155" s="44"/>
      <c r="LXM155" s="44"/>
      <c r="LXN155" s="44"/>
      <c r="LXO155" s="44"/>
      <c r="LXP155" s="44"/>
      <c r="LXQ155" s="44"/>
      <c r="LXR155" s="44"/>
      <c r="LXS155" s="44"/>
      <c r="LXT155" s="44"/>
      <c r="LXU155" s="44"/>
      <c r="LXV155" s="44"/>
      <c r="LXW155" s="44"/>
      <c r="LXX155" s="44"/>
      <c r="LXY155" s="44"/>
      <c r="LXZ155" s="44"/>
      <c r="LYA155" s="44"/>
      <c r="LYB155" s="44"/>
      <c r="LYC155" s="44"/>
      <c r="LYD155" s="44"/>
      <c r="LYE155" s="44"/>
      <c r="LYF155" s="44"/>
      <c r="LYG155" s="44"/>
      <c r="LYH155" s="44"/>
      <c r="LYI155" s="44"/>
      <c r="LYJ155" s="44"/>
      <c r="LYK155" s="44"/>
      <c r="LYL155" s="44"/>
      <c r="LYM155" s="44"/>
      <c r="LYN155" s="44"/>
      <c r="LYO155" s="44"/>
      <c r="LYP155" s="44"/>
      <c r="LYQ155" s="44"/>
      <c r="LYR155" s="44"/>
      <c r="LYS155" s="44"/>
      <c r="LYT155" s="44"/>
      <c r="LYU155" s="44"/>
      <c r="LYV155" s="44"/>
      <c r="LYW155" s="44"/>
      <c r="LYX155" s="44"/>
      <c r="LYY155" s="44"/>
      <c r="LYZ155" s="44"/>
      <c r="LZA155" s="44"/>
      <c r="LZB155" s="44"/>
      <c r="LZC155" s="44"/>
      <c r="LZD155" s="44"/>
      <c r="LZE155" s="44"/>
      <c r="LZF155" s="44"/>
      <c r="LZG155" s="44"/>
      <c r="LZH155" s="44"/>
      <c r="LZI155" s="44"/>
      <c r="LZJ155" s="44"/>
      <c r="LZK155" s="44"/>
      <c r="LZL155" s="44"/>
      <c r="LZM155" s="44"/>
      <c r="LZN155" s="44"/>
      <c r="LZO155" s="44"/>
      <c r="LZP155" s="44"/>
      <c r="LZQ155" s="44"/>
      <c r="LZR155" s="44"/>
      <c r="LZS155" s="44"/>
      <c r="LZT155" s="44"/>
      <c r="LZU155" s="44"/>
      <c r="LZV155" s="44"/>
      <c r="LZW155" s="44"/>
      <c r="LZX155" s="44"/>
      <c r="LZY155" s="44"/>
      <c r="LZZ155" s="44"/>
      <c r="MAA155" s="44"/>
      <c r="MAB155" s="44"/>
      <c r="MAC155" s="44"/>
      <c r="MAD155" s="44"/>
      <c r="MAE155" s="44"/>
      <c r="MAF155" s="44"/>
      <c r="MAG155" s="44"/>
      <c r="MAH155" s="44"/>
      <c r="MAI155" s="44"/>
      <c r="MAJ155" s="44"/>
      <c r="MAK155" s="44"/>
      <c r="MAL155" s="44"/>
      <c r="MAM155" s="44"/>
      <c r="MAN155" s="44"/>
      <c r="MAO155" s="44"/>
      <c r="MAP155" s="44"/>
      <c r="MAQ155" s="44"/>
      <c r="MAR155" s="44"/>
      <c r="MAS155" s="44"/>
      <c r="MAT155" s="44"/>
      <c r="MAU155" s="44"/>
      <c r="MAV155" s="44"/>
      <c r="MAW155" s="44"/>
      <c r="MAX155" s="44"/>
      <c r="MAY155" s="44"/>
      <c r="MAZ155" s="44"/>
      <c r="MBA155" s="44"/>
      <c r="MBB155" s="44"/>
      <c r="MBC155" s="44"/>
      <c r="MBD155" s="44"/>
      <c r="MBE155" s="44"/>
      <c r="MBF155" s="44"/>
      <c r="MBG155" s="44"/>
      <c r="MBH155" s="44"/>
      <c r="MBI155" s="44"/>
      <c r="MBJ155" s="44"/>
      <c r="MBK155" s="44"/>
      <c r="MBL155" s="44"/>
      <c r="MBM155" s="44"/>
      <c r="MBN155" s="44"/>
      <c r="MBO155" s="44"/>
      <c r="MBP155" s="44"/>
      <c r="MBQ155" s="44"/>
      <c r="MBR155" s="44"/>
      <c r="MBS155" s="44"/>
      <c r="MBT155" s="44"/>
      <c r="MBU155" s="44"/>
      <c r="MBV155" s="44"/>
      <c r="MBW155" s="44"/>
      <c r="MBX155" s="44"/>
      <c r="MBY155" s="44"/>
      <c r="MBZ155" s="44"/>
      <c r="MCA155" s="44"/>
      <c r="MCB155" s="44"/>
      <c r="MCC155" s="44"/>
      <c r="MCD155" s="44"/>
      <c r="MCE155" s="44"/>
      <c r="MCF155" s="44"/>
      <c r="MCG155" s="44"/>
      <c r="MCH155" s="44"/>
      <c r="MCI155" s="44"/>
      <c r="MCJ155" s="44"/>
      <c r="MCK155" s="44"/>
      <c r="MCL155" s="44"/>
      <c r="MCM155" s="44"/>
      <c r="MCN155" s="44"/>
      <c r="MCO155" s="44"/>
      <c r="MCP155" s="44"/>
      <c r="MCQ155" s="44"/>
      <c r="MCR155" s="44"/>
      <c r="MCS155" s="44"/>
      <c r="MCT155" s="44"/>
      <c r="MCU155" s="44"/>
      <c r="MCV155" s="44"/>
      <c r="MCW155" s="44"/>
      <c r="MCX155" s="44"/>
      <c r="MCY155" s="44"/>
      <c r="MCZ155" s="44"/>
      <c r="MDA155" s="44"/>
      <c r="MDB155" s="44"/>
      <c r="MDC155" s="44"/>
      <c r="MDD155" s="44"/>
      <c r="MDE155" s="44"/>
      <c r="MDF155" s="44"/>
      <c r="MDG155" s="44"/>
      <c r="MDH155" s="44"/>
      <c r="MDI155" s="44"/>
      <c r="MDJ155" s="44"/>
      <c r="MDK155" s="44"/>
      <c r="MDL155" s="44"/>
      <c r="MDM155" s="44"/>
      <c r="MDN155" s="44"/>
      <c r="MDO155" s="44"/>
      <c r="MDP155" s="44"/>
      <c r="MDQ155" s="44"/>
      <c r="MDR155" s="44"/>
      <c r="MDS155" s="44"/>
      <c r="MDT155" s="44"/>
      <c r="MDU155" s="44"/>
      <c r="MDV155" s="44"/>
      <c r="MDW155" s="44"/>
      <c r="MDX155" s="44"/>
      <c r="MDY155" s="44"/>
      <c r="MDZ155" s="44"/>
      <c r="MEA155" s="44"/>
      <c r="MEB155" s="44"/>
      <c r="MEC155" s="44"/>
      <c r="MED155" s="44"/>
      <c r="MEE155" s="44"/>
      <c r="MEF155" s="44"/>
      <c r="MEG155" s="44"/>
      <c r="MEH155" s="44"/>
      <c r="MEI155" s="44"/>
      <c r="MEJ155" s="44"/>
      <c r="MEK155" s="44"/>
      <c r="MEL155" s="44"/>
      <c r="MEM155" s="44"/>
      <c r="MEN155" s="44"/>
      <c r="MEO155" s="44"/>
      <c r="MEP155" s="44"/>
      <c r="MEQ155" s="44"/>
      <c r="MER155" s="44"/>
      <c r="MES155" s="44"/>
      <c r="MET155" s="44"/>
      <c r="MEU155" s="44"/>
      <c r="MEV155" s="44"/>
      <c r="MEW155" s="44"/>
      <c r="MEX155" s="44"/>
      <c r="MEY155" s="44"/>
      <c r="MEZ155" s="44"/>
      <c r="MFA155" s="44"/>
      <c r="MFB155" s="44"/>
      <c r="MFC155" s="44"/>
      <c r="MFD155" s="44"/>
      <c r="MFE155" s="44"/>
      <c r="MFL155" s="44"/>
      <c r="MFM155" s="44"/>
      <c r="MFN155" s="44"/>
      <c r="MFO155" s="44"/>
      <c r="MFP155" s="44"/>
      <c r="MFQ155" s="44"/>
      <c r="MFR155" s="44"/>
      <c r="MFS155" s="44"/>
      <c r="MFT155" s="44"/>
      <c r="MFU155" s="44"/>
      <c r="MFV155" s="44"/>
      <c r="MFW155" s="44"/>
      <c r="MFX155" s="44"/>
      <c r="MFY155" s="44"/>
      <c r="MFZ155" s="44"/>
      <c r="MGA155" s="44"/>
      <c r="MGB155" s="44"/>
      <c r="MGC155" s="44"/>
      <c r="MGD155" s="44"/>
      <c r="MGE155" s="44"/>
      <c r="MGF155" s="44"/>
      <c r="MGG155" s="44"/>
      <c r="MGH155" s="44"/>
      <c r="MGI155" s="44"/>
      <c r="MGJ155" s="44"/>
      <c r="MGK155" s="44"/>
      <c r="MGL155" s="44"/>
      <c r="MGM155" s="44"/>
      <c r="MGN155" s="44"/>
      <c r="MGO155" s="44"/>
      <c r="MGP155" s="44"/>
      <c r="MGQ155" s="44"/>
      <c r="MGR155" s="44"/>
      <c r="MGS155" s="44"/>
      <c r="MGT155" s="44"/>
      <c r="MGU155" s="44"/>
      <c r="MGV155" s="44"/>
      <c r="MGW155" s="44"/>
      <c r="MGX155" s="44"/>
      <c r="MGY155" s="44"/>
      <c r="MGZ155" s="44"/>
      <c r="MHA155" s="44"/>
      <c r="MHB155" s="44"/>
      <c r="MHC155" s="44"/>
      <c r="MHD155" s="44"/>
      <c r="MHE155" s="44"/>
      <c r="MHF155" s="44"/>
      <c r="MHG155" s="44"/>
      <c r="MHH155" s="44"/>
      <c r="MHI155" s="44"/>
      <c r="MHJ155" s="44"/>
      <c r="MHK155" s="44"/>
      <c r="MHL155" s="44"/>
      <c r="MHM155" s="44"/>
      <c r="MHN155" s="44"/>
      <c r="MHO155" s="44"/>
      <c r="MHP155" s="44"/>
      <c r="MHQ155" s="44"/>
      <c r="MHR155" s="44"/>
      <c r="MHS155" s="44"/>
      <c r="MHT155" s="44"/>
      <c r="MHU155" s="44"/>
      <c r="MHV155" s="44"/>
      <c r="MHW155" s="44"/>
      <c r="MHX155" s="44"/>
      <c r="MHY155" s="44"/>
      <c r="MHZ155" s="44"/>
      <c r="MIA155" s="44"/>
      <c r="MIB155" s="44"/>
      <c r="MIC155" s="44"/>
      <c r="MID155" s="44"/>
      <c r="MIE155" s="44"/>
      <c r="MIF155" s="44"/>
      <c r="MIG155" s="44"/>
      <c r="MIH155" s="44"/>
      <c r="MII155" s="44"/>
      <c r="MIJ155" s="44"/>
      <c r="MIK155" s="44"/>
      <c r="MIL155" s="44"/>
      <c r="MIM155" s="44"/>
      <c r="MIN155" s="44"/>
      <c r="MIO155" s="44"/>
      <c r="MIP155" s="44"/>
      <c r="MIQ155" s="44"/>
      <c r="MIR155" s="44"/>
      <c r="MIS155" s="44"/>
      <c r="MIT155" s="44"/>
      <c r="MIU155" s="44"/>
      <c r="MIV155" s="44"/>
      <c r="MIW155" s="44"/>
      <c r="MIX155" s="44"/>
      <c r="MIY155" s="44"/>
      <c r="MIZ155" s="44"/>
      <c r="MJA155" s="44"/>
      <c r="MJB155" s="44"/>
      <c r="MJC155" s="44"/>
      <c r="MJD155" s="44"/>
      <c r="MJE155" s="44"/>
      <c r="MJF155" s="44"/>
      <c r="MJG155" s="44"/>
      <c r="MJH155" s="44"/>
      <c r="MJI155" s="44"/>
      <c r="MJJ155" s="44"/>
      <c r="MJK155" s="44"/>
      <c r="MJL155" s="44"/>
      <c r="MJM155" s="44"/>
      <c r="MJN155" s="44"/>
      <c r="MJO155" s="44"/>
      <c r="MJP155" s="44"/>
      <c r="MJQ155" s="44"/>
      <c r="MJR155" s="44"/>
      <c r="MJS155" s="44"/>
      <c r="MJT155" s="44"/>
      <c r="MJU155" s="44"/>
      <c r="MJV155" s="44"/>
      <c r="MJW155" s="44"/>
      <c r="MJX155" s="44"/>
      <c r="MJY155" s="44"/>
      <c r="MJZ155" s="44"/>
      <c r="MKA155" s="44"/>
      <c r="MKB155" s="44"/>
      <c r="MKC155" s="44"/>
      <c r="MKD155" s="44"/>
      <c r="MKE155" s="44"/>
      <c r="MKF155" s="44"/>
      <c r="MKG155" s="44"/>
      <c r="MKH155" s="44"/>
      <c r="MKI155" s="44"/>
      <c r="MKJ155" s="44"/>
      <c r="MKK155" s="44"/>
      <c r="MKL155" s="44"/>
      <c r="MKM155" s="44"/>
      <c r="MKN155" s="44"/>
      <c r="MKO155" s="44"/>
      <c r="MKP155" s="44"/>
      <c r="MKQ155" s="44"/>
      <c r="MKR155" s="44"/>
      <c r="MKS155" s="44"/>
      <c r="MKT155" s="44"/>
      <c r="MKU155" s="44"/>
      <c r="MKV155" s="44"/>
      <c r="MKW155" s="44"/>
      <c r="MKX155" s="44"/>
      <c r="MKY155" s="44"/>
      <c r="MKZ155" s="44"/>
      <c r="MLA155" s="44"/>
      <c r="MLB155" s="44"/>
      <c r="MLC155" s="44"/>
      <c r="MLD155" s="44"/>
      <c r="MLE155" s="44"/>
      <c r="MLF155" s="44"/>
      <c r="MLG155" s="44"/>
      <c r="MLH155" s="44"/>
      <c r="MLI155" s="44"/>
      <c r="MLJ155" s="44"/>
      <c r="MLK155" s="44"/>
      <c r="MLL155" s="44"/>
      <c r="MLM155" s="44"/>
      <c r="MLN155" s="44"/>
      <c r="MLO155" s="44"/>
      <c r="MLP155" s="44"/>
      <c r="MLQ155" s="44"/>
      <c r="MLR155" s="44"/>
      <c r="MLS155" s="44"/>
      <c r="MLT155" s="44"/>
      <c r="MLU155" s="44"/>
      <c r="MLV155" s="44"/>
      <c r="MLW155" s="44"/>
      <c r="MLX155" s="44"/>
      <c r="MLY155" s="44"/>
      <c r="MLZ155" s="44"/>
      <c r="MMA155" s="44"/>
      <c r="MMB155" s="44"/>
      <c r="MMC155" s="44"/>
      <c r="MMD155" s="44"/>
      <c r="MME155" s="44"/>
      <c r="MMF155" s="44"/>
      <c r="MMG155" s="44"/>
      <c r="MMH155" s="44"/>
      <c r="MMI155" s="44"/>
      <c r="MMJ155" s="44"/>
      <c r="MMK155" s="44"/>
      <c r="MML155" s="44"/>
      <c r="MMM155" s="44"/>
      <c r="MMN155" s="44"/>
      <c r="MMO155" s="44"/>
      <c r="MMP155" s="44"/>
      <c r="MMQ155" s="44"/>
      <c r="MMR155" s="44"/>
      <c r="MMS155" s="44"/>
      <c r="MMT155" s="44"/>
      <c r="MMU155" s="44"/>
      <c r="MMV155" s="44"/>
      <c r="MMW155" s="44"/>
      <c r="MMX155" s="44"/>
      <c r="MMY155" s="44"/>
      <c r="MMZ155" s="44"/>
      <c r="MNA155" s="44"/>
      <c r="MNB155" s="44"/>
      <c r="MNC155" s="44"/>
      <c r="MND155" s="44"/>
      <c r="MNE155" s="44"/>
      <c r="MNF155" s="44"/>
      <c r="MNG155" s="44"/>
      <c r="MNH155" s="44"/>
      <c r="MNI155" s="44"/>
      <c r="MNJ155" s="44"/>
      <c r="MNK155" s="44"/>
      <c r="MNL155" s="44"/>
      <c r="MNM155" s="44"/>
      <c r="MNN155" s="44"/>
      <c r="MNO155" s="44"/>
      <c r="MNP155" s="44"/>
      <c r="MNQ155" s="44"/>
      <c r="MNR155" s="44"/>
      <c r="MNS155" s="44"/>
      <c r="MNT155" s="44"/>
      <c r="MNU155" s="44"/>
      <c r="MNV155" s="44"/>
      <c r="MNW155" s="44"/>
      <c r="MNX155" s="44"/>
      <c r="MNY155" s="44"/>
      <c r="MNZ155" s="44"/>
      <c r="MOA155" s="44"/>
      <c r="MOB155" s="44"/>
      <c r="MOC155" s="44"/>
      <c r="MOD155" s="44"/>
      <c r="MOE155" s="44"/>
      <c r="MOF155" s="44"/>
      <c r="MOG155" s="44"/>
      <c r="MOH155" s="44"/>
      <c r="MOI155" s="44"/>
      <c r="MOJ155" s="44"/>
      <c r="MOK155" s="44"/>
      <c r="MOL155" s="44"/>
      <c r="MOM155" s="44"/>
      <c r="MON155" s="44"/>
      <c r="MOO155" s="44"/>
      <c r="MOP155" s="44"/>
      <c r="MOQ155" s="44"/>
      <c r="MOR155" s="44"/>
      <c r="MOS155" s="44"/>
      <c r="MOT155" s="44"/>
      <c r="MOU155" s="44"/>
      <c r="MOV155" s="44"/>
      <c r="MOW155" s="44"/>
      <c r="MOX155" s="44"/>
      <c r="MOY155" s="44"/>
      <c r="MOZ155" s="44"/>
      <c r="MPA155" s="44"/>
      <c r="MPH155" s="44"/>
      <c r="MPI155" s="44"/>
      <c r="MPJ155" s="44"/>
      <c r="MPK155" s="44"/>
      <c r="MPL155" s="44"/>
      <c r="MPM155" s="44"/>
      <c r="MPN155" s="44"/>
      <c r="MPO155" s="44"/>
      <c r="MPP155" s="44"/>
      <c r="MPQ155" s="44"/>
      <c r="MPR155" s="44"/>
      <c r="MPS155" s="44"/>
      <c r="MPT155" s="44"/>
      <c r="MPU155" s="44"/>
      <c r="MPV155" s="44"/>
      <c r="MPW155" s="44"/>
      <c r="MPX155" s="44"/>
      <c r="MPY155" s="44"/>
      <c r="MPZ155" s="44"/>
      <c r="MQA155" s="44"/>
      <c r="MQB155" s="44"/>
      <c r="MQC155" s="44"/>
      <c r="MQD155" s="44"/>
      <c r="MQE155" s="44"/>
      <c r="MQF155" s="44"/>
      <c r="MQG155" s="44"/>
      <c r="MQH155" s="44"/>
      <c r="MQI155" s="44"/>
      <c r="MQJ155" s="44"/>
      <c r="MQK155" s="44"/>
      <c r="MQL155" s="44"/>
      <c r="MQM155" s="44"/>
      <c r="MQN155" s="44"/>
      <c r="MQO155" s="44"/>
      <c r="MQP155" s="44"/>
      <c r="MQQ155" s="44"/>
      <c r="MQR155" s="44"/>
      <c r="MQS155" s="44"/>
      <c r="MQT155" s="44"/>
      <c r="MQU155" s="44"/>
      <c r="MQV155" s="44"/>
      <c r="MQW155" s="44"/>
      <c r="MQX155" s="44"/>
      <c r="MQY155" s="44"/>
      <c r="MQZ155" s="44"/>
      <c r="MRA155" s="44"/>
      <c r="MRB155" s="44"/>
      <c r="MRC155" s="44"/>
      <c r="MRD155" s="44"/>
      <c r="MRE155" s="44"/>
      <c r="MRF155" s="44"/>
      <c r="MRG155" s="44"/>
      <c r="MRH155" s="44"/>
      <c r="MRI155" s="44"/>
      <c r="MRJ155" s="44"/>
      <c r="MRK155" s="44"/>
      <c r="MRL155" s="44"/>
      <c r="MRM155" s="44"/>
      <c r="MRN155" s="44"/>
      <c r="MRO155" s="44"/>
      <c r="MRP155" s="44"/>
      <c r="MRQ155" s="44"/>
      <c r="MRR155" s="44"/>
      <c r="MRS155" s="44"/>
      <c r="MRT155" s="44"/>
      <c r="MRU155" s="44"/>
      <c r="MRV155" s="44"/>
      <c r="MRW155" s="44"/>
      <c r="MRX155" s="44"/>
      <c r="MRY155" s="44"/>
      <c r="MRZ155" s="44"/>
      <c r="MSA155" s="44"/>
      <c r="MSB155" s="44"/>
      <c r="MSC155" s="44"/>
      <c r="MSD155" s="44"/>
      <c r="MSE155" s="44"/>
      <c r="MSF155" s="44"/>
      <c r="MSG155" s="44"/>
      <c r="MSH155" s="44"/>
      <c r="MSI155" s="44"/>
      <c r="MSJ155" s="44"/>
      <c r="MSK155" s="44"/>
      <c r="MSL155" s="44"/>
      <c r="MSM155" s="44"/>
      <c r="MSN155" s="44"/>
      <c r="MSO155" s="44"/>
      <c r="MSP155" s="44"/>
      <c r="MSQ155" s="44"/>
      <c r="MSR155" s="44"/>
      <c r="MSS155" s="44"/>
      <c r="MST155" s="44"/>
      <c r="MSU155" s="44"/>
      <c r="MSV155" s="44"/>
      <c r="MSW155" s="44"/>
      <c r="MSX155" s="44"/>
      <c r="MSY155" s="44"/>
      <c r="MSZ155" s="44"/>
      <c r="MTA155" s="44"/>
      <c r="MTB155" s="44"/>
      <c r="MTC155" s="44"/>
      <c r="MTD155" s="44"/>
      <c r="MTE155" s="44"/>
      <c r="MTF155" s="44"/>
      <c r="MTG155" s="44"/>
      <c r="MTH155" s="44"/>
      <c r="MTI155" s="44"/>
      <c r="MTJ155" s="44"/>
      <c r="MTK155" s="44"/>
      <c r="MTL155" s="44"/>
      <c r="MTM155" s="44"/>
      <c r="MTN155" s="44"/>
      <c r="MTO155" s="44"/>
      <c r="MTP155" s="44"/>
      <c r="MTQ155" s="44"/>
      <c r="MTR155" s="44"/>
      <c r="MTS155" s="44"/>
      <c r="MTT155" s="44"/>
      <c r="MTU155" s="44"/>
      <c r="MTV155" s="44"/>
      <c r="MTW155" s="44"/>
      <c r="MTX155" s="44"/>
      <c r="MTY155" s="44"/>
      <c r="MTZ155" s="44"/>
      <c r="MUA155" s="44"/>
      <c r="MUB155" s="44"/>
      <c r="MUC155" s="44"/>
      <c r="MUD155" s="44"/>
      <c r="MUE155" s="44"/>
      <c r="MUF155" s="44"/>
      <c r="MUG155" s="44"/>
      <c r="MUH155" s="44"/>
      <c r="MUI155" s="44"/>
      <c r="MUJ155" s="44"/>
      <c r="MUK155" s="44"/>
      <c r="MUL155" s="44"/>
      <c r="MUM155" s="44"/>
      <c r="MUN155" s="44"/>
      <c r="MUO155" s="44"/>
      <c r="MUP155" s="44"/>
      <c r="MUQ155" s="44"/>
      <c r="MUR155" s="44"/>
      <c r="MUS155" s="44"/>
      <c r="MUT155" s="44"/>
      <c r="MUU155" s="44"/>
      <c r="MUV155" s="44"/>
      <c r="MUW155" s="44"/>
      <c r="MUX155" s="44"/>
      <c r="MUY155" s="44"/>
      <c r="MUZ155" s="44"/>
      <c r="MVA155" s="44"/>
      <c r="MVB155" s="44"/>
      <c r="MVC155" s="44"/>
      <c r="MVD155" s="44"/>
      <c r="MVE155" s="44"/>
      <c r="MVF155" s="44"/>
      <c r="MVG155" s="44"/>
      <c r="MVH155" s="44"/>
      <c r="MVI155" s="44"/>
      <c r="MVJ155" s="44"/>
      <c r="MVK155" s="44"/>
      <c r="MVL155" s="44"/>
      <c r="MVM155" s="44"/>
      <c r="MVN155" s="44"/>
      <c r="MVO155" s="44"/>
      <c r="MVP155" s="44"/>
      <c r="MVQ155" s="44"/>
      <c r="MVR155" s="44"/>
      <c r="MVS155" s="44"/>
      <c r="MVT155" s="44"/>
      <c r="MVU155" s="44"/>
      <c r="MVV155" s="44"/>
      <c r="MVW155" s="44"/>
      <c r="MVX155" s="44"/>
      <c r="MVY155" s="44"/>
      <c r="MVZ155" s="44"/>
      <c r="MWA155" s="44"/>
      <c r="MWB155" s="44"/>
      <c r="MWC155" s="44"/>
      <c r="MWD155" s="44"/>
      <c r="MWE155" s="44"/>
      <c r="MWF155" s="44"/>
      <c r="MWG155" s="44"/>
      <c r="MWH155" s="44"/>
      <c r="MWI155" s="44"/>
      <c r="MWJ155" s="44"/>
      <c r="MWK155" s="44"/>
      <c r="MWL155" s="44"/>
      <c r="MWM155" s="44"/>
      <c r="MWN155" s="44"/>
      <c r="MWO155" s="44"/>
      <c r="MWP155" s="44"/>
      <c r="MWQ155" s="44"/>
      <c r="MWR155" s="44"/>
      <c r="MWS155" s="44"/>
      <c r="MWT155" s="44"/>
      <c r="MWU155" s="44"/>
      <c r="MWV155" s="44"/>
      <c r="MWW155" s="44"/>
      <c r="MWX155" s="44"/>
      <c r="MWY155" s="44"/>
      <c r="MWZ155" s="44"/>
      <c r="MXA155" s="44"/>
      <c r="MXB155" s="44"/>
      <c r="MXC155" s="44"/>
      <c r="MXD155" s="44"/>
      <c r="MXE155" s="44"/>
      <c r="MXF155" s="44"/>
      <c r="MXG155" s="44"/>
      <c r="MXH155" s="44"/>
      <c r="MXI155" s="44"/>
      <c r="MXJ155" s="44"/>
      <c r="MXK155" s="44"/>
      <c r="MXL155" s="44"/>
      <c r="MXM155" s="44"/>
      <c r="MXN155" s="44"/>
      <c r="MXO155" s="44"/>
      <c r="MXP155" s="44"/>
      <c r="MXQ155" s="44"/>
      <c r="MXR155" s="44"/>
      <c r="MXS155" s="44"/>
      <c r="MXT155" s="44"/>
      <c r="MXU155" s="44"/>
      <c r="MXV155" s="44"/>
      <c r="MXW155" s="44"/>
      <c r="MXX155" s="44"/>
      <c r="MXY155" s="44"/>
      <c r="MXZ155" s="44"/>
      <c r="MYA155" s="44"/>
      <c r="MYB155" s="44"/>
      <c r="MYC155" s="44"/>
      <c r="MYD155" s="44"/>
      <c r="MYE155" s="44"/>
      <c r="MYF155" s="44"/>
      <c r="MYG155" s="44"/>
      <c r="MYH155" s="44"/>
      <c r="MYI155" s="44"/>
      <c r="MYJ155" s="44"/>
      <c r="MYK155" s="44"/>
      <c r="MYL155" s="44"/>
      <c r="MYM155" s="44"/>
      <c r="MYN155" s="44"/>
      <c r="MYO155" s="44"/>
      <c r="MYP155" s="44"/>
      <c r="MYQ155" s="44"/>
      <c r="MYR155" s="44"/>
      <c r="MYS155" s="44"/>
      <c r="MYT155" s="44"/>
      <c r="MYU155" s="44"/>
      <c r="MYV155" s="44"/>
      <c r="MYW155" s="44"/>
      <c r="MZD155" s="44"/>
      <c r="MZE155" s="44"/>
      <c r="MZF155" s="44"/>
      <c r="MZG155" s="44"/>
      <c r="MZH155" s="44"/>
      <c r="MZI155" s="44"/>
      <c r="MZJ155" s="44"/>
      <c r="MZK155" s="44"/>
      <c r="MZL155" s="44"/>
      <c r="MZM155" s="44"/>
      <c r="MZN155" s="44"/>
      <c r="MZO155" s="44"/>
      <c r="MZP155" s="44"/>
      <c r="MZQ155" s="44"/>
      <c r="MZR155" s="44"/>
      <c r="MZS155" s="44"/>
      <c r="MZT155" s="44"/>
      <c r="MZU155" s="44"/>
      <c r="MZV155" s="44"/>
      <c r="MZW155" s="44"/>
      <c r="MZX155" s="44"/>
      <c r="MZY155" s="44"/>
      <c r="MZZ155" s="44"/>
      <c r="NAA155" s="44"/>
      <c r="NAB155" s="44"/>
      <c r="NAC155" s="44"/>
      <c r="NAD155" s="44"/>
      <c r="NAE155" s="44"/>
      <c r="NAF155" s="44"/>
      <c r="NAG155" s="44"/>
      <c r="NAH155" s="44"/>
      <c r="NAI155" s="44"/>
      <c r="NAJ155" s="44"/>
      <c r="NAK155" s="44"/>
      <c r="NAL155" s="44"/>
      <c r="NAM155" s="44"/>
      <c r="NAN155" s="44"/>
      <c r="NAO155" s="44"/>
      <c r="NAP155" s="44"/>
      <c r="NAQ155" s="44"/>
      <c r="NAR155" s="44"/>
      <c r="NAS155" s="44"/>
      <c r="NAT155" s="44"/>
      <c r="NAU155" s="44"/>
      <c r="NAV155" s="44"/>
      <c r="NAW155" s="44"/>
      <c r="NAX155" s="44"/>
      <c r="NAY155" s="44"/>
      <c r="NAZ155" s="44"/>
      <c r="NBA155" s="44"/>
      <c r="NBB155" s="44"/>
      <c r="NBC155" s="44"/>
      <c r="NBD155" s="44"/>
      <c r="NBE155" s="44"/>
      <c r="NBF155" s="44"/>
      <c r="NBG155" s="44"/>
      <c r="NBH155" s="44"/>
      <c r="NBI155" s="44"/>
      <c r="NBJ155" s="44"/>
      <c r="NBK155" s="44"/>
      <c r="NBL155" s="44"/>
      <c r="NBM155" s="44"/>
      <c r="NBN155" s="44"/>
      <c r="NBO155" s="44"/>
      <c r="NBP155" s="44"/>
      <c r="NBQ155" s="44"/>
      <c r="NBR155" s="44"/>
      <c r="NBS155" s="44"/>
      <c r="NBT155" s="44"/>
      <c r="NBU155" s="44"/>
      <c r="NBV155" s="44"/>
      <c r="NBW155" s="44"/>
      <c r="NBX155" s="44"/>
      <c r="NBY155" s="44"/>
      <c r="NBZ155" s="44"/>
      <c r="NCA155" s="44"/>
      <c r="NCB155" s="44"/>
      <c r="NCC155" s="44"/>
      <c r="NCD155" s="44"/>
      <c r="NCE155" s="44"/>
      <c r="NCF155" s="44"/>
      <c r="NCG155" s="44"/>
      <c r="NCH155" s="44"/>
      <c r="NCI155" s="44"/>
      <c r="NCJ155" s="44"/>
      <c r="NCK155" s="44"/>
      <c r="NCL155" s="44"/>
      <c r="NCM155" s="44"/>
      <c r="NCN155" s="44"/>
      <c r="NCO155" s="44"/>
      <c r="NCP155" s="44"/>
      <c r="NCQ155" s="44"/>
      <c r="NCR155" s="44"/>
      <c r="NCS155" s="44"/>
      <c r="NCT155" s="44"/>
      <c r="NCU155" s="44"/>
      <c r="NCV155" s="44"/>
      <c r="NCW155" s="44"/>
      <c r="NCX155" s="44"/>
      <c r="NCY155" s="44"/>
      <c r="NCZ155" s="44"/>
      <c r="NDA155" s="44"/>
      <c r="NDB155" s="44"/>
      <c r="NDC155" s="44"/>
      <c r="NDD155" s="44"/>
      <c r="NDE155" s="44"/>
      <c r="NDF155" s="44"/>
      <c r="NDG155" s="44"/>
      <c r="NDH155" s="44"/>
      <c r="NDI155" s="44"/>
      <c r="NDJ155" s="44"/>
      <c r="NDK155" s="44"/>
      <c r="NDL155" s="44"/>
      <c r="NDM155" s="44"/>
      <c r="NDN155" s="44"/>
      <c r="NDO155" s="44"/>
      <c r="NDP155" s="44"/>
      <c r="NDQ155" s="44"/>
      <c r="NDR155" s="44"/>
      <c r="NDS155" s="44"/>
      <c r="NDT155" s="44"/>
      <c r="NDU155" s="44"/>
      <c r="NDV155" s="44"/>
      <c r="NDW155" s="44"/>
      <c r="NDX155" s="44"/>
      <c r="NDY155" s="44"/>
      <c r="NDZ155" s="44"/>
      <c r="NEA155" s="44"/>
      <c r="NEB155" s="44"/>
      <c r="NEC155" s="44"/>
      <c r="NED155" s="44"/>
      <c r="NEE155" s="44"/>
      <c r="NEF155" s="44"/>
      <c r="NEG155" s="44"/>
      <c r="NEH155" s="44"/>
      <c r="NEI155" s="44"/>
      <c r="NEJ155" s="44"/>
      <c r="NEK155" s="44"/>
      <c r="NEL155" s="44"/>
      <c r="NEM155" s="44"/>
      <c r="NEN155" s="44"/>
      <c r="NEO155" s="44"/>
      <c r="NEP155" s="44"/>
      <c r="NEQ155" s="44"/>
      <c r="NER155" s="44"/>
      <c r="NES155" s="44"/>
      <c r="NET155" s="44"/>
      <c r="NEU155" s="44"/>
      <c r="NEV155" s="44"/>
      <c r="NEW155" s="44"/>
      <c r="NEX155" s="44"/>
      <c r="NEY155" s="44"/>
      <c r="NEZ155" s="44"/>
      <c r="NFA155" s="44"/>
      <c r="NFB155" s="44"/>
      <c r="NFC155" s="44"/>
      <c r="NFD155" s="44"/>
      <c r="NFE155" s="44"/>
      <c r="NFF155" s="44"/>
      <c r="NFG155" s="44"/>
      <c r="NFH155" s="44"/>
      <c r="NFI155" s="44"/>
      <c r="NFJ155" s="44"/>
      <c r="NFK155" s="44"/>
      <c r="NFL155" s="44"/>
      <c r="NFM155" s="44"/>
      <c r="NFN155" s="44"/>
      <c r="NFO155" s="44"/>
      <c r="NFP155" s="44"/>
      <c r="NFQ155" s="44"/>
      <c r="NFR155" s="44"/>
      <c r="NFS155" s="44"/>
      <c r="NFT155" s="44"/>
      <c r="NFU155" s="44"/>
      <c r="NFV155" s="44"/>
      <c r="NFW155" s="44"/>
      <c r="NFX155" s="44"/>
      <c r="NFY155" s="44"/>
      <c r="NFZ155" s="44"/>
      <c r="NGA155" s="44"/>
      <c r="NGB155" s="44"/>
      <c r="NGC155" s="44"/>
      <c r="NGD155" s="44"/>
      <c r="NGE155" s="44"/>
      <c r="NGF155" s="44"/>
      <c r="NGG155" s="44"/>
      <c r="NGH155" s="44"/>
      <c r="NGI155" s="44"/>
      <c r="NGJ155" s="44"/>
      <c r="NGK155" s="44"/>
      <c r="NGL155" s="44"/>
      <c r="NGM155" s="44"/>
      <c r="NGN155" s="44"/>
      <c r="NGO155" s="44"/>
      <c r="NGP155" s="44"/>
      <c r="NGQ155" s="44"/>
      <c r="NGR155" s="44"/>
      <c r="NGS155" s="44"/>
      <c r="NGT155" s="44"/>
      <c r="NGU155" s="44"/>
      <c r="NGV155" s="44"/>
      <c r="NGW155" s="44"/>
      <c r="NGX155" s="44"/>
      <c r="NGY155" s="44"/>
      <c r="NGZ155" s="44"/>
      <c r="NHA155" s="44"/>
      <c r="NHB155" s="44"/>
      <c r="NHC155" s="44"/>
      <c r="NHD155" s="44"/>
      <c r="NHE155" s="44"/>
      <c r="NHF155" s="44"/>
      <c r="NHG155" s="44"/>
      <c r="NHH155" s="44"/>
      <c r="NHI155" s="44"/>
      <c r="NHJ155" s="44"/>
      <c r="NHK155" s="44"/>
      <c r="NHL155" s="44"/>
      <c r="NHM155" s="44"/>
      <c r="NHN155" s="44"/>
      <c r="NHO155" s="44"/>
      <c r="NHP155" s="44"/>
      <c r="NHQ155" s="44"/>
      <c r="NHR155" s="44"/>
      <c r="NHS155" s="44"/>
      <c r="NHT155" s="44"/>
      <c r="NHU155" s="44"/>
      <c r="NHV155" s="44"/>
      <c r="NHW155" s="44"/>
      <c r="NHX155" s="44"/>
      <c r="NHY155" s="44"/>
      <c r="NHZ155" s="44"/>
      <c r="NIA155" s="44"/>
      <c r="NIB155" s="44"/>
      <c r="NIC155" s="44"/>
      <c r="NID155" s="44"/>
      <c r="NIE155" s="44"/>
      <c r="NIF155" s="44"/>
      <c r="NIG155" s="44"/>
      <c r="NIH155" s="44"/>
      <c r="NII155" s="44"/>
      <c r="NIJ155" s="44"/>
      <c r="NIK155" s="44"/>
      <c r="NIL155" s="44"/>
      <c r="NIM155" s="44"/>
      <c r="NIN155" s="44"/>
      <c r="NIO155" s="44"/>
      <c r="NIP155" s="44"/>
      <c r="NIQ155" s="44"/>
      <c r="NIR155" s="44"/>
      <c r="NIS155" s="44"/>
      <c r="NIZ155" s="44"/>
      <c r="NJA155" s="44"/>
      <c r="NJB155" s="44"/>
      <c r="NJC155" s="44"/>
      <c r="NJD155" s="44"/>
      <c r="NJE155" s="44"/>
      <c r="NJF155" s="44"/>
      <c r="NJG155" s="44"/>
      <c r="NJH155" s="44"/>
      <c r="NJI155" s="44"/>
      <c r="NJJ155" s="44"/>
      <c r="NJK155" s="44"/>
      <c r="NJL155" s="44"/>
      <c r="NJM155" s="44"/>
      <c r="NJN155" s="44"/>
      <c r="NJO155" s="44"/>
      <c r="NJP155" s="44"/>
      <c r="NJQ155" s="44"/>
      <c r="NJR155" s="44"/>
      <c r="NJS155" s="44"/>
      <c r="NJT155" s="44"/>
      <c r="NJU155" s="44"/>
      <c r="NJV155" s="44"/>
      <c r="NJW155" s="44"/>
      <c r="NJX155" s="44"/>
      <c r="NJY155" s="44"/>
      <c r="NJZ155" s="44"/>
      <c r="NKA155" s="44"/>
      <c r="NKB155" s="44"/>
      <c r="NKC155" s="44"/>
      <c r="NKD155" s="44"/>
      <c r="NKE155" s="44"/>
      <c r="NKF155" s="44"/>
      <c r="NKG155" s="44"/>
      <c r="NKH155" s="44"/>
      <c r="NKI155" s="44"/>
      <c r="NKJ155" s="44"/>
      <c r="NKK155" s="44"/>
      <c r="NKL155" s="44"/>
      <c r="NKM155" s="44"/>
      <c r="NKN155" s="44"/>
      <c r="NKO155" s="44"/>
      <c r="NKP155" s="44"/>
      <c r="NKQ155" s="44"/>
      <c r="NKR155" s="44"/>
      <c r="NKS155" s="44"/>
      <c r="NKT155" s="44"/>
      <c r="NKU155" s="44"/>
      <c r="NKV155" s="44"/>
      <c r="NKW155" s="44"/>
      <c r="NKX155" s="44"/>
      <c r="NKY155" s="44"/>
      <c r="NKZ155" s="44"/>
      <c r="NLA155" s="44"/>
      <c r="NLB155" s="44"/>
      <c r="NLC155" s="44"/>
      <c r="NLD155" s="44"/>
      <c r="NLE155" s="44"/>
      <c r="NLF155" s="44"/>
      <c r="NLG155" s="44"/>
      <c r="NLH155" s="44"/>
      <c r="NLI155" s="44"/>
      <c r="NLJ155" s="44"/>
      <c r="NLK155" s="44"/>
      <c r="NLL155" s="44"/>
      <c r="NLM155" s="44"/>
      <c r="NLN155" s="44"/>
      <c r="NLO155" s="44"/>
      <c r="NLP155" s="44"/>
      <c r="NLQ155" s="44"/>
      <c r="NLR155" s="44"/>
      <c r="NLS155" s="44"/>
      <c r="NLT155" s="44"/>
      <c r="NLU155" s="44"/>
      <c r="NLV155" s="44"/>
      <c r="NLW155" s="44"/>
      <c r="NLX155" s="44"/>
      <c r="NLY155" s="44"/>
      <c r="NLZ155" s="44"/>
      <c r="NMA155" s="44"/>
      <c r="NMB155" s="44"/>
      <c r="NMC155" s="44"/>
      <c r="NMD155" s="44"/>
      <c r="NME155" s="44"/>
      <c r="NMF155" s="44"/>
      <c r="NMG155" s="44"/>
      <c r="NMH155" s="44"/>
      <c r="NMI155" s="44"/>
      <c r="NMJ155" s="44"/>
      <c r="NMK155" s="44"/>
      <c r="NML155" s="44"/>
      <c r="NMM155" s="44"/>
      <c r="NMN155" s="44"/>
      <c r="NMO155" s="44"/>
      <c r="NMP155" s="44"/>
      <c r="NMQ155" s="44"/>
      <c r="NMR155" s="44"/>
      <c r="NMS155" s="44"/>
      <c r="NMT155" s="44"/>
      <c r="NMU155" s="44"/>
      <c r="NMV155" s="44"/>
      <c r="NMW155" s="44"/>
      <c r="NMX155" s="44"/>
      <c r="NMY155" s="44"/>
      <c r="NMZ155" s="44"/>
      <c r="NNA155" s="44"/>
      <c r="NNB155" s="44"/>
      <c r="NNC155" s="44"/>
      <c r="NND155" s="44"/>
      <c r="NNE155" s="44"/>
      <c r="NNF155" s="44"/>
      <c r="NNG155" s="44"/>
      <c r="NNH155" s="44"/>
      <c r="NNI155" s="44"/>
      <c r="NNJ155" s="44"/>
      <c r="NNK155" s="44"/>
      <c r="NNL155" s="44"/>
      <c r="NNM155" s="44"/>
      <c r="NNN155" s="44"/>
      <c r="NNO155" s="44"/>
      <c r="NNP155" s="44"/>
      <c r="NNQ155" s="44"/>
      <c r="NNR155" s="44"/>
      <c r="NNS155" s="44"/>
      <c r="NNT155" s="44"/>
      <c r="NNU155" s="44"/>
      <c r="NNV155" s="44"/>
      <c r="NNW155" s="44"/>
      <c r="NNX155" s="44"/>
      <c r="NNY155" s="44"/>
      <c r="NNZ155" s="44"/>
      <c r="NOA155" s="44"/>
      <c r="NOB155" s="44"/>
      <c r="NOC155" s="44"/>
      <c r="NOD155" s="44"/>
      <c r="NOE155" s="44"/>
      <c r="NOF155" s="44"/>
      <c r="NOG155" s="44"/>
      <c r="NOH155" s="44"/>
      <c r="NOI155" s="44"/>
      <c r="NOJ155" s="44"/>
      <c r="NOK155" s="44"/>
      <c r="NOL155" s="44"/>
      <c r="NOM155" s="44"/>
      <c r="NON155" s="44"/>
      <c r="NOO155" s="44"/>
      <c r="NOP155" s="44"/>
      <c r="NOQ155" s="44"/>
      <c r="NOR155" s="44"/>
      <c r="NOS155" s="44"/>
      <c r="NOT155" s="44"/>
      <c r="NOU155" s="44"/>
      <c r="NOV155" s="44"/>
      <c r="NOW155" s="44"/>
      <c r="NOX155" s="44"/>
      <c r="NOY155" s="44"/>
      <c r="NOZ155" s="44"/>
      <c r="NPA155" s="44"/>
      <c r="NPB155" s="44"/>
      <c r="NPC155" s="44"/>
      <c r="NPD155" s="44"/>
      <c r="NPE155" s="44"/>
      <c r="NPF155" s="44"/>
      <c r="NPG155" s="44"/>
      <c r="NPH155" s="44"/>
      <c r="NPI155" s="44"/>
      <c r="NPJ155" s="44"/>
      <c r="NPK155" s="44"/>
      <c r="NPL155" s="44"/>
      <c r="NPM155" s="44"/>
      <c r="NPN155" s="44"/>
      <c r="NPO155" s="44"/>
      <c r="NPP155" s="44"/>
      <c r="NPQ155" s="44"/>
      <c r="NPR155" s="44"/>
      <c r="NPS155" s="44"/>
      <c r="NPT155" s="44"/>
      <c r="NPU155" s="44"/>
      <c r="NPV155" s="44"/>
      <c r="NPW155" s="44"/>
      <c r="NPX155" s="44"/>
      <c r="NPY155" s="44"/>
      <c r="NPZ155" s="44"/>
      <c r="NQA155" s="44"/>
      <c r="NQB155" s="44"/>
      <c r="NQC155" s="44"/>
      <c r="NQD155" s="44"/>
      <c r="NQE155" s="44"/>
      <c r="NQF155" s="44"/>
      <c r="NQG155" s="44"/>
      <c r="NQH155" s="44"/>
      <c r="NQI155" s="44"/>
      <c r="NQJ155" s="44"/>
      <c r="NQK155" s="44"/>
      <c r="NQL155" s="44"/>
      <c r="NQM155" s="44"/>
      <c r="NQN155" s="44"/>
      <c r="NQO155" s="44"/>
      <c r="NQP155" s="44"/>
      <c r="NQQ155" s="44"/>
      <c r="NQR155" s="44"/>
      <c r="NQS155" s="44"/>
      <c r="NQT155" s="44"/>
      <c r="NQU155" s="44"/>
      <c r="NQV155" s="44"/>
      <c r="NQW155" s="44"/>
      <c r="NQX155" s="44"/>
      <c r="NQY155" s="44"/>
      <c r="NQZ155" s="44"/>
      <c r="NRA155" s="44"/>
      <c r="NRB155" s="44"/>
      <c r="NRC155" s="44"/>
      <c r="NRD155" s="44"/>
      <c r="NRE155" s="44"/>
      <c r="NRF155" s="44"/>
      <c r="NRG155" s="44"/>
      <c r="NRH155" s="44"/>
      <c r="NRI155" s="44"/>
      <c r="NRJ155" s="44"/>
      <c r="NRK155" s="44"/>
      <c r="NRL155" s="44"/>
      <c r="NRM155" s="44"/>
      <c r="NRN155" s="44"/>
      <c r="NRO155" s="44"/>
      <c r="NRP155" s="44"/>
      <c r="NRQ155" s="44"/>
      <c r="NRR155" s="44"/>
      <c r="NRS155" s="44"/>
      <c r="NRT155" s="44"/>
      <c r="NRU155" s="44"/>
      <c r="NRV155" s="44"/>
      <c r="NRW155" s="44"/>
      <c r="NRX155" s="44"/>
      <c r="NRY155" s="44"/>
      <c r="NRZ155" s="44"/>
      <c r="NSA155" s="44"/>
      <c r="NSB155" s="44"/>
      <c r="NSC155" s="44"/>
      <c r="NSD155" s="44"/>
      <c r="NSE155" s="44"/>
      <c r="NSF155" s="44"/>
      <c r="NSG155" s="44"/>
      <c r="NSH155" s="44"/>
      <c r="NSI155" s="44"/>
      <c r="NSJ155" s="44"/>
      <c r="NSK155" s="44"/>
      <c r="NSL155" s="44"/>
      <c r="NSM155" s="44"/>
      <c r="NSN155" s="44"/>
      <c r="NSO155" s="44"/>
      <c r="NSV155" s="44"/>
      <c r="NSW155" s="44"/>
      <c r="NSX155" s="44"/>
      <c r="NSY155" s="44"/>
      <c r="NSZ155" s="44"/>
      <c r="NTA155" s="44"/>
      <c r="NTB155" s="44"/>
      <c r="NTC155" s="44"/>
      <c r="NTD155" s="44"/>
      <c r="NTE155" s="44"/>
      <c r="NTF155" s="44"/>
      <c r="NTG155" s="44"/>
      <c r="NTH155" s="44"/>
      <c r="NTI155" s="44"/>
      <c r="NTJ155" s="44"/>
      <c r="NTK155" s="44"/>
      <c r="NTL155" s="44"/>
      <c r="NTM155" s="44"/>
      <c r="NTN155" s="44"/>
      <c r="NTO155" s="44"/>
      <c r="NTP155" s="44"/>
      <c r="NTQ155" s="44"/>
      <c r="NTR155" s="44"/>
      <c r="NTS155" s="44"/>
      <c r="NTT155" s="44"/>
      <c r="NTU155" s="44"/>
      <c r="NTV155" s="44"/>
      <c r="NTW155" s="44"/>
      <c r="NTX155" s="44"/>
      <c r="NTY155" s="44"/>
      <c r="NTZ155" s="44"/>
      <c r="NUA155" s="44"/>
      <c r="NUB155" s="44"/>
      <c r="NUC155" s="44"/>
      <c r="NUD155" s="44"/>
      <c r="NUE155" s="44"/>
      <c r="NUF155" s="44"/>
      <c r="NUG155" s="44"/>
      <c r="NUH155" s="44"/>
      <c r="NUI155" s="44"/>
      <c r="NUJ155" s="44"/>
      <c r="NUK155" s="44"/>
      <c r="NUL155" s="44"/>
      <c r="NUM155" s="44"/>
      <c r="NUN155" s="44"/>
      <c r="NUO155" s="44"/>
      <c r="NUP155" s="44"/>
      <c r="NUQ155" s="44"/>
      <c r="NUR155" s="44"/>
      <c r="NUS155" s="44"/>
      <c r="NUT155" s="44"/>
      <c r="NUU155" s="44"/>
      <c r="NUV155" s="44"/>
      <c r="NUW155" s="44"/>
      <c r="NUX155" s="44"/>
      <c r="NUY155" s="44"/>
      <c r="NUZ155" s="44"/>
      <c r="NVA155" s="44"/>
      <c r="NVB155" s="44"/>
      <c r="NVC155" s="44"/>
      <c r="NVD155" s="44"/>
      <c r="NVE155" s="44"/>
      <c r="NVF155" s="44"/>
      <c r="NVG155" s="44"/>
      <c r="NVH155" s="44"/>
      <c r="NVI155" s="44"/>
      <c r="NVJ155" s="44"/>
      <c r="NVK155" s="44"/>
      <c r="NVL155" s="44"/>
      <c r="NVM155" s="44"/>
      <c r="NVN155" s="44"/>
      <c r="NVO155" s="44"/>
      <c r="NVP155" s="44"/>
      <c r="NVQ155" s="44"/>
      <c r="NVR155" s="44"/>
      <c r="NVS155" s="44"/>
      <c r="NVT155" s="44"/>
      <c r="NVU155" s="44"/>
      <c r="NVV155" s="44"/>
      <c r="NVW155" s="44"/>
      <c r="NVX155" s="44"/>
      <c r="NVY155" s="44"/>
      <c r="NVZ155" s="44"/>
      <c r="NWA155" s="44"/>
      <c r="NWB155" s="44"/>
      <c r="NWC155" s="44"/>
      <c r="NWD155" s="44"/>
      <c r="NWE155" s="44"/>
      <c r="NWF155" s="44"/>
      <c r="NWG155" s="44"/>
      <c r="NWH155" s="44"/>
      <c r="NWI155" s="44"/>
      <c r="NWJ155" s="44"/>
      <c r="NWK155" s="44"/>
      <c r="NWL155" s="44"/>
      <c r="NWM155" s="44"/>
      <c r="NWN155" s="44"/>
      <c r="NWO155" s="44"/>
      <c r="NWP155" s="44"/>
      <c r="NWQ155" s="44"/>
      <c r="NWR155" s="44"/>
      <c r="NWS155" s="44"/>
      <c r="NWT155" s="44"/>
      <c r="NWU155" s="44"/>
      <c r="NWV155" s="44"/>
      <c r="NWW155" s="44"/>
      <c r="NWX155" s="44"/>
      <c r="NWY155" s="44"/>
      <c r="NWZ155" s="44"/>
      <c r="NXA155" s="44"/>
      <c r="NXB155" s="44"/>
      <c r="NXC155" s="44"/>
      <c r="NXD155" s="44"/>
      <c r="NXE155" s="44"/>
      <c r="NXF155" s="44"/>
      <c r="NXG155" s="44"/>
      <c r="NXH155" s="44"/>
      <c r="NXI155" s="44"/>
      <c r="NXJ155" s="44"/>
      <c r="NXK155" s="44"/>
      <c r="NXL155" s="44"/>
      <c r="NXM155" s="44"/>
      <c r="NXN155" s="44"/>
      <c r="NXO155" s="44"/>
      <c r="NXP155" s="44"/>
      <c r="NXQ155" s="44"/>
      <c r="NXR155" s="44"/>
      <c r="NXS155" s="44"/>
      <c r="NXT155" s="44"/>
      <c r="NXU155" s="44"/>
      <c r="NXV155" s="44"/>
      <c r="NXW155" s="44"/>
      <c r="NXX155" s="44"/>
      <c r="NXY155" s="44"/>
      <c r="NXZ155" s="44"/>
      <c r="NYA155" s="44"/>
      <c r="NYB155" s="44"/>
      <c r="NYC155" s="44"/>
      <c r="NYD155" s="44"/>
      <c r="NYE155" s="44"/>
      <c r="NYF155" s="44"/>
      <c r="NYG155" s="44"/>
      <c r="NYH155" s="44"/>
      <c r="NYI155" s="44"/>
      <c r="NYJ155" s="44"/>
      <c r="NYK155" s="44"/>
      <c r="NYL155" s="44"/>
      <c r="NYM155" s="44"/>
      <c r="NYN155" s="44"/>
      <c r="NYO155" s="44"/>
      <c r="NYP155" s="44"/>
      <c r="NYQ155" s="44"/>
      <c r="NYR155" s="44"/>
      <c r="NYS155" s="44"/>
      <c r="NYT155" s="44"/>
      <c r="NYU155" s="44"/>
      <c r="NYV155" s="44"/>
      <c r="NYW155" s="44"/>
      <c r="NYX155" s="44"/>
      <c r="NYY155" s="44"/>
      <c r="NYZ155" s="44"/>
      <c r="NZA155" s="44"/>
      <c r="NZB155" s="44"/>
      <c r="NZC155" s="44"/>
      <c r="NZD155" s="44"/>
      <c r="NZE155" s="44"/>
      <c r="NZF155" s="44"/>
      <c r="NZG155" s="44"/>
      <c r="NZH155" s="44"/>
      <c r="NZI155" s="44"/>
      <c r="NZJ155" s="44"/>
      <c r="NZK155" s="44"/>
      <c r="NZL155" s="44"/>
      <c r="NZM155" s="44"/>
      <c r="NZN155" s="44"/>
      <c r="NZO155" s="44"/>
      <c r="NZP155" s="44"/>
      <c r="NZQ155" s="44"/>
      <c r="NZR155" s="44"/>
      <c r="NZS155" s="44"/>
      <c r="NZT155" s="44"/>
      <c r="NZU155" s="44"/>
      <c r="NZV155" s="44"/>
      <c r="NZW155" s="44"/>
      <c r="NZX155" s="44"/>
      <c r="NZY155" s="44"/>
      <c r="NZZ155" s="44"/>
      <c r="OAA155" s="44"/>
      <c r="OAB155" s="44"/>
      <c r="OAC155" s="44"/>
      <c r="OAD155" s="44"/>
      <c r="OAE155" s="44"/>
      <c r="OAF155" s="44"/>
      <c r="OAG155" s="44"/>
      <c r="OAH155" s="44"/>
      <c r="OAI155" s="44"/>
      <c r="OAJ155" s="44"/>
      <c r="OAK155" s="44"/>
      <c r="OAL155" s="44"/>
      <c r="OAM155" s="44"/>
      <c r="OAN155" s="44"/>
      <c r="OAO155" s="44"/>
      <c r="OAP155" s="44"/>
      <c r="OAQ155" s="44"/>
      <c r="OAR155" s="44"/>
      <c r="OAS155" s="44"/>
      <c r="OAT155" s="44"/>
      <c r="OAU155" s="44"/>
      <c r="OAV155" s="44"/>
      <c r="OAW155" s="44"/>
      <c r="OAX155" s="44"/>
      <c r="OAY155" s="44"/>
      <c r="OAZ155" s="44"/>
      <c r="OBA155" s="44"/>
      <c r="OBB155" s="44"/>
      <c r="OBC155" s="44"/>
      <c r="OBD155" s="44"/>
      <c r="OBE155" s="44"/>
      <c r="OBF155" s="44"/>
      <c r="OBG155" s="44"/>
      <c r="OBH155" s="44"/>
      <c r="OBI155" s="44"/>
      <c r="OBJ155" s="44"/>
      <c r="OBK155" s="44"/>
      <c r="OBL155" s="44"/>
      <c r="OBM155" s="44"/>
      <c r="OBN155" s="44"/>
      <c r="OBO155" s="44"/>
      <c r="OBP155" s="44"/>
      <c r="OBQ155" s="44"/>
      <c r="OBR155" s="44"/>
      <c r="OBS155" s="44"/>
      <c r="OBT155" s="44"/>
      <c r="OBU155" s="44"/>
      <c r="OBV155" s="44"/>
      <c r="OBW155" s="44"/>
      <c r="OBX155" s="44"/>
      <c r="OBY155" s="44"/>
      <c r="OBZ155" s="44"/>
      <c r="OCA155" s="44"/>
      <c r="OCB155" s="44"/>
      <c r="OCC155" s="44"/>
      <c r="OCD155" s="44"/>
      <c r="OCE155" s="44"/>
      <c r="OCF155" s="44"/>
      <c r="OCG155" s="44"/>
      <c r="OCH155" s="44"/>
      <c r="OCI155" s="44"/>
      <c r="OCJ155" s="44"/>
      <c r="OCK155" s="44"/>
      <c r="OCR155" s="44"/>
      <c r="OCS155" s="44"/>
      <c r="OCT155" s="44"/>
      <c r="OCU155" s="44"/>
      <c r="OCV155" s="44"/>
      <c r="OCW155" s="44"/>
      <c r="OCX155" s="44"/>
      <c r="OCY155" s="44"/>
      <c r="OCZ155" s="44"/>
      <c r="ODA155" s="44"/>
      <c r="ODB155" s="44"/>
      <c r="ODC155" s="44"/>
      <c r="ODD155" s="44"/>
      <c r="ODE155" s="44"/>
      <c r="ODF155" s="44"/>
      <c r="ODG155" s="44"/>
      <c r="ODH155" s="44"/>
      <c r="ODI155" s="44"/>
      <c r="ODJ155" s="44"/>
      <c r="ODK155" s="44"/>
      <c r="ODL155" s="44"/>
      <c r="ODM155" s="44"/>
      <c r="ODN155" s="44"/>
      <c r="ODO155" s="44"/>
      <c r="ODP155" s="44"/>
      <c r="ODQ155" s="44"/>
      <c r="ODR155" s="44"/>
      <c r="ODS155" s="44"/>
      <c r="ODT155" s="44"/>
      <c r="ODU155" s="44"/>
      <c r="ODV155" s="44"/>
      <c r="ODW155" s="44"/>
      <c r="ODX155" s="44"/>
      <c r="ODY155" s="44"/>
      <c r="ODZ155" s="44"/>
      <c r="OEA155" s="44"/>
      <c r="OEB155" s="44"/>
      <c r="OEC155" s="44"/>
      <c r="OED155" s="44"/>
      <c r="OEE155" s="44"/>
      <c r="OEF155" s="44"/>
      <c r="OEG155" s="44"/>
      <c r="OEH155" s="44"/>
      <c r="OEI155" s="44"/>
      <c r="OEJ155" s="44"/>
      <c r="OEK155" s="44"/>
      <c r="OEL155" s="44"/>
      <c r="OEM155" s="44"/>
      <c r="OEN155" s="44"/>
      <c r="OEO155" s="44"/>
      <c r="OEP155" s="44"/>
      <c r="OEQ155" s="44"/>
      <c r="OER155" s="44"/>
      <c r="OES155" s="44"/>
      <c r="OET155" s="44"/>
      <c r="OEU155" s="44"/>
      <c r="OEV155" s="44"/>
      <c r="OEW155" s="44"/>
      <c r="OEX155" s="44"/>
      <c r="OEY155" s="44"/>
      <c r="OEZ155" s="44"/>
      <c r="OFA155" s="44"/>
      <c r="OFB155" s="44"/>
      <c r="OFC155" s="44"/>
      <c r="OFD155" s="44"/>
      <c r="OFE155" s="44"/>
      <c r="OFF155" s="44"/>
      <c r="OFG155" s="44"/>
      <c r="OFH155" s="44"/>
      <c r="OFI155" s="44"/>
      <c r="OFJ155" s="44"/>
      <c r="OFK155" s="44"/>
      <c r="OFL155" s="44"/>
      <c r="OFM155" s="44"/>
      <c r="OFN155" s="44"/>
      <c r="OFO155" s="44"/>
      <c r="OFP155" s="44"/>
      <c r="OFQ155" s="44"/>
      <c r="OFR155" s="44"/>
      <c r="OFS155" s="44"/>
      <c r="OFT155" s="44"/>
      <c r="OFU155" s="44"/>
      <c r="OFV155" s="44"/>
      <c r="OFW155" s="44"/>
      <c r="OFX155" s="44"/>
      <c r="OFY155" s="44"/>
      <c r="OFZ155" s="44"/>
      <c r="OGA155" s="44"/>
      <c r="OGB155" s="44"/>
      <c r="OGC155" s="44"/>
      <c r="OGD155" s="44"/>
      <c r="OGE155" s="44"/>
      <c r="OGF155" s="44"/>
      <c r="OGG155" s="44"/>
      <c r="OGH155" s="44"/>
      <c r="OGI155" s="44"/>
      <c r="OGJ155" s="44"/>
      <c r="OGK155" s="44"/>
      <c r="OGL155" s="44"/>
      <c r="OGM155" s="44"/>
      <c r="OGN155" s="44"/>
      <c r="OGO155" s="44"/>
      <c r="OGP155" s="44"/>
      <c r="OGQ155" s="44"/>
      <c r="OGR155" s="44"/>
      <c r="OGS155" s="44"/>
      <c r="OGT155" s="44"/>
      <c r="OGU155" s="44"/>
      <c r="OGV155" s="44"/>
      <c r="OGW155" s="44"/>
      <c r="OGX155" s="44"/>
      <c r="OGY155" s="44"/>
      <c r="OGZ155" s="44"/>
      <c r="OHA155" s="44"/>
      <c r="OHB155" s="44"/>
      <c r="OHC155" s="44"/>
      <c r="OHD155" s="44"/>
      <c r="OHE155" s="44"/>
      <c r="OHF155" s="44"/>
      <c r="OHG155" s="44"/>
      <c r="OHH155" s="44"/>
      <c r="OHI155" s="44"/>
      <c r="OHJ155" s="44"/>
      <c r="OHK155" s="44"/>
      <c r="OHL155" s="44"/>
      <c r="OHM155" s="44"/>
      <c r="OHN155" s="44"/>
      <c r="OHO155" s="44"/>
      <c r="OHP155" s="44"/>
      <c r="OHQ155" s="44"/>
      <c r="OHR155" s="44"/>
      <c r="OHS155" s="44"/>
      <c r="OHT155" s="44"/>
      <c r="OHU155" s="44"/>
      <c r="OHV155" s="44"/>
      <c r="OHW155" s="44"/>
      <c r="OHX155" s="44"/>
      <c r="OHY155" s="44"/>
      <c r="OHZ155" s="44"/>
      <c r="OIA155" s="44"/>
      <c r="OIB155" s="44"/>
      <c r="OIC155" s="44"/>
      <c r="OID155" s="44"/>
      <c r="OIE155" s="44"/>
      <c r="OIF155" s="44"/>
      <c r="OIG155" s="44"/>
      <c r="OIH155" s="44"/>
      <c r="OII155" s="44"/>
      <c r="OIJ155" s="44"/>
      <c r="OIK155" s="44"/>
      <c r="OIL155" s="44"/>
      <c r="OIM155" s="44"/>
      <c r="OIN155" s="44"/>
      <c r="OIO155" s="44"/>
      <c r="OIP155" s="44"/>
      <c r="OIQ155" s="44"/>
      <c r="OIR155" s="44"/>
      <c r="OIS155" s="44"/>
      <c r="OIT155" s="44"/>
      <c r="OIU155" s="44"/>
      <c r="OIV155" s="44"/>
      <c r="OIW155" s="44"/>
      <c r="OIX155" s="44"/>
      <c r="OIY155" s="44"/>
      <c r="OIZ155" s="44"/>
      <c r="OJA155" s="44"/>
      <c r="OJB155" s="44"/>
      <c r="OJC155" s="44"/>
      <c r="OJD155" s="44"/>
      <c r="OJE155" s="44"/>
      <c r="OJF155" s="44"/>
      <c r="OJG155" s="44"/>
      <c r="OJH155" s="44"/>
      <c r="OJI155" s="44"/>
      <c r="OJJ155" s="44"/>
      <c r="OJK155" s="44"/>
      <c r="OJL155" s="44"/>
      <c r="OJM155" s="44"/>
      <c r="OJN155" s="44"/>
      <c r="OJO155" s="44"/>
      <c r="OJP155" s="44"/>
      <c r="OJQ155" s="44"/>
      <c r="OJR155" s="44"/>
      <c r="OJS155" s="44"/>
      <c r="OJT155" s="44"/>
      <c r="OJU155" s="44"/>
      <c r="OJV155" s="44"/>
      <c r="OJW155" s="44"/>
      <c r="OJX155" s="44"/>
      <c r="OJY155" s="44"/>
      <c r="OJZ155" s="44"/>
      <c r="OKA155" s="44"/>
      <c r="OKB155" s="44"/>
      <c r="OKC155" s="44"/>
      <c r="OKD155" s="44"/>
      <c r="OKE155" s="44"/>
      <c r="OKF155" s="44"/>
      <c r="OKG155" s="44"/>
      <c r="OKH155" s="44"/>
      <c r="OKI155" s="44"/>
      <c r="OKJ155" s="44"/>
      <c r="OKK155" s="44"/>
      <c r="OKL155" s="44"/>
      <c r="OKM155" s="44"/>
      <c r="OKN155" s="44"/>
      <c r="OKO155" s="44"/>
      <c r="OKP155" s="44"/>
      <c r="OKQ155" s="44"/>
      <c r="OKR155" s="44"/>
      <c r="OKS155" s="44"/>
      <c r="OKT155" s="44"/>
      <c r="OKU155" s="44"/>
      <c r="OKV155" s="44"/>
      <c r="OKW155" s="44"/>
      <c r="OKX155" s="44"/>
      <c r="OKY155" s="44"/>
      <c r="OKZ155" s="44"/>
      <c r="OLA155" s="44"/>
      <c r="OLB155" s="44"/>
      <c r="OLC155" s="44"/>
      <c r="OLD155" s="44"/>
      <c r="OLE155" s="44"/>
      <c r="OLF155" s="44"/>
      <c r="OLG155" s="44"/>
      <c r="OLH155" s="44"/>
      <c r="OLI155" s="44"/>
      <c r="OLJ155" s="44"/>
      <c r="OLK155" s="44"/>
      <c r="OLL155" s="44"/>
      <c r="OLM155" s="44"/>
      <c r="OLN155" s="44"/>
      <c r="OLO155" s="44"/>
      <c r="OLP155" s="44"/>
      <c r="OLQ155" s="44"/>
      <c r="OLR155" s="44"/>
      <c r="OLS155" s="44"/>
      <c r="OLT155" s="44"/>
      <c r="OLU155" s="44"/>
      <c r="OLV155" s="44"/>
      <c r="OLW155" s="44"/>
      <c r="OLX155" s="44"/>
      <c r="OLY155" s="44"/>
      <c r="OLZ155" s="44"/>
      <c r="OMA155" s="44"/>
      <c r="OMB155" s="44"/>
      <c r="OMC155" s="44"/>
      <c r="OMD155" s="44"/>
      <c r="OME155" s="44"/>
      <c r="OMF155" s="44"/>
      <c r="OMG155" s="44"/>
      <c r="OMN155" s="44"/>
      <c r="OMO155" s="44"/>
      <c r="OMP155" s="44"/>
      <c r="OMQ155" s="44"/>
      <c r="OMR155" s="44"/>
      <c r="OMS155" s="44"/>
      <c r="OMT155" s="44"/>
      <c r="OMU155" s="44"/>
      <c r="OMV155" s="44"/>
      <c r="OMW155" s="44"/>
      <c r="OMX155" s="44"/>
      <c r="OMY155" s="44"/>
      <c r="OMZ155" s="44"/>
      <c r="ONA155" s="44"/>
      <c r="ONB155" s="44"/>
      <c r="ONC155" s="44"/>
      <c r="OND155" s="44"/>
      <c r="ONE155" s="44"/>
      <c r="ONF155" s="44"/>
      <c r="ONG155" s="44"/>
      <c r="ONH155" s="44"/>
      <c r="ONI155" s="44"/>
      <c r="ONJ155" s="44"/>
      <c r="ONK155" s="44"/>
      <c r="ONL155" s="44"/>
      <c r="ONM155" s="44"/>
      <c r="ONN155" s="44"/>
      <c r="ONO155" s="44"/>
      <c r="ONP155" s="44"/>
      <c r="ONQ155" s="44"/>
      <c r="ONR155" s="44"/>
      <c r="ONS155" s="44"/>
      <c r="ONT155" s="44"/>
      <c r="ONU155" s="44"/>
      <c r="ONV155" s="44"/>
      <c r="ONW155" s="44"/>
      <c r="ONX155" s="44"/>
      <c r="ONY155" s="44"/>
      <c r="ONZ155" s="44"/>
      <c r="OOA155" s="44"/>
      <c r="OOB155" s="44"/>
      <c r="OOC155" s="44"/>
      <c r="OOD155" s="44"/>
      <c r="OOE155" s="44"/>
      <c r="OOF155" s="44"/>
      <c r="OOG155" s="44"/>
      <c r="OOH155" s="44"/>
      <c r="OOI155" s="44"/>
      <c r="OOJ155" s="44"/>
      <c r="OOK155" s="44"/>
      <c r="OOL155" s="44"/>
      <c r="OOM155" s="44"/>
      <c r="OON155" s="44"/>
      <c r="OOO155" s="44"/>
      <c r="OOP155" s="44"/>
      <c r="OOQ155" s="44"/>
      <c r="OOR155" s="44"/>
      <c r="OOS155" s="44"/>
      <c r="OOT155" s="44"/>
      <c r="OOU155" s="44"/>
      <c r="OOV155" s="44"/>
      <c r="OOW155" s="44"/>
      <c r="OOX155" s="44"/>
      <c r="OOY155" s="44"/>
      <c r="OOZ155" s="44"/>
      <c r="OPA155" s="44"/>
      <c r="OPB155" s="44"/>
      <c r="OPC155" s="44"/>
      <c r="OPD155" s="44"/>
      <c r="OPE155" s="44"/>
      <c r="OPF155" s="44"/>
      <c r="OPG155" s="44"/>
      <c r="OPH155" s="44"/>
      <c r="OPI155" s="44"/>
      <c r="OPJ155" s="44"/>
      <c r="OPK155" s="44"/>
      <c r="OPL155" s="44"/>
      <c r="OPM155" s="44"/>
      <c r="OPN155" s="44"/>
      <c r="OPO155" s="44"/>
      <c r="OPP155" s="44"/>
      <c r="OPQ155" s="44"/>
      <c r="OPR155" s="44"/>
      <c r="OPS155" s="44"/>
      <c r="OPT155" s="44"/>
      <c r="OPU155" s="44"/>
      <c r="OPV155" s="44"/>
      <c r="OPW155" s="44"/>
      <c r="OPX155" s="44"/>
      <c r="OPY155" s="44"/>
      <c r="OPZ155" s="44"/>
      <c r="OQA155" s="44"/>
      <c r="OQB155" s="44"/>
      <c r="OQC155" s="44"/>
      <c r="OQD155" s="44"/>
      <c r="OQE155" s="44"/>
      <c r="OQF155" s="44"/>
      <c r="OQG155" s="44"/>
      <c r="OQH155" s="44"/>
      <c r="OQI155" s="44"/>
      <c r="OQJ155" s="44"/>
      <c r="OQK155" s="44"/>
      <c r="OQL155" s="44"/>
      <c r="OQM155" s="44"/>
      <c r="OQN155" s="44"/>
      <c r="OQO155" s="44"/>
      <c r="OQP155" s="44"/>
      <c r="OQQ155" s="44"/>
      <c r="OQR155" s="44"/>
      <c r="OQS155" s="44"/>
      <c r="OQT155" s="44"/>
      <c r="OQU155" s="44"/>
      <c r="OQV155" s="44"/>
      <c r="OQW155" s="44"/>
      <c r="OQX155" s="44"/>
      <c r="OQY155" s="44"/>
      <c r="OQZ155" s="44"/>
      <c r="ORA155" s="44"/>
      <c r="ORB155" s="44"/>
      <c r="ORC155" s="44"/>
      <c r="ORD155" s="44"/>
      <c r="ORE155" s="44"/>
      <c r="ORF155" s="44"/>
      <c r="ORG155" s="44"/>
      <c r="ORH155" s="44"/>
      <c r="ORI155" s="44"/>
      <c r="ORJ155" s="44"/>
      <c r="ORK155" s="44"/>
      <c r="ORL155" s="44"/>
      <c r="ORM155" s="44"/>
      <c r="ORN155" s="44"/>
      <c r="ORO155" s="44"/>
      <c r="ORP155" s="44"/>
      <c r="ORQ155" s="44"/>
      <c r="ORR155" s="44"/>
      <c r="ORS155" s="44"/>
      <c r="ORT155" s="44"/>
      <c r="ORU155" s="44"/>
      <c r="ORV155" s="44"/>
      <c r="ORW155" s="44"/>
      <c r="ORX155" s="44"/>
      <c r="ORY155" s="44"/>
      <c r="ORZ155" s="44"/>
      <c r="OSA155" s="44"/>
      <c r="OSB155" s="44"/>
      <c r="OSC155" s="44"/>
      <c r="OSD155" s="44"/>
      <c r="OSE155" s="44"/>
      <c r="OSF155" s="44"/>
      <c r="OSG155" s="44"/>
      <c r="OSH155" s="44"/>
      <c r="OSI155" s="44"/>
      <c r="OSJ155" s="44"/>
      <c r="OSK155" s="44"/>
      <c r="OSL155" s="44"/>
      <c r="OSM155" s="44"/>
      <c r="OSN155" s="44"/>
      <c r="OSO155" s="44"/>
      <c r="OSP155" s="44"/>
      <c r="OSQ155" s="44"/>
      <c r="OSR155" s="44"/>
      <c r="OSS155" s="44"/>
      <c r="OST155" s="44"/>
      <c r="OSU155" s="44"/>
      <c r="OSV155" s="44"/>
      <c r="OSW155" s="44"/>
      <c r="OSX155" s="44"/>
      <c r="OSY155" s="44"/>
      <c r="OSZ155" s="44"/>
      <c r="OTA155" s="44"/>
      <c r="OTB155" s="44"/>
      <c r="OTC155" s="44"/>
      <c r="OTD155" s="44"/>
      <c r="OTE155" s="44"/>
      <c r="OTF155" s="44"/>
      <c r="OTG155" s="44"/>
      <c r="OTH155" s="44"/>
      <c r="OTI155" s="44"/>
      <c r="OTJ155" s="44"/>
      <c r="OTK155" s="44"/>
      <c r="OTL155" s="44"/>
      <c r="OTM155" s="44"/>
      <c r="OTN155" s="44"/>
      <c r="OTO155" s="44"/>
      <c r="OTP155" s="44"/>
      <c r="OTQ155" s="44"/>
      <c r="OTR155" s="44"/>
      <c r="OTS155" s="44"/>
      <c r="OTT155" s="44"/>
      <c r="OTU155" s="44"/>
      <c r="OTV155" s="44"/>
      <c r="OTW155" s="44"/>
      <c r="OTX155" s="44"/>
      <c r="OTY155" s="44"/>
      <c r="OTZ155" s="44"/>
      <c r="OUA155" s="44"/>
      <c r="OUB155" s="44"/>
      <c r="OUC155" s="44"/>
      <c r="OUD155" s="44"/>
      <c r="OUE155" s="44"/>
      <c r="OUF155" s="44"/>
      <c r="OUG155" s="44"/>
      <c r="OUH155" s="44"/>
      <c r="OUI155" s="44"/>
      <c r="OUJ155" s="44"/>
      <c r="OUK155" s="44"/>
      <c r="OUL155" s="44"/>
      <c r="OUM155" s="44"/>
      <c r="OUN155" s="44"/>
      <c r="OUO155" s="44"/>
      <c r="OUP155" s="44"/>
      <c r="OUQ155" s="44"/>
      <c r="OUR155" s="44"/>
      <c r="OUS155" s="44"/>
      <c r="OUT155" s="44"/>
      <c r="OUU155" s="44"/>
      <c r="OUV155" s="44"/>
      <c r="OUW155" s="44"/>
      <c r="OUX155" s="44"/>
      <c r="OUY155" s="44"/>
      <c r="OUZ155" s="44"/>
      <c r="OVA155" s="44"/>
      <c r="OVB155" s="44"/>
      <c r="OVC155" s="44"/>
      <c r="OVD155" s="44"/>
      <c r="OVE155" s="44"/>
      <c r="OVF155" s="44"/>
      <c r="OVG155" s="44"/>
      <c r="OVH155" s="44"/>
      <c r="OVI155" s="44"/>
      <c r="OVJ155" s="44"/>
      <c r="OVK155" s="44"/>
      <c r="OVL155" s="44"/>
      <c r="OVM155" s="44"/>
      <c r="OVN155" s="44"/>
      <c r="OVO155" s="44"/>
      <c r="OVP155" s="44"/>
      <c r="OVQ155" s="44"/>
      <c r="OVR155" s="44"/>
      <c r="OVS155" s="44"/>
      <c r="OVT155" s="44"/>
      <c r="OVU155" s="44"/>
      <c r="OVV155" s="44"/>
      <c r="OVW155" s="44"/>
      <c r="OVX155" s="44"/>
      <c r="OVY155" s="44"/>
      <c r="OVZ155" s="44"/>
      <c r="OWA155" s="44"/>
      <c r="OWB155" s="44"/>
      <c r="OWC155" s="44"/>
      <c r="OWJ155" s="44"/>
      <c r="OWK155" s="44"/>
      <c r="OWL155" s="44"/>
      <c r="OWM155" s="44"/>
      <c r="OWN155" s="44"/>
      <c r="OWO155" s="44"/>
      <c r="OWP155" s="44"/>
      <c r="OWQ155" s="44"/>
      <c r="OWR155" s="44"/>
      <c r="OWS155" s="44"/>
      <c r="OWT155" s="44"/>
      <c r="OWU155" s="44"/>
      <c r="OWV155" s="44"/>
      <c r="OWW155" s="44"/>
      <c r="OWX155" s="44"/>
      <c r="OWY155" s="44"/>
      <c r="OWZ155" s="44"/>
      <c r="OXA155" s="44"/>
      <c r="OXB155" s="44"/>
      <c r="OXC155" s="44"/>
      <c r="OXD155" s="44"/>
      <c r="OXE155" s="44"/>
      <c r="OXF155" s="44"/>
      <c r="OXG155" s="44"/>
      <c r="OXH155" s="44"/>
      <c r="OXI155" s="44"/>
      <c r="OXJ155" s="44"/>
      <c r="OXK155" s="44"/>
      <c r="OXL155" s="44"/>
      <c r="OXM155" s="44"/>
      <c r="OXN155" s="44"/>
      <c r="OXO155" s="44"/>
      <c r="OXP155" s="44"/>
      <c r="OXQ155" s="44"/>
      <c r="OXR155" s="44"/>
      <c r="OXS155" s="44"/>
      <c r="OXT155" s="44"/>
      <c r="OXU155" s="44"/>
      <c r="OXV155" s="44"/>
      <c r="OXW155" s="44"/>
      <c r="OXX155" s="44"/>
      <c r="OXY155" s="44"/>
      <c r="OXZ155" s="44"/>
      <c r="OYA155" s="44"/>
      <c r="OYB155" s="44"/>
      <c r="OYC155" s="44"/>
      <c r="OYD155" s="44"/>
      <c r="OYE155" s="44"/>
      <c r="OYF155" s="44"/>
      <c r="OYG155" s="44"/>
      <c r="OYH155" s="44"/>
      <c r="OYI155" s="44"/>
      <c r="OYJ155" s="44"/>
      <c r="OYK155" s="44"/>
      <c r="OYL155" s="44"/>
      <c r="OYM155" s="44"/>
      <c r="OYN155" s="44"/>
      <c r="OYO155" s="44"/>
      <c r="OYP155" s="44"/>
      <c r="OYQ155" s="44"/>
      <c r="OYR155" s="44"/>
      <c r="OYS155" s="44"/>
      <c r="OYT155" s="44"/>
      <c r="OYU155" s="44"/>
      <c r="OYV155" s="44"/>
      <c r="OYW155" s="44"/>
      <c r="OYX155" s="44"/>
      <c r="OYY155" s="44"/>
      <c r="OYZ155" s="44"/>
      <c r="OZA155" s="44"/>
      <c r="OZB155" s="44"/>
      <c r="OZC155" s="44"/>
      <c r="OZD155" s="44"/>
      <c r="OZE155" s="44"/>
      <c r="OZF155" s="44"/>
      <c r="OZG155" s="44"/>
      <c r="OZH155" s="44"/>
      <c r="OZI155" s="44"/>
      <c r="OZJ155" s="44"/>
      <c r="OZK155" s="44"/>
      <c r="OZL155" s="44"/>
      <c r="OZM155" s="44"/>
      <c r="OZN155" s="44"/>
      <c r="OZO155" s="44"/>
      <c r="OZP155" s="44"/>
      <c r="OZQ155" s="44"/>
      <c r="OZR155" s="44"/>
      <c r="OZS155" s="44"/>
      <c r="OZT155" s="44"/>
      <c r="OZU155" s="44"/>
      <c r="OZV155" s="44"/>
      <c r="OZW155" s="44"/>
      <c r="OZX155" s="44"/>
      <c r="OZY155" s="44"/>
      <c r="OZZ155" s="44"/>
      <c r="PAA155" s="44"/>
      <c r="PAB155" s="44"/>
      <c r="PAC155" s="44"/>
      <c r="PAD155" s="44"/>
      <c r="PAE155" s="44"/>
      <c r="PAF155" s="44"/>
      <c r="PAG155" s="44"/>
      <c r="PAH155" s="44"/>
      <c r="PAI155" s="44"/>
      <c r="PAJ155" s="44"/>
      <c r="PAK155" s="44"/>
      <c r="PAL155" s="44"/>
      <c r="PAM155" s="44"/>
      <c r="PAN155" s="44"/>
      <c r="PAO155" s="44"/>
      <c r="PAP155" s="44"/>
      <c r="PAQ155" s="44"/>
      <c r="PAR155" s="44"/>
      <c r="PAS155" s="44"/>
      <c r="PAT155" s="44"/>
      <c r="PAU155" s="44"/>
      <c r="PAV155" s="44"/>
      <c r="PAW155" s="44"/>
      <c r="PAX155" s="44"/>
      <c r="PAY155" s="44"/>
      <c r="PAZ155" s="44"/>
      <c r="PBA155" s="44"/>
      <c r="PBB155" s="44"/>
      <c r="PBC155" s="44"/>
      <c r="PBD155" s="44"/>
      <c r="PBE155" s="44"/>
      <c r="PBF155" s="44"/>
      <c r="PBG155" s="44"/>
      <c r="PBH155" s="44"/>
      <c r="PBI155" s="44"/>
      <c r="PBJ155" s="44"/>
      <c r="PBK155" s="44"/>
      <c r="PBL155" s="44"/>
      <c r="PBM155" s="44"/>
      <c r="PBN155" s="44"/>
      <c r="PBO155" s="44"/>
      <c r="PBP155" s="44"/>
      <c r="PBQ155" s="44"/>
      <c r="PBR155" s="44"/>
      <c r="PBS155" s="44"/>
      <c r="PBT155" s="44"/>
      <c r="PBU155" s="44"/>
      <c r="PBV155" s="44"/>
      <c r="PBW155" s="44"/>
      <c r="PBX155" s="44"/>
      <c r="PBY155" s="44"/>
      <c r="PBZ155" s="44"/>
      <c r="PCA155" s="44"/>
      <c r="PCB155" s="44"/>
      <c r="PCC155" s="44"/>
      <c r="PCD155" s="44"/>
      <c r="PCE155" s="44"/>
      <c r="PCF155" s="44"/>
      <c r="PCG155" s="44"/>
      <c r="PCH155" s="44"/>
      <c r="PCI155" s="44"/>
      <c r="PCJ155" s="44"/>
      <c r="PCK155" s="44"/>
      <c r="PCL155" s="44"/>
      <c r="PCM155" s="44"/>
      <c r="PCN155" s="44"/>
      <c r="PCO155" s="44"/>
      <c r="PCP155" s="44"/>
      <c r="PCQ155" s="44"/>
      <c r="PCR155" s="44"/>
      <c r="PCS155" s="44"/>
      <c r="PCT155" s="44"/>
      <c r="PCU155" s="44"/>
      <c r="PCV155" s="44"/>
      <c r="PCW155" s="44"/>
      <c r="PCX155" s="44"/>
      <c r="PCY155" s="44"/>
      <c r="PCZ155" s="44"/>
      <c r="PDA155" s="44"/>
      <c r="PDB155" s="44"/>
      <c r="PDC155" s="44"/>
      <c r="PDD155" s="44"/>
      <c r="PDE155" s="44"/>
      <c r="PDF155" s="44"/>
      <c r="PDG155" s="44"/>
      <c r="PDH155" s="44"/>
      <c r="PDI155" s="44"/>
      <c r="PDJ155" s="44"/>
      <c r="PDK155" s="44"/>
      <c r="PDL155" s="44"/>
      <c r="PDM155" s="44"/>
      <c r="PDN155" s="44"/>
      <c r="PDO155" s="44"/>
      <c r="PDP155" s="44"/>
      <c r="PDQ155" s="44"/>
      <c r="PDR155" s="44"/>
      <c r="PDS155" s="44"/>
      <c r="PDT155" s="44"/>
      <c r="PDU155" s="44"/>
      <c r="PDV155" s="44"/>
      <c r="PDW155" s="44"/>
      <c r="PDX155" s="44"/>
      <c r="PDY155" s="44"/>
      <c r="PDZ155" s="44"/>
      <c r="PEA155" s="44"/>
      <c r="PEB155" s="44"/>
      <c r="PEC155" s="44"/>
      <c r="PED155" s="44"/>
      <c r="PEE155" s="44"/>
      <c r="PEF155" s="44"/>
      <c r="PEG155" s="44"/>
      <c r="PEH155" s="44"/>
      <c r="PEI155" s="44"/>
      <c r="PEJ155" s="44"/>
      <c r="PEK155" s="44"/>
      <c r="PEL155" s="44"/>
      <c r="PEM155" s="44"/>
      <c r="PEN155" s="44"/>
      <c r="PEO155" s="44"/>
      <c r="PEP155" s="44"/>
      <c r="PEQ155" s="44"/>
      <c r="PER155" s="44"/>
      <c r="PES155" s="44"/>
      <c r="PET155" s="44"/>
      <c r="PEU155" s="44"/>
      <c r="PEV155" s="44"/>
      <c r="PEW155" s="44"/>
      <c r="PEX155" s="44"/>
      <c r="PEY155" s="44"/>
      <c r="PEZ155" s="44"/>
      <c r="PFA155" s="44"/>
      <c r="PFB155" s="44"/>
      <c r="PFC155" s="44"/>
      <c r="PFD155" s="44"/>
      <c r="PFE155" s="44"/>
      <c r="PFF155" s="44"/>
      <c r="PFG155" s="44"/>
      <c r="PFH155" s="44"/>
      <c r="PFI155" s="44"/>
      <c r="PFJ155" s="44"/>
      <c r="PFK155" s="44"/>
      <c r="PFL155" s="44"/>
      <c r="PFM155" s="44"/>
      <c r="PFN155" s="44"/>
      <c r="PFO155" s="44"/>
      <c r="PFP155" s="44"/>
      <c r="PFQ155" s="44"/>
      <c r="PFR155" s="44"/>
      <c r="PFS155" s="44"/>
      <c r="PFT155" s="44"/>
      <c r="PFU155" s="44"/>
      <c r="PFV155" s="44"/>
      <c r="PFW155" s="44"/>
      <c r="PFX155" s="44"/>
      <c r="PFY155" s="44"/>
      <c r="PGF155" s="44"/>
      <c r="PGG155" s="44"/>
      <c r="PGH155" s="44"/>
      <c r="PGI155" s="44"/>
      <c r="PGJ155" s="44"/>
      <c r="PGK155" s="44"/>
      <c r="PGL155" s="44"/>
      <c r="PGM155" s="44"/>
      <c r="PGN155" s="44"/>
      <c r="PGO155" s="44"/>
      <c r="PGP155" s="44"/>
      <c r="PGQ155" s="44"/>
      <c r="PGR155" s="44"/>
      <c r="PGS155" s="44"/>
      <c r="PGT155" s="44"/>
      <c r="PGU155" s="44"/>
      <c r="PGV155" s="44"/>
      <c r="PGW155" s="44"/>
      <c r="PGX155" s="44"/>
      <c r="PGY155" s="44"/>
      <c r="PGZ155" s="44"/>
      <c r="PHA155" s="44"/>
      <c r="PHB155" s="44"/>
      <c r="PHC155" s="44"/>
      <c r="PHD155" s="44"/>
      <c r="PHE155" s="44"/>
      <c r="PHF155" s="44"/>
      <c r="PHG155" s="44"/>
      <c r="PHH155" s="44"/>
      <c r="PHI155" s="44"/>
      <c r="PHJ155" s="44"/>
      <c r="PHK155" s="44"/>
      <c r="PHL155" s="44"/>
      <c r="PHM155" s="44"/>
      <c r="PHN155" s="44"/>
      <c r="PHO155" s="44"/>
      <c r="PHP155" s="44"/>
      <c r="PHQ155" s="44"/>
      <c r="PHR155" s="44"/>
      <c r="PHS155" s="44"/>
      <c r="PHT155" s="44"/>
      <c r="PHU155" s="44"/>
      <c r="PHV155" s="44"/>
      <c r="PHW155" s="44"/>
      <c r="PHX155" s="44"/>
      <c r="PHY155" s="44"/>
      <c r="PHZ155" s="44"/>
      <c r="PIA155" s="44"/>
      <c r="PIB155" s="44"/>
      <c r="PIC155" s="44"/>
      <c r="PID155" s="44"/>
      <c r="PIE155" s="44"/>
      <c r="PIF155" s="44"/>
      <c r="PIG155" s="44"/>
      <c r="PIH155" s="44"/>
      <c r="PII155" s="44"/>
      <c r="PIJ155" s="44"/>
      <c r="PIK155" s="44"/>
      <c r="PIL155" s="44"/>
      <c r="PIM155" s="44"/>
      <c r="PIN155" s="44"/>
      <c r="PIO155" s="44"/>
      <c r="PIP155" s="44"/>
      <c r="PIQ155" s="44"/>
      <c r="PIR155" s="44"/>
      <c r="PIS155" s="44"/>
      <c r="PIT155" s="44"/>
      <c r="PIU155" s="44"/>
      <c r="PIV155" s="44"/>
      <c r="PIW155" s="44"/>
      <c r="PIX155" s="44"/>
      <c r="PIY155" s="44"/>
      <c r="PIZ155" s="44"/>
      <c r="PJA155" s="44"/>
      <c r="PJB155" s="44"/>
      <c r="PJC155" s="44"/>
      <c r="PJD155" s="44"/>
      <c r="PJE155" s="44"/>
      <c r="PJF155" s="44"/>
      <c r="PJG155" s="44"/>
      <c r="PJH155" s="44"/>
      <c r="PJI155" s="44"/>
      <c r="PJJ155" s="44"/>
      <c r="PJK155" s="44"/>
      <c r="PJL155" s="44"/>
      <c r="PJM155" s="44"/>
      <c r="PJN155" s="44"/>
      <c r="PJO155" s="44"/>
      <c r="PJP155" s="44"/>
      <c r="PJQ155" s="44"/>
      <c r="PJR155" s="44"/>
      <c r="PJS155" s="44"/>
      <c r="PJT155" s="44"/>
      <c r="PJU155" s="44"/>
      <c r="PJV155" s="44"/>
      <c r="PJW155" s="44"/>
      <c r="PJX155" s="44"/>
      <c r="PJY155" s="44"/>
      <c r="PJZ155" s="44"/>
      <c r="PKA155" s="44"/>
      <c r="PKB155" s="44"/>
      <c r="PKC155" s="44"/>
      <c r="PKD155" s="44"/>
      <c r="PKE155" s="44"/>
      <c r="PKF155" s="44"/>
      <c r="PKG155" s="44"/>
      <c r="PKH155" s="44"/>
      <c r="PKI155" s="44"/>
      <c r="PKJ155" s="44"/>
      <c r="PKK155" s="44"/>
      <c r="PKL155" s="44"/>
      <c r="PKM155" s="44"/>
      <c r="PKN155" s="44"/>
      <c r="PKO155" s="44"/>
      <c r="PKP155" s="44"/>
      <c r="PKQ155" s="44"/>
      <c r="PKR155" s="44"/>
      <c r="PKS155" s="44"/>
      <c r="PKT155" s="44"/>
      <c r="PKU155" s="44"/>
      <c r="PKV155" s="44"/>
      <c r="PKW155" s="44"/>
      <c r="PKX155" s="44"/>
      <c r="PKY155" s="44"/>
      <c r="PKZ155" s="44"/>
      <c r="PLA155" s="44"/>
      <c r="PLB155" s="44"/>
      <c r="PLC155" s="44"/>
      <c r="PLD155" s="44"/>
      <c r="PLE155" s="44"/>
      <c r="PLF155" s="44"/>
      <c r="PLG155" s="44"/>
      <c r="PLH155" s="44"/>
      <c r="PLI155" s="44"/>
      <c r="PLJ155" s="44"/>
      <c r="PLK155" s="44"/>
      <c r="PLL155" s="44"/>
      <c r="PLM155" s="44"/>
      <c r="PLN155" s="44"/>
      <c r="PLO155" s="44"/>
      <c r="PLP155" s="44"/>
      <c r="PLQ155" s="44"/>
      <c r="PLR155" s="44"/>
      <c r="PLS155" s="44"/>
      <c r="PLT155" s="44"/>
      <c r="PLU155" s="44"/>
      <c r="PLV155" s="44"/>
      <c r="PLW155" s="44"/>
      <c r="PLX155" s="44"/>
      <c r="PLY155" s="44"/>
      <c r="PLZ155" s="44"/>
      <c r="PMA155" s="44"/>
      <c r="PMB155" s="44"/>
      <c r="PMC155" s="44"/>
      <c r="PMD155" s="44"/>
      <c r="PME155" s="44"/>
      <c r="PMF155" s="44"/>
      <c r="PMG155" s="44"/>
      <c r="PMH155" s="44"/>
      <c r="PMI155" s="44"/>
      <c r="PMJ155" s="44"/>
      <c r="PMK155" s="44"/>
      <c r="PML155" s="44"/>
      <c r="PMM155" s="44"/>
      <c r="PMN155" s="44"/>
      <c r="PMO155" s="44"/>
      <c r="PMP155" s="44"/>
      <c r="PMQ155" s="44"/>
      <c r="PMR155" s="44"/>
      <c r="PMS155" s="44"/>
      <c r="PMT155" s="44"/>
      <c r="PMU155" s="44"/>
      <c r="PMV155" s="44"/>
      <c r="PMW155" s="44"/>
      <c r="PMX155" s="44"/>
      <c r="PMY155" s="44"/>
      <c r="PMZ155" s="44"/>
      <c r="PNA155" s="44"/>
      <c r="PNB155" s="44"/>
      <c r="PNC155" s="44"/>
      <c r="PND155" s="44"/>
      <c r="PNE155" s="44"/>
      <c r="PNF155" s="44"/>
      <c r="PNG155" s="44"/>
      <c r="PNH155" s="44"/>
      <c r="PNI155" s="44"/>
      <c r="PNJ155" s="44"/>
      <c r="PNK155" s="44"/>
      <c r="PNL155" s="44"/>
      <c r="PNM155" s="44"/>
      <c r="PNN155" s="44"/>
      <c r="PNO155" s="44"/>
      <c r="PNP155" s="44"/>
      <c r="PNQ155" s="44"/>
      <c r="PNR155" s="44"/>
      <c r="PNS155" s="44"/>
      <c r="PNT155" s="44"/>
      <c r="PNU155" s="44"/>
      <c r="PNV155" s="44"/>
      <c r="PNW155" s="44"/>
      <c r="PNX155" s="44"/>
      <c r="PNY155" s="44"/>
      <c r="PNZ155" s="44"/>
      <c r="POA155" s="44"/>
      <c r="POB155" s="44"/>
      <c r="POC155" s="44"/>
      <c r="POD155" s="44"/>
      <c r="POE155" s="44"/>
      <c r="POF155" s="44"/>
      <c r="POG155" s="44"/>
      <c r="POH155" s="44"/>
      <c r="POI155" s="44"/>
      <c r="POJ155" s="44"/>
      <c r="POK155" s="44"/>
      <c r="POL155" s="44"/>
      <c r="POM155" s="44"/>
      <c r="PON155" s="44"/>
      <c r="POO155" s="44"/>
      <c r="POP155" s="44"/>
      <c r="POQ155" s="44"/>
      <c r="POR155" s="44"/>
      <c r="POS155" s="44"/>
      <c r="POT155" s="44"/>
      <c r="POU155" s="44"/>
      <c r="POV155" s="44"/>
      <c r="POW155" s="44"/>
      <c r="POX155" s="44"/>
      <c r="POY155" s="44"/>
      <c r="POZ155" s="44"/>
      <c r="PPA155" s="44"/>
      <c r="PPB155" s="44"/>
      <c r="PPC155" s="44"/>
      <c r="PPD155" s="44"/>
      <c r="PPE155" s="44"/>
      <c r="PPF155" s="44"/>
      <c r="PPG155" s="44"/>
      <c r="PPH155" s="44"/>
      <c r="PPI155" s="44"/>
      <c r="PPJ155" s="44"/>
      <c r="PPK155" s="44"/>
      <c r="PPL155" s="44"/>
      <c r="PPM155" s="44"/>
      <c r="PPN155" s="44"/>
      <c r="PPO155" s="44"/>
      <c r="PPP155" s="44"/>
      <c r="PPQ155" s="44"/>
      <c r="PPR155" s="44"/>
      <c r="PPS155" s="44"/>
      <c r="PPT155" s="44"/>
      <c r="PPU155" s="44"/>
      <c r="PQB155" s="44"/>
      <c r="PQC155" s="44"/>
      <c r="PQD155" s="44"/>
      <c r="PQE155" s="44"/>
      <c r="PQF155" s="44"/>
      <c r="PQG155" s="44"/>
      <c r="PQH155" s="44"/>
      <c r="PQI155" s="44"/>
      <c r="PQJ155" s="44"/>
      <c r="PQK155" s="44"/>
      <c r="PQL155" s="44"/>
      <c r="PQM155" s="44"/>
      <c r="PQN155" s="44"/>
      <c r="PQO155" s="44"/>
      <c r="PQP155" s="44"/>
      <c r="PQQ155" s="44"/>
      <c r="PQR155" s="44"/>
      <c r="PQS155" s="44"/>
      <c r="PQT155" s="44"/>
      <c r="PQU155" s="44"/>
      <c r="PQV155" s="44"/>
      <c r="PQW155" s="44"/>
      <c r="PQX155" s="44"/>
      <c r="PQY155" s="44"/>
      <c r="PQZ155" s="44"/>
      <c r="PRA155" s="44"/>
      <c r="PRB155" s="44"/>
      <c r="PRC155" s="44"/>
      <c r="PRD155" s="44"/>
      <c r="PRE155" s="44"/>
      <c r="PRF155" s="44"/>
      <c r="PRG155" s="44"/>
      <c r="PRH155" s="44"/>
      <c r="PRI155" s="44"/>
      <c r="PRJ155" s="44"/>
      <c r="PRK155" s="44"/>
      <c r="PRL155" s="44"/>
      <c r="PRM155" s="44"/>
      <c r="PRN155" s="44"/>
      <c r="PRO155" s="44"/>
      <c r="PRP155" s="44"/>
      <c r="PRQ155" s="44"/>
      <c r="PRR155" s="44"/>
      <c r="PRS155" s="44"/>
      <c r="PRT155" s="44"/>
      <c r="PRU155" s="44"/>
      <c r="PRV155" s="44"/>
      <c r="PRW155" s="44"/>
      <c r="PRX155" s="44"/>
      <c r="PRY155" s="44"/>
      <c r="PRZ155" s="44"/>
      <c r="PSA155" s="44"/>
      <c r="PSB155" s="44"/>
      <c r="PSC155" s="44"/>
      <c r="PSD155" s="44"/>
      <c r="PSE155" s="44"/>
      <c r="PSF155" s="44"/>
      <c r="PSG155" s="44"/>
      <c r="PSH155" s="44"/>
      <c r="PSI155" s="44"/>
      <c r="PSJ155" s="44"/>
      <c r="PSK155" s="44"/>
      <c r="PSL155" s="44"/>
      <c r="PSM155" s="44"/>
      <c r="PSN155" s="44"/>
      <c r="PSO155" s="44"/>
      <c r="PSP155" s="44"/>
      <c r="PSQ155" s="44"/>
      <c r="PSR155" s="44"/>
      <c r="PSS155" s="44"/>
      <c r="PST155" s="44"/>
      <c r="PSU155" s="44"/>
      <c r="PSV155" s="44"/>
      <c r="PSW155" s="44"/>
      <c r="PSX155" s="44"/>
      <c r="PSY155" s="44"/>
      <c r="PSZ155" s="44"/>
      <c r="PTA155" s="44"/>
      <c r="PTB155" s="44"/>
      <c r="PTC155" s="44"/>
      <c r="PTD155" s="44"/>
      <c r="PTE155" s="44"/>
      <c r="PTF155" s="44"/>
      <c r="PTG155" s="44"/>
      <c r="PTH155" s="44"/>
      <c r="PTI155" s="44"/>
      <c r="PTJ155" s="44"/>
      <c r="PTK155" s="44"/>
      <c r="PTL155" s="44"/>
      <c r="PTM155" s="44"/>
      <c r="PTN155" s="44"/>
      <c r="PTO155" s="44"/>
      <c r="PTP155" s="44"/>
      <c r="PTQ155" s="44"/>
      <c r="PTR155" s="44"/>
      <c r="PTS155" s="44"/>
      <c r="PTT155" s="44"/>
      <c r="PTU155" s="44"/>
      <c r="PTV155" s="44"/>
      <c r="PTW155" s="44"/>
      <c r="PTX155" s="44"/>
      <c r="PTY155" s="44"/>
      <c r="PTZ155" s="44"/>
      <c r="PUA155" s="44"/>
      <c r="PUB155" s="44"/>
      <c r="PUC155" s="44"/>
      <c r="PUD155" s="44"/>
      <c r="PUE155" s="44"/>
      <c r="PUF155" s="44"/>
      <c r="PUG155" s="44"/>
      <c r="PUH155" s="44"/>
      <c r="PUI155" s="44"/>
      <c r="PUJ155" s="44"/>
      <c r="PUK155" s="44"/>
      <c r="PUL155" s="44"/>
      <c r="PUM155" s="44"/>
      <c r="PUN155" s="44"/>
      <c r="PUO155" s="44"/>
      <c r="PUP155" s="44"/>
      <c r="PUQ155" s="44"/>
      <c r="PUR155" s="44"/>
      <c r="PUS155" s="44"/>
      <c r="PUT155" s="44"/>
      <c r="PUU155" s="44"/>
      <c r="PUV155" s="44"/>
      <c r="PUW155" s="44"/>
      <c r="PUX155" s="44"/>
      <c r="PUY155" s="44"/>
      <c r="PUZ155" s="44"/>
      <c r="PVA155" s="44"/>
      <c r="PVB155" s="44"/>
      <c r="PVC155" s="44"/>
      <c r="PVD155" s="44"/>
      <c r="PVE155" s="44"/>
      <c r="PVF155" s="44"/>
      <c r="PVG155" s="44"/>
      <c r="PVH155" s="44"/>
      <c r="PVI155" s="44"/>
      <c r="PVJ155" s="44"/>
      <c r="PVK155" s="44"/>
      <c r="PVL155" s="44"/>
      <c r="PVM155" s="44"/>
      <c r="PVN155" s="44"/>
      <c r="PVO155" s="44"/>
      <c r="PVP155" s="44"/>
      <c r="PVQ155" s="44"/>
      <c r="PVR155" s="44"/>
      <c r="PVS155" s="44"/>
      <c r="PVT155" s="44"/>
      <c r="PVU155" s="44"/>
      <c r="PVV155" s="44"/>
      <c r="PVW155" s="44"/>
      <c r="PVX155" s="44"/>
      <c r="PVY155" s="44"/>
      <c r="PVZ155" s="44"/>
      <c r="PWA155" s="44"/>
      <c r="PWB155" s="44"/>
      <c r="PWC155" s="44"/>
      <c r="PWD155" s="44"/>
      <c r="PWE155" s="44"/>
      <c r="PWF155" s="44"/>
      <c r="PWG155" s="44"/>
      <c r="PWH155" s="44"/>
      <c r="PWI155" s="44"/>
      <c r="PWJ155" s="44"/>
      <c r="PWK155" s="44"/>
      <c r="PWL155" s="44"/>
      <c r="PWM155" s="44"/>
      <c r="PWN155" s="44"/>
      <c r="PWO155" s="44"/>
      <c r="PWP155" s="44"/>
      <c r="PWQ155" s="44"/>
      <c r="PWR155" s="44"/>
      <c r="PWS155" s="44"/>
      <c r="PWT155" s="44"/>
      <c r="PWU155" s="44"/>
      <c r="PWV155" s="44"/>
      <c r="PWW155" s="44"/>
      <c r="PWX155" s="44"/>
      <c r="PWY155" s="44"/>
      <c r="PWZ155" s="44"/>
      <c r="PXA155" s="44"/>
      <c r="PXB155" s="44"/>
      <c r="PXC155" s="44"/>
      <c r="PXD155" s="44"/>
      <c r="PXE155" s="44"/>
      <c r="PXF155" s="44"/>
      <c r="PXG155" s="44"/>
      <c r="PXH155" s="44"/>
      <c r="PXI155" s="44"/>
      <c r="PXJ155" s="44"/>
      <c r="PXK155" s="44"/>
      <c r="PXL155" s="44"/>
      <c r="PXM155" s="44"/>
      <c r="PXN155" s="44"/>
      <c r="PXO155" s="44"/>
      <c r="PXP155" s="44"/>
      <c r="PXQ155" s="44"/>
      <c r="PXR155" s="44"/>
      <c r="PXS155" s="44"/>
      <c r="PXT155" s="44"/>
      <c r="PXU155" s="44"/>
      <c r="PXV155" s="44"/>
      <c r="PXW155" s="44"/>
      <c r="PXX155" s="44"/>
      <c r="PXY155" s="44"/>
      <c r="PXZ155" s="44"/>
      <c r="PYA155" s="44"/>
      <c r="PYB155" s="44"/>
      <c r="PYC155" s="44"/>
      <c r="PYD155" s="44"/>
      <c r="PYE155" s="44"/>
      <c r="PYF155" s="44"/>
      <c r="PYG155" s="44"/>
      <c r="PYH155" s="44"/>
      <c r="PYI155" s="44"/>
      <c r="PYJ155" s="44"/>
      <c r="PYK155" s="44"/>
      <c r="PYL155" s="44"/>
      <c r="PYM155" s="44"/>
      <c r="PYN155" s="44"/>
      <c r="PYO155" s="44"/>
      <c r="PYP155" s="44"/>
      <c r="PYQ155" s="44"/>
      <c r="PYR155" s="44"/>
      <c r="PYS155" s="44"/>
      <c r="PYT155" s="44"/>
      <c r="PYU155" s="44"/>
      <c r="PYV155" s="44"/>
      <c r="PYW155" s="44"/>
      <c r="PYX155" s="44"/>
      <c r="PYY155" s="44"/>
      <c r="PYZ155" s="44"/>
      <c r="PZA155" s="44"/>
      <c r="PZB155" s="44"/>
      <c r="PZC155" s="44"/>
      <c r="PZD155" s="44"/>
      <c r="PZE155" s="44"/>
      <c r="PZF155" s="44"/>
      <c r="PZG155" s="44"/>
      <c r="PZH155" s="44"/>
      <c r="PZI155" s="44"/>
      <c r="PZJ155" s="44"/>
      <c r="PZK155" s="44"/>
      <c r="PZL155" s="44"/>
      <c r="PZM155" s="44"/>
      <c r="PZN155" s="44"/>
      <c r="PZO155" s="44"/>
      <c r="PZP155" s="44"/>
      <c r="PZQ155" s="44"/>
      <c r="PZX155" s="44"/>
      <c r="PZY155" s="44"/>
      <c r="PZZ155" s="44"/>
      <c r="QAA155" s="44"/>
      <c r="QAB155" s="44"/>
      <c r="QAC155" s="44"/>
      <c r="QAD155" s="44"/>
      <c r="QAE155" s="44"/>
      <c r="QAF155" s="44"/>
      <c r="QAG155" s="44"/>
      <c r="QAH155" s="44"/>
      <c r="QAI155" s="44"/>
      <c r="QAJ155" s="44"/>
      <c r="QAK155" s="44"/>
      <c r="QAL155" s="44"/>
      <c r="QAM155" s="44"/>
      <c r="QAN155" s="44"/>
      <c r="QAO155" s="44"/>
      <c r="QAP155" s="44"/>
      <c r="QAQ155" s="44"/>
      <c r="QAR155" s="44"/>
      <c r="QAS155" s="44"/>
      <c r="QAT155" s="44"/>
      <c r="QAU155" s="44"/>
      <c r="QAV155" s="44"/>
      <c r="QAW155" s="44"/>
      <c r="QAX155" s="44"/>
      <c r="QAY155" s="44"/>
      <c r="QAZ155" s="44"/>
      <c r="QBA155" s="44"/>
      <c r="QBB155" s="44"/>
      <c r="QBC155" s="44"/>
      <c r="QBD155" s="44"/>
      <c r="QBE155" s="44"/>
      <c r="QBF155" s="44"/>
      <c r="QBG155" s="44"/>
      <c r="QBH155" s="44"/>
      <c r="QBI155" s="44"/>
      <c r="QBJ155" s="44"/>
      <c r="QBK155" s="44"/>
      <c r="QBL155" s="44"/>
      <c r="QBM155" s="44"/>
      <c r="QBN155" s="44"/>
      <c r="QBO155" s="44"/>
      <c r="QBP155" s="44"/>
      <c r="QBQ155" s="44"/>
      <c r="QBR155" s="44"/>
      <c r="QBS155" s="44"/>
      <c r="QBT155" s="44"/>
      <c r="QBU155" s="44"/>
      <c r="QBV155" s="44"/>
      <c r="QBW155" s="44"/>
      <c r="QBX155" s="44"/>
      <c r="QBY155" s="44"/>
      <c r="QBZ155" s="44"/>
      <c r="QCA155" s="44"/>
      <c r="QCB155" s="44"/>
      <c r="QCC155" s="44"/>
      <c r="QCD155" s="44"/>
      <c r="QCE155" s="44"/>
      <c r="QCF155" s="44"/>
      <c r="QCG155" s="44"/>
      <c r="QCH155" s="44"/>
      <c r="QCI155" s="44"/>
      <c r="QCJ155" s="44"/>
      <c r="QCK155" s="44"/>
      <c r="QCL155" s="44"/>
      <c r="QCM155" s="44"/>
      <c r="QCN155" s="44"/>
      <c r="QCO155" s="44"/>
      <c r="QCP155" s="44"/>
      <c r="QCQ155" s="44"/>
      <c r="QCR155" s="44"/>
      <c r="QCS155" s="44"/>
      <c r="QCT155" s="44"/>
      <c r="QCU155" s="44"/>
      <c r="QCV155" s="44"/>
      <c r="QCW155" s="44"/>
      <c r="QCX155" s="44"/>
      <c r="QCY155" s="44"/>
      <c r="QCZ155" s="44"/>
      <c r="QDA155" s="44"/>
      <c r="QDB155" s="44"/>
      <c r="QDC155" s="44"/>
      <c r="QDD155" s="44"/>
      <c r="QDE155" s="44"/>
      <c r="QDF155" s="44"/>
      <c r="QDG155" s="44"/>
      <c r="QDH155" s="44"/>
      <c r="QDI155" s="44"/>
      <c r="QDJ155" s="44"/>
      <c r="QDK155" s="44"/>
      <c r="QDL155" s="44"/>
      <c r="QDM155" s="44"/>
      <c r="QDN155" s="44"/>
      <c r="QDO155" s="44"/>
      <c r="QDP155" s="44"/>
      <c r="QDQ155" s="44"/>
      <c r="QDR155" s="44"/>
      <c r="QDS155" s="44"/>
      <c r="QDT155" s="44"/>
      <c r="QDU155" s="44"/>
      <c r="QDV155" s="44"/>
      <c r="QDW155" s="44"/>
      <c r="QDX155" s="44"/>
      <c r="QDY155" s="44"/>
      <c r="QDZ155" s="44"/>
      <c r="QEA155" s="44"/>
      <c r="QEB155" s="44"/>
      <c r="QEC155" s="44"/>
      <c r="QED155" s="44"/>
      <c r="QEE155" s="44"/>
      <c r="QEF155" s="44"/>
      <c r="QEG155" s="44"/>
      <c r="QEH155" s="44"/>
      <c r="QEI155" s="44"/>
      <c r="QEJ155" s="44"/>
      <c r="QEK155" s="44"/>
      <c r="QEL155" s="44"/>
      <c r="QEM155" s="44"/>
      <c r="QEN155" s="44"/>
      <c r="QEO155" s="44"/>
      <c r="QEP155" s="44"/>
      <c r="QEQ155" s="44"/>
      <c r="QER155" s="44"/>
      <c r="QES155" s="44"/>
      <c r="QET155" s="44"/>
      <c r="QEU155" s="44"/>
      <c r="QEV155" s="44"/>
      <c r="QEW155" s="44"/>
      <c r="QEX155" s="44"/>
      <c r="QEY155" s="44"/>
      <c r="QEZ155" s="44"/>
      <c r="QFA155" s="44"/>
      <c r="QFB155" s="44"/>
      <c r="QFC155" s="44"/>
      <c r="QFD155" s="44"/>
      <c r="QFE155" s="44"/>
      <c r="QFF155" s="44"/>
      <c r="QFG155" s="44"/>
      <c r="QFH155" s="44"/>
      <c r="QFI155" s="44"/>
      <c r="QFJ155" s="44"/>
      <c r="QFK155" s="44"/>
      <c r="QFL155" s="44"/>
      <c r="QFM155" s="44"/>
      <c r="QFN155" s="44"/>
      <c r="QFO155" s="44"/>
      <c r="QFP155" s="44"/>
      <c r="QFQ155" s="44"/>
      <c r="QFR155" s="44"/>
      <c r="QFS155" s="44"/>
      <c r="QFT155" s="44"/>
      <c r="QFU155" s="44"/>
      <c r="QFV155" s="44"/>
      <c r="QFW155" s="44"/>
      <c r="QFX155" s="44"/>
      <c r="QFY155" s="44"/>
      <c r="QFZ155" s="44"/>
      <c r="QGA155" s="44"/>
      <c r="QGB155" s="44"/>
      <c r="QGC155" s="44"/>
      <c r="QGD155" s="44"/>
      <c r="QGE155" s="44"/>
      <c r="QGF155" s="44"/>
      <c r="QGG155" s="44"/>
      <c r="QGH155" s="44"/>
      <c r="QGI155" s="44"/>
      <c r="QGJ155" s="44"/>
      <c r="QGK155" s="44"/>
      <c r="QGL155" s="44"/>
      <c r="QGM155" s="44"/>
      <c r="QGN155" s="44"/>
      <c r="QGO155" s="44"/>
      <c r="QGP155" s="44"/>
      <c r="QGQ155" s="44"/>
      <c r="QGR155" s="44"/>
      <c r="QGS155" s="44"/>
      <c r="QGT155" s="44"/>
      <c r="QGU155" s="44"/>
      <c r="QGV155" s="44"/>
      <c r="QGW155" s="44"/>
      <c r="QGX155" s="44"/>
      <c r="QGY155" s="44"/>
      <c r="QGZ155" s="44"/>
      <c r="QHA155" s="44"/>
      <c r="QHB155" s="44"/>
      <c r="QHC155" s="44"/>
      <c r="QHD155" s="44"/>
      <c r="QHE155" s="44"/>
      <c r="QHF155" s="44"/>
      <c r="QHG155" s="44"/>
      <c r="QHH155" s="44"/>
      <c r="QHI155" s="44"/>
      <c r="QHJ155" s="44"/>
      <c r="QHK155" s="44"/>
      <c r="QHL155" s="44"/>
      <c r="QHM155" s="44"/>
      <c r="QHN155" s="44"/>
      <c r="QHO155" s="44"/>
      <c r="QHP155" s="44"/>
      <c r="QHQ155" s="44"/>
      <c r="QHR155" s="44"/>
      <c r="QHS155" s="44"/>
      <c r="QHT155" s="44"/>
      <c r="QHU155" s="44"/>
      <c r="QHV155" s="44"/>
      <c r="QHW155" s="44"/>
      <c r="QHX155" s="44"/>
      <c r="QHY155" s="44"/>
      <c r="QHZ155" s="44"/>
      <c r="QIA155" s="44"/>
      <c r="QIB155" s="44"/>
      <c r="QIC155" s="44"/>
      <c r="QID155" s="44"/>
      <c r="QIE155" s="44"/>
      <c r="QIF155" s="44"/>
      <c r="QIG155" s="44"/>
      <c r="QIH155" s="44"/>
      <c r="QII155" s="44"/>
      <c r="QIJ155" s="44"/>
      <c r="QIK155" s="44"/>
      <c r="QIL155" s="44"/>
      <c r="QIM155" s="44"/>
      <c r="QIN155" s="44"/>
      <c r="QIO155" s="44"/>
      <c r="QIP155" s="44"/>
      <c r="QIQ155" s="44"/>
      <c r="QIR155" s="44"/>
      <c r="QIS155" s="44"/>
      <c r="QIT155" s="44"/>
      <c r="QIU155" s="44"/>
      <c r="QIV155" s="44"/>
      <c r="QIW155" s="44"/>
      <c r="QIX155" s="44"/>
      <c r="QIY155" s="44"/>
      <c r="QIZ155" s="44"/>
      <c r="QJA155" s="44"/>
      <c r="QJB155" s="44"/>
      <c r="QJC155" s="44"/>
      <c r="QJD155" s="44"/>
      <c r="QJE155" s="44"/>
      <c r="QJF155" s="44"/>
      <c r="QJG155" s="44"/>
      <c r="QJH155" s="44"/>
      <c r="QJI155" s="44"/>
      <c r="QJJ155" s="44"/>
      <c r="QJK155" s="44"/>
      <c r="QJL155" s="44"/>
      <c r="QJM155" s="44"/>
      <c r="QJT155" s="44"/>
      <c r="QJU155" s="44"/>
      <c r="QJV155" s="44"/>
      <c r="QJW155" s="44"/>
      <c r="QJX155" s="44"/>
      <c r="QJY155" s="44"/>
      <c r="QJZ155" s="44"/>
      <c r="QKA155" s="44"/>
      <c r="QKB155" s="44"/>
      <c r="QKC155" s="44"/>
      <c r="QKD155" s="44"/>
      <c r="QKE155" s="44"/>
      <c r="QKF155" s="44"/>
      <c r="QKG155" s="44"/>
      <c r="QKH155" s="44"/>
      <c r="QKI155" s="44"/>
      <c r="QKJ155" s="44"/>
      <c r="QKK155" s="44"/>
      <c r="QKL155" s="44"/>
      <c r="QKM155" s="44"/>
      <c r="QKN155" s="44"/>
      <c r="QKO155" s="44"/>
      <c r="QKP155" s="44"/>
      <c r="QKQ155" s="44"/>
      <c r="QKR155" s="44"/>
      <c r="QKS155" s="44"/>
      <c r="QKT155" s="44"/>
      <c r="QKU155" s="44"/>
      <c r="QKV155" s="44"/>
      <c r="QKW155" s="44"/>
      <c r="QKX155" s="44"/>
      <c r="QKY155" s="44"/>
      <c r="QKZ155" s="44"/>
      <c r="QLA155" s="44"/>
      <c r="QLB155" s="44"/>
      <c r="QLC155" s="44"/>
      <c r="QLD155" s="44"/>
      <c r="QLE155" s="44"/>
      <c r="QLF155" s="44"/>
      <c r="QLG155" s="44"/>
      <c r="QLH155" s="44"/>
      <c r="QLI155" s="44"/>
      <c r="QLJ155" s="44"/>
      <c r="QLK155" s="44"/>
      <c r="QLL155" s="44"/>
      <c r="QLM155" s="44"/>
      <c r="QLN155" s="44"/>
      <c r="QLO155" s="44"/>
      <c r="QLP155" s="44"/>
      <c r="QLQ155" s="44"/>
      <c r="QLR155" s="44"/>
      <c r="QLS155" s="44"/>
      <c r="QLT155" s="44"/>
      <c r="QLU155" s="44"/>
      <c r="QLV155" s="44"/>
      <c r="QLW155" s="44"/>
      <c r="QLX155" s="44"/>
      <c r="QLY155" s="44"/>
      <c r="QLZ155" s="44"/>
      <c r="QMA155" s="44"/>
      <c r="QMB155" s="44"/>
      <c r="QMC155" s="44"/>
      <c r="QMD155" s="44"/>
      <c r="QME155" s="44"/>
      <c r="QMF155" s="44"/>
      <c r="QMG155" s="44"/>
      <c r="QMH155" s="44"/>
      <c r="QMI155" s="44"/>
      <c r="QMJ155" s="44"/>
      <c r="QMK155" s="44"/>
      <c r="QML155" s="44"/>
      <c r="QMM155" s="44"/>
      <c r="QMN155" s="44"/>
      <c r="QMO155" s="44"/>
      <c r="QMP155" s="44"/>
      <c r="QMQ155" s="44"/>
      <c r="QMR155" s="44"/>
      <c r="QMS155" s="44"/>
      <c r="QMT155" s="44"/>
      <c r="QMU155" s="44"/>
      <c r="QMV155" s="44"/>
      <c r="QMW155" s="44"/>
      <c r="QMX155" s="44"/>
      <c r="QMY155" s="44"/>
      <c r="QMZ155" s="44"/>
      <c r="QNA155" s="44"/>
      <c r="QNB155" s="44"/>
      <c r="QNC155" s="44"/>
      <c r="QND155" s="44"/>
      <c r="QNE155" s="44"/>
      <c r="QNF155" s="44"/>
      <c r="QNG155" s="44"/>
      <c r="QNH155" s="44"/>
      <c r="QNI155" s="44"/>
      <c r="QNJ155" s="44"/>
      <c r="QNK155" s="44"/>
      <c r="QNL155" s="44"/>
      <c r="QNM155" s="44"/>
      <c r="QNN155" s="44"/>
      <c r="QNO155" s="44"/>
      <c r="QNP155" s="44"/>
      <c r="QNQ155" s="44"/>
      <c r="QNR155" s="44"/>
      <c r="QNS155" s="44"/>
      <c r="QNT155" s="44"/>
      <c r="QNU155" s="44"/>
      <c r="QNV155" s="44"/>
      <c r="QNW155" s="44"/>
      <c r="QNX155" s="44"/>
      <c r="QNY155" s="44"/>
      <c r="QNZ155" s="44"/>
      <c r="QOA155" s="44"/>
      <c r="QOB155" s="44"/>
      <c r="QOC155" s="44"/>
      <c r="QOD155" s="44"/>
      <c r="QOE155" s="44"/>
      <c r="QOF155" s="44"/>
      <c r="QOG155" s="44"/>
      <c r="QOH155" s="44"/>
      <c r="QOI155" s="44"/>
      <c r="QOJ155" s="44"/>
      <c r="QOK155" s="44"/>
      <c r="QOL155" s="44"/>
      <c r="QOM155" s="44"/>
      <c r="QON155" s="44"/>
      <c r="QOO155" s="44"/>
      <c r="QOP155" s="44"/>
      <c r="QOQ155" s="44"/>
      <c r="QOR155" s="44"/>
      <c r="QOS155" s="44"/>
      <c r="QOT155" s="44"/>
      <c r="QOU155" s="44"/>
      <c r="QOV155" s="44"/>
      <c r="QOW155" s="44"/>
      <c r="QOX155" s="44"/>
      <c r="QOY155" s="44"/>
      <c r="QOZ155" s="44"/>
      <c r="QPA155" s="44"/>
      <c r="QPB155" s="44"/>
      <c r="QPC155" s="44"/>
      <c r="QPD155" s="44"/>
      <c r="QPE155" s="44"/>
      <c r="QPF155" s="44"/>
      <c r="QPG155" s="44"/>
      <c r="QPH155" s="44"/>
      <c r="QPI155" s="44"/>
      <c r="QPJ155" s="44"/>
      <c r="QPK155" s="44"/>
      <c r="QPL155" s="44"/>
      <c r="QPM155" s="44"/>
      <c r="QPN155" s="44"/>
      <c r="QPO155" s="44"/>
      <c r="QPP155" s="44"/>
      <c r="QPQ155" s="44"/>
      <c r="QPR155" s="44"/>
      <c r="QPS155" s="44"/>
      <c r="QPT155" s="44"/>
      <c r="QPU155" s="44"/>
      <c r="QPV155" s="44"/>
      <c r="QPW155" s="44"/>
      <c r="QPX155" s="44"/>
      <c r="QPY155" s="44"/>
      <c r="QPZ155" s="44"/>
      <c r="QQA155" s="44"/>
      <c r="QQB155" s="44"/>
      <c r="QQC155" s="44"/>
      <c r="QQD155" s="44"/>
      <c r="QQE155" s="44"/>
      <c r="QQF155" s="44"/>
      <c r="QQG155" s="44"/>
      <c r="QQH155" s="44"/>
      <c r="QQI155" s="44"/>
      <c r="QQJ155" s="44"/>
      <c r="QQK155" s="44"/>
      <c r="QQL155" s="44"/>
      <c r="QQM155" s="44"/>
      <c r="QQN155" s="44"/>
      <c r="QQO155" s="44"/>
      <c r="QQP155" s="44"/>
      <c r="QQQ155" s="44"/>
      <c r="QQR155" s="44"/>
      <c r="QQS155" s="44"/>
      <c r="QQT155" s="44"/>
      <c r="QQU155" s="44"/>
      <c r="QQV155" s="44"/>
      <c r="QQW155" s="44"/>
      <c r="QQX155" s="44"/>
      <c r="QQY155" s="44"/>
      <c r="QQZ155" s="44"/>
      <c r="QRA155" s="44"/>
      <c r="QRB155" s="44"/>
      <c r="QRC155" s="44"/>
      <c r="QRD155" s="44"/>
      <c r="QRE155" s="44"/>
      <c r="QRF155" s="44"/>
      <c r="QRG155" s="44"/>
      <c r="QRH155" s="44"/>
      <c r="QRI155" s="44"/>
      <c r="QRJ155" s="44"/>
      <c r="QRK155" s="44"/>
      <c r="QRL155" s="44"/>
      <c r="QRM155" s="44"/>
      <c r="QRN155" s="44"/>
      <c r="QRO155" s="44"/>
      <c r="QRP155" s="44"/>
      <c r="QRQ155" s="44"/>
      <c r="QRR155" s="44"/>
      <c r="QRS155" s="44"/>
      <c r="QRT155" s="44"/>
      <c r="QRU155" s="44"/>
      <c r="QRV155" s="44"/>
      <c r="QRW155" s="44"/>
      <c r="QRX155" s="44"/>
      <c r="QRY155" s="44"/>
      <c r="QRZ155" s="44"/>
      <c r="QSA155" s="44"/>
      <c r="QSB155" s="44"/>
      <c r="QSC155" s="44"/>
      <c r="QSD155" s="44"/>
      <c r="QSE155" s="44"/>
      <c r="QSF155" s="44"/>
      <c r="QSG155" s="44"/>
      <c r="QSH155" s="44"/>
      <c r="QSI155" s="44"/>
      <c r="QSJ155" s="44"/>
      <c r="QSK155" s="44"/>
      <c r="QSL155" s="44"/>
      <c r="QSM155" s="44"/>
      <c r="QSN155" s="44"/>
      <c r="QSO155" s="44"/>
      <c r="QSP155" s="44"/>
      <c r="QSQ155" s="44"/>
      <c r="QSR155" s="44"/>
      <c r="QSS155" s="44"/>
      <c r="QST155" s="44"/>
      <c r="QSU155" s="44"/>
      <c r="QSV155" s="44"/>
      <c r="QSW155" s="44"/>
      <c r="QSX155" s="44"/>
      <c r="QSY155" s="44"/>
      <c r="QSZ155" s="44"/>
      <c r="QTA155" s="44"/>
      <c r="QTB155" s="44"/>
      <c r="QTC155" s="44"/>
      <c r="QTD155" s="44"/>
      <c r="QTE155" s="44"/>
      <c r="QTF155" s="44"/>
      <c r="QTG155" s="44"/>
      <c r="QTH155" s="44"/>
      <c r="QTI155" s="44"/>
      <c r="QTP155" s="44"/>
      <c r="QTQ155" s="44"/>
      <c r="QTR155" s="44"/>
      <c r="QTS155" s="44"/>
      <c r="QTT155" s="44"/>
      <c r="QTU155" s="44"/>
      <c r="QTV155" s="44"/>
      <c r="QTW155" s="44"/>
      <c r="QTX155" s="44"/>
      <c r="QTY155" s="44"/>
      <c r="QTZ155" s="44"/>
      <c r="QUA155" s="44"/>
      <c r="QUB155" s="44"/>
      <c r="QUC155" s="44"/>
      <c r="QUD155" s="44"/>
      <c r="QUE155" s="44"/>
      <c r="QUF155" s="44"/>
      <c r="QUG155" s="44"/>
      <c r="QUH155" s="44"/>
      <c r="QUI155" s="44"/>
      <c r="QUJ155" s="44"/>
      <c r="QUK155" s="44"/>
      <c r="QUL155" s="44"/>
      <c r="QUM155" s="44"/>
      <c r="QUN155" s="44"/>
      <c r="QUO155" s="44"/>
      <c r="QUP155" s="44"/>
      <c r="QUQ155" s="44"/>
      <c r="QUR155" s="44"/>
      <c r="QUS155" s="44"/>
      <c r="QUT155" s="44"/>
      <c r="QUU155" s="44"/>
      <c r="QUV155" s="44"/>
      <c r="QUW155" s="44"/>
      <c r="QUX155" s="44"/>
      <c r="QUY155" s="44"/>
      <c r="QUZ155" s="44"/>
      <c r="QVA155" s="44"/>
      <c r="QVB155" s="44"/>
      <c r="QVC155" s="44"/>
      <c r="QVD155" s="44"/>
      <c r="QVE155" s="44"/>
      <c r="QVF155" s="44"/>
      <c r="QVG155" s="44"/>
      <c r="QVH155" s="44"/>
      <c r="QVI155" s="44"/>
      <c r="QVJ155" s="44"/>
      <c r="QVK155" s="44"/>
      <c r="QVL155" s="44"/>
      <c r="QVM155" s="44"/>
      <c r="QVN155" s="44"/>
      <c r="QVO155" s="44"/>
      <c r="QVP155" s="44"/>
      <c r="QVQ155" s="44"/>
      <c r="QVR155" s="44"/>
      <c r="QVS155" s="44"/>
      <c r="QVT155" s="44"/>
      <c r="QVU155" s="44"/>
      <c r="QVV155" s="44"/>
      <c r="QVW155" s="44"/>
      <c r="QVX155" s="44"/>
      <c r="QVY155" s="44"/>
      <c r="QVZ155" s="44"/>
      <c r="QWA155" s="44"/>
      <c r="QWB155" s="44"/>
      <c r="QWC155" s="44"/>
      <c r="QWD155" s="44"/>
      <c r="QWE155" s="44"/>
      <c r="QWF155" s="44"/>
      <c r="QWG155" s="44"/>
      <c r="QWH155" s="44"/>
      <c r="QWI155" s="44"/>
      <c r="QWJ155" s="44"/>
      <c r="QWK155" s="44"/>
      <c r="QWL155" s="44"/>
      <c r="QWM155" s="44"/>
      <c r="QWN155" s="44"/>
      <c r="QWO155" s="44"/>
      <c r="QWP155" s="44"/>
      <c r="QWQ155" s="44"/>
      <c r="QWR155" s="44"/>
      <c r="QWS155" s="44"/>
      <c r="QWT155" s="44"/>
      <c r="QWU155" s="44"/>
      <c r="QWV155" s="44"/>
      <c r="QWW155" s="44"/>
      <c r="QWX155" s="44"/>
      <c r="QWY155" s="44"/>
      <c r="QWZ155" s="44"/>
      <c r="QXA155" s="44"/>
      <c r="QXB155" s="44"/>
      <c r="QXC155" s="44"/>
      <c r="QXD155" s="44"/>
      <c r="QXE155" s="44"/>
      <c r="QXF155" s="44"/>
      <c r="QXG155" s="44"/>
      <c r="QXH155" s="44"/>
      <c r="QXI155" s="44"/>
      <c r="QXJ155" s="44"/>
      <c r="QXK155" s="44"/>
      <c r="QXL155" s="44"/>
      <c r="QXM155" s="44"/>
      <c r="QXN155" s="44"/>
      <c r="QXO155" s="44"/>
      <c r="QXP155" s="44"/>
      <c r="QXQ155" s="44"/>
      <c r="QXR155" s="44"/>
      <c r="QXS155" s="44"/>
      <c r="QXT155" s="44"/>
      <c r="QXU155" s="44"/>
      <c r="QXV155" s="44"/>
      <c r="QXW155" s="44"/>
      <c r="QXX155" s="44"/>
      <c r="QXY155" s="44"/>
      <c r="QXZ155" s="44"/>
      <c r="QYA155" s="44"/>
      <c r="QYB155" s="44"/>
      <c r="QYC155" s="44"/>
      <c r="QYD155" s="44"/>
      <c r="QYE155" s="44"/>
      <c r="QYF155" s="44"/>
      <c r="QYG155" s="44"/>
      <c r="QYH155" s="44"/>
      <c r="QYI155" s="44"/>
      <c r="QYJ155" s="44"/>
      <c r="QYK155" s="44"/>
      <c r="QYL155" s="44"/>
      <c r="QYM155" s="44"/>
      <c r="QYN155" s="44"/>
      <c r="QYO155" s="44"/>
      <c r="QYP155" s="44"/>
      <c r="QYQ155" s="44"/>
      <c r="QYR155" s="44"/>
      <c r="QYS155" s="44"/>
      <c r="QYT155" s="44"/>
      <c r="QYU155" s="44"/>
      <c r="QYV155" s="44"/>
      <c r="QYW155" s="44"/>
      <c r="QYX155" s="44"/>
      <c r="QYY155" s="44"/>
      <c r="QYZ155" s="44"/>
      <c r="QZA155" s="44"/>
      <c r="QZB155" s="44"/>
      <c r="QZC155" s="44"/>
      <c r="QZD155" s="44"/>
      <c r="QZE155" s="44"/>
      <c r="QZF155" s="44"/>
      <c r="QZG155" s="44"/>
      <c r="QZH155" s="44"/>
      <c r="QZI155" s="44"/>
      <c r="QZJ155" s="44"/>
      <c r="QZK155" s="44"/>
      <c r="QZL155" s="44"/>
      <c r="QZM155" s="44"/>
      <c r="QZN155" s="44"/>
      <c r="QZO155" s="44"/>
      <c r="QZP155" s="44"/>
      <c r="QZQ155" s="44"/>
      <c r="QZR155" s="44"/>
      <c r="QZS155" s="44"/>
      <c r="QZT155" s="44"/>
      <c r="QZU155" s="44"/>
      <c r="QZV155" s="44"/>
      <c r="QZW155" s="44"/>
      <c r="QZX155" s="44"/>
      <c r="QZY155" s="44"/>
      <c r="QZZ155" s="44"/>
      <c r="RAA155" s="44"/>
      <c r="RAB155" s="44"/>
      <c r="RAC155" s="44"/>
      <c r="RAD155" s="44"/>
      <c r="RAE155" s="44"/>
      <c r="RAF155" s="44"/>
      <c r="RAG155" s="44"/>
      <c r="RAH155" s="44"/>
      <c r="RAI155" s="44"/>
      <c r="RAJ155" s="44"/>
      <c r="RAK155" s="44"/>
      <c r="RAL155" s="44"/>
      <c r="RAM155" s="44"/>
      <c r="RAN155" s="44"/>
      <c r="RAO155" s="44"/>
      <c r="RAP155" s="44"/>
      <c r="RAQ155" s="44"/>
      <c r="RAR155" s="44"/>
      <c r="RAS155" s="44"/>
      <c r="RAT155" s="44"/>
      <c r="RAU155" s="44"/>
      <c r="RAV155" s="44"/>
      <c r="RAW155" s="44"/>
      <c r="RAX155" s="44"/>
      <c r="RAY155" s="44"/>
      <c r="RAZ155" s="44"/>
      <c r="RBA155" s="44"/>
      <c r="RBB155" s="44"/>
      <c r="RBC155" s="44"/>
      <c r="RBD155" s="44"/>
      <c r="RBE155" s="44"/>
      <c r="RBF155" s="44"/>
      <c r="RBG155" s="44"/>
      <c r="RBH155" s="44"/>
      <c r="RBI155" s="44"/>
      <c r="RBJ155" s="44"/>
      <c r="RBK155" s="44"/>
      <c r="RBL155" s="44"/>
      <c r="RBM155" s="44"/>
      <c r="RBN155" s="44"/>
      <c r="RBO155" s="44"/>
      <c r="RBP155" s="44"/>
      <c r="RBQ155" s="44"/>
      <c r="RBR155" s="44"/>
      <c r="RBS155" s="44"/>
      <c r="RBT155" s="44"/>
      <c r="RBU155" s="44"/>
      <c r="RBV155" s="44"/>
      <c r="RBW155" s="44"/>
      <c r="RBX155" s="44"/>
      <c r="RBY155" s="44"/>
      <c r="RBZ155" s="44"/>
      <c r="RCA155" s="44"/>
      <c r="RCB155" s="44"/>
      <c r="RCC155" s="44"/>
      <c r="RCD155" s="44"/>
      <c r="RCE155" s="44"/>
      <c r="RCF155" s="44"/>
      <c r="RCG155" s="44"/>
      <c r="RCH155" s="44"/>
      <c r="RCI155" s="44"/>
      <c r="RCJ155" s="44"/>
      <c r="RCK155" s="44"/>
      <c r="RCL155" s="44"/>
      <c r="RCM155" s="44"/>
      <c r="RCN155" s="44"/>
      <c r="RCO155" s="44"/>
      <c r="RCP155" s="44"/>
      <c r="RCQ155" s="44"/>
      <c r="RCR155" s="44"/>
      <c r="RCS155" s="44"/>
      <c r="RCT155" s="44"/>
      <c r="RCU155" s="44"/>
      <c r="RCV155" s="44"/>
      <c r="RCW155" s="44"/>
      <c r="RCX155" s="44"/>
      <c r="RCY155" s="44"/>
      <c r="RCZ155" s="44"/>
      <c r="RDA155" s="44"/>
      <c r="RDB155" s="44"/>
      <c r="RDC155" s="44"/>
      <c r="RDD155" s="44"/>
      <c r="RDE155" s="44"/>
      <c r="RDL155" s="44"/>
      <c r="RDM155" s="44"/>
      <c r="RDN155" s="44"/>
      <c r="RDO155" s="44"/>
      <c r="RDP155" s="44"/>
      <c r="RDQ155" s="44"/>
      <c r="RDR155" s="44"/>
      <c r="RDS155" s="44"/>
      <c r="RDT155" s="44"/>
      <c r="RDU155" s="44"/>
      <c r="RDV155" s="44"/>
      <c r="RDW155" s="44"/>
      <c r="RDX155" s="44"/>
      <c r="RDY155" s="44"/>
      <c r="RDZ155" s="44"/>
      <c r="REA155" s="44"/>
      <c r="REB155" s="44"/>
      <c r="REC155" s="44"/>
      <c r="RED155" s="44"/>
      <c r="REE155" s="44"/>
      <c r="REF155" s="44"/>
      <c r="REG155" s="44"/>
      <c r="REH155" s="44"/>
      <c r="REI155" s="44"/>
      <c r="REJ155" s="44"/>
      <c r="REK155" s="44"/>
      <c r="REL155" s="44"/>
      <c r="REM155" s="44"/>
      <c r="REN155" s="44"/>
      <c r="REO155" s="44"/>
      <c r="REP155" s="44"/>
      <c r="REQ155" s="44"/>
      <c r="RER155" s="44"/>
      <c r="RES155" s="44"/>
      <c r="RET155" s="44"/>
      <c r="REU155" s="44"/>
      <c r="REV155" s="44"/>
      <c r="REW155" s="44"/>
      <c r="REX155" s="44"/>
      <c r="REY155" s="44"/>
      <c r="REZ155" s="44"/>
      <c r="RFA155" s="44"/>
      <c r="RFB155" s="44"/>
      <c r="RFC155" s="44"/>
      <c r="RFD155" s="44"/>
      <c r="RFE155" s="44"/>
      <c r="RFF155" s="44"/>
      <c r="RFG155" s="44"/>
      <c r="RFH155" s="44"/>
      <c r="RFI155" s="44"/>
      <c r="RFJ155" s="44"/>
      <c r="RFK155" s="44"/>
      <c r="RFL155" s="44"/>
      <c r="RFM155" s="44"/>
      <c r="RFN155" s="44"/>
      <c r="RFO155" s="44"/>
      <c r="RFP155" s="44"/>
      <c r="RFQ155" s="44"/>
      <c r="RFR155" s="44"/>
      <c r="RFS155" s="44"/>
      <c r="RFT155" s="44"/>
      <c r="RFU155" s="44"/>
      <c r="RFV155" s="44"/>
      <c r="RFW155" s="44"/>
      <c r="RFX155" s="44"/>
      <c r="RFY155" s="44"/>
      <c r="RFZ155" s="44"/>
      <c r="RGA155" s="44"/>
      <c r="RGB155" s="44"/>
      <c r="RGC155" s="44"/>
      <c r="RGD155" s="44"/>
      <c r="RGE155" s="44"/>
      <c r="RGF155" s="44"/>
      <c r="RGG155" s="44"/>
      <c r="RGH155" s="44"/>
      <c r="RGI155" s="44"/>
      <c r="RGJ155" s="44"/>
      <c r="RGK155" s="44"/>
      <c r="RGL155" s="44"/>
      <c r="RGM155" s="44"/>
      <c r="RGN155" s="44"/>
      <c r="RGO155" s="44"/>
      <c r="RGP155" s="44"/>
      <c r="RGQ155" s="44"/>
      <c r="RGR155" s="44"/>
      <c r="RGS155" s="44"/>
      <c r="RGT155" s="44"/>
      <c r="RGU155" s="44"/>
      <c r="RGV155" s="44"/>
      <c r="RGW155" s="44"/>
      <c r="RGX155" s="44"/>
      <c r="RGY155" s="44"/>
      <c r="RGZ155" s="44"/>
      <c r="RHA155" s="44"/>
      <c r="RHB155" s="44"/>
      <c r="RHC155" s="44"/>
      <c r="RHD155" s="44"/>
      <c r="RHE155" s="44"/>
      <c r="RHF155" s="44"/>
      <c r="RHG155" s="44"/>
      <c r="RHH155" s="44"/>
      <c r="RHI155" s="44"/>
      <c r="RHJ155" s="44"/>
      <c r="RHK155" s="44"/>
      <c r="RHL155" s="44"/>
      <c r="RHM155" s="44"/>
      <c r="RHN155" s="44"/>
      <c r="RHO155" s="44"/>
      <c r="RHP155" s="44"/>
      <c r="RHQ155" s="44"/>
      <c r="RHR155" s="44"/>
      <c r="RHS155" s="44"/>
      <c r="RHT155" s="44"/>
      <c r="RHU155" s="44"/>
      <c r="RHV155" s="44"/>
      <c r="RHW155" s="44"/>
      <c r="RHX155" s="44"/>
      <c r="RHY155" s="44"/>
      <c r="RHZ155" s="44"/>
      <c r="RIA155" s="44"/>
      <c r="RIB155" s="44"/>
      <c r="RIC155" s="44"/>
      <c r="RID155" s="44"/>
      <c r="RIE155" s="44"/>
      <c r="RIF155" s="44"/>
      <c r="RIG155" s="44"/>
      <c r="RIH155" s="44"/>
      <c r="RII155" s="44"/>
      <c r="RIJ155" s="44"/>
      <c r="RIK155" s="44"/>
      <c r="RIL155" s="44"/>
      <c r="RIM155" s="44"/>
      <c r="RIN155" s="44"/>
      <c r="RIO155" s="44"/>
      <c r="RIP155" s="44"/>
      <c r="RIQ155" s="44"/>
      <c r="RIR155" s="44"/>
      <c r="RIS155" s="44"/>
      <c r="RIT155" s="44"/>
      <c r="RIU155" s="44"/>
      <c r="RIV155" s="44"/>
      <c r="RIW155" s="44"/>
      <c r="RIX155" s="44"/>
      <c r="RIY155" s="44"/>
      <c r="RIZ155" s="44"/>
      <c r="RJA155" s="44"/>
      <c r="RJB155" s="44"/>
      <c r="RJC155" s="44"/>
      <c r="RJD155" s="44"/>
      <c r="RJE155" s="44"/>
      <c r="RJF155" s="44"/>
      <c r="RJG155" s="44"/>
      <c r="RJH155" s="44"/>
      <c r="RJI155" s="44"/>
      <c r="RJJ155" s="44"/>
      <c r="RJK155" s="44"/>
      <c r="RJL155" s="44"/>
      <c r="RJM155" s="44"/>
      <c r="RJN155" s="44"/>
      <c r="RJO155" s="44"/>
      <c r="RJP155" s="44"/>
      <c r="RJQ155" s="44"/>
      <c r="RJR155" s="44"/>
      <c r="RJS155" s="44"/>
      <c r="RJT155" s="44"/>
      <c r="RJU155" s="44"/>
      <c r="RJV155" s="44"/>
      <c r="RJW155" s="44"/>
      <c r="RJX155" s="44"/>
      <c r="RJY155" s="44"/>
      <c r="RJZ155" s="44"/>
      <c r="RKA155" s="44"/>
      <c r="RKB155" s="44"/>
      <c r="RKC155" s="44"/>
      <c r="RKD155" s="44"/>
      <c r="RKE155" s="44"/>
      <c r="RKF155" s="44"/>
      <c r="RKG155" s="44"/>
      <c r="RKH155" s="44"/>
      <c r="RKI155" s="44"/>
      <c r="RKJ155" s="44"/>
      <c r="RKK155" s="44"/>
      <c r="RKL155" s="44"/>
      <c r="RKM155" s="44"/>
      <c r="RKN155" s="44"/>
      <c r="RKO155" s="44"/>
      <c r="RKP155" s="44"/>
      <c r="RKQ155" s="44"/>
      <c r="RKR155" s="44"/>
      <c r="RKS155" s="44"/>
      <c r="RKT155" s="44"/>
      <c r="RKU155" s="44"/>
      <c r="RKV155" s="44"/>
      <c r="RKW155" s="44"/>
      <c r="RKX155" s="44"/>
      <c r="RKY155" s="44"/>
      <c r="RKZ155" s="44"/>
      <c r="RLA155" s="44"/>
      <c r="RLB155" s="44"/>
      <c r="RLC155" s="44"/>
      <c r="RLD155" s="44"/>
      <c r="RLE155" s="44"/>
      <c r="RLF155" s="44"/>
      <c r="RLG155" s="44"/>
      <c r="RLH155" s="44"/>
      <c r="RLI155" s="44"/>
      <c r="RLJ155" s="44"/>
      <c r="RLK155" s="44"/>
      <c r="RLL155" s="44"/>
      <c r="RLM155" s="44"/>
      <c r="RLN155" s="44"/>
      <c r="RLO155" s="44"/>
      <c r="RLP155" s="44"/>
      <c r="RLQ155" s="44"/>
      <c r="RLR155" s="44"/>
      <c r="RLS155" s="44"/>
      <c r="RLT155" s="44"/>
      <c r="RLU155" s="44"/>
      <c r="RLV155" s="44"/>
      <c r="RLW155" s="44"/>
      <c r="RLX155" s="44"/>
      <c r="RLY155" s="44"/>
      <c r="RLZ155" s="44"/>
      <c r="RMA155" s="44"/>
      <c r="RMB155" s="44"/>
      <c r="RMC155" s="44"/>
      <c r="RMD155" s="44"/>
      <c r="RME155" s="44"/>
      <c r="RMF155" s="44"/>
      <c r="RMG155" s="44"/>
      <c r="RMH155" s="44"/>
      <c r="RMI155" s="44"/>
      <c r="RMJ155" s="44"/>
      <c r="RMK155" s="44"/>
      <c r="RML155" s="44"/>
      <c r="RMM155" s="44"/>
      <c r="RMN155" s="44"/>
      <c r="RMO155" s="44"/>
      <c r="RMP155" s="44"/>
      <c r="RMQ155" s="44"/>
      <c r="RMR155" s="44"/>
      <c r="RMS155" s="44"/>
      <c r="RMT155" s="44"/>
      <c r="RMU155" s="44"/>
      <c r="RMV155" s="44"/>
      <c r="RMW155" s="44"/>
      <c r="RMX155" s="44"/>
      <c r="RMY155" s="44"/>
      <c r="RMZ155" s="44"/>
      <c r="RNA155" s="44"/>
      <c r="RNH155" s="44"/>
      <c r="RNI155" s="44"/>
      <c r="RNJ155" s="44"/>
      <c r="RNK155" s="44"/>
      <c r="RNL155" s="44"/>
      <c r="RNM155" s="44"/>
      <c r="RNN155" s="44"/>
      <c r="RNO155" s="44"/>
      <c r="RNP155" s="44"/>
      <c r="RNQ155" s="44"/>
      <c r="RNR155" s="44"/>
      <c r="RNS155" s="44"/>
      <c r="RNT155" s="44"/>
      <c r="RNU155" s="44"/>
      <c r="RNV155" s="44"/>
      <c r="RNW155" s="44"/>
      <c r="RNX155" s="44"/>
      <c r="RNY155" s="44"/>
      <c r="RNZ155" s="44"/>
      <c r="ROA155" s="44"/>
      <c r="ROB155" s="44"/>
      <c r="ROC155" s="44"/>
      <c r="ROD155" s="44"/>
      <c r="ROE155" s="44"/>
      <c r="ROF155" s="44"/>
      <c r="ROG155" s="44"/>
      <c r="ROH155" s="44"/>
      <c r="ROI155" s="44"/>
      <c r="ROJ155" s="44"/>
      <c r="ROK155" s="44"/>
      <c r="ROL155" s="44"/>
      <c r="ROM155" s="44"/>
      <c r="RON155" s="44"/>
      <c r="ROO155" s="44"/>
      <c r="ROP155" s="44"/>
      <c r="ROQ155" s="44"/>
      <c r="ROR155" s="44"/>
      <c r="ROS155" s="44"/>
      <c r="ROT155" s="44"/>
      <c r="ROU155" s="44"/>
      <c r="ROV155" s="44"/>
      <c r="ROW155" s="44"/>
      <c r="ROX155" s="44"/>
      <c r="ROY155" s="44"/>
      <c r="ROZ155" s="44"/>
      <c r="RPA155" s="44"/>
      <c r="RPB155" s="44"/>
      <c r="RPC155" s="44"/>
      <c r="RPD155" s="44"/>
      <c r="RPE155" s="44"/>
      <c r="RPF155" s="44"/>
      <c r="RPG155" s="44"/>
      <c r="RPH155" s="44"/>
      <c r="RPI155" s="44"/>
      <c r="RPJ155" s="44"/>
      <c r="RPK155" s="44"/>
      <c r="RPL155" s="44"/>
      <c r="RPM155" s="44"/>
      <c r="RPN155" s="44"/>
      <c r="RPO155" s="44"/>
      <c r="RPP155" s="44"/>
      <c r="RPQ155" s="44"/>
      <c r="RPR155" s="44"/>
      <c r="RPS155" s="44"/>
      <c r="RPT155" s="44"/>
      <c r="RPU155" s="44"/>
      <c r="RPV155" s="44"/>
      <c r="RPW155" s="44"/>
      <c r="RPX155" s="44"/>
      <c r="RPY155" s="44"/>
      <c r="RPZ155" s="44"/>
      <c r="RQA155" s="44"/>
      <c r="RQB155" s="44"/>
      <c r="RQC155" s="44"/>
      <c r="RQD155" s="44"/>
      <c r="RQE155" s="44"/>
      <c r="RQF155" s="44"/>
      <c r="RQG155" s="44"/>
      <c r="RQH155" s="44"/>
      <c r="RQI155" s="44"/>
      <c r="RQJ155" s="44"/>
      <c r="RQK155" s="44"/>
      <c r="RQL155" s="44"/>
      <c r="RQM155" s="44"/>
      <c r="RQN155" s="44"/>
      <c r="RQO155" s="44"/>
      <c r="RQP155" s="44"/>
      <c r="RQQ155" s="44"/>
      <c r="RQR155" s="44"/>
      <c r="RQS155" s="44"/>
      <c r="RQT155" s="44"/>
      <c r="RQU155" s="44"/>
      <c r="RQV155" s="44"/>
      <c r="RQW155" s="44"/>
      <c r="RQX155" s="44"/>
      <c r="RQY155" s="44"/>
      <c r="RQZ155" s="44"/>
      <c r="RRA155" s="44"/>
      <c r="RRB155" s="44"/>
      <c r="RRC155" s="44"/>
      <c r="RRD155" s="44"/>
      <c r="RRE155" s="44"/>
      <c r="RRF155" s="44"/>
      <c r="RRG155" s="44"/>
      <c r="RRH155" s="44"/>
      <c r="RRI155" s="44"/>
      <c r="RRJ155" s="44"/>
      <c r="RRK155" s="44"/>
      <c r="RRL155" s="44"/>
      <c r="RRM155" s="44"/>
      <c r="RRN155" s="44"/>
      <c r="RRO155" s="44"/>
      <c r="RRP155" s="44"/>
      <c r="RRQ155" s="44"/>
      <c r="RRR155" s="44"/>
      <c r="RRS155" s="44"/>
      <c r="RRT155" s="44"/>
      <c r="RRU155" s="44"/>
      <c r="RRV155" s="44"/>
      <c r="RRW155" s="44"/>
      <c r="RRX155" s="44"/>
      <c r="RRY155" s="44"/>
      <c r="RRZ155" s="44"/>
      <c r="RSA155" s="44"/>
      <c r="RSB155" s="44"/>
      <c r="RSC155" s="44"/>
      <c r="RSD155" s="44"/>
      <c r="RSE155" s="44"/>
      <c r="RSF155" s="44"/>
      <c r="RSG155" s="44"/>
      <c r="RSH155" s="44"/>
      <c r="RSI155" s="44"/>
      <c r="RSJ155" s="44"/>
      <c r="RSK155" s="44"/>
      <c r="RSL155" s="44"/>
      <c r="RSM155" s="44"/>
      <c r="RSN155" s="44"/>
      <c r="RSO155" s="44"/>
      <c r="RSP155" s="44"/>
      <c r="RSQ155" s="44"/>
      <c r="RSR155" s="44"/>
      <c r="RSS155" s="44"/>
      <c r="RST155" s="44"/>
      <c r="RSU155" s="44"/>
      <c r="RSV155" s="44"/>
      <c r="RSW155" s="44"/>
      <c r="RSX155" s="44"/>
      <c r="RSY155" s="44"/>
      <c r="RSZ155" s="44"/>
      <c r="RTA155" s="44"/>
      <c r="RTB155" s="44"/>
      <c r="RTC155" s="44"/>
      <c r="RTD155" s="44"/>
      <c r="RTE155" s="44"/>
      <c r="RTF155" s="44"/>
      <c r="RTG155" s="44"/>
      <c r="RTH155" s="44"/>
      <c r="RTI155" s="44"/>
      <c r="RTJ155" s="44"/>
      <c r="RTK155" s="44"/>
      <c r="RTL155" s="44"/>
      <c r="RTM155" s="44"/>
      <c r="RTN155" s="44"/>
      <c r="RTO155" s="44"/>
      <c r="RTP155" s="44"/>
      <c r="RTQ155" s="44"/>
      <c r="RTR155" s="44"/>
      <c r="RTS155" s="44"/>
      <c r="RTT155" s="44"/>
      <c r="RTU155" s="44"/>
      <c r="RTV155" s="44"/>
      <c r="RTW155" s="44"/>
      <c r="RTX155" s="44"/>
      <c r="RTY155" s="44"/>
      <c r="RTZ155" s="44"/>
      <c r="RUA155" s="44"/>
      <c r="RUB155" s="44"/>
      <c r="RUC155" s="44"/>
      <c r="RUD155" s="44"/>
      <c r="RUE155" s="44"/>
      <c r="RUF155" s="44"/>
      <c r="RUG155" s="44"/>
      <c r="RUH155" s="44"/>
      <c r="RUI155" s="44"/>
      <c r="RUJ155" s="44"/>
      <c r="RUK155" s="44"/>
      <c r="RUL155" s="44"/>
      <c r="RUM155" s="44"/>
      <c r="RUN155" s="44"/>
      <c r="RUO155" s="44"/>
      <c r="RUP155" s="44"/>
      <c r="RUQ155" s="44"/>
      <c r="RUR155" s="44"/>
      <c r="RUS155" s="44"/>
      <c r="RUT155" s="44"/>
      <c r="RUU155" s="44"/>
      <c r="RUV155" s="44"/>
      <c r="RUW155" s="44"/>
      <c r="RUX155" s="44"/>
      <c r="RUY155" s="44"/>
      <c r="RUZ155" s="44"/>
      <c r="RVA155" s="44"/>
      <c r="RVB155" s="44"/>
      <c r="RVC155" s="44"/>
      <c r="RVD155" s="44"/>
      <c r="RVE155" s="44"/>
      <c r="RVF155" s="44"/>
      <c r="RVG155" s="44"/>
      <c r="RVH155" s="44"/>
      <c r="RVI155" s="44"/>
      <c r="RVJ155" s="44"/>
      <c r="RVK155" s="44"/>
      <c r="RVL155" s="44"/>
      <c r="RVM155" s="44"/>
      <c r="RVN155" s="44"/>
      <c r="RVO155" s="44"/>
      <c r="RVP155" s="44"/>
      <c r="RVQ155" s="44"/>
      <c r="RVR155" s="44"/>
      <c r="RVS155" s="44"/>
      <c r="RVT155" s="44"/>
      <c r="RVU155" s="44"/>
      <c r="RVV155" s="44"/>
      <c r="RVW155" s="44"/>
      <c r="RVX155" s="44"/>
      <c r="RVY155" s="44"/>
      <c r="RVZ155" s="44"/>
      <c r="RWA155" s="44"/>
      <c r="RWB155" s="44"/>
      <c r="RWC155" s="44"/>
      <c r="RWD155" s="44"/>
      <c r="RWE155" s="44"/>
      <c r="RWF155" s="44"/>
      <c r="RWG155" s="44"/>
      <c r="RWH155" s="44"/>
      <c r="RWI155" s="44"/>
      <c r="RWJ155" s="44"/>
      <c r="RWK155" s="44"/>
      <c r="RWL155" s="44"/>
      <c r="RWM155" s="44"/>
      <c r="RWN155" s="44"/>
      <c r="RWO155" s="44"/>
      <c r="RWP155" s="44"/>
      <c r="RWQ155" s="44"/>
      <c r="RWR155" s="44"/>
      <c r="RWS155" s="44"/>
      <c r="RWT155" s="44"/>
      <c r="RWU155" s="44"/>
      <c r="RWV155" s="44"/>
      <c r="RWW155" s="44"/>
      <c r="RXD155" s="44"/>
      <c r="RXE155" s="44"/>
      <c r="RXF155" s="44"/>
      <c r="RXG155" s="44"/>
      <c r="RXH155" s="44"/>
      <c r="RXI155" s="44"/>
      <c r="RXJ155" s="44"/>
      <c r="RXK155" s="44"/>
      <c r="RXL155" s="44"/>
      <c r="RXM155" s="44"/>
      <c r="RXN155" s="44"/>
      <c r="RXO155" s="44"/>
      <c r="RXP155" s="44"/>
      <c r="RXQ155" s="44"/>
      <c r="RXR155" s="44"/>
      <c r="RXS155" s="44"/>
      <c r="RXT155" s="44"/>
      <c r="RXU155" s="44"/>
      <c r="RXV155" s="44"/>
      <c r="RXW155" s="44"/>
      <c r="RXX155" s="44"/>
      <c r="RXY155" s="44"/>
      <c r="RXZ155" s="44"/>
      <c r="RYA155" s="44"/>
      <c r="RYB155" s="44"/>
      <c r="RYC155" s="44"/>
      <c r="RYD155" s="44"/>
      <c r="RYE155" s="44"/>
      <c r="RYF155" s="44"/>
      <c r="RYG155" s="44"/>
      <c r="RYH155" s="44"/>
      <c r="RYI155" s="44"/>
      <c r="RYJ155" s="44"/>
      <c r="RYK155" s="44"/>
      <c r="RYL155" s="44"/>
      <c r="RYM155" s="44"/>
      <c r="RYN155" s="44"/>
      <c r="RYO155" s="44"/>
      <c r="RYP155" s="44"/>
      <c r="RYQ155" s="44"/>
      <c r="RYR155" s="44"/>
      <c r="RYS155" s="44"/>
      <c r="RYT155" s="44"/>
      <c r="RYU155" s="44"/>
      <c r="RYV155" s="44"/>
      <c r="RYW155" s="44"/>
      <c r="RYX155" s="44"/>
      <c r="RYY155" s="44"/>
      <c r="RYZ155" s="44"/>
      <c r="RZA155" s="44"/>
      <c r="RZB155" s="44"/>
      <c r="RZC155" s="44"/>
      <c r="RZD155" s="44"/>
      <c r="RZE155" s="44"/>
      <c r="RZF155" s="44"/>
      <c r="RZG155" s="44"/>
      <c r="RZH155" s="44"/>
      <c r="RZI155" s="44"/>
      <c r="RZJ155" s="44"/>
      <c r="RZK155" s="44"/>
      <c r="RZL155" s="44"/>
      <c r="RZM155" s="44"/>
      <c r="RZN155" s="44"/>
      <c r="RZO155" s="44"/>
      <c r="RZP155" s="44"/>
      <c r="RZQ155" s="44"/>
      <c r="RZR155" s="44"/>
      <c r="RZS155" s="44"/>
      <c r="RZT155" s="44"/>
      <c r="RZU155" s="44"/>
      <c r="RZV155" s="44"/>
      <c r="RZW155" s="44"/>
      <c r="RZX155" s="44"/>
      <c r="RZY155" s="44"/>
      <c r="RZZ155" s="44"/>
      <c r="SAA155" s="44"/>
      <c r="SAB155" s="44"/>
      <c r="SAC155" s="44"/>
      <c r="SAD155" s="44"/>
      <c r="SAE155" s="44"/>
      <c r="SAF155" s="44"/>
      <c r="SAG155" s="44"/>
      <c r="SAH155" s="44"/>
      <c r="SAI155" s="44"/>
      <c r="SAJ155" s="44"/>
      <c r="SAK155" s="44"/>
      <c r="SAL155" s="44"/>
      <c r="SAM155" s="44"/>
      <c r="SAN155" s="44"/>
      <c r="SAO155" s="44"/>
      <c r="SAP155" s="44"/>
      <c r="SAQ155" s="44"/>
      <c r="SAR155" s="44"/>
      <c r="SAS155" s="44"/>
      <c r="SAT155" s="44"/>
      <c r="SAU155" s="44"/>
      <c r="SAV155" s="44"/>
      <c r="SAW155" s="44"/>
      <c r="SAX155" s="44"/>
      <c r="SAY155" s="44"/>
      <c r="SAZ155" s="44"/>
      <c r="SBA155" s="44"/>
      <c r="SBB155" s="44"/>
      <c r="SBC155" s="44"/>
      <c r="SBD155" s="44"/>
      <c r="SBE155" s="44"/>
      <c r="SBF155" s="44"/>
      <c r="SBG155" s="44"/>
      <c r="SBH155" s="44"/>
      <c r="SBI155" s="44"/>
      <c r="SBJ155" s="44"/>
      <c r="SBK155" s="44"/>
      <c r="SBL155" s="44"/>
      <c r="SBM155" s="44"/>
      <c r="SBN155" s="44"/>
      <c r="SBO155" s="44"/>
      <c r="SBP155" s="44"/>
      <c r="SBQ155" s="44"/>
      <c r="SBR155" s="44"/>
      <c r="SBS155" s="44"/>
      <c r="SBT155" s="44"/>
      <c r="SBU155" s="44"/>
      <c r="SBV155" s="44"/>
      <c r="SBW155" s="44"/>
      <c r="SBX155" s="44"/>
      <c r="SBY155" s="44"/>
      <c r="SBZ155" s="44"/>
      <c r="SCA155" s="44"/>
      <c r="SCB155" s="44"/>
      <c r="SCC155" s="44"/>
      <c r="SCD155" s="44"/>
      <c r="SCE155" s="44"/>
      <c r="SCF155" s="44"/>
      <c r="SCG155" s="44"/>
      <c r="SCH155" s="44"/>
      <c r="SCI155" s="44"/>
      <c r="SCJ155" s="44"/>
      <c r="SCK155" s="44"/>
      <c r="SCL155" s="44"/>
      <c r="SCM155" s="44"/>
      <c r="SCN155" s="44"/>
      <c r="SCO155" s="44"/>
      <c r="SCP155" s="44"/>
      <c r="SCQ155" s="44"/>
      <c r="SCR155" s="44"/>
      <c r="SCS155" s="44"/>
      <c r="SCT155" s="44"/>
      <c r="SCU155" s="44"/>
      <c r="SCV155" s="44"/>
      <c r="SCW155" s="44"/>
      <c r="SCX155" s="44"/>
      <c r="SCY155" s="44"/>
      <c r="SCZ155" s="44"/>
      <c r="SDA155" s="44"/>
      <c r="SDB155" s="44"/>
      <c r="SDC155" s="44"/>
      <c r="SDD155" s="44"/>
      <c r="SDE155" s="44"/>
      <c r="SDF155" s="44"/>
      <c r="SDG155" s="44"/>
      <c r="SDH155" s="44"/>
      <c r="SDI155" s="44"/>
      <c r="SDJ155" s="44"/>
      <c r="SDK155" s="44"/>
      <c r="SDL155" s="44"/>
      <c r="SDM155" s="44"/>
      <c r="SDN155" s="44"/>
      <c r="SDO155" s="44"/>
      <c r="SDP155" s="44"/>
      <c r="SDQ155" s="44"/>
      <c r="SDR155" s="44"/>
      <c r="SDS155" s="44"/>
      <c r="SDT155" s="44"/>
      <c r="SDU155" s="44"/>
      <c r="SDV155" s="44"/>
      <c r="SDW155" s="44"/>
      <c r="SDX155" s="44"/>
      <c r="SDY155" s="44"/>
      <c r="SDZ155" s="44"/>
      <c r="SEA155" s="44"/>
      <c r="SEB155" s="44"/>
      <c r="SEC155" s="44"/>
      <c r="SED155" s="44"/>
      <c r="SEE155" s="44"/>
      <c r="SEF155" s="44"/>
      <c r="SEG155" s="44"/>
      <c r="SEH155" s="44"/>
      <c r="SEI155" s="44"/>
      <c r="SEJ155" s="44"/>
      <c r="SEK155" s="44"/>
      <c r="SEL155" s="44"/>
      <c r="SEM155" s="44"/>
      <c r="SEN155" s="44"/>
      <c r="SEO155" s="44"/>
      <c r="SEP155" s="44"/>
      <c r="SEQ155" s="44"/>
      <c r="SER155" s="44"/>
      <c r="SES155" s="44"/>
      <c r="SET155" s="44"/>
      <c r="SEU155" s="44"/>
      <c r="SEV155" s="44"/>
      <c r="SEW155" s="44"/>
      <c r="SEX155" s="44"/>
      <c r="SEY155" s="44"/>
      <c r="SEZ155" s="44"/>
      <c r="SFA155" s="44"/>
      <c r="SFB155" s="44"/>
      <c r="SFC155" s="44"/>
      <c r="SFD155" s="44"/>
      <c r="SFE155" s="44"/>
      <c r="SFF155" s="44"/>
      <c r="SFG155" s="44"/>
      <c r="SFH155" s="44"/>
      <c r="SFI155" s="44"/>
      <c r="SFJ155" s="44"/>
      <c r="SFK155" s="44"/>
      <c r="SFL155" s="44"/>
      <c r="SFM155" s="44"/>
      <c r="SFN155" s="44"/>
      <c r="SFO155" s="44"/>
      <c r="SFP155" s="44"/>
      <c r="SFQ155" s="44"/>
      <c r="SFR155" s="44"/>
      <c r="SFS155" s="44"/>
      <c r="SFT155" s="44"/>
      <c r="SFU155" s="44"/>
      <c r="SFV155" s="44"/>
      <c r="SFW155" s="44"/>
      <c r="SFX155" s="44"/>
      <c r="SFY155" s="44"/>
      <c r="SFZ155" s="44"/>
      <c r="SGA155" s="44"/>
      <c r="SGB155" s="44"/>
      <c r="SGC155" s="44"/>
      <c r="SGD155" s="44"/>
      <c r="SGE155" s="44"/>
      <c r="SGF155" s="44"/>
      <c r="SGG155" s="44"/>
      <c r="SGH155" s="44"/>
      <c r="SGI155" s="44"/>
      <c r="SGJ155" s="44"/>
      <c r="SGK155" s="44"/>
      <c r="SGL155" s="44"/>
      <c r="SGM155" s="44"/>
      <c r="SGN155" s="44"/>
      <c r="SGO155" s="44"/>
      <c r="SGP155" s="44"/>
      <c r="SGQ155" s="44"/>
      <c r="SGR155" s="44"/>
      <c r="SGS155" s="44"/>
      <c r="SGZ155" s="44"/>
      <c r="SHA155" s="44"/>
      <c r="SHB155" s="44"/>
      <c r="SHC155" s="44"/>
      <c r="SHD155" s="44"/>
      <c r="SHE155" s="44"/>
      <c r="SHF155" s="44"/>
      <c r="SHG155" s="44"/>
      <c r="SHH155" s="44"/>
      <c r="SHI155" s="44"/>
      <c r="SHJ155" s="44"/>
      <c r="SHK155" s="44"/>
      <c r="SHL155" s="44"/>
      <c r="SHM155" s="44"/>
      <c r="SHN155" s="44"/>
      <c r="SHO155" s="44"/>
      <c r="SHP155" s="44"/>
      <c r="SHQ155" s="44"/>
      <c r="SHR155" s="44"/>
      <c r="SHS155" s="44"/>
      <c r="SHT155" s="44"/>
      <c r="SHU155" s="44"/>
      <c r="SHV155" s="44"/>
      <c r="SHW155" s="44"/>
      <c r="SHX155" s="44"/>
      <c r="SHY155" s="44"/>
      <c r="SHZ155" s="44"/>
      <c r="SIA155" s="44"/>
      <c r="SIB155" s="44"/>
      <c r="SIC155" s="44"/>
      <c r="SID155" s="44"/>
      <c r="SIE155" s="44"/>
      <c r="SIF155" s="44"/>
      <c r="SIG155" s="44"/>
      <c r="SIH155" s="44"/>
      <c r="SII155" s="44"/>
      <c r="SIJ155" s="44"/>
      <c r="SIK155" s="44"/>
      <c r="SIL155" s="44"/>
      <c r="SIM155" s="44"/>
      <c r="SIN155" s="44"/>
      <c r="SIO155" s="44"/>
      <c r="SIP155" s="44"/>
      <c r="SIQ155" s="44"/>
      <c r="SIR155" s="44"/>
      <c r="SIS155" s="44"/>
      <c r="SIT155" s="44"/>
      <c r="SIU155" s="44"/>
      <c r="SIV155" s="44"/>
      <c r="SIW155" s="44"/>
      <c r="SIX155" s="44"/>
      <c r="SIY155" s="44"/>
      <c r="SIZ155" s="44"/>
      <c r="SJA155" s="44"/>
      <c r="SJB155" s="44"/>
      <c r="SJC155" s="44"/>
      <c r="SJD155" s="44"/>
      <c r="SJE155" s="44"/>
      <c r="SJF155" s="44"/>
      <c r="SJG155" s="44"/>
      <c r="SJH155" s="44"/>
      <c r="SJI155" s="44"/>
      <c r="SJJ155" s="44"/>
      <c r="SJK155" s="44"/>
      <c r="SJL155" s="44"/>
      <c r="SJM155" s="44"/>
      <c r="SJN155" s="44"/>
      <c r="SJO155" s="44"/>
      <c r="SJP155" s="44"/>
      <c r="SJQ155" s="44"/>
      <c r="SJR155" s="44"/>
      <c r="SJS155" s="44"/>
      <c r="SJT155" s="44"/>
      <c r="SJU155" s="44"/>
      <c r="SJV155" s="44"/>
      <c r="SJW155" s="44"/>
      <c r="SJX155" s="44"/>
      <c r="SJY155" s="44"/>
      <c r="SJZ155" s="44"/>
      <c r="SKA155" s="44"/>
      <c r="SKB155" s="44"/>
      <c r="SKC155" s="44"/>
      <c r="SKD155" s="44"/>
      <c r="SKE155" s="44"/>
      <c r="SKF155" s="44"/>
      <c r="SKG155" s="44"/>
      <c r="SKH155" s="44"/>
      <c r="SKI155" s="44"/>
      <c r="SKJ155" s="44"/>
      <c r="SKK155" s="44"/>
      <c r="SKL155" s="44"/>
      <c r="SKM155" s="44"/>
      <c r="SKN155" s="44"/>
      <c r="SKO155" s="44"/>
      <c r="SKP155" s="44"/>
      <c r="SKQ155" s="44"/>
      <c r="SKR155" s="44"/>
      <c r="SKS155" s="44"/>
      <c r="SKT155" s="44"/>
      <c r="SKU155" s="44"/>
      <c r="SKV155" s="44"/>
      <c r="SKW155" s="44"/>
      <c r="SKX155" s="44"/>
      <c r="SKY155" s="44"/>
      <c r="SKZ155" s="44"/>
      <c r="SLA155" s="44"/>
      <c r="SLB155" s="44"/>
      <c r="SLC155" s="44"/>
      <c r="SLD155" s="44"/>
      <c r="SLE155" s="44"/>
      <c r="SLF155" s="44"/>
      <c r="SLG155" s="44"/>
      <c r="SLH155" s="44"/>
      <c r="SLI155" s="44"/>
      <c r="SLJ155" s="44"/>
      <c r="SLK155" s="44"/>
      <c r="SLL155" s="44"/>
      <c r="SLM155" s="44"/>
      <c r="SLN155" s="44"/>
      <c r="SLO155" s="44"/>
      <c r="SLP155" s="44"/>
      <c r="SLQ155" s="44"/>
      <c r="SLR155" s="44"/>
      <c r="SLS155" s="44"/>
      <c r="SLT155" s="44"/>
      <c r="SLU155" s="44"/>
      <c r="SLV155" s="44"/>
      <c r="SLW155" s="44"/>
      <c r="SLX155" s="44"/>
      <c r="SLY155" s="44"/>
      <c r="SLZ155" s="44"/>
      <c r="SMA155" s="44"/>
      <c r="SMB155" s="44"/>
      <c r="SMC155" s="44"/>
      <c r="SMD155" s="44"/>
      <c r="SME155" s="44"/>
      <c r="SMF155" s="44"/>
      <c r="SMG155" s="44"/>
      <c r="SMH155" s="44"/>
      <c r="SMI155" s="44"/>
      <c r="SMJ155" s="44"/>
      <c r="SMK155" s="44"/>
      <c r="SML155" s="44"/>
      <c r="SMM155" s="44"/>
      <c r="SMN155" s="44"/>
      <c r="SMO155" s="44"/>
      <c r="SMP155" s="44"/>
      <c r="SMQ155" s="44"/>
      <c r="SMR155" s="44"/>
      <c r="SMS155" s="44"/>
      <c r="SMT155" s="44"/>
      <c r="SMU155" s="44"/>
      <c r="SMV155" s="44"/>
      <c r="SMW155" s="44"/>
      <c r="SMX155" s="44"/>
      <c r="SMY155" s="44"/>
      <c r="SMZ155" s="44"/>
      <c r="SNA155" s="44"/>
      <c r="SNB155" s="44"/>
      <c r="SNC155" s="44"/>
      <c r="SND155" s="44"/>
      <c r="SNE155" s="44"/>
      <c r="SNF155" s="44"/>
      <c r="SNG155" s="44"/>
      <c r="SNH155" s="44"/>
      <c r="SNI155" s="44"/>
      <c r="SNJ155" s="44"/>
      <c r="SNK155" s="44"/>
      <c r="SNL155" s="44"/>
      <c r="SNM155" s="44"/>
      <c r="SNN155" s="44"/>
      <c r="SNO155" s="44"/>
      <c r="SNP155" s="44"/>
      <c r="SNQ155" s="44"/>
      <c r="SNR155" s="44"/>
      <c r="SNS155" s="44"/>
      <c r="SNT155" s="44"/>
      <c r="SNU155" s="44"/>
      <c r="SNV155" s="44"/>
      <c r="SNW155" s="44"/>
      <c r="SNX155" s="44"/>
      <c r="SNY155" s="44"/>
      <c r="SNZ155" s="44"/>
      <c r="SOA155" s="44"/>
      <c r="SOB155" s="44"/>
      <c r="SOC155" s="44"/>
      <c r="SOD155" s="44"/>
      <c r="SOE155" s="44"/>
      <c r="SOF155" s="44"/>
      <c r="SOG155" s="44"/>
      <c r="SOH155" s="44"/>
      <c r="SOI155" s="44"/>
      <c r="SOJ155" s="44"/>
      <c r="SOK155" s="44"/>
      <c r="SOL155" s="44"/>
      <c r="SOM155" s="44"/>
      <c r="SON155" s="44"/>
      <c r="SOO155" s="44"/>
      <c r="SOP155" s="44"/>
      <c r="SOQ155" s="44"/>
      <c r="SOR155" s="44"/>
      <c r="SOS155" s="44"/>
      <c r="SOT155" s="44"/>
      <c r="SOU155" s="44"/>
      <c r="SOV155" s="44"/>
      <c r="SOW155" s="44"/>
      <c r="SOX155" s="44"/>
      <c r="SOY155" s="44"/>
      <c r="SOZ155" s="44"/>
      <c r="SPA155" s="44"/>
      <c r="SPB155" s="44"/>
      <c r="SPC155" s="44"/>
      <c r="SPD155" s="44"/>
      <c r="SPE155" s="44"/>
      <c r="SPF155" s="44"/>
      <c r="SPG155" s="44"/>
      <c r="SPH155" s="44"/>
      <c r="SPI155" s="44"/>
      <c r="SPJ155" s="44"/>
      <c r="SPK155" s="44"/>
      <c r="SPL155" s="44"/>
      <c r="SPM155" s="44"/>
      <c r="SPN155" s="44"/>
      <c r="SPO155" s="44"/>
      <c r="SPP155" s="44"/>
      <c r="SPQ155" s="44"/>
      <c r="SPR155" s="44"/>
      <c r="SPS155" s="44"/>
      <c r="SPT155" s="44"/>
      <c r="SPU155" s="44"/>
      <c r="SPV155" s="44"/>
      <c r="SPW155" s="44"/>
      <c r="SPX155" s="44"/>
      <c r="SPY155" s="44"/>
      <c r="SPZ155" s="44"/>
      <c r="SQA155" s="44"/>
      <c r="SQB155" s="44"/>
      <c r="SQC155" s="44"/>
      <c r="SQD155" s="44"/>
      <c r="SQE155" s="44"/>
      <c r="SQF155" s="44"/>
      <c r="SQG155" s="44"/>
      <c r="SQH155" s="44"/>
      <c r="SQI155" s="44"/>
      <c r="SQJ155" s="44"/>
      <c r="SQK155" s="44"/>
      <c r="SQL155" s="44"/>
      <c r="SQM155" s="44"/>
      <c r="SQN155" s="44"/>
      <c r="SQO155" s="44"/>
      <c r="SQV155" s="44"/>
      <c r="SQW155" s="44"/>
      <c r="SQX155" s="44"/>
      <c r="SQY155" s="44"/>
      <c r="SQZ155" s="44"/>
      <c r="SRA155" s="44"/>
      <c r="SRB155" s="44"/>
      <c r="SRC155" s="44"/>
      <c r="SRD155" s="44"/>
      <c r="SRE155" s="44"/>
      <c r="SRF155" s="44"/>
      <c r="SRG155" s="44"/>
      <c r="SRH155" s="44"/>
      <c r="SRI155" s="44"/>
      <c r="SRJ155" s="44"/>
      <c r="SRK155" s="44"/>
      <c r="SRL155" s="44"/>
      <c r="SRM155" s="44"/>
      <c r="SRN155" s="44"/>
      <c r="SRO155" s="44"/>
      <c r="SRP155" s="44"/>
      <c r="SRQ155" s="44"/>
      <c r="SRR155" s="44"/>
      <c r="SRS155" s="44"/>
      <c r="SRT155" s="44"/>
      <c r="SRU155" s="44"/>
      <c r="SRV155" s="44"/>
      <c r="SRW155" s="44"/>
      <c r="SRX155" s="44"/>
      <c r="SRY155" s="44"/>
      <c r="SRZ155" s="44"/>
      <c r="SSA155" s="44"/>
      <c r="SSB155" s="44"/>
      <c r="SSC155" s="44"/>
      <c r="SSD155" s="44"/>
      <c r="SSE155" s="44"/>
      <c r="SSF155" s="44"/>
      <c r="SSG155" s="44"/>
      <c r="SSH155" s="44"/>
      <c r="SSI155" s="44"/>
      <c r="SSJ155" s="44"/>
      <c r="SSK155" s="44"/>
      <c r="SSL155" s="44"/>
      <c r="SSM155" s="44"/>
      <c r="SSN155" s="44"/>
      <c r="SSO155" s="44"/>
      <c r="SSP155" s="44"/>
      <c r="SSQ155" s="44"/>
      <c r="SSR155" s="44"/>
      <c r="SSS155" s="44"/>
      <c r="SST155" s="44"/>
      <c r="SSU155" s="44"/>
      <c r="SSV155" s="44"/>
      <c r="SSW155" s="44"/>
      <c r="SSX155" s="44"/>
      <c r="SSY155" s="44"/>
      <c r="SSZ155" s="44"/>
      <c r="STA155" s="44"/>
      <c r="STB155" s="44"/>
      <c r="STC155" s="44"/>
      <c r="STD155" s="44"/>
      <c r="STE155" s="44"/>
      <c r="STF155" s="44"/>
      <c r="STG155" s="44"/>
      <c r="STH155" s="44"/>
      <c r="STI155" s="44"/>
      <c r="STJ155" s="44"/>
      <c r="STK155" s="44"/>
      <c r="STL155" s="44"/>
      <c r="STM155" s="44"/>
      <c r="STN155" s="44"/>
      <c r="STO155" s="44"/>
      <c r="STP155" s="44"/>
      <c r="STQ155" s="44"/>
      <c r="STR155" s="44"/>
      <c r="STS155" s="44"/>
      <c r="STT155" s="44"/>
      <c r="STU155" s="44"/>
      <c r="STV155" s="44"/>
      <c r="STW155" s="44"/>
      <c r="STX155" s="44"/>
      <c r="STY155" s="44"/>
      <c r="STZ155" s="44"/>
      <c r="SUA155" s="44"/>
      <c r="SUB155" s="44"/>
      <c r="SUC155" s="44"/>
      <c r="SUD155" s="44"/>
      <c r="SUE155" s="44"/>
      <c r="SUF155" s="44"/>
      <c r="SUG155" s="44"/>
      <c r="SUH155" s="44"/>
      <c r="SUI155" s="44"/>
      <c r="SUJ155" s="44"/>
      <c r="SUK155" s="44"/>
      <c r="SUL155" s="44"/>
      <c r="SUM155" s="44"/>
      <c r="SUN155" s="44"/>
      <c r="SUO155" s="44"/>
      <c r="SUP155" s="44"/>
      <c r="SUQ155" s="44"/>
      <c r="SUR155" s="44"/>
      <c r="SUS155" s="44"/>
      <c r="SUT155" s="44"/>
      <c r="SUU155" s="44"/>
      <c r="SUV155" s="44"/>
      <c r="SUW155" s="44"/>
      <c r="SUX155" s="44"/>
      <c r="SUY155" s="44"/>
      <c r="SUZ155" s="44"/>
      <c r="SVA155" s="44"/>
      <c r="SVB155" s="44"/>
      <c r="SVC155" s="44"/>
      <c r="SVD155" s="44"/>
      <c r="SVE155" s="44"/>
      <c r="SVF155" s="44"/>
      <c r="SVG155" s="44"/>
      <c r="SVH155" s="44"/>
      <c r="SVI155" s="44"/>
      <c r="SVJ155" s="44"/>
      <c r="SVK155" s="44"/>
      <c r="SVL155" s="44"/>
      <c r="SVM155" s="44"/>
      <c r="SVN155" s="44"/>
      <c r="SVO155" s="44"/>
      <c r="SVP155" s="44"/>
      <c r="SVQ155" s="44"/>
      <c r="SVR155" s="44"/>
      <c r="SVS155" s="44"/>
      <c r="SVT155" s="44"/>
      <c r="SVU155" s="44"/>
      <c r="SVV155" s="44"/>
      <c r="SVW155" s="44"/>
      <c r="SVX155" s="44"/>
      <c r="SVY155" s="44"/>
      <c r="SVZ155" s="44"/>
      <c r="SWA155" s="44"/>
      <c r="SWB155" s="44"/>
      <c r="SWC155" s="44"/>
      <c r="SWD155" s="44"/>
      <c r="SWE155" s="44"/>
      <c r="SWF155" s="44"/>
      <c r="SWG155" s="44"/>
      <c r="SWH155" s="44"/>
      <c r="SWI155" s="44"/>
      <c r="SWJ155" s="44"/>
      <c r="SWK155" s="44"/>
      <c r="SWL155" s="44"/>
      <c r="SWM155" s="44"/>
      <c r="SWN155" s="44"/>
      <c r="SWO155" s="44"/>
      <c r="SWP155" s="44"/>
      <c r="SWQ155" s="44"/>
      <c r="SWR155" s="44"/>
      <c r="SWS155" s="44"/>
      <c r="SWT155" s="44"/>
      <c r="SWU155" s="44"/>
      <c r="SWV155" s="44"/>
      <c r="SWW155" s="44"/>
      <c r="SWX155" s="44"/>
      <c r="SWY155" s="44"/>
      <c r="SWZ155" s="44"/>
      <c r="SXA155" s="44"/>
      <c r="SXB155" s="44"/>
      <c r="SXC155" s="44"/>
      <c r="SXD155" s="44"/>
      <c r="SXE155" s="44"/>
      <c r="SXF155" s="44"/>
      <c r="SXG155" s="44"/>
      <c r="SXH155" s="44"/>
      <c r="SXI155" s="44"/>
      <c r="SXJ155" s="44"/>
      <c r="SXK155" s="44"/>
      <c r="SXL155" s="44"/>
      <c r="SXM155" s="44"/>
      <c r="SXN155" s="44"/>
      <c r="SXO155" s="44"/>
      <c r="SXP155" s="44"/>
      <c r="SXQ155" s="44"/>
      <c r="SXR155" s="44"/>
      <c r="SXS155" s="44"/>
      <c r="SXT155" s="44"/>
      <c r="SXU155" s="44"/>
      <c r="SXV155" s="44"/>
      <c r="SXW155" s="44"/>
      <c r="SXX155" s="44"/>
      <c r="SXY155" s="44"/>
      <c r="SXZ155" s="44"/>
      <c r="SYA155" s="44"/>
      <c r="SYB155" s="44"/>
      <c r="SYC155" s="44"/>
      <c r="SYD155" s="44"/>
      <c r="SYE155" s="44"/>
      <c r="SYF155" s="44"/>
      <c r="SYG155" s="44"/>
      <c r="SYH155" s="44"/>
      <c r="SYI155" s="44"/>
      <c r="SYJ155" s="44"/>
      <c r="SYK155" s="44"/>
      <c r="SYL155" s="44"/>
      <c r="SYM155" s="44"/>
      <c r="SYN155" s="44"/>
      <c r="SYO155" s="44"/>
      <c r="SYP155" s="44"/>
      <c r="SYQ155" s="44"/>
      <c r="SYR155" s="44"/>
      <c r="SYS155" s="44"/>
      <c r="SYT155" s="44"/>
      <c r="SYU155" s="44"/>
      <c r="SYV155" s="44"/>
      <c r="SYW155" s="44"/>
      <c r="SYX155" s="44"/>
      <c r="SYY155" s="44"/>
      <c r="SYZ155" s="44"/>
      <c r="SZA155" s="44"/>
      <c r="SZB155" s="44"/>
      <c r="SZC155" s="44"/>
      <c r="SZD155" s="44"/>
      <c r="SZE155" s="44"/>
      <c r="SZF155" s="44"/>
      <c r="SZG155" s="44"/>
      <c r="SZH155" s="44"/>
      <c r="SZI155" s="44"/>
      <c r="SZJ155" s="44"/>
      <c r="SZK155" s="44"/>
      <c r="SZL155" s="44"/>
      <c r="SZM155" s="44"/>
      <c r="SZN155" s="44"/>
      <c r="SZO155" s="44"/>
      <c r="SZP155" s="44"/>
      <c r="SZQ155" s="44"/>
      <c r="SZR155" s="44"/>
      <c r="SZS155" s="44"/>
      <c r="SZT155" s="44"/>
      <c r="SZU155" s="44"/>
      <c r="SZV155" s="44"/>
      <c r="SZW155" s="44"/>
      <c r="SZX155" s="44"/>
      <c r="SZY155" s="44"/>
      <c r="SZZ155" s="44"/>
      <c r="TAA155" s="44"/>
      <c r="TAB155" s="44"/>
      <c r="TAC155" s="44"/>
      <c r="TAD155" s="44"/>
      <c r="TAE155" s="44"/>
      <c r="TAF155" s="44"/>
      <c r="TAG155" s="44"/>
      <c r="TAH155" s="44"/>
      <c r="TAI155" s="44"/>
      <c r="TAJ155" s="44"/>
      <c r="TAK155" s="44"/>
      <c r="TAR155" s="44"/>
      <c r="TAS155" s="44"/>
      <c r="TAT155" s="44"/>
      <c r="TAU155" s="44"/>
      <c r="TAV155" s="44"/>
      <c r="TAW155" s="44"/>
      <c r="TAX155" s="44"/>
      <c r="TAY155" s="44"/>
      <c r="TAZ155" s="44"/>
      <c r="TBA155" s="44"/>
      <c r="TBB155" s="44"/>
      <c r="TBC155" s="44"/>
      <c r="TBD155" s="44"/>
      <c r="TBE155" s="44"/>
      <c r="TBF155" s="44"/>
      <c r="TBG155" s="44"/>
      <c r="TBH155" s="44"/>
      <c r="TBI155" s="44"/>
      <c r="TBJ155" s="44"/>
      <c r="TBK155" s="44"/>
      <c r="TBL155" s="44"/>
      <c r="TBM155" s="44"/>
      <c r="TBN155" s="44"/>
      <c r="TBO155" s="44"/>
      <c r="TBP155" s="44"/>
      <c r="TBQ155" s="44"/>
      <c r="TBR155" s="44"/>
      <c r="TBS155" s="44"/>
      <c r="TBT155" s="44"/>
      <c r="TBU155" s="44"/>
      <c r="TBV155" s="44"/>
      <c r="TBW155" s="44"/>
      <c r="TBX155" s="44"/>
      <c r="TBY155" s="44"/>
      <c r="TBZ155" s="44"/>
      <c r="TCA155" s="44"/>
      <c r="TCB155" s="44"/>
      <c r="TCC155" s="44"/>
      <c r="TCD155" s="44"/>
      <c r="TCE155" s="44"/>
      <c r="TCF155" s="44"/>
      <c r="TCG155" s="44"/>
      <c r="TCH155" s="44"/>
      <c r="TCI155" s="44"/>
      <c r="TCJ155" s="44"/>
      <c r="TCK155" s="44"/>
      <c r="TCL155" s="44"/>
      <c r="TCM155" s="44"/>
      <c r="TCN155" s="44"/>
      <c r="TCO155" s="44"/>
      <c r="TCP155" s="44"/>
      <c r="TCQ155" s="44"/>
      <c r="TCR155" s="44"/>
      <c r="TCS155" s="44"/>
      <c r="TCT155" s="44"/>
      <c r="TCU155" s="44"/>
      <c r="TCV155" s="44"/>
      <c r="TCW155" s="44"/>
      <c r="TCX155" s="44"/>
      <c r="TCY155" s="44"/>
      <c r="TCZ155" s="44"/>
      <c r="TDA155" s="44"/>
      <c r="TDB155" s="44"/>
      <c r="TDC155" s="44"/>
      <c r="TDD155" s="44"/>
      <c r="TDE155" s="44"/>
      <c r="TDF155" s="44"/>
      <c r="TDG155" s="44"/>
      <c r="TDH155" s="44"/>
      <c r="TDI155" s="44"/>
      <c r="TDJ155" s="44"/>
      <c r="TDK155" s="44"/>
      <c r="TDL155" s="44"/>
      <c r="TDM155" s="44"/>
      <c r="TDN155" s="44"/>
      <c r="TDO155" s="44"/>
      <c r="TDP155" s="44"/>
      <c r="TDQ155" s="44"/>
      <c r="TDR155" s="44"/>
      <c r="TDS155" s="44"/>
      <c r="TDT155" s="44"/>
      <c r="TDU155" s="44"/>
      <c r="TDV155" s="44"/>
      <c r="TDW155" s="44"/>
      <c r="TDX155" s="44"/>
      <c r="TDY155" s="44"/>
      <c r="TDZ155" s="44"/>
      <c r="TEA155" s="44"/>
      <c r="TEB155" s="44"/>
      <c r="TEC155" s="44"/>
      <c r="TED155" s="44"/>
      <c r="TEE155" s="44"/>
      <c r="TEF155" s="44"/>
      <c r="TEG155" s="44"/>
      <c r="TEH155" s="44"/>
      <c r="TEI155" s="44"/>
      <c r="TEJ155" s="44"/>
      <c r="TEK155" s="44"/>
      <c r="TEL155" s="44"/>
      <c r="TEM155" s="44"/>
      <c r="TEN155" s="44"/>
      <c r="TEO155" s="44"/>
      <c r="TEP155" s="44"/>
      <c r="TEQ155" s="44"/>
      <c r="TER155" s="44"/>
      <c r="TES155" s="44"/>
      <c r="TET155" s="44"/>
      <c r="TEU155" s="44"/>
      <c r="TEV155" s="44"/>
      <c r="TEW155" s="44"/>
      <c r="TEX155" s="44"/>
      <c r="TEY155" s="44"/>
      <c r="TEZ155" s="44"/>
      <c r="TFA155" s="44"/>
      <c r="TFB155" s="44"/>
      <c r="TFC155" s="44"/>
      <c r="TFD155" s="44"/>
      <c r="TFE155" s="44"/>
      <c r="TFF155" s="44"/>
      <c r="TFG155" s="44"/>
      <c r="TFH155" s="44"/>
      <c r="TFI155" s="44"/>
      <c r="TFJ155" s="44"/>
      <c r="TFK155" s="44"/>
      <c r="TFL155" s="44"/>
      <c r="TFM155" s="44"/>
      <c r="TFN155" s="44"/>
      <c r="TFO155" s="44"/>
      <c r="TFP155" s="44"/>
      <c r="TFQ155" s="44"/>
      <c r="TFR155" s="44"/>
      <c r="TFS155" s="44"/>
      <c r="TFT155" s="44"/>
      <c r="TFU155" s="44"/>
      <c r="TFV155" s="44"/>
      <c r="TFW155" s="44"/>
      <c r="TFX155" s="44"/>
      <c r="TFY155" s="44"/>
      <c r="TFZ155" s="44"/>
      <c r="TGA155" s="44"/>
      <c r="TGB155" s="44"/>
      <c r="TGC155" s="44"/>
      <c r="TGD155" s="44"/>
      <c r="TGE155" s="44"/>
      <c r="TGF155" s="44"/>
      <c r="TGG155" s="44"/>
      <c r="TGH155" s="44"/>
      <c r="TGI155" s="44"/>
      <c r="TGJ155" s="44"/>
      <c r="TGK155" s="44"/>
      <c r="TGL155" s="44"/>
      <c r="TGM155" s="44"/>
      <c r="TGN155" s="44"/>
      <c r="TGO155" s="44"/>
      <c r="TGP155" s="44"/>
      <c r="TGQ155" s="44"/>
      <c r="TGR155" s="44"/>
      <c r="TGS155" s="44"/>
      <c r="TGT155" s="44"/>
      <c r="TGU155" s="44"/>
      <c r="TGV155" s="44"/>
      <c r="TGW155" s="44"/>
      <c r="TGX155" s="44"/>
      <c r="TGY155" s="44"/>
      <c r="TGZ155" s="44"/>
      <c r="THA155" s="44"/>
      <c r="THB155" s="44"/>
      <c r="THC155" s="44"/>
      <c r="THD155" s="44"/>
      <c r="THE155" s="44"/>
      <c r="THF155" s="44"/>
      <c r="THG155" s="44"/>
      <c r="THH155" s="44"/>
      <c r="THI155" s="44"/>
      <c r="THJ155" s="44"/>
      <c r="THK155" s="44"/>
      <c r="THL155" s="44"/>
      <c r="THM155" s="44"/>
      <c r="THN155" s="44"/>
      <c r="THO155" s="44"/>
      <c r="THP155" s="44"/>
      <c r="THQ155" s="44"/>
      <c r="THR155" s="44"/>
      <c r="THS155" s="44"/>
      <c r="THT155" s="44"/>
      <c r="THU155" s="44"/>
      <c r="THV155" s="44"/>
      <c r="THW155" s="44"/>
      <c r="THX155" s="44"/>
      <c r="THY155" s="44"/>
      <c r="THZ155" s="44"/>
      <c r="TIA155" s="44"/>
      <c r="TIB155" s="44"/>
      <c r="TIC155" s="44"/>
      <c r="TID155" s="44"/>
      <c r="TIE155" s="44"/>
      <c r="TIF155" s="44"/>
      <c r="TIG155" s="44"/>
      <c r="TIH155" s="44"/>
      <c r="TII155" s="44"/>
      <c r="TIJ155" s="44"/>
      <c r="TIK155" s="44"/>
      <c r="TIL155" s="44"/>
      <c r="TIM155" s="44"/>
      <c r="TIN155" s="44"/>
      <c r="TIO155" s="44"/>
      <c r="TIP155" s="44"/>
      <c r="TIQ155" s="44"/>
      <c r="TIR155" s="44"/>
      <c r="TIS155" s="44"/>
      <c r="TIT155" s="44"/>
      <c r="TIU155" s="44"/>
      <c r="TIV155" s="44"/>
      <c r="TIW155" s="44"/>
      <c r="TIX155" s="44"/>
      <c r="TIY155" s="44"/>
      <c r="TIZ155" s="44"/>
      <c r="TJA155" s="44"/>
      <c r="TJB155" s="44"/>
      <c r="TJC155" s="44"/>
      <c r="TJD155" s="44"/>
      <c r="TJE155" s="44"/>
      <c r="TJF155" s="44"/>
      <c r="TJG155" s="44"/>
      <c r="TJH155" s="44"/>
      <c r="TJI155" s="44"/>
      <c r="TJJ155" s="44"/>
      <c r="TJK155" s="44"/>
      <c r="TJL155" s="44"/>
      <c r="TJM155" s="44"/>
      <c r="TJN155" s="44"/>
      <c r="TJO155" s="44"/>
      <c r="TJP155" s="44"/>
      <c r="TJQ155" s="44"/>
      <c r="TJR155" s="44"/>
      <c r="TJS155" s="44"/>
      <c r="TJT155" s="44"/>
      <c r="TJU155" s="44"/>
      <c r="TJV155" s="44"/>
      <c r="TJW155" s="44"/>
      <c r="TJX155" s="44"/>
      <c r="TJY155" s="44"/>
      <c r="TJZ155" s="44"/>
      <c r="TKA155" s="44"/>
      <c r="TKB155" s="44"/>
      <c r="TKC155" s="44"/>
      <c r="TKD155" s="44"/>
      <c r="TKE155" s="44"/>
      <c r="TKF155" s="44"/>
      <c r="TKG155" s="44"/>
      <c r="TKN155" s="44"/>
      <c r="TKO155" s="44"/>
      <c r="TKP155" s="44"/>
      <c r="TKQ155" s="44"/>
      <c r="TKR155" s="44"/>
      <c r="TKS155" s="44"/>
      <c r="TKT155" s="44"/>
      <c r="TKU155" s="44"/>
      <c r="TKV155" s="44"/>
      <c r="TKW155" s="44"/>
      <c r="TKX155" s="44"/>
      <c r="TKY155" s="44"/>
      <c r="TKZ155" s="44"/>
      <c r="TLA155" s="44"/>
      <c r="TLB155" s="44"/>
      <c r="TLC155" s="44"/>
      <c r="TLD155" s="44"/>
      <c r="TLE155" s="44"/>
      <c r="TLF155" s="44"/>
      <c r="TLG155" s="44"/>
      <c r="TLH155" s="44"/>
      <c r="TLI155" s="44"/>
      <c r="TLJ155" s="44"/>
      <c r="TLK155" s="44"/>
      <c r="TLL155" s="44"/>
      <c r="TLM155" s="44"/>
      <c r="TLN155" s="44"/>
      <c r="TLO155" s="44"/>
      <c r="TLP155" s="44"/>
      <c r="TLQ155" s="44"/>
      <c r="TLR155" s="44"/>
      <c r="TLS155" s="44"/>
      <c r="TLT155" s="44"/>
      <c r="TLU155" s="44"/>
      <c r="TLV155" s="44"/>
      <c r="TLW155" s="44"/>
      <c r="TLX155" s="44"/>
      <c r="TLY155" s="44"/>
      <c r="TLZ155" s="44"/>
      <c r="TMA155" s="44"/>
      <c r="TMB155" s="44"/>
      <c r="TMC155" s="44"/>
      <c r="TMD155" s="44"/>
      <c r="TME155" s="44"/>
      <c r="TMF155" s="44"/>
      <c r="TMG155" s="44"/>
      <c r="TMH155" s="44"/>
      <c r="TMI155" s="44"/>
      <c r="TMJ155" s="44"/>
      <c r="TMK155" s="44"/>
      <c r="TML155" s="44"/>
      <c r="TMM155" s="44"/>
      <c r="TMN155" s="44"/>
      <c r="TMO155" s="44"/>
      <c r="TMP155" s="44"/>
      <c r="TMQ155" s="44"/>
      <c r="TMR155" s="44"/>
      <c r="TMS155" s="44"/>
      <c r="TMT155" s="44"/>
      <c r="TMU155" s="44"/>
      <c r="TMV155" s="44"/>
      <c r="TMW155" s="44"/>
      <c r="TMX155" s="44"/>
      <c r="TMY155" s="44"/>
      <c r="TMZ155" s="44"/>
      <c r="TNA155" s="44"/>
      <c r="TNB155" s="44"/>
      <c r="TNC155" s="44"/>
      <c r="TND155" s="44"/>
      <c r="TNE155" s="44"/>
      <c r="TNF155" s="44"/>
      <c r="TNG155" s="44"/>
      <c r="TNH155" s="44"/>
      <c r="TNI155" s="44"/>
      <c r="TNJ155" s="44"/>
      <c r="TNK155" s="44"/>
      <c r="TNL155" s="44"/>
      <c r="TNM155" s="44"/>
      <c r="TNN155" s="44"/>
      <c r="TNO155" s="44"/>
      <c r="TNP155" s="44"/>
      <c r="TNQ155" s="44"/>
      <c r="TNR155" s="44"/>
      <c r="TNS155" s="44"/>
      <c r="TNT155" s="44"/>
      <c r="TNU155" s="44"/>
      <c r="TNV155" s="44"/>
      <c r="TNW155" s="44"/>
      <c r="TNX155" s="44"/>
      <c r="TNY155" s="44"/>
      <c r="TNZ155" s="44"/>
      <c r="TOA155" s="44"/>
      <c r="TOB155" s="44"/>
      <c r="TOC155" s="44"/>
      <c r="TOD155" s="44"/>
      <c r="TOE155" s="44"/>
      <c r="TOF155" s="44"/>
      <c r="TOG155" s="44"/>
      <c r="TOH155" s="44"/>
      <c r="TOI155" s="44"/>
      <c r="TOJ155" s="44"/>
      <c r="TOK155" s="44"/>
      <c r="TOL155" s="44"/>
      <c r="TOM155" s="44"/>
      <c r="TON155" s="44"/>
      <c r="TOO155" s="44"/>
      <c r="TOP155" s="44"/>
      <c r="TOQ155" s="44"/>
      <c r="TOR155" s="44"/>
      <c r="TOS155" s="44"/>
      <c r="TOT155" s="44"/>
      <c r="TOU155" s="44"/>
      <c r="TOV155" s="44"/>
      <c r="TOW155" s="44"/>
      <c r="TOX155" s="44"/>
      <c r="TOY155" s="44"/>
      <c r="TOZ155" s="44"/>
      <c r="TPA155" s="44"/>
      <c r="TPB155" s="44"/>
      <c r="TPC155" s="44"/>
      <c r="TPD155" s="44"/>
      <c r="TPE155" s="44"/>
      <c r="TPF155" s="44"/>
      <c r="TPG155" s="44"/>
      <c r="TPH155" s="44"/>
      <c r="TPI155" s="44"/>
      <c r="TPJ155" s="44"/>
      <c r="TPK155" s="44"/>
      <c r="TPL155" s="44"/>
      <c r="TPM155" s="44"/>
      <c r="TPN155" s="44"/>
      <c r="TPO155" s="44"/>
      <c r="TPP155" s="44"/>
      <c r="TPQ155" s="44"/>
      <c r="TPR155" s="44"/>
      <c r="TPS155" s="44"/>
      <c r="TPT155" s="44"/>
      <c r="TPU155" s="44"/>
      <c r="TPV155" s="44"/>
      <c r="TPW155" s="44"/>
      <c r="TPX155" s="44"/>
      <c r="TPY155" s="44"/>
      <c r="TPZ155" s="44"/>
      <c r="TQA155" s="44"/>
      <c r="TQB155" s="44"/>
      <c r="TQC155" s="44"/>
      <c r="TQD155" s="44"/>
      <c r="TQE155" s="44"/>
      <c r="TQF155" s="44"/>
      <c r="TQG155" s="44"/>
      <c r="TQH155" s="44"/>
      <c r="TQI155" s="44"/>
      <c r="TQJ155" s="44"/>
      <c r="TQK155" s="44"/>
      <c r="TQL155" s="44"/>
      <c r="TQM155" s="44"/>
      <c r="TQN155" s="44"/>
      <c r="TQO155" s="44"/>
      <c r="TQP155" s="44"/>
      <c r="TQQ155" s="44"/>
      <c r="TQR155" s="44"/>
      <c r="TQS155" s="44"/>
      <c r="TQT155" s="44"/>
      <c r="TQU155" s="44"/>
      <c r="TQV155" s="44"/>
      <c r="TQW155" s="44"/>
      <c r="TQX155" s="44"/>
      <c r="TQY155" s="44"/>
      <c r="TQZ155" s="44"/>
      <c r="TRA155" s="44"/>
      <c r="TRB155" s="44"/>
      <c r="TRC155" s="44"/>
      <c r="TRD155" s="44"/>
      <c r="TRE155" s="44"/>
      <c r="TRF155" s="44"/>
      <c r="TRG155" s="44"/>
      <c r="TRH155" s="44"/>
      <c r="TRI155" s="44"/>
      <c r="TRJ155" s="44"/>
      <c r="TRK155" s="44"/>
      <c r="TRL155" s="44"/>
      <c r="TRM155" s="44"/>
      <c r="TRN155" s="44"/>
      <c r="TRO155" s="44"/>
      <c r="TRP155" s="44"/>
      <c r="TRQ155" s="44"/>
      <c r="TRR155" s="44"/>
      <c r="TRS155" s="44"/>
      <c r="TRT155" s="44"/>
      <c r="TRU155" s="44"/>
      <c r="TRV155" s="44"/>
      <c r="TRW155" s="44"/>
      <c r="TRX155" s="44"/>
      <c r="TRY155" s="44"/>
      <c r="TRZ155" s="44"/>
      <c r="TSA155" s="44"/>
      <c r="TSB155" s="44"/>
      <c r="TSC155" s="44"/>
      <c r="TSD155" s="44"/>
      <c r="TSE155" s="44"/>
      <c r="TSF155" s="44"/>
      <c r="TSG155" s="44"/>
      <c r="TSH155" s="44"/>
      <c r="TSI155" s="44"/>
      <c r="TSJ155" s="44"/>
      <c r="TSK155" s="44"/>
      <c r="TSL155" s="44"/>
      <c r="TSM155" s="44"/>
      <c r="TSN155" s="44"/>
      <c r="TSO155" s="44"/>
      <c r="TSP155" s="44"/>
      <c r="TSQ155" s="44"/>
      <c r="TSR155" s="44"/>
      <c r="TSS155" s="44"/>
      <c r="TST155" s="44"/>
      <c r="TSU155" s="44"/>
      <c r="TSV155" s="44"/>
      <c r="TSW155" s="44"/>
      <c r="TSX155" s="44"/>
      <c r="TSY155" s="44"/>
      <c r="TSZ155" s="44"/>
      <c r="TTA155" s="44"/>
      <c r="TTB155" s="44"/>
      <c r="TTC155" s="44"/>
      <c r="TTD155" s="44"/>
      <c r="TTE155" s="44"/>
      <c r="TTF155" s="44"/>
      <c r="TTG155" s="44"/>
      <c r="TTH155" s="44"/>
      <c r="TTI155" s="44"/>
      <c r="TTJ155" s="44"/>
      <c r="TTK155" s="44"/>
      <c r="TTL155" s="44"/>
      <c r="TTM155" s="44"/>
      <c r="TTN155" s="44"/>
      <c r="TTO155" s="44"/>
      <c r="TTP155" s="44"/>
      <c r="TTQ155" s="44"/>
      <c r="TTR155" s="44"/>
      <c r="TTS155" s="44"/>
      <c r="TTT155" s="44"/>
      <c r="TTU155" s="44"/>
      <c r="TTV155" s="44"/>
      <c r="TTW155" s="44"/>
      <c r="TTX155" s="44"/>
      <c r="TTY155" s="44"/>
      <c r="TTZ155" s="44"/>
      <c r="TUA155" s="44"/>
      <c r="TUB155" s="44"/>
      <c r="TUC155" s="44"/>
      <c r="TUJ155" s="44"/>
      <c r="TUK155" s="44"/>
      <c r="TUL155" s="44"/>
      <c r="TUM155" s="44"/>
      <c r="TUN155" s="44"/>
      <c r="TUO155" s="44"/>
      <c r="TUP155" s="44"/>
      <c r="TUQ155" s="44"/>
      <c r="TUR155" s="44"/>
      <c r="TUS155" s="44"/>
      <c r="TUT155" s="44"/>
      <c r="TUU155" s="44"/>
      <c r="TUV155" s="44"/>
      <c r="TUW155" s="44"/>
      <c r="TUX155" s="44"/>
      <c r="TUY155" s="44"/>
      <c r="TUZ155" s="44"/>
      <c r="TVA155" s="44"/>
      <c r="TVB155" s="44"/>
      <c r="TVC155" s="44"/>
      <c r="TVD155" s="44"/>
      <c r="TVE155" s="44"/>
      <c r="TVF155" s="44"/>
      <c r="TVG155" s="44"/>
      <c r="TVH155" s="44"/>
      <c r="TVI155" s="44"/>
      <c r="TVJ155" s="44"/>
      <c r="TVK155" s="44"/>
      <c r="TVL155" s="44"/>
      <c r="TVM155" s="44"/>
      <c r="TVN155" s="44"/>
      <c r="TVO155" s="44"/>
      <c r="TVP155" s="44"/>
      <c r="TVQ155" s="44"/>
      <c r="TVR155" s="44"/>
      <c r="TVS155" s="44"/>
      <c r="TVT155" s="44"/>
      <c r="TVU155" s="44"/>
      <c r="TVV155" s="44"/>
      <c r="TVW155" s="44"/>
      <c r="TVX155" s="44"/>
      <c r="TVY155" s="44"/>
      <c r="TVZ155" s="44"/>
      <c r="TWA155" s="44"/>
      <c r="TWB155" s="44"/>
      <c r="TWC155" s="44"/>
      <c r="TWD155" s="44"/>
      <c r="TWE155" s="44"/>
      <c r="TWF155" s="44"/>
      <c r="TWG155" s="44"/>
      <c r="TWH155" s="44"/>
      <c r="TWI155" s="44"/>
      <c r="TWJ155" s="44"/>
      <c r="TWK155" s="44"/>
      <c r="TWL155" s="44"/>
      <c r="TWM155" s="44"/>
      <c r="TWN155" s="44"/>
      <c r="TWO155" s="44"/>
      <c r="TWP155" s="44"/>
      <c r="TWQ155" s="44"/>
      <c r="TWR155" s="44"/>
      <c r="TWS155" s="44"/>
      <c r="TWT155" s="44"/>
      <c r="TWU155" s="44"/>
      <c r="TWV155" s="44"/>
      <c r="TWW155" s="44"/>
      <c r="TWX155" s="44"/>
      <c r="TWY155" s="44"/>
      <c r="TWZ155" s="44"/>
      <c r="TXA155" s="44"/>
      <c r="TXB155" s="44"/>
      <c r="TXC155" s="44"/>
      <c r="TXD155" s="44"/>
      <c r="TXE155" s="44"/>
      <c r="TXF155" s="44"/>
      <c r="TXG155" s="44"/>
      <c r="TXH155" s="44"/>
      <c r="TXI155" s="44"/>
      <c r="TXJ155" s="44"/>
      <c r="TXK155" s="44"/>
      <c r="TXL155" s="44"/>
      <c r="TXM155" s="44"/>
      <c r="TXN155" s="44"/>
      <c r="TXO155" s="44"/>
      <c r="TXP155" s="44"/>
      <c r="TXQ155" s="44"/>
      <c r="TXR155" s="44"/>
      <c r="TXS155" s="44"/>
      <c r="TXT155" s="44"/>
      <c r="TXU155" s="44"/>
      <c r="TXV155" s="44"/>
      <c r="TXW155" s="44"/>
      <c r="TXX155" s="44"/>
      <c r="TXY155" s="44"/>
      <c r="TXZ155" s="44"/>
      <c r="TYA155" s="44"/>
      <c r="TYB155" s="44"/>
      <c r="TYC155" s="44"/>
      <c r="TYD155" s="44"/>
      <c r="TYE155" s="44"/>
      <c r="TYF155" s="44"/>
      <c r="TYG155" s="44"/>
      <c r="TYH155" s="44"/>
      <c r="TYI155" s="44"/>
      <c r="TYJ155" s="44"/>
      <c r="TYK155" s="44"/>
      <c r="TYL155" s="44"/>
      <c r="TYM155" s="44"/>
      <c r="TYN155" s="44"/>
      <c r="TYO155" s="44"/>
      <c r="TYP155" s="44"/>
      <c r="TYQ155" s="44"/>
      <c r="TYR155" s="44"/>
      <c r="TYS155" s="44"/>
      <c r="TYT155" s="44"/>
      <c r="TYU155" s="44"/>
      <c r="TYV155" s="44"/>
      <c r="TYW155" s="44"/>
      <c r="TYX155" s="44"/>
      <c r="TYY155" s="44"/>
      <c r="TYZ155" s="44"/>
      <c r="TZA155" s="44"/>
      <c r="TZB155" s="44"/>
      <c r="TZC155" s="44"/>
      <c r="TZD155" s="44"/>
      <c r="TZE155" s="44"/>
      <c r="TZF155" s="44"/>
      <c r="TZG155" s="44"/>
      <c r="TZH155" s="44"/>
      <c r="TZI155" s="44"/>
      <c r="TZJ155" s="44"/>
      <c r="TZK155" s="44"/>
      <c r="TZL155" s="44"/>
      <c r="TZM155" s="44"/>
      <c r="TZN155" s="44"/>
      <c r="TZO155" s="44"/>
      <c r="TZP155" s="44"/>
      <c r="TZQ155" s="44"/>
      <c r="TZR155" s="44"/>
      <c r="TZS155" s="44"/>
      <c r="TZT155" s="44"/>
      <c r="TZU155" s="44"/>
      <c r="TZV155" s="44"/>
      <c r="TZW155" s="44"/>
      <c r="TZX155" s="44"/>
      <c r="TZY155" s="44"/>
      <c r="TZZ155" s="44"/>
      <c r="UAA155" s="44"/>
      <c r="UAB155" s="44"/>
      <c r="UAC155" s="44"/>
      <c r="UAD155" s="44"/>
      <c r="UAE155" s="44"/>
      <c r="UAF155" s="44"/>
      <c r="UAG155" s="44"/>
      <c r="UAH155" s="44"/>
      <c r="UAI155" s="44"/>
      <c r="UAJ155" s="44"/>
      <c r="UAK155" s="44"/>
      <c r="UAL155" s="44"/>
      <c r="UAM155" s="44"/>
      <c r="UAN155" s="44"/>
      <c r="UAO155" s="44"/>
      <c r="UAP155" s="44"/>
      <c r="UAQ155" s="44"/>
      <c r="UAR155" s="44"/>
      <c r="UAS155" s="44"/>
      <c r="UAT155" s="44"/>
      <c r="UAU155" s="44"/>
      <c r="UAV155" s="44"/>
      <c r="UAW155" s="44"/>
      <c r="UAX155" s="44"/>
      <c r="UAY155" s="44"/>
      <c r="UAZ155" s="44"/>
      <c r="UBA155" s="44"/>
      <c r="UBB155" s="44"/>
      <c r="UBC155" s="44"/>
      <c r="UBD155" s="44"/>
      <c r="UBE155" s="44"/>
      <c r="UBF155" s="44"/>
      <c r="UBG155" s="44"/>
      <c r="UBH155" s="44"/>
      <c r="UBI155" s="44"/>
      <c r="UBJ155" s="44"/>
      <c r="UBK155" s="44"/>
      <c r="UBL155" s="44"/>
      <c r="UBM155" s="44"/>
      <c r="UBN155" s="44"/>
      <c r="UBO155" s="44"/>
      <c r="UBP155" s="44"/>
      <c r="UBQ155" s="44"/>
      <c r="UBR155" s="44"/>
      <c r="UBS155" s="44"/>
      <c r="UBT155" s="44"/>
      <c r="UBU155" s="44"/>
      <c r="UBV155" s="44"/>
      <c r="UBW155" s="44"/>
      <c r="UBX155" s="44"/>
      <c r="UBY155" s="44"/>
      <c r="UBZ155" s="44"/>
      <c r="UCA155" s="44"/>
      <c r="UCB155" s="44"/>
      <c r="UCC155" s="44"/>
      <c r="UCD155" s="44"/>
      <c r="UCE155" s="44"/>
      <c r="UCF155" s="44"/>
      <c r="UCG155" s="44"/>
      <c r="UCH155" s="44"/>
      <c r="UCI155" s="44"/>
      <c r="UCJ155" s="44"/>
      <c r="UCK155" s="44"/>
      <c r="UCL155" s="44"/>
      <c r="UCM155" s="44"/>
      <c r="UCN155" s="44"/>
      <c r="UCO155" s="44"/>
      <c r="UCP155" s="44"/>
      <c r="UCQ155" s="44"/>
      <c r="UCR155" s="44"/>
      <c r="UCS155" s="44"/>
      <c r="UCT155" s="44"/>
      <c r="UCU155" s="44"/>
      <c r="UCV155" s="44"/>
      <c r="UCW155" s="44"/>
      <c r="UCX155" s="44"/>
      <c r="UCY155" s="44"/>
      <c r="UCZ155" s="44"/>
      <c r="UDA155" s="44"/>
      <c r="UDB155" s="44"/>
      <c r="UDC155" s="44"/>
      <c r="UDD155" s="44"/>
      <c r="UDE155" s="44"/>
      <c r="UDF155" s="44"/>
      <c r="UDG155" s="44"/>
      <c r="UDH155" s="44"/>
      <c r="UDI155" s="44"/>
      <c r="UDJ155" s="44"/>
      <c r="UDK155" s="44"/>
      <c r="UDL155" s="44"/>
      <c r="UDM155" s="44"/>
      <c r="UDN155" s="44"/>
      <c r="UDO155" s="44"/>
      <c r="UDP155" s="44"/>
      <c r="UDQ155" s="44"/>
      <c r="UDR155" s="44"/>
      <c r="UDS155" s="44"/>
      <c r="UDT155" s="44"/>
      <c r="UDU155" s="44"/>
      <c r="UDV155" s="44"/>
      <c r="UDW155" s="44"/>
      <c r="UDX155" s="44"/>
      <c r="UDY155" s="44"/>
      <c r="UEF155" s="44"/>
      <c r="UEG155" s="44"/>
      <c r="UEH155" s="44"/>
      <c r="UEI155" s="44"/>
      <c r="UEJ155" s="44"/>
      <c r="UEK155" s="44"/>
      <c r="UEL155" s="44"/>
      <c r="UEM155" s="44"/>
      <c r="UEN155" s="44"/>
      <c r="UEO155" s="44"/>
      <c r="UEP155" s="44"/>
      <c r="UEQ155" s="44"/>
      <c r="UER155" s="44"/>
      <c r="UES155" s="44"/>
      <c r="UET155" s="44"/>
      <c r="UEU155" s="44"/>
      <c r="UEV155" s="44"/>
      <c r="UEW155" s="44"/>
      <c r="UEX155" s="44"/>
      <c r="UEY155" s="44"/>
      <c r="UEZ155" s="44"/>
      <c r="UFA155" s="44"/>
      <c r="UFB155" s="44"/>
      <c r="UFC155" s="44"/>
      <c r="UFD155" s="44"/>
      <c r="UFE155" s="44"/>
      <c r="UFF155" s="44"/>
      <c r="UFG155" s="44"/>
      <c r="UFH155" s="44"/>
      <c r="UFI155" s="44"/>
      <c r="UFJ155" s="44"/>
      <c r="UFK155" s="44"/>
      <c r="UFL155" s="44"/>
      <c r="UFM155" s="44"/>
      <c r="UFN155" s="44"/>
      <c r="UFO155" s="44"/>
      <c r="UFP155" s="44"/>
      <c r="UFQ155" s="44"/>
      <c r="UFR155" s="44"/>
      <c r="UFS155" s="44"/>
      <c r="UFT155" s="44"/>
      <c r="UFU155" s="44"/>
      <c r="UFV155" s="44"/>
      <c r="UFW155" s="44"/>
      <c r="UFX155" s="44"/>
      <c r="UFY155" s="44"/>
      <c r="UFZ155" s="44"/>
      <c r="UGA155" s="44"/>
      <c r="UGB155" s="44"/>
      <c r="UGC155" s="44"/>
      <c r="UGD155" s="44"/>
      <c r="UGE155" s="44"/>
      <c r="UGF155" s="44"/>
      <c r="UGG155" s="44"/>
      <c r="UGH155" s="44"/>
      <c r="UGI155" s="44"/>
      <c r="UGJ155" s="44"/>
      <c r="UGK155" s="44"/>
      <c r="UGL155" s="44"/>
      <c r="UGM155" s="44"/>
      <c r="UGN155" s="44"/>
      <c r="UGO155" s="44"/>
      <c r="UGP155" s="44"/>
      <c r="UGQ155" s="44"/>
      <c r="UGR155" s="44"/>
      <c r="UGS155" s="44"/>
      <c r="UGT155" s="44"/>
      <c r="UGU155" s="44"/>
      <c r="UGV155" s="44"/>
      <c r="UGW155" s="44"/>
      <c r="UGX155" s="44"/>
      <c r="UGY155" s="44"/>
      <c r="UGZ155" s="44"/>
      <c r="UHA155" s="44"/>
      <c r="UHB155" s="44"/>
      <c r="UHC155" s="44"/>
      <c r="UHD155" s="44"/>
      <c r="UHE155" s="44"/>
      <c r="UHF155" s="44"/>
      <c r="UHG155" s="44"/>
      <c r="UHH155" s="44"/>
      <c r="UHI155" s="44"/>
      <c r="UHJ155" s="44"/>
      <c r="UHK155" s="44"/>
      <c r="UHL155" s="44"/>
      <c r="UHM155" s="44"/>
      <c r="UHN155" s="44"/>
      <c r="UHO155" s="44"/>
      <c r="UHP155" s="44"/>
      <c r="UHQ155" s="44"/>
      <c r="UHR155" s="44"/>
      <c r="UHS155" s="44"/>
      <c r="UHT155" s="44"/>
      <c r="UHU155" s="44"/>
      <c r="UHV155" s="44"/>
      <c r="UHW155" s="44"/>
      <c r="UHX155" s="44"/>
      <c r="UHY155" s="44"/>
      <c r="UHZ155" s="44"/>
      <c r="UIA155" s="44"/>
      <c r="UIB155" s="44"/>
      <c r="UIC155" s="44"/>
      <c r="UID155" s="44"/>
      <c r="UIE155" s="44"/>
      <c r="UIF155" s="44"/>
      <c r="UIG155" s="44"/>
      <c r="UIH155" s="44"/>
      <c r="UII155" s="44"/>
      <c r="UIJ155" s="44"/>
      <c r="UIK155" s="44"/>
      <c r="UIL155" s="44"/>
      <c r="UIM155" s="44"/>
      <c r="UIN155" s="44"/>
      <c r="UIO155" s="44"/>
      <c r="UIP155" s="44"/>
      <c r="UIQ155" s="44"/>
      <c r="UIR155" s="44"/>
      <c r="UIS155" s="44"/>
      <c r="UIT155" s="44"/>
      <c r="UIU155" s="44"/>
      <c r="UIV155" s="44"/>
      <c r="UIW155" s="44"/>
      <c r="UIX155" s="44"/>
      <c r="UIY155" s="44"/>
      <c r="UIZ155" s="44"/>
      <c r="UJA155" s="44"/>
      <c r="UJB155" s="44"/>
      <c r="UJC155" s="44"/>
      <c r="UJD155" s="44"/>
      <c r="UJE155" s="44"/>
      <c r="UJF155" s="44"/>
      <c r="UJG155" s="44"/>
      <c r="UJH155" s="44"/>
      <c r="UJI155" s="44"/>
      <c r="UJJ155" s="44"/>
      <c r="UJK155" s="44"/>
      <c r="UJL155" s="44"/>
      <c r="UJM155" s="44"/>
      <c r="UJN155" s="44"/>
      <c r="UJO155" s="44"/>
      <c r="UJP155" s="44"/>
      <c r="UJQ155" s="44"/>
      <c r="UJR155" s="44"/>
      <c r="UJS155" s="44"/>
      <c r="UJT155" s="44"/>
      <c r="UJU155" s="44"/>
      <c r="UJV155" s="44"/>
      <c r="UJW155" s="44"/>
      <c r="UJX155" s="44"/>
      <c r="UJY155" s="44"/>
      <c r="UJZ155" s="44"/>
      <c r="UKA155" s="44"/>
      <c r="UKB155" s="44"/>
      <c r="UKC155" s="44"/>
      <c r="UKD155" s="44"/>
      <c r="UKE155" s="44"/>
      <c r="UKF155" s="44"/>
      <c r="UKG155" s="44"/>
      <c r="UKH155" s="44"/>
      <c r="UKI155" s="44"/>
      <c r="UKJ155" s="44"/>
      <c r="UKK155" s="44"/>
      <c r="UKL155" s="44"/>
      <c r="UKM155" s="44"/>
      <c r="UKN155" s="44"/>
      <c r="UKO155" s="44"/>
      <c r="UKP155" s="44"/>
      <c r="UKQ155" s="44"/>
      <c r="UKR155" s="44"/>
      <c r="UKS155" s="44"/>
      <c r="UKT155" s="44"/>
      <c r="UKU155" s="44"/>
      <c r="UKV155" s="44"/>
      <c r="UKW155" s="44"/>
      <c r="UKX155" s="44"/>
      <c r="UKY155" s="44"/>
      <c r="UKZ155" s="44"/>
      <c r="ULA155" s="44"/>
      <c r="ULB155" s="44"/>
      <c r="ULC155" s="44"/>
      <c r="ULD155" s="44"/>
      <c r="ULE155" s="44"/>
      <c r="ULF155" s="44"/>
      <c r="ULG155" s="44"/>
      <c r="ULH155" s="44"/>
      <c r="ULI155" s="44"/>
      <c r="ULJ155" s="44"/>
      <c r="ULK155" s="44"/>
      <c r="ULL155" s="44"/>
      <c r="ULM155" s="44"/>
      <c r="ULN155" s="44"/>
      <c r="ULO155" s="44"/>
      <c r="ULP155" s="44"/>
      <c r="ULQ155" s="44"/>
      <c r="ULR155" s="44"/>
      <c r="ULS155" s="44"/>
      <c r="ULT155" s="44"/>
      <c r="ULU155" s="44"/>
      <c r="ULV155" s="44"/>
      <c r="ULW155" s="44"/>
      <c r="ULX155" s="44"/>
      <c r="ULY155" s="44"/>
      <c r="ULZ155" s="44"/>
      <c r="UMA155" s="44"/>
      <c r="UMB155" s="44"/>
      <c r="UMC155" s="44"/>
      <c r="UMD155" s="44"/>
      <c r="UME155" s="44"/>
      <c r="UMF155" s="44"/>
      <c r="UMG155" s="44"/>
      <c r="UMH155" s="44"/>
      <c r="UMI155" s="44"/>
      <c r="UMJ155" s="44"/>
      <c r="UMK155" s="44"/>
      <c r="UML155" s="44"/>
      <c r="UMM155" s="44"/>
      <c r="UMN155" s="44"/>
      <c r="UMO155" s="44"/>
      <c r="UMP155" s="44"/>
      <c r="UMQ155" s="44"/>
      <c r="UMR155" s="44"/>
      <c r="UMS155" s="44"/>
      <c r="UMT155" s="44"/>
      <c r="UMU155" s="44"/>
      <c r="UMV155" s="44"/>
      <c r="UMW155" s="44"/>
      <c r="UMX155" s="44"/>
      <c r="UMY155" s="44"/>
      <c r="UMZ155" s="44"/>
      <c r="UNA155" s="44"/>
      <c r="UNB155" s="44"/>
      <c r="UNC155" s="44"/>
      <c r="UND155" s="44"/>
      <c r="UNE155" s="44"/>
      <c r="UNF155" s="44"/>
      <c r="UNG155" s="44"/>
      <c r="UNH155" s="44"/>
      <c r="UNI155" s="44"/>
      <c r="UNJ155" s="44"/>
      <c r="UNK155" s="44"/>
      <c r="UNL155" s="44"/>
      <c r="UNM155" s="44"/>
      <c r="UNN155" s="44"/>
      <c r="UNO155" s="44"/>
      <c r="UNP155" s="44"/>
      <c r="UNQ155" s="44"/>
      <c r="UNR155" s="44"/>
      <c r="UNS155" s="44"/>
      <c r="UNT155" s="44"/>
      <c r="UNU155" s="44"/>
      <c r="UOB155" s="44"/>
      <c r="UOC155" s="44"/>
      <c r="UOD155" s="44"/>
      <c r="UOE155" s="44"/>
      <c r="UOF155" s="44"/>
      <c r="UOG155" s="44"/>
      <c r="UOH155" s="44"/>
      <c r="UOI155" s="44"/>
      <c r="UOJ155" s="44"/>
      <c r="UOK155" s="44"/>
      <c r="UOL155" s="44"/>
      <c r="UOM155" s="44"/>
      <c r="UON155" s="44"/>
      <c r="UOO155" s="44"/>
      <c r="UOP155" s="44"/>
      <c r="UOQ155" s="44"/>
      <c r="UOR155" s="44"/>
      <c r="UOS155" s="44"/>
      <c r="UOT155" s="44"/>
      <c r="UOU155" s="44"/>
      <c r="UOV155" s="44"/>
      <c r="UOW155" s="44"/>
      <c r="UOX155" s="44"/>
      <c r="UOY155" s="44"/>
      <c r="UOZ155" s="44"/>
      <c r="UPA155" s="44"/>
      <c r="UPB155" s="44"/>
      <c r="UPC155" s="44"/>
      <c r="UPD155" s="44"/>
      <c r="UPE155" s="44"/>
      <c r="UPF155" s="44"/>
      <c r="UPG155" s="44"/>
      <c r="UPH155" s="44"/>
      <c r="UPI155" s="44"/>
      <c r="UPJ155" s="44"/>
      <c r="UPK155" s="44"/>
      <c r="UPL155" s="44"/>
      <c r="UPM155" s="44"/>
      <c r="UPN155" s="44"/>
      <c r="UPO155" s="44"/>
      <c r="UPP155" s="44"/>
      <c r="UPQ155" s="44"/>
      <c r="UPR155" s="44"/>
      <c r="UPS155" s="44"/>
      <c r="UPT155" s="44"/>
      <c r="UPU155" s="44"/>
      <c r="UPV155" s="44"/>
      <c r="UPW155" s="44"/>
      <c r="UPX155" s="44"/>
      <c r="UPY155" s="44"/>
      <c r="UPZ155" s="44"/>
      <c r="UQA155" s="44"/>
      <c r="UQB155" s="44"/>
      <c r="UQC155" s="44"/>
      <c r="UQD155" s="44"/>
      <c r="UQE155" s="44"/>
      <c r="UQF155" s="44"/>
      <c r="UQG155" s="44"/>
      <c r="UQH155" s="44"/>
      <c r="UQI155" s="44"/>
      <c r="UQJ155" s="44"/>
      <c r="UQK155" s="44"/>
      <c r="UQL155" s="44"/>
      <c r="UQM155" s="44"/>
      <c r="UQN155" s="44"/>
      <c r="UQO155" s="44"/>
      <c r="UQP155" s="44"/>
      <c r="UQQ155" s="44"/>
      <c r="UQR155" s="44"/>
      <c r="UQS155" s="44"/>
      <c r="UQT155" s="44"/>
      <c r="UQU155" s="44"/>
      <c r="UQV155" s="44"/>
      <c r="UQW155" s="44"/>
      <c r="UQX155" s="44"/>
      <c r="UQY155" s="44"/>
      <c r="UQZ155" s="44"/>
      <c r="URA155" s="44"/>
      <c r="URB155" s="44"/>
      <c r="URC155" s="44"/>
      <c r="URD155" s="44"/>
      <c r="URE155" s="44"/>
      <c r="URF155" s="44"/>
      <c r="URG155" s="44"/>
      <c r="URH155" s="44"/>
      <c r="URI155" s="44"/>
      <c r="URJ155" s="44"/>
      <c r="URK155" s="44"/>
      <c r="URL155" s="44"/>
      <c r="URM155" s="44"/>
      <c r="URN155" s="44"/>
      <c r="URO155" s="44"/>
      <c r="URP155" s="44"/>
      <c r="URQ155" s="44"/>
      <c r="URR155" s="44"/>
      <c r="URS155" s="44"/>
      <c r="URT155" s="44"/>
      <c r="URU155" s="44"/>
      <c r="URV155" s="44"/>
      <c r="URW155" s="44"/>
      <c r="URX155" s="44"/>
      <c r="URY155" s="44"/>
      <c r="URZ155" s="44"/>
      <c r="USA155" s="44"/>
      <c r="USB155" s="44"/>
      <c r="USC155" s="44"/>
      <c r="USD155" s="44"/>
      <c r="USE155" s="44"/>
      <c r="USF155" s="44"/>
      <c r="USG155" s="44"/>
      <c r="USH155" s="44"/>
      <c r="USI155" s="44"/>
      <c r="USJ155" s="44"/>
      <c r="USK155" s="44"/>
      <c r="USL155" s="44"/>
      <c r="USM155" s="44"/>
      <c r="USN155" s="44"/>
      <c r="USO155" s="44"/>
      <c r="USP155" s="44"/>
      <c r="USQ155" s="44"/>
      <c r="USR155" s="44"/>
      <c r="USS155" s="44"/>
      <c r="UST155" s="44"/>
      <c r="USU155" s="44"/>
      <c r="USV155" s="44"/>
      <c r="USW155" s="44"/>
      <c r="USX155" s="44"/>
      <c r="USY155" s="44"/>
      <c r="USZ155" s="44"/>
      <c r="UTA155" s="44"/>
      <c r="UTB155" s="44"/>
      <c r="UTC155" s="44"/>
      <c r="UTD155" s="44"/>
      <c r="UTE155" s="44"/>
      <c r="UTF155" s="44"/>
      <c r="UTG155" s="44"/>
      <c r="UTH155" s="44"/>
      <c r="UTI155" s="44"/>
      <c r="UTJ155" s="44"/>
      <c r="UTK155" s="44"/>
      <c r="UTL155" s="44"/>
      <c r="UTM155" s="44"/>
      <c r="UTN155" s="44"/>
      <c r="UTO155" s="44"/>
      <c r="UTP155" s="44"/>
      <c r="UTQ155" s="44"/>
      <c r="UTR155" s="44"/>
      <c r="UTS155" s="44"/>
      <c r="UTT155" s="44"/>
      <c r="UTU155" s="44"/>
      <c r="UTV155" s="44"/>
      <c r="UTW155" s="44"/>
      <c r="UTX155" s="44"/>
      <c r="UTY155" s="44"/>
      <c r="UTZ155" s="44"/>
      <c r="UUA155" s="44"/>
      <c r="UUB155" s="44"/>
      <c r="UUC155" s="44"/>
      <c r="UUD155" s="44"/>
      <c r="UUE155" s="44"/>
      <c r="UUF155" s="44"/>
      <c r="UUG155" s="44"/>
      <c r="UUH155" s="44"/>
      <c r="UUI155" s="44"/>
      <c r="UUJ155" s="44"/>
      <c r="UUK155" s="44"/>
      <c r="UUL155" s="44"/>
      <c r="UUM155" s="44"/>
      <c r="UUN155" s="44"/>
      <c r="UUO155" s="44"/>
      <c r="UUP155" s="44"/>
      <c r="UUQ155" s="44"/>
      <c r="UUR155" s="44"/>
      <c r="UUS155" s="44"/>
      <c r="UUT155" s="44"/>
      <c r="UUU155" s="44"/>
      <c r="UUV155" s="44"/>
      <c r="UUW155" s="44"/>
      <c r="UUX155" s="44"/>
      <c r="UUY155" s="44"/>
      <c r="UUZ155" s="44"/>
      <c r="UVA155" s="44"/>
      <c r="UVB155" s="44"/>
      <c r="UVC155" s="44"/>
      <c r="UVD155" s="44"/>
      <c r="UVE155" s="44"/>
      <c r="UVF155" s="44"/>
      <c r="UVG155" s="44"/>
      <c r="UVH155" s="44"/>
      <c r="UVI155" s="44"/>
      <c r="UVJ155" s="44"/>
      <c r="UVK155" s="44"/>
      <c r="UVL155" s="44"/>
      <c r="UVM155" s="44"/>
      <c r="UVN155" s="44"/>
      <c r="UVO155" s="44"/>
      <c r="UVP155" s="44"/>
      <c r="UVQ155" s="44"/>
      <c r="UVR155" s="44"/>
      <c r="UVS155" s="44"/>
      <c r="UVT155" s="44"/>
      <c r="UVU155" s="44"/>
      <c r="UVV155" s="44"/>
      <c r="UVW155" s="44"/>
      <c r="UVX155" s="44"/>
      <c r="UVY155" s="44"/>
      <c r="UVZ155" s="44"/>
      <c r="UWA155" s="44"/>
      <c r="UWB155" s="44"/>
      <c r="UWC155" s="44"/>
      <c r="UWD155" s="44"/>
      <c r="UWE155" s="44"/>
      <c r="UWF155" s="44"/>
      <c r="UWG155" s="44"/>
      <c r="UWH155" s="44"/>
      <c r="UWI155" s="44"/>
      <c r="UWJ155" s="44"/>
      <c r="UWK155" s="44"/>
      <c r="UWL155" s="44"/>
      <c r="UWM155" s="44"/>
      <c r="UWN155" s="44"/>
      <c r="UWO155" s="44"/>
      <c r="UWP155" s="44"/>
      <c r="UWQ155" s="44"/>
      <c r="UWR155" s="44"/>
      <c r="UWS155" s="44"/>
      <c r="UWT155" s="44"/>
      <c r="UWU155" s="44"/>
      <c r="UWV155" s="44"/>
      <c r="UWW155" s="44"/>
      <c r="UWX155" s="44"/>
      <c r="UWY155" s="44"/>
      <c r="UWZ155" s="44"/>
      <c r="UXA155" s="44"/>
      <c r="UXB155" s="44"/>
      <c r="UXC155" s="44"/>
      <c r="UXD155" s="44"/>
      <c r="UXE155" s="44"/>
      <c r="UXF155" s="44"/>
      <c r="UXG155" s="44"/>
      <c r="UXH155" s="44"/>
      <c r="UXI155" s="44"/>
      <c r="UXJ155" s="44"/>
      <c r="UXK155" s="44"/>
      <c r="UXL155" s="44"/>
      <c r="UXM155" s="44"/>
      <c r="UXN155" s="44"/>
      <c r="UXO155" s="44"/>
      <c r="UXP155" s="44"/>
      <c r="UXQ155" s="44"/>
      <c r="UXX155" s="44"/>
      <c r="UXY155" s="44"/>
      <c r="UXZ155" s="44"/>
      <c r="UYA155" s="44"/>
      <c r="UYB155" s="44"/>
      <c r="UYC155" s="44"/>
      <c r="UYD155" s="44"/>
      <c r="UYE155" s="44"/>
      <c r="UYF155" s="44"/>
      <c r="UYG155" s="44"/>
      <c r="UYH155" s="44"/>
      <c r="UYI155" s="44"/>
      <c r="UYJ155" s="44"/>
      <c r="UYK155" s="44"/>
      <c r="UYL155" s="44"/>
      <c r="UYM155" s="44"/>
      <c r="UYN155" s="44"/>
      <c r="UYO155" s="44"/>
      <c r="UYP155" s="44"/>
      <c r="UYQ155" s="44"/>
      <c r="UYR155" s="44"/>
      <c r="UYS155" s="44"/>
      <c r="UYT155" s="44"/>
      <c r="UYU155" s="44"/>
      <c r="UYV155" s="44"/>
      <c r="UYW155" s="44"/>
      <c r="UYX155" s="44"/>
      <c r="UYY155" s="44"/>
      <c r="UYZ155" s="44"/>
      <c r="UZA155" s="44"/>
      <c r="UZB155" s="44"/>
      <c r="UZC155" s="44"/>
      <c r="UZD155" s="44"/>
      <c r="UZE155" s="44"/>
      <c r="UZF155" s="44"/>
      <c r="UZG155" s="44"/>
      <c r="UZH155" s="44"/>
      <c r="UZI155" s="44"/>
      <c r="UZJ155" s="44"/>
      <c r="UZK155" s="44"/>
      <c r="UZL155" s="44"/>
      <c r="UZM155" s="44"/>
      <c r="UZN155" s="44"/>
      <c r="UZO155" s="44"/>
      <c r="UZP155" s="44"/>
      <c r="UZQ155" s="44"/>
      <c r="UZR155" s="44"/>
      <c r="UZS155" s="44"/>
      <c r="UZT155" s="44"/>
      <c r="UZU155" s="44"/>
      <c r="UZV155" s="44"/>
      <c r="UZW155" s="44"/>
      <c r="UZX155" s="44"/>
      <c r="UZY155" s="44"/>
      <c r="UZZ155" s="44"/>
      <c r="VAA155" s="44"/>
      <c r="VAB155" s="44"/>
      <c r="VAC155" s="44"/>
      <c r="VAD155" s="44"/>
      <c r="VAE155" s="44"/>
      <c r="VAF155" s="44"/>
      <c r="VAG155" s="44"/>
      <c r="VAH155" s="44"/>
      <c r="VAI155" s="44"/>
      <c r="VAJ155" s="44"/>
      <c r="VAK155" s="44"/>
      <c r="VAL155" s="44"/>
      <c r="VAM155" s="44"/>
      <c r="VAN155" s="44"/>
      <c r="VAO155" s="44"/>
      <c r="VAP155" s="44"/>
      <c r="VAQ155" s="44"/>
      <c r="VAR155" s="44"/>
      <c r="VAS155" s="44"/>
      <c r="VAT155" s="44"/>
      <c r="VAU155" s="44"/>
      <c r="VAV155" s="44"/>
      <c r="VAW155" s="44"/>
      <c r="VAX155" s="44"/>
      <c r="VAY155" s="44"/>
      <c r="VAZ155" s="44"/>
      <c r="VBA155" s="44"/>
      <c r="VBB155" s="44"/>
      <c r="VBC155" s="44"/>
      <c r="VBD155" s="44"/>
      <c r="VBE155" s="44"/>
      <c r="VBF155" s="44"/>
      <c r="VBG155" s="44"/>
      <c r="VBH155" s="44"/>
      <c r="VBI155" s="44"/>
      <c r="VBJ155" s="44"/>
      <c r="VBK155" s="44"/>
      <c r="VBL155" s="44"/>
      <c r="VBM155" s="44"/>
      <c r="VBN155" s="44"/>
      <c r="VBO155" s="44"/>
      <c r="VBP155" s="44"/>
      <c r="VBQ155" s="44"/>
      <c r="VBR155" s="44"/>
      <c r="VBS155" s="44"/>
      <c r="VBT155" s="44"/>
      <c r="VBU155" s="44"/>
      <c r="VBV155" s="44"/>
      <c r="VBW155" s="44"/>
      <c r="VBX155" s="44"/>
      <c r="VBY155" s="44"/>
      <c r="VBZ155" s="44"/>
      <c r="VCA155" s="44"/>
      <c r="VCB155" s="44"/>
      <c r="VCC155" s="44"/>
      <c r="VCD155" s="44"/>
      <c r="VCE155" s="44"/>
      <c r="VCF155" s="44"/>
      <c r="VCG155" s="44"/>
      <c r="VCH155" s="44"/>
      <c r="VCI155" s="44"/>
      <c r="VCJ155" s="44"/>
      <c r="VCK155" s="44"/>
      <c r="VCL155" s="44"/>
      <c r="VCM155" s="44"/>
      <c r="VCN155" s="44"/>
      <c r="VCO155" s="44"/>
      <c r="VCP155" s="44"/>
      <c r="VCQ155" s="44"/>
      <c r="VCR155" s="44"/>
      <c r="VCS155" s="44"/>
      <c r="VCT155" s="44"/>
      <c r="VCU155" s="44"/>
      <c r="VCV155" s="44"/>
      <c r="VCW155" s="44"/>
      <c r="VCX155" s="44"/>
      <c r="VCY155" s="44"/>
      <c r="VCZ155" s="44"/>
      <c r="VDA155" s="44"/>
      <c r="VDB155" s="44"/>
      <c r="VDC155" s="44"/>
      <c r="VDD155" s="44"/>
      <c r="VDE155" s="44"/>
      <c r="VDF155" s="44"/>
      <c r="VDG155" s="44"/>
      <c r="VDH155" s="44"/>
      <c r="VDI155" s="44"/>
      <c r="VDJ155" s="44"/>
      <c r="VDK155" s="44"/>
      <c r="VDL155" s="44"/>
      <c r="VDM155" s="44"/>
      <c r="VDN155" s="44"/>
      <c r="VDO155" s="44"/>
      <c r="VDP155" s="44"/>
      <c r="VDQ155" s="44"/>
      <c r="VDR155" s="44"/>
      <c r="VDS155" s="44"/>
      <c r="VDT155" s="44"/>
      <c r="VDU155" s="44"/>
      <c r="VDV155" s="44"/>
      <c r="VDW155" s="44"/>
      <c r="VDX155" s="44"/>
      <c r="VDY155" s="44"/>
      <c r="VDZ155" s="44"/>
      <c r="VEA155" s="44"/>
      <c r="VEB155" s="44"/>
      <c r="VEC155" s="44"/>
      <c r="VED155" s="44"/>
      <c r="VEE155" s="44"/>
      <c r="VEF155" s="44"/>
      <c r="VEG155" s="44"/>
      <c r="VEH155" s="44"/>
      <c r="VEI155" s="44"/>
      <c r="VEJ155" s="44"/>
      <c r="VEK155" s="44"/>
      <c r="VEL155" s="44"/>
      <c r="VEM155" s="44"/>
      <c r="VEN155" s="44"/>
      <c r="VEO155" s="44"/>
      <c r="VEP155" s="44"/>
      <c r="VEQ155" s="44"/>
      <c r="VER155" s="44"/>
      <c r="VES155" s="44"/>
      <c r="VET155" s="44"/>
      <c r="VEU155" s="44"/>
      <c r="VEV155" s="44"/>
      <c r="VEW155" s="44"/>
      <c r="VEX155" s="44"/>
      <c r="VEY155" s="44"/>
      <c r="VEZ155" s="44"/>
      <c r="VFA155" s="44"/>
      <c r="VFB155" s="44"/>
      <c r="VFC155" s="44"/>
      <c r="VFD155" s="44"/>
      <c r="VFE155" s="44"/>
      <c r="VFF155" s="44"/>
      <c r="VFG155" s="44"/>
      <c r="VFH155" s="44"/>
      <c r="VFI155" s="44"/>
      <c r="VFJ155" s="44"/>
      <c r="VFK155" s="44"/>
      <c r="VFL155" s="44"/>
      <c r="VFM155" s="44"/>
      <c r="VFN155" s="44"/>
      <c r="VFO155" s="44"/>
      <c r="VFP155" s="44"/>
      <c r="VFQ155" s="44"/>
      <c r="VFR155" s="44"/>
      <c r="VFS155" s="44"/>
      <c r="VFT155" s="44"/>
      <c r="VFU155" s="44"/>
      <c r="VFV155" s="44"/>
      <c r="VFW155" s="44"/>
      <c r="VFX155" s="44"/>
      <c r="VFY155" s="44"/>
      <c r="VFZ155" s="44"/>
      <c r="VGA155" s="44"/>
      <c r="VGB155" s="44"/>
      <c r="VGC155" s="44"/>
      <c r="VGD155" s="44"/>
      <c r="VGE155" s="44"/>
      <c r="VGF155" s="44"/>
      <c r="VGG155" s="44"/>
      <c r="VGH155" s="44"/>
      <c r="VGI155" s="44"/>
      <c r="VGJ155" s="44"/>
      <c r="VGK155" s="44"/>
      <c r="VGL155" s="44"/>
      <c r="VGM155" s="44"/>
      <c r="VGN155" s="44"/>
      <c r="VGO155" s="44"/>
      <c r="VGP155" s="44"/>
      <c r="VGQ155" s="44"/>
      <c r="VGR155" s="44"/>
      <c r="VGS155" s="44"/>
      <c r="VGT155" s="44"/>
      <c r="VGU155" s="44"/>
      <c r="VGV155" s="44"/>
      <c r="VGW155" s="44"/>
      <c r="VGX155" s="44"/>
      <c r="VGY155" s="44"/>
      <c r="VGZ155" s="44"/>
      <c r="VHA155" s="44"/>
      <c r="VHB155" s="44"/>
      <c r="VHC155" s="44"/>
      <c r="VHD155" s="44"/>
      <c r="VHE155" s="44"/>
      <c r="VHF155" s="44"/>
      <c r="VHG155" s="44"/>
      <c r="VHH155" s="44"/>
      <c r="VHI155" s="44"/>
      <c r="VHJ155" s="44"/>
      <c r="VHK155" s="44"/>
      <c r="VHL155" s="44"/>
      <c r="VHM155" s="44"/>
      <c r="VHT155" s="44"/>
      <c r="VHU155" s="44"/>
      <c r="VHV155" s="44"/>
      <c r="VHW155" s="44"/>
      <c r="VHX155" s="44"/>
      <c r="VHY155" s="44"/>
      <c r="VHZ155" s="44"/>
      <c r="VIA155" s="44"/>
      <c r="VIB155" s="44"/>
      <c r="VIC155" s="44"/>
      <c r="VID155" s="44"/>
      <c r="VIE155" s="44"/>
      <c r="VIF155" s="44"/>
      <c r="VIG155" s="44"/>
      <c r="VIH155" s="44"/>
      <c r="VII155" s="44"/>
      <c r="VIJ155" s="44"/>
      <c r="VIK155" s="44"/>
      <c r="VIL155" s="44"/>
      <c r="VIM155" s="44"/>
      <c r="VIN155" s="44"/>
      <c r="VIO155" s="44"/>
      <c r="VIP155" s="44"/>
      <c r="VIQ155" s="44"/>
      <c r="VIR155" s="44"/>
      <c r="VIS155" s="44"/>
      <c r="VIT155" s="44"/>
      <c r="VIU155" s="44"/>
      <c r="VIV155" s="44"/>
      <c r="VIW155" s="44"/>
      <c r="VIX155" s="44"/>
      <c r="VIY155" s="44"/>
      <c r="VIZ155" s="44"/>
      <c r="VJA155" s="44"/>
      <c r="VJB155" s="44"/>
      <c r="VJC155" s="44"/>
      <c r="VJD155" s="44"/>
      <c r="VJE155" s="44"/>
      <c r="VJF155" s="44"/>
      <c r="VJG155" s="44"/>
      <c r="VJH155" s="44"/>
      <c r="VJI155" s="44"/>
      <c r="VJJ155" s="44"/>
      <c r="VJK155" s="44"/>
      <c r="VJL155" s="44"/>
      <c r="VJM155" s="44"/>
      <c r="VJN155" s="44"/>
      <c r="VJO155" s="44"/>
      <c r="VJP155" s="44"/>
      <c r="VJQ155" s="44"/>
      <c r="VJR155" s="44"/>
      <c r="VJS155" s="44"/>
      <c r="VJT155" s="44"/>
      <c r="VJU155" s="44"/>
      <c r="VJV155" s="44"/>
      <c r="VJW155" s="44"/>
      <c r="VJX155" s="44"/>
      <c r="VJY155" s="44"/>
      <c r="VJZ155" s="44"/>
      <c r="VKA155" s="44"/>
      <c r="VKB155" s="44"/>
      <c r="VKC155" s="44"/>
      <c r="VKD155" s="44"/>
      <c r="VKE155" s="44"/>
      <c r="VKF155" s="44"/>
      <c r="VKG155" s="44"/>
      <c r="VKH155" s="44"/>
      <c r="VKI155" s="44"/>
      <c r="VKJ155" s="44"/>
      <c r="VKK155" s="44"/>
      <c r="VKL155" s="44"/>
      <c r="VKM155" s="44"/>
      <c r="VKN155" s="44"/>
      <c r="VKO155" s="44"/>
      <c r="VKP155" s="44"/>
      <c r="VKQ155" s="44"/>
      <c r="VKR155" s="44"/>
      <c r="VKS155" s="44"/>
      <c r="VKT155" s="44"/>
      <c r="VKU155" s="44"/>
      <c r="VKV155" s="44"/>
      <c r="VKW155" s="44"/>
      <c r="VKX155" s="44"/>
      <c r="VKY155" s="44"/>
      <c r="VKZ155" s="44"/>
      <c r="VLA155" s="44"/>
      <c r="VLB155" s="44"/>
      <c r="VLC155" s="44"/>
      <c r="VLD155" s="44"/>
      <c r="VLE155" s="44"/>
      <c r="VLF155" s="44"/>
      <c r="VLG155" s="44"/>
      <c r="VLH155" s="44"/>
      <c r="VLI155" s="44"/>
      <c r="VLJ155" s="44"/>
      <c r="VLK155" s="44"/>
      <c r="VLL155" s="44"/>
      <c r="VLM155" s="44"/>
      <c r="VLN155" s="44"/>
      <c r="VLO155" s="44"/>
      <c r="VLP155" s="44"/>
      <c r="VLQ155" s="44"/>
      <c r="VLR155" s="44"/>
      <c r="VLS155" s="44"/>
      <c r="VLT155" s="44"/>
      <c r="VLU155" s="44"/>
      <c r="VLV155" s="44"/>
      <c r="VLW155" s="44"/>
      <c r="VLX155" s="44"/>
      <c r="VLY155" s="44"/>
      <c r="VLZ155" s="44"/>
      <c r="VMA155" s="44"/>
      <c r="VMB155" s="44"/>
      <c r="VMC155" s="44"/>
      <c r="VMD155" s="44"/>
      <c r="VME155" s="44"/>
      <c r="VMF155" s="44"/>
      <c r="VMG155" s="44"/>
      <c r="VMH155" s="44"/>
      <c r="VMI155" s="44"/>
      <c r="VMJ155" s="44"/>
      <c r="VMK155" s="44"/>
      <c r="VML155" s="44"/>
      <c r="VMM155" s="44"/>
      <c r="VMN155" s="44"/>
      <c r="VMO155" s="44"/>
      <c r="VMP155" s="44"/>
      <c r="VMQ155" s="44"/>
      <c r="VMR155" s="44"/>
      <c r="VMS155" s="44"/>
      <c r="VMT155" s="44"/>
      <c r="VMU155" s="44"/>
      <c r="VMV155" s="44"/>
      <c r="VMW155" s="44"/>
      <c r="VMX155" s="44"/>
      <c r="VMY155" s="44"/>
      <c r="VMZ155" s="44"/>
      <c r="VNA155" s="44"/>
      <c r="VNB155" s="44"/>
      <c r="VNC155" s="44"/>
      <c r="VND155" s="44"/>
      <c r="VNE155" s="44"/>
      <c r="VNF155" s="44"/>
      <c r="VNG155" s="44"/>
      <c r="VNH155" s="44"/>
      <c r="VNI155" s="44"/>
      <c r="VNJ155" s="44"/>
      <c r="VNK155" s="44"/>
      <c r="VNL155" s="44"/>
      <c r="VNM155" s="44"/>
      <c r="VNN155" s="44"/>
      <c r="VNO155" s="44"/>
      <c r="VNP155" s="44"/>
      <c r="VNQ155" s="44"/>
      <c r="VNR155" s="44"/>
      <c r="VNS155" s="44"/>
      <c r="VNT155" s="44"/>
      <c r="VNU155" s="44"/>
      <c r="VNV155" s="44"/>
      <c r="VNW155" s="44"/>
      <c r="VNX155" s="44"/>
      <c r="VNY155" s="44"/>
      <c r="VNZ155" s="44"/>
      <c r="VOA155" s="44"/>
      <c r="VOB155" s="44"/>
      <c r="VOC155" s="44"/>
      <c r="VOD155" s="44"/>
      <c r="VOE155" s="44"/>
      <c r="VOF155" s="44"/>
      <c r="VOG155" s="44"/>
      <c r="VOH155" s="44"/>
      <c r="VOI155" s="44"/>
      <c r="VOJ155" s="44"/>
      <c r="VOK155" s="44"/>
      <c r="VOL155" s="44"/>
      <c r="VOM155" s="44"/>
      <c r="VON155" s="44"/>
      <c r="VOO155" s="44"/>
      <c r="VOP155" s="44"/>
      <c r="VOQ155" s="44"/>
      <c r="VOR155" s="44"/>
      <c r="VOS155" s="44"/>
      <c r="VOT155" s="44"/>
      <c r="VOU155" s="44"/>
      <c r="VOV155" s="44"/>
      <c r="VOW155" s="44"/>
      <c r="VOX155" s="44"/>
      <c r="VOY155" s="44"/>
      <c r="VOZ155" s="44"/>
      <c r="VPA155" s="44"/>
      <c r="VPB155" s="44"/>
      <c r="VPC155" s="44"/>
      <c r="VPD155" s="44"/>
      <c r="VPE155" s="44"/>
      <c r="VPF155" s="44"/>
      <c r="VPG155" s="44"/>
      <c r="VPH155" s="44"/>
      <c r="VPI155" s="44"/>
      <c r="VPJ155" s="44"/>
      <c r="VPK155" s="44"/>
      <c r="VPL155" s="44"/>
      <c r="VPM155" s="44"/>
      <c r="VPN155" s="44"/>
      <c r="VPO155" s="44"/>
      <c r="VPP155" s="44"/>
      <c r="VPQ155" s="44"/>
      <c r="VPR155" s="44"/>
      <c r="VPS155" s="44"/>
      <c r="VPT155" s="44"/>
      <c r="VPU155" s="44"/>
      <c r="VPV155" s="44"/>
      <c r="VPW155" s="44"/>
      <c r="VPX155" s="44"/>
      <c r="VPY155" s="44"/>
      <c r="VPZ155" s="44"/>
      <c r="VQA155" s="44"/>
      <c r="VQB155" s="44"/>
      <c r="VQC155" s="44"/>
      <c r="VQD155" s="44"/>
      <c r="VQE155" s="44"/>
      <c r="VQF155" s="44"/>
      <c r="VQG155" s="44"/>
      <c r="VQH155" s="44"/>
      <c r="VQI155" s="44"/>
      <c r="VQJ155" s="44"/>
      <c r="VQK155" s="44"/>
      <c r="VQL155" s="44"/>
      <c r="VQM155" s="44"/>
      <c r="VQN155" s="44"/>
      <c r="VQO155" s="44"/>
      <c r="VQP155" s="44"/>
      <c r="VQQ155" s="44"/>
      <c r="VQR155" s="44"/>
      <c r="VQS155" s="44"/>
      <c r="VQT155" s="44"/>
      <c r="VQU155" s="44"/>
      <c r="VQV155" s="44"/>
      <c r="VQW155" s="44"/>
      <c r="VQX155" s="44"/>
      <c r="VQY155" s="44"/>
      <c r="VQZ155" s="44"/>
      <c r="VRA155" s="44"/>
      <c r="VRB155" s="44"/>
      <c r="VRC155" s="44"/>
      <c r="VRD155" s="44"/>
      <c r="VRE155" s="44"/>
      <c r="VRF155" s="44"/>
      <c r="VRG155" s="44"/>
      <c r="VRH155" s="44"/>
      <c r="VRI155" s="44"/>
      <c r="VRP155" s="44"/>
      <c r="VRQ155" s="44"/>
      <c r="VRR155" s="44"/>
      <c r="VRS155" s="44"/>
      <c r="VRT155" s="44"/>
      <c r="VRU155" s="44"/>
      <c r="VRV155" s="44"/>
      <c r="VRW155" s="44"/>
      <c r="VRX155" s="44"/>
      <c r="VRY155" s="44"/>
      <c r="VRZ155" s="44"/>
      <c r="VSA155" s="44"/>
      <c r="VSB155" s="44"/>
      <c r="VSC155" s="44"/>
      <c r="VSD155" s="44"/>
      <c r="VSE155" s="44"/>
      <c r="VSF155" s="44"/>
      <c r="VSG155" s="44"/>
      <c r="VSH155" s="44"/>
      <c r="VSI155" s="44"/>
      <c r="VSJ155" s="44"/>
      <c r="VSK155" s="44"/>
      <c r="VSL155" s="44"/>
      <c r="VSM155" s="44"/>
      <c r="VSN155" s="44"/>
      <c r="VSO155" s="44"/>
      <c r="VSP155" s="44"/>
      <c r="VSQ155" s="44"/>
      <c r="VSR155" s="44"/>
      <c r="VSS155" s="44"/>
      <c r="VST155" s="44"/>
      <c r="VSU155" s="44"/>
      <c r="VSV155" s="44"/>
      <c r="VSW155" s="44"/>
      <c r="VSX155" s="44"/>
      <c r="VSY155" s="44"/>
      <c r="VSZ155" s="44"/>
      <c r="VTA155" s="44"/>
      <c r="VTB155" s="44"/>
      <c r="VTC155" s="44"/>
      <c r="VTD155" s="44"/>
      <c r="VTE155" s="44"/>
      <c r="VTF155" s="44"/>
      <c r="VTG155" s="44"/>
      <c r="VTH155" s="44"/>
      <c r="VTI155" s="44"/>
      <c r="VTJ155" s="44"/>
      <c r="VTK155" s="44"/>
      <c r="VTL155" s="44"/>
      <c r="VTM155" s="44"/>
      <c r="VTN155" s="44"/>
      <c r="VTO155" s="44"/>
      <c r="VTP155" s="44"/>
      <c r="VTQ155" s="44"/>
      <c r="VTR155" s="44"/>
      <c r="VTS155" s="44"/>
      <c r="VTT155" s="44"/>
      <c r="VTU155" s="44"/>
      <c r="VTV155" s="44"/>
      <c r="VTW155" s="44"/>
      <c r="VTX155" s="44"/>
      <c r="VTY155" s="44"/>
      <c r="VTZ155" s="44"/>
      <c r="VUA155" s="44"/>
      <c r="VUB155" s="44"/>
      <c r="VUC155" s="44"/>
      <c r="VUD155" s="44"/>
      <c r="VUE155" s="44"/>
      <c r="VUF155" s="44"/>
      <c r="VUG155" s="44"/>
      <c r="VUH155" s="44"/>
      <c r="VUI155" s="44"/>
      <c r="VUJ155" s="44"/>
      <c r="VUK155" s="44"/>
      <c r="VUL155" s="44"/>
      <c r="VUM155" s="44"/>
      <c r="VUN155" s="44"/>
      <c r="VUO155" s="44"/>
      <c r="VUP155" s="44"/>
      <c r="VUQ155" s="44"/>
      <c r="VUR155" s="44"/>
      <c r="VUS155" s="44"/>
      <c r="VUT155" s="44"/>
      <c r="VUU155" s="44"/>
      <c r="VUV155" s="44"/>
      <c r="VUW155" s="44"/>
      <c r="VUX155" s="44"/>
      <c r="VUY155" s="44"/>
      <c r="VUZ155" s="44"/>
      <c r="VVA155" s="44"/>
      <c r="VVB155" s="44"/>
      <c r="VVC155" s="44"/>
      <c r="VVD155" s="44"/>
      <c r="VVE155" s="44"/>
      <c r="VVF155" s="44"/>
      <c r="VVG155" s="44"/>
      <c r="VVH155" s="44"/>
      <c r="VVI155" s="44"/>
      <c r="VVJ155" s="44"/>
      <c r="VVK155" s="44"/>
      <c r="VVL155" s="44"/>
      <c r="VVM155" s="44"/>
      <c r="VVN155" s="44"/>
      <c r="VVO155" s="44"/>
      <c r="VVP155" s="44"/>
      <c r="VVQ155" s="44"/>
      <c r="VVR155" s="44"/>
      <c r="VVS155" s="44"/>
      <c r="VVT155" s="44"/>
      <c r="VVU155" s="44"/>
      <c r="VVV155" s="44"/>
      <c r="VVW155" s="44"/>
      <c r="VVX155" s="44"/>
      <c r="VVY155" s="44"/>
      <c r="VVZ155" s="44"/>
      <c r="VWA155" s="44"/>
      <c r="VWB155" s="44"/>
      <c r="VWC155" s="44"/>
      <c r="VWD155" s="44"/>
      <c r="VWE155" s="44"/>
      <c r="VWF155" s="44"/>
      <c r="VWG155" s="44"/>
      <c r="VWH155" s="44"/>
      <c r="VWI155" s="44"/>
      <c r="VWJ155" s="44"/>
      <c r="VWK155" s="44"/>
      <c r="VWL155" s="44"/>
      <c r="VWM155" s="44"/>
      <c r="VWN155" s="44"/>
      <c r="VWO155" s="44"/>
      <c r="VWP155" s="44"/>
      <c r="VWQ155" s="44"/>
      <c r="VWR155" s="44"/>
      <c r="VWS155" s="44"/>
      <c r="VWT155" s="44"/>
      <c r="VWU155" s="44"/>
      <c r="VWV155" s="44"/>
      <c r="VWW155" s="44"/>
      <c r="VWX155" s="44"/>
      <c r="VWY155" s="44"/>
      <c r="VWZ155" s="44"/>
      <c r="VXA155" s="44"/>
      <c r="VXB155" s="44"/>
      <c r="VXC155" s="44"/>
      <c r="VXD155" s="44"/>
      <c r="VXE155" s="44"/>
      <c r="VXF155" s="44"/>
      <c r="VXG155" s="44"/>
      <c r="VXH155" s="44"/>
      <c r="VXI155" s="44"/>
      <c r="VXJ155" s="44"/>
      <c r="VXK155" s="44"/>
      <c r="VXL155" s="44"/>
      <c r="VXM155" s="44"/>
      <c r="VXN155" s="44"/>
      <c r="VXO155" s="44"/>
      <c r="VXP155" s="44"/>
      <c r="VXQ155" s="44"/>
      <c r="VXR155" s="44"/>
      <c r="VXS155" s="44"/>
      <c r="VXT155" s="44"/>
      <c r="VXU155" s="44"/>
      <c r="VXV155" s="44"/>
      <c r="VXW155" s="44"/>
      <c r="VXX155" s="44"/>
      <c r="VXY155" s="44"/>
      <c r="VXZ155" s="44"/>
      <c r="VYA155" s="44"/>
      <c r="VYB155" s="44"/>
      <c r="VYC155" s="44"/>
      <c r="VYD155" s="44"/>
      <c r="VYE155" s="44"/>
      <c r="VYF155" s="44"/>
      <c r="VYG155" s="44"/>
      <c r="VYH155" s="44"/>
      <c r="VYI155" s="44"/>
      <c r="VYJ155" s="44"/>
      <c r="VYK155" s="44"/>
      <c r="VYL155" s="44"/>
      <c r="VYM155" s="44"/>
      <c r="VYN155" s="44"/>
      <c r="VYO155" s="44"/>
      <c r="VYP155" s="44"/>
      <c r="VYQ155" s="44"/>
      <c r="VYR155" s="44"/>
      <c r="VYS155" s="44"/>
      <c r="VYT155" s="44"/>
      <c r="VYU155" s="44"/>
      <c r="VYV155" s="44"/>
      <c r="VYW155" s="44"/>
      <c r="VYX155" s="44"/>
      <c r="VYY155" s="44"/>
      <c r="VYZ155" s="44"/>
      <c r="VZA155" s="44"/>
      <c r="VZB155" s="44"/>
      <c r="VZC155" s="44"/>
      <c r="VZD155" s="44"/>
      <c r="VZE155" s="44"/>
      <c r="VZF155" s="44"/>
      <c r="VZG155" s="44"/>
      <c r="VZH155" s="44"/>
      <c r="VZI155" s="44"/>
      <c r="VZJ155" s="44"/>
      <c r="VZK155" s="44"/>
      <c r="VZL155" s="44"/>
      <c r="VZM155" s="44"/>
      <c r="VZN155" s="44"/>
      <c r="VZO155" s="44"/>
      <c r="VZP155" s="44"/>
      <c r="VZQ155" s="44"/>
      <c r="VZR155" s="44"/>
      <c r="VZS155" s="44"/>
      <c r="VZT155" s="44"/>
      <c r="VZU155" s="44"/>
      <c r="VZV155" s="44"/>
      <c r="VZW155" s="44"/>
      <c r="VZX155" s="44"/>
      <c r="VZY155" s="44"/>
      <c r="VZZ155" s="44"/>
      <c r="WAA155" s="44"/>
      <c r="WAB155" s="44"/>
      <c r="WAC155" s="44"/>
      <c r="WAD155" s="44"/>
      <c r="WAE155" s="44"/>
      <c r="WAF155" s="44"/>
      <c r="WAG155" s="44"/>
      <c r="WAH155" s="44"/>
      <c r="WAI155" s="44"/>
      <c r="WAJ155" s="44"/>
      <c r="WAK155" s="44"/>
      <c r="WAL155" s="44"/>
      <c r="WAM155" s="44"/>
      <c r="WAN155" s="44"/>
      <c r="WAO155" s="44"/>
      <c r="WAP155" s="44"/>
      <c r="WAQ155" s="44"/>
      <c r="WAR155" s="44"/>
      <c r="WAS155" s="44"/>
      <c r="WAT155" s="44"/>
      <c r="WAU155" s="44"/>
      <c r="WAV155" s="44"/>
      <c r="WAW155" s="44"/>
      <c r="WAX155" s="44"/>
      <c r="WAY155" s="44"/>
      <c r="WAZ155" s="44"/>
      <c r="WBA155" s="44"/>
      <c r="WBB155" s="44"/>
      <c r="WBC155" s="44"/>
      <c r="WBD155" s="44"/>
      <c r="WBE155" s="44"/>
      <c r="WBL155" s="44"/>
      <c r="WBM155" s="44"/>
      <c r="WBN155" s="44"/>
      <c r="WBO155" s="44"/>
      <c r="WBP155" s="44"/>
      <c r="WBQ155" s="44"/>
      <c r="WBR155" s="44"/>
      <c r="WBS155" s="44"/>
      <c r="WBT155" s="44"/>
      <c r="WBU155" s="44"/>
      <c r="WBV155" s="44"/>
      <c r="WBW155" s="44"/>
      <c r="WBX155" s="44"/>
      <c r="WBY155" s="44"/>
      <c r="WBZ155" s="44"/>
      <c r="WCA155" s="44"/>
      <c r="WCB155" s="44"/>
      <c r="WCC155" s="44"/>
      <c r="WCD155" s="44"/>
      <c r="WCE155" s="44"/>
      <c r="WCF155" s="44"/>
      <c r="WCG155" s="44"/>
      <c r="WCH155" s="44"/>
      <c r="WCI155" s="44"/>
      <c r="WCJ155" s="44"/>
      <c r="WCK155" s="44"/>
      <c r="WCL155" s="44"/>
      <c r="WCM155" s="44"/>
      <c r="WCN155" s="44"/>
      <c r="WCO155" s="44"/>
      <c r="WCP155" s="44"/>
      <c r="WCQ155" s="44"/>
      <c r="WCR155" s="44"/>
      <c r="WCS155" s="44"/>
      <c r="WCT155" s="44"/>
      <c r="WCU155" s="44"/>
      <c r="WCV155" s="44"/>
      <c r="WCW155" s="44"/>
      <c r="WCX155" s="44"/>
      <c r="WCY155" s="44"/>
      <c r="WCZ155" s="44"/>
      <c r="WDA155" s="44"/>
      <c r="WDB155" s="44"/>
      <c r="WDC155" s="44"/>
      <c r="WDD155" s="44"/>
      <c r="WDE155" s="44"/>
      <c r="WDF155" s="44"/>
      <c r="WDG155" s="44"/>
      <c r="WDH155" s="44"/>
      <c r="WDI155" s="44"/>
      <c r="WDJ155" s="44"/>
      <c r="WDK155" s="44"/>
      <c r="WDL155" s="44"/>
      <c r="WDM155" s="44"/>
      <c r="WDN155" s="44"/>
      <c r="WDO155" s="44"/>
      <c r="WDP155" s="44"/>
      <c r="WDQ155" s="44"/>
      <c r="WDR155" s="44"/>
      <c r="WDS155" s="44"/>
      <c r="WDT155" s="44"/>
      <c r="WDU155" s="44"/>
      <c r="WDV155" s="44"/>
      <c r="WDW155" s="44"/>
      <c r="WDX155" s="44"/>
      <c r="WDY155" s="44"/>
      <c r="WDZ155" s="44"/>
      <c r="WEA155" s="44"/>
      <c r="WEB155" s="44"/>
      <c r="WEC155" s="44"/>
      <c r="WED155" s="44"/>
      <c r="WEE155" s="44"/>
      <c r="WEF155" s="44"/>
      <c r="WEG155" s="44"/>
      <c r="WEH155" s="44"/>
      <c r="WEI155" s="44"/>
      <c r="WEJ155" s="44"/>
      <c r="WEK155" s="44"/>
      <c r="WEL155" s="44"/>
      <c r="WEM155" s="44"/>
      <c r="WEN155" s="44"/>
      <c r="WEO155" s="44"/>
      <c r="WEP155" s="44"/>
      <c r="WEQ155" s="44"/>
      <c r="WER155" s="44"/>
      <c r="WES155" s="44"/>
      <c r="WET155" s="44"/>
      <c r="WEU155" s="44"/>
      <c r="WEV155" s="44"/>
      <c r="WEW155" s="44"/>
      <c r="WEX155" s="44"/>
      <c r="WEY155" s="44"/>
      <c r="WEZ155" s="44"/>
      <c r="WFA155" s="44"/>
      <c r="WFB155" s="44"/>
      <c r="WFC155" s="44"/>
      <c r="WFD155" s="44"/>
      <c r="WFE155" s="44"/>
      <c r="WFF155" s="44"/>
      <c r="WFG155" s="44"/>
      <c r="WFH155" s="44"/>
      <c r="WFI155" s="44"/>
      <c r="WFJ155" s="44"/>
      <c r="WFK155" s="44"/>
      <c r="WFL155" s="44"/>
      <c r="WFM155" s="44"/>
      <c r="WFN155" s="44"/>
      <c r="WFO155" s="44"/>
      <c r="WFP155" s="44"/>
      <c r="WFQ155" s="44"/>
      <c r="WFR155" s="44"/>
      <c r="WFS155" s="44"/>
      <c r="WFT155" s="44"/>
      <c r="WFU155" s="44"/>
      <c r="WFV155" s="44"/>
      <c r="WFW155" s="44"/>
      <c r="WFX155" s="44"/>
      <c r="WFY155" s="44"/>
      <c r="WFZ155" s="44"/>
      <c r="WGA155" s="44"/>
      <c r="WGB155" s="44"/>
      <c r="WGC155" s="44"/>
      <c r="WGD155" s="44"/>
      <c r="WGE155" s="44"/>
      <c r="WGF155" s="44"/>
      <c r="WGG155" s="44"/>
      <c r="WGH155" s="44"/>
      <c r="WGI155" s="44"/>
      <c r="WGJ155" s="44"/>
      <c r="WGK155" s="44"/>
      <c r="WGL155" s="44"/>
      <c r="WGM155" s="44"/>
      <c r="WGN155" s="44"/>
      <c r="WGO155" s="44"/>
      <c r="WGP155" s="44"/>
      <c r="WGQ155" s="44"/>
      <c r="WGR155" s="44"/>
      <c r="WGS155" s="44"/>
      <c r="WGT155" s="44"/>
      <c r="WGU155" s="44"/>
      <c r="WGV155" s="44"/>
      <c r="WGW155" s="44"/>
      <c r="WGX155" s="44"/>
      <c r="WGY155" s="44"/>
      <c r="WGZ155" s="44"/>
      <c r="WHA155" s="44"/>
      <c r="WHB155" s="44"/>
      <c r="WHC155" s="44"/>
      <c r="WHD155" s="44"/>
      <c r="WHE155" s="44"/>
      <c r="WHF155" s="44"/>
      <c r="WHG155" s="44"/>
      <c r="WHH155" s="44"/>
      <c r="WHI155" s="44"/>
      <c r="WHJ155" s="44"/>
      <c r="WHK155" s="44"/>
      <c r="WHL155" s="44"/>
      <c r="WHM155" s="44"/>
      <c r="WHN155" s="44"/>
      <c r="WHO155" s="44"/>
      <c r="WHP155" s="44"/>
      <c r="WHQ155" s="44"/>
      <c r="WHR155" s="44"/>
      <c r="WHS155" s="44"/>
      <c r="WHT155" s="44"/>
      <c r="WHU155" s="44"/>
      <c r="WHV155" s="44"/>
      <c r="WHW155" s="44"/>
      <c r="WHX155" s="44"/>
      <c r="WHY155" s="44"/>
      <c r="WHZ155" s="44"/>
      <c r="WIA155" s="44"/>
      <c r="WIB155" s="44"/>
      <c r="WIC155" s="44"/>
      <c r="WID155" s="44"/>
      <c r="WIE155" s="44"/>
      <c r="WIF155" s="44"/>
      <c r="WIG155" s="44"/>
      <c r="WIH155" s="44"/>
      <c r="WII155" s="44"/>
      <c r="WIJ155" s="44"/>
      <c r="WIK155" s="44"/>
      <c r="WIL155" s="44"/>
      <c r="WIM155" s="44"/>
      <c r="WIN155" s="44"/>
      <c r="WIO155" s="44"/>
      <c r="WIP155" s="44"/>
      <c r="WIQ155" s="44"/>
      <c r="WIR155" s="44"/>
      <c r="WIS155" s="44"/>
      <c r="WIT155" s="44"/>
      <c r="WIU155" s="44"/>
      <c r="WIV155" s="44"/>
      <c r="WIW155" s="44"/>
      <c r="WIX155" s="44"/>
      <c r="WIY155" s="44"/>
      <c r="WIZ155" s="44"/>
      <c r="WJA155" s="44"/>
      <c r="WJB155" s="44"/>
      <c r="WJC155" s="44"/>
      <c r="WJD155" s="44"/>
      <c r="WJE155" s="44"/>
      <c r="WJF155" s="44"/>
      <c r="WJG155" s="44"/>
      <c r="WJH155" s="44"/>
      <c r="WJI155" s="44"/>
      <c r="WJJ155" s="44"/>
      <c r="WJK155" s="44"/>
      <c r="WJL155" s="44"/>
      <c r="WJM155" s="44"/>
      <c r="WJN155" s="44"/>
      <c r="WJO155" s="44"/>
      <c r="WJP155" s="44"/>
      <c r="WJQ155" s="44"/>
      <c r="WJR155" s="44"/>
      <c r="WJS155" s="44"/>
      <c r="WJT155" s="44"/>
      <c r="WJU155" s="44"/>
      <c r="WJV155" s="44"/>
      <c r="WJW155" s="44"/>
      <c r="WJX155" s="44"/>
      <c r="WJY155" s="44"/>
      <c r="WJZ155" s="44"/>
      <c r="WKA155" s="44"/>
      <c r="WKB155" s="44"/>
      <c r="WKC155" s="44"/>
      <c r="WKD155" s="44"/>
      <c r="WKE155" s="44"/>
      <c r="WKF155" s="44"/>
      <c r="WKG155" s="44"/>
      <c r="WKH155" s="44"/>
      <c r="WKI155" s="44"/>
      <c r="WKJ155" s="44"/>
      <c r="WKK155" s="44"/>
      <c r="WKL155" s="44"/>
      <c r="WKM155" s="44"/>
      <c r="WKN155" s="44"/>
      <c r="WKO155" s="44"/>
      <c r="WKP155" s="44"/>
      <c r="WKQ155" s="44"/>
      <c r="WKR155" s="44"/>
      <c r="WKS155" s="44"/>
      <c r="WKT155" s="44"/>
      <c r="WKU155" s="44"/>
      <c r="WKV155" s="44"/>
      <c r="WKW155" s="44"/>
      <c r="WKX155" s="44"/>
      <c r="WKY155" s="44"/>
      <c r="WKZ155" s="44"/>
      <c r="WLA155" s="44"/>
      <c r="WLH155" s="44"/>
      <c r="WLI155" s="44"/>
      <c r="WLJ155" s="44"/>
      <c r="WLK155" s="44"/>
      <c r="WLL155" s="44"/>
      <c r="WLM155" s="44"/>
      <c r="WLN155" s="44"/>
      <c r="WLO155" s="44"/>
      <c r="WLP155" s="44"/>
      <c r="WLQ155" s="44"/>
      <c r="WLR155" s="44"/>
      <c r="WLS155" s="44"/>
      <c r="WLT155" s="44"/>
      <c r="WLU155" s="44"/>
      <c r="WLV155" s="44"/>
      <c r="WLW155" s="44"/>
      <c r="WLX155" s="44"/>
      <c r="WLY155" s="44"/>
      <c r="WLZ155" s="44"/>
      <c r="WMA155" s="44"/>
      <c r="WMB155" s="44"/>
      <c r="WMC155" s="44"/>
      <c r="WMD155" s="44"/>
      <c r="WME155" s="44"/>
      <c r="WMF155" s="44"/>
      <c r="WMG155" s="44"/>
      <c r="WMH155" s="44"/>
      <c r="WMI155" s="44"/>
      <c r="WMJ155" s="44"/>
      <c r="WMK155" s="44"/>
      <c r="WML155" s="44"/>
      <c r="WMM155" s="44"/>
      <c r="WMN155" s="44"/>
      <c r="WMO155" s="44"/>
      <c r="WMP155" s="44"/>
      <c r="WMQ155" s="44"/>
      <c r="WMR155" s="44"/>
      <c r="WMS155" s="44"/>
      <c r="WMT155" s="44"/>
      <c r="WMU155" s="44"/>
      <c r="WMV155" s="44"/>
      <c r="WMW155" s="44"/>
      <c r="WMX155" s="44"/>
      <c r="WMY155" s="44"/>
      <c r="WMZ155" s="44"/>
      <c r="WNA155" s="44"/>
      <c r="WNB155" s="44"/>
      <c r="WNC155" s="44"/>
      <c r="WND155" s="44"/>
      <c r="WNE155" s="44"/>
      <c r="WNF155" s="44"/>
      <c r="WNG155" s="44"/>
      <c r="WNH155" s="44"/>
      <c r="WNI155" s="44"/>
      <c r="WNJ155" s="44"/>
      <c r="WNK155" s="44"/>
      <c r="WNL155" s="44"/>
      <c r="WNM155" s="44"/>
      <c r="WNN155" s="44"/>
      <c r="WNO155" s="44"/>
      <c r="WNP155" s="44"/>
      <c r="WNQ155" s="44"/>
      <c r="WNR155" s="44"/>
      <c r="WNS155" s="44"/>
      <c r="WNT155" s="44"/>
      <c r="WNU155" s="44"/>
      <c r="WNV155" s="44"/>
      <c r="WNW155" s="44"/>
      <c r="WNX155" s="44"/>
      <c r="WNY155" s="44"/>
      <c r="WNZ155" s="44"/>
      <c r="WOA155" s="44"/>
      <c r="WOB155" s="44"/>
      <c r="WOC155" s="44"/>
      <c r="WOD155" s="44"/>
      <c r="WOE155" s="44"/>
      <c r="WOF155" s="44"/>
      <c r="WOG155" s="44"/>
      <c r="WOH155" s="44"/>
      <c r="WOI155" s="44"/>
      <c r="WOJ155" s="44"/>
      <c r="WOK155" s="44"/>
      <c r="WOL155" s="44"/>
      <c r="WOM155" s="44"/>
      <c r="WON155" s="44"/>
      <c r="WOO155" s="44"/>
      <c r="WOP155" s="44"/>
      <c r="WOQ155" s="44"/>
      <c r="WOR155" s="44"/>
      <c r="WOS155" s="44"/>
      <c r="WOT155" s="44"/>
      <c r="WOU155" s="44"/>
      <c r="WOV155" s="44"/>
      <c r="WOW155" s="44"/>
      <c r="WOX155" s="44"/>
      <c r="WOY155" s="44"/>
      <c r="WOZ155" s="44"/>
      <c r="WPA155" s="44"/>
      <c r="WPB155" s="44"/>
      <c r="WPC155" s="44"/>
      <c r="WPD155" s="44"/>
      <c r="WPE155" s="44"/>
      <c r="WPF155" s="44"/>
      <c r="WPG155" s="44"/>
      <c r="WPH155" s="44"/>
      <c r="WPI155" s="44"/>
      <c r="WPJ155" s="44"/>
      <c r="WPK155" s="44"/>
      <c r="WPL155" s="44"/>
      <c r="WPM155" s="44"/>
      <c r="WPN155" s="44"/>
      <c r="WPO155" s="44"/>
      <c r="WPP155" s="44"/>
      <c r="WPQ155" s="44"/>
      <c r="WPR155" s="44"/>
      <c r="WPS155" s="44"/>
      <c r="WPT155" s="44"/>
      <c r="WPU155" s="44"/>
      <c r="WPV155" s="44"/>
      <c r="WPW155" s="44"/>
      <c r="WPX155" s="44"/>
      <c r="WPY155" s="44"/>
      <c r="WPZ155" s="44"/>
      <c r="WQA155" s="44"/>
      <c r="WQB155" s="44"/>
      <c r="WQC155" s="44"/>
      <c r="WQD155" s="44"/>
      <c r="WQE155" s="44"/>
      <c r="WQF155" s="44"/>
      <c r="WQG155" s="44"/>
      <c r="WQH155" s="44"/>
      <c r="WQI155" s="44"/>
      <c r="WQJ155" s="44"/>
      <c r="WQK155" s="44"/>
      <c r="WQL155" s="44"/>
      <c r="WQM155" s="44"/>
      <c r="WQN155" s="44"/>
      <c r="WQO155" s="44"/>
      <c r="WQP155" s="44"/>
      <c r="WQQ155" s="44"/>
      <c r="WQR155" s="44"/>
      <c r="WQS155" s="44"/>
      <c r="WQT155" s="44"/>
      <c r="WQU155" s="44"/>
      <c r="WQV155" s="44"/>
      <c r="WQW155" s="44"/>
      <c r="WQX155" s="44"/>
      <c r="WQY155" s="44"/>
      <c r="WQZ155" s="44"/>
      <c r="WRA155" s="44"/>
      <c r="WRB155" s="44"/>
      <c r="WRC155" s="44"/>
      <c r="WRD155" s="44"/>
      <c r="WRE155" s="44"/>
      <c r="WRF155" s="44"/>
      <c r="WRG155" s="44"/>
      <c r="WRH155" s="44"/>
      <c r="WRI155" s="44"/>
      <c r="WRJ155" s="44"/>
      <c r="WRK155" s="44"/>
      <c r="WRL155" s="44"/>
      <c r="WRM155" s="44"/>
      <c r="WRN155" s="44"/>
      <c r="WRO155" s="44"/>
      <c r="WRP155" s="44"/>
      <c r="WRQ155" s="44"/>
      <c r="WRR155" s="44"/>
      <c r="WRS155" s="44"/>
      <c r="WRT155" s="44"/>
      <c r="WRU155" s="44"/>
      <c r="WRV155" s="44"/>
      <c r="WRW155" s="44"/>
      <c r="WRX155" s="44"/>
      <c r="WRY155" s="44"/>
      <c r="WRZ155" s="44"/>
      <c r="WSA155" s="44"/>
      <c r="WSB155" s="44"/>
      <c r="WSC155" s="44"/>
      <c r="WSD155" s="44"/>
      <c r="WSE155" s="44"/>
      <c r="WSF155" s="44"/>
      <c r="WSG155" s="44"/>
      <c r="WSH155" s="44"/>
      <c r="WSI155" s="44"/>
      <c r="WSJ155" s="44"/>
      <c r="WSK155" s="44"/>
      <c r="WSL155" s="44"/>
      <c r="WSM155" s="44"/>
      <c r="WSN155" s="44"/>
      <c r="WSO155" s="44"/>
      <c r="WSP155" s="44"/>
      <c r="WSQ155" s="44"/>
      <c r="WSR155" s="44"/>
      <c r="WSS155" s="44"/>
      <c r="WST155" s="44"/>
      <c r="WSU155" s="44"/>
      <c r="WSV155" s="44"/>
      <c r="WSW155" s="44"/>
      <c r="WSX155" s="44"/>
      <c r="WSY155" s="44"/>
      <c r="WSZ155" s="44"/>
      <c r="WTA155" s="44"/>
      <c r="WTB155" s="44"/>
      <c r="WTC155" s="44"/>
      <c r="WTD155" s="44"/>
      <c r="WTE155" s="44"/>
      <c r="WTF155" s="44"/>
      <c r="WTG155" s="44"/>
      <c r="WTH155" s="44"/>
      <c r="WTI155" s="44"/>
      <c r="WTJ155" s="44"/>
      <c r="WTK155" s="44"/>
      <c r="WTL155" s="44"/>
      <c r="WTM155" s="44"/>
      <c r="WTN155" s="44"/>
      <c r="WTO155" s="44"/>
      <c r="WTP155" s="44"/>
      <c r="WTQ155" s="44"/>
      <c r="WTR155" s="44"/>
      <c r="WTS155" s="44"/>
      <c r="WTT155" s="44"/>
      <c r="WTU155" s="44"/>
      <c r="WTV155" s="44"/>
      <c r="WTW155" s="44"/>
      <c r="WTX155" s="44"/>
      <c r="WTY155" s="44"/>
      <c r="WTZ155" s="44"/>
      <c r="WUA155" s="44"/>
      <c r="WUB155" s="44"/>
      <c r="WUC155" s="44"/>
      <c r="WUD155" s="44"/>
      <c r="WUE155" s="44"/>
      <c r="WUF155" s="44"/>
      <c r="WUG155" s="44"/>
      <c r="WUH155" s="44"/>
      <c r="WUI155" s="44"/>
      <c r="WUJ155" s="44"/>
      <c r="WUK155" s="44"/>
      <c r="WUL155" s="44"/>
      <c r="WUM155" s="44"/>
      <c r="WUN155" s="44"/>
      <c r="WUO155" s="44"/>
      <c r="WUP155" s="44"/>
      <c r="WUQ155" s="44"/>
      <c r="WUR155" s="44"/>
      <c r="WUS155" s="44"/>
      <c r="WUT155" s="44"/>
      <c r="WUU155" s="44"/>
      <c r="WUV155" s="44"/>
      <c r="WUW155" s="44"/>
      <c r="WVD155" s="44"/>
      <c r="WVE155" s="44"/>
      <c r="WVF155" s="44"/>
      <c r="WVG155" s="44"/>
      <c r="WVH155" s="44"/>
      <c r="WVI155" s="44"/>
      <c r="WVJ155" s="44"/>
      <c r="WVK155" s="44"/>
      <c r="WVL155" s="44"/>
      <c r="WVM155" s="44"/>
      <c r="WVN155" s="44"/>
      <c r="WVO155" s="44"/>
      <c r="WVP155" s="44"/>
      <c r="WVQ155" s="44"/>
      <c r="WVR155" s="44"/>
      <c r="WVS155" s="44"/>
      <c r="WVT155" s="44"/>
      <c r="WVU155" s="44"/>
      <c r="WVV155" s="44"/>
      <c r="WVW155" s="44"/>
      <c r="WVX155" s="44"/>
      <c r="WVY155" s="44"/>
      <c r="WVZ155" s="44"/>
      <c r="WWA155" s="44"/>
      <c r="WWB155" s="44"/>
      <c r="WWC155" s="44"/>
      <c r="WWD155" s="44"/>
      <c r="WWE155" s="44"/>
      <c r="WWF155" s="44"/>
      <c r="WWG155" s="44"/>
      <c r="WWH155" s="44"/>
      <c r="WWI155" s="44"/>
      <c r="WWJ155" s="44"/>
      <c r="WWK155" s="44"/>
      <c r="WWL155" s="44"/>
      <c r="WWM155" s="44"/>
      <c r="WWN155" s="44"/>
      <c r="WWO155" s="44"/>
      <c r="WWP155" s="44"/>
      <c r="WWQ155" s="44"/>
      <c r="WWR155" s="44"/>
      <c r="WWS155" s="44"/>
      <c r="WWT155" s="44"/>
      <c r="WWU155" s="44"/>
      <c r="WWV155" s="44"/>
      <c r="WWW155" s="44"/>
      <c r="WWX155" s="44"/>
      <c r="WWY155" s="44"/>
      <c r="WWZ155" s="44"/>
      <c r="WXA155" s="44"/>
      <c r="WXB155" s="44"/>
      <c r="WXC155" s="44"/>
      <c r="WXD155" s="44"/>
      <c r="WXE155" s="44"/>
      <c r="WXF155" s="44"/>
      <c r="WXG155" s="44"/>
      <c r="WXH155" s="44"/>
      <c r="WXI155" s="44"/>
      <c r="WXJ155" s="44"/>
      <c r="WXK155" s="44"/>
      <c r="WXL155" s="44"/>
      <c r="WXM155" s="44"/>
      <c r="WXN155" s="44"/>
      <c r="WXO155" s="44"/>
      <c r="WXP155" s="44"/>
      <c r="WXQ155" s="44"/>
      <c r="WXR155" s="44"/>
      <c r="WXS155" s="44"/>
      <c r="WXT155" s="44"/>
      <c r="WXU155" s="44"/>
      <c r="WXV155" s="44"/>
      <c r="WXW155" s="44"/>
      <c r="WXX155" s="44"/>
      <c r="WXY155" s="44"/>
      <c r="WXZ155" s="44"/>
      <c r="WYA155" s="44"/>
      <c r="WYB155" s="44"/>
      <c r="WYC155" s="44"/>
      <c r="WYD155" s="44"/>
      <c r="WYE155" s="44"/>
      <c r="WYF155" s="44"/>
      <c r="WYG155" s="44"/>
      <c r="WYH155" s="44"/>
      <c r="WYI155" s="44"/>
      <c r="WYJ155" s="44"/>
      <c r="WYK155" s="44"/>
      <c r="WYL155" s="44"/>
      <c r="WYM155" s="44"/>
      <c r="WYN155" s="44"/>
      <c r="WYO155" s="44"/>
      <c r="WYP155" s="44"/>
      <c r="WYQ155" s="44"/>
      <c r="WYR155" s="44"/>
      <c r="WYS155" s="44"/>
      <c r="WYT155" s="44"/>
      <c r="WYU155" s="44"/>
      <c r="WYV155" s="44"/>
      <c r="WYW155" s="44"/>
      <c r="WYX155" s="44"/>
      <c r="WYY155" s="44"/>
      <c r="WYZ155" s="44"/>
      <c r="WZA155" s="44"/>
      <c r="WZB155" s="44"/>
      <c r="WZC155" s="44"/>
      <c r="WZD155" s="44"/>
      <c r="WZE155" s="44"/>
      <c r="WZF155" s="44"/>
      <c r="WZG155" s="44"/>
      <c r="WZH155" s="44"/>
      <c r="WZI155" s="44"/>
      <c r="WZJ155" s="44"/>
      <c r="WZK155" s="44"/>
      <c r="WZL155" s="44"/>
      <c r="WZM155" s="44"/>
      <c r="WZN155" s="44"/>
      <c r="WZO155" s="44"/>
      <c r="WZP155" s="44"/>
      <c r="WZQ155" s="44"/>
      <c r="WZR155" s="44"/>
      <c r="WZS155" s="44"/>
      <c r="WZT155" s="44"/>
      <c r="WZU155" s="44"/>
      <c r="WZV155" s="44"/>
      <c r="WZW155" s="44"/>
      <c r="WZX155" s="44"/>
      <c r="WZY155" s="44"/>
      <c r="WZZ155" s="44"/>
      <c r="XAA155" s="44"/>
      <c r="XAB155" s="44"/>
      <c r="XAC155" s="44"/>
      <c r="XAD155" s="44"/>
      <c r="XAE155" s="44"/>
      <c r="XAF155" s="44"/>
      <c r="XAG155" s="44"/>
      <c r="XAH155" s="44"/>
      <c r="XAI155" s="44"/>
      <c r="XAJ155" s="44"/>
      <c r="XAK155" s="44"/>
      <c r="XAL155" s="44"/>
      <c r="XAM155" s="44"/>
      <c r="XAN155" s="44"/>
      <c r="XAO155" s="44"/>
      <c r="XAP155" s="44"/>
      <c r="XAQ155" s="44"/>
      <c r="XAR155" s="44"/>
      <c r="XAS155" s="44"/>
      <c r="XAT155" s="44"/>
      <c r="XAU155" s="44"/>
      <c r="XAV155" s="44"/>
      <c r="XAW155" s="44"/>
      <c r="XAX155" s="44"/>
      <c r="XAY155" s="44"/>
      <c r="XAZ155" s="44"/>
      <c r="XBA155" s="44"/>
      <c r="XBB155" s="44"/>
      <c r="XBC155" s="44"/>
      <c r="XBD155" s="44"/>
      <c r="XBE155" s="44"/>
      <c r="XBF155" s="44"/>
      <c r="XBG155" s="44"/>
      <c r="XBH155" s="44"/>
      <c r="XBI155" s="44"/>
      <c r="XBJ155" s="44"/>
      <c r="XBK155" s="44"/>
      <c r="XBL155" s="44"/>
      <c r="XBM155" s="44"/>
      <c r="XBN155" s="44"/>
      <c r="XBO155" s="44"/>
      <c r="XBP155" s="44"/>
      <c r="XBQ155" s="44"/>
      <c r="XBR155" s="44"/>
      <c r="XBS155" s="44"/>
      <c r="XBT155" s="44"/>
      <c r="XBU155" s="44"/>
      <c r="XBV155" s="44"/>
      <c r="XBW155" s="44"/>
      <c r="XBX155" s="44"/>
      <c r="XBY155" s="44"/>
      <c r="XBZ155" s="44"/>
      <c r="XCA155" s="44"/>
      <c r="XCB155" s="44"/>
      <c r="XCC155" s="44"/>
      <c r="XCD155" s="44"/>
      <c r="XCE155" s="44"/>
      <c r="XCF155" s="44"/>
      <c r="XCG155" s="44"/>
      <c r="XCH155" s="44"/>
      <c r="XCI155" s="44"/>
      <c r="XCJ155" s="44"/>
      <c r="XCK155" s="44"/>
      <c r="XCL155" s="44"/>
      <c r="XCM155" s="44"/>
      <c r="XCN155" s="44"/>
      <c r="XCO155" s="44"/>
      <c r="XCP155" s="44"/>
      <c r="XCQ155" s="44"/>
      <c r="XCR155" s="44"/>
      <c r="XCS155" s="44"/>
      <c r="XCT155" s="44"/>
      <c r="XCU155" s="44"/>
      <c r="XCV155" s="44"/>
      <c r="XCW155" s="44"/>
      <c r="XCX155" s="44"/>
      <c r="XCY155" s="44"/>
      <c r="XCZ155" s="44"/>
      <c r="XDA155" s="44"/>
      <c r="XDB155" s="44"/>
      <c r="XDC155" s="44"/>
      <c r="XDD155" s="44"/>
      <c r="XDE155" s="44"/>
      <c r="XDF155" s="44"/>
      <c r="XDG155" s="44"/>
      <c r="XDH155" s="44"/>
      <c r="XDI155" s="44"/>
      <c r="XDJ155" s="44"/>
      <c r="XDK155" s="44"/>
      <c r="XDL155" s="44"/>
      <c r="XDM155" s="44"/>
      <c r="XDN155" s="44"/>
      <c r="XDO155" s="44"/>
      <c r="XDP155" s="44"/>
      <c r="XDQ155" s="44"/>
      <c r="XDR155" s="44"/>
      <c r="XDS155" s="44"/>
      <c r="XDT155" s="44"/>
      <c r="XDU155" s="44"/>
      <c r="XDV155" s="44"/>
      <c r="XDW155" s="44"/>
      <c r="XDX155" s="44"/>
      <c r="XDY155" s="44"/>
      <c r="XDZ155" s="44"/>
      <c r="XEA155" s="44"/>
      <c r="XEB155" s="44"/>
      <c r="XEC155" s="44"/>
      <c r="XED155" s="44"/>
      <c r="XEE155" s="44"/>
      <c r="XEF155" s="44"/>
      <c r="XEG155" s="44"/>
      <c r="XEH155" s="44"/>
      <c r="XEI155" s="44"/>
      <c r="XEJ155" s="44"/>
      <c r="XEK155" s="44"/>
      <c r="XEL155" s="44"/>
      <c r="XEM155" s="44"/>
      <c r="XEN155" s="44"/>
    </row>
    <row r="156" spans="1:16368" ht="31.5" x14ac:dyDescent="0.25">
      <c r="A156" s="508" t="s">
        <v>108</v>
      </c>
      <c r="B156" s="498">
        <v>2940000000</v>
      </c>
      <c r="C156" s="498"/>
      <c r="D156" s="505">
        <f>D157</f>
        <v>3400000</v>
      </c>
      <c r="E156" s="505">
        <f t="shared" ref="E156:F156" si="47">E157</f>
        <v>2294150</v>
      </c>
      <c r="F156" s="505">
        <f t="shared" si="47"/>
        <v>2292400</v>
      </c>
      <c r="G156" s="49"/>
      <c r="H156" s="44"/>
      <c r="I156" s="44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44"/>
      <c r="U156" s="44"/>
      <c r="V156" s="44"/>
      <c r="W156" s="44"/>
      <c r="X156" s="44"/>
      <c r="Y156" s="44"/>
      <c r="Z156" s="44"/>
      <c r="AA156" s="44"/>
      <c r="AB156" s="44"/>
      <c r="AC156" s="44"/>
      <c r="AD156" s="44"/>
      <c r="AE156" s="44"/>
      <c r="AF156" s="44"/>
      <c r="AG156" s="44"/>
      <c r="AH156" s="44"/>
      <c r="AI156" s="44"/>
      <c r="AJ156" s="44"/>
      <c r="AK156" s="44"/>
      <c r="AL156" s="44"/>
      <c r="AM156" s="44"/>
      <c r="AN156" s="44"/>
      <c r="AO156" s="44"/>
      <c r="AP156" s="44"/>
      <c r="AQ156" s="44"/>
      <c r="AR156" s="44"/>
      <c r="AS156" s="44"/>
      <c r="AT156" s="44"/>
      <c r="AU156" s="44"/>
      <c r="AV156" s="44"/>
      <c r="AW156" s="44"/>
      <c r="AX156" s="44"/>
      <c r="AY156" s="44"/>
      <c r="AZ156" s="44"/>
      <c r="BA156" s="44"/>
      <c r="BB156" s="44"/>
      <c r="BC156" s="44"/>
      <c r="BD156" s="44"/>
      <c r="BE156" s="44"/>
      <c r="BF156" s="44"/>
      <c r="BG156" s="44"/>
      <c r="BH156" s="44"/>
      <c r="BI156" s="44"/>
      <c r="BJ156" s="44"/>
      <c r="BK156" s="44"/>
      <c r="BL156" s="44"/>
      <c r="BM156" s="44"/>
      <c r="BN156" s="44"/>
      <c r="BO156" s="44"/>
      <c r="BP156" s="44"/>
      <c r="BQ156" s="44"/>
      <c r="BR156" s="44"/>
      <c r="BS156" s="44"/>
      <c r="BT156" s="44"/>
      <c r="BU156" s="44"/>
      <c r="BV156" s="44"/>
      <c r="BW156" s="44"/>
      <c r="BX156" s="44"/>
      <c r="BY156" s="44"/>
      <c r="BZ156" s="44"/>
      <c r="CA156" s="44"/>
      <c r="CB156" s="44"/>
      <c r="CC156" s="44"/>
      <c r="CD156" s="44"/>
      <c r="CE156" s="44"/>
      <c r="CF156" s="44"/>
      <c r="CG156" s="44"/>
      <c r="CH156" s="44"/>
      <c r="CI156" s="44"/>
      <c r="CJ156" s="44"/>
      <c r="CK156" s="44"/>
      <c r="CL156" s="44"/>
      <c r="CM156" s="44"/>
      <c r="CN156" s="44"/>
      <c r="CO156" s="44"/>
      <c r="CP156" s="44"/>
      <c r="CQ156" s="44"/>
      <c r="CR156" s="44"/>
      <c r="CS156" s="44"/>
      <c r="CT156" s="44"/>
      <c r="CU156" s="44"/>
      <c r="CV156" s="44"/>
      <c r="CW156" s="44"/>
      <c r="CX156" s="44"/>
      <c r="CY156" s="44"/>
      <c r="CZ156" s="44"/>
      <c r="DA156" s="44"/>
      <c r="DB156" s="44"/>
      <c r="DC156" s="44"/>
      <c r="DD156" s="44"/>
      <c r="DE156" s="44"/>
      <c r="DF156" s="44"/>
      <c r="DG156" s="44"/>
      <c r="DH156" s="44"/>
      <c r="DI156" s="44"/>
      <c r="DJ156" s="44"/>
      <c r="DK156" s="44"/>
      <c r="DL156" s="44"/>
      <c r="DM156" s="44"/>
      <c r="DN156" s="44"/>
      <c r="DO156" s="44"/>
      <c r="DP156" s="44"/>
      <c r="DQ156" s="44"/>
      <c r="DR156" s="44"/>
      <c r="DS156" s="44"/>
      <c r="DT156" s="44"/>
      <c r="DU156" s="44"/>
      <c r="DV156" s="44"/>
      <c r="DW156" s="44"/>
      <c r="DX156" s="44"/>
      <c r="DY156" s="44"/>
      <c r="DZ156" s="44"/>
      <c r="EA156" s="44"/>
      <c r="EB156" s="44"/>
      <c r="EC156" s="44"/>
      <c r="ED156" s="44"/>
      <c r="EE156" s="44"/>
      <c r="EF156" s="44"/>
      <c r="EG156" s="44"/>
      <c r="EH156" s="44"/>
      <c r="EI156" s="44"/>
      <c r="EJ156" s="44"/>
      <c r="EK156" s="44"/>
      <c r="EL156" s="44"/>
      <c r="EM156" s="44"/>
      <c r="EN156" s="44"/>
      <c r="EO156" s="44"/>
      <c r="EP156" s="44"/>
      <c r="EQ156" s="44"/>
      <c r="ER156" s="44"/>
      <c r="ES156" s="44"/>
      <c r="ET156" s="44"/>
      <c r="EU156" s="44"/>
      <c r="EV156" s="44"/>
      <c r="EW156" s="44"/>
      <c r="EX156" s="44"/>
      <c r="EY156" s="44"/>
      <c r="EZ156" s="44"/>
      <c r="FA156" s="44"/>
      <c r="FB156" s="44"/>
      <c r="FC156" s="44"/>
      <c r="FD156" s="44"/>
      <c r="FE156" s="44"/>
      <c r="FF156" s="44"/>
      <c r="FG156" s="44"/>
      <c r="FH156" s="44"/>
      <c r="FI156" s="44"/>
      <c r="FJ156" s="44"/>
      <c r="FK156" s="44"/>
      <c r="FL156" s="44"/>
      <c r="FM156" s="44"/>
      <c r="FN156" s="44"/>
      <c r="FO156" s="44"/>
      <c r="FP156" s="44"/>
      <c r="FQ156" s="44"/>
      <c r="FR156" s="44"/>
      <c r="FS156" s="44"/>
      <c r="FT156" s="44"/>
      <c r="FU156" s="44"/>
      <c r="FV156" s="44"/>
      <c r="FW156" s="44"/>
      <c r="FX156" s="44"/>
      <c r="FY156" s="44"/>
      <c r="FZ156" s="44"/>
      <c r="GA156" s="44"/>
      <c r="GB156" s="44"/>
      <c r="GC156" s="44"/>
      <c r="GD156" s="44"/>
      <c r="GE156" s="44"/>
      <c r="GF156" s="44"/>
      <c r="GG156" s="44"/>
      <c r="GH156" s="44"/>
      <c r="GI156" s="44"/>
      <c r="GJ156" s="44"/>
      <c r="GK156" s="44"/>
      <c r="GL156" s="44"/>
      <c r="GM156" s="44"/>
      <c r="GN156" s="44"/>
      <c r="GO156" s="44"/>
      <c r="GP156" s="44"/>
      <c r="GQ156" s="44"/>
      <c r="GR156" s="44"/>
      <c r="GS156" s="44"/>
      <c r="GT156" s="44"/>
      <c r="GU156" s="44"/>
      <c r="GV156" s="44"/>
      <c r="GW156" s="44"/>
      <c r="GX156" s="44"/>
      <c r="GY156" s="44"/>
      <c r="GZ156" s="44"/>
      <c r="HA156" s="44"/>
      <c r="HB156" s="44"/>
      <c r="HC156" s="44"/>
      <c r="HD156" s="44"/>
      <c r="HE156" s="44"/>
      <c r="HF156" s="44"/>
      <c r="HG156" s="44"/>
      <c r="HH156" s="44"/>
      <c r="HI156" s="44"/>
      <c r="HJ156" s="44"/>
      <c r="HK156" s="44"/>
      <c r="HL156" s="44"/>
      <c r="HM156" s="44"/>
      <c r="HN156" s="44"/>
      <c r="HO156" s="44"/>
      <c r="HP156" s="44"/>
      <c r="HQ156" s="44"/>
      <c r="HR156" s="44"/>
      <c r="HS156" s="44"/>
      <c r="HT156" s="44"/>
      <c r="HU156" s="44"/>
      <c r="HV156" s="44"/>
      <c r="HW156" s="44"/>
      <c r="HX156" s="44"/>
      <c r="HY156" s="44"/>
      <c r="HZ156" s="44"/>
      <c r="IA156" s="44"/>
      <c r="IB156" s="44"/>
      <c r="IC156" s="44"/>
      <c r="ID156" s="44"/>
      <c r="IE156" s="44"/>
      <c r="IF156" s="44"/>
      <c r="IG156" s="44"/>
      <c r="IH156" s="44"/>
      <c r="II156" s="44"/>
      <c r="IJ156" s="44"/>
      <c r="IK156" s="44"/>
      <c r="IR156" s="44"/>
      <c r="IS156" s="44"/>
      <c r="IT156" s="44"/>
      <c r="IU156" s="44"/>
      <c r="IV156" s="44"/>
      <c r="IW156" s="44"/>
      <c r="IX156" s="44"/>
      <c r="IY156" s="44"/>
      <c r="IZ156" s="44"/>
      <c r="JA156" s="44"/>
      <c r="JB156" s="44"/>
      <c r="JC156" s="44"/>
      <c r="JD156" s="44"/>
      <c r="JE156" s="44"/>
      <c r="JF156" s="44"/>
      <c r="JG156" s="44"/>
      <c r="JH156" s="44"/>
      <c r="JI156" s="44"/>
      <c r="JJ156" s="44"/>
      <c r="JK156" s="44"/>
      <c r="JL156" s="44"/>
      <c r="JM156" s="44"/>
      <c r="JN156" s="44"/>
      <c r="JO156" s="44"/>
      <c r="JP156" s="44"/>
      <c r="JQ156" s="44"/>
      <c r="JR156" s="44"/>
      <c r="JS156" s="44"/>
      <c r="JT156" s="44"/>
      <c r="JU156" s="44"/>
      <c r="JV156" s="44"/>
      <c r="JW156" s="44"/>
      <c r="JX156" s="44"/>
      <c r="JY156" s="44"/>
      <c r="JZ156" s="44"/>
      <c r="KA156" s="44"/>
      <c r="KB156" s="44"/>
      <c r="KC156" s="44"/>
      <c r="KD156" s="44"/>
      <c r="KE156" s="44"/>
      <c r="KF156" s="44"/>
      <c r="KG156" s="44"/>
      <c r="KH156" s="44"/>
      <c r="KI156" s="44"/>
      <c r="KJ156" s="44"/>
      <c r="KK156" s="44"/>
      <c r="KL156" s="44"/>
      <c r="KM156" s="44"/>
      <c r="KN156" s="44"/>
      <c r="KO156" s="44"/>
      <c r="KP156" s="44"/>
      <c r="KQ156" s="44"/>
      <c r="KR156" s="44"/>
      <c r="KS156" s="44"/>
      <c r="KT156" s="44"/>
      <c r="KU156" s="44"/>
      <c r="KV156" s="44"/>
      <c r="KW156" s="44"/>
      <c r="KX156" s="44"/>
      <c r="KY156" s="44"/>
      <c r="KZ156" s="44"/>
      <c r="LA156" s="44"/>
      <c r="LB156" s="44"/>
      <c r="LC156" s="44"/>
      <c r="LD156" s="44"/>
      <c r="LE156" s="44"/>
      <c r="LF156" s="44"/>
      <c r="LG156" s="44"/>
      <c r="LH156" s="44"/>
      <c r="LI156" s="44"/>
      <c r="LJ156" s="44"/>
      <c r="LK156" s="44"/>
      <c r="LL156" s="44"/>
      <c r="LM156" s="44"/>
      <c r="LN156" s="44"/>
      <c r="LO156" s="44"/>
      <c r="LP156" s="44"/>
      <c r="LQ156" s="44"/>
      <c r="LR156" s="44"/>
      <c r="LS156" s="44"/>
      <c r="LT156" s="44"/>
      <c r="LU156" s="44"/>
      <c r="LV156" s="44"/>
      <c r="LW156" s="44"/>
      <c r="LX156" s="44"/>
      <c r="LY156" s="44"/>
      <c r="LZ156" s="44"/>
      <c r="MA156" s="44"/>
      <c r="MB156" s="44"/>
      <c r="MC156" s="44"/>
      <c r="MD156" s="44"/>
      <c r="ME156" s="44"/>
      <c r="MF156" s="44"/>
      <c r="MG156" s="44"/>
      <c r="MH156" s="44"/>
      <c r="MI156" s="44"/>
      <c r="MJ156" s="44"/>
      <c r="MK156" s="44"/>
      <c r="ML156" s="44"/>
      <c r="MM156" s="44"/>
      <c r="MN156" s="44"/>
      <c r="MO156" s="44"/>
      <c r="MP156" s="44"/>
      <c r="MQ156" s="44"/>
      <c r="MR156" s="44"/>
      <c r="MS156" s="44"/>
      <c r="MT156" s="44"/>
      <c r="MU156" s="44"/>
      <c r="MV156" s="44"/>
      <c r="MW156" s="44"/>
      <c r="MX156" s="44"/>
      <c r="MY156" s="44"/>
      <c r="MZ156" s="44"/>
      <c r="NA156" s="44"/>
      <c r="NB156" s="44"/>
      <c r="NC156" s="44"/>
      <c r="ND156" s="44"/>
      <c r="NE156" s="44"/>
      <c r="NF156" s="44"/>
      <c r="NG156" s="44"/>
      <c r="NH156" s="44"/>
      <c r="NI156" s="44"/>
      <c r="NJ156" s="44"/>
      <c r="NK156" s="44"/>
      <c r="NL156" s="44"/>
      <c r="NM156" s="44"/>
      <c r="NN156" s="44"/>
      <c r="NO156" s="44"/>
      <c r="NP156" s="44"/>
      <c r="NQ156" s="44"/>
      <c r="NR156" s="44"/>
      <c r="NS156" s="44"/>
      <c r="NT156" s="44"/>
      <c r="NU156" s="44"/>
      <c r="NV156" s="44"/>
      <c r="NW156" s="44"/>
      <c r="NX156" s="44"/>
      <c r="NY156" s="44"/>
      <c r="NZ156" s="44"/>
      <c r="OA156" s="44"/>
      <c r="OB156" s="44"/>
      <c r="OC156" s="44"/>
      <c r="OD156" s="44"/>
      <c r="OE156" s="44"/>
      <c r="OF156" s="44"/>
      <c r="OG156" s="44"/>
      <c r="OH156" s="44"/>
      <c r="OI156" s="44"/>
      <c r="OJ156" s="44"/>
      <c r="OK156" s="44"/>
      <c r="OL156" s="44"/>
      <c r="OM156" s="44"/>
      <c r="ON156" s="44"/>
      <c r="OO156" s="44"/>
      <c r="OP156" s="44"/>
      <c r="OQ156" s="44"/>
      <c r="OR156" s="44"/>
      <c r="OS156" s="44"/>
      <c r="OT156" s="44"/>
      <c r="OU156" s="44"/>
      <c r="OV156" s="44"/>
      <c r="OW156" s="44"/>
      <c r="OX156" s="44"/>
      <c r="OY156" s="44"/>
      <c r="OZ156" s="44"/>
      <c r="PA156" s="44"/>
      <c r="PB156" s="44"/>
      <c r="PC156" s="44"/>
      <c r="PD156" s="44"/>
      <c r="PE156" s="44"/>
      <c r="PF156" s="44"/>
      <c r="PG156" s="44"/>
      <c r="PH156" s="44"/>
      <c r="PI156" s="44"/>
      <c r="PJ156" s="44"/>
      <c r="PK156" s="44"/>
      <c r="PL156" s="44"/>
      <c r="PM156" s="44"/>
      <c r="PN156" s="44"/>
      <c r="PO156" s="44"/>
      <c r="PP156" s="44"/>
      <c r="PQ156" s="44"/>
      <c r="PR156" s="44"/>
      <c r="PS156" s="44"/>
      <c r="PT156" s="44"/>
      <c r="PU156" s="44"/>
      <c r="PV156" s="44"/>
      <c r="PW156" s="44"/>
      <c r="PX156" s="44"/>
      <c r="PY156" s="44"/>
      <c r="PZ156" s="44"/>
      <c r="QA156" s="44"/>
      <c r="QB156" s="44"/>
      <c r="QC156" s="44"/>
      <c r="QD156" s="44"/>
      <c r="QE156" s="44"/>
      <c r="QF156" s="44"/>
      <c r="QG156" s="44"/>
      <c r="QH156" s="44"/>
      <c r="QI156" s="44"/>
      <c r="QJ156" s="44"/>
      <c r="QK156" s="44"/>
      <c r="QL156" s="44"/>
      <c r="QM156" s="44"/>
      <c r="QN156" s="44"/>
      <c r="QO156" s="44"/>
      <c r="QP156" s="44"/>
      <c r="QQ156" s="44"/>
      <c r="QR156" s="44"/>
      <c r="QS156" s="44"/>
      <c r="QT156" s="44"/>
      <c r="QU156" s="44"/>
      <c r="QV156" s="44"/>
      <c r="QW156" s="44"/>
      <c r="QX156" s="44"/>
      <c r="QY156" s="44"/>
      <c r="QZ156" s="44"/>
      <c r="RA156" s="44"/>
      <c r="RB156" s="44"/>
      <c r="RC156" s="44"/>
      <c r="RD156" s="44"/>
      <c r="RE156" s="44"/>
      <c r="RF156" s="44"/>
      <c r="RG156" s="44"/>
      <c r="RH156" s="44"/>
      <c r="RI156" s="44"/>
      <c r="RJ156" s="44"/>
      <c r="RK156" s="44"/>
      <c r="RL156" s="44"/>
      <c r="RM156" s="44"/>
      <c r="RN156" s="44"/>
      <c r="RO156" s="44"/>
      <c r="RP156" s="44"/>
      <c r="RQ156" s="44"/>
      <c r="RR156" s="44"/>
      <c r="RS156" s="44"/>
      <c r="RT156" s="44"/>
      <c r="RU156" s="44"/>
      <c r="RV156" s="44"/>
      <c r="RW156" s="44"/>
      <c r="RX156" s="44"/>
      <c r="RY156" s="44"/>
      <c r="RZ156" s="44"/>
      <c r="SA156" s="44"/>
      <c r="SB156" s="44"/>
      <c r="SC156" s="44"/>
      <c r="SD156" s="44"/>
      <c r="SE156" s="44"/>
      <c r="SF156" s="44"/>
      <c r="SG156" s="44"/>
      <c r="SN156" s="44"/>
      <c r="SO156" s="44"/>
      <c r="SP156" s="44"/>
      <c r="SQ156" s="44"/>
      <c r="SR156" s="44"/>
      <c r="SS156" s="44"/>
      <c r="ST156" s="44"/>
      <c r="SU156" s="44"/>
      <c r="SV156" s="44"/>
      <c r="SW156" s="44"/>
      <c r="SX156" s="44"/>
      <c r="SY156" s="44"/>
      <c r="SZ156" s="44"/>
      <c r="TA156" s="44"/>
      <c r="TB156" s="44"/>
      <c r="TC156" s="44"/>
      <c r="TD156" s="44"/>
      <c r="TE156" s="44"/>
      <c r="TF156" s="44"/>
      <c r="TG156" s="44"/>
      <c r="TH156" s="44"/>
      <c r="TI156" s="44"/>
      <c r="TJ156" s="44"/>
      <c r="TK156" s="44"/>
      <c r="TL156" s="44"/>
      <c r="TM156" s="44"/>
      <c r="TN156" s="44"/>
      <c r="TO156" s="44"/>
      <c r="TP156" s="44"/>
      <c r="TQ156" s="44"/>
      <c r="TR156" s="44"/>
      <c r="TS156" s="44"/>
      <c r="TT156" s="44"/>
      <c r="TU156" s="44"/>
      <c r="TV156" s="44"/>
      <c r="TW156" s="44"/>
      <c r="TX156" s="44"/>
      <c r="TY156" s="44"/>
      <c r="TZ156" s="44"/>
      <c r="UA156" s="44"/>
      <c r="UB156" s="44"/>
      <c r="UC156" s="44"/>
      <c r="UD156" s="44"/>
      <c r="UE156" s="44"/>
      <c r="UF156" s="44"/>
      <c r="UG156" s="44"/>
      <c r="UH156" s="44"/>
      <c r="UI156" s="44"/>
      <c r="UJ156" s="44"/>
      <c r="UK156" s="44"/>
      <c r="UL156" s="44"/>
      <c r="UM156" s="44"/>
      <c r="UN156" s="44"/>
      <c r="UO156" s="44"/>
      <c r="UP156" s="44"/>
      <c r="UQ156" s="44"/>
      <c r="UR156" s="44"/>
      <c r="US156" s="44"/>
      <c r="UT156" s="44"/>
      <c r="UU156" s="44"/>
      <c r="UV156" s="44"/>
      <c r="UW156" s="44"/>
      <c r="UX156" s="44"/>
      <c r="UY156" s="44"/>
      <c r="UZ156" s="44"/>
      <c r="VA156" s="44"/>
      <c r="VB156" s="44"/>
      <c r="VC156" s="44"/>
      <c r="VD156" s="44"/>
      <c r="VE156" s="44"/>
      <c r="VF156" s="44"/>
      <c r="VG156" s="44"/>
      <c r="VH156" s="44"/>
      <c r="VI156" s="44"/>
      <c r="VJ156" s="44"/>
      <c r="VK156" s="44"/>
      <c r="VL156" s="44"/>
      <c r="VM156" s="44"/>
      <c r="VN156" s="44"/>
      <c r="VO156" s="44"/>
      <c r="VP156" s="44"/>
      <c r="VQ156" s="44"/>
      <c r="VR156" s="44"/>
      <c r="VS156" s="44"/>
      <c r="VT156" s="44"/>
      <c r="VU156" s="44"/>
      <c r="VV156" s="44"/>
      <c r="VW156" s="44"/>
      <c r="VX156" s="44"/>
      <c r="VY156" s="44"/>
      <c r="VZ156" s="44"/>
      <c r="WA156" s="44"/>
      <c r="WB156" s="44"/>
      <c r="WC156" s="44"/>
      <c r="WD156" s="44"/>
      <c r="WE156" s="44"/>
      <c r="WF156" s="44"/>
      <c r="WG156" s="44"/>
      <c r="WH156" s="44"/>
      <c r="WI156" s="44"/>
      <c r="WJ156" s="44"/>
      <c r="WK156" s="44"/>
      <c r="WL156" s="44"/>
      <c r="WM156" s="44"/>
      <c r="WN156" s="44"/>
      <c r="WO156" s="44"/>
      <c r="WP156" s="44"/>
      <c r="WQ156" s="44"/>
      <c r="WR156" s="44"/>
      <c r="WS156" s="44"/>
      <c r="WT156" s="44"/>
      <c r="WU156" s="44"/>
      <c r="WV156" s="44"/>
      <c r="WW156" s="44"/>
      <c r="WX156" s="44"/>
      <c r="WY156" s="44"/>
      <c r="WZ156" s="44"/>
      <c r="XA156" s="44"/>
      <c r="XB156" s="44"/>
      <c r="XC156" s="44"/>
      <c r="XD156" s="44"/>
      <c r="XE156" s="44"/>
      <c r="XF156" s="44"/>
      <c r="XG156" s="44"/>
      <c r="XH156" s="44"/>
      <c r="XI156" s="44"/>
      <c r="XJ156" s="44"/>
      <c r="XK156" s="44"/>
      <c r="XL156" s="44"/>
      <c r="XM156" s="44"/>
      <c r="XN156" s="44"/>
      <c r="XO156" s="44"/>
      <c r="XP156" s="44"/>
      <c r="XQ156" s="44"/>
      <c r="XR156" s="44"/>
      <c r="XS156" s="44"/>
      <c r="XT156" s="44"/>
      <c r="XU156" s="44"/>
      <c r="XV156" s="44"/>
      <c r="XW156" s="44"/>
      <c r="XX156" s="44"/>
      <c r="XY156" s="44"/>
      <c r="XZ156" s="44"/>
      <c r="YA156" s="44"/>
      <c r="YB156" s="44"/>
      <c r="YC156" s="44"/>
      <c r="YD156" s="44"/>
      <c r="YE156" s="44"/>
      <c r="YF156" s="44"/>
      <c r="YG156" s="44"/>
      <c r="YH156" s="44"/>
      <c r="YI156" s="44"/>
      <c r="YJ156" s="44"/>
      <c r="YK156" s="44"/>
      <c r="YL156" s="44"/>
      <c r="YM156" s="44"/>
      <c r="YN156" s="44"/>
      <c r="YO156" s="44"/>
      <c r="YP156" s="44"/>
      <c r="YQ156" s="44"/>
      <c r="YR156" s="44"/>
      <c r="YS156" s="44"/>
      <c r="YT156" s="44"/>
      <c r="YU156" s="44"/>
      <c r="YV156" s="44"/>
      <c r="YW156" s="44"/>
      <c r="YX156" s="44"/>
      <c r="YY156" s="44"/>
      <c r="YZ156" s="44"/>
      <c r="ZA156" s="44"/>
      <c r="ZB156" s="44"/>
      <c r="ZC156" s="44"/>
      <c r="ZD156" s="44"/>
      <c r="ZE156" s="44"/>
      <c r="ZF156" s="44"/>
      <c r="ZG156" s="44"/>
      <c r="ZH156" s="44"/>
      <c r="ZI156" s="44"/>
      <c r="ZJ156" s="44"/>
      <c r="ZK156" s="44"/>
      <c r="ZL156" s="44"/>
      <c r="ZM156" s="44"/>
      <c r="ZN156" s="44"/>
      <c r="ZO156" s="44"/>
      <c r="ZP156" s="44"/>
      <c r="ZQ156" s="44"/>
      <c r="ZR156" s="44"/>
      <c r="ZS156" s="44"/>
      <c r="ZT156" s="44"/>
      <c r="ZU156" s="44"/>
      <c r="ZV156" s="44"/>
      <c r="ZW156" s="44"/>
      <c r="ZX156" s="44"/>
      <c r="ZY156" s="44"/>
      <c r="ZZ156" s="44"/>
      <c r="AAA156" s="44"/>
      <c r="AAB156" s="44"/>
      <c r="AAC156" s="44"/>
      <c r="AAD156" s="44"/>
      <c r="AAE156" s="44"/>
      <c r="AAF156" s="44"/>
      <c r="AAG156" s="44"/>
      <c r="AAH156" s="44"/>
      <c r="AAI156" s="44"/>
      <c r="AAJ156" s="44"/>
      <c r="AAK156" s="44"/>
      <c r="AAL156" s="44"/>
      <c r="AAM156" s="44"/>
      <c r="AAN156" s="44"/>
      <c r="AAO156" s="44"/>
      <c r="AAP156" s="44"/>
      <c r="AAQ156" s="44"/>
      <c r="AAR156" s="44"/>
      <c r="AAS156" s="44"/>
      <c r="AAT156" s="44"/>
      <c r="AAU156" s="44"/>
      <c r="AAV156" s="44"/>
      <c r="AAW156" s="44"/>
      <c r="AAX156" s="44"/>
      <c r="AAY156" s="44"/>
      <c r="AAZ156" s="44"/>
      <c r="ABA156" s="44"/>
      <c r="ABB156" s="44"/>
      <c r="ABC156" s="44"/>
      <c r="ABD156" s="44"/>
      <c r="ABE156" s="44"/>
      <c r="ABF156" s="44"/>
      <c r="ABG156" s="44"/>
      <c r="ABH156" s="44"/>
      <c r="ABI156" s="44"/>
      <c r="ABJ156" s="44"/>
      <c r="ABK156" s="44"/>
      <c r="ABL156" s="44"/>
      <c r="ABM156" s="44"/>
      <c r="ABN156" s="44"/>
      <c r="ABO156" s="44"/>
      <c r="ABP156" s="44"/>
      <c r="ABQ156" s="44"/>
      <c r="ABR156" s="44"/>
      <c r="ABS156" s="44"/>
      <c r="ABT156" s="44"/>
      <c r="ABU156" s="44"/>
      <c r="ABV156" s="44"/>
      <c r="ABW156" s="44"/>
      <c r="ABX156" s="44"/>
      <c r="ABY156" s="44"/>
      <c r="ABZ156" s="44"/>
      <c r="ACA156" s="44"/>
      <c r="ACB156" s="44"/>
      <c r="ACC156" s="44"/>
      <c r="ACJ156" s="44"/>
      <c r="ACK156" s="44"/>
      <c r="ACL156" s="44"/>
      <c r="ACM156" s="44"/>
      <c r="ACN156" s="44"/>
      <c r="ACO156" s="44"/>
      <c r="ACP156" s="44"/>
      <c r="ACQ156" s="44"/>
      <c r="ACR156" s="44"/>
      <c r="ACS156" s="44"/>
      <c r="ACT156" s="44"/>
      <c r="ACU156" s="44"/>
      <c r="ACV156" s="44"/>
      <c r="ACW156" s="44"/>
      <c r="ACX156" s="44"/>
      <c r="ACY156" s="44"/>
      <c r="ACZ156" s="44"/>
      <c r="ADA156" s="44"/>
      <c r="ADB156" s="44"/>
      <c r="ADC156" s="44"/>
      <c r="ADD156" s="44"/>
      <c r="ADE156" s="44"/>
      <c r="ADF156" s="44"/>
      <c r="ADG156" s="44"/>
      <c r="ADH156" s="44"/>
      <c r="ADI156" s="44"/>
      <c r="ADJ156" s="44"/>
      <c r="ADK156" s="44"/>
      <c r="ADL156" s="44"/>
      <c r="ADM156" s="44"/>
      <c r="ADN156" s="44"/>
      <c r="ADO156" s="44"/>
      <c r="ADP156" s="44"/>
      <c r="ADQ156" s="44"/>
      <c r="ADR156" s="44"/>
      <c r="ADS156" s="44"/>
      <c r="ADT156" s="44"/>
      <c r="ADU156" s="44"/>
      <c r="ADV156" s="44"/>
      <c r="ADW156" s="44"/>
      <c r="ADX156" s="44"/>
      <c r="ADY156" s="44"/>
      <c r="ADZ156" s="44"/>
      <c r="AEA156" s="44"/>
      <c r="AEB156" s="44"/>
      <c r="AEC156" s="44"/>
      <c r="AED156" s="44"/>
      <c r="AEE156" s="44"/>
      <c r="AEF156" s="44"/>
      <c r="AEG156" s="44"/>
      <c r="AEH156" s="44"/>
      <c r="AEI156" s="44"/>
      <c r="AEJ156" s="44"/>
      <c r="AEK156" s="44"/>
      <c r="AEL156" s="44"/>
      <c r="AEM156" s="44"/>
      <c r="AEN156" s="44"/>
      <c r="AEO156" s="44"/>
      <c r="AEP156" s="44"/>
      <c r="AEQ156" s="44"/>
      <c r="AER156" s="44"/>
      <c r="AES156" s="44"/>
      <c r="AET156" s="44"/>
      <c r="AEU156" s="44"/>
      <c r="AEV156" s="44"/>
      <c r="AEW156" s="44"/>
      <c r="AEX156" s="44"/>
      <c r="AEY156" s="44"/>
      <c r="AEZ156" s="44"/>
      <c r="AFA156" s="44"/>
      <c r="AFB156" s="44"/>
      <c r="AFC156" s="44"/>
      <c r="AFD156" s="44"/>
      <c r="AFE156" s="44"/>
      <c r="AFF156" s="44"/>
      <c r="AFG156" s="44"/>
      <c r="AFH156" s="44"/>
      <c r="AFI156" s="44"/>
      <c r="AFJ156" s="44"/>
      <c r="AFK156" s="44"/>
      <c r="AFL156" s="44"/>
      <c r="AFM156" s="44"/>
      <c r="AFN156" s="44"/>
      <c r="AFO156" s="44"/>
      <c r="AFP156" s="44"/>
      <c r="AFQ156" s="44"/>
      <c r="AFR156" s="44"/>
      <c r="AFS156" s="44"/>
      <c r="AFT156" s="44"/>
      <c r="AFU156" s="44"/>
      <c r="AFV156" s="44"/>
      <c r="AFW156" s="44"/>
      <c r="AFX156" s="44"/>
      <c r="AFY156" s="44"/>
      <c r="AFZ156" s="44"/>
      <c r="AGA156" s="44"/>
      <c r="AGB156" s="44"/>
      <c r="AGC156" s="44"/>
      <c r="AGD156" s="44"/>
      <c r="AGE156" s="44"/>
      <c r="AGF156" s="44"/>
      <c r="AGG156" s="44"/>
      <c r="AGH156" s="44"/>
      <c r="AGI156" s="44"/>
      <c r="AGJ156" s="44"/>
      <c r="AGK156" s="44"/>
      <c r="AGL156" s="44"/>
      <c r="AGM156" s="44"/>
      <c r="AGN156" s="44"/>
      <c r="AGO156" s="44"/>
      <c r="AGP156" s="44"/>
      <c r="AGQ156" s="44"/>
      <c r="AGR156" s="44"/>
      <c r="AGS156" s="44"/>
      <c r="AGT156" s="44"/>
      <c r="AGU156" s="44"/>
      <c r="AGV156" s="44"/>
      <c r="AGW156" s="44"/>
      <c r="AGX156" s="44"/>
      <c r="AGY156" s="44"/>
      <c r="AGZ156" s="44"/>
      <c r="AHA156" s="44"/>
      <c r="AHB156" s="44"/>
      <c r="AHC156" s="44"/>
      <c r="AHD156" s="44"/>
      <c r="AHE156" s="44"/>
      <c r="AHF156" s="44"/>
      <c r="AHG156" s="44"/>
      <c r="AHH156" s="44"/>
      <c r="AHI156" s="44"/>
      <c r="AHJ156" s="44"/>
      <c r="AHK156" s="44"/>
      <c r="AHL156" s="44"/>
      <c r="AHM156" s="44"/>
      <c r="AHN156" s="44"/>
      <c r="AHO156" s="44"/>
      <c r="AHP156" s="44"/>
      <c r="AHQ156" s="44"/>
      <c r="AHR156" s="44"/>
      <c r="AHS156" s="44"/>
      <c r="AHT156" s="44"/>
      <c r="AHU156" s="44"/>
      <c r="AHV156" s="44"/>
      <c r="AHW156" s="44"/>
      <c r="AHX156" s="44"/>
      <c r="AHY156" s="44"/>
      <c r="AHZ156" s="44"/>
      <c r="AIA156" s="44"/>
      <c r="AIB156" s="44"/>
      <c r="AIC156" s="44"/>
      <c r="AID156" s="44"/>
      <c r="AIE156" s="44"/>
      <c r="AIF156" s="44"/>
      <c r="AIG156" s="44"/>
      <c r="AIH156" s="44"/>
      <c r="AII156" s="44"/>
      <c r="AIJ156" s="44"/>
      <c r="AIK156" s="44"/>
      <c r="AIL156" s="44"/>
      <c r="AIM156" s="44"/>
      <c r="AIN156" s="44"/>
      <c r="AIO156" s="44"/>
      <c r="AIP156" s="44"/>
      <c r="AIQ156" s="44"/>
      <c r="AIR156" s="44"/>
      <c r="AIS156" s="44"/>
      <c r="AIT156" s="44"/>
      <c r="AIU156" s="44"/>
      <c r="AIV156" s="44"/>
      <c r="AIW156" s="44"/>
      <c r="AIX156" s="44"/>
      <c r="AIY156" s="44"/>
      <c r="AIZ156" s="44"/>
      <c r="AJA156" s="44"/>
      <c r="AJB156" s="44"/>
      <c r="AJC156" s="44"/>
      <c r="AJD156" s="44"/>
      <c r="AJE156" s="44"/>
      <c r="AJF156" s="44"/>
      <c r="AJG156" s="44"/>
      <c r="AJH156" s="44"/>
      <c r="AJI156" s="44"/>
      <c r="AJJ156" s="44"/>
      <c r="AJK156" s="44"/>
      <c r="AJL156" s="44"/>
      <c r="AJM156" s="44"/>
      <c r="AJN156" s="44"/>
      <c r="AJO156" s="44"/>
      <c r="AJP156" s="44"/>
      <c r="AJQ156" s="44"/>
      <c r="AJR156" s="44"/>
      <c r="AJS156" s="44"/>
      <c r="AJT156" s="44"/>
      <c r="AJU156" s="44"/>
      <c r="AJV156" s="44"/>
      <c r="AJW156" s="44"/>
      <c r="AJX156" s="44"/>
      <c r="AJY156" s="44"/>
      <c r="AJZ156" s="44"/>
      <c r="AKA156" s="44"/>
      <c r="AKB156" s="44"/>
      <c r="AKC156" s="44"/>
      <c r="AKD156" s="44"/>
      <c r="AKE156" s="44"/>
      <c r="AKF156" s="44"/>
      <c r="AKG156" s="44"/>
      <c r="AKH156" s="44"/>
      <c r="AKI156" s="44"/>
      <c r="AKJ156" s="44"/>
      <c r="AKK156" s="44"/>
      <c r="AKL156" s="44"/>
      <c r="AKM156" s="44"/>
      <c r="AKN156" s="44"/>
      <c r="AKO156" s="44"/>
      <c r="AKP156" s="44"/>
      <c r="AKQ156" s="44"/>
      <c r="AKR156" s="44"/>
      <c r="AKS156" s="44"/>
      <c r="AKT156" s="44"/>
      <c r="AKU156" s="44"/>
      <c r="AKV156" s="44"/>
      <c r="AKW156" s="44"/>
      <c r="AKX156" s="44"/>
      <c r="AKY156" s="44"/>
      <c r="AKZ156" s="44"/>
      <c r="ALA156" s="44"/>
      <c r="ALB156" s="44"/>
      <c r="ALC156" s="44"/>
      <c r="ALD156" s="44"/>
      <c r="ALE156" s="44"/>
      <c r="ALF156" s="44"/>
      <c r="ALG156" s="44"/>
      <c r="ALH156" s="44"/>
      <c r="ALI156" s="44"/>
      <c r="ALJ156" s="44"/>
      <c r="ALK156" s="44"/>
      <c r="ALL156" s="44"/>
      <c r="ALM156" s="44"/>
      <c r="ALN156" s="44"/>
      <c r="ALO156" s="44"/>
      <c r="ALP156" s="44"/>
      <c r="ALQ156" s="44"/>
      <c r="ALR156" s="44"/>
      <c r="ALS156" s="44"/>
      <c r="ALT156" s="44"/>
      <c r="ALU156" s="44"/>
      <c r="ALV156" s="44"/>
      <c r="ALW156" s="44"/>
      <c r="ALX156" s="44"/>
      <c r="ALY156" s="44"/>
      <c r="AMF156" s="44"/>
      <c r="AMG156" s="44"/>
      <c r="AMH156" s="44"/>
      <c r="AMI156" s="44"/>
      <c r="AMJ156" s="44"/>
      <c r="AMK156" s="44"/>
      <c r="AML156" s="44"/>
      <c r="AMM156" s="44"/>
      <c r="AMN156" s="44"/>
      <c r="AMO156" s="44"/>
      <c r="AMP156" s="44"/>
      <c r="AMQ156" s="44"/>
      <c r="AMR156" s="44"/>
      <c r="AMS156" s="44"/>
      <c r="AMT156" s="44"/>
      <c r="AMU156" s="44"/>
      <c r="AMV156" s="44"/>
      <c r="AMW156" s="44"/>
      <c r="AMX156" s="44"/>
      <c r="AMY156" s="44"/>
      <c r="AMZ156" s="44"/>
      <c r="ANA156" s="44"/>
      <c r="ANB156" s="44"/>
      <c r="ANC156" s="44"/>
      <c r="AND156" s="44"/>
      <c r="ANE156" s="44"/>
      <c r="ANF156" s="44"/>
      <c r="ANG156" s="44"/>
      <c r="ANH156" s="44"/>
      <c r="ANI156" s="44"/>
      <c r="ANJ156" s="44"/>
      <c r="ANK156" s="44"/>
      <c r="ANL156" s="44"/>
      <c r="ANM156" s="44"/>
      <c r="ANN156" s="44"/>
      <c r="ANO156" s="44"/>
      <c r="ANP156" s="44"/>
      <c r="ANQ156" s="44"/>
      <c r="ANR156" s="44"/>
      <c r="ANS156" s="44"/>
      <c r="ANT156" s="44"/>
      <c r="ANU156" s="44"/>
      <c r="ANV156" s="44"/>
      <c r="ANW156" s="44"/>
      <c r="ANX156" s="44"/>
      <c r="ANY156" s="44"/>
      <c r="ANZ156" s="44"/>
      <c r="AOA156" s="44"/>
      <c r="AOB156" s="44"/>
      <c r="AOC156" s="44"/>
      <c r="AOD156" s="44"/>
      <c r="AOE156" s="44"/>
      <c r="AOF156" s="44"/>
      <c r="AOG156" s="44"/>
      <c r="AOH156" s="44"/>
      <c r="AOI156" s="44"/>
      <c r="AOJ156" s="44"/>
      <c r="AOK156" s="44"/>
      <c r="AOL156" s="44"/>
      <c r="AOM156" s="44"/>
      <c r="AON156" s="44"/>
      <c r="AOO156" s="44"/>
      <c r="AOP156" s="44"/>
      <c r="AOQ156" s="44"/>
      <c r="AOR156" s="44"/>
      <c r="AOS156" s="44"/>
      <c r="AOT156" s="44"/>
      <c r="AOU156" s="44"/>
      <c r="AOV156" s="44"/>
      <c r="AOW156" s="44"/>
      <c r="AOX156" s="44"/>
      <c r="AOY156" s="44"/>
      <c r="AOZ156" s="44"/>
      <c r="APA156" s="44"/>
      <c r="APB156" s="44"/>
      <c r="APC156" s="44"/>
      <c r="APD156" s="44"/>
      <c r="APE156" s="44"/>
      <c r="APF156" s="44"/>
      <c r="APG156" s="44"/>
      <c r="APH156" s="44"/>
      <c r="API156" s="44"/>
      <c r="APJ156" s="44"/>
      <c r="APK156" s="44"/>
      <c r="APL156" s="44"/>
      <c r="APM156" s="44"/>
      <c r="APN156" s="44"/>
      <c r="APO156" s="44"/>
      <c r="APP156" s="44"/>
      <c r="APQ156" s="44"/>
      <c r="APR156" s="44"/>
      <c r="APS156" s="44"/>
      <c r="APT156" s="44"/>
      <c r="APU156" s="44"/>
      <c r="APV156" s="44"/>
      <c r="APW156" s="44"/>
      <c r="APX156" s="44"/>
      <c r="APY156" s="44"/>
      <c r="APZ156" s="44"/>
      <c r="AQA156" s="44"/>
      <c r="AQB156" s="44"/>
      <c r="AQC156" s="44"/>
      <c r="AQD156" s="44"/>
      <c r="AQE156" s="44"/>
      <c r="AQF156" s="44"/>
      <c r="AQG156" s="44"/>
      <c r="AQH156" s="44"/>
      <c r="AQI156" s="44"/>
      <c r="AQJ156" s="44"/>
      <c r="AQK156" s="44"/>
      <c r="AQL156" s="44"/>
      <c r="AQM156" s="44"/>
      <c r="AQN156" s="44"/>
      <c r="AQO156" s="44"/>
      <c r="AQP156" s="44"/>
      <c r="AQQ156" s="44"/>
      <c r="AQR156" s="44"/>
      <c r="AQS156" s="44"/>
      <c r="AQT156" s="44"/>
      <c r="AQU156" s="44"/>
      <c r="AQV156" s="44"/>
      <c r="AQW156" s="44"/>
      <c r="AQX156" s="44"/>
      <c r="AQY156" s="44"/>
      <c r="AQZ156" s="44"/>
      <c r="ARA156" s="44"/>
      <c r="ARB156" s="44"/>
      <c r="ARC156" s="44"/>
      <c r="ARD156" s="44"/>
      <c r="ARE156" s="44"/>
      <c r="ARF156" s="44"/>
      <c r="ARG156" s="44"/>
      <c r="ARH156" s="44"/>
      <c r="ARI156" s="44"/>
      <c r="ARJ156" s="44"/>
      <c r="ARK156" s="44"/>
      <c r="ARL156" s="44"/>
      <c r="ARM156" s="44"/>
      <c r="ARN156" s="44"/>
      <c r="ARO156" s="44"/>
      <c r="ARP156" s="44"/>
      <c r="ARQ156" s="44"/>
      <c r="ARR156" s="44"/>
      <c r="ARS156" s="44"/>
      <c r="ART156" s="44"/>
      <c r="ARU156" s="44"/>
      <c r="ARV156" s="44"/>
      <c r="ARW156" s="44"/>
      <c r="ARX156" s="44"/>
      <c r="ARY156" s="44"/>
      <c r="ARZ156" s="44"/>
      <c r="ASA156" s="44"/>
      <c r="ASB156" s="44"/>
      <c r="ASC156" s="44"/>
      <c r="ASD156" s="44"/>
      <c r="ASE156" s="44"/>
      <c r="ASF156" s="44"/>
      <c r="ASG156" s="44"/>
      <c r="ASH156" s="44"/>
      <c r="ASI156" s="44"/>
      <c r="ASJ156" s="44"/>
      <c r="ASK156" s="44"/>
      <c r="ASL156" s="44"/>
      <c r="ASM156" s="44"/>
      <c r="ASN156" s="44"/>
      <c r="ASO156" s="44"/>
      <c r="ASP156" s="44"/>
      <c r="ASQ156" s="44"/>
      <c r="ASR156" s="44"/>
      <c r="ASS156" s="44"/>
      <c r="AST156" s="44"/>
      <c r="ASU156" s="44"/>
      <c r="ASV156" s="44"/>
      <c r="ASW156" s="44"/>
      <c r="ASX156" s="44"/>
      <c r="ASY156" s="44"/>
      <c r="ASZ156" s="44"/>
      <c r="ATA156" s="44"/>
      <c r="ATB156" s="44"/>
      <c r="ATC156" s="44"/>
      <c r="ATD156" s="44"/>
      <c r="ATE156" s="44"/>
      <c r="ATF156" s="44"/>
      <c r="ATG156" s="44"/>
      <c r="ATH156" s="44"/>
      <c r="ATI156" s="44"/>
      <c r="ATJ156" s="44"/>
      <c r="ATK156" s="44"/>
      <c r="ATL156" s="44"/>
      <c r="ATM156" s="44"/>
      <c r="ATN156" s="44"/>
      <c r="ATO156" s="44"/>
      <c r="ATP156" s="44"/>
      <c r="ATQ156" s="44"/>
      <c r="ATR156" s="44"/>
      <c r="ATS156" s="44"/>
      <c r="ATT156" s="44"/>
      <c r="ATU156" s="44"/>
      <c r="ATV156" s="44"/>
      <c r="ATW156" s="44"/>
      <c r="ATX156" s="44"/>
      <c r="ATY156" s="44"/>
      <c r="ATZ156" s="44"/>
      <c r="AUA156" s="44"/>
      <c r="AUB156" s="44"/>
      <c r="AUC156" s="44"/>
      <c r="AUD156" s="44"/>
      <c r="AUE156" s="44"/>
      <c r="AUF156" s="44"/>
      <c r="AUG156" s="44"/>
      <c r="AUH156" s="44"/>
      <c r="AUI156" s="44"/>
      <c r="AUJ156" s="44"/>
      <c r="AUK156" s="44"/>
      <c r="AUL156" s="44"/>
      <c r="AUM156" s="44"/>
      <c r="AUN156" s="44"/>
      <c r="AUO156" s="44"/>
      <c r="AUP156" s="44"/>
      <c r="AUQ156" s="44"/>
      <c r="AUR156" s="44"/>
      <c r="AUS156" s="44"/>
      <c r="AUT156" s="44"/>
      <c r="AUU156" s="44"/>
      <c r="AUV156" s="44"/>
      <c r="AUW156" s="44"/>
      <c r="AUX156" s="44"/>
      <c r="AUY156" s="44"/>
      <c r="AUZ156" s="44"/>
      <c r="AVA156" s="44"/>
      <c r="AVB156" s="44"/>
      <c r="AVC156" s="44"/>
      <c r="AVD156" s="44"/>
      <c r="AVE156" s="44"/>
      <c r="AVF156" s="44"/>
      <c r="AVG156" s="44"/>
      <c r="AVH156" s="44"/>
      <c r="AVI156" s="44"/>
      <c r="AVJ156" s="44"/>
      <c r="AVK156" s="44"/>
      <c r="AVL156" s="44"/>
      <c r="AVM156" s="44"/>
      <c r="AVN156" s="44"/>
      <c r="AVO156" s="44"/>
      <c r="AVP156" s="44"/>
      <c r="AVQ156" s="44"/>
      <c r="AVR156" s="44"/>
      <c r="AVS156" s="44"/>
      <c r="AVT156" s="44"/>
      <c r="AVU156" s="44"/>
      <c r="AWB156" s="44"/>
      <c r="AWC156" s="44"/>
      <c r="AWD156" s="44"/>
      <c r="AWE156" s="44"/>
      <c r="AWF156" s="44"/>
      <c r="AWG156" s="44"/>
      <c r="AWH156" s="44"/>
      <c r="AWI156" s="44"/>
      <c r="AWJ156" s="44"/>
      <c r="AWK156" s="44"/>
      <c r="AWL156" s="44"/>
      <c r="AWM156" s="44"/>
      <c r="AWN156" s="44"/>
      <c r="AWO156" s="44"/>
      <c r="AWP156" s="44"/>
      <c r="AWQ156" s="44"/>
      <c r="AWR156" s="44"/>
      <c r="AWS156" s="44"/>
      <c r="AWT156" s="44"/>
      <c r="AWU156" s="44"/>
      <c r="AWV156" s="44"/>
      <c r="AWW156" s="44"/>
      <c r="AWX156" s="44"/>
      <c r="AWY156" s="44"/>
      <c r="AWZ156" s="44"/>
      <c r="AXA156" s="44"/>
      <c r="AXB156" s="44"/>
      <c r="AXC156" s="44"/>
      <c r="AXD156" s="44"/>
      <c r="AXE156" s="44"/>
      <c r="AXF156" s="44"/>
      <c r="AXG156" s="44"/>
      <c r="AXH156" s="44"/>
      <c r="AXI156" s="44"/>
      <c r="AXJ156" s="44"/>
      <c r="AXK156" s="44"/>
      <c r="AXL156" s="44"/>
      <c r="AXM156" s="44"/>
      <c r="AXN156" s="44"/>
      <c r="AXO156" s="44"/>
      <c r="AXP156" s="44"/>
      <c r="AXQ156" s="44"/>
      <c r="AXR156" s="44"/>
      <c r="AXS156" s="44"/>
      <c r="AXT156" s="44"/>
      <c r="AXU156" s="44"/>
      <c r="AXV156" s="44"/>
      <c r="AXW156" s="44"/>
      <c r="AXX156" s="44"/>
      <c r="AXY156" s="44"/>
      <c r="AXZ156" s="44"/>
      <c r="AYA156" s="44"/>
      <c r="AYB156" s="44"/>
      <c r="AYC156" s="44"/>
      <c r="AYD156" s="44"/>
      <c r="AYE156" s="44"/>
      <c r="AYF156" s="44"/>
      <c r="AYG156" s="44"/>
      <c r="AYH156" s="44"/>
      <c r="AYI156" s="44"/>
      <c r="AYJ156" s="44"/>
      <c r="AYK156" s="44"/>
      <c r="AYL156" s="44"/>
      <c r="AYM156" s="44"/>
      <c r="AYN156" s="44"/>
      <c r="AYO156" s="44"/>
      <c r="AYP156" s="44"/>
      <c r="AYQ156" s="44"/>
      <c r="AYR156" s="44"/>
      <c r="AYS156" s="44"/>
      <c r="AYT156" s="44"/>
      <c r="AYU156" s="44"/>
      <c r="AYV156" s="44"/>
      <c r="AYW156" s="44"/>
      <c r="AYX156" s="44"/>
      <c r="AYY156" s="44"/>
      <c r="AYZ156" s="44"/>
      <c r="AZA156" s="44"/>
      <c r="AZB156" s="44"/>
      <c r="AZC156" s="44"/>
      <c r="AZD156" s="44"/>
      <c r="AZE156" s="44"/>
      <c r="AZF156" s="44"/>
      <c r="AZG156" s="44"/>
      <c r="AZH156" s="44"/>
      <c r="AZI156" s="44"/>
      <c r="AZJ156" s="44"/>
      <c r="AZK156" s="44"/>
      <c r="AZL156" s="44"/>
      <c r="AZM156" s="44"/>
      <c r="AZN156" s="44"/>
      <c r="AZO156" s="44"/>
      <c r="AZP156" s="44"/>
      <c r="AZQ156" s="44"/>
      <c r="AZR156" s="44"/>
      <c r="AZS156" s="44"/>
      <c r="AZT156" s="44"/>
      <c r="AZU156" s="44"/>
      <c r="AZV156" s="44"/>
      <c r="AZW156" s="44"/>
      <c r="AZX156" s="44"/>
      <c r="AZY156" s="44"/>
      <c r="AZZ156" s="44"/>
      <c r="BAA156" s="44"/>
      <c r="BAB156" s="44"/>
      <c r="BAC156" s="44"/>
      <c r="BAD156" s="44"/>
      <c r="BAE156" s="44"/>
      <c r="BAF156" s="44"/>
      <c r="BAG156" s="44"/>
      <c r="BAH156" s="44"/>
      <c r="BAI156" s="44"/>
      <c r="BAJ156" s="44"/>
      <c r="BAK156" s="44"/>
      <c r="BAL156" s="44"/>
      <c r="BAM156" s="44"/>
      <c r="BAN156" s="44"/>
      <c r="BAO156" s="44"/>
      <c r="BAP156" s="44"/>
      <c r="BAQ156" s="44"/>
      <c r="BAR156" s="44"/>
      <c r="BAS156" s="44"/>
      <c r="BAT156" s="44"/>
      <c r="BAU156" s="44"/>
      <c r="BAV156" s="44"/>
      <c r="BAW156" s="44"/>
      <c r="BAX156" s="44"/>
      <c r="BAY156" s="44"/>
      <c r="BAZ156" s="44"/>
      <c r="BBA156" s="44"/>
      <c r="BBB156" s="44"/>
      <c r="BBC156" s="44"/>
      <c r="BBD156" s="44"/>
      <c r="BBE156" s="44"/>
      <c r="BBF156" s="44"/>
      <c r="BBG156" s="44"/>
      <c r="BBH156" s="44"/>
      <c r="BBI156" s="44"/>
      <c r="BBJ156" s="44"/>
      <c r="BBK156" s="44"/>
      <c r="BBL156" s="44"/>
      <c r="BBM156" s="44"/>
      <c r="BBN156" s="44"/>
      <c r="BBO156" s="44"/>
      <c r="BBP156" s="44"/>
      <c r="BBQ156" s="44"/>
      <c r="BBR156" s="44"/>
      <c r="BBS156" s="44"/>
      <c r="BBT156" s="44"/>
      <c r="BBU156" s="44"/>
      <c r="BBV156" s="44"/>
      <c r="BBW156" s="44"/>
      <c r="BBX156" s="44"/>
      <c r="BBY156" s="44"/>
      <c r="BBZ156" s="44"/>
      <c r="BCA156" s="44"/>
      <c r="BCB156" s="44"/>
      <c r="BCC156" s="44"/>
      <c r="BCD156" s="44"/>
      <c r="BCE156" s="44"/>
      <c r="BCF156" s="44"/>
      <c r="BCG156" s="44"/>
      <c r="BCH156" s="44"/>
      <c r="BCI156" s="44"/>
      <c r="BCJ156" s="44"/>
      <c r="BCK156" s="44"/>
      <c r="BCL156" s="44"/>
      <c r="BCM156" s="44"/>
      <c r="BCN156" s="44"/>
      <c r="BCO156" s="44"/>
      <c r="BCP156" s="44"/>
      <c r="BCQ156" s="44"/>
      <c r="BCR156" s="44"/>
      <c r="BCS156" s="44"/>
      <c r="BCT156" s="44"/>
      <c r="BCU156" s="44"/>
      <c r="BCV156" s="44"/>
      <c r="BCW156" s="44"/>
      <c r="BCX156" s="44"/>
      <c r="BCY156" s="44"/>
      <c r="BCZ156" s="44"/>
      <c r="BDA156" s="44"/>
      <c r="BDB156" s="44"/>
      <c r="BDC156" s="44"/>
      <c r="BDD156" s="44"/>
      <c r="BDE156" s="44"/>
      <c r="BDF156" s="44"/>
      <c r="BDG156" s="44"/>
      <c r="BDH156" s="44"/>
      <c r="BDI156" s="44"/>
      <c r="BDJ156" s="44"/>
      <c r="BDK156" s="44"/>
      <c r="BDL156" s="44"/>
      <c r="BDM156" s="44"/>
      <c r="BDN156" s="44"/>
      <c r="BDO156" s="44"/>
      <c r="BDP156" s="44"/>
      <c r="BDQ156" s="44"/>
      <c r="BDR156" s="44"/>
      <c r="BDS156" s="44"/>
      <c r="BDT156" s="44"/>
      <c r="BDU156" s="44"/>
      <c r="BDV156" s="44"/>
      <c r="BDW156" s="44"/>
      <c r="BDX156" s="44"/>
      <c r="BDY156" s="44"/>
      <c r="BDZ156" s="44"/>
      <c r="BEA156" s="44"/>
      <c r="BEB156" s="44"/>
      <c r="BEC156" s="44"/>
      <c r="BED156" s="44"/>
      <c r="BEE156" s="44"/>
      <c r="BEF156" s="44"/>
      <c r="BEG156" s="44"/>
      <c r="BEH156" s="44"/>
      <c r="BEI156" s="44"/>
      <c r="BEJ156" s="44"/>
      <c r="BEK156" s="44"/>
      <c r="BEL156" s="44"/>
      <c r="BEM156" s="44"/>
      <c r="BEN156" s="44"/>
      <c r="BEO156" s="44"/>
      <c r="BEP156" s="44"/>
      <c r="BEQ156" s="44"/>
      <c r="BER156" s="44"/>
      <c r="BES156" s="44"/>
      <c r="BET156" s="44"/>
      <c r="BEU156" s="44"/>
      <c r="BEV156" s="44"/>
      <c r="BEW156" s="44"/>
      <c r="BEX156" s="44"/>
      <c r="BEY156" s="44"/>
      <c r="BEZ156" s="44"/>
      <c r="BFA156" s="44"/>
      <c r="BFB156" s="44"/>
      <c r="BFC156" s="44"/>
      <c r="BFD156" s="44"/>
      <c r="BFE156" s="44"/>
      <c r="BFF156" s="44"/>
      <c r="BFG156" s="44"/>
      <c r="BFH156" s="44"/>
      <c r="BFI156" s="44"/>
      <c r="BFJ156" s="44"/>
      <c r="BFK156" s="44"/>
      <c r="BFL156" s="44"/>
      <c r="BFM156" s="44"/>
      <c r="BFN156" s="44"/>
      <c r="BFO156" s="44"/>
      <c r="BFP156" s="44"/>
      <c r="BFQ156" s="44"/>
      <c r="BFX156" s="44"/>
      <c r="BFY156" s="44"/>
      <c r="BFZ156" s="44"/>
      <c r="BGA156" s="44"/>
      <c r="BGB156" s="44"/>
      <c r="BGC156" s="44"/>
      <c r="BGD156" s="44"/>
      <c r="BGE156" s="44"/>
      <c r="BGF156" s="44"/>
      <c r="BGG156" s="44"/>
      <c r="BGH156" s="44"/>
      <c r="BGI156" s="44"/>
      <c r="BGJ156" s="44"/>
      <c r="BGK156" s="44"/>
      <c r="BGL156" s="44"/>
      <c r="BGM156" s="44"/>
      <c r="BGN156" s="44"/>
      <c r="BGO156" s="44"/>
      <c r="BGP156" s="44"/>
      <c r="BGQ156" s="44"/>
      <c r="BGR156" s="44"/>
      <c r="BGS156" s="44"/>
      <c r="BGT156" s="44"/>
      <c r="BGU156" s="44"/>
      <c r="BGV156" s="44"/>
      <c r="BGW156" s="44"/>
      <c r="BGX156" s="44"/>
      <c r="BGY156" s="44"/>
      <c r="BGZ156" s="44"/>
      <c r="BHA156" s="44"/>
      <c r="BHB156" s="44"/>
      <c r="BHC156" s="44"/>
      <c r="BHD156" s="44"/>
      <c r="BHE156" s="44"/>
      <c r="BHF156" s="44"/>
      <c r="BHG156" s="44"/>
      <c r="BHH156" s="44"/>
      <c r="BHI156" s="44"/>
      <c r="BHJ156" s="44"/>
      <c r="BHK156" s="44"/>
      <c r="BHL156" s="44"/>
      <c r="BHM156" s="44"/>
      <c r="BHN156" s="44"/>
      <c r="BHO156" s="44"/>
      <c r="BHP156" s="44"/>
      <c r="BHQ156" s="44"/>
      <c r="BHR156" s="44"/>
      <c r="BHS156" s="44"/>
      <c r="BHT156" s="44"/>
      <c r="BHU156" s="44"/>
      <c r="BHV156" s="44"/>
      <c r="BHW156" s="44"/>
      <c r="BHX156" s="44"/>
      <c r="BHY156" s="44"/>
      <c r="BHZ156" s="44"/>
      <c r="BIA156" s="44"/>
      <c r="BIB156" s="44"/>
      <c r="BIC156" s="44"/>
      <c r="BID156" s="44"/>
      <c r="BIE156" s="44"/>
      <c r="BIF156" s="44"/>
      <c r="BIG156" s="44"/>
      <c r="BIH156" s="44"/>
      <c r="BII156" s="44"/>
      <c r="BIJ156" s="44"/>
      <c r="BIK156" s="44"/>
      <c r="BIL156" s="44"/>
      <c r="BIM156" s="44"/>
      <c r="BIN156" s="44"/>
      <c r="BIO156" s="44"/>
      <c r="BIP156" s="44"/>
      <c r="BIQ156" s="44"/>
      <c r="BIR156" s="44"/>
      <c r="BIS156" s="44"/>
      <c r="BIT156" s="44"/>
      <c r="BIU156" s="44"/>
      <c r="BIV156" s="44"/>
      <c r="BIW156" s="44"/>
      <c r="BIX156" s="44"/>
      <c r="BIY156" s="44"/>
      <c r="BIZ156" s="44"/>
      <c r="BJA156" s="44"/>
      <c r="BJB156" s="44"/>
      <c r="BJC156" s="44"/>
      <c r="BJD156" s="44"/>
      <c r="BJE156" s="44"/>
      <c r="BJF156" s="44"/>
      <c r="BJG156" s="44"/>
      <c r="BJH156" s="44"/>
      <c r="BJI156" s="44"/>
      <c r="BJJ156" s="44"/>
      <c r="BJK156" s="44"/>
      <c r="BJL156" s="44"/>
      <c r="BJM156" s="44"/>
      <c r="BJN156" s="44"/>
      <c r="BJO156" s="44"/>
      <c r="BJP156" s="44"/>
      <c r="BJQ156" s="44"/>
      <c r="BJR156" s="44"/>
      <c r="BJS156" s="44"/>
      <c r="BJT156" s="44"/>
      <c r="BJU156" s="44"/>
      <c r="BJV156" s="44"/>
      <c r="BJW156" s="44"/>
      <c r="BJX156" s="44"/>
      <c r="BJY156" s="44"/>
      <c r="BJZ156" s="44"/>
      <c r="BKA156" s="44"/>
      <c r="BKB156" s="44"/>
      <c r="BKC156" s="44"/>
      <c r="BKD156" s="44"/>
      <c r="BKE156" s="44"/>
      <c r="BKF156" s="44"/>
      <c r="BKG156" s="44"/>
      <c r="BKH156" s="44"/>
      <c r="BKI156" s="44"/>
      <c r="BKJ156" s="44"/>
      <c r="BKK156" s="44"/>
      <c r="BKL156" s="44"/>
      <c r="BKM156" s="44"/>
      <c r="BKN156" s="44"/>
      <c r="BKO156" s="44"/>
      <c r="BKP156" s="44"/>
      <c r="BKQ156" s="44"/>
      <c r="BKR156" s="44"/>
      <c r="BKS156" s="44"/>
      <c r="BKT156" s="44"/>
      <c r="BKU156" s="44"/>
      <c r="BKV156" s="44"/>
      <c r="BKW156" s="44"/>
      <c r="BKX156" s="44"/>
      <c r="BKY156" s="44"/>
      <c r="BKZ156" s="44"/>
      <c r="BLA156" s="44"/>
      <c r="BLB156" s="44"/>
      <c r="BLC156" s="44"/>
      <c r="BLD156" s="44"/>
      <c r="BLE156" s="44"/>
      <c r="BLF156" s="44"/>
      <c r="BLG156" s="44"/>
      <c r="BLH156" s="44"/>
      <c r="BLI156" s="44"/>
      <c r="BLJ156" s="44"/>
      <c r="BLK156" s="44"/>
      <c r="BLL156" s="44"/>
      <c r="BLM156" s="44"/>
      <c r="BLN156" s="44"/>
      <c r="BLO156" s="44"/>
      <c r="BLP156" s="44"/>
      <c r="BLQ156" s="44"/>
      <c r="BLR156" s="44"/>
      <c r="BLS156" s="44"/>
      <c r="BLT156" s="44"/>
      <c r="BLU156" s="44"/>
      <c r="BLV156" s="44"/>
      <c r="BLW156" s="44"/>
      <c r="BLX156" s="44"/>
      <c r="BLY156" s="44"/>
      <c r="BLZ156" s="44"/>
      <c r="BMA156" s="44"/>
      <c r="BMB156" s="44"/>
      <c r="BMC156" s="44"/>
      <c r="BMD156" s="44"/>
      <c r="BME156" s="44"/>
      <c r="BMF156" s="44"/>
      <c r="BMG156" s="44"/>
      <c r="BMH156" s="44"/>
      <c r="BMI156" s="44"/>
      <c r="BMJ156" s="44"/>
      <c r="BMK156" s="44"/>
      <c r="BML156" s="44"/>
      <c r="BMM156" s="44"/>
      <c r="BMN156" s="44"/>
      <c r="BMO156" s="44"/>
      <c r="BMP156" s="44"/>
      <c r="BMQ156" s="44"/>
      <c r="BMR156" s="44"/>
      <c r="BMS156" s="44"/>
      <c r="BMT156" s="44"/>
      <c r="BMU156" s="44"/>
      <c r="BMV156" s="44"/>
      <c r="BMW156" s="44"/>
      <c r="BMX156" s="44"/>
      <c r="BMY156" s="44"/>
      <c r="BMZ156" s="44"/>
      <c r="BNA156" s="44"/>
      <c r="BNB156" s="44"/>
      <c r="BNC156" s="44"/>
      <c r="BND156" s="44"/>
      <c r="BNE156" s="44"/>
      <c r="BNF156" s="44"/>
      <c r="BNG156" s="44"/>
      <c r="BNH156" s="44"/>
      <c r="BNI156" s="44"/>
      <c r="BNJ156" s="44"/>
      <c r="BNK156" s="44"/>
      <c r="BNL156" s="44"/>
      <c r="BNM156" s="44"/>
      <c r="BNN156" s="44"/>
      <c r="BNO156" s="44"/>
      <c r="BNP156" s="44"/>
      <c r="BNQ156" s="44"/>
      <c r="BNR156" s="44"/>
      <c r="BNS156" s="44"/>
      <c r="BNT156" s="44"/>
      <c r="BNU156" s="44"/>
      <c r="BNV156" s="44"/>
      <c r="BNW156" s="44"/>
      <c r="BNX156" s="44"/>
      <c r="BNY156" s="44"/>
      <c r="BNZ156" s="44"/>
      <c r="BOA156" s="44"/>
      <c r="BOB156" s="44"/>
      <c r="BOC156" s="44"/>
      <c r="BOD156" s="44"/>
      <c r="BOE156" s="44"/>
      <c r="BOF156" s="44"/>
      <c r="BOG156" s="44"/>
      <c r="BOH156" s="44"/>
      <c r="BOI156" s="44"/>
      <c r="BOJ156" s="44"/>
      <c r="BOK156" s="44"/>
      <c r="BOL156" s="44"/>
      <c r="BOM156" s="44"/>
      <c r="BON156" s="44"/>
      <c r="BOO156" s="44"/>
      <c r="BOP156" s="44"/>
      <c r="BOQ156" s="44"/>
      <c r="BOR156" s="44"/>
      <c r="BOS156" s="44"/>
      <c r="BOT156" s="44"/>
      <c r="BOU156" s="44"/>
      <c r="BOV156" s="44"/>
      <c r="BOW156" s="44"/>
      <c r="BOX156" s="44"/>
      <c r="BOY156" s="44"/>
      <c r="BOZ156" s="44"/>
      <c r="BPA156" s="44"/>
      <c r="BPB156" s="44"/>
      <c r="BPC156" s="44"/>
      <c r="BPD156" s="44"/>
      <c r="BPE156" s="44"/>
      <c r="BPF156" s="44"/>
      <c r="BPG156" s="44"/>
      <c r="BPH156" s="44"/>
      <c r="BPI156" s="44"/>
      <c r="BPJ156" s="44"/>
      <c r="BPK156" s="44"/>
      <c r="BPL156" s="44"/>
      <c r="BPM156" s="44"/>
      <c r="BPT156" s="44"/>
      <c r="BPU156" s="44"/>
      <c r="BPV156" s="44"/>
      <c r="BPW156" s="44"/>
      <c r="BPX156" s="44"/>
      <c r="BPY156" s="44"/>
      <c r="BPZ156" s="44"/>
      <c r="BQA156" s="44"/>
      <c r="BQB156" s="44"/>
      <c r="BQC156" s="44"/>
      <c r="BQD156" s="44"/>
      <c r="BQE156" s="44"/>
      <c r="BQF156" s="44"/>
      <c r="BQG156" s="44"/>
      <c r="BQH156" s="44"/>
      <c r="BQI156" s="44"/>
      <c r="BQJ156" s="44"/>
      <c r="BQK156" s="44"/>
      <c r="BQL156" s="44"/>
      <c r="BQM156" s="44"/>
      <c r="BQN156" s="44"/>
      <c r="BQO156" s="44"/>
      <c r="BQP156" s="44"/>
      <c r="BQQ156" s="44"/>
      <c r="BQR156" s="44"/>
      <c r="BQS156" s="44"/>
      <c r="BQT156" s="44"/>
      <c r="BQU156" s="44"/>
      <c r="BQV156" s="44"/>
      <c r="BQW156" s="44"/>
      <c r="BQX156" s="44"/>
      <c r="BQY156" s="44"/>
      <c r="BQZ156" s="44"/>
      <c r="BRA156" s="44"/>
      <c r="BRB156" s="44"/>
      <c r="BRC156" s="44"/>
      <c r="BRD156" s="44"/>
      <c r="BRE156" s="44"/>
      <c r="BRF156" s="44"/>
      <c r="BRG156" s="44"/>
      <c r="BRH156" s="44"/>
      <c r="BRI156" s="44"/>
      <c r="BRJ156" s="44"/>
      <c r="BRK156" s="44"/>
      <c r="BRL156" s="44"/>
      <c r="BRM156" s="44"/>
      <c r="BRN156" s="44"/>
      <c r="BRO156" s="44"/>
      <c r="BRP156" s="44"/>
      <c r="BRQ156" s="44"/>
      <c r="BRR156" s="44"/>
      <c r="BRS156" s="44"/>
      <c r="BRT156" s="44"/>
      <c r="BRU156" s="44"/>
      <c r="BRV156" s="44"/>
      <c r="BRW156" s="44"/>
      <c r="BRX156" s="44"/>
      <c r="BRY156" s="44"/>
      <c r="BRZ156" s="44"/>
      <c r="BSA156" s="44"/>
      <c r="BSB156" s="44"/>
      <c r="BSC156" s="44"/>
      <c r="BSD156" s="44"/>
      <c r="BSE156" s="44"/>
      <c r="BSF156" s="44"/>
      <c r="BSG156" s="44"/>
      <c r="BSH156" s="44"/>
      <c r="BSI156" s="44"/>
      <c r="BSJ156" s="44"/>
      <c r="BSK156" s="44"/>
      <c r="BSL156" s="44"/>
      <c r="BSM156" s="44"/>
      <c r="BSN156" s="44"/>
      <c r="BSO156" s="44"/>
      <c r="BSP156" s="44"/>
      <c r="BSQ156" s="44"/>
      <c r="BSR156" s="44"/>
      <c r="BSS156" s="44"/>
      <c r="BST156" s="44"/>
      <c r="BSU156" s="44"/>
      <c r="BSV156" s="44"/>
      <c r="BSW156" s="44"/>
      <c r="BSX156" s="44"/>
      <c r="BSY156" s="44"/>
      <c r="BSZ156" s="44"/>
      <c r="BTA156" s="44"/>
      <c r="BTB156" s="44"/>
      <c r="BTC156" s="44"/>
      <c r="BTD156" s="44"/>
      <c r="BTE156" s="44"/>
      <c r="BTF156" s="44"/>
      <c r="BTG156" s="44"/>
      <c r="BTH156" s="44"/>
      <c r="BTI156" s="44"/>
      <c r="BTJ156" s="44"/>
      <c r="BTK156" s="44"/>
      <c r="BTL156" s="44"/>
      <c r="BTM156" s="44"/>
      <c r="BTN156" s="44"/>
      <c r="BTO156" s="44"/>
      <c r="BTP156" s="44"/>
      <c r="BTQ156" s="44"/>
      <c r="BTR156" s="44"/>
      <c r="BTS156" s="44"/>
      <c r="BTT156" s="44"/>
      <c r="BTU156" s="44"/>
      <c r="BTV156" s="44"/>
      <c r="BTW156" s="44"/>
      <c r="BTX156" s="44"/>
      <c r="BTY156" s="44"/>
      <c r="BTZ156" s="44"/>
      <c r="BUA156" s="44"/>
      <c r="BUB156" s="44"/>
      <c r="BUC156" s="44"/>
      <c r="BUD156" s="44"/>
      <c r="BUE156" s="44"/>
      <c r="BUF156" s="44"/>
      <c r="BUG156" s="44"/>
      <c r="BUH156" s="44"/>
      <c r="BUI156" s="44"/>
      <c r="BUJ156" s="44"/>
      <c r="BUK156" s="44"/>
      <c r="BUL156" s="44"/>
      <c r="BUM156" s="44"/>
      <c r="BUN156" s="44"/>
      <c r="BUO156" s="44"/>
      <c r="BUP156" s="44"/>
      <c r="BUQ156" s="44"/>
      <c r="BUR156" s="44"/>
      <c r="BUS156" s="44"/>
      <c r="BUT156" s="44"/>
      <c r="BUU156" s="44"/>
      <c r="BUV156" s="44"/>
      <c r="BUW156" s="44"/>
      <c r="BUX156" s="44"/>
      <c r="BUY156" s="44"/>
      <c r="BUZ156" s="44"/>
      <c r="BVA156" s="44"/>
      <c r="BVB156" s="44"/>
      <c r="BVC156" s="44"/>
      <c r="BVD156" s="44"/>
      <c r="BVE156" s="44"/>
      <c r="BVF156" s="44"/>
      <c r="BVG156" s="44"/>
      <c r="BVH156" s="44"/>
      <c r="BVI156" s="44"/>
      <c r="BVJ156" s="44"/>
      <c r="BVK156" s="44"/>
      <c r="BVL156" s="44"/>
      <c r="BVM156" s="44"/>
      <c r="BVN156" s="44"/>
      <c r="BVO156" s="44"/>
      <c r="BVP156" s="44"/>
      <c r="BVQ156" s="44"/>
      <c r="BVR156" s="44"/>
      <c r="BVS156" s="44"/>
      <c r="BVT156" s="44"/>
      <c r="BVU156" s="44"/>
      <c r="BVV156" s="44"/>
      <c r="BVW156" s="44"/>
      <c r="BVX156" s="44"/>
      <c r="BVY156" s="44"/>
      <c r="BVZ156" s="44"/>
      <c r="BWA156" s="44"/>
      <c r="BWB156" s="44"/>
      <c r="BWC156" s="44"/>
      <c r="BWD156" s="44"/>
      <c r="BWE156" s="44"/>
      <c r="BWF156" s="44"/>
      <c r="BWG156" s="44"/>
      <c r="BWH156" s="44"/>
      <c r="BWI156" s="44"/>
      <c r="BWJ156" s="44"/>
      <c r="BWK156" s="44"/>
      <c r="BWL156" s="44"/>
      <c r="BWM156" s="44"/>
      <c r="BWN156" s="44"/>
      <c r="BWO156" s="44"/>
      <c r="BWP156" s="44"/>
      <c r="BWQ156" s="44"/>
      <c r="BWR156" s="44"/>
      <c r="BWS156" s="44"/>
      <c r="BWT156" s="44"/>
      <c r="BWU156" s="44"/>
      <c r="BWV156" s="44"/>
      <c r="BWW156" s="44"/>
      <c r="BWX156" s="44"/>
      <c r="BWY156" s="44"/>
      <c r="BWZ156" s="44"/>
      <c r="BXA156" s="44"/>
      <c r="BXB156" s="44"/>
      <c r="BXC156" s="44"/>
      <c r="BXD156" s="44"/>
      <c r="BXE156" s="44"/>
      <c r="BXF156" s="44"/>
      <c r="BXG156" s="44"/>
      <c r="BXH156" s="44"/>
      <c r="BXI156" s="44"/>
      <c r="BXJ156" s="44"/>
      <c r="BXK156" s="44"/>
      <c r="BXL156" s="44"/>
      <c r="BXM156" s="44"/>
      <c r="BXN156" s="44"/>
      <c r="BXO156" s="44"/>
      <c r="BXP156" s="44"/>
      <c r="BXQ156" s="44"/>
      <c r="BXR156" s="44"/>
      <c r="BXS156" s="44"/>
      <c r="BXT156" s="44"/>
      <c r="BXU156" s="44"/>
      <c r="BXV156" s="44"/>
      <c r="BXW156" s="44"/>
      <c r="BXX156" s="44"/>
      <c r="BXY156" s="44"/>
      <c r="BXZ156" s="44"/>
      <c r="BYA156" s="44"/>
      <c r="BYB156" s="44"/>
      <c r="BYC156" s="44"/>
      <c r="BYD156" s="44"/>
      <c r="BYE156" s="44"/>
      <c r="BYF156" s="44"/>
      <c r="BYG156" s="44"/>
      <c r="BYH156" s="44"/>
      <c r="BYI156" s="44"/>
      <c r="BYJ156" s="44"/>
      <c r="BYK156" s="44"/>
      <c r="BYL156" s="44"/>
      <c r="BYM156" s="44"/>
      <c r="BYN156" s="44"/>
      <c r="BYO156" s="44"/>
      <c r="BYP156" s="44"/>
      <c r="BYQ156" s="44"/>
      <c r="BYR156" s="44"/>
      <c r="BYS156" s="44"/>
      <c r="BYT156" s="44"/>
      <c r="BYU156" s="44"/>
      <c r="BYV156" s="44"/>
      <c r="BYW156" s="44"/>
      <c r="BYX156" s="44"/>
      <c r="BYY156" s="44"/>
      <c r="BYZ156" s="44"/>
      <c r="BZA156" s="44"/>
      <c r="BZB156" s="44"/>
      <c r="BZC156" s="44"/>
      <c r="BZD156" s="44"/>
      <c r="BZE156" s="44"/>
      <c r="BZF156" s="44"/>
      <c r="BZG156" s="44"/>
      <c r="BZH156" s="44"/>
      <c r="BZI156" s="44"/>
      <c r="BZP156" s="44"/>
      <c r="BZQ156" s="44"/>
      <c r="BZR156" s="44"/>
      <c r="BZS156" s="44"/>
      <c r="BZT156" s="44"/>
      <c r="BZU156" s="44"/>
      <c r="BZV156" s="44"/>
      <c r="BZW156" s="44"/>
      <c r="BZX156" s="44"/>
      <c r="BZY156" s="44"/>
      <c r="BZZ156" s="44"/>
      <c r="CAA156" s="44"/>
      <c r="CAB156" s="44"/>
      <c r="CAC156" s="44"/>
      <c r="CAD156" s="44"/>
      <c r="CAE156" s="44"/>
      <c r="CAF156" s="44"/>
      <c r="CAG156" s="44"/>
      <c r="CAH156" s="44"/>
      <c r="CAI156" s="44"/>
      <c r="CAJ156" s="44"/>
      <c r="CAK156" s="44"/>
      <c r="CAL156" s="44"/>
      <c r="CAM156" s="44"/>
      <c r="CAN156" s="44"/>
      <c r="CAO156" s="44"/>
      <c r="CAP156" s="44"/>
      <c r="CAQ156" s="44"/>
      <c r="CAR156" s="44"/>
      <c r="CAS156" s="44"/>
      <c r="CAT156" s="44"/>
      <c r="CAU156" s="44"/>
      <c r="CAV156" s="44"/>
      <c r="CAW156" s="44"/>
      <c r="CAX156" s="44"/>
      <c r="CAY156" s="44"/>
      <c r="CAZ156" s="44"/>
      <c r="CBA156" s="44"/>
      <c r="CBB156" s="44"/>
      <c r="CBC156" s="44"/>
      <c r="CBD156" s="44"/>
      <c r="CBE156" s="44"/>
      <c r="CBF156" s="44"/>
      <c r="CBG156" s="44"/>
      <c r="CBH156" s="44"/>
      <c r="CBI156" s="44"/>
      <c r="CBJ156" s="44"/>
      <c r="CBK156" s="44"/>
      <c r="CBL156" s="44"/>
      <c r="CBM156" s="44"/>
      <c r="CBN156" s="44"/>
      <c r="CBO156" s="44"/>
      <c r="CBP156" s="44"/>
      <c r="CBQ156" s="44"/>
      <c r="CBR156" s="44"/>
      <c r="CBS156" s="44"/>
      <c r="CBT156" s="44"/>
      <c r="CBU156" s="44"/>
      <c r="CBV156" s="44"/>
      <c r="CBW156" s="44"/>
      <c r="CBX156" s="44"/>
      <c r="CBY156" s="44"/>
      <c r="CBZ156" s="44"/>
      <c r="CCA156" s="44"/>
      <c r="CCB156" s="44"/>
      <c r="CCC156" s="44"/>
      <c r="CCD156" s="44"/>
      <c r="CCE156" s="44"/>
      <c r="CCF156" s="44"/>
      <c r="CCG156" s="44"/>
      <c r="CCH156" s="44"/>
      <c r="CCI156" s="44"/>
      <c r="CCJ156" s="44"/>
      <c r="CCK156" s="44"/>
      <c r="CCL156" s="44"/>
      <c r="CCM156" s="44"/>
      <c r="CCN156" s="44"/>
      <c r="CCO156" s="44"/>
      <c r="CCP156" s="44"/>
      <c r="CCQ156" s="44"/>
      <c r="CCR156" s="44"/>
      <c r="CCS156" s="44"/>
      <c r="CCT156" s="44"/>
      <c r="CCU156" s="44"/>
      <c r="CCV156" s="44"/>
      <c r="CCW156" s="44"/>
      <c r="CCX156" s="44"/>
      <c r="CCY156" s="44"/>
      <c r="CCZ156" s="44"/>
      <c r="CDA156" s="44"/>
      <c r="CDB156" s="44"/>
      <c r="CDC156" s="44"/>
      <c r="CDD156" s="44"/>
      <c r="CDE156" s="44"/>
      <c r="CDF156" s="44"/>
      <c r="CDG156" s="44"/>
      <c r="CDH156" s="44"/>
      <c r="CDI156" s="44"/>
      <c r="CDJ156" s="44"/>
      <c r="CDK156" s="44"/>
      <c r="CDL156" s="44"/>
      <c r="CDM156" s="44"/>
      <c r="CDN156" s="44"/>
      <c r="CDO156" s="44"/>
      <c r="CDP156" s="44"/>
      <c r="CDQ156" s="44"/>
      <c r="CDR156" s="44"/>
      <c r="CDS156" s="44"/>
      <c r="CDT156" s="44"/>
      <c r="CDU156" s="44"/>
      <c r="CDV156" s="44"/>
      <c r="CDW156" s="44"/>
      <c r="CDX156" s="44"/>
      <c r="CDY156" s="44"/>
      <c r="CDZ156" s="44"/>
      <c r="CEA156" s="44"/>
      <c r="CEB156" s="44"/>
      <c r="CEC156" s="44"/>
      <c r="CED156" s="44"/>
      <c r="CEE156" s="44"/>
      <c r="CEF156" s="44"/>
      <c r="CEG156" s="44"/>
      <c r="CEH156" s="44"/>
      <c r="CEI156" s="44"/>
      <c r="CEJ156" s="44"/>
      <c r="CEK156" s="44"/>
      <c r="CEL156" s="44"/>
      <c r="CEM156" s="44"/>
      <c r="CEN156" s="44"/>
      <c r="CEO156" s="44"/>
      <c r="CEP156" s="44"/>
      <c r="CEQ156" s="44"/>
      <c r="CER156" s="44"/>
      <c r="CES156" s="44"/>
      <c r="CET156" s="44"/>
      <c r="CEU156" s="44"/>
      <c r="CEV156" s="44"/>
      <c r="CEW156" s="44"/>
      <c r="CEX156" s="44"/>
      <c r="CEY156" s="44"/>
      <c r="CEZ156" s="44"/>
      <c r="CFA156" s="44"/>
      <c r="CFB156" s="44"/>
      <c r="CFC156" s="44"/>
      <c r="CFD156" s="44"/>
      <c r="CFE156" s="44"/>
      <c r="CFF156" s="44"/>
      <c r="CFG156" s="44"/>
      <c r="CFH156" s="44"/>
      <c r="CFI156" s="44"/>
      <c r="CFJ156" s="44"/>
      <c r="CFK156" s="44"/>
      <c r="CFL156" s="44"/>
      <c r="CFM156" s="44"/>
      <c r="CFN156" s="44"/>
      <c r="CFO156" s="44"/>
      <c r="CFP156" s="44"/>
      <c r="CFQ156" s="44"/>
      <c r="CFR156" s="44"/>
      <c r="CFS156" s="44"/>
      <c r="CFT156" s="44"/>
      <c r="CFU156" s="44"/>
      <c r="CFV156" s="44"/>
      <c r="CFW156" s="44"/>
      <c r="CFX156" s="44"/>
      <c r="CFY156" s="44"/>
      <c r="CFZ156" s="44"/>
      <c r="CGA156" s="44"/>
      <c r="CGB156" s="44"/>
      <c r="CGC156" s="44"/>
      <c r="CGD156" s="44"/>
      <c r="CGE156" s="44"/>
      <c r="CGF156" s="44"/>
      <c r="CGG156" s="44"/>
      <c r="CGH156" s="44"/>
      <c r="CGI156" s="44"/>
      <c r="CGJ156" s="44"/>
      <c r="CGK156" s="44"/>
      <c r="CGL156" s="44"/>
      <c r="CGM156" s="44"/>
      <c r="CGN156" s="44"/>
      <c r="CGO156" s="44"/>
      <c r="CGP156" s="44"/>
      <c r="CGQ156" s="44"/>
      <c r="CGR156" s="44"/>
      <c r="CGS156" s="44"/>
      <c r="CGT156" s="44"/>
      <c r="CGU156" s="44"/>
      <c r="CGV156" s="44"/>
      <c r="CGW156" s="44"/>
      <c r="CGX156" s="44"/>
      <c r="CGY156" s="44"/>
      <c r="CGZ156" s="44"/>
      <c r="CHA156" s="44"/>
      <c r="CHB156" s="44"/>
      <c r="CHC156" s="44"/>
      <c r="CHD156" s="44"/>
      <c r="CHE156" s="44"/>
      <c r="CHF156" s="44"/>
      <c r="CHG156" s="44"/>
      <c r="CHH156" s="44"/>
      <c r="CHI156" s="44"/>
      <c r="CHJ156" s="44"/>
      <c r="CHK156" s="44"/>
      <c r="CHL156" s="44"/>
      <c r="CHM156" s="44"/>
      <c r="CHN156" s="44"/>
      <c r="CHO156" s="44"/>
      <c r="CHP156" s="44"/>
      <c r="CHQ156" s="44"/>
      <c r="CHR156" s="44"/>
      <c r="CHS156" s="44"/>
      <c r="CHT156" s="44"/>
      <c r="CHU156" s="44"/>
      <c r="CHV156" s="44"/>
      <c r="CHW156" s="44"/>
      <c r="CHX156" s="44"/>
      <c r="CHY156" s="44"/>
      <c r="CHZ156" s="44"/>
      <c r="CIA156" s="44"/>
      <c r="CIB156" s="44"/>
      <c r="CIC156" s="44"/>
      <c r="CID156" s="44"/>
      <c r="CIE156" s="44"/>
      <c r="CIF156" s="44"/>
      <c r="CIG156" s="44"/>
      <c r="CIH156" s="44"/>
      <c r="CII156" s="44"/>
      <c r="CIJ156" s="44"/>
      <c r="CIK156" s="44"/>
      <c r="CIL156" s="44"/>
      <c r="CIM156" s="44"/>
      <c r="CIN156" s="44"/>
      <c r="CIO156" s="44"/>
      <c r="CIP156" s="44"/>
      <c r="CIQ156" s="44"/>
      <c r="CIR156" s="44"/>
      <c r="CIS156" s="44"/>
      <c r="CIT156" s="44"/>
      <c r="CIU156" s="44"/>
      <c r="CIV156" s="44"/>
      <c r="CIW156" s="44"/>
      <c r="CIX156" s="44"/>
      <c r="CIY156" s="44"/>
      <c r="CIZ156" s="44"/>
      <c r="CJA156" s="44"/>
      <c r="CJB156" s="44"/>
      <c r="CJC156" s="44"/>
      <c r="CJD156" s="44"/>
      <c r="CJE156" s="44"/>
      <c r="CJL156" s="44"/>
      <c r="CJM156" s="44"/>
      <c r="CJN156" s="44"/>
      <c r="CJO156" s="44"/>
      <c r="CJP156" s="44"/>
      <c r="CJQ156" s="44"/>
      <c r="CJR156" s="44"/>
      <c r="CJS156" s="44"/>
      <c r="CJT156" s="44"/>
      <c r="CJU156" s="44"/>
      <c r="CJV156" s="44"/>
      <c r="CJW156" s="44"/>
      <c r="CJX156" s="44"/>
      <c r="CJY156" s="44"/>
      <c r="CJZ156" s="44"/>
      <c r="CKA156" s="44"/>
      <c r="CKB156" s="44"/>
      <c r="CKC156" s="44"/>
      <c r="CKD156" s="44"/>
      <c r="CKE156" s="44"/>
      <c r="CKF156" s="44"/>
      <c r="CKG156" s="44"/>
      <c r="CKH156" s="44"/>
      <c r="CKI156" s="44"/>
      <c r="CKJ156" s="44"/>
      <c r="CKK156" s="44"/>
      <c r="CKL156" s="44"/>
      <c r="CKM156" s="44"/>
      <c r="CKN156" s="44"/>
      <c r="CKO156" s="44"/>
      <c r="CKP156" s="44"/>
      <c r="CKQ156" s="44"/>
      <c r="CKR156" s="44"/>
      <c r="CKS156" s="44"/>
      <c r="CKT156" s="44"/>
      <c r="CKU156" s="44"/>
      <c r="CKV156" s="44"/>
      <c r="CKW156" s="44"/>
      <c r="CKX156" s="44"/>
      <c r="CKY156" s="44"/>
      <c r="CKZ156" s="44"/>
      <c r="CLA156" s="44"/>
      <c r="CLB156" s="44"/>
      <c r="CLC156" s="44"/>
      <c r="CLD156" s="44"/>
      <c r="CLE156" s="44"/>
      <c r="CLF156" s="44"/>
      <c r="CLG156" s="44"/>
      <c r="CLH156" s="44"/>
      <c r="CLI156" s="44"/>
      <c r="CLJ156" s="44"/>
      <c r="CLK156" s="44"/>
      <c r="CLL156" s="44"/>
      <c r="CLM156" s="44"/>
      <c r="CLN156" s="44"/>
      <c r="CLO156" s="44"/>
      <c r="CLP156" s="44"/>
      <c r="CLQ156" s="44"/>
      <c r="CLR156" s="44"/>
      <c r="CLS156" s="44"/>
      <c r="CLT156" s="44"/>
      <c r="CLU156" s="44"/>
      <c r="CLV156" s="44"/>
      <c r="CLW156" s="44"/>
      <c r="CLX156" s="44"/>
      <c r="CLY156" s="44"/>
      <c r="CLZ156" s="44"/>
      <c r="CMA156" s="44"/>
      <c r="CMB156" s="44"/>
      <c r="CMC156" s="44"/>
      <c r="CMD156" s="44"/>
      <c r="CME156" s="44"/>
      <c r="CMF156" s="44"/>
      <c r="CMG156" s="44"/>
      <c r="CMH156" s="44"/>
      <c r="CMI156" s="44"/>
      <c r="CMJ156" s="44"/>
      <c r="CMK156" s="44"/>
      <c r="CML156" s="44"/>
      <c r="CMM156" s="44"/>
      <c r="CMN156" s="44"/>
      <c r="CMO156" s="44"/>
      <c r="CMP156" s="44"/>
      <c r="CMQ156" s="44"/>
      <c r="CMR156" s="44"/>
      <c r="CMS156" s="44"/>
      <c r="CMT156" s="44"/>
      <c r="CMU156" s="44"/>
      <c r="CMV156" s="44"/>
      <c r="CMW156" s="44"/>
      <c r="CMX156" s="44"/>
      <c r="CMY156" s="44"/>
      <c r="CMZ156" s="44"/>
      <c r="CNA156" s="44"/>
      <c r="CNB156" s="44"/>
      <c r="CNC156" s="44"/>
      <c r="CND156" s="44"/>
      <c r="CNE156" s="44"/>
      <c r="CNF156" s="44"/>
      <c r="CNG156" s="44"/>
      <c r="CNH156" s="44"/>
      <c r="CNI156" s="44"/>
      <c r="CNJ156" s="44"/>
      <c r="CNK156" s="44"/>
      <c r="CNL156" s="44"/>
      <c r="CNM156" s="44"/>
      <c r="CNN156" s="44"/>
      <c r="CNO156" s="44"/>
      <c r="CNP156" s="44"/>
      <c r="CNQ156" s="44"/>
      <c r="CNR156" s="44"/>
      <c r="CNS156" s="44"/>
      <c r="CNT156" s="44"/>
      <c r="CNU156" s="44"/>
      <c r="CNV156" s="44"/>
      <c r="CNW156" s="44"/>
      <c r="CNX156" s="44"/>
      <c r="CNY156" s="44"/>
      <c r="CNZ156" s="44"/>
      <c r="COA156" s="44"/>
      <c r="COB156" s="44"/>
      <c r="COC156" s="44"/>
      <c r="COD156" s="44"/>
      <c r="COE156" s="44"/>
      <c r="COF156" s="44"/>
      <c r="COG156" s="44"/>
      <c r="COH156" s="44"/>
      <c r="COI156" s="44"/>
      <c r="COJ156" s="44"/>
      <c r="COK156" s="44"/>
      <c r="COL156" s="44"/>
      <c r="COM156" s="44"/>
      <c r="CON156" s="44"/>
      <c r="COO156" s="44"/>
      <c r="COP156" s="44"/>
      <c r="COQ156" s="44"/>
      <c r="COR156" s="44"/>
      <c r="COS156" s="44"/>
      <c r="COT156" s="44"/>
      <c r="COU156" s="44"/>
      <c r="COV156" s="44"/>
      <c r="COW156" s="44"/>
      <c r="COX156" s="44"/>
      <c r="COY156" s="44"/>
      <c r="COZ156" s="44"/>
      <c r="CPA156" s="44"/>
      <c r="CPB156" s="44"/>
      <c r="CPC156" s="44"/>
      <c r="CPD156" s="44"/>
      <c r="CPE156" s="44"/>
      <c r="CPF156" s="44"/>
      <c r="CPG156" s="44"/>
      <c r="CPH156" s="44"/>
      <c r="CPI156" s="44"/>
      <c r="CPJ156" s="44"/>
      <c r="CPK156" s="44"/>
      <c r="CPL156" s="44"/>
      <c r="CPM156" s="44"/>
      <c r="CPN156" s="44"/>
      <c r="CPO156" s="44"/>
      <c r="CPP156" s="44"/>
      <c r="CPQ156" s="44"/>
      <c r="CPR156" s="44"/>
      <c r="CPS156" s="44"/>
      <c r="CPT156" s="44"/>
      <c r="CPU156" s="44"/>
      <c r="CPV156" s="44"/>
      <c r="CPW156" s="44"/>
      <c r="CPX156" s="44"/>
      <c r="CPY156" s="44"/>
      <c r="CPZ156" s="44"/>
      <c r="CQA156" s="44"/>
      <c r="CQB156" s="44"/>
      <c r="CQC156" s="44"/>
      <c r="CQD156" s="44"/>
      <c r="CQE156" s="44"/>
      <c r="CQF156" s="44"/>
      <c r="CQG156" s="44"/>
      <c r="CQH156" s="44"/>
      <c r="CQI156" s="44"/>
      <c r="CQJ156" s="44"/>
      <c r="CQK156" s="44"/>
      <c r="CQL156" s="44"/>
      <c r="CQM156" s="44"/>
      <c r="CQN156" s="44"/>
      <c r="CQO156" s="44"/>
      <c r="CQP156" s="44"/>
      <c r="CQQ156" s="44"/>
      <c r="CQR156" s="44"/>
      <c r="CQS156" s="44"/>
      <c r="CQT156" s="44"/>
      <c r="CQU156" s="44"/>
      <c r="CQV156" s="44"/>
      <c r="CQW156" s="44"/>
      <c r="CQX156" s="44"/>
      <c r="CQY156" s="44"/>
      <c r="CQZ156" s="44"/>
      <c r="CRA156" s="44"/>
      <c r="CRB156" s="44"/>
      <c r="CRC156" s="44"/>
      <c r="CRD156" s="44"/>
      <c r="CRE156" s="44"/>
      <c r="CRF156" s="44"/>
      <c r="CRG156" s="44"/>
      <c r="CRH156" s="44"/>
      <c r="CRI156" s="44"/>
      <c r="CRJ156" s="44"/>
      <c r="CRK156" s="44"/>
      <c r="CRL156" s="44"/>
      <c r="CRM156" s="44"/>
      <c r="CRN156" s="44"/>
      <c r="CRO156" s="44"/>
      <c r="CRP156" s="44"/>
      <c r="CRQ156" s="44"/>
      <c r="CRR156" s="44"/>
      <c r="CRS156" s="44"/>
      <c r="CRT156" s="44"/>
      <c r="CRU156" s="44"/>
      <c r="CRV156" s="44"/>
      <c r="CRW156" s="44"/>
      <c r="CRX156" s="44"/>
      <c r="CRY156" s="44"/>
      <c r="CRZ156" s="44"/>
      <c r="CSA156" s="44"/>
      <c r="CSB156" s="44"/>
      <c r="CSC156" s="44"/>
      <c r="CSD156" s="44"/>
      <c r="CSE156" s="44"/>
      <c r="CSF156" s="44"/>
      <c r="CSG156" s="44"/>
      <c r="CSH156" s="44"/>
      <c r="CSI156" s="44"/>
      <c r="CSJ156" s="44"/>
      <c r="CSK156" s="44"/>
      <c r="CSL156" s="44"/>
      <c r="CSM156" s="44"/>
      <c r="CSN156" s="44"/>
      <c r="CSO156" s="44"/>
      <c r="CSP156" s="44"/>
      <c r="CSQ156" s="44"/>
      <c r="CSR156" s="44"/>
      <c r="CSS156" s="44"/>
      <c r="CST156" s="44"/>
      <c r="CSU156" s="44"/>
      <c r="CSV156" s="44"/>
      <c r="CSW156" s="44"/>
      <c r="CSX156" s="44"/>
      <c r="CSY156" s="44"/>
      <c r="CSZ156" s="44"/>
      <c r="CTA156" s="44"/>
      <c r="CTH156" s="44"/>
      <c r="CTI156" s="44"/>
      <c r="CTJ156" s="44"/>
      <c r="CTK156" s="44"/>
      <c r="CTL156" s="44"/>
      <c r="CTM156" s="44"/>
      <c r="CTN156" s="44"/>
      <c r="CTO156" s="44"/>
      <c r="CTP156" s="44"/>
      <c r="CTQ156" s="44"/>
      <c r="CTR156" s="44"/>
      <c r="CTS156" s="44"/>
      <c r="CTT156" s="44"/>
      <c r="CTU156" s="44"/>
      <c r="CTV156" s="44"/>
      <c r="CTW156" s="44"/>
      <c r="CTX156" s="44"/>
      <c r="CTY156" s="44"/>
      <c r="CTZ156" s="44"/>
      <c r="CUA156" s="44"/>
      <c r="CUB156" s="44"/>
      <c r="CUC156" s="44"/>
      <c r="CUD156" s="44"/>
      <c r="CUE156" s="44"/>
      <c r="CUF156" s="44"/>
      <c r="CUG156" s="44"/>
      <c r="CUH156" s="44"/>
      <c r="CUI156" s="44"/>
      <c r="CUJ156" s="44"/>
      <c r="CUK156" s="44"/>
      <c r="CUL156" s="44"/>
      <c r="CUM156" s="44"/>
      <c r="CUN156" s="44"/>
      <c r="CUO156" s="44"/>
      <c r="CUP156" s="44"/>
      <c r="CUQ156" s="44"/>
      <c r="CUR156" s="44"/>
      <c r="CUS156" s="44"/>
      <c r="CUT156" s="44"/>
      <c r="CUU156" s="44"/>
      <c r="CUV156" s="44"/>
      <c r="CUW156" s="44"/>
      <c r="CUX156" s="44"/>
      <c r="CUY156" s="44"/>
      <c r="CUZ156" s="44"/>
      <c r="CVA156" s="44"/>
      <c r="CVB156" s="44"/>
      <c r="CVC156" s="44"/>
      <c r="CVD156" s="44"/>
      <c r="CVE156" s="44"/>
      <c r="CVF156" s="44"/>
      <c r="CVG156" s="44"/>
      <c r="CVH156" s="44"/>
      <c r="CVI156" s="44"/>
      <c r="CVJ156" s="44"/>
      <c r="CVK156" s="44"/>
      <c r="CVL156" s="44"/>
      <c r="CVM156" s="44"/>
      <c r="CVN156" s="44"/>
      <c r="CVO156" s="44"/>
      <c r="CVP156" s="44"/>
      <c r="CVQ156" s="44"/>
      <c r="CVR156" s="44"/>
      <c r="CVS156" s="44"/>
      <c r="CVT156" s="44"/>
      <c r="CVU156" s="44"/>
      <c r="CVV156" s="44"/>
      <c r="CVW156" s="44"/>
      <c r="CVX156" s="44"/>
      <c r="CVY156" s="44"/>
      <c r="CVZ156" s="44"/>
      <c r="CWA156" s="44"/>
      <c r="CWB156" s="44"/>
      <c r="CWC156" s="44"/>
      <c r="CWD156" s="44"/>
      <c r="CWE156" s="44"/>
      <c r="CWF156" s="44"/>
      <c r="CWG156" s="44"/>
      <c r="CWH156" s="44"/>
      <c r="CWI156" s="44"/>
      <c r="CWJ156" s="44"/>
      <c r="CWK156" s="44"/>
      <c r="CWL156" s="44"/>
      <c r="CWM156" s="44"/>
      <c r="CWN156" s="44"/>
      <c r="CWO156" s="44"/>
      <c r="CWP156" s="44"/>
      <c r="CWQ156" s="44"/>
      <c r="CWR156" s="44"/>
      <c r="CWS156" s="44"/>
      <c r="CWT156" s="44"/>
      <c r="CWU156" s="44"/>
      <c r="CWV156" s="44"/>
      <c r="CWW156" s="44"/>
      <c r="CWX156" s="44"/>
      <c r="CWY156" s="44"/>
      <c r="CWZ156" s="44"/>
      <c r="CXA156" s="44"/>
      <c r="CXB156" s="44"/>
      <c r="CXC156" s="44"/>
      <c r="CXD156" s="44"/>
      <c r="CXE156" s="44"/>
      <c r="CXF156" s="44"/>
      <c r="CXG156" s="44"/>
      <c r="CXH156" s="44"/>
      <c r="CXI156" s="44"/>
      <c r="CXJ156" s="44"/>
      <c r="CXK156" s="44"/>
      <c r="CXL156" s="44"/>
      <c r="CXM156" s="44"/>
      <c r="CXN156" s="44"/>
      <c r="CXO156" s="44"/>
      <c r="CXP156" s="44"/>
      <c r="CXQ156" s="44"/>
      <c r="CXR156" s="44"/>
      <c r="CXS156" s="44"/>
      <c r="CXT156" s="44"/>
      <c r="CXU156" s="44"/>
      <c r="CXV156" s="44"/>
      <c r="CXW156" s="44"/>
      <c r="CXX156" s="44"/>
      <c r="CXY156" s="44"/>
      <c r="CXZ156" s="44"/>
      <c r="CYA156" s="44"/>
      <c r="CYB156" s="44"/>
      <c r="CYC156" s="44"/>
      <c r="CYD156" s="44"/>
      <c r="CYE156" s="44"/>
      <c r="CYF156" s="44"/>
      <c r="CYG156" s="44"/>
      <c r="CYH156" s="44"/>
      <c r="CYI156" s="44"/>
      <c r="CYJ156" s="44"/>
      <c r="CYK156" s="44"/>
      <c r="CYL156" s="44"/>
      <c r="CYM156" s="44"/>
      <c r="CYN156" s="44"/>
      <c r="CYO156" s="44"/>
      <c r="CYP156" s="44"/>
      <c r="CYQ156" s="44"/>
      <c r="CYR156" s="44"/>
      <c r="CYS156" s="44"/>
      <c r="CYT156" s="44"/>
      <c r="CYU156" s="44"/>
      <c r="CYV156" s="44"/>
      <c r="CYW156" s="44"/>
      <c r="CYX156" s="44"/>
      <c r="CYY156" s="44"/>
      <c r="CYZ156" s="44"/>
      <c r="CZA156" s="44"/>
      <c r="CZB156" s="44"/>
      <c r="CZC156" s="44"/>
      <c r="CZD156" s="44"/>
      <c r="CZE156" s="44"/>
      <c r="CZF156" s="44"/>
      <c r="CZG156" s="44"/>
      <c r="CZH156" s="44"/>
      <c r="CZI156" s="44"/>
      <c r="CZJ156" s="44"/>
      <c r="CZK156" s="44"/>
      <c r="CZL156" s="44"/>
      <c r="CZM156" s="44"/>
      <c r="CZN156" s="44"/>
      <c r="CZO156" s="44"/>
      <c r="CZP156" s="44"/>
      <c r="CZQ156" s="44"/>
      <c r="CZR156" s="44"/>
      <c r="CZS156" s="44"/>
      <c r="CZT156" s="44"/>
      <c r="CZU156" s="44"/>
      <c r="CZV156" s="44"/>
      <c r="CZW156" s="44"/>
      <c r="CZX156" s="44"/>
      <c r="CZY156" s="44"/>
      <c r="CZZ156" s="44"/>
      <c r="DAA156" s="44"/>
      <c r="DAB156" s="44"/>
      <c r="DAC156" s="44"/>
      <c r="DAD156" s="44"/>
      <c r="DAE156" s="44"/>
      <c r="DAF156" s="44"/>
      <c r="DAG156" s="44"/>
      <c r="DAH156" s="44"/>
      <c r="DAI156" s="44"/>
      <c r="DAJ156" s="44"/>
      <c r="DAK156" s="44"/>
      <c r="DAL156" s="44"/>
      <c r="DAM156" s="44"/>
      <c r="DAN156" s="44"/>
      <c r="DAO156" s="44"/>
      <c r="DAP156" s="44"/>
      <c r="DAQ156" s="44"/>
      <c r="DAR156" s="44"/>
      <c r="DAS156" s="44"/>
      <c r="DAT156" s="44"/>
      <c r="DAU156" s="44"/>
      <c r="DAV156" s="44"/>
      <c r="DAW156" s="44"/>
      <c r="DAX156" s="44"/>
      <c r="DAY156" s="44"/>
      <c r="DAZ156" s="44"/>
      <c r="DBA156" s="44"/>
      <c r="DBB156" s="44"/>
      <c r="DBC156" s="44"/>
      <c r="DBD156" s="44"/>
      <c r="DBE156" s="44"/>
      <c r="DBF156" s="44"/>
      <c r="DBG156" s="44"/>
      <c r="DBH156" s="44"/>
      <c r="DBI156" s="44"/>
      <c r="DBJ156" s="44"/>
      <c r="DBK156" s="44"/>
      <c r="DBL156" s="44"/>
      <c r="DBM156" s="44"/>
      <c r="DBN156" s="44"/>
      <c r="DBO156" s="44"/>
      <c r="DBP156" s="44"/>
      <c r="DBQ156" s="44"/>
      <c r="DBR156" s="44"/>
      <c r="DBS156" s="44"/>
      <c r="DBT156" s="44"/>
      <c r="DBU156" s="44"/>
      <c r="DBV156" s="44"/>
      <c r="DBW156" s="44"/>
      <c r="DBX156" s="44"/>
      <c r="DBY156" s="44"/>
      <c r="DBZ156" s="44"/>
      <c r="DCA156" s="44"/>
      <c r="DCB156" s="44"/>
      <c r="DCC156" s="44"/>
      <c r="DCD156" s="44"/>
      <c r="DCE156" s="44"/>
      <c r="DCF156" s="44"/>
      <c r="DCG156" s="44"/>
      <c r="DCH156" s="44"/>
      <c r="DCI156" s="44"/>
      <c r="DCJ156" s="44"/>
      <c r="DCK156" s="44"/>
      <c r="DCL156" s="44"/>
      <c r="DCM156" s="44"/>
      <c r="DCN156" s="44"/>
      <c r="DCO156" s="44"/>
      <c r="DCP156" s="44"/>
      <c r="DCQ156" s="44"/>
      <c r="DCR156" s="44"/>
      <c r="DCS156" s="44"/>
      <c r="DCT156" s="44"/>
      <c r="DCU156" s="44"/>
      <c r="DCV156" s="44"/>
      <c r="DCW156" s="44"/>
      <c r="DDD156" s="44"/>
      <c r="DDE156" s="44"/>
      <c r="DDF156" s="44"/>
      <c r="DDG156" s="44"/>
      <c r="DDH156" s="44"/>
      <c r="DDI156" s="44"/>
      <c r="DDJ156" s="44"/>
      <c r="DDK156" s="44"/>
      <c r="DDL156" s="44"/>
      <c r="DDM156" s="44"/>
      <c r="DDN156" s="44"/>
      <c r="DDO156" s="44"/>
      <c r="DDP156" s="44"/>
      <c r="DDQ156" s="44"/>
      <c r="DDR156" s="44"/>
      <c r="DDS156" s="44"/>
      <c r="DDT156" s="44"/>
      <c r="DDU156" s="44"/>
      <c r="DDV156" s="44"/>
      <c r="DDW156" s="44"/>
      <c r="DDX156" s="44"/>
      <c r="DDY156" s="44"/>
      <c r="DDZ156" s="44"/>
      <c r="DEA156" s="44"/>
      <c r="DEB156" s="44"/>
      <c r="DEC156" s="44"/>
      <c r="DED156" s="44"/>
      <c r="DEE156" s="44"/>
      <c r="DEF156" s="44"/>
      <c r="DEG156" s="44"/>
      <c r="DEH156" s="44"/>
      <c r="DEI156" s="44"/>
      <c r="DEJ156" s="44"/>
      <c r="DEK156" s="44"/>
      <c r="DEL156" s="44"/>
      <c r="DEM156" s="44"/>
      <c r="DEN156" s="44"/>
      <c r="DEO156" s="44"/>
      <c r="DEP156" s="44"/>
      <c r="DEQ156" s="44"/>
      <c r="DER156" s="44"/>
      <c r="DES156" s="44"/>
      <c r="DET156" s="44"/>
      <c r="DEU156" s="44"/>
      <c r="DEV156" s="44"/>
      <c r="DEW156" s="44"/>
      <c r="DEX156" s="44"/>
      <c r="DEY156" s="44"/>
      <c r="DEZ156" s="44"/>
      <c r="DFA156" s="44"/>
      <c r="DFB156" s="44"/>
      <c r="DFC156" s="44"/>
      <c r="DFD156" s="44"/>
      <c r="DFE156" s="44"/>
      <c r="DFF156" s="44"/>
      <c r="DFG156" s="44"/>
      <c r="DFH156" s="44"/>
      <c r="DFI156" s="44"/>
      <c r="DFJ156" s="44"/>
      <c r="DFK156" s="44"/>
      <c r="DFL156" s="44"/>
      <c r="DFM156" s="44"/>
      <c r="DFN156" s="44"/>
      <c r="DFO156" s="44"/>
      <c r="DFP156" s="44"/>
      <c r="DFQ156" s="44"/>
      <c r="DFR156" s="44"/>
      <c r="DFS156" s="44"/>
      <c r="DFT156" s="44"/>
      <c r="DFU156" s="44"/>
      <c r="DFV156" s="44"/>
      <c r="DFW156" s="44"/>
      <c r="DFX156" s="44"/>
      <c r="DFY156" s="44"/>
      <c r="DFZ156" s="44"/>
      <c r="DGA156" s="44"/>
      <c r="DGB156" s="44"/>
      <c r="DGC156" s="44"/>
      <c r="DGD156" s="44"/>
      <c r="DGE156" s="44"/>
      <c r="DGF156" s="44"/>
      <c r="DGG156" s="44"/>
      <c r="DGH156" s="44"/>
      <c r="DGI156" s="44"/>
      <c r="DGJ156" s="44"/>
      <c r="DGK156" s="44"/>
      <c r="DGL156" s="44"/>
      <c r="DGM156" s="44"/>
      <c r="DGN156" s="44"/>
      <c r="DGO156" s="44"/>
      <c r="DGP156" s="44"/>
      <c r="DGQ156" s="44"/>
      <c r="DGR156" s="44"/>
      <c r="DGS156" s="44"/>
      <c r="DGT156" s="44"/>
      <c r="DGU156" s="44"/>
      <c r="DGV156" s="44"/>
      <c r="DGW156" s="44"/>
      <c r="DGX156" s="44"/>
      <c r="DGY156" s="44"/>
      <c r="DGZ156" s="44"/>
      <c r="DHA156" s="44"/>
      <c r="DHB156" s="44"/>
      <c r="DHC156" s="44"/>
      <c r="DHD156" s="44"/>
      <c r="DHE156" s="44"/>
      <c r="DHF156" s="44"/>
      <c r="DHG156" s="44"/>
      <c r="DHH156" s="44"/>
      <c r="DHI156" s="44"/>
      <c r="DHJ156" s="44"/>
      <c r="DHK156" s="44"/>
      <c r="DHL156" s="44"/>
      <c r="DHM156" s="44"/>
      <c r="DHN156" s="44"/>
      <c r="DHO156" s="44"/>
      <c r="DHP156" s="44"/>
      <c r="DHQ156" s="44"/>
      <c r="DHR156" s="44"/>
      <c r="DHS156" s="44"/>
      <c r="DHT156" s="44"/>
      <c r="DHU156" s="44"/>
      <c r="DHV156" s="44"/>
      <c r="DHW156" s="44"/>
      <c r="DHX156" s="44"/>
      <c r="DHY156" s="44"/>
      <c r="DHZ156" s="44"/>
      <c r="DIA156" s="44"/>
      <c r="DIB156" s="44"/>
      <c r="DIC156" s="44"/>
      <c r="DID156" s="44"/>
      <c r="DIE156" s="44"/>
      <c r="DIF156" s="44"/>
      <c r="DIG156" s="44"/>
      <c r="DIH156" s="44"/>
      <c r="DII156" s="44"/>
      <c r="DIJ156" s="44"/>
      <c r="DIK156" s="44"/>
      <c r="DIL156" s="44"/>
      <c r="DIM156" s="44"/>
      <c r="DIN156" s="44"/>
      <c r="DIO156" s="44"/>
      <c r="DIP156" s="44"/>
      <c r="DIQ156" s="44"/>
      <c r="DIR156" s="44"/>
      <c r="DIS156" s="44"/>
      <c r="DIT156" s="44"/>
      <c r="DIU156" s="44"/>
      <c r="DIV156" s="44"/>
      <c r="DIW156" s="44"/>
      <c r="DIX156" s="44"/>
      <c r="DIY156" s="44"/>
      <c r="DIZ156" s="44"/>
      <c r="DJA156" s="44"/>
      <c r="DJB156" s="44"/>
      <c r="DJC156" s="44"/>
      <c r="DJD156" s="44"/>
      <c r="DJE156" s="44"/>
      <c r="DJF156" s="44"/>
      <c r="DJG156" s="44"/>
      <c r="DJH156" s="44"/>
      <c r="DJI156" s="44"/>
      <c r="DJJ156" s="44"/>
      <c r="DJK156" s="44"/>
      <c r="DJL156" s="44"/>
      <c r="DJM156" s="44"/>
      <c r="DJN156" s="44"/>
      <c r="DJO156" s="44"/>
      <c r="DJP156" s="44"/>
      <c r="DJQ156" s="44"/>
      <c r="DJR156" s="44"/>
      <c r="DJS156" s="44"/>
      <c r="DJT156" s="44"/>
      <c r="DJU156" s="44"/>
      <c r="DJV156" s="44"/>
      <c r="DJW156" s="44"/>
      <c r="DJX156" s="44"/>
      <c r="DJY156" s="44"/>
      <c r="DJZ156" s="44"/>
      <c r="DKA156" s="44"/>
      <c r="DKB156" s="44"/>
      <c r="DKC156" s="44"/>
      <c r="DKD156" s="44"/>
      <c r="DKE156" s="44"/>
      <c r="DKF156" s="44"/>
      <c r="DKG156" s="44"/>
      <c r="DKH156" s="44"/>
      <c r="DKI156" s="44"/>
      <c r="DKJ156" s="44"/>
      <c r="DKK156" s="44"/>
      <c r="DKL156" s="44"/>
      <c r="DKM156" s="44"/>
      <c r="DKN156" s="44"/>
      <c r="DKO156" s="44"/>
      <c r="DKP156" s="44"/>
      <c r="DKQ156" s="44"/>
      <c r="DKR156" s="44"/>
      <c r="DKS156" s="44"/>
      <c r="DKT156" s="44"/>
      <c r="DKU156" s="44"/>
      <c r="DKV156" s="44"/>
      <c r="DKW156" s="44"/>
      <c r="DKX156" s="44"/>
      <c r="DKY156" s="44"/>
      <c r="DKZ156" s="44"/>
      <c r="DLA156" s="44"/>
      <c r="DLB156" s="44"/>
      <c r="DLC156" s="44"/>
      <c r="DLD156" s="44"/>
      <c r="DLE156" s="44"/>
      <c r="DLF156" s="44"/>
      <c r="DLG156" s="44"/>
      <c r="DLH156" s="44"/>
      <c r="DLI156" s="44"/>
      <c r="DLJ156" s="44"/>
      <c r="DLK156" s="44"/>
      <c r="DLL156" s="44"/>
      <c r="DLM156" s="44"/>
      <c r="DLN156" s="44"/>
      <c r="DLO156" s="44"/>
      <c r="DLP156" s="44"/>
      <c r="DLQ156" s="44"/>
      <c r="DLR156" s="44"/>
      <c r="DLS156" s="44"/>
      <c r="DLT156" s="44"/>
      <c r="DLU156" s="44"/>
      <c r="DLV156" s="44"/>
      <c r="DLW156" s="44"/>
      <c r="DLX156" s="44"/>
      <c r="DLY156" s="44"/>
      <c r="DLZ156" s="44"/>
      <c r="DMA156" s="44"/>
      <c r="DMB156" s="44"/>
      <c r="DMC156" s="44"/>
      <c r="DMD156" s="44"/>
      <c r="DME156" s="44"/>
      <c r="DMF156" s="44"/>
      <c r="DMG156" s="44"/>
      <c r="DMH156" s="44"/>
      <c r="DMI156" s="44"/>
      <c r="DMJ156" s="44"/>
      <c r="DMK156" s="44"/>
      <c r="DML156" s="44"/>
      <c r="DMM156" s="44"/>
      <c r="DMN156" s="44"/>
      <c r="DMO156" s="44"/>
      <c r="DMP156" s="44"/>
      <c r="DMQ156" s="44"/>
      <c r="DMR156" s="44"/>
      <c r="DMS156" s="44"/>
      <c r="DMZ156" s="44"/>
      <c r="DNA156" s="44"/>
      <c r="DNB156" s="44"/>
      <c r="DNC156" s="44"/>
      <c r="DND156" s="44"/>
      <c r="DNE156" s="44"/>
      <c r="DNF156" s="44"/>
      <c r="DNG156" s="44"/>
      <c r="DNH156" s="44"/>
      <c r="DNI156" s="44"/>
      <c r="DNJ156" s="44"/>
      <c r="DNK156" s="44"/>
      <c r="DNL156" s="44"/>
      <c r="DNM156" s="44"/>
      <c r="DNN156" s="44"/>
      <c r="DNO156" s="44"/>
      <c r="DNP156" s="44"/>
      <c r="DNQ156" s="44"/>
      <c r="DNR156" s="44"/>
      <c r="DNS156" s="44"/>
      <c r="DNT156" s="44"/>
      <c r="DNU156" s="44"/>
      <c r="DNV156" s="44"/>
      <c r="DNW156" s="44"/>
      <c r="DNX156" s="44"/>
      <c r="DNY156" s="44"/>
      <c r="DNZ156" s="44"/>
      <c r="DOA156" s="44"/>
      <c r="DOB156" s="44"/>
      <c r="DOC156" s="44"/>
      <c r="DOD156" s="44"/>
      <c r="DOE156" s="44"/>
      <c r="DOF156" s="44"/>
      <c r="DOG156" s="44"/>
      <c r="DOH156" s="44"/>
      <c r="DOI156" s="44"/>
      <c r="DOJ156" s="44"/>
      <c r="DOK156" s="44"/>
      <c r="DOL156" s="44"/>
      <c r="DOM156" s="44"/>
      <c r="DON156" s="44"/>
      <c r="DOO156" s="44"/>
      <c r="DOP156" s="44"/>
      <c r="DOQ156" s="44"/>
      <c r="DOR156" s="44"/>
      <c r="DOS156" s="44"/>
      <c r="DOT156" s="44"/>
      <c r="DOU156" s="44"/>
      <c r="DOV156" s="44"/>
      <c r="DOW156" s="44"/>
      <c r="DOX156" s="44"/>
      <c r="DOY156" s="44"/>
      <c r="DOZ156" s="44"/>
      <c r="DPA156" s="44"/>
      <c r="DPB156" s="44"/>
      <c r="DPC156" s="44"/>
      <c r="DPD156" s="44"/>
      <c r="DPE156" s="44"/>
      <c r="DPF156" s="44"/>
      <c r="DPG156" s="44"/>
      <c r="DPH156" s="44"/>
      <c r="DPI156" s="44"/>
      <c r="DPJ156" s="44"/>
      <c r="DPK156" s="44"/>
      <c r="DPL156" s="44"/>
      <c r="DPM156" s="44"/>
      <c r="DPN156" s="44"/>
      <c r="DPO156" s="44"/>
      <c r="DPP156" s="44"/>
      <c r="DPQ156" s="44"/>
      <c r="DPR156" s="44"/>
      <c r="DPS156" s="44"/>
      <c r="DPT156" s="44"/>
      <c r="DPU156" s="44"/>
      <c r="DPV156" s="44"/>
      <c r="DPW156" s="44"/>
      <c r="DPX156" s="44"/>
      <c r="DPY156" s="44"/>
      <c r="DPZ156" s="44"/>
      <c r="DQA156" s="44"/>
      <c r="DQB156" s="44"/>
      <c r="DQC156" s="44"/>
      <c r="DQD156" s="44"/>
      <c r="DQE156" s="44"/>
      <c r="DQF156" s="44"/>
      <c r="DQG156" s="44"/>
      <c r="DQH156" s="44"/>
      <c r="DQI156" s="44"/>
      <c r="DQJ156" s="44"/>
      <c r="DQK156" s="44"/>
      <c r="DQL156" s="44"/>
      <c r="DQM156" s="44"/>
      <c r="DQN156" s="44"/>
      <c r="DQO156" s="44"/>
      <c r="DQP156" s="44"/>
      <c r="DQQ156" s="44"/>
      <c r="DQR156" s="44"/>
      <c r="DQS156" s="44"/>
      <c r="DQT156" s="44"/>
      <c r="DQU156" s="44"/>
      <c r="DQV156" s="44"/>
      <c r="DQW156" s="44"/>
      <c r="DQX156" s="44"/>
      <c r="DQY156" s="44"/>
      <c r="DQZ156" s="44"/>
      <c r="DRA156" s="44"/>
      <c r="DRB156" s="44"/>
      <c r="DRC156" s="44"/>
      <c r="DRD156" s="44"/>
      <c r="DRE156" s="44"/>
      <c r="DRF156" s="44"/>
      <c r="DRG156" s="44"/>
      <c r="DRH156" s="44"/>
      <c r="DRI156" s="44"/>
      <c r="DRJ156" s="44"/>
      <c r="DRK156" s="44"/>
      <c r="DRL156" s="44"/>
      <c r="DRM156" s="44"/>
      <c r="DRN156" s="44"/>
      <c r="DRO156" s="44"/>
      <c r="DRP156" s="44"/>
      <c r="DRQ156" s="44"/>
      <c r="DRR156" s="44"/>
      <c r="DRS156" s="44"/>
      <c r="DRT156" s="44"/>
      <c r="DRU156" s="44"/>
      <c r="DRV156" s="44"/>
      <c r="DRW156" s="44"/>
      <c r="DRX156" s="44"/>
      <c r="DRY156" s="44"/>
      <c r="DRZ156" s="44"/>
      <c r="DSA156" s="44"/>
      <c r="DSB156" s="44"/>
      <c r="DSC156" s="44"/>
      <c r="DSD156" s="44"/>
      <c r="DSE156" s="44"/>
      <c r="DSF156" s="44"/>
      <c r="DSG156" s="44"/>
      <c r="DSH156" s="44"/>
      <c r="DSI156" s="44"/>
      <c r="DSJ156" s="44"/>
      <c r="DSK156" s="44"/>
      <c r="DSL156" s="44"/>
      <c r="DSM156" s="44"/>
      <c r="DSN156" s="44"/>
      <c r="DSO156" s="44"/>
      <c r="DSP156" s="44"/>
      <c r="DSQ156" s="44"/>
      <c r="DSR156" s="44"/>
      <c r="DSS156" s="44"/>
      <c r="DST156" s="44"/>
      <c r="DSU156" s="44"/>
      <c r="DSV156" s="44"/>
      <c r="DSW156" s="44"/>
      <c r="DSX156" s="44"/>
      <c r="DSY156" s="44"/>
      <c r="DSZ156" s="44"/>
      <c r="DTA156" s="44"/>
      <c r="DTB156" s="44"/>
      <c r="DTC156" s="44"/>
      <c r="DTD156" s="44"/>
      <c r="DTE156" s="44"/>
      <c r="DTF156" s="44"/>
      <c r="DTG156" s="44"/>
      <c r="DTH156" s="44"/>
      <c r="DTI156" s="44"/>
      <c r="DTJ156" s="44"/>
      <c r="DTK156" s="44"/>
      <c r="DTL156" s="44"/>
      <c r="DTM156" s="44"/>
      <c r="DTN156" s="44"/>
      <c r="DTO156" s="44"/>
      <c r="DTP156" s="44"/>
      <c r="DTQ156" s="44"/>
      <c r="DTR156" s="44"/>
      <c r="DTS156" s="44"/>
      <c r="DTT156" s="44"/>
      <c r="DTU156" s="44"/>
      <c r="DTV156" s="44"/>
      <c r="DTW156" s="44"/>
      <c r="DTX156" s="44"/>
      <c r="DTY156" s="44"/>
      <c r="DTZ156" s="44"/>
      <c r="DUA156" s="44"/>
      <c r="DUB156" s="44"/>
      <c r="DUC156" s="44"/>
      <c r="DUD156" s="44"/>
      <c r="DUE156" s="44"/>
      <c r="DUF156" s="44"/>
      <c r="DUG156" s="44"/>
      <c r="DUH156" s="44"/>
      <c r="DUI156" s="44"/>
      <c r="DUJ156" s="44"/>
      <c r="DUK156" s="44"/>
      <c r="DUL156" s="44"/>
      <c r="DUM156" s="44"/>
      <c r="DUN156" s="44"/>
      <c r="DUO156" s="44"/>
      <c r="DUP156" s="44"/>
      <c r="DUQ156" s="44"/>
      <c r="DUR156" s="44"/>
      <c r="DUS156" s="44"/>
      <c r="DUT156" s="44"/>
      <c r="DUU156" s="44"/>
      <c r="DUV156" s="44"/>
      <c r="DUW156" s="44"/>
      <c r="DUX156" s="44"/>
      <c r="DUY156" s="44"/>
      <c r="DUZ156" s="44"/>
      <c r="DVA156" s="44"/>
      <c r="DVB156" s="44"/>
      <c r="DVC156" s="44"/>
      <c r="DVD156" s="44"/>
      <c r="DVE156" s="44"/>
      <c r="DVF156" s="44"/>
      <c r="DVG156" s="44"/>
      <c r="DVH156" s="44"/>
      <c r="DVI156" s="44"/>
      <c r="DVJ156" s="44"/>
      <c r="DVK156" s="44"/>
      <c r="DVL156" s="44"/>
      <c r="DVM156" s="44"/>
      <c r="DVN156" s="44"/>
      <c r="DVO156" s="44"/>
      <c r="DVP156" s="44"/>
      <c r="DVQ156" s="44"/>
      <c r="DVR156" s="44"/>
      <c r="DVS156" s="44"/>
      <c r="DVT156" s="44"/>
      <c r="DVU156" s="44"/>
      <c r="DVV156" s="44"/>
      <c r="DVW156" s="44"/>
      <c r="DVX156" s="44"/>
      <c r="DVY156" s="44"/>
      <c r="DVZ156" s="44"/>
      <c r="DWA156" s="44"/>
      <c r="DWB156" s="44"/>
      <c r="DWC156" s="44"/>
      <c r="DWD156" s="44"/>
      <c r="DWE156" s="44"/>
      <c r="DWF156" s="44"/>
      <c r="DWG156" s="44"/>
      <c r="DWH156" s="44"/>
      <c r="DWI156" s="44"/>
      <c r="DWJ156" s="44"/>
      <c r="DWK156" s="44"/>
      <c r="DWL156" s="44"/>
      <c r="DWM156" s="44"/>
      <c r="DWN156" s="44"/>
      <c r="DWO156" s="44"/>
      <c r="DWV156" s="44"/>
      <c r="DWW156" s="44"/>
      <c r="DWX156" s="44"/>
      <c r="DWY156" s="44"/>
      <c r="DWZ156" s="44"/>
      <c r="DXA156" s="44"/>
      <c r="DXB156" s="44"/>
      <c r="DXC156" s="44"/>
      <c r="DXD156" s="44"/>
      <c r="DXE156" s="44"/>
      <c r="DXF156" s="44"/>
      <c r="DXG156" s="44"/>
      <c r="DXH156" s="44"/>
      <c r="DXI156" s="44"/>
      <c r="DXJ156" s="44"/>
      <c r="DXK156" s="44"/>
      <c r="DXL156" s="44"/>
      <c r="DXM156" s="44"/>
      <c r="DXN156" s="44"/>
      <c r="DXO156" s="44"/>
      <c r="DXP156" s="44"/>
      <c r="DXQ156" s="44"/>
      <c r="DXR156" s="44"/>
      <c r="DXS156" s="44"/>
      <c r="DXT156" s="44"/>
      <c r="DXU156" s="44"/>
      <c r="DXV156" s="44"/>
      <c r="DXW156" s="44"/>
      <c r="DXX156" s="44"/>
      <c r="DXY156" s="44"/>
      <c r="DXZ156" s="44"/>
      <c r="DYA156" s="44"/>
      <c r="DYB156" s="44"/>
      <c r="DYC156" s="44"/>
      <c r="DYD156" s="44"/>
      <c r="DYE156" s="44"/>
      <c r="DYF156" s="44"/>
      <c r="DYG156" s="44"/>
      <c r="DYH156" s="44"/>
      <c r="DYI156" s="44"/>
      <c r="DYJ156" s="44"/>
      <c r="DYK156" s="44"/>
      <c r="DYL156" s="44"/>
      <c r="DYM156" s="44"/>
      <c r="DYN156" s="44"/>
      <c r="DYO156" s="44"/>
      <c r="DYP156" s="44"/>
      <c r="DYQ156" s="44"/>
      <c r="DYR156" s="44"/>
      <c r="DYS156" s="44"/>
      <c r="DYT156" s="44"/>
      <c r="DYU156" s="44"/>
      <c r="DYV156" s="44"/>
      <c r="DYW156" s="44"/>
      <c r="DYX156" s="44"/>
      <c r="DYY156" s="44"/>
      <c r="DYZ156" s="44"/>
      <c r="DZA156" s="44"/>
      <c r="DZB156" s="44"/>
      <c r="DZC156" s="44"/>
      <c r="DZD156" s="44"/>
      <c r="DZE156" s="44"/>
      <c r="DZF156" s="44"/>
      <c r="DZG156" s="44"/>
      <c r="DZH156" s="44"/>
      <c r="DZI156" s="44"/>
      <c r="DZJ156" s="44"/>
      <c r="DZK156" s="44"/>
      <c r="DZL156" s="44"/>
      <c r="DZM156" s="44"/>
      <c r="DZN156" s="44"/>
      <c r="DZO156" s="44"/>
      <c r="DZP156" s="44"/>
      <c r="DZQ156" s="44"/>
      <c r="DZR156" s="44"/>
      <c r="DZS156" s="44"/>
      <c r="DZT156" s="44"/>
      <c r="DZU156" s="44"/>
      <c r="DZV156" s="44"/>
      <c r="DZW156" s="44"/>
      <c r="DZX156" s="44"/>
      <c r="DZY156" s="44"/>
      <c r="DZZ156" s="44"/>
      <c r="EAA156" s="44"/>
      <c r="EAB156" s="44"/>
      <c r="EAC156" s="44"/>
      <c r="EAD156" s="44"/>
      <c r="EAE156" s="44"/>
      <c r="EAF156" s="44"/>
      <c r="EAG156" s="44"/>
      <c r="EAH156" s="44"/>
      <c r="EAI156" s="44"/>
      <c r="EAJ156" s="44"/>
      <c r="EAK156" s="44"/>
      <c r="EAL156" s="44"/>
      <c r="EAM156" s="44"/>
      <c r="EAN156" s="44"/>
      <c r="EAO156" s="44"/>
      <c r="EAP156" s="44"/>
      <c r="EAQ156" s="44"/>
      <c r="EAR156" s="44"/>
      <c r="EAS156" s="44"/>
      <c r="EAT156" s="44"/>
      <c r="EAU156" s="44"/>
      <c r="EAV156" s="44"/>
      <c r="EAW156" s="44"/>
      <c r="EAX156" s="44"/>
      <c r="EAY156" s="44"/>
      <c r="EAZ156" s="44"/>
      <c r="EBA156" s="44"/>
      <c r="EBB156" s="44"/>
      <c r="EBC156" s="44"/>
      <c r="EBD156" s="44"/>
      <c r="EBE156" s="44"/>
      <c r="EBF156" s="44"/>
      <c r="EBG156" s="44"/>
      <c r="EBH156" s="44"/>
      <c r="EBI156" s="44"/>
      <c r="EBJ156" s="44"/>
      <c r="EBK156" s="44"/>
      <c r="EBL156" s="44"/>
      <c r="EBM156" s="44"/>
      <c r="EBN156" s="44"/>
      <c r="EBO156" s="44"/>
      <c r="EBP156" s="44"/>
      <c r="EBQ156" s="44"/>
      <c r="EBR156" s="44"/>
      <c r="EBS156" s="44"/>
      <c r="EBT156" s="44"/>
      <c r="EBU156" s="44"/>
      <c r="EBV156" s="44"/>
      <c r="EBW156" s="44"/>
      <c r="EBX156" s="44"/>
      <c r="EBY156" s="44"/>
      <c r="EBZ156" s="44"/>
      <c r="ECA156" s="44"/>
      <c r="ECB156" s="44"/>
      <c r="ECC156" s="44"/>
      <c r="ECD156" s="44"/>
      <c r="ECE156" s="44"/>
      <c r="ECF156" s="44"/>
      <c r="ECG156" s="44"/>
      <c r="ECH156" s="44"/>
      <c r="ECI156" s="44"/>
      <c r="ECJ156" s="44"/>
      <c r="ECK156" s="44"/>
      <c r="ECL156" s="44"/>
      <c r="ECM156" s="44"/>
      <c r="ECN156" s="44"/>
      <c r="ECO156" s="44"/>
      <c r="ECP156" s="44"/>
      <c r="ECQ156" s="44"/>
      <c r="ECR156" s="44"/>
      <c r="ECS156" s="44"/>
      <c r="ECT156" s="44"/>
      <c r="ECU156" s="44"/>
      <c r="ECV156" s="44"/>
      <c r="ECW156" s="44"/>
      <c r="ECX156" s="44"/>
      <c r="ECY156" s="44"/>
      <c r="ECZ156" s="44"/>
      <c r="EDA156" s="44"/>
      <c r="EDB156" s="44"/>
      <c r="EDC156" s="44"/>
      <c r="EDD156" s="44"/>
      <c r="EDE156" s="44"/>
      <c r="EDF156" s="44"/>
      <c r="EDG156" s="44"/>
      <c r="EDH156" s="44"/>
      <c r="EDI156" s="44"/>
      <c r="EDJ156" s="44"/>
      <c r="EDK156" s="44"/>
      <c r="EDL156" s="44"/>
      <c r="EDM156" s="44"/>
      <c r="EDN156" s="44"/>
      <c r="EDO156" s="44"/>
      <c r="EDP156" s="44"/>
      <c r="EDQ156" s="44"/>
      <c r="EDR156" s="44"/>
      <c r="EDS156" s="44"/>
      <c r="EDT156" s="44"/>
      <c r="EDU156" s="44"/>
      <c r="EDV156" s="44"/>
      <c r="EDW156" s="44"/>
      <c r="EDX156" s="44"/>
      <c r="EDY156" s="44"/>
      <c r="EDZ156" s="44"/>
      <c r="EEA156" s="44"/>
      <c r="EEB156" s="44"/>
      <c r="EEC156" s="44"/>
      <c r="EED156" s="44"/>
      <c r="EEE156" s="44"/>
      <c r="EEF156" s="44"/>
      <c r="EEG156" s="44"/>
      <c r="EEH156" s="44"/>
      <c r="EEI156" s="44"/>
      <c r="EEJ156" s="44"/>
      <c r="EEK156" s="44"/>
      <c r="EEL156" s="44"/>
      <c r="EEM156" s="44"/>
      <c r="EEN156" s="44"/>
      <c r="EEO156" s="44"/>
      <c r="EEP156" s="44"/>
      <c r="EEQ156" s="44"/>
      <c r="EER156" s="44"/>
      <c r="EES156" s="44"/>
      <c r="EET156" s="44"/>
      <c r="EEU156" s="44"/>
      <c r="EEV156" s="44"/>
      <c r="EEW156" s="44"/>
      <c r="EEX156" s="44"/>
      <c r="EEY156" s="44"/>
      <c r="EEZ156" s="44"/>
      <c r="EFA156" s="44"/>
      <c r="EFB156" s="44"/>
      <c r="EFC156" s="44"/>
      <c r="EFD156" s="44"/>
      <c r="EFE156" s="44"/>
      <c r="EFF156" s="44"/>
      <c r="EFG156" s="44"/>
      <c r="EFH156" s="44"/>
      <c r="EFI156" s="44"/>
      <c r="EFJ156" s="44"/>
      <c r="EFK156" s="44"/>
      <c r="EFL156" s="44"/>
      <c r="EFM156" s="44"/>
      <c r="EFN156" s="44"/>
      <c r="EFO156" s="44"/>
      <c r="EFP156" s="44"/>
      <c r="EFQ156" s="44"/>
      <c r="EFR156" s="44"/>
      <c r="EFS156" s="44"/>
      <c r="EFT156" s="44"/>
      <c r="EFU156" s="44"/>
      <c r="EFV156" s="44"/>
      <c r="EFW156" s="44"/>
      <c r="EFX156" s="44"/>
      <c r="EFY156" s="44"/>
      <c r="EFZ156" s="44"/>
      <c r="EGA156" s="44"/>
      <c r="EGB156" s="44"/>
      <c r="EGC156" s="44"/>
      <c r="EGD156" s="44"/>
      <c r="EGE156" s="44"/>
      <c r="EGF156" s="44"/>
      <c r="EGG156" s="44"/>
      <c r="EGH156" s="44"/>
      <c r="EGI156" s="44"/>
      <c r="EGJ156" s="44"/>
      <c r="EGK156" s="44"/>
      <c r="EGR156" s="44"/>
      <c r="EGS156" s="44"/>
      <c r="EGT156" s="44"/>
      <c r="EGU156" s="44"/>
      <c r="EGV156" s="44"/>
      <c r="EGW156" s="44"/>
      <c r="EGX156" s="44"/>
      <c r="EGY156" s="44"/>
      <c r="EGZ156" s="44"/>
      <c r="EHA156" s="44"/>
      <c r="EHB156" s="44"/>
      <c r="EHC156" s="44"/>
      <c r="EHD156" s="44"/>
      <c r="EHE156" s="44"/>
      <c r="EHF156" s="44"/>
      <c r="EHG156" s="44"/>
      <c r="EHH156" s="44"/>
      <c r="EHI156" s="44"/>
      <c r="EHJ156" s="44"/>
      <c r="EHK156" s="44"/>
      <c r="EHL156" s="44"/>
      <c r="EHM156" s="44"/>
      <c r="EHN156" s="44"/>
      <c r="EHO156" s="44"/>
      <c r="EHP156" s="44"/>
      <c r="EHQ156" s="44"/>
      <c r="EHR156" s="44"/>
      <c r="EHS156" s="44"/>
      <c r="EHT156" s="44"/>
      <c r="EHU156" s="44"/>
      <c r="EHV156" s="44"/>
      <c r="EHW156" s="44"/>
      <c r="EHX156" s="44"/>
      <c r="EHY156" s="44"/>
      <c r="EHZ156" s="44"/>
      <c r="EIA156" s="44"/>
      <c r="EIB156" s="44"/>
      <c r="EIC156" s="44"/>
      <c r="EID156" s="44"/>
      <c r="EIE156" s="44"/>
      <c r="EIF156" s="44"/>
      <c r="EIG156" s="44"/>
      <c r="EIH156" s="44"/>
      <c r="EII156" s="44"/>
      <c r="EIJ156" s="44"/>
      <c r="EIK156" s="44"/>
      <c r="EIL156" s="44"/>
      <c r="EIM156" s="44"/>
      <c r="EIN156" s="44"/>
      <c r="EIO156" s="44"/>
      <c r="EIP156" s="44"/>
      <c r="EIQ156" s="44"/>
      <c r="EIR156" s="44"/>
      <c r="EIS156" s="44"/>
      <c r="EIT156" s="44"/>
      <c r="EIU156" s="44"/>
      <c r="EIV156" s="44"/>
      <c r="EIW156" s="44"/>
      <c r="EIX156" s="44"/>
      <c r="EIY156" s="44"/>
      <c r="EIZ156" s="44"/>
      <c r="EJA156" s="44"/>
      <c r="EJB156" s="44"/>
      <c r="EJC156" s="44"/>
      <c r="EJD156" s="44"/>
      <c r="EJE156" s="44"/>
      <c r="EJF156" s="44"/>
      <c r="EJG156" s="44"/>
      <c r="EJH156" s="44"/>
      <c r="EJI156" s="44"/>
      <c r="EJJ156" s="44"/>
      <c r="EJK156" s="44"/>
      <c r="EJL156" s="44"/>
      <c r="EJM156" s="44"/>
      <c r="EJN156" s="44"/>
      <c r="EJO156" s="44"/>
      <c r="EJP156" s="44"/>
      <c r="EJQ156" s="44"/>
      <c r="EJR156" s="44"/>
      <c r="EJS156" s="44"/>
      <c r="EJT156" s="44"/>
      <c r="EJU156" s="44"/>
      <c r="EJV156" s="44"/>
      <c r="EJW156" s="44"/>
      <c r="EJX156" s="44"/>
      <c r="EJY156" s="44"/>
      <c r="EJZ156" s="44"/>
      <c r="EKA156" s="44"/>
      <c r="EKB156" s="44"/>
      <c r="EKC156" s="44"/>
      <c r="EKD156" s="44"/>
      <c r="EKE156" s="44"/>
      <c r="EKF156" s="44"/>
      <c r="EKG156" s="44"/>
      <c r="EKH156" s="44"/>
      <c r="EKI156" s="44"/>
      <c r="EKJ156" s="44"/>
      <c r="EKK156" s="44"/>
      <c r="EKL156" s="44"/>
      <c r="EKM156" s="44"/>
      <c r="EKN156" s="44"/>
      <c r="EKO156" s="44"/>
      <c r="EKP156" s="44"/>
      <c r="EKQ156" s="44"/>
      <c r="EKR156" s="44"/>
      <c r="EKS156" s="44"/>
      <c r="EKT156" s="44"/>
      <c r="EKU156" s="44"/>
      <c r="EKV156" s="44"/>
      <c r="EKW156" s="44"/>
      <c r="EKX156" s="44"/>
      <c r="EKY156" s="44"/>
      <c r="EKZ156" s="44"/>
      <c r="ELA156" s="44"/>
      <c r="ELB156" s="44"/>
      <c r="ELC156" s="44"/>
      <c r="ELD156" s="44"/>
      <c r="ELE156" s="44"/>
      <c r="ELF156" s="44"/>
      <c r="ELG156" s="44"/>
      <c r="ELH156" s="44"/>
      <c r="ELI156" s="44"/>
      <c r="ELJ156" s="44"/>
      <c r="ELK156" s="44"/>
      <c r="ELL156" s="44"/>
      <c r="ELM156" s="44"/>
      <c r="ELN156" s="44"/>
      <c r="ELO156" s="44"/>
      <c r="ELP156" s="44"/>
      <c r="ELQ156" s="44"/>
      <c r="ELR156" s="44"/>
      <c r="ELS156" s="44"/>
      <c r="ELT156" s="44"/>
      <c r="ELU156" s="44"/>
      <c r="ELV156" s="44"/>
      <c r="ELW156" s="44"/>
      <c r="ELX156" s="44"/>
      <c r="ELY156" s="44"/>
      <c r="ELZ156" s="44"/>
      <c r="EMA156" s="44"/>
      <c r="EMB156" s="44"/>
      <c r="EMC156" s="44"/>
      <c r="EMD156" s="44"/>
      <c r="EME156" s="44"/>
      <c r="EMF156" s="44"/>
      <c r="EMG156" s="44"/>
      <c r="EMH156" s="44"/>
      <c r="EMI156" s="44"/>
      <c r="EMJ156" s="44"/>
      <c r="EMK156" s="44"/>
      <c r="EML156" s="44"/>
      <c r="EMM156" s="44"/>
      <c r="EMN156" s="44"/>
      <c r="EMO156" s="44"/>
      <c r="EMP156" s="44"/>
      <c r="EMQ156" s="44"/>
      <c r="EMR156" s="44"/>
      <c r="EMS156" s="44"/>
      <c r="EMT156" s="44"/>
      <c r="EMU156" s="44"/>
      <c r="EMV156" s="44"/>
      <c r="EMW156" s="44"/>
      <c r="EMX156" s="44"/>
      <c r="EMY156" s="44"/>
      <c r="EMZ156" s="44"/>
      <c r="ENA156" s="44"/>
      <c r="ENB156" s="44"/>
      <c r="ENC156" s="44"/>
      <c r="END156" s="44"/>
      <c r="ENE156" s="44"/>
      <c r="ENF156" s="44"/>
      <c r="ENG156" s="44"/>
      <c r="ENH156" s="44"/>
      <c r="ENI156" s="44"/>
      <c r="ENJ156" s="44"/>
      <c r="ENK156" s="44"/>
      <c r="ENL156" s="44"/>
      <c r="ENM156" s="44"/>
      <c r="ENN156" s="44"/>
      <c r="ENO156" s="44"/>
      <c r="ENP156" s="44"/>
      <c r="ENQ156" s="44"/>
      <c r="ENR156" s="44"/>
      <c r="ENS156" s="44"/>
      <c r="ENT156" s="44"/>
      <c r="ENU156" s="44"/>
      <c r="ENV156" s="44"/>
      <c r="ENW156" s="44"/>
      <c r="ENX156" s="44"/>
      <c r="ENY156" s="44"/>
      <c r="ENZ156" s="44"/>
      <c r="EOA156" s="44"/>
      <c r="EOB156" s="44"/>
      <c r="EOC156" s="44"/>
      <c r="EOD156" s="44"/>
      <c r="EOE156" s="44"/>
      <c r="EOF156" s="44"/>
      <c r="EOG156" s="44"/>
      <c r="EOH156" s="44"/>
      <c r="EOI156" s="44"/>
      <c r="EOJ156" s="44"/>
      <c r="EOK156" s="44"/>
      <c r="EOL156" s="44"/>
      <c r="EOM156" s="44"/>
      <c r="EON156" s="44"/>
      <c r="EOO156" s="44"/>
      <c r="EOP156" s="44"/>
      <c r="EOQ156" s="44"/>
      <c r="EOR156" s="44"/>
      <c r="EOS156" s="44"/>
      <c r="EOT156" s="44"/>
      <c r="EOU156" s="44"/>
      <c r="EOV156" s="44"/>
      <c r="EOW156" s="44"/>
      <c r="EOX156" s="44"/>
      <c r="EOY156" s="44"/>
      <c r="EOZ156" s="44"/>
      <c r="EPA156" s="44"/>
      <c r="EPB156" s="44"/>
      <c r="EPC156" s="44"/>
      <c r="EPD156" s="44"/>
      <c r="EPE156" s="44"/>
      <c r="EPF156" s="44"/>
      <c r="EPG156" s="44"/>
      <c r="EPH156" s="44"/>
      <c r="EPI156" s="44"/>
      <c r="EPJ156" s="44"/>
      <c r="EPK156" s="44"/>
      <c r="EPL156" s="44"/>
      <c r="EPM156" s="44"/>
      <c r="EPN156" s="44"/>
      <c r="EPO156" s="44"/>
      <c r="EPP156" s="44"/>
      <c r="EPQ156" s="44"/>
      <c r="EPR156" s="44"/>
      <c r="EPS156" s="44"/>
      <c r="EPT156" s="44"/>
      <c r="EPU156" s="44"/>
      <c r="EPV156" s="44"/>
      <c r="EPW156" s="44"/>
      <c r="EPX156" s="44"/>
      <c r="EPY156" s="44"/>
      <c r="EPZ156" s="44"/>
      <c r="EQA156" s="44"/>
      <c r="EQB156" s="44"/>
      <c r="EQC156" s="44"/>
      <c r="EQD156" s="44"/>
      <c r="EQE156" s="44"/>
      <c r="EQF156" s="44"/>
      <c r="EQG156" s="44"/>
      <c r="EQN156" s="44"/>
      <c r="EQO156" s="44"/>
      <c r="EQP156" s="44"/>
      <c r="EQQ156" s="44"/>
      <c r="EQR156" s="44"/>
      <c r="EQS156" s="44"/>
      <c r="EQT156" s="44"/>
      <c r="EQU156" s="44"/>
      <c r="EQV156" s="44"/>
      <c r="EQW156" s="44"/>
      <c r="EQX156" s="44"/>
      <c r="EQY156" s="44"/>
      <c r="EQZ156" s="44"/>
      <c r="ERA156" s="44"/>
      <c r="ERB156" s="44"/>
      <c r="ERC156" s="44"/>
      <c r="ERD156" s="44"/>
      <c r="ERE156" s="44"/>
      <c r="ERF156" s="44"/>
      <c r="ERG156" s="44"/>
      <c r="ERH156" s="44"/>
      <c r="ERI156" s="44"/>
      <c r="ERJ156" s="44"/>
      <c r="ERK156" s="44"/>
      <c r="ERL156" s="44"/>
      <c r="ERM156" s="44"/>
      <c r="ERN156" s="44"/>
      <c r="ERO156" s="44"/>
      <c r="ERP156" s="44"/>
      <c r="ERQ156" s="44"/>
      <c r="ERR156" s="44"/>
      <c r="ERS156" s="44"/>
      <c r="ERT156" s="44"/>
      <c r="ERU156" s="44"/>
      <c r="ERV156" s="44"/>
      <c r="ERW156" s="44"/>
      <c r="ERX156" s="44"/>
      <c r="ERY156" s="44"/>
      <c r="ERZ156" s="44"/>
      <c r="ESA156" s="44"/>
      <c r="ESB156" s="44"/>
      <c r="ESC156" s="44"/>
      <c r="ESD156" s="44"/>
      <c r="ESE156" s="44"/>
      <c r="ESF156" s="44"/>
      <c r="ESG156" s="44"/>
      <c r="ESH156" s="44"/>
      <c r="ESI156" s="44"/>
      <c r="ESJ156" s="44"/>
      <c r="ESK156" s="44"/>
      <c r="ESL156" s="44"/>
      <c r="ESM156" s="44"/>
      <c r="ESN156" s="44"/>
      <c r="ESO156" s="44"/>
      <c r="ESP156" s="44"/>
      <c r="ESQ156" s="44"/>
      <c r="ESR156" s="44"/>
      <c r="ESS156" s="44"/>
      <c r="EST156" s="44"/>
      <c r="ESU156" s="44"/>
      <c r="ESV156" s="44"/>
      <c r="ESW156" s="44"/>
      <c r="ESX156" s="44"/>
      <c r="ESY156" s="44"/>
      <c r="ESZ156" s="44"/>
      <c r="ETA156" s="44"/>
      <c r="ETB156" s="44"/>
      <c r="ETC156" s="44"/>
      <c r="ETD156" s="44"/>
      <c r="ETE156" s="44"/>
      <c r="ETF156" s="44"/>
      <c r="ETG156" s="44"/>
      <c r="ETH156" s="44"/>
      <c r="ETI156" s="44"/>
      <c r="ETJ156" s="44"/>
      <c r="ETK156" s="44"/>
      <c r="ETL156" s="44"/>
      <c r="ETM156" s="44"/>
      <c r="ETN156" s="44"/>
      <c r="ETO156" s="44"/>
      <c r="ETP156" s="44"/>
      <c r="ETQ156" s="44"/>
      <c r="ETR156" s="44"/>
      <c r="ETS156" s="44"/>
      <c r="ETT156" s="44"/>
      <c r="ETU156" s="44"/>
      <c r="ETV156" s="44"/>
      <c r="ETW156" s="44"/>
      <c r="ETX156" s="44"/>
      <c r="ETY156" s="44"/>
      <c r="ETZ156" s="44"/>
      <c r="EUA156" s="44"/>
      <c r="EUB156" s="44"/>
      <c r="EUC156" s="44"/>
      <c r="EUD156" s="44"/>
      <c r="EUE156" s="44"/>
      <c r="EUF156" s="44"/>
      <c r="EUG156" s="44"/>
      <c r="EUH156" s="44"/>
      <c r="EUI156" s="44"/>
      <c r="EUJ156" s="44"/>
      <c r="EUK156" s="44"/>
      <c r="EUL156" s="44"/>
      <c r="EUM156" s="44"/>
      <c r="EUN156" s="44"/>
      <c r="EUO156" s="44"/>
      <c r="EUP156" s="44"/>
      <c r="EUQ156" s="44"/>
      <c r="EUR156" s="44"/>
      <c r="EUS156" s="44"/>
      <c r="EUT156" s="44"/>
      <c r="EUU156" s="44"/>
      <c r="EUV156" s="44"/>
      <c r="EUW156" s="44"/>
      <c r="EUX156" s="44"/>
      <c r="EUY156" s="44"/>
      <c r="EUZ156" s="44"/>
      <c r="EVA156" s="44"/>
      <c r="EVB156" s="44"/>
      <c r="EVC156" s="44"/>
      <c r="EVD156" s="44"/>
      <c r="EVE156" s="44"/>
      <c r="EVF156" s="44"/>
      <c r="EVG156" s="44"/>
      <c r="EVH156" s="44"/>
      <c r="EVI156" s="44"/>
      <c r="EVJ156" s="44"/>
      <c r="EVK156" s="44"/>
      <c r="EVL156" s="44"/>
      <c r="EVM156" s="44"/>
      <c r="EVN156" s="44"/>
      <c r="EVO156" s="44"/>
      <c r="EVP156" s="44"/>
      <c r="EVQ156" s="44"/>
      <c r="EVR156" s="44"/>
      <c r="EVS156" s="44"/>
      <c r="EVT156" s="44"/>
      <c r="EVU156" s="44"/>
      <c r="EVV156" s="44"/>
      <c r="EVW156" s="44"/>
      <c r="EVX156" s="44"/>
      <c r="EVY156" s="44"/>
      <c r="EVZ156" s="44"/>
      <c r="EWA156" s="44"/>
      <c r="EWB156" s="44"/>
      <c r="EWC156" s="44"/>
      <c r="EWD156" s="44"/>
      <c r="EWE156" s="44"/>
      <c r="EWF156" s="44"/>
      <c r="EWG156" s="44"/>
      <c r="EWH156" s="44"/>
      <c r="EWI156" s="44"/>
      <c r="EWJ156" s="44"/>
      <c r="EWK156" s="44"/>
      <c r="EWL156" s="44"/>
      <c r="EWM156" s="44"/>
      <c r="EWN156" s="44"/>
      <c r="EWO156" s="44"/>
      <c r="EWP156" s="44"/>
      <c r="EWQ156" s="44"/>
      <c r="EWR156" s="44"/>
      <c r="EWS156" s="44"/>
      <c r="EWT156" s="44"/>
      <c r="EWU156" s="44"/>
      <c r="EWV156" s="44"/>
      <c r="EWW156" s="44"/>
      <c r="EWX156" s="44"/>
      <c r="EWY156" s="44"/>
      <c r="EWZ156" s="44"/>
      <c r="EXA156" s="44"/>
      <c r="EXB156" s="44"/>
      <c r="EXC156" s="44"/>
      <c r="EXD156" s="44"/>
      <c r="EXE156" s="44"/>
      <c r="EXF156" s="44"/>
      <c r="EXG156" s="44"/>
      <c r="EXH156" s="44"/>
      <c r="EXI156" s="44"/>
      <c r="EXJ156" s="44"/>
      <c r="EXK156" s="44"/>
      <c r="EXL156" s="44"/>
      <c r="EXM156" s="44"/>
      <c r="EXN156" s="44"/>
      <c r="EXO156" s="44"/>
      <c r="EXP156" s="44"/>
      <c r="EXQ156" s="44"/>
      <c r="EXR156" s="44"/>
      <c r="EXS156" s="44"/>
      <c r="EXT156" s="44"/>
      <c r="EXU156" s="44"/>
      <c r="EXV156" s="44"/>
      <c r="EXW156" s="44"/>
      <c r="EXX156" s="44"/>
      <c r="EXY156" s="44"/>
      <c r="EXZ156" s="44"/>
      <c r="EYA156" s="44"/>
      <c r="EYB156" s="44"/>
      <c r="EYC156" s="44"/>
      <c r="EYD156" s="44"/>
      <c r="EYE156" s="44"/>
      <c r="EYF156" s="44"/>
      <c r="EYG156" s="44"/>
      <c r="EYH156" s="44"/>
      <c r="EYI156" s="44"/>
      <c r="EYJ156" s="44"/>
      <c r="EYK156" s="44"/>
      <c r="EYL156" s="44"/>
      <c r="EYM156" s="44"/>
      <c r="EYN156" s="44"/>
      <c r="EYO156" s="44"/>
      <c r="EYP156" s="44"/>
      <c r="EYQ156" s="44"/>
      <c r="EYR156" s="44"/>
      <c r="EYS156" s="44"/>
      <c r="EYT156" s="44"/>
      <c r="EYU156" s="44"/>
      <c r="EYV156" s="44"/>
      <c r="EYW156" s="44"/>
      <c r="EYX156" s="44"/>
      <c r="EYY156" s="44"/>
      <c r="EYZ156" s="44"/>
      <c r="EZA156" s="44"/>
      <c r="EZB156" s="44"/>
      <c r="EZC156" s="44"/>
      <c r="EZD156" s="44"/>
      <c r="EZE156" s="44"/>
      <c r="EZF156" s="44"/>
      <c r="EZG156" s="44"/>
      <c r="EZH156" s="44"/>
      <c r="EZI156" s="44"/>
      <c r="EZJ156" s="44"/>
      <c r="EZK156" s="44"/>
      <c r="EZL156" s="44"/>
      <c r="EZM156" s="44"/>
      <c r="EZN156" s="44"/>
      <c r="EZO156" s="44"/>
      <c r="EZP156" s="44"/>
      <c r="EZQ156" s="44"/>
      <c r="EZR156" s="44"/>
      <c r="EZS156" s="44"/>
      <c r="EZT156" s="44"/>
      <c r="EZU156" s="44"/>
      <c r="EZV156" s="44"/>
      <c r="EZW156" s="44"/>
      <c r="EZX156" s="44"/>
      <c r="EZY156" s="44"/>
      <c r="EZZ156" s="44"/>
      <c r="FAA156" s="44"/>
      <c r="FAB156" s="44"/>
      <c r="FAC156" s="44"/>
      <c r="FAJ156" s="44"/>
      <c r="FAK156" s="44"/>
      <c r="FAL156" s="44"/>
      <c r="FAM156" s="44"/>
      <c r="FAN156" s="44"/>
      <c r="FAO156" s="44"/>
      <c r="FAP156" s="44"/>
      <c r="FAQ156" s="44"/>
      <c r="FAR156" s="44"/>
      <c r="FAS156" s="44"/>
      <c r="FAT156" s="44"/>
      <c r="FAU156" s="44"/>
      <c r="FAV156" s="44"/>
      <c r="FAW156" s="44"/>
      <c r="FAX156" s="44"/>
      <c r="FAY156" s="44"/>
      <c r="FAZ156" s="44"/>
      <c r="FBA156" s="44"/>
      <c r="FBB156" s="44"/>
      <c r="FBC156" s="44"/>
      <c r="FBD156" s="44"/>
      <c r="FBE156" s="44"/>
      <c r="FBF156" s="44"/>
      <c r="FBG156" s="44"/>
      <c r="FBH156" s="44"/>
      <c r="FBI156" s="44"/>
      <c r="FBJ156" s="44"/>
      <c r="FBK156" s="44"/>
      <c r="FBL156" s="44"/>
      <c r="FBM156" s="44"/>
      <c r="FBN156" s="44"/>
      <c r="FBO156" s="44"/>
      <c r="FBP156" s="44"/>
      <c r="FBQ156" s="44"/>
      <c r="FBR156" s="44"/>
      <c r="FBS156" s="44"/>
      <c r="FBT156" s="44"/>
      <c r="FBU156" s="44"/>
      <c r="FBV156" s="44"/>
      <c r="FBW156" s="44"/>
      <c r="FBX156" s="44"/>
      <c r="FBY156" s="44"/>
      <c r="FBZ156" s="44"/>
      <c r="FCA156" s="44"/>
      <c r="FCB156" s="44"/>
      <c r="FCC156" s="44"/>
      <c r="FCD156" s="44"/>
      <c r="FCE156" s="44"/>
      <c r="FCF156" s="44"/>
      <c r="FCG156" s="44"/>
      <c r="FCH156" s="44"/>
      <c r="FCI156" s="44"/>
      <c r="FCJ156" s="44"/>
      <c r="FCK156" s="44"/>
      <c r="FCL156" s="44"/>
      <c r="FCM156" s="44"/>
      <c r="FCN156" s="44"/>
      <c r="FCO156" s="44"/>
      <c r="FCP156" s="44"/>
      <c r="FCQ156" s="44"/>
      <c r="FCR156" s="44"/>
      <c r="FCS156" s="44"/>
      <c r="FCT156" s="44"/>
      <c r="FCU156" s="44"/>
      <c r="FCV156" s="44"/>
      <c r="FCW156" s="44"/>
      <c r="FCX156" s="44"/>
      <c r="FCY156" s="44"/>
      <c r="FCZ156" s="44"/>
      <c r="FDA156" s="44"/>
      <c r="FDB156" s="44"/>
      <c r="FDC156" s="44"/>
      <c r="FDD156" s="44"/>
      <c r="FDE156" s="44"/>
      <c r="FDF156" s="44"/>
      <c r="FDG156" s="44"/>
      <c r="FDH156" s="44"/>
      <c r="FDI156" s="44"/>
      <c r="FDJ156" s="44"/>
      <c r="FDK156" s="44"/>
      <c r="FDL156" s="44"/>
      <c r="FDM156" s="44"/>
      <c r="FDN156" s="44"/>
      <c r="FDO156" s="44"/>
      <c r="FDP156" s="44"/>
      <c r="FDQ156" s="44"/>
      <c r="FDR156" s="44"/>
      <c r="FDS156" s="44"/>
      <c r="FDT156" s="44"/>
      <c r="FDU156" s="44"/>
      <c r="FDV156" s="44"/>
      <c r="FDW156" s="44"/>
      <c r="FDX156" s="44"/>
      <c r="FDY156" s="44"/>
      <c r="FDZ156" s="44"/>
      <c r="FEA156" s="44"/>
      <c r="FEB156" s="44"/>
      <c r="FEC156" s="44"/>
      <c r="FED156" s="44"/>
      <c r="FEE156" s="44"/>
      <c r="FEF156" s="44"/>
      <c r="FEG156" s="44"/>
      <c r="FEH156" s="44"/>
      <c r="FEI156" s="44"/>
      <c r="FEJ156" s="44"/>
      <c r="FEK156" s="44"/>
      <c r="FEL156" s="44"/>
      <c r="FEM156" s="44"/>
      <c r="FEN156" s="44"/>
      <c r="FEO156" s="44"/>
      <c r="FEP156" s="44"/>
      <c r="FEQ156" s="44"/>
      <c r="FER156" s="44"/>
      <c r="FES156" s="44"/>
      <c r="FET156" s="44"/>
      <c r="FEU156" s="44"/>
      <c r="FEV156" s="44"/>
      <c r="FEW156" s="44"/>
      <c r="FEX156" s="44"/>
      <c r="FEY156" s="44"/>
      <c r="FEZ156" s="44"/>
      <c r="FFA156" s="44"/>
      <c r="FFB156" s="44"/>
      <c r="FFC156" s="44"/>
      <c r="FFD156" s="44"/>
      <c r="FFE156" s="44"/>
      <c r="FFF156" s="44"/>
      <c r="FFG156" s="44"/>
      <c r="FFH156" s="44"/>
      <c r="FFI156" s="44"/>
      <c r="FFJ156" s="44"/>
      <c r="FFK156" s="44"/>
      <c r="FFL156" s="44"/>
      <c r="FFM156" s="44"/>
      <c r="FFN156" s="44"/>
      <c r="FFO156" s="44"/>
      <c r="FFP156" s="44"/>
      <c r="FFQ156" s="44"/>
      <c r="FFR156" s="44"/>
      <c r="FFS156" s="44"/>
      <c r="FFT156" s="44"/>
      <c r="FFU156" s="44"/>
      <c r="FFV156" s="44"/>
      <c r="FFW156" s="44"/>
      <c r="FFX156" s="44"/>
      <c r="FFY156" s="44"/>
      <c r="FFZ156" s="44"/>
      <c r="FGA156" s="44"/>
      <c r="FGB156" s="44"/>
      <c r="FGC156" s="44"/>
      <c r="FGD156" s="44"/>
      <c r="FGE156" s="44"/>
      <c r="FGF156" s="44"/>
      <c r="FGG156" s="44"/>
      <c r="FGH156" s="44"/>
      <c r="FGI156" s="44"/>
      <c r="FGJ156" s="44"/>
      <c r="FGK156" s="44"/>
      <c r="FGL156" s="44"/>
      <c r="FGM156" s="44"/>
      <c r="FGN156" s="44"/>
      <c r="FGO156" s="44"/>
      <c r="FGP156" s="44"/>
      <c r="FGQ156" s="44"/>
      <c r="FGR156" s="44"/>
      <c r="FGS156" s="44"/>
      <c r="FGT156" s="44"/>
      <c r="FGU156" s="44"/>
      <c r="FGV156" s="44"/>
      <c r="FGW156" s="44"/>
      <c r="FGX156" s="44"/>
      <c r="FGY156" s="44"/>
      <c r="FGZ156" s="44"/>
      <c r="FHA156" s="44"/>
      <c r="FHB156" s="44"/>
      <c r="FHC156" s="44"/>
      <c r="FHD156" s="44"/>
      <c r="FHE156" s="44"/>
      <c r="FHF156" s="44"/>
      <c r="FHG156" s="44"/>
      <c r="FHH156" s="44"/>
      <c r="FHI156" s="44"/>
      <c r="FHJ156" s="44"/>
      <c r="FHK156" s="44"/>
      <c r="FHL156" s="44"/>
      <c r="FHM156" s="44"/>
      <c r="FHN156" s="44"/>
      <c r="FHO156" s="44"/>
      <c r="FHP156" s="44"/>
      <c r="FHQ156" s="44"/>
      <c r="FHR156" s="44"/>
      <c r="FHS156" s="44"/>
      <c r="FHT156" s="44"/>
      <c r="FHU156" s="44"/>
      <c r="FHV156" s="44"/>
      <c r="FHW156" s="44"/>
      <c r="FHX156" s="44"/>
      <c r="FHY156" s="44"/>
      <c r="FHZ156" s="44"/>
      <c r="FIA156" s="44"/>
      <c r="FIB156" s="44"/>
      <c r="FIC156" s="44"/>
      <c r="FID156" s="44"/>
      <c r="FIE156" s="44"/>
      <c r="FIF156" s="44"/>
      <c r="FIG156" s="44"/>
      <c r="FIH156" s="44"/>
      <c r="FII156" s="44"/>
      <c r="FIJ156" s="44"/>
      <c r="FIK156" s="44"/>
      <c r="FIL156" s="44"/>
      <c r="FIM156" s="44"/>
      <c r="FIN156" s="44"/>
      <c r="FIO156" s="44"/>
      <c r="FIP156" s="44"/>
      <c r="FIQ156" s="44"/>
      <c r="FIR156" s="44"/>
      <c r="FIS156" s="44"/>
      <c r="FIT156" s="44"/>
      <c r="FIU156" s="44"/>
      <c r="FIV156" s="44"/>
      <c r="FIW156" s="44"/>
      <c r="FIX156" s="44"/>
      <c r="FIY156" s="44"/>
      <c r="FIZ156" s="44"/>
      <c r="FJA156" s="44"/>
      <c r="FJB156" s="44"/>
      <c r="FJC156" s="44"/>
      <c r="FJD156" s="44"/>
      <c r="FJE156" s="44"/>
      <c r="FJF156" s="44"/>
      <c r="FJG156" s="44"/>
      <c r="FJH156" s="44"/>
      <c r="FJI156" s="44"/>
      <c r="FJJ156" s="44"/>
      <c r="FJK156" s="44"/>
      <c r="FJL156" s="44"/>
      <c r="FJM156" s="44"/>
      <c r="FJN156" s="44"/>
      <c r="FJO156" s="44"/>
      <c r="FJP156" s="44"/>
      <c r="FJQ156" s="44"/>
      <c r="FJR156" s="44"/>
      <c r="FJS156" s="44"/>
      <c r="FJT156" s="44"/>
      <c r="FJU156" s="44"/>
      <c r="FJV156" s="44"/>
      <c r="FJW156" s="44"/>
      <c r="FJX156" s="44"/>
      <c r="FJY156" s="44"/>
      <c r="FKF156" s="44"/>
      <c r="FKG156" s="44"/>
      <c r="FKH156" s="44"/>
      <c r="FKI156" s="44"/>
      <c r="FKJ156" s="44"/>
      <c r="FKK156" s="44"/>
      <c r="FKL156" s="44"/>
      <c r="FKM156" s="44"/>
      <c r="FKN156" s="44"/>
      <c r="FKO156" s="44"/>
      <c r="FKP156" s="44"/>
      <c r="FKQ156" s="44"/>
      <c r="FKR156" s="44"/>
      <c r="FKS156" s="44"/>
      <c r="FKT156" s="44"/>
      <c r="FKU156" s="44"/>
      <c r="FKV156" s="44"/>
      <c r="FKW156" s="44"/>
      <c r="FKX156" s="44"/>
      <c r="FKY156" s="44"/>
      <c r="FKZ156" s="44"/>
      <c r="FLA156" s="44"/>
      <c r="FLB156" s="44"/>
      <c r="FLC156" s="44"/>
      <c r="FLD156" s="44"/>
      <c r="FLE156" s="44"/>
      <c r="FLF156" s="44"/>
      <c r="FLG156" s="44"/>
      <c r="FLH156" s="44"/>
      <c r="FLI156" s="44"/>
      <c r="FLJ156" s="44"/>
      <c r="FLK156" s="44"/>
      <c r="FLL156" s="44"/>
      <c r="FLM156" s="44"/>
      <c r="FLN156" s="44"/>
      <c r="FLO156" s="44"/>
      <c r="FLP156" s="44"/>
      <c r="FLQ156" s="44"/>
      <c r="FLR156" s="44"/>
      <c r="FLS156" s="44"/>
      <c r="FLT156" s="44"/>
      <c r="FLU156" s="44"/>
      <c r="FLV156" s="44"/>
      <c r="FLW156" s="44"/>
      <c r="FLX156" s="44"/>
      <c r="FLY156" s="44"/>
      <c r="FLZ156" s="44"/>
      <c r="FMA156" s="44"/>
      <c r="FMB156" s="44"/>
      <c r="FMC156" s="44"/>
      <c r="FMD156" s="44"/>
      <c r="FME156" s="44"/>
      <c r="FMF156" s="44"/>
      <c r="FMG156" s="44"/>
      <c r="FMH156" s="44"/>
      <c r="FMI156" s="44"/>
      <c r="FMJ156" s="44"/>
      <c r="FMK156" s="44"/>
      <c r="FML156" s="44"/>
      <c r="FMM156" s="44"/>
      <c r="FMN156" s="44"/>
      <c r="FMO156" s="44"/>
      <c r="FMP156" s="44"/>
      <c r="FMQ156" s="44"/>
      <c r="FMR156" s="44"/>
      <c r="FMS156" s="44"/>
      <c r="FMT156" s="44"/>
      <c r="FMU156" s="44"/>
      <c r="FMV156" s="44"/>
      <c r="FMW156" s="44"/>
      <c r="FMX156" s="44"/>
      <c r="FMY156" s="44"/>
      <c r="FMZ156" s="44"/>
      <c r="FNA156" s="44"/>
      <c r="FNB156" s="44"/>
      <c r="FNC156" s="44"/>
      <c r="FND156" s="44"/>
      <c r="FNE156" s="44"/>
      <c r="FNF156" s="44"/>
      <c r="FNG156" s="44"/>
      <c r="FNH156" s="44"/>
      <c r="FNI156" s="44"/>
      <c r="FNJ156" s="44"/>
      <c r="FNK156" s="44"/>
      <c r="FNL156" s="44"/>
      <c r="FNM156" s="44"/>
      <c r="FNN156" s="44"/>
      <c r="FNO156" s="44"/>
      <c r="FNP156" s="44"/>
      <c r="FNQ156" s="44"/>
      <c r="FNR156" s="44"/>
      <c r="FNS156" s="44"/>
      <c r="FNT156" s="44"/>
      <c r="FNU156" s="44"/>
      <c r="FNV156" s="44"/>
      <c r="FNW156" s="44"/>
      <c r="FNX156" s="44"/>
      <c r="FNY156" s="44"/>
      <c r="FNZ156" s="44"/>
      <c r="FOA156" s="44"/>
      <c r="FOB156" s="44"/>
      <c r="FOC156" s="44"/>
      <c r="FOD156" s="44"/>
      <c r="FOE156" s="44"/>
      <c r="FOF156" s="44"/>
      <c r="FOG156" s="44"/>
      <c r="FOH156" s="44"/>
      <c r="FOI156" s="44"/>
      <c r="FOJ156" s="44"/>
      <c r="FOK156" s="44"/>
      <c r="FOL156" s="44"/>
      <c r="FOM156" s="44"/>
      <c r="FON156" s="44"/>
      <c r="FOO156" s="44"/>
      <c r="FOP156" s="44"/>
      <c r="FOQ156" s="44"/>
      <c r="FOR156" s="44"/>
      <c r="FOS156" s="44"/>
      <c r="FOT156" s="44"/>
      <c r="FOU156" s="44"/>
      <c r="FOV156" s="44"/>
      <c r="FOW156" s="44"/>
      <c r="FOX156" s="44"/>
      <c r="FOY156" s="44"/>
      <c r="FOZ156" s="44"/>
      <c r="FPA156" s="44"/>
      <c r="FPB156" s="44"/>
      <c r="FPC156" s="44"/>
      <c r="FPD156" s="44"/>
      <c r="FPE156" s="44"/>
      <c r="FPF156" s="44"/>
      <c r="FPG156" s="44"/>
      <c r="FPH156" s="44"/>
      <c r="FPI156" s="44"/>
      <c r="FPJ156" s="44"/>
      <c r="FPK156" s="44"/>
      <c r="FPL156" s="44"/>
      <c r="FPM156" s="44"/>
      <c r="FPN156" s="44"/>
      <c r="FPO156" s="44"/>
      <c r="FPP156" s="44"/>
      <c r="FPQ156" s="44"/>
      <c r="FPR156" s="44"/>
      <c r="FPS156" s="44"/>
      <c r="FPT156" s="44"/>
      <c r="FPU156" s="44"/>
      <c r="FPV156" s="44"/>
      <c r="FPW156" s="44"/>
      <c r="FPX156" s="44"/>
      <c r="FPY156" s="44"/>
      <c r="FPZ156" s="44"/>
      <c r="FQA156" s="44"/>
      <c r="FQB156" s="44"/>
      <c r="FQC156" s="44"/>
      <c r="FQD156" s="44"/>
      <c r="FQE156" s="44"/>
      <c r="FQF156" s="44"/>
      <c r="FQG156" s="44"/>
      <c r="FQH156" s="44"/>
      <c r="FQI156" s="44"/>
      <c r="FQJ156" s="44"/>
      <c r="FQK156" s="44"/>
      <c r="FQL156" s="44"/>
      <c r="FQM156" s="44"/>
      <c r="FQN156" s="44"/>
      <c r="FQO156" s="44"/>
      <c r="FQP156" s="44"/>
      <c r="FQQ156" s="44"/>
      <c r="FQR156" s="44"/>
      <c r="FQS156" s="44"/>
      <c r="FQT156" s="44"/>
      <c r="FQU156" s="44"/>
      <c r="FQV156" s="44"/>
      <c r="FQW156" s="44"/>
      <c r="FQX156" s="44"/>
      <c r="FQY156" s="44"/>
      <c r="FQZ156" s="44"/>
      <c r="FRA156" s="44"/>
      <c r="FRB156" s="44"/>
      <c r="FRC156" s="44"/>
      <c r="FRD156" s="44"/>
      <c r="FRE156" s="44"/>
      <c r="FRF156" s="44"/>
      <c r="FRG156" s="44"/>
      <c r="FRH156" s="44"/>
      <c r="FRI156" s="44"/>
      <c r="FRJ156" s="44"/>
      <c r="FRK156" s="44"/>
      <c r="FRL156" s="44"/>
      <c r="FRM156" s="44"/>
      <c r="FRN156" s="44"/>
      <c r="FRO156" s="44"/>
      <c r="FRP156" s="44"/>
      <c r="FRQ156" s="44"/>
      <c r="FRR156" s="44"/>
      <c r="FRS156" s="44"/>
      <c r="FRT156" s="44"/>
      <c r="FRU156" s="44"/>
      <c r="FRV156" s="44"/>
      <c r="FRW156" s="44"/>
      <c r="FRX156" s="44"/>
      <c r="FRY156" s="44"/>
      <c r="FRZ156" s="44"/>
      <c r="FSA156" s="44"/>
      <c r="FSB156" s="44"/>
      <c r="FSC156" s="44"/>
      <c r="FSD156" s="44"/>
      <c r="FSE156" s="44"/>
      <c r="FSF156" s="44"/>
      <c r="FSG156" s="44"/>
      <c r="FSH156" s="44"/>
      <c r="FSI156" s="44"/>
      <c r="FSJ156" s="44"/>
      <c r="FSK156" s="44"/>
      <c r="FSL156" s="44"/>
      <c r="FSM156" s="44"/>
      <c r="FSN156" s="44"/>
      <c r="FSO156" s="44"/>
      <c r="FSP156" s="44"/>
      <c r="FSQ156" s="44"/>
      <c r="FSR156" s="44"/>
      <c r="FSS156" s="44"/>
      <c r="FST156" s="44"/>
      <c r="FSU156" s="44"/>
      <c r="FSV156" s="44"/>
      <c r="FSW156" s="44"/>
      <c r="FSX156" s="44"/>
      <c r="FSY156" s="44"/>
      <c r="FSZ156" s="44"/>
      <c r="FTA156" s="44"/>
      <c r="FTB156" s="44"/>
      <c r="FTC156" s="44"/>
      <c r="FTD156" s="44"/>
      <c r="FTE156" s="44"/>
      <c r="FTF156" s="44"/>
      <c r="FTG156" s="44"/>
      <c r="FTH156" s="44"/>
      <c r="FTI156" s="44"/>
      <c r="FTJ156" s="44"/>
      <c r="FTK156" s="44"/>
      <c r="FTL156" s="44"/>
      <c r="FTM156" s="44"/>
      <c r="FTN156" s="44"/>
      <c r="FTO156" s="44"/>
      <c r="FTP156" s="44"/>
      <c r="FTQ156" s="44"/>
      <c r="FTR156" s="44"/>
      <c r="FTS156" s="44"/>
      <c r="FTT156" s="44"/>
      <c r="FTU156" s="44"/>
      <c r="FUB156" s="44"/>
      <c r="FUC156" s="44"/>
      <c r="FUD156" s="44"/>
      <c r="FUE156" s="44"/>
      <c r="FUF156" s="44"/>
      <c r="FUG156" s="44"/>
      <c r="FUH156" s="44"/>
      <c r="FUI156" s="44"/>
      <c r="FUJ156" s="44"/>
      <c r="FUK156" s="44"/>
      <c r="FUL156" s="44"/>
      <c r="FUM156" s="44"/>
      <c r="FUN156" s="44"/>
      <c r="FUO156" s="44"/>
      <c r="FUP156" s="44"/>
      <c r="FUQ156" s="44"/>
      <c r="FUR156" s="44"/>
      <c r="FUS156" s="44"/>
      <c r="FUT156" s="44"/>
      <c r="FUU156" s="44"/>
      <c r="FUV156" s="44"/>
      <c r="FUW156" s="44"/>
      <c r="FUX156" s="44"/>
      <c r="FUY156" s="44"/>
      <c r="FUZ156" s="44"/>
      <c r="FVA156" s="44"/>
      <c r="FVB156" s="44"/>
      <c r="FVC156" s="44"/>
      <c r="FVD156" s="44"/>
      <c r="FVE156" s="44"/>
      <c r="FVF156" s="44"/>
      <c r="FVG156" s="44"/>
      <c r="FVH156" s="44"/>
      <c r="FVI156" s="44"/>
      <c r="FVJ156" s="44"/>
      <c r="FVK156" s="44"/>
      <c r="FVL156" s="44"/>
      <c r="FVM156" s="44"/>
      <c r="FVN156" s="44"/>
      <c r="FVO156" s="44"/>
      <c r="FVP156" s="44"/>
      <c r="FVQ156" s="44"/>
      <c r="FVR156" s="44"/>
      <c r="FVS156" s="44"/>
      <c r="FVT156" s="44"/>
      <c r="FVU156" s="44"/>
      <c r="FVV156" s="44"/>
      <c r="FVW156" s="44"/>
      <c r="FVX156" s="44"/>
      <c r="FVY156" s="44"/>
      <c r="FVZ156" s="44"/>
      <c r="FWA156" s="44"/>
      <c r="FWB156" s="44"/>
      <c r="FWC156" s="44"/>
      <c r="FWD156" s="44"/>
      <c r="FWE156" s="44"/>
      <c r="FWF156" s="44"/>
      <c r="FWG156" s="44"/>
      <c r="FWH156" s="44"/>
      <c r="FWI156" s="44"/>
      <c r="FWJ156" s="44"/>
      <c r="FWK156" s="44"/>
      <c r="FWL156" s="44"/>
      <c r="FWM156" s="44"/>
      <c r="FWN156" s="44"/>
      <c r="FWO156" s="44"/>
      <c r="FWP156" s="44"/>
      <c r="FWQ156" s="44"/>
      <c r="FWR156" s="44"/>
      <c r="FWS156" s="44"/>
      <c r="FWT156" s="44"/>
      <c r="FWU156" s="44"/>
      <c r="FWV156" s="44"/>
      <c r="FWW156" s="44"/>
      <c r="FWX156" s="44"/>
      <c r="FWY156" s="44"/>
      <c r="FWZ156" s="44"/>
      <c r="FXA156" s="44"/>
      <c r="FXB156" s="44"/>
      <c r="FXC156" s="44"/>
      <c r="FXD156" s="44"/>
      <c r="FXE156" s="44"/>
      <c r="FXF156" s="44"/>
      <c r="FXG156" s="44"/>
      <c r="FXH156" s="44"/>
      <c r="FXI156" s="44"/>
      <c r="FXJ156" s="44"/>
      <c r="FXK156" s="44"/>
      <c r="FXL156" s="44"/>
      <c r="FXM156" s="44"/>
      <c r="FXN156" s="44"/>
      <c r="FXO156" s="44"/>
      <c r="FXP156" s="44"/>
      <c r="FXQ156" s="44"/>
      <c r="FXR156" s="44"/>
      <c r="FXS156" s="44"/>
      <c r="FXT156" s="44"/>
      <c r="FXU156" s="44"/>
      <c r="FXV156" s="44"/>
      <c r="FXW156" s="44"/>
      <c r="FXX156" s="44"/>
      <c r="FXY156" s="44"/>
      <c r="FXZ156" s="44"/>
      <c r="FYA156" s="44"/>
      <c r="FYB156" s="44"/>
      <c r="FYC156" s="44"/>
      <c r="FYD156" s="44"/>
      <c r="FYE156" s="44"/>
      <c r="FYF156" s="44"/>
      <c r="FYG156" s="44"/>
      <c r="FYH156" s="44"/>
      <c r="FYI156" s="44"/>
      <c r="FYJ156" s="44"/>
      <c r="FYK156" s="44"/>
      <c r="FYL156" s="44"/>
      <c r="FYM156" s="44"/>
      <c r="FYN156" s="44"/>
      <c r="FYO156" s="44"/>
      <c r="FYP156" s="44"/>
      <c r="FYQ156" s="44"/>
      <c r="FYR156" s="44"/>
      <c r="FYS156" s="44"/>
      <c r="FYT156" s="44"/>
      <c r="FYU156" s="44"/>
      <c r="FYV156" s="44"/>
      <c r="FYW156" s="44"/>
      <c r="FYX156" s="44"/>
      <c r="FYY156" s="44"/>
      <c r="FYZ156" s="44"/>
      <c r="FZA156" s="44"/>
      <c r="FZB156" s="44"/>
      <c r="FZC156" s="44"/>
      <c r="FZD156" s="44"/>
      <c r="FZE156" s="44"/>
      <c r="FZF156" s="44"/>
      <c r="FZG156" s="44"/>
      <c r="FZH156" s="44"/>
      <c r="FZI156" s="44"/>
      <c r="FZJ156" s="44"/>
      <c r="FZK156" s="44"/>
      <c r="FZL156" s="44"/>
      <c r="FZM156" s="44"/>
      <c r="FZN156" s="44"/>
      <c r="FZO156" s="44"/>
      <c r="FZP156" s="44"/>
      <c r="FZQ156" s="44"/>
      <c r="FZR156" s="44"/>
      <c r="FZS156" s="44"/>
      <c r="FZT156" s="44"/>
      <c r="FZU156" s="44"/>
      <c r="FZV156" s="44"/>
      <c r="FZW156" s="44"/>
      <c r="FZX156" s="44"/>
      <c r="FZY156" s="44"/>
      <c r="FZZ156" s="44"/>
      <c r="GAA156" s="44"/>
      <c r="GAB156" s="44"/>
      <c r="GAC156" s="44"/>
      <c r="GAD156" s="44"/>
      <c r="GAE156" s="44"/>
      <c r="GAF156" s="44"/>
      <c r="GAG156" s="44"/>
      <c r="GAH156" s="44"/>
      <c r="GAI156" s="44"/>
      <c r="GAJ156" s="44"/>
      <c r="GAK156" s="44"/>
      <c r="GAL156" s="44"/>
      <c r="GAM156" s="44"/>
      <c r="GAN156" s="44"/>
      <c r="GAO156" s="44"/>
      <c r="GAP156" s="44"/>
      <c r="GAQ156" s="44"/>
      <c r="GAR156" s="44"/>
      <c r="GAS156" s="44"/>
      <c r="GAT156" s="44"/>
      <c r="GAU156" s="44"/>
      <c r="GAV156" s="44"/>
      <c r="GAW156" s="44"/>
      <c r="GAX156" s="44"/>
      <c r="GAY156" s="44"/>
      <c r="GAZ156" s="44"/>
      <c r="GBA156" s="44"/>
      <c r="GBB156" s="44"/>
      <c r="GBC156" s="44"/>
      <c r="GBD156" s="44"/>
      <c r="GBE156" s="44"/>
      <c r="GBF156" s="44"/>
      <c r="GBG156" s="44"/>
      <c r="GBH156" s="44"/>
      <c r="GBI156" s="44"/>
      <c r="GBJ156" s="44"/>
      <c r="GBK156" s="44"/>
      <c r="GBL156" s="44"/>
      <c r="GBM156" s="44"/>
      <c r="GBN156" s="44"/>
      <c r="GBO156" s="44"/>
      <c r="GBP156" s="44"/>
      <c r="GBQ156" s="44"/>
      <c r="GBR156" s="44"/>
      <c r="GBS156" s="44"/>
      <c r="GBT156" s="44"/>
      <c r="GBU156" s="44"/>
      <c r="GBV156" s="44"/>
      <c r="GBW156" s="44"/>
      <c r="GBX156" s="44"/>
      <c r="GBY156" s="44"/>
      <c r="GBZ156" s="44"/>
      <c r="GCA156" s="44"/>
      <c r="GCB156" s="44"/>
      <c r="GCC156" s="44"/>
      <c r="GCD156" s="44"/>
      <c r="GCE156" s="44"/>
      <c r="GCF156" s="44"/>
      <c r="GCG156" s="44"/>
      <c r="GCH156" s="44"/>
      <c r="GCI156" s="44"/>
      <c r="GCJ156" s="44"/>
      <c r="GCK156" s="44"/>
      <c r="GCL156" s="44"/>
      <c r="GCM156" s="44"/>
      <c r="GCN156" s="44"/>
      <c r="GCO156" s="44"/>
      <c r="GCP156" s="44"/>
      <c r="GCQ156" s="44"/>
      <c r="GCR156" s="44"/>
      <c r="GCS156" s="44"/>
      <c r="GCT156" s="44"/>
      <c r="GCU156" s="44"/>
      <c r="GCV156" s="44"/>
      <c r="GCW156" s="44"/>
      <c r="GCX156" s="44"/>
      <c r="GCY156" s="44"/>
      <c r="GCZ156" s="44"/>
      <c r="GDA156" s="44"/>
      <c r="GDB156" s="44"/>
      <c r="GDC156" s="44"/>
      <c r="GDD156" s="44"/>
      <c r="GDE156" s="44"/>
      <c r="GDF156" s="44"/>
      <c r="GDG156" s="44"/>
      <c r="GDH156" s="44"/>
      <c r="GDI156" s="44"/>
      <c r="GDJ156" s="44"/>
      <c r="GDK156" s="44"/>
      <c r="GDL156" s="44"/>
      <c r="GDM156" s="44"/>
      <c r="GDN156" s="44"/>
      <c r="GDO156" s="44"/>
      <c r="GDP156" s="44"/>
      <c r="GDQ156" s="44"/>
      <c r="GDX156" s="44"/>
      <c r="GDY156" s="44"/>
      <c r="GDZ156" s="44"/>
      <c r="GEA156" s="44"/>
      <c r="GEB156" s="44"/>
      <c r="GEC156" s="44"/>
      <c r="GED156" s="44"/>
      <c r="GEE156" s="44"/>
      <c r="GEF156" s="44"/>
      <c r="GEG156" s="44"/>
      <c r="GEH156" s="44"/>
      <c r="GEI156" s="44"/>
      <c r="GEJ156" s="44"/>
      <c r="GEK156" s="44"/>
      <c r="GEL156" s="44"/>
      <c r="GEM156" s="44"/>
      <c r="GEN156" s="44"/>
      <c r="GEO156" s="44"/>
      <c r="GEP156" s="44"/>
      <c r="GEQ156" s="44"/>
      <c r="GER156" s="44"/>
      <c r="GES156" s="44"/>
      <c r="GET156" s="44"/>
      <c r="GEU156" s="44"/>
      <c r="GEV156" s="44"/>
      <c r="GEW156" s="44"/>
      <c r="GEX156" s="44"/>
      <c r="GEY156" s="44"/>
      <c r="GEZ156" s="44"/>
      <c r="GFA156" s="44"/>
      <c r="GFB156" s="44"/>
      <c r="GFC156" s="44"/>
      <c r="GFD156" s="44"/>
      <c r="GFE156" s="44"/>
      <c r="GFF156" s="44"/>
      <c r="GFG156" s="44"/>
      <c r="GFH156" s="44"/>
      <c r="GFI156" s="44"/>
      <c r="GFJ156" s="44"/>
      <c r="GFK156" s="44"/>
      <c r="GFL156" s="44"/>
      <c r="GFM156" s="44"/>
      <c r="GFN156" s="44"/>
      <c r="GFO156" s="44"/>
      <c r="GFP156" s="44"/>
      <c r="GFQ156" s="44"/>
      <c r="GFR156" s="44"/>
      <c r="GFS156" s="44"/>
      <c r="GFT156" s="44"/>
      <c r="GFU156" s="44"/>
      <c r="GFV156" s="44"/>
      <c r="GFW156" s="44"/>
      <c r="GFX156" s="44"/>
      <c r="GFY156" s="44"/>
      <c r="GFZ156" s="44"/>
      <c r="GGA156" s="44"/>
      <c r="GGB156" s="44"/>
      <c r="GGC156" s="44"/>
      <c r="GGD156" s="44"/>
      <c r="GGE156" s="44"/>
      <c r="GGF156" s="44"/>
      <c r="GGG156" s="44"/>
      <c r="GGH156" s="44"/>
      <c r="GGI156" s="44"/>
      <c r="GGJ156" s="44"/>
      <c r="GGK156" s="44"/>
      <c r="GGL156" s="44"/>
      <c r="GGM156" s="44"/>
      <c r="GGN156" s="44"/>
      <c r="GGO156" s="44"/>
      <c r="GGP156" s="44"/>
      <c r="GGQ156" s="44"/>
      <c r="GGR156" s="44"/>
      <c r="GGS156" s="44"/>
      <c r="GGT156" s="44"/>
      <c r="GGU156" s="44"/>
      <c r="GGV156" s="44"/>
      <c r="GGW156" s="44"/>
      <c r="GGX156" s="44"/>
      <c r="GGY156" s="44"/>
      <c r="GGZ156" s="44"/>
      <c r="GHA156" s="44"/>
      <c r="GHB156" s="44"/>
      <c r="GHC156" s="44"/>
      <c r="GHD156" s="44"/>
      <c r="GHE156" s="44"/>
      <c r="GHF156" s="44"/>
      <c r="GHG156" s="44"/>
      <c r="GHH156" s="44"/>
      <c r="GHI156" s="44"/>
      <c r="GHJ156" s="44"/>
      <c r="GHK156" s="44"/>
      <c r="GHL156" s="44"/>
      <c r="GHM156" s="44"/>
      <c r="GHN156" s="44"/>
      <c r="GHO156" s="44"/>
      <c r="GHP156" s="44"/>
      <c r="GHQ156" s="44"/>
      <c r="GHR156" s="44"/>
      <c r="GHS156" s="44"/>
      <c r="GHT156" s="44"/>
      <c r="GHU156" s="44"/>
      <c r="GHV156" s="44"/>
      <c r="GHW156" s="44"/>
      <c r="GHX156" s="44"/>
      <c r="GHY156" s="44"/>
      <c r="GHZ156" s="44"/>
      <c r="GIA156" s="44"/>
      <c r="GIB156" s="44"/>
      <c r="GIC156" s="44"/>
      <c r="GID156" s="44"/>
      <c r="GIE156" s="44"/>
      <c r="GIF156" s="44"/>
      <c r="GIG156" s="44"/>
      <c r="GIH156" s="44"/>
      <c r="GII156" s="44"/>
      <c r="GIJ156" s="44"/>
      <c r="GIK156" s="44"/>
      <c r="GIL156" s="44"/>
      <c r="GIM156" s="44"/>
      <c r="GIN156" s="44"/>
      <c r="GIO156" s="44"/>
      <c r="GIP156" s="44"/>
      <c r="GIQ156" s="44"/>
      <c r="GIR156" s="44"/>
      <c r="GIS156" s="44"/>
      <c r="GIT156" s="44"/>
      <c r="GIU156" s="44"/>
      <c r="GIV156" s="44"/>
      <c r="GIW156" s="44"/>
      <c r="GIX156" s="44"/>
      <c r="GIY156" s="44"/>
      <c r="GIZ156" s="44"/>
      <c r="GJA156" s="44"/>
      <c r="GJB156" s="44"/>
      <c r="GJC156" s="44"/>
      <c r="GJD156" s="44"/>
      <c r="GJE156" s="44"/>
      <c r="GJF156" s="44"/>
      <c r="GJG156" s="44"/>
      <c r="GJH156" s="44"/>
      <c r="GJI156" s="44"/>
      <c r="GJJ156" s="44"/>
      <c r="GJK156" s="44"/>
      <c r="GJL156" s="44"/>
      <c r="GJM156" s="44"/>
      <c r="GJN156" s="44"/>
      <c r="GJO156" s="44"/>
      <c r="GJP156" s="44"/>
      <c r="GJQ156" s="44"/>
      <c r="GJR156" s="44"/>
      <c r="GJS156" s="44"/>
      <c r="GJT156" s="44"/>
      <c r="GJU156" s="44"/>
      <c r="GJV156" s="44"/>
      <c r="GJW156" s="44"/>
      <c r="GJX156" s="44"/>
      <c r="GJY156" s="44"/>
      <c r="GJZ156" s="44"/>
      <c r="GKA156" s="44"/>
      <c r="GKB156" s="44"/>
      <c r="GKC156" s="44"/>
      <c r="GKD156" s="44"/>
      <c r="GKE156" s="44"/>
      <c r="GKF156" s="44"/>
      <c r="GKG156" s="44"/>
      <c r="GKH156" s="44"/>
      <c r="GKI156" s="44"/>
      <c r="GKJ156" s="44"/>
      <c r="GKK156" s="44"/>
      <c r="GKL156" s="44"/>
      <c r="GKM156" s="44"/>
      <c r="GKN156" s="44"/>
      <c r="GKO156" s="44"/>
      <c r="GKP156" s="44"/>
      <c r="GKQ156" s="44"/>
      <c r="GKR156" s="44"/>
      <c r="GKS156" s="44"/>
      <c r="GKT156" s="44"/>
      <c r="GKU156" s="44"/>
      <c r="GKV156" s="44"/>
      <c r="GKW156" s="44"/>
      <c r="GKX156" s="44"/>
      <c r="GKY156" s="44"/>
      <c r="GKZ156" s="44"/>
      <c r="GLA156" s="44"/>
      <c r="GLB156" s="44"/>
      <c r="GLC156" s="44"/>
      <c r="GLD156" s="44"/>
      <c r="GLE156" s="44"/>
      <c r="GLF156" s="44"/>
      <c r="GLG156" s="44"/>
      <c r="GLH156" s="44"/>
      <c r="GLI156" s="44"/>
      <c r="GLJ156" s="44"/>
      <c r="GLK156" s="44"/>
      <c r="GLL156" s="44"/>
      <c r="GLM156" s="44"/>
      <c r="GLN156" s="44"/>
      <c r="GLO156" s="44"/>
      <c r="GLP156" s="44"/>
      <c r="GLQ156" s="44"/>
      <c r="GLR156" s="44"/>
      <c r="GLS156" s="44"/>
      <c r="GLT156" s="44"/>
      <c r="GLU156" s="44"/>
      <c r="GLV156" s="44"/>
      <c r="GLW156" s="44"/>
      <c r="GLX156" s="44"/>
      <c r="GLY156" s="44"/>
      <c r="GLZ156" s="44"/>
      <c r="GMA156" s="44"/>
      <c r="GMB156" s="44"/>
      <c r="GMC156" s="44"/>
      <c r="GMD156" s="44"/>
      <c r="GME156" s="44"/>
      <c r="GMF156" s="44"/>
      <c r="GMG156" s="44"/>
      <c r="GMH156" s="44"/>
      <c r="GMI156" s="44"/>
      <c r="GMJ156" s="44"/>
      <c r="GMK156" s="44"/>
      <c r="GML156" s="44"/>
      <c r="GMM156" s="44"/>
      <c r="GMN156" s="44"/>
      <c r="GMO156" s="44"/>
      <c r="GMP156" s="44"/>
      <c r="GMQ156" s="44"/>
      <c r="GMR156" s="44"/>
      <c r="GMS156" s="44"/>
      <c r="GMT156" s="44"/>
      <c r="GMU156" s="44"/>
      <c r="GMV156" s="44"/>
      <c r="GMW156" s="44"/>
      <c r="GMX156" s="44"/>
      <c r="GMY156" s="44"/>
      <c r="GMZ156" s="44"/>
      <c r="GNA156" s="44"/>
      <c r="GNB156" s="44"/>
      <c r="GNC156" s="44"/>
      <c r="GND156" s="44"/>
      <c r="GNE156" s="44"/>
      <c r="GNF156" s="44"/>
      <c r="GNG156" s="44"/>
      <c r="GNH156" s="44"/>
      <c r="GNI156" s="44"/>
      <c r="GNJ156" s="44"/>
      <c r="GNK156" s="44"/>
      <c r="GNL156" s="44"/>
      <c r="GNM156" s="44"/>
      <c r="GNT156" s="44"/>
      <c r="GNU156" s="44"/>
      <c r="GNV156" s="44"/>
      <c r="GNW156" s="44"/>
      <c r="GNX156" s="44"/>
      <c r="GNY156" s="44"/>
      <c r="GNZ156" s="44"/>
      <c r="GOA156" s="44"/>
      <c r="GOB156" s="44"/>
      <c r="GOC156" s="44"/>
      <c r="GOD156" s="44"/>
      <c r="GOE156" s="44"/>
      <c r="GOF156" s="44"/>
      <c r="GOG156" s="44"/>
      <c r="GOH156" s="44"/>
      <c r="GOI156" s="44"/>
      <c r="GOJ156" s="44"/>
      <c r="GOK156" s="44"/>
      <c r="GOL156" s="44"/>
      <c r="GOM156" s="44"/>
      <c r="GON156" s="44"/>
      <c r="GOO156" s="44"/>
      <c r="GOP156" s="44"/>
      <c r="GOQ156" s="44"/>
      <c r="GOR156" s="44"/>
      <c r="GOS156" s="44"/>
      <c r="GOT156" s="44"/>
      <c r="GOU156" s="44"/>
      <c r="GOV156" s="44"/>
      <c r="GOW156" s="44"/>
      <c r="GOX156" s="44"/>
      <c r="GOY156" s="44"/>
      <c r="GOZ156" s="44"/>
      <c r="GPA156" s="44"/>
      <c r="GPB156" s="44"/>
      <c r="GPC156" s="44"/>
      <c r="GPD156" s="44"/>
      <c r="GPE156" s="44"/>
      <c r="GPF156" s="44"/>
      <c r="GPG156" s="44"/>
      <c r="GPH156" s="44"/>
      <c r="GPI156" s="44"/>
      <c r="GPJ156" s="44"/>
      <c r="GPK156" s="44"/>
      <c r="GPL156" s="44"/>
      <c r="GPM156" s="44"/>
      <c r="GPN156" s="44"/>
      <c r="GPO156" s="44"/>
      <c r="GPP156" s="44"/>
      <c r="GPQ156" s="44"/>
      <c r="GPR156" s="44"/>
      <c r="GPS156" s="44"/>
      <c r="GPT156" s="44"/>
      <c r="GPU156" s="44"/>
      <c r="GPV156" s="44"/>
      <c r="GPW156" s="44"/>
      <c r="GPX156" s="44"/>
      <c r="GPY156" s="44"/>
      <c r="GPZ156" s="44"/>
      <c r="GQA156" s="44"/>
      <c r="GQB156" s="44"/>
      <c r="GQC156" s="44"/>
      <c r="GQD156" s="44"/>
      <c r="GQE156" s="44"/>
      <c r="GQF156" s="44"/>
      <c r="GQG156" s="44"/>
      <c r="GQH156" s="44"/>
      <c r="GQI156" s="44"/>
      <c r="GQJ156" s="44"/>
      <c r="GQK156" s="44"/>
      <c r="GQL156" s="44"/>
      <c r="GQM156" s="44"/>
      <c r="GQN156" s="44"/>
      <c r="GQO156" s="44"/>
      <c r="GQP156" s="44"/>
      <c r="GQQ156" s="44"/>
      <c r="GQR156" s="44"/>
      <c r="GQS156" s="44"/>
      <c r="GQT156" s="44"/>
      <c r="GQU156" s="44"/>
      <c r="GQV156" s="44"/>
      <c r="GQW156" s="44"/>
      <c r="GQX156" s="44"/>
      <c r="GQY156" s="44"/>
      <c r="GQZ156" s="44"/>
      <c r="GRA156" s="44"/>
      <c r="GRB156" s="44"/>
      <c r="GRC156" s="44"/>
      <c r="GRD156" s="44"/>
      <c r="GRE156" s="44"/>
      <c r="GRF156" s="44"/>
      <c r="GRG156" s="44"/>
      <c r="GRH156" s="44"/>
      <c r="GRI156" s="44"/>
      <c r="GRJ156" s="44"/>
      <c r="GRK156" s="44"/>
      <c r="GRL156" s="44"/>
      <c r="GRM156" s="44"/>
      <c r="GRN156" s="44"/>
      <c r="GRO156" s="44"/>
      <c r="GRP156" s="44"/>
      <c r="GRQ156" s="44"/>
      <c r="GRR156" s="44"/>
      <c r="GRS156" s="44"/>
      <c r="GRT156" s="44"/>
      <c r="GRU156" s="44"/>
      <c r="GRV156" s="44"/>
      <c r="GRW156" s="44"/>
      <c r="GRX156" s="44"/>
      <c r="GRY156" s="44"/>
      <c r="GRZ156" s="44"/>
      <c r="GSA156" s="44"/>
      <c r="GSB156" s="44"/>
      <c r="GSC156" s="44"/>
      <c r="GSD156" s="44"/>
      <c r="GSE156" s="44"/>
      <c r="GSF156" s="44"/>
      <c r="GSG156" s="44"/>
      <c r="GSH156" s="44"/>
      <c r="GSI156" s="44"/>
      <c r="GSJ156" s="44"/>
      <c r="GSK156" s="44"/>
      <c r="GSL156" s="44"/>
      <c r="GSM156" s="44"/>
      <c r="GSN156" s="44"/>
      <c r="GSO156" s="44"/>
      <c r="GSP156" s="44"/>
      <c r="GSQ156" s="44"/>
      <c r="GSR156" s="44"/>
      <c r="GSS156" s="44"/>
      <c r="GST156" s="44"/>
      <c r="GSU156" s="44"/>
      <c r="GSV156" s="44"/>
      <c r="GSW156" s="44"/>
      <c r="GSX156" s="44"/>
      <c r="GSY156" s="44"/>
      <c r="GSZ156" s="44"/>
      <c r="GTA156" s="44"/>
      <c r="GTB156" s="44"/>
      <c r="GTC156" s="44"/>
      <c r="GTD156" s="44"/>
      <c r="GTE156" s="44"/>
      <c r="GTF156" s="44"/>
      <c r="GTG156" s="44"/>
      <c r="GTH156" s="44"/>
      <c r="GTI156" s="44"/>
      <c r="GTJ156" s="44"/>
      <c r="GTK156" s="44"/>
      <c r="GTL156" s="44"/>
      <c r="GTM156" s="44"/>
      <c r="GTN156" s="44"/>
      <c r="GTO156" s="44"/>
      <c r="GTP156" s="44"/>
      <c r="GTQ156" s="44"/>
      <c r="GTR156" s="44"/>
      <c r="GTS156" s="44"/>
      <c r="GTT156" s="44"/>
      <c r="GTU156" s="44"/>
      <c r="GTV156" s="44"/>
      <c r="GTW156" s="44"/>
      <c r="GTX156" s="44"/>
      <c r="GTY156" s="44"/>
      <c r="GTZ156" s="44"/>
      <c r="GUA156" s="44"/>
      <c r="GUB156" s="44"/>
      <c r="GUC156" s="44"/>
      <c r="GUD156" s="44"/>
      <c r="GUE156" s="44"/>
      <c r="GUF156" s="44"/>
      <c r="GUG156" s="44"/>
      <c r="GUH156" s="44"/>
      <c r="GUI156" s="44"/>
      <c r="GUJ156" s="44"/>
      <c r="GUK156" s="44"/>
      <c r="GUL156" s="44"/>
      <c r="GUM156" s="44"/>
      <c r="GUN156" s="44"/>
      <c r="GUO156" s="44"/>
      <c r="GUP156" s="44"/>
      <c r="GUQ156" s="44"/>
      <c r="GUR156" s="44"/>
      <c r="GUS156" s="44"/>
      <c r="GUT156" s="44"/>
      <c r="GUU156" s="44"/>
      <c r="GUV156" s="44"/>
      <c r="GUW156" s="44"/>
      <c r="GUX156" s="44"/>
      <c r="GUY156" s="44"/>
      <c r="GUZ156" s="44"/>
      <c r="GVA156" s="44"/>
      <c r="GVB156" s="44"/>
      <c r="GVC156" s="44"/>
      <c r="GVD156" s="44"/>
      <c r="GVE156" s="44"/>
      <c r="GVF156" s="44"/>
      <c r="GVG156" s="44"/>
      <c r="GVH156" s="44"/>
      <c r="GVI156" s="44"/>
      <c r="GVJ156" s="44"/>
      <c r="GVK156" s="44"/>
      <c r="GVL156" s="44"/>
      <c r="GVM156" s="44"/>
      <c r="GVN156" s="44"/>
      <c r="GVO156" s="44"/>
      <c r="GVP156" s="44"/>
      <c r="GVQ156" s="44"/>
      <c r="GVR156" s="44"/>
      <c r="GVS156" s="44"/>
      <c r="GVT156" s="44"/>
      <c r="GVU156" s="44"/>
      <c r="GVV156" s="44"/>
      <c r="GVW156" s="44"/>
      <c r="GVX156" s="44"/>
      <c r="GVY156" s="44"/>
      <c r="GVZ156" s="44"/>
      <c r="GWA156" s="44"/>
      <c r="GWB156" s="44"/>
      <c r="GWC156" s="44"/>
      <c r="GWD156" s="44"/>
      <c r="GWE156" s="44"/>
      <c r="GWF156" s="44"/>
      <c r="GWG156" s="44"/>
      <c r="GWH156" s="44"/>
      <c r="GWI156" s="44"/>
      <c r="GWJ156" s="44"/>
      <c r="GWK156" s="44"/>
      <c r="GWL156" s="44"/>
      <c r="GWM156" s="44"/>
      <c r="GWN156" s="44"/>
      <c r="GWO156" s="44"/>
      <c r="GWP156" s="44"/>
      <c r="GWQ156" s="44"/>
      <c r="GWR156" s="44"/>
      <c r="GWS156" s="44"/>
      <c r="GWT156" s="44"/>
      <c r="GWU156" s="44"/>
      <c r="GWV156" s="44"/>
      <c r="GWW156" s="44"/>
      <c r="GWX156" s="44"/>
      <c r="GWY156" s="44"/>
      <c r="GWZ156" s="44"/>
      <c r="GXA156" s="44"/>
      <c r="GXB156" s="44"/>
      <c r="GXC156" s="44"/>
      <c r="GXD156" s="44"/>
      <c r="GXE156" s="44"/>
      <c r="GXF156" s="44"/>
      <c r="GXG156" s="44"/>
      <c r="GXH156" s="44"/>
      <c r="GXI156" s="44"/>
      <c r="GXP156" s="44"/>
      <c r="GXQ156" s="44"/>
      <c r="GXR156" s="44"/>
      <c r="GXS156" s="44"/>
      <c r="GXT156" s="44"/>
      <c r="GXU156" s="44"/>
      <c r="GXV156" s="44"/>
      <c r="GXW156" s="44"/>
      <c r="GXX156" s="44"/>
      <c r="GXY156" s="44"/>
      <c r="GXZ156" s="44"/>
      <c r="GYA156" s="44"/>
      <c r="GYB156" s="44"/>
      <c r="GYC156" s="44"/>
      <c r="GYD156" s="44"/>
      <c r="GYE156" s="44"/>
      <c r="GYF156" s="44"/>
      <c r="GYG156" s="44"/>
      <c r="GYH156" s="44"/>
      <c r="GYI156" s="44"/>
      <c r="GYJ156" s="44"/>
      <c r="GYK156" s="44"/>
      <c r="GYL156" s="44"/>
      <c r="GYM156" s="44"/>
      <c r="GYN156" s="44"/>
      <c r="GYO156" s="44"/>
      <c r="GYP156" s="44"/>
      <c r="GYQ156" s="44"/>
      <c r="GYR156" s="44"/>
      <c r="GYS156" s="44"/>
      <c r="GYT156" s="44"/>
      <c r="GYU156" s="44"/>
      <c r="GYV156" s="44"/>
      <c r="GYW156" s="44"/>
      <c r="GYX156" s="44"/>
      <c r="GYY156" s="44"/>
      <c r="GYZ156" s="44"/>
      <c r="GZA156" s="44"/>
      <c r="GZB156" s="44"/>
      <c r="GZC156" s="44"/>
      <c r="GZD156" s="44"/>
      <c r="GZE156" s="44"/>
      <c r="GZF156" s="44"/>
      <c r="GZG156" s="44"/>
      <c r="GZH156" s="44"/>
      <c r="GZI156" s="44"/>
      <c r="GZJ156" s="44"/>
      <c r="GZK156" s="44"/>
      <c r="GZL156" s="44"/>
      <c r="GZM156" s="44"/>
      <c r="GZN156" s="44"/>
      <c r="GZO156" s="44"/>
      <c r="GZP156" s="44"/>
      <c r="GZQ156" s="44"/>
      <c r="GZR156" s="44"/>
      <c r="GZS156" s="44"/>
      <c r="GZT156" s="44"/>
      <c r="GZU156" s="44"/>
      <c r="GZV156" s="44"/>
      <c r="GZW156" s="44"/>
      <c r="GZX156" s="44"/>
      <c r="GZY156" s="44"/>
      <c r="GZZ156" s="44"/>
      <c r="HAA156" s="44"/>
      <c r="HAB156" s="44"/>
      <c r="HAC156" s="44"/>
      <c r="HAD156" s="44"/>
      <c r="HAE156" s="44"/>
      <c r="HAF156" s="44"/>
      <c r="HAG156" s="44"/>
      <c r="HAH156" s="44"/>
      <c r="HAI156" s="44"/>
      <c r="HAJ156" s="44"/>
      <c r="HAK156" s="44"/>
      <c r="HAL156" s="44"/>
      <c r="HAM156" s="44"/>
      <c r="HAN156" s="44"/>
      <c r="HAO156" s="44"/>
      <c r="HAP156" s="44"/>
      <c r="HAQ156" s="44"/>
      <c r="HAR156" s="44"/>
      <c r="HAS156" s="44"/>
      <c r="HAT156" s="44"/>
      <c r="HAU156" s="44"/>
      <c r="HAV156" s="44"/>
      <c r="HAW156" s="44"/>
      <c r="HAX156" s="44"/>
      <c r="HAY156" s="44"/>
      <c r="HAZ156" s="44"/>
      <c r="HBA156" s="44"/>
      <c r="HBB156" s="44"/>
      <c r="HBC156" s="44"/>
      <c r="HBD156" s="44"/>
      <c r="HBE156" s="44"/>
      <c r="HBF156" s="44"/>
      <c r="HBG156" s="44"/>
      <c r="HBH156" s="44"/>
      <c r="HBI156" s="44"/>
      <c r="HBJ156" s="44"/>
      <c r="HBK156" s="44"/>
      <c r="HBL156" s="44"/>
      <c r="HBM156" s="44"/>
      <c r="HBN156" s="44"/>
      <c r="HBO156" s="44"/>
      <c r="HBP156" s="44"/>
      <c r="HBQ156" s="44"/>
      <c r="HBR156" s="44"/>
      <c r="HBS156" s="44"/>
      <c r="HBT156" s="44"/>
      <c r="HBU156" s="44"/>
      <c r="HBV156" s="44"/>
      <c r="HBW156" s="44"/>
      <c r="HBX156" s="44"/>
      <c r="HBY156" s="44"/>
      <c r="HBZ156" s="44"/>
      <c r="HCA156" s="44"/>
      <c r="HCB156" s="44"/>
      <c r="HCC156" s="44"/>
      <c r="HCD156" s="44"/>
      <c r="HCE156" s="44"/>
      <c r="HCF156" s="44"/>
      <c r="HCG156" s="44"/>
      <c r="HCH156" s="44"/>
      <c r="HCI156" s="44"/>
      <c r="HCJ156" s="44"/>
      <c r="HCK156" s="44"/>
      <c r="HCL156" s="44"/>
      <c r="HCM156" s="44"/>
      <c r="HCN156" s="44"/>
      <c r="HCO156" s="44"/>
      <c r="HCP156" s="44"/>
      <c r="HCQ156" s="44"/>
      <c r="HCR156" s="44"/>
      <c r="HCS156" s="44"/>
      <c r="HCT156" s="44"/>
      <c r="HCU156" s="44"/>
      <c r="HCV156" s="44"/>
      <c r="HCW156" s="44"/>
      <c r="HCX156" s="44"/>
      <c r="HCY156" s="44"/>
      <c r="HCZ156" s="44"/>
      <c r="HDA156" s="44"/>
      <c r="HDB156" s="44"/>
      <c r="HDC156" s="44"/>
      <c r="HDD156" s="44"/>
      <c r="HDE156" s="44"/>
      <c r="HDF156" s="44"/>
      <c r="HDG156" s="44"/>
      <c r="HDH156" s="44"/>
      <c r="HDI156" s="44"/>
      <c r="HDJ156" s="44"/>
      <c r="HDK156" s="44"/>
      <c r="HDL156" s="44"/>
      <c r="HDM156" s="44"/>
      <c r="HDN156" s="44"/>
      <c r="HDO156" s="44"/>
      <c r="HDP156" s="44"/>
      <c r="HDQ156" s="44"/>
      <c r="HDR156" s="44"/>
      <c r="HDS156" s="44"/>
      <c r="HDT156" s="44"/>
      <c r="HDU156" s="44"/>
      <c r="HDV156" s="44"/>
      <c r="HDW156" s="44"/>
      <c r="HDX156" s="44"/>
      <c r="HDY156" s="44"/>
      <c r="HDZ156" s="44"/>
      <c r="HEA156" s="44"/>
      <c r="HEB156" s="44"/>
      <c r="HEC156" s="44"/>
      <c r="HED156" s="44"/>
      <c r="HEE156" s="44"/>
      <c r="HEF156" s="44"/>
      <c r="HEG156" s="44"/>
      <c r="HEH156" s="44"/>
      <c r="HEI156" s="44"/>
      <c r="HEJ156" s="44"/>
      <c r="HEK156" s="44"/>
      <c r="HEL156" s="44"/>
      <c r="HEM156" s="44"/>
      <c r="HEN156" s="44"/>
      <c r="HEO156" s="44"/>
      <c r="HEP156" s="44"/>
      <c r="HEQ156" s="44"/>
      <c r="HER156" s="44"/>
      <c r="HES156" s="44"/>
      <c r="HET156" s="44"/>
      <c r="HEU156" s="44"/>
      <c r="HEV156" s="44"/>
      <c r="HEW156" s="44"/>
      <c r="HEX156" s="44"/>
      <c r="HEY156" s="44"/>
      <c r="HEZ156" s="44"/>
      <c r="HFA156" s="44"/>
      <c r="HFB156" s="44"/>
      <c r="HFC156" s="44"/>
      <c r="HFD156" s="44"/>
      <c r="HFE156" s="44"/>
      <c r="HFF156" s="44"/>
      <c r="HFG156" s="44"/>
      <c r="HFH156" s="44"/>
      <c r="HFI156" s="44"/>
      <c r="HFJ156" s="44"/>
      <c r="HFK156" s="44"/>
      <c r="HFL156" s="44"/>
      <c r="HFM156" s="44"/>
      <c r="HFN156" s="44"/>
      <c r="HFO156" s="44"/>
      <c r="HFP156" s="44"/>
      <c r="HFQ156" s="44"/>
      <c r="HFR156" s="44"/>
      <c r="HFS156" s="44"/>
      <c r="HFT156" s="44"/>
      <c r="HFU156" s="44"/>
      <c r="HFV156" s="44"/>
      <c r="HFW156" s="44"/>
      <c r="HFX156" s="44"/>
      <c r="HFY156" s="44"/>
      <c r="HFZ156" s="44"/>
      <c r="HGA156" s="44"/>
      <c r="HGB156" s="44"/>
      <c r="HGC156" s="44"/>
      <c r="HGD156" s="44"/>
      <c r="HGE156" s="44"/>
      <c r="HGF156" s="44"/>
      <c r="HGG156" s="44"/>
      <c r="HGH156" s="44"/>
      <c r="HGI156" s="44"/>
      <c r="HGJ156" s="44"/>
      <c r="HGK156" s="44"/>
      <c r="HGL156" s="44"/>
      <c r="HGM156" s="44"/>
      <c r="HGN156" s="44"/>
      <c r="HGO156" s="44"/>
      <c r="HGP156" s="44"/>
      <c r="HGQ156" s="44"/>
      <c r="HGR156" s="44"/>
      <c r="HGS156" s="44"/>
      <c r="HGT156" s="44"/>
      <c r="HGU156" s="44"/>
      <c r="HGV156" s="44"/>
      <c r="HGW156" s="44"/>
      <c r="HGX156" s="44"/>
      <c r="HGY156" s="44"/>
      <c r="HGZ156" s="44"/>
      <c r="HHA156" s="44"/>
      <c r="HHB156" s="44"/>
      <c r="HHC156" s="44"/>
      <c r="HHD156" s="44"/>
      <c r="HHE156" s="44"/>
      <c r="HHL156" s="44"/>
      <c r="HHM156" s="44"/>
      <c r="HHN156" s="44"/>
      <c r="HHO156" s="44"/>
      <c r="HHP156" s="44"/>
      <c r="HHQ156" s="44"/>
      <c r="HHR156" s="44"/>
      <c r="HHS156" s="44"/>
      <c r="HHT156" s="44"/>
      <c r="HHU156" s="44"/>
      <c r="HHV156" s="44"/>
      <c r="HHW156" s="44"/>
      <c r="HHX156" s="44"/>
      <c r="HHY156" s="44"/>
      <c r="HHZ156" s="44"/>
      <c r="HIA156" s="44"/>
      <c r="HIB156" s="44"/>
      <c r="HIC156" s="44"/>
      <c r="HID156" s="44"/>
      <c r="HIE156" s="44"/>
      <c r="HIF156" s="44"/>
      <c r="HIG156" s="44"/>
      <c r="HIH156" s="44"/>
      <c r="HII156" s="44"/>
      <c r="HIJ156" s="44"/>
      <c r="HIK156" s="44"/>
      <c r="HIL156" s="44"/>
      <c r="HIM156" s="44"/>
      <c r="HIN156" s="44"/>
      <c r="HIO156" s="44"/>
      <c r="HIP156" s="44"/>
      <c r="HIQ156" s="44"/>
      <c r="HIR156" s="44"/>
      <c r="HIS156" s="44"/>
      <c r="HIT156" s="44"/>
      <c r="HIU156" s="44"/>
      <c r="HIV156" s="44"/>
      <c r="HIW156" s="44"/>
      <c r="HIX156" s="44"/>
      <c r="HIY156" s="44"/>
      <c r="HIZ156" s="44"/>
      <c r="HJA156" s="44"/>
      <c r="HJB156" s="44"/>
      <c r="HJC156" s="44"/>
      <c r="HJD156" s="44"/>
      <c r="HJE156" s="44"/>
      <c r="HJF156" s="44"/>
      <c r="HJG156" s="44"/>
      <c r="HJH156" s="44"/>
      <c r="HJI156" s="44"/>
      <c r="HJJ156" s="44"/>
      <c r="HJK156" s="44"/>
      <c r="HJL156" s="44"/>
      <c r="HJM156" s="44"/>
      <c r="HJN156" s="44"/>
      <c r="HJO156" s="44"/>
      <c r="HJP156" s="44"/>
      <c r="HJQ156" s="44"/>
      <c r="HJR156" s="44"/>
      <c r="HJS156" s="44"/>
      <c r="HJT156" s="44"/>
      <c r="HJU156" s="44"/>
      <c r="HJV156" s="44"/>
      <c r="HJW156" s="44"/>
      <c r="HJX156" s="44"/>
      <c r="HJY156" s="44"/>
      <c r="HJZ156" s="44"/>
      <c r="HKA156" s="44"/>
      <c r="HKB156" s="44"/>
      <c r="HKC156" s="44"/>
      <c r="HKD156" s="44"/>
      <c r="HKE156" s="44"/>
      <c r="HKF156" s="44"/>
      <c r="HKG156" s="44"/>
      <c r="HKH156" s="44"/>
      <c r="HKI156" s="44"/>
      <c r="HKJ156" s="44"/>
      <c r="HKK156" s="44"/>
      <c r="HKL156" s="44"/>
      <c r="HKM156" s="44"/>
      <c r="HKN156" s="44"/>
      <c r="HKO156" s="44"/>
      <c r="HKP156" s="44"/>
      <c r="HKQ156" s="44"/>
      <c r="HKR156" s="44"/>
      <c r="HKS156" s="44"/>
      <c r="HKT156" s="44"/>
      <c r="HKU156" s="44"/>
      <c r="HKV156" s="44"/>
      <c r="HKW156" s="44"/>
      <c r="HKX156" s="44"/>
      <c r="HKY156" s="44"/>
      <c r="HKZ156" s="44"/>
      <c r="HLA156" s="44"/>
      <c r="HLB156" s="44"/>
      <c r="HLC156" s="44"/>
      <c r="HLD156" s="44"/>
      <c r="HLE156" s="44"/>
      <c r="HLF156" s="44"/>
      <c r="HLG156" s="44"/>
      <c r="HLH156" s="44"/>
      <c r="HLI156" s="44"/>
      <c r="HLJ156" s="44"/>
      <c r="HLK156" s="44"/>
      <c r="HLL156" s="44"/>
      <c r="HLM156" s="44"/>
      <c r="HLN156" s="44"/>
      <c r="HLO156" s="44"/>
      <c r="HLP156" s="44"/>
      <c r="HLQ156" s="44"/>
      <c r="HLR156" s="44"/>
      <c r="HLS156" s="44"/>
      <c r="HLT156" s="44"/>
      <c r="HLU156" s="44"/>
      <c r="HLV156" s="44"/>
      <c r="HLW156" s="44"/>
      <c r="HLX156" s="44"/>
      <c r="HLY156" s="44"/>
      <c r="HLZ156" s="44"/>
      <c r="HMA156" s="44"/>
      <c r="HMB156" s="44"/>
      <c r="HMC156" s="44"/>
      <c r="HMD156" s="44"/>
      <c r="HME156" s="44"/>
      <c r="HMF156" s="44"/>
      <c r="HMG156" s="44"/>
      <c r="HMH156" s="44"/>
      <c r="HMI156" s="44"/>
      <c r="HMJ156" s="44"/>
      <c r="HMK156" s="44"/>
      <c r="HML156" s="44"/>
      <c r="HMM156" s="44"/>
      <c r="HMN156" s="44"/>
      <c r="HMO156" s="44"/>
      <c r="HMP156" s="44"/>
      <c r="HMQ156" s="44"/>
      <c r="HMR156" s="44"/>
      <c r="HMS156" s="44"/>
      <c r="HMT156" s="44"/>
      <c r="HMU156" s="44"/>
      <c r="HMV156" s="44"/>
      <c r="HMW156" s="44"/>
      <c r="HMX156" s="44"/>
      <c r="HMY156" s="44"/>
      <c r="HMZ156" s="44"/>
      <c r="HNA156" s="44"/>
      <c r="HNB156" s="44"/>
      <c r="HNC156" s="44"/>
      <c r="HND156" s="44"/>
      <c r="HNE156" s="44"/>
      <c r="HNF156" s="44"/>
      <c r="HNG156" s="44"/>
      <c r="HNH156" s="44"/>
      <c r="HNI156" s="44"/>
      <c r="HNJ156" s="44"/>
      <c r="HNK156" s="44"/>
      <c r="HNL156" s="44"/>
      <c r="HNM156" s="44"/>
      <c r="HNN156" s="44"/>
      <c r="HNO156" s="44"/>
      <c r="HNP156" s="44"/>
      <c r="HNQ156" s="44"/>
      <c r="HNR156" s="44"/>
      <c r="HNS156" s="44"/>
      <c r="HNT156" s="44"/>
      <c r="HNU156" s="44"/>
      <c r="HNV156" s="44"/>
      <c r="HNW156" s="44"/>
      <c r="HNX156" s="44"/>
      <c r="HNY156" s="44"/>
      <c r="HNZ156" s="44"/>
      <c r="HOA156" s="44"/>
      <c r="HOB156" s="44"/>
      <c r="HOC156" s="44"/>
      <c r="HOD156" s="44"/>
      <c r="HOE156" s="44"/>
      <c r="HOF156" s="44"/>
      <c r="HOG156" s="44"/>
      <c r="HOH156" s="44"/>
      <c r="HOI156" s="44"/>
      <c r="HOJ156" s="44"/>
      <c r="HOK156" s="44"/>
      <c r="HOL156" s="44"/>
      <c r="HOM156" s="44"/>
      <c r="HON156" s="44"/>
      <c r="HOO156" s="44"/>
      <c r="HOP156" s="44"/>
      <c r="HOQ156" s="44"/>
      <c r="HOR156" s="44"/>
      <c r="HOS156" s="44"/>
      <c r="HOT156" s="44"/>
      <c r="HOU156" s="44"/>
      <c r="HOV156" s="44"/>
      <c r="HOW156" s="44"/>
      <c r="HOX156" s="44"/>
      <c r="HOY156" s="44"/>
      <c r="HOZ156" s="44"/>
      <c r="HPA156" s="44"/>
      <c r="HPB156" s="44"/>
      <c r="HPC156" s="44"/>
      <c r="HPD156" s="44"/>
      <c r="HPE156" s="44"/>
      <c r="HPF156" s="44"/>
      <c r="HPG156" s="44"/>
      <c r="HPH156" s="44"/>
      <c r="HPI156" s="44"/>
      <c r="HPJ156" s="44"/>
      <c r="HPK156" s="44"/>
      <c r="HPL156" s="44"/>
      <c r="HPM156" s="44"/>
      <c r="HPN156" s="44"/>
      <c r="HPO156" s="44"/>
      <c r="HPP156" s="44"/>
      <c r="HPQ156" s="44"/>
      <c r="HPR156" s="44"/>
      <c r="HPS156" s="44"/>
      <c r="HPT156" s="44"/>
      <c r="HPU156" s="44"/>
      <c r="HPV156" s="44"/>
      <c r="HPW156" s="44"/>
      <c r="HPX156" s="44"/>
      <c r="HPY156" s="44"/>
      <c r="HPZ156" s="44"/>
      <c r="HQA156" s="44"/>
      <c r="HQB156" s="44"/>
      <c r="HQC156" s="44"/>
      <c r="HQD156" s="44"/>
      <c r="HQE156" s="44"/>
      <c r="HQF156" s="44"/>
      <c r="HQG156" s="44"/>
      <c r="HQH156" s="44"/>
      <c r="HQI156" s="44"/>
      <c r="HQJ156" s="44"/>
      <c r="HQK156" s="44"/>
      <c r="HQL156" s="44"/>
      <c r="HQM156" s="44"/>
      <c r="HQN156" s="44"/>
      <c r="HQO156" s="44"/>
      <c r="HQP156" s="44"/>
      <c r="HQQ156" s="44"/>
      <c r="HQR156" s="44"/>
      <c r="HQS156" s="44"/>
      <c r="HQT156" s="44"/>
      <c r="HQU156" s="44"/>
      <c r="HQV156" s="44"/>
      <c r="HQW156" s="44"/>
      <c r="HQX156" s="44"/>
      <c r="HQY156" s="44"/>
      <c r="HQZ156" s="44"/>
      <c r="HRA156" s="44"/>
      <c r="HRH156" s="44"/>
      <c r="HRI156" s="44"/>
      <c r="HRJ156" s="44"/>
      <c r="HRK156" s="44"/>
      <c r="HRL156" s="44"/>
      <c r="HRM156" s="44"/>
      <c r="HRN156" s="44"/>
      <c r="HRO156" s="44"/>
      <c r="HRP156" s="44"/>
      <c r="HRQ156" s="44"/>
      <c r="HRR156" s="44"/>
      <c r="HRS156" s="44"/>
      <c r="HRT156" s="44"/>
      <c r="HRU156" s="44"/>
      <c r="HRV156" s="44"/>
      <c r="HRW156" s="44"/>
      <c r="HRX156" s="44"/>
      <c r="HRY156" s="44"/>
      <c r="HRZ156" s="44"/>
      <c r="HSA156" s="44"/>
      <c r="HSB156" s="44"/>
      <c r="HSC156" s="44"/>
      <c r="HSD156" s="44"/>
      <c r="HSE156" s="44"/>
      <c r="HSF156" s="44"/>
      <c r="HSG156" s="44"/>
      <c r="HSH156" s="44"/>
      <c r="HSI156" s="44"/>
      <c r="HSJ156" s="44"/>
      <c r="HSK156" s="44"/>
      <c r="HSL156" s="44"/>
      <c r="HSM156" s="44"/>
      <c r="HSN156" s="44"/>
      <c r="HSO156" s="44"/>
      <c r="HSP156" s="44"/>
      <c r="HSQ156" s="44"/>
      <c r="HSR156" s="44"/>
      <c r="HSS156" s="44"/>
      <c r="HST156" s="44"/>
      <c r="HSU156" s="44"/>
      <c r="HSV156" s="44"/>
      <c r="HSW156" s="44"/>
      <c r="HSX156" s="44"/>
      <c r="HSY156" s="44"/>
      <c r="HSZ156" s="44"/>
      <c r="HTA156" s="44"/>
      <c r="HTB156" s="44"/>
      <c r="HTC156" s="44"/>
      <c r="HTD156" s="44"/>
      <c r="HTE156" s="44"/>
      <c r="HTF156" s="44"/>
      <c r="HTG156" s="44"/>
      <c r="HTH156" s="44"/>
      <c r="HTI156" s="44"/>
      <c r="HTJ156" s="44"/>
      <c r="HTK156" s="44"/>
      <c r="HTL156" s="44"/>
      <c r="HTM156" s="44"/>
      <c r="HTN156" s="44"/>
      <c r="HTO156" s="44"/>
      <c r="HTP156" s="44"/>
      <c r="HTQ156" s="44"/>
      <c r="HTR156" s="44"/>
      <c r="HTS156" s="44"/>
      <c r="HTT156" s="44"/>
      <c r="HTU156" s="44"/>
      <c r="HTV156" s="44"/>
      <c r="HTW156" s="44"/>
      <c r="HTX156" s="44"/>
      <c r="HTY156" s="44"/>
      <c r="HTZ156" s="44"/>
      <c r="HUA156" s="44"/>
      <c r="HUB156" s="44"/>
      <c r="HUC156" s="44"/>
      <c r="HUD156" s="44"/>
      <c r="HUE156" s="44"/>
      <c r="HUF156" s="44"/>
      <c r="HUG156" s="44"/>
      <c r="HUH156" s="44"/>
      <c r="HUI156" s="44"/>
      <c r="HUJ156" s="44"/>
      <c r="HUK156" s="44"/>
      <c r="HUL156" s="44"/>
      <c r="HUM156" s="44"/>
      <c r="HUN156" s="44"/>
      <c r="HUO156" s="44"/>
      <c r="HUP156" s="44"/>
      <c r="HUQ156" s="44"/>
      <c r="HUR156" s="44"/>
      <c r="HUS156" s="44"/>
      <c r="HUT156" s="44"/>
      <c r="HUU156" s="44"/>
      <c r="HUV156" s="44"/>
      <c r="HUW156" s="44"/>
      <c r="HUX156" s="44"/>
      <c r="HUY156" s="44"/>
      <c r="HUZ156" s="44"/>
      <c r="HVA156" s="44"/>
      <c r="HVB156" s="44"/>
      <c r="HVC156" s="44"/>
      <c r="HVD156" s="44"/>
      <c r="HVE156" s="44"/>
      <c r="HVF156" s="44"/>
      <c r="HVG156" s="44"/>
      <c r="HVH156" s="44"/>
      <c r="HVI156" s="44"/>
      <c r="HVJ156" s="44"/>
      <c r="HVK156" s="44"/>
      <c r="HVL156" s="44"/>
      <c r="HVM156" s="44"/>
      <c r="HVN156" s="44"/>
      <c r="HVO156" s="44"/>
      <c r="HVP156" s="44"/>
      <c r="HVQ156" s="44"/>
      <c r="HVR156" s="44"/>
      <c r="HVS156" s="44"/>
      <c r="HVT156" s="44"/>
      <c r="HVU156" s="44"/>
      <c r="HVV156" s="44"/>
      <c r="HVW156" s="44"/>
      <c r="HVX156" s="44"/>
      <c r="HVY156" s="44"/>
      <c r="HVZ156" s="44"/>
      <c r="HWA156" s="44"/>
      <c r="HWB156" s="44"/>
      <c r="HWC156" s="44"/>
      <c r="HWD156" s="44"/>
      <c r="HWE156" s="44"/>
      <c r="HWF156" s="44"/>
      <c r="HWG156" s="44"/>
      <c r="HWH156" s="44"/>
      <c r="HWI156" s="44"/>
      <c r="HWJ156" s="44"/>
      <c r="HWK156" s="44"/>
      <c r="HWL156" s="44"/>
      <c r="HWM156" s="44"/>
      <c r="HWN156" s="44"/>
      <c r="HWO156" s="44"/>
      <c r="HWP156" s="44"/>
      <c r="HWQ156" s="44"/>
      <c r="HWR156" s="44"/>
      <c r="HWS156" s="44"/>
      <c r="HWT156" s="44"/>
      <c r="HWU156" s="44"/>
      <c r="HWV156" s="44"/>
      <c r="HWW156" s="44"/>
      <c r="HWX156" s="44"/>
      <c r="HWY156" s="44"/>
      <c r="HWZ156" s="44"/>
      <c r="HXA156" s="44"/>
      <c r="HXB156" s="44"/>
      <c r="HXC156" s="44"/>
      <c r="HXD156" s="44"/>
      <c r="HXE156" s="44"/>
      <c r="HXF156" s="44"/>
      <c r="HXG156" s="44"/>
      <c r="HXH156" s="44"/>
      <c r="HXI156" s="44"/>
      <c r="HXJ156" s="44"/>
      <c r="HXK156" s="44"/>
      <c r="HXL156" s="44"/>
      <c r="HXM156" s="44"/>
      <c r="HXN156" s="44"/>
      <c r="HXO156" s="44"/>
      <c r="HXP156" s="44"/>
      <c r="HXQ156" s="44"/>
      <c r="HXR156" s="44"/>
      <c r="HXS156" s="44"/>
      <c r="HXT156" s="44"/>
      <c r="HXU156" s="44"/>
      <c r="HXV156" s="44"/>
      <c r="HXW156" s="44"/>
      <c r="HXX156" s="44"/>
      <c r="HXY156" s="44"/>
      <c r="HXZ156" s="44"/>
      <c r="HYA156" s="44"/>
      <c r="HYB156" s="44"/>
      <c r="HYC156" s="44"/>
      <c r="HYD156" s="44"/>
      <c r="HYE156" s="44"/>
      <c r="HYF156" s="44"/>
      <c r="HYG156" s="44"/>
      <c r="HYH156" s="44"/>
      <c r="HYI156" s="44"/>
      <c r="HYJ156" s="44"/>
      <c r="HYK156" s="44"/>
      <c r="HYL156" s="44"/>
      <c r="HYM156" s="44"/>
      <c r="HYN156" s="44"/>
      <c r="HYO156" s="44"/>
      <c r="HYP156" s="44"/>
      <c r="HYQ156" s="44"/>
      <c r="HYR156" s="44"/>
      <c r="HYS156" s="44"/>
      <c r="HYT156" s="44"/>
      <c r="HYU156" s="44"/>
      <c r="HYV156" s="44"/>
      <c r="HYW156" s="44"/>
      <c r="HYX156" s="44"/>
      <c r="HYY156" s="44"/>
      <c r="HYZ156" s="44"/>
      <c r="HZA156" s="44"/>
      <c r="HZB156" s="44"/>
      <c r="HZC156" s="44"/>
      <c r="HZD156" s="44"/>
      <c r="HZE156" s="44"/>
      <c r="HZF156" s="44"/>
      <c r="HZG156" s="44"/>
      <c r="HZH156" s="44"/>
      <c r="HZI156" s="44"/>
      <c r="HZJ156" s="44"/>
      <c r="HZK156" s="44"/>
      <c r="HZL156" s="44"/>
      <c r="HZM156" s="44"/>
      <c r="HZN156" s="44"/>
      <c r="HZO156" s="44"/>
      <c r="HZP156" s="44"/>
      <c r="HZQ156" s="44"/>
      <c r="HZR156" s="44"/>
      <c r="HZS156" s="44"/>
      <c r="HZT156" s="44"/>
      <c r="HZU156" s="44"/>
      <c r="HZV156" s="44"/>
      <c r="HZW156" s="44"/>
      <c r="HZX156" s="44"/>
      <c r="HZY156" s="44"/>
      <c r="HZZ156" s="44"/>
      <c r="IAA156" s="44"/>
      <c r="IAB156" s="44"/>
      <c r="IAC156" s="44"/>
      <c r="IAD156" s="44"/>
      <c r="IAE156" s="44"/>
      <c r="IAF156" s="44"/>
      <c r="IAG156" s="44"/>
      <c r="IAH156" s="44"/>
      <c r="IAI156" s="44"/>
      <c r="IAJ156" s="44"/>
      <c r="IAK156" s="44"/>
      <c r="IAL156" s="44"/>
      <c r="IAM156" s="44"/>
      <c r="IAN156" s="44"/>
      <c r="IAO156" s="44"/>
      <c r="IAP156" s="44"/>
      <c r="IAQ156" s="44"/>
      <c r="IAR156" s="44"/>
      <c r="IAS156" s="44"/>
      <c r="IAT156" s="44"/>
      <c r="IAU156" s="44"/>
      <c r="IAV156" s="44"/>
      <c r="IAW156" s="44"/>
      <c r="IBD156" s="44"/>
      <c r="IBE156" s="44"/>
      <c r="IBF156" s="44"/>
      <c r="IBG156" s="44"/>
      <c r="IBH156" s="44"/>
      <c r="IBI156" s="44"/>
      <c r="IBJ156" s="44"/>
      <c r="IBK156" s="44"/>
      <c r="IBL156" s="44"/>
      <c r="IBM156" s="44"/>
      <c r="IBN156" s="44"/>
      <c r="IBO156" s="44"/>
      <c r="IBP156" s="44"/>
      <c r="IBQ156" s="44"/>
      <c r="IBR156" s="44"/>
      <c r="IBS156" s="44"/>
      <c r="IBT156" s="44"/>
      <c r="IBU156" s="44"/>
      <c r="IBV156" s="44"/>
      <c r="IBW156" s="44"/>
      <c r="IBX156" s="44"/>
      <c r="IBY156" s="44"/>
      <c r="IBZ156" s="44"/>
      <c r="ICA156" s="44"/>
      <c r="ICB156" s="44"/>
      <c r="ICC156" s="44"/>
      <c r="ICD156" s="44"/>
      <c r="ICE156" s="44"/>
      <c r="ICF156" s="44"/>
      <c r="ICG156" s="44"/>
      <c r="ICH156" s="44"/>
      <c r="ICI156" s="44"/>
      <c r="ICJ156" s="44"/>
      <c r="ICK156" s="44"/>
      <c r="ICL156" s="44"/>
      <c r="ICM156" s="44"/>
      <c r="ICN156" s="44"/>
      <c r="ICO156" s="44"/>
      <c r="ICP156" s="44"/>
      <c r="ICQ156" s="44"/>
      <c r="ICR156" s="44"/>
      <c r="ICS156" s="44"/>
      <c r="ICT156" s="44"/>
      <c r="ICU156" s="44"/>
      <c r="ICV156" s="44"/>
      <c r="ICW156" s="44"/>
      <c r="ICX156" s="44"/>
      <c r="ICY156" s="44"/>
      <c r="ICZ156" s="44"/>
      <c r="IDA156" s="44"/>
      <c r="IDB156" s="44"/>
      <c r="IDC156" s="44"/>
      <c r="IDD156" s="44"/>
      <c r="IDE156" s="44"/>
      <c r="IDF156" s="44"/>
      <c r="IDG156" s="44"/>
      <c r="IDH156" s="44"/>
      <c r="IDI156" s="44"/>
      <c r="IDJ156" s="44"/>
      <c r="IDK156" s="44"/>
      <c r="IDL156" s="44"/>
      <c r="IDM156" s="44"/>
      <c r="IDN156" s="44"/>
      <c r="IDO156" s="44"/>
      <c r="IDP156" s="44"/>
      <c r="IDQ156" s="44"/>
      <c r="IDR156" s="44"/>
      <c r="IDS156" s="44"/>
      <c r="IDT156" s="44"/>
      <c r="IDU156" s="44"/>
      <c r="IDV156" s="44"/>
      <c r="IDW156" s="44"/>
      <c r="IDX156" s="44"/>
      <c r="IDY156" s="44"/>
      <c r="IDZ156" s="44"/>
      <c r="IEA156" s="44"/>
      <c r="IEB156" s="44"/>
      <c r="IEC156" s="44"/>
      <c r="IED156" s="44"/>
      <c r="IEE156" s="44"/>
      <c r="IEF156" s="44"/>
      <c r="IEG156" s="44"/>
      <c r="IEH156" s="44"/>
      <c r="IEI156" s="44"/>
      <c r="IEJ156" s="44"/>
      <c r="IEK156" s="44"/>
      <c r="IEL156" s="44"/>
      <c r="IEM156" s="44"/>
      <c r="IEN156" s="44"/>
      <c r="IEO156" s="44"/>
      <c r="IEP156" s="44"/>
      <c r="IEQ156" s="44"/>
      <c r="IER156" s="44"/>
      <c r="IES156" s="44"/>
      <c r="IET156" s="44"/>
      <c r="IEU156" s="44"/>
      <c r="IEV156" s="44"/>
      <c r="IEW156" s="44"/>
      <c r="IEX156" s="44"/>
      <c r="IEY156" s="44"/>
      <c r="IEZ156" s="44"/>
      <c r="IFA156" s="44"/>
      <c r="IFB156" s="44"/>
      <c r="IFC156" s="44"/>
      <c r="IFD156" s="44"/>
      <c r="IFE156" s="44"/>
      <c r="IFF156" s="44"/>
      <c r="IFG156" s="44"/>
      <c r="IFH156" s="44"/>
      <c r="IFI156" s="44"/>
      <c r="IFJ156" s="44"/>
      <c r="IFK156" s="44"/>
      <c r="IFL156" s="44"/>
      <c r="IFM156" s="44"/>
      <c r="IFN156" s="44"/>
      <c r="IFO156" s="44"/>
      <c r="IFP156" s="44"/>
      <c r="IFQ156" s="44"/>
      <c r="IFR156" s="44"/>
      <c r="IFS156" s="44"/>
      <c r="IFT156" s="44"/>
      <c r="IFU156" s="44"/>
      <c r="IFV156" s="44"/>
      <c r="IFW156" s="44"/>
      <c r="IFX156" s="44"/>
      <c r="IFY156" s="44"/>
      <c r="IFZ156" s="44"/>
      <c r="IGA156" s="44"/>
      <c r="IGB156" s="44"/>
      <c r="IGC156" s="44"/>
      <c r="IGD156" s="44"/>
      <c r="IGE156" s="44"/>
      <c r="IGF156" s="44"/>
      <c r="IGG156" s="44"/>
      <c r="IGH156" s="44"/>
      <c r="IGI156" s="44"/>
      <c r="IGJ156" s="44"/>
      <c r="IGK156" s="44"/>
      <c r="IGL156" s="44"/>
      <c r="IGM156" s="44"/>
      <c r="IGN156" s="44"/>
      <c r="IGO156" s="44"/>
      <c r="IGP156" s="44"/>
      <c r="IGQ156" s="44"/>
      <c r="IGR156" s="44"/>
      <c r="IGS156" s="44"/>
      <c r="IGT156" s="44"/>
      <c r="IGU156" s="44"/>
      <c r="IGV156" s="44"/>
      <c r="IGW156" s="44"/>
      <c r="IGX156" s="44"/>
      <c r="IGY156" s="44"/>
      <c r="IGZ156" s="44"/>
      <c r="IHA156" s="44"/>
      <c r="IHB156" s="44"/>
      <c r="IHC156" s="44"/>
      <c r="IHD156" s="44"/>
      <c r="IHE156" s="44"/>
      <c r="IHF156" s="44"/>
      <c r="IHG156" s="44"/>
      <c r="IHH156" s="44"/>
      <c r="IHI156" s="44"/>
      <c r="IHJ156" s="44"/>
      <c r="IHK156" s="44"/>
      <c r="IHL156" s="44"/>
      <c r="IHM156" s="44"/>
      <c r="IHN156" s="44"/>
      <c r="IHO156" s="44"/>
      <c r="IHP156" s="44"/>
      <c r="IHQ156" s="44"/>
      <c r="IHR156" s="44"/>
      <c r="IHS156" s="44"/>
      <c r="IHT156" s="44"/>
      <c r="IHU156" s="44"/>
      <c r="IHV156" s="44"/>
      <c r="IHW156" s="44"/>
      <c r="IHX156" s="44"/>
      <c r="IHY156" s="44"/>
      <c r="IHZ156" s="44"/>
      <c r="IIA156" s="44"/>
      <c r="IIB156" s="44"/>
      <c r="IIC156" s="44"/>
      <c r="IID156" s="44"/>
      <c r="IIE156" s="44"/>
      <c r="IIF156" s="44"/>
      <c r="IIG156" s="44"/>
      <c r="IIH156" s="44"/>
      <c r="III156" s="44"/>
      <c r="IIJ156" s="44"/>
      <c r="IIK156" s="44"/>
      <c r="IIL156" s="44"/>
      <c r="IIM156" s="44"/>
      <c r="IIN156" s="44"/>
      <c r="IIO156" s="44"/>
      <c r="IIP156" s="44"/>
      <c r="IIQ156" s="44"/>
      <c r="IIR156" s="44"/>
      <c r="IIS156" s="44"/>
      <c r="IIT156" s="44"/>
      <c r="IIU156" s="44"/>
      <c r="IIV156" s="44"/>
      <c r="IIW156" s="44"/>
      <c r="IIX156" s="44"/>
      <c r="IIY156" s="44"/>
      <c r="IIZ156" s="44"/>
      <c r="IJA156" s="44"/>
      <c r="IJB156" s="44"/>
      <c r="IJC156" s="44"/>
      <c r="IJD156" s="44"/>
      <c r="IJE156" s="44"/>
      <c r="IJF156" s="44"/>
      <c r="IJG156" s="44"/>
      <c r="IJH156" s="44"/>
      <c r="IJI156" s="44"/>
      <c r="IJJ156" s="44"/>
      <c r="IJK156" s="44"/>
      <c r="IJL156" s="44"/>
      <c r="IJM156" s="44"/>
      <c r="IJN156" s="44"/>
      <c r="IJO156" s="44"/>
      <c r="IJP156" s="44"/>
      <c r="IJQ156" s="44"/>
      <c r="IJR156" s="44"/>
      <c r="IJS156" s="44"/>
      <c r="IJT156" s="44"/>
      <c r="IJU156" s="44"/>
      <c r="IJV156" s="44"/>
      <c r="IJW156" s="44"/>
      <c r="IJX156" s="44"/>
      <c r="IJY156" s="44"/>
      <c r="IJZ156" s="44"/>
      <c r="IKA156" s="44"/>
      <c r="IKB156" s="44"/>
      <c r="IKC156" s="44"/>
      <c r="IKD156" s="44"/>
      <c r="IKE156" s="44"/>
      <c r="IKF156" s="44"/>
      <c r="IKG156" s="44"/>
      <c r="IKH156" s="44"/>
      <c r="IKI156" s="44"/>
      <c r="IKJ156" s="44"/>
      <c r="IKK156" s="44"/>
      <c r="IKL156" s="44"/>
      <c r="IKM156" s="44"/>
      <c r="IKN156" s="44"/>
      <c r="IKO156" s="44"/>
      <c r="IKP156" s="44"/>
      <c r="IKQ156" s="44"/>
      <c r="IKR156" s="44"/>
      <c r="IKS156" s="44"/>
      <c r="IKZ156" s="44"/>
      <c r="ILA156" s="44"/>
      <c r="ILB156" s="44"/>
      <c r="ILC156" s="44"/>
      <c r="ILD156" s="44"/>
      <c r="ILE156" s="44"/>
      <c r="ILF156" s="44"/>
      <c r="ILG156" s="44"/>
      <c r="ILH156" s="44"/>
      <c r="ILI156" s="44"/>
      <c r="ILJ156" s="44"/>
      <c r="ILK156" s="44"/>
      <c r="ILL156" s="44"/>
      <c r="ILM156" s="44"/>
      <c r="ILN156" s="44"/>
      <c r="ILO156" s="44"/>
      <c r="ILP156" s="44"/>
      <c r="ILQ156" s="44"/>
      <c r="ILR156" s="44"/>
      <c r="ILS156" s="44"/>
      <c r="ILT156" s="44"/>
      <c r="ILU156" s="44"/>
      <c r="ILV156" s="44"/>
      <c r="ILW156" s="44"/>
      <c r="ILX156" s="44"/>
      <c r="ILY156" s="44"/>
      <c r="ILZ156" s="44"/>
      <c r="IMA156" s="44"/>
      <c r="IMB156" s="44"/>
      <c r="IMC156" s="44"/>
      <c r="IMD156" s="44"/>
      <c r="IME156" s="44"/>
      <c r="IMF156" s="44"/>
      <c r="IMG156" s="44"/>
      <c r="IMH156" s="44"/>
      <c r="IMI156" s="44"/>
      <c r="IMJ156" s="44"/>
      <c r="IMK156" s="44"/>
      <c r="IML156" s="44"/>
      <c r="IMM156" s="44"/>
      <c r="IMN156" s="44"/>
      <c r="IMO156" s="44"/>
      <c r="IMP156" s="44"/>
      <c r="IMQ156" s="44"/>
      <c r="IMR156" s="44"/>
      <c r="IMS156" s="44"/>
      <c r="IMT156" s="44"/>
      <c r="IMU156" s="44"/>
      <c r="IMV156" s="44"/>
      <c r="IMW156" s="44"/>
      <c r="IMX156" s="44"/>
      <c r="IMY156" s="44"/>
      <c r="IMZ156" s="44"/>
      <c r="INA156" s="44"/>
      <c r="INB156" s="44"/>
      <c r="INC156" s="44"/>
      <c r="IND156" s="44"/>
      <c r="INE156" s="44"/>
      <c r="INF156" s="44"/>
      <c r="ING156" s="44"/>
      <c r="INH156" s="44"/>
      <c r="INI156" s="44"/>
      <c r="INJ156" s="44"/>
      <c r="INK156" s="44"/>
      <c r="INL156" s="44"/>
      <c r="INM156" s="44"/>
      <c r="INN156" s="44"/>
      <c r="INO156" s="44"/>
      <c r="INP156" s="44"/>
      <c r="INQ156" s="44"/>
      <c r="INR156" s="44"/>
      <c r="INS156" s="44"/>
      <c r="INT156" s="44"/>
      <c r="INU156" s="44"/>
      <c r="INV156" s="44"/>
      <c r="INW156" s="44"/>
      <c r="INX156" s="44"/>
      <c r="INY156" s="44"/>
      <c r="INZ156" s="44"/>
      <c r="IOA156" s="44"/>
      <c r="IOB156" s="44"/>
      <c r="IOC156" s="44"/>
      <c r="IOD156" s="44"/>
      <c r="IOE156" s="44"/>
      <c r="IOF156" s="44"/>
      <c r="IOG156" s="44"/>
      <c r="IOH156" s="44"/>
      <c r="IOI156" s="44"/>
      <c r="IOJ156" s="44"/>
      <c r="IOK156" s="44"/>
      <c r="IOL156" s="44"/>
      <c r="IOM156" s="44"/>
      <c r="ION156" s="44"/>
      <c r="IOO156" s="44"/>
      <c r="IOP156" s="44"/>
      <c r="IOQ156" s="44"/>
      <c r="IOR156" s="44"/>
      <c r="IOS156" s="44"/>
      <c r="IOT156" s="44"/>
      <c r="IOU156" s="44"/>
      <c r="IOV156" s="44"/>
      <c r="IOW156" s="44"/>
      <c r="IOX156" s="44"/>
      <c r="IOY156" s="44"/>
      <c r="IOZ156" s="44"/>
      <c r="IPA156" s="44"/>
      <c r="IPB156" s="44"/>
      <c r="IPC156" s="44"/>
      <c r="IPD156" s="44"/>
      <c r="IPE156" s="44"/>
      <c r="IPF156" s="44"/>
      <c r="IPG156" s="44"/>
      <c r="IPH156" s="44"/>
      <c r="IPI156" s="44"/>
      <c r="IPJ156" s="44"/>
      <c r="IPK156" s="44"/>
      <c r="IPL156" s="44"/>
      <c r="IPM156" s="44"/>
      <c r="IPN156" s="44"/>
      <c r="IPO156" s="44"/>
      <c r="IPP156" s="44"/>
      <c r="IPQ156" s="44"/>
      <c r="IPR156" s="44"/>
      <c r="IPS156" s="44"/>
      <c r="IPT156" s="44"/>
      <c r="IPU156" s="44"/>
      <c r="IPV156" s="44"/>
      <c r="IPW156" s="44"/>
      <c r="IPX156" s="44"/>
      <c r="IPY156" s="44"/>
      <c r="IPZ156" s="44"/>
      <c r="IQA156" s="44"/>
      <c r="IQB156" s="44"/>
      <c r="IQC156" s="44"/>
      <c r="IQD156" s="44"/>
      <c r="IQE156" s="44"/>
      <c r="IQF156" s="44"/>
      <c r="IQG156" s="44"/>
      <c r="IQH156" s="44"/>
      <c r="IQI156" s="44"/>
      <c r="IQJ156" s="44"/>
      <c r="IQK156" s="44"/>
      <c r="IQL156" s="44"/>
      <c r="IQM156" s="44"/>
      <c r="IQN156" s="44"/>
      <c r="IQO156" s="44"/>
      <c r="IQP156" s="44"/>
      <c r="IQQ156" s="44"/>
      <c r="IQR156" s="44"/>
      <c r="IQS156" s="44"/>
      <c r="IQT156" s="44"/>
      <c r="IQU156" s="44"/>
      <c r="IQV156" s="44"/>
      <c r="IQW156" s="44"/>
      <c r="IQX156" s="44"/>
      <c r="IQY156" s="44"/>
      <c r="IQZ156" s="44"/>
      <c r="IRA156" s="44"/>
      <c r="IRB156" s="44"/>
      <c r="IRC156" s="44"/>
      <c r="IRD156" s="44"/>
      <c r="IRE156" s="44"/>
      <c r="IRF156" s="44"/>
      <c r="IRG156" s="44"/>
      <c r="IRH156" s="44"/>
      <c r="IRI156" s="44"/>
      <c r="IRJ156" s="44"/>
      <c r="IRK156" s="44"/>
      <c r="IRL156" s="44"/>
      <c r="IRM156" s="44"/>
      <c r="IRN156" s="44"/>
      <c r="IRO156" s="44"/>
      <c r="IRP156" s="44"/>
      <c r="IRQ156" s="44"/>
      <c r="IRR156" s="44"/>
      <c r="IRS156" s="44"/>
      <c r="IRT156" s="44"/>
      <c r="IRU156" s="44"/>
      <c r="IRV156" s="44"/>
      <c r="IRW156" s="44"/>
      <c r="IRX156" s="44"/>
      <c r="IRY156" s="44"/>
      <c r="IRZ156" s="44"/>
      <c r="ISA156" s="44"/>
      <c r="ISB156" s="44"/>
      <c r="ISC156" s="44"/>
      <c r="ISD156" s="44"/>
      <c r="ISE156" s="44"/>
      <c r="ISF156" s="44"/>
      <c r="ISG156" s="44"/>
      <c r="ISH156" s="44"/>
      <c r="ISI156" s="44"/>
      <c r="ISJ156" s="44"/>
      <c r="ISK156" s="44"/>
      <c r="ISL156" s="44"/>
      <c r="ISM156" s="44"/>
      <c r="ISN156" s="44"/>
      <c r="ISO156" s="44"/>
      <c r="ISP156" s="44"/>
      <c r="ISQ156" s="44"/>
      <c r="ISR156" s="44"/>
      <c r="ISS156" s="44"/>
      <c r="IST156" s="44"/>
      <c r="ISU156" s="44"/>
      <c r="ISV156" s="44"/>
      <c r="ISW156" s="44"/>
      <c r="ISX156" s="44"/>
      <c r="ISY156" s="44"/>
      <c r="ISZ156" s="44"/>
      <c r="ITA156" s="44"/>
      <c r="ITB156" s="44"/>
      <c r="ITC156" s="44"/>
      <c r="ITD156" s="44"/>
      <c r="ITE156" s="44"/>
      <c r="ITF156" s="44"/>
      <c r="ITG156" s="44"/>
      <c r="ITH156" s="44"/>
      <c r="ITI156" s="44"/>
      <c r="ITJ156" s="44"/>
      <c r="ITK156" s="44"/>
      <c r="ITL156" s="44"/>
      <c r="ITM156" s="44"/>
      <c r="ITN156" s="44"/>
      <c r="ITO156" s="44"/>
      <c r="ITP156" s="44"/>
      <c r="ITQ156" s="44"/>
      <c r="ITR156" s="44"/>
      <c r="ITS156" s="44"/>
      <c r="ITT156" s="44"/>
      <c r="ITU156" s="44"/>
      <c r="ITV156" s="44"/>
      <c r="ITW156" s="44"/>
      <c r="ITX156" s="44"/>
      <c r="ITY156" s="44"/>
      <c r="ITZ156" s="44"/>
      <c r="IUA156" s="44"/>
      <c r="IUB156" s="44"/>
      <c r="IUC156" s="44"/>
      <c r="IUD156" s="44"/>
      <c r="IUE156" s="44"/>
      <c r="IUF156" s="44"/>
      <c r="IUG156" s="44"/>
      <c r="IUH156" s="44"/>
      <c r="IUI156" s="44"/>
      <c r="IUJ156" s="44"/>
      <c r="IUK156" s="44"/>
      <c r="IUL156" s="44"/>
      <c r="IUM156" s="44"/>
      <c r="IUN156" s="44"/>
      <c r="IUO156" s="44"/>
      <c r="IUV156" s="44"/>
      <c r="IUW156" s="44"/>
      <c r="IUX156" s="44"/>
      <c r="IUY156" s="44"/>
      <c r="IUZ156" s="44"/>
      <c r="IVA156" s="44"/>
      <c r="IVB156" s="44"/>
      <c r="IVC156" s="44"/>
      <c r="IVD156" s="44"/>
      <c r="IVE156" s="44"/>
      <c r="IVF156" s="44"/>
      <c r="IVG156" s="44"/>
      <c r="IVH156" s="44"/>
      <c r="IVI156" s="44"/>
      <c r="IVJ156" s="44"/>
      <c r="IVK156" s="44"/>
      <c r="IVL156" s="44"/>
      <c r="IVM156" s="44"/>
      <c r="IVN156" s="44"/>
      <c r="IVO156" s="44"/>
      <c r="IVP156" s="44"/>
      <c r="IVQ156" s="44"/>
      <c r="IVR156" s="44"/>
      <c r="IVS156" s="44"/>
      <c r="IVT156" s="44"/>
      <c r="IVU156" s="44"/>
      <c r="IVV156" s="44"/>
      <c r="IVW156" s="44"/>
      <c r="IVX156" s="44"/>
      <c r="IVY156" s="44"/>
      <c r="IVZ156" s="44"/>
      <c r="IWA156" s="44"/>
      <c r="IWB156" s="44"/>
      <c r="IWC156" s="44"/>
      <c r="IWD156" s="44"/>
      <c r="IWE156" s="44"/>
      <c r="IWF156" s="44"/>
      <c r="IWG156" s="44"/>
      <c r="IWH156" s="44"/>
      <c r="IWI156" s="44"/>
      <c r="IWJ156" s="44"/>
      <c r="IWK156" s="44"/>
      <c r="IWL156" s="44"/>
      <c r="IWM156" s="44"/>
      <c r="IWN156" s="44"/>
      <c r="IWO156" s="44"/>
      <c r="IWP156" s="44"/>
      <c r="IWQ156" s="44"/>
      <c r="IWR156" s="44"/>
      <c r="IWS156" s="44"/>
      <c r="IWT156" s="44"/>
      <c r="IWU156" s="44"/>
      <c r="IWV156" s="44"/>
      <c r="IWW156" s="44"/>
      <c r="IWX156" s="44"/>
      <c r="IWY156" s="44"/>
      <c r="IWZ156" s="44"/>
      <c r="IXA156" s="44"/>
      <c r="IXB156" s="44"/>
      <c r="IXC156" s="44"/>
      <c r="IXD156" s="44"/>
      <c r="IXE156" s="44"/>
      <c r="IXF156" s="44"/>
      <c r="IXG156" s="44"/>
      <c r="IXH156" s="44"/>
      <c r="IXI156" s="44"/>
      <c r="IXJ156" s="44"/>
      <c r="IXK156" s="44"/>
      <c r="IXL156" s="44"/>
      <c r="IXM156" s="44"/>
      <c r="IXN156" s="44"/>
      <c r="IXO156" s="44"/>
      <c r="IXP156" s="44"/>
      <c r="IXQ156" s="44"/>
      <c r="IXR156" s="44"/>
      <c r="IXS156" s="44"/>
      <c r="IXT156" s="44"/>
      <c r="IXU156" s="44"/>
      <c r="IXV156" s="44"/>
      <c r="IXW156" s="44"/>
      <c r="IXX156" s="44"/>
      <c r="IXY156" s="44"/>
      <c r="IXZ156" s="44"/>
      <c r="IYA156" s="44"/>
      <c r="IYB156" s="44"/>
      <c r="IYC156" s="44"/>
      <c r="IYD156" s="44"/>
      <c r="IYE156" s="44"/>
      <c r="IYF156" s="44"/>
      <c r="IYG156" s="44"/>
      <c r="IYH156" s="44"/>
      <c r="IYI156" s="44"/>
      <c r="IYJ156" s="44"/>
      <c r="IYK156" s="44"/>
      <c r="IYL156" s="44"/>
      <c r="IYM156" s="44"/>
      <c r="IYN156" s="44"/>
      <c r="IYO156" s="44"/>
      <c r="IYP156" s="44"/>
      <c r="IYQ156" s="44"/>
      <c r="IYR156" s="44"/>
      <c r="IYS156" s="44"/>
      <c r="IYT156" s="44"/>
      <c r="IYU156" s="44"/>
      <c r="IYV156" s="44"/>
      <c r="IYW156" s="44"/>
      <c r="IYX156" s="44"/>
      <c r="IYY156" s="44"/>
      <c r="IYZ156" s="44"/>
      <c r="IZA156" s="44"/>
      <c r="IZB156" s="44"/>
      <c r="IZC156" s="44"/>
      <c r="IZD156" s="44"/>
      <c r="IZE156" s="44"/>
      <c r="IZF156" s="44"/>
      <c r="IZG156" s="44"/>
      <c r="IZH156" s="44"/>
      <c r="IZI156" s="44"/>
      <c r="IZJ156" s="44"/>
      <c r="IZK156" s="44"/>
      <c r="IZL156" s="44"/>
      <c r="IZM156" s="44"/>
      <c r="IZN156" s="44"/>
      <c r="IZO156" s="44"/>
      <c r="IZP156" s="44"/>
      <c r="IZQ156" s="44"/>
      <c r="IZR156" s="44"/>
      <c r="IZS156" s="44"/>
      <c r="IZT156" s="44"/>
      <c r="IZU156" s="44"/>
      <c r="IZV156" s="44"/>
      <c r="IZW156" s="44"/>
      <c r="IZX156" s="44"/>
      <c r="IZY156" s="44"/>
      <c r="IZZ156" s="44"/>
      <c r="JAA156" s="44"/>
      <c r="JAB156" s="44"/>
      <c r="JAC156" s="44"/>
      <c r="JAD156" s="44"/>
      <c r="JAE156" s="44"/>
      <c r="JAF156" s="44"/>
      <c r="JAG156" s="44"/>
      <c r="JAH156" s="44"/>
      <c r="JAI156" s="44"/>
      <c r="JAJ156" s="44"/>
      <c r="JAK156" s="44"/>
      <c r="JAL156" s="44"/>
      <c r="JAM156" s="44"/>
      <c r="JAN156" s="44"/>
      <c r="JAO156" s="44"/>
      <c r="JAP156" s="44"/>
      <c r="JAQ156" s="44"/>
      <c r="JAR156" s="44"/>
      <c r="JAS156" s="44"/>
      <c r="JAT156" s="44"/>
      <c r="JAU156" s="44"/>
      <c r="JAV156" s="44"/>
      <c r="JAW156" s="44"/>
      <c r="JAX156" s="44"/>
      <c r="JAY156" s="44"/>
      <c r="JAZ156" s="44"/>
      <c r="JBA156" s="44"/>
      <c r="JBB156" s="44"/>
      <c r="JBC156" s="44"/>
      <c r="JBD156" s="44"/>
      <c r="JBE156" s="44"/>
      <c r="JBF156" s="44"/>
      <c r="JBG156" s="44"/>
      <c r="JBH156" s="44"/>
      <c r="JBI156" s="44"/>
      <c r="JBJ156" s="44"/>
      <c r="JBK156" s="44"/>
      <c r="JBL156" s="44"/>
      <c r="JBM156" s="44"/>
      <c r="JBN156" s="44"/>
      <c r="JBO156" s="44"/>
      <c r="JBP156" s="44"/>
      <c r="JBQ156" s="44"/>
      <c r="JBR156" s="44"/>
      <c r="JBS156" s="44"/>
      <c r="JBT156" s="44"/>
      <c r="JBU156" s="44"/>
      <c r="JBV156" s="44"/>
      <c r="JBW156" s="44"/>
      <c r="JBX156" s="44"/>
      <c r="JBY156" s="44"/>
      <c r="JBZ156" s="44"/>
      <c r="JCA156" s="44"/>
      <c r="JCB156" s="44"/>
      <c r="JCC156" s="44"/>
      <c r="JCD156" s="44"/>
      <c r="JCE156" s="44"/>
      <c r="JCF156" s="44"/>
      <c r="JCG156" s="44"/>
      <c r="JCH156" s="44"/>
      <c r="JCI156" s="44"/>
      <c r="JCJ156" s="44"/>
      <c r="JCK156" s="44"/>
      <c r="JCL156" s="44"/>
      <c r="JCM156" s="44"/>
      <c r="JCN156" s="44"/>
      <c r="JCO156" s="44"/>
      <c r="JCP156" s="44"/>
      <c r="JCQ156" s="44"/>
      <c r="JCR156" s="44"/>
      <c r="JCS156" s="44"/>
      <c r="JCT156" s="44"/>
      <c r="JCU156" s="44"/>
      <c r="JCV156" s="44"/>
      <c r="JCW156" s="44"/>
      <c r="JCX156" s="44"/>
      <c r="JCY156" s="44"/>
      <c r="JCZ156" s="44"/>
      <c r="JDA156" s="44"/>
      <c r="JDB156" s="44"/>
      <c r="JDC156" s="44"/>
      <c r="JDD156" s="44"/>
      <c r="JDE156" s="44"/>
      <c r="JDF156" s="44"/>
      <c r="JDG156" s="44"/>
      <c r="JDH156" s="44"/>
      <c r="JDI156" s="44"/>
      <c r="JDJ156" s="44"/>
      <c r="JDK156" s="44"/>
      <c r="JDL156" s="44"/>
      <c r="JDM156" s="44"/>
      <c r="JDN156" s="44"/>
      <c r="JDO156" s="44"/>
      <c r="JDP156" s="44"/>
      <c r="JDQ156" s="44"/>
      <c r="JDR156" s="44"/>
      <c r="JDS156" s="44"/>
      <c r="JDT156" s="44"/>
      <c r="JDU156" s="44"/>
      <c r="JDV156" s="44"/>
      <c r="JDW156" s="44"/>
      <c r="JDX156" s="44"/>
      <c r="JDY156" s="44"/>
      <c r="JDZ156" s="44"/>
      <c r="JEA156" s="44"/>
      <c r="JEB156" s="44"/>
      <c r="JEC156" s="44"/>
      <c r="JED156" s="44"/>
      <c r="JEE156" s="44"/>
      <c r="JEF156" s="44"/>
      <c r="JEG156" s="44"/>
      <c r="JEH156" s="44"/>
      <c r="JEI156" s="44"/>
      <c r="JEJ156" s="44"/>
      <c r="JEK156" s="44"/>
      <c r="JER156" s="44"/>
      <c r="JES156" s="44"/>
      <c r="JET156" s="44"/>
      <c r="JEU156" s="44"/>
      <c r="JEV156" s="44"/>
      <c r="JEW156" s="44"/>
      <c r="JEX156" s="44"/>
      <c r="JEY156" s="44"/>
      <c r="JEZ156" s="44"/>
      <c r="JFA156" s="44"/>
      <c r="JFB156" s="44"/>
      <c r="JFC156" s="44"/>
      <c r="JFD156" s="44"/>
      <c r="JFE156" s="44"/>
      <c r="JFF156" s="44"/>
      <c r="JFG156" s="44"/>
      <c r="JFH156" s="44"/>
      <c r="JFI156" s="44"/>
      <c r="JFJ156" s="44"/>
      <c r="JFK156" s="44"/>
      <c r="JFL156" s="44"/>
      <c r="JFM156" s="44"/>
      <c r="JFN156" s="44"/>
      <c r="JFO156" s="44"/>
      <c r="JFP156" s="44"/>
      <c r="JFQ156" s="44"/>
      <c r="JFR156" s="44"/>
      <c r="JFS156" s="44"/>
      <c r="JFT156" s="44"/>
      <c r="JFU156" s="44"/>
      <c r="JFV156" s="44"/>
      <c r="JFW156" s="44"/>
      <c r="JFX156" s="44"/>
      <c r="JFY156" s="44"/>
      <c r="JFZ156" s="44"/>
      <c r="JGA156" s="44"/>
      <c r="JGB156" s="44"/>
      <c r="JGC156" s="44"/>
      <c r="JGD156" s="44"/>
      <c r="JGE156" s="44"/>
      <c r="JGF156" s="44"/>
      <c r="JGG156" s="44"/>
      <c r="JGH156" s="44"/>
      <c r="JGI156" s="44"/>
      <c r="JGJ156" s="44"/>
      <c r="JGK156" s="44"/>
      <c r="JGL156" s="44"/>
      <c r="JGM156" s="44"/>
      <c r="JGN156" s="44"/>
      <c r="JGO156" s="44"/>
      <c r="JGP156" s="44"/>
      <c r="JGQ156" s="44"/>
      <c r="JGR156" s="44"/>
      <c r="JGS156" s="44"/>
      <c r="JGT156" s="44"/>
      <c r="JGU156" s="44"/>
      <c r="JGV156" s="44"/>
      <c r="JGW156" s="44"/>
      <c r="JGX156" s="44"/>
      <c r="JGY156" s="44"/>
      <c r="JGZ156" s="44"/>
      <c r="JHA156" s="44"/>
      <c r="JHB156" s="44"/>
      <c r="JHC156" s="44"/>
      <c r="JHD156" s="44"/>
      <c r="JHE156" s="44"/>
      <c r="JHF156" s="44"/>
      <c r="JHG156" s="44"/>
      <c r="JHH156" s="44"/>
      <c r="JHI156" s="44"/>
      <c r="JHJ156" s="44"/>
      <c r="JHK156" s="44"/>
      <c r="JHL156" s="44"/>
      <c r="JHM156" s="44"/>
      <c r="JHN156" s="44"/>
      <c r="JHO156" s="44"/>
      <c r="JHP156" s="44"/>
      <c r="JHQ156" s="44"/>
      <c r="JHR156" s="44"/>
      <c r="JHS156" s="44"/>
      <c r="JHT156" s="44"/>
      <c r="JHU156" s="44"/>
      <c r="JHV156" s="44"/>
      <c r="JHW156" s="44"/>
      <c r="JHX156" s="44"/>
      <c r="JHY156" s="44"/>
      <c r="JHZ156" s="44"/>
      <c r="JIA156" s="44"/>
      <c r="JIB156" s="44"/>
      <c r="JIC156" s="44"/>
      <c r="JID156" s="44"/>
      <c r="JIE156" s="44"/>
      <c r="JIF156" s="44"/>
      <c r="JIG156" s="44"/>
      <c r="JIH156" s="44"/>
      <c r="JII156" s="44"/>
      <c r="JIJ156" s="44"/>
      <c r="JIK156" s="44"/>
      <c r="JIL156" s="44"/>
      <c r="JIM156" s="44"/>
      <c r="JIN156" s="44"/>
      <c r="JIO156" s="44"/>
      <c r="JIP156" s="44"/>
      <c r="JIQ156" s="44"/>
      <c r="JIR156" s="44"/>
      <c r="JIS156" s="44"/>
      <c r="JIT156" s="44"/>
      <c r="JIU156" s="44"/>
      <c r="JIV156" s="44"/>
      <c r="JIW156" s="44"/>
      <c r="JIX156" s="44"/>
      <c r="JIY156" s="44"/>
      <c r="JIZ156" s="44"/>
      <c r="JJA156" s="44"/>
      <c r="JJB156" s="44"/>
      <c r="JJC156" s="44"/>
      <c r="JJD156" s="44"/>
      <c r="JJE156" s="44"/>
      <c r="JJF156" s="44"/>
      <c r="JJG156" s="44"/>
      <c r="JJH156" s="44"/>
      <c r="JJI156" s="44"/>
      <c r="JJJ156" s="44"/>
      <c r="JJK156" s="44"/>
      <c r="JJL156" s="44"/>
      <c r="JJM156" s="44"/>
      <c r="JJN156" s="44"/>
      <c r="JJO156" s="44"/>
      <c r="JJP156" s="44"/>
      <c r="JJQ156" s="44"/>
      <c r="JJR156" s="44"/>
      <c r="JJS156" s="44"/>
      <c r="JJT156" s="44"/>
      <c r="JJU156" s="44"/>
      <c r="JJV156" s="44"/>
      <c r="JJW156" s="44"/>
      <c r="JJX156" s="44"/>
      <c r="JJY156" s="44"/>
      <c r="JJZ156" s="44"/>
      <c r="JKA156" s="44"/>
      <c r="JKB156" s="44"/>
      <c r="JKC156" s="44"/>
      <c r="JKD156" s="44"/>
      <c r="JKE156" s="44"/>
      <c r="JKF156" s="44"/>
      <c r="JKG156" s="44"/>
      <c r="JKH156" s="44"/>
      <c r="JKI156" s="44"/>
      <c r="JKJ156" s="44"/>
      <c r="JKK156" s="44"/>
      <c r="JKL156" s="44"/>
      <c r="JKM156" s="44"/>
      <c r="JKN156" s="44"/>
      <c r="JKO156" s="44"/>
      <c r="JKP156" s="44"/>
      <c r="JKQ156" s="44"/>
      <c r="JKR156" s="44"/>
      <c r="JKS156" s="44"/>
      <c r="JKT156" s="44"/>
      <c r="JKU156" s="44"/>
      <c r="JKV156" s="44"/>
      <c r="JKW156" s="44"/>
      <c r="JKX156" s="44"/>
      <c r="JKY156" s="44"/>
      <c r="JKZ156" s="44"/>
      <c r="JLA156" s="44"/>
      <c r="JLB156" s="44"/>
      <c r="JLC156" s="44"/>
      <c r="JLD156" s="44"/>
      <c r="JLE156" s="44"/>
      <c r="JLF156" s="44"/>
      <c r="JLG156" s="44"/>
      <c r="JLH156" s="44"/>
      <c r="JLI156" s="44"/>
      <c r="JLJ156" s="44"/>
      <c r="JLK156" s="44"/>
      <c r="JLL156" s="44"/>
      <c r="JLM156" s="44"/>
      <c r="JLN156" s="44"/>
      <c r="JLO156" s="44"/>
      <c r="JLP156" s="44"/>
      <c r="JLQ156" s="44"/>
      <c r="JLR156" s="44"/>
      <c r="JLS156" s="44"/>
      <c r="JLT156" s="44"/>
      <c r="JLU156" s="44"/>
      <c r="JLV156" s="44"/>
      <c r="JLW156" s="44"/>
      <c r="JLX156" s="44"/>
      <c r="JLY156" s="44"/>
      <c r="JLZ156" s="44"/>
      <c r="JMA156" s="44"/>
      <c r="JMB156" s="44"/>
      <c r="JMC156" s="44"/>
      <c r="JMD156" s="44"/>
      <c r="JME156" s="44"/>
      <c r="JMF156" s="44"/>
      <c r="JMG156" s="44"/>
      <c r="JMH156" s="44"/>
      <c r="JMI156" s="44"/>
      <c r="JMJ156" s="44"/>
      <c r="JMK156" s="44"/>
      <c r="JML156" s="44"/>
      <c r="JMM156" s="44"/>
      <c r="JMN156" s="44"/>
      <c r="JMO156" s="44"/>
      <c r="JMP156" s="44"/>
      <c r="JMQ156" s="44"/>
      <c r="JMR156" s="44"/>
      <c r="JMS156" s="44"/>
      <c r="JMT156" s="44"/>
      <c r="JMU156" s="44"/>
      <c r="JMV156" s="44"/>
      <c r="JMW156" s="44"/>
      <c r="JMX156" s="44"/>
      <c r="JMY156" s="44"/>
      <c r="JMZ156" s="44"/>
      <c r="JNA156" s="44"/>
      <c r="JNB156" s="44"/>
      <c r="JNC156" s="44"/>
      <c r="JND156" s="44"/>
      <c r="JNE156" s="44"/>
      <c r="JNF156" s="44"/>
      <c r="JNG156" s="44"/>
      <c r="JNH156" s="44"/>
      <c r="JNI156" s="44"/>
      <c r="JNJ156" s="44"/>
      <c r="JNK156" s="44"/>
      <c r="JNL156" s="44"/>
      <c r="JNM156" s="44"/>
      <c r="JNN156" s="44"/>
      <c r="JNO156" s="44"/>
      <c r="JNP156" s="44"/>
      <c r="JNQ156" s="44"/>
      <c r="JNR156" s="44"/>
      <c r="JNS156" s="44"/>
      <c r="JNT156" s="44"/>
      <c r="JNU156" s="44"/>
      <c r="JNV156" s="44"/>
      <c r="JNW156" s="44"/>
      <c r="JNX156" s="44"/>
      <c r="JNY156" s="44"/>
      <c r="JNZ156" s="44"/>
      <c r="JOA156" s="44"/>
      <c r="JOB156" s="44"/>
      <c r="JOC156" s="44"/>
      <c r="JOD156" s="44"/>
      <c r="JOE156" s="44"/>
      <c r="JOF156" s="44"/>
      <c r="JOG156" s="44"/>
      <c r="JON156" s="44"/>
      <c r="JOO156" s="44"/>
      <c r="JOP156" s="44"/>
      <c r="JOQ156" s="44"/>
      <c r="JOR156" s="44"/>
      <c r="JOS156" s="44"/>
      <c r="JOT156" s="44"/>
      <c r="JOU156" s="44"/>
      <c r="JOV156" s="44"/>
      <c r="JOW156" s="44"/>
      <c r="JOX156" s="44"/>
      <c r="JOY156" s="44"/>
      <c r="JOZ156" s="44"/>
      <c r="JPA156" s="44"/>
      <c r="JPB156" s="44"/>
      <c r="JPC156" s="44"/>
      <c r="JPD156" s="44"/>
      <c r="JPE156" s="44"/>
      <c r="JPF156" s="44"/>
      <c r="JPG156" s="44"/>
      <c r="JPH156" s="44"/>
      <c r="JPI156" s="44"/>
      <c r="JPJ156" s="44"/>
      <c r="JPK156" s="44"/>
      <c r="JPL156" s="44"/>
      <c r="JPM156" s="44"/>
      <c r="JPN156" s="44"/>
      <c r="JPO156" s="44"/>
      <c r="JPP156" s="44"/>
      <c r="JPQ156" s="44"/>
      <c r="JPR156" s="44"/>
      <c r="JPS156" s="44"/>
      <c r="JPT156" s="44"/>
      <c r="JPU156" s="44"/>
      <c r="JPV156" s="44"/>
      <c r="JPW156" s="44"/>
      <c r="JPX156" s="44"/>
      <c r="JPY156" s="44"/>
      <c r="JPZ156" s="44"/>
      <c r="JQA156" s="44"/>
      <c r="JQB156" s="44"/>
      <c r="JQC156" s="44"/>
      <c r="JQD156" s="44"/>
      <c r="JQE156" s="44"/>
      <c r="JQF156" s="44"/>
      <c r="JQG156" s="44"/>
      <c r="JQH156" s="44"/>
      <c r="JQI156" s="44"/>
      <c r="JQJ156" s="44"/>
      <c r="JQK156" s="44"/>
      <c r="JQL156" s="44"/>
      <c r="JQM156" s="44"/>
      <c r="JQN156" s="44"/>
      <c r="JQO156" s="44"/>
      <c r="JQP156" s="44"/>
      <c r="JQQ156" s="44"/>
      <c r="JQR156" s="44"/>
      <c r="JQS156" s="44"/>
      <c r="JQT156" s="44"/>
      <c r="JQU156" s="44"/>
      <c r="JQV156" s="44"/>
      <c r="JQW156" s="44"/>
      <c r="JQX156" s="44"/>
      <c r="JQY156" s="44"/>
      <c r="JQZ156" s="44"/>
      <c r="JRA156" s="44"/>
      <c r="JRB156" s="44"/>
      <c r="JRC156" s="44"/>
      <c r="JRD156" s="44"/>
      <c r="JRE156" s="44"/>
      <c r="JRF156" s="44"/>
      <c r="JRG156" s="44"/>
      <c r="JRH156" s="44"/>
      <c r="JRI156" s="44"/>
      <c r="JRJ156" s="44"/>
      <c r="JRK156" s="44"/>
      <c r="JRL156" s="44"/>
      <c r="JRM156" s="44"/>
      <c r="JRN156" s="44"/>
      <c r="JRO156" s="44"/>
      <c r="JRP156" s="44"/>
      <c r="JRQ156" s="44"/>
      <c r="JRR156" s="44"/>
      <c r="JRS156" s="44"/>
      <c r="JRT156" s="44"/>
      <c r="JRU156" s="44"/>
      <c r="JRV156" s="44"/>
      <c r="JRW156" s="44"/>
      <c r="JRX156" s="44"/>
      <c r="JRY156" s="44"/>
      <c r="JRZ156" s="44"/>
      <c r="JSA156" s="44"/>
      <c r="JSB156" s="44"/>
      <c r="JSC156" s="44"/>
      <c r="JSD156" s="44"/>
      <c r="JSE156" s="44"/>
      <c r="JSF156" s="44"/>
      <c r="JSG156" s="44"/>
      <c r="JSH156" s="44"/>
      <c r="JSI156" s="44"/>
      <c r="JSJ156" s="44"/>
      <c r="JSK156" s="44"/>
      <c r="JSL156" s="44"/>
      <c r="JSM156" s="44"/>
      <c r="JSN156" s="44"/>
      <c r="JSO156" s="44"/>
      <c r="JSP156" s="44"/>
      <c r="JSQ156" s="44"/>
      <c r="JSR156" s="44"/>
      <c r="JSS156" s="44"/>
      <c r="JST156" s="44"/>
      <c r="JSU156" s="44"/>
      <c r="JSV156" s="44"/>
      <c r="JSW156" s="44"/>
      <c r="JSX156" s="44"/>
      <c r="JSY156" s="44"/>
      <c r="JSZ156" s="44"/>
      <c r="JTA156" s="44"/>
      <c r="JTB156" s="44"/>
      <c r="JTC156" s="44"/>
      <c r="JTD156" s="44"/>
      <c r="JTE156" s="44"/>
      <c r="JTF156" s="44"/>
      <c r="JTG156" s="44"/>
      <c r="JTH156" s="44"/>
      <c r="JTI156" s="44"/>
      <c r="JTJ156" s="44"/>
      <c r="JTK156" s="44"/>
      <c r="JTL156" s="44"/>
      <c r="JTM156" s="44"/>
      <c r="JTN156" s="44"/>
      <c r="JTO156" s="44"/>
      <c r="JTP156" s="44"/>
      <c r="JTQ156" s="44"/>
      <c r="JTR156" s="44"/>
      <c r="JTS156" s="44"/>
      <c r="JTT156" s="44"/>
      <c r="JTU156" s="44"/>
      <c r="JTV156" s="44"/>
      <c r="JTW156" s="44"/>
      <c r="JTX156" s="44"/>
      <c r="JTY156" s="44"/>
      <c r="JTZ156" s="44"/>
      <c r="JUA156" s="44"/>
      <c r="JUB156" s="44"/>
      <c r="JUC156" s="44"/>
      <c r="JUD156" s="44"/>
      <c r="JUE156" s="44"/>
      <c r="JUF156" s="44"/>
      <c r="JUG156" s="44"/>
      <c r="JUH156" s="44"/>
      <c r="JUI156" s="44"/>
      <c r="JUJ156" s="44"/>
      <c r="JUK156" s="44"/>
      <c r="JUL156" s="44"/>
      <c r="JUM156" s="44"/>
      <c r="JUN156" s="44"/>
      <c r="JUO156" s="44"/>
      <c r="JUP156" s="44"/>
      <c r="JUQ156" s="44"/>
      <c r="JUR156" s="44"/>
      <c r="JUS156" s="44"/>
      <c r="JUT156" s="44"/>
      <c r="JUU156" s="44"/>
      <c r="JUV156" s="44"/>
      <c r="JUW156" s="44"/>
      <c r="JUX156" s="44"/>
      <c r="JUY156" s="44"/>
      <c r="JUZ156" s="44"/>
      <c r="JVA156" s="44"/>
      <c r="JVB156" s="44"/>
      <c r="JVC156" s="44"/>
      <c r="JVD156" s="44"/>
      <c r="JVE156" s="44"/>
      <c r="JVF156" s="44"/>
      <c r="JVG156" s="44"/>
      <c r="JVH156" s="44"/>
      <c r="JVI156" s="44"/>
      <c r="JVJ156" s="44"/>
      <c r="JVK156" s="44"/>
      <c r="JVL156" s="44"/>
      <c r="JVM156" s="44"/>
      <c r="JVN156" s="44"/>
      <c r="JVO156" s="44"/>
      <c r="JVP156" s="44"/>
      <c r="JVQ156" s="44"/>
      <c r="JVR156" s="44"/>
      <c r="JVS156" s="44"/>
      <c r="JVT156" s="44"/>
      <c r="JVU156" s="44"/>
      <c r="JVV156" s="44"/>
      <c r="JVW156" s="44"/>
      <c r="JVX156" s="44"/>
      <c r="JVY156" s="44"/>
      <c r="JVZ156" s="44"/>
      <c r="JWA156" s="44"/>
      <c r="JWB156" s="44"/>
      <c r="JWC156" s="44"/>
      <c r="JWD156" s="44"/>
      <c r="JWE156" s="44"/>
      <c r="JWF156" s="44"/>
      <c r="JWG156" s="44"/>
      <c r="JWH156" s="44"/>
      <c r="JWI156" s="44"/>
      <c r="JWJ156" s="44"/>
      <c r="JWK156" s="44"/>
      <c r="JWL156" s="44"/>
      <c r="JWM156" s="44"/>
      <c r="JWN156" s="44"/>
      <c r="JWO156" s="44"/>
      <c r="JWP156" s="44"/>
      <c r="JWQ156" s="44"/>
      <c r="JWR156" s="44"/>
      <c r="JWS156" s="44"/>
      <c r="JWT156" s="44"/>
      <c r="JWU156" s="44"/>
      <c r="JWV156" s="44"/>
      <c r="JWW156" s="44"/>
      <c r="JWX156" s="44"/>
      <c r="JWY156" s="44"/>
      <c r="JWZ156" s="44"/>
      <c r="JXA156" s="44"/>
      <c r="JXB156" s="44"/>
      <c r="JXC156" s="44"/>
      <c r="JXD156" s="44"/>
      <c r="JXE156" s="44"/>
      <c r="JXF156" s="44"/>
      <c r="JXG156" s="44"/>
      <c r="JXH156" s="44"/>
      <c r="JXI156" s="44"/>
      <c r="JXJ156" s="44"/>
      <c r="JXK156" s="44"/>
      <c r="JXL156" s="44"/>
      <c r="JXM156" s="44"/>
      <c r="JXN156" s="44"/>
      <c r="JXO156" s="44"/>
      <c r="JXP156" s="44"/>
      <c r="JXQ156" s="44"/>
      <c r="JXR156" s="44"/>
      <c r="JXS156" s="44"/>
      <c r="JXT156" s="44"/>
      <c r="JXU156" s="44"/>
      <c r="JXV156" s="44"/>
      <c r="JXW156" s="44"/>
      <c r="JXX156" s="44"/>
      <c r="JXY156" s="44"/>
      <c r="JXZ156" s="44"/>
      <c r="JYA156" s="44"/>
      <c r="JYB156" s="44"/>
      <c r="JYC156" s="44"/>
      <c r="JYJ156" s="44"/>
      <c r="JYK156" s="44"/>
      <c r="JYL156" s="44"/>
      <c r="JYM156" s="44"/>
      <c r="JYN156" s="44"/>
      <c r="JYO156" s="44"/>
      <c r="JYP156" s="44"/>
      <c r="JYQ156" s="44"/>
      <c r="JYR156" s="44"/>
      <c r="JYS156" s="44"/>
      <c r="JYT156" s="44"/>
      <c r="JYU156" s="44"/>
      <c r="JYV156" s="44"/>
      <c r="JYW156" s="44"/>
      <c r="JYX156" s="44"/>
      <c r="JYY156" s="44"/>
      <c r="JYZ156" s="44"/>
      <c r="JZA156" s="44"/>
      <c r="JZB156" s="44"/>
      <c r="JZC156" s="44"/>
      <c r="JZD156" s="44"/>
      <c r="JZE156" s="44"/>
      <c r="JZF156" s="44"/>
      <c r="JZG156" s="44"/>
      <c r="JZH156" s="44"/>
      <c r="JZI156" s="44"/>
      <c r="JZJ156" s="44"/>
      <c r="JZK156" s="44"/>
      <c r="JZL156" s="44"/>
      <c r="JZM156" s="44"/>
      <c r="JZN156" s="44"/>
      <c r="JZO156" s="44"/>
      <c r="JZP156" s="44"/>
      <c r="JZQ156" s="44"/>
      <c r="JZR156" s="44"/>
      <c r="JZS156" s="44"/>
      <c r="JZT156" s="44"/>
      <c r="JZU156" s="44"/>
      <c r="JZV156" s="44"/>
      <c r="JZW156" s="44"/>
      <c r="JZX156" s="44"/>
      <c r="JZY156" s="44"/>
      <c r="JZZ156" s="44"/>
      <c r="KAA156" s="44"/>
      <c r="KAB156" s="44"/>
      <c r="KAC156" s="44"/>
      <c r="KAD156" s="44"/>
      <c r="KAE156" s="44"/>
      <c r="KAF156" s="44"/>
      <c r="KAG156" s="44"/>
      <c r="KAH156" s="44"/>
      <c r="KAI156" s="44"/>
      <c r="KAJ156" s="44"/>
      <c r="KAK156" s="44"/>
      <c r="KAL156" s="44"/>
      <c r="KAM156" s="44"/>
      <c r="KAN156" s="44"/>
      <c r="KAO156" s="44"/>
      <c r="KAP156" s="44"/>
      <c r="KAQ156" s="44"/>
      <c r="KAR156" s="44"/>
      <c r="KAS156" s="44"/>
      <c r="KAT156" s="44"/>
      <c r="KAU156" s="44"/>
      <c r="KAV156" s="44"/>
      <c r="KAW156" s="44"/>
      <c r="KAX156" s="44"/>
      <c r="KAY156" s="44"/>
      <c r="KAZ156" s="44"/>
      <c r="KBA156" s="44"/>
      <c r="KBB156" s="44"/>
      <c r="KBC156" s="44"/>
      <c r="KBD156" s="44"/>
      <c r="KBE156" s="44"/>
      <c r="KBF156" s="44"/>
      <c r="KBG156" s="44"/>
      <c r="KBH156" s="44"/>
      <c r="KBI156" s="44"/>
      <c r="KBJ156" s="44"/>
      <c r="KBK156" s="44"/>
      <c r="KBL156" s="44"/>
      <c r="KBM156" s="44"/>
      <c r="KBN156" s="44"/>
      <c r="KBO156" s="44"/>
      <c r="KBP156" s="44"/>
      <c r="KBQ156" s="44"/>
      <c r="KBR156" s="44"/>
      <c r="KBS156" s="44"/>
      <c r="KBT156" s="44"/>
      <c r="KBU156" s="44"/>
      <c r="KBV156" s="44"/>
      <c r="KBW156" s="44"/>
      <c r="KBX156" s="44"/>
      <c r="KBY156" s="44"/>
      <c r="KBZ156" s="44"/>
      <c r="KCA156" s="44"/>
      <c r="KCB156" s="44"/>
      <c r="KCC156" s="44"/>
      <c r="KCD156" s="44"/>
      <c r="KCE156" s="44"/>
      <c r="KCF156" s="44"/>
      <c r="KCG156" s="44"/>
      <c r="KCH156" s="44"/>
      <c r="KCI156" s="44"/>
      <c r="KCJ156" s="44"/>
      <c r="KCK156" s="44"/>
      <c r="KCL156" s="44"/>
      <c r="KCM156" s="44"/>
      <c r="KCN156" s="44"/>
      <c r="KCO156" s="44"/>
      <c r="KCP156" s="44"/>
      <c r="KCQ156" s="44"/>
      <c r="KCR156" s="44"/>
      <c r="KCS156" s="44"/>
      <c r="KCT156" s="44"/>
      <c r="KCU156" s="44"/>
      <c r="KCV156" s="44"/>
      <c r="KCW156" s="44"/>
      <c r="KCX156" s="44"/>
      <c r="KCY156" s="44"/>
      <c r="KCZ156" s="44"/>
      <c r="KDA156" s="44"/>
      <c r="KDB156" s="44"/>
      <c r="KDC156" s="44"/>
      <c r="KDD156" s="44"/>
      <c r="KDE156" s="44"/>
      <c r="KDF156" s="44"/>
      <c r="KDG156" s="44"/>
      <c r="KDH156" s="44"/>
      <c r="KDI156" s="44"/>
      <c r="KDJ156" s="44"/>
      <c r="KDK156" s="44"/>
      <c r="KDL156" s="44"/>
      <c r="KDM156" s="44"/>
      <c r="KDN156" s="44"/>
      <c r="KDO156" s="44"/>
      <c r="KDP156" s="44"/>
      <c r="KDQ156" s="44"/>
      <c r="KDR156" s="44"/>
      <c r="KDS156" s="44"/>
      <c r="KDT156" s="44"/>
      <c r="KDU156" s="44"/>
      <c r="KDV156" s="44"/>
      <c r="KDW156" s="44"/>
      <c r="KDX156" s="44"/>
      <c r="KDY156" s="44"/>
      <c r="KDZ156" s="44"/>
      <c r="KEA156" s="44"/>
      <c r="KEB156" s="44"/>
      <c r="KEC156" s="44"/>
      <c r="KED156" s="44"/>
      <c r="KEE156" s="44"/>
      <c r="KEF156" s="44"/>
      <c r="KEG156" s="44"/>
      <c r="KEH156" s="44"/>
      <c r="KEI156" s="44"/>
      <c r="KEJ156" s="44"/>
      <c r="KEK156" s="44"/>
      <c r="KEL156" s="44"/>
      <c r="KEM156" s="44"/>
      <c r="KEN156" s="44"/>
      <c r="KEO156" s="44"/>
      <c r="KEP156" s="44"/>
      <c r="KEQ156" s="44"/>
      <c r="KER156" s="44"/>
      <c r="KES156" s="44"/>
      <c r="KET156" s="44"/>
      <c r="KEU156" s="44"/>
      <c r="KEV156" s="44"/>
      <c r="KEW156" s="44"/>
      <c r="KEX156" s="44"/>
      <c r="KEY156" s="44"/>
      <c r="KEZ156" s="44"/>
      <c r="KFA156" s="44"/>
      <c r="KFB156" s="44"/>
      <c r="KFC156" s="44"/>
      <c r="KFD156" s="44"/>
      <c r="KFE156" s="44"/>
      <c r="KFF156" s="44"/>
      <c r="KFG156" s="44"/>
      <c r="KFH156" s="44"/>
      <c r="KFI156" s="44"/>
      <c r="KFJ156" s="44"/>
      <c r="KFK156" s="44"/>
      <c r="KFL156" s="44"/>
      <c r="KFM156" s="44"/>
      <c r="KFN156" s="44"/>
      <c r="KFO156" s="44"/>
      <c r="KFP156" s="44"/>
      <c r="KFQ156" s="44"/>
      <c r="KFR156" s="44"/>
      <c r="KFS156" s="44"/>
      <c r="KFT156" s="44"/>
      <c r="KFU156" s="44"/>
      <c r="KFV156" s="44"/>
      <c r="KFW156" s="44"/>
      <c r="KFX156" s="44"/>
      <c r="KFY156" s="44"/>
      <c r="KFZ156" s="44"/>
      <c r="KGA156" s="44"/>
      <c r="KGB156" s="44"/>
      <c r="KGC156" s="44"/>
      <c r="KGD156" s="44"/>
      <c r="KGE156" s="44"/>
      <c r="KGF156" s="44"/>
      <c r="KGG156" s="44"/>
      <c r="KGH156" s="44"/>
      <c r="KGI156" s="44"/>
      <c r="KGJ156" s="44"/>
      <c r="KGK156" s="44"/>
      <c r="KGL156" s="44"/>
      <c r="KGM156" s="44"/>
      <c r="KGN156" s="44"/>
      <c r="KGO156" s="44"/>
      <c r="KGP156" s="44"/>
      <c r="KGQ156" s="44"/>
      <c r="KGR156" s="44"/>
      <c r="KGS156" s="44"/>
      <c r="KGT156" s="44"/>
      <c r="KGU156" s="44"/>
      <c r="KGV156" s="44"/>
      <c r="KGW156" s="44"/>
      <c r="KGX156" s="44"/>
      <c r="KGY156" s="44"/>
      <c r="KGZ156" s="44"/>
      <c r="KHA156" s="44"/>
      <c r="KHB156" s="44"/>
      <c r="KHC156" s="44"/>
      <c r="KHD156" s="44"/>
      <c r="KHE156" s="44"/>
      <c r="KHF156" s="44"/>
      <c r="KHG156" s="44"/>
      <c r="KHH156" s="44"/>
      <c r="KHI156" s="44"/>
      <c r="KHJ156" s="44"/>
      <c r="KHK156" s="44"/>
      <c r="KHL156" s="44"/>
      <c r="KHM156" s="44"/>
      <c r="KHN156" s="44"/>
      <c r="KHO156" s="44"/>
      <c r="KHP156" s="44"/>
      <c r="KHQ156" s="44"/>
      <c r="KHR156" s="44"/>
      <c r="KHS156" s="44"/>
      <c r="KHT156" s="44"/>
      <c r="KHU156" s="44"/>
      <c r="KHV156" s="44"/>
      <c r="KHW156" s="44"/>
      <c r="KHX156" s="44"/>
      <c r="KHY156" s="44"/>
      <c r="KIF156" s="44"/>
      <c r="KIG156" s="44"/>
      <c r="KIH156" s="44"/>
      <c r="KII156" s="44"/>
      <c r="KIJ156" s="44"/>
      <c r="KIK156" s="44"/>
      <c r="KIL156" s="44"/>
      <c r="KIM156" s="44"/>
      <c r="KIN156" s="44"/>
      <c r="KIO156" s="44"/>
      <c r="KIP156" s="44"/>
      <c r="KIQ156" s="44"/>
      <c r="KIR156" s="44"/>
      <c r="KIS156" s="44"/>
      <c r="KIT156" s="44"/>
      <c r="KIU156" s="44"/>
      <c r="KIV156" s="44"/>
      <c r="KIW156" s="44"/>
      <c r="KIX156" s="44"/>
      <c r="KIY156" s="44"/>
      <c r="KIZ156" s="44"/>
      <c r="KJA156" s="44"/>
      <c r="KJB156" s="44"/>
      <c r="KJC156" s="44"/>
      <c r="KJD156" s="44"/>
      <c r="KJE156" s="44"/>
      <c r="KJF156" s="44"/>
      <c r="KJG156" s="44"/>
      <c r="KJH156" s="44"/>
      <c r="KJI156" s="44"/>
      <c r="KJJ156" s="44"/>
      <c r="KJK156" s="44"/>
      <c r="KJL156" s="44"/>
      <c r="KJM156" s="44"/>
      <c r="KJN156" s="44"/>
      <c r="KJO156" s="44"/>
      <c r="KJP156" s="44"/>
      <c r="KJQ156" s="44"/>
      <c r="KJR156" s="44"/>
      <c r="KJS156" s="44"/>
      <c r="KJT156" s="44"/>
      <c r="KJU156" s="44"/>
      <c r="KJV156" s="44"/>
      <c r="KJW156" s="44"/>
      <c r="KJX156" s="44"/>
      <c r="KJY156" s="44"/>
      <c r="KJZ156" s="44"/>
      <c r="KKA156" s="44"/>
      <c r="KKB156" s="44"/>
      <c r="KKC156" s="44"/>
      <c r="KKD156" s="44"/>
      <c r="KKE156" s="44"/>
      <c r="KKF156" s="44"/>
      <c r="KKG156" s="44"/>
      <c r="KKH156" s="44"/>
      <c r="KKI156" s="44"/>
      <c r="KKJ156" s="44"/>
      <c r="KKK156" s="44"/>
      <c r="KKL156" s="44"/>
      <c r="KKM156" s="44"/>
      <c r="KKN156" s="44"/>
      <c r="KKO156" s="44"/>
      <c r="KKP156" s="44"/>
      <c r="KKQ156" s="44"/>
      <c r="KKR156" s="44"/>
      <c r="KKS156" s="44"/>
      <c r="KKT156" s="44"/>
      <c r="KKU156" s="44"/>
      <c r="KKV156" s="44"/>
      <c r="KKW156" s="44"/>
      <c r="KKX156" s="44"/>
      <c r="KKY156" s="44"/>
      <c r="KKZ156" s="44"/>
      <c r="KLA156" s="44"/>
      <c r="KLB156" s="44"/>
      <c r="KLC156" s="44"/>
      <c r="KLD156" s="44"/>
      <c r="KLE156" s="44"/>
      <c r="KLF156" s="44"/>
      <c r="KLG156" s="44"/>
      <c r="KLH156" s="44"/>
      <c r="KLI156" s="44"/>
      <c r="KLJ156" s="44"/>
      <c r="KLK156" s="44"/>
      <c r="KLL156" s="44"/>
      <c r="KLM156" s="44"/>
      <c r="KLN156" s="44"/>
      <c r="KLO156" s="44"/>
      <c r="KLP156" s="44"/>
      <c r="KLQ156" s="44"/>
      <c r="KLR156" s="44"/>
      <c r="KLS156" s="44"/>
      <c r="KLT156" s="44"/>
      <c r="KLU156" s="44"/>
      <c r="KLV156" s="44"/>
      <c r="KLW156" s="44"/>
      <c r="KLX156" s="44"/>
      <c r="KLY156" s="44"/>
      <c r="KLZ156" s="44"/>
      <c r="KMA156" s="44"/>
      <c r="KMB156" s="44"/>
      <c r="KMC156" s="44"/>
      <c r="KMD156" s="44"/>
      <c r="KME156" s="44"/>
      <c r="KMF156" s="44"/>
      <c r="KMG156" s="44"/>
      <c r="KMH156" s="44"/>
      <c r="KMI156" s="44"/>
      <c r="KMJ156" s="44"/>
      <c r="KMK156" s="44"/>
      <c r="KML156" s="44"/>
      <c r="KMM156" s="44"/>
      <c r="KMN156" s="44"/>
      <c r="KMO156" s="44"/>
      <c r="KMP156" s="44"/>
      <c r="KMQ156" s="44"/>
      <c r="KMR156" s="44"/>
      <c r="KMS156" s="44"/>
      <c r="KMT156" s="44"/>
      <c r="KMU156" s="44"/>
      <c r="KMV156" s="44"/>
      <c r="KMW156" s="44"/>
      <c r="KMX156" s="44"/>
      <c r="KMY156" s="44"/>
      <c r="KMZ156" s="44"/>
      <c r="KNA156" s="44"/>
      <c r="KNB156" s="44"/>
      <c r="KNC156" s="44"/>
      <c r="KND156" s="44"/>
      <c r="KNE156" s="44"/>
      <c r="KNF156" s="44"/>
      <c r="KNG156" s="44"/>
      <c r="KNH156" s="44"/>
      <c r="KNI156" s="44"/>
      <c r="KNJ156" s="44"/>
      <c r="KNK156" s="44"/>
      <c r="KNL156" s="44"/>
      <c r="KNM156" s="44"/>
      <c r="KNN156" s="44"/>
      <c r="KNO156" s="44"/>
      <c r="KNP156" s="44"/>
      <c r="KNQ156" s="44"/>
      <c r="KNR156" s="44"/>
      <c r="KNS156" s="44"/>
      <c r="KNT156" s="44"/>
      <c r="KNU156" s="44"/>
      <c r="KNV156" s="44"/>
      <c r="KNW156" s="44"/>
      <c r="KNX156" s="44"/>
      <c r="KNY156" s="44"/>
      <c r="KNZ156" s="44"/>
      <c r="KOA156" s="44"/>
      <c r="KOB156" s="44"/>
      <c r="KOC156" s="44"/>
      <c r="KOD156" s="44"/>
      <c r="KOE156" s="44"/>
      <c r="KOF156" s="44"/>
      <c r="KOG156" s="44"/>
      <c r="KOH156" s="44"/>
      <c r="KOI156" s="44"/>
      <c r="KOJ156" s="44"/>
      <c r="KOK156" s="44"/>
      <c r="KOL156" s="44"/>
      <c r="KOM156" s="44"/>
      <c r="KON156" s="44"/>
      <c r="KOO156" s="44"/>
      <c r="KOP156" s="44"/>
      <c r="KOQ156" s="44"/>
      <c r="KOR156" s="44"/>
      <c r="KOS156" s="44"/>
      <c r="KOT156" s="44"/>
      <c r="KOU156" s="44"/>
      <c r="KOV156" s="44"/>
      <c r="KOW156" s="44"/>
      <c r="KOX156" s="44"/>
      <c r="KOY156" s="44"/>
      <c r="KOZ156" s="44"/>
      <c r="KPA156" s="44"/>
      <c r="KPB156" s="44"/>
      <c r="KPC156" s="44"/>
      <c r="KPD156" s="44"/>
      <c r="KPE156" s="44"/>
      <c r="KPF156" s="44"/>
      <c r="KPG156" s="44"/>
      <c r="KPH156" s="44"/>
      <c r="KPI156" s="44"/>
      <c r="KPJ156" s="44"/>
      <c r="KPK156" s="44"/>
      <c r="KPL156" s="44"/>
      <c r="KPM156" s="44"/>
      <c r="KPN156" s="44"/>
      <c r="KPO156" s="44"/>
      <c r="KPP156" s="44"/>
      <c r="KPQ156" s="44"/>
      <c r="KPR156" s="44"/>
      <c r="KPS156" s="44"/>
      <c r="KPT156" s="44"/>
      <c r="KPU156" s="44"/>
      <c r="KPV156" s="44"/>
      <c r="KPW156" s="44"/>
      <c r="KPX156" s="44"/>
      <c r="KPY156" s="44"/>
      <c r="KPZ156" s="44"/>
      <c r="KQA156" s="44"/>
      <c r="KQB156" s="44"/>
      <c r="KQC156" s="44"/>
      <c r="KQD156" s="44"/>
      <c r="KQE156" s="44"/>
      <c r="KQF156" s="44"/>
      <c r="KQG156" s="44"/>
      <c r="KQH156" s="44"/>
      <c r="KQI156" s="44"/>
      <c r="KQJ156" s="44"/>
      <c r="KQK156" s="44"/>
      <c r="KQL156" s="44"/>
      <c r="KQM156" s="44"/>
      <c r="KQN156" s="44"/>
      <c r="KQO156" s="44"/>
      <c r="KQP156" s="44"/>
      <c r="KQQ156" s="44"/>
      <c r="KQR156" s="44"/>
      <c r="KQS156" s="44"/>
      <c r="KQT156" s="44"/>
      <c r="KQU156" s="44"/>
      <c r="KQV156" s="44"/>
      <c r="KQW156" s="44"/>
      <c r="KQX156" s="44"/>
      <c r="KQY156" s="44"/>
      <c r="KQZ156" s="44"/>
      <c r="KRA156" s="44"/>
      <c r="KRB156" s="44"/>
      <c r="KRC156" s="44"/>
      <c r="KRD156" s="44"/>
      <c r="KRE156" s="44"/>
      <c r="KRF156" s="44"/>
      <c r="KRG156" s="44"/>
      <c r="KRH156" s="44"/>
      <c r="KRI156" s="44"/>
      <c r="KRJ156" s="44"/>
      <c r="KRK156" s="44"/>
      <c r="KRL156" s="44"/>
      <c r="KRM156" s="44"/>
      <c r="KRN156" s="44"/>
      <c r="KRO156" s="44"/>
      <c r="KRP156" s="44"/>
      <c r="KRQ156" s="44"/>
      <c r="KRR156" s="44"/>
      <c r="KRS156" s="44"/>
      <c r="KRT156" s="44"/>
      <c r="KRU156" s="44"/>
      <c r="KSB156" s="44"/>
      <c r="KSC156" s="44"/>
      <c r="KSD156" s="44"/>
      <c r="KSE156" s="44"/>
      <c r="KSF156" s="44"/>
      <c r="KSG156" s="44"/>
      <c r="KSH156" s="44"/>
      <c r="KSI156" s="44"/>
      <c r="KSJ156" s="44"/>
      <c r="KSK156" s="44"/>
      <c r="KSL156" s="44"/>
      <c r="KSM156" s="44"/>
      <c r="KSN156" s="44"/>
      <c r="KSO156" s="44"/>
      <c r="KSP156" s="44"/>
      <c r="KSQ156" s="44"/>
      <c r="KSR156" s="44"/>
      <c r="KSS156" s="44"/>
      <c r="KST156" s="44"/>
      <c r="KSU156" s="44"/>
      <c r="KSV156" s="44"/>
      <c r="KSW156" s="44"/>
      <c r="KSX156" s="44"/>
      <c r="KSY156" s="44"/>
      <c r="KSZ156" s="44"/>
      <c r="KTA156" s="44"/>
      <c r="KTB156" s="44"/>
      <c r="KTC156" s="44"/>
      <c r="KTD156" s="44"/>
      <c r="KTE156" s="44"/>
      <c r="KTF156" s="44"/>
      <c r="KTG156" s="44"/>
      <c r="KTH156" s="44"/>
      <c r="KTI156" s="44"/>
      <c r="KTJ156" s="44"/>
      <c r="KTK156" s="44"/>
      <c r="KTL156" s="44"/>
      <c r="KTM156" s="44"/>
      <c r="KTN156" s="44"/>
      <c r="KTO156" s="44"/>
      <c r="KTP156" s="44"/>
      <c r="KTQ156" s="44"/>
      <c r="KTR156" s="44"/>
      <c r="KTS156" s="44"/>
      <c r="KTT156" s="44"/>
      <c r="KTU156" s="44"/>
      <c r="KTV156" s="44"/>
      <c r="KTW156" s="44"/>
      <c r="KTX156" s="44"/>
      <c r="KTY156" s="44"/>
      <c r="KTZ156" s="44"/>
      <c r="KUA156" s="44"/>
      <c r="KUB156" s="44"/>
      <c r="KUC156" s="44"/>
      <c r="KUD156" s="44"/>
      <c r="KUE156" s="44"/>
      <c r="KUF156" s="44"/>
      <c r="KUG156" s="44"/>
      <c r="KUH156" s="44"/>
      <c r="KUI156" s="44"/>
      <c r="KUJ156" s="44"/>
      <c r="KUK156" s="44"/>
      <c r="KUL156" s="44"/>
      <c r="KUM156" s="44"/>
      <c r="KUN156" s="44"/>
      <c r="KUO156" s="44"/>
      <c r="KUP156" s="44"/>
      <c r="KUQ156" s="44"/>
      <c r="KUR156" s="44"/>
      <c r="KUS156" s="44"/>
      <c r="KUT156" s="44"/>
      <c r="KUU156" s="44"/>
      <c r="KUV156" s="44"/>
      <c r="KUW156" s="44"/>
      <c r="KUX156" s="44"/>
      <c r="KUY156" s="44"/>
      <c r="KUZ156" s="44"/>
      <c r="KVA156" s="44"/>
      <c r="KVB156" s="44"/>
      <c r="KVC156" s="44"/>
      <c r="KVD156" s="44"/>
      <c r="KVE156" s="44"/>
      <c r="KVF156" s="44"/>
      <c r="KVG156" s="44"/>
      <c r="KVH156" s="44"/>
      <c r="KVI156" s="44"/>
      <c r="KVJ156" s="44"/>
      <c r="KVK156" s="44"/>
      <c r="KVL156" s="44"/>
      <c r="KVM156" s="44"/>
      <c r="KVN156" s="44"/>
      <c r="KVO156" s="44"/>
      <c r="KVP156" s="44"/>
      <c r="KVQ156" s="44"/>
      <c r="KVR156" s="44"/>
      <c r="KVS156" s="44"/>
      <c r="KVT156" s="44"/>
      <c r="KVU156" s="44"/>
      <c r="KVV156" s="44"/>
      <c r="KVW156" s="44"/>
      <c r="KVX156" s="44"/>
      <c r="KVY156" s="44"/>
      <c r="KVZ156" s="44"/>
      <c r="KWA156" s="44"/>
      <c r="KWB156" s="44"/>
      <c r="KWC156" s="44"/>
      <c r="KWD156" s="44"/>
      <c r="KWE156" s="44"/>
      <c r="KWF156" s="44"/>
      <c r="KWG156" s="44"/>
      <c r="KWH156" s="44"/>
      <c r="KWI156" s="44"/>
      <c r="KWJ156" s="44"/>
      <c r="KWK156" s="44"/>
      <c r="KWL156" s="44"/>
      <c r="KWM156" s="44"/>
      <c r="KWN156" s="44"/>
      <c r="KWO156" s="44"/>
      <c r="KWP156" s="44"/>
      <c r="KWQ156" s="44"/>
      <c r="KWR156" s="44"/>
      <c r="KWS156" s="44"/>
      <c r="KWT156" s="44"/>
      <c r="KWU156" s="44"/>
      <c r="KWV156" s="44"/>
      <c r="KWW156" s="44"/>
      <c r="KWX156" s="44"/>
      <c r="KWY156" s="44"/>
      <c r="KWZ156" s="44"/>
      <c r="KXA156" s="44"/>
      <c r="KXB156" s="44"/>
      <c r="KXC156" s="44"/>
      <c r="KXD156" s="44"/>
      <c r="KXE156" s="44"/>
      <c r="KXF156" s="44"/>
      <c r="KXG156" s="44"/>
      <c r="KXH156" s="44"/>
      <c r="KXI156" s="44"/>
      <c r="KXJ156" s="44"/>
      <c r="KXK156" s="44"/>
      <c r="KXL156" s="44"/>
      <c r="KXM156" s="44"/>
      <c r="KXN156" s="44"/>
      <c r="KXO156" s="44"/>
      <c r="KXP156" s="44"/>
      <c r="KXQ156" s="44"/>
      <c r="KXR156" s="44"/>
      <c r="KXS156" s="44"/>
      <c r="KXT156" s="44"/>
      <c r="KXU156" s="44"/>
      <c r="KXV156" s="44"/>
      <c r="KXW156" s="44"/>
      <c r="KXX156" s="44"/>
      <c r="KXY156" s="44"/>
      <c r="KXZ156" s="44"/>
      <c r="KYA156" s="44"/>
      <c r="KYB156" s="44"/>
      <c r="KYC156" s="44"/>
      <c r="KYD156" s="44"/>
      <c r="KYE156" s="44"/>
      <c r="KYF156" s="44"/>
      <c r="KYG156" s="44"/>
      <c r="KYH156" s="44"/>
      <c r="KYI156" s="44"/>
      <c r="KYJ156" s="44"/>
      <c r="KYK156" s="44"/>
      <c r="KYL156" s="44"/>
      <c r="KYM156" s="44"/>
      <c r="KYN156" s="44"/>
      <c r="KYO156" s="44"/>
      <c r="KYP156" s="44"/>
      <c r="KYQ156" s="44"/>
      <c r="KYR156" s="44"/>
      <c r="KYS156" s="44"/>
      <c r="KYT156" s="44"/>
      <c r="KYU156" s="44"/>
      <c r="KYV156" s="44"/>
      <c r="KYW156" s="44"/>
      <c r="KYX156" s="44"/>
      <c r="KYY156" s="44"/>
      <c r="KYZ156" s="44"/>
      <c r="KZA156" s="44"/>
      <c r="KZB156" s="44"/>
      <c r="KZC156" s="44"/>
      <c r="KZD156" s="44"/>
      <c r="KZE156" s="44"/>
      <c r="KZF156" s="44"/>
      <c r="KZG156" s="44"/>
      <c r="KZH156" s="44"/>
      <c r="KZI156" s="44"/>
      <c r="KZJ156" s="44"/>
      <c r="KZK156" s="44"/>
      <c r="KZL156" s="44"/>
      <c r="KZM156" s="44"/>
      <c r="KZN156" s="44"/>
      <c r="KZO156" s="44"/>
      <c r="KZP156" s="44"/>
      <c r="KZQ156" s="44"/>
      <c r="KZR156" s="44"/>
      <c r="KZS156" s="44"/>
      <c r="KZT156" s="44"/>
      <c r="KZU156" s="44"/>
      <c r="KZV156" s="44"/>
      <c r="KZW156" s="44"/>
      <c r="KZX156" s="44"/>
      <c r="KZY156" s="44"/>
      <c r="KZZ156" s="44"/>
      <c r="LAA156" s="44"/>
      <c r="LAB156" s="44"/>
      <c r="LAC156" s="44"/>
      <c r="LAD156" s="44"/>
      <c r="LAE156" s="44"/>
      <c r="LAF156" s="44"/>
      <c r="LAG156" s="44"/>
      <c r="LAH156" s="44"/>
      <c r="LAI156" s="44"/>
      <c r="LAJ156" s="44"/>
      <c r="LAK156" s="44"/>
      <c r="LAL156" s="44"/>
      <c r="LAM156" s="44"/>
      <c r="LAN156" s="44"/>
      <c r="LAO156" s="44"/>
      <c r="LAP156" s="44"/>
      <c r="LAQ156" s="44"/>
      <c r="LAR156" s="44"/>
      <c r="LAS156" s="44"/>
      <c r="LAT156" s="44"/>
      <c r="LAU156" s="44"/>
      <c r="LAV156" s="44"/>
      <c r="LAW156" s="44"/>
      <c r="LAX156" s="44"/>
      <c r="LAY156" s="44"/>
      <c r="LAZ156" s="44"/>
      <c r="LBA156" s="44"/>
      <c r="LBB156" s="44"/>
      <c r="LBC156" s="44"/>
      <c r="LBD156" s="44"/>
      <c r="LBE156" s="44"/>
      <c r="LBF156" s="44"/>
      <c r="LBG156" s="44"/>
      <c r="LBH156" s="44"/>
      <c r="LBI156" s="44"/>
      <c r="LBJ156" s="44"/>
      <c r="LBK156" s="44"/>
      <c r="LBL156" s="44"/>
      <c r="LBM156" s="44"/>
      <c r="LBN156" s="44"/>
      <c r="LBO156" s="44"/>
      <c r="LBP156" s="44"/>
      <c r="LBQ156" s="44"/>
      <c r="LBX156" s="44"/>
      <c r="LBY156" s="44"/>
      <c r="LBZ156" s="44"/>
      <c r="LCA156" s="44"/>
      <c r="LCB156" s="44"/>
      <c r="LCC156" s="44"/>
      <c r="LCD156" s="44"/>
      <c r="LCE156" s="44"/>
      <c r="LCF156" s="44"/>
      <c r="LCG156" s="44"/>
      <c r="LCH156" s="44"/>
      <c r="LCI156" s="44"/>
      <c r="LCJ156" s="44"/>
      <c r="LCK156" s="44"/>
      <c r="LCL156" s="44"/>
      <c r="LCM156" s="44"/>
      <c r="LCN156" s="44"/>
      <c r="LCO156" s="44"/>
      <c r="LCP156" s="44"/>
      <c r="LCQ156" s="44"/>
      <c r="LCR156" s="44"/>
      <c r="LCS156" s="44"/>
      <c r="LCT156" s="44"/>
      <c r="LCU156" s="44"/>
      <c r="LCV156" s="44"/>
      <c r="LCW156" s="44"/>
      <c r="LCX156" s="44"/>
      <c r="LCY156" s="44"/>
      <c r="LCZ156" s="44"/>
      <c r="LDA156" s="44"/>
      <c r="LDB156" s="44"/>
      <c r="LDC156" s="44"/>
      <c r="LDD156" s="44"/>
      <c r="LDE156" s="44"/>
      <c r="LDF156" s="44"/>
      <c r="LDG156" s="44"/>
      <c r="LDH156" s="44"/>
      <c r="LDI156" s="44"/>
      <c r="LDJ156" s="44"/>
      <c r="LDK156" s="44"/>
      <c r="LDL156" s="44"/>
      <c r="LDM156" s="44"/>
      <c r="LDN156" s="44"/>
      <c r="LDO156" s="44"/>
      <c r="LDP156" s="44"/>
      <c r="LDQ156" s="44"/>
      <c r="LDR156" s="44"/>
      <c r="LDS156" s="44"/>
      <c r="LDT156" s="44"/>
      <c r="LDU156" s="44"/>
      <c r="LDV156" s="44"/>
      <c r="LDW156" s="44"/>
      <c r="LDX156" s="44"/>
      <c r="LDY156" s="44"/>
      <c r="LDZ156" s="44"/>
      <c r="LEA156" s="44"/>
      <c r="LEB156" s="44"/>
      <c r="LEC156" s="44"/>
      <c r="LED156" s="44"/>
      <c r="LEE156" s="44"/>
      <c r="LEF156" s="44"/>
      <c r="LEG156" s="44"/>
      <c r="LEH156" s="44"/>
      <c r="LEI156" s="44"/>
      <c r="LEJ156" s="44"/>
      <c r="LEK156" s="44"/>
      <c r="LEL156" s="44"/>
      <c r="LEM156" s="44"/>
      <c r="LEN156" s="44"/>
      <c r="LEO156" s="44"/>
      <c r="LEP156" s="44"/>
      <c r="LEQ156" s="44"/>
      <c r="LER156" s="44"/>
      <c r="LES156" s="44"/>
      <c r="LET156" s="44"/>
      <c r="LEU156" s="44"/>
      <c r="LEV156" s="44"/>
      <c r="LEW156" s="44"/>
      <c r="LEX156" s="44"/>
      <c r="LEY156" s="44"/>
      <c r="LEZ156" s="44"/>
      <c r="LFA156" s="44"/>
      <c r="LFB156" s="44"/>
      <c r="LFC156" s="44"/>
      <c r="LFD156" s="44"/>
      <c r="LFE156" s="44"/>
      <c r="LFF156" s="44"/>
      <c r="LFG156" s="44"/>
      <c r="LFH156" s="44"/>
      <c r="LFI156" s="44"/>
      <c r="LFJ156" s="44"/>
      <c r="LFK156" s="44"/>
      <c r="LFL156" s="44"/>
      <c r="LFM156" s="44"/>
      <c r="LFN156" s="44"/>
      <c r="LFO156" s="44"/>
      <c r="LFP156" s="44"/>
      <c r="LFQ156" s="44"/>
      <c r="LFR156" s="44"/>
      <c r="LFS156" s="44"/>
      <c r="LFT156" s="44"/>
      <c r="LFU156" s="44"/>
      <c r="LFV156" s="44"/>
      <c r="LFW156" s="44"/>
      <c r="LFX156" s="44"/>
      <c r="LFY156" s="44"/>
      <c r="LFZ156" s="44"/>
      <c r="LGA156" s="44"/>
      <c r="LGB156" s="44"/>
      <c r="LGC156" s="44"/>
      <c r="LGD156" s="44"/>
      <c r="LGE156" s="44"/>
      <c r="LGF156" s="44"/>
      <c r="LGG156" s="44"/>
      <c r="LGH156" s="44"/>
      <c r="LGI156" s="44"/>
      <c r="LGJ156" s="44"/>
      <c r="LGK156" s="44"/>
      <c r="LGL156" s="44"/>
      <c r="LGM156" s="44"/>
      <c r="LGN156" s="44"/>
      <c r="LGO156" s="44"/>
      <c r="LGP156" s="44"/>
      <c r="LGQ156" s="44"/>
      <c r="LGR156" s="44"/>
      <c r="LGS156" s="44"/>
      <c r="LGT156" s="44"/>
      <c r="LGU156" s="44"/>
      <c r="LGV156" s="44"/>
      <c r="LGW156" s="44"/>
      <c r="LGX156" s="44"/>
      <c r="LGY156" s="44"/>
      <c r="LGZ156" s="44"/>
      <c r="LHA156" s="44"/>
      <c r="LHB156" s="44"/>
      <c r="LHC156" s="44"/>
      <c r="LHD156" s="44"/>
      <c r="LHE156" s="44"/>
      <c r="LHF156" s="44"/>
      <c r="LHG156" s="44"/>
      <c r="LHH156" s="44"/>
      <c r="LHI156" s="44"/>
      <c r="LHJ156" s="44"/>
      <c r="LHK156" s="44"/>
      <c r="LHL156" s="44"/>
      <c r="LHM156" s="44"/>
      <c r="LHN156" s="44"/>
      <c r="LHO156" s="44"/>
      <c r="LHP156" s="44"/>
      <c r="LHQ156" s="44"/>
      <c r="LHR156" s="44"/>
      <c r="LHS156" s="44"/>
      <c r="LHT156" s="44"/>
      <c r="LHU156" s="44"/>
      <c r="LHV156" s="44"/>
      <c r="LHW156" s="44"/>
      <c r="LHX156" s="44"/>
      <c r="LHY156" s="44"/>
      <c r="LHZ156" s="44"/>
      <c r="LIA156" s="44"/>
      <c r="LIB156" s="44"/>
      <c r="LIC156" s="44"/>
      <c r="LID156" s="44"/>
      <c r="LIE156" s="44"/>
      <c r="LIF156" s="44"/>
      <c r="LIG156" s="44"/>
      <c r="LIH156" s="44"/>
      <c r="LII156" s="44"/>
      <c r="LIJ156" s="44"/>
      <c r="LIK156" s="44"/>
      <c r="LIL156" s="44"/>
      <c r="LIM156" s="44"/>
      <c r="LIN156" s="44"/>
      <c r="LIO156" s="44"/>
      <c r="LIP156" s="44"/>
      <c r="LIQ156" s="44"/>
      <c r="LIR156" s="44"/>
      <c r="LIS156" s="44"/>
      <c r="LIT156" s="44"/>
      <c r="LIU156" s="44"/>
      <c r="LIV156" s="44"/>
      <c r="LIW156" s="44"/>
      <c r="LIX156" s="44"/>
      <c r="LIY156" s="44"/>
      <c r="LIZ156" s="44"/>
      <c r="LJA156" s="44"/>
      <c r="LJB156" s="44"/>
      <c r="LJC156" s="44"/>
      <c r="LJD156" s="44"/>
      <c r="LJE156" s="44"/>
      <c r="LJF156" s="44"/>
      <c r="LJG156" s="44"/>
      <c r="LJH156" s="44"/>
      <c r="LJI156" s="44"/>
      <c r="LJJ156" s="44"/>
      <c r="LJK156" s="44"/>
      <c r="LJL156" s="44"/>
      <c r="LJM156" s="44"/>
      <c r="LJN156" s="44"/>
      <c r="LJO156" s="44"/>
      <c r="LJP156" s="44"/>
      <c r="LJQ156" s="44"/>
      <c r="LJR156" s="44"/>
      <c r="LJS156" s="44"/>
      <c r="LJT156" s="44"/>
      <c r="LJU156" s="44"/>
      <c r="LJV156" s="44"/>
      <c r="LJW156" s="44"/>
      <c r="LJX156" s="44"/>
      <c r="LJY156" s="44"/>
      <c r="LJZ156" s="44"/>
      <c r="LKA156" s="44"/>
      <c r="LKB156" s="44"/>
      <c r="LKC156" s="44"/>
      <c r="LKD156" s="44"/>
      <c r="LKE156" s="44"/>
      <c r="LKF156" s="44"/>
      <c r="LKG156" s="44"/>
      <c r="LKH156" s="44"/>
      <c r="LKI156" s="44"/>
      <c r="LKJ156" s="44"/>
      <c r="LKK156" s="44"/>
      <c r="LKL156" s="44"/>
      <c r="LKM156" s="44"/>
      <c r="LKN156" s="44"/>
      <c r="LKO156" s="44"/>
      <c r="LKP156" s="44"/>
      <c r="LKQ156" s="44"/>
      <c r="LKR156" s="44"/>
      <c r="LKS156" s="44"/>
      <c r="LKT156" s="44"/>
      <c r="LKU156" s="44"/>
      <c r="LKV156" s="44"/>
      <c r="LKW156" s="44"/>
      <c r="LKX156" s="44"/>
      <c r="LKY156" s="44"/>
      <c r="LKZ156" s="44"/>
      <c r="LLA156" s="44"/>
      <c r="LLB156" s="44"/>
      <c r="LLC156" s="44"/>
      <c r="LLD156" s="44"/>
      <c r="LLE156" s="44"/>
      <c r="LLF156" s="44"/>
      <c r="LLG156" s="44"/>
      <c r="LLH156" s="44"/>
      <c r="LLI156" s="44"/>
      <c r="LLJ156" s="44"/>
      <c r="LLK156" s="44"/>
      <c r="LLL156" s="44"/>
      <c r="LLM156" s="44"/>
      <c r="LLT156" s="44"/>
      <c r="LLU156" s="44"/>
      <c r="LLV156" s="44"/>
      <c r="LLW156" s="44"/>
      <c r="LLX156" s="44"/>
      <c r="LLY156" s="44"/>
      <c r="LLZ156" s="44"/>
      <c r="LMA156" s="44"/>
      <c r="LMB156" s="44"/>
      <c r="LMC156" s="44"/>
      <c r="LMD156" s="44"/>
      <c r="LME156" s="44"/>
      <c r="LMF156" s="44"/>
      <c r="LMG156" s="44"/>
      <c r="LMH156" s="44"/>
      <c r="LMI156" s="44"/>
      <c r="LMJ156" s="44"/>
      <c r="LMK156" s="44"/>
      <c r="LML156" s="44"/>
      <c r="LMM156" s="44"/>
      <c r="LMN156" s="44"/>
      <c r="LMO156" s="44"/>
      <c r="LMP156" s="44"/>
      <c r="LMQ156" s="44"/>
      <c r="LMR156" s="44"/>
      <c r="LMS156" s="44"/>
      <c r="LMT156" s="44"/>
      <c r="LMU156" s="44"/>
      <c r="LMV156" s="44"/>
      <c r="LMW156" s="44"/>
      <c r="LMX156" s="44"/>
      <c r="LMY156" s="44"/>
      <c r="LMZ156" s="44"/>
      <c r="LNA156" s="44"/>
      <c r="LNB156" s="44"/>
      <c r="LNC156" s="44"/>
      <c r="LND156" s="44"/>
      <c r="LNE156" s="44"/>
      <c r="LNF156" s="44"/>
      <c r="LNG156" s="44"/>
      <c r="LNH156" s="44"/>
      <c r="LNI156" s="44"/>
      <c r="LNJ156" s="44"/>
      <c r="LNK156" s="44"/>
      <c r="LNL156" s="44"/>
      <c r="LNM156" s="44"/>
      <c r="LNN156" s="44"/>
      <c r="LNO156" s="44"/>
      <c r="LNP156" s="44"/>
      <c r="LNQ156" s="44"/>
      <c r="LNR156" s="44"/>
      <c r="LNS156" s="44"/>
      <c r="LNT156" s="44"/>
      <c r="LNU156" s="44"/>
      <c r="LNV156" s="44"/>
      <c r="LNW156" s="44"/>
      <c r="LNX156" s="44"/>
      <c r="LNY156" s="44"/>
      <c r="LNZ156" s="44"/>
      <c r="LOA156" s="44"/>
      <c r="LOB156" s="44"/>
      <c r="LOC156" s="44"/>
      <c r="LOD156" s="44"/>
      <c r="LOE156" s="44"/>
      <c r="LOF156" s="44"/>
      <c r="LOG156" s="44"/>
      <c r="LOH156" s="44"/>
      <c r="LOI156" s="44"/>
      <c r="LOJ156" s="44"/>
      <c r="LOK156" s="44"/>
      <c r="LOL156" s="44"/>
      <c r="LOM156" s="44"/>
      <c r="LON156" s="44"/>
      <c r="LOO156" s="44"/>
      <c r="LOP156" s="44"/>
      <c r="LOQ156" s="44"/>
      <c r="LOR156" s="44"/>
      <c r="LOS156" s="44"/>
      <c r="LOT156" s="44"/>
      <c r="LOU156" s="44"/>
      <c r="LOV156" s="44"/>
      <c r="LOW156" s="44"/>
      <c r="LOX156" s="44"/>
      <c r="LOY156" s="44"/>
      <c r="LOZ156" s="44"/>
      <c r="LPA156" s="44"/>
      <c r="LPB156" s="44"/>
      <c r="LPC156" s="44"/>
      <c r="LPD156" s="44"/>
      <c r="LPE156" s="44"/>
      <c r="LPF156" s="44"/>
      <c r="LPG156" s="44"/>
      <c r="LPH156" s="44"/>
      <c r="LPI156" s="44"/>
      <c r="LPJ156" s="44"/>
      <c r="LPK156" s="44"/>
      <c r="LPL156" s="44"/>
      <c r="LPM156" s="44"/>
      <c r="LPN156" s="44"/>
      <c r="LPO156" s="44"/>
      <c r="LPP156" s="44"/>
      <c r="LPQ156" s="44"/>
      <c r="LPR156" s="44"/>
      <c r="LPS156" s="44"/>
      <c r="LPT156" s="44"/>
      <c r="LPU156" s="44"/>
      <c r="LPV156" s="44"/>
      <c r="LPW156" s="44"/>
      <c r="LPX156" s="44"/>
      <c r="LPY156" s="44"/>
      <c r="LPZ156" s="44"/>
      <c r="LQA156" s="44"/>
      <c r="LQB156" s="44"/>
      <c r="LQC156" s="44"/>
      <c r="LQD156" s="44"/>
      <c r="LQE156" s="44"/>
      <c r="LQF156" s="44"/>
      <c r="LQG156" s="44"/>
      <c r="LQH156" s="44"/>
      <c r="LQI156" s="44"/>
      <c r="LQJ156" s="44"/>
      <c r="LQK156" s="44"/>
      <c r="LQL156" s="44"/>
      <c r="LQM156" s="44"/>
      <c r="LQN156" s="44"/>
      <c r="LQO156" s="44"/>
      <c r="LQP156" s="44"/>
      <c r="LQQ156" s="44"/>
      <c r="LQR156" s="44"/>
      <c r="LQS156" s="44"/>
      <c r="LQT156" s="44"/>
      <c r="LQU156" s="44"/>
      <c r="LQV156" s="44"/>
      <c r="LQW156" s="44"/>
      <c r="LQX156" s="44"/>
      <c r="LQY156" s="44"/>
      <c r="LQZ156" s="44"/>
      <c r="LRA156" s="44"/>
      <c r="LRB156" s="44"/>
      <c r="LRC156" s="44"/>
      <c r="LRD156" s="44"/>
      <c r="LRE156" s="44"/>
      <c r="LRF156" s="44"/>
      <c r="LRG156" s="44"/>
      <c r="LRH156" s="44"/>
      <c r="LRI156" s="44"/>
      <c r="LRJ156" s="44"/>
      <c r="LRK156" s="44"/>
      <c r="LRL156" s="44"/>
      <c r="LRM156" s="44"/>
      <c r="LRN156" s="44"/>
      <c r="LRO156" s="44"/>
      <c r="LRP156" s="44"/>
      <c r="LRQ156" s="44"/>
      <c r="LRR156" s="44"/>
      <c r="LRS156" s="44"/>
      <c r="LRT156" s="44"/>
      <c r="LRU156" s="44"/>
      <c r="LRV156" s="44"/>
      <c r="LRW156" s="44"/>
      <c r="LRX156" s="44"/>
      <c r="LRY156" s="44"/>
      <c r="LRZ156" s="44"/>
      <c r="LSA156" s="44"/>
      <c r="LSB156" s="44"/>
      <c r="LSC156" s="44"/>
      <c r="LSD156" s="44"/>
      <c r="LSE156" s="44"/>
      <c r="LSF156" s="44"/>
      <c r="LSG156" s="44"/>
      <c r="LSH156" s="44"/>
      <c r="LSI156" s="44"/>
      <c r="LSJ156" s="44"/>
      <c r="LSK156" s="44"/>
      <c r="LSL156" s="44"/>
      <c r="LSM156" s="44"/>
      <c r="LSN156" s="44"/>
      <c r="LSO156" s="44"/>
      <c r="LSP156" s="44"/>
      <c r="LSQ156" s="44"/>
      <c r="LSR156" s="44"/>
      <c r="LSS156" s="44"/>
      <c r="LST156" s="44"/>
      <c r="LSU156" s="44"/>
      <c r="LSV156" s="44"/>
      <c r="LSW156" s="44"/>
      <c r="LSX156" s="44"/>
      <c r="LSY156" s="44"/>
      <c r="LSZ156" s="44"/>
      <c r="LTA156" s="44"/>
      <c r="LTB156" s="44"/>
      <c r="LTC156" s="44"/>
      <c r="LTD156" s="44"/>
      <c r="LTE156" s="44"/>
      <c r="LTF156" s="44"/>
      <c r="LTG156" s="44"/>
      <c r="LTH156" s="44"/>
      <c r="LTI156" s="44"/>
      <c r="LTJ156" s="44"/>
      <c r="LTK156" s="44"/>
      <c r="LTL156" s="44"/>
      <c r="LTM156" s="44"/>
      <c r="LTN156" s="44"/>
      <c r="LTO156" s="44"/>
      <c r="LTP156" s="44"/>
      <c r="LTQ156" s="44"/>
      <c r="LTR156" s="44"/>
      <c r="LTS156" s="44"/>
      <c r="LTT156" s="44"/>
      <c r="LTU156" s="44"/>
      <c r="LTV156" s="44"/>
      <c r="LTW156" s="44"/>
      <c r="LTX156" s="44"/>
      <c r="LTY156" s="44"/>
      <c r="LTZ156" s="44"/>
      <c r="LUA156" s="44"/>
      <c r="LUB156" s="44"/>
      <c r="LUC156" s="44"/>
      <c r="LUD156" s="44"/>
      <c r="LUE156" s="44"/>
      <c r="LUF156" s="44"/>
      <c r="LUG156" s="44"/>
      <c r="LUH156" s="44"/>
      <c r="LUI156" s="44"/>
      <c r="LUJ156" s="44"/>
      <c r="LUK156" s="44"/>
      <c r="LUL156" s="44"/>
      <c r="LUM156" s="44"/>
      <c r="LUN156" s="44"/>
      <c r="LUO156" s="44"/>
      <c r="LUP156" s="44"/>
      <c r="LUQ156" s="44"/>
      <c r="LUR156" s="44"/>
      <c r="LUS156" s="44"/>
      <c r="LUT156" s="44"/>
      <c r="LUU156" s="44"/>
      <c r="LUV156" s="44"/>
      <c r="LUW156" s="44"/>
      <c r="LUX156" s="44"/>
      <c r="LUY156" s="44"/>
      <c r="LUZ156" s="44"/>
      <c r="LVA156" s="44"/>
      <c r="LVB156" s="44"/>
      <c r="LVC156" s="44"/>
      <c r="LVD156" s="44"/>
      <c r="LVE156" s="44"/>
      <c r="LVF156" s="44"/>
      <c r="LVG156" s="44"/>
      <c r="LVH156" s="44"/>
      <c r="LVI156" s="44"/>
      <c r="LVP156" s="44"/>
      <c r="LVQ156" s="44"/>
      <c r="LVR156" s="44"/>
      <c r="LVS156" s="44"/>
      <c r="LVT156" s="44"/>
      <c r="LVU156" s="44"/>
      <c r="LVV156" s="44"/>
      <c r="LVW156" s="44"/>
      <c r="LVX156" s="44"/>
      <c r="LVY156" s="44"/>
      <c r="LVZ156" s="44"/>
      <c r="LWA156" s="44"/>
      <c r="LWB156" s="44"/>
      <c r="LWC156" s="44"/>
      <c r="LWD156" s="44"/>
      <c r="LWE156" s="44"/>
      <c r="LWF156" s="44"/>
      <c r="LWG156" s="44"/>
      <c r="LWH156" s="44"/>
      <c r="LWI156" s="44"/>
      <c r="LWJ156" s="44"/>
      <c r="LWK156" s="44"/>
      <c r="LWL156" s="44"/>
      <c r="LWM156" s="44"/>
      <c r="LWN156" s="44"/>
      <c r="LWO156" s="44"/>
      <c r="LWP156" s="44"/>
      <c r="LWQ156" s="44"/>
      <c r="LWR156" s="44"/>
      <c r="LWS156" s="44"/>
      <c r="LWT156" s="44"/>
      <c r="LWU156" s="44"/>
      <c r="LWV156" s="44"/>
      <c r="LWW156" s="44"/>
      <c r="LWX156" s="44"/>
      <c r="LWY156" s="44"/>
      <c r="LWZ156" s="44"/>
      <c r="LXA156" s="44"/>
      <c r="LXB156" s="44"/>
      <c r="LXC156" s="44"/>
      <c r="LXD156" s="44"/>
      <c r="LXE156" s="44"/>
      <c r="LXF156" s="44"/>
      <c r="LXG156" s="44"/>
      <c r="LXH156" s="44"/>
      <c r="LXI156" s="44"/>
      <c r="LXJ156" s="44"/>
      <c r="LXK156" s="44"/>
      <c r="LXL156" s="44"/>
      <c r="LXM156" s="44"/>
      <c r="LXN156" s="44"/>
      <c r="LXO156" s="44"/>
      <c r="LXP156" s="44"/>
      <c r="LXQ156" s="44"/>
      <c r="LXR156" s="44"/>
      <c r="LXS156" s="44"/>
      <c r="LXT156" s="44"/>
      <c r="LXU156" s="44"/>
      <c r="LXV156" s="44"/>
      <c r="LXW156" s="44"/>
      <c r="LXX156" s="44"/>
      <c r="LXY156" s="44"/>
      <c r="LXZ156" s="44"/>
      <c r="LYA156" s="44"/>
      <c r="LYB156" s="44"/>
      <c r="LYC156" s="44"/>
      <c r="LYD156" s="44"/>
      <c r="LYE156" s="44"/>
      <c r="LYF156" s="44"/>
      <c r="LYG156" s="44"/>
      <c r="LYH156" s="44"/>
      <c r="LYI156" s="44"/>
      <c r="LYJ156" s="44"/>
      <c r="LYK156" s="44"/>
      <c r="LYL156" s="44"/>
      <c r="LYM156" s="44"/>
      <c r="LYN156" s="44"/>
      <c r="LYO156" s="44"/>
      <c r="LYP156" s="44"/>
      <c r="LYQ156" s="44"/>
      <c r="LYR156" s="44"/>
      <c r="LYS156" s="44"/>
      <c r="LYT156" s="44"/>
      <c r="LYU156" s="44"/>
      <c r="LYV156" s="44"/>
      <c r="LYW156" s="44"/>
      <c r="LYX156" s="44"/>
      <c r="LYY156" s="44"/>
      <c r="LYZ156" s="44"/>
      <c r="LZA156" s="44"/>
      <c r="LZB156" s="44"/>
      <c r="LZC156" s="44"/>
      <c r="LZD156" s="44"/>
      <c r="LZE156" s="44"/>
      <c r="LZF156" s="44"/>
      <c r="LZG156" s="44"/>
      <c r="LZH156" s="44"/>
      <c r="LZI156" s="44"/>
      <c r="LZJ156" s="44"/>
      <c r="LZK156" s="44"/>
      <c r="LZL156" s="44"/>
      <c r="LZM156" s="44"/>
      <c r="LZN156" s="44"/>
      <c r="LZO156" s="44"/>
      <c r="LZP156" s="44"/>
      <c r="LZQ156" s="44"/>
      <c r="LZR156" s="44"/>
      <c r="LZS156" s="44"/>
      <c r="LZT156" s="44"/>
      <c r="LZU156" s="44"/>
      <c r="LZV156" s="44"/>
      <c r="LZW156" s="44"/>
      <c r="LZX156" s="44"/>
      <c r="LZY156" s="44"/>
      <c r="LZZ156" s="44"/>
      <c r="MAA156" s="44"/>
      <c r="MAB156" s="44"/>
      <c r="MAC156" s="44"/>
      <c r="MAD156" s="44"/>
      <c r="MAE156" s="44"/>
      <c r="MAF156" s="44"/>
      <c r="MAG156" s="44"/>
      <c r="MAH156" s="44"/>
      <c r="MAI156" s="44"/>
      <c r="MAJ156" s="44"/>
      <c r="MAK156" s="44"/>
      <c r="MAL156" s="44"/>
      <c r="MAM156" s="44"/>
      <c r="MAN156" s="44"/>
      <c r="MAO156" s="44"/>
      <c r="MAP156" s="44"/>
      <c r="MAQ156" s="44"/>
      <c r="MAR156" s="44"/>
      <c r="MAS156" s="44"/>
      <c r="MAT156" s="44"/>
      <c r="MAU156" s="44"/>
      <c r="MAV156" s="44"/>
      <c r="MAW156" s="44"/>
      <c r="MAX156" s="44"/>
      <c r="MAY156" s="44"/>
      <c r="MAZ156" s="44"/>
      <c r="MBA156" s="44"/>
      <c r="MBB156" s="44"/>
      <c r="MBC156" s="44"/>
      <c r="MBD156" s="44"/>
      <c r="MBE156" s="44"/>
      <c r="MBF156" s="44"/>
      <c r="MBG156" s="44"/>
      <c r="MBH156" s="44"/>
      <c r="MBI156" s="44"/>
      <c r="MBJ156" s="44"/>
      <c r="MBK156" s="44"/>
      <c r="MBL156" s="44"/>
      <c r="MBM156" s="44"/>
      <c r="MBN156" s="44"/>
      <c r="MBO156" s="44"/>
      <c r="MBP156" s="44"/>
      <c r="MBQ156" s="44"/>
      <c r="MBR156" s="44"/>
      <c r="MBS156" s="44"/>
      <c r="MBT156" s="44"/>
      <c r="MBU156" s="44"/>
      <c r="MBV156" s="44"/>
      <c r="MBW156" s="44"/>
      <c r="MBX156" s="44"/>
      <c r="MBY156" s="44"/>
      <c r="MBZ156" s="44"/>
      <c r="MCA156" s="44"/>
      <c r="MCB156" s="44"/>
      <c r="MCC156" s="44"/>
      <c r="MCD156" s="44"/>
      <c r="MCE156" s="44"/>
      <c r="MCF156" s="44"/>
      <c r="MCG156" s="44"/>
      <c r="MCH156" s="44"/>
      <c r="MCI156" s="44"/>
      <c r="MCJ156" s="44"/>
      <c r="MCK156" s="44"/>
      <c r="MCL156" s="44"/>
      <c r="MCM156" s="44"/>
      <c r="MCN156" s="44"/>
      <c r="MCO156" s="44"/>
      <c r="MCP156" s="44"/>
      <c r="MCQ156" s="44"/>
      <c r="MCR156" s="44"/>
      <c r="MCS156" s="44"/>
      <c r="MCT156" s="44"/>
      <c r="MCU156" s="44"/>
      <c r="MCV156" s="44"/>
      <c r="MCW156" s="44"/>
      <c r="MCX156" s="44"/>
      <c r="MCY156" s="44"/>
      <c r="MCZ156" s="44"/>
      <c r="MDA156" s="44"/>
      <c r="MDB156" s="44"/>
      <c r="MDC156" s="44"/>
      <c r="MDD156" s="44"/>
      <c r="MDE156" s="44"/>
      <c r="MDF156" s="44"/>
      <c r="MDG156" s="44"/>
      <c r="MDH156" s="44"/>
      <c r="MDI156" s="44"/>
      <c r="MDJ156" s="44"/>
      <c r="MDK156" s="44"/>
      <c r="MDL156" s="44"/>
      <c r="MDM156" s="44"/>
      <c r="MDN156" s="44"/>
      <c r="MDO156" s="44"/>
      <c r="MDP156" s="44"/>
      <c r="MDQ156" s="44"/>
      <c r="MDR156" s="44"/>
      <c r="MDS156" s="44"/>
      <c r="MDT156" s="44"/>
      <c r="MDU156" s="44"/>
      <c r="MDV156" s="44"/>
      <c r="MDW156" s="44"/>
      <c r="MDX156" s="44"/>
      <c r="MDY156" s="44"/>
      <c r="MDZ156" s="44"/>
      <c r="MEA156" s="44"/>
      <c r="MEB156" s="44"/>
      <c r="MEC156" s="44"/>
      <c r="MED156" s="44"/>
      <c r="MEE156" s="44"/>
      <c r="MEF156" s="44"/>
      <c r="MEG156" s="44"/>
      <c r="MEH156" s="44"/>
      <c r="MEI156" s="44"/>
      <c r="MEJ156" s="44"/>
      <c r="MEK156" s="44"/>
      <c r="MEL156" s="44"/>
      <c r="MEM156" s="44"/>
      <c r="MEN156" s="44"/>
      <c r="MEO156" s="44"/>
      <c r="MEP156" s="44"/>
      <c r="MEQ156" s="44"/>
      <c r="MER156" s="44"/>
      <c r="MES156" s="44"/>
      <c r="MET156" s="44"/>
      <c r="MEU156" s="44"/>
      <c r="MEV156" s="44"/>
      <c r="MEW156" s="44"/>
      <c r="MEX156" s="44"/>
      <c r="MEY156" s="44"/>
      <c r="MEZ156" s="44"/>
      <c r="MFA156" s="44"/>
      <c r="MFB156" s="44"/>
      <c r="MFC156" s="44"/>
      <c r="MFD156" s="44"/>
      <c r="MFE156" s="44"/>
      <c r="MFL156" s="44"/>
      <c r="MFM156" s="44"/>
      <c r="MFN156" s="44"/>
      <c r="MFO156" s="44"/>
      <c r="MFP156" s="44"/>
      <c r="MFQ156" s="44"/>
      <c r="MFR156" s="44"/>
      <c r="MFS156" s="44"/>
      <c r="MFT156" s="44"/>
      <c r="MFU156" s="44"/>
      <c r="MFV156" s="44"/>
      <c r="MFW156" s="44"/>
      <c r="MFX156" s="44"/>
      <c r="MFY156" s="44"/>
      <c r="MFZ156" s="44"/>
      <c r="MGA156" s="44"/>
      <c r="MGB156" s="44"/>
      <c r="MGC156" s="44"/>
      <c r="MGD156" s="44"/>
      <c r="MGE156" s="44"/>
      <c r="MGF156" s="44"/>
      <c r="MGG156" s="44"/>
      <c r="MGH156" s="44"/>
      <c r="MGI156" s="44"/>
      <c r="MGJ156" s="44"/>
      <c r="MGK156" s="44"/>
      <c r="MGL156" s="44"/>
      <c r="MGM156" s="44"/>
      <c r="MGN156" s="44"/>
      <c r="MGO156" s="44"/>
      <c r="MGP156" s="44"/>
      <c r="MGQ156" s="44"/>
      <c r="MGR156" s="44"/>
      <c r="MGS156" s="44"/>
      <c r="MGT156" s="44"/>
      <c r="MGU156" s="44"/>
      <c r="MGV156" s="44"/>
      <c r="MGW156" s="44"/>
      <c r="MGX156" s="44"/>
      <c r="MGY156" s="44"/>
      <c r="MGZ156" s="44"/>
      <c r="MHA156" s="44"/>
      <c r="MHB156" s="44"/>
      <c r="MHC156" s="44"/>
      <c r="MHD156" s="44"/>
      <c r="MHE156" s="44"/>
      <c r="MHF156" s="44"/>
      <c r="MHG156" s="44"/>
      <c r="MHH156" s="44"/>
      <c r="MHI156" s="44"/>
      <c r="MHJ156" s="44"/>
      <c r="MHK156" s="44"/>
      <c r="MHL156" s="44"/>
      <c r="MHM156" s="44"/>
      <c r="MHN156" s="44"/>
      <c r="MHO156" s="44"/>
      <c r="MHP156" s="44"/>
      <c r="MHQ156" s="44"/>
      <c r="MHR156" s="44"/>
      <c r="MHS156" s="44"/>
      <c r="MHT156" s="44"/>
      <c r="MHU156" s="44"/>
      <c r="MHV156" s="44"/>
      <c r="MHW156" s="44"/>
      <c r="MHX156" s="44"/>
      <c r="MHY156" s="44"/>
      <c r="MHZ156" s="44"/>
      <c r="MIA156" s="44"/>
      <c r="MIB156" s="44"/>
      <c r="MIC156" s="44"/>
      <c r="MID156" s="44"/>
      <c r="MIE156" s="44"/>
      <c r="MIF156" s="44"/>
      <c r="MIG156" s="44"/>
      <c r="MIH156" s="44"/>
      <c r="MII156" s="44"/>
      <c r="MIJ156" s="44"/>
      <c r="MIK156" s="44"/>
      <c r="MIL156" s="44"/>
      <c r="MIM156" s="44"/>
      <c r="MIN156" s="44"/>
      <c r="MIO156" s="44"/>
      <c r="MIP156" s="44"/>
      <c r="MIQ156" s="44"/>
      <c r="MIR156" s="44"/>
      <c r="MIS156" s="44"/>
      <c r="MIT156" s="44"/>
      <c r="MIU156" s="44"/>
      <c r="MIV156" s="44"/>
      <c r="MIW156" s="44"/>
      <c r="MIX156" s="44"/>
      <c r="MIY156" s="44"/>
      <c r="MIZ156" s="44"/>
      <c r="MJA156" s="44"/>
      <c r="MJB156" s="44"/>
      <c r="MJC156" s="44"/>
      <c r="MJD156" s="44"/>
      <c r="MJE156" s="44"/>
      <c r="MJF156" s="44"/>
      <c r="MJG156" s="44"/>
      <c r="MJH156" s="44"/>
      <c r="MJI156" s="44"/>
      <c r="MJJ156" s="44"/>
      <c r="MJK156" s="44"/>
      <c r="MJL156" s="44"/>
      <c r="MJM156" s="44"/>
      <c r="MJN156" s="44"/>
      <c r="MJO156" s="44"/>
      <c r="MJP156" s="44"/>
      <c r="MJQ156" s="44"/>
      <c r="MJR156" s="44"/>
      <c r="MJS156" s="44"/>
      <c r="MJT156" s="44"/>
      <c r="MJU156" s="44"/>
      <c r="MJV156" s="44"/>
      <c r="MJW156" s="44"/>
      <c r="MJX156" s="44"/>
      <c r="MJY156" s="44"/>
      <c r="MJZ156" s="44"/>
      <c r="MKA156" s="44"/>
      <c r="MKB156" s="44"/>
      <c r="MKC156" s="44"/>
      <c r="MKD156" s="44"/>
      <c r="MKE156" s="44"/>
      <c r="MKF156" s="44"/>
      <c r="MKG156" s="44"/>
      <c r="MKH156" s="44"/>
      <c r="MKI156" s="44"/>
      <c r="MKJ156" s="44"/>
      <c r="MKK156" s="44"/>
      <c r="MKL156" s="44"/>
      <c r="MKM156" s="44"/>
      <c r="MKN156" s="44"/>
      <c r="MKO156" s="44"/>
      <c r="MKP156" s="44"/>
      <c r="MKQ156" s="44"/>
      <c r="MKR156" s="44"/>
      <c r="MKS156" s="44"/>
      <c r="MKT156" s="44"/>
      <c r="MKU156" s="44"/>
      <c r="MKV156" s="44"/>
      <c r="MKW156" s="44"/>
      <c r="MKX156" s="44"/>
      <c r="MKY156" s="44"/>
      <c r="MKZ156" s="44"/>
      <c r="MLA156" s="44"/>
      <c r="MLB156" s="44"/>
      <c r="MLC156" s="44"/>
      <c r="MLD156" s="44"/>
      <c r="MLE156" s="44"/>
      <c r="MLF156" s="44"/>
      <c r="MLG156" s="44"/>
      <c r="MLH156" s="44"/>
      <c r="MLI156" s="44"/>
      <c r="MLJ156" s="44"/>
      <c r="MLK156" s="44"/>
      <c r="MLL156" s="44"/>
      <c r="MLM156" s="44"/>
      <c r="MLN156" s="44"/>
      <c r="MLO156" s="44"/>
      <c r="MLP156" s="44"/>
      <c r="MLQ156" s="44"/>
      <c r="MLR156" s="44"/>
      <c r="MLS156" s="44"/>
      <c r="MLT156" s="44"/>
      <c r="MLU156" s="44"/>
      <c r="MLV156" s="44"/>
      <c r="MLW156" s="44"/>
      <c r="MLX156" s="44"/>
      <c r="MLY156" s="44"/>
      <c r="MLZ156" s="44"/>
      <c r="MMA156" s="44"/>
      <c r="MMB156" s="44"/>
      <c r="MMC156" s="44"/>
      <c r="MMD156" s="44"/>
      <c r="MME156" s="44"/>
      <c r="MMF156" s="44"/>
      <c r="MMG156" s="44"/>
      <c r="MMH156" s="44"/>
      <c r="MMI156" s="44"/>
      <c r="MMJ156" s="44"/>
      <c r="MMK156" s="44"/>
      <c r="MML156" s="44"/>
      <c r="MMM156" s="44"/>
      <c r="MMN156" s="44"/>
      <c r="MMO156" s="44"/>
      <c r="MMP156" s="44"/>
      <c r="MMQ156" s="44"/>
      <c r="MMR156" s="44"/>
      <c r="MMS156" s="44"/>
      <c r="MMT156" s="44"/>
      <c r="MMU156" s="44"/>
      <c r="MMV156" s="44"/>
      <c r="MMW156" s="44"/>
      <c r="MMX156" s="44"/>
      <c r="MMY156" s="44"/>
      <c r="MMZ156" s="44"/>
      <c r="MNA156" s="44"/>
      <c r="MNB156" s="44"/>
      <c r="MNC156" s="44"/>
      <c r="MND156" s="44"/>
      <c r="MNE156" s="44"/>
      <c r="MNF156" s="44"/>
      <c r="MNG156" s="44"/>
      <c r="MNH156" s="44"/>
      <c r="MNI156" s="44"/>
      <c r="MNJ156" s="44"/>
      <c r="MNK156" s="44"/>
      <c r="MNL156" s="44"/>
      <c r="MNM156" s="44"/>
      <c r="MNN156" s="44"/>
      <c r="MNO156" s="44"/>
      <c r="MNP156" s="44"/>
      <c r="MNQ156" s="44"/>
      <c r="MNR156" s="44"/>
      <c r="MNS156" s="44"/>
      <c r="MNT156" s="44"/>
      <c r="MNU156" s="44"/>
      <c r="MNV156" s="44"/>
      <c r="MNW156" s="44"/>
      <c r="MNX156" s="44"/>
      <c r="MNY156" s="44"/>
      <c r="MNZ156" s="44"/>
      <c r="MOA156" s="44"/>
      <c r="MOB156" s="44"/>
      <c r="MOC156" s="44"/>
      <c r="MOD156" s="44"/>
      <c r="MOE156" s="44"/>
      <c r="MOF156" s="44"/>
      <c r="MOG156" s="44"/>
      <c r="MOH156" s="44"/>
      <c r="MOI156" s="44"/>
      <c r="MOJ156" s="44"/>
      <c r="MOK156" s="44"/>
      <c r="MOL156" s="44"/>
      <c r="MOM156" s="44"/>
      <c r="MON156" s="44"/>
      <c r="MOO156" s="44"/>
      <c r="MOP156" s="44"/>
      <c r="MOQ156" s="44"/>
      <c r="MOR156" s="44"/>
      <c r="MOS156" s="44"/>
      <c r="MOT156" s="44"/>
      <c r="MOU156" s="44"/>
      <c r="MOV156" s="44"/>
      <c r="MOW156" s="44"/>
      <c r="MOX156" s="44"/>
      <c r="MOY156" s="44"/>
      <c r="MOZ156" s="44"/>
      <c r="MPA156" s="44"/>
      <c r="MPH156" s="44"/>
      <c r="MPI156" s="44"/>
      <c r="MPJ156" s="44"/>
      <c r="MPK156" s="44"/>
      <c r="MPL156" s="44"/>
      <c r="MPM156" s="44"/>
      <c r="MPN156" s="44"/>
      <c r="MPO156" s="44"/>
      <c r="MPP156" s="44"/>
      <c r="MPQ156" s="44"/>
      <c r="MPR156" s="44"/>
      <c r="MPS156" s="44"/>
      <c r="MPT156" s="44"/>
      <c r="MPU156" s="44"/>
      <c r="MPV156" s="44"/>
      <c r="MPW156" s="44"/>
      <c r="MPX156" s="44"/>
      <c r="MPY156" s="44"/>
      <c r="MPZ156" s="44"/>
      <c r="MQA156" s="44"/>
      <c r="MQB156" s="44"/>
      <c r="MQC156" s="44"/>
      <c r="MQD156" s="44"/>
      <c r="MQE156" s="44"/>
      <c r="MQF156" s="44"/>
      <c r="MQG156" s="44"/>
      <c r="MQH156" s="44"/>
      <c r="MQI156" s="44"/>
      <c r="MQJ156" s="44"/>
      <c r="MQK156" s="44"/>
      <c r="MQL156" s="44"/>
      <c r="MQM156" s="44"/>
      <c r="MQN156" s="44"/>
      <c r="MQO156" s="44"/>
      <c r="MQP156" s="44"/>
      <c r="MQQ156" s="44"/>
      <c r="MQR156" s="44"/>
      <c r="MQS156" s="44"/>
      <c r="MQT156" s="44"/>
      <c r="MQU156" s="44"/>
      <c r="MQV156" s="44"/>
      <c r="MQW156" s="44"/>
      <c r="MQX156" s="44"/>
      <c r="MQY156" s="44"/>
      <c r="MQZ156" s="44"/>
      <c r="MRA156" s="44"/>
      <c r="MRB156" s="44"/>
      <c r="MRC156" s="44"/>
      <c r="MRD156" s="44"/>
      <c r="MRE156" s="44"/>
      <c r="MRF156" s="44"/>
      <c r="MRG156" s="44"/>
      <c r="MRH156" s="44"/>
      <c r="MRI156" s="44"/>
      <c r="MRJ156" s="44"/>
      <c r="MRK156" s="44"/>
      <c r="MRL156" s="44"/>
      <c r="MRM156" s="44"/>
      <c r="MRN156" s="44"/>
      <c r="MRO156" s="44"/>
      <c r="MRP156" s="44"/>
      <c r="MRQ156" s="44"/>
      <c r="MRR156" s="44"/>
      <c r="MRS156" s="44"/>
      <c r="MRT156" s="44"/>
      <c r="MRU156" s="44"/>
      <c r="MRV156" s="44"/>
      <c r="MRW156" s="44"/>
      <c r="MRX156" s="44"/>
      <c r="MRY156" s="44"/>
      <c r="MRZ156" s="44"/>
      <c r="MSA156" s="44"/>
      <c r="MSB156" s="44"/>
      <c r="MSC156" s="44"/>
      <c r="MSD156" s="44"/>
      <c r="MSE156" s="44"/>
      <c r="MSF156" s="44"/>
      <c r="MSG156" s="44"/>
      <c r="MSH156" s="44"/>
      <c r="MSI156" s="44"/>
      <c r="MSJ156" s="44"/>
      <c r="MSK156" s="44"/>
      <c r="MSL156" s="44"/>
      <c r="MSM156" s="44"/>
      <c r="MSN156" s="44"/>
      <c r="MSO156" s="44"/>
      <c r="MSP156" s="44"/>
      <c r="MSQ156" s="44"/>
      <c r="MSR156" s="44"/>
      <c r="MSS156" s="44"/>
      <c r="MST156" s="44"/>
      <c r="MSU156" s="44"/>
      <c r="MSV156" s="44"/>
      <c r="MSW156" s="44"/>
      <c r="MSX156" s="44"/>
      <c r="MSY156" s="44"/>
      <c r="MSZ156" s="44"/>
      <c r="MTA156" s="44"/>
      <c r="MTB156" s="44"/>
      <c r="MTC156" s="44"/>
      <c r="MTD156" s="44"/>
      <c r="MTE156" s="44"/>
      <c r="MTF156" s="44"/>
      <c r="MTG156" s="44"/>
      <c r="MTH156" s="44"/>
      <c r="MTI156" s="44"/>
      <c r="MTJ156" s="44"/>
      <c r="MTK156" s="44"/>
      <c r="MTL156" s="44"/>
      <c r="MTM156" s="44"/>
      <c r="MTN156" s="44"/>
      <c r="MTO156" s="44"/>
      <c r="MTP156" s="44"/>
      <c r="MTQ156" s="44"/>
      <c r="MTR156" s="44"/>
      <c r="MTS156" s="44"/>
      <c r="MTT156" s="44"/>
      <c r="MTU156" s="44"/>
      <c r="MTV156" s="44"/>
      <c r="MTW156" s="44"/>
      <c r="MTX156" s="44"/>
      <c r="MTY156" s="44"/>
      <c r="MTZ156" s="44"/>
      <c r="MUA156" s="44"/>
      <c r="MUB156" s="44"/>
      <c r="MUC156" s="44"/>
      <c r="MUD156" s="44"/>
      <c r="MUE156" s="44"/>
      <c r="MUF156" s="44"/>
      <c r="MUG156" s="44"/>
      <c r="MUH156" s="44"/>
      <c r="MUI156" s="44"/>
      <c r="MUJ156" s="44"/>
      <c r="MUK156" s="44"/>
      <c r="MUL156" s="44"/>
      <c r="MUM156" s="44"/>
      <c r="MUN156" s="44"/>
      <c r="MUO156" s="44"/>
      <c r="MUP156" s="44"/>
      <c r="MUQ156" s="44"/>
      <c r="MUR156" s="44"/>
      <c r="MUS156" s="44"/>
      <c r="MUT156" s="44"/>
      <c r="MUU156" s="44"/>
      <c r="MUV156" s="44"/>
      <c r="MUW156" s="44"/>
      <c r="MUX156" s="44"/>
      <c r="MUY156" s="44"/>
      <c r="MUZ156" s="44"/>
      <c r="MVA156" s="44"/>
      <c r="MVB156" s="44"/>
      <c r="MVC156" s="44"/>
      <c r="MVD156" s="44"/>
      <c r="MVE156" s="44"/>
      <c r="MVF156" s="44"/>
      <c r="MVG156" s="44"/>
      <c r="MVH156" s="44"/>
      <c r="MVI156" s="44"/>
      <c r="MVJ156" s="44"/>
      <c r="MVK156" s="44"/>
      <c r="MVL156" s="44"/>
      <c r="MVM156" s="44"/>
      <c r="MVN156" s="44"/>
      <c r="MVO156" s="44"/>
      <c r="MVP156" s="44"/>
      <c r="MVQ156" s="44"/>
      <c r="MVR156" s="44"/>
      <c r="MVS156" s="44"/>
      <c r="MVT156" s="44"/>
      <c r="MVU156" s="44"/>
      <c r="MVV156" s="44"/>
      <c r="MVW156" s="44"/>
      <c r="MVX156" s="44"/>
      <c r="MVY156" s="44"/>
      <c r="MVZ156" s="44"/>
      <c r="MWA156" s="44"/>
      <c r="MWB156" s="44"/>
      <c r="MWC156" s="44"/>
      <c r="MWD156" s="44"/>
      <c r="MWE156" s="44"/>
      <c r="MWF156" s="44"/>
      <c r="MWG156" s="44"/>
      <c r="MWH156" s="44"/>
      <c r="MWI156" s="44"/>
      <c r="MWJ156" s="44"/>
      <c r="MWK156" s="44"/>
      <c r="MWL156" s="44"/>
      <c r="MWM156" s="44"/>
      <c r="MWN156" s="44"/>
      <c r="MWO156" s="44"/>
      <c r="MWP156" s="44"/>
      <c r="MWQ156" s="44"/>
      <c r="MWR156" s="44"/>
      <c r="MWS156" s="44"/>
      <c r="MWT156" s="44"/>
      <c r="MWU156" s="44"/>
      <c r="MWV156" s="44"/>
      <c r="MWW156" s="44"/>
      <c r="MWX156" s="44"/>
      <c r="MWY156" s="44"/>
      <c r="MWZ156" s="44"/>
      <c r="MXA156" s="44"/>
      <c r="MXB156" s="44"/>
      <c r="MXC156" s="44"/>
      <c r="MXD156" s="44"/>
      <c r="MXE156" s="44"/>
      <c r="MXF156" s="44"/>
      <c r="MXG156" s="44"/>
      <c r="MXH156" s="44"/>
      <c r="MXI156" s="44"/>
      <c r="MXJ156" s="44"/>
      <c r="MXK156" s="44"/>
      <c r="MXL156" s="44"/>
      <c r="MXM156" s="44"/>
      <c r="MXN156" s="44"/>
      <c r="MXO156" s="44"/>
      <c r="MXP156" s="44"/>
      <c r="MXQ156" s="44"/>
      <c r="MXR156" s="44"/>
      <c r="MXS156" s="44"/>
      <c r="MXT156" s="44"/>
      <c r="MXU156" s="44"/>
      <c r="MXV156" s="44"/>
      <c r="MXW156" s="44"/>
      <c r="MXX156" s="44"/>
      <c r="MXY156" s="44"/>
      <c r="MXZ156" s="44"/>
      <c r="MYA156" s="44"/>
      <c r="MYB156" s="44"/>
      <c r="MYC156" s="44"/>
      <c r="MYD156" s="44"/>
      <c r="MYE156" s="44"/>
      <c r="MYF156" s="44"/>
      <c r="MYG156" s="44"/>
      <c r="MYH156" s="44"/>
      <c r="MYI156" s="44"/>
      <c r="MYJ156" s="44"/>
      <c r="MYK156" s="44"/>
      <c r="MYL156" s="44"/>
      <c r="MYM156" s="44"/>
      <c r="MYN156" s="44"/>
      <c r="MYO156" s="44"/>
      <c r="MYP156" s="44"/>
      <c r="MYQ156" s="44"/>
      <c r="MYR156" s="44"/>
      <c r="MYS156" s="44"/>
      <c r="MYT156" s="44"/>
      <c r="MYU156" s="44"/>
      <c r="MYV156" s="44"/>
      <c r="MYW156" s="44"/>
      <c r="MZD156" s="44"/>
      <c r="MZE156" s="44"/>
      <c r="MZF156" s="44"/>
      <c r="MZG156" s="44"/>
      <c r="MZH156" s="44"/>
      <c r="MZI156" s="44"/>
      <c r="MZJ156" s="44"/>
      <c r="MZK156" s="44"/>
      <c r="MZL156" s="44"/>
      <c r="MZM156" s="44"/>
      <c r="MZN156" s="44"/>
      <c r="MZO156" s="44"/>
      <c r="MZP156" s="44"/>
      <c r="MZQ156" s="44"/>
      <c r="MZR156" s="44"/>
      <c r="MZS156" s="44"/>
      <c r="MZT156" s="44"/>
      <c r="MZU156" s="44"/>
      <c r="MZV156" s="44"/>
      <c r="MZW156" s="44"/>
      <c r="MZX156" s="44"/>
      <c r="MZY156" s="44"/>
      <c r="MZZ156" s="44"/>
      <c r="NAA156" s="44"/>
      <c r="NAB156" s="44"/>
      <c r="NAC156" s="44"/>
      <c r="NAD156" s="44"/>
      <c r="NAE156" s="44"/>
      <c r="NAF156" s="44"/>
      <c r="NAG156" s="44"/>
      <c r="NAH156" s="44"/>
      <c r="NAI156" s="44"/>
      <c r="NAJ156" s="44"/>
      <c r="NAK156" s="44"/>
      <c r="NAL156" s="44"/>
      <c r="NAM156" s="44"/>
      <c r="NAN156" s="44"/>
      <c r="NAO156" s="44"/>
      <c r="NAP156" s="44"/>
      <c r="NAQ156" s="44"/>
      <c r="NAR156" s="44"/>
      <c r="NAS156" s="44"/>
      <c r="NAT156" s="44"/>
      <c r="NAU156" s="44"/>
      <c r="NAV156" s="44"/>
      <c r="NAW156" s="44"/>
      <c r="NAX156" s="44"/>
      <c r="NAY156" s="44"/>
      <c r="NAZ156" s="44"/>
      <c r="NBA156" s="44"/>
      <c r="NBB156" s="44"/>
      <c r="NBC156" s="44"/>
      <c r="NBD156" s="44"/>
      <c r="NBE156" s="44"/>
      <c r="NBF156" s="44"/>
      <c r="NBG156" s="44"/>
      <c r="NBH156" s="44"/>
      <c r="NBI156" s="44"/>
      <c r="NBJ156" s="44"/>
      <c r="NBK156" s="44"/>
      <c r="NBL156" s="44"/>
      <c r="NBM156" s="44"/>
      <c r="NBN156" s="44"/>
      <c r="NBO156" s="44"/>
      <c r="NBP156" s="44"/>
      <c r="NBQ156" s="44"/>
      <c r="NBR156" s="44"/>
      <c r="NBS156" s="44"/>
      <c r="NBT156" s="44"/>
      <c r="NBU156" s="44"/>
      <c r="NBV156" s="44"/>
      <c r="NBW156" s="44"/>
      <c r="NBX156" s="44"/>
      <c r="NBY156" s="44"/>
      <c r="NBZ156" s="44"/>
      <c r="NCA156" s="44"/>
      <c r="NCB156" s="44"/>
      <c r="NCC156" s="44"/>
      <c r="NCD156" s="44"/>
      <c r="NCE156" s="44"/>
      <c r="NCF156" s="44"/>
      <c r="NCG156" s="44"/>
      <c r="NCH156" s="44"/>
      <c r="NCI156" s="44"/>
      <c r="NCJ156" s="44"/>
      <c r="NCK156" s="44"/>
      <c r="NCL156" s="44"/>
      <c r="NCM156" s="44"/>
      <c r="NCN156" s="44"/>
      <c r="NCO156" s="44"/>
      <c r="NCP156" s="44"/>
      <c r="NCQ156" s="44"/>
      <c r="NCR156" s="44"/>
      <c r="NCS156" s="44"/>
      <c r="NCT156" s="44"/>
      <c r="NCU156" s="44"/>
      <c r="NCV156" s="44"/>
      <c r="NCW156" s="44"/>
      <c r="NCX156" s="44"/>
      <c r="NCY156" s="44"/>
      <c r="NCZ156" s="44"/>
      <c r="NDA156" s="44"/>
      <c r="NDB156" s="44"/>
      <c r="NDC156" s="44"/>
      <c r="NDD156" s="44"/>
      <c r="NDE156" s="44"/>
      <c r="NDF156" s="44"/>
      <c r="NDG156" s="44"/>
      <c r="NDH156" s="44"/>
      <c r="NDI156" s="44"/>
      <c r="NDJ156" s="44"/>
      <c r="NDK156" s="44"/>
      <c r="NDL156" s="44"/>
      <c r="NDM156" s="44"/>
      <c r="NDN156" s="44"/>
      <c r="NDO156" s="44"/>
      <c r="NDP156" s="44"/>
      <c r="NDQ156" s="44"/>
      <c r="NDR156" s="44"/>
      <c r="NDS156" s="44"/>
      <c r="NDT156" s="44"/>
      <c r="NDU156" s="44"/>
      <c r="NDV156" s="44"/>
      <c r="NDW156" s="44"/>
      <c r="NDX156" s="44"/>
      <c r="NDY156" s="44"/>
      <c r="NDZ156" s="44"/>
      <c r="NEA156" s="44"/>
      <c r="NEB156" s="44"/>
      <c r="NEC156" s="44"/>
      <c r="NED156" s="44"/>
      <c r="NEE156" s="44"/>
      <c r="NEF156" s="44"/>
      <c r="NEG156" s="44"/>
      <c r="NEH156" s="44"/>
      <c r="NEI156" s="44"/>
      <c r="NEJ156" s="44"/>
      <c r="NEK156" s="44"/>
      <c r="NEL156" s="44"/>
      <c r="NEM156" s="44"/>
      <c r="NEN156" s="44"/>
      <c r="NEO156" s="44"/>
      <c r="NEP156" s="44"/>
      <c r="NEQ156" s="44"/>
      <c r="NER156" s="44"/>
      <c r="NES156" s="44"/>
      <c r="NET156" s="44"/>
      <c r="NEU156" s="44"/>
      <c r="NEV156" s="44"/>
      <c r="NEW156" s="44"/>
      <c r="NEX156" s="44"/>
      <c r="NEY156" s="44"/>
      <c r="NEZ156" s="44"/>
      <c r="NFA156" s="44"/>
      <c r="NFB156" s="44"/>
      <c r="NFC156" s="44"/>
      <c r="NFD156" s="44"/>
      <c r="NFE156" s="44"/>
      <c r="NFF156" s="44"/>
      <c r="NFG156" s="44"/>
      <c r="NFH156" s="44"/>
      <c r="NFI156" s="44"/>
      <c r="NFJ156" s="44"/>
      <c r="NFK156" s="44"/>
      <c r="NFL156" s="44"/>
      <c r="NFM156" s="44"/>
      <c r="NFN156" s="44"/>
      <c r="NFO156" s="44"/>
      <c r="NFP156" s="44"/>
      <c r="NFQ156" s="44"/>
      <c r="NFR156" s="44"/>
      <c r="NFS156" s="44"/>
      <c r="NFT156" s="44"/>
      <c r="NFU156" s="44"/>
      <c r="NFV156" s="44"/>
      <c r="NFW156" s="44"/>
      <c r="NFX156" s="44"/>
      <c r="NFY156" s="44"/>
      <c r="NFZ156" s="44"/>
      <c r="NGA156" s="44"/>
      <c r="NGB156" s="44"/>
      <c r="NGC156" s="44"/>
      <c r="NGD156" s="44"/>
      <c r="NGE156" s="44"/>
      <c r="NGF156" s="44"/>
      <c r="NGG156" s="44"/>
      <c r="NGH156" s="44"/>
      <c r="NGI156" s="44"/>
      <c r="NGJ156" s="44"/>
      <c r="NGK156" s="44"/>
      <c r="NGL156" s="44"/>
      <c r="NGM156" s="44"/>
      <c r="NGN156" s="44"/>
      <c r="NGO156" s="44"/>
      <c r="NGP156" s="44"/>
      <c r="NGQ156" s="44"/>
      <c r="NGR156" s="44"/>
      <c r="NGS156" s="44"/>
      <c r="NGT156" s="44"/>
      <c r="NGU156" s="44"/>
      <c r="NGV156" s="44"/>
      <c r="NGW156" s="44"/>
      <c r="NGX156" s="44"/>
      <c r="NGY156" s="44"/>
      <c r="NGZ156" s="44"/>
      <c r="NHA156" s="44"/>
      <c r="NHB156" s="44"/>
      <c r="NHC156" s="44"/>
      <c r="NHD156" s="44"/>
      <c r="NHE156" s="44"/>
      <c r="NHF156" s="44"/>
      <c r="NHG156" s="44"/>
      <c r="NHH156" s="44"/>
      <c r="NHI156" s="44"/>
      <c r="NHJ156" s="44"/>
      <c r="NHK156" s="44"/>
      <c r="NHL156" s="44"/>
      <c r="NHM156" s="44"/>
      <c r="NHN156" s="44"/>
      <c r="NHO156" s="44"/>
      <c r="NHP156" s="44"/>
      <c r="NHQ156" s="44"/>
      <c r="NHR156" s="44"/>
      <c r="NHS156" s="44"/>
      <c r="NHT156" s="44"/>
      <c r="NHU156" s="44"/>
      <c r="NHV156" s="44"/>
      <c r="NHW156" s="44"/>
      <c r="NHX156" s="44"/>
      <c r="NHY156" s="44"/>
      <c r="NHZ156" s="44"/>
      <c r="NIA156" s="44"/>
      <c r="NIB156" s="44"/>
      <c r="NIC156" s="44"/>
      <c r="NID156" s="44"/>
      <c r="NIE156" s="44"/>
      <c r="NIF156" s="44"/>
      <c r="NIG156" s="44"/>
      <c r="NIH156" s="44"/>
      <c r="NII156" s="44"/>
      <c r="NIJ156" s="44"/>
      <c r="NIK156" s="44"/>
      <c r="NIL156" s="44"/>
      <c r="NIM156" s="44"/>
      <c r="NIN156" s="44"/>
      <c r="NIO156" s="44"/>
      <c r="NIP156" s="44"/>
      <c r="NIQ156" s="44"/>
      <c r="NIR156" s="44"/>
      <c r="NIS156" s="44"/>
      <c r="NIZ156" s="44"/>
      <c r="NJA156" s="44"/>
      <c r="NJB156" s="44"/>
      <c r="NJC156" s="44"/>
      <c r="NJD156" s="44"/>
      <c r="NJE156" s="44"/>
      <c r="NJF156" s="44"/>
      <c r="NJG156" s="44"/>
      <c r="NJH156" s="44"/>
      <c r="NJI156" s="44"/>
      <c r="NJJ156" s="44"/>
      <c r="NJK156" s="44"/>
      <c r="NJL156" s="44"/>
      <c r="NJM156" s="44"/>
      <c r="NJN156" s="44"/>
      <c r="NJO156" s="44"/>
      <c r="NJP156" s="44"/>
      <c r="NJQ156" s="44"/>
      <c r="NJR156" s="44"/>
      <c r="NJS156" s="44"/>
      <c r="NJT156" s="44"/>
      <c r="NJU156" s="44"/>
      <c r="NJV156" s="44"/>
      <c r="NJW156" s="44"/>
      <c r="NJX156" s="44"/>
      <c r="NJY156" s="44"/>
      <c r="NJZ156" s="44"/>
      <c r="NKA156" s="44"/>
      <c r="NKB156" s="44"/>
      <c r="NKC156" s="44"/>
      <c r="NKD156" s="44"/>
      <c r="NKE156" s="44"/>
      <c r="NKF156" s="44"/>
      <c r="NKG156" s="44"/>
      <c r="NKH156" s="44"/>
      <c r="NKI156" s="44"/>
      <c r="NKJ156" s="44"/>
      <c r="NKK156" s="44"/>
      <c r="NKL156" s="44"/>
      <c r="NKM156" s="44"/>
      <c r="NKN156" s="44"/>
      <c r="NKO156" s="44"/>
      <c r="NKP156" s="44"/>
      <c r="NKQ156" s="44"/>
      <c r="NKR156" s="44"/>
      <c r="NKS156" s="44"/>
      <c r="NKT156" s="44"/>
      <c r="NKU156" s="44"/>
      <c r="NKV156" s="44"/>
      <c r="NKW156" s="44"/>
      <c r="NKX156" s="44"/>
      <c r="NKY156" s="44"/>
      <c r="NKZ156" s="44"/>
      <c r="NLA156" s="44"/>
      <c r="NLB156" s="44"/>
      <c r="NLC156" s="44"/>
      <c r="NLD156" s="44"/>
      <c r="NLE156" s="44"/>
      <c r="NLF156" s="44"/>
      <c r="NLG156" s="44"/>
      <c r="NLH156" s="44"/>
      <c r="NLI156" s="44"/>
      <c r="NLJ156" s="44"/>
      <c r="NLK156" s="44"/>
      <c r="NLL156" s="44"/>
      <c r="NLM156" s="44"/>
      <c r="NLN156" s="44"/>
      <c r="NLO156" s="44"/>
      <c r="NLP156" s="44"/>
      <c r="NLQ156" s="44"/>
      <c r="NLR156" s="44"/>
      <c r="NLS156" s="44"/>
      <c r="NLT156" s="44"/>
      <c r="NLU156" s="44"/>
      <c r="NLV156" s="44"/>
      <c r="NLW156" s="44"/>
      <c r="NLX156" s="44"/>
      <c r="NLY156" s="44"/>
      <c r="NLZ156" s="44"/>
      <c r="NMA156" s="44"/>
      <c r="NMB156" s="44"/>
      <c r="NMC156" s="44"/>
      <c r="NMD156" s="44"/>
      <c r="NME156" s="44"/>
      <c r="NMF156" s="44"/>
      <c r="NMG156" s="44"/>
      <c r="NMH156" s="44"/>
      <c r="NMI156" s="44"/>
      <c r="NMJ156" s="44"/>
      <c r="NMK156" s="44"/>
      <c r="NML156" s="44"/>
      <c r="NMM156" s="44"/>
      <c r="NMN156" s="44"/>
      <c r="NMO156" s="44"/>
      <c r="NMP156" s="44"/>
      <c r="NMQ156" s="44"/>
      <c r="NMR156" s="44"/>
      <c r="NMS156" s="44"/>
      <c r="NMT156" s="44"/>
      <c r="NMU156" s="44"/>
      <c r="NMV156" s="44"/>
      <c r="NMW156" s="44"/>
      <c r="NMX156" s="44"/>
      <c r="NMY156" s="44"/>
      <c r="NMZ156" s="44"/>
      <c r="NNA156" s="44"/>
      <c r="NNB156" s="44"/>
      <c r="NNC156" s="44"/>
      <c r="NND156" s="44"/>
      <c r="NNE156" s="44"/>
      <c r="NNF156" s="44"/>
      <c r="NNG156" s="44"/>
      <c r="NNH156" s="44"/>
      <c r="NNI156" s="44"/>
      <c r="NNJ156" s="44"/>
      <c r="NNK156" s="44"/>
      <c r="NNL156" s="44"/>
      <c r="NNM156" s="44"/>
      <c r="NNN156" s="44"/>
      <c r="NNO156" s="44"/>
      <c r="NNP156" s="44"/>
      <c r="NNQ156" s="44"/>
      <c r="NNR156" s="44"/>
      <c r="NNS156" s="44"/>
      <c r="NNT156" s="44"/>
      <c r="NNU156" s="44"/>
      <c r="NNV156" s="44"/>
      <c r="NNW156" s="44"/>
      <c r="NNX156" s="44"/>
      <c r="NNY156" s="44"/>
      <c r="NNZ156" s="44"/>
      <c r="NOA156" s="44"/>
      <c r="NOB156" s="44"/>
      <c r="NOC156" s="44"/>
      <c r="NOD156" s="44"/>
      <c r="NOE156" s="44"/>
      <c r="NOF156" s="44"/>
      <c r="NOG156" s="44"/>
      <c r="NOH156" s="44"/>
      <c r="NOI156" s="44"/>
      <c r="NOJ156" s="44"/>
      <c r="NOK156" s="44"/>
      <c r="NOL156" s="44"/>
      <c r="NOM156" s="44"/>
      <c r="NON156" s="44"/>
      <c r="NOO156" s="44"/>
      <c r="NOP156" s="44"/>
      <c r="NOQ156" s="44"/>
      <c r="NOR156" s="44"/>
      <c r="NOS156" s="44"/>
      <c r="NOT156" s="44"/>
      <c r="NOU156" s="44"/>
      <c r="NOV156" s="44"/>
      <c r="NOW156" s="44"/>
      <c r="NOX156" s="44"/>
      <c r="NOY156" s="44"/>
      <c r="NOZ156" s="44"/>
      <c r="NPA156" s="44"/>
      <c r="NPB156" s="44"/>
      <c r="NPC156" s="44"/>
      <c r="NPD156" s="44"/>
      <c r="NPE156" s="44"/>
      <c r="NPF156" s="44"/>
      <c r="NPG156" s="44"/>
      <c r="NPH156" s="44"/>
      <c r="NPI156" s="44"/>
      <c r="NPJ156" s="44"/>
      <c r="NPK156" s="44"/>
      <c r="NPL156" s="44"/>
      <c r="NPM156" s="44"/>
      <c r="NPN156" s="44"/>
      <c r="NPO156" s="44"/>
      <c r="NPP156" s="44"/>
      <c r="NPQ156" s="44"/>
      <c r="NPR156" s="44"/>
      <c r="NPS156" s="44"/>
      <c r="NPT156" s="44"/>
      <c r="NPU156" s="44"/>
      <c r="NPV156" s="44"/>
      <c r="NPW156" s="44"/>
      <c r="NPX156" s="44"/>
      <c r="NPY156" s="44"/>
      <c r="NPZ156" s="44"/>
      <c r="NQA156" s="44"/>
      <c r="NQB156" s="44"/>
      <c r="NQC156" s="44"/>
      <c r="NQD156" s="44"/>
      <c r="NQE156" s="44"/>
      <c r="NQF156" s="44"/>
      <c r="NQG156" s="44"/>
      <c r="NQH156" s="44"/>
      <c r="NQI156" s="44"/>
      <c r="NQJ156" s="44"/>
      <c r="NQK156" s="44"/>
      <c r="NQL156" s="44"/>
      <c r="NQM156" s="44"/>
      <c r="NQN156" s="44"/>
      <c r="NQO156" s="44"/>
      <c r="NQP156" s="44"/>
      <c r="NQQ156" s="44"/>
      <c r="NQR156" s="44"/>
      <c r="NQS156" s="44"/>
      <c r="NQT156" s="44"/>
      <c r="NQU156" s="44"/>
      <c r="NQV156" s="44"/>
      <c r="NQW156" s="44"/>
      <c r="NQX156" s="44"/>
      <c r="NQY156" s="44"/>
      <c r="NQZ156" s="44"/>
      <c r="NRA156" s="44"/>
      <c r="NRB156" s="44"/>
      <c r="NRC156" s="44"/>
      <c r="NRD156" s="44"/>
      <c r="NRE156" s="44"/>
      <c r="NRF156" s="44"/>
      <c r="NRG156" s="44"/>
      <c r="NRH156" s="44"/>
      <c r="NRI156" s="44"/>
      <c r="NRJ156" s="44"/>
      <c r="NRK156" s="44"/>
      <c r="NRL156" s="44"/>
      <c r="NRM156" s="44"/>
      <c r="NRN156" s="44"/>
      <c r="NRO156" s="44"/>
      <c r="NRP156" s="44"/>
      <c r="NRQ156" s="44"/>
      <c r="NRR156" s="44"/>
      <c r="NRS156" s="44"/>
      <c r="NRT156" s="44"/>
      <c r="NRU156" s="44"/>
      <c r="NRV156" s="44"/>
      <c r="NRW156" s="44"/>
      <c r="NRX156" s="44"/>
      <c r="NRY156" s="44"/>
      <c r="NRZ156" s="44"/>
      <c r="NSA156" s="44"/>
      <c r="NSB156" s="44"/>
      <c r="NSC156" s="44"/>
      <c r="NSD156" s="44"/>
      <c r="NSE156" s="44"/>
      <c r="NSF156" s="44"/>
      <c r="NSG156" s="44"/>
      <c r="NSH156" s="44"/>
      <c r="NSI156" s="44"/>
      <c r="NSJ156" s="44"/>
      <c r="NSK156" s="44"/>
      <c r="NSL156" s="44"/>
      <c r="NSM156" s="44"/>
      <c r="NSN156" s="44"/>
      <c r="NSO156" s="44"/>
      <c r="NSV156" s="44"/>
      <c r="NSW156" s="44"/>
      <c r="NSX156" s="44"/>
      <c r="NSY156" s="44"/>
      <c r="NSZ156" s="44"/>
      <c r="NTA156" s="44"/>
      <c r="NTB156" s="44"/>
      <c r="NTC156" s="44"/>
      <c r="NTD156" s="44"/>
      <c r="NTE156" s="44"/>
      <c r="NTF156" s="44"/>
      <c r="NTG156" s="44"/>
      <c r="NTH156" s="44"/>
      <c r="NTI156" s="44"/>
      <c r="NTJ156" s="44"/>
      <c r="NTK156" s="44"/>
      <c r="NTL156" s="44"/>
      <c r="NTM156" s="44"/>
      <c r="NTN156" s="44"/>
      <c r="NTO156" s="44"/>
      <c r="NTP156" s="44"/>
      <c r="NTQ156" s="44"/>
      <c r="NTR156" s="44"/>
      <c r="NTS156" s="44"/>
      <c r="NTT156" s="44"/>
      <c r="NTU156" s="44"/>
      <c r="NTV156" s="44"/>
      <c r="NTW156" s="44"/>
      <c r="NTX156" s="44"/>
      <c r="NTY156" s="44"/>
      <c r="NTZ156" s="44"/>
      <c r="NUA156" s="44"/>
      <c r="NUB156" s="44"/>
      <c r="NUC156" s="44"/>
      <c r="NUD156" s="44"/>
      <c r="NUE156" s="44"/>
      <c r="NUF156" s="44"/>
      <c r="NUG156" s="44"/>
      <c r="NUH156" s="44"/>
      <c r="NUI156" s="44"/>
      <c r="NUJ156" s="44"/>
      <c r="NUK156" s="44"/>
      <c r="NUL156" s="44"/>
      <c r="NUM156" s="44"/>
      <c r="NUN156" s="44"/>
      <c r="NUO156" s="44"/>
      <c r="NUP156" s="44"/>
      <c r="NUQ156" s="44"/>
      <c r="NUR156" s="44"/>
      <c r="NUS156" s="44"/>
      <c r="NUT156" s="44"/>
      <c r="NUU156" s="44"/>
      <c r="NUV156" s="44"/>
      <c r="NUW156" s="44"/>
      <c r="NUX156" s="44"/>
      <c r="NUY156" s="44"/>
      <c r="NUZ156" s="44"/>
      <c r="NVA156" s="44"/>
      <c r="NVB156" s="44"/>
      <c r="NVC156" s="44"/>
      <c r="NVD156" s="44"/>
      <c r="NVE156" s="44"/>
      <c r="NVF156" s="44"/>
      <c r="NVG156" s="44"/>
      <c r="NVH156" s="44"/>
      <c r="NVI156" s="44"/>
      <c r="NVJ156" s="44"/>
      <c r="NVK156" s="44"/>
      <c r="NVL156" s="44"/>
      <c r="NVM156" s="44"/>
      <c r="NVN156" s="44"/>
      <c r="NVO156" s="44"/>
      <c r="NVP156" s="44"/>
      <c r="NVQ156" s="44"/>
      <c r="NVR156" s="44"/>
      <c r="NVS156" s="44"/>
      <c r="NVT156" s="44"/>
      <c r="NVU156" s="44"/>
      <c r="NVV156" s="44"/>
      <c r="NVW156" s="44"/>
      <c r="NVX156" s="44"/>
      <c r="NVY156" s="44"/>
      <c r="NVZ156" s="44"/>
      <c r="NWA156" s="44"/>
      <c r="NWB156" s="44"/>
      <c r="NWC156" s="44"/>
      <c r="NWD156" s="44"/>
      <c r="NWE156" s="44"/>
      <c r="NWF156" s="44"/>
      <c r="NWG156" s="44"/>
      <c r="NWH156" s="44"/>
      <c r="NWI156" s="44"/>
      <c r="NWJ156" s="44"/>
      <c r="NWK156" s="44"/>
      <c r="NWL156" s="44"/>
      <c r="NWM156" s="44"/>
      <c r="NWN156" s="44"/>
      <c r="NWO156" s="44"/>
      <c r="NWP156" s="44"/>
      <c r="NWQ156" s="44"/>
      <c r="NWR156" s="44"/>
      <c r="NWS156" s="44"/>
      <c r="NWT156" s="44"/>
      <c r="NWU156" s="44"/>
      <c r="NWV156" s="44"/>
      <c r="NWW156" s="44"/>
      <c r="NWX156" s="44"/>
      <c r="NWY156" s="44"/>
      <c r="NWZ156" s="44"/>
      <c r="NXA156" s="44"/>
      <c r="NXB156" s="44"/>
      <c r="NXC156" s="44"/>
      <c r="NXD156" s="44"/>
      <c r="NXE156" s="44"/>
      <c r="NXF156" s="44"/>
      <c r="NXG156" s="44"/>
      <c r="NXH156" s="44"/>
      <c r="NXI156" s="44"/>
      <c r="NXJ156" s="44"/>
      <c r="NXK156" s="44"/>
      <c r="NXL156" s="44"/>
      <c r="NXM156" s="44"/>
      <c r="NXN156" s="44"/>
      <c r="NXO156" s="44"/>
      <c r="NXP156" s="44"/>
      <c r="NXQ156" s="44"/>
      <c r="NXR156" s="44"/>
      <c r="NXS156" s="44"/>
      <c r="NXT156" s="44"/>
      <c r="NXU156" s="44"/>
      <c r="NXV156" s="44"/>
      <c r="NXW156" s="44"/>
      <c r="NXX156" s="44"/>
      <c r="NXY156" s="44"/>
      <c r="NXZ156" s="44"/>
      <c r="NYA156" s="44"/>
      <c r="NYB156" s="44"/>
      <c r="NYC156" s="44"/>
      <c r="NYD156" s="44"/>
      <c r="NYE156" s="44"/>
      <c r="NYF156" s="44"/>
      <c r="NYG156" s="44"/>
      <c r="NYH156" s="44"/>
      <c r="NYI156" s="44"/>
      <c r="NYJ156" s="44"/>
      <c r="NYK156" s="44"/>
      <c r="NYL156" s="44"/>
      <c r="NYM156" s="44"/>
      <c r="NYN156" s="44"/>
      <c r="NYO156" s="44"/>
      <c r="NYP156" s="44"/>
      <c r="NYQ156" s="44"/>
      <c r="NYR156" s="44"/>
      <c r="NYS156" s="44"/>
      <c r="NYT156" s="44"/>
      <c r="NYU156" s="44"/>
      <c r="NYV156" s="44"/>
      <c r="NYW156" s="44"/>
      <c r="NYX156" s="44"/>
      <c r="NYY156" s="44"/>
      <c r="NYZ156" s="44"/>
      <c r="NZA156" s="44"/>
      <c r="NZB156" s="44"/>
      <c r="NZC156" s="44"/>
      <c r="NZD156" s="44"/>
      <c r="NZE156" s="44"/>
      <c r="NZF156" s="44"/>
      <c r="NZG156" s="44"/>
      <c r="NZH156" s="44"/>
      <c r="NZI156" s="44"/>
      <c r="NZJ156" s="44"/>
      <c r="NZK156" s="44"/>
      <c r="NZL156" s="44"/>
      <c r="NZM156" s="44"/>
      <c r="NZN156" s="44"/>
      <c r="NZO156" s="44"/>
      <c r="NZP156" s="44"/>
      <c r="NZQ156" s="44"/>
      <c r="NZR156" s="44"/>
      <c r="NZS156" s="44"/>
      <c r="NZT156" s="44"/>
      <c r="NZU156" s="44"/>
      <c r="NZV156" s="44"/>
      <c r="NZW156" s="44"/>
      <c r="NZX156" s="44"/>
      <c r="NZY156" s="44"/>
      <c r="NZZ156" s="44"/>
      <c r="OAA156" s="44"/>
      <c r="OAB156" s="44"/>
      <c r="OAC156" s="44"/>
      <c r="OAD156" s="44"/>
      <c r="OAE156" s="44"/>
      <c r="OAF156" s="44"/>
      <c r="OAG156" s="44"/>
      <c r="OAH156" s="44"/>
      <c r="OAI156" s="44"/>
      <c r="OAJ156" s="44"/>
      <c r="OAK156" s="44"/>
      <c r="OAL156" s="44"/>
      <c r="OAM156" s="44"/>
      <c r="OAN156" s="44"/>
      <c r="OAO156" s="44"/>
      <c r="OAP156" s="44"/>
      <c r="OAQ156" s="44"/>
      <c r="OAR156" s="44"/>
      <c r="OAS156" s="44"/>
      <c r="OAT156" s="44"/>
      <c r="OAU156" s="44"/>
      <c r="OAV156" s="44"/>
      <c r="OAW156" s="44"/>
      <c r="OAX156" s="44"/>
      <c r="OAY156" s="44"/>
      <c r="OAZ156" s="44"/>
      <c r="OBA156" s="44"/>
      <c r="OBB156" s="44"/>
      <c r="OBC156" s="44"/>
      <c r="OBD156" s="44"/>
      <c r="OBE156" s="44"/>
      <c r="OBF156" s="44"/>
      <c r="OBG156" s="44"/>
      <c r="OBH156" s="44"/>
      <c r="OBI156" s="44"/>
      <c r="OBJ156" s="44"/>
      <c r="OBK156" s="44"/>
      <c r="OBL156" s="44"/>
      <c r="OBM156" s="44"/>
      <c r="OBN156" s="44"/>
      <c r="OBO156" s="44"/>
      <c r="OBP156" s="44"/>
      <c r="OBQ156" s="44"/>
      <c r="OBR156" s="44"/>
      <c r="OBS156" s="44"/>
      <c r="OBT156" s="44"/>
      <c r="OBU156" s="44"/>
      <c r="OBV156" s="44"/>
      <c r="OBW156" s="44"/>
      <c r="OBX156" s="44"/>
      <c r="OBY156" s="44"/>
      <c r="OBZ156" s="44"/>
      <c r="OCA156" s="44"/>
      <c r="OCB156" s="44"/>
      <c r="OCC156" s="44"/>
      <c r="OCD156" s="44"/>
      <c r="OCE156" s="44"/>
      <c r="OCF156" s="44"/>
      <c r="OCG156" s="44"/>
      <c r="OCH156" s="44"/>
      <c r="OCI156" s="44"/>
      <c r="OCJ156" s="44"/>
      <c r="OCK156" s="44"/>
      <c r="OCR156" s="44"/>
      <c r="OCS156" s="44"/>
      <c r="OCT156" s="44"/>
      <c r="OCU156" s="44"/>
      <c r="OCV156" s="44"/>
      <c r="OCW156" s="44"/>
      <c r="OCX156" s="44"/>
      <c r="OCY156" s="44"/>
      <c r="OCZ156" s="44"/>
      <c r="ODA156" s="44"/>
      <c r="ODB156" s="44"/>
      <c r="ODC156" s="44"/>
      <c r="ODD156" s="44"/>
      <c r="ODE156" s="44"/>
      <c r="ODF156" s="44"/>
      <c r="ODG156" s="44"/>
      <c r="ODH156" s="44"/>
      <c r="ODI156" s="44"/>
      <c r="ODJ156" s="44"/>
      <c r="ODK156" s="44"/>
      <c r="ODL156" s="44"/>
      <c r="ODM156" s="44"/>
      <c r="ODN156" s="44"/>
      <c r="ODO156" s="44"/>
      <c r="ODP156" s="44"/>
      <c r="ODQ156" s="44"/>
      <c r="ODR156" s="44"/>
      <c r="ODS156" s="44"/>
      <c r="ODT156" s="44"/>
      <c r="ODU156" s="44"/>
      <c r="ODV156" s="44"/>
      <c r="ODW156" s="44"/>
      <c r="ODX156" s="44"/>
      <c r="ODY156" s="44"/>
      <c r="ODZ156" s="44"/>
      <c r="OEA156" s="44"/>
      <c r="OEB156" s="44"/>
      <c r="OEC156" s="44"/>
      <c r="OED156" s="44"/>
      <c r="OEE156" s="44"/>
      <c r="OEF156" s="44"/>
      <c r="OEG156" s="44"/>
      <c r="OEH156" s="44"/>
      <c r="OEI156" s="44"/>
      <c r="OEJ156" s="44"/>
      <c r="OEK156" s="44"/>
      <c r="OEL156" s="44"/>
      <c r="OEM156" s="44"/>
      <c r="OEN156" s="44"/>
      <c r="OEO156" s="44"/>
      <c r="OEP156" s="44"/>
      <c r="OEQ156" s="44"/>
      <c r="OER156" s="44"/>
      <c r="OES156" s="44"/>
      <c r="OET156" s="44"/>
      <c r="OEU156" s="44"/>
      <c r="OEV156" s="44"/>
      <c r="OEW156" s="44"/>
      <c r="OEX156" s="44"/>
      <c r="OEY156" s="44"/>
      <c r="OEZ156" s="44"/>
      <c r="OFA156" s="44"/>
      <c r="OFB156" s="44"/>
      <c r="OFC156" s="44"/>
      <c r="OFD156" s="44"/>
      <c r="OFE156" s="44"/>
      <c r="OFF156" s="44"/>
      <c r="OFG156" s="44"/>
      <c r="OFH156" s="44"/>
      <c r="OFI156" s="44"/>
      <c r="OFJ156" s="44"/>
      <c r="OFK156" s="44"/>
      <c r="OFL156" s="44"/>
      <c r="OFM156" s="44"/>
      <c r="OFN156" s="44"/>
      <c r="OFO156" s="44"/>
      <c r="OFP156" s="44"/>
      <c r="OFQ156" s="44"/>
      <c r="OFR156" s="44"/>
      <c r="OFS156" s="44"/>
      <c r="OFT156" s="44"/>
      <c r="OFU156" s="44"/>
      <c r="OFV156" s="44"/>
      <c r="OFW156" s="44"/>
      <c r="OFX156" s="44"/>
      <c r="OFY156" s="44"/>
      <c r="OFZ156" s="44"/>
      <c r="OGA156" s="44"/>
      <c r="OGB156" s="44"/>
      <c r="OGC156" s="44"/>
      <c r="OGD156" s="44"/>
      <c r="OGE156" s="44"/>
      <c r="OGF156" s="44"/>
      <c r="OGG156" s="44"/>
      <c r="OGH156" s="44"/>
      <c r="OGI156" s="44"/>
      <c r="OGJ156" s="44"/>
      <c r="OGK156" s="44"/>
      <c r="OGL156" s="44"/>
      <c r="OGM156" s="44"/>
      <c r="OGN156" s="44"/>
      <c r="OGO156" s="44"/>
      <c r="OGP156" s="44"/>
      <c r="OGQ156" s="44"/>
      <c r="OGR156" s="44"/>
      <c r="OGS156" s="44"/>
      <c r="OGT156" s="44"/>
      <c r="OGU156" s="44"/>
      <c r="OGV156" s="44"/>
      <c r="OGW156" s="44"/>
      <c r="OGX156" s="44"/>
      <c r="OGY156" s="44"/>
      <c r="OGZ156" s="44"/>
      <c r="OHA156" s="44"/>
      <c r="OHB156" s="44"/>
      <c r="OHC156" s="44"/>
      <c r="OHD156" s="44"/>
      <c r="OHE156" s="44"/>
      <c r="OHF156" s="44"/>
      <c r="OHG156" s="44"/>
      <c r="OHH156" s="44"/>
      <c r="OHI156" s="44"/>
      <c r="OHJ156" s="44"/>
      <c r="OHK156" s="44"/>
      <c r="OHL156" s="44"/>
      <c r="OHM156" s="44"/>
      <c r="OHN156" s="44"/>
      <c r="OHO156" s="44"/>
      <c r="OHP156" s="44"/>
      <c r="OHQ156" s="44"/>
      <c r="OHR156" s="44"/>
      <c r="OHS156" s="44"/>
      <c r="OHT156" s="44"/>
      <c r="OHU156" s="44"/>
      <c r="OHV156" s="44"/>
      <c r="OHW156" s="44"/>
      <c r="OHX156" s="44"/>
      <c r="OHY156" s="44"/>
      <c r="OHZ156" s="44"/>
      <c r="OIA156" s="44"/>
      <c r="OIB156" s="44"/>
      <c r="OIC156" s="44"/>
      <c r="OID156" s="44"/>
      <c r="OIE156" s="44"/>
      <c r="OIF156" s="44"/>
      <c r="OIG156" s="44"/>
      <c r="OIH156" s="44"/>
      <c r="OII156" s="44"/>
      <c r="OIJ156" s="44"/>
      <c r="OIK156" s="44"/>
      <c r="OIL156" s="44"/>
      <c r="OIM156" s="44"/>
      <c r="OIN156" s="44"/>
      <c r="OIO156" s="44"/>
      <c r="OIP156" s="44"/>
      <c r="OIQ156" s="44"/>
      <c r="OIR156" s="44"/>
      <c r="OIS156" s="44"/>
      <c r="OIT156" s="44"/>
      <c r="OIU156" s="44"/>
      <c r="OIV156" s="44"/>
      <c r="OIW156" s="44"/>
      <c r="OIX156" s="44"/>
      <c r="OIY156" s="44"/>
      <c r="OIZ156" s="44"/>
      <c r="OJA156" s="44"/>
      <c r="OJB156" s="44"/>
      <c r="OJC156" s="44"/>
      <c r="OJD156" s="44"/>
      <c r="OJE156" s="44"/>
      <c r="OJF156" s="44"/>
      <c r="OJG156" s="44"/>
      <c r="OJH156" s="44"/>
      <c r="OJI156" s="44"/>
      <c r="OJJ156" s="44"/>
      <c r="OJK156" s="44"/>
      <c r="OJL156" s="44"/>
      <c r="OJM156" s="44"/>
      <c r="OJN156" s="44"/>
      <c r="OJO156" s="44"/>
      <c r="OJP156" s="44"/>
      <c r="OJQ156" s="44"/>
      <c r="OJR156" s="44"/>
      <c r="OJS156" s="44"/>
      <c r="OJT156" s="44"/>
      <c r="OJU156" s="44"/>
      <c r="OJV156" s="44"/>
      <c r="OJW156" s="44"/>
      <c r="OJX156" s="44"/>
      <c r="OJY156" s="44"/>
      <c r="OJZ156" s="44"/>
      <c r="OKA156" s="44"/>
      <c r="OKB156" s="44"/>
      <c r="OKC156" s="44"/>
      <c r="OKD156" s="44"/>
      <c r="OKE156" s="44"/>
      <c r="OKF156" s="44"/>
      <c r="OKG156" s="44"/>
      <c r="OKH156" s="44"/>
      <c r="OKI156" s="44"/>
      <c r="OKJ156" s="44"/>
      <c r="OKK156" s="44"/>
      <c r="OKL156" s="44"/>
      <c r="OKM156" s="44"/>
      <c r="OKN156" s="44"/>
      <c r="OKO156" s="44"/>
      <c r="OKP156" s="44"/>
      <c r="OKQ156" s="44"/>
      <c r="OKR156" s="44"/>
      <c r="OKS156" s="44"/>
      <c r="OKT156" s="44"/>
      <c r="OKU156" s="44"/>
      <c r="OKV156" s="44"/>
      <c r="OKW156" s="44"/>
      <c r="OKX156" s="44"/>
      <c r="OKY156" s="44"/>
      <c r="OKZ156" s="44"/>
      <c r="OLA156" s="44"/>
      <c r="OLB156" s="44"/>
      <c r="OLC156" s="44"/>
      <c r="OLD156" s="44"/>
      <c r="OLE156" s="44"/>
      <c r="OLF156" s="44"/>
      <c r="OLG156" s="44"/>
      <c r="OLH156" s="44"/>
      <c r="OLI156" s="44"/>
      <c r="OLJ156" s="44"/>
      <c r="OLK156" s="44"/>
      <c r="OLL156" s="44"/>
      <c r="OLM156" s="44"/>
      <c r="OLN156" s="44"/>
      <c r="OLO156" s="44"/>
      <c r="OLP156" s="44"/>
      <c r="OLQ156" s="44"/>
      <c r="OLR156" s="44"/>
      <c r="OLS156" s="44"/>
      <c r="OLT156" s="44"/>
      <c r="OLU156" s="44"/>
      <c r="OLV156" s="44"/>
      <c r="OLW156" s="44"/>
      <c r="OLX156" s="44"/>
      <c r="OLY156" s="44"/>
      <c r="OLZ156" s="44"/>
      <c r="OMA156" s="44"/>
      <c r="OMB156" s="44"/>
      <c r="OMC156" s="44"/>
      <c r="OMD156" s="44"/>
      <c r="OME156" s="44"/>
      <c r="OMF156" s="44"/>
      <c r="OMG156" s="44"/>
      <c r="OMN156" s="44"/>
      <c r="OMO156" s="44"/>
      <c r="OMP156" s="44"/>
      <c r="OMQ156" s="44"/>
      <c r="OMR156" s="44"/>
      <c r="OMS156" s="44"/>
      <c r="OMT156" s="44"/>
      <c r="OMU156" s="44"/>
      <c r="OMV156" s="44"/>
      <c r="OMW156" s="44"/>
      <c r="OMX156" s="44"/>
      <c r="OMY156" s="44"/>
      <c r="OMZ156" s="44"/>
      <c r="ONA156" s="44"/>
      <c r="ONB156" s="44"/>
      <c r="ONC156" s="44"/>
      <c r="OND156" s="44"/>
      <c r="ONE156" s="44"/>
      <c r="ONF156" s="44"/>
      <c r="ONG156" s="44"/>
      <c r="ONH156" s="44"/>
      <c r="ONI156" s="44"/>
      <c r="ONJ156" s="44"/>
      <c r="ONK156" s="44"/>
      <c r="ONL156" s="44"/>
      <c r="ONM156" s="44"/>
      <c r="ONN156" s="44"/>
      <c r="ONO156" s="44"/>
      <c r="ONP156" s="44"/>
      <c r="ONQ156" s="44"/>
      <c r="ONR156" s="44"/>
      <c r="ONS156" s="44"/>
      <c r="ONT156" s="44"/>
      <c r="ONU156" s="44"/>
      <c r="ONV156" s="44"/>
      <c r="ONW156" s="44"/>
      <c r="ONX156" s="44"/>
      <c r="ONY156" s="44"/>
      <c r="ONZ156" s="44"/>
      <c r="OOA156" s="44"/>
      <c r="OOB156" s="44"/>
      <c r="OOC156" s="44"/>
      <c r="OOD156" s="44"/>
      <c r="OOE156" s="44"/>
      <c r="OOF156" s="44"/>
      <c r="OOG156" s="44"/>
      <c r="OOH156" s="44"/>
      <c r="OOI156" s="44"/>
      <c r="OOJ156" s="44"/>
      <c r="OOK156" s="44"/>
      <c r="OOL156" s="44"/>
      <c r="OOM156" s="44"/>
      <c r="OON156" s="44"/>
      <c r="OOO156" s="44"/>
      <c r="OOP156" s="44"/>
      <c r="OOQ156" s="44"/>
      <c r="OOR156" s="44"/>
      <c r="OOS156" s="44"/>
      <c r="OOT156" s="44"/>
      <c r="OOU156" s="44"/>
      <c r="OOV156" s="44"/>
      <c r="OOW156" s="44"/>
      <c r="OOX156" s="44"/>
      <c r="OOY156" s="44"/>
      <c r="OOZ156" s="44"/>
      <c r="OPA156" s="44"/>
      <c r="OPB156" s="44"/>
      <c r="OPC156" s="44"/>
      <c r="OPD156" s="44"/>
      <c r="OPE156" s="44"/>
      <c r="OPF156" s="44"/>
      <c r="OPG156" s="44"/>
      <c r="OPH156" s="44"/>
      <c r="OPI156" s="44"/>
      <c r="OPJ156" s="44"/>
      <c r="OPK156" s="44"/>
      <c r="OPL156" s="44"/>
      <c r="OPM156" s="44"/>
      <c r="OPN156" s="44"/>
      <c r="OPO156" s="44"/>
      <c r="OPP156" s="44"/>
      <c r="OPQ156" s="44"/>
      <c r="OPR156" s="44"/>
      <c r="OPS156" s="44"/>
      <c r="OPT156" s="44"/>
      <c r="OPU156" s="44"/>
      <c r="OPV156" s="44"/>
      <c r="OPW156" s="44"/>
      <c r="OPX156" s="44"/>
      <c r="OPY156" s="44"/>
      <c r="OPZ156" s="44"/>
      <c r="OQA156" s="44"/>
      <c r="OQB156" s="44"/>
      <c r="OQC156" s="44"/>
      <c r="OQD156" s="44"/>
      <c r="OQE156" s="44"/>
      <c r="OQF156" s="44"/>
      <c r="OQG156" s="44"/>
      <c r="OQH156" s="44"/>
      <c r="OQI156" s="44"/>
      <c r="OQJ156" s="44"/>
      <c r="OQK156" s="44"/>
      <c r="OQL156" s="44"/>
      <c r="OQM156" s="44"/>
      <c r="OQN156" s="44"/>
      <c r="OQO156" s="44"/>
      <c r="OQP156" s="44"/>
      <c r="OQQ156" s="44"/>
      <c r="OQR156" s="44"/>
      <c r="OQS156" s="44"/>
      <c r="OQT156" s="44"/>
      <c r="OQU156" s="44"/>
      <c r="OQV156" s="44"/>
      <c r="OQW156" s="44"/>
      <c r="OQX156" s="44"/>
      <c r="OQY156" s="44"/>
      <c r="OQZ156" s="44"/>
      <c r="ORA156" s="44"/>
      <c r="ORB156" s="44"/>
      <c r="ORC156" s="44"/>
      <c r="ORD156" s="44"/>
      <c r="ORE156" s="44"/>
      <c r="ORF156" s="44"/>
      <c r="ORG156" s="44"/>
      <c r="ORH156" s="44"/>
      <c r="ORI156" s="44"/>
      <c r="ORJ156" s="44"/>
      <c r="ORK156" s="44"/>
      <c r="ORL156" s="44"/>
      <c r="ORM156" s="44"/>
      <c r="ORN156" s="44"/>
      <c r="ORO156" s="44"/>
      <c r="ORP156" s="44"/>
      <c r="ORQ156" s="44"/>
      <c r="ORR156" s="44"/>
      <c r="ORS156" s="44"/>
      <c r="ORT156" s="44"/>
      <c r="ORU156" s="44"/>
      <c r="ORV156" s="44"/>
      <c r="ORW156" s="44"/>
      <c r="ORX156" s="44"/>
      <c r="ORY156" s="44"/>
      <c r="ORZ156" s="44"/>
      <c r="OSA156" s="44"/>
      <c r="OSB156" s="44"/>
      <c r="OSC156" s="44"/>
      <c r="OSD156" s="44"/>
      <c r="OSE156" s="44"/>
      <c r="OSF156" s="44"/>
      <c r="OSG156" s="44"/>
      <c r="OSH156" s="44"/>
      <c r="OSI156" s="44"/>
      <c r="OSJ156" s="44"/>
      <c r="OSK156" s="44"/>
      <c r="OSL156" s="44"/>
      <c r="OSM156" s="44"/>
      <c r="OSN156" s="44"/>
      <c r="OSO156" s="44"/>
      <c r="OSP156" s="44"/>
      <c r="OSQ156" s="44"/>
      <c r="OSR156" s="44"/>
      <c r="OSS156" s="44"/>
      <c r="OST156" s="44"/>
      <c r="OSU156" s="44"/>
      <c r="OSV156" s="44"/>
      <c r="OSW156" s="44"/>
      <c r="OSX156" s="44"/>
      <c r="OSY156" s="44"/>
      <c r="OSZ156" s="44"/>
      <c r="OTA156" s="44"/>
      <c r="OTB156" s="44"/>
      <c r="OTC156" s="44"/>
      <c r="OTD156" s="44"/>
      <c r="OTE156" s="44"/>
      <c r="OTF156" s="44"/>
      <c r="OTG156" s="44"/>
      <c r="OTH156" s="44"/>
      <c r="OTI156" s="44"/>
      <c r="OTJ156" s="44"/>
      <c r="OTK156" s="44"/>
      <c r="OTL156" s="44"/>
      <c r="OTM156" s="44"/>
      <c r="OTN156" s="44"/>
      <c r="OTO156" s="44"/>
      <c r="OTP156" s="44"/>
      <c r="OTQ156" s="44"/>
      <c r="OTR156" s="44"/>
      <c r="OTS156" s="44"/>
      <c r="OTT156" s="44"/>
      <c r="OTU156" s="44"/>
      <c r="OTV156" s="44"/>
      <c r="OTW156" s="44"/>
      <c r="OTX156" s="44"/>
      <c r="OTY156" s="44"/>
      <c r="OTZ156" s="44"/>
      <c r="OUA156" s="44"/>
      <c r="OUB156" s="44"/>
      <c r="OUC156" s="44"/>
      <c r="OUD156" s="44"/>
      <c r="OUE156" s="44"/>
      <c r="OUF156" s="44"/>
      <c r="OUG156" s="44"/>
      <c r="OUH156" s="44"/>
      <c r="OUI156" s="44"/>
      <c r="OUJ156" s="44"/>
      <c r="OUK156" s="44"/>
      <c r="OUL156" s="44"/>
      <c r="OUM156" s="44"/>
      <c r="OUN156" s="44"/>
      <c r="OUO156" s="44"/>
      <c r="OUP156" s="44"/>
      <c r="OUQ156" s="44"/>
      <c r="OUR156" s="44"/>
      <c r="OUS156" s="44"/>
      <c r="OUT156" s="44"/>
      <c r="OUU156" s="44"/>
      <c r="OUV156" s="44"/>
      <c r="OUW156" s="44"/>
      <c r="OUX156" s="44"/>
      <c r="OUY156" s="44"/>
      <c r="OUZ156" s="44"/>
      <c r="OVA156" s="44"/>
      <c r="OVB156" s="44"/>
      <c r="OVC156" s="44"/>
      <c r="OVD156" s="44"/>
      <c r="OVE156" s="44"/>
      <c r="OVF156" s="44"/>
      <c r="OVG156" s="44"/>
      <c r="OVH156" s="44"/>
      <c r="OVI156" s="44"/>
      <c r="OVJ156" s="44"/>
      <c r="OVK156" s="44"/>
      <c r="OVL156" s="44"/>
      <c r="OVM156" s="44"/>
      <c r="OVN156" s="44"/>
      <c r="OVO156" s="44"/>
      <c r="OVP156" s="44"/>
      <c r="OVQ156" s="44"/>
      <c r="OVR156" s="44"/>
      <c r="OVS156" s="44"/>
      <c r="OVT156" s="44"/>
      <c r="OVU156" s="44"/>
      <c r="OVV156" s="44"/>
      <c r="OVW156" s="44"/>
      <c r="OVX156" s="44"/>
      <c r="OVY156" s="44"/>
      <c r="OVZ156" s="44"/>
      <c r="OWA156" s="44"/>
      <c r="OWB156" s="44"/>
      <c r="OWC156" s="44"/>
      <c r="OWJ156" s="44"/>
      <c r="OWK156" s="44"/>
      <c r="OWL156" s="44"/>
      <c r="OWM156" s="44"/>
      <c r="OWN156" s="44"/>
      <c r="OWO156" s="44"/>
      <c r="OWP156" s="44"/>
      <c r="OWQ156" s="44"/>
      <c r="OWR156" s="44"/>
      <c r="OWS156" s="44"/>
      <c r="OWT156" s="44"/>
      <c r="OWU156" s="44"/>
      <c r="OWV156" s="44"/>
      <c r="OWW156" s="44"/>
      <c r="OWX156" s="44"/>
      <c r="OWY156" s="44"/>
      <c r="OWZ156" s="44"/>
      <c r="OXA156" s="44"/>
      <c r="OXB156" s="44"/>
      <c r="OXC156" s="44"/>
      <c r="OXD156" s="44"/>
      <c r="OXE156" s="44"/>
      <c r="OXF156" s="44"/>
      <c r="OXG156" s="44"/>
      <c r="OXH156" s="44"/>
      <c r="OXI156" s="44"/>
      <c r="OXJ156" s="44"/>
      <c r="OXK156" s="44"/>
      <c r="OXL156" s="44"/>
      <c r="OXM156" s="44"/>
      <c r="OXN156" s="44"/>
      <c r="OXO156" s="44"/>
      <c r="OXP156" s="44"/>
      <c r="OXQ156" s="44"/>
      <c r="OXR156" s="44"/>
      <c r="OXS156" s="44"/>
      <c r="OXT156" s="44"/>
      <c r="OXU156" s="44"/>
      <c r="OXV156" s="44"/>
      <c r="OXW156" s="44"/>
      <c r="OXX156" s="44"/>
      <c r="OXY156" s="44"/>
      <c r="OXZ156" s="44"/>
      <c r="OYA156" s="44"/>
      <c r="OYB156" s="44"/>
      <c r="OYC156" s="44"/>
      <c r="OYD156" s="44"/>
      <c r="OYE156" s="44"/>
      <c r="OYF156" s="44"/>
      <c r="OYG156" s="44"/>
      <c r="OYH156" s="44"/>
      <c r="OYI156" s="44"/>
      <c r="OYJ156" s="44"/>
      <c r="OYK156" s="44"/>
      <c r="OYL156" s="44"/>
      <c r="OYM156" s="44"/>
      <c r="OYN156" s="44"/>
      <c r="OYO156" s="44"/>
      <c r="OYP156" s="44"/>
      <c r="OYQ156" s="44"/>
      <c r="OYR156" s="44"/>
      <c r="OYS156" s="44"/>
      <c r="OYT156" s="44"/>
      <c r="OYU156" s="44"/>
      <c r="OYV156" s="44"/>
      <c r="OYW156" s="44"/>
      <c r="OYX156" s="44"/>
      <c r="OYY156" s="44"/>
      <c r="OYZ156" s="44"/>
      <c r="OZA156" s="44"/>
      <c r="OZB156" s="44"/>
      <c r="OZC156" s="44"/>
      <c r="OZD156" s="44"/>
      <c r="OZE156" s="44"/>
      <c r="OZF156" s="44"/>
      <c r="OZG156" s="44"/>
      <c r="OZH156" s="44"/>
      <c r="OZI156" s="44"/>
      <c r="OZJ156" s="44"/>
      <c r="OZK156" s="44"/>
      <c r="OZL156" s="44"/>
      <c r="OZM156" s="44"/>
      <c r="OZN156" s="44"/>
      <c r="OZO156" s="44"/>
      <c r="OZP156" s="44"/>
      <c r="OZQ156" s="44"/>
      <c r="OZR156" s="44"/>
      <c r="OZS156" s="44"/>
      <c r="OZT156" s="44"/>
      <c r="OZU156" s="44"/>
      <c r="OZV156" s="44"/>
      <c r="OZW156" s="44"/>
      <c r="OZX156" s="44"/>
      <c r="OZY156" s="44"/>
      <c r="OZZ156" s="44"/>
      <c r="PAA156" s="44"/>
      <c r="PAB156" s="44"/>
      <c r="PAC156" s="44"/>
      <c r="PAD156" s="44"/>
      <c r="PAE156" s="44"/>
      <c r="PAF156" s="44"/>
      <c r="PAG156" s="44"/>
      <c r="PAH156" s="44"/>
      <c r="PAI156" s="44"/>
      <c r="PAJ156" s="44"/>
      <c r="PAK156" s="44"/>
      <c r="PAL156" s="44"/>
      <c r="PAM156" s="44"/>
      <c r="PAN156" s="44"/>
      <c r="PAO156" s="44"/>
      <c r="PAP156" s="44"/>
      <c r="PAQ156" s="44"/>
      <c r="PAR156" s="44"/>
      <c r="PAS156" s="44"/>
      <c r="PAT156" s="44"/>
      <c r="PAU156" s="44"/>
      <c r="PAV156" s="44"/>
      <c r="PAW156" s="44"/>
      <c r="PAX156" s="44"/>
      <c r="PAY156" s="44"/>
      <c r="PAZ156" s="44"/>
      <c r="PBA156" s="44"/>
      <c r="PBB156" s="44"/>
      <c r="PBC156" s="44"/>
      <c r="PBD156" s="44"/>
      <c r="PBE156" s="44"/>
      <c r="PBF156" s="44"/>
      <c r="PBG156" s="44"/>
      <c r="PBH156" s="44"/>
      <c r="PBI156" s="44"/>
      <c r="PBJ156" s="44"/>
      <c r="PBK156" s="44"/>
      <c r="PBL156" s="44"/>
      <c r="PBM156" s="44"/>
      <c r="PBN156" s="44"/>
      <c r="PBO156" s="44"/>
      <c r="PBP156" s="44"/>
      <c r="PBQ156" s="44"/>
      <c r="PBR156" s="44"/>
      <c r="PBS156" s="44"/>
      <c r="PBT156" s="44"/>
      <c r="PBU156" s="44"/>
      <c r="PBV156" s="44"/>
      <c r="PBW156" s="44"/>
      <c r="PBX156" s="44"/>
      <c r="PBY156" s="44"/>
      <c r="PBZ156" s="44"/>
      <c r="PCA156" s="44"/>
      <c r="PCB156" s="44"/>
      <c r="PCC156" s="44"/>
      <c r="PCD156" s="44"/>
      <c r="PCE156" s="44"/>
      <c r="PCF156" s="44"/>
      <c r="PCG156" s="44"/>
      <c r="PCH156" s="44"/>
      <c r="PCI156" s="44"/>
      <c r="PCJ156" s="44"/>
      <c r="PCK156" s="44"/>
      <c r="PCL156" s="44"/>
      <c r="PCM156" s="44"/>
      <c r="PCN156" s="44"/>
      <c r="PCO156" s="44"/>
      <c r="PCP156" s="44"/>
      <c r="PCQ156" s="44"/>
      <c r="PCR156" s="44"/>
      <c r="PCS156" s="44"/>
      <c r="PCT156" s="44"/>
      <c r="PCU156" s="44"/>
      <c r="PCV156" s="44"/>
      <c r="PCW156" s="44"/>
      <c r="PCX156" s="44"/>
      <c r="PCY156" s="44"/>
      <c r="PCZ156" s="44"/>
      <c r="PDA156" s="44"/>
      <c r="PDB156" s="44"/>
      <c r="PDC156" s="44"/>
      <c r="PDD156" s="44"/>
      <c r="PDE156" s="44"/>
      <c r="PDF156" s="44"/>
      <c r="PDG156" s="44"/>
      <c r="PDH156" s="44"/>
      <c r="PDI156" s="44"/>
      <c r="PDJ156" s="44"/>
      <c r="PDK156" s="44"/>
      <c r="PDL156" s="44"/>
      <c r="PDM156" s="44"/>
      <c r="PDN156" s="44"/>
      <c r="PDO156" s="44"/>
      <c r="PDP156" s="44"/>
      <c r="PDQ156" s="44"/>
      <c r="PDR156" s="44"/>
      <c r="PDS156" s="44"/>
      <c r="PDT156" s="44"/>
      <c r="PDU156" s="44"/>
      <c r="PDV156" s="44"/>
      <c r="PDW156" s="44"/>
      <c r="PDX156" s="44"/>
      <c r="PDY156" s="44"/>
      <c r="PDZ156" s="44"/>
      <c r="PEA156" s="44"/>
      <c r="PEB156" s="44"/>
      <c r="PEC156" s="44"/>
      <c r="PED156" s="44"/>
      <c r="PEE156" s="44"/>
      <c r="PEF156" s="44"/>
      <c r="PEG156" s="44"/>
      <c r="PEH156" s="44"/>
      <c r="PEI156" s="44"/>
      <c r="PEJ156" s="44"/>
      <c r="PEK156" s="44"/>
      <c r="PEL156" s="44"/>
      <c r="PEM156" s="44"/>
      <c r="PEN156" s="44"/>
      <c r="PEO156" s="44"/>
      <c r="PEP156" s="44"/>
      <c r="PEQ156" s="44"/>
      <c r="PER156" s="44"/>
      <c r="PES156" s="44"/>
      <c r="PET156" s="44"/>
      <c r="PEU156" s="44"/>
      <c r="PEV156" s="44"/>
      <c r="PEW156" s="44"/>
      <c r="PEX156" s="44"/>
      <c r="PEY156" s="44"/>
      <c r="PEZ156" s="44"/>
      <c r="PFA156" s="44"/>
      <c r="PFB156" s="44"/>
      <c r="PFC156" s="44"/>
      <c r="PFD156" s="44"/>
      <c r="PFE156" s="44"/>
      <c r="PFF156" s="44"/>
      <c r="PFG156" s="44"/>
      <c r="PFH156" s="44"/>
      <c r="PFI156" s="44"/>
      <c r="PFJ156" s="44"/>
      <c r="PFK156" s="44"/>
      <c r="PFL156" s="44"/>
      <c r="PFM156" s="44"/>
      <c r="PFN156" s="44"/>
      <c r="PFO156" s="44"/>
      <c r="PFP156" s="44"/>
      <c r="PFQ156" s="44"/>
      <c r="PFR156" s="44"/>
      <c r="PFS156" s="44"/>
      <c r="PFT156" s="44"/>
      <c r="PFU156" s="44"/>
      <c r="PFV156" s="44"/>
      <c r="PFW156" s="44"/>
      <c r="PFX156" s="44"/>
      <c r="PFY156" s="44"/>
      <c r="PGF156" s="44"/>
      <c r="PGG156" s="44"/>
      <c r="PGH156" s="44"/>
      <c r="PGI156" s="44"/>
      <c r="PGJ156" s="44"/>
      <c r="PGK156" s="44"/>
      <c r="PGL156" s="44"/>
      <c r="PGM156" s="44"/>
      <c r="PGN156" s="44"/>
      <c r="PGO156" s="44"/>
      <c r="PGP156" s="44"/>
      <c r="PGQ156" s="44"/>
      <c r="PGR156" s="44"/>
      <c r="PGS156" s="44"/>
      <c r="PGT156" s="44"/>
      <c r="PGU156" s="44"/>
      <c r="PGV156" s="44"/>
      <c r="PGW156" s="44"/>
      <c r="PGX156" s="44"/>
      <c r="PGY156" s="44"/>
      <c r="PGZ156" s="44"/>
      <c r="PHA156" s="44"/>
      <c r="PHB156" s="44"/>
      <c r="PHC156" s="44"/>
      <c r="PHD156" s="44"/>
      <c r="PHE156" s="44"/>
      <c r="PHF156" s="44"/>
      <c r="PHG156" s="44"/>
      <c r="PHH156" s="44"/>
      <c r="PHI156" s="44"/>
      <c r="PHJ156" s="44"/>
      <c r="PHK156" s="44"/>
      <c r="PHL156" s="44"/>
      <c r="PHM156" s="44"/>
      <c r="PHN156" s="44"/>
      <c r="PHO156" s="44"/>
      <c r="PHP156" s="44"/>
      <c r="PHQ156" s="44"/>
      <c r="PHR156" s="44"/>
      <c r="PHS156" s="44"/>
      <c r="PHT156" s="44"/>
      <c r="PHU156" s="44"/>
      <c r="PHV156" s="44"/>
      <c r="PHW156" s="44"/>
      <c r="PHX156" s="44"/>
      <c r="PHY156" s="44"/>
      <c r="PHZ156" s="44"/>
      <c r="PIA156" s="44"/>
      <c r="PIB156" s="44"/>
      <c r="PIC156" s="44"/>
      <c r="PID156" s="44"/>
      <c r="PIE156" s="44"/>
      <c r="PIF156" s="44"/>
      <c r="PIG156" s="44"/>
      <c r="PIH156" s="44"/>
      <c r="PII156" s="44"/>
      <c r="PIJ156" s="44"/>
      <c r="PIK156" s="44"/>
      <c r="PIL156" s="44"/>
      <c r="PIM156" s="44"/>
      <c r="PIN156" s="44"/>
      <c r="PIO156" s="44"/>
      <c r="PIP156" s="44"/>
      <c r="PIQ156" s="44"/>
      <c r="PIR156" s="44"/>
      <c r="PIS156" s="44"/>
      <c r="PIT156" s="44"/>
      <c r="PIU156" s="44"/>
      <c r="PIV156" s="44"/>
      <c r="PIW156" s="44"/>
      <c r="PIX156" s="44"/>
      <c r="PIY156" s="44"/>
      <c r="PIZ156" s="44"/>
      <c r="PJA156" s="44"/>
      <c r="PJB156" s="44"/>
      <c r="PJC156" s="44"/>
      <c r="PJD156" s="44"/>
      <c r="PJE156" s="44"/>
      <c r="PJF156" s="44"/>
      <c r="PJG156" s="44"/>
      <c r="PJH156" s="44"/>
      <c r="PJI156" s="44"/>
      <c r="PJJ156" s="44"/>
      <c r="PJK156" s="44"/>
      <c r="PJL156" s="44"/>
      <c r="PJM156" s="44"/>
      <c r="PJN156" s="44"/>
      <c r="PJO156" s="44"/>
      <c r="PJP156" s="44"/>
      <c r="PJQ156" s="44"/>
      <c r="PJR156" s="44"/>
      <c r="PJS156" s="44"/>
      <c r="PJT156" s="44"/>
      <c r="PJU156" s="44"/>
      <c r="PJV156" s="44"/>
      <c r="PJW156" s="44"/>
      <c r="PJX156" s="44"/>
      <c r="PJY156" s="44"/>
      <c r="PJZ156" s="44"/>
      <c r="PKA156" s="44"/>
      <c r="PKB156" s="44"/>
      <c r="PKC156" s="44"/>
      <c r="PKD156" s="44"/>
      <c r="PKE156" s="44"/>
      <c r="PKF156" s="44"/>
      <c r="PKG156" s="44"/>
      <c r="PKH156" s="44"/>
      <c r="PKI156" s="44"/>
      <c r="PKJ156" s="44"/>
      <c r="PKK156" s="44"/>
      <c r="PKL156" s="44"/>
      <c r="PKM156" s="44"/>
      <c r="PKN156" s="44"/>
      <c r="PKO156" s="44"/>
      <c r="PKP156" s="44"/>
      <c r="PKQ156" s="44"/>
      <c r="PKR156" s="44"/>
      <c r="PKS156" s="44"/>
      <c r="PKT156" s="44"/>
      <c r="PKU156" s="44"/>
      <c r="PKV156" s="44"/>
      <c r="PKW156" s="44"/>
      <c r="PKX156" s="44"/>
      <c r="PKY156" s="44"/>
      <c r="PKZ156" s="44"/>
      <c r="PLA156" s="44"/>
      <c r="PLB156" s="44"/>
      <c r="PLC156" s="44"/>
      <c r="PLD156" s="44"/>
      <c r="PLE156" s="44"/>
      <c r="PLF156" s="44"/>
      <c r="PLG156" s="44"/>
      <c r="PLH156" s="44"/>
      <c r="PLI156" s="44"/>
      <c r="PLJ156" s="44"/>
      <c r="PLK156" s="44"/>
      <c r="PLL156" s="44"/>
      <c r="PLM156" s="44"/>
      <c r="PLN156" s="44"/>
      <c r="PLO156" s="44"/>
      <c r="PLP156" s="44"/>
      <c r="PLQ156" s="44"/>
      <c r="PLR156" s="44"/>
      <c r="PLS156" s="44"/>
      <c r="PLT156" s="44"/>
      <c r="PLU156" s="44"/>
      <c r="PLV156" s="44"/>
      <c r="PLW156" s="44"/>
      <c r="PLX156" s="44"/>
      <c r="PLY156" s="44"/>
      <c r="PLZ156" s="44"/>
      <c r="PMA156" s="44"/>
      <c r="PMB156" s="44"/>
      <c r="PMC156" s="44"/>
      <c r="PMD156" s="44"/>
      <c r="PME156" s="44"/>
      <c r="PMF156" s="44"/>
      <c r="PMG156" s="44"/>
      <c r="PMH156" s="44"/>
      <c r="PMI156" s="44"/>
      <c r="PMJ156" s="44"/>
      <c r="PMK156" s="44"/>
      <c r="PML156" s="44"/>
      <c r="PMM156" s="44"/>
      <c r="PMN156" s="44"/>
      <c r="PMO156" s="44"/>
      <c r="PMP156" s="44"/>
      <c r="PMQ156" s="44"/>
      <c r="PMR156" s="44"/>
      <c r="PMS156" s="44"/>
      <c r="PMT156" s="44"/>
      <c r="PMU156" s="44"/>
      <c r="PMV156" s="44"/>
      <c r="PMW156" s="44"/>
      <c r="PMX156" s="44"/>
      <c r="PMY156" s="44"/>
      <c r="PMZ156" s="44"/>
      <c r="PNA156" s="44"/>
      <c r="PNB156" s="44"/>
      <c r="PNC156" s="44"/>
      <c r="PND156" s="44"/>
      <c r="PNE156" s="44"/>
      <c r="PNF156" s="44"/>
      <c r="PNG156" s="44"/>
      <c r="PNH156" s="44"/>
      <c r="PNI156" s="44"/>
      <c r="PNJ156" s="44"/>
      <c r="PNK156" s="44"/>
      <c r="PNL156" s="44"/>
      <c r="PNM156" s="44"/>
      <c r="PNN156" s="44"/>
      <c r="PNO156" s="44"/>
      <c r="PNP156" s="44"/>
      <c r="PNQ156" s="44"/>
      <c r="PNR156" s="44"/>
      <c r="PNS156" s="44"/>
      <c r="PNT156" s="44"/>
      <c r="PNU156" s="44"/>
      <c r="PNV156" s="44"/>
      <c r="PNW156" s="44"/>
      <c r="PNX156" s="44"/>
      <c r="PNY156" s="44"/>
      <c r="PNZ156" s="44"/>
      <c r="POA156" s="44"/>
      <c r="POB156" s="44"/>
      <c r="POC156" s="44"/>
      <c r="POD156" s="44"/>
      <c r="POE156" s="44"/>
      <c r="POF156" s="44"/>
      <c r="POG156" s="44"/>
      <c r="POH156" s="44"/>
      <c r="POI156" s="44"/>
      <c r="POJ156" s="44"/>
      <c r="POK156" s="44"/>
      <c r="POL156" s="44"/>
      <c r="POM156" s="44"/>
      <c r="PON156" s="44"/>
      <c r="POO156" s="44"/>
      <c r="POP156" s="44"/>
      <c r="POQ156" s="44"/>
      <c r="POR156" s="44"/>
      <c r="POS156" s="44"/>
      <c r="POT156" s="44"/>
      <c r="POU156" s="44"/>
      <c r="POV156" s="44"/>
      <c r="POW156" s="44"/>
      <c r="POX156" s="44"/>
      <c r="POY156" s="44"/>
      <c r="POZ156" s="44"/>
      <c r="PPA156" s="44"/>
      <c r="PPB156" s="44"/>
      <c r="PPC156" s="44"/>
      <c r="PPD156" s="44"/>
      <c r="PPE156" s="44"/>
      <c r="PPF156" s="44"/>
      <c r="PPG156" s="44"/>
      <c r="PPH156" s="44"/>
      <c r="PPI156" s="44"/>
      <c r="PPJ156" s="44"/>
      <c r="PPK156" s="44"/>
      <c r="PPL156" s="44"/>
      <c r="PPM156" s="44"/>
      <c r="PPN156" s="44"/>
      <c r="PPO156" s="44"/>
      <c r="PPP156" s="44"/>
      <c r="PPQ156" s="44"/>
      <c r="PPR156" s="44"/>
      <c r="PPS156" s="44"/>
      <c r="PPT156" s="44"/>
      <c r="PPU156" s="44"/>
      <c r="PQB156" s="44"/>
      <c r="PQC156" s="44"/>
      <c r="PQD156" s="44"/>
      <c r="PQE156" s="44"/>
      <c r="PQF156" s="44"/>
      <c r="PQG156" s="44"/>
      <c r="PQH156" s="44"/>
      <c r="PQI156" s="44"/>
      <c r="PQJ156" s="44"/>
      <c r="PQK156" s="44"/>
      <c r="PQL156" s="44"/>
      <c r="PQM156" s="44"/>
      <c r="PQN156" s="44"/>
      <c r="PQO156" s="44"/>
      <c r="PQP156" s="44"/>
      <c r="PQQ156" s="44"/>
      <c r="PQR156" s="44"/>
      <c r="PQS156" s="44"/>
      <c r="PQT156" s="44"/>
      <c r="PQU156" s="44"/>
      <c r="PQV156" s="44"/>
      <c r="PQW156" s="44"/>
      <c r="PQX156" s="44"/>
      <c r="PQY156" s="44"/>
      <c r="PQZ156" s="44"/>
      <c r="PRA156" s="44"/>
      <c r="PRB156" s="44"/>
      <c r="PRC156" s="44"/>
      <c r="PRD156" s="44"/>
      <c r="PRE156" s="44"/>
      <c r="PRF156" s="44"/>
      <c r="PRG156" s="44"/>
      <c r="PRH156" s="44"/>
      <c r="PRI156" s="44"/>
      <c r="PRJ156" s="44"/>
      <c r="PRK156" s="44"/>
      <c r="PRL156" s="44"/>
      <c r="PRM156" s="44"/>
      <c r="PRN156" s="44"/>
      <c r="PRO156" s="44"/>
      <c r="PRP156" s="44"/>
      <c r="PRQ156" s="44"/>
      <c r="PRR156" s="44"/>
      <c r="PRS156" s="44"/>
      <c r="PRT156" s="44"/>
      <c r="PRU156" s="44"/>
      <c r="PRV156" s="44"/>
      <c r="PRW156" s="44"/>
      <c r="PRX156" s="44"/>
      <c r="PRY156" s="44"/>
      <c r="PRZ156" s="44"/>
      <c r="PSA156" s="44"/>
      <c r="PSB156" s="44"/>
      <c r="PSC156" s="44"/>
      <c r="PSD156" s="44"/>
      <c r="PSE156" s="44"/>
      <c r="PSF156" s="44"/>
      <c r="PSG156" s="44"/>
      <c r="PSH156" s="44"/>
      <c r="PSI156" s="44"/>
      <c r="PSJ156" s="44"/>
      <c r="PSK156" s="44"/>
      <c r="PSL156" s="44"/>
      <c r="PSM156" s="44"/>
      <c r="PSN156" s="44"/>
      <c r="PSO156" s="44"/>
      <c r="PSP156" s="44"/>
      <c r="PSQ156" s="44"/>
      <c r="PSR156" s="44"/>
      <c r="PSS156" s="44"/>
      <c r="PST156" s="44"/>
      <c r="PSU156" s="44"/>
      <c r="PSV156" s="44"/>
      <c r="PSW156" s="44"/>
      <c r="PSX156" s="44"/>
      <c r="PSY156" s="44"/>
      <c r="PSZ156" s="44"/>
      <c r="PTA156" s="44"/>
      <c r="PTB156" s="44"/>
      <c r="PTC156" s="44"/>
      <c r="PTD156" s="44"/>
      <c r="PTE156" s="44"/>
      <c r="PTF156" s="44"/>
      <c r="PTG156" s="44"/>
      <c r="PTH156" s="44"/>
      <c r="PTI156" s="44"/>
      <c r="PTJ156" s="44"/>
      <c r="PTK156" s="44"/>
      <c r="PTL156" s="44"/>
      <c r="PTM156" s="44"/>
      <c r="PTN156" s="44"/>
      <c r="PTO156" s="44"/>
      <c r="PTP156" s="44"/>
      <c r="PTQ156" s="44"/>
      <c r="PTR156" s="44"/>
      <c r="PTS156" s="44"/>
      <c r="PTT156" s="44"/>
      <c r="PTU156" s="44"/>
      <c r="PTV156" s="44"/>
      <c r="PTW156" s="44"/>
      <c r="PTX156" s="44"/>
      <c r="PTY156" s="44"/>
      <c r="PTZ156" s="44"/>
      <c r="PUA156" s="44"/>
      <c r="PUB156" s="44"/>
      <c r="PUC156" s="44"/>
      <c r="PUD156" s="44"/>
      <c r="PUE156" s="44"/>
      <c r="PUF156" s="44"/>
      <c r="PUG156" s="44"/>
      <c r="PUH156" s="44"/>
      <c r="PUI156" s="44"/>
      <c r="PUJ156" s="44"/>
      <c r="PUK156" s="44"/>
      <c r="PUL156" s="44"/>
      <c r="PUM156" s="44"/>
      <c r="PUN156" s="44"/>
      <c r="PUO156" s="44"/>
      <c r="PUP156" s="44"/>
      <c r="PUQ156" s="44"/>
      <c r="PUR156" s="44"/>
      <c r="PUS156" s="44"/>
      <c r="PUT156" s="44"/>
      <c r="PUU156" s="44"/>
      <c r="PUV156" s="44"/>
      <c r="PUW156" s="44"/>
      <c r="PUX156" s="44"/>
      <c r="PUY156" s="44"/>
      <c r="PUZ156" s="44"/>
      <c r="PVA156" s="44"/>
      <c r="PVB156" s="44"/>
      <c r="PVC156" s="44"/>
      <c r="PVD156" s="44"/>
      <c r="PVE156" s="44"/>
      <c r="PVF156" s="44"/>
      <c r="PVG156" s="44"/>
      <c r="PVH156" s="44"/>
      <c r="PVI156" s="44"/>
      <c r="PVJ156" s="44"/>
      <c r="PVK156" s="44"/>
      <c r="PVL156" s="44"/>
      <c r="PVM156" s="44"/>
      <c r="PVN156" s="44"/>
      <c r="PVO156" s="44"/>
      <c r="PVP156" s="44"/>
      <c r="PVQ156" s="44"/>
      <c r="PVR156" s="44"/>
      <c r="PVS156" s="44"/>
      <c r="PVT156" s="44"/>
      <c r="PVU156" s="44"/>
      <c r="PVV156" s="44"/>
      <c r="PVW156" s="44"/>
      <c r="PVX156" s="44"/>
      <c r="PVY156" s="44"/>
      <c r="PVZ156" s="44"/>
      <c r="PWA156" s="44"/>
      <c r="PWB156" s="44"/>
      <c r="PWC156" s="44"/>
      <c r="PWD156" s="44"/>
      <c r="PWE156" s="44"/>
      <c r="PWF156" s="44"/>
      <c r="PWG156" s="44"/>
      <c r="PWH156" s="44"/>
      <c r="PWI156" s="44"/>
      <c r="PWJ156" s="44"/>
      <c r="PWK156" s="44"/>
      <c r="PWL156" s="44"/>
      <c r="PWM156" s="44"/>
      <c r="PWN156" s="44"/>
      <c r="PWO156" s="44"/>
      <c r="PWP156" s="44"/>
      <c r="PWQ156" s="44"/>
      <c r="PWR156" s="44"/>
      <c r="PWS156" s="44"/>
      <c r="PWT156" s="44"/>
      <c r="PWU156" s="44"/>
      <c r="PWV156" s="44"/>
      <c r="PWW156" s="44"/>
      <c r="PWX156" s="44"/>
      <c r="PWY156" s="44"/>
      <c r="PWZ156" s="44"/>
      <c r="PXA156" s="44"/>
      <c r="PXB156" s="44"/>
      <c r="PXC156" s="44"/>
      <c r="PXD156" s="44"/>
      <c r="PXE156" s="44"/>
      <c r="PXF156" s="44"/>
      <c r="PXG156" s="44"/>
      <c r="PXH156" s="44"/>
      <c r="PXI156" s="44"/>
      <c r="PXJ156" s="44"/>
      <c r="PXK156" s="44"/>
      <c r="PXL156" s="44"/>
      <c r="PXM156" s="44"/>
      <c r="PXN156" s="44"/>
      <c r="PXO156" s="44"/>
      <c r="PXP156" s="44"/>
      <c r="PXQ156" s="44"/>
      <c r="PXR156" s="44"/>
      <c r="PXS156" s="44"/>
      <c r="PXT156" s="44"/>
      <c r="PXU156" s="44"/>
      <c r="PXV156" s="44"/>
      <c r="PXW156" s="44"/>
      <c r="PXX156" s="44"/>
      <c r="PXY156" s="44"/>
      <c r="PXZ156" s="44"/>
      <c r="PYA156" s="44"/>
      <c r="PYB156" s="44"/>
      <c r="PYC156" s="44"/>
      <c r="PYD156" s="44"/>
      <c r="PYE156" s="44"/>
      <c r="PYF156" s="44"/>
      <c r="PYG156" s="44"/>
      <c r="PYH156" s="44"/>
      <c r="PYI156" s="44"/>
      <c r="PYJ156" s="44"/>
      <c r="PYK156" s="44"/>
      <c r="PYL156" s="44"/>
      <c r="PYM156" s="44"/>
      <c r="PYN156" s="44"/>
      <c r="PYO156" s="44"/>
      <c r="PYP156" s="44"/>
      <c r="PYQ156" s="44"/>
      <c r="PYR156" s="44"/>
      <c r="PYS156" s="44"/>
      <c r="PYT156" s="44"/>
      <c r="PYU156" s="44"/>
      <c r="PYV156" s="44"/>
      <c r="PYW156" s="44"/>
      <c r="PYX156" s="44"/>
      <c r="PYY156" s="44"/>
      <c r="PYZ156" s="44"/>
      <c r="PZA156" s="44"/>
      <c r="PZB156" s="44"/>
      <c r="PZC156" s="44"/>
      <c r="PZD156" s="44"/>
      <c r="PZE156" s="44"/>
      <c r="PZF156" s="44"/>
      <c r="PZG156" s="44"/>
      <c r="PZH156" s="44"/>
      <c r="PZI156" s="44"/>
      <c r="PZJ156" s="44"/>
      <c r="PZK156" s="44"/>
      <c r="PZL156" s="44"/>
      <c r="PZM156" s="44"/>
      <c r="PZN156" s="44"/>
      <c r="PZO156" s="44"/>
      <c r="PZP156" s="44"/>
      <c r="PZQ156" s="44"/>
      <c r="PZX156" s="44"/>
      <c r="PZY156" s="44"/>
      <c r="PZZ156" s="44"/>
      <c r="QAA156" s="44"/>
      <c r="QAB156" s="44"/>
      <c r="QAC156" s="44"/>
      <c r="QAD156" s="44"/>
      <c r="QAE156" s="44"/>
      <c r="QAF156" s="44"/>
      <c r="QAG156" s="44"/>
      <c r="QAH156" s="44"/>
      <c r="QAI156" s="44"/>
      <c r="QAJ156" s="44"/>
      <c r="QAK156" s="44"/>
      <c r="QAL156" s="44"/>
      <c r="QAM156" s="44"/>
      <c r="QAN156" s="44"/>
      <c r="QAO156" s="44"/>
      <c r="QAP156" s="44"/>
      <c r="QAQ156" s="44"/>
      <c r="QAR156" s="44"/>
      <c r="QAS156" s="44"/>
      <c r="QAT156" s="44"/>
      <c r="QAU156" s="44"/>
      <c r="QAV156" s="44"/>
      <c r="QAW156" s="44"/>
      <c r="QAX156" s="44"/>
      <c r="QAY156" s="44"/>
      <c r="QAZ156" s="44"/>
      <c r="QBA156" s="44"/>
      <c r="QBB156" s="44"/>
      <c r="QBC156" s="44"/>
      <c r="QBD156" s="44"/>
      <c r="QBE156" s="44"/>
      <c r="QBF156" s="44"/>
      <c r="QBG156" s="44"/>
      <c r="QBH156" s="44"/>
      <c r="QBI156" s="44"/>
      <c r="QBJ156" s="44"/>
      <c r="QBK156" s="44"/>
      <c r="QBL156" s="44"/>
      <c r="QBM156" s="44"/>
      <c r="QBN156" s="44"/>
      <c r="QBO156" s="44"/>
      <c r="QBP156" s="44"/>
      <c r="QBQ156" s="44"/>
      <c r="QBR156" s="44"/>
      <c r="QBS156" s="44"/>
      <c r="QBT156" s="44"/>
      <c r="QBU156" s="44"/>
      <c r="QBV156" s="44"/>
      <c r="QBW156" s="44"/>
      <c r="QBX156" s="44"/>
      <c r="QBY156" s="44"/>
      <c r="QBZ156" s="44"/>
      <c r="QCA156" s="44"/>
      <c r="QCB156" s="44"/>
      <c r="QCC156" s="44"/>
      <c r="QCD156" s="44"/>
      <c r="QCE156" s="44"/>
      <c r="QCF156" s="44"/>
      <c r="QCG156" s="44"/>
      <c r="QCH156" s="44"/>
      <c r="QCI156" s="44"/>
      <c r="QCJ156" s="44"/>
      <c r="QCK156" s="44"/>
      <c r="QCL156" s="44"/>
      <c r="QCM156" s="44"/>
      <c r="QCN156" s="44"/>
      <c r="QCO156" s="44"/>
      <c r="QCP156" s="44"/>
      <c r="QCQ156" s="44"/>
      <c r="QCR156" s="44"/>
      <c r="QCS156" s="44"/>
      <c r="QCT156" s="44"/>
      <c r="QCU156" s="44"/>
      <c r="QCV156" s="44"/>
      <c r="QCW156" s="44"/>
      <c r="QCX156" s="44"/>
      <c r="QCY156" s="44"/>
      <c r="QCZ156" s="44"/>
      <c r="QDA156" s="44"/>
      <c r="QDB156" s="44"/>
      <c r="QDC156" s="44"/>
      <c r="QDD156" s="44"/>
      <c r="QDE156" s="44"/>
      <c r="QDF156" s="44"/>
      <c r="QDG156" s="44"/>
      <c r="QDH156" s="44"/>
      <c r="QDI156" s="44"/>
      <c r="QDJ156" s="44"/>
      <c r="QDK156" s="44"/>
      <c r="QDL156" s="44"/>
      <c r="QDM156" s="44"/>
      <c r="QDN156" s="44"/>
      <c r="QDO156" s="44"/>
      <c r="QDP156" s="44"/>
      <c r="QDQ156" s="44"/>
      <c r="QDR156" s="44"/>
      <c r="QDS156" s="44"/>
      <c r="QDT156" s="44"/>
      <c r="QDU156" s="44"/>
      <c r="QDV156" s="44"/>
      <c r="QDW156" s="44"/>
      <c r="QDX156" s="44"/>
      <c r="QDY156" s="44"/>
      <c r="QDZ156" s="44"/>
      <c r="QEA156" s="44"/>
      <c r="QEB156" s="44"/>
      <c r="QEC156" s="44"/>
      <c r="QED156" s="44"/>
      <c r="QEE156" s="44"/>
      <c r="QEF156" s="44"/>
      <c r="QEG156" s="44"/>
      <c r="QEH156" s="44"/>
      <c r="QEI156" s="44"/>
      <c r="QEJ156" s="44"/>
      <c r="QEK156" s="44"/>
      <c r="QEL156" s="44"/>
      <c r="QEM156" s="44"/>
      <c r="QEN156" s="44"/>
      <c r="QEO156" s="44"/>
      <c r="QEP156" s="44"/>
      <c r="QEQ156" s="44"/>
      <c r="QER156" s="44"/>
      <c r="QES156" s="44"/>
      <c r="QET156" s="44"/>
      <c r="QEU156" s="44"/>
      <c r="QEV156" s="44"/>
      <c r="QEW156" s="44"/>
      <c r="QEX156" s="44"/>
      <c r="QEY156" s="44"/>
      <c r="QEZ156" s="44"/>
      <c r="QFA156" s="44"/>
      <c r="QFB156" s="44"/>
      <c r="QFC156" s="44"/>
      <c r="QFD156" s="44"/>
      <c r="QFE156" s="44"/>
      <c r="QFF156" s="44"/>
      <c r="QFG156" s="44"/>
      <c r="QFH156" s="44"/>
      <c r="QFI156" s="44"/>
      <c r="QFJ156" s="44"/>
      <c r="QFK156" s="44"/>
      <c r="QFL156" s="44"/>
      <c r="QFM156" s="44"/>
      <c r="QFN156" s="44"/>
      <c r="QFO156" s="44"/>
      <c r="QFP156" s="44"/>
      <c r="QFQ156" s="44"/>
      <c r="QFR156" s="44"/>
      <c r="QFS156" s="44"/>
      <c r="QFT156" s="44"/>
      <c r="QFU156" s="44"/>
      <c r="QFV156" s="44"/>
      <c r="QFW156" s="44"/>
      <c r="QFX156" s="44"/>
      <c r="QFY156" s="44"/>
      <c r="QFZ156" s="44"/>
      <c r="QGA156" s="44"/>
      <c r="QGB156" s="44"/>
      <c r="QGC156" s="44"/>
      <c r="QGD156" s="44"/>
      <c r="QGE156" s="44"/>
      <c r="QGF156" s="44"/>
      <c r="QGG156" s="44"/>
      <c r="QGH156" s="44"/>
      <c r="QGI156" s="44"/>
      <c r="QGJ156" s="44"/>
      <c r="QGK156" s="44"/>
      <c r="QGL156" s="44"/>
      <c r="QGM156" s="44"/>
      <c r="QGN156" s="44"/>
      <c r="QGO156" s="44"/>
      <c r="QGP156" s="44"/>
      <c r="QGQ156" s="44"/>
      <c r="QGR156" s="44"/>
      <c r="QGS156" s="44"/>
      <c r="QGT156" s="44"/>
      <c r="QGU156" s="44"/>
      <c r="QGV156" s="44"/>
      <c r="QGW156" s="44"/>
      <c r="QGX156" s="44"/>
      <c r="QGY156" s="44"/>
      <c r="QGZ156" s="44"/>
      <c r="QHA156" s="44"/>
      <c r="QHB156" s="44"/>
      <c r="QHC156" s="44"/>
      <c r="QHD156" s="44"/>
      <c r="QHE156" s="44"/>
      <c r="QHF156" s="44"/>
      <c r="QHG156" s="44"/>
      <c r="QHH156" s="44"/>
      <c r="QHI156" s="44"/>
      <c r="QHJ156" s="44"/>
      <c r="QHK156" s="44"/>
      <c r="QHL156" s="44"/>
      <c r="QHM156" s="44"/>
      <c r="QHN156" s="44"/>
      <c r="QHO156" s="44"/>
      <c r="QHP156" s="44"/>
      <c r="QHQ156" s="44"/>
      <c r="QHR156" s="44"/>
      <c r="QHS156" s="44"/>
      <c r="QHT156" s="44"/>
      <c r="QHU156" s="44"/>
      <c r="QHV156" s="44"/>
      <c r="QHW156" s="44"/>
      <c r="QHX156" s="44"/>
      <c r="QHY156" s="44"/>
      <c r="QHZ156" s="44"/>
      <c r="QIA156" s="44"/>
      <c r="QIB156" s="44"/>
      <c r="QIC156" s="44"/>
      <c r="QID156" s="44"/>
      <c r="QIE156" s="44"/>
      <c r="QIF156" s="44"/>
      <c r="QIG156" s="44"/>
      <c r="QIH156" s="44"/>
      <c r="QII156" s="44"/>
      <c r="QIJ156" s="44"/>
      <c r="QIK156" s="44"/>
      <c r="QIL156" s="44"/>
      <c r="QIM156" s="44"/>
      <c r="QIN156" s="44"/>
      <c r="QIO156" s="44"/>
      <c r="QIP156" s="44"/>
      <c r="QIQ156" s="44"/>
      <c r="QIR156" s="44"/>
      <c r="QIS156" s="44"/>
      <c r="QIT156" s="44"/>
      <c r="QIU156" s="44"/>
      <c r="QIV156" s="44"/>
      <c r="QIW156" s="44"/>
      <c r="QIX156" s="44"/>
      <c r="QIY156" s="44"/>
      <c r="QIZ156" s="44"/>
      <c r="QJA156" s="44"/>
      <c r="QJB156" s="44"/>
      <c r="QJC156" s="44"/>
      <c r="QJD156" s="44"/>
      <c r="QJE156" s="44"/>
      <c r="QJF156" s="44"/>
      <c r="QJG156" s="44"/>
      <c r="QJH156" s="44"/>
      <c r="QJI156" s="44"/>
      <c r="QJJ156" s="44"/>
      <c r="QJK156" s="44"/>
      <c r="QJL156" s="44"/>
      <c r="QJM156" s="44"/>
      <c r="QJT156" s="44"/>
      <c r="QJU156" s="44"/>
      <c r="QJV156" s="44"/>
      <c r="QJW156" s="44"/>
      <c r="QJX156" s="44"/>
      <c r="QJY156" s="44"/>
      <c r="QJZ156" s="44"/>
      <c r="QKA156" s="44"/>
      <c r="QKB156" s="44"/>
      <c r="QKC156" s="44"/>
      <c r="QKD156" s="44"/>
      <c r="QKE156" s="44"/>
      <c r="QKF156" s="44"/>
      <c r="QKG156" s="44"/>
      <c r="QKH156" s="44"/>
      <c r="QKI156" s="44"/>
      <c r="QKJ156" s="44"/>
      <c r="QKK156" s="44"/>
      <c r="QKL156" s="44"/>
      <c r="QKM156" s="44"/>
      <c r="QKN156" s="44"/>
      <c r="QKO156" s="44"/>
      <c r="QKP156" s="44"/>
      <c r="QKQ156" s="44"/>
      <c r="QKR156" s="44"/>
      <c r="QKS156" s="44"/>
      <c r="QKT156" s="44"/>
      <c r="QKU156" s="44"/>
      <c r="QKV156" s="44"/>
      <c r="QKW156" s="44"/>
      <c r="QKX156" s="44"/>
      <c r="QKY156" s="44"/>
      <c r="QKZ156" s="44"/>
      <c r="QLA156" s="44"/>
      <c r="QLB156" s="44"/>
      <c r="QLC156" s="44"/>
      <c r="QLD156" s="44"/>
      <c r="QLE156" s="44"/>
      <c r="QLF156" s="44"/>
      <c r="QLG156" s="44"/>
      <c r="QLH156" s="44"/>
      <c r="QLI156" s="44"/>
      <c r="QLJ156" s="44"/>
      <c r="QLK156" s="44"/>
      <c r="QLL156" s="44"/>
      <c r="QLM156" s="44"/>
      <c r="QLN156" s="44"/>
      <c r="QLO156" s="44"/>
      <c r="QLP156" s="44"/>
      <c r="QLQ156" s="44"/>
      <c r="QLR156" s="44"/>
      <c r="QLS156" s="44"/>
      <c r="QLT156" s="44"/>
      <c r="QLU156" s="44"/>
      <c r="QLV156" s="44"/>
      <c r="QLW156" s="44"/>
      <c r="QLX156" s="44"/>
      <c r="QLY156" s="44"/>
      <c r="QLZ156" s="44"/>
      <c r="QMA156" s="44"/>
      <c r="QMB156" s="44"/>
      <c r="QMC156" s="44"/>
      <c r="QMD156" s="44"/>
      <c r="QME156" s="44"/>
      <c r="QMF156" s="44"/>
      <c r="QMG156" s="44"/>
      <c r="QMH156" s="44"/>
      <c r="QMI156" s="44"/>
      <c r="QMJ156" s="44"/>
      <c r="QMK156" s="44"/>
      <c r="QML156" s="44"/>
      <c r="QMM156" s="44"/>
      <c r="QMN156" s="44"/>
      <c r="QMO156" s="44"/>
      <c r="QMP156" s="44"/>
      <c r="QMQ156" s="44"/>
      <c r="QMR156" s="44"/>
      <c r="QMS156" s="44"/>
      <c r="QMT156" s="44"/>
      <c r="QMU156" s="44"/>
      <c r="QMV156" s="44"/>
      <c r="QMW156" s="44"/>
      <c r="QMX156" s="44"/>
      <c r="QMY156" s="44"/>
      <c r="QMZ156" s="44"/>
      <c r="QNA156" s="44"/>
      <c r="QNB156" s="44"/>
      <c r="QNC156" s="44"/>
      <c r="QND156" s="44"/>
      <c r="QNE156" s="44"/>
      <c r="QNF156" s="44"/>
      <c r="QNG156" s="44"/>
      <c r="QNH156" s="44"/>
      <c r="QNI156" s="44"/>
      <c r="QNJ156" s="44"/>
      <c r="QNK156" s="44"/>
      <c r="QNL156" s="44"/>
      <c r="QNM156" s="44"/>
      <c r="QNN156" s="44"/>
      <c r="QNO156" s="44"/>
      <c r="QNP156" s="44"/>
      <c r="QNQ156" s="44"/>
      <c r="QNR156" s="44"/>
      <c r="QNS156" s="44"/>
      <c r="QNT156" s="44"/>
      <c r="QNU156" s="44"/>
      <c r="QNV156" s="44"/>
      <c r="QNW156" s="44"/>
      <c r="QNX156" s="44"/>
      <c r="QNY156" s="44"/>
      <c r="QNZ156" s="44"/>
      <c r="QOA156" s="44"/>
      <c r="QOB156" s="44"/>
      <c r="QOC156" s="44"/>
      <c r="QOD156" s="44"/>
      <c r="QOE156" s="44"/>
      <c r="QOF156" s="44"/>
      <c r="QOG156" s="44"/>
      <c r="QOH156" s="44"/>
      <c r="QOI156" s="44"/>
      <c r="QOJ156" s="44"/>
      <c r="QOK156" s="44"/>
      <c r="QOL156" s="44"/>
      <c r="QOM156" s="44"/>
      <c r="QON156" s="44"/>
      <c r="QOO156" s="44"/>
      <c r="QOP156" s="44"/>
      <c r="QOQ156" s="44"/>
      <c r="QOR156" s="44"/>
      <c r="QOS156" s="44"/>
      <c r="QOT156" s="44"/>
      <c r="QOU156" s="44"/>
      <c r="QOV156" s="44"/>
      <c r="QOW156" s="44"/>
      <c r="QOX156" s="44"/>
      <c r="QOY156" s="44"/>
      <c r="QOZ156" s="44"/>
      <c r="QPA156" s="44"/>
      <c r="QPB156" s="44"/>
      <c r="QPC156" s="44"/>
      <c r="QPD156" s="44"/>
      <c r="QPE156" s="44"/>
      <c r="QPF156" s="44"/>
      <c r="QPG156" s="44"/>
      <c r="QPH156" s="44"/>
      <c r="QPI156" s="44"/>
      <c r="QPJ156" s="44"/>
      <c r="QPK156" s="44"/>
      <c r="QPL156" s="44"/>
      <c r="QPM156" s="44"/>
      <c r="QPN156" s="44"/>
      <c r="QPO156" s="44"/>
      <c r="QPP156" s="44"/>
      <c r="QPQ156" s="44"/>
      <c r="QPR156" s="44"/>
      <c r="QPS156" s="44"/>
      <c r="QPT156" s="44"/>
      <c r="QPU156" s="44"/>
      <c r="QPV156" s="44"/>
      <c r="QPW156" s="44"/>
      <c r="QPX156" s="44"/>
      <c r="QPY156" s="44"/>
      <c r="QPZ156" s="44"/>
      <c r="QQA156" s="44"/>
      <c r="QQB156" s="44"/>
      <c r="QQC156" s="44"/>
      <c r="QQD156" s="44"/>
      <c r="QQE156" s="44"/>
      <c r="QQF156" s="44"/>
      <c r="QQG156" s="44"/>
      <c r="QQH156" s="44"/>
      <c r="QQI156" s="44"/>
      <c r="QQJ156" s="44"/>
      <c r="QQK156" s="44"/>
      <c r="QQL156" s="44"/>
      <c r="QQM156" s="44"/>
      <c r="QQN156" s="44"/>
      <c r="QQO156" s="44"/>
      <c r="QQP156" s="44"/>
      <c r="QQQ156" s="44"/>
      <c r="QQR156" s="44"/>
      <c r="QQS156" s="44"/>
      <c r="QQT156" s="44"/>
      <c r="QQU156" s="44"/>
      <c r="QQV156" s="44"/>
      <c r="QQW156" s="44"/>
      <c r="QQX156" s="44"/>
      <c r="QQY156" s="44"/>
      <c r="QQZ156" s="44"/>
      <c r="QRA156" s="44"/>
      <c r="QRB156" s="44"/>
      <c r="QRC156" s="44"/>
      <c r="QRD156" s="44"/>
      <c r="QRE156" s="44"/>
      <c r="QRF156" s="44"/>
      <c r="QRG156" s="44"/>
      <c r="QRH156" s="44"/>
      <c r="QRI156" s="44"/>
      <c r="QRJ156" s="44"/>
      <c r="QRK156" s="44"/>
      <c r="QRL156" s="44"/>
      <c r="QRM156" s="44"/>
      <c r="QRN156" s="44"/>
      <c r="QRO156" s="44"/>
      <c r="QRP156" s="44"/>
      <c r="QRQ156" s="44"/>
      <c r="QRR156" s="44"/>
      <c r="QRS156" s="44"/>
      <c r="QRT156" s="44"/>
      <c r="QRU156" s="44"/>
      <c r="QRV156" s="44"/>
      <c r="QRW156" s="44"/>
      <c r="QRX156" s="44"/>
      <c r="QRY156" s="44"/>
      <c r="QRZ156" s="44"/>
      <c r="QSA156" s="44"/>
      <c r="QSB156" s="44"/>
      <c r="QSC156" s="44"/>
      <c r="QSD156" s="44"/>
      <c r="QSE156" s="44"/>
      <c r="QSF156" s="44"/>
      <c r="QSG156" s="44"/>
      <c r="QSH156" s="44"/>
      <c r="QSI156" s="44"/>
      <c r="QSJ156" s="44"/>
      <c r="QSK156" s="44"/>
      <c r="QSL156" s="44"/>
      <c r="QSM156" s="44"/>
      <c r="QSN156" s="44"/>
      <c r="QSO156" s="44"/>
      <c r="QSP156" s="44"/>
      <c r="QSQ156" s="44"/>
      <c r="QSR156" s="44"/>
      <c r="QSS156" s="44"/>
      <c r="QST156" s="44"/>
      <c r="QSU156" s="44"/>
      <c r="QSV156" s="44"/>
      <c r="QSW156" s="44"/>
      <c r="QSX156" s="44"/>
      <c r="QSY156" s="44"/>
      <c r="QSZ156" s="44"/>
      <c r="QTA156" s="44"/>
      <c r="QTB156" s="44"/>
      <c r="QTC156" s="44"/>
      <c r="QTD156" s="44"/>
      <c r="QTE156" s="44"/>
      <c r="QTF156" s="44"/>
      <c r="QTG156" s="44"/>
      <c r="QTH156" s="44"/>
      <c r="QTI156" s="44"/>
      <c r="QTP156" s="44"/>
      <c r="QTQ156" s="44"/>
      <c r="QTR156" s="44"/>
      <c r="QTS156" s="44"/>
      <c r="QTT156" s="44"/>
      <c r="QTU156" s="44"/>
      <c r="QTV156" s="44"/>
      <c r="QTW156" s="44"/>
      <c r="QTX156" s="44"/>
      <c r="QTY156" s="44"/>
      <c r="QTZ156" s="44"/>
      <c r="QUA156" s="44"/>
      <c r="QUB156" s="44"/>
      <c r="QUC156" s="44"/>
      <c r="QUD156" s="44"/>
      <c r="QUE156" s="44"/>
      <c r="QUF156" s="44"/>
      <c r="QUG156" s="44"/>
      <c r="QUH156" s="44"/>
      <c r="QUI156" s="44"/>
      <c r="QUJ156" s="44"/>
      <c r="QUK156" s="44"/>
      <c r="QUL156" s="44"/>
      <c r="QUM156" s="44"/>
      <c r="QUN156" s="44"/>
      <c r="QUO156" s="44"/>
      <c r="QUP156" s="44"/>
      <c r="QUQ156" s="44"/>
      <c r="QUR156" s="44"/>
      <c r="QUS156" s="44"/>
      <c r="QUT156" s="44"/>
      <c r="QUU156" s="44"/>
      <c r="QUV156" s="44"/>
      <c r="QUW156" s="44"/>
      <c r="QUX156" s="44"/>
      <c r="QUY156" s="44"/>
      <c r="QUZ156" s="44"/>
      <c r="QVA156" s="44"/>
      <c r="QVB156" s="44"/>
      <c r="QVC156" s="44"/>
      <c r="QVD156" s="44"/>
      <c r="QVE156" s="44"/>
      <c r="QVF156" s="44"/>
      <c r="QVG156" s="44"/>
      <c r="QVH156" s="44"/>
      <c r="QVI156" s="44"/>
      <c r="QVJ156" s="44"/>
      <c r="QVK156" s="44"/>
      <c r="QVL156" s="44"/>
      <c r="QVM156" s="44"/>
      <c r="QVN156" s="44"/>
      <c r="QVO156" s="44"/>
      <c r="QVP156" s="44"/>
      <c r="QVQ156" s="44"/>
      <c r="QVR156" s="44"/>
      <c r="QVS156" s="44"/>
      <c r="QVT156" s="44"/>
      <c r="QVU156" s="44"/>
      <c r="QVV156" s="44"/>
      <c r="QVW156" s="44"/>
      <c r="QVX156" s="44"/>
      <c r="QVY156" s="44"/>
      <c r="QVZ156" s="44"/>
      <c r="QWA156" s="44"/>
      <c r="QWB156" s="44"/>
      <c r="QWC156" s="44"/>
      <c r="QWD156" s="44"/>
      <c r="QWE156" s="44"/>
      <c r="QWF156" s="44"/>
      <c r="QWG156" s="44"/>
      <c r="QWH156" s="44"/>
      <c r="QWI156" s="44"/>
      <c r="QWJ156" s="44"/>
      <c r="QWK156" s="44"/>
      <c r="QWL156" s="44"/>
      <c r="QWM156" s="44"/>
      <c r="QWN156" s="44"/>
      <c r="QWO156" s="44"/>
      <c r="QWP156" s="44"/>
      <c r="QWQ156" s="44"/>
      <c r="QWR156" s="44"/>
      <c r="QWS156" s="44"/>
      <c r="QWT156" s="44"/>
      <c r="QWU156" s="44"/>
      <c r="QWV156" s="44"/>
      <c r="QWW156" s="44"/>
      <c r="QWX156" s="44"/>
      <c r="QWY156" s="44"/>
      <c r="QWZ156" s="44"/>
      <c r="QXA156" s="44"/>
      <c r="QXB156" s="44"/>
      <c r="QXC156" s="44"/>
      <c r="QXD156" s="44"/>
      <c r="QXE156" s="44"/>
      <c r="QXF156" s="44"/>
      <c r="QXG156" s="44"/>
      <c r="QXH156" s="44"/>
      <c r="QXI156" s="44"/>
      <c r="QXJ156" s="44"/>
      <c r="QXK156" s="44"/>
      <c r="QXL156" s="44"/>
      <c r="QXM156" s="44"/>
      <c r="QXN156" s="44"/>
      <c r="QXO156" s="44"/>
      <c r="QXP156" s="44"/>
      <c r="QXQ156" s="44"/>
      <c r="QXR156" s="44"/>
      <c r="QXS156" s="44"/>
      <c r="QXT156" s="44"/>
      <c r="QXU156" s="44"/>
      <c r="QXV156" s="44"/>
      <c r="QXW156" s="44"/>
      <c r="QXX156" s="44"/>
      <c r="QXY156" s="44"/>
      <c r="QXZ156" s="44"/>
      <c r="QYA156" s="44"/>
      <c r="QYB156" s="44"/>
      <c r="QYC156" s="44"/>
      <c r="QYD156" s="44"/>
      <c r="QYE156" s="44"/>
      <c r="QYF156" s="44"/>
      <c r="QYG156" s="44"/>
      <c r="QYH156" s="44"/>
      <c r="QYI156" s="44"/>
      <c r="QYJ156" s="44"/>
      <c r="QYK156" s="44"/>
      <c r="QYL156" s="44"/>
      <c r="QYM156" s="44"/>
      <c r="QYN156" s="44"/>
      <c r="QYO156" s="44"/>
      <c r="QYP156" s="44"/>
      <c r="QYQ156" s="44"/>
      <c r="QYR156" s="44"/>
      <c r="QYS156" s="44"/>
      <c r="QYT156" s="44"/>
      <c r="QYU156" s="44"/>
      <c r="QYV156" s="44"/>
      <c r="QYW156" s="44"/>
      <c r="QYX156" s="44"/>
      <c r="QYY156" s="44"/>
      <c r="QYZ156" s="44"/>
      <c r="QZA156" s="44"/>
      <c r="QZB156" s="44"/>
      <c r="QZC156" s="44"/>
      <c r="QZD156" s="44"/>
      <c r="QZE156" s="44"/>
      <c r="QZF156" s="44"/>
      <c r="QZG156" s="44"/>
      <c r="QZH156" s="44"/>
      <c r="QZI156" s="44"/>
      <c r="QZJ156" s="44"/>
      <c r="QZK156" s="44"/>
      <c r="QZL156" s="44"/>
      <c r="QZM156" s="44"/>
      <c r="QZN156" s="44"/>
      <c r="QZO156" s="44"/>
      <c r="QZP156" s="44"/>
      <c r="QZQ156" s="44"/>
      <c r="QZR156" s="44"/>
      <c r="QZS156" s="44"/>
      <c r="QZT156" s="44"/>
      <c r="QZU156" s="44"/>
      <c r="QZV156" s="44"/>
      <c r="QZW156" s="44"/>
      <c r="QZX156" s="44"/>
      <c r="QZY156" s="44"/>
      <c r="QZZ156" s="44"/>
      <c r="RAA156" s="44"/>
      <c r="RAB156" s="44"/>
      <c r="RAC156" s="44"/>
      <c r="RAD156" s="44"/>
      <c r="RAE156" s="44"/>
      <c r="RAF156" s="44"/>
      <c r="RAG156" s="44"/>
      <c r="RAH156" s="44"/>
      <c r="RAI156" s="44"/>
      <c r="RAJ156" s="44"/>
      <c r="RAK156" s="44"/>
      <c r="RAL156" s="44"/>
      <c r="RAM156" s="44"/>
      <c r="RAN156" s="44"/>
      <c r="RAO156" s="44"/>
      <c r="RAP156" s="44"/>
      <c r="RAQ156" s="44"/>
      <c r="RAR156" s="44"/>
      <c r="RAS156" s="44"/>
      <c r="RAT156" s="44"/>
      <c r="RAU156" s="44"/>
      <c r="RAV156" s="44"/>
      <c r="RAW156" s="44"/>
      <c r="RAX156" s="44"/>
      <c r="RAY156" s="44"/>
      <c r="RAZ156" s="44"/>
      <c r="RBA156" s="44"/>
      <c r="RBB156" s="44"/>
      <c r="RBC156" s="44"/>
      <c r="RBD156" s="44"/>
      <c r="RBE156" s="44"/>
      <c r="RBF156" s="44"/>
      <c r="RBG156" s="44"/>
      <c r="RBH156" s="44"/>
      <c r="RBI156" s="44"/>
      <c r="RBJ156" s="44"/>
      <c r="RBK156" s="44"/>
      <c r="RBL156" s="44"/>
      <c r="RBM156" s="44"/>
      <c r="RBN156" s="44"/>
      <c r="RBO156" s="44"/>
      <c r="RBP156" s="44"/>
      <c r="RBQ156" s="44"/>
      <c r="RBR156" s="44"/>
      <c r="RBS156" s="44"/>
      <c r="RBT156" s="44"/>
      <c r="RBU156" s="44"/>
      <c r="RBV156" s="44"/>
      <c r="RBW156" s="44"/>
      <c r="RBX156" s="44"/>
      <c r="RBY156" s="44"/>
      <c r="RBZ156" s="44"/>
      <c r="RCA156" s="44"/>
      <c r="RCB156" s="44"/>
      <c r="RCC156" s="44"/>
      <c r="RCD156" s="44"/>
      <c r="RCE156" s="44"/>
      <c r="RCF156" s="44"/>
      <c r="RCG156" s="44"/>
      <c r="RCH156" s="44"/>
      <c r="RCI156" s="44"/>
      <c r="RCJ156" s="44"/>
      <c r="RCK156" s="44"/>
      <c r="RCL156" s="44"/>
      <c r="RCM156" s="44"/>
      <c r="RCN156" s="44"/>
      <c r="RCO156" s="44"/>
      <c r="RCP156" s="44"/>
      <c r="RCQ156" s="44"/>
      <c r="RCR156" s="44"/>
      <c r="RCS156" s="44"/>
      <c r="RCT156" s="44"/>
      <c r="RCU156" s="44"/>
      <c r="RCV156" s="44"/>
      <c r="RCW156" s="44"/>
      <c r="RCX156" s="44"/>
      <c r="RCY156" s="44"/>
      <c r="RCZ156" s="44"/>
      <c r="RDA156" s="44"/>
      <c r="RDB156" s="44"/>
      <c r="RDC156" s="44"/>
      <c r="RDD156" s="44"/>
      <c r="RDE156" s="44"/>
      <c r="RDL156" s="44"/>
      <c r="RDM156" s="44"/>
      <c r="RDN156" s="44"/>
      <c r="RDO156" s="44"/>
      <c r="RDP156" s="44"/>
      <c r="RDQ156" s="44"/>
      <c r="RDR156" s="44"/>
      <c r="RDS156" s="44"/>
      <c r="RDT156" s="44"/>
      <c r="RDU156" s="44"/>
      <c r="RDV156" s="44"/>
      <c r="RDW156" s="44"/>
      <c r="RDX156" s="44"/>
      <c r="RDY156" s="44"/>
      <c r="RDZ156" s="44"/>
      <c r="REA156" s="44"/>
      <c r="REB156" s="44"/>
      <c r="REC156" s="44"/>
      <c r="RED156" s="44"/>
      <c r="REE156" s="44"/>
      <c r="REF156" s="44"/>
      <c r="REG156" s="44"/>
      <c r="REH156" s="44"/>
      <c r="REI156" s="44"/>
      <c r="REJ156" s="44"/>
      <c r="REK156" s="44"/>
      <c r="REL156" s="44"/>
      <c r="REM156" s="44"/>
      <c r="REN156" s="44"/>
      <c r="REO156" s="44"/>
      <c r="REP156" s="44"/>
      <c r="REQ156" s="44"/>
      <c r="RER156" s="44"/>
      <c r="RES156" s="44"/>
      <c r="RET156" s="44"/>
      <c r="REU156" s="44"/>
      <c r="REV156" s="44"/>
      <c r="REW156" s="44"/>
      <c r="REX156" s="44"/>
      <c r="REY156" s="44"/>
      <c r="REZ156" s="44"/>
      <c r="RFA156" s="44"/>
      <c r="RFB156" s="44"/>
      <c r="RFC156" s="44"/>
      <c r="RFD156" s="44"/>
      <c r="RFE156" s="44"/>
      <c r="RFF156" s="44"/>
      <c r="RFG156" s="44"/>
      <c r="RFH156" s="44"/>
      <c r="RFI156" s="44"/>
      <c r="RFJ156" s="44"/>
      <c r="RFK156" s="44"/>
      <c r="RFL156" s="44"/>
      <c r="RFM156" s="44"/>
      <c r="RFN156" s="44"/>
      <c r="RFO156" s="44"/>
      <c r="RFP156" s="44"/>
      <c r="RFQ156" s="44"/>
      <c r="RFR156" s="44"/>
      <c r="RFS156" s="44"/>
      <c r="RFT156" s="44"/>
      <c r="RFU156" s="44"/>
      <c r="RFV156" s="44"/>
      <c r="RFW156" s="44"/>
      <c r="RFX156" s="44"/>
      <c r="RFY156" s="44"/>
      <c r="RFZ156" s="44"/>
      <c r="RGA156" s="44"/>
      <c r="RGB156" s="44"/>
      <c r="RGC156" s="44"/>
      <c r="RGD156" s="44"/>
      <c r="RGE156" s="44"/>
      <c r="RGF156" s="44"/>
      <c r="RGG156" s="44"/>
      <c r="RGH156" s="44"/>
      <c r="RGI156" s="44"/>
      <c r="RGJ156" s="44"/>
      <c r="RGK156" s="44"/>
      <c r="RGL156" s="44"/>
      <c r="RGM156" s="44"/>
      <c r="RGN156" s="44"/>
      <c r="RGO156" s="44"/>
      <c r="RGP156" s="44"/>
      <c r="RGQ156" s="44"/>
      <c r="RGR156" s="44"/>
      <c r="RGS156" s="44"/>
      <c r="RGT156" s="44"/>
      <c r="RGU156" s="44"/>
      <c r="RGV156" s="44"/>
      <c r="RGW156" s="44"/>
      <c r="RGX156" s="44"/>
      <c r="RGY156" s="44"/>
      <c r="RGZ156" s="44"/>
      <c r="RHA156" s="44"/>
      <c r="RHB156" s="44"/>
      <c r="RHC156" s="44"/>
      <c r="RHD156" s="44"/>
      <c r="RHE156" s="44"/>
      <c r="RHF156" s="44"/>
      <c r="RHG156" s="44"/>
      <c r="RHH156" s="44"/>
      <c r="RHI156" s="44"/>
      <c r="RHJ156" s="44"/>
      <c r="RHK156" s="44"/>
      <c r="RHL156" s="44"/>
      <c r="RHM156" s="44"/>
      <c r="RHN156" s="44"/>
      <c r="RHO156" s="44"/>
      <c r="RHP156" s="44"/>
      <c r="RHQ156" s="44"/>
      <c r="RHR156" s="44"/>
      <c r="RHS156" s="44"/>
      <c r="RHT156" s="44"/>
      <c r="RHU156" s="44"/>
      <c r="RHV156" s="44"/>
      <c r="RHW156" s="44"/>
      <c r="RHX156" s="44"/>
      <c r="RHY156" s="44"/>
      <c r="RHZ156" s="44"/>
      <c r="RIA156" s="44"/>
      <c r="RIB156" s="44"/>
      <c r="RIC156" s="44"/>
      <c r="RID156" s="44"/>
      <c r="RIE156" s="44"/>
      <c r="RIF156" s="44"/>
      <c r="RIG156" s="44"/>
      <c r="RIH156" s="44"/>
      <c r="RII156" s="44"/>
      <c r="RIJ156" s="44"/>
      <c r="RIK156" s="44"/>
      <c r="RIL156" s="44"/>
      <c r="RIM156" s="44"/>
      <c r="RIN156" s="44"/>
      <c r="RIO156" s="44"/>
      <c r="RIP156" s="44"/>
      <c r="RIQ156" s="44"/>
      <c r="RIR156" s="44"/>
      <c r="RIS156" s="44"/>
      <c r="RIT156" s="44"/>
      <c r="RIU156" s="44"/>
      <c r="RIV156" s="44"/>
      <c r="RIW156" s="44"/>
      <c r="RIX156" s="44"/>
      <c r="RIY156" s="44"/>
      <c r="RIZ156" s="44"/>
      <c r="RJA156" s="44"/>
      <c r="RJB156" s="44"/>
      <c r="RJC156" s="44"/>
      <c r="RJD156" s="44"/>
      <c r="RJE156" s="44"/>
      <c r="RJF156" s="44"/>
      <c r="RJG156" s="44"/>
      <c r="RJH156" s="44"/>
      <c r="RJI156" s="44"/>
      <c r="RJJ156" s="44"/>
      <c r="RJK156" s="44"/>
      <c r="RJL156" s="44"/>
      <c r="RJM156" s="44"/>
      <c r="RJN156" s="44"/>
      <c r="RJO156" s="44"/>
      <c r="RJP156" s="44"/>
      <c r="RJQ156" s="44"/>
      <c r="RJR156" s="44"/>
      <c r="RJS156" s="44"/>
      <c r="RJT156" s="44"/>
      <c r="RJU156" s="44"/>
      <c r="RJV156" s="44"/>
      <c r="RJW156" s="44"/>
      <c r="RJX156" s="44"/>
      <c r="RJY156" s="44"/>
      <c r="RJZ156" s="44"/>
      <c r="RKA156" s="44"/>
      <c r="RKB156" s="44"/>
      <c r="RKC156" s="44"/>
      <c r="RKD156" s="44"/>
      <c r="RKE156" s="44"/>
      <c r="RKF156" s="44"/>
      <c r="RKG156" s="44"/>
      <c r="RKH156" s="44"/>
      <c r="RKI156" s="44"/>
      <c r="RKJ156" s="44"/>
      <c r="RKK156" s="44"/>
      <c r="RKL156" s="44"/>
      <c r="RKM156" s="44"/>
      <c r="RKN156" s="44"/>
      <c r="RKO156" s="44"/>
      <c r="RKP156" s="44"/>
      <c r="RKQ156" s="44"/>
      <c r="RKR156" s="44"/>
      <c r="RKS156" s="44"/>
      <c r="RKT156" s="44"/>
      <c r="RKU156" s="44"/>
      <c r="RKV156" s="44"/>
      <c r="RKW156" s="44"/>
      <c r="RKX156" s="44"/>
      <c r="RKY156" s="44"/>
      <c r="RKZ156" s="44"/>
      <c r="RLA156" s="44"/>
      <c r="RLB156" s="44"/>
      <c r="RLC156" s="44"/>
      <c r="RLD156" s="44"/>
      <c r="RLE156" s="44"/>
      <c r="RLF156" s="44"/>
      <c r="RLG156" s="44"/>
      <c r="RLH156" s="44"/>
      <c r="RLI156" s="44"/>
      <c r="RLJ156" s="44"/>
      <c r="RLK156" s="44"/>
      <c r="RLL156" s="44"/>
      <c r="RLM156" s="44"/>
      <c r="RLN156" s="44"/>
      <c r="RLO156" s="44"/>
      <c r="RLP156" s="44"/>
      <c r="RLQ156" s="44"/>
      <c r="RLR156" s="44"/>
      <c r="RLS156" s="44"/>
      <c r="RLT156" s="44"/>
      <c r="RLU156" s="44"/>
      <c r="RLV156" s="44"/>
      <c r="RLW156" s="44"/>
      <c r="RLX156" s="44"/>
      <c r="RLY156" s="44"/>
      <c r="RLZ156" s="44"/>
      <c r="RMA156" s="44"/>
      <c r="RMB156" s="44"/>
      <c r="RMC156" s="44"/>
      <c r="RMD156" s="44"/>
      <c r="RME156" s="44"/>
      <c r="RMF156" s="44"/>
      <c r="RMG156" s="44"/>
      <c r="RMH156" s="44"/>
      <c r="RMI156" s="44"/>
      <c r="RMJ156" s="44"/>
      <c r="RMK156" s="44"/>
      <c r="RML156" s="44"/>
      <c r="RMM156" s="44"/>
      <c r="RMN156" s="44"/>
      <c r="RMO156" s="44"/>
      <c r="RMP156" s="44"/>
      <c r="RMQ156" s="44"/>
      <c r="RMR156" s="44"/>
      <c r="RMS156" s="44"/>
      <c r="RMT156" s="44"/>
      <c r="RMU156" s="44"/>
      <c r="RMV156" s="44"/>
      <c r="RMW156" s="44"/>
      <c r="RMX156" s="44"/>
      <c r="RMY156" s="44"/>
      <c r="RMZ156" s="44"/>
      <c r="RNA156" s="44"/>
      <c r="RNH156" s="44"/>
      <c r="RNI156" s="44"/>
      <c r="RNJ156" s="44"/>
      <c r="RNK156" s="44"/>
      <c r="RNL156" s="44"/>
      <c r="RNM156" s="44"/>
      <c r="RNN156" s="44"/>
      <c r="RNO156" s="44"/>
      <c r="RNP156" s="44"/>
      <c r="RNQ156" s="44"/>
      <c r="RNR156" s="44"/>
      <c r="RNS156" s="44"/>
      <c r="RNT156" s="44"/>
      <c r="RNU156" s="44"/>
      <c r="RNV156" s="44"/>
      <c r="RNW156" s="44"/>
      <c r="RNX156" s="44"/>
      <c r="RNY156" s="44"/>
      <c r="RNZ156" s="44"/>
      <c r="ROA156" s="44"/>
      <c r="ROB156" s="44"/>
      <c r="ROC156" s="44"/>
      <c r="ROD156" s="44"/>
      <c r="ROE156" s="44"/>
      <c r="ROF156" s="44"/>
      <c r="ROG156" s="44"/>
      <c r="ROH156" s="44"/>
      <c r="ROI156" s="44"/>
      <c r="ROJ156" s="44"/>
      <c r="ROK156" s="44"/>
      <c r="ROL156" s="44"/>
      <c r="ROM156" s="44"/>
      <c r="RON156" s="44"/>
      <c r="ROO156" s="44"/>
      <c r="ROP156" s="44"/>
      <c r="ROQ156" s="44"/>
      <c r="ROR156" s="44"/>
      <c r="ROS156" s="44"/>
      <c r="ROT156" s="44"/>
      <c r="ROU156" s="44"/>
      <c r="ROV156" s="44"/>
      <c r="ROW156" s="44"/>
      <c r="ROX156" s="44"/>
      <c r="ROY156" s="44"/>
      <c r="ROZ156" s="44"/>
      <c r="RPA156" s="44"/>
      <c r="RPB156" s="44"/>
      <c r="RPC156" s="44"/>
      <c r="RPD156" s="44"/>
      <c r="RPE156" s="44"/>
      <c r="RPF156" s="44"/>
      <c r="RPG156" s="44"/>
      <c r="RPH156" s="44"/>
      <c r="RPI156" s="44"/>
      <c r="RPJ156" s="44"/>
      <c r="RPK156" s="44"/>
      <c r="RPL156" s="44"/>
      <c r="RPM156" s="44"/>
      <c r="RPN156" s="44"/>
      <c r="RPO156" s="44"/>
      <c r="RPP156" s="44"/>
      <c r="RPQ156" s="44"/>
      <c r="RPR156" s="44"/>
      <c r="RPS156" s="44"/>
      <c r="RPT156" s="44"/>
      <c r="RPU156" s="44"/>
      <c r="RPV156" s="44"/>
      <c r="RPW156" s="44"/>
      <c r="RPX156" s="44"/>
      <c r="RPY156" s="44"/>
      <c r="RPZ156" s="44"/>
      <c r="RQA156" s="44"/>
      <c r="RQB156" s="44"/>
      <c r="RQC156" s="44"/>
      <c r="RQD156" s="44"/>
      <c r="RQE156" s="44"/>
      <c r="RQF156" s="44"/>
      <c r="RQG156" s="44"/>
      <c r="RQH156" s="44"/>
      <c r="RQI156" s="44"/>
      <c r="RQJ156" s="44"/>
      <c r="RQK156" s="44"/>
      <c r="RQL156" s="44"/>
      <c r="RQM156" s="44"/>
      <c r="RQN156" s="44"/>
      <c r="RQO156" s="44"/>
      <c r="RQP156" s="44"/>
      <c r="RQQ156" s="44"/>
      <c r="RQR156" s="44"/>
      <c r="RQS156" s="44"/>
      <c r="RQT156" s="44"/>
      <c r="RQU156" s="44"/>
      <c r="RQV156" s="44"/>
      <c r="RQW156" s="44"/>
      <c r="RQX156" s="44"/>
      <c r="RQY156" s="44"/>
      <c r="RQZ156" s="44"/>
      <c r="RRA156" s="44"/>
      <c r="RRB156" s="44"/>
      <c r="RRC156" s="44"/>
      <c r="RRD156" s="44"/>
      <c r="RRE156" s="44"/>
      <c r="RRF156" s="44"/>
      <c r="RRG156" s="44"/>
      <c r="RRH156" s="44"/>
      <c r="RRI156" s="44"/>
      <c r="RRJ156" s="44"/>
      <c r="RRK156" s="44"/>
      <c r="RRL156" s="44"/>
      <c r="RRM156" s="44"/>
      <c r="RRN156" s="44"/>
      <c r="RRO156" s="44"/>
      <c r="RRP156" s="44"/>
      <c r="RRQ156" s="44"/>
      <c r="RRR156" s="44"/>
      <c r="RRS156" s="44"/>
      <c r="RRT156" s="44"/>
      <c r="RRU156" s="44"/>
      <c r="RRV156" s="44"/>
      <c r="RRW156" s="44"/>
      <c r="RRX156" s="44"/>
      <c r="RRY156" s="44"/>
      <c r="RRZ156" s="44"/>
      <c r="RSA156" s="44"/>
      <c r="RSB156" s="44"/>
      <c r="RSC156" s="44"/>
      <c r="RSD156" s="44"/>
      <c r="RSE156" s="44"/>
      <c r="RSF156" s="44"/>
      <c r="RSG156" s="44"/>
      <c r="RSH156" s="44"/>
      <c r="RSI156" s="44"/>
      <c r="RSJ156" s="44"/>
      <c r="RSK156" s="44"/>
      <c r="RSL156" s="44"/>
      <c r="RSM156" s="44"/>
      <c r="RSN156" s="44"/>
      <c r="RSO156" s="44"/>
      <c r="RSP156" s="44"/>
      <c r="RSQ156" s="44"/>
      <c r="RSR156" s="44"/>
      <c r="RSS156" s="44"/>
      <c r="RST156" s="44"/>
      <c r="RSU156" s="44"/>
      <c r="RSV156" s="44"/>
      <c r="RSW156" s="44"/>
      <c r="RSX156" s="44"/>
      <c r="RSY156" s="44"/>
      <c r="RSZ156" s="44"/>
      <c r="RTA156" s="44"/>
      <c r="RTB156" s="44"/>
      <c r="RTC156" s="44"/>
      <c r="RTD156" s="44"/>
      <c r="RTE156" s="44"/>
      <c r="RTF156" s="44"/>
      <c r="RTG156" s="44"/>
      <c r="RTH156" s="44"/>
      <c r="RTI156" s="44"/>
      <c r="RTJ156" s="44"/>
      <c r="RTK156" s="44"/>
      <c r="RTL156" s="44"/>
      <c r="RTM156" s="44"/>
      <c r="RTN156" s="44"/>
      <c r="RTO156" s="44"/>
      <c r="RTP156" s="44"/>
      <c r="RTQ156" s="44"/>
      <c r="RTR156" s="44"/>
      <c r="RTS156" s="44"/>
      <c r="RTT156" s="44"/>
      <c r="RTU156" s="44"/>
      <c r="RTV156" s="44"/>
      <c r="RTW156" s="44"/>
      <c r="RTX156" s="44"/>
      <c r="RTY156" s="44"/>
      <c r="RTZ156" s="44"/>
      <c r="RUA156" s="44"/>
      <c r="RUB156" s="44"/>
      <c r="RUC156" s="44"/>
      <c r="RUD156" s="44"/>
      <c r="RUE156" s="44"/>
      <c r="RUF156" s="44"/>
      <c r="RUG156" s="44"/>
      <c r="RUH156" s="44"/>
      <c r="RUI156" s="44"/>
      <c r="RUJ156" s="44"/>
      <c r="RUK156" s="44"/>
      <c r="RUL156" s="44"/>
      <c r="RUM156" s="44"/>
      <c r="RUN156" s="44"/>
      <c r="RUO156" s="44"/>
      <c r="RUP156" s="44"/>
      <c r="RUQ156" s="44"/>
      <c r="RUR156" s="44"/>
      <c r="RUS156" s="44"/>
      <c r="RUT156" s="44"/>
      <c r="RUU156" s="44"/>
      <c r="RUV156" s="44"/>
      <c r="RUW156" s="44"/>
      <c r="RUX156" s="44"/>
      <c r="RUY156" s="44"/>
      <c r="RUZ156" s="44"/>
      <c r="RVA156" s="44"/>
      <c r="RVB156" s="44"/>
      <c r="RVC156" s="44"/>
      <c r="RVD156" s="44"/>
      <c r="RVE156" s="44"/>
      <c r="RVF156" s="44"/>
      <c r="RVG156" s="44"/>
      <c r="RVH156" s="44"/>
      <c r="RVI156" s="44"/>
      <c r="RVJ156" s="44"/>
      <c r="RVK156" s="44"/>
      <c r="RVL156" s="44"/>
      <c r="RVM156" s="44"/>
      <c r="RVN156" s="44"/>
      <c r="RVO156" s="44"/>
      <c r="RVP156" s="44"/>
      <c r="RVQ156" s="44"/>
      <c r="RVR156" s="44"/>
      <c r="RVS156" s="44"/>
      <c r="RVT156" s="44"/>
      <c r="RVU156" s="44"/>
      <c r="RVV156" s="44"/>
      <c r="RVW156" s="44"/>
      <c r="RVX156" s="44"/>
      <c r="RVY156" s="44"/>
      <c r="RVZ156" s="44"/>
      <c r="RWA156" s="44"/>
      <c r="RWB156" s="44"/>
      <c r="RWC156" s="44"/>
      <c r="RWD156" s="44"/>
      <c r="RWE156" s="44"/>
      <c r="RWF156" s="44"/>
      <c r="RWG156" s="44"/>
      <c r="RWH156" s="44"/>
      <c r="RWI156" s="44"/>
      <c r="RWJ156" s="44"/>
      <c r="RWK156" s="44"/>
      <c r="RWL156" s="44"/>
      <c r="RWM156" s="44"/>
      <c r="RWN156" s="44"/>
      <c r="RWO156" s="44"/>
      <c r="RWP156" s="44"/>
      <c r="RWQ156" s="44"/>
      <c r="RWR156" s="44"/>
      <c r="RWS156" s="44"/>
      <c r="RWT156" s="44"/>
      <c r="RWU156" s="44"/>
      <c r="RWV156" s="44"/>
      <c r="RWW156" s="44"/>
      <c r="RXD156" s="44"/>
      <c r="RXE156" s="44"/>
      <c r="RXF156" s="44"/>
      <c r="RXG156" s="44"/>
      <c r="RXH156" s="44"/>
      <c r="RXI156" s="44"/>
      <c r="RXJ156" s="44"/>
      <c r="RXK156" s="44"/>
      <c r="RXL156" s="44"/>
      <c r="RXM156" s="44"/>
      <c r="RXN156" s="44"/>
      <c r="RXO156" s="44"/>
      <c r="RXP156" s="44"/>
      <c r="RXQ156" s="44"/>
      <c r="RXR156" s="44"/>
      <c r="RXS156" s="44"/>
      <c r="RXT156" s="44"/>
      <c r="RXU156" s="44"/>
      <c r="RXV156" s="44"/>
      <c r="RXW156" s="44"/>
      <c r="RXX156" s="44"/>
      <c r="RXY156" s="44"/>
      <c r="RXZ156" s="44"/>
      <c r="RYA156" s="44"/>
      <c r="RYB156" s="44"/>
      <c r="RYC156" s="44"/>
      <c r="RYD156" s="44"/>
      <c r="RYE156" s="44"/>
      <c r="RYF156" s="44"/>
      <c r="RYG156" s="44"/>
      <c r="RYH156" s="44"/>
      <c r="RYI156" s="44"/>
      <c r="RYJ156" s="44"/>
      <c r="RYK156" s="44"/>
      <c r="RYL156" s="44"/>
      <c r="RYM156" s="44"/>
      <c r="RYN156" s="44"/>
      <c r="RYO156" s="44"/>
      <c r="RYP156" s="44"/>
      <c r="RYQ156" s="44"/>
      <c r="RYR156" s="44"/>
      <c r="RYS156" s="44"/>
      <c r="RYT156" s="44"/>
      <c r="RYU156" s="44"/>
      <c r="RYV156" s="44"/>
      <c r="RYW156" s="44"/>
      <c r="RYX156" s="44"/>
      <c r="RYY156" s="44"/>
      <c r="RYZ156" s="44"/>
      <c r="RZA156" s="44"/>
      <c r="RZB156" s="44"/>
      <c r="RZC156" s="44"/>
      <c r="RZD156" s="44"/>
      <c r="RZE156" s="44"/>
      <c r="RZF156" s="44"/>
      <c r="RZG156" s="44"/>
      <c r="RZH156" s="44"/>
      <c r="RZI156" s="44"/>
      <c r="RZJ156" s="44"/>
      <c r="RZK156" s="44"/>
      <c r="RZL156" s="44"/>
      <c r="RZM156" s="44"/>
      <c r="RZN156" s="44"/>
      <c r="RZO156" s="44"/>
      <c r="RZP156" s="44"/>
      <c r="RZQ156" s="44"/>
      <c r="RZR156" s="44"/>
      <c r="RZS156" s="44"/>
      <c r="RZT156" s="44"/>
      <c r="RZU156" s="44"/>
      <c r="RZV156" s="44"/>
      <c r="RZW156" s="44"/>
      <c r="RZX156" s="44"/>
      <c r="RZY156" s="44"/>
      <c r="RZZ156" s="44"/>
      <c r="SAA156" s="44"/>
      <c r="SAB156" s="44"/>
      <c r="SAC156" s="44"/>
      <c r="SAD156" s="44"/>
      <c r="SAE156" s="44"/>
      <c r="SAF156" s="44"/>
      <c r="SAG156" s="44"/>
      <c r="SAH156" s="44"/>
      <c r="SAI156" s="44"/>
      <c r="SAJ156" s="44"/>
      <c r="SAK156" s="44"/>
      <c r="SAL156" s="44"/>
      <c r="SAM156" s="44"/>
      <c r="SAN156" s="44"/>
      <c r="SAO156" s="44"/>
      <c r="SAP156" s="44"/>
      <c r="SAQ156" s="44"/>
      <c r="SAR156" s="44"/>
      <c r="SAS156" s="44"/>
      <c r="SAT156" s="44"/>
      <c r="SAU156" s="44"/>
      <c r="SAV156" s="44"/>
      <c r="SAW156" s="44"/>
      <c r="SAX156" s="44"/>
      <c r="SAY156" s="44"/>
      <c r="SAZ156" s="44"/>
      <c r="SBA156" s="44"/>
      <c r="SBB156" s="44"/>
      <c r="SBC156" s="44"/>
      <c r="SBD156" s="44"/>
      <c r="SBE156" s="44"/>
      <c r="SBF156" s="44"/>
      <c r="SBG156" s="44"/>
      <c r="SBH156" s="44"/>
      <c r="SBI156" s="44"/>
      <c r="SBJ156" s="44"/>
      <c r="SBK156" s="44"/>
      <c r="SBL156" s="44"/>
      <c r="SBM156" s="44"/>
      <c r="SBN156" s="44"/>
      <c r="SBO156" s="44"/>
      <c r="SBP156" s="44"/>
      <c r="SBQ156" s="44"/>
      <c r="SBR156" s="44"/>
      <c r="SBS156" s="44"/>
      <c r="SBT156" s="44"/>
      <c r="SBU156" s="44"/>
      <c r="SBV156" s="44"/>
      <c r="SBW156" s="44"/>
      <c r="SBX156" s="44"/>
      <c r="SBY156" s="44"/>
      <c r="SBZ156" s="44"/>
      <c r="SCA156" s="44"/>
      <c r="SCB156" s="44"/>
      <c r="SCC156" s="44"/>
      <c r="SCD156" s="44"/>
      <c r="SCE156" s="44"/>
      <c r="SCF156" s="44"/>
      <c r="SCG156" s="44"/>
      <c r="SCH156" s="44"/>
      <c r="SCI156" s="44"/>
      <c r="SCJ156" s="44"/>
      <c r="SCK156" s="44"/>
      <c r="SCL156" s="44"/>
      <c r="SCM156" s="44"/>
      <c r="SCN156" s="44"/>
      <c r="SCO156" s="44"/>
      <c r="SCP156" s="44"/>
      <c r="SCQ156" s="44"/>
      <c r="SCR156" s="44"/>
      <c r="SCS156" s="44"/>
      <c r="SCT156" s="44"/>
      <c r="SCU156" s="44"/>
      <c r="SCV156" s="44"/>
      <c r="SCW156" s="44"/>
      <c r="SCX156" s="44"/>
      <c r="SCY156" s="44"/>
      <c r="SCZ156" s="44"/>
      <c r="SDA156" s="44"/>
      <c r="SDB156" s="44"/>
      <c r="SDC156" s="44"/>
      <c r="SDD156" s="44"/>
      <c r="SDE156" s="44"/>
      <c r="SDF156" s="44"/>
      <c r="SDG156" s="44"/>
      <c r="SDH156" s="44"/>
      <c r="SDI156" s="44"/>
      <c r="SDJ156" s="44"/>
      <c r="SDK156" s="44"/>
      <c r="SDL156" s="44"/>
      <c r="SDM156" s="44"/>
      <c r="SDN156" s="44"/>
      <c r="SDO156" s="44"/>
      <c r="SDP156" s="44"/>
      <c r="SDQ156" s="44"/>
      <c r="SDR156" s="44"/>
      <c r="SDS156" s="44"/>
      <c r="SDT156" s="44"/>
      <c r="SDU156" s="44"/>
      <c r="SDV156" s="44"/>
      <c r="SDW156" s="44"/>
      <c r="SDX156" s="44"/>
      <c r="SDY156" s="44"/>
      <c r="SDZ156" s="44"/>
      <c r="SEA156" s="44"/>
      <c r="SEB156" s="44"/>
      <c r="SEC156" s="44"/>
      <c r="SED156" s="44"/>
      <c r="SEE156" s="44"/>
      <c r="SEF156" s="44"/>
      <c r="SEG156" s="44"/>
      <c r="SEH156" s="44"/>
      <c r="SEI156" s="44"/>
      <c r="SEJ156" s="44"/>
      <c r="SEK156" s="44"/>
      <c r="SEL156" s="44"/>
      <c r="SEM156" s="44"/>
      <c r="SEN156" s="44"/>
      <c r="SEO156" s="44"/>
      <c r="SEP156" s="44"/>
      <c r="SEQ156" s="44"/>
      <c r="SER156" s="44"/>
      <c r="SES156" s="44"/>
      <c r="SET156" s="44"/>
      <c r="SEU156" s="44"/>
      <c r="SEV156" s="44"/>
      <c r="SEW156" s="44"/>
      <c r="SEX156" s="44"/>
      <c r="SEY156" s="44"/>
      <c r="SEZ156" s="44"/>
      <c r="SFA156" s="44"/>
      <c r="SFB156" s="44"/>
      <c r="SFC156" s="44"/>
      <c r="SFD156" s="44"/>
      <c r="SFE156" s="44"/>
      <c r="SFF156" s="44"/>
      <c r="SFG156" s="44"/>
      <c r="SFH156" s="44"/>
      <c r="SFI156" s="44"/>
      <c r="SFJ156" s="44"/>
      <c r="SFK156" s="44"/>
      <c r="SFL156" s="44"/>
      <c r="SFM156" s="44"/>
      <c r="SFN156" s="44"/>
      <c r="SFO156" s="44"/>
      <c r="SFP156" s="44"/>
      <c r="SFQ156" s="44"/>
      <c r="SFR156" s="44"/>
      <c r="SFS156" s="44"/>
      <c r="SFT156" s="44"/>
      <c r="SFU156" s="44"/>
      <c r="SFV156" s="44"/>
      <c r="SFW156" s="44"/>
      <c r="SFX156" s="44"/>
      <c r="SFY156" s="44"/>
      <c r="SFZ156" s="44"/>
      <c r="SGA156" s="44"/>
      <c r="SGB156" s="44"/>
      <c r="SGC156" s="44"/>
      <c r="SGD156" s="44"/>
      <c r="SGE156" s="44"/>
      <c r="SGF156" s="44"/>
      <c r="SGG156" s="44"/>
      <c r="SGH156" s="44"/>
      <c r="SGI156" s="44"/>
      <c r="SGJ156" s="44"/>
      <c r="SGK156" s="44"/>
      <c r="SGL156" s="44"/>
      <c r="SGM156" s="44"/>
      <c r="SGN156" s="44"/>
      <c r="SGO156" s="44"/>
      <c r="SGP156" s="44"/>
      <c r="SGQ156" s="44"/>
      <c r="SGR156" s="44"/>
      <c r="SGS156" s="44"/>
      <c r="SGZ156" s="44"/>
      <c r="SHA156" s="44"/>
      <c r="SHB156" s="44"/>
      <c r="SHC156" s="44"/>
      <c r="SHD156" s="44"/>
      <c r="SHE156" s="44"/>
      <c r="SHF156" s="44"/>
      <c r="SHG156" s="44"/>
      <c r="SHH156" s="44"/>
      <c r="SHI156" s="44"/>
      <c r="SHJ156" s="44"/>
      <c r="SHK156" s="44"/>
      <c r="SHL156" s="44"/>
      <c r="SHM156" s="44"/>
      <c r="SHN156" s="44"/>
      <c r="SHO156" s="44"/>
      <c r="SHP156" s="44"/>
      <c r="SHQ156" s="44"/>
      <c r="SHR156" s="44"/>
      <c r="SHS156" s="44"/>
      <c r="SHT156" s="44"/>
      <c r="SHU156" s="44"/>
      <c r="SHV156" s="44"/>
      <c r="SHW156" s="44"/>
      <c r="SHX156" s="44"/>
      <c r="SHY156" s="44"/>
      <c r="SHZ156" s="44"/>
      <c r="SIA156" s="44"/>
      <c r="SIB156" s="44"/>
      <c r="SIC156" s="44"/>
      <c r="SID156" s="44"/>
      <c r="SIE156" s="44"/>
      <c r="SIF156" s="44"/>
      <c r="SIG156" s="44"/>
      <c r="SIH156" s="44"/>
      <c r="SII156" s="44"/>
      <c r="SIJ156" s="44"/>
      <c r="SIK156" s="44"/>
      <c r="SIL156" s="44"/>
      <c r="SIM156" s="44"/>
      <c r="SIN156" s="44"/>
      <c r="SIO156" s="44"/>
      <c r="SIP156" s="44"/>
      <c r="SIQ156" s="44"/>
      <c r="SIR156" s="44"/>
      <c r="SIS156" s="44"/>
      <c r="SIT156" s="44"/>
      <c r="SIU156" s="44"/>
      <c r="SIV156" s="44"/>
      <c r="SIW156" s="44"/>
      <c r="SIX156" s="44"/>
      <c r="SIY156" s="44"/>
      <c r="SIZ156" s="44"/>
      <c r="SJA156" s="44"/>
      <c r="SJB156" s="44"/>
      <c r="SJC156" s="44"/>
      <c r="SJD156" s="44"/>
      <c r="SJE156" s="44"/>
      <c r="SJF156" s="44"/>
      <c r="SJG156" s="44"/>
      <c r="SJH156" s="44"/>
      <c r="SJI156" s="44"/>
      <c r="SJJ156" s="44"/>
      <c r="SJK156" s="44"/>
      <c r="SJL156" s="44"/>
      <c r="SJM156" s="44"/>
      <c r="SJN156" s="44"/>
      <c r="SJO156" s="44"/>
      <c r="SJP156" s="44"/>
      <c r="SJQ156" s="44"/>
      <c r="SJR156" s="44"/>
      <c r="SJS156" s="44"/>
      <c r="SJT156" s="44"/>
      <c r="SJU156" s="44"/>
      <c r="SJV156" s="44"/>
      <c r="SJW156" s="44"/>
      <c r="SJX156" s="44"/>
      <c r="SJY156" s="44"/>
      <c r="SJZ156" s="44"/>
      <c r="SKA156" s="44"/>
      <c r="SKB156" s="44"/>
      <c r="SKC156" s="44"/>
      <c r="SKD156" s="44"/>
      <c r="SKE156" s="44"/>
      <c r="SKF156" s="44"/>
      <c r="SKG156" s="44"/>
      <c r="SKH156" s="44"/>
      <c r="SKI156" s="44"/>
      <c r="SKJ156" s="44"/>
      <c r="SKK156" s="44"/>
      <c r="SKL156" s="44"/>
      <c r="SKM156" s="44"/>
      <c r="SKN156" s="44"/>
      <c r="SKO156" s="44"/>
      <c r="SKP156" s="44"/>
      <c r="SKQ156" s="44"/>
      <c r="SKR156" s="44"/>
      <c r="SKS156" s="44"/>
      <c r="SKT156" s="44"/>
      <c r="SKU156" s="44"/>
      <c r="SKV156" s="44"/>
      <c r="SKW156" s="44"/>
      <c r="SKX156" s="44"/>
      <c r="SKY156" s="44"/>
      <c r="SKZ156" s="44"/>
      <c r="SLA156" s="44"/>
      <c r="SLB156" s="44"/>
      <c r="SLC156" s="44"/>
      <c r="SLD156" s="44"/>
      <c r="SLE156" s="44"/>
      <c r="SLF156" s="44"/>
      <c r="SLG156" s="44"/>
      <c r="SLH156" s="44"/>
      <c r="SLI156" s="44"/>
      <c r="SLJ156" s="44"/>
      <c r="SLK156" s="44"/>
      <c r="SLL156" s="44"/>
      <c r="SLM156" s="44"/>
      <c r="SLN156" s="44"/>
      <c r="SLO156" s="44"/>
      <c r="SLP156" s="44"/>
      <c r="SLQ156" s="44"/>
      <c r="SLR156" s="44"/>
      <c r="SLS156" s="44"/>
      <c r="SLT156" s="44"/>
      <c r="SLU156" s="44"/>
      <c r="SLV156" s="44"/>
      <c r="SLW156" s="44"/>
      <c r="SLX156" s="44"/>
      <c r="SLY156" s="44"/>
      <c r="SLZ156" s="44"/>
      <c r="SMA156" s="44"/>
      <c r="SMB156" s="44"/>
      <c r="SMC156" s="44"/>
      <c r="SMD156" s="44"/>
      <c r="SME156" s="44"/>
      <c r="SMF156" s="44"/>
      <c r="SMG156" s="44"/>
      <c r="SMH156" s="44"/>
      <c r="SMI156" s="44"/>
      <c r="SMJ156" s="44"/>
      <c r="SMK156" s="44"/>
      <c r="SML156" s="44"/>
      <c r="SMM156" s="44"/>
      <c r="SMN156" s="44"/>
      <c r="SMO156" s="44"/>
      <c r="SMP156" s="44"/>
      <c r="SMQ156" s="44"/>
      <c r="SMR156" s="44"/>
      <c r="SMS156" s="44"/>
      <c r="SMT156" s="44"/>
      <c r="SMU156" s="44"/>
      <c r="SMV156" s="44"/>
      <c r="SMW156" s="44"/>
      <c r="SMX156" s="44"/>
      <c r="SMY156" s="44"/>
      <c r="SMZ156" s="44"/>
      <c r="SNA156" s="44"/>
      <c r="SNB156" s="44"/>
      <c r="SNC156" s="44"/>
      <c r="SND156" s="44"/>
      <c r="SNE156" s="44"/>
      <c r="SNF156" s="44"/>
      <c r="SNG156" s="44"/>
      <c r="SNH156" s="44"/>
      <c r="SNI156" s="44"/>
      <c r="SNJ156" s="44"/>
      <c r="SNK156" s="44"/>
      <c r="SNL156" s="44"/>
      <c r="SNM156" s="44"/>
      <c r="SNN156" s="44"/>
      <c r="SNO156" s="44"/>
      <c r="SNP156" s="44"/>
      <c r="SNQ156" s="44"/>
      <c r="SNR156" s="44"/>
      <c r="SNS156" s="44"/>
      <c r="SNT156" s="44"/>
      <c r="SNU156" s="44"/>
      <c r="SNV156" s="44"/>
      <c r="SNW156" s="44"/>
      <c r="SNX156" s="44"/>
      <c r="SNY156" s="44"/>
      <c r="SNZ156" s="44"/>
      <c r="SOA156" s="44"/>
      <c r="SOB156" s="44"/>
      <c r="SOC156" s="44"/>
      <c r="SOD156" s="44"/>
      <c r="SOE156" s="44"/>
      <c r="SOF156" s="44"/>
      <c r="SOG156" s="44"/>
      <c r="SOH156" s="44"/>
      <c r="SOI156" s="44"/>
      <c r="SOJ156" s="44"/>
      <c r="SOK156" s="44"/>
      <c r="SOL156" s="44"/>
      <c r="SOM156" s="44"/>
      <c r="SON156" s="44"/>
      <c r="SOO156" s="44"/>
      <c r="SOP156" s="44"/>
      <c r="SOQ156" s="44"/>
      <c r="SOR156" s="44"/>
      <c r="SOS156" s="44"/>
      <c r="SOT156" s="44"/>
      <c r="SOU156" s="44"/>
      <c r="SOV156" s="44"/>
      <c r="SOW156" s="44"/>
      <c r="SOX156" s="44"/>
      <c r="SOY156" s="44"/>
      <c r="SOZ156" s="44"/>
      <c r="SPA156" s="44"/>
      <c r="SPB156" s="44"/>
      <c r="SPC156" s="44"/>
      <c r="SPD156" s="44"/>
      <c r="SPE156" s="44"/>
      <c r="SPF156" s="44"/>
      <c r="SPG156" s="44"/>
      <c r="SPH156" s="44"/>
      <c r="SPI156" s="44"/>
      <c r="SPJ156" s="44"/>
      <c r="SPK156" s="44"/>
      <c r="SPL156" s="44"/>
      <c r="SPM156" s="44"/>
      <c r="SPN156" s="44"/>
      <c r="SPO156" s="44"/>
      <c r="SPP156" s="44"/>
      <c r="SPQ156" s="44"/>
      <c r="SPR156" s="44"/>
      <c r="SPS156" s="44"/>
      <c r="SPT156" s="44"/>
      <c r="SPU156" s="44"/>
      <c r="SPV156" s="44"/>
      <c r="SPW156" s="44"/>
      <c r="SPX156" s="44"/>
      <c r="SPY156" s="44"/>
      <c r="SPZ156" s="44"/>
      <c r="SQA156" s="44"/>
      <c r="SQB156" s="44"/>
      <c r="SQC156" s="44"/>
      <c r="SQD156" s="44"/>
      <c r="SQE156" s="44"/>
      <c r="SQF156" s="44"/>
      <c r="SQG156" s="44"/>
      <c r="SQH156" s="44"/>
      <c r="SQI156" s="44"/>
      <c r="SQJ156" s="44"/>
      <c r="SQK156" s="44"/>
      <c r="SQL156" s="44"/>
      <c r="SQM156" s="44"/>
      <c r="SQN156" s="44"/>
      <c r="SQO156" s="44"/>
      <c r="SQV156" s="44"/>
      <c r="SQW156" s="44"/>
      <c r="SQX156" s="44"/>
      <c r="SQY156" s="44"/>
      <c r="SQZ156" s="44"/>
      <c r="SRA156" s="44"/>
      <c r="SRB156" s="44"/>
      <c r="SRC156" s="44"/>
      <c r="SRD156" s="44"/>
      <c r="SRE156" s="44"/>
      <c r="SRF156" s="44"/>
      <c r="SRG156" s="44"/>
      <c r="SRH156" s="44"/>
      <c r="SRI156" s="44"/>
      <c r="SRJ156" s="44"/>
      <c r="SRK156" s="44"/>
      <c r="SRL156" s="44"/>
      <c r="SRM156" s="44"/>
      <c r="SRN156" s="44"/>
      <c r="SRO156" s="44"/>
      <c r="SRP156" s="44"/>
      <c r="SRQ156" s="44"/>
      <c r="SRR156" s="44"/>
      <c r="SRS156" s="44"/>
      <c r="SRT156" s="44"/>
      <c r="SRU156" s="44"/>
      <c r="SRV156" s="44"/>
      <c r="SRW156" s="44"/>
      <c r="SRX156" s="44"/>
      <c r="SRY156" s="44"/>
      <c r="SRZ156" s="44"/>
      <c r="SSA156" s="44"/>
      <c r="SSB156" s="44"/>
      <c r="SSC156" s="44"/>
      <c r="SSD156" s="44"/>
      <c r="SSE156" s="44"/>
      <c r="SSF156" s="44"/>
      <c r="SSG156" s="44"/>
      <c r="SSH156" s="44"/>
      <c r="SSI156" s="44"/>
      <c r="SSJ156" s="44"/>
      <c r="SSK156" s="44"/>
      <c r="SSL156" s="44"/>
      <c r="SSM156" s="44"/>
      <c r="SSN156" s="44"/>
      <c r="SSO156" s="44"/>
      <c r="SSP156" s="44"/>
      <c r="SSQ156" s="44"/>
      <c r="SSR156" s="44"/>
      <c r="SSS156" s="44"/>
      <c r="SST156" s="44"/>
      <c r="SSU156" s="44"/>
      <c r="SSV156" s="44"/>
      <c r="SSW156" s="44"/>
      <c r="SSX156" s="44"/>
      <c r="SSY156" s="44"/>
      <c r="SSZ156" s="44"/>
      <c r="STA156" s="44"/>
      <c r="STB156" s="44"/>
      <c r="STC156" s="44"/>
      <c r="STD156" s="44"/>
      <c r="STE156" s="44"/>
      <c r="STF156" s="44"/>
      <c r="STG156" s="44"/>
      <c r="STH156" s="44"/>
      <c r="STI156" s="44"/>
      <c r="STJ156" s="44"/>
      <c r="STK156" s="44"/>
      <c r="STL156" s="44"/>
      <c r="STM156" s="44"/>
      <c r="STN156" s="44"/>
      <c r="STO156" s="44"/>
      <c r="STP156" s="44"/>
      <c r="STQ156" s="44"/>
      <c r="STR156" s="44"/>
      <c r="STS156" s="44"/>
      <c r="STT156" s="44"/>
      <c r="STU156" s="44"/>
      <c r="STV156" s="44"/>
      <c r="STW156" s="44"/>
      <c r="STX156" s="44"/>
      <c r="STY156" s="44"/>
      <c r="STZ156" s="44"/>
      <c r="SUA156" s="44"/>
      <c r="SUB156" s="44"/>
      <c r="SUC156" s="44"/>
      <c r="SUD156" s="44"/>
      <c r="SUE156" s="44"/>
      <c r="SUF156" s="44"/>
      <c r="SUG156" s="44"/>
      <c r="SUH156" s="44"/>
      <c r="SUI156" s="44"/>
      <c r="SUJ156" s="44"/>
      <c r="SUK156" s="44"/>
      <c r="SUL156" s="44"/>
      <c r="SUM156" s="44"/>
      <c r="SUN156" s="44"/>
      <c r="SUO156" s="44"/>
      <c r="SUP156" s="44"/>
      <c r="SUQ156" s="44"/>
      <c r="SUR156" s="44"/>
      <c r="SUS156" s="44"/>
      <c r="SUT156" s="44"/>
      <c r="SUU156" s="44"/>
      <c r="SUV156" s="44"/>
      <c r="SUW156" s="44"/>
      <c r="SUX156" s="44"/>
      <c r="SUY156" s="44"/>
      <c r="SUZ156" s="44"/>
      <c r="SVA156" s="44"/>
      <c r="SVB156" s="44"/>
      <c r="SVC156" s="44"/>
      <c r="SVD156" s="44"/>
      <c r="SVE156" s="44"/>
      <c r="SVF156" s="44"/>
      <c r="SVG156" s="44"/>
      <c r="SVH156" s="44"/>
      <c r="SVI156" s="44"/>
      <c r="SVJ156" s="44"/>
      <c r="SVK156" s="44"/>
      <c r="SVL156" s="44"/>
      <c r="SVM156" s="44"/>
      <c r="SVN156" s="44"/>
      <c r="SVO156" s="44"/>
      <c r="SVP156" s="44"/>
      <c r="SVQ156" s="44"/>
      <c r="SVR156" s="44"/>
      <c r="SVS156" s="44"/>
      <c r="SVT156" s="44"/>
      <c r="SVU156" s="44"/>
      <c r="SVV156" s="44"/>
      <c r="SVW156" s="44"/>
      <c r="SVX156" s="44"/>
      <c r="SVY156" s="44"/>
      <c r="SVZ156" s="44"/>
      <c r="SWA156" s="44"/>
      <c r="SWB156" s="44"/>
      <c r="SWC156" s="44"/>
      <c r="SWD156" s="44"/>
      <c r="SWE156" s="44"/>
      <c r="SWF156" s="44"/>
      <c r="SWG156" s="44"/>
      <c r="SWH156" s="44"/>
      <c r="SWI156" s="44"/>
      <c r="SWJ156" s="44"/>
      <c r="SWK156" s="44"/>
      <c r="SWL156" s="44"/>
      <c r="SWM156" s="44"/>
      <c r="SWN156" s="44"/>
      <c r="SWO156" s="44"/>
      <c r="SWP156" s="44"/>
      <c r="SWQ156" s="44"/>
      <c r="SWR156" s="44"/>
      <c r="SWS156" s="44"/>
      <c r="SWT156" s="44"/>
      <c r="SWU156" s="44"/>
      <c r="SWV156" s="44"/>
      <c r="SWW156" s="44"/>
      <c r="SWX156" s="44"/>
      <c r="SWY156" s="44"/>
      <c r="SWZ156" s="44"/>
      <c r="SXA156" s="44"/>
      <c r="SXB156" s="44"/>
      <c r="SXC156" s="44"/>
      <c r="SXD156" s="44"/>
      <c r="SXE156" s="44"/>
      <c r="SXF156" s="44"/>
      <c r="SXG156" s="44"/>
      <c r="SXH156" s="44"/>
      <c r="SXI156" s="44"/>
      <c r="SXJ156" s="44"/>
      <c r="SXK156" s="44"/>
      <c r="SXL156" s="44"/>
      <c r="SXM156" s="44"/>
      <c r="SXN156" s="44"/>
      <c r="SXO156" s="44"/>
      <c r="SXP156" s="44"/>
      <c r="SXQ156" s="44"/>
      <c r="SXR156" s="44"/>
      <c r="SXS156" s="44"/>
      <c r="SXT156" s="44"/>
      <c r="SXU156" s="44"/>
      <c r="SXV156" s="44"/>
      <c r="SXW156" s="44"/>
      <c r="SXX156" s="44"/>
      <c r="SXY156" s="44"/>
      <c r="SXZ156" s="44"/>
      <c r="SYA156" s="44"/>
      <c r="SYB156" s="44"/>
      <c r="SYC156" s="44"/>
      <c r="SYD156" s="44"/>
      <c r="SYE156" s="44"/>
      <c r="SYF156" s="44"/>
      <c r="SYG156" s="44"/>
      <c r="SYH156" s="44"/>
      <c r="SYI156" s="44"/>
      <c r="SYJ156" s="44"/>
      <c r="SYK156" s="44"/>
      <c r="SYL156" s="44"/>
      <c r="SYM156" s="44"/>
      <c r="SYN156" s="44"/>
      <c r="SYO156" s="44"/>
      <c r="SYP156" s="44"/>
      <c r="SYQ156" s="44"/>
      <c r="SYR156" s="44"/>
      <c r="SYS156" s="44"/>
      <c r="SYT156" s="44"/>
      <c r="SYU156" s="44"/>
      <c r="SYV156" s="44"/>
      <c r="SYW156" s="44"/>
      <c r="SYX156" s="44"/>
      <c r="SYY156" s="44"/>
      <c r="SYZ156" s="44"/>
      <c r="SZA156" s="44"/>
      <c r="SZB156" s="44"/>
      <c r="SZC156" s="44"/>
      <c r="SZD156" s="44"/>
      <c r="SZE156" s="44"/>
      <c r="SZF156" s="44"/>
      <c r="SZG156" s="44"/>
      <c r="SZH156" s="44"/>
      <c r="SZI156" s="44"/>
      <c r="SZJ156" s="44"/>
      <c r="SZK156" s="44"/>
      <c r="SZL156" s="44"/>
      <c r="SZM156" s="44"/>
      <c r="SZN156" s="44"/>
      <c r="SZO156" s="44"/>
      <c r="SZP156" s="44"/>
      <c r="SZQ156" s="44"/>
      <c r="SZR156" s="44"/>
      <c r="SZS156" s="44"/>
      <c r="SZT156" s="44"/>
      <c r="SZU156" s="44"/>
      <c r="SZV156" s="44"/>
      <c r="SZW156" s="44"/>
      <c r="SZX156" s="44"/>
      <c r="SZY156" s="44"/>
      <c r="SZZ156" s="44"/>
      <c r="TAA156" s="44"/>
      <c r="TAB156" s="44"/>
      <c r="TAC156" s="44"/>
      <c r="TAD156" s="44"/>
      <c r="TAE156" s="44"/>
      <c r="TAF156" s="44"/>
      <c r="TAG156" s="44"/>
      <c r="TAH156" s="44"/>
      <c r="TAI156" s="44"/>
      <c r="TAJ156" s="44"/>
      <c r="TAK156" s="44"/>
      <c r="TAR156" s="44"/>
      <c r="TAS156" s="44"/>
      <c r="TAT156" s="44"/>
      <c r="TAU156" s="44"/>
      <c r="TAV156" s="44"/>
      <c r="TAW156" s="44"/>
      <c r="TAX156" s="44"/>
      <c r="TAY156" s="44"/>
      <c r="TAZ156" s="44"/>
      <c r="TBA156" s="44"/>
      <c r="TBB156" s="44"/>
      <c r="TBC156" s="44"/>
      <c r="TBD156" s="44"/>
      <c r="TBE156" s="44"/>
      <c r="TBF156" s="44"/>
      <c r="TBG156" s="44"/>
      <c r="TBH156" s="44"/>
      <c r="TBI156" s="44"/>
      <c r="TBJ156" s="44"/>
      <c r="TBK156" s="44"/>
      <c r="TBL156" s="44"/>
      <c r="TBM156" s="44"/>
      <c r="TBN156" s="44"/>
      <c r="TBO156" s="44"/>
      <c r="TBP156" s="44"/>
      <c r="TBQ156" s="44"/>
      <c r="TBR156" s="44"/>
      <c r="TBS156" s="44"/>
      <c r="TBT156" s="44"/>
      <c r="TBU156" s="44"/>
      <c r="TBV156" s="44"/>
      <c r="TBW156" s="44"/>
      <c r="TBX156" s="44"/>
      <c r="TBY156" s="44"/>
      <c r="TBZ156" s="44"/>
      <c r="TCA156" s="44"/>
      <c r="TCB156" s="44"/>
      <c r="TCC156" s="44"/>
      <c r="TCD156" s="44"/>
      <c r="TCE156" s="44"/>
      <c r="TCF156" s="44"/>
      <c r="TCG156" s="44"/>
      <c r="TCH156" s="44"/>
      <c r="TCI156" s="44"/>
      <c r="TCJ156" s="44"/>
      <c r="TCK156" s="44"/>
      <c r="TCL156" s="44"/>
      <c r="TCM156" s="44"/>
      <c r="TCN156" s="44"/>
      <c r="TCO156" s="44"/>
      <c r="TCP156" s="44"/>
      <c r="TCQ156" s="44"/>
      <c r="TCR156" s="44"/>
      <c r="TCS156" s="44"/>
      <c r="TCT156" s="44"/>
      <c r="TCU156" s="44"/>
      <c r="TCV156" s="44"/>
      <c r="TCW156" s="44"/>
      <c r="TCX156" s="44"/>
      <c r="TCY156" s="44"/>
      <c r="TCZ156" s="44"/>
      <c r="TDA156" s="44"/>
      <c r="TDB156" s="44"/>
      <c r="TDC156" s="44"/>
      <c r="TDD156" s="44"/>
      <c r="TDE156" s="44"/>
      <c r="TDF156" s="44"/>
      <c r="TDG156" s="44"/>
      <c r="TDH156" s="44"/>
      <c r="TDI156" s="44"/>
      <c r="TDJ156" s="44"/>
      <c r="TDK156" s="44"/>
      <c r="TDL156" s="44"/>
      <c r="TDM156" s="44"/>
      <c r="TDN156" s="44"/>
      <c r="TDO156" s="44"/>
      <c r="TDP156" s="44"/>
      <c r="TDQ156" s="44"/>
      <c r="TDR156" s="44"/>
      <c r="TDS156" s="44"/>
      <c r="TDT156" s="44"/>
      <c r="TDU156" s="44"/>
      <c r="TDV156" s="44"/>
      <c r="TDW156" s="44"/>
      <c r="TDX156" s="44"/>
      <c r="TDY156" s="44"/>
      <c r="TDZ156" s="44"/>
      <c r="TEA156" s="44"/>
      <c r="TEB156" s="44"/>
      <c r="TEC156" s="44"/>
      <c r="TED156" s="44"/>
      <c r="TEE156" s="44"/>
      <c r="TEF156" s="44"/>
      <c r="TEG156" s="44"/>
      <c r="TEH156" s="44"/>
      <c r="TEI156" s="44"/>
      <c r="TEJ156" s="44"/>
      <c r="TEK156" s="44"/>
      <c r="TEL156" s="44"/>
      <c r="TEM156" s="44"/>
      <c r="TEN156" s="44"/>
      <c r="TEO156" s="44"/>
      <c r="TEP156" s="44"/>
      <c r="TEQ156" s="44"/>
      <c r="TER156" s="44"/>
      <c r="TES156" s="44"/>
      <c r="TET156" s="44"/>
      <c r="TEU156" s="44"/>
      <c r="TEV156" s="44"/>
      <c r="TEW156" s="44"/>
      <c r="TEX156" s="44"/>
      <c r="TEY156" s="44"/>
      <c r="TEZ156" s="44"/>
      <c r="TFA156" s="44"/>
      <c r="TFB156" s="44"/>
      <c r="TFC156" s="44"/>
      <c r="TFD156" s="44"/>
      <c r="TFE156" s="44"/>
      <c r="TFF156" s="44"/>
      <c r="TFG156" s="44"/>
      <c r="TFH156" s="44"/>
      <c r="TFI156" s="44"/>
      <c r="TFJ156" s="44"/>
      <c r="TFK156" s="44"/>
      <c r="TFL156" s="44"/>
      <c r="TFM156" s="44"/>
      <c r="TFN156" s="44"/>
      <c r="TFO156" s="44"/>
      <c r="TFP156" s="44"/>
      <c r="TFQ156" s="44"/>
      <c r="TFR156" s="44"/>
      <c r="TFS156" s="44"/>
      <c r="TFT156" s="44"/>
      <c r="TFU156" s="44"/>
      <c r="TFV156" s="44"/>
      <c r="TFW156" s="44"/>
      <c r="TFX156" s="44"/>
      <c r="TFY156" s="44"/>
      <c r="TFZ156" s="44"/>
      <c r="TGA156" s="44"/>
      <c r="TGB156" s="44"/>
      <c r="TGC156" s="44"/>
      <c r="TGD156" s="44"/>
      <c r="TGE156" s="44"/>
      <c r="TGF156" s="44"/>
      <c r="TGG156" s="44"/>
      <c r="TGH156" s="44"/>
      <c r="TGI156" s="44"/>
      <c r="TGJ156" s="44"/>
      <c r="TGK156" s="44"/>
      <c r="TGL156" s="44"/>
      <c r="TGM156" s="44"/>
      <c r="TGN156" s="44"/>
      <c r="TGO156" s="44"/>
      <c r="TGP156" s="44"/>
      <c r="TGQ156" s="44"/>
      <c r="TGR156" s="44"/>
      <c r="TGS156" s="44"/>
      <c r="TGT156" s="44"/>
      <c r="TGU156" s="44"/>
      <c r="TGV156" s="44"/>
      <c r="TGW156" s="44"/>
      <c r="TGX156" s="44"/>
      <c r="TGY156" s="44"/>
      <c r="TGZ156" s="44"/>
      <c r="THA156" s="44"/>
      <c r="THB156" s="44"/>
      <c r="THC156" s="44"/>
      <c r="THD156" s="44"/>
      <c r="THE156" s="44"/>
      <c r="THF156" s="44"/>
      <c r="THG156" s="44"/>
      <c r="THH156" s="44"/>
      <c r="THI156" s="44"/>
      <c r="THJ156" s="44"/>
      <c r="THK156" s="44"/>
      <c r="THL156" s="44"/>
      <c r="THM156" s="44"/>
      <c r="THN156" s="44"/>
      <c r="THO156" s="44"/>
      <c r="THP156" s="44"/>
      <c r="THQ156" s="44"/>
      <c r="THR156" s="44"/>
      <c r="THS156" s="44"/>
      <c r="THT156" s="44"/>
      <c r="THU156" s="44"/>
      <c r="THV156" s="44"/>
      <c r="THW156" s="44"/>
      <c r="THX156" s="44"/>
      <c r="THY156" s="44"/>
      <c r="THZ156" s="44"/>
      <c r="TIA156" s="44"/>
      <c r="TIB156" s="44"/>
      <c r="TIC156" s="44"/>
      <c r="TID156" s="44"/>
      <c r="TIE156" s="44"/>
      <c r="TIF156" s="44"/>
      <c r="TIG156" s="44"/>
      <c r="TIH156" s="44"/>
      <c r="TII156" s="44"/>
      <c r="TIJ156" s="44"/>
      <c r="TIK156" s="44"/>
      <c r="TIL156" s="44"/>
      <c r="TIM156" s="44"/>
      <c r="TIN156" s="44"/>
      <c r="TIO156" s="44"/>
      <c r="TIP156" s="44"/>
      <c r="TIQ156" s="44"/>
      <c r="TIR156" s="44"/>
      <c r="TIS156" s="44"/>
      <c r="TIT156" s="44"/>
      <c r="TIU156" s="44"/>
      <c r="TIV156" s="44"/>
      <c r="TIW156" s="44"/>
      <c r="TIX156" s="44"/>
      <c r="TIY156" s="44"/>
      <c r="TIZ156" s="44"/>
      <c r="TJA156" s="44"/>
      <c r="TJB156" s="44"/>
      <c r="TJC156" s="44"/>
      <c r="TJD156" s="44"/>
      <c r="TJE156" s="44"/>
      <c r="TJF156" s="44"/>
      <c r="TJG156" s="44"/>
      <c r="TJH156" s="44"/>
      <c r="TJI156" s="44"/>
      <c r="TJJ156" s="44"/>
      <c r="TJK156" s="44"/>
      <c r="TJL156" s="44"/>
      <c r="TJM156" s="44"/>
      <c r="TJN156" s="44"/>
      <c r="TJO156" s="44"/>
      <c r="TJP156" s="44"/>
      <c r="TJQ156" s="44"/>
      <c r="TJR156" s="44"/>
      <c r="TJS156" s="44"/>
      <c r="TJT156" s="44"/>
      <c r="TJU156" s="44"/>
      <c r="TJV156" s="44"/>
      <c r="TJW156" s="44"/>
      <c r="TJX156" s="44"/>
      <c r="TJY156" s="44"/>
      <c r="TJZ156" s="44"/>
      <c r="TKA156" s="44"/>
      <c r="TKB156" s="44"/>
      <c r="TKC156" s="44"/>
      <c r="TKD156" s="44"/>
      <c r="TKE156" s="44"/>
      <c r="TKF156" s="44"/>
      <c r="TKG156" s="44"/>
      <c r="TKN156" s="44"/>
      <c r="TKO156" s="44"/>
      <c r="TKP156" s="44"/>
      <c r="TKQ156" s="44"/>
      <c r="TKR156" s="44"/>
      <c r="TKS156" s="44"/>
      <c r="TKT156" s="44"/>
      <c r="TKU156" s="44"/>
      <c r="TKV156" s="44"/>
      <c r="TKW156" s="44"/>
      <c r="TKX156" s="44"/>
      <c r="TKY156" s="44"/>
      <c r="TKZ156" s="44"/>
      <c r="TLA156" s="44"/>
      <c r="TLB156" s="44"/>
      <c r="TLC156" s="44"/>
      <c r="TLD156" s="44"/>
      <c r="TLE156" s="44"/>
      <c r="TLF156" s="44"/>
      <c r="TLG156" s="44"/>
      <c r="TLH156" s="44"/>
      <c r="TLI156" s="44"/>
      <c r="TLJ156" s="44"/>
      <c r="TLK156" s="44"/>
      <c r="TLL156" s="44"/>
      <c r="TLM156" s="44"/>
      <c r="TLN156" s="44"/>
      <c r="TLO156" s="44"/>
      <c r="TLP156" s="44"/>
      <c r="TLQ156" s="44"/>
      <c r="TLR156" s="44"/>
      <c r="TLS156" s="44"/>
      <c r="TLT156" s="44"/>
      <c r="TLU156" s="44"/>
      <c r="TLV156" s="44"/>
      <c r="TLW156" s="44"/>
      <c r="TLX156" s="44"/>
      <c r="TLY156" s="44"/>
      <c r="TLZ156" s="44"/>
      <c r="TMA156" s="44"/>
      <c r="TMB156" s="44"/>
      <c r="TMC156" s="44"/>
      <c r="TMD156" s="44"/>
      <c r="TME156" s="44"/>
      <c r="TMF156" s="44"/>
      <c r="TMG156" s="44"/>
      <c r="TMH156" s="44"/>
      <c r="TMI156" s="44"/>
      <c r="TMJ156" s="44"/>
      <c r="TMK156" s="44"/>
      <c r="TML156" s="44"/>
      <c r="TMM156" s="44"/>
      <c r="TMN156" s="44"/>
      <c r="TMO156" s="44"/>
      <c r="TMP156" s="44"/>
      <c r="TMQ156" s="44"/>
      <c r="TMR156" s="44"/>
      <c r="TMS156" s="44"/>
      <c r="TMT156" s="44"/>
      <c r="TMU156" s="44"/>
      <c r="TMV156" s="44"/>
      <c r="TMW156" s="44"/>
      <c r="TMX156" s="44"/>
      <c r="TMY156" s="44"/>
      <c r="TMZ156" s="44"/>
      <c r="TNA156" s="44"/>
      <c r="TNB156" s="44"/>
      <c r="TNC156" s="44"/>
      <c r="TND156" s="44"/>
      <c r="TNE156" s="44"/>
      <c r="TNF156" s="44"/>
      <c r="TNG156" s="44"/>
      <c r="TNH156" s="44"/>
      <c r="TNI156" s="44"/>
      <c r="TNJ156" s="44"/>
      <c r="TNK156" s="44"/>
      <c r="TNL156" s="44"/>
      <c r="TNM156" s="44"/>
      <c r="TNN156" s="44"/>
      <c r="TNO156" s="44"/>
      <c r="TNP156" s="44"/>
      <c r="TNQ156" s="44"/>
      <c r="TNR156" s="44"/>
      <c r="TNS156" s="44"/>
      <c r="TNT156" s="44"/>
      <c r="TNU156" s="44"/>
      <c r="TNV156" s="44"/>
      <c r="TNW156" s="44"/>
      <c r="TNX156" s="44"/>
      <c r="TNY156" s="44"/>
      <c r="TNZ156" s="44"/>
      <c r="TOA156" s="44"/>
      <c r="TOB156" s="44"/>
      <c r="TOC156" s="44"/>
      <c r="TOD156" s="44"/>
      <c r="TOE156" s="44"/>
      <c r="TOF156" s="44"/>
      <c r="TOG156" s="44"/>
      <c r="TOH156" s="44"/>
      <c r="TOI156" s="44"/>
      <c r="TOJ156" s="44"/>
      <c r="TOK156" s="44"/>
      <c r="TOL156" s="44"/>
      <c r="TOM156" s="44"/>
      <c r="TON156" s="44"/>
      <c r="TOO156" s="44"/>
      <c r="TOP156" s="44"/>
      <c r="TOQ156" s="44"/>
      <c r="TOR156" s="44"/>
      <c r="TOS156" s="44"/>
      <c r="TOT156" s="44"/>
      <c r="TOU156" s="44"/>
      <c r="TOV156" s="44"/>
      <c r="TOW156" s="44"/>
      <c r="TOX156" s="44"/>
      <c r="TOY156" s="44"/>
      <c r="TOZ156" s="44"/>
      <c r="TPA156" s="44"/>
      <c r="TPB156" s="44"/>
      <c r="TPC156" s="44"/>
      <c r="TPD156" s="44"/>
      <c r="TPE156" s="44"/>
      <c r="TPF156" s="44"/>
      <c r="TPG156" s="44"/>
      <c r="TPH156" s="44"/>
      <c r="TPI156" s="44"/>
      <c r="TPJ156" s="44"/>
      <c r="TPK156" s="44"/>
      <c r="TPL156" s="44"/>
      <c r="TPM156" s="44"/>
      <c r="TPN156" s="44"/>
      <c r="TPO156" s="44"/>
      <c r="TPP156" s="44"/>
      <c r="TPQ156" s="44"/>
      <c r="TPR156" s="44"/>
      <c r="TPS156" s="44"/>
      <c r="TPT156" s="44"/>
      <c r="TPU156" s="44"/>
      <c r="TPV156" s="44"/>
      <c r="TPW156" s="44"/>
      <c r="TPX156" s="44"/>
      <c r="TPY156" s="44"/>
      <c r="TPZ156" s="44"/>
      <c r="TQA156" s="44"/>
      <c r="TQB156" s="44"/>
      <c r="TQC156" s="44"/>
      <c r="TQD156" s="44"/>
      <c r="TQE156" s="44"/>
      <c r="TQF156" s="44"/>
      <c r="TQG156" s="44"/>
      <c r="TQH156" s="44"/>
      <c r="TQI156" s="44"/>
      <c r="TQJ156" s="44"/>
      <c r="TQK156" s="44"/>
      <c r="TQL156" s="44"/>
      <c r="TQM156" s="44"/>
      <c r="TQN156" s="44"/>
      <c r="TQO156" s="44"/>
      <c r="TQP156" s="44"/>
      <c r="TQQ156" s="44"/>
      <c r="TQR156" s="44"/>
      <c r="TQS156" s="44"/>
      <c r="TQT156" s="44"/>
      <c r="TQU156" s="44"/>
      <c r="TQV156" s="44"/>
      <c r="TQW156" s="44"/>
      <c r="TQX156" s="44"/>
      <c r="TQY156" s="44"/>
      <c r="TQZ156" s="44"/>
      <c r="TRA156" s="44"/>
      <c r="TRB156" s="44"/>
      <c r="TRC156" s="44"/>
      <c r="TRD156" s="44"/>
      <c r="TRE156" s="44"/>
      <c r="TRF156" s="44"/>
      <c r="TRG156" s="44"/>
      <c r="TRH156" s="44"/>
      <c r="TRI156" s="44"/>
      <c r="TRJ156" s="44"/>
      <c r="TRK156" s="44"/>
      <c r="TRL156" s="44"/>
      <c r="TRM156" s="44"/>
      <c r="TRN156" s="44"/>
      <c r="TRO156" s="44"/>
      <c r="TRP156" s="44"/>
      <c r="TRQ156" s="44"/>
      <c r="TRR156" s="44"/>
      <c r="TRS156" s="44"/>
      <c r="TRT156" s="44"/>
      <c r="TRU156" s="44"/>
      <c r="TRV156" s="44"/>
      <c r="TRW156" s="44"/>
      <c r="TRX156" s="44"/>
      <c r="TRY156" s="44"/>
      <c r="TRZ156" s="44"/>
      <c r="TSA156" s="44"/>
      <c r="TSB156" s="44"/>
      <c r="TSC156" s="44"/>
      <c r="TSD156" s="44"/>
      <c r="TSE156" s="44"/>
      <c r="TSF156" s="44"/>
      <c r="TSG156" s="44"/>
      <c r="TSH156" s="44"/>
      <c r="TSI156" s="44"/>
      <c r="TSJ156" s="44"/>
      <c r="TSK156" s="44"/>
      <c r="TSL156" s="44"/>
      <c r="TSM156" s="44"/>
      <c r="TSN156" s="44"/>
      <c r="TSO156" s="44"/>
      <c r="TSP156" s="44"/>
      <c r="TSQ156" s="44"/>
      <c r="TSR156" s="44"/>
      <c r="TSS156" s="44"/>
      <c r="TST156" s="44"/>
      <c r="TSU156" s="44"/>
      <c r="TSV156" s="44"/>
      <c r="TSW156" s="44"/>
      <c r="TSX156" s="44"/>
      <c r="TSY156" s="44"/>
      <c r="TSZ156" s="44"/>
      <c r="TTA156" s="44"/>
      <c r="TTB156" s="44"/>
      <c r="TTC156" s="44"/>
      <c r="TTD156" s="44"/>
      <c r="TTE156" s="44"/>
      <c r="TTF156" s="44"/>
      <c r="TTG156" s="44"/>
      <c r="TTH156" s="44"/>
      <c r="TTI156" s="44"/>
      <c r="TTJ156" s="44"/>
      <c r="TTK156" s="44"/>
      <c r="TTL156" s="44"/>
      <c r="TTM156" s="44"/>
      <c r="TTN156" s="44"/>
      <c r="TTO156" s="44"/>
      <c r="TTP156" s="44"/>
      <c r="TTQ156" s="44"/>
      <c r="TTR156" s="44"/>
      <c r="TTS156" s="44"/>
      <c r="TTT156" s="44"/>
      <c r="TTU156" s="44"/>
      <c r="TTV156" s="44"/>
      <c r="TTW156" s="44"/>
      <c r="TTX156" s="44"/>
      <c r="TTY156" s="44"/>
      <c r="TTZ156" s="44"/>
      <c r="TUA156" s="44"/>
      <c r="TUB156" s="44"/>
      <c r="TUC156" s="44"/>
      <c r="TUJ156" s="44"/>
      <c r="TUK156" s="44"/>
      <c r="TUL156" s="44"/>
      <c r="TUM156" s="44"/>
      <c r="TUN156" s="44"/>
      <c r="TUO156" s="44"/>
      <c r="TUP156" s="44"/>
      <c r="TUQ156" s="44"/>
      <c r="TUR156" s="44"/>
      <c r="TUS156" s="44"/>
      <c r="TUT156" s="44"/>
      <c r="TUU156" s="44"/>
      <c r="TUV156" s="44"/>
      <c r="TUW156" s="44"/>
      <c r="TUX156" s="44"/>
      <c r="TUY156" s="44"/>
      <c r="TUZ156" s="44"/>
      <c r="TVA156" s="44"/>
      <c r="TVB156" s="44"/>
      <c r="TVC156" s="44"/>
      <c r="TVD156" s="44"/>
      <c r="TVE156" s="44"/>
      <c r="TVF156" s="44"/>
      <c r="TVG156" s="44"/>
      <c r="TVH156" s="44"/>
      <c r="TVI156" s="44"/>
      <c r="TVJ156" s="44"/>
      <c r="TVK156" s="44"/>
      <c r="TVL156" s="44"/>
      <c r="TVM156" s="44"/>
      <c r="TVN156" s="44"/>
      <c r="TVO156" s="44"/>
      <c r="TVP156" s="44"/>
      <c r="TVQ156" s="44"/>
      <c r="TVR156" s="44"/>
      <c r="TVS156" s="44"/>
      <c r="TVT156" s="44"/>
      <c r="TVU156" s="44"/>
      <c r="TVV156" s="44"/>
      <c r="TVW156" s="44"/>
      <c r="TVX156" s="44"/>
      <c r="TVY156" s="44"/>
      <c r="TVZ156" s="44"/>
      <c r="TWA156" s="44"/>
      <c r="TWB156" s="44"/>
      <c r="TWC156" s="44"/>
      <c r="TWD156" s="44"/>
      <c r="TWE156" s="44"/>
      <c r="TWF156" s="44"/>
      <c r="TWG156" s="44"/>
      <c r="TWH156" s="44"/>
      <c r="TWI156" s="44"/>
      <c r="TWJ156" s="44"/>
      <c r="TWK156" s="44"/>
      <c r="TWL156" s="44"/>
      <c r="TWM156" s="44"/>
      <c r="TWN156" s="44"/>
      <c r="TWO156" s="44"/>
      <c r="TWP156" s="44"/>
      <c r="TWQ156" s="44"/>
      <c r="TWR156" s="44"/>
      <c r="TWS156" s="44"/>
      <c r="TWT156" s="44"/>
      <c r="TWU156" s="44"/>
      <c r="TWV156" s="44"/>
      <c r="TWW156" s="44"/>
      <c r="TWX156" s="44"/>
      <c r="TWY156" s="44"/>
      <c r="TWZ156" s="44"/>
      <c r="TXA156" s="44"/>
      <c r="TXB156" s="44"/>
      <c r="TXC156" s="44"/>
      <c r="TXD156" s="44"/>
      <c r="TXE156" s="44"/>
      <c r="TXF156" s="44"/>
      <c r="TXG156" s="44"/>
      <c r="TXH156" s="44"/>
      <c r="TXI156" s="44"/>
      <c r="TXJ156" s="44"/>
      <c r="TXK156" s="44"/>
      <c r="TXL156" s="44"/>
      <c r="TXM156" s="44"/>
      <c r="TXN156" s="44"/>
      <c r="TXO156" s="44"/>
      <c r="TXP156" s="44"/>
      <c r="TXQ156" s="44"/>
      <c r="TXR156" s="44"/>
      <c r="TXS156" s="44"/>
      <c r="TXT156" s="44"/>
      <c r="TXU156" s="44"/>
      <c r="TXV156" s="44"/>
      <c r="TXW156" s="44"/>
      <c r="TXX156" s="44"/>
      <c r="TXY156" s="44"/>
      <c r="TXZ156" s="44"/>
      <c r="TYA156" s="44"/>
      <c r="TYB156" s="44"/>
      <c r="TYC156" s="44"/>
      <c r="TYD156" s="44"/>
      <c r="TYE156" s="44"/>
      <c r="TYF156" s="44"/>
      <c r="TYG156" s="44"/>
      <c r="TYH156" s="44"/>
      <c r="TYI156" s="44"/>
      <c r="TYJ156" s="44"/>
      <c r="TYK156" s="44"/>
      <c r="TYL156" s="44"/>
      <c r="TYM156" s="44"/>
      <c r="TYN156" s="44"/>
      <c r="TYO156" s="44"/>
      <c r="TYP156" s="44"/>
      <c r="TYQ156" s="44"/>
      <c r="TYR156" s="44"/>
      <c r="TYS156" s="44"/>
      <c r="TYT156" s="44"/>
      <c r="TYU156" s="44"/>
      <c r="TYV156" s="44"/>
      <c r="TYW156" s="44"/>
      <c r="TYX156" s="44"/>
      <c r="TYY156" s="44"/>
      <c r="TYZ156" s="44"/>
      <c r="TZA156" s="44"/>
      <c r="TZB156" s="44"/>
      <c r="TZC156" s="44"/>
      <c r="TZD156" s="44"/>
      <c r="TZE156" s="44"/>
      <c r="TZF156" s="44"/>
      <c r="TZG156" s="44"/>
      <c r="TZH156" s="44"/>
      <c r="TZI156" s="44"/>
      <c r="TZJ156" s="44"/>
      <c r="TZK156" s="44"/>
      <c r="TZL156" s="44"/>
      <c r="TZM156" s="44"/>
      <c r="TZN156" s="44"/>
      <c r="TZO156" s="44"/>
      <c r="TZP156" s="44"/>
      <c r="TZQ156" s="44"/>
      <c r="TZR156" s="44"/>
      <c r="TZS156" s="44"/>
      <c r="TZT156" s="44"/>
      <c r="TZU156" s="44"/>
      <c r="TZV156" s="44"/>
      <c r="TZW156" s="44"/>
      <c r="TZX156" s="44"/>
      <c r="TZY156" s="44"/>
      <c r="TZZ156" s="44"/>
      <c r="UAA156" s="44"/>
      <c r="UAB156" s="44"/>
      <c r="UAC156" s="44"/>
      <c r="UAD156" s="44"/>
      <c r="UAE156" s="44"/>
      <c r="UAF156" s="44"/>
      <c r="UAG156" s="44"/>
      <c r="UAH156" s="44"/>
      <c r="UAI156" s="44"/>
      <c r="UAJ156" s="44"/>
      <c r="UAK156" s="44"/>
      <c r="UAL156" s="44"/>
      <c r="UAM156" s="44"/>
      <c r="UAN156" s="44"/>
      <c r="UAO156" s="44"/>
      <c r="UAP156" s="44"/>
      <c r="UAQ156" s="44"/>
      <c r="UAR156" s="44"/>
      <c r="UAS156" s="44"/>
      <c r="UAT156" s="44"/>
      <c r="UAU156" s="44"/>
      <c r="UAV156" s="44"/>
      <c r="UAW156" s="44"/>
      <c r="UAX156" s="44"/>
      <c r="UAY156" s="44"/>
      <c r="UAZ156" s="44"/>
      <c r="UBA156" s="44"/>
      <c r="UBB156" s="44"/>
      <c r="UBC156" s="44"/>
      <c r="UBD156" s="44"/>
      <c r="UBE156" s="44"/>
      <c r="UBF156" s="44"/>
      <c r="UBG156" s="44"/>
      <c r="UBH156" s="44"/>
      <c r="UBI156" s="44"/>
      <c r="UBJ156" s="44"/>
      <c r="UBK156" s="44"/>
      <c r="UBL156" s="44"/>
      <c r="UBM156" s="44"/>
      <c r="UBN156" s="44"/>
      <c r="UBO156" s="44"/>
      <c r="UBP156" s="44"/>
      <c r="UBQ156" s="44"/>
      <c r="UBR156" s="44"/>
      <c r="UBS156" s="44"/>
      <c r="UBT156" s="44"/>
      <c r="UBU156" s="44"/>
      <c r="UBV156" s="44"/>
      <c r="UBW156" s="44"/>
      <c r="UBX156" s="44"/>
      <c r="UBY156" s="44"/>
      <c r="UBZ156" s="44"/>
      <c r="UCA156" s="44"/>
      <c r="UCB156" s="44"/>
      <c r="UCC156" s="44"/>
      <c r="UCD156" s="44"/>
      <c r="UCE156" s="44"/>
      <c r="UCF156" s="44"/>
      <c r="UCG156" s="44"/>
      <c r="UCH156" s="44"/>
      <c r="UCI156" s="44"/>
      <c r="UCJ156" s="44"/>
      <c r="UCK156" s="44"/>
      <c r="UCL156" s="44"/>
      <c r="UCM156" s="44"/>
      <c r="UCN156" s="44"/>
      <c r="UCO156" s="44"/>
      <c r="UCP156" s="44"/>
      <c r="UCQ156" s="44"/>
      <c r="UCR156" s="44"/>
      <c r="UCS156" s="44"/>
      <c r="UCT156" s="44"/>
      <c r="UCU156" s="44"/>
      <c r="UCV156" s="44"/>
      <c r="UCW156" s="44"/>
      <c r="UCX156" s="44"/>
      <c r="UCY156" s="44"/>
      <c r="UCZ156" s="44"/>
      <c r="UDA156" s="44"/>
      <c r="UDB156" s="44"/>
      <c r="UDC156" s="44"/>
      <c r="UDD156" s="44"/>
      <c r="UDE156" s="44"/>
      <c r="UDF156" s="44"/>
      <c r="UDG156" s="44"/>
      <c r="UDH156" s="44"/>
      <c r="UDI156" s="44"/>
      <c r="UDJ156" s="44"/>
      <c r="UDK156" s="44"/>
      <c r="UDL156" s="44"/>
      <c r="UDM156" s="44"/>
      <c r="UDN156" s="44"/>
      <c r="UDO156" s="44"/>
      <c r="UDP156" s="44"/>
      <c r="UDQ156" s="44"/>
      <c r="UDR156" s="44"/>
      <c r="UDS156" s="44"/>
      <c r="UDT156" s="44"/>
      <c r="UDU156" s="44"/>
      <c r="UDV156" s="44"/>
      <c r="UDW156" s="44"/>
      <c r="UDX156" s="44"/>
      <c r="UDY156" s="44"/>
      <c r="UEF156" s="44"/>
      <c r="UEG156" s="44"/>
      <c r="UEH156" s="44"/>
      <c r="UEI156" s="44"/>
      <c r="UEJ156" s="44"/>
      <c r="UEK156" s="44"/>
      <c r="UEL156" s="44"/>
      <c r="UEM156" s="44"/>
      <c r="UEN156" s="44"/>
      <c r="UEO156" s="44"/>
      <c r="UEP156" s="44"/>
      <c r="UEQ156" s="44"/>
      <c r="UER156" s="44"/>
      <c r="UES156" s="44"/>
      <c r="UET156" s="44"/>
      <c r="UEU156" s="44"/>
      <c r="UEV156" s="44"/>
      <c r="UEW156" s="44"/>
      <c r="UEX156" s="44"/>
      <c r="UEY156" s="44"/>
      <c r="UEZ156" s="44"/>
      <c r="UFA156" s="44"/>
      <c r="UFB156" s="44"/>
      <c r="UFC156" s="44"/>
      <c r="UFD156" s="44"/>
      <c r="UFE156" s="44"/>
      <c r="UFF156" s="44"/>
      <c r="UFG156" s="44"/>
      <c r="UFH156" s="44"/>
      <c r="UFI156" s="44"/>
      <c r="UFJ156" s="44"/>
      <c r="UFK156" s="44"/>
      <c r="UFL156" s="44"/>
      <c r="UFM156" s="44"/>
      <c r="UFN156" s="44"/>
      <c r="UFO156" s="44"/>
      <c r="UFP156" s="44"/>
      <c r="UFQ156" s="44"/>
      <c r="UFR156" s="44"/>
      <c r="UFS156" s="44"/>
      <c r="UFT156" s="44"/>
      <c r="UFU156" s="44"/>
      <c r="UFV156" s="44"/>
      <c r="UFW156" s="44"/>
      <c r="UFX156" s="44"/>
      <c r="UFY156" s="44"/>
      <c r="UFZ156" s="44"/>
      <c r="UGA156" s="44"/>
      <c r="UGB156" s="44"/>
      <c r="UGC156" s="44"/>
      <c r="UGD156" s="44"/>
      <c r="UGE156" s="44"/>
      <c r="UGF156" s="44"/>
      <c r="UGG156" s="44"/>
      <c r="UGH156" s="44"/>
      <c r="UGI156" s="44"/>
      <c r="UGJ156" s="44"/>
      <c r="UGK156" s="44"/>
      <c r="UGL156" s="44"/>
      <c r="UGM156" s="44"/>
      <c r="UGN156" s="44"/>
      <c r="UGO156" s="44"/>
      <c r="UGP156" s="44"/>
      <c r="UGQ156" s="44"/>
      <c r="UGR156" s="44"/>
      <c r="UGS156" s="44"/>
      <c r="UGT156" s="44"/>
      <c r="UGU156" s="44"/>
      <c r="UGV156" s="44"/>
      <c r="UGW156" s="44"/>
      <c r="UGX156" s="44"/>
      <c r="UGY156" s="44"/>
      <c r="UGZ156" s="44"/>
      <c r="UHA156" s="44"/>
      <c r="UHB156" s="44"/>
      <c r="UHC156" s="44"/>
      <c r="UHD156" s="44"/>
      <c r="UHE156" s="44"/>
      <c r="UHF156" s="44"/>
      <c r="UHG156" s="44"/>
      <c r="UHH156" s="44"/>
      <c r="UHI156" s="44"/>
      <c r="UHJ156" s="44"/>
      <c r="UHK156" s="44"/>
      <c r="UHL156" s="44"/>
      <c r="UHM156" s="44"/>
      <c r="UHN156" s="44"/>
      <c r="UHO156" s="44"/>
      <c r="UHP156" s="44"/>
      <c r="UHQ156" s="44"/>
      <c r="UHR156" s="44"/>
      <c r="UHS156" s="44"/>
      <c r="UHT156" s="44"/>
      <c r="UHU156" s="44"/>
      <c r="UHV156" s="44"/>
      <c r="UHW156" s="44"/>
      <c r="UHX156" s="44"/>
      <c r="UHY156" s="44"/>
      <c r="UHZ156" s="44"/>
      <c r="UIA156" s="44"/>
      <c r="UIB156" s="44"/>
      <c r="UIC156" s="44"/>
      <c r="UID156" s="44"/>
      <c r="UIE156" s="44"/>
      <c r="UIF156" s="44"/>
      <c r="UIG156" s="44"/>
      <c r="UIH156" s="44"/>
      <c r="UII156" s="44"/>
      <c r="UIJ156" s="44"/>
      <c r="UIK156" s="44"/>
      <c r="UIL156" s="44"/>
      <c r="UIM156" s="44"/>
      <c r="UIN156" s="44"/>
      <c r="UIO156" s="44"/>
      <c r="UIP156" s="44"/>
      <c r="UIQ156" s="44"/>
      <c r="UIR156" s="44"/>
      <c r="UIS156" s="44"/>
      <c r="UIT156" s="44"/>
      <c r="UIU156" s="44"/>
      <c r="UIV156" s="44"/>
      <c r="UIW156" s="44"/>
      <c r="UIX156" s="44"/>
      <c r="UIY156" s="44"/>
      <c r="UIZ156" s="44"/>
      <c r="UJA156" s="44"/>
      <c r="UJB156" s="44"/>
      <c r="UJC156" s="44"/>
      <c r="UJD156" s="44"/>
      <c r="UJE156" s="44"/>
      <c r="UJF156" s="44"/>
      <c r="UJG156" s="44"/>
      <c r="UJH156" s="44"/>
      <c r="UJI156" s="44"/>
      <c r="UJJ156" s="44"/>
      <c r="UJK156" s="44"/>
      <c r="UJL156" s="44"/>
      <c r="UJM156" s="44"/>
      <c r="UJN156" s="44"/>
      <c r="UJO156" s="44"/>
      <c r="UJP156" s="44"/>
      <c r="UJQ156" s="44"/>
      <c r="UJR156" s="44"/>
      <c r="UJS156" s="44"/>
      <c r="UJT156" s="44"/>
      <c r="UJU156" s="44"/>
      <c r="UJV156" s="44"/>
      <c r="UJW156" s="44"/>
      <c r="UJX156" s="44"/>
      <c r="UJY156" s="44"/>
      <c r="UJZ156" s="44"/>
      <c r="UKA156" s="44"/>
      <c r="UKB156" s="44"/>
      <c r="UKC156" s="44"/>
      <c r="UKD156" s="44"/>
      <c r="UKE156" s="44"/>
      <c r="UKF156" s="44"/>
      <c r="UKG156" s="44"/>
      <c r="UKH156" s="44"/>
      <c r="UKI156" s="44"/>
      <c r="UKJ156" s="44"/>
      <c r="UKK156" s="44"/>
      <c r="UKL156" s="44"/>
      <c r="UKM156" s="44"/>
      <c r="UKN156" s="44"/>
      <c r="UKO156" s="44"/>
      <c r="UKP156" s="44"/>
      <c r="UKQ156" s="44"/>
      <c r="UKR156" s="44"/>
      <c r="UKS156" s="44"/>
      <c r="UKT156" s="44"/>
      <c r="UKU156" s="44"/>
      <c r="UKV156" s="44"/>
      <c r="UKW156" s="44"/>
      <c r="UKX156" s="44"/>
      <c r="UKY156" s="44"/>
      <c r="UKZ156" s="44"/>
      <c r="ULA156" s="44"/>
      <c r="ULB156" s="44"/>
      <c r="ULC156" s="44"/>
      <c r="ULD156" s="44"/>
      <c r="ULE156" s="44"/>
      <c r="ULF156" s="44"/>
      <c r="ULG156" s="44"/>
      <c r="ULH156" s="44"/>
      <c r="ULI156" s="44"/>
      <c r="ULJ156" s="44"/>
      <c r="ULK156" s="44"/>
      <c r="ULL156" s="44"/>
      <c r="ULM156" s="44"/>
      <c r="ULN156" s="44"/>
      <c r="ULO156" s="44"/>
      <c r="ULP156" s="44"/>
      <c r="ULQ156" s="44"/>
      <c r="ULR156" s="44"/>
      <c r="ULS156" s="44"/>
      <c r="ULT156" s="44"/>
      <c r="ULU156" s="44"/>
      <c r="ULV156" s="44"/>
      <c r="ULW156" s="44"/>
      <c r="ULX156" s="44"/>
      <c r="ULY156" s="44"/>
      <c r="ULZ156" s="44"/>
      <c r="UMA156" s="44"/>
      <c r="UMB156" s="44"/>
      <c r="UMC156" s="44"/>
      <c r="UMD156" s="44"/>
      <c r="UME156" s="44"/>
      <c r="UMF156" s="44"/>
      <c r="UMG156" s="44"/>
      <c r="UMH156" s="44"/>
      <c r="UMI156" s="44"/>
      <c r="UMJ156" s="44"/>
      <c r="UMK156" s="44"/>
      <c r="UML156" s="44"/>
      <c r="UMM156" s="44"/>
      <c r="UMN156" s="44"/>
      <c r="UMO156" s="44"/>
      <c r="UMP156" s="44"/>
      <c r="UMQ156" s="44"/>
      <c r="UMR156" s="44"/>
      <c r="UMS156" s="44"/>
      <c r="UMT156" s="44"/>
      <c r="UMU156" s="44"/>
      <c r="UMV156" s="44"/>
      <c r="UMW156" s="44"/>
      <c r="UMX156" s="44"/>
      <c r="UMY156" s="44"/>
      <c r="UMZ156" s="44"/>
      <c r="UNA156" s="44"/>
      <c r="UNB156" s="44"/>
      <c r="UNC156" s="44"/>
      <c r="UND156" s="44"/>
      <c r="UNE156" s="44"/>
      <c r="UNF156" s="44"/>
      <c r="UNG156" s="44"/>
      <c r="UNH156" s="44"/>
      <c r="UNI156" s="44"/>
      <c r="UNJ156" s="44"/>
      <c r="UNK156" s="44"/>
      <c r="UNL156" s="44"/>
      <c r="UNM156" s="44"/>
      <c r="UNN156" s="44"/>
      <c r="UNO156" s="44"/>
      <c r="UNP156" s="44"/>
      <c r="UNQ156" s="44"/>
      <c r="UNR156" s="44"/>
      <c r="UNS156" s="44"/>
      <c r="UNT156" s="44"/>
      <c r="UNU156" s="44"/>
      <c r="UOB156" s="44"/>
      <c r="UOC156" s="44"/>
      <c r="UOD156" s="44"/>
      <c r="UOE156" s="44"/>
      <c r="UOF156" s="44"/>
      <c r="UOG156" s="44"/>
      <c r="UOH156" s="44"/>
      <c r="UOI156" s="44"/>
      <c r="UOJ156" s="44"/>
      <c r="UOK156" s="44"/>
      <c r="UOL156" s="44"/>
      <c r="UOM156" s="44"/>
      <c r="UON156" s="44"/>
      <c r="UOO156" s="44"/>
      <c r="UOP156" s="44"/>
      <c r="UOQ156" s="44"/>
      <c r="UOR156" s="44"/>
      <c r="UOS156" s="44"/>
      <c r="UOT156" s="44"/>
      <c r="UOU156" s="44"/>
      <c r="UOV156" s="44"/>
      <c r="UOW156" s="44"/>
      <c r="UOX156" s="44"/>
      <c r="UOY156" s="44"/>
      <c r="UOZ156" s="44"/>
      <c r="UPA156" s="44"/>
      <c r="UPB156" s="44"/>
      <c r="UPC156" s="44"/>
      <c r="UPD156" s="44"/>
      <c r="UPE156" s="44"/>
      <c r="UPF156" s="44"/>
      <c r="UPG156" s="44"/>
      <c r="UPH156" s="44"/>
      <c r="UPI156" s="44"/>
      <c r="UPJ156" s="44"/>
      <c r="UPK156" s="44"/>
      <c r="UPL156" s="44"/>
      <c r="UPM156" s="44"/>
      <c r="UPN156" s="44"/>
      <c r="UPO156" s="44"/>
      <c r="UPP156" s="44"/>
      <c r="UPQ156" s="44"/>
      <c r="UPR156" s="44"/>
      <c r="UPS156" s="44"/>
      <c r="UPT156" s="44"/>
      <c r="UPU156" s="44"/>
      <c r="UPV156" s="44"/>
      <c r="UPW156" s="44"/>
      <c r="UPX156" s="44"/>
      <c r="UPY156" s="44"/>
      <c r="UPZ156" s="44"/>
      <c r="UQA156" s="44"/>
      <c r="UQB156" s="44"/>
      <c r="UQC156" s="44"/>
      <c r="UQD156" s="44"/>
      <c r="UQE156" s="44"/>
      <c r="UQF156" s="44"/>
      <c r="UQG156" s="44"/>
      <c r="UQH156" s="44"/>
      <c r="UQI156" s="44"/>
      <c r="UQJ156" s="44"/>
      <c r="UQK156" s="44"/>
      <c r="UQL156" s="44"/>
      <c r="UQM156" s="44"/>
      <c r="UQN156" s="44"/>
      <c r="UQO156" s="44"/>
      <c r="UQP156" s="44"/>
      <c r="UQQ156" s="44"/>
      <c r="UQR156" s="44"/>
      <c r="UQS156" s="44"/>
      <c r="UQT156" s="44"/>
      <c r="UQU156" s="44"/>
      <c r="UQV156" s="44"/>
      <c r="UQW156" s="44"/>
      <c r="UQX156" s="44"/>
      <c r="UQY156" s="44"/>
      <c r="UQZ156" s="44"/>
      <c r="URA156" s="44"/>
      <c r="URB156" s="44"/>
      <c r="URC156" s="44"/>
      <c r="URD156" s="44"/>
      <c r="URE156" s="44"/>
      <c r="URF156" s="44"/>
      <c r="URG156" s="44"/>
      <c r="URH156" s="44"/>
      <c r="URI156" s="44"/>
      <c r="URJ156" s="44"/>
      <c r="URK156" s="44"/>
      <c r="URL156" s="44"/>
      <c r="URM156" s="44"/>
      <c r="URN156" s="44"/>
      <c r="URO156" s="44"/>
      <c r="URP156" s="44"/>
      <c r="URQ156" s="44"/>
      <c r="URR156" s="44"/>
      <c r="URS156" s="44"/>
      <c r="URT156" s="44"/>
      <c r="URU156" s="44"/>
      <c r="URV156" s="44"/>
      <c r="URW156" s="44"/>
      <c r="URX156" s="44"/>
      <c r="URY156" s="44"/>
      <c r="URZ156" s="44"/>
      <c r="USA156" s="44"/>
      <c r="USB156" s="44"/>
      <c r="USC156" s="44"/>
      <c r="USD156" s="44"/>
      <c r="USE156" s="44"/>
      <c r="USF156" s="44"/>
      <c r="USG156" s="44"/>
      <c r="USH156" s="44"/>
      <c r="USI156" s="44"/>
      <c r="USJ156" s="44"/>
      <c r="USK156" s="44"/>
      <c r="USL156" s="44"/>
      <c r="USM156" s="44"/>
      <c r="USN156" s="44"/>
      <c r="USO156" s="44"/>
      <c r="USP156" s="44"/>
      <c r="USQ156" s="44"/>
      <c r="USR156" s="44"/>
      <c r="USS156" s="44"/>
      <c r="UST156" s="44"/>
      <c r="USU156" s="44"/>
      <c r="USV156" s="44"/>
      <c r="USW156" s="44"/>
      <c r="USX156" s="44"/>
      <c r="USY156" s="44"/>
      <c r="USZ156" s="44"/>
      <c r="UTA156" s="44"/>
      <c r="UTB156" s="44"/>
      <c r="UTC156" s="44"/>
      <c r="UTD156" s="44"/>
      <c r="UTE156" s="44"/>
      <c r="UTF156" s="44"/>
      <c r="UTG156" s="44"/>
      <c r="UTH156" s="44"/>
      <c r="UTI156" s="44"/>
      <c r="UTJ156" s="44"/>
      <c r="UTK156" s="44"/>
      <c r="UTL156" s="44"/>
      <c r="UTM156" s="44"/>
      <c r="UTN156" s="44"/>
      <c r="UTO156" s="44"/>
      <c r="UTP156" s="44"/>
      <c r="UTQ156" s="44"/>
      <c r="UTR156" s="44"/>
      <c r="UTS156" s="44"/>
      <c r="UTT156" s="44"/>
      <c r="UTU156" s="44"/>
      <c r="UTV156" s="44"/>
      <c r="UTW156" s="44"/>
      <c r="UTX156" s="44"/>
      <c r="UTY156" s="44"/>
      <c r="UTZ156" s="44"/>
      <c r="UUA156" s="44"/>
      <c r="UUB156" s="44"/>
      <c r="UUC156" s="44"/>
      <c r="UUD156" s="44"/>
      <c r="UUE156" s="44"/>
      <c r="UUF156" s="44"/>
      <c r="UUG156" s="44"/>
      <c r="UUH156" s="44"/>
      <c r="UUI156" s="44"/>
      <c r="UUJ156" s="44"/>
      <c r="UUK156" s="44"/>
      <c r="UUL156" s="44"/>
      <c r="UUM156" s="44"/>
      <c r="UUN156" s="44"/>
      <c r="UUO156" s="44"/>
      <c r="UUP156" s="44"/>
      <c r="UUQ156" s="44"/>
      <c r="UUR156" s="44"/>
      <c r="UUS156" s="44"/>
      <c r="UUT156" s="44"/>
      <c r="UUU156" s="44"/>
      <c r="UUV156" s="44"/>
      <c r="UUW156" s="44"/>
      <c r="UUX156" s="44"/>
      <c r="UUY156" s="44"/>
      <c r="UUZ156" s="44"/>
      <c r="UVA156" s="44"/>
      <c r="UVB156" s="44"/>
      <c r="UVC156" s="44"/>
      <c r="UVD156" s="44"/>
      <c r="UVE156" s="44"/>
      <c r="UVF156" s="44"/>
      <c r="UVG156" s="44"/>
      <c r="UVH156" s="44"/>
      <c r="UVI156" s="44"/>
      <c r="UVJ156" s="44"/>
      <c r="UVK156" s="44"/>
      <c r="UVL156" s="44"/>
      <c r="UVM156" s="44"/>
      <c r="UVN156" s="44"/>
      <c r="UVO156" s="44"/>
      <c r="UVP156" s="44"/>
      <c r="UVQ156" s="44"/>
      <c r="UVR156" s="44"/>
      <c r="UVS156" s="44"/>
      <c r="UVT156" s="44"/>
      <c r="UVU156" s="44"/>
      <c r="UVV156" s="44"/>
      <c r="UVW156" s="44"/>
      <c r="UVX156" s="44"/>
      <c r="UVY156" s="44"/>
      <c r="UVZ156" s="44"/>
      <c r="UWA156" s="44"/>
      <c r="UWB156" s="44"/>
      <c r="UWC156" s="44"/>
      <c r="UWD156" s="44"/>
      <c r="UWE156" s="44"/>
      <c r="UWF156" s="44"/>
      <c r="UWG156" s="44"/>
      <c r="UWH156" s="44"/>
      <c r="UWI156" s="44"/>
      <c r="UWJ156" s="44"/>
      <c r="UWK156" s="44"/>
      <c r="UWL156" s="44"/>
      <c r="UWM156" s="44"/>
      <c r="UWN156" s="44"/>
      <c r="UWO156" s="44"/>
      <c r="UWP156" s="44"/>
      <c r="UWQ156" s="44"/>
      <c r="UWR156" s="44"/>
      <c r="UWS156" s="44"/>
      <c r="UWT156" s="44"/>
      <c r="UWU156" s="44"/>
      <c r="UWV156" s="44"/>
      <c r="UWW156" s="44"/>
      <c r="UWX156" s="44"/>
      <c r="UWY156" s="44"/>
      <c r="UWZ156" s="44"/>
      <c r="UXA156" s="44"/>
      <c r="UXB156" s="44"/>
      <c r="UXC156" s="44"/>
      <c r="UXD156" s="44"/>
      <c r="UXE156" s="44"/>
      <c r="UXF156" s="44"/>
      <c r="UXG156" s="44"/>
      <c r="UXH156" s="44"/>
      <c r="UXI156" s="44"/>
      <c r="UXJ156" s="44"/>
      <c r="UXK156" s="44"/>
      <c r="UXL156" s="44"/>
      <c r="UXM156" s="44"/>
      <c r="UXN156" s="44"/>
      <c r="UXO156" s="44"/>
      <c r="UXP156" s="44"/>
      <c r="UXQ156" s="44"/>
      <c r="UXX156" s="44"/>
      <c r="UXY156" s="44"/>
      <c r="UXZ156" s="44"/>
      <c r="UYA156" s="44"/>
      <c r="UYB156" s="44"/>
      <c r="UYC156" s="44"/>
      <c r="UYD156" s="44"/>
      <c r="UYE156" s="44"/>
      <c r="UYF156" s="44"/>
      <c r="UYG156" s="44"/>
      <c r="UYH156" s="44"/>
      <c r="UYI156" s="44"/>
      <c r="UYJ156" s="44"/>
      <c r="UYK156" s="44"/>
      <c r="UYL156" s="44"/>
      <c r="UYM156" s="44"/>
      <c r="UYN156" s="44"/>
      <c r="UYO156" s="44"/>
      <c r="UYP156" s="44"/>
      <c r="UYQ156" s="44"/>
      <c r="UYR156" s="44"/>
      <c r="UYS156" s="44"/>
      <c r="UYT156" s="44"/>
      <c r="UYU156" s="44"/>
      <c r="UYV156" s="44"/>
      <c r="UYW156" s="44"/>
      <c r="UYX156" s="44"/>
      <c r="UYY156" s="44"/>
      <c r="UYZ156" s="44"/>
      <c r="UZA156" s="44"/>
      <c r="UZB156" s="44"/>
      <c r="UZC156" s="44"/>
      <c r="UZD156" s="44"/>
      <c r="UZE156" s="44"/>
      <c r="UZF156" s="44"/>
      <c r="UZG156" s="44"/>
      <c r="UZH156" s="44"/>
      <c r="UZI156" s="44"/>
      <c r="UZJ156" s="44"/>
      <c r="UZK156" s="44"/>
      <c r="UZL156" s="44"/>
      <c r="UZM156" s="44"/>
      <c r="UZN156" s="44"/>
      <c r="UZO156" s="44"/>
      <c r="UZP156" s="44"/>
      <c r="UZQ156" s="44"/>
      <c r="UZR156" s="44"/>
      <c r="UZS156" s="44"/>
      <c r="UZT156" s="44"/>
      <c r="UZU156" s="44"/>
      <c r="UZV156" s="44"/>
      <c r="UZW156" s="44"/>
      <c r="UZX156" s="44"/>
      <c r="UZY156" s="44"/>
      <c r="UZZ156" s="44"/>
      <c r="VAA156" s="44"/>
      <c r="VAB156" s="44"/>
      <c r="VAC156" s="44"/>
      <c r="VAD156" s="44"/>
      <c r="VAE156" s="44"/>
      <c r="VAF156" s="44"/>
      <c r="VAG156" s="44"/>
      <c r="VAH156" s="44"/>
      <c r="VAI156" s="44"/>
      <c r="VAJ156" s="44"/>
      <c r="VAK156" s="44"/>
      <c r="VAL156" s="44"/>
      <c r="VAM156" s="44"/>
      <c r="VAN156" s="44"/>
      <c r="VAO156" s="44"/>
      <c r="VAP156" s="44"/>
      <c r="VAQ156" s="44"/>
      <c r="VAR156" s="44"/>
      <c r="VAS156" s="44"/>
      <c r="VAT156" s="44"/>
      <c r="VAU156" s="44"/>
      <c r="VAV156" s="44"/>
      <c r="VAW156" s="44"/>
      <c r="VAX156" s="44"/>
      <c r="VAY156" s="44"/>
      <c r="VAZ156" s="44"/>
      <c r="VBA156" s="44"/>
      <c r="VBB156" s="44"/>
      <c r="VBC156" s="44"/>
      <c r="VBD156" s="44"/>
      <c r="VBE156" s="44"/>
      <c r="VBF156" s="44"/>
      <c r="VBG156" s="44"/>
      <c r="VBH156" s="44"/>
      <c r="VBI156" s="44"/>
      <c r="VBJ156" s="44"/>
      <c r="VBK156" s="44"/>
      <c r="VBL156" s="44"/>
      <c r="VBM156" s="44"/>
      <c r="VBN156" s="44"/>
      <c r="VBO156" s="44"/>
      <c r="VBP156" s="44"/>
      <c r="VBQ156" s="44"/>
      <c r="VBR156" s="44"/>
      <c r="VBS156" s="44"/>
      <c r="VBT156" s="44"/>
      <c r="VBU156" s="44"/>
      <c r="VBV156" s="44"/>
      <c r="VBW156" s="44"/>
      <c r="VBX156" s="44"/>
      <c r="VBY156" s="44"/>
      <c r="VBZ156" s="44"/>
      <c r="VCA156" s="44"/>
      <c r="VCB156" s="44"/>
      <c r="VCC156" s="44"/>
      <c r="VCD156" s="44"/>
      <c r="VCE156" s="44"/>
      <c r="VCF156" s="44"/>
      <c r="VCG156" s="44"/>
      <c r="VCH156" s="44"/>
      <c r="VCI156" s="44"/>
      <c r="VCJ156" s="44"/>
      <c r="VCK156" s="44"/>
      <c r="VCL156" s="44"/>
      <c r="VCM156" s="44"/>
      <c r="VCN156" s="44"/>
      <c r="VCO156" s="44"/>
      <c r="VCP156" s="44"/>
      <c r="VCQ156" s="44"/>
      <c r="VCR156" s="44"/>
      <c r="VCS156" s="44"/>
      <c r="VCT156" s="44"/>
      <c r="VCU156" s="44"/>
      <c r="VCV156" s="44"/>
      <c r="VCW156" s="44"/>
      <c r="VCX156" s="44"/>
      <c r="VCY156" s="44"/>
      <c r="VCZ156" s="44"/>
      <c r="VDA156" s="44"/>
      <c r="VDB156" s="44"/>
      <c r="VDC156" s="44"/>
      <c r="VDD156" s="44"/>
      <c r="VDE156" s="44"/>
      <c r="VDF156" s="44"/>
      <c r="VDG156" s="44"/>
      <c r="VDH156" s="44"/>
      <c r="VDI156" s="44"/>
      <c r="VDJ156" s="44"/>
      <c r="VDK156" s="44"/>
      <c r="VDL156" s="44"/>
      <c r="VDM156" s="44"/>
      <c r="VDN156" s="44"/>
      <c r="VDO156" s="44"/>
      <c r="VDP156" s="44"/>
      <c r="VDQ156" s="44"/>
      <c r="VDR156" s="44"/>
      <c r="VDS156" s="44"/>
      <c r="VDT156" s="44"/>
      <c r="VDU156" s="44"/>
      <c r="VDV156" s="44"/>
      <c r="VDW156" s="44"/>
      <c r="VDX156" s="44"/>
      <c r="VDY156" s="44"/>
      <c r="VDZ156" s="44"/>
      <c r="VEA156" s="44"/>
      <c r="VEB156" s="44"/>
      <c r="VEC156" s="44"/>
      <c r="VED156" s="44"/>
      <c r="VEE156" s="44"/>
      <c r="VEF156" s="44"/>
      <c r="VEG156" s="44"/>
      <c r="VEH156" s="44"/>
      <c r="VEI156" s="44"/>
      <c r="VEJ156" s="44"/>
      <c r="VEK156" s="44"/>
      <c r="VEL156" s="44"/>
      <c r="VEM156" s="44"/>
      <c r="VEN156" s="44"/>
      <c r="VEO156" s="44"/>
      <c r="VEP156" s="44"/>
      <c r="VEQ156" s="44"/>
      <c r="VER156" s="44"/>
      <c r="VES156" s="44"/>
      <c r="VET156" s="44"/>
      <c r="VEU156" s="44"/>
      <c r="VEV156" s="44"/>
      <c r="VEW156" s="44"/>
      <c r="VEX156" s="44"/>
      <c r="VEY156" s="44"/>
      <c r="VEZ156" s="44"/>
      <c r="VFA156" s="44"/>
      <c r="VFB156" s="44"/>
      <c r="VFC156" s="44"/>
      <c r="VFD156" s="44"/>
      <c r="VFE156" s="44"/>
      <c r="VFF156" s="44"/>
      <c r="VFG156" s="44"/>
      <c r="VFH156" s="44"/>
      <c r="VFI156" s="44"/>
      <c r="VFJ156" s="44"/>
      <c r="VFK156" s="44"/>
      <c r="VFL156" s="44"/>
      <c r="VFM156" s="44"/>
      <c r="VFN156" s="44"/>
      <c r="VFO156" s="44"/>
      <c r="VFP156" s="44"/>
      <c r="VFQ156" s="44"/>
      <c r="VFR156" s="44"/>
      <c r="VFS156" s="44"/>
      <c r="VFT156" s="44"/>
      <c r="VFU156" s="44"/>
      <c r="VFV156" s="44"/>
      <c r="VFW156" s="44"/>
      <c r="VFX156" s="44"/>
      <c r="VFY156" s="44"/>
      <c r="VFZ156" s="44"/>
      <c r="VGA156" s="44"/>
      <c r="VGB156" s="44"/>
      <c r="VGC156" s="44"/>
      <c r="VGD156" s="44"/>
      <c r="VGE156" s="44"/>
      <c r="VGF156" s="44"/>
      <c r="VGG156" s="44"/>
      <c r="VGH156" s="44"/>
      <c r="VGI156" s="44"/>
      <c r="VGJ156" s="44"/>
      <c r="VGK156" s="44"/>
      <c r="VGL156" s="44"/>
      <c r="VGM156" s="44"/>
      <c r="VGN156" s="44"/>
      <c r="VGO156" s="44"/>
      <c r="VGP156" s="44"/>
      <c r="VGQ156" s="44"/>
      <c r="VGR156" s="44"/>
      <c r="VGS156" s="44"/>
      <c r="VGT156" s="44"/>
      <c r="VGU156" s="44"/>
      <c r="VGV156" s="44"/>
      <c r="VGW156" s="44"/>
      <c r="VGX156" s="44"/>
      <c r="VGY156" s="44"/>
      <c r="VGZ156" s="44"/>
      <c r="VHA156" s="44"/>
      <c r="VHB156" s="44"/>
      <c r="VHC156" s="44"/>
      <c r="VHD156" s="44"/>
      <c r="VHE156" s="44"/>
      <c r="VHF156" s="44"/>
      <c r="VHG156" s="44"/>
      <c r="VHH156" s="44"/>
      <c r="VHI156" s="44"/>
      <c r="VHJ156" s="44"/>
      <c r="VHK156" s="44"/>
      <c r="VHL156" s="44"/>
      <c r="VHM156" s="44"/>
      <c r="VHT156" s="44"/>
      <c r="VHU156" s="44"/>
      <c r="VHV156" s="44"/>
      <c r="VHW156" s="44"/>
      <c r="VHX156" s="44"/>
      <c r="VHY156" s="44"/>
      <c r="VHZ156" s="44"/>
      <c r="VIA156" s="44"/>
      <c r="VIB156" s="44"/>
      <c r="VIC156" s="44"/>
      <c r="VID156" s="44"/>
      <c r="VIE156" s="44"/>
      <c r="VIF156" s="44"/>
      <c r="VIG156" s="44"/>
      <c r="VIH156" s="44"/>
      <c r="VII156" s="44"/>
      <c r="VIJ156" s="44"/>
      <c r="VIK156" s="44"/>
      <c r="VIL156" s="44"/>
      <c r="VIM156" s="44"/>
      <c r="VIN156" s="44"/>
      <c r="VIO156" s="44"/>
      <c r="VIP156" s="44"/>
      <c r="VIQ156" s="44"/>
      <c r="VIR156" s="44"/>
      <c r="VIS156" s="44"/>
      <c r="VIT156" s="44"/>
      <c r="VIU156" s="44"/>
      <c r="VIV156" s="44"/>
      <c r="VIW156" s="44"/>
      <c r="VIX156" s="44"/>
      <c r="VIY156" s="44"/>
      <c r="VIZ156" s="44"/>
      <c r="VJA156" s="44"/>
      <c r="VJB156" s="44"/>
      <c r="VJC156" s="44"/>
      <c r="VJD156" s="44"/>
      <c r="VJE156" s="44"/>
      <c r="VJF156" s="44"/>
      <c r="VJG156" s="44"/>
      <c r="VJH156" s="44"/>
      <c r="VJI156" s="44"/>
      <c r="VJJ156" s="44"/>
      <c r="VJK156" s="44"/>
      <c r="VJL156" s="44"/>
      <c r="VJM156" s="44"/>
      <c r="VJN156" s="44"/>
      <c r="VJO156" s="44"/>
      <c r="VJP156" s="44"/>
      <c r="VJQ156" s="44"/>
      <c r="VJR156" s="44"/>
      <c r="VJS156" s="44"/>
      <c r="VJT156" s="44"/>
      <c r="VJU156" s="44"/>
      <c r="VJV156" s="44"/>
      <c r="VJW156" s="44"/>
      <c r="VJX156" s="44"/>
      <c r="VJY156" s="44"/>
      <c r="VJZ156" s="44"/>
      <c r="VKA156" s="44"/>
      <c r="VKB156" s="44"/>
      <c r="VKC156" s="44"/>
      <c r="VKD156" s="44"/>
      <c r="VKE156" s="44"/>
      <c r="VKF156" s="44"/>
      <c r="VKG156" s="44"/>
      <c r="VKH156" s="44"/>
      <c r="VKI156" s="44"/>
      <c r="VKJ156" s="44"/>
      <c r="VKK156" s="44"/>
      <c r="VKL156" s="44"/>
      <c r="VKM156" s="44"/>
      <c r="VKN156" s="44"/>
      <c r="VKO156" s="44"/>
      <c r="VKP156" s="44"/>
      <c r="VKQ156" s="44"/>
      <c r="VKR156" s="44"/>
      <c r="VKS156" s="44"/>
      <c r="VKT156" s="44"/>
      <c r="VKU156" s="44"/>
      <c r="VKV156" s="44"/>
      <c r="VKW156" s="44"/>
      <c r="VKX156" s="44"/>
      <c r="VKY156" s="44"/>
      <c r="VKZ156" s="44"/>
      <c r="VLA156" s="44"/>
      <c r="VLB156" s="44"/>
      <c r="VLC156" s="44"/>
      <c r="VLD156" s="44"/>
      <c r="VLE156" s="44"/>
      <c r="VLF156" s="44"/>
      <c r="VLG156" s="44"/>
      <c r="VLH156" s="44"/>
      <c r="VLI156" s="44"/>
      <c r="VLJ156" s="44"/>
      <c r="VLK156" s="44"/>
      <c r="VLL156" s="44"/>
      <c r="VLM156" s="44"/>
      <c r="VLN156" s="44"/>
      <c r="VLO156" s="44"/>
      <c r="VLP156" s="44"/>
      <c r="VLQ156" s="44"/>
      <c r="VLR156" s="44"/>
      <c r="VLS156" s="44"/>
      <c r="VLT156" s="44"/>
      <c r="VLU156" s="44"/>
      <c r="VLV156" s="44"/>
      <c r="VLW156" s="44"/>
      <c r="VLX156" s="44"/>
      <c r="VLY156" s="44"/>
      <c r="VLZ156" s="44"/>
      <c r="VMA156" s="44"/>
      <c r="VMB156" s="44"/>
      <c r="VMC156" s="44"/>
      <c r="VMD156" s="44"/>
      <c r="VME156" s="44"/>
      <c r="VMF156" s="44"/>
      <c r="VMG156" s="44"/>
      <c r="VMH156" s="44"/>
      <c r="VMI156" s="44"/>
      <c r="VMJ156" s="44"/>
      <c r="VMK156" s="44"/>
      <c r="VML156" s="44"/>
      <c r="VMM156" s="44"/>
      <c r="VMN156" s="44"/>
      <c r="VMO156" s="44"/>
      <c r="VMP156" s="44"/>
      <c r="VMQ156" s="44"/>
      <c r="VMR156" s="44"/>
      <c r="VMS156" s="44"/>
      <c r="VMT156" s="44"/>
      <c r="VMU156" s="44"/>
      <c r="VMV156" s="44"/>
      <c r="VMW156" s="44"/>
      <c r="VMX156" s="44"/>
      <c r="VMY156" s="44"/>
      <c r="VMZ156" s="44"/>
      <c r="VNA156" s="44"/>
      <c r="VNB156" s="44"/>
      <c r="VNC156" s="44"/>
      <c r="VND156" s="44"/>
      <c r="VNE156" s="44"/>
      <c r="VNF156" s="44"/>
      <c r="VNG156" s="44"/>
      <c r="VNH156" s="44"/>
      <c r="VNI156" s="44"/>
      <c r="VNJ156" s="44"/>
      <c r="VNK156" s="44"/>
      <c r="VNL156" s="44"/>
      <c r="VNM156" s="44"/>
      <c r="VNN156" s="44"/>
      <c r="VNO156" s="44"/>
      <c r="VNP156" s="44"/>
      <c r="VNQ156" s="44"/>
      <c r="VNR156" s="44"/>
      <c r="VNS156" s="44"/>
      <c r="VNT156" s="44"/>
      <c r="VNU156" s="44"/>
      <c r="VNV156" s="44"/>
      <c r="VNW156" s="44"/>
      <c r="VNX156" s="44"/>
      <c r="VNY156" s="44"/>
      <c r="VNZ156" s="44"/>
      <c r="VOA156" s="44"/>
      <c r="VOB156" s="44"/>
      <c r="VOC156" s="44"/>
      <c r="VOD156" s="44"/>
      <c r="VOE156" s="44"/>
      <c r="VOF156" s="44"/>
      <c r="VOG156" s="44"/>
      <c r="VOH156" s="44"/>
      <c r="VOI156" s="44"/>
      <c r="VOJ156" s="44"/>
      <c r="VOK156" s="44"/>
      <c r="VOL156" s="44"/>
      <c r="VOM156" s="44"/>
      <c r="VON156" s="44"/>
      <c r="VOO156" s="44"/>
      <c r="VOP156" s="44"/>
      <c r="VOQ156" s="44"/>
      <c r="VOR156" s="44"/>
      <c r="VOS156" s="44"/>
      <c r="VOT156" s="44"/>
      <c r="VOU156" s="44"/>
      <c r="VOV156" s="44"/>
      <c r="VOW156" s="44"/>
      <c r="VOX156" s="44"/>
      <c r="VOY156" s="44"/>
      <c r="VOZ156" s="44"/>
      <c r="VPA156" s="44"/>
      <c r="VPB156" s="44"/>
      <c r="VPC156" s="44"/>
      <c r="VPD156" s="44"/>
      <c r="VPE156" s="44"/>
      <c r="VPF156" s="44"/>
      <c r="VPG156" s="44"/>
      <c r="VPH156" s="44"/>
      <c r="VPI156" s="44"/>
      <c r="VPJ156" s="44"/>
      <c r="VPK156" s="44"/>
      <c r="VPL156" s="44"/>
      <c r="VPM156" s="44"/>
      <c r="VPN156" s="44"/>
      <c r="VPO156" s="44"/>
      <c r="VPP156" s="44"/>
      <c r="VPQ156" s="44"/>
      <c r="VPR156" s="44"/>
      <c r="VPS156" s="44"/>
      <c r="VPT156" s="44"/>
      <c r="VPU156" s="44"/>
      <c r="VPV156" s="44"/>
      <c r="VPW156" s="44"/>
      <c r="VPX156" s="44"/>
      <c r="VPY156" s="44"/>
      <c r="VPZ156" s="44"/>
      <c r="VQA156" s="44"/>
      <c r="VQB156" s="44"/>
      <c r="VQC156" s="44"/>
      <c r="VQD156" s="44"/>
      <c r="VQE156" s="44"/>
      <c r="VQF156" s="44"/>
      <c r="VQG156" s="44"/>
      <c r="VQH156" s="44"/>
      <c r="VQI156" s="44"/>
      <c r="VQJ156" s="44"/>
      <c r="VQK156" s="44"/>
      <c r="VQL156" s="44"/>
      <c r="VQM156" s="44"/>
      <c r="VQN156" s="44"/>
      <c r="VQO156" s="44"/>
      <c r="VQP156" s="44"/>
      <c r="VQQ156" s="44"/>
      <c r="VQR156" s="44"/>
      <c r="VQS156" s="44"/>
      <c r="VQT156" s="44"/>
      <c r="VQU156" s="44"/>
      <c r="VQV156" s="44"/>
      <c r="VQW156" s="44"/>
      <c r="VQX156" s="44"/>
      <c r="VQY156" s="44"/>
      <c r="VQZ156" s="44"/>
      <c r="VRA156" s="44"/>
      <c r="VRB156" s="44"/>
      <c r="VRC156" s="44"/>
      <c r="VRD156" s="44"/>
      <c r="VRE156" s="44"/>
      <c r="VRF156" s="44"/>
      <c r="VRG156" s="44"/>
      <c r="VRH156" s="44"/>
      <c r="VRI156" s="44"/>
      <c r="VRP156" s="44"/>
      <c r="VRQ156" s="44"/>
      <c r="VRR156" s="44"/>
      <c r="VRS156" s="44"/>
      <c r="VRT156" s="44"/>
      <c r="VRU156" s="44"/>
      <c r="VRV156" s="44"/>
      <c r="VRW156" s="44"/>
      <c r="VRX156" s="44"/>
      <c r="VRY156" s="44"/>
      <c r="VRZ156" s="44"/>
      <c r="VSA156" s="44"/>
      <c r="VSB156" s="44"/>
      <c r="VSC156" s="44"/>
      <c r="VSD156" s="44"/>
      <c r="VSE156" s="44"/>
      <c r="VSF156" s="44"/>
      <c r="VSG156" s="44"/>
      <c r="VSH156" s="44"/>
      <c r="VSI156" s="44"/>
      <c r="VSJ156" s="44"/>
      <c r="VSK156" s="44"/>
      <c r="VSL156" s="44"/>
      <c r="VSM156" s="44"/>
      <c r="VSN156" s="44"/>
      <c r="VSO156" s="44"/>
      <c r="VSP156" s="44"/>
      <c r="VSQ156" s="44"/>
      <c r="VSR156" s="44"/>
      <c r="VSS156" s="44"/>
      <c r="VST156" s="44"/>
      <c r="VSU156" s="44"/>
      <c r="VSV156" s="44"/>
      <c r="VSW156" s="44"/>
      <c r="VSX156" s="44"/>
      <c r="VSY156" s="44"/>
      <c r="VSZ156" s="44"/>
      <c r="VTA156" s="44"/>
      <c r="VTB156" s="44"/>
      <c r="VTC156" s="44"/>
      <c r="VTD156" s="44"/>
      <c r="VTE156" s="44"/>
      <c r="VTF156" s="44"/>
      <c r="VTG156" s="44"/>
      <c r="VTH156" s="44"/>
      <c r="VTI156" s="44"/>
      <c r="VTJ156" s="44"/>
      <c r="VTK156" s="44"/>
      <c r="VTL156" s="44"/>
      <c r="VTM156" s="44"/>
      <c r="VTN156" s="44"/>
      <c r="VTO156" s="44"/>
      <c r="VTP156" s="44"/>
      <c r="VTQ156" s="44"/>
      <c r="VTR156" s="44"/>
      <c r="VTS156" s="44"/>
      <c r="VTT156" s="44"/>
      <c r="VTU156" s="44"/>
      <c r="VTV156" s="44"/>
      <c r="VTW156" s="44"/>
      <c r="VTX156" s="44"/>
      <c r="VTY156" s="44"/>
      <c r="VTZ156" s="44"/>
      <c r="VUA156" s="44"/>
      <c r="VUB156" s="44"/>
      <c r="VUC156" s="44"/>
      <c r="VUD156" s="44"/>
      <c r="VUE156" s="44"/>
      <c r="VUF156" s="44"/>
      <c r="VUG156" s="44"/>
      <c r="VUH156" s="44"/>
      <c r="VUI156" s="44"/>
      <c r="VUJ156" s="44"/>
      <c r="VUK156" s="44"/>
      <c r="VUL156" s="44"/>
      <c r="VUM156" s="44"/>
      <c r="VUN156" s="44"/>
      <c r="VUO156" s="44"/>
      <c r="VUP156" s="44"/>
      <c r="VUQ156" s="44"/>
      <c r="VUR156" s="44"/>
      <c r="VUS156" s="44"/>
      <c r="VUT156" s="44"/>
      <c r="VUU156" s="44"/>
      <c r="VUV156" s="44"/>
      <c r="VUW156" s="44"/>
      <c r="VUX156" s="44"/>
      <c r="VUY156" s="44"/>
      <c r="VUZ156" s="44"/>
      <c r="VVA156" s="44"/>
      <c r="VVB156" s="44"/>
      <c r="VVC156" s="44"/>
      <c r="VVD156" s="44"/>
      <c r="VVE156" s="44"/>
      <c r="VVF156" s="44"/>
      <c r="VVG156" s="44"/>
      <c r="VVH156" s="44"/>
      <c r="VVI156" s="44"/>
      <c r="VVJ156" s="44"/>
      <c r="VVK156" s="44"/>
      <c r="VVL156" s="44"/>
      <c r="VVM156" s="44"/>
      <c r="VVN156" s="44"/>
      <c r="VVO156" s="44"/>
      <c r="VVP156" s="44"/>
      <c r="VVQ156" s="44"/>
      <c r="VVR156" s="44"/>
      <c r="VVS156" s="44"/>
      <c r="VVT156" s="44"/>
      <c r="VVU156" s="44"/>
      <c r="VVV156" s="44"/>
      <c r="VVW156" s="44"/>
      <c r="VVX156" s="44"/>
      <c r="VVY156" s="44"/>
      <c r="VVZ156" s="44"/>
      <c r="VWA156" s="44"/>
      <c r="VWB156" s="44"/>
      <c r="VWC156" s="44"/>
      <c r="VWD156" s="44"/>
      <c r="VWE156" s="44"/>
      <c r="VWF156" s="44"/>
      <c r="VWG156" s="44"/>
      <c r="VWH156" s="44"/>
      <c r="VWI156" s="44"/>
      <c r="VWJ156" s="44"/>
      <c r="VWK156" s="44"/>
      <c r="VWL156" s="44"/>
      <c r="VWM156" s="44"/>
      <c r="VWN156" s="44"/>
      <c r="VWO156" s="44"/>
      <c r="VWP156" s="44"/>
      <c r="VWQ156" s="44"/>
      <c r="VWR156" s="44"/>
      <c r="VWS156" s="44"/>
      <c r="VWT156" s="44"/>
      <c r="VWU156" s="44"/>
      <c r="VWV156" s="44"/>
      <c r="VWW156" s="44"/>
      <c r="VWX156" s="44"/>
      <c r="VWY156" s="44"/>
      <c r="VWZ156" s="44"/>
      <c r="VXA156" s="44"/>
      <c r="VXB156" s="44"/>
      <c r="VXC156" s="44"/>
      <c r="VXD156" s="44"/>
      <c r="VXE156" s="44"/>
      <c r="VXF156" s="44"/>
      <c r="VXG156" s="44"/>
      <c r="VXH156" s="44"/>
      <c r="VXI156" s="44"/>
      <c r="VXJ156" s="44"/>
      <c r="VXK156" s="44"/>
      <c r="VXL156" s="44"/>
      <c r="VXM156" s="44"/>
      <c r="VXN156" s="44"/>
      <c r="VXO156" s="44"/>
      <c r="VXP156" s="44"/>
      <c r="VXQ156" s="44"/>
      <c r="VXR156" s="44"/>
      <c r="VXS156" s="44"/>
      <c r="VXT156" s="44"/>
      <c r="VXU156" s="44"/>
      <c r="VXV156" s="44"/>
      <c r="VXW156" s="44"/>
      <c r="VXX156" s="44"/>
      <c r="VXY156" s="44"/>
      <c r="VXZ156" s="44"/>
      <c r="VYA156" s="44"/>
      <c r="VYB156" s="44"/>
      <c r="VYC156" s="44"/>
      <c r="VYD156" s="44"/>
      <c r="VYE156" s="44"/>
      <c r="VYF156" s="44"/>
      <c r="VYG156" s="44"/>
      <c r="VYH156" s="44"/>
      <c r="VYI156" s="44"/>
      <c r="VYJ156" s="44"/>
      <c r="VYK156" s="44"/>
      <c r="VYL156" s="44"/>
      <c r="VYM156" s="44"/>
      <c r="VYN156" s="44"/>
      <c r="VYO156" s="44"/>
      <c r="VYP156" s="44"/>
      <c r="VYQ156" s="44"/>
      <c r="VYR156" s="44"/>
      <c r="VYS156" s="44"/>
      <c r="VYT156" s="44"/>
      <c r="VYU156" s="44"/>
      <c r="VYV156" s="44"/>
      <c r="VYW156" s="44"/>
      <c r="VYX156" s="44"/>
      <c r="VYY156" s="44"/>
      <c r="VYZ156" s="44"/>
      <c r="VZA156" s="44"/>
      <c r="VZB156" s="44"/>
      <c r="VZC156" s="44"/>
      <c r="VZD156" s="44"/>
      <c r="VZE156" s="44"/>
      <c r="VZF156" s="44"/>
      <c r="VZG156" s="44"/>
      <c r="VZH156" s="44"/>
      <c r="VZI156" s="44"/>
      <c r="VZJ156" s="44"/>
      <c r="VZK156" s="44"/>
      <c r="VZL156" s="44"/>
      <c r="VZM156" s="44"/>
      <c r="VZN156" s="44"/>
      <c r="VZO156" s="44"/>
      <c r="VZP156" s="44"/>
      <c r="VZQ156" s="44"/>
      <c r="VZR156" s="44"/>
      <c r="VZS156" s="44"/>
      <c r="VZT156" s="44"/>
      <c r="VZU156" s="44"/>
      <c r="VZV156" s="44"/>
      <c r="VZW156" s="44"/>
      <c r="VZX156" s="44"/>
      <c r="VZY156" s="44"/>
      <c r="VZZ156" s="44"/>
      <c r="WAA156" s="44"/>
      <c r="WAB156" s="44"/>
      <c r="WAC156" s="44"/>
      <c r="WAD156" s="44"/>
      <c r="WAE156" s="44"/>
      <c r="WAF156" s="44"/>
      <c r="WAG156" s="44"/>
      <c r="WAH156" s="44"/>
      <c r="WAI156" s="44"/>
      <c r="WAJ156" s="44"/>
      <c r="WAK156" s="44"/>
      <c r="WAL156" s="44"/>
      <c r="WAM156" s="44"/>
      <c r="WAN156" s="44"/>
      <c r="WAO156" s="44"/>
      <c r="WAP156" s="44"/>
      <c r="WAQ156" s="44"/>
      <c r="WAR156" s="44"/>
      <c r="WAS156" s="44"/>
      <c r="WAT156" s="44"/>
      <c r="WAU156" s="44"/>
      <c r="WAV156" s="44"/>
      <c r="WAW156" s="44"/>
      <c r="WAX156" s="44"/>
      <c r="WAY156" s="44"/>
      <c r="WAZ156" s="44"/>
      <c r="WBA156" s="44"/>
      <c r="WBB156" s="44"/>
      <c r="WBC156" s="44"/>
      <c r="WBD156" s="44"/>
      <c r="WBE156" s="44"/>
      <c r="WBL156" s="44"/>
      <c r="WBM156" s="44"/>
      <c r="WBN156" s="44"/>
      <c r="WBO156" s="44"/>
      <c r="WBP156" s="44"/>
      <c r="WBQ156" s="44"/>
      <c r="WBR156" s="44"/>
      <c r="WBS156" s="44"/>
      <c r="WBT156" s="44"/>
      <c r="WBU156" s="44"/>
      <c r="WBV156" s="44"/>
      <c r="WBW156" s="44"/>
      <c r="WBX156" s="44"/>
      <c r="WBY156" s="44"/>
      <c r="WBZ156" s="44"/>
      <c r="WCA156" s="44"/>
      <c r="WCB156" s="44"/>
      <c r="WCC156" s="44"/>
      <c r="WCD156" s="44"/>
      <c r="WCE156" s="44"/>
      <c r="WCF156" s="44"/>
      <c r="WCG156" s="44"/>
      <c r="WCH156" s="44"/>
      <c r="WCI156" s="44"/>
      <c r="WCJ156" s="44"/>
      <c r="WCK156" s="44"/>
      <c r="WCL156" s="44"/>
      <c r="WCM156" s="44"/>
      <c r="WCN156" s="44"/>
      <c r="WCO156" s="44"/>
      <c r="WCP156" s="44"/>
      <c r="WCQ156" s="44"/>
      <c r="WCR156" s="44"/>
      <c r="WCS156" s="44"/>
      <c r="WCT156" s="44"/>
      <c r="WCU156" s="44"/>
      <c r="WCV156" s="44"/>
      <c r="WCW156" s="44"/>
      <c r="WCX156" s="44"/>
      <c r="WCY156" s="44"/>
      <c r="WCZ156" s="44"/>
      <c r="WDA156" s="44"/>
      <c r="WDB156" s="44"/>
      <c r="WDC156" s="44"/>
      <c r="WDD156" s="44"/>
      <c r="WDE156" s="44"/>
      <c r="WDF156" s="44"/>
      <c r="WDG156" s="44"/>
      <c r="WDH156" s="44"/>
      <c r="WDI156" s="44"/>
      <c r="WDJ156" s="44"/>
      <c r="WDK156" s="44"/>
      <c r="WDL156" s="44"/>
      <c r="WDM156" s="44"/>
      <c r="WDN156" s="44"/>
      <c r="WDO156" s="44"/>
      <c r="WDP156" s="44"/>
      <c r="WDQ156" s="44"/>
      <c r="WDR156" s="44"/>
      <c r="WDS156" s="44"/>
      <c r="WDT156" s="44"/>
      <c r="WDU156" s="44"/>
      <c r="WDV156" s="44"/>
      <c r="WDW156" s="44"/>
      <c r="WDX156" s="44"/>
      <c r="WDY156" s="44"/>
      <c r="WDZ156" s="44"/>
      <c r="WEA156" s="44"/>
      <c r="WEB156" s="44"/>
      <c r="WEC156" s="44"/>
      <c r="WED156" s="44"/>
      <c r="WEE156" s="44"/>
      <c r="WEF156" s="44"/>
      <c r="WEG156" s="44"/>
      <c r="WEH156" s="44"/>
      <c r="WEI156" s="44"/>
      <c r="WEJ156" s="44"/>
      <c r="WEK156" s="44"/>
      <c r="WEL156" s="44"/>
      <c r="WEM156" s="44"/>
      <c r="WEN156" s="44"/>
      <c r="WEO156" s="44"/>
      <c r="WEP156" s="44"/>
      <c r="WEQ156" s="44"/>
      <c r="WER156" s="44"/>
      <c r="WES156" s="44"/>
      <c r="WET156" s="44"/>
      <c r="WEU156" s="44"/>
      <c r="WEV156" s="44"/>
      <c r="WEW156" s="44"/>
      <c r="WEX156" s="44"/>
      <c r="WEY156" s="44"/>
      <c r="WEZ156" s="44"/>
      <c r="WFA156" s="44"/>
      <c r="WFB156" s="44"/>
      <c r="WFC156" s="44"/>
      <c r="WFD156" s="44"/>
      <c r="WFE156" s="44"/>
      <c r="WFF156" s="44"/>
      <c r="WFG156" s="44"/>
      <c r="WFH156" s="44"/>
      <c r="WFI156" s="44"/>
      <c r="WFJ156" s="44"/>
      <c r="WFK156" s="44"/>
      <c r="WFL156" s="44"/>
      <c r="WFM156" s="44"/>
      <c r="WFN156" s="44"/>
      <c r="WFO156" s="44"/>
      <c r="WFP156" s="44"/>
      <c r="WFQ156" s="44"/>
      <c r="WFR156" s="44"/>
      <c r="WFS156" s="44"/>
      <c r="WFT156" s="44"/>
      <c r="WFU156" s="44"/>
      <c r="WFV156" s="44"/>
      <c r="WFW156" s="44"/>
      <c r="WFX156" s="44"/>
      <c r="WFY156" s="44"/>
      <c r="WFZ156" s="44"/>
      <c r="WGA156" s="44"/>
      <c r="WGB156" s="44"/>
      <c r="WGC156" s="44"/>
      <c r="WGD156" s="44"/>
      <c r="WGE156" s="44"/>
      <c r="WGF156" s="44"/>
      <c r="WGG156" s="44"/>
      <c r="WGH156" s="44"/>
      <c r="WGI156" s="44"/>
      <c r="WGJ156" s="44"/>
      <c r="WGK156" s="44"/>
      <c r="WGL156" s="44"/>
      <c r="WGM156" s="44"/>
      <c r="WGN156" s="44"/>
      <c r="WGO156" s="44"/>
      <c r="WGP156" s="44"/>
      <c r="WGQ156" s="44"/>
      <c r="WGR156" s="44"/>
      <c r="WGS156" s="44"/>
      <c r="WGT156" s="44"/>
      <c r="WGU156" s="44"/>
      <c r="WGV156" s="44"/>
      <c r="WGW156" s="44"/>
      <c r="WGX156" s="44"/>
      <c r="WGY156" s="44"/>
      <c r="WGZ156" s="44"/>
      <c r="WHA156" s="44"/>
      <c r="WHB156" s="44"/>
      <c r="WHC156" s="44"/>
      <c r="WHD156" s="44"/>
      <c r="WHE156" s="44"/>
      <c r="WHF156" s="44"/>
      <c r="WHG156" s="44"/>
      <c r="WHH156" s="44"/>
      <c r="WHI156" s="44"/>
      <c r="WHJ156" s="44"/>
      <c r="WHK156" s="44"/>
      <c r="WHL156" s="44"/>
      <c r="WHM156" s="44"/>
      <c r="WHN156" s="44"/>
      <c r="WHO156" s="44"/>
      <c r="WHP156" s="44"/>
      <c r="WHQ156" s="44"/>
      <c r="WHR156" s="44"/>
      <c r="WHS156" s="44"/>
      <c r="WHT156" s="44"/>
      <c r="WHU156" s="44"/>
      <c r="WHV156" s="44"/>
      <c r="WHW156" s="44"/>
      <c r="WHX156" s="44"/>
      <c r="WHY156" s="44"/>
      <c r="WHZ156" s="44"/>
      <c r="WIA156" s="44"/>
      <c r="WIB156" s="44"/>
      <c r="WIC156" s="44"/>
      <c r="WID156" s="44"/>
      <c r="WIE156" s="44"/>
      <c r="WIF156" s="44"/>
      <c r="WIG156" s="44"/>
      <c r="WIH156" s="44"/>
      <c r="WII156" s="44"/>
      <c r="WIJ156" s="44"/>
      <c r="WIK156" s="44"/>
      <c r="WIL156" s="44"/>
      <c r="WIM156" s="44"/>
      <c r="WIN156" s="44"/>
      <c r="WIO156" s="44"/>
      <c r="WIP156" s="44"/>
      <c r="WIQ156" s="44"/>
      <c r="WIR156" s="44"/>
      <c r="WIS156" s="44"/>
      <c r="WIT156" s="44"/>
      <c r="WIU156" s="44"/>
      <c r="WIV156" s="44"/>
      <c r="WIW156" s="44"/>
      <c r="WIX156" s="44"/>
      <c r="WIY156" s="44"/>
      <c r="WIZ156" s="44"/>
      <c r="WJA156" s="44"/>
      <c r="WJB156" s="44"/>
      <c r="WJC156" s="44"/>
      <c r="WJD156" s="44"/>
      <c r="WJE156" s="44"/>
      <c r="WJF156" s="44"/>
      <c r="WJG156" s="44"/>
      <c r="WJH156" s="44"/>
      <c r="WJI156" s="44"/>
      <c r="WJJ156" s="44"/>
      <c r="WJK156" s="44"/>
      <c r="WJL156" s="44"/>
      <c r="WJM156" s="44"/>
      <c r="WJN156" s="44"/>
      <c r="WJO156" s="44"/>
      <c r="WJP156" s="44"/>
      <c r="WJQ156" s="44"/>
      <c r="WJR156" s="44"/>
      <c r="WJS156" s="44"/>
      <c r="WJT156" s="44"/>
      <c r="WJU156" s="44"/>
      <c r="WJV156" s="44"/>
      <c r="WJW156" s="44"/>
      <c r="WJX156" s="44"/>
      <c r="WJY156" s="44"/>
      <c r="WJZ156" s="44"/>
      <c r="WKA156" s="44"/>
      <c r="WKB156" s="44"/>
      <c r="WKC156" s="44"/>
      <c r="WKD156" s="44"/>
      <c r="WKE156" s="44"/>
      <c r="WKF156" s="44"/>
      <c r="WKG156" s="44"/>
      <c r="WKH156" s="44"/>
      <c r="WKI156" s="44"/>
      <c r="WKJ156" s="44"/>
      <c r="WKK156" s="44"/>
      <c r="WKL156" s="44"/>
      <c r="WKM156" s="44"/>
      <c r="WKN156" s="44"/>
      <c r="WKO156" s="44"/>
      <c r="WKP156" s="44"/>
      <c r="WKQ156" s="44"/>
      <c r="WKR156" s="44"/>
      <c r="WKS156" s="44"/>
      <c r="WKT156" s="44"/>
      <c r="WKU156" s="44"/>
      <c r="WKV156" s="44"/>
      <c r="WKW156" s="44"/>
      <c r="WKX156" s="44"/>
      <c r="WKY156" s="44"/>
      <c r="WKZ156" s="44"/>
      <c r="WLA156" s="44"/>
      <c r="WLH156" s="44"/>
      <c r="WLI156" s="44"/>
      <c r="WLJ156" s="44"/>
      <c r="WLK156" s="44"/>
      <c r="WLL156" s="44"/>
      <c r="WLM156" s="44"/>
      <c r="WLN156" s="44"/>
      <c r="WLO156" s="44"/>
      <c r="WLP156" s="44"/>
      <c r="WLQ156" s="44"/>
      <c r="WLR156" s="44"/>
      <c r="WLS156" s="44"/>
      <c r="WLT156" s="44"/>
      <c r="WLU156" s="44"/>
      <c r="WLV156" s="44"/>
      <c r="WLW156" s="44"/>
      <c r="WLX156" s="44"/>
      <c r="WLY156" s="44"/>
      <c r="WLZ156" s="44"/>
      <c r="WMA156" s="44"/>
      <c r="WMB156" s="44"/>
      <c r="WMC156" s="44"/>
      <c r="WMD156" s="44"/>
      <c r="WME156" s="44"/>
      <c r="WMF156" s="44"/>
      <c r="WMG156" s="44"/>
      <c r="WMH156" s="44"/>
      <c r="WMI156" s="44"/>
      <c r="WMJ156" s="44"/>
      <c r="WMK156" s="44"/>
      <c r="WML156" s="44"/>
      <c r="WMM156" s="44"/>
      <c r="WMN156" s="44"/>
      <c r="WMO156" s="44"/>
      <c r="WMP156" s="44"/>
      <c r="WMQ156" s="44"/>
      <c r="WMR156" s="44"/>
      <c r="WMS156" s="44"/>
      <c r="WMT156" s="44"/>
      <c r="WMU156" s="44"/>
      <c r="WMV156" s="44"/>
      <c r="WMW156" s="44"/>
      <c r="WMX156" s="44"/>
      <c r="WMY156" s="44"/>
      <c r="WMZ156" s="44"/>
      <c r="WNA156" s="44"/>
      <c r="WNB156" s="44"/>
      <c r="WNC156" s="44"/>
      <c r="WND156" s="44"/>
      <c r="WNE156" s="44"/>
      <c r="WNF156" s="44"/>
      <c r="WNG156" s="44"/>
      <c r="WNH156" s="44"/>
      <c r="WNI156" s="44"/>
      <c r="WNJ156" s="44"/>
      <c r="WNK156" s="44"/>
      <c r="WNL156" s="44"/>
      <c r="WNM156" s="44"/>
      <c r="WNN156" s="44"/>
      <c r="WNO156" s="44"/>
      <c r="WNP156" s="44"/>
      <c r="WNQ156" s="44"/>
      <c r="WNR156" s="44"/>
      <c r="WNS156" s="44"/>
      <c r="WNT156" s="44"/>
      <c r="WNU156" s="44"/>
      <c r="WNV156" s="44"/>
      <c r="WNW156" s="44"/>
      <c r="WNX156" s="44"/>
      <c r="WNY156" s="44"/>
      <c r="WNZ156" s="44"/>
      <c r="WOA156" s="44"/>
      <c r="WOB156" s="44"/>
      <c r="WOC156" s="44"/>
      <c r="WOD156" s="44"/>
      <c r="WOE156" s="44"/>
      <c r="WOF156" s="44"/>
      <c r="WOG156" s="44"/>
      <c r="WOH156" s="44"/>
      <c r="WOI156" s="44"/>
      <c r="WOJ156" s="44"/>
      <c r="WOK156" s="44"/>
      <c r="WOL156" s="44"/>
      <c r="WOM156" s="44"/>
      <c r="WON156" s="44"/>
      <c r="WOO156" s="44"/>
      <c r="WOP156" s="44"/>
      <c r="WOQ156" s="44"/>
      <c r="WOR156" s="44"/>
      <c r="WOS156" s="44"/>
      <c r="WOT156" s="44"/>
      <c r="WOU156" s="44"/>
      <c r="WOV156" s="44"/>
      <c r="WOW156" s="44"/>
      <c r="WOX156" s="44"/>
      <c r="WOY156" s="44"/>
      <c r="WOZ156" s="44"/>
      <c r="WPA156" s="44"/>
      <c r="WPB156" s="44"/>
      <c r="WPC156" s="44"/>
      <c r="WPD156" s="44"/>
      <c r="WPE156" s="44"/>
      <c r="WPF156" s="44"/>
      <c r="WPG156" s="44"/>
      <c r="WPH156" s="44"/>
      <c r="WPI156" s="44"/>
      <c r="WPJ156" s="44"/>
      <c r="WPK156" s="44"/>
      <c r="WPL156" s="44"/>
      <c r="WPM156" s="44"/>
      <c r="WPN156" s="44"/>
      <c r="WPO156" s="44"/>
      <c r="WPP156" s="44"/>
      <c r="WPQ156" s="44"/>
      <c r="WPR156" s="44"/>
      <c r="WPS156" s="44"/>
      <c r="WPT156" s="44"/>
      <c r="WPU156" s="44"/>
      <c r="WPV156" s="44"/>
      <c r="WPW156" s="44"/>
      <c r="WPX156" s="44"/>
      <c r="WPY156" s="44"/>
      <c r="WPZ156" s="44"/>
      <c r="WQA156" s="44"/>
      <c r="WQB156" s="44"/>
      <c r="WQC156" s="44"/>
      <c r="WQD156" s="44"/>
      <c r="WQE156" s="44"/>
      <c r="WQF156" s="44"/>
      <c r="WQG156" s="44"/>
      <c r="WQH156" s="44"/>
      <c r="WQI156" s="44"/>
      <c r="WQJ156" s="44"/>
      <c r="WQK156" s="44"/>
      <c r="WQL156" s="44"/>
      <c r="WQM156" s="44"/>
      <c r="WQN156" s="44"/>
      <c r="WQO156" s="44"/>
      <c r="WQP156" s="44"/>
      <c r="WQQ156" s="44"/>
      <c r="WQR156" s="44"/>
      <c r="WQS156" s="44"/>
      <c r="WQT156" s="44"/>
      <c r="WQU156" s="44"/>
      <c r="WQV156" s="44"/>
      <c r="WQW156" s="44"/>
      <c r="WQX156" s="44"/>
      <c r="WQY156" s="44"/>
      <c r="WQZ156" s="44"/>
      <c r="WRA156" s="44"/>
      <c r="WRB156" s="44"/>
      <c r="WRC156" s="44"/>
      <c r="WRD156" s="44"/>
      <c r="WRE156" s="44"/>
      <c r="WRF156" s="44"/>
      <c r="WRG156" s="44"/>
      <c r="WRH156" s="44"/>
      <c r="WRI156" s="44"/>
      <c r="WRJ156" s="44"/>
      <c r="WRK156" s="44"/>
      <c r="WRL156" s="44"/>
      <c r="WRM156" s="44"/>
      <c r="WRN156" s="44"/>
      <c r="WRO156" s="44"/>
      <c r="WRP156" s="44"/>
      <c r="WRQ156" s="44"/>
      <c r="WRR156" s="44"/>
      <c r="WRS156" s="44"/>
      <c r="WRT156" s="44"/>
      <c r="WRU156" s="44"/>
      <c r="WRV156" s="44"/>
      <c r="WRW156" s="44"/>
      <c r="WRX156" s="44"/>
      <c r="WRY156" s="44"/>
      <c r="WRZ156" s="44"/>
      <c r="WSA156" s="44"/>
      <c r="WSB156" s="44"/>
      <c r="WSC156" s="44"/>
      <c r="WSD156" s="44"/>
      <c r="WSE156" s="44"/>
      <c r="WSF156" s="44"/>
      <c r="WSG156" s="44"/>
      <c r="WSH156" s="44"/>
      <c r="WSI156" s="44"/>
      <c r="WSJ156" s="44"/>
      <c r="WSK156" s="44"/>
      <c r="WSL156" s="44"/>
      <c r="WSM156" s="44"/>
      <c r="WSN156" s="44"/>
      <c r="WSO156" s="44"/>
      <c r="WSP156" s="44"/>
      <c r="WSQ156" s="44"/>
      <c r="WSR156" s="44"/>
      <c r="WSS156" s="44"/>
      <c r="WST156" s="44"/>
      <c r="WSU156" s="44"/>
      <c r="WSV156" s="44"/>
      <c r="WSW156" s="44"/>
      <c r="WSX156" s="44"/>
      <c r="WSY156" s="44"/>
      <c r="WSZ156" s="44"/>
      <c r="WTA156" s="44"/>
      <c r="WTB156" s="44"/>
      <c r="WTC156" s="44"/>
      <c r="WTD156" s="44"/>
      <c r="WTE156" s="44"/>
      <c r="WTF156" s="44"/>
      <c r="WTG156" s="44"/>
      <c r="WTH156" s="44"/>
      <c r="WTI156" s="44"/>
      <c r="WTJ156" s="44"/>
      <c r="WTK156" s="44"/>
      <c r="WTL156" s="44"/>
      <c r="WTM156" s="44"/>
      <c r="WTN156" s="44"/>
      <c r="WTO156" s="44"/>
      <c r="WTP156" s="44"/>
      <c r="WTQ156" s="44"/>
      <c r="WTR156" s="44"/>
      <c r="WTS156" s="44"/>
      <c r="WTT156" s="44"/>
      <c r="WTU156" s="44"/>
      <c r="WTV156" s="44"/>
      <c r="WTW156" s="44"/>
      <c r="WTX156" s="44"/>
      <c r="WTY156" s="44"/>
      <c r="WTZ156" s="44"/>
      <c r="WUA156" s="44"/>
      <c r="WUB156" s="44"/>
      <c r="WUC156" s="44"/>
      <c r="WUD156" s="44"/>
      <c r="WUE156" s="44"/>
      <c r="WUF156" s="44"/>
      <c r="WUG156" s="44"/>
      <c r="WUH156" s="44"/>
      <c r="WUI156" s="44"/>
      <c r="WUJ156" s="44"/>
      <c r="WUK156" s="44"/>
      <c r="WUL156" s="44"/>
      <c r="WUM156" s="44"/>
      <c r="WUN156" s="44"/>
      <c r="WUO156" s="44"/>
      <c r="WUP156" s="44"/>
      <c r="WUQ156" s="44"/>
      <c r="WUR156" s="44"/>
      <c r="WUS156" s="44"/>
      <c r="WUT156" s="44"/>
      <c r="WUU156" s="44"/>
      <c r="WUV156" s="44"/>
      <c r="WUW156" s="44"/>
      <c r="WVD156" s="44"/>
      <c r="WVE156" s="44"/>
      <c r="WVF156" s="44"/>
      <c r="WVG156" s="44"/>
      <c r="WVH156" s="44"/>
      <c r="WVI156" s="44"/>
      <c r="WVJ156" s="44"/>
      <c r="WVK156" s="44"/>
      <c r="WVL156" s="44"/>
      <c r="WVM156" s="44"/>
      <c r="WVN156" s="44"/>
      <c r="WVO156" s="44"/>
      <c r="WVP156" s="44"/>
      <c r="WVQ156" s="44"/>
      <c r="WVR156" s="44"/>
      <c r="WVS156" s="44"/>
      <c r="WVT156" s="44"/>
      <c r="WVU156" s="44"/>
      <c r="WVV156" s="44"/>
      <c r="WVW156" s="44"/>
      <c r="WVX156" s="44"/>
      <c r="WVY156" s="44"/>
      <c r="WVZ156" s="44"/>
      <c r="WWA156" s="44"/>
      <c r="WWB156" s="44"/>
      <c r="WWC156" s="44"/>
      <c r="WWD156" s="44"/>
      <c r="WWE156" s="44"/>
      <c r="WWF156" s="44"/>
      <c r="WWG156" s="44"/>
      <c r="WWH156" s="44"/>
      <c r="WWI156" s="44"/>
      <c r="WWJ156" s="44"/>
      <c r="WWK156" s="44"/>
      <c r="WWL156" s="44"/>
      <c r="WWM156" s="44"/>
      <c r="WWN156" s="44"/>
      <c r="WWO156" s="44"/>
      <c r="WWP156" s="44"/>
      <c r="WWQ156" s="44"/>
      <c r="WWR156" s="44"/>
      <c r="WWS156" s="44"/>
      <c r="WWT156" s="44"/>
      <c r="WWU156" s="44"/>
      <c r="WWV156" s="44"/>
      <c r="WWW156" s="44"/>
      <c r="WWX156" s="44"/>
      <c r="WWY156" s="44"/>
      <c r="WWZ156" s="44"/>
      <c r="WXA156" s="44"/>
      <c r="WXB156" s="44"/>
      <c r="WXC156" s="44"/>
      <c r="WXD156" s="44"/>
      <c r="WXE156" s="44"/>
      <c r="WXF156" s="44"/>
      <c r="WXG156" s="44"/>
      <c r="WXH156" s="44"/>
      <c r="WXI156" s="44"/>
      <c r="WXJ156" s="44"/>
      <c r="WXK156" s="44"/>
      <c r="WXL156" s="44"/>
      <c r="WXM156" s="44"/>
      <c r="WXN156" s="44"/>
      <c r="WXO156" s="44"/>
      <c r="WXP156" s="44"/>
      <c r="WXQ156" s="44"/>
      <c r="WXR156" s="44"/>
      <c r="WXS156" s="44"/>
      <c r="WXT156" s="44"/>
      <c r="WXU156" s="44"/>
      <c r="WXV156" s="44"/>
      <c r="WXW156" s="44"/>
      <c r="WXX156" s="44"/>
      <c r="WXY156" s="44"/>
      <c r="WXZ156" s="44"/>
      <c r="WYA156" s="44"/>
      <c r="WYB156" s="44"/>
      <c r="WYC156" s="44"/>
      <c r="WYD156" s="44"/>
      <c r="WYE156" s="44"/>
      <c r="WYF156" s="44"/>
      <c r="WYG156" s="44"/>
      <c r="WYH156" s="44"/>
      <c r="WYI156" s="44"/>
      <c r="WYJ156" s="44"/>
      <c r="WYK156" s="44"/>
      <c r="WYL156" s="44"/>
      <c r="WYM156" s="44"/>
      <c r="WYN156" s="44"/>
      <c r="WYO156" s="44"/>
      <c r="WYP156" s="44"/>
      <c r="WYQ156" s="44"/>
      <c r="WYR156" s="44"/>
      <c r="WYS156" s="44"/>
      <c r="WYT156" s="44"/>
      <c r="WYU156" s="44"/>
      <c r="WYV156" s="44"/>
      <c r="WYW156" s="44"/>
      <c r="WYX156" s="44"/>
      <c r="WYY156" s="44"/>
      <c r="WYZ156" s="44"/>
      <c r="WZA156" s="44"/>
      <c r="WZB156" s="44"/>
      <c r="WZC156" s="44"/>
      <c r="WZD156" s="44"/>
      <c r="WZE156" s="44"/>
      <c r="WZF156" s="44"/>
      <c r="WZG156" s="44"/>
      <c r="WZH156" s="44"/>
      <c r="WZI156" s="44"/>
      <c r="WZJ156" s="44"/>
      <c r="WZK156" s="44"/>
      <c r="WZL156" s="44"/>
      <c r="WZM156" s="44"/>
      <c r="WZN156" s="44"/>
      <c r="WZO156" s="44"/>
      <c r="WZP156" s="44"/>
      <c r="WZQ156" s="44"/>
      <c r="WZR156" s="44"/>
      <c r="WZS156" s="44"/>
      <c r="WZT156" s="44"/>
      <c r="WZU156" s="44"/>
      <c r="WZV156" s="44"/>
      <c r="WZW156" s="44"/>
      <c r="WZX156" s="44"/>
      <c r="WZY156" s="44"/>
      <c r="WZZ156" s="44"/>
      <c r="XAA156" s="44"/>
      <c r="XAB156" s="44"/>
      <c r="XAC156" s="44"/>
      <c r="XAD156" s="44"/>
      <c r="XAE156" s="44"/>
      <c r="XAF156" s="44"/>
      <c r="XAG156" s="44"/>
      <c r="XAH156" s="44"/>
      <c r="XAI156" s="44"/>
      <c r="XAJ156" s="44"/>
      <c r="XAK156" s="44"/>
      <c r="XAL156" s="44"/>
      <c r="XAM156" s="44"/>
      <c r="XAN156" s="44"/>
      <c r="XAO156" s="44"/>
      <c r="XAP156" s="44"/>
      <c r="XAQ156" s="44"/>
      <c r="XAR156" s="44"/>
      <c r="XAS156" s="44"/>
      <c r="XAT156" s="44"/>
      <c r="XAU156" s="44"/>
      <c r="XAV156" s="44"/>
      <c r="XAW156" s="44"/>
      <c r="XAX156" s="44"/>
      <c r="XAY156" s="44"/>
      <c r="XAZ156" s="44"/>
      <c r="XBA156" s="44"/>
      <c r="XBB156" s="44"/>
      <c r="XBC156" s="44"/>
      <c r="XBD156" s="44"/>
      <c r="XBE156" s="44"/>
      <c r="XBF156" s="44"/>
      <c r="XBG156" s="44"/>
      <c r="XBH156" s="44"/>
      <c r="XBI156" s="44"/>
      <c r="XBJ156" s="44"/>
      <c r="XBK156" s="44"/>
      <c r="XBL156" s="44"/>
      <c r="XBM156" s="44"/>
      <c r="XBN156" s="44"/>
      <c r="XBO156" s="44"/>
      <c r="XBP156" s="44"/>
      <c r="XBQ156" s="44"/>
      <c r="XBR156" s="44"/>
      <c r="XBS156" s="44"/>
      <c r="XBT156" s="44"/>
      <c r="XBU156" s="44"/>
      <c r="XBV156" s="44"/>
      <c r="XBW156" s="44"/>
      <c r="XBX156" s="44"/>
      <c r="XBY156" s="44"/>
      <c r="XBZ156" s="44"/>
      <c r="XCA156" s="44"/>
      <c r="XCB156" s="44"/>
      <c r="XCC156" s="44"/>
      <c r="XCD156" s="44"/>
      <c r="XCE156" s="44"/>
      <c r="XCF156" s="44"/>
      <c r="XCG156" s="44"/>
      <c r="XCH156" s="44"/>
      <c r="XCI156" s="44"/>
      <c r="XCJ156" s="44"/>
      <c r="XCK156" s="44"/>
      <c r="XCL156" s="44"/>
      <c r="XCM156" s="44"/>
      <c r="XCN156" s="44"/>
      <c r="XCO156" s="44"/>
      <c r="XCP156" s="44"/>
      <c r="XCQ156" s="44"/>
      <c r="XCR156" s="44"/>
      <c r="XCS156" s="44"/>
      <c r="XCT156" s="44"/>
      <c r="XCU156" s="44"/>
      <c r="XCV156" s="44"/>
      <c r="XCW156" s="44"/>
      <c r="XCX156" s="44"/>
      <c r="XCY156" s="44"/>
      <c r="XCZ156" s="44"/>
      <c r="XDA156" s="44"/>
      <c r="XDB156" s="44"/>
      <c r="XDC156" s="44"/>
      <c r="XDD156" s="44"/>
      <c r="XDE156" s="44"/>
      <c r="XDF156" s="44"/>
      <c r="XDG156" s="44"/>
      <c r="XDH156" s="44"/>
      <c r="XDI156" s="44"/>
      <c r="XDJ156" s="44"/>
      <c r="XDK156" s="44"/>
      <c r="XDL156" s="44"/>
      <c r="XDM156" s="44"/>
      <c r="XDN156" s="44"/>
      <c r="XDO156" s="44"/>
      <c r="XDP156" s="44"/>
      <c r="XDQ156" s="44"/>
      <c r="XDR156" s="44"/>
      <c r="XDS156" s="44"/>
      <c r="XDT156" s="44"/>
      <c r="XDU156" s="44"/>
      <c r="XDV156" s="44"/>
      <c r="XDW156" s="44"/>
      <c r="XDX156" s="44"/>
      <c r="XDY156" s="44"/>
      <c r="XDZ156" s="44"/>
      <c r="XEA156" s="44"/>
      <c r="XEB156" s="44"/>
      <c r="XEC156" s="44"/>
      <c r="XED156" s="44"/>
      <c r="XEE156" s="44"/>
      <c r="XEF156" s="44"/>
      <c r="XEG156" s="44"/>
      <c r="XEH156" s="44"/>
      <c r="XEI156" s="44"/>
      <c r="XEJ156" s="44"/>
      <c r="XEK156" s="44"/>
      <c r="XEL156" s="44"/>
      <c r="XEM156" s="44"/>
      <c r="XEN156" s="44"/>
    </row>
    <row r="157" spans="1:16368" ht="30.75" x14ac:dyDescent="0.25">
      <c r="A157" s="13" t="s">
        <v>61</v>
      </c>
      <c r="B157" s="497">
        <v>2940000000</v>
      </c>
      <c r="C157" s="497">
        <v>200</v>
      </c>
      <c r="D157" s="376">
        <f>6350300-4066800+1116500</f>
        <v>3400000</v>
      </c>
      <c r="E157" s="376">
        <f>260750+2033400</f>
        <v>2294150</v>
      </c>
      <c r="F157" s="376">
        <f>259000+2033400</f>
        <v>2292400</v>
      </c>
      <c r="G157" s="50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6"/>
      <c r="BM157" s="46"/>
      <c r="BN157" s="46"/>
      <c r="BO157" s="46"/>
      <c r="BP157" s="46"/>
      <c r="BQ157" s="46"/>
      <c r="BR157" s="46"/>
      <c r="BS157" s="46"/>
      <c r="BT157" s="46"/>
      <c r="BU157" s="46"/>
      <c r="BV157" s="46"/>
      <c r="BW157" s="46"/>
      <c r="BX157" s="46"/>
      <c r="BY157" s="46"/>
      <c r="BZ157" s="46"/>
      <c r="CA157" s="46"/>
      <c r="CB157" s="46"/>
      <c r="CC157" s="46"/>
      <c r="CD157" s="46"/>
      <c r="CE157" s="46"/>
      <c r="CF157" s="46"/>
      <c r="CG157" s="46"/>
      <c r="CH157" s="46"/>
      <c r="CI157" s="46"/>
      <c r="CJ157" s="46"/>
      <c r="CK157" s="46"/>
      <c r="CL157" s="46"/>
      <c r="CM157" s="46"/>
      <c r="CN157" s="46"/>
      <c r="CO157" s="46"/>
      <c r="CP157" s="46"/>
      <c r="CQ157" s="46"/>
      <c r="CR157" s="46"/>
      <c r="CS157" s="46"/>
      <c r="CT157" s="46"/>
      <c r="CU157" s="46"/>
      <c r="CV157" s="46"/>
      <c r="CW157" s="46"/>
      <c r="CX157" s="46"/>
      <c r="CY157" s="46"/>
      <c r="CZ157" s="46"/>
      <c r="DA157" s="46"/>
      <c r="DB157" s="46"/>
      <c r="DC157" s="46"/>
      <c r="DD157" s="46"/>
      <c r="DE157" s="46"/>
      <c r="DF157" s="46"/>
      <c r="DG157" s="46"/>
      <c r="DH157" s="46"/>
      <c r="DI157" s="46"/>
      <c r="DJ157" s="46"/>
      <c r="DK157" s="46"/>
      <c r="DL157" s="46"/>
      <c r="DM157" s="46"/>
      <c r="DN157" s="46"/>
      <c r="DO157" s="46"/>
      <c r="DP157" s="46"/>
      <c r="DQ157" s="46"/>
      <c r="DR157" s="46"/>
      <c r="DS157" s="46"/>
      <c r="DT157" s="46"/>
      <c r="DU157" s="46"/>
      <c r="DV157" s="46"/>
      <c r="DW157" s="46"/>
      <c r="DX157" s="46"/>
      <c r="DY157" s="46"/>
      <c r="DZ157" s="46"/>
      <c r="EA157" s="46"/>
      <c r="EB157" s="46"/>
      <c r="EC157" s="46"/>
      <c r="ED157" s="46"/>
      <c r="EE157" s="46"/>
      <c r="EF157" s="46"/>
      <c r="EG157" s="46"/>
      <c r="EH157" s="46"/>
      <c r="EI157" s="46"/>
      <c r="EJ157" s="46"/>
      <c r="EK157" s="46"/>
      <c r="EL157" s="46"/>
      <c r="EM157" s="46"/>
      <c r="EN157" s="46"/>
      <c r="EO157" s="46"/>
      <c r="EP157" s="46"/>
      <c r="EQ157" s="46"/>
      <c r="ER157" s="46"/>
      <c r="ES157" s="46"/>
      <c r="ET157" s="46"/>
      <c r="EU157" s="46"/>
      <c r="EV157" s="46"/>
      <c r="EW157" s="46"/>
      <c r="EX157" s="46"/>
      <c r="EY157" s="46"/>
      <c r="EZ157" s="46"/>
      <c r="FA157" s="46"/>
      <c r="FB157" s="46"/>
      <c r="FC157" s="46"/>
      <c r="FD157" s="46"/>
      <c r="FE157" s="46"/>
      <c r="FF157" s="46"/>
      <c r="FG157" s="46"/>
      <c r="FH157" s="46"/>
      <c r="FI157" s="46"/>
      <c r="FJ157" s="46"/>
      <c r="FK157" s="46"/>
      <c r="FL157" s="46"/>
      <c r="FM157" s="46"/>
      <c r="FN157" s="46"/>
      <c r="FO157" s="46"/>
      <c r="FP157" s="46"/>
      <c r="FQ157" s="46"/>
      <c r="FR157" s="46"/>
      <c r="FS157" s="46"/>
      <c r="FT157" s="46"/>
      <c r="FU157" s="46"/>
      <c r="FV157" s="46"/>
      <c r="FW157" s="46"/>
      <c r="FX157" s="46"/>
      <c r="FY157" s="46"/>
      <c r="FZ157" s="46"/>
      <c r="GA157" s="46"/>
      <c r="GB157" s="46"/>
      <c r="GC157" s="46"/>
      <c r="GD157" s="46"/>
      <c r="GE157" s="46"/>
      <c r="GF157" s="46"/>
      <c r="GG157" s="46"/>
      <c r="GH157" s="46"/>
      <c r="GI157" s="46"/>
      <c r="GJ157" s="46"/>
      <c r="GK157" s="46"/>
      <c r="GL157" s="46"/>
      <c r="GM157" s="46"/>
      <c r="GN157" s="46"/>
      <c r="GO157" s="46"/>
      <c r="GP157" s="46"/>
      <c r="GQ157" s="46"/>
      <c r="GR157" s="46"/>
      <c r="GS157" s="46"/>
      <c r="GT157" s="46"/>
      <c r="GU157" s="46"/>
      <c r="GV157" s="46"/>
      <c r="GW157" s="46"/>
      <c r="GX157" s="46"/>
      <c r="GY157" s="46"/>
      <c r="GZ157" s="46"/>
      <c r="HA157" s="46"/>
      <c r="HB157" s="46"/>
      <c r="HC157" s="46"/>
      <c r="HD157" s="46"/>
      <c r="HE157" s="46"/>
      <c r="HF157" s="46"/>
      <c r="HG157" s="46"/>
      <c r="HH157" s="46"/>
      <c r="HI157" s="46"/>
      <c r="HJ157" s="46"/>
      <c r="HK157" s="46"/>
      <c r="HL157" s="46"/>
      <c r="HM157" s="46"/>
      <c r="HN157" s="46"/>
      <c r="HO157" s="46"/>
      <c r="HP157" s="46"/>
      <c r="HQ157" s="46"/>
      <c r="HR157" s="46"/>
      <c r="HS157" s="46"/>
      <c r="HT157" s="46"/>
      <c r="HU157" s="46"/>
      <c r="HV157" s="46"/>
      <c r="HW157" s="46"/>
      <c r="HX157" s="46"/>
      <c r="HY157" s="46"/>
      <c r="HZ157" s="46"/>
      <c r="IA157" s="46"/>
      <c r="IB157" s="46"/>
      <c r="IC157" s="46"/>
      <c r="ID157" s="46"/>
      <c r="IE157" s="46"/>
      <c r="IF157" s="46"/>
      <c r="IG157" s="46"/>
      <c r="IH157" s="46"/>
      <c r="II157" s="46"/>
      <c r="IJ157" s="46"/>
      <c r="IK157" s="46"/>
      <c r="IR157" s="46"/>
      <c r="IS157" s="46"/>
      <c r="IT157" s="46"/>
      <c r="IU157" s="46"/>
      <c r="IV157" s="46"/>
      <c r="IW157" s="46"/>
      <c r="IX157" s="46"/>
      <c r="IY157" s="46"/>
      <c r="IZ157" s="46"/>
      <c r="JA157" s="46"/>
      <c r="JB157" s="46"/>
      <c r="JC157" s="46"/>
      <c r="JD157" s="46"/>
      <c r="JE157" s="46"/>
      <c r="JF157" s="46"/>
      <c r="JG157" s="46"/>
      <c r="JH157" s="46"/>
      <c r="JI157" s="46"/>
      <c r="JJ157" s="46"/>
      <c r="JK157" s="46"/>
      <c r="JL157" s="46"/>
      <c r="JM157" s="46"/>
      <c r="JN157" s="46"/>
      <c r="JO157" s="46"/>
      <c r="JP157" s="46"/>
      <c r="JQ157" s="46"/>
      <c r="JR157" s="46"/>
      <c r="JS157" s="46"/>
      <c r="JT157" s="46"/>
      <c r="JU157" s="46"/>
      <c r="JV157" s="46"/>
      <c r="JW157" s="46"/>
      <c r="JX157" s="46"/>
      <c r="JY157" s="46"/>
      <c r="JZ157" s="46"/>
      <c r="KA157" s="46"/>
      <c r="KB157" s="46"/>
      <c r="KC157" s="46"/>
      <c r="KD157" s="46"/>
      <c r="KE157" s="46"/>
      <c r="KF157" s="46"/>
      <c r="KG157" s="46"/>
      <c r="KH157" s="46"/>
      <c r="KI157" s="46"/>
      <c r="KJ157" s="46"/>
      <c r="KK157" s="46"/>
      <c r="KL157" s="46"/>
      <c r="KM157" s="46"/>
      <c r="KN157" s="46"/>
      <c r="KO157" s="46"/>
      <c r="KP157" s="46"/>
      <c r="KQ157" s="46"/>
      <c r="KR157" s="46"/>
      <c r="KS157" s="46"/>
      <c r="KT157" s="46"/>
      <c r="KU157" s="46"/>
      <c r="KV157" s="46"/>
      <c r="KW157" s="46"/>
      <c r="KX157" s="46"/>
      <c r="KY157" s="46"/>
      <c r="KZ157" s="46"/>
      <c r="LA157" s="46"/>
      <c r="LB157" s="46"/>
      <c r="LC157" s="46"/>
      <c r="LD157" s="46"/>
      <c r="LE157" s="46"/>
      <c r="LF157" s="46"/>
      <c r="LG157" s="46"/>
      <c r="LH157" s="46"/>
      <c r="LI157" s="46"/>
      <c r="LJ157" s="46"/>
      <c r="LK157" s="46"/>
      <c r="LL157" s="46"/>
      <c r="LM157" s="46"/>
      <c r="LN157" s="46"/>
      <c r="LO157" s="46"/>
      <c r="LP157" s="46"/>
      <c r="LQ157" s="46"/>
      <c r="LR157" s="46"/>
      <c r="LS157" s="46"/>
      <c r="LT157" s="46"/>
      <c r="LU157" s="46"/>
      <c r="LV157" s="46"/>
      <c r="LW157" s="46"/>
      <c r="LX157" s="46"/>
      <c r="LY157" s="46"/>
      <c r="LZ157" s="46"/>
      <c r="MA157" s="46"/>
      <c r="MB157" s="46"/>
      <c r="MC157" s="46"/>
      <c r="MD157" s="46"/>
      <c r="ME157" s="46"/>
      <c r="MF157" s="46"/>
      <c r="MG157" s="46"/>
      <c r="MH157" s="46"/>
      <c r="MI157" s="46"/>
      <c r="MJ157" s="46"/>
      <c r="MK157" s="46"/>
      <c r="ML157" s="46"/>
      <c r="MM157" s="46"/>
      <c r="MN157" s="46"/>
      <c r="MO157" s="46"/>
      <c r="MP157" s="46"/>
      <c r="MQ157" s="46"/>
      <c r="MR157" s="46"/>
      <c r="MS157" s="46"/>
      <c r="MT157" s="46"/>
      <c r="MU157" s="46"/>
      <c r="MV157" s="46"/>
      <c r="MW157" s="46"/>
      <c r="MX157" s="46"/>
      <c r="MY157" s="46"/>
      <c r="MZ157" s="46"/>
      <c r="NA157" s="46"/>
      <c r="NB157" s="46"/>
      <c r="NC157" s="46"/>
      <c r="ND157" s="46"/>
      <c r="NE157" s="46"/>
      <c r="NF157" s="46"/>
      <c r="NG157" s="46"/>
      <c r="NH157" s="46"/>
      <c r="NI157" s="46"/>
      <c r="NJ157" s="46"/>
      <c r="NK157" s="46"/>
      <c r="NL157" s="46"/>
      <c r="NM157" s="46"/>
      <c r="NN157" s="46"/>
      <c r="NO157" s="46"/>
      <c r="NP157" s="46"/>
      <c r="NQ157" s="46"/>
      <c r="NR157" s="46"/>
      <c r="NS157" s="46"/>
      <c r="NT157" s="46"/>
      <c r="NU157" s="46"/>
      <c r="NV157" s="46"/>
      <c r="NW157" s="46"/>
      <c r="NX157" s="46"/>
      <c r="NY157" s="46"/>
      <c r="NZ157" s="46"/>
      <c r="OA157" s="46"/>
      <c r="OB157" s="46"/>
      <c r="OC157" s="46"/>
      <c r="OD157" s="46"/>
      <c r="OE157" s="46"/>
      <c r="OF157" s="46"/>
      <c r="OG157" s="46"/>
      <c r="OH157" s="46"/>
      <c r="OI157" s="46"/>
      <c r="OJ157" s="46"/>
      <c r="OK157" s="46"/>
      <c r="OL157" s="46"/>
      <c r="OM157" s="46"/>
      <c r="ON157" s="46"/>
      <c r="OO157" s="46"/>
      <c r="OP157" s="46"/>
      <c r="OQ157" s="46"/>
      <c r="OR157" s="46"/>
      <c r="OS157" s="46"/>
      <c r="OT157" s="46"/>
      <c r="OU157" s="46"/>
      <c r="OV157" s="46"/>
      <c r="OW157" s="46"/>
      <c r="OX157" s="46"/>
      <c r="OY157" s="46"/>
      <c r="OZ157" s="46"/>
      <c r="PA157" s="46"/>
      <c r="PB157" s="46"/>
      <c r="PC157" s="46"/>
      <c r="PD157" s="46"/>
      <c r="PE157" s="46"/>
      <c r="PF157" s="46"/>
      <c r="PG157" s="46"/>
      <c r="PH157" s="46"/>
      <c r="PI157" s="46"/>
      <c r="PJ157" s="46"/>
      <c r="PK157" s="46"/>
      <c r="PL157" s="46"/>
      <c r="PM157" s="46"/>
      <c r="PN157" s="46"/>
      <c r="PO157" s="46"/>
      <c r="PP157" s="46"/>
      <c r="PQ157" s="46"/>
      <c r="PR157" s="46"/>
      <c r="PS157" s="46"/>
      <c r="PT157" s="46"/>
      <c r="PU157" s="46"/>
      <c r="PV157" s="46"/>
      <c r="PW157" s="46"/>
      <c r="PX157" s="46"/>
      <c r="PY157" s="46"/>
      <c r="PZ157" s="46"/>
      <c r="QA157" s="46"/>
      <c r="QB157" s="46"/>
      <c r="QC157" s="46"/>
      <c r="QD157" s="46"/>
      <c r="QE157" s="46"/>
      <c r="QF157" s="46"/>
      <c r="QG157" s="46"/>
      <c r="QH157" s="46"/>
      <c r="QI157" s="46"/>
      <c r="QJ157" s="46"/>
      <c r="QK157" s="46"/>
      <c r="QL157" s="46"/>
      <c r="QM157" s="46"/>
      <c r="QN157" s="46"/>
      <c r="QO157" s="46"/>
      <c r="QP157" s="46"/>
      <c r="QQ157" s="46"/>
      <c r="QR157" s="46"/>
      <c r="QS157" s="46"/>
      <c r="QT157" s="46"/>
      <c r="QU157" s="46"/>
      <c r="QV157" s="46"/>
      <c r="QW157" s="46"/>
      <c r="QX157" s="46"/>
      <c r="QY157" s="46"/>
      <c r="QZ157" s="46"/>
      <c r="RA157" s="46"/>
      <c r="RB157" s="46"/>
      <c r="RC157" s="46"/>
      <c r="RD157" s="46"/>
      <c r="RE157" s="46"/>
      <c r="RF157" s="46"/>
      <c r="RG157" s="46"/>
      <c r="RH157" s="46"/>
      <c r="RI157" s="46"/>
      <c r="RJ157" s="46"/>
      <c r="RK157" s="46"/>
      <c r="RL157" s="46"/>
      <c r="RM157" s="46"/>
      <c r="RN157" s="46"/>
      <c r="RO157" s="46"/>
      <c r="RP157" s="46"/>
      <c r="RQ157" s="46"/>
      <c r="RR157" s="46"/>
      <c r="RS157" s="46"/>
      <c r="RT157" s="46"/>
      <c r="RU157" s="46"/>
      <c r="RV157" s="46"/>
      <c r="RW157" s="46"/>
      <c r="RX157" s="46"/>
      <c r="RY157" s="46"/>
      <c r="RZ157" s="46"/>
      <c r="SA157" s="46"/>
      <c r="SB157" s="46"/>
      <c r="SC157" s="46"/>
      <c r="SD157" s="46"/>
      <c r="SE157" s="46"/>
      <c r="SF157" s="46"/>
      <c r="SG157" s="46"/>
      <c r="SN157" s="46"/>
      <c r="SO157" s="46"/>
      <c r="SP157" s="46"/>
      <c r="SQ157" s="46"/>
      <c r="SR157" s="46"/>
      <c r="SS157" s="46"/>
      <c r="ST157" s="46"/>
      <c r="SU157" s="46"/>
      <c r="SV157" s="46"/>
      <c r="SW157" s="46"/>
      <c r="SX157" s="46"/>
      <c r="SY157" s="46"/>
      <c r="SZ157" s="46"/>
      <c r="TA157" s="46"/>
      <c r="TB157" s="46"/>
      <c r="TC157" s="46"/>
      <c r="TD157" s="46"/>
      <c r="TE157" s="46"/>
      <c r="TF157" s="46"/>
      <c r="TG157" s="46"/>
      <c r="TH157" s="46"/>
      <c r="TI157" s="46"/>
      <c r="TJ157" s="46"/>
      <c r="TK157" s="46"/>
      <c r="TL157" s="46"/>
      <c r="TM157" s="46"/>
      <c r="TN157" s="46"/>
      <c r="TO157" s="46"/>
      <c r="TP157" s="46"/>
      <c r="TQ157" s="46"/>
      <c r="TR157" s="46"/>
      <c r="TS157" s="46"/>
      <c r="TT157" s="46"/>
      <c r="TU157" s="46"/>
      <c r="TV157" s="46"/>
      <c r="TW157" s="46"/>
      <c r="TX157" s="46"/>
      <c r="TY157" s="46"/>
      <c r="TZ157" s="46"/>
      <c r="UA157" s="46"/>
      <c r="UB157" s="46"/>
      <c r="UC157" s="46"/>
      <c r="UD157" s="46"/>
      <c r="UE157" s="46"/>
      <c r="UF157" s="46"/>
      <c r="UG157" s="46"/>
      <c r="UH157" s="46"/>
      <c r="UI157" s="46"/>
      <c r="UJ157" s="46"/>
      <c r="UK157" s="46"/>
      <c r="UL157" s="46"/>
      <c r="UM157" s="46"/>
      <c r="UN157" s="46"/>
      <c r="UO157" s="46"/>
      <c r="UP157" s="46"/>
      <c r="UQ157" s="46"/>
      <c r="UR157" s="46"/>
      <c r="US157" s="46"/>
      <c r="UT157" s="46"/>
      <c r="UU157" s="46"/>
      <c r="UV157" s="46"/>
      <c r="UW157" s="46"/>
      <c r="UX157" s="46"/>
      <c r="UY157" s="46"/>
      <c r="UZ157" s="46"/>
      <c r="VA157" s="46"/>
      <c r="VB157" s="46"/>
      <c r="VC157" s="46"/>
      <c r="VD157" s="46"/>
      <c r="VE157" s="46"/>
      <c r="VF157" s="46"/>
      <c r="VG157" s="46"/>
      <c r="VH157" s="46"/>
      <c r="VI157" s="46"/>
      <c r="VJ157" s="46"/>
      <c r="VK157" s="46"/>
      <c r="VL157" s="46"/>
      <c r="VM157" s="46"/>
      <c r="VN157" s="46"/>
      <c r="VO157" s="46"/>
      <c r="VP157" s="46"/>
      <c r="VQ157" s="46"/>
      <c r="VR157" s="46"/>
      <c r="VS157" s="46"/>
      <c r="VT157" s="46"/>
      <c r="VU157" s="46"/>
      <c r="VV157" s="46"/>
      <c r="VW157" s="46"/>
      <c r="VX157" s="46"/>
      <c r="VY157" s="46"/>
      <c r="VZ157" s="46"/>
      <c r="WA157" s="46"/>
      <c r="WB157" s="46"/>
      <c r="WC157" s="46"/>
      <c r="WD157" s="46"/>
      <c r="WE157" s="46"/>
      <c r="WF157" s="46"/>
      <c r="WG157" s="46"/>
      <c r="WH157" s="46"/>
      <c r="WI157" s="46"/>
      <c r="WJ157" s="46"/>
      <c r="WK157" s="46"/>
      <c r="WL157" s="46"/>
      <c r="WM157" s="46"/>
      <c r="WN157" s="46"/>
      <c r="WO157" s="46"/>
      <c r="WP157" s="46"/>
      <c r="WQ157" s="46"/>
      <c r="WR157" s="46"/>
      <c r="WS157" s="46"/>
      <c r="WT157" s="46"/>
      <c r="WU157" s="46"/>
      <c r="WV157" s="46"/>
      <c r="WW157" s="46"/>
      <c r="WX157" s="46"/>
      <c r="WY157" s="46"/>
      <c r="WZ157" s="46"/>
      <c r="XA157" s="46"/>
      <c r="XB157" s="46"/>
      <c r="XC157" s="46"/>
      <c r="XD157" s="46"/>
      <c r="XE157" s="46"/>
      <c r="XF157" s="46"/>
      <c r="XG157" s="46"/>
      <c r="XH157" s="46"/>
      <c r="XI157" s="46"/>
      <c r="XJ157" s="46"/>
      <c r="XK157" s="46"/>
      <c r="XL157" s="46"/>
      <c r="XM157" s="46"/>
      <c r="XN157" s="46"/>
      <c r="XO157" s="46"/>
      <c r="XP157" s="46"/>
      <c r="XQ157" s="46"/>
      <c r="XR157" s="46"/>
      <c r="XS157" s="46"/>
      <c r="XT157" s="46"/>
      <c r="XU157" s="46"/>
      <c r="XV157" s="46"/>
      <c r="XW157" s="46"/>
      <c r="XX157" s="46"/>
      <c r="XY157" s="46"/>
      <c r="XZ157" s="46"/>
      <c r="YA157" s="46"/>
      <c r="YB157" s="46"/>
      <c r="YC157" s="46"/>
      <c r="YD157" s="46"/>
      <c r="YE157" s="46"/>
      <c r="YF157" s="46"/>
      <c r="YG157" s="46"/>
      <c r="YH157" s="46"/>
      <c r="YI157" s="46"/>
      <c r="YJ157" s="46"/>
      <c r="YK157" s="46"/>
      <c r="YL157" s="46"/>
      <c r="YM157" s="46"/>
      <c r="YN157" s="46"/>
      <c r="YO157" s="46"/>
      <c r="YP157" s="46"/>
      <c r="YQ157" s="46"/>
      <c r="YR157" s="46"/>
      <c r="YS157" s="46"/>
      <c r="YT157" s="46"/>
      <c r="YU157" s="46"/>
      <c r="YV157" s="46"/>
      <c r="YW157" s="46"/>
      <c r="YX157" s="46"/>
      <c r="YY157" s="46"/>
      <c r="YZ157" s="46"/>
      <c r="ZA157" s="46"/>
      <c r="ZB157" s="46"/>
      <c r="ZC157" s="46"/>
      <c r="ZD157" s="46"/>
      <c r="ZE157" s="46"/>
      <c r="ZF157" s="46"/>
      <c r="ZG157" s="46"/>
      <c r="ZH157" s="46"/>
      <c r="ZI157" s="46"/>
      <c r="ZJ157" s="46"/>
      <c r="ZK157" s="46"/>
      <c r="ZL157" s="46"/>
      <c r="ZM157" s="46"/>
      <c r="ZN157" s="46"/>
      <c r="ZO157" s="46"/>
      <c r="ZP157" s="46"/>
      <c r="ZQ157" s="46"/>
      <c r="ZR157" s="46"/>
      <c r="ZS157" s="46"/>
      <c r="ZT157" s="46"/>
      <c r="ZU157" s="46"/>
      <c r="ZV157" s="46"/>
      <c r="ZW157" s="46"/>
      <c r="ZX157" s="46"/>
      <c r="ZY157" s="46"/>
      <c r="ZZ157" s="46"/>
      <c r="AAA157" s="46"/>
      <c r="AAB157" s="46"/>
      <c r="AAC157" s="46"/>
      <c r="AAD157" s="46"/>
      <c r="AAE157" s="46"/>
      <c r="AAF157" s="46"/>
      <c r="AAG157" s="46"/>
      <c r="AAH157" s="46"/>
      <c r="AAI157" s="46"/>
      <c r="AAJ157" s="46"/>
      <c r="AAK157" s="46"/>
      <c r="AAL157" s="46"/>
      <c r="AAM157" s="46"/>
      <c r="AAN157" s="46"/>
      <c r="AAO157" s="46"/>
      <c r="AAP157" s="46"/>
      <c r="AAQ157" s="46"/>
      <c r="AAR157" s="46"/>
      <c r="AAS157" s="46"/>
      <c r="AAT157" s="46"/>
      <c r="AAU157" s="46"/>
      <c r="AAV157" s="46"/>
      <c r="AAW157" s="46"/>
      <c r="AAX157" s="46"/>
      <c r="AAY157" s="46"/>
      <c r="AAZ157" s="46"/>
      <c r="ABA157" s="46"/>
      <c r="ABB157" s="46"/>
      <c r="ABC157" s="46"/>
      <c r="ABD157" s="46"/>
      <c r="ABE157" s="46"/>
      <c r="ABF157" s="46"/>
      <c r="ABG157" s="46"/>
      <c r="ABH157" s="46"/>
      <c r="ABI157" s="46"/>
      <c r="ABJ157" s="46"/>
      <c r="ABK157" s="46"/>
      <c r="ABL157" s="46"/>
      <c r="ABM157" s="46"/>
      <c r="ABN157" s="46"/>
      <c r="ABO157" s="46"/>
      <c r="ABP157" s="46"/>
      <c r="ABQ157" s="46"/>
      <c r="ABR157" s="46"/>
      <c r="ABS157" s="46"/>
      <c r="ABT157" s="46"/>
      <c r="ABU157" s="46"/>
      <c r="ABV157" s="46"/>
      <c r="ABW157" s="46"/>
      <c r="ABX157" s="46"/>
      <c r="ABY157" s="46"/>
      <c r="ABZ157" s="46"/>
      <c r="ACA157" s="46"/>
      <c r="ACB157" s="46"/>
      <c r="ACC157" s="46"/>
      <c r="ACJ157" s="46"/>
      <c r="ACK157" s="46"/>
      <c r="ACL157" s="46"/>
      <c r="ACM157" s="46"/>
      <c r="ACN157" s="46"/>
      <c r="ACO157" s="46"/>
      <c r="ACP157" s="46"/>
      <c r="ACQ157" s="46"/>
      <c r="ACR157" s="46"/>
      <c r="ACS157" s="46"/>
      <c r="ACT157" s="46"/>
      <c r="ACU157" s="46"/>
      <c r="ACV157" s="46"/>
      <c r="ACW157" s="46"/>
      <c r="ACX157" s="46"/>
      <c r="ACY157" s="46"/>
      <c r="ACZ157" s="46"/>
      <c r="ADA157" s="46"/>
      <c r="ADB157" s="46"/>
      <c r="ADC157" s="46"/>
      <c r="ADD157" s="46"/>
      <c r="ADE157" s="46"/>
      <c r="ADF157" s="46"/>
      <c r="ADG157" s="46"/>
      <c r="ADH157" s="46"/>
      <c r="ADI157" s="46"/>
      <c r="ADJ157" s="46"/>
      <c r="ADK157" s="46"/>
      <c r="ADL157" s="46"/>
      <c r="ADM157" s="46"/>
      <c r="ADN157" s="46"/>
      <c r="ADO157" s="46"/>
      <c r="ADP157" s="46"/>
      <c r="ADQ157" s="46"/>
      <c r="ADR157" s="46"/>
      <c r="ADS157" s="46"/>
      <c r="ADT157" s="46"/>
      <c r="ADU157" s="46"/>
      <c r="ADV157" s="46"/>
      <c r="ADW157" s="46"/>
      <c r="ADX157" s="46"/>
      <c r="ADY157" s="46"/>
      <c r="ADZ157" s="46"/>
      <c r="AEA157" s="46"/>
      <c r="AEB157" s="46"/>
      <c r="AEC157" s="46"/>
      <c r="AED157" s="46"/>
      <c r="AEE157" s="46"/>
      <c r="AEF157" s="46"/>
      <c r="AEG157" s="46"/>
      <c r="AEH157" s="46"/>
      <c r="AEI157" s="46"/>
      <c r="AEJ157" s="46"/>
      <c r="AEK157" s="46"/>
      <c r="AEL157" s="46"/>
      <c r="AEM157" s="46"/>
      <c r="AEN157" s="46"/>
      <c r="AEO157" s="46"/>
      <c r="AEP157" s="46"/>
      <c r="AEQ157" s="46"/>
      <c r="AER157" s="46"/>
      <c r="AES157" s="46"/>
      <c r="AET157" s="46"/>
      <c r="AEU157" s="46"/>
      <c r="AEV157" s="46"/>
      <c r="AEW157" s="46"/>
      <c r="AEX157" s="46"/>
      <c r="AEY157" s="46"/>
      <c r="AEZ157" s="46"/>
      <c r="AFA157" s="46"/>
      <c r="AFB157" s="46"/>
      <c r="AFC157" s="46"/>
      <c r="AFD157" s="46"/>
      <c r="AFE157" s="46"/>
      <c r="AFF157" s="46"/>
      <c r="AFG157" s="46"/>
      <c r="AFH157" s="46"/>
      <c r="AFI157" s="46"/>
      <c r="AFJ157" s="46"/>
      <c r="AFK157" s="46"/>
      <c r="AFL157" s="46"/>
      <c r="AFM157" s="46"/>
      <c r="AFN157" s="46"/>
      <c r="AFO157" s="46"/>
      <c r="AFP157" s="46"/>
      <c r="AFQ157" s="46"/>
      <c r="AFR157" s="46"/>
      <c r="AFS157" s="46"/>
      <c r="AFT157" s="46"/>
      <c r="AFU157" s="46"/>
      <c r="AFV157" s="46"/>
      <c r="AFW157" s="46"/>
      <c r="AFX157" s="46"/>
      <c r="AFY157" s="46"/>
      <c r="AFZ157" s="46"/>
      <c r="AGA157" s="46"/>
      <c r="AGB157" s="46"/>
      <c r="AGC157" s="46"/>
      <c r="AGD157" s="46"/>
      <c r="AGE157" s="46"/>
      <c r="AGF157" s="46"/>
      <c r="AGG157" s="46"/>
      <c r="AGH157" s="46"/>
      <c r="AGI157" s="46"/>
      <c r="AGJ157" s="46"/>
      <c r="AGK157" s="46"/>
      <c r="AGL157" s="46"/>
      <c r="AGM157" s="46"/>
      <c r="AGN157" s="46"/>
      <c r="AGO157" s="46"/>
      <c r="AGP157" s="46"/>
      <c r="AGQ157" s="46"/>
      <c r="AGR157" s="46"/>
      <c r="AGS157" s="46"/>
      <c r="AGT157" s="46"/>
      <c r="AGU157" s="46"/>
      <c r="AGV157" s="46"/>
      <c r="AGW157" s="46"/>
      <c r="AGX157" s="46"/>
      <c r="AGY157" s="46"/>
      <c r="AGZ157" s="46"/>
      <c r="AHA157" s="46"/>
      <c r="AHB157" s="46"/>
      <c r="AHC157" s="46"/>
      <c r="AHD157" s="46"/>
      <c r="AHE157" s="46"/>
      <c r="AHF157" s="46"/>
      <c r="AHG157" s="46"/>
      <c r="AHH157" s="46"/>
      <c r="AHI157" s="46"/>
      <c r="AHJ157" s="46"/>
      <c r="AHK157" s="46"/>
      <c r="AHL157" s="46"/>
      <c r="AHM157" s="46"/>
      <c r="AHN157" s="46"/>
      <c r="AHO157" s="46"/>
      <c r="AHP157" s="46"/>
      <c r="AHQ157" s="46"/>
      <c r="AHR157" s="46"/>
      <c r="AHS157" s="46"/>
      <c r="AHT157" s="46"/>
      <c r="AHU157" s="46"/>
      <c r="AHV157" s="46"/>
      <c r="AHW157" s="46"/>
      <c r="AHX157" s="46"/>
      <c r="AHY157" s="46"/>
      <c r="AHZ157" s="46"/>
      <c r="AIA157" s="46"/>
      <c r="AIB157" s="46"/>
      <c r="AIC157" s="46"/>
      <c r="AID157" s="46"/>
      <c r="AIE157" s="46"/>
      <c r="AIF157" s="46"/>
      <c r="AIG157" s="46"/>
      <c r="AIH157" s="46"/>
      <c r="AII157" s="46"/>
      <c r="AIJ157" s="46"/>
      <c r="AIK157" s="46"/>
      <c r="AIL157" s="46"/>
      <c r="AIM157" s="46"/>
      <c r="AIN157" s="46"/>
      <c r="AIO157" s="46"/>
      <c r="AIP157" s="46"/>
      <c r="AIQ157" s="46"/>
      <c r="AIR157" s="46"/>
      <c r="AIS157" s="46"/>
      <c r="AIT157" s="46"/>
      <c r="AIU157" s="46"/>
      <c r="AIV157" s="46"/>
      <c r="AIW157" s="46"/>
      <c r="AIX157" s="46"/>
      <c r="AIY157" s="46"/>
      <c r="AIZ157" s="46"/>
      <c r="AJA157" s="46"/>
      <c r="AJB157" s="46"/>
      <c r="AJC157" s="46"/>
      <c r="AJD157" s="46"/>
      <c r="AJE157" s="46"/>
      <c r="AJF157" s="46"/>
      <c r="AJG157" s="46"/>
      <c r="AJH157" s="46"/>
      <c r="AJI157" s="46"/>
      <c r="AJJ157" s="46"/>
      <c r="AJK157" s="46"/>
      <c r="AJL157" s="46"/>
      <c r="AJM157" s="46"/>
      <c r="AJN157" s="46"/>
      <c r="AJO157" s="46"/>
      <c r="AJP157" s="46"/>
      <c r="AJQ157" s="46"/>
      <c r="AJR157" s="46"/>
      <c r="AJS157" s="46"/>
      <c r="AJT157" s="46"/>
      <c r="AJU157" s="46"/>
      <c r="AJV157" s="46"/>
      <c r="AJW157" s="46"/>
      <c r="AJX157" s="46"/>
      <c r="AJY157" s="46"/>
      <c r="AJZ157" s="46"/>
      <c r="AKA157" s="46"/>
      <c r="AKB157" s="46"/>
      <c r="AKC157" s="46"/>
      <c r="AKD157" s="46"/>
      <c r="AKE157" s="46"/>
      <c r="AKF157" s="46"/>
      <c r="AKG157" s="46"/>
      <c r="AKH157" s="46"/>
      <c r="AKI157" s="46"/>
      <c r="AKJ157" s="46"/>
      <c r="AKK157" s="46"/>
      <c r="AKL157" s="46"/>
      <c r="AKM157" s="46"/>
      <c r="AKN157" s="46"/>
      <c r="AKO157" s="46"/>
      <c r="AKP157" s="46"/>
      <c r="AKQ157" s="46"/>
      <c r="AKR157" s="46"/>
      <c r="AKS157" s="46"/>
      <c r="AKT157" s="46"/>
      <c r="AKU157" s="46"/>
      <c r="AKV157" s="46"/>
      <c r="AKW157" s="46"/>
      <c r="AKX157" s="46"/>
      <c r="AKY157" s="46"/>
      <c r="AKZ157" s="46"/>
      <c r="ALA157" s="46"/>
      <c r="ALB157" s="46"/>
      <c r="ALC157" s="46"/>
      <c r="ALD157" s="46"/>
      <c r="ALE157" s="46"/>
      <c r="ALF157" s="46"/>
      <c r="ALG157" s="46"/>
      <c r="ALH157" s="46"/>
      <c r="ALI157" s="46"/>
      <c r="ALJ157" s="46"/>
      <c r="ALK157" s="46"/>
      <c r="ALL157" s="46"/>
      <c r="ALM157" s="46"/>
      <c r="ALN157" s="46"/>
      <c r="ALO157" s="46"/>
      <c r="ALP157" s="46"/>
      <c r="ALQ157" s="46"/>
      <c r="ALR157" s="46"/>
      <c r="ALS157" s="46"/>
      <c r="ALT157" s="46"/>
      <c r="ALU157" s="46"/>
      <c r="ALV157" s="46"/>
      <c r="ALW157" s="46"/>
      <c r="ALX157" s="46"/>
      <c r="ALY157" s="46"/>
      <c r="AMF157" s="46"/>
      <c r="AMG157" s="46"/>
      <c r="AMH157" s="46"/>
      <c r="AMI157" s="46"/>
      <c r="AMJ157" s="46"/>
      <c r="AMK157" s="46"/>
      <c r="AML157" s="46"/>
      <c r="AMM157" s="46"/>
      <c r="AMN157" s="46"/>
      <c r="AMO157" s="46"/>
      <c r="AMP157" s="46"/>
      <c r="AMQ157" s="46"/>
      <c r="AMR157" s="46"/>
      <c r="AMS157" s="46"/>
      <c r="AMT157" s="46"/>
      <c r="AMU157" s="46"/>
      <c r="AMV157" s="46"/>
      <c r="AMW157" s="46"/>
      <c r="AMX157" s="46"/>
      <c r="AMY157" s="46"/>
      <c r="AMZ157" s="46"/>
      <c r="ANA157" s="46"/>
      <c r="ANB157" s="46"/>
      <c r="ANC157" s="46"/>
      <c r="AND157" s="46"/>
      <c r="ANE157" s="46"/>
      <c r="ANF157" s="46"/>
      <c r="ANG157" s="46"/>
      <c r="ANH157" s="46"/>
      <c r="ANI157" s="46"/>
      <c r="ANJ157" s="46"/>
      <c r="ANK157" s="46"/>
      <c r="ANL157" s="46"/>
      <c r="ANM157" s="46"/>
      <c r="ANN157" s="46"/>
      <c r="ANO157" s="46"/>
      <c r="ANP157" s="46"/>
      <c r="ANQ157" s="46"/>
      <c r="ANR157" s="46"/>
      <c r="ANS157" s="46"/>
      <c r="ANT157" s="46"/>
      <c r="ANU157" s="46"/>
      <c r="ANV157" s="46"/>
      <c r="ANW157" s="46"/>
      <c r="ANX157" s="46"/>
      <c r="ANY157" s="46"/>
      <c r="ANZ157" s="46"/>
      <c r="AOA157" s="46"/>
      <c r="AOB157" s="46"/>
      <c r="AOC157" s="46"/>
      <c r="AOD157" s="46"/>
      <c r="AOE157" s="46"/>
      <c r="AOF157" s="46"/>
      <c r="AOG157" s="46"/>
      <c r="AOH157" s="46"/>
      <c r="AOI157" s="46"/>
      <c r="AOJ157" s="46"/>
      <c r="AOK157" s="46"/>
      <c r="AOL157" s="46"/>
      <c r="AOM157" s="46"/>
      <c r="AON157" s="46"/>
      <c r="AOO157" s="46"/>
      <c r="AOP157" s="46"/>
      <c r="AOQ157" s="46"/>
      <c r="AOR157" s="46"/>
      <c r="AOS157" s="46"/>
      <c r="AOT157" s="46"/>
      <c r="AOU157" s="46"/>
      <c r="AOV157" s="46"/>
      <c r="AOW157" s="46"/>
      <c r="AOX157" s="46"/>
      <c r="AOY157" s="46"/>
      <c r="AOZ157" s="46"/>
      <c r="APA157" s="46"/>
      <c r="APB157" s="46"/>
      <c r="APC157" s="46"/>
      <c r="APD157" s="46"/>
      <c r="APE157" s="46"/>
      <c r="APF157" s="46"/>
      <c r="APG157" s="46"/>
      <c r="APH157" s="46"/>
      <c r="API157" s="46"/>
      <c r="APJ157" s="46"/>
      <c r="APK157" s="46"/>
      <c r="APL157" s="46"/>
      <c r="APM157" s="46"/>
      <c r="APN157" s="46"/>
      <c r="APO157" s="46"/>
      <c r="APP157" s="46"/>
      <c r="APQ157" s="46"/>
      <c r="APR157" s="46"/>
      <c r="APS157" s="46"/>
      <c r="APT157" s="46"/>
      <c r="APU157" s="46"/>
      <c r="APV157" s="46"/>
      <c r="APW157" s="46"/>
      <c r="APX157" s="46"/>
      <c r="APY157" s="46"/>
      <c r="APZ157" s="46"/>
      <c r="AQA157" s="46"/>
      <c r="AQB157" s="46"/>
      <c r="AQC157" s="46"/>
      <c r="AQD157" s="46"/>
      <c r="AQE157" s="46"/>
      <c r="AQF157" s="46"/>
      <c r="AQG157" s="46"/>
      <c r="AQH157" s="46"/>
      <c r="AQI157" s="46"/>
      <c r="AQJ157" s="46"/>
      <c r="AQK157" s="46"/>
      <c r="AQL157" s="46"/>
      <c r="AQM157" s="46"/>
      <c r="AQN157" s="46"/>
      <c r="AQO157" s="46"/>
      <c r="AQP157" s="46"/>
      <c r="AQQ157" s="46"/>
      <c r="AQR157" s="46"/>
      <c r="AQS157" s="46"/>
      <c r="AQT157" s="46"/>
      <c r="AQU157" s="46"/>
      <c r="AQV157" s="46"/>
      <c r="AQW157" s="46"/>
      <c r="AQX157" s="46"/>
      <c r="AQY157" s="46"/>
      <c r="AQZ157" s="46"/>
      <c r="ARA157" s="46"/>
      <c r="ARB157" s="46"/>
      <c r="ARC157" s="46"/>
      <c r="ARD157" s="46"/>
      <c r="ARE157" s="46"/>
      <c r="ARF157" s="46"/>
      <c r="ARG157" s="46"/>
      <c r="ARH157" s="46"/>
      <c r="ARI157" s="46"/>
      <c r="ARJ157" s="46"/>
      <c r="ARK157" s="46"/>
      <c r="ARL157" s="46"/>
      <c r="ARM157" s="46"/>
      <c r="ARN157" s="46"/>
      <c r="ARO157" s="46"/>
      <c r="ARP157" s="46"/>
      <c r="ARQ157" s="46"/>
      <c r="ARR157" s="46"/>
      <c r="ARS157" s="46"/>
      <c r="ART157" s="46"/>
      <c r="ARU157" s="46"/>
      <c r="ARV157" s="46"/>
      <c r="ARW157" s="46"/>
      <c r="ARX157" s="46"/>
      <c r="ARY157" s="46"/>
      <c r="ARZ157" s="46"/>
      <c r="ASA157" s="46"/>
      <c r="ASB157" s="46"/>
      <c r="ASC157" s="46"/>
      <c r="ASD157" s="46"/>
      <c r="ASE157" s="46"/>
      <c r="ASF157" s="46"/>
      <c r="ASG157" s="46"/>
      <c r="ASH157" s="46"/>
      <c r="ASI157" s="46"/>
      <c r="ASJ157" s="46"/>
      <c r="ASK157" s="46"/>
      <c r="ASL157" s="46"/>
      <c r="ASM157" s="46"/>
      <c r="ASN157" s="46"/>
      <c r="ASO157" s="46"/>
      <c r="ASP157" s="46"/>
      <c r="ASQ157" s="46"/>
      <c r="ASR157" s="46"/>
      <c r="ASS157" s="46"/>
      <c r="AST157" s="46"/>
      <c r="ASU157" s="46"/>
      <c r="ASV157" s="46"/>
      <c r="ASW157" s="46"/>
      <c r="ASX157" s="46"/>
      <c r="ASY157" s="46"/>
      <c r="ASZ157" s="46"/>
      <c r="ATA157" s="46"/>
      <c r="ATB157" s="46"/>
      <c r="ATC157" s="46"/>
      <c r="ATD157" s="46"/>
      <c r="ATE157" s="46"/>
      <c r="ATF157" s="46"/>
      <c r="ATG157" s="46"/>
      <c r="ATH157" s="46"/>
      <c r="ATI157" s="46"/>
      <c r="ATJ157" s="46"/>
      <c r="ATK157" s="46"/>
      <c r="ATL157" s="46"/>
      <c r="ATM157" s="46"/>
      <c r="ATN157" s="46"/>
      <c r="ATO157" s="46"/>
      <c r="ATP157" s="46"/>
      <c r="ATQ157" s="46"/>
      <c r="ATR157" s="46"/>
      <c r="ATS157" s="46"/>
      <c r="ATT157" s="46"/>
      <c r="ATU157" s="46"/>
      <c r="ATV157" s="46"/>
      <c r="ATW157" s="46"/>
      <c r="ATX157" s="46"/>
      <c r="ATY157" s="46"/>
      <c r="ATZ157" s="46"/>
      <c r="AUA157" s="46"/>
      <c r="AUB157" s="46"/>
      <c r="AUC157" s="46"/>
      <c r="AUD157" s="46"/>
      <c r="AUE157" s="46"/>
      <c r="AUF157" s="46"/>
      <c r="AUG157" s="46"/>
      <c r="AUH157" s="46"/>
      <c r="AUI157" s="46"/>
      <c r="AUJ157" s="46"/>
      <c r="AUK157" s="46"/>
      <c r="AUL157" s="46"/>
      <c r="AUM157" s="46"/>
      <c r="AUN157" s="46"/>
      <c r="AUO157" s="46"/>
      <c r="AUP157" s="46"/>
      <c r="AUQ157" s="46"/>
      <c r="AUR157" s="46"/>
      <c r="AUS157" s="46"/>
      <c r="AUT157" s="46"/>
      <c r="AUU157" s="46"/>
      <c r="AUV157" s="46"/>
      <c r="AUW157" s="46"/>
      <c r="AUX157" s="46"/>
      <c r="AUY157" s="46"/>
      <c r="AUZ157" s="46"/>
      <c r="AVA157" s="46"/>
      <c r="AVB157" s="46"/>
      <c r="AVC157" s="46"/>
      <c r="AVD157" s="46"/>
      <c r="AVE157" s="46"/>
      <c r="AVF157" s="46"/>
      <c r="AVG157" s="46"/>
      <c r="AVH157" s="46"/>
      <c r="AVI157" s="46"/>
      <c r="AVJ157" s="46"/>
      <c r="AVK157" s="46"/>
      <c r="AVL157" s="46"/>
      <c r="AVM157" s="46"/>
      <c r="AVN157" s="46"/>
      <c r="AVO157" s="46"/>
      <c r="AVP157" s="46"/>
      <c r="AVQ157" s="46"/>
      <c r="AVR157" s="46"/>
      <c r="AVS157" s="46"/>
      <c r="AVT157" s="46"/>
      <c r="AVU157" s="46"/>
      <c r="AWB157" s="46"/>
      <c r="AWC157" s="46"/>
      <c r="AWD157" s="46"/>
      <c r="AWE157" s="46"/>
      <c r="AWF157" s="46"/>
      <c r="AWG157" s="46"/>
      <c r="AWH157" s="46"/>
      <c r="AWI157" s="46"/>
      <c r="AWJ157" s="46"/>
      <c r="AWK157" s="46"/>
      <c r="AWL157" s="46"/>
      <c r="AWM157" s="46"/>
      <c r="AWN157" s="46"/>
      <c r="AWO157" s="46"/>
      <c r="AWP157" s="46"/>
      <c r="AWQ157" s="46"/>
      <c r="AWR157" s="46"/>
      <c r="AWS157" s="46"/>
      <c r="AWT157" s="46"/>
      <c r="AWU157" s="46"/>
      <c r="AWV157" s="46"/>
      <c r="AWW157" s="46"/>
      <c r="AWX157" s="46"/>
      <c r="AWY157" s="46"/>
      <c r="AWZ157" s="46"/>
      <c r="AXA157" s="46"/>
      <c r="AXB157" s="46"/>
      <c r="AXC157" s="46"/>
      <c r="AXD157" s="46"/>
      <c r="AXE157" s="46"/>
      <c r="AXF157" s="46"/>
      <c r="AXG157" s="46"/>
      <c r="AXH157" s="46"/>
      <c r="AXI157" s="46"/>
      <c r="AXJ157" s="46"/>
      <c r="AXK157" s="46"/>
      <c r="AXL157" s="46"/>
      <c r="AXM157" s="46"/>
      <c r="AXN157" s="46"/>
      <c r="AXO157" s="46"/>
      <c r="AXP157" s="46"/>
      <c r="AXQ157" s="46"/>
      <c r="AXR157" s="46"/>
      <c r="AXS157" s="46"/>
      <c r="AXT157" s="46"/>
      <c r="AXU157" s="46"/>
      <c r="AXV157" s="46"/>
      <c r="AXW157" s="46"/>
      <c r="AXX157" s="46"/>
      <c r="AXY157" s="46"/>
      <c r="AXZ157" s="46"/>
      <c r="AYA157" s="46"/>
      <c r="AYB157" s="46"/>
      <c r="AYC157" s="46"/>
      <c r="AYD157" s="46"/>
      <c r="AYE157" s="46"/>
      <c r="AYF157" s="46"/>
      <c r="AYG157" s="46"/>
      <c r="AYH157" s="46"/>
      <c r="AYI157" s="46"/>
      <c r="AYJ157" s="46"/>
      <c r="AYK157" s="46"/>
      <c r="AYL157" s="46"/>
      <c r="AYM157" s="46"/>
      <c r="AYN157" s="46"/>
      <c r="AYO157" s="46"/>
      <c r="AYP157" s="46"/>
      <c r="AYQ157" s="46"/>
      <c r="AYR157" s="46"/>
      <c r="AYS157" s="46"/>
      <c r="AYT157" s="46"/>
      <c r="AYU157" s="46"/>
      <c r="AYV157" s="46"/>
      <c r="AYW157" s="46"/>
      <c r="AYX157" s="46"/>
      <c r="AYY157" s="46"/>
      <c r="AYZ157" s="46"/>
      <c r="AZA157" s="46"/>
      <c r="AZB157" s="46"/>
      <c r="AZC157" s="46"/>
      <c r="AZD157" s="46"/>
      <c r="AZE157" s="46"/>
      <c r="AZF157" s="46"/>
      <c r="AZG157" s="46"/>
      <c r="AZH157" s="46"/>
      <c r="AZI157" s="46"/>
      <c r="AZJ157" s="46"/>
      <c r="AZK157" s="46"/>
      <c r="AZL157" s="46"/>
      <c r="AZM157" s="46"/>
      <c r="AZN157" s="46"/>
      <c r="AZO157" s="46"/>
      <c r="AZP157" s="46"/>
      <c r="AZQ157" s="46"/>
      <c r="AZR157" s="46"/>
      <c r="AZS157" s="46"/>
      <c r="AZT157" s="46"/>
      <c r="AZU157" s="46"/>
      <c r="AZV157" s="46"/>
      <c r="AZW157" s="46"/>
      <c r="AZX157" s="46"/>
      <c r="AZY157" s="46"/>
      <c r="AZZ157" s="46"/>
      <c r="BAA157" s="46"/>
      <c r="BAB157" s="46"/>
      <c r="BAC157" s="46"/>
      <c r="BAD157" s="46"/>
      <c r="BAE157" s="46"/>
      <c r="BAF157" s="46"/>
      <c r="BAG157" s="46"/>
      <c r="BAH157" s="46"/>
      <c r="BAI157" s="46"/>
      <c r="BAJ157" s="46"/>
      <c r="BAK157" s="46"/>
      <c r="BAL157" s="46"/>
      <c r="BAM157" s="46"/>
      <c r="BAN157" s="46"/>
      <c r="BAO157" s="46"/>
      <c r="BAP157" s="46"/>
      <c r="BAQ157" s="46"/>
      <c r="BAR157" s="46"/>
      <c r="BAS157" s="46"/>
      <c r="BAT157" s="46"/>
      <c r="BAU157" s="46"/>
      <c r="BAV157" s="46"/>
      <c r="BAW157" s="46"/>
      <c r="BAX157" s="46"/>
      <c r="BAY157" s="46"/>
      <c r="BAZ157" s="46"/>
      <c r="BBA157" s="46"/>
      <c r="BBB157" s="46"/>
      <c r="BBC157" s="46"/>
      <c r="BBD157" s="46"/>
      <c r="BBE157" s="46"/>
      <c r="BBF157" s="46"/>
      <c r="BBG157" s="46"/>
      <c r="BBH157" s="46"/>
      <c r="BBI157" s="46"/>
      <c r="BBJ157" s="46"/>
      <c r="BBK157" s="46"/>
      <c r="BBL157" s="46"/>
      <c r="BBM157" s="46"/>
      <c r="BBN157" s="46"/>
      <c r="BBO157" s="46"/>
      <c r="BBP157" s="46"/>
      <c r="BBQ157" s="46"/>
      <c r="BBR157" s="46"/>
      <c r="BBS157" s="46"/>
      <c r="BBT157" s="46"/>
      <c r="BBU157" s="46"/>
      <c r="BBV157" s="46"/>
      <c r="BBW157" s="46"/>
      <c r="BBX157" s="46"/>
      <c r="BBY157" s="46"/>
      <c r="BBZ157" s="46"/>
      <c r="BCA157" s="46"/>
      <c r="BCB157" s="46"/>
      <c r="BCC157" s="46"/>
      <c r="BCD157" s="46"/>
      <c r="BCE157" s="46"/>
      <c r="BCF157" s="46"/>
      <c r="BCG157" s="46"/>
      <c r="BCH157" s="46"/>
      <c r="BCI157" s="46"/>
      <c r="BCJ157" s="46"/>
      <c r="BCK157" s="46"/>
      <c r="BCL157" s="46"/>
      <c r="BCM157" s="46"/>
      <c r="BCN157" s="46"/>
      <c r="BCO157" s="46"/>
      <c r="BCP157" s="46"/>
      <c r="BCQ157" s="46"/>
      <c r="BCR157" s="46"/>
      <c r="BCS157" s="46"/>
      <c r="BCT157" s="46"/>
      <c r="BCU157" s="46"/>
      <c r="BCV157" s="46"/>
      <c r="BCW157" s="46"/>
      <c r="BCX157" s="46"/>
      <c r="BCY157" s="46"/>
      <c r="BCZ157" s="46"/>
      <c r="BDA157" s="46"/>
      <c r="BDB157" s="46"/>
      <c r="BDC157" s="46"/>
      <c r="BDD157" s="46"/>
      <c r="BDE157" s="46"/>
      <c r="BDF157" s="46"/>
      <c r="BDG157" s="46"/>
      <c r="BDH157" s="46"/>
      <c r="BDI157" s="46"/>
      <c r="BDJ157" s="46"/>
      <c r="BDK157" s="46"/>
      <c r="BDL157" s="46"/>
      <c r="BDM157" s="46"/>
      <c r="BDN157" s="46"/>
      <c r="BDO157" s="46"/>
      <c r="BDP157" s="46"/>
      <c r="BDQ157" s="46"/>
      <c r="BDR157" s="46"/>
      <c r="BDS157" s="46"/>
      <c r="BDT157" s="46"/>
      <c r="BDU157" s="46"/>
      <c r="BDV157" s="46"/>
      <c r="BDW157" s="46"/>
      <c r="BDX157" s="46"/>
      <c r="BDY157" s="46"/>
      <c r="BDZ157" s="46"/>
      <c r="BEA157" s="46"/>
      <c r="BEB157" s="46"/>
      <c r="BEC157" s="46"/>
      <c r="BED157" s="46"/>
      <c r="BEE157" s="46"/>
      <c r="BEF157" s="46"/>
      <c r="BEG157" s="46"/>
      <c r="BEH157" s="46"/>
      <c r="BEI157" s="46"/>
      <c r="BEJ157" s="46"/>
      <c r="BEK157" s="46"/>
      <c r="BEL157" s="46"/>
      <c r="BEM157" s="46"/>
      <c r="BEN157" s="46"/>
      <c r="BEO157" s="46"/>
      <c r="BEP157" s="46"/>
      <c r="BEQ157" s="46"/>
      <c r="BER157" s="46"/>
      <c r="BES157" s="46"/>
      <c r="BET157" s="46"/>
      <c r="BEU157" s="46"/>
      <c r="BEV157" s="46"/>
      <c r="BEW157" s="46"/>
      <c r="BEX157" s="46"/>
      <c r="BEY157" s="46"/>
      <c r="BEZ157" s="46"/>
      <c r="BFA157" s="46"/>
      <c r="BFB157" s="46"/>
      <c r="BFC157" s="46"/>
      <c r="BFD157" s="46"/>
      <c r="BFE157" s="46"/>
      <c r="BFF157" s="46"/>
      <c r="BFG157" s="46"/>
      <c r="BFH157" s="46"/>
      <c r="BFI157" s="46"/>
      <c r="BFJ157" s="46"/>
      <c r="BFK157" s="46"/>
      <c r="BFL157" s="46"/>
      <c r="BFM157" s="46"/>
      <c r="BFN157" s="46"/>
      <c r="BFO157" s="46"/>
      <c r="BFP157" s="46"/>
      <c r="BFQ157" s="46"/>
      <c r="BFX157" s="46"/>
      <c r="BFY157" s="46"/>
      <c r="BFZ157" s="46"/>
      <c r="BGA157" s="46"/>
      <c r="BGB157" s="46"/>
      <c r="BGC157" s="46"/>
      <c r="BGD157" s="46"/>
      <c r="BGE157" s="46"/>
      <c r="BGF157" s="46"/>
      <c r="BGG157" s="46"/>
      <c r="BGH157" s="46"/>
      <c r="BGI157" s="46"/>
      <c r="BGJ157" s="46"/>
      <c r="BGK157" s="46"/>
      <c r="BGL157" s="46"/>
      <c r="BGM157" s="46"/>
      <c r="BGN157" s="46"/>
      <c r="BGO157" s="46"/>
      <c r="BGP157" s="46"/>
      <c r="BGQ157" s="46"/>
      <c r="BGR157" s="46"/>
      <c r="BGS157" s="46"/>
      <c r="BGT157" s="46"/>
      <c r="BGU157" s="46"/>
      <c r="BGV157" s="46"/>
      <c r="BGW157" s="46"/>
      <c r="BGX157" s="46"/>
      <c r="BGY157" s="46"/>
      <c r="BGZ157" s="46"/>
      <c r="BHA157" s="46"/>
      <c r="BHB157" s="46"/>
      <c r="BHC157" s="46"/>
      <c r="BHD157" s="46"/>
      <c r="BHE157" s="46"/>
      <c r="BHF157" s="46"/>
      <c r="BHG157" s="46"/>
      <c r="BHH157" s="46"/>
      <c r="BHI157" s="46"/>
      <c r="BHJ157" s="46"/>
      <c r="BHK157" s="46"/>
      <c r="BHL157" s="46"/>
      <c r="BHM157" s="46"/>
      <c r="BHN157" s="46"/>
      <c r="BHO157" s="46"/>
      <c r="BHP157" s="46"/>
      <c r="BHQ157" s="46"/>
      <c r="BHR157" s="46"/>
      <c r="BHS157" s="46"/>
      <c r="BHT157" s="46"/>
      <c r="BHU157" s="46"/>
      <c r="BHV157" s="46"/>
      <c r="BHW157" s="46"/>
      <c r="BHX157" s="46"/>
      <c r="BHY157" s="46"/>
      <c r="BHZ157" s="46"/>
      <c r="BIA157" s="46"/>
      <c r="BIB157" s="46"/>
      <c r="BIC157" s="46"/>
      <c r="BID157" s="46"/>
      <c r="BIE157" s="46"/>
      <c r="BIF157" s="46"/>
      <c r="BIG157" s="46"/>
      <c r="BIH157" s="46"/>
      <c r="BII157" s="46"/>
      <c r="BIJ157" s="46"/>
      <c r="BIK157" s="46"/>
      <c r="BIL157" s="46"/>
      <c r="BIM157" s="46"/>
      <c r="BIN157" s="46"/>
      <c r="BIO157" s="46"/>
      <c r="BIP157" s="46"/>
      <c r="BIQ157" s="46"/>
      <c r="BIR157" s="46"/>
      <c r="BIS157" s="46"/>
      <c r="BIT157" s="46"/>
      <c r="BIU157" s="46"/>
      <c r="BIV157" s="46"/>
      <c r="BIW157" s="46"/>
      <c r="BIX157" s="46"/>
      <c r="BIY157" s="46"/>
      <c r="BIZ157" s="46"/>
      <c r="BJA157" s="46"/>
      <c r="BJB157" s="46"/>
      <c r="BJC157" s="46"/>
      <c r="BJD157" s="46"/>
      <c r="BJE157" s="46"/>
      <c r="BJF157" s="46"/>
      <c r="BJG157" s="46"/>
      <c r="BJH157" s="46"/>
      <c r="BJI157" s="46"/>
      <c r="BJJ157" s="46"/>
      <c r="BJK157" s="46"/>
      <c r="BJL157" s="46"/>
      <c r="BJM157" s="46"/>
      <c r="BJN157" s="46"/>
      <c r="BJO157" s="46"/>
      <c r="BJP157" s="46"/>
      <c r="BJQ157" s="46"/>
      <c r="BJR157" s="46"/>
      <c r="BJS157" s="46"/>
      <c r="BJT157" s="46"/>
      <c r="BJU157" s="46"/>
      <c r="BJV157" s="46"/>
      <c r="BJW157" s="46"/>
      <c r="BJX157" s="46"/>
      <c r="BJY157" s="46"/>
      <c r="BJZ157" s="46"/>
      <c r="BKA157" s="46"/>
      <c r="BKB157" s="46"/>
      <c r="BKC157" s="46"/>
      <c r="BKD157" s="46"/>
      <c r="BKE157" s="46"/>
      <c r="BKF157" s="46"/>
      <c r="BKG157" s="46"/>
      <c r="BKH157" s="46"/>
      <c r="BKI157" s="46"/>
      <c r="BKJ157" s="46"/>
      <c r="BKK157" s="46"/>
      <c r="BKL157" s="46"/>
      <c r="BKM157" s="46"/>
      <c r="BKN157" s="46"/>
      <c r="BKO157" s="46"/>
      <c r="BKP157" s="46"/>
      <c r="BKQ157" s="46"/>
      <c r="BKR157" s="46"/>
      <c r="BKS157" s="46"/>
      <c r="BKT157" s="46"/>
      <c r="BKU157" s="46"/>
      <c r="BKV157" s="46"/>
      <c r="BKW157" s="46"/>
      <c r="BKX157" s="46"/>
      <c r="BKY157" s="46"/>
      <c r="BKZ157" s="46"/>
      <c r="BLA157" s="46"/>
      <c r="BLB157" s="46"/>
      <c r="BLC157" s="46"/>
      <c r="BLD157" s="46"/>
      <c r="BLE157" s="46"/>
      <c r="BLF157" s="46"/>
      <c r="BLG157" s="46"/>
      <c r="BLH157" s="46"/>
      <c r="BLI157" s="46"/>
      <c r="BLJ157" s="46"/>
      <c r="BLK157" s="46"/>
      <c r="BLL157" s="46"/>
      <c r="BLM157" s="46"/>
      <c r="BLN157" s="46"/>
      <c r="BLO157" s="46"/>
      <c r="BLP157" s="46"/>
      <c r="BLQ157" s="46"/>
      <c r="BLR157" s="46"/>
      <c r="BLS157" s="46"/>
      <c r="BLT157" s="46"/>
      <c r="BLU157" s="46"/>
      <c r="BLV157" s="46"/>
      <c r="BLW157" s="46"/>
      <c r="BLX157" s="46"/>
      <c r="BLY157" s="46"/>
      <c r="BLZ157" s="46"/>
      <c r="BMA157" s="46"/>
      <c r="BMB157" s="46"/>
      <c r="BMC157" s="46"/>
      <c r="BMD157" s="46"/>
      <c r="BME157" s="46"/>
      <c r="BMF157" s="46"/>
      <c r="BMG157" s="46"/>
      <c r="BMH157" s="46"/>
      <c r="BMI157" s="46"/>
      <c r="BMJ157" s="46"/>
      <c r="BMK157" s="46"/>
      <c r="BML157" s="46"/>
      <c r="BMM157" s="46"/>
      <c r="BMN157" s="46"/>
      <c r="BMO157" s="46"/>
      <c r="BMP157" s="46"/>
      <c r="BMQ157" s="46"/>
      <c r="BMR157" s="46"/>
      <c r="BMS157" s="46"/>
      <c r="BMT157" s="46"/>
      <c r="BMU157" s="46"/>
      <c r="BMV157" s="46"/>
      <c r="BMW157" s="46"/>
      <c r="BMX157" s="46"/>
      <c r="BMY157" s="46"/>
      <c r="BMZ157" s="46"/>
      <c r="BNA157" s="46"/>
      <c r="BNB157" s="46"/>
      <c r="BNC157" s="46"/>
      <c r="BND157" s="46"/>
      <c r="BNE157" s="46"/>
      <c r="BNF157" s="46"/>
      <c r="BNG157" s="46"/>
      <c r="BNH157" s="46"/>
      <c r="BNI157" s="46"/>
      <c r="BNJ157" s="46"/>
      <c r="BNK157" s="46"/>
      <c r="BNL157" s="46"/>
      <c r="BNM157" s="46"/>
      <c r="BNN157" s="46"/>
      <c r="BNO157" s="46"/>
      <c r="BNP157" s="46"/>
      <c r="BNQ157" s="46"/>
      <c r="BNR157" s="46"/>
      <c r="BNS157" s="46"/>
      <c r="BNT157" s="46"/>
      <c r="BNU157" s="46"/>
      <c r="BNV157" s="46"/>
      <c r="BNW157" s="46"/>
      <c r="BNX157" s="46"/>
      <c r="BNY157" s="46"/>
      <c r="BNZ157" s="46"/>
      <c r="BOA157" s="46"/>
      <c r="BOB157" s="46"/>
      <c r="BOC157" s="46"/>
      <c r="BOD157" s="46"/>
      <c r="BOE157" s="46"/>
      <c r="BOF157" s="46"/>
      <c r="BOG157" s="46"/>
      <c r="BOH157" s="46"/>
      <c r="BOI157" s="46"/>
      <c r="BOJ157" s="46"/>
      <c r="BOK157" s="46"/>
      <c r="BOL157" s="46"/>
      <c r="BOM157" s="46"/>
      <c r="BON157" s="46"/>
      <c r="BOO157" s="46"/>
      <c r="BOP157" s="46"/>
      <c r="BOQ157" s="46"/>
      <c r="BOR157" s="46"/>
      <c r="BOS157" s="46"/>
      <c r="BOT157" s="46"/>
      <c r="BOU157" s="46"/>
      <c r="BOV157" s="46"/>
      <c r="BOW157" s="46"/>
      <c r="BOX157" s="46"/>
      <c r="BOY157" s="46"/>
      <c r="BOZ157" s="46"/>
      <c r="BPA157" s="46"/>
      <c r="BPB157" s="46"/>
      <c r="BPC157" s="46"/>
      <c r="BPD157" s="46"/>
      <c r="BPE157" s="46"/>
      <c r="BPF157" s="46"/>
      <c r="BPG157" s="46"/>
      <c r="BPH157" s="46"/>
      <c r="BPI157" s="46"/>
      <c r="BPJ157" s="46"/>
      <c r="BPK157" s="46"/>
      <c r="BPL157" s="46"/>
      <c r="BPM157" s="46"/>
      <c r="BPT157" s="46"/>
      <c r="BPU157" s="46"/>
      <c r="BPV157" s="46"/>
      <c r="BPW157" s="46"/>
      <c r="BPX157" s="46"/>
      <c r="BPY157" s="46"/>
      <c r="BPZ157" s="46"/>
      <c r="BQA157" s="46"/>
      <c r="BQB157" s="46"/>
      <c r="BQC157" s="46"/>
      <c r="BQD157" s="46"/>
      <c r="BQE157" s="46"/>
      <c r="BQF157" s="46"/>
      <c r="BQG157" s="46"/>
      <c r="BQH157" s="46"/>
      <c r="BQI157" s="46"/>
      <c r="BQJ157" s="46"/>
      <c r="BQK157" s="46"/>
      <c r="BQL157" s="46"/>
      <c r="BQM157" s="46"/>
      <c r="BQN157" s="46"/>
      <c r="BQO157" s="46"/>
      <c r="BQP157" s="46"/>
      <c r="BQQ157" s="46"/>
      <c r="BQR157" s="46"/>
      <c r="BQS157" s="46"/>
      <c r="BQT157" s="46"/>
      <c r="BQU157" s="46"/>
      <c r="BQV157" s="46"/>
      <c r="BQW157" s="46"/>
      <c r="BQX157" s="46"/>
      <c r="BQY157" s="46"/>
      <c r="BQZ157" s="46"/>
      <c r="BRA157" s="46"/>
      <c r="BRB157" s="46"/>
      <c r="BRC157" s="46"/>
      <c r="BRD157" s="46"/>
      <c r="BRE157" s="46"/>
      <c r="BRF157" s="46"/>
      <c r="BRG157" s="46"/>
      <c r="BRH157" s="46"/>
      <c r="BRI157" s="46"/>
      <c r="BRJ157" s="46"/>
      <c r="BRK157" s="46"/>
      <c r="BRL157" s="46"/>
      <c r="BRM157" s="46"/>
      <c r="BRN157" s="46"/>
      <c r="BRO157" s="46"/>
      <c r="BRP157" s="46"/>
      <c r="BRQ157" s="46"/>
      <c r="BRR157" s="46"/>
      <c r="BRS157" s="46"/>
      <c r="BRT157" s="46"/>
      <c r="BRU157" s="46"/>
      <c r="BRV157" s="46"/>
      <c r="BRW157" s="46"/>
      <c r="BRX157" s="46"/>
      <c r="BRY157" s="46"/>
      <c r="BRZ157" s="46"/>
      <c r="BSA157" s="46"/>
      <c r="BSB157" s="46"/>
      <c r="BSC157" s="46"/>
      <c r="BSD157" s="46"/>
      <c r="BSE157" s="46"/>
      <c r="BSF157" s="46"/>
      <c r="BSG157" s="46"/>
      <c r="BSH157" s="46"/>
      <c r="BSI157" s="46"/>
      <c r="BSJ157" s="46"/>
      <c r="BSK157" s="46"/>
      <c r="BSL157" s="46"/>
      <c r="BSM157" s="46"/>
      <c r="BSN157" s="46"/>
      <c r="BSO157" s="46"/>
      <c r="BSP157" s="46"/>
      <c r="BSQ157" s="46"/>
      <c r="BSR157" s="46"/>
      <c r="BSS157" s="46"/>
      <c r="BST157" s="46"/>
      <c r="BSU157" s="46"/>
      <c r="BSV157" s="46"/>
      <c r="BSW157" s="46"/>
      <c r="BSX157" s="46"/>
      <c r="BSY157" s="46"/>
      <c r="BSZ157" s="46"/>
      <c r="BTA157" s="46"/>
      <c r="BTB157" s="46"/>
      <c r="BTC157" s="46"/>
      <c r="BTD157" s="46"/>
      <c r="BTE157" s="46"/>
      <c r="BTF157" s="46"/>
      <c r="BTG157" s="46"/>
      <c r="BTH157" s="46"/>
      <c r="BTI157" s="46"/>
      <c r="BTJ157" s="46"/>
      <c r="BTK157" s="46"/>
      <c r="BTL157" s="46"/>
      <c r="BTM157" s="46"/>
      <c r="BTN157" s="46"/>
      <c r="BTO157" s="46"/>
      <c r="BTP157" s="46"/>
      <c r="BTQ157" s="46"/>
      <c r="BTR157" s="46"/>
      <c r="BTS157" s="46"/>
      <c r="BTT157" s="46"/>
      <c r="BTU157" s="46"/>
      <c r="BTV157" s="46"/>
      <c r="BTW157" s="46"/>
      <c r="BTX157" s="46"/>
      <c r="BTY157" s="46"/>
      <c r="BTZ157" s="46"/>
      <c r="BUA157" s="46"/>
      <c r="BUB157" s="46"/>
      <c r="BUC157" s="46"/>
      <c r="BUD157" s="46"/>
      <c r="BUE157" s="46"/>
      <c r="BUF157" s="46"/>
      <c r="BUG157" s="46"/>
      <c r="BUH157" s="46"/>
      <c r="BUI157" s="46"/>
      <c r="BUJ157" s="46"/>
      <c r="BUK157" s="46"/>
      <c r="BUL157" s="46"/>
      <c r="BUM157" s="46"/>
      <c r="BUN157" s="46"/>
      <c r="BUO157" s="46"/>
      <c r="BUP157" s="46"/>
      <c r="BUQ157" s="46"/>
      <c r="BUR157" s="46"/>
      <c r="BUS157" s="46"/>
      <c r="BUT157" s="46"/>
      <c r="BUU157" s="46"/>
      <c r="BUV157" s="46"/>
      <c r="BUW157" s="46"/>
      <c r="BUX157" s="46"/>
      <c r="BUY157" s="46"/>
      <c r="BUZ157" s="46"/>
      <c r="BVA157" s="46"/>
      <c r="BVB157" s="46"/>
      <c r="BVC157" s="46"/>
      <c r="BVD157" s="46"/>
      <c r="BVE157" s="46"/>
      <c r="BVF157" s="46"/>
      <c r="BVG157" s="46"/>
      <c r="BVH157" s="46"/>
      <c r="BVI157" s="46"/>
      <c r="BVJ157" s="46"/>
      <c r="BVK157" s="46"/>
      <c r="BVL157" s="46"/>
      <c r="BVM157" s="46"/>
      <c r="BVN157" s="46"/>
      <c r="BVO157" s="46"/>
      <c r="BVP157" s="46"/>
      <c r="BVQ157" s="46"/>
      <c r="BVR157" s="46"/>
      <c r="BVS157" s="46"/>
      <c r="BVT157" s="46"/>
      <c r="BVU157" s="46"/>
      <c r="BVV157" s="46"/>
      <c r="BVW157" s="46"/>
      <c r="BVX157" s="46"/>
      <c r="BVY157" s="46"/>
      <c r="BVZ157" s="46"/>
      <c r="BWA157" s="46"/>
      <c r="BWB157" s="46"/>
      <c r="BWC157" s="46"/>
      <c r="BWD157" s="46"/>
      <c r="BWE157" s="46"/>
      <c r="BWF157" s="46"/>
      <c r="BWG157" s="46"/>
      <c r="BWH157" s="46"/>
      <c r="BWI157" s="46"/>
      <c r="BWJ157" s="46"/>
      <c r="BWK157" s="46"/>
      <c r="BWL157" s="46"/>
      <c r="BWM157" s="46"/>
      <c r="BWN157" s="46"/>
      <c r="BWO157" s="46"/>
      <c r="BWP157" s="46"/>
      <c r="BWQ157" s="46"/>
      <c r="BWR157" s="46"/>
      <c r="BWS157" s="46"/>
      <c r="BWT157" s="46"/>
      <c r="BWU157" s="46"/>
      <c r="BWV157" s="46"/>
      <c r="BWW157" s="46"/>
      <c r="BWX157" s="46"/>
      <c r="BWY157" s="46"/>
      <c r="BWZ157" s="46"/>
      <c r="BXA157" s="46"/>
      <c r="BXB157" s="46"/>
      <c r="BXC157" s="46"/>
      <c r="BXD157" s="46"/>
      <c r="BXE157" s="46"/>
      <c r="BXF157" s="46"/>
      <c r="BXG157" s="46"/>
      <c r="BXH157" s="46"/>
      <c r="BXI157" s="46"/>
      <c r="BXJ157" s="46"/>
      <c r="BXK157" s="46"/>
      <c r="BXL157" s="46"/>
      <c r="BXM157" s="46"/>
      <c r="BXN157" s="46"/>
      <c r="BXO157" s="46"/>
      <c r="BXP157" s="46"/>
      <c r="BXQ157" s="46"/>
      <c r="BXR157" s="46"/>
      <c r="BXS157" s="46"/>
      <c r="BXT157" s="46"/>
      <c r="BXU157" s="46"/>
      <c r="BXV157" s="46"/>
      <c r="BXW157" s="46"/>
      <c r="BXX157" s="46"/>
      <c r="BXY157" s="46"/>
      <c r="BXZ157" s="46"/>
      <c r="BYA157" s="46"/>
      <c r="BYB157" s="46"/>
      <c r="BYC157" s="46"/>
      <c r="BYD157" s="46"/>
      <c r="BYE157" s="46"/>
      <c r="BYF157" s="46"/>
      <c r="BYG157" s="46"/>
      <c r="BYH157" s="46"/>
      <c r="BYI157" s="46"/>
      <c r="BYJ157" s="46"/>
      <c r="BYK157" s="46"/>
      <c r="BYL157" s="46"/>
      <c r="BYM157" s="46"/>
      <c r="BYN157" s="46"/>
      <c r="BYO157" s="46"/>
      <c r="BYP157" s="46"/>
      <c r="BYQ157" s="46"/>
      <c r="BYR157" s="46"/>
      <c r="BYS157" s="46"/>
      <c r="BYT157" s="46"/>
      <c r="BYU157" s="46"/>
      <c r="BYV157" s="46"/>
      <c r="BYW157" s="46"/>
      <c r="BYX157" s="46"/>
      <c r="BYY157" s="46"/>
      <c r="BYZ157" s="46"/>
      <c r="BZA157" s="46"/>
      <c r="BZB157" s="46"/>
      <c r="BZC157" s="46"/>
      <c r="BZD157" s="46"/>
      <c r="BZE157" s="46"/>
      <c r="BZF157" s="46"/>
      <c r="BZG157" s="46"/>
      <c r="BZH157" s="46"/>
      <c r="BZI157" s="46"/>
      <c r="BZP157" s="46"/>
      <c r="BZQ157" s="46"/>
      <c r="BZR157" s="46"/>
      <c r="BZS157" s="46"/>
      <c r="BZT157" s="46"/>
      <c r="BZU157" s="46"/>
      <c r="BZV157" s="46"/>
      <c r="BZW157" s="46"/>
      <c r="BZX157" s="46"/>
      <c r="BZY157" s="46"/>
      <c r="BZZ157" s="46"/>
      <c r="CAA157" s="46"/>
      <c r="CAB157" s="46"/>
      <c r="CAC157" s="46"/>
      <c r="CAD157" s="46"/>
      <c r="CAE157" s="46"/>
      <c r="CAF157" s="46"/>
      <c r="CAG157" s="46"/>
      <c r="CAH157" s="46"/>
      <c r="CAI157" s="46"/>
      <c r="CAJ157" s="46"/>
      <c r="CAK157" s="46"/>
      <c r="CAL157" s="46"/>
      <c r="CAM157" s="46"/>
      <c r="CAN157" s="46"/>
      <c r="CAO157" s="46"/>
      <c r="CAP157" s="46"/>
      <c r="CAQ157" s="46"/>
      <c r="CAR157" s="46"/>
      <c r="CAS157" s="46"/>
      <c r="CAT157" s="46"/>
      <c r="CAU157" s="46"/>
      <c r="CAV157" s="46"/>
      <c r="CAW157" s="46"/>
      <c r="CAX157" s="46"/>
      <c r="CAY157" s="46"/>
      <c r="CAZ157" s="46"/>
      <c r="CBA157" s="46"/>
      <c r="CBB157" s="46"/>
      <c r="CBC157" s="46"/>
      <c r="CBD157" s="46"/>
      <c r="CBE157" s="46"/>
      <c r="CBF157" s="46"/>
      <c r="CBG157" s="46"/>
      <c r="CBH157" s="46"/>
      <c r="CBI157" s="46"/>
      <c r="CBJ157" s="46"/>
      <c r="CBK157" s="46"/>
      <c r="CBL157" s="46"/>
      <c r="CBM157" s="46"/>
      <c r="CBN157" s="46"/>
      <c r="CBO157" s="46"/>
      <c r="CBP157" s="46"/>
      <c r="CBQ157" s="46"/>
      <c r="CBR157" s="46"/>
      <c r="CBS157" s="46"/>
      <c r="CBT157" s="46"/>
      <c r="CBU157" s="46"/>
      <c r="CBV157" s="46"/>
      <c r="CBW157" s="46"/>
      <c r="CBX157" s="46"/>
      <c r="CBY157" s="46"/>
      <c r="CBZ157" s="46"/>
      <c r="CCA157" s="46"/>
      <c r="CCB157" s="46"/>
      <c r="CCC157" s="46"/>
      <c r="CCD157" s="46"/>
      <c r="CCE157" s="46"/>
      <c r="CCF157" s="46"/>
      <c r="CCG157" s="46"/>
      <c r="CCH157" s="46"/>
      <c r="CCI157" s="46"/>
      <c r="CCJ157" s="46"/>
      <c r="CCK157" s="46"/>
      <c r="CCL157" s="46"/>
      <c r="CCM157" s="46"/>
      <c r="CCN157" s="46"/>
      <c r="CCO157" s="46"/>
      <c r="CCP157" s="46"/>
      <c r="CCQ157" s="46"/>
      <c r="CCR157" s="46"/>
      <c r="CCS157" s="46"/>
      <c r="CCT157" s="46"/>
      <c r="CCU157" s="46"/>
      <c r="CCV157" s="46"/>
      <c r="CCW157" s="46"/>
      <c r="CCX157" s="46"/>
      <c r="CCY157" s="46"/>
      <c r="CCZ157" s="46"/>
      <c r="CDA157" s="46"/>
      <c r="CDB157" s="46"/>
      <c r="CDC157" s="46"/>
      <c r="CDD157" s="46"/>
      <c r="CDE157" s="46"/>
      <c r="CDF157" s="46"/>
      <c r="CDG157" s="46"/>
      <c r="CDH157" s="46"/>
      <c r="CDI157" s="46"/>
      <c r="CDJ157" s="46"/>
      <c r="CDK157" s="46"/>
      <c r="CDL157" s="46"/>
      <c r="CDM157" s="46"/>
      <c r="CDN157" s="46"/>
      <c r="CDO157" s="46"/>
      <c r="CDP157" s="46"/>
      <c r="CDQ157" s="46"/>
      <c r="CDR157" s="46"/>
      <c r="CDS157" s="46"/>
      <c r="CDT157" s="46"/>
      <c r="CDU157" s="46"/>
      <c r="CDV157" s="46"/>
      <c r="CDW157" s="46"/>
      <c r="CDX157" s="46"/>
      <c r="CDY157" s="46"/>
      <c r="CDZ157" s="46"/>
      <c r="CEA157" s="46"/>
      <c r="CEB157" s="46"/>
      <c r="CEC157" s="46"/>
      <c r="CED157" s="46"/>
      <c r="CEE157" s="46"/>
      <c r="CEF157" s="46"/>
      <c r="CEG157" s="46"/>
      <c r="CEH157" s="46"/>
      <c r="CEI157" s="46"/>
      <c r="CEJ157" s="46"/>
      <c r="CEK157" s="46"/>
      <c r="CEL157" s="46"/>
      <c r="CEM157" s="46"/>
      <c r="CEN157" s="46"/>
      <c r="CEO157" s="46"/>
      <c r="CEP157" s="46"/>
      <c r="CEQ157" s="46"/>
      <c r="CER157" s="46"/>
      <c r="CES157" s="46"/>
      <c r="CET157" s="46"/>
      <c r="CEU157" s="46"/>
      <c r="CEV157" s="46"/>
      <c r="CEW157" s="46"/>
      <c r="CEX157" s="46"/>
      <c r="CEY157" s="46"/>
      <c r="CEZ157" s="46"/>
      <c r="CFA157" s="46"/>
      <c r="CFB157" s="46"/>
      <c r="CFC157" s="46"/>
      <c r="CFD157" s="46"/>
      <c r="CFE157" s="46"/>
      <c r="CFF157" s="46"/>
      <c r="CFG157" s="46"/>
      <c r="CFH157" s="46"/>
      <c r="CFI157" s="46"/>
      <c r="CFJ157" s="46"/>
      <c r="CFK157" s="46"/>
      <c r="CFL157" s="46"/>
      <c r="CFM157" s="46"/>
      <c r="CFN157" s="46"/>
      <c r="CFO157" s="46"/>
      <c r="CFP157" s="46"/>
      <c r="CFQ157" s="46"/>
      <c r="CFR157" s="46"/>
      <c r="CFS157" s="46"/>
      <c r="CFT157" s="46"/>
      <c r="CFU157" s="46"/>
      <c r="CFV157" s="46"/>
      <c r="CFW157" s="46"/>
      <c r="CFX157" s="46"/>
      <c r="CFY157" s="46"/>
      <c r="CFZ157" s="46"/>
      <c r="CGA157" s="46"/>
      <c r="CGB157" s="46"/>
      <c r="CGC157" s="46"/>
      <c r="CGD157" s="46"/>
      <c r="CGE157" s="46"/>
      <c r="CGF157" s="46"/>
      <c r="CGG157" s="46"/>
      <c r="CGH157" s="46"/>
      <c r="CGI157" s="46"/>
      <c r="CGJ157" s="46"/>
      <c r="CGK157" s="46"/>
      <c r="CGL157" s="46"/>
      <c r="CGM157" s="46"/>
      <c r="CGN157" s="46"/>
      <c r="CGO157" s="46"/>
      <c r="CGP157" s="46"/>
      <c r="CGQ157" s="46"/>
      <c r="CGR157" s="46"/>
      <c r="CGS157" s="46"/>
      <c r="CGT157" s="46"/>
      <c r="CGU157" s="46"/>
      <c r="CGV157" s="46"/>
      <c r="CGW157" s="46"/>
      <c r="CGX157" s="46"/>
      <c r="CGY157" s="46"/>
      <c r="CGZ157" s="46"/>
      <c r="CHA157" s="46"/>
      <c r="CHB157" s="46"/>
      <c r="CHC157" s="46"/>
      <c r="CHD157" s="46"/>
      <c r="CHE157" s="46"/>
      <c r="CHF157" s="46"/>
      <c r="CHG157" s="46"/>
      <c r="CHH157" s="46"/>
      <c r="CHI157" s="46"/>
      <c r="CHJ157" s="46"/>
      <c r="CHK157" s="46"/>
      <c r="CHL157" s="46"/>
      <c r="CHM157" s="46"/>
      <c r="CHN157" s="46"/>
      <c r="CHO157" s="46"/>
      <c r="CHP157" s="46"/>
      <c r="CHQ157" s="46"/>
      <c r="CHR157" s="46"/>
      <c r="CHS157" s="46"/>
      <c r="CHT157" s="46"/>
      <c r="CHU157" s="46"/>
      <c r="CHV157" s="46"/>
      <c r="CHW157" s="46"/>
      <c r="CHX157" s="46"/>
      <c r="CHY157" s="46"/>
      <c r="CHZ157" s="46"/>
      <c r="CIA157" s="46"/>
      <c r="CIB157" s="46"/>
      <c r="CIC157" s="46"/>
      <c r="CID157" s="46"/>
      <c r="CIE157" s="46"/>
      <c r="CIF157" s="46"/>
      <c r="CIG157" s="46"/>
      <c r="CIH157" s="46"/>
      <c r="CII157" s="46"/>
      <c r="CIJ157" s="46"/>
      <c r="CIK157" s="46"/>
      <c r="CIL157" s="46"/>
      <c r="CIM157" s="46"/>
      <c r="CIN157" s="46"/>
      <c r="CIO157" s="46"/>
      <c r="CIP157" s="46"/>
      <c r="CIQ157" s="46"/>
      <c r="CIR157" s="46"/>
      <c r="CIS157" s="46"/>
      <c r="CIT157" s="46"/>
      <c r="CIU157" s="46"/>
      <c r="CIV157" s="46"/>
      <c r="CIW157" s="46"/>
      <c r="CIX157" s="46"/>
      <c r="CIY157" s="46"/>
      <c r="CIZ157" s="46"/>
      <c r="CJA157" s="46"/>
      <c r="CJB157" s="46"/>
      <c r="CJC157" s="46"/>
      <c r="CJD157" s="46"/>
      <c r="CJE157" s="46"/>
      <c r="CJL157" s="46"/>
      <c r="CJM157" s="46"/>
      <c r="CJN157" s="46"/>
      <c r="CJO157" s="46"/>
      <c r="CJP157" s="46"/>
      <c r="CJQ157" s="46"/>
      <c r="CJR157" s="46"/>
      <c r="CJS157" s="46"/>
      <c r="CJT157" s="46"/>
      <c r="CJU157" s="46"/>
      <c r="CJV157" s="46"/>
      <c r="CJW157" s="46"/>
      <c r="CJX157" s="46"/>
      <c r="CJY157" s="46"/>
      <c r="CJZ157" s="46"/>
      <c r="CKA157" s="46"/>
      <c r="CKB157" s="46"/>
      <c r="CKC157" s="46"/>
      <c r="CKD157" s="46"/>
      <c r="CKE157" s="46"/>
      <c r="CKF157" s="46"/>
      <c r="CKG157" s="46"/>
      <c r="CKH157" s="46"/>
      <c r="CKI157" s="46"/>
      <c r="CKJ157" s="46"/>
      <c r="CKK157" s="46"/>
      <c r="CKL157" s="46"/>
      <c r="CKM157" s="46"/>
      <c r="CKN157" s="46"/>
      <c r="CKO157" s="46"/>
      <c r="CKP157" s="46"/>
      <c r="CKQ157" s="46"/>
      <c r="CKR157" s="46"/>
      <c r="CKS157" s="46"/>
      <c r="CKT157" s="46"/>
      <c r="CKU157" s="46"/>
      <c r="CKV157" s="46"/>
      <c r="CKW157" s="46"/>
      <c r="CKX157" s="46"/>
      <c r="CKY157" s="46"/>
      <c r="CKZ157" s="46"/>
      <c r="CLA157" s="46"/>
      <c r="CLB157" s="46"/>
      <c r="CLC157" s="46"/>
      <c r="CLD157" s="46"/>
      <c r="CLE157" s="46"/>
      <c r="CLF157" s="46"/>
      <c r="CLG157" s="46"/>
      <c r="CLH157" s="46"/>
      <c r="CLI157" s="46"/>
      <c r="CLJ157" s="46"/>
      <c r="CLK157" s="46"/>
      <c r="CLL157" s="46"/>
      <c r="CLM157" s="46"/>
      <c r="CLN157" s="46"/>
      <c r="CLO157" s="46"/>
      <c r="CLP157" s="46"/>
      <c r="CLQ157" s="46"/>
      <c r="CLR157" s="46"/>
      <c r="CLS157" s="46"/>
      <c r="CLT157" s="46"/>
      <c r="CLU157" s="46"/>
      <c r="CLV157" s="46"/>
      <c r="CLW157" s="46"/>
      <c r="CLX157" s="46"/>
      <c r="CLY157" s="46"/>
      <c r="CLZ157" s="46"/>
      <c r="CMA157" s="46"/>
      <c r="CMB157" s="46"/>
      <c r="CMC157" s="46"/>
      <c r="CMD157" s="46"/>
      <c r="CME157" s="46"/>
      <c r="CMF157" s="46"/>
      <c r="CMG157" s="46"/>
      <c r="CMH157" s="46"/>
      <c r="CMI157" s="46"/>
      <c r="CMJ157" s="46"/>
      <c r="CMK157" s="46"/>
      <c r="CML157" s="46"/>
      <c r="CMM157" s="46"/>
      <c r="CMN157" s="46"/>
      <c r="CMO157" s="46"/>
      <c r="CMP157" s="46"/>
      <c r="CMQ157" s="46"/>
      <c r="CMR157" s="46"/>
      <c r="CMS157" s="46"/>
      <c r="CMT157" s="46"/>
      <c r="CMU157" s="46"/>
      <c r="CMV157" s="46"/>
      <c r="CMW157" s="46"/>
      <c r="CMX157" s="46"/>
      <c r="CMY157" s="46"/>
      <c r="CMZ157" s="46"/>
      <c r="CNA157" s="46"/>
      <c r="CNB157" s="46"/>
      <c r="CNC157" s="46"/>
      <c r="CND157" s="46"/>
      <c r="CNE157" s="46"/>
      <c r="CNF157" s="46"/>
      <c r="CNG157" s="46"/>
      <c r="CNH157" s="46"/>
      <c r="CNI157" s="46"/>
      <c r="CNJ157" s="46"/>
      <c r="CNK157" s="46"/>
      <c r="CNL157" s="46"/>
      <c r="CNM157" s="46"/>
      <c r="CNN157" s="46"/>
      <c r="CNO157" s="46"/>
      <c r="CNP157" s="46"/>
      <c r="CNQ157" s="46"/>
      <c r="CNR157" s="46"/>
      <c r="CNS157" s="46"/>
      <c r="CNT157" s="46"/>
      <c r="CNU157" s="46"/>
      <c r="CNV157" s="46"/>
      <c r="CNW157" s="46"/>
      <c r="CNX157" s="46"/>
      <c r="CNY157" s="46"/>
      <c r="CNZ157" s="46"/>
      <c r="COA157" s="46"/>
      <c r="COB157" s="46"/>
      <c r="COC157" s="46"/>
      <c r="COD157" s="46"/>
      <c r="COE157" s="46"/>
      <c r="COF157" s="46"/>
      <c r="COG157" s="46"/>
      <c r="COH157" s="46"/>
      <c r="COI157" s="46"/>
      <c r="COJ157" s="46"/>
      <c r="COK157" s="46"/>
      <c r="COL157" s="46"/>
      <c r="COM157" s="46"/>
      <c r="CON157" s="46"/>
      <c r="COO157" s="46"/>
      <c r="COP157" s="46"/>
      <c r="COQ157" s="46"/>
      <c r="COR157" s="46"/>
      <c r="COS157" s="46"/>
      <c r="COT157" s="46"/>
      <c r="COU157" s="46"/>
      <c r="COV157" s="46"/>
      <c r="COW157" s="46"/>
      <c r="COX157" s="46"/>
      <c r="COY157" s="46"/>
      <c r="COZ157" s="46"/>
      <c r="CPA157" s="46"/>
      <c r="CPB157" s="46"/>
      <c r="CPC157" s="46"/>
      <c r="CPD157" s="46"/>
      <c r="CPE157" s="46"/>
      <c r="CPF157" s="46"/>
      <c r="CPG157" s="46"/>
      <c r="CPH157" s="46"/>
      <c r="CPI157" s="46"/>
      <c r="CPJ157" s="46"/>
      <c r="CPK157" s="46"/>
      <c r="CPL157" s="46"/>
      <c r="CPM157" s="46"/>
      <c r="CPN157" s="46"/>
      <c r="CPO157" s="46"/>
      <c r="CPP157" s="46"/>
      <c r="CPQ157" s="46"/>
      <c r="CPR157" s="46"/>
      <c r="CPS157" s="46"/>
      <c r="CPT157" s="46"/>
      <c r="CPU157" s="46"/>
      <c r="CPV157" s="46"/>
      <c r="CPW157" s="46"/>
      <c r="CPX157" s="46"/>
      <c r="CPY157" s="46"/>
      <c r="CPZ157" s="46"/>
      <c r="CQA157" s="46"/>
      <c r="CQB157" s="46"/>
      <c r="CQC157" s="46"/>
      <c r="CQD157" s="46"/>
      <c r="CQE157" s="46"/>
      <c r="CQF157" s="46"/>
      <c r="CQG157" s="46"/>
      <c r="CQH157" s="46"/>
      <c r="CQI157" s="46"/>
      <c r="CQJ157" s="46"/>
      <c r="CQK157" s="46"/>
      <c r="CQL157" s="46"/>
      <c r="CQM157" s="46"/>
      <c r="CQN157" s="46"/>
      <c r="CQO157" s="46"/>
      <c r="CQP157" s="46"/>
      <c r="CQQ157" s="46"/>
      <c r="CQR157" s="46"/>
      <c r="CQS157" s="46"/>
      <c r="CQT157" s="46"/>
      <c r="CQU157" s="46"/>
      <c r="CQV157" s="46"/>
      <c r="CQW157" s="46"/>
      <c r="CQX157" s="46"/>
      <c r="CQY157" s="46"/>
      <c r="CQZ157" s="46"/>
      <c r="CRA157" s="46"/>
      <c r="CRB157" s="46"/>
      <c r="CRC157" s="46"/>
      <c r="CRD157" s="46"/>
      <c r="CRE157" s="46"/>
      <c r="CRF157" s="46"/>
      <c r="CRG157" s="46"/>
      <c r="CRH157" s="46"/>
      <c r="CRI157" s="46"/>
      <c r="CRJ157" s="46"/>
      <c r="CRK157" s="46"/>
      <c r="CRL157" s="46"/>
      <c r="CRM157" s="46"/>
      <c r="CRN157" s="46"/>
      <c r="CRO157" s="46"/>
      <c r="CRP157" s="46"/>
      <c r="CRQ157" s="46"/>
      <c r="CRR157" s="46"/>
      <c r="CRS157" s="46"/>
      <c r="CRT157" s="46"/>
      <c r="CRU157" s="46"/>
      <c r="CRV157" s="46"/>
      <c r="CRW157" s="46"/>
      <c r="CRX157" s="46"/>
      <c r="CRY157" s="46"/>
      <c r="CRZ157" s="46"/>
      <c r="CSA157" s="46"/>
      <c r="CSB157" s="46"/>
      <c r="CSC157" s="46"/>
      <c r="CSD157" s="46"/>
      <c r="CSE157" s="46"/>
      <c r="CSF157" s="46"/>
      <c r="CSG157" s="46"/>
      <c r="CSH157" s="46"/>
      <c r="CSI157" s="46"/>
      <c r="CSJ157" s="46"/>
      <c r="CSK157" s="46"/>
      <c r="CSL157" s="46"/>
      <c r="CSM157" s="46"/>
      <c r="CSN157" s="46"/>
      <c r="CSO157" s="46"/>
      <c r="CSP157" s="46"/>
      <c r="CSQ157" s="46"/>
      <c r="CSR157" s="46"/>
      <c r="CSS157" s="46"/>
      <c r="CST157" s="46"/>
      <c r="CSU157" s="46"/>
      <c r="CSV157" s="46"/>
      <c r="CSW157" s="46"/>
      <c r="CSX157" s="46"/>
      <c r="CSY157" s="46"/>
      <c r="CSZ157" s="46"/>
      <c r="CTA157" s="46"/>
      <c r="CTH157" s="46"/>
      <c r="CTI157" s="46"/>
      <c r="CTJ157" s="46"/>
      <c r="CTK157" s="46"/>
      <c r="CTL157" s="46"/>
      <c r="CTM157" s="46"/>
      <c r="CTN157" s="46"/>
      <c r="CTO157" s="46"/>
      <c r="CTP157" s="46"/>
      <c r="CTQ157" s="46"/>
      <c r="CTR157" s="46"/>
      <c r="CTS157" s="46"/>
      <c r="CTT157" s="46"/>
      <c r="CTU157" s="46"/>
      <c r="CTV157" s="46"/>
      <c r="CTW157" s="46"/>
      <c r="CTX157" s="46"/>
      <c r="CTY157" s="46"/>
      <c r="CTZ157" s="46"/>
      <c r="CUA157" s="46"/>
      <c r="CUB157" s="46"/>
      <c r="CUC157" s="46"/>
      <c r="CUD157" s="46"/>
      <c r="CUE157" s="46"/>
      <c r="CUF157" s="46"/>
      <c r="CUG157" s="46"/>
      <c r="CUH157" s="46"/>
      <c r="CUI157" s="46"/>
      <c r="CUJ157" s="46"/>
      <c r="CUK157" s="46"/>
      <c r="CUL157" s="46"/>
      <c r="CUM157" s="46"/>
      <c r="CUN157" s="46"/>
      <c r="CUO157" s="46"/>
      <c r="CUP157" s="46"/>
      <c r="CUQ157" s="46"/>
      <c r="CUR157" s="46"/>
      <c r="CUS157" s="46"/>
      <c r="CUT157" s="46"/>
      <c r="CUU157" s="46"/>
      <c r="CUV157" s="46"/>
      <c r="CUW157" s="46"/>
      <c r="CUX157" s="46"/>
      <c r="CUY157" s="46"/>
      <c r="CUZ157" s="46"/>
      <c r="CVA157" s="46"/>
      <c r="CVB157" s="46"/>
      <c r="CVC157" s="46"/>
      <c r="CVD157" s="46"/>
      <c r="CVE157" s="46"/>
      <c r="CVF157" s="46"/>
      <c r="CVG157" s="46"/>
      <c r="CVH157" s="46"/>
      <c r="CVI157" s="46"/>
      <c r="CVJ157" s="46"/>
      <c r="CVK157" s="46"/>
      <c r="CVL157" s="46"/>
      <c r="CVM157" s="46"/>
      <c r="CVN157" s="46"/>
      <c r="CVO157" s="46"/>
      <c r="CVP157" s="46"/>
      <c r="CVQ157" s="46"/>
      <c r="CVR157" s="46"/>
      <c r="CVS157" s="46"/>
      <c r="CVT157" s="46"/>
      <c r="CVU157" s="46"/>
      <c r="CVV157" s="46"/>
      <c r="CVW157" s="46"/>
      <c r="CVX157" s="46"/>
      <c r="CVY157" s="46"/>
      <c r="CVZ157" s="46"/>
      <c r="CWA157" s="46"/>
      <c r="CWB157" s="46"/>
      <c r="CWC157" s="46"/>
      <c r="CWD157" s="46"/>
      <c r="CWE157" s="46"/>
      <c r="CWF157" s="46"/>
      <c r="CWG157" s="46"/>
      <c r="CWH157" s="46"/>
      <c r="CWI157" s="46"/>
      <c r="CWJ157" s="46"/>
      <c r="CWK157" s="46"/>
      <c r="CWL157" s="46"/>
      <c r="CWM157" s="46"/>
      <c r="CWN157" s="46"/>
      <c r="CWO157" s="46"/>
      <c r="CWP157" s="46"/>
      <c r="CWQ157" s="46"/>
      <c r="CWR157" s="46"/>
      <c r="CWS157" s="46"/>
      <c r="CWT157" s="46"/>
      <c r="CWU157" s="46"/>
      <c r="CWV157" s="46"/>
      <c r="CWW157" s="46"/>
      <c r="CWX157" s="46"/>
      <c r="CWY157" s="46"/>
      <c r="CWZ157" s="46"/>
      <c r="CXA157" s="46"/>
      <c r="CXB157" s="46"/>
      <c r="CXC157" s="46"/>
      <c r="CXD157" s="46"/>
      <c r="CXE157" s="46"/>
      <c r="CXF157" s="46"/>
      <c r="CXG157" s="46"/>
      <c r="CXH157" s="46"/>
      <c r="CXI157" s="46"/>
      <c r="CXJ157" s="46"/>
      <c r="CXK157" s="46"/>
      <c r="CXL157" s="46"/>
      <c r="CXM157" s="46"/>
      <c r="CXN157" s="46"/>
      <c r="CXO157" s="46"/>
      <c r="CXP157" s="46"/>
      <c r="CXQ157" s="46"/>
      <c r="CXR157" s="46"/>
      <c r="CXS157" s="46"/>
      <c r="CXT157" s="46"/>
      <c r="CXU157" s="46"/>
      <c r="CXV157" s="46"/>
      <c r="CXW157" s="46"/>
      <c r="CXX157" s="46"/>
      <c r="CXY157" s="46"/>
      <c r="CXZ157" s="46"/>
      <c r="CYA157" s="46"/>
      <c r="CYB157" s="46"/>
      <c r="CYC157" s="46"/>
      <c r="CYD157" s="46"/>
      <c r="CYE157" s="46"/>
      <c r="CYF157" s="46"/>
      <c r="CYG157" s="46"/>
      <c r="CYH157" s="46"/>
      <c r="CYI157" s="46"/>
      <c r="CYJ157" s="46"/>
      <c r="CYK157" s="46"/>
      <c r="CYL157" s="46"/>
      <c r="CYM157" s="46"/>
      <c r="CYN157" s="46"/>
      <c r="CYO157" s="46"/>
      <c r="CYP157" s="46"/>
      <c r="CYQ157" s="46"/>
      <c r="CYR157" s="46"/>
      <c r="CYS157" s="46"/>
      <c r="CYT157" s="46"/>
      <c r="CYU157" s="46"/>
      <c r="CYV157" s="46"/>
      <c r="CYW157" s="46"/>
      <c r="CYX157" s="46"/>
      <c r="CYY157" s="46"/>
      <c r="CYZ157" s="46"/>
      <c r="CZA157" s="46"/>
      <c r="CZB157" s="46"/>
      <c r="CZC157" s="46"/>
      <c r="CZD157" s="46"/>
      <c r="CZE157" s="46"/>
      <c r="CZF157" s="46"/>
      <c r="CZG157" s="46"/>
      <c r="CZH157" s="46"/>
      <c r="CZI157" s="46"/>
      <c r="CZJ157" s="46"/>
      <c r="CZK157" s="46"/>
      <c r="CZL157" s="46"/>
      <c r="CZM157" s="46"/>
      <c r="CZN157" s="46"/>
      <c r="CZO157" s="46"/>
      <c r="CZP157" s="46"/>
      <c r="CZQ157" s="46"/>
      <c r="CZR157" s="46"/>
      <c r="CZS157" s="46"/>
      <c r="CZT157" s="46"/>
      <c r="CZU157" s="46"/>
      <c r="CZV157" s="46"/>
      <c r="CZW157" s="46"/>
      <c r="CZX157" s="46"/>
      <c r="CZY157" s="46"/>
      <c r="CZZ157" s="46"/>
      <c r="DAA157" s="46"/>
      <c r="DAB157" s="46"/>
      <c r="DAC157" s="46"/>
      <c r="DAD157" s="46"/>
      <c r="DAE157" s="46"/>
      <c r="DAF157" s="46"/>
      <c r="DAG157" s="46"/>
      <c r="DAH157" s="46"/>
      <c r="DAI157" s="46"/>
      <c r="DAJ157" s="46"/>
      <c r="DAK157" s="46"/>
      <c r="DAL157" s="46"/>
      <c r="DAM157" s="46"/>
      <c r="DAN157" s="46"/>
      <c r="DAO157" s="46"/>
      <c r="DAP157" s="46"/>
      <c r="DAQ157" s="46"/>
      <c r="DAR157" s="46"/>
      <c r="DAS157" s="46"/>
      <c r="DAT157" s="46"/>
      <c r="DAU157" s="46"/>
      <c r="DAV157" s="46"/>
      <c r="DAW157" s="46"/>
      <c r="DAX157" s="46"/>
      <c r="DAY157" s="46"/>
      <c r="DAZ157" s="46"/>
      <c r="DBA157" s="46"/>
      <c r="DBB157" s="46"/>
      <c r="DBC157" s="46"/>
      <c r="DBD157" s="46"/>
      <c r="DBE157" s="46"/>
      <c r="DBF157" s="46"/>
      <c r="DBG157" s="46"/>
      <c r="DBH157" s="46"/>
      <c r="DBI157" s="46"/>
      <c r="DBJ157" s="46"/>
      <c r="DBK157" s="46"/>
      <c r="DBL157" s="46"/>
      <c r="DBM157" s="46"/>
      <c r="DBN157" s="46"/>
      <c r="DBO157" s="46"/>
      <c r="DBP157" s="46"/>
      <c r="DBQ157" s="46"/>
      <c r="DBR157" s="46"/>
      <c r="DBS157" s="46"/>
      <c r="DBT157" s="46"/>
      <c r="DBU157" s="46"/>
      <c r="DBV157" s="46"/>
      <c r="DBW157" s="46"/>
      <c r="DBX157" s="46"/>
      <c r="DBY157" s="46"/>
      <c r="DBZ157" s="46"/>
      <c r="DCA157" s="46"/>
      <c r="DCB157" s="46"/>
      <c r="DCC157" s="46"/>
      <c r="DCD157" s="46"/>
      <c r="DCE157" s="46"/>
      <c r="DCF157" s="46"/>
      <c r="DCG157" s="46"/>
      <c r="DCH157" s="46"/>
      <c r="DCI157" s="46"/>
      <c r="DCJ157" s="46"/>
      <c r="DCK157" s="46"/>
      <c r="DCL157" s="46"/>
      <c r="DCM157" s="46"/>
      <c r="DCN157" s="46"/>
      <c r="DCO157" s="46"/>
      <c r="DCP157" s="46"/>
      <c r="DCQ157" s="46"/>
      <c r="DCR157" s="46"/>
      <c r="DCS157" s="46"/>
      <c r="DCT157" s="46"/>
      <c r="DCU157" s="46"/>
      <c r="DCV157" s="46"/>
      <c r="DCW157" s="46"/>
      <c r="DDD157" s="46"/>
      <c r="DDE157" s="46"/>
      <c r="DDF157" s="46"/>
      <c r="DDG157" s="46"/>
      <c r="DDH157" s="46"/>
      <c r="DDI157" s="46"/>
      <c r="DDJ157" s="46"/>
      <c r="DDK157" s="46"/>
      <c r="DDL157" s="46"/>
      <c r="DDM157" s="46"/>
      <c r="DDN157" s="46"/>
      <c r="DDO157" s="46"/>
      <c r="DDP157" s="46"/>
      <c r="DDQ157" s="46"/>
      <c r="DDR157" s="46"/>
      <c r="DDS157" s="46"/>
      <c r="DDT157" s="46"/>
      <c r="DDU157" s="46"/>
      <c r="DDV157" s="46"/>
      <c r="DDW157" s="46"/>
      <c r="DDX157" s="46"/>
      <c r="DDY157" s="46"/>
      <c r="DDZ157" s="46"/>
      <c r="DEA157" s="46"/>
      <c r="DEB157" s="46"/>
      <c r="DEC157" s="46"/>
      <c r="DED157" s="46"/>
      <c r="DEE157" s="46"/>
      <c r="DEF157" s="46"/>
      <c r="DEG157" s="46"/>
      <c r="DEH157" s="46"/>
      <c r="DEI157" s="46"/>
      <c r="DEJ157" s="46"/>
      <c r="DEK157" s="46"/>
      <c r="DEL157" s="46"/>
      <c r="DEM157" s="46"/>
      <c r="DEN157" s="46"/>
      <c r="DEO157" s="46"/>
      <c r="DEP157" s="46"/>
      <c r="DEQ157" s="46"/>
      <c r="DER157" s="46"/>
      <c r="DES157" s="46"/>
      <c r="DET157" s="46"/>
      <c r="DEU157" s="46"/>
      <c r="DEV157" s="46"/>
      <c r="DEW157" s="46"/>
      <c r="DEX157" s="46"/>
      <c r="DEY157" s="46"/>
      <c r="DEZ157" s="46"/>
      <c r="DFA157" s="46"/>
      <c r="DFB157" s="46"/>
      <c r="DFC157" s="46"/>
      <c r="DFD157" s="46"/>
      <c r="DFE157" s="46"/>
      <c r="DFF157" s="46"/>
      <c r="DFG157" s="46"/>
      <c r="DFH157" s="46"/>
      <c r="DFI157" s="46"/>
      <c r="DFJ157" s="46"/>
      <c r="DFK157" s="46"/>
      <c r="DFL157" s="46"/>
      <c r="DFM157" s="46"/>
      <c r="DFN157" s="46"/>
      <c r="DFO157" s="46"/>
      <c r="DFP157" s="46"/>
      <c r="DFQ157" s="46"/>
      <c r="DFR157" s="46"/>
      <c r="DFS157" s="46"/>
      <c r="DFT157" s="46"/>
      <c r="DFU157" s="46"/>
      <c r="DFV157" s="46"/>
      <c r="DFW157" s="46"/>
      <c r="DFX157" s="46"/>
      <c r="DFY157" s="46"/>
      <c r="DFZ157" s="46"/>
      <c r="DGA157" s="46"/>
      <c r="DGB157" s="46"/>
      <c r="DGC157" s="46"/>
      <c r="DGD157" s="46"/>
      <c r="DGE157" s="46"/>
      <c r="DGF157" s="46"/>
      <c r="DGG157" s="46"/>
      <c r="DGH157" s="46"/>
      <c r="DGI157" s="46"/>
      <c r="DGJ157" s="46"/>
      <c r="DGK157" s="46"/>
      <c r="DGL157" s="46"/>
      <c r="DGM157" s="46"/>
      <c r="DGN157" s="46"/>
      <c r="DGO157" s="46"/>
      <c r="DGP157" s="46"/>
      <c r="DGQ157" s="46"/>
      <c r="DGR157" s="46"/>
      <c r="DGS157" s="46"/>
      <c r="DGT157" s="46"/>
      <c r="DGU157" s="46"/>
      <c r="DGV157" s="46"/>
      <c r="DGW157" s="46"/>
      <c r="DGX157" s="46"/>
      <c r="DGY157" s="46"/>
      <c r="DGZ157" s="46"/>
      <c r="DHA157" s="46"/>
      <c r="DHB157" s="46"/>
      <c r="DHC157" s="46"/>
      <c r="DHD157" s="46"/>
      <c r="DHE157" s="46"/>
      <c r="DHF157" s="46"/>
      <c r="DHG157" s="46"/>
      <c r="DHH157" s="46"/>
      <c r="DHI157" s="46"/>
      <c r="DHJ157" s="46"/>
      <c r="DHK157" s="46"/>
      <c r="DHL157" s="46"/>
      <c r="DHM157" s="46"/>
      <c r="DHN157" s="46"/>
      <c r="DHO157" s="46"/>
      <c r="DHP157" s="46"/>
      <c r="DHQ157" s="46"/>
      <c r="DHR157" s="46"/>
      <c r="DHS157" s="46"/>
      <c r="DHT157" s="46"/>
      <c r="DHU157" s="46"/>
      <c r="DHV157" s="46"/>
      <c r="DHW157" s="46"/>
      <c r="DHX157" s="46"/>
      <c r="DHY157" s="46"/>
      <c r="DHZ157" s="46"/>
      <c r="DIA157" s="46"/>
      <c r="DIB157" s="46"/>
      <c r="DIC157" s="46"/>
      <c r="DID157" s="46"/>
      <c r="DIE157" s="46"/>
      <c r="DIF157" s="46"/>
      <c r="DIG157" s="46"/>
      <c r="DIH157" s="46"/>
      <c r="DII157" s="46"/>
      <c r="DIJ157" s="46"/>
      <c r="DIK157" s="46"/>
      <c r="DIL157" s="46"/>
      <c r="DIM157" s="46"/>
      <c r="DIN157" s="46"/>
      <c r="DIO157" s="46"/>
      <c r="DIP157" s="46"/>
      <c r="DIQ157" s="46"/>
      <c r="DIR157" s="46"/>
      <c r="DIS157" s="46"/>
      <c r="DIT157" s="46"/>
      <c r="DIU157" s="46"/>
      <c r="DIV157" s="46"/>
      <c r="DIW157" s="46"/>
      <c r="DIX157" s="46"/>
      <c r="DIY157" s="46"/>
      <c r="DIZ157" s="46"/>
      <c r="DJA157" s="46"/>
      <c r="DJB157" s="46"/>
      <c r="DJC157" s="46"/>
      <c r="DJD157" s="46"/>
      <c r="DJE157" s="46"/>
      <c r="DJF157" s="46"/>
      <c r="DJG157" s="46"/>
      <c r="DJH157" s="46"/>
      <c r="DJI157" s="46"/>
      <c r="DJJ157" s="46"/>
      <c r="DJK157" s="46"/>
      <c r="DJL157" s="46"/>
      <c r="DJM157" s="46"/>
      <c r="DJN157" s="46"/>
      <c r="DJO157" s="46"/>
      <c r="DJP157" s="46"/>
      <c r="DJQ157" s="46"/>
      <c r="DJR157" s="46"/>
      <c r="DJS157" s="46"/>
      <c r="DJT157" s="46"/>
      <c r="DJU157" s="46"/>
      <c r="DJV157" s="46"/>
      <c r="DJW157" s="46"/>
      <c r="DJX157" s="46"/>
      <c r="DJY157" s="46"/>
      <c r="DJZ157" s="46"/>
      <c r="DKA157" s="46"/>
      <c r="DKB157" s="46"/>
      <c r="DKC157" s="46"/>
      <c r="DKD157" s="46"/>
      <c r="DKE157" s="46"/>
      <c r="DKF157" s="46"/>
      <c r="DKG157" s="46"/>
      <c r="DKH157" s="46"/>
      <c r="DKI157" s="46"/>
      <c r="DKJ157" s="46"/>
      <c r="DKK157" s="46"/>
      <c r="DKL157" s="46"/>
      <c r="DKM157" s="46"/>
      <c r="DKN157" s="46"/>
      <c r="DKO157" s="46"/>
      <c r="DKP157" s="46"/>
      <c r="DKQ157" s="46"/>
      <c r="DKR157" s="46"/>
      <c r="DKS157" s="46"/>
      <c r="DKT157" s="46"/>
      <c r="DKU157" s="46"/>
      <c r="DKV157" s="46"/>
      <c r="DKW157" s="46"/>
      <c r="DKX157" s="46"/>
      <c r="DKY157" s="46"/>
      <c r="DKZ157" s="46"/>
      <c r="DLA157" s="46"/>
      <c r="DLB157" s="46"/>
      <c r="DLC157" s="46"/>
      <c r="DLD157" s="46"/>
      <c r="DLE157" s="46"/>
      <c r="DLF157" s="46"/>
      <c r="DLG157" s="46"/>
      <c r="DLH157" s="46"/>
      <c r="DLI157" s="46"/>
      <c r="DLJ157" s="46"/>
      <c r="DLK157" s="46"/>
      <c r="DLL157" s="46"/>
      <c r="DLM157" s="46"/>
      <c r="DLN157" s="46"/>
      <c r="DLO157" s="46"/>
      <c r="DLP157" s="46"/>
      <c r="DLQ157" s="46"/>
      <c r="DLR157" s="46"/>
      <c r="DLS157" s="46"/>
      <c r="DLT157" s="46"/>
      <c r="DLU157" s="46"/>
      <c r="DLV157" s="46"/>
      <c r="DLW157" s="46"/>
      <c r="DLX157" s="46"/>
      <c r="DLY157" s="46"/>
      <c r="DLZ157" s="46"/>
      <c r="DMA157" s="46"/>
      <c r="DMB157" s="46"/>
      <c r="DMC157" s="46"/>
      <c r="DMD157" s="46"/>
      <c r="DME157" s="46"/>
      <c r="DMF157" s="46"/>
      <c r="DMG157" s="46"/>
      <c r="DMH157" s="46"/>
      <c r="DMI157" s="46"/>
      <c r="DMJ157" s="46"/>
      <c r="DMK157" s="46"/>
      <c r="DML157" s="46"/>
      <c r="DMM157" s="46"/>
      <c r="DMN157" s="46"/>
      <c r="DMO157" s="46"/>
      <c r="DMP157" s="46"/>
      <c r="DMQ157" s="46"/>
      <c r="DMR157" s="46"/>
      <c r="DMS157" s="46"/>
      <c r="DMZ157" s="46"/>
      <c r="DNA157" s="46"/>
      <c r="DNB157" s="46"/>
      <c r="DNC157" s="46"/>
      <c r="DND157" s="46"/>
      <c r="DNE157" s="46"/>
      <c r="DNF157" s="46"/>
      <c r="DNG157" s="46"/>
      <c r="DNH157" s="46"/>
      <c r="DNI157" s="46"/>
      <c r="DNJ157" s="46"/>
      <c r="DNK157" s="46"/>
      <c r="DNL157" s="46"/>
      <c r="DNM157" s="46"/>
      <c r="DNN157" s="46"/>
      <c r="DNO157" s="46"/>
      <c r="DNP157" s="46"/>
      <c r="DNQ157" s="46"/>
      <c r="DNR157" s="46"/>
      <c r="DNS157" s="46"/>
      <c r="DNT157" s="46"/>
      <c r="DNU157" s="46"/>
      <c r="DNV157" s="46"/>
      <c r="DNW157" s="46"/>
      <c r="DNX157" s="46"/>
      <c r="DNY157" s="46"/>
      <c r="DNZ157" s="46"/>
      <c r="DOA157" s="46"/>
      <c r="DOB157" s="46"/>
      <c r="DOC157" s="46"/>
      <c r="DOD157" s="46"/>
      <c r="DOE157" s="46"/>
      <c r="DOF157" s="46"/>
      <c r="DOG157" s="46"/>
      <c r="DOH157" s="46"/>
      <c r="DOI157" s="46"/>
      <c r="DOJ157" s="46"/>
      <c r="DOK157" s="46"/>
      <c r="DOL157" s="46"/>
      <c r="DOM157" s="46"/>
      <c r="DON157" s="46"/>
      <c r="DOO157" s="46"/>
      <c r="DOP157" s="46"/>
      <c r="DOQ157" s="46"/>
      <c r="DOR157" s="46"/>
      <c r="DOS157" s="46"/>
      <c r="DOT157" s="46"/>
      <c r="DOU157" s="46"/>
      <c r="DOV157" s="46"/>
      <c r="DOW157" s="46"/>
      <c r="DOX157" s="46"/>
      <c r="DOY157" s="46"/>
      <c r="DOZ157" s="46"/>
      <c r="DPA157" s="46"/>
      <c r="DPB157" s="46"/>
      <c r="DPC157" s="46"/>
      <c r="DPD157" s="46"/>
      <c r="DPE157" s="46"/>
      <c r="DPF157" s="46"/>
      <c r="DPG157" s="46"/>
      <c r="DPH157" s="46"/>
      <c r="DPI157" s="46"/>
      <c r="DPJ157" s="46"/>
      <c r="DPK157" s="46"/>
      <c r="DPL157" s="46"/>
      <c r="DPM157" s="46"/>
      <c r="DPN157" s="46"/>
      <c r="DPO157" s="46"/>
      <c r="DPP157" s="46"/>
      <c r="DPQ157" s="46"/>
      <c r="DPR157" s="46"/>
      <c r="DPS157" s="46"/>
      <c r="DPT157" s="46"/>
      <c r="DPU157" s="46"/>
      <c r="DPV157" s="46"/>
      <c r="DPW157" s="46"/>
      <c r="DPX157" s="46"/>
      <c r="DPY157" s="46"/>
      <c r="DPZ157" s="46"/>
      <c r="DQA157" s="46"/>
      <c r="DQB157" s="46"/>
      <c r="DQC157" s="46"/>
      <c r="DQD157" s="46"/>
      <c r="DQE157" s="46"/>
      <c r="DQF157" s="46"/>
      <c r="DQG157" s="46"/>
      <c r="DQH157" s="46"/>
      <c r="DQI157" s="46"/>
      <c r="DQJ157" s="46"/>
      <c r="DQK157" s="46"/>
      <c r="DQL157" s="46"/>
      <c r="DQM157" s="46"/>
      <c r="DQN157" s="46"/>
      <c r="DQO157" s="46"/>
      <c r="DQP157" s="46"/>
      <c r="DQQ157" s="46"/>
      <c r="DQR157" s="46"/>
      <c r="DQS157" s="46"/>
      <c r="DQT157" s="46"/>
      <c r="DQU157" s="46"/>
      <c r="DQV157" s="46"/>
      <c r="DQW157" s="46"/>
      <c r="DQX157" s="46"/>
      <c r="DQY157" s="46"/>
      <c r="DQZ157" s="46"/>
      <c r="DRA157" s="46"/>
      <c r="DRB157" s="46"/>
      <c r="DRC157" s="46"/>
      <c r="DRD157" s="46"/>
      <c r="DRE157" s="46"/>
      <c r="DRF157" s="46"/>
      <c r="DRG157" s="46"/>
      <c r="DRH157" s="46"/>
      <c r="DRI157" s="46"/>
      <c r="DRJ157" s="46"/>
      <c r="DRK157" s="46"/>
      <c r="DRL157" s="46"/>
      <c r="DRM157" s="46"/>
      <c r="DRN157" s="46"/>
      <c r="DRO157" s="46"/>
      <c r="DRP157" s="46"/>
      <c r="DRQ157" s="46"/>
      <c r="DRR157" s="46"/>
      <c r="DRS157" s="46"/>
      <c r="DRT157" s="46"/>
      <c r="DRU157" s="46"/>
      <c r="DRV157" s="46"/>
      <c r="DRW157" s="46"/>
      <c r="DRX157" s="46"/>
      <c r="DRY157" s="46"/>
      <c r="DRZ157" s="46"/>
      <c r="DSA157" s="46"/>
      <c r="DSB157" s="46"/>
      <c r="DSC157" s="46"/>
      <c r="DSD157" s="46"/>
      <c r="DSE157" s="46"/>
      <c r="DSF157" s="46"/>
      <c r="DSG157" s="46"/>
      <c r="DSH157" s="46"/>
      <c r="DSI157" s="46"/>
      <c r="DSJ157" s="46"/>
      <c r="DSK157" s="46"/>
      <c r="DSL157" s="46"/>
      <c r="DSM157" s="46"/>
      <c r="DSN157" s="46"/>
      <c r="DSO157" s="46"/>
      <c r="DSP157" s="46"/>
      <c r="DSQ157" s="46"/>
      <c r="DSR157" s="46"/>
      <c r="DSS157" s="46"/>
      <c r="DST157" s="46"/>
      <c r="DSU157" s="46"/>
      <c r="DSV157" s="46"/>
      <c r="DSW157" s="46"/>
      <c r="DSX157" s="46"/>
      <c r="DSY157" s="46"/>
      <c r="DSZ157" s="46"/>
      <c r="DTA157" s="46"/>
      <c r="DTB157" s="46"/>
      <c r="DTC157" s="46"/>
      <c r="DTD157" s="46"/>
      <c r="DTE157" s="46"/>
      <c r="DTF157" s="46"/>
      <c r="DTG157" s="46"/>
      <c r="DTH157" s="46"/>
      <c r="DTI157" s="46"/>
      <c r="DTJ157" s="46"/>
      <c r="DTK157" s="46"/>
      <c r="DTL157" s="46"/>
      <c r="DTM157" s="46"/>
      <c r="DTN157" s="46"/>
      <c r="DTO157" s="46"/>
      <c r="DTP157" s="46"/>
      <c r="DTQ157" s="46"/>
      <c r="DTR157" s="46"/>
      <c r="DTS157" s="46"/>
      <c r="DTT157" s="46"/>
      <c r="DTU157" s="46"/>
      <c r="DTV157" s="46"/>
      <c r="DTW157" s="46"/>
      <c r="DTX157" s="46"/>
      <c r="DTY157" s="46"/>
      <c r="DTZ157" s="46"/>
      <c r="DUA157" s="46"/>
      <c r="DUB157" s="46"/>
      <c r="DUC157" s="46"/>
      <c r="DUD157" s="46"/>
      <c r="DUE157" s="46"/>
      <c r="DUF157" s="46"/>
      <c r="DUG157" s="46"/>
      <c r="DUH157" s="46"/>
      <c r="DUI157" s="46"/>
      <c r="DUJ157" s="46"/>
      <c r="DUK157" s="46"/>
      <c r="DUL157" s="46"/>
      <c r="DUM157" s="46"/>
      <c r="DUN157" s="46"/>
      <c r="DUO157" s="46"/>
      <c r="DUP157" s="46"/>
      <c r="DUQ157" s="46"/>
      <c r="DUR157" s="46"/>
      <c r="DUS157" s="46"/>
      <c r="DUT157" s="46"/>
      <c r="DUU157" s="46"/>
      <c r="DUV157" s="46"/>
      <c r="DUW157" s="46"/>
      <c r="DUX157" s="46"/>
      <c r="DUY157" s="46"/>
      <c r="DUZ157" s="46"/>
      <c r="DVA157" s="46"/>
      <c r="DVB157" s="46"/>
      <c r="DVC157" s="46"/>
      <c r="DVD157" s="46"/>
      <c r="DVE157" s="46"/>
      <c r="DVF157" s="46"/>
      <c r="DVG157" s="46"/>
      <c r="DVH157" s="46"/>
      <c r="DVI157" s="46"/>
      <c r="DVJ157" s="46"/>
      <c r="DVK157" s="46"/>
      <c r="DVL157" s="46"/>
      <c r="DVM157" s="46"/>
      <c r="DVN157" s="46"/>
      <c r="DVO157" s="46"/>
      <c r="DVP157" s="46"/>
      <c r="DVQ157" s="46"/>
      <c r="DVR157" s="46"/>
      <c r="DVS157" s="46"/>
      <c r="DVT157" s="46"/>
      <c r="DVU157" s="46"/>
      <c r="DVV157" s="46"/>
      <c r="DVW157" s="46"/>
      <c r="DVX157" s="46"/>
      <c r="DVY157" s="46"/>
      <c r="DVZ157" s="46"/>
      <c r="DWA157" s="46"/>
      <c r="DWB157" s="46"/>
      <c r="DWC157" s="46"/>
      <c r="DWD157" s="46"/>
      <c r="DWE157" s="46"/>
      <c r="DWF157" s="46"/>
      <c r="DWG157" s="46"/>
      <c r="DWH157" s="46"/>
      <c r="DWI157" s="46"/>
      <c r="DWJ157" s="46"/>
      <c r="DWK157" s="46"/>
      <c r="DWL157" s="46"/>
      <c r="DWM157" s="46"/>
      <c r="DWN157" s="46"/>
      <c r="DWO157" s="46"/>
      <c r="DWV157" s="46"/>
      <c r="DWW157" s="46"/>
      <c r="DWX157" s="46"/>
      <c r="DWY157" s="46"/>
      <c r="DWZ157" s="46"/>
      <c r="DXA157" s="46"/>
      <c r="DXB157" s="46"/>
      <c r="DXC157" s="46"/>
      <c r="DXD157" s="46"/>
      <c r="DXE157" s="46"/>
      <c r="DXF157" s="46"/>
      <c r="DXG157" s="46"/>
      <c r="DXH157" s="46"/>
      <c r="DXI157" s="46"/>
      <c r="DXJ157" s="46"/>
      <c r="DXK157" s="46"/>
      <c r="DXL157" s="46"/>
      <c r="DXM157" s="46"/>
      <c r="DXN157" s="46"/>
      <c r="DXO157" s="46"/>
      <c r="DXP157" s="46"/>
      <c r="DXQ157" s="46"/>
      <c r="DXR157" s="46"/>
      <c r="DXS157" s="46"/>
      <c r="DXT157" s="46"/>
      <c r="DXU157" s="46"/>
      <c r="DXV157" s="46"/>
      <c r="DXW157" s="46"/>
      <c r="DXX157" s="46"/>
      <c r="DXY157" s="46"/>
      <c r="DXZ157" s="46"/>
      <c r="DYA157" s="46"/>
      <c r="DYB157" s="46"/>
      <c r="DYC157" s="46"/>
      <c r="DYD157" s="46"/>
      <c r="DYE157" s="46"/>
      <c r="DYF157" s="46"/>
      <c r="DYG157" s="46"/>
      <c r="DYH157" s="46"/>
      <c r="DYI157" s="46"/>
      <c r="DYJ157" s="46"/>
      <c r="DYK157" s="46"/>
      <c r="DYL157" s="46"/>
      <c r="DYM157" s="46"/>
      <c r="DYN157" s="46"/>
      <c r="DYO157" s="46"/>
      <c r="DYP157" s="46"/>
      <c r="DYQ157" s="46"/>
      <c r="DYR157" s="46"/>
      <c r="DYS157" s="46"/>
      <c r="DYT157" s="46"/>
      <c r="DYU157" s="46"/>
      <c r="DYV157" s="46"/>
      <c r="DYW157" s="46"/>
      <c r="DYX157" s="46"/>
      <c r="DYY157" s="46"/>
      <c r="DYZ157" s="46"/>
      <c r="DZA157" s="46"/>
      <c r="DZB157" s="46"/>
      <c r="DZC157" s="46"/>
      <c r="DZD157" s="46"/>
      <c r="DZE157" s="46"/>
      <c r="DZF157" s="46"/>
      <c r="DZG157" s="46"/>
      <c r="DZH157" s="46"/>
      <c r="DZI157" s="46"/>
      <c r="DZJ157" s="46"/>
      <c r="DZK157" s="46"/>
      <c r="DZL157" s="46"/>
      <c r="DZM157" s="46"/>
      <c r="DZN157" s="46"/>
      <c r="DZO157" s="46"/>
      <c r="DZP157" s="46"/>
      <c r="DZQ157" s="46"/>
      <c r="DZR157" s="46"/>
      <c r="DZS157" s="46"/>
      <c r="DZT157" s="46"/>
      <c r="DZU157" s="46"/>
      <c r="DZV157" s="46"/>
      <c r="DZW157" s="46"/>
      <c r="DZX157" s="46"/>
      <c r="DZY157" s="46"/>
      <c r="DZZ157" s="46"/>
      <c r="EAA157" s="46"/>
      <c r="EAB157" s="46"/>
      <c r="EAC157" s="46"/>
      <c r="EAD157" s="46"/>
      <c r="EAE157" s="46"/>
      <c r="EAF157" s="46"/>
      <c r="EAG157" s="46"/>
      <c r="EAH157" s="46"/>
      <c r="EAI157" s="46"/>
      <c r="EAJ157" s="46"/>
      <c r="EAK157" s="46"/>
      <c r="EAL157" s="46"/>
      <c r="EAM157" s="46"/>
      <c r="EAN157" s="46"/>
      <c r="EAO157" s="46"/>
      <c r="EAP157" s="46"/>
      <c r="EAQ157" s="46"/>
      <c r="EAR157" s="46"/>
      <c r="EAS157" s="46"/>
      <c r="EAT157" s="46"/>
      <c r="EAU157" s="46"/>
      <c r="EAV157" s="46"/>
      <c r="EAW157" s="46"/>
      <c r="EAX157" s="46"/>
      <c r="EAY157" s="46"/>
      <c r="EAZ157" s="46"/>
      <c r="EBA157" s="46"/>
      <c r="EBB157" s="46"/>
      <c r="EBC157" s="46"/>
      <c r="EBD157" s="46"/>
      <c r="EBE157" s="46"/>
      <c r="EBF157" s="46"/>
      <c r="EBG157" s="46"/>
      <c r="EBH157" s="46"/>
      <c r="EBI157" s="46"/>
      <c r="EBJ157" s="46"/>
      <c r="EBK157" s="46"/>
      <c r="EBL157" s="46"/>
      <c r="EBM157" s="46"/>
      <c r="EBN157" s="46"/>
      <c r="EBO157" s="46"/>
      <c r="EBP157" s="46"/>
      <c r="EBQ157" s="46"/>
      <c r="EBR157" s="46"/>
      <c r="EBS157" s="46"/>
      <c r="EBT157" s="46"/>
      <c r="EBU157" s="46"/>
      <c r="EBV157" s="46"/>
      <c r="EBW157" s="46"/>
      <c r="EBX157" s="46"/>
      <c r="EBY157" s="46"/>
      <c r="EBZ157" s="46"/>
      <c r="ECA157" s="46"/>
      <c r="ECB157" s="46"/>
      <c r="ECC157" s="46"/>
      <c r="ECD157" s="46"/>
      <c r="ECE157" s="46"/>
      <c r="ECF157" s="46"/>
      <c r="ECG157" s="46"/>
      <c r="ECH157" s="46"/>
      <c r="ECI157" s="46"/>
      <c r="ECJ157" s="46"/>
      <c r="ECK157" s="46"/>
      <c r="ECL157" s="46"/>
      <c r="ECM157" s="46"/>
      <c r="ECN157" s="46"/>
      <c r="ECO157" s="46"/>
      <c r="ECP157" s="46"/>
      <c r="ECQ157" s="46"/>
      <c r="ECR157" s="46"/>
      <c r="ECS157" s="46"/>
      <c r="ECT157" s="46"/>
      <c r="ECU157" s="46"/>
      <c r="ECV157" s="46"/>
      <c r="ECW157" s="46"/>
      <c r="ECX157" s="46"/>
      <c r="ECY157" s="46"/>
      <c r="ECZ157" s="46"/>
      <c r="EDA157" s="46"/>
      <c r="EDB157" s="46"/>
      <c r="EDC157" s="46"/>
      <c r="EDD157" s="46"/>
      <c r="EDE157" s="46"/>
      <c r="EDF157" s="46"/>
      <c r="EDG157" s="46"/>
      <c r="EDH157" s="46"/>
      <c r="EDI157" s="46"/>
      <c r="EDJ157" s="46"/>
      <c r="EDK157" s="46"/>
      <c r="EDL157" s="46"/>
      <c r="EDM157" s="46"/>
      <c r="EDN157" s="46"/>
      <c r="EDO157" s="46"/>
      <c r="EDP157" s="46"/>
      <c r="EDQ157" s="46"/>
      <c r="EDR157" s="46"/>
      <c r="EDS157" s="46"/>
      <c r="EDT157" s="46"/>
      <c r="EDU157" s="46"/>
      <c r="EDV157" s="46"/>
      <c r="EDW157" s="46"/>
      <c r="EDX157" s="46"/>
      <c r="EDY157" s="46"/>
      <c r="EDZ157" s="46"/>
      <c r="EEA157" s="46"/>
      <c r="EEB157" s="46"/>
      <c r="EEC157" s="46"/>
      <c r="EED157" s="46"/>
      <c r="EEE157" s="46"/>
      <c r="EEF157" s="46"/>
      <c r="EEG157" s="46"/>
      <c r="EEH157" s="46"/>
      <c r="EEI157" s="46"/>
      <c r="EEJ157" s="46"/>
      <c r="EEK157" s="46"/>
      <c r="EEL157" s="46"/>
      <c r="EEM157" s="46"/>
      <c r="EEN157" s="46"/>
      <c r="EEO157" s="46"/>
      <c r="EEP157" s="46"/>
      <c r="EEQ157" s="46"/>
      <c r="EER157" s="46"/>
      <c r="EES157" s="46"/>
      <c r="EET157" s="46"/>
      <c r="EEU157" s="46"/>
      <c r="EEV157" s="46"/>
      <c r="EEW157" s="46"/>
      <c r="EEX157" s="46"/>
      <c r="EEY157" s="46"/>
      <c r="EEZ157" s="46"/>
      <c r="EFA157" s="46"/>
      <c r="EFB157" s="46"/>
      <c r="EFC157" s="46"/>
      <c r="EFD157" s="46"/>
      <c r="EFE157" s="46"/>
      <c r="EFF157" s="46"/>
      <c r="EFG157" s="46"/>
      <c r="EFH157" s="46"/>
      <c r="EFI157" s="46"/>
      <c r="EFJ157" s="46"/>
      <c r="EFK157" s="46"/>
      <c r="EFL157" s="46"/>
      <c r="EFM157" s="46"/>
      <c r="EFN157" s="46"/>
      <c r="EFO157" s="46"/>
      <c r="EFP157" s="46"/>
      <c r="EFQ157" s="46"/>
      <c r="EFR157" s="46"/>
      <c r="EFS157" s="46"/>
      <c r="EFT157" s="46"/>
      <c r="EFU157" s="46"/>
      <c r="EFV157" s="46"/>
      <c r="EFW157" s="46"/>
      <c r="EFX157" s="46"/>
      <c r="EFY157" s="46"/>
      <c r="EFZ157" s="46"/>
      <c r="EGA157" s="46"/>
      <c r="EGB157" s="46"/>
      <c r="EGC157" s="46"/>
      <c r="EGD157" s="46"/>
      <c r="EGE157" s="46"/>
      <c r="EGF157" s="46"/>
      <c r="EGG157" s="46"/>
      <c r="EGH157" s="46"/>
      <c r="EGI157" s="46"/>
      <c r="EGJ157" s="46"/>
      <c r="EGK157" s="46"/>
      <c r="EGR157" s="46"/>
      <c r="EGS157" s="46"/>
      <c r="EGT157" s="46"/>
      <c r="EGU157" s="46"/>
      <c r="EGV157" s="46"/>
      <c r="EGW157" s="46"/>
      <c r="EGX157" s="46"/>
      <c r="EGY157" s="46"/>
      <c r="EGZ157" s="46"/>
      <c r="EHA157" s="46"/>
      <c r="EHB157" s="46"/>
      <c r="EHC157" s="46"/>
      <c r="EHD157" s="46"/>
      <c r="EHE157" s="46"/>
      <c r="EHF157" s="46"/>
      <c r="EHG157" s="46"/>
      <c r="EHH157" s="46"/>
      <c r="EHI157" s="46"/>
      <c r="EHJ157" s="46"/>
      <c r="EHK157" s="46"/>
      <c r="EHL157" s="46"/>
      <c r="EHM157" s="46"/>
      <c r="EHN157" s="46"/>
      <c r="EHO157" s="46"/>
      <c r="EHP157" s="46"/>
      <c r="EHQ157" s="46"/>
      <c r="EHR157" s="46"/>
      <c r="EHS157" s="46"/>
      <c r="EHT157" s="46"/>
      <c r="EHU157" s="46"/>
      <c r="EHV157" s="46"/>
      <c r="EHW157" s="46"/>
      <c r="EHX157" s="46"/>
      <c r="EHY157" s="46"/>
      <c r="EHZ157" s="46"/>
      <c r="EIA157" s="46"/>
      <c r="EIB157" s="46"/>
      <c r="EIC157" s="46"/>
      <c r="EID157" s="46"/>
      <c r="EIE157" s="46"/>
      <c r="EIF157" s="46"/>
      <c r="EIG157" s="46"/>
      <c r="EIH157" s="46"/>
      <c r="EII157" s="46"/>
      <c r="EIJ157" s="46"/>
      <c r="EIK157" s="46"/>
      <c r="EIL157" s="46"/>
      <c r="EIM157" s="46"/>
      <c r="EIN157" s="46"/>
      <c r="EIO157" s="46"/>
      <c r="EIP157" s="46"/>
      <c r="EIQ157" s="46"/>
      <c r="EIR157" s="46"/>
      <c r="EIS157" s="46"/>
      <c r="EIT157" s="46"/>
      <c r="EIU157" s="46"/>
      <c r="EIV157" s="46"/>
      <c r="EIW157" s="46"/>
      <c r="EIX157" s="46"/>
      <c r="EIY157" s="46"/>
      <c r="EIZ157" s="46"/>
      <c r="EJA157" s="46"/>
      <c r="EJB157" s="46"/>
      <c r="EJC157" s="46"/>
      <c r="EJD157" s="46"/>
      <c r="EJE157" s="46"/>
      <c r="EJF157" s="46"/>
      <c r="EJG157" s="46"/>
      <c r="EJH157" s="46"/>
      <c r="EJI157" s="46"/>
      <c r="EJJ157" s="46"/>
      <c r="EJK157" s="46"/>
      <c r="EJL157" s="46"/>
      <c r="EJM157" s="46"/>
      <c r="EJN157" s="46"/>
      <c r="EJO157" s="46"/>
      <c r="EJP157" s="46"/>
      <c r="EJQ157" s="46"/>
      <c r="EJR157" s="46"/>
      <c r="EJS157" s="46"/>
      <c r="EJT157" s="46"/>
      <c r="EJU157" s="46"/>
      <c r="EJV157" s="46"/>
      <c r="EJW157" s="46"/>
      <c r="EJX157" s="46"/>
      <c r="EJY157" s="46"/>
      <c r="EJZ157" s="46"/>
      <c r="EKA157" s="46"/>
      <c r="EKB157" s="46"/>
      <c r="EKC157" s="46"/>
      <c r="EKD157" s="46"/>
      <c r="EKE157" s="46"/>
      <c r="EKF157" s="46"/>
      <c r="EKG157" s="46"/>
      <c r="EKH157" s="46"/>
      <c r="EKI157" s="46"/>
      <c r="EKJ157" s="46"/>
      <c r="EKK157" s="46"/>
      <c r="EKL157" s="46"/>
      <c r="EKM157" s="46"/>
      <c r="EKN157" s="46"/>
      <c r="EKO157" s="46"/>
      <c r="EKP157" s="46"/>
      <c r="EKQ157" s="46"/>
      <c r="EKR157" s="46"/>
      <c r="EKS157" s="46"/>
      <c r="EKT157" s="46"/>
      <c r="EKU157" s="46"/>
      <c r="EKV157" s="46"/>
      <c r="EKW157" s="46"/>
      <c r="EKX157" s="46"/>
      <c r="EKY157" s="46"/>
      <c r="EKZ157" s="46"/>
      <c r="ELA157" s="46"/>
      <c r="ELB157" s="46"/>
      <c r="ELC157" s="46"/>
      <c r="ELD157" s="46"/>
      <c r="ELE157" s="46"/>
      <c r="ELF157" s="46"/>
      <c r="ELG157" s="46"/>
      <c r="ELH157" s="46"/>
      <c r="ELI157" s="46"/>
      <c r="ELJ157" s="46"/>
      <c r="ELK157" s="46"/>
      <c r="ELL157" s="46"/>
      <c r="ELM157" s="46"/>
      <c r="ELN157" s="46"/>
      <c r="ELO157" s="46"/>
      <c r="ELP157" s="46"/>
      <c r="ELQ157" s="46"/>
      <c r="ELR157" s="46"/>
      <c r="ELS157" s="46"/>
      <c r="ELT157" s="46"/>
      <c r="ELU157" s="46"/>
      <c r="ELV157" s="46"/>
      <c r="ELW157" s="46"/>
      <c r="ELX157" s="46"/>
      <c r="ELY157" s="46"/>
      <c r="ELZ157" s="46"/>
      <c r="EMA157" s="46"/>
      <c r="EMB157" s="46"/>
      <c r="EMC157" s="46"/>
      <c r="EMD157" s="46"/>
      <c r="EME157" s="46"/>
      <c r="EMF157" s="46"/>
      <c r="EMG157" s="46"/>
      <c r="EMH157" s="46"/>
      <c r="EMI157" s="46"/>
      <c r="EMJ157" s="46"/>
      <c r="EMK157" s="46"/>
      <c r="EML157" s="46"/>
      <c r="EMM157" s="46"/>
      <c r="EMN157" s="46"/>
      <c r="EMO157" s="46"/>
      <c r="EMP157" s="46"/>
      <c r="EMQ157" s="46"/>
      <c r="EMR157" s="46"/>
      <c r="EMS157" s="46"/>
      <c r="EMT157" s="46"/>
      <c r="EMU157" s="46"/>
      <c r="EMV157" s="46"/>
      <c r="EMW157" s="46"/>
      <c r="EMX157" s="46"/>
      <c r="EMY157" s="46"/>
      <c r="EMZ157" s="46"/>
      <c r="ENA157" s="46"/>
      <c r="ENB157" s="46"/>
      <c r="ENC157" s="46"/>
      <c r="END157" s="46"/>
      <c r="ENE157" s="46"/>
      <c r="ENF157" s="46"/>
      <c r="ENG157" s="46"/>
      <c r="ENH157" s="46"/>
      <c r="ENI157" s="46"/>
      <c r="ENJ157" s="46"/>
      <c r="ENK157" s="46"/>
      <c r="ENL157" s="46"/>
      <c r="ENM157" s="46"/>
      <c r="ENN157" s="46"/>
      <c r="ENO157" s="46"/>
      <c r="ENP157" s="46"/>
      <c r="ENQ157" s="46"/>
      <c r="ENR157" s="46"/>
      <c r="ENS157" s="46"/>
      <c r="ENT157" s="46"/>
      <c r="ENU157" s="46"/>
      <c r="ENV157" s="46"/>
      <c r="ENW157" s="46"/>
      <c r="ENX157" s="46"/>
      <c r="ENY157" s="46"/>
      <c r="ENZ157" s="46"/>
      <c r="EOA157" s="46"/>
      <c r="EOB157" s="46"/>
      <c r="EOC157" s="46"/>
      <c r="EOD157" s="46"/>
      <c r="EOE157" s="46"/>
      <c r="EOF157" s="46"/>
      <c r="EOG157" s="46"/>
      <c r="EOH157" s="46"/>
      <c r="EOI157" s="46"/>
      <c r="EOJ157" s="46"/>
      <c r="EOK157" s="46"/>
      <c r="EOL157" s="46"/>
      <c r="EOM157" s="46"/>
      <c r="EON157" s="46"/>
      <c r="EOO157" s="46"/>
      <c r="EOP157" s="46"/>
      <c r="EOQ157" s="46"/>
      <c r="EOR157" s="46"/>
      <c r="EOS157" s="46"/>
      <c r="EOT157" s="46"/>
      <c r="EOU157" s="46"/>
      <c r="EOV157" s="46"/>
      <c r="EOW157" s="46"/>
      <c r="EOX157" s="46"/>
      <c r="EOY157" s="46"/>
      <c r="EOZ157" s="46"/>
      <c r="EPA157" s="46"/>
      <c r="EPB157" s="46"/>
      <c r="EPC157" s="46"/>
      <c r="EPD157" s="46"/>
      <c r="EPE157" s="46"/>
      <c r="EPF157" s="46"/>
      <c r="EPG157" s="46"/>
      <c r="EPH157" s="46"/>
      <c r="EPI157" s="46"/>
      <c r="EPJ157" s="46"/>
      <c r="EPK157" s="46"/>
      <c r="EPL157" s="46"/>
      <c r="EPM157" s="46"/>
      <c r="EPN157" s="46"/>
      <c r="EPO157" s="46"/>
      <c r="EPP157" s="46"/>
      <c r="EPQ157" s="46"/>
      <c r="EPR157" s="46"/>
      <c r="EPS157" s="46"/>
      <c r="EPT157" s="46"/>
      <c r="EPU157" s="46"/>
      <c r="EPV157" s="46"/>
      <c r="EPW157" s="46"/>
      <c r="EPX157" s="46"/>
      <c r="EPY157" s="46"/>
      <c r="EPZ157" s="46"/>
      <c r="EQA157" s="46"/>
      <c r="EQB157" s="46"/>
      <c r="EQC157" s="46"/>
      <c r="EQD157" s="46"/>
      <c r="EQE157" s="46"/>
      <c r="EQF157" s="46"/>
      <c r="EQG157" s="46"/>
      <c r="EQN157" s="46"/>
      <c r="EQO157" s="46"/>
      <c r="EQP157" s="46"/>
      <c r="EQQ157" s="46"/>
      <c r="EQR157" s="46"/>
      <c r="EQS157" s="46"/>
      <c r="EQT157" s="46"/>
      <c r="EQU157" s="46"/>
      <c r="EQV157" s="46"/>
      <c r="EQW157" s="46"/>
      <c r="EQX157" s="46"/>
      <c r="EQY157" s="46"/>
      <c r="EQZ157" s="46"/>
      <c r="ERA157" s="46"/>
      <c r="ERB157" s="46"/>
      <c r="ERC157" s="46"/>
      <c r="ERD157" s="46"/>
      <c r="ERE157" s="46"/>
      <c r="ERF157" s="46"/>
      <c r="ERG157" s="46"/>
      <c r="ERH157" s="46"/>
      <c r="ERI157" s="46"/>
      <c r="ERJ157" s="46"/>
      <c r="ERK157" s="46"/>
      <c r="ERL157" s="46"/>
      <c r="ERM157" s="46"/>
      <c r="ERN157" s="46"/>
      <c r="ERO157" s="46"/>
      <c r="ERP157" s="46"/>
      <c r="ERQ157" s="46"/>
      <c r="ERR157" s="46"/>
      <c r="ERS157" s="46"/>
      <c r="ERT157" s="46"/>
      <c r="ERU157" s="46"/>
      <c r="ERV157" s="46"/>
      <c r="ERW157" s="46"/>
      <c r="ERX157" s="46"/>
      <c r="ERY157" s="46"/>
      <c r="ERZ157" s="46"/>
      <c r="ESA157" s="46"/>
      <c r="ESB157" s="46"/>
      <c r="ESC157" s="46"/>
      <c r="ESD157" s="46"/>
      <c r="ESE157" s="46"/>
      <c r="ESF157" s="46"/>
      <c r="ESG157" s="46"/>
      <c r="ESH157" s="46"/>
      <c r="ESI157" s="46"/>
      <c r="ESJ157" s="46"/>
      <c r="ESK157" s="46"/>
      <c r="ESL157" s="46"/>
      <c r="ESM157" s="46"/>
      <c r="ESN157" s="46"/>
      <c r="ESO157" s="46"/>
      <c r="ESP157" s="46"/>
      <c r="ESQ157" s="46"/>
      <c r="ESR157" s="46"/>
      <c r="ESS157" s="46"/>
      <c r="EST157" s="46"/>
      <c r="ESU157" s="46"/>
      <c r="ESV157" s="46"/>
      <c r="ESW157" s="46"/>
      <c r="ESX157" s="46"/>
      <c r="ESY157" s="46"/>
      <c r="ESZ157" s="46"/>
      <c r="ETA157" s="46"/>
      <c r="ETB157" s="46"/>
      <c r="ETC157" s="46"/>
      <c r="ETD157" s="46"/>
      <c r="ETE157" s="46"/>
      <c r="ETF157" s="46"/>
      <c r="ETG157" s="46"/>
      <c r="ETH157" s="46"/>
      <c r="ETI157" s="46"/>
      <c r="ETJ157" s="46"/>
      <c r="ETK157" s="46"/>
      <c r="ETL157" s="46"/>
      <c r="ETM157" s="46"/>
      <c r="ETN157" s="46"/>
      <c r="ETO157" s="46"/>
      <c r="ETP157" s="46"/>
      <c r="ETQ157" s="46"/>
      <c r="ETR157" s="46"/>
      <c r="ETS157" s="46"/>
      <c r="ETT157" s="46"/>
      <c r="ETU157" s="46"/>
      <c r="ETV157" s="46"/>
      <c r="ETW157" s="46"/>
      <c r="ETX157" s="46"/>
      <c r="ETY157" s="46"/>
      <c r="ETZ157" s="46"/>
      <c r="EUA157" s="46"/>
      <c r="EUB157" s="46"/>
      <c r="EUC157" s="46"/>
      <c r="EUD157" s="46"/>
      <c r="EUE157" s="46"/>
      <c r="EUF157" s="46"/>
      <c r="EUG157" s="46"/>
      <c r="EUH157" s="46"/>
      <c r="EUI157" s="46"/>
      <c r="EUJ157" s="46"/>
      <c r="EUK157" s="46"/>
      <c r="EUL157" s="46"/>
      <c r="EUM157" s="46"/>
      <c r="EUN157" s="46"/>
      <c r="EUO157" s="46"/>
      <c r="EUP157" s="46"/>
      <c r="EUQ157" s="46"/>
      <c r="EUR157" s="46"/>
      <c r="EUS157" s="46"/>
      <c r="EUT157" s="46"/>
      <c r="EUU157" s="46"/>
      <c r="EUV157" s="46"/>
      <c r="EUW157" s="46"/>
      <c r="EUX157" s="46"/>
      <c r="EUY157" s="46"/>
      <c r="EUZ157" s="46"/>
      <c r="EVA157" s="46"/>
      <c r="EVB157" s="46"/>
      <c r="EVC157" s="46"/>
      <c r="EVD157" s="46"/>
      <c r="EVE157" s="46"/>
      <c r="EVF157" s="46"/>
      <c r="EVG157" s="46"/>
      <c r="EVH157" s="46"/>
      <c r="EVI157" s="46"/>
      <c r="EVJ157" s="46"/>
      <c r="EVK157" s="46"/>
      <c r="EVL157" s="46"/>
      <c r="EVM157" s="46"/>
      <c r="EVN157" s="46"/>
      <c r="EVO157" s="46"/>
      <c r="EVP157" s="46"/>
      <c r="EVQ157" s="46"/>
      <c r="EVR157" s="46"/>
      <c r="EVS157" s="46"/>
      <c r="EVT157" s="46"/>
      <c r="EVU157" s="46"/>
      <c r="EVV157" s="46"/>
      <c r="EVW157" s="46"/>
      <c r="EVX157" s="46"/>
      <c r="EVY157" s="46"/>
      <c r="EVZ157" s="46"/>
      <c r="EWA157" s="46"/>
      <c r="EWB157" s="46"/>
      <c r="EWC157" s="46"/>
      <c r="EWD157" s="46"/>
      <c r="EWE157" s="46"/>
      <c r="EWF157" s="46"/>
      <c r="EWG157" s="46"/>
      <c r="EWH157" s="46"/>
      <c r="EWI157" s="46"/>
      <c r="EWJ157" s="46"/>
      <c r="EWK157" s="46"/>
      <c r="EWL157" s="46"/>
      <c r="EWM157" s="46"/>
      <c r="EWN157" s="46"/>
      <c r="EWO157" s="46"/>
      <c r="EWP157" s="46"/>
      <c r="EWQ157" s="46"/>
      <c r="EWR157" s="46"/>
      <c r="EWS157" s="46"/>
      <c r="EWT157" s="46"/>
      <c r="EWU157" s="46"/>
      <c r="EWV157" s="46"/>
      <c r="EWW157" s="46"/>
      <c r="EWX157" s="46"/>
      <c r="EWY157" s="46"/>
      <c r="EWZ157" s="46"/>
      <c r="EXA157" s="46"/>
      <c r="EXB157" s="46"/>
      <c r="EXC157" s="46"/>
      <c r="EXD157" s="46"/>
      <c r="EXE157" s="46"/>
      <c r="EXF157" s="46"/>
      <c r="EXG157" s="46"/>
      <c r="EXH157" s="46"/>
      <c r="EXI157" s="46"/>
      <c r="EXJ157" s="46"/>
      <c r="EXK157" s="46"/>
      <c r="EXL157" s="46"/>
      <c r="EXM157" s="46"/>
      <c r="EXN157" s="46"/>
      <c r="EXO157" s="46"/>
      <c r="EXP157" s="46"/>
      <c r="EXQ157" s="46"/>
      <c r="EXR157" s="46"/>
      <c r="EXS157" s="46"/>
      <c r="EXT157" s="46"/>
      <c r="EXU157" s="46"/>
      <c r="EXV157" s="46"/>
      <c r="EXW157" s="46"/>
      <c r="EXX157" s="46"/>
      <c r="EXY157" s="46"/>
      <c r="EXZ157" s="46"/>
      <c r="EYA157" s="46"/>
      <c r="EYB157" s="46"/>
      <c r="EYC157" s="46"/>
      <c r="EYD157" s="46"/>
      <c r="EYE157" s="46"/>
      <c r="EYF157" s="46"/>
      <c r="EYG157" s="46"/>
      <c r="EYH157" s="46"/>
      <c r="EYI157" s="46"/>
      <c r="EYJ157" s="46"/>
      <c r="EYK157" s="46"/>
      <c r="EYL157" s="46"/>
      <c r="EYM157" s="46"/>
      <c r="EYN157" s="46"/>
      <c r="EYO157" s="46"/>
      <c r="EYP157" s="46"/>
      <c r="EYQ157" s="46"/>
      <c r="EYR157" s="46"/>
      <c r="EYS157" s="46"/>
      <c r="EYT157" s="46"/>
      <c r="EYU157" s="46"/>
      <c r="EYV157" s="46"/>
      <c r="EYW157" s="46"/>
      <c r="EYX157" s="46"/>
      <c r="EYY157" s="46"/>
      <c r="EYZ157" s="46"/>
      <c r="EZA157" s="46"/>
      <c r="EZB157" s="46"/>
      <c r="EZC157" s="46"/>
      <c r="EZD157" s="46"/>
      <c r="EZE157" s="46"/>
      <c r="EZF157" s="46"/>
      <c r="EZG157" s="46"/>
      <c r="EZH157" s="46"/>
      <c r="EZI157" s="46"/>
      <c r="EZJ157" s="46"/>
      <c r="EZK157" s="46"/>
      <c r="EZL157" s="46"/>
      <c r="EZM157" s="46"/>
      <c r="EZN157" s="46"/>
      <c r="EZO157" s="46"/>
      <c r="EZP157" s="46"/>
      <c r="EZQ157" s="46"/>
      <c r="EZR157" s="46"/>
      <c r="EZS157" s="46"/>
      <c r="EZT157" s="46"/>
      <c r="EZU157" s="46"/>
      <c r="EZV157" s="46"/>
      <c r="EZW157" s="46"/>
      <c r="EZX157" s="46"/>
      <c r="EZY157" s="46"/>
      <c r="EZZ157" s="46"/>
      <c r="FAA157" s="46"/>
      <c r="FAB157" s="46"/>
      <c r="FAC157" s="46"/>
      <c r="FAJ157" s="46"/>
      <c r="FAK157" s="46"/>
      <c r="FAL157" s="46"/>
      <c r="FAM157" s="46"/>
      <c r="FAN157" s="46"/>
      <c r="FAO157" s="46"/>
      <c r="FAP157" s="46"/>
      <c r="FAQ157" s="46"/>
      <c r="FAR157" s="46"/>
      <c r="FAS157" s="46"/>
      <c r="FAT157" s="46"/>
      <c r="FAU157" s="46"/>
      <c r="FAV157" s="46"/>
      <c r="FAW157" s="46"/>
      <c r="FAX157" s="46"/>
      <c r="FAY157" s="46"/>
      <c r="FAZ157" s="46"/>
      <c r="FBA157" s="46"/>
      <c r="FBB157" s="46"/>
      <c r="FBC157" s="46"/>
      <c r="FBD157" s="46"/>
      <c r="FBE157" s="46"/>
      <c r="FBF157" s="46"/>
      <c r="FBG157" s="46"/>
      <c r="FBH157" s="46"/>
      <c r="FBI157" s="46"/>
      <c r="FBJ157" s="46"/>
      <c r="FBK157" s="46"/>
      <c r="FBL157" s="46"/>
      <c r="FBM157" s="46"/>
      <c r="FBN157" s="46"/>
      <c r="FBO157" s="46"/>
      <c r="FBP157" s="46"/>
      <c r="FBQ157" s="46"/>
      <c r="FBR157" s="46"/>
      <c r="FBS157" s="46"/>
      <c r="FBT157" s="46"/>
      <c r="FBU157" s="46"/>
      <c r="FBV157" s="46"/>
      <c r="FBW157" s="46"/>
      <c r="FBX157" s="46"/>
      <c r="FBY157" s="46"/>
      <c r="FBZ157" s="46"/>
      <c r="FCA157" s="46"/>
      <c r="FCB157" s="46"/>
      <c r="FCC157" s="46"/>
      <c r="FCD157" s="46"/>
      <c r="FCE157" s="46"/>
      <c r="FCF157" s="46"/>
      <c r="FCG157" s="46"/>
      <c r="FCH157" s="46"/>
      <c r="FCI157" s="46"/>
      <c r="FCJ157" s="46"/>
      <c r="FCK157" s="46"/>
      <c r="FCL157" s="46"/>
      <c r="FCM157" s="46"/>
      <c r="FCN157" s="46"/>
      <c r="FCO157" s="46"/>
      <c r="FCP157" s="46"/>
      <c r="FCQ157" s="46"/>
      <c r="FCR157" s="46"/>
      <c r="FCS157" s="46"/>
      <c r="FCT157" s="46"/>
      <c r="FCU157" s="46"/>
      <c r="FCV157" s="46"/>
      <c r="FCW157" s="46"/>
      <c r="FCX157" s="46"/>
      <c r="FCY157" s="46"/>
      <c r="FCZ157" s="46"/>
      <c r="FDA157" s="46"/>
      <c r="FDB157" s="46"/>
      <c r="FDC157" s="46"/>
      <c r="FDD157" s="46"/>
      <c r="FDE157" s="46"/>
      <c r="FDF157" s="46"/>
      <c r="FDG157" s="46"/>
      <c r="FDH157" s="46"/>
      <c r="FDI157" s="46"/>
      <c r="FDJ157" s="46"/>
      <c r="FDK157" s="46"/>
      <c r="FDL157" s="46"/>
      <c r="FDM157" s="46"/>
      <c r="FDN157" s="46"/>
      <c r="FDO157" s="46"/>
      <c r="FDP157" s="46"/>
      <c r="FDQ157" s="46"/>
      <c r="FDR157" s="46"/>
      <c r="FDS157" s="46"/>
      <c r="FDT157" s="46"/>
      <c r="FDU157" s="46"/>
      <c r="FDV157" s="46"/>
      <c r="FDW157" s="46"/>
      <c r="FDX157" s="46"/>
      <c r="FDY157" s="46"/>
      <c r="FDZ157" s="46"/>
      <c r="FEA157" s="46"/>
      <c r="FEB157" s="46"/>
      <c r="FEC157" s="46"/>
      <c r="FED157" s="46"/>
      <c r="FEE157" s="46"/>
      <c r="FEF157" s="46"/>
      <c r="FEG157" s="46"/>
      <c r="FEH157" s="46"/>
      <c r="FEI157" s="46"/>
      <c r="FEJ157" s="46"/>
      <c r="FEK157" s="46"/>
      <c r="FEL157" s="46"/>
      <c r="FEM157" s="46"/>
      <c r="FEN157" s="46"/>
      <c r="FEO157" s="46"/>
      <c r="FEP157" s="46"/>
      <c r="FEQ157" s="46"/>
      <c r="FER157" s="46"/>
      <c r="FES157" s="46"/>
      <c r="FET157" s="46"/>
      <c r="FEU157" s="46"/>
      <c r="FEV157" s="46"/>
      <c r="FEW157" s="46"/>
      <c r="FEX157" s="46"/>
      <c r="FEY157" s="46"/>
      <c r="FEZ157" s="46"/>
      <c r="FFA157" s="46"/>
      <c r="FFB157" s="46"/>
      <c r="FFC157" s="46"/>
      <c r="FFD157" s="46"/>
      <c r="FFE157" s="46"/>
      <c r="FFF157" s="46"/>
      <c r="FFG157" s="46"/>
      <c r="FFH157" s="46"/>
      <c r="FFI157" s="46"/>
      <c r="FFJ157" s="46"/>
      <c r="FFK157" s="46"/>
      <c r="FFL157" s="46"/>
      <c r="FFM157" s="46"/>
      <c r="FFN157" s="46"/>
      <c r="FFO157" s="46"/>
      <c r="FFP157" s="46"/>
      <c r="FFQ157" s="46"/>
      <c r="FFR157" s="46"/>
      <c r="FFS157" s="46"/>
      <c r="FFT157" s="46"/>
      <c r="FFU157" s="46"/>
      <c r="FFV157" s="46"/>
      <c r="FFW157" s="46"/>
      <c r="FFX157" s="46"/>
      <c r="FFY157" s="46"/>
      <c r="FFZ157" s="46"/>
      <c r="FGA157" s="46"/>
      <c r="FGB157" s="46"/>
      <c r="FGC157" s="46"/>
      <c r="FGD157" s="46"/>
      <c r="FGE157" s="46"/>
      <c r="FGF157" s="46"/>
      <c r="FGG157" s="46"/>
      <c r="FGH157" s="46"/>
      <c r="FGI157" s="46"/>
      <c r="FGJ157" s="46"/>
      <c r="FGK157" s="46"/>
      <c r="FGL157" s="46"/>
      <c r="FGM157" s="46"/>
      <c r="FGN157" s="46"/>
      <c r="FGO157" s="46"/>
      <c r="FGP157" s="46"/>
      <c r="FGQ157" s="46"/>
      <c r="FGR157" s="46"/>
      <c r="FGS157" s="46"/>
      <c r="FGT157" s="46"/>
      <c r="FGU157" s="46"/>
      <c r="FGV157" s="46"/>
      <c r="FGW157" s="46"/>
      <c r="FGX157" s="46"/>
      <c r="FGY157" s="46"/>
      <c r="FGZ157" s="46"/>
      <c r="FHA157" s="46"/>
      <c r="FHB157" s="46"/>
      <c r="FHC157" s="46"/>
      <c r="FHD157" s="46"/>
      <c r="FHE157" s="46"/>
      <c r="FHF157" s="46"/>
      <c r="FHG157" s="46"/>
      <c r="FHH157" s="46"/>
      <c r="FHI157" s="46"/>
      <c r="FHJ157" s="46"/>
      <c r="FHK157" s="46"/>
      <c r="FHL157" s="46"/>
      <c r="FHM157" s="46"/>
      <c r="FHN157" s="46"/>
      <c r="FHO157" s="46"/>
      <c r="FHP157" s="46"/>
      <c r="FHQ157" s="46"/>
      <c r="FHR157" s="46"/>
      <c r="FHS157" s="46"/>
      <c r="FHT157" s="46"/>
      <c r="FHU157" s="46"/>
      <c r="FHV157" s="46"/>
      <c r="FHW157" s="46"/>
      <c r="FHX157" s="46"/>
      <c r="FHY157" s="46"/>
      <c r="FHZ157" s="46"/>
      <c r="FIA157" s="46"/>
      <c r="FIB157" s="46"/>
      <c r="FIC157" s="46"/>
      <c r="FID157" s="46"/>
      <c r="FIE157" s="46"/>
      <c r="FIF157" s="46"/>
      <c r="FIG157" s="46"/>
      <c r="FIH157" s="46"/>
      <c r="FII157" s="46"/>
      <c r="FIJ157" s="46"/>
      <c r="FIK157" s="46"/>
      <c r="FIL157" s="46"/>
      <c r="FIM157" s="46"/>
      <c r="FIN157" s="46"/>
      <c r="FIO157" s="46"/>
      <c r="FIP157" s="46"/>
      <c r="FIQ157" s="46"/>
      <c r="FIR157" s="46"/>
      <c r="FIS157" s="46"/>
      <c r="FIT157" s="46"/>
      <c r="FIU157" s="46"/>
      <c r="FIV157" s="46"/>
      <c r="FIW157" s="46"/>
      <c r="FIX157" s="46"/>
      <c r="FIY157" s="46"/>
      <c r="FIZ157" s="46"/>
      <c r="FJA157" s="46"/>
      <c r="FJB157" s="46"/>
      <c r="FJC157" s="46"/>
      <c r="FJD157" s="46"/>
      <c r="FJE157" s="46"/>
      <c r="FJF157" s="46"/>
      <c r="FJG157" s="46"/>
      <c r="FJH157" s="46"/>
      <c r="FJI157" s="46"/>
      <c r="FJJ157" s="46"/>
      <c r="FJK157" s="46"/>
      <c r="FJL157" s="46"/>
      <c r="FJM157" s="46"/>
      <c r="FJN157" s="46"/>
      <c r="FJO157" s="46"/>
      <c r="FJP157" s="46"/>
      <c r="FJQ157" s="46"/>
      <c r="FJR157" s="46"/>
      <c r="FJS157" s="46"/>
      <c r="FJT157" s="46"/>
      <c r="FJU157" s="46"/>
      <c r="FJV157" s="46"/>
      <c r="FJW157" s="46"/>
      <c r="FJX157" s="46"/>
      <c r="FJY157" s="46"/>
      <c r="FKF157" s="46"/>
      <c r="FKG157" s="46"/>
      <c r="FKH157" s="46"/>
      <c r="FKI157" s="46"/>
      <c r="FKJ157" s="46"/>
      <c r="FKK157" s="46"/>
      <c r="FKL157" s="46"/>
      <c r="FKM157" s="46"/>
      <c r="FKN157" s="46"/>
      <c r="FKO157" s="46"/>
      <c r="FKP157" s="46"/>
      <c r="FKQ157" s="46"/>
      <c r="FKR157" s="46"/>
      <c r="FKS157" s="46"/>
      <c r="FKT157" s="46"/>
      <c r="FKU157" s="46"/>
      <c r="FKV157" s="46"/>
      <c r="FKW157" s="46"/>
      <c r="FKX157" s="46"/>
      <c r="FKY157" s="46"/>
      <c r="FKZ157" s="46"/>
      <c r="FLA157" s="46"/>
      <c r="FLB157" s="46"/>
      <c r="FLC157" s="46"/>
      <c r="FLD157" s="46"/>
      <c r="FLE157" s="46"/>
      <c r="FLF157" s="46"/>
      <c r="FLG157" s="46"/>
      <c r="FLH157" s="46"/>
      <c r="FLI157" s="46"/>
      <c r="FLJ157" s="46"/>
      <c r="FLK157" s="46"/>
      <c r="FLL157" s="46"/>
      <c r="FLM157" s="46"/>
      <c r="FLN157" s="46"/>
      <c r="FLO157" s="46"/>
      <c r="FLP157" s="46"/>
      <c r="FLQ157" s="46"/>
      <c r="FLR157" s="46"/>
      <c r="FLS157" s="46"/>
      <c r="FLT157" s="46"/>
      <c r="FLU157" s="46"/>
      <c r="FLV157" s="46"/>
      <c r="FLW157" s="46"/>
      <c r="FLX157" s="46"/>
      <c r="FLY157" s="46"/>
      <c r="FLZ157" s="46"/>
      <c r="FMA157" s="46"/>
      <c r="FMB157" s="46"/>
      <c r="FMC157" s="46"/>
      <c r="FMD157" s="46"/>
      <c r="FME157" s="46"/>
      <c r="FMF157" s="46"/>
      <c r="FMG157" s="46"/>
      <c r="FMH157" s="46"/>
      <c r="FMI157" s="46"/>
      <c r="FMJ157" s="46"/>
      <c r="FMK157" s="46"/>
      <c r="FML157" s="46"/>
      <c r="FMM157" s="46"/>
      <c r="FMN157" s="46"/>
      <c r="FMO157" s="46"/>
      <c r="FMP157" s="46"/>
      <c r="FMQ157" s="46"/>
      <c r="FMR157" s="46"/>
      <c r="FMS157" s="46"/>
      <c r="FMT157" s="46"/>
      <c r="FMU157" s="46"/>
      <c r="FMV157" s="46"/>
      <c r="FMW157" s="46"/>
      <c r="FMX157" s="46"/>
      <c r="FMY157" s="46"/>
      <c r="FMZ157" s="46"/>
      <c r="FNA157" s="46"/>
      <c r="FNB157" s="46"/>
      <c r="FNC157" s="46"/>
      <c r="FND157" s="46"/>
      <c r="FNE157" s="46"/>
      <c r="FNF157" s="46"/>
      <c r="FNG157" s="46"/>
      <c r="FNH157" s="46"/>
      <c r="FNI157" s="46"/>
      <c r="FNJ157" s="46"/>
      <c r="FNK157" s="46"/>
      <c r="FNL157" s="46"/>
      <c r="FNM157" s="46"/>
      <c r="FNN157" s="46"/>
      <c r="FNO157" s="46"/>
      <c r="FNP157" s="46"/>
      <c r="FNQ157" s="46"/>
      <c r="FNR157" s="46"/>
      <c r="FNS157" s="46"/>
      <c r="FNT157" s="46"/>
      <c r="FNU157" s="46"/>
      <c r="FNV157" s="46"/>
      <c r="FNW157" s="46"/>
      <c r="FNX157" s="46"/>
      <c r="FNY157" s="46"/>
      <c r="FNZ157" s="46"/>
      <c r="FOA157" s="46"/>
      <c r="FOB157" s="46"/>
      <c r="FOC157" s="46"/>
      <c r="FOD157" s="46"/>
      <c r="FOE157" s="46"/>
      <c r="FOF157" s="46"/>
      <c r="FOG157" s="46"/>
      <c r="FOH157" s="46"/>
      <c r="FOI157" s="46"/>
      <c r="FOJ157" s="46"/>
      <c r="FOK157" s="46"/>
      <c r="FOL157" s="46"/>
      <c r="FOM157" s="46"/>
      <c r="FON157" s="46"/>
      <c r="FOO157" s="46"/>
      <c r="FOP157" s="46"/>
      <c r="FOQ157" s="46"/>
      <c r="FOR157" s="46"/>
      <c r="FOS157" s="46"/>
      <c r="FOT157" s="46"/>
      <c r="FOU157" s="46"/>
      <c r="FOV157" s="46"/>
      <c r="FOW157" s="46"/>
      <c r="FOX157" s="46"/>
      <c r="FOY157" s="46"/>
      <c r="FOZ157" s="46"/>
      <c r="FPA157" s="46"/>
      <c r="FPB157" s="46"/>
      <c r="FPC157" s="46"/>
      <c r="FPD157" s="46"/>
      <c r="FPE157" s="46"/>
      <c r="FPF157" s="46"/>
      <c r="FPG157" s="46"/>
      <c r="FPH157" s="46"/>
      <c r="FPI157" s="46"/>
      <c r="FPJ157" s="46"/>
      <c r="FPK157" s="46"/>
      <c r="FPL157" s="46"/>
      <c r="FPM157" s="46"/>
      <c r="FPN157" s="46"/>
      <c r="FPO157" s="46"/>
      <c r="FPP157" s="46"/>
      <c r="FPQ157" s="46"/>
      <c r="FPR157" s="46"/>
      <c r="FPS157" s="46"/>
      <c r="FPT157" s="46"/>
      <c r="FPU157" s="46"/>
      <c r="FPV157" s="46"/>
      <c r="FPW157" s="46"/>
      <c r="FPX157" s="46"/>
      <c r="FPY157" s="46"/>
      <c r="FPZ157" s="46"/>
      <c r="FQA157" s="46"/>
      <c r="FQB157" s="46"/>
      <c r="FQC157" s="46"/>
      <c r="FQD157" s="46"/>
      <c r="FQE157" s="46"/>
      <c r="FQF157" s="46"/>
      <c r="FQG157" s="46"/>
      <c r="FQH157" s="46"/>
      <c r="FQI157" s="46"/>
      <c r="FQJ157" s="46"/>
      <c r="FQK157" s="46"/>
      <c r="FQL157" s="46"/>
      <c r="FQM157" s="46"/>
      <c r="FQN157" s="46"/>
      <c r="FQO157" s="46"/>
      <c r="FQP157" s="46"/>
      <c r="FQQ157" s="46"/>
      <c r="FQR157" s="46"/>
      <c r="FQS157" s="46"/>
      <c r="FQT157" s="46"/>
      <c r="FQU157" s="46"/>
      <c r="FQV157" s="46"/>
      <c r="FQW157" s="46"/>
      <c r="FQX157" s="46"/>
      <c r="FQY157" s="46"/>
      <c r="FQZ157" s="46"/>
      <c r="FRA157" s="46"/>
      <c r="FRB157" s="46"/>
      <c r="FRC157" s="46"/>
      <c r="FRD157" s="46"/>
      <c r="FRE157" s="46"/>
      <c r="FRF157" s="46"/>
      <c r="FRG157" s="46"/>
      <c r="FRH157" s="46"/>
      <c r="FRI157" s="46"/>
      <c r="FRJ157" s="46"/>
      <c r="FRK157" s="46"/>
      <c r="FRL157" s="46"/>
      <c r="FRM157" s="46"/>
      <c r="FRN157" s="46"/>
      <c r="FRO157" s="46"/>
      <c r="FRP157" s="46"/>
      <c r="FRQ157" s="46"/>
      <c r="FRR157" s="46"/>
      <c r="FRS157" s="46"/>
      <c r="FRT157" s="46"/>
      <c r="FRU157" s="46"/>
      <c r="FRV157" s="46"/>
      <c r="FRW157" s="46"/>
      <c r="FRX157" s="46"/>
      <c r="FRY157" s="46"/>
      <c r="FRZ157" s="46"/>
      <c r="FSA157" s="46"/>
      <c r="FSB157" s="46"/>
      <c r="FSC157" s="46"/>
      <c r="FSD157" s="46"/>
      <c r="FSE157" s="46"/>
      <c r="FSF157" s="46"/>
      <c r="FSG157" s="46"/>
      <c r="FSH157" s="46"/>
      <c r="FSI157" s="46"/>
      <c r="FSJ157" s="46"/>
      <c r="FSK157" s="46"/>
      <c r="FSL157" s="46"/>
      <c r="FSM157" s="46"/>
      <c r="FSN157" s="46"/>
      <c r="FSO157" s="46"/>
      <c r="FSP157" s="46"/>
      <c r="FSQ157" s="46"/>
      <c r="FSR157" s="46"/>
      <c r="FSS157" s="46"/>
      <c r="FST157" s="46"/>
      <c r="FSU157" s="46"/>
      <c r="FSV157" s="46"/>
      <c r="FSW157" s="46"/>
      <c r="FSX157" s="46"/>
      <c r="FSY157" s="46"/>
      <c r="FSZ157" s="46"/>
      <c r="FTA157" s="46"/>
      <c r="FTB157" s="46"/>
      <c r="FTC157" s="46"/>
      <c r="FTD157" s="46"/>
      <c r="FTE157" s="46"/>
      <c r="FTF157" s="46"/>
      <c r="FTG157" s="46"/>
      <c r="FTH157" s="46"/>
      <c r="FTI157" s="46"/>
      <c r="FTJ157" s="46"/>
      <c r="FTK157" s="46"/>
      <c r="FTL157" s="46"/>
      <c r="FTM157" s="46"/>
      <c r="FTN157" s="46"/>
      <c r="FTO157" s="46"/>
      <c r="FTP157" s="46"/>
      <c r="FTQ157" s="46"/>
      <c r="FTR157" s="46"/>
      <c r="FTS157" s="46"/>
      <c r="FTT157" s="46"/>
      <c r="FTU157" s="46"/>
      <c r="FUB157" s="46"/>
      <c r="FUC157" s="46"/>
      <c r="FUD157" s="46"/>
      <c r="FUE157" s="46"/>
      <c r="FUF157" s="46"/>
      <c r="FUG157" s="46"/>
      <c r="FUH157" s="46"/>
      <c r="FUI157" s="46"/>
      <c r="FUJ157" s="46"/>
      <c r="FUK157" s="46"/>
      <c r="FUL157" s="46"/>
      <c r="FUM157" s="46"/>
      <c r="FUN157" s="46"/>
      <c r="FUO157" s="46"/>
      <c r="FUP157" s="46"/>
      <c r="FUQ157" s="46"/>
      <c r="FUR157" s="46"/>
      <c r="FUS157" s="46"/>
      <c r="FUT157" s="46"/>
      <c r="FUU157" s="46"/>
      <c r="FUV157" s="46"/>
      <c r="FUW157" s="46"/>
      <c r="FUX157" s="46"/>
      <c r="FUY157" s="46"/>
      <c r="FUZ157" s="46"/>
      <c r="FVA157" s="46"/>
      <c r="FVB157" s="46"/>
      <c r="FVC157" s="46"/>
      <c r="FVD157" s="46"/>
      <c r="FVE157" s="46"/>
      <c r="FVF157" s="46"/>
      <c r="FVG157" s="46"/>
      <c r="FVH157" s="46"/>
      <c r="FVI157" s="46"/>
      <c r="FVJ157" s="46"/>
      <c r="FVK157" s="46"/>
      <c r="FVL157" s="46"/>
      <c r="FVM157" s="46"/>
      <c r="FVN157" s="46"/>
      <c r="FVO157" s="46"/>
      <c r="FVP157" s="46"/>
      <c r="FVQ157" s="46"/>
      <c r="FVR157" s="46"/>
      <c r="FVS157" s="46"/>
      <c r="FVT157" s="46"/>
      <c r="FVU157" s="46"/>
      <c r="FVV157" s="46"/>
      <c r="FVW157" s="46"/>
      <c r="FVX157" s="46"/>
      <c r="FVY157" s="46"/>
      <c r="FVZ157" s="46"/>
      <c r="FWA157" s="46"/>
      <c r="FWB157" s="46"/>
      <c r="FWC157" s="46"/>
      <c r="FWD157" s="46"/>
      <c r="FWE157" s="46"/>
      <c r="FWF157" s="46"/>
      <c r="FWG157" s="46"/>
      <c r="FWH157" s="46"/>
      <c r="FWI157" s="46"/>
      <c r="FWJ157" s="46"/>
      <c r="FWK157" s="46"/>
      <c r="FWL157" s="46"/>
      <c r="FWM157" s="46"/>
      <c r="FWN157" s="46"/>
      <c r="FWO157" s="46"/>
      <c r="FWP157" s="46"/>
      <c r="FWQ157" s="46"/>
      <c r="FWR157" s="46"/>
      <c r="FWS157" s="46"/>
      <c r="FWT157" s="46"/>
      <c r="FWU157" s="46"/>
      <c r="FWV157" s="46"/>
      <c r="FWW157" s="46"/>
      <c r="FWX157" s="46"/>
      <c r="FWY157" s="46"/>
      <c r="FWZ157" s="46"/>
      <c r="FXA157" s="46"/>
      <c r="FXB157" s="46"/>
      <c r="FXC157" s="46"/>
      <c r="FXD157" s="46"/>
      <c r="FXE157" s="46"/>
      <c r="FXF157" s="46"/>
      <c r="FXG157" s="46"/>
      <c r="FXH157" s="46"/>
      <c r="FXI157" s="46"/>
      <c r="FXJ157" s="46"/>
      <c r="FXK157" s="46"/>
      <c r="FXL157" s="46"/>
      <c r="FXM157" s="46"/>
      <c r="FXN157" s="46"/>
      <c r="FXO157" s="46"/>
      <c r="FXP157" s="46"/>
      <c r="FXQ157" s="46"/>
      <c r="FXR157" s="46"/>
      <c r="FXS157" s="46"/>
      <c r="FXT157" s="46"/>
      <c r="FXU157" s="46"/>
      <c r="FXV157" s="46"/>
      <c r="FXW157" s="46"/>
      <c r="FXX157" s="46"/>
      <c r="FXY157" s="46"/>
      <c r="FXZ157" s="46"/>
      <c r="FYA157" s="46"/>
      <c r="FYB157" s="46"/>
      <c r="FYC157" s="46"/>
      <c r="FYD157" s="46"/>
      <c r="FYE157" s="46"/>
      <c r="FYF157" s="46"/>
      <c r="FYG157" s="46"/>
      <c r="FYH157" s="46"/>
      <c r="FYI157" s="46"/>
      <c r="FYJ157" s="46"/>
      <c r="FYK157" s="46"/>
      <c r="FYL157" s="46"/>
      <c r="FYM157" s="46"/>
      <c r="FYN157" s="46"/>
      <c r="FYO157" s="46"/>
      <c r="FYP157" s="46"/>
      <c r="FYQ157" s="46"/>
      <c r="FYR157" s="46"/>
      <c r="FYS157" s="46"/>
      <c r="FYT157" s="46"/>
      <c r="FYU157" s="46"/>
      <c r="FYV157" s="46"/>
      <c r="FYW157" s="46"/>
      <c r="FYX157" s="46"/>
      <c r="FYY157" s="46"/>
      <c r="FYZ157" s="46"/>
      <c r="FZA157" s="46"/>
      <c r="FZB157" s="46"/>
      <c r="FZC157" s="46"/>
      <c r="FZD157" s="46"/>
      <c r="FZE157" s="46"/>
      <c r="FZF157" s="46"/>
      <c r="FZG157" s="46"/>
      <c r="FZH157" s="46"/>
      <c r="FZI157" s="46"/>
      <c r="FZJ157" s="46"/>
      <c r="FZK157" s="46"/>
      <c r="FZL157" s="46"/>
      <c r="FZM157" s="46"/>
      <c r="FZN157" s="46"/>
      <c r="FZO157" s="46"/>
      <c r="FZP157" s="46"/>
      <c r="FZQ157" s="46"/>
      <c r="FZR157" s="46"/>
      <c r="FZS157" s="46"/>
      <c r="FZT157" s="46"/>
      <c r="FZU157" s="46"/>
      <c r="FZV157" s="46"/>
      <c r="FZW157" s="46"/>
      <c r="FZX157" s="46"/>
      <c r="FZY157" s="46"/>
      <c r="FZZ157" s="46"/>
      <c r="GAA157" s="46"/>
      <c r="GAB157" s="46"/>
      <c r="GAC157" s="46"/>
      <c r="GAD157" s="46"/>
      <c r="GAE157" s="46"/>
      <c r="GAF157" s="46"/>
      <c r="GAG157" s="46"/>
      <c r="GAH157" s="46"/>
      <c r="GAI157" s="46"/>
      <c r="GAJ157" s="46"/>
      <c r="GAK157" s="46"/>
      <c r="GAL157" s="46"/>
      <c r="GAM157" s="46"/>
      <c r="GAN157" s="46"/>
      <c r="GAO157" s="46"/>
      <c r="GAP157" s="46"/>
      <c r="GAQ157" s="46"/>
      <c r="GAR157" s="46"/>
      <c r="GAS157" s="46"/>
      <c r="GAT157" s="46"/>
      <c r="GAU157" s="46"/>
      <c r="GAV157" s="46"/>
      <c r="GAW157" s="46"/>
      <c r="GAX157" s="46"/>
      <c r="GAY157" s="46"/>
      <c r="GAZ157" s="46"/>
      <c r="GBA157" s="46"/>
      <c r="GBB157" s="46"/>
      <c r="GBC157" s="46"/>
      <c r="GBD157" s="46"/>
      <c r="GBE157" s="46"/>
      <c r="GBF157" s="46"/>
      <c r="GBG157" s="46"/>
      <c r="GBH157" s="46"/>
      <c r="GBI157" s="46"/>
      <c r="GBJ157" s="46"/>
      <c r="GBK157" s="46"/>
      <c r="GBL157" s="46"/>
      <c r="GBM157" s="46"/>
      <c r="GBN157" s="46"/>
      <c r="GBO157" s="46"/>
      <c r="GBP157" s="46"/>
      <c r="GBQ157" s="46"/>
      <c r="GBR157" s="46"/>
      <c r="GBS157" s="46"/>
      <c r="GBT157" s="46"/>
      <c r="GBU157" s="46"/>
      <c r="GBV157" s="46"/>
      <c r="GBW157" s="46"/>
      <c r="GBX157" s="46"/>
      <c r="GBY157" s="46"/>
      <c r="GBZ157" s="46"/>
      <c r="GCA157" s="46"/>
      <c r="GCB157" s="46"/>
      <c r="GCC157" s="46"/>
      <c r="GCD157" s="46"/>
      <c r="GCE157" s="46"/>
      <c r="GCF157" s="46"/>
      <c r="GCG157" s="46"/>
      <c r="GCH157" s="46"/>
      <c r="GCI157" s="46"/>
      <c r="GCJ157" s="46"/>
      <c r="GCK157" s="46"/>
      <c r="GCL157" s="46"/>
      <c r="GCM157" s="46"/>
      <c r="GCN157" s="46"/>
      <c r="GCO157" s="46"/>
      <c r="GCP157" s="46"/>
      <c r="GCQ157" s="46"/>
      <c r="GCR157" s="46"/>
      <c r="GCS157" s="46"/>
      <c r="GCT157" s="46"/>
      <c r="GCU157" s="46"/>
      <c r="GCV157" s="46"/>
      <c r="GCW157" s="46"/>
      <c r="GCX157" s="46"/>
      <c r="GCY157" s="46"/>
      <c r="GCZ157" s="46"/>
      <c r="GDA157" s="46"/>
      <c r="GDB157" s="46"/>
      <c r="GDC157" s="46"/>
      <c r="GDD157" s="46"/>
      <c r="GDE157" s="46"/>
      <c r="GDF157" s="46"/>
      <c r="GDG157" s="46"/>
      <c r="GDH157" s="46"/>
      <c r="GDI157" s="46"/>
      <c r="GDJ157" s="46"/>
      <c r="GDK157" s="46"/>
      <c r="GDL157" s="46"/>
      <c r="GDM157" s="46"/>
      <c r="GDN157" s="46"/>
      <c r="GDO157" s="46"/>
      <c r="GDP157" s="46"/>
      <c r="GDQ157" s="46"/>
      <c r="GDX157" s="46"/>
      <c r="GDY157" s="46"/>
      <c r="GDZ157" s="46"/>
      <c r="GEA157" s="46"/>
      <c r="GEB157" s="46"/>
      <c r="GEC157" s="46"/>
      <c r="GED157" s="46"/>
      <c r="GEE157" s="46"/>
      <c r="GEF157" s="46"/>
      <c r="GEG157" s="46"/>
      <c r="GEH157" s="46"/>
      <c r="GEI157" s="46"/>
      <c r="GEJ157" s="46"/>
      <c r="GEK157" s="46"/>
      <c r="GEL157" s="46"/>
      <c r="GEM157" s="46"/>
      <c r="GEN157" s="46"/>
      <c r="GEO157" s="46"/>
      <c r="GEP157" s="46"/>
      <c r="GEQ157" s="46"/>
      <c r="GER157" s="46"/>
      <c r="GES157" s="46"/>
      <c r="GET157" s="46"/>
      <c r="GEU157" s="46"/>
      <c r="GEV157" s="46"/>
      <c r="GEW157" s="46"/>
      <c r="GEX157" s="46"/>
      <c r="GEY157" s="46"/>
      <c r="GEZ157" s="46"/>
      <c r="GFA157" s="46"/>
      <c r="GFB157" s="46"/>
      <c r="GFC157" s="46"/>
      <c r="GFD157" s="46"/>
      <c r="GFE157" s="46"/>
      <c r="GFF157" s="46"/>
      <c r="GFG157" s="46"/>
      <c r="GFH157" s="46"/>
      <c r="GFI157" s="46"/>
      <c r="GFJ157" s="46"/>
      <c r="GFK157" s="46"/>
      <c r="GFL157" s="46"/>
      <c r="GFM157" s="46"/>
      <c r="GFN157" s="46"/>
      <c r="GFO157" s="46"/>
      <c r="GFP157" s="46"/>
      <c r="GFQ157" s="46"/>
      <c r="GFR157" s="46"/>
      <c r="GFS157" s="46"/>
      <c r="GFT157" s="46"/>
      <c r="GFU157" s="46"/>
      <c r="GFV157" s="46"/>
      <c r="GFW157" s="46"/>
      <c r="GFX157" s="46"/>
      <c r="GFY157" s="46"/>
      <c r="GFZ157" s="46"/>
      <c r="GGA157" s="46"/>
      <c r="GGB157" s="46"/>
      <c r="GGC157" s="46"/>
      <c r="GGD157" s="46"/>
      <c r="GGE157" s="46"/>
      <c r="GGF157" s="46"/>
      <c r="GGG157" s="46"/>
      <c r="GGH157" s="46"/>
      <c r="GGI157" s="46"/>
      <c r="GGJ157" s="46"/>
      <c r="GGK157" s="46"/>
      <c r="GGL157" s="46"/>
      <c r="GGM157" s="46"/>
      <c r="GGN157" s="46"/>
      <c r="GGO157" s="46"/>
      <c r="GGP157" s="46"/>
      <c r="GGQ157" s="46"/>
      <c r="GGR157" s="46"/>
      <c r="GGS157" s="46"/>
      <c r="GGT157" s="46"/>
      <c r="GGU157" s="46"/>
      <c r="GGV157" s="46"/>
      <c r="GGW157" s="46"/>
      <c r="GGX157" s="46"/>
      <c r="GGY157" s="46"/>
      <c r="GGZ157" s="46"/>
      <c r="GHA157" s="46"/>
      <c r="GHB157" s="46"/>
      <c r="GHC157" s="46"/>
      <c r="GHD157" s="46"/>
      <c r="GHE157" s="46"/>
      <c r="GHF157" s="46"/>
      <c r="GHG157" s="46"/>
      <c r="GHH157" s="46"/>
      <c r="GHI157" s="46"/>
      <c r="GHJ157" s="46"/>
      <c r="GHK157" s="46"/>
      <c r="GHL157" s="46"/>
      <c r="GHM157" s="46"/>
      <c r="GHN157" s="46"/>
      <c r="GHO157" s="46"/>
      <c r="GHP157" s="46"/>
      <c r="GHQ157" s="46"/>
      <c r="GHR157" s="46"/>
      <c r="GHS157" s="46"/>
      <c r="GHT157" s="46"/>
      <c r="GHU157" s="46"/>
      <c r="GHV157" s="46"/>
      <c r="GHW157" s="46"/>
      <c r="GHX157" s="46"/>
      <c r="GHY157" s="46"/>
      <c r="GHZ157" s="46"/>
      <c r="GIA157" s="46"/>
      <c r="GIB157" s="46"/>
      <c r="GIC157" s="46"/>
      <c r="GID157" s="46"/>
      <c r="GIE157" s="46"/>
      <c r="GIF157" s="46"/>
      <c r="GIG157" s="46"/>
      <c r="GIH157" s="46"/>
      <c r="GII157" s="46"/>
      <c r="GIJ157" s="46"/>
      <c r="GIK157" s="46"/>
      <c r="GIL157" s="46"/>
      <c r="GIM157" s="46"/>
      <c r="GIN157" s="46"/>
      <c r="GIO157" s="46"/>
      <c r="GIP157" s="46"/>
      <c r="GIQ157" s="46"/>
      <c r="GIR157" s="46"/>
      <c r="GIS157" s="46"/>
      <c r="GIT157" s="46"/>
      <c r="GIU157" s="46"/>
      <c r="GIV157" s="46"/>
      <c r="GIW157" s="46"/>
      <c r="GIX157" s="46"/>
      <c r="GIY157" s="46"/>
      <c r="GIZ157" s="46"/>
      <c r="GJA157" s="46"/>
      <c r="GJB157" s="46"/>
      <c r="GJC157" s="46"/>
      <c r="GJD157" s="46"/>
      <c r="GJE157" s="46"/>
      <c r="GJF157" s="46"/>
      <c r="GJG157" s="46"/>
      <c r="GJH157" s="46"/>
      <c r="GJI157" s="46"/>
      <c r="GJJ157" s="46"/>
      <c r="GJK157" s="46"/>
      <c r="GJL157" s="46"/>
      <c r="GJM157" s="46"/>
      <c r="GJN157" s="46"/>
      <c r="GJO157" s="46"/>
      <c r="GJP157" s="46"/>
      <c r="GJQ157" s="46"/>
      <c r="GJR157" s="46"/>
      <c r="GJS157" s="46"/>
      <c r="GJT157" s="46"/>
      <c r="GJU157" s="46"/>
      <c r="GJV157" s="46"/>
      <c r="GJW157" s="46"/>
      <c r="GJX157" s="46"/>
      <c r="GJY157" s="46"/>
      <c r="GJZ157" s="46"/>
      <c r="GKA157" s="46"/>
      <c r="GKB157" s="46"/>
      <c r="GKC157" s="46"/>
      <c r="GKD157" s="46"/>
      <c r="GKE157" s="46"/>
      <c r="GKF157" s="46"/>
      <c r="GKG157" s="46"/>
      <c r="GKH157" s="46"/>
      <c r="GKI157" s="46"/>
      <c r="GKJ157" s="46"/>
      <c r="GKK157" s="46"/>
      <c r="GKL157" s="46"/>
      <c r="GKM157" s="46"/>
      <c r="GKN157" s="46"/>
      <c r="GKO157" s="46"/>
      <c r="GKP157" s="46"/>
      <c r="GKQ157" s="46"/>
      <c r="GKR157" s="46"/>
      <c r="GKS157" s="46"/>
      <c r="GKT157" s="46"/>
      <c r="GKU157" s="46"/>
      <c r="GKV157" s="46"/>
      <c r="GKW157" s="46"/>
      <c r="GKX157" s="46"/>
      <c r="GKY157" s="46"/>
      <c r="GKZ157" s="46"/>
      <c r="GLA157" s="46"/>
      <c r="GLB157" s="46"/>
      <c r="GLC157" s="46"/>
      <c r="GLD157" s="46"/>
      <c r="GLE157" s="46"/>
      <c r="GLF157" s="46"/>
      <c r="GLG157" s="46"/>
      <c r="GLH157" s="46"/>
      <c r="GLI157" s="46"/>
      <c r="GLJ157" s="46"/>
      <c r="GLK157" s="46"/>
      <c r="GLL157" s="46"/>
      <c r="GLM157" s="46"/>
      <c r="GLN157" s="46"/>
      <c r="GLO157" s="46"/>
      <c r="GLP157" s="46"/>
      <c r="GLQ157" s="46"/>
      <c r="GLR157" s="46"/>
      <c r="GLS157" s="46"/>
      <c r="GLT157" s="46"/>
      <c r="GLU157" s="46"/>
      <c r="GLV157" s="46"/>
      <c r="GLW157" s="46"/>
      <c r="GLX157" s="46"/>
      <c r="GLY157" s="46"/>
      <c r="GLZ157" s="46"/>
      <c r="GMA157" s="46"/>
      <c r="GMB157" s="46"/>
      <c r="GMC157" s="46"/>
      <c r="GMD157" s="46"/>
      <c r="GME157" s="46"/>
      <c r="GMF157" s="46"/>
      <c r="GMG157" s="46"/>
      <c r="GMH157" s="46"/>
      <c r="GMI157" s="46"/>
      <c r="GMJ157" s="46"/>
      <c r="GMK157" s="46"/>
      <c r="GML157" s="46"/>
      <c r="GMM157" s="46"/>
      <c r="GMN157" s="46"/>
      <c r="GMO157" s="46"/>
      <c r="GMP157" s="46"/>
      <c r="GMQ157" s="46"/>
      <c r="GMR157" s="46"/>
      <c r="GMS157" s="46"/>
      <c r="GMT157" s="46"/>
      <c r="GMU157" s="46"/>
      <c r="GMV157" s="46"/>
      <c r="GMW157" s="46"/>
      <c r="GMX157" s="46"/>
      <c r="GMY157" s="46"/>
      <c r="GMZ157" s="46"/>
      <c r="GNA157" s="46"/>
      <c r="GNB157" s="46"/>
      <c r="GNC157" s="46"/>
      <c r="GND157" s="46"/>
      <c r="GNE157" s="46"/>
      <c r="GNF157" s="46"/>
      <c r="GNG157" s="46"/>
      <c r="GNH157" s="46"/>
      <c r="GNI157" s="46"/>
      <c r="GNJ157" s="46"/>
      <c r="GNK157" s="46"/>
      <c r="GNL157" s="46"/>
      <c r="GNM157" s="46"/>
      <c r="GNT157" s="46"/>
      <c r="GNU157" s="46"/>
      <c r="GNV157" s="46"/>
      <c r="GNW157" s="46"/>
      <c r="GNX157" s="46"/>
      <c r="GNY157" s="46"/>
      <c r="GNZ157" s="46"/>
      <c r="GOA157" s="46"/>
      <c r="GOB157" s="46"/>
      <c r="GOC157" s="46"/>
      <c r="GOD157" s="46"/>
      <c r="GOE157" s="46"/>
      <c r="GOF157" s="46"/>
      <c r="GOG157" s="46"/>
      <c r="GOH157" s="46"/>
      <c r="GOI157" s="46"/>
      <c r="GOJ157" s="46"/>
      <c r="GOK157" s="46"/>
      <c r="GOL157" s="46"/>
      <c r="GOM157" s="46"/>
      <c r="GON157" s="46"/>
      <c r="GOO157" s="46"/>
      <c r="GOP157" s="46"/>
      <c r="GOQ157" s="46"/>
      <c r="GOR157" s="46"/>
      <c r="GOS157" s="46"/>
      <c r="GOT157" s="46"/>
      <c r="GOU157" s="46"/>
      <c r="GOV157" s="46"/>
      <c r="GOW157" s="46"/>
      <c r="GOX157" s="46"/>
      <c r="GOY157" s="46"/>
      <c r="GOZ157" s="46"/>
      <c r="GPA157" s="46"/>
      <c r="GPB157" s="46"/>
      <c r="GPC157" s="46"/>
      <c r="GPD157" s="46"/>
      <c r="GPE157" s="46"/>
      <c r="GPF157" s="46"/>
      <c r="GPG157" s="46"/>
      <c r="GPH157" s="46"/>
      <c r="GPI157" s="46"/>
      <c r="GPJ157" s="46"/>
      <c r="GPK157" s="46"/>
      <c r="GPL157" s="46"/>
      <c r="GPM157" s="46"/>
      <c r="GPN157" s="46"/>
      <c r="GPO157" s="46"/>
      <c r="GPP157" s="46"/>
      <c r="GPQ157" s="46"/>
      <c r="GPR157" s="46"/>
      <c r="GPS157" s="46"/>
      <c r="GPT157" s="46"/>
      <c r="GPU157" s="46"/>
      <c r="GPV157" s="46"/>
      <c r="GPW157" s="46"/>
      <c r="GPX157" s="46"/>
      <c r="GPY157" s="46"/>
      <c r="GPZ157" s="46"/>
      <c r="GQA157" s="46"/>
      <c r="GQB157" s="46"/>
      <c r="GQC157" s="46"/>
      <c r="GQD157" s="46"/>
      <c r="GQE157" s="46"/>
      <c r="GQF157" s="46"/>
      <c r="GQG157" s="46"/>
      <c r="GQH157" s="46"/>
      <c r="GQI157" s="46"/>
      <c r="GQJ157" s="46"/>
      <c r="GQK157" s="46"/>
      <c r="GQL157" s="46"/>
      <c r="GQM157" s="46"/>
      <c r="GQN157" s="46"/>
      <c r="GQO157" s="46"/>
      <c r="GQP157" s="46"/>
      <c r="GQQ157" s="46"/>
      <c r="GQR157" s="46"/>
      <c r="GQS157" s="46"/>
      <c r="GQT157" s="46"/>
      <c r="GQU157" s="46"/>
      <c r="GQV157" s="46"/>
      <c r="GQW157" s="46"/>
      <c r="GQX157" s="46"/>
      <c r="GQY157" s="46"/>
      <c r="GQZ157" s="46"/>
      <c r="GRA157" s="46"/>
      <c r="GRB157" s="46"/>
      <c r="GRC157" s="46"/>
      <c r="GRD157" s="46"/>
      <c r="GRE157" s="46"/>
      <c r="GRF157" s="46"/>
      <c r="GRG157" s="46"/>
      <c r="GRH157" s="46"/>
      <c r="GRI157" s="46"/>
      <c r="GRJ157" s="46"/>
      <c r="GRK157" s="46"/>
      <c r="GRL157" s="46"/>
      <c r="GRM157" s="46"/>
      <c r="GRN157" s="46"/>
      <c r="GRO157" s="46"/>
      <c r="GRP157" s="46"/>
      <c r="GRQ157" s="46"/>
      <c r="GRR157" s="46"/>
      <c r="GRS157" s="46"/>
      <c r="GRT157" s="46"/>
      <c r="GRU157" s="46"/>
      <c r="GRV157" s="46"/>
      <c r="GRW157" s="46"/>
      <c r="GRX157" s="46"/>
      <c r="GRY157" s="46"/>
      <c r="GRZ157" s="46"/>
      <c r="GSA157" s="46"/>
      <c r="GSB157" s="46"/>
      <c r="GSC157" s="46"/>
      <c r="GSD157" s="46"/>
      <c r="GSE157" s="46"/>
      <c r="GSF157" s="46"/>
      <c r="GSG157" s="46"/>
      <c r="GSH157" s="46"/>
      <c r="GSI157" s="46"/>
      <c r="GSJ157" s="46"/>
      <c r="GSK157" s="46"/>
      <c r="GSL157" s="46"/>
      <c r="GSM157" s="46"/>
      <c r="GSN157" s="46"/>
      <c r="GSO157" s="46"/>
      <c r="GSP157" s="46"/>
      <c r="GSQ157" s="46"/>
      <c r="GSR157" s="46"/>
      <c r="GSS157" s="46"/>
      <c r="GST157" s="46"/>
      <c r="GSU157" s="46"/>
      <c r="GSV157" s="46"/>
      <c r="GSW157" s="46"/>
      <c r="GSX157" s="46"/>
      <c r="GSY157" s="46"/>
      <c r="GSZ157" s="46"/>
      <c r="GTA157" s="46"/>
      <c r="GTB157" s="46"/>
      <c r="GTC157" s="46"/>
      <c r="GTD157" s="46"/>
      <c r="GTE157" s="46"/>
      <c r="GTF157" s="46"/>
      <c r="GTG157" s="46"/>
      <c r="GTH157" s="46"/>
      <c r="GTI157" s="46"/>
      <c r="GTJ157" s="46"/>
      <c r="GTK157" s="46"/>
      <c r="GTL157" s="46"/>
      <c r="GTM157" s="46"/>
      <c r="GTN157" s="46"/>
      <c r="GTO157" s="46"/>
      <c r="GTP157" s="46"/>
      <c r="GTQ157" s="46"/>
      <c r="GTR157" s="46"/>
      <c r="GTS157" s="46"/>
      <c r="GTT157" s="46"/>
      <c r="GTU157" s="46"/>
      <c r="GTV157" s="46"/>
      <c r="GTW157" s="46"/>
      <c r="GTX157" s="46"/>
      <c r="GTY157" s="46"/>
      <c r="GTZ157" s="46"/>
      <c r="GUA157" s="46"/>
      <c r="GUB157" s="46"/>
      <c r="GUC157" s="46"/>
      <c r="GUD157" s="46"/>
      <c r="GUE157" s="46"/>
      <c r="GUF157" s="46"/>
      <c r="GUG157" s="46"/>
      <c r="GUH157" s="46"/>
      <c r="GUI157" s="46"/>
      <c r="GUJ157" s="46"/>
      <c r="GUK157" s="46"/>
      <c r="GUL157" s="46"/>
      <c r="GUM157" s="46"/>
      <c r="GUN157" s="46"/>
      <c r="GUO157" s="46"/>
      <c r="GUP157" s="46"/>
      <c r="GUQ157" s="46"/>
      <c r="GUR157" s="46"/>
      <c r="GUS157" s="46"/>
      <c r="GUT157" s="46"/>
      <c r="GUU157" s="46"/>
      <c r="GUV157" s="46"/>
      <c r="GUW157" s="46"/>
      <c r="GUX157" s="46"/>
      <c r="GUY157" s="46"/>
      <c r="GUZ157" s="46"/>
      <c r="GVA157" s="46"/>
      <c r="GVB157" s="46"/>
      <c r="GVC157" s="46"/>
      <c r="GVD157" s="46"/>
      <c r="GVE157" s="46"/>
      <c r="GVF157" s="46"/>
      <c r="GVG157" s="46"/>
      <c r="GVH157" s="46"/>
      <c r="GVI157" s="46"/>
      <c r="GVJ157" s="46"/>
      <c r="GVK157" s="46"/>
      <c r="GVL157" s="46"/>
      <c r="GVM157" s="46"/>
      <c r="GVN157" s="46"/>
      <c r="GVO157" s="46"/>
      <c r="GVP157" s="46"/>
      <c r="GVQ157" s="46"/>
      <c r="GVR157" s="46"/>
      <c r="GVS157" s="46"/>
      <c r="GVT157" s="46"/>
      <c r="GVU157" s="46"/>
      <c r="GVV157" s="46"/>
      <c r="GVW157" s="46"/>
      <c r="GVX157" s="46"/>
      <c r="GVY157" s="46"/>
      <c r="GVZ157" s="46"/>
      <c r="GWA157" s="46"/>
      <c r="GWB157" s="46"/>
      <c r="GWC157" s="46"/>
      <c r="GWD157" s="46"/>
      <c r="GWE157" s="46"/>
      <c r="GWF157" s="46"/>
      <c r="GWG157" s="46"/>
      <c r="GWH157" s="46"/>
      <c r="GWI157" s="46"/>
      <c r="GWJ157" s="46"/>
      <c r="GWK157" s="46"/>
      <c r="GWL157" s="46"/>
      <c r="GWM157" s="46"/>
      <c r="GWN157" s="46"/>
      <c r="GWO157" s="46"/>
      <c r="GWP157" s="46"/>
      <c r="GWQ157" s="46"/>
      <c r="GWR157" s="46"/>
      <c r="GWS157" s="46"/>
      <c r="GWT157" s="46"/>
      <c r="GWU157" s="46"/>
      <c r="GWV157" s="46"/>
      <c r="GWW157" s="46"/>
      <c r="GWX157" s="46"/>
      <c r="GWY157" s="46"/>
      <c r="GWZ157" s="46"/>
      <c r="GXA157" s="46"/>
      <c r="GXB157" s="46"/>
      <c r="GXC157" s="46"/>
      <c r="GXD157" s="46"/>
      <c r="GXE157" s="46"/>
      <c r="GXF157" s="46"/>
      <c r="GXG157" s="46"/>
      <c r="GXH157" s="46"/>
      <c r="GXI157" s="46"/>
      <c r="GXP157" s="46"/>
      <c r="GXQ157" s="46"/>
      <c r="GXR157" s="46"/>
      <c r="GXS157" s="46"/>
      <c r="GXT157" s="46"/>
      <c r="GXU157" s="46"/>
      <c r="GXV157" s="46"/>
      <c r="GXW157" s="46"/>
      <c r="GXX157" s="46"/>
      <c r="GXY157" s="46"/>
      <c r="GXZ157" s="46"/>
      <c r="GYA157" s="46"/>
      <c r="GYB157" s="46"/>
      <c r="GYC157" s="46"/>
      <c r="GYD157" s="46"/>
      <c r="GYE157" s="46"/>
      <c r="GYF157" s="46"/>
      <c r="GYG157" s="46"/>
      <c r="GYH157" s="46"/>
      <c r="GYI157" s="46"/>
      <c r="GYJ157" s="46"/>
      <c r="GYK157" s="46"/>
      <c r="GYL157" s="46"/>
      <c r="GYM157" s="46"/>
      <c r="GYN157" s="46"/>
      <c r="GYO157" s="46"/>
      <c r="GYP157" s="46"/>
      <c r="GYQ157" s="46"/>
      <c r="GYR157" s="46"/>
      <c r="GYS157" s="46"/>
      <c r="GYT157" s="46"/>
      <c r="GYU157" s="46"/>
      <c r="GYV157" s="46"/>
      <c r="GYW157" s="46"/>
      <c r="GYX157" s="46"/>
      <c r="GYY157" s="46"/>
      <c r="GYZ157" s="46"/>
      <c r="GZA157" s="46"/>
      <c r="GZB157" s="46"/>
      <c r="GZC157" s="46"/>
      <c r="GZD157" s="46"/>
      <c r="GZE157" s="46"/>
      <c r="GZF157" s="46"/>
      <c r="GZG157" s="46"/>
      <c r="GZH157" s="46"/>
      <c r="GZI157" s="46"/>
      <c r="GZJ157" s="46"/>
      <c r="GZK157" s="46"/>
      <c r="GZL157" s="46"/>
      <c r="GZM157" s="46"/>
      <c r="GZN157" s="46"/>
      <c r="GZO157" s="46"/>
      <c r="GZP157" s="46"/>
      <c r="GZQ157" s="46"/>
      <c r="GZR157" s="46"/>
      <c r="GZS157" s="46"/>
      <c r="GZT157" s="46"/>
      <c r="GZU157" s="46"/>
      <c r="GZV157" s="46"/>
      <c r="GZW157" s="46"/>
      <c r="GZX157" s="46"/>
      <c r="GZY157" s="46"/>
      <c r="GZZ157" s="46"/>
      <c r="HAA157" s="46"/>
      <c r="HAB157" s="46"/>
      <c r="HAC157" s="46"/>
      <c r="HAD157" s="46"/>
      <c r="HAE157" s="46"/>
      <c r="HAF157" s="46"/>
      <c r="HAG157" s="46"/>
      <c r="HAH157" s="46"/>
      <c r="HAI157" s="46"/>
      <c r="HAJ157" s="46"/>
      <c r="HAK157" s="46"/>
      <c r="HAL157" s="46"/>
      <c r="HAM157" s="46"/>
      <c r="HAN157" s="46"/>
      <c r="HAO157" s="46"/>
      <c r="HAP157" s="46"/>
      <c r="HAQ157" s="46"/>
      <c r="HAR157" s="46"/>
      <c r="HAS157" s="46"/>
      <c r="HAT157" s="46"/>
      <c r="HAU157" s="46"/>
      <c r="HAV157" s="46"/>
      <c r="HAW157" s="46"/>
      <c r="HAX157" s="46"/>
      <c r="HAY157" s="46"/>
      <c r="HAZ157" s="46"/>
      <c r="HBA157" s="46"/>
      <c r="HBB157" s="46"/>
      <c r="HBC157" s="46"/>
      <c r="HBD157" s="46"/>
      <c r="HBE157" s="46"/>
      <c r="HBF157" s="46"/>
      <c r="HBG157" s="46"/>
      <c r="HBH157" s="46"/>
      <c r="HBI157" s="46"/>
      <c r="HBJ157" s="46"/>
      <c r="HBK157" s="46"/>
      <c r="HBL157" s="46"/>
      <c r="HBM157" s="46"/>
      <c r="HBN157" s="46"/>
      <c r="HBO157" s="46"/>
      <c r="HBP157" s="46"/>
      <c r="HBQ157" s="46"/>
      <c r="HBR157" s="46"/>
      <c r="HBS157" s="46"/>
      <c r="HBT157" s="46"/>
      <c r="HBU157" s="46"/>
      <c r="HBV157" s="46"/>
      <c r="HBW157" s="46"/>
      <c r="HBX157" s="46"/>
      <c r="HBY157" s="46"/>
      <c r="HBZ157" s="46"/>
      <c r="HCA157" s="46"/>
      <c r="HCB157" s="46"/>
      <c r="HCC157" s="46"/>
      <c r="HCD157" s="46"/>
      <c r="HCE157" s="46"/>
      <c r="HCF157" s="46"/>
      <c r="HCG157" s="46"/>
      <c r="HCH157" s="46"/>
      <c r="HCI157" s="46"/>
      <c r="HCJ157" s="46"/>
      <c r="HCK157" s="46"/>
      <c r="HCL157" s="46"/>
      <c r="HCM157" s="46"/>
      <c r="HCN157" s="46"/>
      <c r="HCO157" s="46"/>
      <c r="HCP157" s="46"/>
      <c r="HCQ157" s="46"/>
      <c r="HCR157" s="46"/>
      <c r="HCS157" s="46"/>
      <c r="HCT157" s="46"/>
      <c r="HCU157" s="46"/>
      <c r="HCV157" s="46"/>
      <c r="HCW157" s="46"/>
      <c r="HCX157" s="46"/>
      <c r="HCY157" s="46"/>
      <c r="HCZ157" s="46"/>
      <c r="HDA157" s="46"/>
      <c r="HDB157" s="46"/>
      <c r="HDC157" s="46"/>
      <c r="HDD157" s="46"/>
      <c r="HDE157" s="46"/>
      <c r="HDF157" s="46"/>
      <c r="HDG157" s="46"/>
      <c r="HDH157" s="46"/>
      <c r="HDI157" s="46"/>
      <c r="HDJ157" s="46"/>
      <c r="HDK157" s="46"/>
      <c r="HDL157" s="46"/>
      <c r="HDM157" s="46"/>
      <c r="HDN157" s="46"/>
      <c r="HDO157" s="46"/>
      <c r="HDP157" s="46"/>
      <c r="HDQ157" s="46"/>
      <c r="HDR157" s="46"/>
      <c r="HDS157" s="46"/>
      <c r="HDT157" s="46"/>
      <c r="HDU157" s="46"/>
      <c r="HDV157" s="46"/>
      <c r="HDW157" s="46"/>
      <c r="HDX157" s="46"/>
      <c r="HDY157" s="46"/>
      <c r="HDZ157" s="46"/>
      <c r="HEA157" s="46"/>
      <c r="HEB157" s="46"/>
      <c r="HEC157" s="46"/>
      <c r="HED157" s="46"/>
      <c r="HEE157" s="46"/>
      <c r="HEF157" s="46"/>
      <c r="HEG157" s="46"/>
      <c r="HEH157" s="46"/>
      <c r="HEI157" s="46"/>
      <c r="HEJ157" s="46"/>
      <c r="HEK157" s="46"/>
      <c r="HEL157" s="46"/>
      <c r="HEM157" s="46"/>
      <c r="HEN157" s="46"/>
      <c r="HEO157" s="46"/>
      <c r="HEP157" s="46"/>
      <c r="HEQ157" s="46"/>
      <c r="HER157" s="46"/>
      <c r="HES157" s="46"/>
      <c r="HET157" s="46"/>
      <c r="HEU157" s="46"/>
      <c r="HEV157" s="46"/>
      <c r="HEW157" s="46"/>
      <c r="HEX157" s="46"/>
      <c r="HEY157" s="46"/>
      <c r="HEZ157" s="46"/>
      <c r="HFA157" s="46"/>
      <c r="HFB157" s="46"/>
      <c r="HFC157" s="46"/>
      <c r="HFD157" s="46"/>
      <c r="HFE157" s="46"/>
      <c r="HFF157" s="46"/>
      <c r="HFG157" s="46"/>
      <c r="HFH157" s="46"/>
      <c r="HFI157" s="46"/>
      <c r="HFJ157" s="46"/>
      <c r="HFK157" s="46"/>
      <c r="HFL157" s="46"/>
      <c r="HFM157" s="46"/>
      <c r="HFN157" s="46"/>
      <c r="HFO157" s="46"/>
      <c r="HFP157" s="46"/>
      <c r="HFQ157" s="46"/>
      <c r="HFR157" s="46"/>
      <c r="HFS157" s="46"/>
      <c r="HFT157" s="46"/>
      <c r="HFU157" s="46"/>
      <c r="HFV157" s="46"/>
      <c r="HFW157" s="46"/>
      <c r="HFX157" s="46"/>
      <c r="HFY157" s="46"/>
      <c r="HFZ157" s="46"/>
      <c r="HGA157" s="46"/>
      <c r="HGB157" s="46"/>
      <c r="HGC157" s="46"/>
      <c r="HGD157" s="46"/>
      <c r="HGE157" s="46"/>
      <c r="HGF157" s="46"/>
      <c r="HGG157" s="46"/>
      <c r="HGH157" s="46"/>
      <c r="HGI157" s="46"/>
      <c r="HGJ157" s="46"/>
      <c r="HGK157" s="46"/>
      <c r="HGL157" s="46"/>
      <c r="HGM157" s="46"/>
      <c r="HGN157" s="46"/>
      <c r="HGO157" s="46"/>
      <c r="HGP157" s="46"/>
      <c r="HGQ157" s="46"/>
      <c r="HGR157" s="46"/>
      <c r="HGS157" s="46"/>
      <c r="HGT157" s="46"/>
      <c r="HGU157" s="46"/>
      <c r="HGV157" s="46"/>
      <c r="HGW157" s="46"/>
      <c r="HGX157" s="46"/>
      <c r="HGY157" s="46"/>
      <c r="HGZ157" s="46"/>
      <c r="HHA157" s="46"/>
      <c r="HHB157" s="46"/>
      <c r="HHC157" s="46"/>
      <c r="HHD157" s="46"/>
      <c r="HHE157" s="46"/>
      <c r="HHL157" s="46"/>
      <c r="HHM157" s="46"/>
      <c r="HHN157" s="46"/>
      <c r="HHO157" s="46"/>
      <c r="HHP157" s="46"/>
      <c r="HHQ157" s="46"/>
      <c r="HHR157" s="46"/>
      <c r="HHS157" s="46"/>
      <c r="HHT157" s="46"/>
      <c r="HHU157" s="46"/>
      <c r="HHV157" s="46"/>
      <c r="HHW157" s="46"/>
      <c r="HHX157" s="46"/>
      <c r="HHY157" s="46"/>
      <c r="HHZ157" s="46"/>
      <c r="HIA157" s="46"/>
      <c r="HIB157" s="46"/>
      <c r="HIC157" s="46"/>
      <c r="HID157" s="46"/>
      <c r="HIE157" s="46"/>
      <c r="HIF157" s="46"/>
      <c r="HIG157" s="46"/>
      <c r="HIH157" s="46"/>
      <c r="HII157" s="46"/>
      <c r="HIJ157" s="46"/>
      <c r="HIK157" s="46"/>
      <c r="HIL157" s="46"/>
      <c r="HIM157" s="46"/>
      <c r="HIN157" s="46"/>
      <c r="HIO157" s="46"/>
      <c r="HIP157" s="46"/>
      <c r="HIQ157" s="46"/>
      <c r="HIR157" s="46"/>
      <c r="HIS157" s="46"/>
      <c r="HIT157" s="46"/>
      <c r="HIU157" s="46"/>
      <c r="HIV157" s="46"/>
      <c r="HIW157" s="46"/>
      <c r="HIX157" s="46"/>
      <c r="HIY157" s="46"/>
      <c r="HIZ157" s="46"/>
      <c r="HJA157" s="46"/>
      <c r="HJB157" s="46"/>
      <c r="HJC157" s="46"/>
      <c r="HJD157" s="46"/>
      <c r="HJE157" s="46"/>
      <c r="HJF157" s="46"/>
      <c r="HJG157" s="46"/>
      <c r="HJH157" s="46"/>
      <c r="HJI157" s="46"/>
      <c r="HJJ157" s="46"/>
      <c r="HJK157" s="46"/>
      <c r="HJL157" s="46"/>
      <c r="HJM157" s="46"/>
      <c r="HJN157" s="46"/>
      <c r="HJO157" s="46"/>
      <c r="HJP157" s="46"/>
      <c r="HJQ157" s="46"/>
      <c r="HJR157" s="46"/>
      <c r="HJS157" s="46"/>
      <c r="HJT157" s="46"/>
      <c r="HJU157" s="46"/>
      <c r="HJV157" s="46"/>
      <c r="HJW157" s="46"/>
      <c r="HJX157" s="46"/>
      <c r="HJY157" s="46"/>
      <c r="HJZ157" s="46"/>
      <c r="HKA157" s="46"/>
      <c r="HKB157" s="46"/>
      <c r="HKC157" s="46"/>
      <c r="HKD157" s="46"/>
      <c r="HKE157" s="46"/>
      <c r="HKF157" s="46"/>
      <c r="HKG157" s="46"/>
      <c r="HKH157" s="46"/>
      <c r="HKI157" s="46"/>
      <c r="HKJ157" s="46"/>
      <c r="HKK157" s="46"/>
      <c r="HKL157" s="46"/>
      <c r="HKM157" s="46"/>
      <c r="HKN157" s="46"/>
      <c r="HKO157" s="46"/>
      <c r="HKP157" s="46"/>
      <c r="HKQ157" s="46"/>
      <c r="HKR157" s="46"/>
      <c r="HKS157" s="46"/>
      <c r="HKT157" s="46"/>
      <c r="HKU157" s="46"/>
      <c r="HKV157" s="46"/>
      <c r="HKW157" s="46"/>
      <c r="HKX157" s="46"/>
      <c r="HKY157" s="46"/>
      <c r="HKZ157" s="46"/>
      <c r="HLA157" s="46"/>
      <c r="HLB157" s="46"/>
      <c r="HLC157" s="46"/>
      <c r="HLD157" s="46"/>
      <c r="HLE157" s="46"/>
      <c r="HLF157" s="46"/>
      <c r="HLG157" s="46"/>
      <c r="HLH157" s="46"/>
      <c r="HLI157" s="46"/>
      <c r="HLJ157" s="46"/>
      <c r="HLK157" s="46"/>
      <c r="HLL157" s="46"/>
      <c r="HLM157" s="46"/>
      <c r="HLN157" s="46"/>
      <c r="HLO157" s="46"/>
      <c r="HLP157" s="46"/>
      <c r="HLQ157" s="46"/>
      <c r="HLR157" s="46"/>
      <c r="HLS157" s="46"/>
      <c r="HLT157" s="46"/>
      <c r="HLU157" s="46"/>
      <c r="HLV157" s="46"/>
      <c r="HLW157" s="46"/>
      <c r="HLX157" s="46"/>
      <c r="HLY157" s="46"/>
      <c r="HLZ157" s="46"/>
      <c r="HMA157" s="46"/>
      <c r="HMB157" s="46"/>
      <c r="HMC157" s="46"/>
      <c r="HMD157" s="46"/>
      <c r="HME157" s="46"/>
      <c r="HMF157" s="46"/>
      <c r="HMG157" s="46"/>
      <c r="HMH157" s="46"/>
      <c r="HMI157" s="46"/>
      <c r="HMJ157" s="46"/>
      <c r="HMK157" s="46"/>
      <c r="HML157" s="46"/>
      <c r="HMM157" s="46"/>
      <c r="HMN157" s="46"/>
      <c r="HMO157" s="46"/>
      <c r="HMP157" s="46"/>
      <c r="HMQ157" s="46"/>
      <c r="HMR157" s="46"/>
      <c r="HMS157" s="46"/>
      <c r="HMT157" s="46"/>
      <c r="HMU157" s="46"/>
      <c r="HMV157" s="46"/>
      <c r="HMW157" s="46"/>
      <c r="HMX157" s="46"/>
      <c r="HMY157" s="46"/>
      <c r="HMZ157" s="46"/>
      <c r="HNA157" s="46"/>
      <c r="HNB157" s="46"/>
      <c r="HNC157" s="46"/>
      <c r="HND157" s="46"/>
      <c r="HNE157" s="46"/>
      <c r="HNF157" s="46"/>
      <c r="HNG157" s="46"/>
      <c r="HNH157" s="46"/>
      <c r="HNI157" s="46"/>
      <c r="HNJ157" s="46"/>
      <c r="HNK157" s="46"/>
      <c r="HNL157" s="46"/>
      <c r="HNM157" s="46"/>
      <c r="HNN157" s="46"/>
      <c r="HNO157" s="46"/>
      <c r="HNP157" s="46"/>
      <c r="HNQ157" s="46"/>
      <c r="HNR157" s="46"/>
      <c r="HNS157" s="46"/>
      <c r="HNT157" s="46"/>
      <c r="HNU157" s="46"/>
      <c r="HNV157" s="46"/>
      <c r="HNW157" s="46"/>
      <c r="HNX157" s="46"/>
      <c r="HNY157" s="46"/>
      <c r="HNZ157" s="46"/>
      <c r="HOA157" s="46"/>
      <c r="HOB157" s="46"/>
      <c r="HOC157" s="46"/>
      <c r="HOD157" s="46"/>
      <c r="HOE157" s="46"/>
      <c r="HOF157" s="46"/>
      <c r="HOG157" s="46"/>
      <c r="HOH157" s="46"/>
      <c r="HOI157" s="46"/>
      <c r="HOJ157" s="46"/>
      <c r="HOK157" s="46"/>
      <c r="HOL157" s="46"/>
      <c r="HOM157" s="46"/>
      <c r="HON157" s="46"/>
      <c r="HOO157" s="46"/>
      <c r="HOP157" s="46"/>
      <c r="HOQ157" s="46"/>
      <c r="HOR157" s="46"/>
      <c r="HOS157" s="46"/>
      <c r="HOT157" s="46"/>
      <c r="HOU157" s="46"/>
      <c r="HOV157" s="46"/>
      <c r="HOW157" s="46"/>
      <c r="HOX157" s="46"/>
      <c r="HOY157" s="46"/>
      <c r="HOZ157" s="46"/>
      <c r="HPA157" s="46"/>
      <c r="HPB157" s="46"/>
      <c r="HPC157" s="46"/>
      <c r="HPD157" s="46"/>
      <c r="HPE157" s="46"/>
      <c r="HPF157" s="46"/>
      <c r="HPG157" s="46"/>
      <c r="HPH157" s="46"/>
      <c r="HPI157" s="46"/>
      <c r="HPJ157" s="46"/>
      <c r="HPK157" s="46"/>
      <c r="HPL157" s="46"/>
      <c r="HPM157" s="46"/>
      <c r="HPN157" s="46"/>
      <c r="HPO157" s="46"/>
      <c r="HPP157" s="46"/>
      <c r="HPQ157" s="46"/>
      <c r="HPR157" s="46"/>
      <c r="HPS157" s="46"/>
      <c r="HPT157" s="46"/>
      <c r="HPU157" s="46"/>
      <c r="HPV157" s="46"/>
      <c r="HPW157" s="46"/>
      <c r="HPX157" s="46"/>
      <c r="HPY157" s="46"/>
      <c r="HPZ157" s="46"/>
      <c r="HQA157" s="46"/>
      <c r="HQB157" s="46"/>
      <c r="HQC157" s="46"/>
      <c r="HQD157" s="46"/>
      <c r="HQE157" s="46"/>
      <c r="HQF157" s="46"/>
      <c r="HQG157" s="46"/>
      <c r="HQH157" s="46"/>
      <c r="HQI157" s="46"/>
      <c r="HQJ157" s="46"/>
      <c r="HQK157" s="46"/>
      <c r="HQL157" s="46"/>
      <c r="HQM157" s="46"/>
      <c r="HQN157" s="46"/>
      <c r="HQO157" s="46"/>
      <c r="HQP157" s="46"/>
      <c r="HQQ157" s="46"/>
      <c r="HQR157" s="46"/>
      <c r="HQS157" s="46"/>
      <c r="HQT157" s="46"/>
      <c r="HQU157" s="46"/>
      <c r="HQV157" s="46"/>
      <c r="HQW157" s="46"/>
      <c r="HQX157" s="46"/>
      <c r="HQY157" s="46"/>
      <c r="HQZ157" s="46"/>
      <c r="HRA157" s="46"/>
      <c r="HRH157" s="46"/>
      <c r="HRI157" s="46"/>
      <c r="HRJ157" s="46"/>
      <c r="HRK157" s="46"/>
      <c r="HRL157" s="46"/>
      <c r="HRM157" s="46"/>
      <c r="HRN157" s="46"/>
      <c r="HRO157" s="46"/>
      <c r="HRP157" s="46"/>
      <c r="HRQ157" s="46"/>
      <c r="HRR157" s="46"/>
      <c r="HRS157" s="46"/>
      <c r="HRT157" s="46"/>
      <c r="HRU157" s="46"/>
      <c r="HRV157" s="46"/>
      <c r="HRW157" s="46"/>
      <c r="HRX157" s="46"/>
      <c r="HRY157" s="46"/>
      <c r="HRZ157" s="46"/>
      <c r="HSA157" s="46"/>
      <c r="HSB157" s="46"/>
      <c r="HSC157" s="46"/>
      <c r="HSD157" s="46"/>
      <c r="HSE157" s="46"/>
      <c r="HSF157" s="46"/>
      <c r="HSG157" s="46"/>
      <c r="HSH157" s="46"/>
      <c r="HSI157" s="46"/>
      <c r="HSJ157" s="46"/>
      <c r="HSK157" s="46"/>
      <c r="HSL157" s="46"/>
      <c r="HSM157" s="46"/>
      <c r="HSN157" s="46"/>
      <c r="HSO157" s="46"/>
      <c r="HSP157" s="46"/>
      <c r="HSQ157" s="46"/>
      <c r="HSR157" s="46"/>
      <c r="HSS157" s="46"/>
      <c r="HST157" s="46"/>
      <c r="HSU157" s="46"/>
      <c r="HSV157" s="46"/>
      <c r="HSW157" s="46"/>
      <c r="HSX157" s="46"/>
      <c r="HSY157" s="46"/>
      <c r="HSZ157" s="46"/>
      <c r="HTA157" s="46"/>
      <c r="HTB157" s="46"/>
      <c r="HTC157" s="46"/>
      <c r="HTD157" s="46"/>
      <c r="HTE157" s="46"/>
      <c r="HTF157" s="46"/>
      <c r="HTG157" s="46"/>
      <c r="HTH157" s="46"/>
      <c r="HTI157" s="46"/>
      <c r="HTJ157" s="46"/>
      <c r="HTK157" s="46"/>
      <c r="HTL157" s="46"/>
      <c r="HTM157" s="46"/>
      <c r="HTN157" s="46"/>
      <c r="HTO157" s="46"/>
      <c r="HTP157" s="46"/>
      <c r="HTQ157" s="46"/>
      <c r="HTR157" s="46"/>
      <c r="HTS157" s="46"/>
      <c r="HTT157" s="46"/>
      <c r="HTU157" s="46"/>
      <c r="HTV157" s="46"/>
      <c r="HTW157" s="46"/>
      <c r="HTX157" s="46"/>
      <c r="HTY157" s="46"/>
      <c r="HTZ157" s="46"/>
      <c r="HUA157" s="46"/>
      <c r="HUB157" s="46"/>
      <c r="HUC157" s="46"/>
      <c r="HUD157" s="46"/>
      <c r="HUE157" s="46"/>
      <c r="HUF157" s="46"/>
      <c r="HUG157" s="46"/>
      <c r="HUH157" s="46"/>
      <c r="HUI157" s="46"/>
      <c r="HUJ157" s="46"/>
      <c r="HUK157" s="46"/>
      <c r="HUL157" s="46"/>
      <c r="HUM157" s="46"/>
      <c r="HUN157" s="46"/>
      <c r="HUO157" s="46"/>
      <c r="HUP157" s="46"/>
      <c r="HUQ157" s="46"/>
      <c r="HUR157" s="46"/>
      <c r="HUS157" s="46"/>
      <c r="HUT157" s="46"/>
      <c r="HUU157" s="46"/>
      <c r="HUV157" s="46"/>
      <c r="HUW157" s="46"/>
      <c r="HUX157" s="46"/>
      <c r="HUY157" s="46"/>
      <c r="HUZ157" s="46"/>
      <c r="HVA157" s="46"/>
      <c r="HVB157" s="46"/>
      <c r="HVC157" s="46"/>
      <c r="HVD157" s="46"/>
      <c r="HVE157" s="46"/>
      <c r="HVF157" s="46"/>
      <c r="HVG157" s="46"/>
      <c r="HVH157" s="46"/>
      <c r="HVI157" s="46"/>
      <c r="HVJ157" s="46"/>
      <c r="HVK157" s="46"/>
      <c r="HVL157" s="46"/>
      <c r="HVM157" s="46"/>
      <c r="HVN157" s="46"/>
      <c r="HVO157" s="46"/>
      <c r="HVP157" s="46"/>
      <c r="HVQ157" s="46"/>
      <c r="HVR157" s="46"/>
      <c r="HVS157" s="46"/>
      <c r="HVT157" s="46"/>
      <c r="HVU157" s="46"/>
      <c r="HVV157" s="46"/>
      <c r="HVW157" s="46"/>
      <c r="HVX157" s="46"/>
      <c r="HVY157" s="46"/>
      <c r="HVZ157" s="46"/>
      <c r="HWA157" s="46"/>
      <c r="HWB157" s="46"/>
      <c r="HWC157" s="46"/>
      <c r="HWD157" s="46"/>
      <c r="HWE157" s="46"/>
      <c r="HWF157" s="46"/>
      <c r="HWG157" s="46"/>
      <c r="HWH157" s="46"/>
      <c r="HWI157" s="46"/>
      <c r="HWJ157" s="46"/>
      <c r="HWK157" s="46"/>
      <c r="HWL157" s="46"/>
      <c r="HWM157" s="46"/>
      <c r="HWN157" s="46"/>
      <c r="HWO157" s="46"/>
      <c r="HWP157" s="46"/>
      <c r="HWQ157" s="46"/>
      <c r="HWR157" s="46"/>
      <c r="HWS157" s="46"/>
      <c r="HWT157" s="46"/>
      <c r="HWU157" s="46"/>
      <c r="HWV157" s="46"/>
      <c r="HWW157" s="46"/>
      <c r="HWX157" s="46"/>
      <c r="HWY157" s="46"/>
      <c r="HWZ157" s="46"/>
      <c r="HXA157" s="46"/>
      <c r="HXB157" s="46"/>
      <c r="HXC157" s="46"/>
      <c r="HXD157" s="46"/>
      <c r="HXE157" s="46"/>
      <c r="HXF157" s="46"/>
      <c r="HXG157" s="46"/>
      <c r="HXH157" s="46"/>
      <c r="HXI157" s="46"/>
      <c r="HXJ157" s="46"/>
      <c r="HXK157" s="46"/>
      <c r="HXL157" s="46"/>
      <c r="HXM157" s="46"/>
      <c r="HXN157" s="46"/>
      <c r="HXO157" s="46"/>
      <c r="HXP157" s="46"/>
      <c r="HXQ157" s="46"/>
      <c r="HXR157" s="46"/>
      <c r="HXS157" s="46"/>
      <c r="HXT157" s="46"/>
      <c r="HXU157" s="46"/>
      <c r="HXV157" s="46"/>
      <c r="HXW157" s="46"/>
      <c r="HXX157" s="46"/>
      <c r="HXY157" s="46"/>
      <c r="HXZ157" s="46"/>
      <c r="HYA157" s="46"/>
      <c r="HYB157" s="46"/>
      <c r="HYC157" s="46"/>
      <c r="HYD157" s="46"/>
      <c r="HYE157" s="46"/>
      <c r="HYF157" s="46"/>
      <c r="HYG157" s="46"/>
      <c r="HYH157" s="46"/>
      <c r="HYI157" s="46"/>
      <c r="HYJ157" s="46"/>
      <c r="HYK157" s="46"/>
      <c r="HYL157" s="46"/>
      <c r="HYM157" s="46"/>
      <c r="HYN157" s="46"/>
      <c r="HYO157" s="46"/>
      <c r="HYP157" s="46"/>
      <c r="HYQ157" s="46"/>
      <c r="HYR157" s="46"/>
      <c r="HYS157" s="46"/>
      <c r="HYT157" s="46"/>
      <c r="HYU157" s="46"/>
      <c r="HYV157" s="46"/>
      <c r="HYW157" s="46"/>
      <c r="HYX157" s="46"/>
      <c r="HYY157" s="46"/>
      <c r="HYZ157" s="46"/>
      <c r="HZA157" s="46"/>
      <c r="HZB157" s="46"/>
      <c r="HZC157" s="46"/>
      <c r="HZD157" s="46"/>
      <c r="HZE157" s="46"/>
      <c r="HZF157" s="46"/>
      <c r="HZG157" s="46"/>
      <c r="HZH157" s="46"/>
      <c r="HZI157" s="46"/>
      <c r="HZJ157" s="46"/>
      <c r="HZK157" s="46"/>
      <c r="HZL157" s="46"/>
      <c r="HZM157" s="46"/>
      <c r="HZN157" s="46"/>
      <c r="HZO157" s="46"/>
      <c r="HZP157" s="46"/>
      <c r="HZQ157" s="46"/>
      <c r="HZR157" s="46"/>
      <c r="HZS157" s="46"/>
      <c r="HZT157" s="46"/>
      <c r="HZU157" s="46"/>
      <c r="HZV157" s="46"/>
      <c r="HZW157" s="46"/>
      <c r="HZX157" s="46"/>
      <c r="HZY157" s="46"/>
      <c r="HZZ157" s="46"/>
      <c r="IAA157" s="46"/>
      <c r="IAB157" s="46"/>
      <c r="IAC157" s="46"/>
      <c r="IAD157" s="46"/>
      <c r="IAE157" s="46"/>
      <c r="IAF157" s="46"/>
      <c r="IAG157" s="46"/>
      <c r="IAH157" s="46"/>
      <c r="IAI157" s="46"/>
      <c r="IAJ157" s="46"/>
      <c r="IAK157" s="46"/>
      <c r="IAL157" s="46"/>
      <c r="IAM157" s="46"/>
      <c r="IAN157" s="46"/>
      <c r="IAO157" s="46"/>
      <c r="IAP157" s="46"/>
      <c r="IAQ157" s="46"/>
      <c r="IAR157" s="46"/>
      <c r="IAS157" s="46"/>
      <c r="IAT157" s="46"/>
      <c r="IAU157" s="46"/>
      <c r="IAV157" s="46"/>
      <c r="IAW157" s="46"/>
      <c r="IBD157" s="46"/>
      <c r="IBE157" s="46"/>
      <c r="IBF157" s="46"/>
      <c r="IBG157" s="46"/>
      <c r="IBH157" s="46"/>
      <c r="IBI157" s="46"/>
      <c r="IBJ157" s="46"/>
      <c r="IBK157" s="46"/>
      <c r="IBL157" s="46"/>
      <c r="IBM157" s="46"/>
      <c r="IBN157" s="46"/>
      <c r="IBO157" s="46"/>
      <c r="IBP157" s="46"/>
      <c r="IBQ157" s="46"/>
      <c r="IBR157" s="46"/>
      <c r="IBS157" s="46"/>
      <c r="IBT157" s="46"/>
      <c r="IBU157" s="46"/>
      <c r="IBV157" s="46"/>
      <c r="IBW157" s="46"/>
      <c r="IBX157" s="46"/>
      <c r="IBY157" s="46"/>
      <c r="IBZ157" s="46"/>
      <c r="ICA157" s="46"/>
      <c r="ICB157" s="46"/>
      <c r="ICC157" s="46"/>
      <c r="ICD157" s="46"/>
      <c r="ICE157" s="46"/>
      <c r="ICF157" s="46"/>
      <c r="ICG157" s="46"/>
      <c r="ICH157" s="46"/>
      <c r="ICI157" s="46"/>
      <c r="ICJ157" s="46"/>
      <c r="ICK157" s="46"/>
      <c r="ICL157" s="46"/>
      <c r="ICM157" s="46"/>
      <c r="ICN157" s="46"/>
      <c r="ICO157" s="46"/>
      <c r="ICP157" s="46"/>
      <c r="ICQ157" s="46"/>
      <c r="ICR157" s="46"/>
      <c r="ICS157" s="46"/>
      <c r="ICT157" s="46"/>
      <c r="ICU157" s="46"/>
      <c r="ICV157" s="46"/>
      <c r="ICW157" s="46"/>
      <c r="ICX157" s="46"/>
      <c r="ICY157" s="46"/>
      <c r="ICZ157" s="46"/>
      <c r="IDA157" s="46"/>
      <c r="IDB157" s="46"/>
      <c r="IDC157" s="46"/>
      <c r="IDD157" s="46"/>
      <c r="IDE157" s="46"/>
      <c r="IDF157" s="46"/>
      <c r="IDG157" s="46"/>
      <c r="IDH157" s="46"/>
      <c r="IDI157" s="46"/>
      <c r="IDJ157" s="46"/>
      <c r="IDK157" s="46"/>
      <c r="IDL157" s="46"/>
      <c r="IDM157" s="46"/>
      <c r="IDN157" s="46"/>
      <c r="IDO157" s="46"/>
      <c r="IDP157" s="46"/>
      <c r="IDQ157" s="46"/>
      <c r="IDR157" s="46"/>
      <c r="IDS157" s="46"/>
      <c r="IDT157" s="46"/>
      <c r="IDU157" s="46"/>
      <c r="IDV157" s="46"/>
      <c r="IDW157" s="46"/>
      <c r="IDX157" s="46"/>
      <c r="IDY157" s="46"/>
      <c r="IDZ157" s="46"/>
      <c r="IEA157" s="46"/>
      <c r="IEB157" s="46"/>
      <c r="IEC157" s="46"/>
      <c r="IED157" s="46"/>
      <c r="IEE157" s="46"/>
      <c r="IEF157" s="46"/>
      <c r="IEG157" s="46"/>
      <c r="IEH157" s="46"/>
      <c r="IEI157" s="46"/>
      <c r="IEJ157" s="46"/>
      <c r="IEK157" s="46"/>
      <c r="IEL157" s="46"/>
      <c r="IEM157" s="46"/>
      <c r="IEN157" s="46"/>
      <c r="IEO157" s="46"/>
      <c r="IEP157" s="46"/>
      <c r="IEQ157" s="46"/>
      <c r="IER157" s="46"/>
      <c r="IES157" s="46"/>
      <c r="IET157" s="46"/>
      <c r="IEU157" s="46"/>
      <c r="IEV157" s="46"/>
      <c r="IEW157" s="46"/>
      <c r="IEX157" s="46"/>
      <c r="IEY157" s="46"/>
      <c r="IEZ157" s="46"/>
      <c r="IFA157" s="46"/>
      <c r="IFB157" s="46"/>
      <c r="IFC157" s="46"/>
      <c r="IFD157" s="46"/>
      <c r="IFE157" s="46"/>
      <c r="IFF157" s="46"/>
      <c r="IFG157" s="46"/>
      <c r="IFH157" s="46"/>
      <c r="IFI157" s="46"/>
      <c r="IFJ157" s="46"/>
      <c r="IFK157" s="46"/>
      <c r="IFL157" s="46"/>
      <c r="IFM157" s="46"/>
      <c r="IFN157" s="46"/>
      <c r="IFO157" s="46"/>
      <c r="IFP157" s="46"/>
      <c r="IFQ157" s="46"/>
      <c r="IFR157" s="46"/>
      <c r="IFS157" s="46"/>
      <c r="IFT157" s="46"/>
      <c r="IFU157" s="46"/>
      <c r="IFV157" s="46"/>
      <c r="IFW157" s="46"/>
      <c r="IFX157" s="46"/>
      <c r="IFY157" s="46"/>
      <c r="IFZ157" s="46"/>
      <c r="IGA157" s="46"/>
      <c r="IGB157" s="46"/>
      <c r="IGC157" s="46"/>
      <c r="IGD157" s="46"/>
      <c r="IGE157" s="46"/>
      <c r="IGF157" s="46"/>
      <c r="IGG157" s="46"/>
      <c r="IGH157" s="46"/>
      <c r="IGI157" s="46"/>
      <c r="IGJ157" s="46"/>
      <c r="IGK157" s="46"/>
      <c r="IGL157" s="46"/>
      <c r="IGM157" s="46"/>
      <c r="IGN157" s="46"/>
      <c r="IGO157" s="46"/>
      <c r="IGP157" s="46"/>
      <c r="IGQ157" s="46"/>
      <c r="IGR157" s="46"/>
      <c r="IGS157" s="46"/>
      <c r="IGT157" s="46"/>
      <c r="IGU157" s="46"/>
      <c r="IGV157" s="46"/>
      <c r="IGW157" s="46"/>
      <c r="IGX157" s="46"/>
      <c r="IGY157" s="46"/>
      <c r="IGZ157" s="46"/>
      <c r="IHA157" s="46"/>
      <c r="IHB157" s="46"/>
      <c r="IHC157" s="46"/>
      <c r="IHD157" s="46"/>
      <c r="IHE157" s="46"/>
      <c r="IHF157" s="46"/>
      <c r="IHG157" s="46"/>
      <c r="IHH157" s="46"/>
      <c r="IHI157" s="46"/>
      <c r="IHJ157" s="46"/>
      <c r="IHK157" s="46"/>
      <c r="IHL157" s="46"/>
      <c r="IHM157" s="46"/>
      <c r="IHN157" s="46"/>
      <c r="IHO157" s="46"/>
      <c r="IHP157" s="46"/>
      <c r="IHQ157" s="46"/>
      <c r="IHR157" s="46"/>
      <c r="IHS157" s="46"/>
      <c r="IHT157" s="46"/>
      <c r="IHU157" s="46"/>
      <c r="IHV157" s="46"/>
      <c r="IHW157" s="46"/>
      <c r="IHX157" s="46"/>
      <c r="IHY157" s="46"/>
      <c r="IHZ157" s="46"/>
      <c r="IIA157" s="46"/>
      <c r="IIB157" s="46"/>
      <c r="IIC157" s="46"/>
      <c r="IID157" s="46"/>
      <c r="IIE157" s="46"/>
      <c r="IIF157" s="46"/>
      <c r="IIG157" s="46"/>
      <c r="IIH157" s="46"/>
      <c r="III157" s="46"/>
      <c r="IIJ157" s="46"/>
      <c r="IIK157" s="46"/>
      <c r="IIL157" s="46"/>
      <c r="IIM157" s="46"/>
      <c r="IIN157" s="46"/>
      <c r="IIO157" s="46"/>
      <c r="IIP157" s="46"/>
      <c r="IIQ157" s="46"/>
      <c r="IIR157" s="46"/>
      <c r="IIS157" s="46"/>
      <c r="IIT157" s="46"/>
      <c r="IIU157" s="46"/>
      <c r="IIV157" s="46"/>
      <c r="IIW157" s="46"/>
      <c r="IIX157" s="46"/>
      <c r="IIY157" s="46"/>
      <c r="IIZ157" s="46"/>
      <c r="IJA157" s="46"/>
      <c r="IJB157" s="46"/>
      <c r="IJC157" s="46"/>
      <c r="IJD157" s="46"/>
      <c r="IJE157" s="46"/>
      <c r="IJF157" s="46"/>
      <c r="IJG157" s="46"/>
      <c r="IJH157" s="46"/>
      <c r="IJI157" s="46"/>
      <c r="IJJ157" s="46"/>
      <c r="IJK157" s="46"/>
      <c r="IJL157" s="46"/>
      <c r="IJM157" s="46"/>
      <c r="IJN157" s="46"/>
      <c r="IJO157" s="46"/>
      <c r="IJP157" s="46"/>
      <c r="IJQ157" s="46"/>
      <c r="IJR157" s="46"/>
      <c r="IJS157" s="46"/>
      <c r="IJT157" s="46"/>
      <c r="IJU157" s="46"/>
      <c r="IJV157" s="46"/>
      <c r="IJW157" s="46"/>
      <c r="IJX157" s="46"/>
      <c r="IJY157" s="46"/>
      <c r="IJZ157" s="46"/>
      <c r="IKA157" s="46"/>
      <c r="IKB157" s="46"/>
      <c r="IKC157" s="46"/>
      <c r="IKD157" s="46"/>
      <c r="IKE157" s="46"/>
      <c r="IKF157" s="46"/>
      <c r="IKG157" s="46"/>
      <c r="IKH157" s="46"/>
      <c r="IKI157" s="46"/>
      <c r="IKJ157" s="46"/>
      <c r="IKK157" s="46"/>
      <c r="IKL157" s="46"/>
      <c r="IKM157" s="46"/>
      <c r="IKN157" s="46"/>
      <c r="IKO157" s="46"/>
      <c r="IKP157" s="46"/>
      <c r="IKQ157" s="46"/>
      <c r="IKR157" s="46"/>
      <c r="IKS157" s="46"/>
      <c r="IKZ157" s="46"/>
      <c r="ILA157" s="46"/>
      <c r="ILB157" s="46"/>
      <c r="ILC157" s="46"/>
      <c r="ILD157" s="46"/>
      <c r="ILE157" s="46"/>
      <c r="ILF157" s="46"/>
      <c r="ILG157" s="46"/>
      <c r="ILH157" s="46"/>
      <c r="ILI157" s="46"/>
      <c r="ILJ157" s="46"/>
      <c r="ILK157" s="46"/>
      <c r="ILL157" s="46"/>
      <c r="ILM157" s="46"/>
      <c r="ILN157" s="46"/>
      <c r="ILO157" s="46"/>
      <c r="ILP157" s="46"/>
      <c r="ILQ157" s="46"/>
      <c r="ILR157" s="46"/>
      <c r="ILS157" s="46"/>
      <c r="ILT157" s="46"/>
      <c r="ILU157" s="46"/>
      <c r="ILV157" s="46"/>
      <c r="ILW157" s="46"/>
      <c r="ILX157" s="46"/>
      <c r="ILY157" s="46"/>
      <c r="ILZ157" s="46"/>
      <c r="IMA157" s="46"/>
      <c r="IMB157" s="46"/>
      <c r="IMC157" s="46"/>
      <c r="IMD157" s="46"/>
      <c r="IME157" s="46"/>
      <c r="IMF157" s="46"/>
      <c r="IMG157" s="46"/>
      <c r="IMH157" s="46"/>
      <c r="IMI157" s="46"/>
      <c r="IMJ157" s="46"/>
      <c r="IMK157" s="46"/>
      <c r="IML157" s="46"/>
      <c r="IMM157" s="46"/>
      <c r="IMN157" s="46"/>
      <c r="IMO157" s="46"/>
      <c r="IMP157" s="46"/>
      <c r="IMQ157" s="46"/>
      <c r="IMR157" s="46"/>
      <c r="IMS157" s="46"/>
      <c r="IMT157" s="46"/>
      <c r="IMU157" s="46"/>
      <c r="IMV157" s="46"/>
      <c r="IMW157" s="46"/>
      <c r="IMX157" s="46"/>
      <c r="IMY157" s="46"/>
      <c r="IMZ157" s="46"/>
      <c r="INA157" s="46"/>
      <c r="INB157" s="46"/>
      <c r="INC157" s="46"/>
      <c r="IND157" s="46"/>
      <c r="INE157" s="46"/>
      <c r="INF157" s="46"/>
      <c r="ING157" s="46"/>
      <c r="INH157" s="46"/>
      <c r="INI157" s="46"/>
      <c r="INJ157" s="46"/>
      <c r="INK157" s="46"/>
      <c r="INL157" s="46"/>
      <c r="INM157" s="46"/>
      <c r="INN157" s="46"/>
      <c r="INO157" s="46"/>
      <c r="INP157" s="46"/>
      <c r="INQ157" s="46"/>
      <c r="INR157" s="46"/>
      <c r="INS157" s="46"/>
      <c r="INT157" s="46"/>
      <c r="INU157" s="46"/>
      <c r="INV157" s="46"/>
      <c r="INW157" s="46"/>
      <c r="INX157" s="46"/>
      <c r="INY157" s="46"/>
      <c r="INZ157" s="46"/>
      <c r="IOA157" s="46"/>
      <c r="IOB157" s="46"/>
      <c r="IOC157" s="46"/>
      <c r="IOD157" s="46"/>
      <c r="IOE157" s="46"/>
      <c r="IOF157" s="46"/>
      <c r="IOG157" s="46"/>
      <c r="IOH157" s="46"/>
      <c r="IOI157" s="46"/>
      <c r="IOJ157" s="46"/>
      <c r="IOK157" s="46"/>
      <c r="IOL157" s="46"/>
      <c r="IOM157" s="46"/>
      <c r="ION157" s="46"/>
      <c r="IOO157" s="46"/>
      <c r="IOP157" s="46"/>
      <c r="IOQ157" s="46"/>
      <c r="IOR157" s="46"/>
      <c r="IOS157" s="46"/>
      <c r="IOT157" s="46"/>
      <c r="IOU157" s="46"/>
      <c r="IOV157" s="46"/>
      <c r="IOW157" s="46"/>
      <c r="IOX157" s="46"/>
      <c r="IOY157" s="46"/>
      <c r="IOZ157" s="46"/>
      <c r="IPA157" s="46"/>
      <c r="IPB157" s="46"/>
      <c r="IPC157" s="46"/>
      <c r="IPD157" s="46"/>
      <c r="IPE157" s="46"/>
      <c r="IPF157" s="46"/>
      <c r="IPG157" s="46"/>
      <c r="IPH157" s="46"/>
      <c r="IPI157" s="46"/>
      <c r="IPJ157" s="46"/>
      <c r="IPK157" s="46"/>
      <c r="IPL157" s="46"/>
      <c r="IPM157" s="46"/>
      <c r="IPN157" s="46"/>
      <c r="IPO157" s="46"/>
      <c r="IPP157" s="46"/>
      <c r="IPQ157" s="46"/>
      <c r="IPR157" s="46"/>
      <c r="IPS157" s="46"/>
      <c r="IPT157" s="46"/>
      <c r="IPU157" s="46"/>
      <c r="IPV157" s="46"/>
      <c r="IPW157" s="46"/>
      <c r="IPX157" s="46"/>
      <c r="IPY157" s="46"/>
      <c r="IPZ157" s="46"/>
      <c r="IQA157" s="46"/>
      <c r="IQB157" s="46"/>
      <c r="IQC157" s="46"/>
      <c r="IQD157" s="46"/>
      <c r="IQE157" s="46"/>
      <c r="IQF157" s="46"/>
      <c r="IQG157" s="46"/>
      <c r="IQH157" s="46"/>
      <c r="IQI157" s="46"/>
      <c r="IQJ157" s="46"/>
      <c r="IQK157" s="46"/>
      <c r="IQL157" s="46"/>
      <c r="IQM157" s="46"/>
      <c r="IQN157" s="46"/>
      <c r="IQO157" s="46"/>
      <c r="IQP157" s="46"/>
      <c r="IQQ157" s="46"/>
      <c r="IQR157" s="46"/>
      <c r="IQS157" s="46"/>
      <c r="IQT157" s="46"/>
      <c r="IQU157" s="46"/>
      <c r="IQV157" s="46"/>
      <c r="IQW157" s="46"/>
      <c r="IQX157" s="46"/>
      <c r="IQY157" s="46"/>
      <c r="IQZ157" s="46"/>
      <c r="IRA157" s="46"/>
      <c r="IRB157" s="46"/>
      <c r="IRC157" s="46"/>
      <c r="IRD157" s="46"/>
      <c r="IRE157" s="46"/>
      <c r="IRF157" s="46"/>
      <c r="IRG157" s="46"/>
      <c r="IRH157" s="46"/>
      <c r="IRI157" s="46"/>
      <c r="IRJ157" s="46"/>
      <c r="IRK157" s="46"/>
      <c r="IRL157" s="46"/>
      <c r="IRM157" s="46"/>
      <c r="IRN157" s="46"/>
      <c r="IRO157" s="46"/>
      <c r="IRP157" s="46"/>
      <c r="IRQ157" s="46"/>
      <c r="IRR157" s="46"/>
      <c r="IRS157" s="46"/>
      <c r="IRT157" s="46"/>
      <c r="IRU157" s="46"/>
      <c r="IRV157" s="46"/>
      <c r="IRW157" s="46"/>
      <c r="IRX157" s="46"/>
      <c r="IRY157" s="46"/>
      <c r="IRZ157" s="46"/>
      <c r="ISA157" s="46"/>
      <c r="ISB157" s="46"/>
      <c r="ISC157" s="46"/>
      <c r="ISD157" s="46"/>
      <c r="ISE157" s="46"/>
      <c r="ISF157" s="46"/>
      <c r="ISG157" s="46"/>
      <c r="ISH157" s="46"/>
      <c r="ISI157" s="46"/>
      <c r="ISJ157" s="46"/>
      <c r="ISK157" s="46"/>
      <c r="ISL157" s="46"/>
      <c r="ISM157" s="46"/>
      <c r="ISN157" s="46"/>
      <c r="ISO157" s="46"/>
      <c r="ISP157" s="46"/>
      <c r="ISQ157" s="46"/>
      <c r="ISR157" s="46"/>
      <c r="ISS157" s="46"/>
      <c r="IST157" s="46"/>
      <c r="ISU157" s="46"/>
      <c r="ISV157" s="46"/>
      <c r="ISW157" s="46"/>
      <c r="ISX157" s="46"/>
      <c r="ISY157" s="46"/>
      <c r="ISZ157" s="46"/>
      <c r="ITA157" s="46"/>
      <c r="ITB157" s="46"/>
      <c r="ITC157" s="46"/>
      <c r="ITD157" s="46"/>
      <c r="ITE157" s="46"/>
      <c r="ITF157" s="46"/>
      <c r="ITG157" s="46"/>
      <c r="ITH157" s="46"/>
      <c r="ITI157" s="46"/>
      <c r="ITJ157" s="46"/>
      <c r="ITK157" s="46"/>
      <c r="ITL157" s="46"/>
      <c r="ITM157" s="46"/>
      <c r="ITN157" s="46"/>
      <c r="ITO157" s="46"/>
      <c r="ITP157" s="46"/>
      <c r="ITQ157" s="46"/>
      <c r="ITR157" s="46"/>
      <c r="ITS157" s="46"/>
      <c r="ITT157" s="46"/>
      <c r="ITU157" s="46"/>
      <c r="ITV157" s="46"/>
      <c r="ITW157" s="46"/>
      <c r="ITX157" s="46"/>
      <c r="ITY157" s="46"/>
      <c r="ITZ157" s="46"/>
      <c r="IUA157" s="46"/>
      <c r="IUB157" s="46"/>
      <c r="IUC157" s="46"/>
      <c r="IUD157" s="46"/>
      <c r="IUE157" s="46"/>
      <c r="IUF157" s="46"/>
      <c r="IUG157" s="46"/>
      <c r="IUH157" s="46"/>
      <c r="IUI157" s="46"/>
      <c r="IUJ157" s="46"/>
      <c r="IUK157" s="46"/>
      <c r="IUL157" s="46"/>
      <c r="IUM157" s="46"/>
      <c r="IUN157" s="46"/>
      <c r="IUO157" s="46"/>
      <c r="IUV157" s="46"/>
      <c r="IUW157" s="46"/>
      <c r="IUX157" s="46"/>
      <c r="IUY157" s="46"/>
      <c r="IUZ157" s="46"/>
      <c r="IVA157" s="46"/>
      <c r="IVB157" s="46"/>
      <c r="IVC157" s="46"/>
      <c r="IVD157" s="46"/>
      <c r="IVE157" s="46"/>
      <c r="IVF157" s="46"/>
      <c r="IVG157" s="46"/>
      <c r="IVH157" s="46"/>
      <c r="IVI157" s="46"/>
      <c r="IVJ157" s="46"/>
      <c r="IVK157" s="46"/>
      <c r="IVL157" s="46"/>
      <c r="IVM157" s="46"/>
      <c r="IVN157" s="46"/>
      <c r="IVO157" s="46"/>
      <c r="IVP157" s="46"/>
      <c r="IVQ157" s="46"/>
      <c r="IVR157" s="46"/>
      <c r="IVS157" s="46"/>
      <c r="IVT157" s="46"/>
      <c r="IVU157" s="46"/>
      <c r="IVV157" s="46"/>
      <c r="IVW157" s="46"/>
      <c r="IVX157" s="46"/>
      <c r="IVY157" s="46"/>
      <c r="IVZ157" s="46"/>
      <c r="IWA157" s="46"/>
      <c r="IWB157" s="46"/>
      <c r="IWC157" s="46"/>
      <c r="IWD157" s="46"/>
      <c r="IWE157" s="46"/>
      <c r="IWF157" s="46"/>
      <c r="IWG157" s="46"/>
      <c r="IWH157" s="46"/>
      <c r="IWI157" s="46"/>
      <c r="IWJ157" s="46"/>
      <c r="IWK157" s="46"/>
      <c r="IWL157" s="46"/>
      <c r="IWM157" s="46"/>
      <c r="IWN157" s="46"/>
      <c r="IWO157" s="46"/>
      <c r="IWP157" s="46"/>
      <c r="IWQ157" s="46"/>
      <c r="IWR157" s="46"/>
      <c r="IWS157" s="46"/>
      <c r="IWT157" s="46"/>
      <c r="IWU157" s="46"/>
      <c r="IWV157" s="46"/>
      <c r="IWW157" s="46"/>
      <c r="IWX157" s="46"/>
      <c r="IWY157" s="46"/>
      <c r="IWZ157" s="46"/>
      <c r="IXA157" s="46"/>
      <c r="IXB157" s="46"/>
      <c r="IXC157" s="46"/>
      <c r="IXD157" s="46"/>
      <c r="IXE157" s="46"/>
      <c r="IXF157" s="46"/>
      <c r="IXG157" s="46"/>
      <c r="IXH157" s="46"/>
      <c r="IXI157" s="46"/>
      <c r="IXJ157" s="46"/>
      <c r="IXK157" s="46"/>
      <c r="IXL157" s="46"/>
      <c r="IXM157" s="46"/>
      <c r="IXN157" s="46"/>
      <c r="IXO157" s="46"/>
      <c r="IXP157" s="46"/>
      <c r="IXQ157" s="46"/>
      <c r="IXR157" s="46"/>
      <c r="IXS157" s="46"/>
      <c r="IXT157" s="46"/>
      <c r="IXU157" s="46"/>
      <c r="IXV157" s="46"/>
      <c r="IXW157" s="46"/>
      <c r="IXX157" s="46"/>
      <c r="IXY157" s="46"/>
      <c r="IXZ157" s="46"/>
      <c r="IYA157" s="46"/>
      <c r="IYB157" s="46"/>
      <c r="IYC157" s="46"/>
      <c r="IYD157" s="46"/>
      <c r="IYE157" s="46"/>
      <c r="IYF157" s="46"/>
      <c r="IYG157" s="46"/>
      <c r="IYH157" s="46"/>
      <c r="IYI157" s="46"/>
      <c r="IYJ157" s="46"/>
      <c r="IYK157" s="46"/>
      <c r="IYL157" s="46"/>
      <c r="IYM157" s="46"/>
      <c r="IYN157" s="46"/>
      <c r="IYO157" s="46"/>
      <c r="IYP157" s="46"/>
      <c r="IYQ157" s="46"/>
      <c r="IYR157" s="46"/>
      <c r="IYS157" s="46"/>
      <c r="IYT157" s="46"/>
      <c r="IYU157" s="46"/>
      <c r="IYV157" s="46"/>
      <c r="IYW157" s="46"/>
      <c r="IYX157" s="46"/>
      <c r="IYY157" s="46"/>
      <c r="IYZ157" s="46"/>
      <c r="IZA157" s="46"/>
      <c r="IZB157" s="46"/>
      <c r="IZC157" s="46"/>
      <c r="IZD157" s="46"/>
      <c r="IZE157" s="46"/>
      <c r="IZF157" s="46"/>
      <c r="IZG157" s="46"/>
      <c r="IZH157" s="46"/>
      <c r="IZI157" s="46"/>
      <c r="IZJ157" s="46"/>
      <c r="IZK157" s="46"/>
      <c r="IZL157" s="46"/>
      <c r="IZM157" s="46"/>
      <c r="IZN157" s="46"/>
      <c r="IZO157" s="46"/>
      <c r="IZP157" s="46"/>
      <c r="IZQ157" s="46"/>
      <c r="IZR157" s="46"/>
      <c r="IZS157" s="46"/>
      <c r="IZT157" s="46"/>
      <c r="IZU157" s="46"/>
      <c r="IZV157" s="46"/>
      <c r="IZW157" s="46"/>
      <c r="IZX157" s="46"/>
      <c r="IZY157" s="46"/>
      <c r="IZZ157" s="46"/>
      <c r="JAA157" s="46"/>
      <c r="JAB157" s="46"/>
      <c r="JAC157" s="46"/>
      <c r="JAD157" s="46"/>
      <c r="JAE157" s="46"/>
      <c r="JAF157" s="46"/>
      <c r="JAG157" s="46"/>
      <c r="JAH157" s="46"/>
      <c r="JAI157" s="46"/>
      <c r="JAJ157" s="46"/>
      <c r="JAK157" s="46"/>
      <c r="JAL157" s="46"/>
      <c r="JAM157" s="46"/>
      <c r="JAN157" s="46"/>
      <c r="JAO157" s="46"/>
      <c r="JAP157" s="46"/>
      <c r="JAQ157" s="46"/>
      <c r="JAR157" s="46"/>
      <c r="JAS157" s="46"/>
      <c r="JAT157" s="46"/>
      <c r="JAU157" s="46"/>
      <c r="JAV157" s="46"/>
      <c r="JAW157" s="46"/>
      <c r="JAX157" s="46"/>
      <c r="JAY157" s="46"/>
      <c r="JAZ157" s="46"/>
      <c r="JBA157" s="46"/>
      <c r="JBB157" s="46"/>
      <c r="JBC157" s="46"/>
      <c r="JBD157" s="46"/>
      <c r="JBE157" s="46"/>
      <c r="JBF157" s="46"/>
      <c r="JBG157" s="46"/>
      <c r="JBH157" s="46"/>
      <c r="JBI157" s="46"/>
      <c r="JBJ157" s="46"/>
      <c r="JBK157" s="46"/>
      <c r="JBL157" s="46"/>
      <c r="JBM157" s="46"/>
      <c r="JBN157" s="46"/>
      <c r="JBO157" s="46"/>
      <c r="JBP157" s="46"/>
      <c r="JBQ157" s="46"/>
      <c r="JBR157" s="46"/>
      <c r="JBS157" s="46"/>
      <c r="JBT157" s="46"/>
      <c r="JBU157" s="46"/>
      <c r="JBV157" s="46"/>
      <c r="JBW157" s="46"/>
      <c r="JBX157" s="46"/>
      <c r="JBY157" s="46"/>
      <c r="JBZ157" s="46"/>
      <c r="JCA157" s="46"/>
      <c r="JCB157" s="46"/>
      <c r="JCC157" s="46"/>
      <c r="JCD157" s="46"/>
      <c r="JCE157" s="46"/>
      <c r="JCF157" s="46"/>
      <c r="JCG157" s="46"/>
      <c r="JCH157" s="46"/>
      <c r="JCI157" s="46"/>
      <c r="JCJ157" s="46"/>
      <c r="JCK157" s="46"/>
      <c r="JCL157" s="46"/>
      <c r="JCM157" s="46"/>
      <c r="JCN157" s="46"/>
      <c r="JCO157" s="46"/>
      <c r="JCP157" s="46"/>
      <c r="JCQ157" s="46"/>
      <c r="JCR157" s="46"/>
      <c r="JCS157" s="46"/>
      <c r="JCT157" s="46"/>
      <c r="JCU157" s="46"/>
      <c r="JCV157" s="46"/>
      <c r="JCW157" s="46"/>
      <c r="JCX157" s="46"/>
      <c r="JCY157" s="46"/>
      <c r="JCZ157" s="46"/>
      <c r="JDA157" s="46"/>
      <c r="JDB157" s="46"/>
      <c r="JDC157" s="46"/>
      <c r="JDD157" s="46"/>
      <c r="JDE157" s="46"/>
      <c r="JDF157" s="46"/>
      <c r="JDG157" s="46"/>
      <c r="JDH157" s="46"/>
      <c r="JDI157" s="46"/>
      <c r="JDJ157" s="46"/>
      <c r="JDK157" s="46"/>
      <c r="JDL157" s="46"/>
      <c r="JDM157" s="46"/>
      <c r="JDN157" s="46"/>
      <c r="JDO157" s="46"/>
      <c r="JDP157" s="46"/>
      <c r="JDQ157" s="46"/>
      <c r="JDR157" s="46"/>
      <c r="JDS157" s="46"/>
      <c r="JDT157" s="46"/>
      <c r="JDU157" s="46"/>
      <c r="JDV157" s="46"/>
      <c r="JDW157" s="46"/>
      <c r="JDX157" s="46"/>
      <c r="JDY157" s="46"/>
      <c r="JDZ157" s="46"/>
      <c r="JEA157" s="46"/>
      <c r="JEB157" s="46"/>
      <c r="JEC157" s="46"/>
      <c r="JED157" s="46"/>
      <c r="JEE157" s="46"/>
      <c r="JEF157" s="46"/>
      <c r="JEG157" s="46"/>
      <c r="JEH157" s="46"/>
      <c r="JEI157" s="46"/>
      <c r="JEJ157" s="46"/>
      <c r="JEK157" s="46"/>
      <c r="JER157" s="46"/>
      <c r="JES157" s="46"/>
      <c r="JET157" s="46"/>
      <c r="JEU157" s="46"/>
      <c r="JEV157" s="46"/>
      <c r="JEW157" s="46"/>
      <c r="JEX157" s="46"/>
      <c r="JEY157" s="46"/>
      <c r="JEZ157" s="46"/>
      <c r="JFA157" s="46"/>
      <c r="JFB157" s="46"/>
      <c r="JFC157" s="46"/>
      <c r="JFD157" s="46"/>
      <c r="JFE157" s="46"/>
      <c r="JFF157" s="46"/>
      <c r="JFG157" s="46"/>
      <c r="JFH157" s="46"/>
      <c r="JFI157" s="46"/>
      <c r="JFJ157" s="46"/>
      <c r="JFK157" s="46"/>
      <c r="JFL157" s="46"/>
      <c r="JFM157" s="46"/>
      <c r="JFN157" s="46"/>
      <c r="JFO157" s="46"/>
      <c r="JFP157" s="46"/>
      <c r="JFQ157" s="46"/>
      <c r="JFR157" s="46"/>
      <c r="JFS157" s="46"/>
      <c r="JFT157" s="46"/>
      <c r="JFU157" s="46"/>
      <c r="JFV157" s="46"/>
      <c r="JFW157" s="46"/>
      <c r="JFX157" s="46"/>
      <c r="JFY157" s="46"/>
      <c r="JFZ157" s="46"/>
      <c r="JGA157" s="46"/>
      <c r="JGB157" s="46"/>
      <c r="JGC157" s="46"/>
      <c r="JGD157" s="46"/>
      <c r="JGE157" s="46"/>
      <c r="JGF157" s="46"/>
      <c r="JGG157" s="46"/>
      <c r="JGH157" s="46"/>
      <c r="JGI157" s="46"/>
      <c r="JGJ157" s="46"/>
      <c r="JGK157" s="46"/>
      <c r="JGL157" s="46"/>
      <c r="JGM157" s="46"/>
      <c r="JGN157" s="46"/>
      <c r="JGO157" s="46"/>
      <c r="JGP157" s="46"/>
      <c r="JGQ157" s="46"/>
      <c r="JGR157" s="46"/>
      <c r="JGS157" s="46"/>
      <c r="JGT157" s="46"/>
      <c r="JGU157" s="46"/>
      <c r="JGV157" s="46"/>
      <c r="JGW157" s="46"/>
      <c r="JGX157" s="46"/>
      <c r="JGY157" s="46"/>
      <c r="JGZ157" s="46"/>
      <c r="JHA157" s="46"/>
      <c r="JHB157" s="46"/>
      <c r="JHC157" s="46"/>
      <c r="JHD157" s="46"/>
      <c r="JHE157" s="46"/>
      <c r="JHF157" s="46"/>
      <c r="JHG157" s="46"/>
      <c r="JHH157" s="46"/>
      <c r="JHI157" s="46"/>
      <c r="JHJ157" s="46"/>
      <c r="JHK157" s="46"/>
      <c r="JHL157" s="46"/>
      <c r="JHM157" s="46"/>
      <c r="JHN157" s="46"/>
      <c r="JHO157" s="46"/>
      <c r="JHP157" s="46"/>
      <c r="JHQ157" s="46"/>
      <c r="JHR157" s="46"/>
      <c r="JHS157" s="46"/>
      <c r="JHT157" s="46"/>
      <c r="JHU157" s="46"/>
      <c r="JHV157" s="46"/>
      <c r="JHW157" s="46"/>
      <c r="JHX157" s="46"/>
      <c r="JHY157" s="46"/>
      <c r="JHZ157" s="46"/>
      <c r="JIA157" s="46"/>
      <c r="JIB157" s="46"/>
      <c r="JIC157" s="46"/>
      <c r="JID157" s="46"/>
      <c r="JIE157" s="46"/>
      <c r="JIF157" s="46"/>
      <c r="JIG157" s="46"/>
      <c r="JIH157" s="46"/>
      <c r="JII157" s="46"/>
      <c r="JIJ157" s="46"/>
      <c r="JIK157" s="46"/>
      <c r="JIL157" s="46"/>
      <c r="JIM157" s="46"/>
      <c r="JIN157" s="46"/>
      <c r="JIO157" s="46"/>
      <c r="JIP157" s="46"/>
      <c r="JIQ157" s="46"/>
      <c r="JIR157" s="46"/>
      <c r="JIS157" s="46"/>
      <c r="JIT157" s="46"/>
      <c r="JIU157" s="46"/>
      <c r="JIV157" s="46"/>
      <c r="JIW157" s="46"/>
      <c r="JIX157" s="46"/>
      <c r="JIY157" s="46"/>
      <c r="JIZ157" s="46"/>
      <c r="JJA157" s="46"/>
      <c r="JJB157" s="46"/>
      <c r="JJC157" s="46"/>
      <c r="JJD157" s="46"/>
      <c r="JJE157" s="46"/>
      <c r="JJF157" s="46"/>
      <c r="JJG157" s="46"/>
      <c r="JJH157" s="46"/>
      <c r="JJI157" s="46"/>
      <c r="JJJ157" s="46"/>
      <c r="JJK157" s="46"/>
      <c r="JJL157" s="46"/>
      <c r="JJM157" s="46"/>
      <c r="JJN157" s="46"/>
      <c r="JJO157" s="46"/>
      <c r="JJP157" s="46"/>
      <c r="JJQ157" s="46"/>
      <c r="JJR157" s="46"/>
      <c r="JJS157" s="46"/>
      <c r="JJT157" s="46"/>
      <c r="JJU157" s="46"/>
      <c r="JJV157" s="46"/>
      <c r="JJW157" s="46"/>
      <c r="JJX157" s="46"/>
      <c r="JJY157" s="46"/>
      <c r="JJZ157" s="46"/>
      <c r="JKA157" s="46"/>
      <c r="JKB157" s="46"/>
      <c r="JKC157" s="46"/>
      <c r="JKD157" s="46"/>
      <c r="JKE157" s="46"/>
      <c r="JKF157" s="46"/>
      <c r="JKG157" s="46"/>
      <c r="JKH157" s="46"/>
      <c r="JKI157" s="46"/>
      <c r="JKJ157" s="46"/>
      <c r="JKK157" s="46"/>
      <c r="JKL157" s="46"/>
      <c r="JKM157" s="46"/>
      <c r="JKN157" s="46"/>
      <c r="JKO157" s="46"/>
      <c r="JKP157" s="46"/>
      <c r="JKQ157" s="46"/>
      <c r="JKR157" s="46"/>
      <c r="JKS157" s="46"/>
      <c r="JKT157" s="46"/>
      <c r="JKU157" s="46"/>
      <c r="JKV157" s="46"/>
      <c r="JKW157" s="46"/>
      <c r="JKX157" s="46"/>
      <c r="JKY157" s="46"/>
      <c r="JKZ157" s="46"/>
      <c r="JLA157" s="46"/>
      <c r="JLB157" s="46"/>
      <c r="JLC157" s="46"/>
      <c r="JLD157" s="46"/>
      <c r="JLE157" s="46"/>
      <c r="JLF157" s="46"/>
      <c r="JLG157" s="46"/>
      <c r="JLH157" s="46"/>
      <c r="JLI157" s="46"/>
      <c r="JLJ157" s="46"/>
      <c r="JLK157" s="46"/>
      <c r="JLL157" s="46"/>
      <c r="JLM157" s="46"/>
      <c r="JLN157" s="46"/>
      <c r="JLO157" s="46"/>
      <c r="JLP157" s="46"/>
      <c r="JLQ157" s="46"/>
      <c r="JLR157" s="46"/>
      <c r="JLS157" s="46"/>
      <c r="JLT157" s="46"/>
      <c r="JLU157" s="46"/>
      <c r="JLV157" s="46"/>
      <c r="JLW157" s="46"/>
      <c r="JLX157" s="46"/>
      <c r="JLY157" s="46"/>
      <c r="JLZ157" s="46"/>
      <c r="JMA157" s="46"/>
      <c r="JMB157" s="46"/>
      <c r="JMC157" s="46"/>
      <c r="JMD157" s="46"/>
      <c r="JME157" s="46"/>
      <c r="JMF157" s="46"/>
      <c r="JMG157" s="46"/>
      <c r="JMH157" s="46"/>
      <c r="JMI157" s="46"/>
      <c r="JMJ157" s="46"/>
      <c r="JMK157" s="46"/>
      <c r="JML157" s="46"/>
      <c r="JMM157" s="46"/>
      <c r="JMN157" s="46"/>
      <c r="JMO157" s="46"/>
      <c r="JMP157" s="46"/>
      <c r="JMQ157" s="46"/>
      <c r="JMR157" s="46"/>
      <c r="JMS157" s="46"/>
      <c r="JMT157" s="46"/>
      <c r="JMU157" s="46"/>
      <c r="JMV157" s="46"/>
      <c r="JMW157" s="46"/>
      <c r="JMX157" s="46"/>
      <c r="JMY157" s="46"/>
      <c r="JMZ157" s="46"/>
      <c r="JNA157" s="46"/>
      <c r="JNB157" s="46"/>
      <c r="JNC157" s="46"/>
      <c r="JND157" s="46"/>
      <c r="JNE157" s="46"/>
      <c r="JNF157" s="46"/>
      <c r="JNG157" s="46"/>
      <c r="JNH157" s="46"/>
      <c r="JNI157" s="46"/>
      <c r="JNJ157" s="46"/>
      <c r="JNK157" s="46"/>
      <c r="JNL157" s="46"/>
      <c r="JNM157" s="46"/>
      <c r="JNN157" s="46"/>
      <c r="JNO157" s="46"/>
      <c r="JNP157" s="46"/>
      <c r="JNQ157" s="46"/>
      <c r="JNR157" s="46"/>
      <c r="JNS157" s="46"/>
      <c r="JNT157" s="46"/>
      <c r="JNU157" s="46"/>
      <c r="JNV157" s="46"/>
      <c r="JNW157" s="46"/>
      <c r="JNX157" s="46"/>
      <c r="JNY157" s="46"/>
      <c r="JNZ157" s="46"/>
      <c r="JOA157" s="46"/>
      <c r="JOB157" s="46"/>
      <c r="JOC157" s="46"/>
      <c r="JOD157" s="46"/>
      <c r="JOE157" s="46"/>
      <c r="JOF157" s="46"/>
      <c r="JOG157" s="46"/>
      <c r="JON157" s="46"/>
      <c r="JOO157" s="46"/>
      <c r="JOP157" s="46"/>
      <c r="JOQ157" s="46"/>
      <c r="JOR157" s="46"/>
      <c r="JOS157" s="46"/>
      <c r="JOT157" s="46"/>
      <c r="JOU157" s="46"/>
      <c r="JOV157" s="46"/>
      <c r="JOW157" s="46"/>
      <c r="JOX157" s="46"/>
      <c r="JOY157" s="46"/>
      <c r="JOZ157" s="46"/>
      <c r="JPA157" s="46"/>
      <c r="JPB157" s="46"/>
      <c r="JPC157" s="46"/>
      <c r="JPD157" s="46"/>
      <c r="JPE157" s="46"/>
      <c r="JPF157" s="46"/>
      <c r="JPG157" s="46"/>
      <c r="JPH157" s="46"/>
      <c r="JPI157" s="46"/>
      <c r="JPJ157" s="46"/>
      <c r="JPK157" s="46"/>
      <c r="JPL157" s="46"/>
      <c r="JPM157" s="46"/>
      <c r="JPN157" s="46"/>
      <c r="JPO157" s="46"/>
      <c r="JPP157" s="46"/>
      <c r="JPQ157" s="46"/>
      <c r="JPR157" s="46"/>
      <c r="JPS157" s="46"/>
      <c r="JPT157" s="46"/>
      <c r="JPU157" s="46"/>
      <c r="JPV157" s="46"/>
      <c r="JPW157" s="46"/>
      <c r="JPX157" s="46"/>
      <c r="JPY157" s="46"/>
      <c r="JPZ157" s="46"/>
      <c r="JQA157" s="46"/>
      <c r="JQB157" s="46"/>
      <c r="JQC157" s="46"/>
      <c r="JQD157" s="46"/>
      <c r="JQE157" s="46"/>
      <c r="JQF157" s="46"/>
      <c r="JQG157" s="46"/>
      <c r="JQH157" s="46"/>
      <c r="JQI157" s="46"/>
      <c r="JQJ157" s="46"/>
      <c r="JQK157" s="46"/>
      <c r="JQL157" s="46"/>
      <c r="JQM157" s="46"/>
      <c r="JQN157" s="46"/>
      <c r="JQO157" s="46"/>
      <c r="JQP157" s="46"/>
      <c r="JQQ157" s="46"/>
      <c r="JQR157" s="46"/>
      <c r="JQS157" s="46"/>
      <c r="JQT157" s="46"/>
      <c r="JQU157" s="46"/>
      <c r="JQV157" s="46"/>
      <c r="JQW157" s="46"/>
      <c r="JQX157" s="46"/>
      <c r="JQY157" s="46"/>
      <c r="JQZ157" s="46"/>
      <c r="JRA157" s="46"/>
      <c r="JRB157" s="46"/>
      <c r="JRC157" s="46"/>
      <c r="JRD157" s="46"/>
      <c r="JRE157" s="46"/>
      <c r="JRF157" s="46"/>
      <c r="JRG157" s="46"/>
      <c r="JRH157" s="46"/>
      <c r="JRI157" s="46"/>
      <c r="JRJ157" s="46"/>
      <c r="JRK157" s="46"/>
      <c r="JRL157" s="46"/>
      <c r="JRM157" s="46"/>
      <c r="JRN157" s="46"/>
      <c r="JRO157" s="46"/>
      <c r="JRP157" s="46"/>
      <c r="JRQ157" s="46"/>
      <c r="JRR157" s="46"/>
      <c r="JRS157" s="46"/>
      <c r="JRT157" s="46"/>
      <c r="JRU157" s="46"/>
      <c r="JRV157" s="46"/>
      <c r="JRW157" s="46"/>
      <c r="JRX157" s="46"/>
      <c r="JRY157" s="46"/>
      <c r="JRZ157" s="46"/>
      <c r="JSA157" s="46"/>
      <c r="JSB157" s="46"/>
      <c r="JSC157" s="46"/>
      <c r="JSD157" s="46"/>
      <c r="JSE157" s="46"/>
      <c r="JSF157" s="46"/>
      <c r="JSG157" s="46"/>
      <c r="JSH157" s="46"/>
      <c r="JSI157" s="46"/>
      <c r="JSJ157" s="46"/>
      <c r="JSK157" s="46"/>
      <c r="JSL157" s="46"/>
      <c r="JSM157" s="46"/>
      <c r="JSN157" s="46"/>
      <c r="JSO157" s="46"/>
      <c r="JSP157" s="46"/>
      <c r="JSQ157" s="46"/>
      <c r="JSR157" s="46"/>
      <c r="JSS157" s="46"/>
      <c r="JST157" s="46"/>
      <c r="JSU157" s="46"/>
      <c r="JSV157" s="46"/>
      <c r="JSW157" s="46"/>
      <c r="JSX157" s="46"/>
      <c r="JSY157" s="46"/>
      <c r="JSZ157" s="46"/>
      <c r="JTA157" s="46"/>
      <c r="JTB157" s="46"/>
      <c r="JTC157" s="46"/>
      <c r="JTD157" s="46"/>
      <c r="JTE157" s="46"/>
      <c r="JTF157" s="46"/>
      <c r="JTG157" s="46"/>
      <c r="JTH157" s="46"/>
      <c r="JTI157" s="46"/>
      <c r="JTJ157" s="46"/>
      <c r="JTK157" s="46"/>
      <c r="JTL157" s="46"/>
      <c r="JTM157" s="46"/>
      <c r="JTN157" s="46"/>
      <c r="JTO157" s="46"/>
      <c r="JTP157" s="46"/>
      <c r="JTQ157" s="46"/>
      <c r="JTR157" s="46"/>
      <c r="JTS157" s="46"/>
      <c r="JTT157" s="46"/>
      <c r="JTU157" s="46"/>
      <c r="JTV157" s="46"/>
      <c r="JTW157" s="46"/>
      <c r="JTX157" s="46"/>
      <c r="JTY157" s="46"/>
      <c r="JTZ157" s="46"/>
      <c r="JUA157" s="46"/>
      <c r="JUB157" s="46"/>
      <c r="JUC157" s="46"/>
      <c r="JUD157" s="46"/>
      <c r="JUE157" s="46"/>
      <c r="JUF157" s="46"/>
      <c r="JUG157" s="46"/>
      <c r="JUH157" s="46"/>
      <c r="JUI157" s="46"/>
      <c r="JUJ157" s="46"/>
      <c r="JUK157" s="46"/>
      <c r="JUL157" s="46"/>
      <c r="JUM157" s="46"/>
      <c r="JUN157" s="46"/>
      <c r="JUO157" s="46"/>
      <c r="JUP157" s="46"/>
      <c r="JUQ157" s="46"/>
      <c r="JUR157" s="46"/>
      <c r="JUS157" s="46"/>
      <c r="JUT157" s="46"/>
      <c r="JUU157" s="46"/>
      <c r="JUV157" s="46"/>
      <c r="JUW157" s="46"/>
      <c r="JUX157" s="46"/>
      <c r="JUY157" s="46"/>
      <c r="JUZ157" s="46"/>
      <c r="JVA157" s="46"/>
      <c r="JVB157" s="46"/>
      <c r="JVC157" s="46"/>
      <c r="JVD157" s="46"/>
      <c r="JVE157" s="46"/>
      <c r="JVF157" s="46"/>
      <c r="JVG157" s="46"/>
      <c r="JVH157" s="46"/>
      <c r="JVI157" s="46"/>
      <c r="JVJ157" s="46"/>
      <c r="JVK157" s="46"/>
      <c r="JVL157" s="46"/>
      <c r="JVM157" s="46"/>
      <c r="JVN157" s="46"/>
      <c r="JVO157" s="46"/>
      <c r="JVP157" s="46"/>
      <c r="JVQ157" s="46"/>
      <c r="JVR157" s="46"/>
      <c r="JVS157" s="46"/>
      <c r="JVT157" s="46"/>
      <c r="JVU157" s="46"/>
      <c r="JVV157" s="46"/>
      <c r="JVW157" s="46"/>
      <c r="JVX157" s="46"/>
      <c r="JVY157" s="46"/>
      <c r="JVZ157" s="46"/>
      <c r="JWA157" s="46"/>
      <c r="JWB157" s="46"/>
      <c r="JWC157" s="46"/>
      <c r="JWD157" s="46"/>
      <c r="JWE157" s="46"/>
      <c r="JWF157" s="46"/>
      <c r="JWG157" s="46"/>
      <c r="JWH157" s="46"/>
      <c r="JWI157" s="46"/>
      <c r="JWJ157" s="46"/>
      <c r="JWK157" s="46"/>
      <c r="JWL157" s="46"/>
      <c r="JWM157" s="46"/>
      <c r="JWN157" s="46"/>
      <c r="JWO157" s="46"/>
      <c r="JWP157" s="46"/>
      <c r="JWQ157" s="46"/>
      <c r="JWR157" s="46"/>
      <c r="JWS157" s="46"/>
      <c r="JWT157" s="46"/>
      <c r="JWU157" s="46"/>
      <c r="JWV157" s="46"/>
      <c r="JWW157" s="46"/>
      <c r="JWX157" s="46"/>
      <c r="JWY157" s="46"/>
      <c r="JWZ157" s="46"/>
      <c r="JXA157" s="46"/>
      <c r="JXB157" s="46"/>
      <c r="JXC157" s="46"/>
      <c r="JXD157" s="46"/>
      <c r="JXE157" s="46"/>
      <c r="JXF157" s="46"/>
      <c r="JXG157" s="46"/>
      <c r="JXH157" s="46"/>
      <c r="JXI157" s="46"/>
      <c r="JXJ157" s="46"/>
      <c r="JXK157" s="46"/>
      <c r="JXL157" s="46"/>
      <c r="JXM157" s="46"/>
      <c r="JXN157" s="46"/>
      <c r="JXO157" s="46"/>
      <c r="JXP157" s="46"/>
      <c r="JXQ157" s="46"/>
      <c r="JXR157" s="46"/>
      <c r="JXS157" s="46"/>
      <c r="JXT157" s="46"/>
      <c r="JXU157" s="46"/>
      <c r="JXV157" s="46"/>
      <c r="JXW157" s="46"/>
      <c r="JXX157" s="46"/>
      <c r="JXY157" s="46"/>
      <c r="JXZ157" s="46"/>
      <c r="JYA157" s="46"/>
      <c r="JYB157" s="46"/>
      <c r="JYC157" s="46"/>
      <c r="JYJ157" s="46"/>
      <c r="JYK157" s="46"/>
      <c r="JYL157" s="46"/>
      <c r="JYM157" s="46"/>
      <c r="JYN157" s="46"/>
      <c r="JYO157" s="46"/>
      <c r="JYP157" s="46"/>
      <c r="JYQ157" s="46"/>
      <c r="JYR157" s="46"/>
      <c r="JYS157" s="46"/>
      <c r="JYT157" s="46"/>
      <c r="JYU157" s="46"/>
      <c r="JYV157" s="46"/>
      <c r="JYW157" s="46"/>
      <c r="JYX157" s="46"/>
      <c r="JYY157" s="46"/>
      <c r="JYZ157" s="46"/>
      <c r="JZA157" s="46"/>
      <c r="JZB157" s="46"/>
      <c r="JZC157" s="46"/>
      <c r="JZD157" s="46"/>
      <c r="JZE157" s="46"/>
      <c r="JZF157" s="46"/>
      <c r="JZG157" s="46"/>
      <c r="JZH157" s="46"/>
      <c r="JZI157" s="46"/>
      <c r="JZJ157" s="46"/>
      <c r="JZK157" s="46"/>
      <c r="JZL157" s="46"/>
      <c r="JZM157" s="46"/>
      <c r="JZN157" s="46"/>
      <c r="JZO157" s="46"/>
      <c r="JZP157" s="46"/>
      <c r="JZQ157" s="46"/>
      <c r="JZR157" s="46"/>
      <c r="JZS157" s="46"/>
      <c r="JZT157" s="46"/>
      <c r="JZU157" s="46"/>
      <c r="JZV157" s="46"/>
      <c r="JZW157" s="46"/>
      <c r="JZX157" s="46"/>
      <c r="JZY157" s="46"/>
      <c r="JZZ157" s="46"/>
      <c r="KAA157" s="46"/>
      <c r="KAB157" s="46"/>
      <c r="KAC157" s="46"/>
      <c r="KAD157" s="46"/>
      <c r="KAE157" s="46"/>
      <c r="KAF157" s="46"/>
      <c r="KAG157" s="46"/>
      <c r="KAH157" s="46"/>
      <c r="KAI157" s="46"/>
      <c r="KAJ157" s="46"/>
      <c r="KAK157" s="46"/>
      <c r="KAL157" s="46"/>
      <c r="KAM157" s="46"/>
      <c r="KAN157" s="46"/>
      <c r="KAO157" s="46"/>
      <c r="KAP157" s="46"/>
      <c r="KAQ157" s="46"/>
      <c r="KAR157" s="46"/>
      <c r="KAS157" s="46"/>
      <c r="KAT157" s="46"/>
      <c r="KAU157" s="46"/>
      <c r="KAV157" s="46"/>
      <c r="KAW157" s="46"/>
      <c r="KAX157" s="46"/>
      <c r="KAY157" s="46"/>
      <c r="KAZ157" s="46"/>
      <c r="KBA157" s="46"/>
      <c r="KBB157" s="46"/>
      <c r="KBC157" s="46"/>
      <c r="KBD157" s="46"/>
      <c r="KBE157" s="46"/>
      <c r="KBF157" s="46"/>
      <c r="KBG157" s="46"/>
      <c r="KBH157" s="46"/>
      <c r="KBI157" s="46"/>
      <c r="KBJ157" s="46"/>
      <c r="KBK157" s="46"/>
      <c r="KBL157" s="46"/>
      <c r="KBM157" s="46"/>
      <c r="KBN157" s="46"/>
      <c r="KBO157" s="46"/>
      <c r="KBP157" s="46"/>
      <c r="KBQ157" s="46"/>
      <c r="KBR157" s="46"/>
      <c r="KBS157" s="46"/>
      <c r="KBT157" s="46"/>
      <c r="KBU157" s="46"/>
      <c r="KBV157" s="46"/>
      <c r="KBW157" s="46"/>
      <c r="KBX157" s="46"/>
      <c r="KBY157" s="46"/>
      <c r="KBZ157" s="46"/>
      <c r="KCA157" s="46"/>
      <c r="KCB157" s="46"/>
      <c r="KCC157" s="46"/>
      <c r="KCD157" s="46"/>
      <c r="KCE157" s="46"/>
      <c r="KCF157" s="46"/>
      <c r="KCG157" s="46"/>
      <c r="KCH157" s="46"/>
      <c r="KCI157" s="46"/>
      <c r="KCJ157" s="46"/>
      <c r="KCK157" s="46"/>
      <c r="KCL157" s="46"/>
      <c r="KCM157" s="46"/>
      <c r="KCN157" s="46"/>
      <c r="KCO157" s="46"/>
      <c r="KCP157" s="46"/>
      <c r="KCQ157" s="46"/>
      <c r="KCR157" s="46"/>
      <c r="KCS157" s="46"/>
      <c r="KCT157" s="46"/>
      <c r="KCU157" s="46"/>
      <c r="KCV157" s="46"/>
      <c r="KCW157" s="46"/>
      <c r="KCX157" s="46"/>
      <c r="KCY157" s="46"/>
      <c r="KCZ157" s="46"/>
      <c r="KDA157" s="46"/>
      <c r="KDB157" s="46"/>
      <c r="KDC157" s="46"/>
      <c r="KDD157" s="46"/>
      <c r="KDE157" s="46"/>
      <c r="KDF157" s="46"/>
      <c r="KDG157" s="46"/>
      <c r="KDH157" s="46"/>
      <c r="KDI157" s="46"/>
      <c r="KDJ157" s="46"/>
      <c r="KDK157" s="46"/>
      <c r="KDL157" s="46"/>
      <c r="KDM157" s="46"/>
      <c r="KDN157" s="46"/>
      <c r="KDO157" s="46"/>
      <c r="KDP157" s="46"/>
      <c r="KDQ157" s="46"/>
      <c r="KDR157" s="46"/>
      <c r="KDS157" s="46"/>
      <c r="KDT157" s="46"/>
      <c r="KDU157" s="46"/>
      <c r="KDV157" s="46"/>
      <c r="KDW157" s="46"/>
      <c r="KDX157" s="46"/>
      <c r="KDY157" s="46"/>
      <c r="KDZ157" s="46"/>
      <c r="KEA157" s="46"/>
      <c r="KEB157" s="46"/>
      <c r="KEC157" s="46"/>
      <c r="KED157" s="46"/>
      <c r="KEE157" s="46"/>
      <c r="KEF157" s="46"/>
      <c r="KEG157" s="46"/>
      <c r="KEH157" s="46"/>
      <c r="KEI157" s="46"/>
      <c r="KEJ157" s="46"/>
      <c r="KEK157" s="46"/>
      <c r="KEL157" s="46"/>
      <c r="KEM157" s="46"/>
      <c r="KEN157" s="46"/>
      <c r="KEO157" s="46"/>
      <c r="KEP157" s="46"/>
      <c r="KEQ157" s="46"/>
      <c r="KER157" s="46"/>
      <c r="KES157" s="46"/>
      <c r="KET157" s="46"/>
      <c r="KEU157" s="46"/>
      <c r="KEV157" s="46"/>
      <c r="KEW157" s="46"/>
      <c r="KEX157" s="46"/>
      <c r="KEY157" s="46"/>
      <c r="KEZ157" s="46"/>
      <c r="KFA157" s="46"/>
      <c r="KFB157" s="46"/>
      <c r="KFC157" s="46"/>
      <c r="KFD157" s="46"/>
      <c r="KFE157" s="46"/>
      <c r="KFF157" s="46"/>
      <c r="KFG157" s="46"/>
      <c r="KFH157" s="46"/>
      <c r="KFI157" s="46"/>
      <c r="KFJ157" s="46"/>
      <c r="KFK157" s="46"/>
      <c r="KFL157" s="46"/>
      <c r="KFM157" s="46"/>
      <c r="KFN157" s="46"/>
      <c r="KFO157" s="46"/>
      <c r="KFP157" s="46"/>
      <c r="KFQ157" s="46"/>
      <c r="KFR157" s="46"/>
      <c r="KFS157" s="46"/>
      <c r="KFT157" s="46"/>
      <c r="KFU157" s="46"/>
      <c r="KFV157" s="46"/>
      <c r="KFW157" s="46"/>
      <c r="KFX157" s="46"/>
      <c r="KFY157" s="46"/>
      <c r="KFZ157" s="46"/>
      <c r="KGA157" s="46"/>
      <c r="KGB157" s="46"/>
      <c r="KGC157" s="46"/>
      <c r="KGD157" s="46"/>
      <c r="KGE157" s="46"/>
      <c r="KGF157" s="46"/>
      <c r="KGG157" s="46"/>
      <c r="KGH157" s="46"/>
      <c r="KGI157" s="46"/>
      <c r="KGJ157" s="46"/>
      <c r="KGK157" s="46"/>
      <c r="KGL157" s="46"/>
      <c r="KGM157" s="46"/>
      <c r="KGN157" s="46"/>
      <c r="KGO157" s="46"/>
      <c r="KGP157" s="46"/>
      <c r="KGQ157" s="46"/>
      <c r="KGR157" s="46"/>
      <c r="KGS157" s="46"/>
      <c r="KGT157" s="46"/>
      <c r="KGU157" s="46"/>
      <c r="KGV157" s="46"/>
      <c r="KGW157" s="46"/>
      <c r="KGX157" s="46"/>
      <c r="KGY157" s="46"/>
      <c r="KGZ157" s="46"/>
      <c r="KHA157" s="46"/>
      <c r="KHB157" s="46"/>
      <c r="KHC157" s="46"/>
      <c r="KHD157" s="46"/>
      <c r="KHE157" s="46"/>
      <c r="KHF157" s="46"/>
      <c r="KHG157" s="46"/>
      <c r="KHH157" s="46"/>
      <c r="KHI157" s="46"/>
      <c r="KHJ157" s="46"/>
      <c r="KHK157" s="46"/>
      <c r="KHL157" s="46"/>
      <c r="KHM157" s="46"/>
      <c r="KHN157" s="46"/>
      <c r="KHO157" s="46"/>
      <c r="KHP157" s="46"/>
      <c r="KHQ157" s="46"/>
      <c r="KHR157" s="46"/>
      <c r="KHS157" s="46"/>
      <c r="KHT157" s="46"/>
      <c r="KHU157" s="46"/>
      <c r="KHV157" s="46"/>
      <c r="KHW157" s="46"/>
      <c r="KHX157" s="46"/>
      <c r="KHY157" s="46"/>
      <c r="KIF157" s="46"/>
      <c r="KIG157" s="46"/>
      <c r="KIH157" s="46"/>
      <c r="KII157" s="46"/>
      <c r="KIJ157" s="46"/>
      <c r="KIK157" s="46"/>
      <c r="KIL157" s="46"/>
      <c r="KIM157" s="46"/>
      <c r="KIN157" s="46"/>
      <c r="KIO157" s="46"/>
      <c r="KIP157" s="46"/>
      <c r="KIQ157" s="46"/>
      <c r="KIR157" s="46"/>
      <c r="KIS157" s="46"/>
      <c r="KIT157" s="46"/>
      <c r="KIU157" s="46"/>
      <c r="KIV157" s="46"/>
      <c r="KIW157" s="46"/>
      <c r="KIX157" s="46"/>
      <c r="KIY157" s="46"/>
      <c r="KIZ157" s="46"/>
      <c r="KJA157" s="46"/>
      <c r="KJB157" s="46"/>
      <c r="KJC157" s="46"/>
      <c r="KJD157" s="46"/>
      <c r="KJE157" s="46"/>
      <c r="KJF157" s="46"/>
      <c r="KJG157" s="46"/>
      <c r="KJH157" s="46"/>
      <c r="KJI157" s="46"/>
      <c r="KJJ157" s="46"/>
      <c r="KJK157" s="46"/>
      <c r="KJL157" s="46"/>
      <c r="KJM157" s="46"/>
      <c r="KJN157" s="46"/>
      <c r="KJO157" s="46"/>
      <c r="KJP157" s="46"/>
      <c r="KJQ157" s="46"/>
      <c r="KJR157" s="46"/>
      <c r="KJS157" s="46"/>
      <c r="KJT157" s="46"/>
      <c r="KJU157" s="46"/>
      <c r="KJV157" s="46"/>
      <c r="KJW157" s="46"/>
      <c r="KJX157" s="46"/>
      <c r="KJY157" s="46"/>
      <c r="KJZ157" s="46"/>
      <c r="KKA157" s="46"/>
      <c r="KKB157" s="46"/>
      <c r="KKC157" s="46"/>
      <c r="KKD157" s="46"/>
      <c r="KKE157" s="46"/>
      <c r="KKF157" s="46"/>
      <c r="KKG157" s="46"/>
      <c r="KKH157" s="46"/>
      <c r="KKI157" s="46"/>
      <c r="KKJ157" s="46"/>
      <c r="KKK157" s="46"/>
      <c r="KKL157" s="46"/>
      <c r="KKM157" s="46"/>
      <c r="KKN157" s="46"/>
      <c r="KKO157" s="46"/>
      <c r="KKP157" s="46"/>
      <c r="KKQ157" s="46"/>
      <c r="KKR157" s="46"/>
      <c r="KKS157" s="46"/>
      <c r="KKT157" s="46"/>
      <c r="KKU157" s="46"/>
      <c r="KKV157" s="46"/>
      <c r="KKW157" s="46"/>
      <c r="KKX157" s="46"/>
      <c r="KKY157" s="46"/>
      <c r="KKZ157" s="46"/>
      <c r="KLA157" s="46"/>
      <c r="KLB157" s="46"/>
      <c r="KLC157" s="46"/>
      <c r="KLD157" s="46"/>
      <c r="KLE157" s="46"/>
      <c r="KLF157" s="46"/>
      <c r="KLG157" s="46"/>
      <c r="KLH157" s="46"/>
      <c r="KLI157" s="46"/>
      <c r="KLJ157" s="46"/>
      <c r="KLK157" s="46"/>
      <c r="KLL157" s="46"/>
      <c r="KLM157" s="46"/>
      <c r="KLN157" s="46"/>
      <c r="KLO157" s="46"/>
      <c r="KLP157" s="46"/>
      <c r="KLQ157" s="46"/>
      <c r="KLR157" s="46"/>
      <c r="KLS157" s="46"/>
      <c r="KLT157" s="46"/>
      <c r="KLU157" s="46"/>
      <c r="KLV157" s="46"/>
      <c r="KLW157" s="46"/>
      <c r="KLX157" s="46"/>
      <c r="KLY157" s="46"/>
      <c r="KLZ157" s="46"/>
      <c r="KMA157" s="46"/>
      <c r="KMB157" s="46"/>
      <c r="KMC157" s="46"/>
      <c r="KMD157" s="46"/>
      <c r="KME157" s="46"/>
      <c r="KMF157" s="46"/>
      <c r="KMG157" s="46"/>
      <c r="KMH157" s="46"/>
      <c r="KMI157" s="46"/>
      <c r="KMJ157" s="46"/>
      <c r="KMK157" s="46"/>
      <c r="KML157" s="46"/>
      <c r="KMM157" s="46"/>
      <c r="KMN157" s="46"/>
      <c r="KMO157" s="46"/>
      <c r="KMP157" s="46"/>
      <c r="KMQ157" s="46"/>
      <c r="KMR157" s="46"/>
      <c r="KMS157" s="46"/>
      <c r="KMT157" s="46"/>
      <c r="KMU157" s="46"/>
      <c r="KMV157" s="46"/>
      <c r="KMW157" s="46"/>
      <c r="KMX157" s="46"/>
      <c r="KMY157" s="46"/>
      <c r="KMZ157" s="46"/>
      <c r="KNA157" s="46"/>
      <c r="KNB157" s="46"/>
      <c r="KNC157" s="46"/>
      <c r="KND157" s="46"/>
      <c r="KNE157" s="46"/>
      <c r="KNF157" s="46"/>
      <c r="KNG157" s="46"/>
      <c r="KNH157" s="46"/>
      <c r="KNI157" s="46"/>
      <c r="KNJ157" s="46"/>
      <c r="KNK157" s="46"/>
      <c r="KNL157" s="46"/>
      <c r="KNM157" s="46"/>
      <c r="KNN157" s="46"/>
      <c r="KNO157" s="46"/>
      <c r="KNP157" s="46"/>
      <c r="KNQ157" s="46"/>
      <c r="KNR157" s="46"/>
      <c r="KNS157" s="46"/>
      <c r="KNT157" s="46"/>
      <c r="KNU157" s="46"/>
      <c r="KNV157" s="46"/>
      <c r="KNW157" s="46"/>
      <c r="KNX157" s="46"/>
      <c r="KNY157" s="46"/>
      <c r="KNZ157" s="46"/>
      <c r="KOA157" s="46"/>
      <c r="KOB157" s="46"/>
      <c r="KOC157" s="46"/>
      <c r="KOD157" s="46"/>
      <c r="KOE157" s="46"/>
      <c r="KOF157" s="46"/>
      <c r="KOG157" s="46"/>
      <c r="KOH157" s="46"/>
      <c r="KOI157" s="46"/>
      <c r="KOJ157" s="46"/>
      <c r="KOK157" s="46"/>
      <c r="KOL157" s="46"/>
      <c r="KOM157" s="46"/>
      <c r="KON157" s="46"/>
      <c r="KOO157" s="46"/>
      <c r="KOP157" s="46"/>
      <c r="KOQ157" s="46"/>
      <c r="KOR157" s="46"/>
      <c r="KOS157" s="46"/>
      <c r="KOT157" s="46"/>
      <c r="KOU157" s="46"/>
      <c r="KOV157" s="46"/>
      <c r="KOW157" s="46"/>
      <c r="KOX157" s="46"/>
      <c r="KOY157" s="46"/>
      <c r="KOZ157" s="46"/>
      <c r="KPA157" s="46"/>
      <c r="KPB157" s="46"/>
      <c r="KPC157" s="46"/>
      <c r="KPD157" s="46"/>
      <c r="KPE157" s="46"/>
      <c r="KPF157" s="46"/>
      <c r="KPG157" s="46"/>
      <c r="KPH157" s="46"/>
      <c r="KPI157" s="46"/>
      <c r="KPJ157" s="46"/>
      <c r="KPK157" s="46"/>
      <c r="KPL157" s="46"/>
      <c r="KPM157" s="46"/>
      <c r="KPN157" s="46"/>
      <c r="KPO157" s="46"/>
      <c r="KPP157" s="46"/>
      <c r="KPQ157" s="46"/>
      <c r="KPR157" s="46"/>
      <c r="KPS157" s="46"/>
      <c r="KPT157" s="46"/>
      <c r="KPU157" s="46"/>
      <c r="KPV157" s="46"/>
      <c r="KPW157" s="46"/>
      <c r="KPX157" s="46"/>
      <c r="KPY157" s="46"/>
      <c r="KPZ157" s="46"/>
      <c r="KQA157" s="46"/>
      <c r="KQB157" s="46"/>
      <c r="KQC157" s="46"/>
      <c r="KQD157" s="46"/>
      <c r="KQE157" s="46"/>
      <c r="KQF157" s="46"/>
      <c r="KQG157" s="46"/>
      <c r="KQH157" s="46"/>
      <c r="KQI157" s="46"/>
      <c r="KQJ157" s="46"/>
      <c r="KQK157" s="46"/>
      <c r="KQL157" s="46"/>
      <c r="KQM157" s="46"/>
      <c r="KQN157" s="46"/>
      <c r="KQO157" s="46"/>
      <c r="KQP157" s="46"/>
      <c r="KQQ157" s="46"/>
      <c r="KQR157" s="46"/>
      <c r="KQS157" s="46"/>
      <c r="KQT157" s="46"/>
      <c r="KQU157" s="46"/>
      <c r="KQV157" s="46"/>
      <c r="KQW157" s="46"/>
      <c r="KQX157" s="46"/>
      <c r="KQY157" s="46"/>
      <c r="KQZ157" s="46"/>
      <c r="KRA157" s="46"/>
      <c r="KRB157" s="46"/>
      <c r="KRC157" s="46"/>
      <c r="KRD157" s="46"/>
      <c r="KRE157" s="46"/>
      <c r="KRF157" s="46"/>
      <c r="KRG157" s="46"/>
      <c r="KRH157" s="46"/>
      <c r="KRI157" s="46"/>
      <c r="KRJ157" s="46"/>
      <c r="KRK157" s="46"/>
      <c r="KRL157" s="46"/>
      <c r="KRM157" s="46"/>
      <c r="KRN157" s="46"/>
      <c r="KRO157" s="46"/>
      <c r="KRP157" s="46"/>
      <c r="KRQ157" s="46"/>
      <c r="KRR157" s="46"/>
      <c r="KRS157" s="46"/>
      <c r="KRT157" s="46"/>
      <c r="KRU157" s="46"/>
      <c r="KSB157" s="46"/>
      <c r="KSC157" s="46"/>
      <c r="KSD157" s="46"/>
      <c r="KSE157" s="46"/>
      <c r="KSF157" s="46"/>
      <c r="KSG157" s="46"/>
      <c r="KSH157" s="46"/>
      <c r="KSI157" s="46"/>
      <c r="KSJ157" s="46"/>
      <c r="KSK157" s="46"/>
      <c r="KSL157" s="46"/>
      <c r="KSM157" s="46"/>
      <c r="KSN157" s="46"/>
      <c r="KSO157" s="46"/>
      <c r="KSP157" s="46"/>
      <c r="KSQ157" s="46"/>
      <c r="KSR157" s="46"/>
      <c r="KSS157" s="46"/>
      <c r="KST157" s="46"/>
      <c r="KSU157" s="46"/>
      <c r="KSV157" s="46"/>
      <c r="KSW157" s="46"/>
      <c r="KSX157" s="46"/>
      <c r="KSY157" s="46"/>
      <c r="KSZ157" s="46"/>
      <c r="KTA157" s="46"/>
      <c r="KTB157" s="46"/>
      <c r="KTC157" s="46"/>
      <c r="KTD157" s="46"/>
      <c r="KTE157" s="46"/>
      <c r="KTF157" s="46"/>
      <c r="KTG157" s="46"/>
      <c r="KTH157" s="46"/>
      <c r="KTI157" s="46"/>
      <c r="KTJ157" s="46"/>
      <c r="KTK157" s="46"/>
      <c r="KTL157" s="46"/>
      <c r="KTM157" s="46"/>
      <c r="KTN157" s="46"/>
      <c r="KTO157" s="46"/>
      <c r="KTP157" s="46"/>
      <c r="KTQ157" s="46"/>
      <c r="KTR157" s="46"/>
      <c r="KTS157" s="46"/>
      <c r="KTT157" s="46"/>
      <c r="KTU157" s="46"/>
      <c r="KTV157" s="46"/>
      <c r="KTW157" s="46"/>
      <c r="KTX157" s="46"/>
      <c r="KTY157" s="46"/>
      <c r="KTZ157" s="46"/>
      <c r="KUA157" s="46"/>
      <c r="KUB157" s="46"/>
      <c r="KUC157" s="46"/>
      <c r="KUD157" s="46"/>
      <c r="KUE157" s="46"/>
      <c r="KUF157" s="46"/>
      <c r="KUG157" s="46"/>
      <c r="KUH157" s="46"/>
      <c r="KUI157" s="46"/>
      <c r="KUJ157" s="46"/>
      <c r="KUK157" s="46"/>
      <c r="KUL157" s="46"/>
      <c r="KUM157" s="46"/>
      <c r="KUN157" s="46"/>
      <c r="KUO157" s="46"/>
      <c r="KUP157" s="46"/>
      <c r="KUQ157" s="46"/>
      <c r="KUR157" s="46"/>
      <c r="KUS157" s="46"/>
      <c r="KUT157" s="46"/>
      <c r="KUU157" s="46"/>
      <c r="KUV157" s="46"/>
      <c r="KUW157" s="46"/>
      <c r="KUX157" s="46"/>
      <c r="KUY157" s="46"/>
      <c r="KUZ157" s="46"/>
      <c r="KVA157" s="46"/>
      <c r="KVB157" s="46"/>
      <c r="KVC157" s="46"/>
      <c r="KVD157" s="46"/>
      <c r="KVE157" s="46"/>
      <c r="KVF157" s="46"/>
      <c r="KVG157" s="46"/>
      <c r="KVH157" s="46"/>
      <c r="KVI157" s="46"/>
      <c r="KVJ157" s="46"/>
      <c r="KVK157" s="46"/>
      <c r="KVL157" s="46"/>
      <c r="KVM157" s="46"/>
      <c r="KVN157" s="46"/>
      <c r="KVO157" s="46"/>
      <c r="KVP157" s="46"/>
      <c r="KVQ157" s="46"/>
      <c r="KVR157" s="46"/>
      <c r="KVS157" s="46"/>
      <c r="KVT157" s="46"/>
      <c r="KVU157" s="46"/>
      <c r="KVV157" s="46"/>
      <c r="KVW157" s="46"/>
      <c r="KVX157" s="46"/>
      <c r="KVY157" s="46"/>
      <c r="KVZ157" s="46"/>
      <c r="KWA157" s="46"/>
      <c r="KWB157" s="46"/>
      <c r="KWC157" s="46"/>
      <c r="KWD157" s="46"/>
      <c r="KWE157" s="46"/>
      <c r="KWF157" s="46"/>
      <c r="KWG157" s="46"/>
      <c r="KWH157" s="46"/>
      <c r="KWI157" s="46"/>
      <c r="KWJ157" s="46"/>
      <c r="KWK157" s="46"/>
      <c r="KWL157" s="46"/>
      <c r="KWM157" s="46"/>
      <c r="KWN157" s="46"/>
      <c r="KWO157" s="46"/>
      <c r="KWP157" s="46"/>
      <c r="KWQ157" s="46"/>
      <c r="KWR157" s="46"/>
      <c r="KWS157" s="46"/>
      <c r="KWT157" s="46"/>
      <c r="KWU157" s="46"/>
      <c r="KWV157" s="46"/>
      <c r="KWW157" s="46"/>
      <c r="KWX157" s="46"/>
      <c r="KWY157" s="46"/>
      <c r="KWZ157" s="46"/>
      <c r="KXA157" s="46"/>
      <c r="KXB157" s="46"/>
      <c r="KXC157" s="46"/>
      <c r="KXD157" s="46"/>
      <c r="KXE157" s="46"/>
      <c r="KXF157" s="46"/>
      <c r="KXG157" s="46"/>
      <c r="KXH157" s="46"/>
      <c r="KXI157" s="46"/>
      <c r="KXJ157" s="46"/>
      <c r="KXK157" s="46"/>
      <c r="KXL157" s="46"/>
      <c r="KXM157" s="46"/>
      <c r="KXN157" s="46"/>
      <c r="KXO157" s="46"/>
      <c r="KXP157" s="46"/>
      <c r="KXQ157" s="46"/>
      <c r="KXR157" s="46"/>
      <c r="KXS157" s="46"/>
      <c r="KXT157" s="46"/>
      <c r="KXU157" s="46"/>
      <c r="KXV157" s="46"/>
      <c r="KXW157" s="46"/>
      <c r="KXX157" s="46"/>
      <c r="KXY157" s="46"/>
      <c r="KXZ157" s="46"/>
      <c r="KYA157" s="46"/>
      <c r="KYB157" s="46"/>
      <c r="KYC157" s="46"/>
      <c r="KYD157" s="46"/>
      <c r="KYE157" s="46"/>
      <c r="KYF157" s="46"/>
      <c r="KYG157" s="46"/>
      <c r="KYH157" s="46"/>
      <c r="KYI157" s="46"/>
      <c r="KYJ157" s="46"/>
      <c r="KYK157" s="46"/>
      <c r="KYL157" s="46"/>
      <c r="KYM157" s="46"/>
      <c r="KYN157" s="46"/>
      <c r="KYO157" s="46"/>
      <c r="KYP157" s="46"/>
      <c r="KYQ157" s="46"/>
      <c r="KYR157" s="46"/>
      <c r="KYS157" s="46"/>
      <c r="KYT157" s="46"/>
      <c r="KYU157" s="46"/>
      <c r="KYV157" s="46"/>
      <c r="KYW157" s="46"/>
      <c r="KYX157" s="46"/>
      <c r="KYY157" s="46"/>
      <c r="KYZ157" s="46"/>
      <c r="KZA157" s="46"/>
      <c r="KZB157" s="46"/>
      <c r="KZC157" s="46"/>
      <c r="KZD157" s="46"/>
      <c r="KZE157" s="46"/>
      <c r="KZF157" s="46"/>
      <c r="KZG157" s="46"/>
      <c r="KZH157" s="46"/>
      <c r="KZI157" s="46"/>
      <c r="KZJ157" s="46"/>
      <c r="KZK157" s="46"/>
      <c r="KZL157" s="46"/>
      <c r="KZM157" s="46"/>
      <c r="KZN157" s="46"/>
      <c r="KZO157" s="46"/>
      <c r="KZP157" s="46"/>
      <c r="KZQ157" s="46"/>
      <c r="KZR157" s="46"/>
      <c r="KZS157" s="46"/>
      <c r="KZT157" s="46"/>
      <c r="KZU157" s="46"/>
      <c r="KZV157" s="46"/>
      <c r="KZW157" s="46"/>
      <c r="KZX157" s="46"/>
      <c r="KZY157" s="46"/>
      <c r="KZZ157" s="46"/>
      <c r="LAA157" s="46"/>
      <c r="LAB157" s="46"/>
      <c r="LAC157" s="46"/>
      <c r="LAD157" s="46"/>
      <c r="LAE157" s="46"/>
      <c r="LAF157" s="46"/>
      <c r="LAG157" s="46"/>
      <c r="LAH157" s="46"/>
      <c r="LAI157" s="46"/>
      <c r="LAJ157" s="46"/>
      <c r="LAK157" s="46"/>
      <c r="LAL157" s="46"/>
      <c r="LAM157" s="46"/>
      <c r="LAN157" s="46"/>
      <c r="LAO157" s="46"/>
      <c r="LAP157" s="46"/>
      <c r="LAQ157" s="46"/>
      <c r="LAR157" s="46"/>
      <c r="LAS157" s="46"/>
      <c r="LAT157" s="46"/>
      <c r="LAU157" s="46"/>
      <c r="LAV157" s="46"/>
      <c r="LAW157" s="46"/>
      <c r="LAX157" s="46"/>
      <c r="LAY157" s="46"/>
      <c r="LAZ157" s="46"/>
      <c r="LBA157" s="46"/>
      <c r="LBB157" s="46"/>
      <c r="LBC157" s="46"/>
      <c r="LBD157" s="46"/>
      <c r="LBE157" s="46"/>
      <c r="LBF157" s="46"/>
      <c r="LBG157" s="46"/>
      <c r="LBH157" s="46"/>
      <c r="LBI157" s="46"/>
      <c r="LBJ157" s="46"/>
      <c r="LBK157" s="46"/>
      <c r="LBL157" s="46"/>
      <c r="LBM157" s="46"/>
      <c r="LBN157" s="46"/>
      <c r="LBO157" s="46"/>
      <c r="LBP157" s="46"/>
      <c r="LBQ157" s="46"/>
      <c r="LBX157" s="46"/>
      <c r="LBY157" s="46"/>
      <c r="LBZ157" s="46"/>
      <c r="LCA157" s="46"/>
      <c r="LCB157" s="46"/>
      <c r="LCC157" s="46"/>
      <c r="LCD157" s="46"/>
      <c r="LCE157" s="46"/>
      <c r="LCF157" s="46"/>
      <c r="LCG157" s="46"/>
      <c r="LCH157" s="46"/>
      <c r="LCI157" s="46"/>
      <c r="LCJ157" s="46"/>
      <c r="LCK157" s="46"/>
      <c r="LCL157" s="46"/>
      <c r="LCM157" s="46"/>
      <c r="LCN157" s="46"/>
      <c r="LCO157" s="46"/>
      <c r="LCP157" s="46"/>
      <c r="LCQ157" s="46"/>
      <c r="LCR157" s="46"/>
      <c r="LCS157" s="46"/>
      <c r="LCT157" s="46"/>
      <c r="LCU157" s="46"/>
      <c r="LCV157" s="46"/>
      <c r="LCW157" s="46"/>
      <c r="LCX157" s="46"/>
      <c r="LCY157" s="46"/>
      <c r="LCZ157" s="46"/>
      <c r="LDA157" s="46"/>
      <c r="LDB157" s="46"/>
      <c r="LDC157" s="46"/>
      <c r="LDD157" s="46"/>
      <c r="LDE157" s="46"/>
      <c r="LDF157" s="46"/>
      <c r="LDG157" s="46"/>
      <c r="LDH157" s="46"/>
      <c r="LDI157" s="46"/>
      <c r="LDJ157" s="46"/>
      <c r="LDK157" s="46"/>
      <c r="LDL157" s="46"/>
      <c r="LDM157" s="46"/>
      <c r="LDN157" s="46"/>
      <c r="LDO157" s="46"/>
      <c r="LDP157" s="46"/>
      <c r="LDQ157" s="46"/>
      <c r="LDR157" s="46"/>
      <c r="LDS157" s="46"/>
      <c r="LDT157" s="46"/>
      <c r="LDU157" s="46"/>
      <c r="LDV157" s="46"/>
      <c r="LDW157" s="46"/>
      <c r="LDX157" s="46"/>
      <c r="LDY157" s="46"/>
      <c r="LDZ157" s="46"/>
      <c r="LEA157" s="46"/>
      <c r="LEB157" s="46"/>
      <c r="LEC157" s="46"/>
      <c r="LED157" s="46"/>
      <c r="LEE157" s="46"/>
      <c r="LEF157" s="46"/>
      <c r="LEG157" s="46"/>
      <c r="LEH157" s="46"/>
      <c r="LEI157" s="46"/>
      <c r="LEJ157" s="46"/>
      <c r="LEK157" s="46"/>
      <c r="LEL157" s="46"/>
      <c r="LEM157" s="46"/>
      <c r="LEN157" s="46"/>
      <c r="LEO157" s="46"/>
      <c r="LEP157" s="46"/>
      <c r="LEQ157" s="46"/>
      <c r="LER157" s="46"/>
      <c r="LES157" s="46"/>
      <c r="LET157" s="46"/>
      <c r="LEU157" s="46"/>
      <c r="LEV157" s="46"/>
      <c r="LEW157" s="46"/>
      <c r="LEX157" s="46"/>
      <c r="LEY157" s="46"/>
      <c r="LEZ157" s="46"/>
      <c r="LFA157" s="46"/>
      <c r="LFB157" s="46"/>
      <c r="LFC157" s="46"/>
      <c r="LFD157" s="46"/>
      <c r="LFE157" s="46"/>
      <c r="LFF157" s="46"/>
      <c r="LFG157" s="46"/>
      <c r="LFH157" s="46"/>
      <c r="LFI157" s="46"/>
      <c r="LFJ157" s="46"/>
      <c r="LFK157" s="46"/>
      <c r="LFL157" s="46"/>
      <c r="LFM157" s="46"/>
      <c r="LFN157" s="46"/>
      <c r="LFO157" s="46"/>
      <c r="LFP157" s="46"/>
      <c r="LFQ157" s="46"/>
      <c r="LFR157" s="46"/>
      <c r="LFS157" s="46"/>
      <c r="LFT157" s="46"/>
      <c r="LFU157" s="46"/>
      <c r="LFV157" s="46"/>
      <c r="LFW157" s="46"/>
      <c r="LFX157" s="46"/>
      <c r="LFY157" s="46"/>
      <c r="LFZ157" s="46"/>
      <c r="LGA157" s="46"/>
      <c r="LGB157" s="46"/>
      <c r="LGC157" s="46"/>
      <c r="LGD157" s="46"/>
      <c r="LGE157" s="46"/>
      <c r="LGF157" s="46"/>
      <c r="LGG157" s="46"/>
      <c r="LGH157" s="46"/>
      <c r="LGI157" s="46"/>
      <c r="LGJ157" s="46"/>
      <c r="LGK157" s="46"/>
      <c r="LGL157" s="46"/>
      <c r="LGM157" s="46"/>
      <c r="LGN157" s="46"/>
      <c r="LGO157" s="46"/>
      <c r="LGP157" s="46"/>
      <c r="LGQ157" s="46"/>
      <c r="LGR157" s="46"/>
      <c r="LGS157" s="46"/>
      <c r="LGT157" s="46"/>
      <c r="LGU157" s="46"/>
      <c r="LGV157" s="46"/>
      <c r="LGW157" s="46"/>
      <c r="LGX157" s="46"/>
      <c r="LGY157" s="46"/>
      <c r="LGZ157" s="46"/>
      <c r="LHA157" s="46"/>
      <c r="LHB157" s="46"/>
      <c r="LHC157" s="46"/>
      <c r="LHD157" s="46"/>
      <c r="LHE157" s="46"/>
      <c r="LHF157" s="46"/>
      <c r="LHG157" s="46"/>
      <c r="LHH157" s="46"/>
      <c r="LHI157" s="46"/>
      <c r="LHJ157" s="46"/>
      <c r="LHK157" s="46"/>
      <c r="LHL157" s="46"/>
      <c r="LHM157" s="46"/>
      <c r="LHN157" s="46"/>
      <c r="LHO157" s="46"/>
      <c r="LHP157" s="46"/>
      <c r="LHQ157" s="46"/>
      <c r="LHR157" s="46"/>
      <c r="LHS157" s="46"/>
      <c r="LHT157" s="46"/>
      <c r="LHU157" s="46"/>
      <c r="LHV157" s="46"/>
      <c r="LHW157" s="46"/>
      <c r="LHX157" s="46"/>
      <c r="LHY157" s="46"/>
      <c r="LHZ157" s="46"/>
      <c r="LIA157" s="46"/>
      <c r="LIB157" s="46"/>
      <c r="LIC157" s="46"/>
      <c r="LID157" s="46"/>
      <c r="LIE157" s="46"/>
      <c r="LIF157" s="46"/>
      <c r="LIG157" s="46"/>
      <c r="LIH157" s="46"/>
      <c r="LII157" s="46"/>
      <c r="LIJ157" s="46"/>
      <c r="LIK157" s="46"/>
      <c r="LIL157" s="46"/>
      <c r="LIM157" s="46"/>
      <c r="LIN157" s="46"/>
      <c r="LIO157" s="46"/>
      <c r="LIP157" s="46"/>
      <c r="LIQ157" s="46"/>
      <c r="LIR157" s="46"/>
      <c r="LIS157" s="46"/>
      <c r="LIT157" s="46"/>
      <c r="LIU157" s="46"/>
      <c r="LIV157" s="46"/>
      <c r="LIW157" s="46"/>
      <c r="LIX157" s="46"/>
      <c r="LIY157" s="46"/>
      <c r="LIZ157" s="46"/>
      <c r="LJA157" s="46"/>
      <c r="LJB157" s="46"/>
      <c r="LJC157" s="46"/>
      <c r="LJD157" s="46"/>
      <c r="LJE157" s="46"/>
      <c r="LJF157" s="46"/>
      <c r="LJG157" s="46"/>
      <c r="LJH157" s="46"/>
      <c r="LJI157" s="46"/>
      <c r="LJJ157" s="46"/>
      <c r="LJK157" s="46"/>
      <c r="LJL157" s="46"/>
      <c r="LJM157" s="46"/>
      <c r="LJN157" s="46"/>
      <c r="LJO157" s="46"/>
      <c r="LJP157" s="46"/>
      <c r="LJQ157" s="46"/>
      <c r="LJR157" s="46"/>
      <c r="LJS157" s="46"/>
      <c r="LJT157" s="46"/>
      <c r="LJU157" s="46"/>
      <c r="LJV157" s="46"/>
      <c r="LJW157" s="46"/>
      <c r="LJX157" s="46"/>
      <c r="LJY157" s="46"/>
      <c r="LJZ157" s="46"/>
      <c r="LKA157" s="46"/>
      <c r="LKB157" s="46"/>
      <c r="LKC157" s="46"/>
      <c r="LKD157" s="46"/>
      <c r="LKE157" s="46"/>
      <c r="LKF157" s="46"/>
      <c r="LKG157" s="46"/>
      <c r="LKH157" s="46"/>
      <c r="LKI157" s="46"/>
      <c r="LKJ157" s="46"/>
      <c r="LKK157" s="46"/>
      <c r="LKL157" s="46"/>
      <c r="LKM157" s="46"/>
      <c r="LKN157" s="46"/>
      <c r="LKO157" s="46"/>
      <c r="LKP157" s="46"/>
      <c r="LKQ157" s="46"/>
      <c r="LKR157" s="46"/>
      <c r="LKS157" s="46"/>
      <c r="LKT157" s="46"/>
      <c r="LKU157" s="46"/>
      <c r="LKV157" s="46"/>
      <c r="LKW157" s="46"/>
      <c r="LKX157" s="46"/>
      <c r="LKY157" s="46"/>
      <c r="LKZ157" s="46"/>
      <c r="LLA157" s="46"/>
      <c r="LLB157" s="46"/>
      <c r="LLC157" s="46"/>
      <c r="LLD157" s="46"/>
      <c r="LLE157" s="46"/>
      <c r="LLF157" s="46"/>
      <c r="LLG157" s="46"/>
      <c r="LLH157" s="46"/>
      <c r="LLI157" s="46"/>
      <c r="LLJ157" s="46"/>
      <c r="LLK157" s="46"/>
      <c r="LLL157" s="46"/>
      <c r="LLM157" s="46"/>
      <c r="LLT157" s="46"/>
      <c r="LLU157" s="46"/>
      <c r="LLV157" s="46"/>
      <c r="LLW157" s="46"/>
      <c r="LLX157" s="46"/>
      <c r="LLY157" s="46"/>
      <c r="LLZ157" s="46"/>
      <c r="LMA157" s="46"/>
      <c r="LMB157" s="46"/>
      <c r="LMC157" s="46"/>
      <c r="LMD157" s="46"/>
      <c r="LME157" s="46"/>
      <c r="LMF157" s="46"/>
      <c r="LMG157" s="46"/>
      <c r="LMH157" s="46"/>
      <c r="LMI157" s="46"/>
      <c r="LMJ157" s="46"/>
      <c r="LMK157" s="46"/>
      <c r="LML157" s="46"/>
      <c r="LMM157" s="46"/>
      <c r="LMN157" s="46"/>
      <c r="LMO157" s="46"/>
      <c r="LMP157" s="46"/>
      <c r="LMQ157" s="46"/>
      <c r="LMR157" s="46"/>
      <c r="LMS157" s="46"/>
      <c r="LMT157" s="46"/>
      <c r="LMU157" s="46"/>
      <c r="LMV157" s="46"/>
      <c r="LMW157" s="46"/>
      <c r="LMX157" s="46"/>
      <c r="LMY157" s="46"/>
      <c r="LMZ157" s="46"/>
      <c r="LNA157" s="46"/>
      <c r="LNB157" s="46"/>
      <c r="LNC157" s="46"/>
      <c r="LND157" s="46"/>
      <c r="LNE157" s="46"/>
      <c r="LNF157" s="46"/>
      <c r="LNG157" s="46"/>
      <c r="LNH157" s="46"/>
      <c r="LNI157" s="46"/>
      <c r="LNJ157" s="46"/>
      <c r="LNK157" s="46"/>
      <c r="LNL157" s="46"/>
      <c r="LNM157" s="46"/>
      <c r="LNN157" s="46"/>
      <c r="LNO157" s="46"/>
      <c r="LNP157" s="46"/>
      <c r="LNQ157" s="46"/>
      <c r="LNR157" s="46"/>
      <c r="LNS157" s="46"/>
      <c r="LNT157" s="46"/>
      <c r="LNU157" s="46"/>
      <c r="LNV157" s="46"/>
      <c r="LNW157" s="46"/>
      <c r="LNX157" s="46"/>
      <c r="LNY157" s="46"/>
      <c r="LNZ157" s="46"/>
      <c r="LOA157" s="46"/>
      <c r="LOB157" s="46"/>
      <c r="LOC157" s="46"/>
      <c r="LOD157" s="46"/>
      <c r="LOE157" s="46"/>
      <c r="LOF157" s="46"/>
      <c r="LOG157" s="46"/>
      <c r="LOH157" s="46"/>
      <c r="LOI157" s="46"/>
      <c r="LOJ157" s="46"/>
      <c r="LOK157" s="46"/>
      <c r="LOL157" s="46"/>
      <c r="LOM157" s="46"/>
      <c r="LON157" s="46"/>
      <c r="LOO157" s="46"/>
      <c r="LOP157" s="46"/>
      <c r="LOQ157" s="46"/>
      <c r="LOR157" s="46"/>
      <c r="LOS157" s="46"/>
      <c r="LOT157" s="46"/>
      <c r="LOU157" s="46"/>
      <c r="LOV157" s="46"/>
      <c r="LOW157" s="46"/>
      <c r="LOX157" s="46"/>
      <c r="LOY157" s="46"/>
      <c r="LOZ157" s="46"/>
      <c r="LPA157" s="46"/>
      <c r="LPB157" s="46"/>
      <c r="LPC157" s="46"/>
      <c r="LPD157" s="46"/>
      <c r="LPE157" s="46"/>
      <c r="LPF157" s="46"/>
      <c r="LPG157" s="46"/>
      <c r="LPH157" s="46"/>
      <c r="LPI157" s="46"/>
      <c r="LPJ157" s="46"/>
      <c r="LPK157" s="46"/>
      <c r="LPL157" s="46"/>
      <c r="LPM157" s="46"/>
      <c r="LPN157" s="46"/>
      <c r="LPO157" s="46"/>
      <c r="LPP157" s="46"/>
      <c r="LPQ157" s="46"/>
      <c r="LPR157" s="46"/>
      <c r="LPS157" s="46"/>
      <c r="LPT157" s="46"/>
      <c r="LPU157" s="46"/>
      <c r="LPV157" s="46"/>
      <c r="LPW157" s="46"/>
      <c r="LPX157" s="46"/>
      <c r="LPY157" s="46"/>
      <c r="LPZ157" s="46"/>
      <c r="LQA157" s="46"/>
      <c r="LQB157" s="46"/>
      <c r="LQC157" s="46"/>
      <c r="LQD157" s="46"/>
      <c r="LQE157" s="46"/>
      <c r="LQF157" s="46"/>
      <c r="LQG157" s="46"/>
      <c r="LQH157" s="46"/>
      <c r="LQI157" s="46"/>
      <c r="LQJ157" s="46"/>
      <c r="LQK157" s="46"/>
      <c r="LQL157" s="46"/>
      <c r="LQM157" s="46"/>
      <c r="LQN157" s="46"/>
      <c r="LQO157" s="46"/>
      <c r="LQP157" s="46"/>
      <c r="LQQ157" s="46"/>
      <c r="LQR157" s="46"/>
      <c r="LQS157" s="46"/>
      <c r="LQT157" s="46"/>
      <c r="LQU157" s="46"/>
      <c r="LQV157" s="46"/>
      <c r="LQW157" s="46"/>
      <c r="LQX157" s="46"/>
      <c r="LQY157" s="46"/>
      <c r="LQZ157" s="46"/>
      <c r="LRA157" s="46"/>
      <c r="LRB157" s="46"/>
      <c r="LRC157" s="46"/>
      <c r="LRD157" s="46"/>
      <c r="LRE157" s="46"/>
      <c r="LRF157" s="46"/>
      <c r="LRG157" s="46"/>
      <c r="LRH157" s="46"/>
      <c r="LRI157" s="46"/>
      <c r="LRJ157" s="46"/>
      <c r="LRK157" s="46"/>
      <c r="LRL157" s="46"/>
      <c r="LRM157" s="46"/>
      <c r="LRN157" s="46"/>
      <c r="LRO157" s="46"/>
      <c r="LRP157" s="46"/>
      <c r="LRQ157" s="46"/>
      <c r="LRR157" s="46"/>
      <c r="LRS157" s="46"/>
      <c r="LRT157" s="46"/>
      <c r="LRU157" s="46"/>
      <c r="LRV157" s="46"/>
      <c r="LRW157" s="46"/>
      <c r="LRX157" s="46"/>
      <c r="LRY157" s="46"/>
      <c r="LRZ157" s="46"/>
      <c r="LSA157" s="46"/>
      <c r="LSB157" s="46"/>
      <c r="LSC157" s="46"/>
      <c r="LSD157" s="46"/>
      <c r="LSE157" s="46"/>
      <c r="LSF157" s="46"/>
      <c r="LSG157" s="46"/>
      <c r="LSH157" s="46"/>
      <c r="LSI157" s="46"/>
      <c r="LSJ157" s="46"/>
      <c r="LSK157" s="46"/>
      <c r="LSL157" s="46"/>
      <c r="LSM157" s="46"/>
      <c r="LSN157" s="46"/>
      <c r="LSO157" s="46"/>
      <c r="LSP157" s="46"/>
      <c r="LSQ157" s="46"/>
      <c r="LSR157" s="46"/>
      <c r="LSS157" s="46"/>
      <c r="LST157" s="46"/>
      <c r="LSU157" s="46"/>
      <c r="LSV157" s="46"/>
      <c r="LSW157" s="46"/>
      <c r="LSX157" s="46"/>
      <c r="LSY157" s="46"/>
      <c r="LSZ157" s="46"/>
      <c r="LTA157" s="46"/>
      <c r="LTB157" s="46"/>
      <c r="LTC157" s="46"/>
      <c r="LTD157" s="46"/>
      <c r="LTE157" s="46"/>
      <c r="LTF157" s="46"/>
      <c r="LTG157" s="46"/>
      <c r="LTH157" s="46"/>
      <c r="LTI157" s="46"/>
      <c r="LTJ157" s="46"/>
      <c r="LTK157" s="46"/>
      <c r="LTL157" s="46"/>
      <c r="LTM157" s="46"/>
      <c r="LTN157" s="46"/>
      <c r="LTO157" s="46"/>
      <c r="LTP157" s="46"/>
      <c r="LTQ157" s="46"/>
      <c r="LTR157" s="46"/>
      <c r="LTS157" s="46"/>
      <c r="LTT157" s="46"/>
      <c r="LTU157" s="46"/>
      <c r="LTV157" s="46"/>
      <c r="LTW157" s="46"/>
      <c r="LTX157" s="46"/>
      <c r="LTY157" s="46"/>
      <c r="LTZ157" s="46"/>
      <c r="LUA157" s="46"/>
      <c r="LUB157" s="46"/>
      <c r="LUC157" s="46"/>
      <c r="LUD157" s="46"/>
      <c r="LUE157" s="46"/>
      <c r="LUF157" s="46"/>
      <c r="LUG157" s="46"/>
      <c r="LUH157" s="46"/>
      <c r="LUI157" s="46"/>
      <c r="LUJ157" s="46"/>
      <c r="LUK157" s="46"/>
      <c r="LUL157" s="46"/>
      <c r="LUM157" s="46"/>
      <c r="LUN157" s="46"/>
      <c r="LUO157" s="46"/>
      <c r="LUP157" s="46"/>
      <c r="LUQ157" s="46"/>
      <c r="LUR157" s="46"/>
      <c r="LUS157" s="46"/>
      <c r="LUT157" s="46"/>
      <c r="LUU157" s="46"/>
      <c r="LUV157" s="46"/>
      <c r="LUW157" s="46"/>
      <c r="LUX157" s="46"/>
      <c r="LUY157" s="46"/>
      <c r="LUZ157" s="46"/>
      <c r="LVA157" s="46"/>
      <c r="LVB157" s="46"/>
      <c r="LVC157" s="46"/>
      <c r="LVD157" s="46"/>
      <c r="LVE157" s="46"/>
      <c r="LVF157" s="46"/>
      <c r="LVG157" s="46"/>
      <c r="LVH157" s="46"/>
      <c r="LVI157" s="46"/>
      <c r="LVP157" s="46"/>
      <c r="LVQ157" s="46"/>
      <c r="LVR157" s="46"/>
      <c r="LVS157" s="46"/>
      <c r="LVT157" s="46"/>
      <c r="LVU157" s="46"/>
      <c r="LVV157" s="46"/>
      <c r="LVW157" s="46"/>
      <c r="LVX157" s="46"/>
      <c r="LVY157" s="46"/>
      <c r="LVZ157" s="46"/>
      <c r="LWA157" s="46"/>
      <c r="LWB157" s="46"/>
      <c r="LWC157" s="46"/>
      <c r="LWD157" s="46"/>
      <c r="LWE157" s="46"/>
      <c r="LWF157" s="46"/>
      <c r="LWG157" s="46"/>
      <c r="LWH157" s="46"/>
      <c r="LWI157" s="46"/>
      <c r="LWJ157" s="46"/>
      <c r="LWK157" s="46"/>
      <c r="LWL157" s="46"/>
      <c r="LWM157" s="46"/>
      <c r="LWN157" s="46"/>
      <c r="LWO157" s="46"/>
      <c r="LWP157" s="46"/>
      <c r="LWQ157" s="46"/>
      <c r="LWR157" s="46"/>
      <c r="LWS157" s="46"/>
      <c r="LWT157" s="46"/>
      <c r="LWU157" s="46"/>
      <c r="LWV157" s="46"/>
      <c r="LWW157" s="46"/>
      <c r="LWX157" s="46"/>
      <c r="LWY157" s="46"/>
      <c r="LWZ157" s="46"/>
      <c r="LXA157" s="46"/>
      <c r="LXB157" s="46"/>
      <c r="LXC157" s="46"/>
      <c r="LXD157" s="46"/>
      <c r="LXE157" s="46"/>
      <c r="LXF157" s="46"/>
      <c r="LXG157" s="46"/>
      <c r="LXH157" s="46"/>
      <c r="LXI157" s="46"/>
      <c r="LXJ157" s="46"/>
      <c r="LXK157" s="46"/>
      <c r="LXL157" s="46"/>
      <c r="LXM157" s="46"/>
      <c r="LXN157" s="46"/>
      <c r="LXO157" s="46"/>
      <c r="LXP157" s="46"/>
      <c r="LXQ157" s="46"/>
      <c r="LXR157" s="46"/>
      <c r="LXS157" s="46"/>
      <c r="LXT157" s="46"/>
      <c r="LXU157" s="46"/>
      <c r="LXV157" s="46"/>
      <c r="LXW157" s="46"/>
      <c r="LXX157" s="46"/>
      <c r="LXY157" s="46"/>
      <c r="LXZ157" s="46"/>
      <c r="LYA157" s="46"/>
      <c r="LYB157" s="46"/>
      <c r="LYC157" s="46"/>
      <c r="LYD157" s="46"/>
      <c r="LYE157" s="46"/>
      <c r="LYF157" s="46"/>
      <c r="LYG157" s="46"/>
      <c r="LYH157" s="46"/>
      <c r="LYI157" s="46"/>
      <c r="LYJ157" s="46"/>
      <c r="LYK157" s="46"/>
      <c r="LYL157" s="46"/>
      <c r="LYM157" s="46"/>
      <c r="LYN157" s="46"/>
      <c r="LYO157" s="46"/>
      <c r="LYP157" s="46"/>
      <c r="LYQ157" s="46"/>
      <c r="LYR157" s="46"/>
      <c r="LYS157" s="46"/>
      <c r="LYT157" s="46"/>
      <c r="LYU157" s="46"/>
      <c r="LYV157" s="46"/>
      <c r="LYW157" s="46"/>
      <c r="LYX157" s="46"/>
      <c r="LYY157" s="46"/>
      <c r="LYZ157" s="46"/>
      <c r="LZA157" s="46"/>
      <c r="LZB157" s="46"/>
      <c r="LZC157" s="46"/>
      <c r="LZD157" s="46"/>
      <c r="LZE157" s="46"/>
      <c r="LZF157" s="46"/>
      <c r="LZG157" s="46"/>
      <c r="LZH157" s="46"/>
      <c r="LZI157" s="46"/>
      <c r="LZJ157" s="46"/>
      <c r="LZK157" s="46"/>
      <c r="LZL157" s="46"/>
      <c r="LZM157" s="46"/>
      <c r="LZN157" s="46"/>
      <c r="LZO157" s="46"/>
      <c r="LZP157" s="46"/>
      <c r="LZQ157" s="46"/>
      <c r="LZR157" s="46"/>
      <c r="LZS157" s="46"/>
      <c r="LZT157" s="46"/>
      <c r="LZU157" s="46"/>
      <c r="LZV157" s="46"/>
      <c r="LZW157" s="46"/>
      <c r="LZX157" s="46"/>
      <c r="LZY157" s="46"/>
      <c r="LZZ157" s="46"/>
      <c r="MAA157" s="46"/>
      <c r="MAB157" s="46"/>
      <c r="MAC157" s="46"/>
      <c r="MAD157" s="46"/>
      <c r="MAE157" s="46"/>
      <c r="MAF157" s="46"/>
      <c r="MAG157" s="46"/>
      <c r="MAH157" s="46"/>
      <c r="MAI157" s="46"/>
      <c r="MAJ157" s="46"/>
      <c r="MAK157" s="46"/>
      <c r="MAL157" s="46"/>
      <c r="MAM157" s="46"/>
      <c r="MAN157" s="46"/>
      <c r="MAO157" s="46"/>
      <c r="MAP157" s="46"/>
      <c r="MAQ157" s="46"/>
      <c r="MAR157" s="46"/>
      <c r="MAS157" s="46"/>
      <c r="MAT157" s="46"/>
      <c r="MAU157" s="46"/>
      <c r="MAV157" s="46"/>
      <c r="MAW157" s="46"/>
      <c r="MAX157" s="46"/>
      <c r="MAY157" s="46"/>
      <c r="MAZ157" s="46"/>
      <c r="MBA157" s="46"/>
      <c r="MBB157" s="46"/>
      <c r="MBC157" s="46"/>
      <c r="MBD157" s="46"/>
      <c r="MBE157" s="46"/>
      <c r="MBF157" s="46"/>
      <c r="MBG157" s="46"/>
      <c r="MBH157" s="46"/>
      <c r="MBI157" s="46"/>
      <c r="MBJ157" s="46"/>
      <c r="MBK157" s="46"/>
      <c r="MBL157" s="46"/>
      <c r="MBM157" s="46"/>
      <c r="MBN157" s="46"/>
      <c r="MBO157" s="46"/>
      <c r="MBP157" s="46"/>
      <c r="MBQ157" s="46"/>
      <c r="MBR157" s="46"/>
      <c r="MBS157" s="46"/>
      <c r="MBT157" s="46"/>
      <c r="MBU157" s="46"/>
      <c r="MBV157" s="46"/>
      <c r="MBW157" s="46"/>
      <c r="MBX157" s="46"/>
      <c r="MBY157" s="46"/>
      <c r="MBZ157" s="46"/>
      <c r="MCA157" s="46"/>
      <c r="MCB157" s="46"/>
      <c r="MCC157" s="46"/>
      <c r="MCD157" s="46"/>
      <c r="MCE157" s="46"/>
      <c r="MCF157" s="46"/>
      <c r="MCG157" s="46"/>
      <c r="MCH157" s="46"/>
      <c r="MCI157" s="46"/>
      <c r="MCJ157" s="46"/>
      <c r="MCK157" s="46"/>
      <c r="MCL157" s="46"/>
      <c r="MCM157" s="46"/>
      <c r="MCN157" s="46"/>
      <c r="MCO157" s="46"/>
      <c r="MCP157" s="46"/>
      <c r="MCQ157" s="46"/>
      <c r="MCR157" s="46"/>
      <c r="MCS157" s="46"/>
      <c r="MCT157" s="46"/>
      <c r="MCU157" s="46"/>
      <c r="MCV157" s="46"/>
      <c r="MCW157" s="46"/>
      <c r="MCX157" s="46"/>
      <c r="MCY157" s="46"/>
      <c r="MCZ157" s="46"/>
      <c r="MDA157" s="46"/>
      <c r="MDB157" s="46"/>
      <c r="MDC157" s="46"/>
      <c r="MDD157" s="46"/>
      <c r="MDE157" s="46"/>
      <c r="MDF157" s="46"/>
      <c r="MDG157" s="46"/>
      <c r="MDH157" s="46"/>
      <c r="MDI157" s="46"/>
      <c r="MDJ157" s="46"/>
      <c r="MDK157" s="46"/>
      <c r="MDL157" s="46"/>
      <c r="MDM157" s="46"/>
      <c r="MDN157" s="46"/>
      <c r="MDO157" s="46"/>
      <c r="MDP157" s="46"/>
      <c r="MDQ157" s="46"/>
      <c r="MDR157" s="46"/>
      <c r="MDS157" s="46"/>
      <c r="MDT157" s="46"/>
      <c r="MDU157" s="46"/>
      <c r="MDV157" s="46"/>
      <c r="MDW157" s="46"/>
      <c r="MDX157" s="46"/>
      <c r="MDY157" s="46"/>
      <c r="MDZ157" s="46"/>
      <c r="MEA157" s="46"/>
      <c r="MEB157" s="46"/>
      <c r="MEC157" s="46"/>
      <c r="MED157" s="46"/>
      <c r="MEE157" s="46"/>
      <c r="MEF157" s="46"/>
      <c r="MEG157" s="46"/>
      <c r="MEH157" s="46"/>
      <c r="MEI157" s="46"/>
      <c r="MEJ157" s="46"/>
      <c r="MEK157" s="46"/>
      <c r="MEL157" s="46"/>
      <c r="MEM157" s="46"/>
      <c r="MEN157" s="46"/>
      <c r="MEO157" s="46"/>
      <c r="MEP157" s="46"/>
      <c r="MEQ157" s="46"/>
      <c r="MER157" s="46"/>
      <c r="MES157" s="46"/>
      <c r="MET157" s="46"/>
      <c r="MEU157" s="46"/>
      <c r="MEV157" s="46"/>
      <c r="MEW157" s="46"/>
      <c r="MEX157" s="46"/>
      <c r="MEY157" s="46"/>
      <c r="MEZ157" s="46"/>
      <c r="MFA157" s="46"/>
      <c r="MFB157" s="46"/>
      <c r="MFC157" s="46"/>
      <c r="MFD157" s="46"/>
      <c r="MFE157" s="46"/>
      <c r="MFL157" s="46"/>
      <c r="MFM157" s="46"/>
      <c r="MFN157" s="46"/>
      <c r="MFO157" s="46"/>
      <c r="MFP157" s="46"/>
      <c r="MFQ157" s="46"/>
      <c r="MFR157" s="46"/>
      <c r="MFS157" s="46"/>
      <c r="MFT157" s="46"/>
      <c r="MFU157" s="46"/>
      <c r="MFV157" s="46"/>
      <c r="MFW157" s="46"/>
      <c r="MFX157" s="46"/>
      <c r="MFY157" s="46"/>
      <c r="MFZ157" s="46"/>
      <c r="MGA157" s="46"/>
      <c r="MGB157" s="46"/>
      <c r="MGC157" s="46"/>
      <c r="MGD157" s="46"/>
      <c r="MGE157" s="46"/>
      <c r="MGF157" s="46"/>
      <c r="MGG157" s="46"/>
      <c r="MGH157" s="46"/>
      <c r="MGI157" s="46"/>
      <c r="MGJ157" s="46"/>
      <c r="MGK157" s="46"/>
      <c r="MGL157" s="46"/>
      <c r="MGM157" s="46"/>
      <c r="MGN157" s="46"/>
      <c r="MGO157" s="46"/>
      <c r="MGP157" s="46"/>
      <c r="MGQ157" s="46"/>
      <c r="MGR157" s="46"/>
      <c r="MGS157" s="46"/>
      <c r="MGT157" s="46"/>
      <c r="MGU157" s="46"/>
      <c r="MGV157" s="46"/>
      <c r="MGW157" s="46"/>
      <c r="MGX157" s="46"/>
      <c r="MGY157" s="46"/>
      <c r="MGZ157" s="46"/>
      <c r="MHA157" s="46"/>
      <c r="MHB157" s="46"/>
      <c r="MHC157" s="46"/>
      <c r="MHD157" s="46"/>
      <c r="MHE157" s="46"/>
      <c r="MHF157" s="46"/>
      <c r="MHG157" s="46"/>
      <c r="MHH157" s="46"/>
      <c r="MHI157" s="46"/>
      <c r="MHJ157" s="46"/>
      <c r="MHK157" s="46"/>
      <c r="MHL157" s="46"/>
      <c r="MHM157" s="46"/>
      <c r="MHN157" s="46"/>
      <c r="MHO157" s="46"/>
      <c r="MHP157" s="46"/>
      <c r="MHQ157" s="46"/>
      <c r="MHR157" s="46"/>
      <c r="MHS157" s="46"/>
      <c r="MHT157" s="46"/>
      <c r="MHU157" s="46"/>
      <c r="MHV157" s="46"/>
      <c r="MHW157" s="46"/>
      <c r="MHX157" s="46"/>
      <c r="MHY157" s="46"/>
      <c r="MHZ157" s="46"/>
      <c r="MIA157" s="46"/>
      <c r="MIB157" s="46"/>
      <c r="MIC157" s="46"/>
      <c r="MID157" s="46"/>
      <c r="MIE157" s="46"/>
      <c r="MIF157" s="46"/>
      <c r="MIG157" s="46"/>
      <c r="MIH157" s="46"/>
      <c r="MII157" s="46"/>
      <c r="MIJ157" s="46"/>
      <c r="MIK157" s="46"/>
      <c r="MIL157" s="46"/>
      <c r="MIM157" s="46"/>
      <c r="MIN157" s="46"/>
      <c r="MIO157" s="46"/>
      <c r="MIP157" s="46"/>
      <c r="MIQ157" s="46"/>
      <c r="MIR157" s="46"/>
      <c r="MIS157" s="46"/>
      <c r="MIT157" s="46"/>
      <c r="MIU157" s="46"/>
      <c r="MIV157" s="46"/>
      <c r="MIW157" s="46"/>
      <c r="MIX157" s="46"/>
      <c r="MIY157" s="46"/>
      <c r="MIZ157" s="46"/>
      <c r="MJA157" s="46"/>
      <c r="MJB157" s="46"/>
      <c r="MJC157" s="46"/>
      <c r="MJD157" s="46"/>
      <c r="MJE157" s="46"/>
      <c r="MJF157" s="46"/>
      <c r="MJG157" s="46"/>
      <c r="MJH157" s="46"/>
      <c r="MJI157" s="46"/>
      <c r="MJJ157" s="46"/>
      <c r="MJK157" s="46"/>
      <c r="MJL157" s="46"/>
      <c r="MJM157" s="46"/>
      <c r="MJN157" s="46"/>
      <c r="MJO157" s="46"/>
      <c r="MJP157" s="46"/>
      <c r="MJQ157" s="46"/>
      <c r="MJR157" s="46"/>
      <c r="MJS157" s="46"/>
      <c r="MJT157" s="46"/>
      <c r="MJU157" s="46"/>
      <c r="MJV157" s="46"/>
      <c r="MJW157" s="46"/>
      <c r="MJX157" s="46"/>
      <c r="MJY157" s="46"/>
      <c r="MJZ157" s="46"/>
      <c r="MKA157" s="46"/>
      <c r="MKB157" s="46"/>
      <c r="MKC157" s="46"/>
      <c r="MKD157" s="46"/>
      <c r="MKE157" s="46"/>
      <c r="MKF157" s="46"/>
      <c r="MKG157" s="46"/>
      <c r="MKH157" s="46"/>
      <c r="MKI157" s="46"/>
      <c r="MKJ157" s="46"/>
      <c r="MKK157" s="46"/>
      <c r="MKL157" s="46"/>
      <c r="MKM157" s="46"/>
      <c r="MKN157" s="46"/>
      <c r="MKO157" s="46"/>
      <c r="MKP157" s="46"/>
      <c r="MKQ157" s="46"/>
      <c r="MKR157" s="46"/>
      <c r="MKS157" s="46"/>
      <c r="MKT157" s="46"/>
      <c r="MKU157" s="46"/>
      <c r="MKV157" s="46"/>
      <c r="MKW157" s="46"/>
      <c r="MKX157" s="46"/>
      <c r="MKY157" s="46"/>
      <c r="MKZ157" s="46"/>
      <c r="MLA157" s="46"/>
      <c r="MLB157" s="46"/>
      <c r="MLC157" s="46"/>
      <c r="MLD157" s="46"/>
      <c r="MLE157" s="46"/>
      <c r="MLF157" s="46"/>
      <c r="MLG157" s="46"/>
      <c r="MLH157" s="46"/>
      <c r="MLI157" s="46"/>
      <c r="MLJ157" s="46"/>
      <c r="MLK157" s="46"/>
      <c r="MLL157" s="46"/>
      <c r="MLM157" s="46"/>
      <c r="MLN157" s="46"/>
      <c r="MLO157" s="46"/>
      <c r="MLP157" s="46"/>
      <c r="MLQ157" s="46"/>
      <c r="MLR157" s="46"/>
      <c r="MLS157" s="46"/>
      <c r="MLT157" s="46"/>
      <c r="MLU157" s="46"/>
      <c r="MLV157" s="46"/>
      <c r="MLW157" s="46"/>
      <c r="MLX157" s="46"/>
      <c r="MLY157" s="46"/>
      <c r="MLZ157" s="46"/>
      <c r="MMA157" s="46"/>
      <c r="MMB157" s="46"/>
      <c r="MMC157" s="46"/>
      <c r="MMD157" s="46"/>
      <c r="MME157" s="46"/>
      <c r="MMF157" s="46"/>
      <c r="MMG157" s="46"/>
      <c r="MMH157" s="46"/>
      <c r="MMI157" s="46"/>
      <c r="MMJ157" s="46"/>
      <c r="MMK157" s="46"/>
      <c r="MML157" s="46"/>
      <c r="MMM157" s="46"/>
      <c r="MMN157" s="46"/>
      <c r="MMO157" s="46"/>
      <c r="MMP157" s="46"/>
      <c r="MMQ157" s="46"/>
      <c r="MMR157" s="46"/>
      <c r="MMS157" s="46"/>
      <c r="MMT157" s="46"/>
      <c r="MMU157" s="46"/>
      <c r="MMV157" s="46"/>
      <c r="MMW157" s="46"/>
      <c r="MMX157" s="46"/>
      <c r="MMY157" s="46"/>
      <c r="MMZ157" s="46"/>
      <c r="MNA157" s="46"/>
      <c r="MNB157" s="46"/>
      <c r="MNC157" s="46"/>
      <c r="MND157" s="46"/>
      <c r="MNE157" s="46"/>
      <c r="MNF157" s="46"/>
      <c r="MNG157" s="46"/>
      <c r="MNH157" s="46"/>
      <c r="MNI157" s="46"/>
      <c r="MNJ157" s="46"/>
      <c r="MNK157" s="46"/>
      <c r="MNL157" s="46"/>
      <c r="MNM157" s="46"/>
      <c r="MNN157" s="46"/>
      <c r="MNO157" s="46"/>
      <c r="MNP157" s="46"/>
      <c r="MNQ157" s="46"/>
      <c r="MNR157" s="46"/>
      <c r="MNS157" s="46"/>
      <c r="MNT157" s="46"/>
      <c r="MNU157" s="46"/>
      <c r="MNV157" s="46"/>
      <c r="MNW157" s="46"/>
      <c r="MNX157" s="46"/>
      <c r="MNY157" s="46"/>
      <c r="MNZ157" s="46"/>
      <c r="MOA157" s="46"/>
      <c r="MOB157" s="46"/>
      <c r="MOC157" s="46"/>
      <c r="MOD157" s="46"/>
      <c r="MOE157" s="46"/>
      <c r="MOF157" s="46"/>
      <c r="MOG157" s="46"/>
      <c r="MOH157" s="46"/>
      <c r="MOI157" s="46"/>
      <c r="MOJ157" s="46"/>
      <c r="MOK157" s="46"/>
      <c r="MOL157" s="46"/>
      <c r="MOM157" s="46"/>
      <c r="MON157" s="46"/>
      <c r="MOO157" s="46"/>
      <c r="MOP157" s="46"/>
      <c r="MOQ157" s="46"/>
      <c r="MOR157" s="46"/>
      <c r="MOS157" s="46"/>
      <c r="MOT157" s="46"/>
      <c r="MOU157" s="46"/>
      <c r="MOV157" s="46"/>
      <c r="MOW157" s="46"/>
      <c r="MOX157" s="46"/>
      <c r="MOY157" s="46"/>
      <c r="MOZ157" s="46"/>
      <c r="MPA157" s="46"/>
      <c r="MPH157" s="46"/>
      <c r="MPI157" s="46"/>
      <c r="MPJ157" s="46"/>
      <c r="MPK157" s="46"/>
      <c r="MPL157" s="46"/>
      <c r="MPM157" s="46"/>
      <c r="MPN157" s="46"/>
      <c r="MPO157" s="46"/>
      <c r="MPP157" s="46"/>
      <c r="MPQ157" s="46"/>
      <c r="MPR157" s="46"/>
      <c r="MPS157" s="46"/>
      <c r="MPT157" s="46"/>
      <c r="MPU157" s="46"/>
      <c r="MPV157" s="46"/>
      <c r="MPW157" s="46"/>
      <c r="MPX157" s="46"/>
      <c r="MPY157" s="46"/>
      <c r="MPZ157" s="46"/>
      <c r="MQA157" s="46"/>
      <c r="MQB157" s="46"/>
      <c r="MQC157" s="46"/>
      <c r="MQD157" s="46"/>
      <c r="MQE157" s="46"/>
      <c r="MQF157" s="46"/>
      <c r="MQG157" s="46"/>
      <c r="MQH157" s="46"/>
      <c r="MQI157" s="46"/>
      <c r="MQJ157" s="46"/>
      <c r="MQK157" s="46"/>
      <c r="MQL157" s="46"/>
      <c r="MQM157" s="46"/>
      <c r="MQN157" s="46"/>
      <c r="MQO157" s="46"/>
      <c r="MQP157" s="46"/>
      <c r="MQQ157" s="46"/>
      <c r="MQR157" s="46"/>
      <c r="MQS157" s="46"/>
      <c r="MQT157" s="46"/>
      <c r="MQU157" s="46"/>
      <c r="MQV157" s="46"/>
      <c r="MQW157" s="46"/>
      <c r="MQX157" s="46"/>
      <c r="MQY157" s="46"/>
      <c r="MQZ157" s="46"/>
      <c r="MRA157" s="46"/>
      <c r="MRB157" s="46"/>
      <c r="MRC157" s="46"/>
      <c r="MRD157" s="46"/>
      <c r="MRE157" s="46"/>
      <c r="MRF157" s="46"/>
      <c r="MRG157" s="46"/>
      <c r="MRH157" s="46"/>
      <c r="MRI157" s="46"/>
      <c r="MRJ157" s="46"/>
      <c r="MRK157" s="46"/>
      <c r="MRL157" s="46"/>
      <c r="MRM157" s="46"/>
      <c r="MRN157" s="46"/>
      <c r="MRO157" s="46"/>
      <c r="MRP157" s="46"/>
      <c r="MRQ157" s="46"/>
      <c r="MRR157" s="46"/>
      <c r="MRS157" s="46"/>
      <c r="MRT157" s="46"/>
      <c r="MRU157" s="46"/>
      <c r="MRV157" s="46"/>
      <c r="MRW157" s="46"/>
      <c r="MRX157" s="46"/>
      <c r="MRY157" s="46"/>
      <c r="MRZ157" s="46"/>
      <c r="MSA157" s="46"/>
      <c r="MSB157" s="46"/>
      <c r="MSC157" s="46"/>
      <c r="MSD157" s="46"/>
      <c r="MSE157" s="46"/>
      <c r="MSF157" s="46"/>
      <c r="MSG157" s="46"/>
      <c r="MSH157" s="46"/>
      <c r="MSI157" s="46"/>
      <c r="MSJ157" s="46"/>
      <c r="MSK157" s="46"/>
      <c r="MSL157" s="46"/>
      <c r="MSM157" s="46"/>
      <c r="MSN157" s="46"/>
      <c r="MSO157" s="46"/>
      <c r="MSP157" s="46"/>
      <c r="MSQ157" s="46"/>
      <c r="MSR157" s="46"/>
      <c r="MSS157" s="46"/>
      <c r="MST157" s="46"/>
      <c r="MSU157" s="46"/>
      <c r="MSV157" s="46"/>
      <c r="MSW157" s="46"/>
      <c r="MSX157" s="46"/>
      <c r="MSY157" s="46"/>
      <c r="MSZ157" s="46"/>
      <c r="MTA157" s="46"/>
      <c r="MTB157" s="46"/>
      <c r="MTC157" s="46"/>
      <c r="MTD157" s="46"/>
      <c r="MTE157" s="46"/>
      <c r="MTF157" s="46"/>
      <c r="MTG157" s="46"/>
      <c r="MTH157" s="46"/>
      <c r="MTI157" s="46"/>
      <c r="MTJ157" s="46"/>
      <c r="MTK157" s="46"/>
      <c r="MTL157" s="46"/>
      <c r="MTM157" s="46"/>
      <c r="MTN157" s="46"/>
      <c r="MTO157" s="46"/>
      <c r="MTP157" s="46"/>
      <c r="MTQ157" s="46"/>
      <c r="MTR157" s="46"/>
      <c r="MTS157" s="46"/>
      <c r="MTT157" s="46"/>
      <c r="MTU157" s="46"/>
      <c r="MTV157" s="46"/>
      <c r="MTW157" s="46"/>
      <c r="MTX157" s="46"/>
      <c r="MTY157" s="46"/>
      <c r="MTZ157" s="46"/>
      <c r="MUA157" s="46"/>
      <c r="MUB157" s="46"/>
      <c r="MUC157" s="46"/>
      <c r="MUD157" s="46"/>
      <c r="MUE157" s="46"/>
      <c r="MUF157" s="46"/>
      <c r="MUG157" s="46"/>
      <c r="MUH157" s="46"/>
      <c r="MUI157" s="46"/>
      <c r="MUJ157" s="46"/>
      <c r="MUK157" s="46"/>
      <c r="MUL157" s="46"/>
      <c r="MUM157" s="46"/>
      <c r="MUN157" s="46"/>
      <c r="MUO157" s="46"/>
      <c r="MUP157" s="46"/>
      <c r="MUQ157" s="46"/>
      <c r="MUR157" s="46"/>
      <c r="MUS157" s="46"/>
      <c r="MUT157" s="46"/>
      <c r="MUU157" s="46"/>
      <c r="MUV157" s="46"/>
      <c r="MUW157" s="46"/>
      <c r="MUX157" s="46"/>
      <c r="MUY157" s="46"/>
      <c r="MUZ157" s="46"/>
      <c r="MVA157" s="46"/>
      <c r="MVB157" s="46"/>
      <c r="MVC157" s="46"/>
      <c r="MVD157" s="46"/>
      <c r="MVE157" s="46"/>
      <c r="MVF157" s="46"/>
      <c r="MVG157" s="46"/>
      <c r="MVH157" s="46"/>
      <c r="MVI157" s="46"/>
      <c r="MVJ157" s="46"/>
      <c r="MVK157" s="46"/>
      <c r="MVL157" s="46"/>
      <c r="MVM157" s="46"/>
      <c r="MVN157" s="46"/>
      <c r="MVO157" s="46"/>
      <c r="MVP157" s="46"/>
      <c r="MVQ157" s="46"/>
      <c r="MVR157" s="46"/>
      <c r="MVS157" s="46"/>
      <c r="MVT157" s="46"/>
      <c r="MVU157" s="46"/>
      <c r="MVV157" s="46"/>
      <c r="MVW157" s="46"/>
      <c r="MVX157" s="46"/>
      <c r="MVY157" s="46"/>
      <c r="MVZ157" s="46"/>
      <c r="MWA157" s="46"/>
      <c r="MWB157" s="46"/>
      <c r="MWC157" s="46"/>
      <c r="MWD157" s="46"/>
      <c r="MWE157" s="46"/>
      <c r="MWF157" s="46"/>
      <c r="MWG157" s="46"/>
      <c r="MWH157" s="46"/>
      <c r="MWI157" s="46"/>
      <c r="MWJ157" s="46"/>
      <c r="MWK157" s="46"/>
      <c r="MWL157" s="46"/>
      <c r="MWM157" s="46"/>
      <c r="MWN157" s="46"/>
      <c r="MWO157" s="46"/>
      <c r="MWP157" s="46"/>
      <c r="MWQ157" s="46"/>
      <c r="MWR157" s="46"/>
      <c r="MWS157" s="46"/>
      <c r="MWT157" s="46"/>
      <c r="MWU157" s="46"/>
      <c r="MWV157" s="46"/>
      <c r="MWW157" s="46"/>
      <c r="MWX157" s="46"/>
      <c r="MWY157" s="46"/>
      <c r="MWZ157" s="46"/>
      <c r="MXA157" s="46"/>
      <c r="MXB157" s="46"/>
      <c r="MXC157" s="46"/>
      <c r="MXD157" s="46"/>
      <c r="MXE157" s="46"/>
      <c r="MXF157" s="46"/>
      <c r="MXG157" s="46"/>
      <c r="MXH157" s="46"/>
      <c r="MXI157" s="46"/>
      <c r="MXJ157" s="46"/>
      <c r="MXK157" s="46"/>
      <c r="MXL157" s="46"/>
      <c r="MXM157" s="46"/>
      <c r="MXN157" s="46"/>
      <c r="MXO157" s="46"/>
      <c r="MXP157" s="46"/>
      <c r="MXQ157" s="46"/>
      <c r="MXR157" s="46"/>
      <c r="MXS157" s="46"/>
      <c r="MXT157" s="46"/>
      <c r="MXU157" s="46"/>
      <c r="MXV157" s="46"/>
      <c r="MXW157" s="46"/>
      <c r="MXX157" s="46"/>
      <c r="MXY157" s="46"/>
      <c r="MXZ157" s="46"/>
      <c r="MYA157" s="46"/>
      <c r="MYB157" s="46"/>
      <c r="MYC157" s="46"/>
      <c r="MYD157" s="46"/>
      <c r="MYE157" s="46"/>
      <c r="MYF157" s="46"/>
      <c r="MYG157" s="46"/>
      <c r="MYH157" s="46"/>
      <c r="MYI157" s="46"/>
      <c r="MYJ157" s="46"/>
      <c r="MYK157" s="46"/>
      <c r="MYL157" s="46"/>
      <c r="MYM157" s="46"/>
      <c r="MYN157" s="46"/>
      <c r="MYO157" s="46"/>
      <c r="MYP157" s="46"/>
      <c r="MYQ157" s="46"/>
      <c r="MYR157" s="46"/>
      <c r="MYS157" s="46"/>
      <c r="MYT157" s="46"/>
      <c r="MYU157" s="46"/>
      <c r="MYV157" s="46"/>
      <c r="MYW157" s="46"/>
      <c r="MZD157" s="46"/>
      <c r="MZE157" s="46"/>
      <c r="MZF157" s="46"/>
      <c r="MZG157" s="46"/>
      <c r="MZH157" s="46"/>
      <c r="MZI157" s="46"/>
      <c r="MZJ157" s="46"/>
      <c r="MZK157" s="46"/>
      <c r="MZL157" s="46"/>
      <c r="MZM157" s="46"/>
      <c r="MZN157" s="46"/>
      <c r="MZO157" s="46"/>
      <c r="MZP157" s="46"/>
      <c r="MZQ157" s="46"/>
      <c r="MZR157" s="46"/>
      <c r="MZS157" s="46"/>
      <c r="MZT157" s="46"/>
      <c r="MZU157" s="46"/>
      <c r="MZV157" s="46"/>
      <c r="MZW157" s="46"/>
      <c r="MZX157" s="46"/>
      <c r="MZY157" s="46"/>
      <c r="MZZ157" s="46"/>
      <c r="NAA157" s="46"/>
      <c r="NAB157" s="46"/>
      <c r="NAC157" s="46"/>
      <c r="NAD157" s="46"/>
      <c r="NAE157" s="46"/>
      <c r="NAF157" s="46"/>
      <c r="NAG157" s="46"/>
      <c r="NAH157" s="46"/>
      <c r="NAI157" s="46"/>
      <c r="NAJ157" s="46"/>
      <c r="NAK157" s="46"/>
      <c r="NAL157" s="46"/>
      <c r="NAM157" s="46"/>
      <c r="NAN157" s="46"/>
      <c r="NAO157" s="46"/>
      <c r="NAP157" s="46"/>
      <c r="NAQ157" s="46"/>
      <c r="NAR157" s="46"/>
      <c r="NAS157" s="46"/>
      <c r="NAT157" s="46"/>
      <c r="NAU157" s="46"/>
      <c r="NAV157" s="46"/>
      <c r="NAW157" s="46"/>
      <c r="NAX157" s="46"/>
      <c r="NAY157" s="46"/>
      <c r="NAZ157" s="46"/>
      <c r="NBA157" s="46"/>
      <c r="NBB157" s="46"/>
      <c r="NBC157" s="46"/>
      <c r="NBD157" s="46"/>
      <c r="NBE157" s="46"/>
      <c r="NBF157" s="46"/>
      <c r="NBG157" s="46"/>
      <c r="NBH157" s="46"/>
      <c r="NBI157" s="46"/>
      <c r="NBJ157" s="46"/>
      <c r="NBK157" s="46"/>
      <c r="NBL157" s="46"/>
      <c r="NBM157" s="46"/>
      <c r="NBN157" s="46"/>
      <c r="NBO157" s="46"/>
      <c r="NBP157" s="46"/>
      <c r="NBQ157" s="46"/>
      <c r="NBR157" s="46"/>
      <c r="NBS157" s="46"/>
      <c r="NBT157" s="46"/>
      <c r="NBU157" s="46"/>
      <c r="NBV157" s="46"/>
      <c r="NBW157" s="46"/>
      <c r="NBX157" s="46"/>
      <c r="NBY157" s="46"/>
      <c r="NBZ157" s="46"/>
      <c r="NCA157" s="46"/>
      <c r="NCB157" s="46"/>
      <c r="NCC157" s="46"/>
      <c r="NCD157" s="46"/>
      <c r="NCE157" s="46"/>
      <c r="NCF157" s="46"/>
      <c r="NCG157" s="46"/>
      <c r="NCH157" s="46"/>
      <c r="NCI157" s="46"/>
      <c r="NCJ157" s="46"/>
      <c r="NCK157" s="46"/>
      <c r="NCL157" s="46"/>
      <c r="NCM157" s="46"/>
      <c r="NCN157" s="46"/>
      <c r="NCO157" s="46"/>
      <c r="NCP157" s="46"/>
      <c r="NCQ157" s="46"/>
      <c r="NCR157" s="46"/>
      <c r="NCS157" s="46"/>
      <c r="NCT157" s="46"/>
      <c r="NCU157" s="46"/>
      <c r="NCV157" s="46"/>
      <c r="NCW157" s="46"/>
      <c r="NCX157" s="46"/>
      <c r="NCY157" s="46"/>
      <c r="NCZ157" s="46"/>
      <c r="NDA157" s="46"/>
      <c r="NDB157" s="46"/>
      <c r="NDC157" s="46"/>
      <c r="NDD157" s="46"/>
      <c r="NDE157" s="46"/>
      <c r="NDF157" s="46"/>
      <c r="NDG157" s="46"/>
      <c r="NDH157" s="46"/>
      <c r="NDI157" s="46"/>
      <c r="NDJ157" s="46"/>
      <c r="NDK157" s="46"/>
      <c r="NDL157" s="46"/>
      <c r="NDM157" s="46"/>
      <c r="NDN157" s="46"/>
      <c r="NDO157" s="46"/>
      <c r="NDP157" s="46"/>
      <c r="NDQ157" s="46"/>
      <c r="NDR157" s="46"/>
      <c r="NDS157" s="46"/>
      <c r="NDT157" s="46"/>
      <c r="NDU157" s="46"/>
      <c r="NDV157" s="46"/>
      <c r="NDW157" s="46"/>
      <c r="NDX157" s="46"/>
      <c r="NDY157" s="46"/>
      <c r="NDZ157" s="46"/>
      <c r="NEA157" s="46"/>
      <c r="NEB157" s="46"/>
      <c r="NEC157" s="46"/>
      <c r="NED157" s="46"/>
      <c r="NEE157" s="46"/>
      <c r="NEF157" s="46"/>
      <c r="NEG157" s="46"/>
      <c r="NEH157" s="46"/>
      <c r="NEI157" s="46"/>
      <c r="NEJ157" s="46"/>
      <c r="NEK157" s="46"/>
      <c r="NEL157" s="46"/>
      <c r="NEM157" s="46"/>
      <c r="NEN157" s="46"/>
      <c r="NEO157" s="46"/>
      <c r="NEP157" s="46"/>
      <c r="NEQ157" s="46"/>
      <c r="NER157" s="46"/>
      <c r="NES157" s="46"/>
      <c r="NET157" s="46"/>
      <c r="NEU157" s="46"/>
      <c r="NEV157" s="46"/>
      <c r="NEW157" s="46"/>
      <c r="NEX157" s="46"/>
      <c r="NEY157" s="46"/>
      <c r="NEZ157" s="46"/>
      <c r="NFA157" s="46"/>
      <c r="NFB157" s="46"/>
      <c r="NFC157" s="46"/>
      <c r="NFD157" s="46"/>
      <c r="NFE157" s="46"/>
      <c r="NFF157" s="46"/>
      <c r="NFG157" s="46"/>
      <c r="NFH157" s="46"/>
      <c r="NFI157" s="46"/>
      <c r="NFJ157" s="46"/>
      <c r="NFK157" s="46"/>
      <c r="NFL157" s="46"/>
      <c r="NFM157" s="46"/>
      <c r="NFN157" s="46"/>
      <c r="NFO157" s="46"/>
      <c r="NFP157" s="46"/>
      <c r="NFQ157" s="46"/>
      <c r="NFR157" s="46"/>
      <c r="NFS157" s="46"/>
      <c r="NFT157" s="46"/>
      <c r="NFU157" s="46"/>
      <c r="NFV157" s="46"/>
      <c r="NFW157" s="46"/>
      <c r="NFX157" s="46"/>
      <c r="NFY157" s="46"/>
      <c r="NFZ157" s="46"/>
      <c r="NGA157" s="46"/>
      <c r="NGB157" s="46"/>
      <c r="NGC157" s="46"/>
      <c r="NGD157" s="46"/>
      <c r="NGE157" s="46"/>
      <c r="NGF157" s="46"/>
      <c r="NGG157" s="46"/>
      <c r="NGH157" s="46"/>
      <c r="NGI157" s="46"/>
      <c r="NGJ157" s="46"/>
      <c r="NGK157" s="46"/>
      <c r="NGL157" s="46"/>
      <c r="NGM157" s="46"/>
      <c r="NGN157" s="46"/>
      <c r="NGO157" s="46"/>
      <c r="NGP157" s="46"/>
      <c r="NGQ157" s="46"/>
      <c r="NGR157" s="46"/>
      <c r="NGS157" s="46"/>
      <c r="NGT157" s="46"/>
      <c r="NGU157" s="46"/>
      <c r="NGV157" s="46"/>
      <c r="NGW157" s="46"/>
      <c r="NGX157" s="46"/>
      <c r="NGY157" s="46"/>
      <c r="NGZ157" s="46"/>
      <c r="NHA157" s="46"/>
      <c r="NHB157" s="46"/>
      <c r="NHC157" s="46"/>
      <c r="NHD157" s="46"/>
      <c r="NHE157" s="46"/>
      <c r="NHF157" s="46"/>
      <c r="NHG157" s="46"/>
      <c r="NHH157" s="46"/>
      <c r="NHI157" s="46"/>
      <c r="NHJ157" s="46"/>
      <c r="NHK157" s="46"/>
      <c r="NHL157" s="46"/>
      <c r="NHM157" s="46"/>
      <c r="NHN157" s="46"/>
      <c r="NHO157" s="46"/>
      <c r="NHP157" s="46"/>
      <c r="NHQ157" s="46"/>
      <c r="NHR157" s="46"/>
      <c r="NHS157" s="46"/>
      <c r="NHT157" s="46"/>
      <c r="NHU157" s="46"/>
      <c r="NHV157" s="46"/>
      <c r="NHW157" s="46"/>
      <c r="NHX157" s="46"/>
      <c r="NHY157" s="46"/>
      <c r="NHZ157" s="46"/>
      <c r="NIA157" s="46"/>
      <c r="NIB157" s="46"/>
      <c r="NIC157" s="46"/>
      <c r="NID157" s="46"/>
      <c r="NIE157" s="46"/>
      <c r="NIF157" s="46"/>
      <c r="NIG157" s="46"/>
      <c r="NIH157" s="46"/>
      <c r="NII157" s="46"/>
      <c r="NIJ157" s="46"/>
      <c r="NIK157" s="46"/>
      <c r="NIL157" s="46"/>
      <c r="NIM157" s="46"/>
      <c r="NIN157" s="46"/>
      <c r="NIO157" s="46"/>
      <c r="NIP157" s="46"/>
      <c r="NIQ157" s="46"/>
      <c r="NIR157" s="46"/>
      <c r="NIS157" s="46"/>
      <c r="NIZ157" s="46"/>
      <c r="NJA157" s="46"/>
      <c r="NJB157" s="46"/>
      <c r="NJC157" s="46"/>
      <c r="NJD157" s="46"/>
      <c r="NJE157" s="46"/>
      <c r="NJF157" s="46"/>
      <c r="NJG157" s="46"/>
      <c r="NJH157" s="46"/>
      <c r="NJI157" s="46"/>
      <c r="NJJ157" s="46"/>
      <c r="NJK157" s="46"/>
      <c r="NJL157" s="46"/>
      <c r="NJM157" s="46"/>
      <c r="NJN157" s="46"/>
      <c r="NJO157" s="46"/>
      <c r="NJP157" s="46"/>
      <c r="NJQ157" s="46"/>
      <c r="NJR157" s="46"/>
      <c r="NJS157" s="46"/>
      <c r="NJT157" s="46"/>
      <c r="NJU157" s="46"/>
      <c r="NJV157" s="46"/>
      <c r="NJW157" s="46"/>
      <c r="NJX157" s="46"/>
      <c r="NJY157" s="46"/>
      <c r="NJZ157" s="46"/>
      <c r="NKA157" s="46"/>
      <c r="NKB157" s="46"/>
      <c r="NKC157" s="46"/>
      <c r="NKD157" s="46"/>
      <c r="NKE157" s="46"/>
      <c r="NKF157" s="46"/>
      <c r="NKG157" s="46"/>
      <c r="NKH157" s="46"/>
      <c r="NKI157" s="46"/>
      <c r="NKJ157" s="46"/>
      <c r="NKK157" s="46"/>
      <c r="NKL157" s="46"/>
      <c r="NKM157" s="46"/>
      <c r="NKN157" s="46"/>
      <c r="NKO157" s="46"/>
      <c r="NKP157" s="46"/>
      <c r="NKQ157" s="46"/>
      <c r="NKR157" s="46"/>
      <c r="NKS157" s="46"/>
      <c r="NKT157" s="46"/>
      <c r="NKU157" s="46"/>
      <c r="NKV157" s="46"/>
      <c r="NKW157" s="46"/>
      <c r="NKX157" s="46"/>
      <c r="NKY157" s="46"/>
      <c r="NKZ157" s="46"/>
      <c r="NLA157" s="46"/>
      <c r="NLB157" s="46"/>
      <c r="NLC157" s="46"/>
      <c r="NLD157" s="46"/>
      <c r="NLE157" s="46"/>
      <c r="NLF157" s="46"/>
      <c r="NLG157" s="46"/>
      <c r="NLH157" s="46"/>
      <c r="NLI157" s="46"/>
      <c r="NLJ157" s="46"/>
      <c r="NLK157" s="46"/>
      <c r="NLL157" s="46"/>
      <c r="NLM157" s="46"/>
      <c r="NLN157" s="46"/>
      <c r="NLO157" s="46"/>
      <c r="NLP157" s="46"/>
      <c r="NLQ157" s="46"/>
      <c r="NLR157" s="46"/>
      <c r="NLS157" s="46"/>
      <c r="NLT157" s="46"/>
      <c r="NLU157" s="46"/>
      <c r="NLV157" s="46"/>
      <c r="NLW157" s="46"/>
      <c r="NLX157" s="46"/>
      <c r="NLY157" s="46"/>
      <c r="NLZ157" s="46"/>
      <c r="NMA157" s="46"/>
      <c r="NMB157" s="46"/>
      <c r="NMC157" s="46"/>
      <c r="NMD157" s="46"/>
      <c r="NME157" s="46"/>
      <c r="NMF157" s="46"/>
      <c r="NMG157" s="46"/>
      <c r="NMH157" s="46"/>
      <c r="NMI157" s="46"/>
      <c r="NMJ157" s="46"/>
      <c r="NMK157" s="46"/>
      <c r="NML157" s="46"/>
      <c r="NMM157" s="46"/>
      <c r="NMN157" s="46"/>
      <c r="NMO157" s="46"/>
      <c r="NMP157" s="46"/>
      <c r="NMQ157" s="46"/>
      <c r="NMR157" s="46"/>
      <c r="NMS157" s="46"/>
      <c r="NMT157" s="46"/>
      <c r="NMU157" s="46"/>
      <c r="NMV157" s="46"/>
      <c r="NMW157" s="46"/>
      <c r="NMX157" s="46"/>
      <c r="NMY157" s="46"/>
      <c r="NMZ157" s="46"/>
      <c r="NNA157" s="46"/>
      <c r="NNB157" s="46"/>
      <c r="NNC157" s="46"/>
      <c r="NND157" s="46"/>
      <c r="NNE157" s="46"/>
      <c r="NNF157" s="46"/>
      <c r="NNG157" s="46"/>
      <c r="NNH157" s="46"/>
      <c r="NNI157" s="46"/>
      <c r="NNJ157" s="46"/>
      <c r="NNK157" s="46"/>
      <c r="NNL157" s="46"/>
      <c r="NNM157" s="46"/>
      <c r="NNN157" s="46"/>
      <c r="NNO157" s="46"/>
      <c r="NNP157" s="46"/>
      <c r="NNQ157" s="46"/>
      <c r="NNR157" s="46"/>
      <c r="NNS157" s="46"/>
      <c r="NNT157" s="46"/>
      <c r="NNU157" s="46"/>
      <c r="NNV157" s="46"/>
      <c r="NNW157" s="46"/>
      <c r="NNX157" s="46"/>
      <c r="NNY157" s="46"/>
      <c r="NNZ157" s="46"/>
      <c r="NOA157" s="46"/>
      <c r="NOB157" s="46"/>
      <c r="NOC157" s="46"/>
      <c r="NOD157" s="46"/>
      <c r="NOE157" s="46"/>
      <c r="NOF157" s="46"/>
      <c r="NOG157" s="46"/>
      <c r="NOH157" s="46"/>
      <c r="NOI157" s="46"/>
      <c r="NOJ157" s="46"/>
      <c r="NOK157" s="46"/>
      <c r="NOL157" s="46"/>
      <c r="NOM157" s="46"/>
      <c r="NON157" s="46"/>
      <c r="NOO157" s="46"/>
      <c r="NOP157" s="46"/>
      <c r="NOQ157" s="46"/>
      <c r="NOR157" s="46"/>
      <c r="NOS157" s="46"/>
      <c r="NOT157" s="46"/>
      <c r="NOU157" s="46"/>
      <c r="NOV157" s="46"/>
      <c r="NOW157" s="46"/>
      <c r="NOX157" s="46"/>
      <c r="NOY157" s="46"/>
      <c r="NOZ157" s="46"/>
      <c r="NPA157" s="46"/>
      <c r="NPB157" s="46"/>
      <c r="NPC157" s="46"/>
      <c r="NPD157" s="46"/>
      <c r="NPE157" s="46"/>
      <c r="NPF157" s="46"/>
      <c r="NPG157" s="46"/>
      <c r="NPH157" s="46"/>
      <c r="NPI157" s="46"/>
      <c r="NPJ157" s="46"/>
      <c r="NPK157" s="46"/>
      <c r="NPL157" s="46"/>
      <c r="NPM157" s="46"/>
      <c r="NPN157" s="46"/>
      <c r="NPO157" s="46"/>
      <c r="NPP157" s="46"/>
      <c r="NPQ157" s="46"/>
      <c r="NPR157" s="46"/>
      <c r="NPS157" s="46"/>
      <c r="NPT157" s="46"/>
      <c r="NPU157" s="46"/>
      <c r="NPV157" s="46"/>
      <c r="NPW157" s="46"/>
      <c r="NPX157" s="46"/>
      <c r="NPY157" s="46"/>
      <c r="NPZ157" s="46"/>
      <c r="NQA157" s="46"/>
      <c r="NQB157" s="46"/>
      <c r="NQC157" s="46"/>
      <c r="NQD157" s="46"/>
      <c r="NQE157" s="46"/>
      <c r="NQF157" s="46"/>
      <c r="NQG157" s="46"/>
      <c r="NQH157" s="46"/>
      <c r="NQI157" s="46"/>
      <c r="NQJ157" s="46"/>
      <c r="NQK157" s="46"/>
      <c r="NQL157" s="46"/>
      <c r="NQM157" s="46"/>
      <c r="NQN157" s="46"/>
      <c r="NQO157" s="46"/>
      <c r="NQP157" s="46"/>
      <c r="NQQ157" s="46"/>
      <c r="NQR157" s="46"/>
      <c r="NQS157" s="46"/>
      <c r="NQT157" s="46"/>
      <c r="NQU157" s="46"/>
      <c r="NQV157" s="46"/>
      <c r="NQW157" s="46"/>
      <c r="NQX157" s="46"/>
      <c r="NQY157" s="46"/>
      <c r="NQZ157" s="46"/>
      <c r="NRA157" s="46"/>
      <c r="NRB157" s="46"/>
      <c r="NRC157" s="46"/>
      <c r="NRD157" s="46"/>
      <c r="NRE157" s="46"/>
      <c r="NRF157" s="46"/>
      <c r="NRG157" s="46"/>
      <c r="NRH157" s="46"/>
      <c r="NRI157" s="46"/>
      <c r="NRJ157" s="46"/>
      <c r="NRK157" s="46"/>
      <c r="NRL157" s="46"/>
      <c r="NRM157" s="46"/>
      <c r="NRN157" s="46"/>
      <c r="NRO157" s="46"/>
      <c r="NRP157" s="46"/>
      <c r="NRQ157" s="46"/>
      <c r="NRR157" s="46"/>
      <c r="NRS157" s="46"/>
      <c r="NRT157" s="46"/>
      <c r="NRU157" s="46"/>
      <c r="NRV157" s="46"/>
      <c r="NRW157" s="46"/>
      <c r="NRX157" s="46"/>
      <c r="NRY157" s="46"/>
      <c r="NRZ157" s="46"/>
      <c r="NSA157" s="46"/>
      <c r="NSB157" s="46"/>
      <c r="NSC157" s="46"/>
      <c r="NSD157" s="46"/>
      <c r="NSE157" s="46"/>
      <c r="NSF157" s="46"/>
      <c r="NSG157" s="46"/>
      <c r="NSH157" s="46"/>
      <c r="NSI157" s="46"/>
      <c r="NSJ157" s="46"/>
      <c r="NSK157" s="46"/>
      <c r="NSL157" s="46"/>
      <c r="NSM157" s="46"/>
      <c r="NSN157" s="46"/>
      <c r="NSO157" s="46"/>
      <c r="NSV157" s="46"/>
      <c r="NSW157" s="46"/>
      <c r="NSX157" s="46"/>
      <c r="NSY157" s="46"/>
      <c r="NSZ157" s="46"/>
      <c r="NTA157" s="46"/>
      <c r="NTB157" s="46"/>
      <c r="NTC157" s="46"/>
      <c r="NTD157" s="46"/>
      <c r="NTE157" s="46"/>
      <c r="NTF157" s="46"/>
      <c r="NTG157" s="46"/>
      <c r="NTH157" s="46"/>
      <c r="NTI157" s="46"/>
      <c r="NTJ157" s="46"/>
      <c r="NTK157" s="46"/>
      <c r="NTL157" s="46"/>
      <c r="NTM157" s="46"/>
      <c r="NTN157" s="46"/>
      <c r="NTO157" s="46"/>
      <c r="NTP157" s="46"/>
      <c r="NTQ157" s="46"/>
      <c r="NTR157" s="46"/>
      <c r="NTS157" s="46"/>
      <c r="NTT157" s="46"/>
      <c r="NTU157" s="46"/>
      <c r="NTV157" s="46"/>
      <c r="NTW157" s="46"/>
      <c r="NTX157" s="46"/>
      <c r="NTY157" s="46"/>
      <c r="NTZ157" s="46"/>
      <c r="NUA157" s="46"/>
      <c r="NUB157" s="46"/>
      <c r="NUC157" s="46"/>
      <c r="NUD157" s="46"/>
      <c r="NUE157" s="46"/>
      <c r="NUF157" s="46"/>
      <c r="NUG157" s="46"/>
      <c r="NUH157" s="46"/>
      <c r="NUI157" s="46"/>
      <c r="NUJ157" s="46"/>
      <c r="NUK157" s="46"/>
      <c r="NUL157" s="46"/>
      <c r="NUM157" s="46"/>
      <c r="NUN157" s="46"/>
      <c r="NUO157" s="46"/>
      <c r="NUP157" s="46"/>
      <c r="NUQ157" s="46"/>
      <c r="NUR157" s="46"/>
      <c r="NUS157" s="46"/>
      <c r="NUT157" s="46"/>
      <c r="NUU157" s="46"/>
      <c r="NUV157" s="46"/>
      <c r="NUW157" s="46"/>
      <c r="NUX157" s="46"/>
      <c r="NUY157" s="46"/>
      <c r="NUZ157" s="46"/>
      <c r="NVA157" s="46"/>
      <c r="NVB157" s="46"/>
      <c r="NVC157" s="46"/>
      <c r="NVD157" s="46"/>
      <c r="NVE157" s="46"/>
      <c r="NVF157" s="46"/>
      <c r="NVG157" s="46"/>
      <c r="NVH157" s="46"/>
      <c r="NVI157" s="46"/>
      <c r="NVJ157" s="46"/>
      <c r="NVK157" s="46"/>
      <c r="NVL157" s="46"/>
      <c r="NVM157" s="46"/>
      <c r="NVN157" s="46"/>
      <c r="NVO157" s="46"/>
      <c r="NVP157" s="46"/>
      <c r="NVQ157" s="46"/>
      <c r="NVR157" s="46"/>
      <c r="NVS157" s="46"/>
      <c r="NVT157" s="46"/>
      <c r="NVU157" s="46"/>
      <c r="NVV157" s="46"/>
      <c r="NVW157" s="46"/>
      <c r="NVX157" s="46"/>
      <c r="NVY157" s="46"/>
      <c r="NVZ157" s="46"/>
      <c r="NWA157" s="46"/>
      <c r="NWB157" s="46"/>
      <c r="NWC157" s="46"/>
      <c r="NWD157" s="46"/>
      <c r="NWE157" s="46"/>
      <c r="NWF157" s="46"/>
      <c r="NWG157" s="46"/>
      <c r="NWH157" s="46"/>
      <c r="NWI157" s="46"/>
      <c r="NWJ157" s="46"/>
      <c r="NWK157" s="46"/>
      <c r="NWL157" s="46"/>
      <c r="NWM157" s="46"/>
      <c r="NWN157" s="46"/>
      <c r="NWO157" s="46"/>
      <c r="NWP157" s="46"/>
      <c r="NWQ157" s="46"/>
      <c r="NWR157" s="46"/>
      <c r="NWS157" s="46"/>
      <c r="NWT157" s="46"/>
      <c r="NWU157" s="46"/>
      <c r="NWV157" s="46"/>
      <c r="NWW157" s="46"/>
      <c r="NWX157" s="46"/>
      <c r="NWY157" s="46"/>
      <c r="NWZ157" s="46"/>
      <c r="NXA157" s="46"/>
      <c r="NXB157" s="46"/>
      <c r="NXC157" s="46"/>
      <c r="NXD157" s="46"/>
      <c r="NXE157" s="46"/>
      <c r="NXF157" s="46"/>
      <c r="NXG157" s="46"/>
      <c r="NXH157" s="46"/>
      <c r="NXI157" s="46"/>
      <c r="NXJ157" s="46"/>
      <c r="NXK157" s="46"/>
      <c r="NXL157" s="46"/>
      <c r="NXM157" s="46"/>
      <c r="NXN157" s="46"/>
      <c r="NXO157" s="46"/>
      <c r="NXP157" s="46"/>
      <c r="NXQ157" s="46"/>
      <c r="NXR157" s="46"/>
      <c r="NXS157" s="46"/>
      <c r="NXT157" s="46"/>
      <c r="NXU157" s="46"/>
      <c r="NXV157" s="46"/>
      <c r="NXW157" s="46"/>
      <c r="NXX157" s="46"/>
      <c r="NXY157" s="46"/>
      <c r="NXZ157" s="46"/>
      <c r="NYA157" s="46"/>
      <c r="NYB157" s="46"/>
      <c r="NYC157" s="46"/>
      <c r="NYD157" s="46"/>
      <c r="NYE157" s="46"/>
      <c r="NYF157" s="46"/>
      <c r="NYG157" s="46"/>
      <c r="NYH157" s="46"/>
      <c r="NYI157" s="46"/>
      <c r="NYJ157" s="46"/>
      <c r="NYK157" s="46"/>
      <c r="NYL157" s="46"/>
      <c r="NYM157" s="46"/>
      <c r="NYN157" s="46"/>
      <c r="NYO157" s="46"/>
      <c r="NYP157" s="46"/>
      <c r="NYQ157" s="46"/>
      <c r="NYR157" s="46"/>
      <c r="NYS157" s="46"/>
      <c r="NYT157" s="46"/>
      <c r="NYU157" s="46"/>
      <c r="NYV157" s="46"/>
      <c r="NYW157" s="46"/>
      <c r="NYX157" s="46"/>
      <c r="NYY157" s="46"/>
      <c r="NYZ157" s="46"/>
      <c r="NZA157" s="46"/>
      <c r="NZB157" s="46"/>
      <c r="NZC157" s="46"/>
      <c r="NZD157" s="46"/>
      <c r="NZE157" s="46"/>
      <c r="NZF157" s="46"/>
      <c r="NZG157" s="46"/>
      <c r="NZH157" s="46"/>
      <c r="NZI157" s="46"/>
      <c r="NZJ157" s="46"/>
      <c r="NZK157" s="46"/>
      <c r="NZL157" s="46"/>
      <c r="NZM157" s="46"/>
      <c r="NZN157" s="46"/>
      <c r="NZO157" s="46"/>
      <c r="NZP157" s="46"/>
      <c r="NZQ157" s="46"/>
      <c r="NZR157" s="46"/>
      <c r="NZS157" s="46"/>
      <c r="NZT157" s="46"/>
      <c r="NZU157" s="46"/>
      <c r="NZV157" s="46"/>
      <c r="NZW157" s="46"/>
      <c r="NZX157" s="46"/>
      <c r="NZY157" s="46"/>
      <c r="NZZ157" s="46"/>
      <c r="OAA157" s="46"/>
      <c r="OAB157" s="46"/>
      <c r="OAC157" s="46"/>
      <c r="OAD157" s="46"/>
      <c r="OAE157" s="46"/>
      <c r="OAF157" s="46"/>
      <c r="OAG157" s="46"/>
      <c r="OAH157" s="46"/>
      <c r="OAI157" s="46"/>
      <c r="OAJ157" s="46"/>
      <c r="OAK157" s="46"/>
      <c r="OAL157" s="46"/>
      <c r="OAM157" s="46"/>
      <c r="OAN157" s="46"/>
      <c r="OAO157" s="46"/>
      <c r="OAP157" s="46"/>
      <c r="OAQ157" s="46"/>
      <c r="OAR157" s="46"/>
      <c r="OAS157" s="46"/>
      <c r="OAT157" s="46"/>
      <c r="OAU157" s="46"/>
      <c r="OAV157" s="46"/>
      <c r="OAW157" s="46"/>
      <c r="OAX157" s="46"/>
      <c r="OAY157" s="46"/>
      <c r="OAZ157" s="46"/>
      <c r="OBA157" s="46"/>
      <c r="OBB157" s="46"/>
      <c r="OBC157" s="46"/>
      <c r="OBD157" s="46"/>
      <c r="OBE157" s="46"/>
      <c r="OBF157" s="46"/>
      <c r="OBG157" s="46"/>
      <c r="OBH157" s="46"/>
      <c r="OBI157" s="46"/>
      <c r="OBJ157" s="46"/>
      <c r="OBK157" s="46"/>
      <c r="OBL157" s="46"/>
      <c r="OBM157" s="46"/>
      <c r="OBN157" s="46"/>
      <c r="OBO157" s="46"/>
      <c r="OBP157" s="46"/>
      <c r="OBQ157" s="46"/>
      <c r="OBR157" s="46"/>
      <c r="OBS157" s="46"/>
      <c r="OBT157" s="46"/>
      <c r="OBU157" s="46"/>
      <c r="OBV157" s="46"/>
      <c r="OBW157" s="46"/>
      <c r="OBX157" s="46"/>
      <c r="OBY157" s="46"/>
      <c r="OBZ157" s="46"/>
      <c r="OCA157" s="46"/>
      <c r="OCB157" s="46"/>
      <c r="OCC157" s="46"/>
      <c r="OCD157" s="46"/>
      <c r="OCE157" s="46"/>
      <c r="OCF157" s="46"/>
      <c r="OCG157" s="46"/>
      <c r="OCH157" s="46"/>
      <c r="OCI157" s="46"/>
      <c r="OCJ157" s="46"/>
      <c r="OCK157" s="46"/>
      <c r="OCR157" s="46"/>
      <c r="OCS157" s="46"/>
      <c r="OCT157" s="46"/>
      <c r="OCU157" s="46"/>
      <c r="OCV157" s="46"/>
      <c r="OCW157" s="46"/>
      <c r="OCX157" s="46"/>
      <c r="OCY157" s="46"/>
      <c r="OCZ157" s="46"/>
      <c r="ODA157" s="46"/>
      <c r="ODB157" s="46"/>
      <c r="ODC157" s="46"/>
      <c r="ODD157" s="46"/>
      <c r="ODE157" s="46"/>
      <c r="ODF157" s="46"/>
      <c r="ODG157" s="46"/>
      <c r="ODH157" s="46"/>
      <c r="ODI157" s="46"/>
      <c r="ODJ157" s="46"/>
      <c r="ODK157" s="46"/>
      <c r="ODL157" s="46"/>
      <c r="ODM157" s="46"/>
      <c r="ODN157" s="46"/>
      <c r="ODO157" s="46"/>
      <c r="ODP157" s="46"/>
      <c r="ODQ157" s="46"/>
      <c r="ODR157" s="46"/>
      <c r="ODS157" s="46"/>
      <c r="ODT157" s="46"/>
      <c r="ODU157" s="46"/>
      <c r="ODV157" s="46"/>
      <c r="ODW157" s="46"/>
      <c r="ODX157" s="46"/>
      <c r="ODY157" s="46"/>
      <c r="ODZ157" s="46"/>
      <c r="OEA157" s="46"/>
      <c r="OEB157" s="46"/>
      <c r="OEC157" s="46"/>
      <c r="OED157" s="46"/>
      <c r="OEE157" s="46"/>
      <c r="OEF157" s="46"/>
      <c r="OEG157" s="46"/>
      <c r="OEH157" s="46"/>
      <c r="OEI157" s="46"/>
      <c r="OEJ157" s="46"/>
      <c r="OEK157" s="46"/>
      <c r="OEL157" s="46"/>
      <c r="OEM157" s="46"/>
      <c r="OEN157" s="46"/>
      <c r="OEO157" s="46"/>
      <c r="OEP157" s="46"/>
      <c r="OEQ157" s="46"/>
      <c r="OER157" s="46"/>
      <c r="OES157" s="46"/>
      <c r="OET157" s="46"/>
      <c r="OEU157" s="46"/>
      <c r="OEV157" s="46"/>
      <c r="OEW157" s="46"/>
      <c r="OEX157" s="46"/>
      <c r="OEY157" s="46"/>
      <c r="OEZ157" s="46"/>
      <c r="OFA157" s="46"/>
      <c r="OFB157" s="46"/>
      <c r="OFC157" s="46"/>
      <c r="OFD157" s="46"/>
      <c r="OFE157" s="46"/>
      <c r="OFF157" s="46"/>
      <c r="OFG157" s="46"/>
      <c r="OFH157" s="46"/>
      <c r="OFI157" s="46"/>
      <c r="OFJ157" s="46"/>
      <c r="OFK157" s="46"/>
      <c r="OFL157" s="46"/>
      <c r="OFM157" s="46"/>
      <c r="OFN157" s="46"/>
      <c r="OFO157" s="46"/>
      <c r="OFP157" s="46"/>
      <c r="OFQ157" s="46"/>
      <c r="OFR157" s="46"/>
      <c r="OFS157" s="46"/>
      <c r="OFT157" s="46"/>
      <c r="OFU157" s="46"/>
      <c r="OFV157" s="46"/>
      <c r="OFW157" s="46"/>
      <c r="OFX157" s="46"/>
      <c r="OFY157" s="46"/>
      <c r="OFZ157" s="46"/>
      <c r="OGA157" s="46"/>
      <c r="OGB157" s="46"/>
      <c r="OGC157" s="46"/>
      <c r="OGD157" s="46"/>
      <c r="OGE157" s="46"/>
      <c r="OGF157" s="46"/>
      <c r="OGG157" s="46"/>
      <c r="OGH157" s="46"/>
      <c r="OGI157" s="46"/>
      <c r="OGJ157" s="46"/>
      <c r="OGK157" s="46"/>
      <c r="OGL157" s="46"/>
      <c r="OGM157" s="46"/>
      <c r="OGN157" s="46"/>
      <c r="OGO157" s="46"/>
      <c r="OGP157" s="46"/>
      <c r="OGQ157" s="46"/>
      <c r="OGR157" s="46"/>
      <c r="OGS157" s="46"/>
      <c r="OGT157" s="46"/>
      <c r="OGU157" s="46"/>
      <c r="OGV157" s="46"/>
      <c r="OGW157" s="46"/>
      <c r="OGX157" s="46"/>
      <c r="OGY157" s="46"/>
      <c r="OGZ157" s="46"/>
      <c r="OHA157" s="46"/>
      <c r="OHB157" s="46"/>
      <c r="OHC157" s="46"/>
      <c r="OHD157" s="46"/>
      <c r="OHE157" s="46"/>
      <c r="OHF157" s="46"/>
      <c r="OHG157" s="46"/>
      <c r="OHH157" s="46"/>
      <c r="OHI157" s="46"/>
      <c r="OHJ157" s="46"/>
      <c r="OHK157" s="46"/>
      <c r="OHL157" s="46"/>
      <c r="OHM157" s="46"/>
      <c r="OHN157" s="46"/>
      <c r="OHO157" s="46"/>
      <c r="OHP157" s="46"/>
      <c r="OHQ157" s="46"/>
      <c r="OHR157" s="46"/>
      <c r="OHS157" s="46"/>
      <c r="OHT157" s="46"/>
      <c r="OHU157" s="46"/>
      <c r="OHV157" s="46"/>
      <c r="OHW157" s="46"/>
      <c r="OHX157" s="46"/>
      <c r="OHY157" s="46"/>
      <c r="OHZ157" s="46"/>
      <c r="OIA157" s="46"/>
      <c r="OIB157" s="46"/>
      <c r="OIC157" s="46"/>
      <c r="OID157" s="46"/>
      <c r="OIE157" s="46"/>
      <c r="OIF157" s="46"/>
      <c r="OIG157" s="46"/>
      <c r="OIH157" s="46"/>
      <c r="OII157" s="46"/>
      <c r="OIJ157" s="46"/>
      <c r="OIK157" s="46"/>
      <c r="OIL157" s="46"/>
      <c r="OIM157" s="46"/>
      <c r="OIN157" s="46"/>
      <c r="OIO157" s="46"/>
      <c r="OIP157" s="46"/>
      <c r="OIQ157" s="46"/>
      <c r="OIR157" s="46"/>
      <c r="OIS157" s="46"/>
      <c r="OIT157" s="46"/>
      <c r="OIU157" s="46"/>
      <c r="OIV157" s="46"/>
      <c r="OIW157" s="46"/>
      <c r="OIX157" s="46"/>
      <c r="OIY157" s="46"/>
      <c r="OIZ157" s="46"/>
      <c r="OJA157" s="46"/>
      <c r="OJB157" s="46"/>
      <c r="OJC157" s="46"/>
      <c r="OJD157" s="46"/>
      <c r="OJE157" s="46"/>
      <c r="OJF157" s="46"/>
      <c r="OJG157" s="46"/>
      <c r="OJH157" s="46"/>
      <c r="OJI157" s="46"/>
      <c r="OJJ157" s="46"/>
      <c r="OJK157" s="46"/>
      <c r="OJL157" s="46"/>
      <c r="OJM157" s="46"/>
      <c r="OJN157" s="46"/>
      <c r="OJO157" s="46"/>
      <c r="OJP157" s="46"/>
      <c r="OJQ157" s="46"/>
      <c r="OJR157" s="46"/>
      <c r="OJS157" s="46"/>
      <c r="OJT157" s="46"/>
      <c r="OJU157" s="46"/>
      <c r="OJV157" s="46"/>
      <c r="OJW157" s="46"/>
      <c r="OJX157" s="46"/>
      <c r="OJY157" s="46"/>
      <c r="OJZ157" s="46"/>
      <c r="OKA157" s="46"/>
      <c r="OKB157" s="46"/>
      <c r="OKC157" s="46"/>
      <c r="OKD157" s="46"/>
      <c r="OKE157" s="46"/>
      <c r="OKF157" s="46"/>
      <c r="OKG157" s="46"/>
      <c r="OKH157" s="46"/>
      <c r="OKI157" s="46"/>
      <c r="OKJ157" s="46"/>
      <c r="OKK157" s="46"/>
      <c r="OKL157" s="46"/>
      <c r="OKM157" s="46"/>
      <c r="OKN157" s="46"/>
      <c r="OKO157" s="46"/>
      <c r="OKP157" s="46"/>
      <c r="OKQ157" s="46"/>
      <c r="OKR157" s="46"/>
      <c r="OKS157" s="46"/>
      <c r="OKT157" s="46"/>
      <c r="OKU157" s="46"/>
      <c r="OKV157" s="46"/>
      <c r="OKW157" s="46"/>
      <c r="OKX157" s="46"/>
      <c r="OKY157" s="46"/>
      <c r="OKZ157" s="46"/>
      <c r="OLA157" s="46"/>
      <c r="OLB157" s="46"/>
      <c r="OLC157" s="46"/>
      <c r="OLD157" s="46"/>
      <c r="OLE157" s="46"/>
      <c r="OLF157" s="46"/>
      <c r="OLG157" s="46"/>
      <c r="OLH157" s="46"/>
      <c r="OLI157" s="46"/>
      <c r="OLJ157" s="46"/>
      <c r="OLK157" s="46"/>
      <c r="OLL157" s="46"/>
      <c r="OLM157" s="46"/>
      <c r="OLN157" s="46"/>
      <c r="OLO157" s="46"/>
      <c r="OLP157" s="46"/>
      <c r="OLQ157" s="46"/>
      <c r="OLR157" s="46"/>
      <c r="OLS157" s="46"/>
      <c r="OLT157" s="46"/>
      <c r="OLU157" s="46"/>
      <c r="OLV157" s="46"/>
      <c r="OLW157" s="46"/>
      <c r="OLX157" s="46"/>
      <c r="OLY157" s="46"/>
      <c r="OLZ157" s="46"/>
      <c r="OMA157" s="46"/>
      <c r="OMB157" s="46"/>
      <c r="OMC157" s="46"/>
      <c r="OMD157" s="46"/>
      <c r="OME157" s="46"/>
      <c r="OMF157" s="46"/>
      <c r="OMG157" s="46"/>
      <c r="OMN157" s="46"/>
      <c r="OMO157" s="46"/>
      <c r="OMP157" s="46"/>
      <c r="OMQ157" s="46"/>
      <c r="OMR157" s="46"/>
      <c r="OMS157" s="46"/>
      <c r="OMT157" s="46"/>
      <c r="OMU157" s="46"/>
      <c r="OMV157" s="46"/>
      <c r="OMW157" s="46"/>
      <c r="OMX157" s="46"/>
      <c r="OMY157" s="46"/>
      <c r="OMZ157" s="46"/>
      <c r="ONA157" s="46"/>
      <c r="ONB157" s="46"/>
      <c r="ONC157" s="46"/>
      <c r="OND157" s="46"/>
      <c r="ONE157" s="46"/>
      <c r="ONF157" s="46"/>
      <c r="ONG157" s="46"/>
      <c r="ONH157" s="46"/>
      <c r="ONI157" s="46"/>
      <c r="ONJ157" s="46"/>
      <c r="ONK157" s="46"/>
      <c r="ONL157" s="46"/>
      <c r="ONM157" s="46"/>
      <c r="ONN157" s="46"/>
      <c r="ONO157" s="46"/>
      <c r="ONP157" s="46"/>
      <c r="ONQ157" s="46"/>
      <c r="ONR157" s="46"/>
      <c r="ONS157" s="46"/>
      <c r="ONT157" s="46"/>
      <c r="ONU157" s="46"/>
      <c r="ONV157" s="46"/>
      <c r="ONW157" s="46"/>
      <c r="ONX157" s="46"/>
      <c r="ONY157" s="46"/>
      <c r="ONZ157" s="46"/>
      <c r="OOA157" s="46"/>
      <c r="OOB157" s="46"/>
      <c r="OOC157" s="46"/>
      <c r="OOD157" s="46"/>
      <c r="OOE157" s="46"/>
      <c r="OOF157" s="46"/>
      <c r="OOG157" s="46"/>
      <c r="OOH157" s="46"/>
      <c r="OOI157" s="46"/>
      <c r="OOJ157" s="46"/>
      <c r="OOK157" s="46"/>
      <c r="OOL157" s="46"/>
      <c r="OOM157" s="46"/>
      <c r="OON157" s="46"/>
      <c r="OOO157" s="46"/>
      <c r="OOP157" s="46"/>
      <c r="OOQ157" s="46"/>
      <c r="OOR157" s="46"/>
      <c r="OOS157" s="46"/>
      <c r="OOT157" s="46"/>
      <c r="OOU157" s="46"/>
      <c r="OOV157" s="46"/>
      <c r="OOW157" s="46"/>
      <c r="OOX157" s="46"/>
      <c r="OOY157" s="46"/>
      <c r="OOZ157" s="46"/>
      <c r="OPA157" s="46"/>
      <c r="OPB157" s="46"/>
      <c r="OPC157" s="46"/>
      <c r="OPD157" s="46"/>
      <c r="OPE157" s="46"/>
      <c r="OPF157" s="46"/>
      <c r="OPG157" s="46"/>
      <c r="OPH157" s="46"/>
      <c r="OPI157" s="46"/>
      <c r="OPJ157" s="46"/>
      <c r="OPK157" s="46"/>
      <c r="OPL157" s="46"/>
      <c r="OPM157" s="46"/>
      <c r="OPN157" s="46"/>
      <c r="OPO157" s="46"/>
      <c r="OPP157" s="46"/>
      <c r="OPQ157" s="46"/>
      <c r="OPR157" s="46"/>
      <c r="OPS157" s="46"/>
      <c r="OPT157" s="46"/>
      <c r="OPU157" s="46"/>
      <c r="OPV157" s="46"/>
      <c r="OPW157" s="46"/>
      <c r="OPX157" s="46"/>
      <c r="OPY157" s="46"/>
      <c r="OPZ157" s="46"/>
      <c r="OQA157" s="46"/>
      <c r="OQB157" s="46"/>
      <c r="OQC157" s="46"/>
      <c r="OQD157" s="46"/>
      <c r="OQE157" s="46"/>
      <c r="OQF157" s="46"/>
      <c r="OQG157" s="46"/>
      <c r="OQH157" s="46"/>
      <c r="OQI157" s="46"/>
      <c r="OQJ157" s="46"/>
      <c r="OQK157" s="46"/>
      <c r="OQL157" s="46"/>
      <c r="OQM157" s="46"/>
      <c r="OQN157" s="46"/>
      <c r="OQO157" s="46"/>
      <c r="OQP157" s="46"/>
      <c r="OQQ157" s="46"/>
      <c r="OQR157" s="46"/>
      <c r="OQS157" s="46"/>
      <c r="OQT157" s="46"/>
      <c r="OQU157" s="46"/>
      <c r="OQV157" s="46"/>
      <c r="OQW157" s="46"/>
      <c r="OQX157" s="46"/>
      <c r="OQY157" s="46"/>
      <c r="OQZ157" s="46"/>
      <c r="ORA157" s="46"/>
      <c r="ORB157" s="46"/>
      <c r="ORC157" s="46"/>
      <c r="ORD157" s="46"/>
      <c r="ORE157" s="46"/>
      <c r="ORF157" s="46"/>
      <c r="ORG157" s="46"/>
      <c r="ORH157" s="46"/>
      <c r="ORI157" s="46"/>
      <c r="ORJ157" s="46"/>
      <c r="ORK157" s="46"/>
      <c r="ORL157" s="46"/>
      <c r="ORM157" s="46"/>
      <c r="ORN157" s="46"/>
      <c r="ORO157" s="46"/>
      <c r="ORP157" s="46"/>
      <c r="ORQ157" s="46"/>
      <c r="ORR157" s="46"/>
      <c r="ORS157" s="46"/>
      <c r="ORT157" s="46"/>
      <c r="ORU157" s="46"/>
      <c r="ORV157" s="46"/>
      <c r="ORW157" s="46"/>
      <c r="ORX157" s="46"/>
      <c r="ORY157" s="46"/>
      <c r="ORZ157" s="46"/>
      <c r="OSA157" s="46"/>
      <c r="OSB157" s="46"/>
      <c r="OSC157" s="46"/>
      <c r="OSD157" s="46"/>
      <c r="OSE157" s="46"/>
      <c r="OSF157" s="46"/>
      <c r="OSG157" s="46"/>
      <c r="OSH157" s="46"/>
      <c r="OSI157" s="46"/>
      <c r="OSJ157" s="46"/>
      <c r="OSK157" s="46"/>
      <c r="OSL157" s="46"/>
      <c r="OSM157" s="46"/>
      <c r="OSN157" s="46"/>
      <c r="OSO157" s="46"/>
      <c r="OSP157" s="46"/>
      <c r="OSQ157" s="46"/>
      <c r="OSR157" s="46"/>
      <c r="OSS157" s="46"/>
      <c r="OST157" s="46"/>
      <c r="OSU157" s="46"/>
      <c r="OSV157" s="46"/>
      <c r="OSW157" s="46"/>
      <c r="OSX157" s="46"/>
      <c r="OSY157" s="46"/>
      <c r="OSZ157" s="46"/>
      <c r="OTA157" s="46"/>
      <c r="OTB157" s="46"/>
      <c r="OTC157" s="46"/>
      <c r="OTD157" s="46"/>
      <c r="OTE157" s="46"/>
      <c r="OTF157" s="46"/>
      <c r="OTG157" s="46"/>
      <c r="OTH157" s="46"/>
      <c r="OTI157" s="46"/>
      <c r="OTJ157" s="46"/>
      <c r="OTK157" s="46"/>
      <c r="OTL157" s="46"/>
      <c r="OTM157" s="46"/>
      <c r="OTN157" s="46"/>
      <c r="OTO157" s="46"/>
      <c r="OTP157" s="46"/>
      <c r="OTQ157" s="46"/>
      <c r="OTR157" s="46"/>
      <c r="OTS157" s="46"/>
      <c r="OTT157" s="46"/>
      <c r="OTU157" s="46"/>
      <c r="OTV157" s="46"/>
      <c r="OTW157" s="46"/>
      <c r="OTX157" s="46"/>
      <c r="OTY157" s="46"/>
      <c r="OTZ157" s="46"/>
      <c r="OUA157" s="46"/>
      <c r="OUB157" s="46"/>
      <c r="OUC157" s="46"/>
      <c r="OUD157" s="46"/>
      <c r="OUE157" s="46"/>
      <c r="OUF157" s="46"/>
      <c r="OUG157" s="46"/>
      <c r="OUH157" s="46"/>
      <c r="OUI157" s="46"/>
      <c r="OUJ157" s="46"/>
      <c r="OUK157" s="46"/>
      <c r="OUL157" s="46"/>
      <c r="OUM157" s="46"/>
      <c r="OUN157" s="46"/>
      <c r="OUO157" s="46"/>
      <c r="OUP157" s="46"/>
      <c r="OUQ157" s="46"/>
      <c r="OUR157" s="46"/>
      <c r="OUS157" s="46"/>
      <c r="OUT157" s="46"/>
      <c r="OUU157" s="46"/>
      <c r="OUV157" s="46"/>
      <c r="OUW157" s="46"/>
      <c r="OUX157" s="46"/>
      <c r="OUY157" s="46"/>
      <c r="OUZ157" s="46"/>
      <c r="OVA157" s="46"/>
      <c r="OVB157" s="46"/>
      <c r="OVC157" s="46"/>
      <c r="OVD157" s="46"/>
      <c r="OVE157" s="46"/>
      <c r="OVF157" s="46"/>
      <c r="OVG157" s="46"/>
      <c r="OVH157" s="46"/>
      <c r="OVI157" s="46"/>
      <c r="OVJ157" s="46"/>
      <c r="OVK157" s="46"/>
      <c r="OVL157" s="46"/>
      <c r="OVM157" s="46"/>
      <c r="OVN157" s="46"/>
      <c r="OVO157" s="46"/>
      <c r="OVP157" s="46"/>
      <c r="OVQ157" s="46"/>
      <c r="OVR157" s="46"/>
      <c r="OVS157" s="46"/>
      <c r="OVT157" s="46"/>
      <c r="OVU157" s="46"/>
      <c r="OVV157" s="46"/>
      <c r="OVW157" s="46"/>
      <c r="OVX157" s="46"/>
      <c r="OVY157" s="46"/>
      <c r="OVZ157" s="46"/>
      <c r="OWA157" s="46"/>
      <c r="OWB157" s="46"/>
      <c r="OWC157" s="46"/>
      <c r="OWJ157" s="46"/>
      <c r="OWK157" s="46"/>
      <c r="OWL157" s="46"/>
      <c r="OWM157" s="46"/>
      <c r="OWN157" s="46"/>
      <c r="OWO157" s="46"/>
      <c r="OWP157" s="46"/>
      <c r="OWQ157" s="46"/>
      <c r="OWR157" s="46"/>
      <c r="OWS157" s="46"/>
      <c r="OWT157" s="46"/>
      <c r="OWU157" s="46"/>
      <c r="OWV157" s="46"/>
      <c r="OWW157" s="46"/>
      <c r="OWX157" s="46"/>
      <c r="OWY157" s="46"/>
      <c r="OWZ157" s="46"/>
      <c r="OXA157" s="46"/>
      <c r="OXB157" s="46"/>
      <c r="OXC157" s="46"/>
      <c r="OXD157" s="46"/>
      <c r="OXE157" s="46"/>
      <c r="OXF157" s="46"/>
      <c r="OXG157" s="46"/>
      <c r="OXH157" s="46"/>
      <c r="OXI157" s="46"/>
      <c r="OXJ157" s="46"/>
      <c r="OXK157" s="46"/>
      <c r="OXL157" s="46"/>
      <c r="OXM157" s="46"/>
      <c r="OXN157" s="46"/>
      <c r="OXO157" s="46"/>
      <c r="OXP157" s="46"/>
      <c r="OXQ157" s="46"/>
      <c r="OXR157" s="46"/>
      <c r="OXS157" s="46"/>
      <c r="OXT157" s="46"/>
      <c r="OXU157" s="46"/>
      <c r="OXV157" s="46"/>
      <c r="OXW157" s="46"/>
      <c r="OXX157" s="46"/>
      <c r="OXY157" s="46"/>
      <c r="OXZ157" s="46"/>
      <c r="OYA157" s="46"/>
      <c r="OYB157" s="46"/>
      <c r="OYC157" s="46"/>
      <c r="OYD157" s="46"/>
      <c r="OYE157" s="46"/>
      <c r="OYF157" s="46"/>
      <c r="OYG157" s="46"/>
      <c r="OYH157" s="46"/>
      <c r="OYI157" s="46"/>
      <c r="OYJ157" s="46"/>
      <c r="OYK157" s="46"/>
      <c r="OYL157" s="46"/>
      <c r="OYM157" s="46"/>
      <c r="OYN157" s="46"/>
      <c r="OYO157" s="46"/>
      <c r="OYP157" s="46"/>
      <c r="OYQ157" s="46"/>
      <c r="OYR157" s="46"/>
      <c r="OYS157" s="46"/>
      <c r="OYT157" s="46"/>
      <c r="OYU157" s="46"/>
      <c r="OYV157" s="46"/>
      <c r="OYW157" s="46"/>
      <c r="OYX157" s="46"/>
      <c r="OYY157" s="46"/>
      <c r="OYZ157" s="46"/>
      <c r="OZA157" s="46"/>
      <c r="OZB157" s="46"/>
      <c r="OZC157" s="46"/>
      <c r="OZD157" s="46"/>
      <c r="OZE157" s="46"/>
      <c r="OZF157" s="46"/>
      <c r="OZG157" s="46"/>
      <c r="OZH157" s="46"/>
      <c r="OZI157" s="46"/>
      <c r="OZJ157" s="46"/>
      <c r="OZK157" s="46"/>
      <c r="OZL157" s="46"/>
      <c r="OZM157" s="46"/>
      <c r="OZN157" s="46"/>
      <c r="OZO157" s="46"/>
      <c r="OZP157" s="46"/>
      <c r="OZQ157" s="46"/>
      <c r="OZR157" s="46"/>
      <c r="OZS157" s="46"/>
      <c r="OZT157" s="46"/>
      <c r="OZU157" s="46"/>
      <c r="OZV157" s="46"/>
      <c r="OZW157" s="46"/>
      <c r="OZX157" s="46"/>
      <c r="OZY157" s="46"/>
      <c r="OZZ157" s="46"/>
      <c r="PAA157" s="46"/>
      <c r="PAB157" s="46"/>
      <c r="PAC157" s="46"/>
      <c r="PAD157" s="46"/>
      <c r="PAE157" s="46"/>
      <c r="PAF157" s="46"/>
      <c r="PAG157" s="46"/>
      <c r="PAH157" s="46"/>
      <c r="PAI157" s="46"/>
      <c r="PAJ157" s="46"/>
      <c r="PAK157" s="46"/>
      <c r="PAL157" s="46"/>
      <c r="PAM157" s="46"/>
      <c r="PAN157" s="46"/>
      <c r="PAO157" s="46"/>
      <c r="PAP157" s="46"/>
      <c r="PAQ157" s="46"/>
      <c r="PAR157" s="46"/>
      <c r="PAS157" s="46"/>
      <c r="PAT157" s="46"/>
      <c r="PAU157" s="46"/>
      <c r="PAV157" s="46"/>
      <c r="PAW157" s="46"/>
      <c r="PAX157" s="46"/>
      <c r="PAY157" s="46"/>
      <c r="PAZ157" s="46"/>
      <c r="PBA157" s="46"/>
      <c r="PBB157" s="46"/>
      <c r="PBC157" s="46"/>
      <c r="PBD157" s="46"/>
      <c r="PBE157" s="46"/>
      <c r="PBF157" s="46"/>
      <c r="PBG157" s="46"/>
      <c r="PBH157" s="46"/>
      <c r="PBI157" s="46"/>
      <c r="PBJ157" s="46"/>
      <c r="PBK157" s="46"/>
      <c r="PBL157" s="46"/>
      <c r="PBM157" s="46"/>
      <c r="PBN157" s="46"/>
      <c r="PBO157" s="46"/>
      <c r="PBP157" s="46"/>
      <c r="PBQ157" s="46"/>
      <c r="PBR157" s="46"/>
      <c r="PBS157" s="46"/>
      <c r="PBT157" s="46"/>
      <c r="PBU157" s="46"/>
      <c r="PBV157" s="46"/>
      <c r="PBW157" s="46"/>
      <c r="PBX157" s="46"/>
      <c r="PBY157" s="46"/>
      <c r="PBZ157" s="46"/>
      <c r="PCA157" s="46"/>
      <c r="PCB157" s="46"/>
      <c r="PCC157" s="46"/>
      <c r="PCD157" s="46"/>
      <c r="PCE157" s="46"/>
      <c r="PCF157" s="46"/>
      <c r="PCG157" s="46"/>
      <c r="PCH157" s="46"/>
      <c r="PCI157" s="46"/>
      <c r="PCJ157" s="46"/>
      <c r="PCK157" s="46"/>
      <c r="PCL157" s="46"/>
      <c r="PCM157" s="46"/>
      <c r="PCN157" s="46"/>
      <c r="PCO157" s="46"/>
      <c r="PCP157" s="46"/>
      <c r="PCQ157" s="46"/>
      <c r="PCR157" s="46"/>
      <c r="PCS157" s="46"/>
      <c r="PCT157" s="46"/>
      <c r="PCU157" s="46"/>
      <c r="PCV157" s="46"/>
      <c r="PCW157" s="46"/>
      <c r="PCX157" s="46"/>
      <c r="PCY157" s="46"/>
      <c r="PCZ157" s="46"/>
      <c r="PDA157" s="46"/>
      <c r="PDB157" s="46"/>
      <c r="PDC157" s="46"/>
      <c r="PDD157" s="46"/>
      <c r="PDE157" s="46"/>
      <c r="PDF157" s="46"/>
      <c r="PDG157" s="46"/>
      <c r="PDH157" s="46"/>
      <c r="PDI157" s="46"/>
      <c r="PDJ157" s="46"/>
      <c r="PDK157" s="46"/>
      <c r="PDL157" s="46"/>
      <c r="PDM157" s="46"/>
      <c r="PDN157" s="46"/>
      <c r="PDO157" s="46"/>
      <c r="PDP157" s="46"/>
      <c r="PDQ157" s="46"/>
      <c r="PDR157" s="46"/>
      <c r="PDS157" s="46"/>
      <c r="PDT157" s="46"/>
      <c r="PDU157" s="46"/>
      <c r="PDV157" s="46"/>
      <c r="PDW157" s="46"/>
      <c r="PDX157" s="46"/>
      <c r="PDY157" s="46"/>
      <c r="PDZ157" s="46"/>
      <c r="PEA157" s="46"/>
      <c r="PEB157" s="46"/>
      <c r="PEC157" s="46"/>
      <c r="PED157" s="46"/>
      <c r="PEE157" s="46"/>
      <c r="PEF157" s="46"/>
      <c r="PEG157" s="46"/>
      <c r="PEH157" s="46"/>
      <c r="PEI157" s="46"/>
      <c r="PEJ157" s="46"/>
      <c r="PEK157" s="46"/>
      <c r="PEL157" s="46"/>
      <c r="PEM157" s="46"/>
      <c r="PEN157" s="46"/>
      <c r="PEO157" s="46"/>
      <c r="PEP157" s="46"/>
      <c r="PEQ157" s="46"/>
      <c r="PER157" s="46"/>
      <c r="PES157" s="46"/>
      <c r="PET157" s="46"/>
      <c r="PEU157" s="46"/>
      <c r="PEV157" s="46"/>
      <c r="PEW157" s="46"/>
      <c r="PEX157" s="46"/>
      <c r="PEY157" s="46"/>
      <c r="PEZ157" s="46"/>
      <c r="PFA157" s="46"/>
      <c r="PFB157" s="46"/>
      <c r="PFC157" s="46"/>
      <c r="PFD157" s="46"/>
      <c r="PFE157" s="46"/>
      <c r="PFF157" s="46"/>
      <c r="PFG157" s="46"/>
      <c r="PFH157" s="46"/>
      <c r="PFI157" s="46"/>
      <c r="PFJ157" s="46"/>
      <c r="PFK157" s="46"/>
      <c r="PFL157" s="46"/>
      <c r="PFM157" s="46"/>
      <c r="PFN157" s="46"/>
      <c r="PFO157" s="46"/>
      <c r="PFP157" s="46"/>
      <c r="PFQ157" s="46"/>
      <c r="PFR157" s="46"/>
      <c r="PFS157" s="46"/>
      <c r="PFT157" s="46"/>
      <c r="PFU157" s="46"/>
      <c r="PFV157" s="46"/>
      <c r="PFW157" s="46"/>
      <c r="PFX157" s="46"/>
      <c r="PFY157" s="46"/>
      <c r="PGF157" s="46"/>
      <c r="PGG157" s="46"/>
      <c r="PGH157" s="46"/>
      <c r="PGI157" s="46"/>
      <c r="PGJ157" s="46"/>
      <c r="PGK157" s="46"/>
      <c r="PGL157" s="46"/>
      <c r="PGM157" s="46"/>
      <c r="PGN157" s="46"/>
      <c r="PGO157" s="46"/>
      <c r="PGP157" s="46"/>
      <c r="PGQ157" s="46"/>
      <c r="PGR157" s="46"/>
      <c r="PGS157" s="46"/>
      <c r="PGT157" s="46"/>
      <c r="PGU157" s="46"/>
      <c r="PGV157" s="46"/>
      <c r="PGW157" s="46"/>
      <c r="PGX157" s="46"/>
      <c r="PGY157" s="46"/>
      <c r="PGZ157" s="46"/>
      <c r="PHA157" s="46"/>
      <c r="PHB157" s="46"/>
      <c r="PHC157" s="46"/>
      <c r="PHD157" s="46"/>
      <c r="PHE157" s="46"/>
      <c r="PHF157" s="46"/>
      <c r="PHG157" s="46"/>
      <c r="PHH157" s="46"/>
      <c r="PHI157" s="46"/>
      <c r="PHJ157" s="46"/>
      <c r="PHK157" s="46"/>
      <c r="PHL157" s="46"/>
      <c r="PHM157" s="46"/>
      <c r="PHN157" s="46"/>
      <c r="PHO157" s="46"/>
      <c r="PHP157" s="46"/>
      <c r="PHQ157" s="46"/>
      <c r="PHR157" s="46"/>
      <c r="PHS157" s="46"/>
      <c r="PHT157" s="46"/>
      <c r="PHU157" s="46"/>
      <c r="PHV157" s="46"/>
      <c r="PHW157" s="46"/>
      <c r="PHX157" s="46"/>
      <c r="PHY157" s="46"/>
      <c r="PHZ157" s="46"/>
      <c r="PIA157" s="46"/>
      <c r="PIB157" s="46"/>
      <c r="PIC157" s="46"/>
      <c r="PID157" s="46"/>
      <c r="PIE157" s="46"/>
      <c r="PIF157" s="46"/>
      <c r="PIG157" s="46"/>
      <c r="PIH157" s="46"/>
      <c r="PII157" s="46"/>
      <c r="PIJ157" s="46"/>
      <c r="PIK157" s="46"/>
      <c r="PIL157" s="46"/>
      <c r="PIM157" s="46"/>
      <c r="PIN157" s="46"/>
      <c r="PIO157" s="46"/>
      <c r="PIP157" s="46"/>
      <c r="PIQ157" s="46"/>
      <c r="PIR157" s="46"/>
      <c r="PIS157" s="46"/>
      <c r="PIT157" s="46"/>
      <c r="PIU157" s="46"/>
      <c r="PIV157" s="46"/>
      <c r="PIW157" s="46"/>
      <c r="PIX157" s="46"/>
      <c r="PIY157" s="46"/>
      <c r="PIZ157" s="46"/>
      <c r="PJA157" s="46"/>
      <c r="PJB157" s="46"/>
      <c r="PJC157" s="46"/>
      <c r="PJD157" s="46"/>
      <c r="PJE157" s="46"/>
      <c r="PJF157" s="46"/>
      <c r="PJG157" s="46"/>
      <c r="PJH157" s="46"/>
      <c r="PJI157" s="46"/>
      <c r="PJJ157" s="46"/>
      <c r="PJK157" s="46"/>
      <c r="PJL157" s="46"/>
      <c r="PJM157" s="46"/>
      <c r="PJN157" s="46"/>
      <c r="PJO157" s="46"/>
      <c r="PJP157" s="46"/>
      <c r="PJQ157" s="46"/>
      <c r="PJR157" s="46"/>
      <c r="PJS157" s="46"/>
      <c r="PJT157" s="46"/>
      <c r="PJU157" s="46"/>
      <c r="PJV157" s="46"/>
      <c r="PJW157" s="46"/>
      <c r="PJX157" s="46"/>
      <c r="PJY157" s="46"/>
      <c r="PJZ157" s="46"/>
      <c r="PKA157" s="46"/>
      <c r="PKB157" s="46"/>
      <c r="PKC157" s="46"/>
      <c r="PKD157" s="46"/>
      <c r="PKE157" s="46"/>
      <c r="PKF157" s="46"/>
      <c r="PKG157" s="46"/>
      <c r="PKH157" s="46"/>
      <c r="PKI157" s="46"/>
      <c r="PKJ157" s="46"/>
      <c r="PKK157" s="46"/>
      <c r="PKL157" s="46"/>
      <c r="PKM157" s="46"/>
      <c r="PKN157" s="46"/>
      <c r="PKO157" s="46"/>
      <c r="PKP157" s="46"/>
      <c r="PKQ157" s="46"/>
      <c r="PKR157" s="46"/>
      <c r="PKS157" s="46"/>
      <c r="PKT157" s="46"/>
      <c r="PKU157" s="46"/>
      <c r="PKV157" s="46"/>
      <c r="PKW157" s="46"/>
      <c r="PKX157" s="46"/>
      <c r="PKY157" s="46"/>
      <c r="PKZ157" s="46"/>
      <c r="PLA157" s="46"/>
      <c r="PLB157" s="46"/>
      <c r="PLC157" s="46"/>
      <c r="PLD157" s="46"/>
      <c r="PLE157" s="46"/>
      <c r="PLF157" s="46"/>
      <c r="PLG157" s="46"/>
      <c r="PLH157" s="46"/>
      <c r="PLI157" s="46"/>
      <c r="PLJ157" s="46"/>
      <c r="PLK157" s="46"/>
      <c r="PLL157" s="46"/>
      <c r="PLM157" s="46"/>
      <c r="PLN157" s="46"/>
      <c r="PLO157" s="46"/>
      <c r="PLP157" s="46"/>
      <c r="PLQ157" s="46"/>
      <c r="PLR157" s="46"/>
      <c r="PLS157" s="46"/>
      <c r="PLT157" s="46"/>
      <c r="PLU157" s="46"/>
      <c r="PLV157" s="46"/>
      <c r="PLW157" s="46"/>
      <c r="PLX157" s="46"/>
      <c r="PLY157" s="46"/>
      <c r="PLZ157" s="46"/>
      <c r="PMA157" s="46"/>
      <c r="PMB157" s="46"/>
      <c r="PMC157" s="46"/>
      <c r="PMD157" s="46"/>
      <c r="PME157" s="46"/>
      <c r="PMF157" s="46"/>
      <c r="PMG157" s="46"/>
      <c r="PMH157" s="46"/>
      <c r="PMI157" s="46"/>
      <c r="PMJ157" s="46"/>
      <c r="PMK157" s="46"/>
      <c r="PML157" s="46"/>
      <c r="PMM157" s="46"/>
      <c r="PMN157" s="46"/>
      <c r="PMO157" s="46"/>
      <c r="PMP157" s="46"/>
      <c r="PMQ157" s="46"/>
      <c r="PMR157" s="46"/>
      <c r="PMS157" s="46"/>
      <c r="PMT157" s="46"/>
      <c r="PMU157" s="46"/>
      <c r="PMV157" s="46"/>
      <c r="PMW157" s="46"/>
      <c r="PMX157" s="46"/>
      <c r="PMY157" s="46"/>
      <c r="PMZ157" s="46"/>
      <c r="PNA157" s="46"/>
      <c r="PNB157" s="46"/>
      <c r="PNC157" s="46"/>
      <c r="PND157" s="46"/>
      <c r="PNE157" s="46"/>
      <c r="PNF157" s="46"/>
      <c r="PNG157" s="46"/>
      <c r="PNH157" s="46"/>
      <c r="PNI157" s="46"/>
      <c r="PNJ157" s="46"/>
      <c r="PNK157" s="46"/>
      <c r="PNL157" s="46"/>
      <c r="PNM157" s="46"/>
      <c r="PNN157" s="46"/>
      <c r="PNO157" s="46"/>
      <c r="PNP157" s="46"/>
      <c r="PNQ157" s="46"/>
      <c r="PNR157" s="46"/>
      <c r="PNS157" s="46"/>
      <c r="PNT157" s="46"/>
      <c r="PNU157" s="46"/>
      <c r="PNV157" s="46"/>
      <c r="PNW157" s="46"/>
      <c r="PNX157" s="46"/>
      <c r="PNY157" s="46"/>
      <c r="PNZ157" s="46"/>
      <c r="POA157" s="46"/>
      <c r="POB157" s="46"/>
      <c r="POC157" s="46"/>
      <c r="POD157" s="46"/>
      <c r="POE157" s="46"/>
      <c r="POF157" s="46"/>
      <c r="POG157" s="46"/>
      <c r="POH157" s="46"/>
      <c r="POI157" s="46"/>
      <c r="POJ157" s="46"/>
      <c r="POK157" s="46"/>
      <c r="POL157" s="46"/>
      <c r="POM157" s="46"/>
      <c r="PON157" s="46"/>
      <c r="POO157" s="46"/>
      <c r="POP157" s="46"/>
      <c r="POQ157" s="46"/>
      <c r="POR157" s="46"/>
      <c r="POS157" s="46"/>
      <c r="POT157" s="46"/>
      <c r="POU157" s="46"/>
      <c r="POV157" s="46"/>
      <c r="POW157" s="46"/>
      <c r="POX157" s="46"/>
      <c r="POY157" s="46"/>
      <c r="POZ157" s="46"/>
      <c r="PPA157" s="46"/>
      <c r="PPB157" s="46"/>
      <c r="PPC157" s="46"/>
      <c r="PPD157" s="46"/>
      <c r="PPE157" s="46"/>
      <c r="PPF157" s="46"/>
      <c r="PPG157" s="46"/>
      <c r="PPH157" s="46"/>
      <c r="PPI157" s="46"/>
      <c r="PPJ157" s="46"/>
      <c r="PPK157" s="46"/>
      <c r="PPL157" s="46"/>
      <c r="PPM157" s="46"/>
      <c r="PPN157" s="46"/>
      <c r="PPO157" s="46"/>
      <c r="PPP157" s="46"/>
      <c r="PPQ157" s="46"/>
      <c r="PPR157" s="46"/>
      <c r="PPS157" s="46"/>
      <c r="PPT157" s="46"/>
      <c r="PPU157" s="46"/>
      <c r="PQB157" s="46"/>
      <c r="PQC157" s="46"/>
      <c r="PQD157" s="46"/>
      <c r="PQE157" s="46"/>
      <c r="PQF157" s="46"/>
      <c r="PQG157" s="46"/>
      <c r="PQH157" s="46"/>
      <c r="PQI157" s="46"/>
      <c r="PQJ157" s="46"/>
      <c r="PQK157" s="46"/>
      <c r="PQL157" s="46"/>
      <c r="PQM157" s="46"/>
      <c r="PQN157" s="46"/>
      <c r="PQO157" s="46"/>
      <c r="PQP157" s="46"/>
      <c r="PQQ157" s="46"/>
      <c r="PQR157" s="46"/>
      <c r="PQS157" s="46"/>
      <c r="PQT157" s="46"/>
      <c r="PQU157" s="46"/>
      <c r="PQV157" s="46"/>
      <c r="PQW157" s="46"/>
      <c r="PQX157" s="46"/>
      <c r="PQY157" s="46"/>
      <c r="PQZ157" s="46"/>
      <c r="PRA157" s="46"/>
      <c r="PRB157" s="46"/>
      <c r="PRC157" s="46"/>
      <c r="PRD157" s="46"/>
      <c r="PRE157" s="46"/>
      <c r="PRF157" s="46"/>
      <c r="PRG157" s="46"/>
      <c r="PRH157" s="46"/>
      <c r="PRI157" s="46"/>
      <c r="PRJ157" s="46"/>
      <c r="PRK157" s="46"/>
      <c r="PRL157" s="46"/>
      <c r="PRM157" s="46"/>
      <c r="PRN157" s="46"/>
      <c r="PRO157" s="46"/>
      <c r="PRP157" s="46"/>
      <c r="PRQ157" s="46"/>
      <c r="PRR157" s="46"/>
      <c r="PRS157" s="46"/>
      <c r="PRT157" s="46"/>
      <c r="PRU157" s="46"/>
      <c r="PRV157" s="46"/>
      <c r="PRW157" s="46"/>
      <c r="PRX157" s="46"/>
      <c r="PRY157" s="46"/>
      <c r="PRZ157" s="46"/>
      <c r="PSA157" s="46"/>
      <c r="PSB157" s="46"/>
      <c r="PSC157" s="46"/>
      <c r="PSD157" s="46"/>
      <c r="PSE157" s="46"/>
      <c r="PSF157" s="46"/>
      <c r="PSG157" s="46"/>
      <c r="PSH157" s="46"/>
      <c r="PSI157" s="46"/>
      <c r="PSJ157" s="46"/>
      <c r="PSK157" s="46"/>
      <c r="PSL157" s="46"/>
      <c r="PSM157" s="46"/>
      <c r="PSN157" s="46"/>
      <c r="PSO157" s="46"/>
      <c r="PSP157" s="46"/>
      <c r="PSQ157" s="46"/>
      <c r="PSR157" s="46"/>
      <c r="PSS157" s="46"/>
      <c r="PST157" s="46"/>
      <c r="PSU157" s="46"/>
      <c r="PSV157" s="46"/>
      <c r="PSW157" s="46"/>
      <c r="PSX157" s="46"/>
      <c r="PSY157" s="46"/>
      <c r="PSZ157" s="46"/>
      <c r="PTA157" s="46"/>
      <c r="PTB157" s="46"/>
      <c r="PTC157" s="46"/>
      <c r="PTD157" s="46"/>
      <c r="PTE157" s="46"/>
      <c r="PTF157" s="46"/>
      <c r="PTG157" s="46"/>
      <c r="PTH157" s="46"/>
      <c r="PTI157" s="46"/>
      <c r="PTJ157" s="46"/>
      <c r="PTK157" s="46"/>
      <c r="PTL157" s="46"/>
      <c r="PTM157" s="46"/>
      <c r="PTN157" s="46"/>
      <c r="PTO157" s="46"/>
      <c r="PTP157" s="46"/>
      <c r="PTQ157" s="46"/>
      <c r="PTR157" s="46"/>
      <c r="PTS157" s="46"/>
      <c r="PTT157" s="46"/>
      <c r="PTU157" s="46"/>
      <c r="PTV157" s="46"/>
      <c r="PTW157" s="46"/>
      <c r="PTX157" s="46"/>
      <c r="PTY157" s="46"/>
      <c r="PTZ157" s="46"/>
      <c r="PUA157" s="46"/>
      <c r="PUB157" s="46"/>
      <c r="PUC157" s="46"/>
      <c r="PUD157" s="46"/>
      <c r="PUE157" s="46"/>
      <c r="PUF157" s="46"/>
      <c r="PUG157" s="46"/>
      <c r="PUH157" s="46"/>
      <c r="PUI157" s="46"/>
      <c r="PUJ157" s="46"/>
      <c r="PUK157" s="46"/>
      <c r="PUL157" s="46"/>
      <c r="PUM157" s="46"/>
      <c r="PUN157" s="46"/>
      <c r="PUO157" s="46"/>
      <c r="PUP157" s="46"/>
      <c r="PUQ157" s="46"/>
      <c r="PUR157" s="46"/>
      <c r="PUS157" s="46"/>
      <c r="PUT157" s="46"/>
      <c r="PUU157" s="46"/>
      <c r="PUV157" s="46"/>
      <c r="PUW157" s="46"/>
      <c r="PUX157" s="46"/>
      <c r="PUY157" s="46"/>
      <c r="PUZ157" s="46"/>
      <c r="PVA157" s="46"/>
      <c r="PVB157" s="46"/>
      <c r="PVC157" s="46"/>
      <c r="PVD157" s="46"/>
      <c r="PVE157" s="46"/>
      <c r="PVF157" s="46"/>
      <c r="PVG157" s="46"/>
      <c r="PVH157" s="46"/>
      <c r="PVI157" s="46"/>
      <c r="PVJ157" s="46"/>
      <c r="PVK157" s="46"/>
      <c r="PVL157" s="46"/>
      <c r="PVM157" s="46"/>
      <c r="PVN157" s="46"/>
      <c r="PVO157" s="46"/>
      <c r="PVP157" s="46"/>
      <c r="PVQ157" s="46"/>
      <c r="PVR157" s="46"/>
      <c r="PVS157" s="46"/>
      <c r="PVT157" s="46"/>
      <c r="PVU157" s="46"/>
      <c r="PVV157" s="46"/>
      <c r="PVW157" s="46"/>
      <c r="PVX157" s="46"/>
      <c r="PVY157" s="46"/>
      <c r="PVZ157" s="46"/>
      <c r="PWA157" s="46"/>
      <c r="PWB157" s="46"/>
      <c r="PWC157" s="46"/>
      <c r="PWD157" s="46"/>
      <c r="PWE157" s="46"/>
      <c r="PWF157" s="46"/>
      <c r="PWG157" s="46"/>
      <c r="PWH157" s="46"/>
      <c r="PWI157" s="46"/>
      <c r="PWJ157" s="46"/>
      <c r="PWK157" s="46"/>
      <c r="PWL157" s="46"/>
      <c r="PWM157" s="46"/>
      <c r="PWN157" s="46"/>
      <c r="PWO157" s="46"/>
      <c r="PWP157" s="46"/>
      <c r="PWQ157" s="46"/>
      <c r="PWR157" s="46"/>
      <c r="PWS157" s="46"/>
      <c r="PWT157" s="46"/>
      <c r="PWU157" s="46"/>
      <c r="PWV157" s="46"/>
      <c r="PWW157" s="46"/>
      <c r="PWX157" s="46"/>
      <c r="PWY157" s="46"/>
      <c r="PWZ157" s="46"/>
      <c r="PXA157" s="46"/>
      <c r="PXB157" s="46"/>
      <c r="PXC157" s="46"/>
      <c r="PXD157" s="46"/>
      <c r="PXE157" s="46"/>
      <c r="PXF157" s="46"/>
      <c r="PXG157" s="46"/>
      <c r="PXH157" s="46"/>
      <c r="PXI157" s="46"/>
      <c r="PXJ157" s="46"/>
      <c r="PXK157" s="46"/>
      <c r="PXL157" s="46"/>
      <c r="PXM157" s="46"/>
      <c r="PXN157" s="46"/>
      <c r="PXO157" s="46"/>
      <c r="PXP157" s="46"/>
      <c r="PXQ157" s="46"/>
      <c r="PXR157" s="46"/>
      <c r="PXS157" s="46"/>
      <c r="PXT157" s="46"/>
      <c r="PXU157" s="46"/>
      <c r="PXV157" s="46"/>
      <c r="PXW157" s="46"/>
      <c r="PXX157" s="46"/>
      <c r="PXY157" s="46"/>
      <c r="PXZ157" s="46"/>
      <c r="PYA157" s="46"/>
      <c r="PYB157" s="46"/>
      <c r="PYC157" s="46"/>
      <c r="PYD157" s="46"/>
      <c r="PYE157" s="46"/>
      <c r="PYF157" s="46"/>
      <c r="PYG157" s="46"/>
      <c r="PYH157" s="46"/>
      <c r="PYI157" s="46"/>
      <c r="PYJ157" s="46"/>
      <c r="PYK157" s="46"/>
      <c r="PYL157" s="46"/>
      <c r="PYM157" s="46"/>
      <c r="PYN157" s="46"/>
      <c r="PYO157" s="46"/>
      <c r="PYP157" s="46"/>
      <c r="PYQ157" s="46"/>
      <c r="PYR157" s="46"/>
      <c r="PYS157" s="46"/>
      <c r="PYT157" s="46"/>
      <c r="PYU157" s="46"/>
      <c r="PYV157" s="46"/>
      <c r="PYW157" s="46"/>
      <c r="PYX157" s="46"/>
      <c r="PYY157" s="46"/>
      <c r="PYZ157" s="46"/>
      <c r="PZA157" s="46"/>
      <c r="PZB157" s="46"/>
      <c r="PZC157" s="46"/>
      <c r="PZD157" s="46"/>
      <c r="PZE157" s="46"/>
      <c r="PZF157" s="46"/>
      <c r="PZG157" s="46"/>
      <c r="PZH157" s="46"/>
      <c r="PZI157" s="46"/>
      <c r="PZJ157" s="46"/>
      <c r="PZK157" s="46"/>
      <c r="PZL157" s="46"/>
      <c r="PZM157" s="46"/>
      <c r="PZN157" s="46"/>
      <c r="PZO157" s="46"/>
      <c r="PZP157" s="46"/>
      <c r="PZQ157" s="46"/>
      <c r="PZX157" s="46"/>
      <c r="PZY157" s="46"/>
      <c r="PZZ157" s="46"/>
      <c r="QAA157" s="46"/>
      <c r="QAB157" s="46"/>
      <c r="QAC157" s="46"/>
      <c r="QAD157" s="46"/>
      <c r="QAE157" s="46"/>
      <c r="QAF157" s="46"/>
      <c r="QAG157" s="46"/>
      <c r="QAH157" s="46"/>
      <c r="QAI157" s="46"/>
      <c r="QAJ157" s="46"/>
      <c r="QAK157" s="46"/>
      <c r="QAL157" s="46"/>
      <c r="QAM157" s="46"/>
      <c r="QAN157" s="46"/>
      <c r="QAO157" s="46"/>
      <c r="QAP157" s="46"/>
      <c r="QAQ157" s="46"/>
      <c r="QAR157" s="46"/>
      <c r="QAS157" s="46"/>
      <c r="QAT157" s="46"/>
      <c r="QAU157" s="46"/>
      <c r="QAV157" s="46"/>
      <c r="QAW157" s="46"/>
      <c r="QAX157" s="46"/>
      <c r="QAY157" s="46"/>
      <c r="QAZ157" s="46"/>
      <c r="QBA157" s="46"/>
      <c r="QBB157" s="46"/>
      <c r="QBC157" s="46"/>
      <c r="QBD157" s="46"/>
      <c r="QBE157" s="46"/>
      <c r="QBF157" s="46"/>
      <c r="QBG157" s="46"/>
      <c r="QBH157" s="46"/>
      <c r="QBI157" s="46"/>
      <c r="QBJ157" s="46"/>
      <c r="QBK157" s="46"/>
      <c r="QBL157" s="46"/>
      <c r="QBM157" s="46"/>
      <c r="QBN157" s="46"/>
      <c r="QBO157" s="46"/>
      <c r="QBP157" s="46"/>
      <c r="QBQ157" s="46"/>
      <c r="QBR157" s="46"/>
      <c r="QBS157" s="46"/>
      <c r="QBT157" s="46"/>
      <c r="QBU157" s="46"/>
      <c r="QBV157" s="46"/>
      <c r="QBW157" s="46"/>
      <c r="QBX157" s="46"/>
      <c r="QBY157" s="46"/>
      <c r="QBZ157" s="46"/>
      <c r="QCA157" s="46"/>
      <c r="QCB157" s="46"/>
      <c r="QCC157" s="46"/>
      <c r="QCD157" s="46"/>
      <c r="QCE157" s="46"/>
      <c r="QCF157" s="46"/>
      <c r="QCG157" s="46"/>
      <c r="QCH157" s="46"/>
      <c r="QCI157" s="46"/>
      <c r="QCJ157" s="46"/>
      <c r="QCK157" s="46"/>
      <c r="QCL157" s="46"/>
      <c r="QCM157" s="46"/>
      <c r="QCN157" s="46"/>
      <c r="QCO157" s="46"/>
      <c r="QCP157" s="46"/>
      <c r="QCQ157" s="46"/>
      <c r="QCR157" s="46"/>
      <c r="QCS157" s="46"/>
      <c r="QCT157" s="46"/>
      <c r="QCU157" s="46"/>
      <c r="QCV157" s="46"/>
      <c r="QCW157" s="46"/>
      <c r="QCX157" s="46"/>
      <c r="QCY157" s="46"/>
      <c r="QCZ157" s="46"/>
      <c r="QDA157" s="46"/>
      <c r="QDB157" s="46"/>
      <c r="QDC157" s="46"/>
      <c r="QDD157" s="46"/>
      <c r="QDE157" s="46"/>
      <c r="QDF157" s="46"/>
      <c r="QDG157" s="46"/>
      <c r="QDH157" s="46"/>
      <c r="QDI157" s="46"/>
      <c r="QDJ157" s="46"/>
      <c r="QDK157" s="46"/>
      <c r="QDL157" s="46"/>
      <c r="QDM157" s="46"/>
      <c r="QDN157" s="46"/>
      <c r="QDO157" s="46"/>
      <c r="QDP157" s="46"/>
      <c r="QDQ157" s="46"/>
      <c r="QDR157" s="46"/>
      <c r="QDS157" s="46"/>
      <c r="QDT157" s="46"/>
      <c r="QDU157" s="46"/>
      <c r="QDV157" s="46"/>
      <c r="QDW157" s="46"/>
      <c r="QDX157" s="46"/>
      <c r="QDY157" s="46"/>
      <c r="QDZ157" s="46"/>
      <c r="QEA157" s="46"/>
      <c r="QEB157" s="46"/>
      <c r="QEC157" s="46"/>
      <c r="QED157" s="46"/>
      <c r="QEE157" s="46"/>
      <c r="QEF157" s="46"/>
      <c r="QEG157" s="46"/>
      <c r="QEH157" s="46"/>
      <c r="QEI157" s="46"/>
      <c r="QEJ157" s="46"/>
      <c r="QEK157" s="46"/>
      <c r="QEL157" s="46"/>
      <c r="QEM157" s="46"/>
      <c r="QEN157" s="46"/>
      <c r="QEO157" s="46"/>
      <c r="QEP157" s="46"/>
      <c r="QEQ157" s="46"/>
      <c r="QER157" s="46"/>
      <c r="QES157" s="46"/>
      <c r="QET157" s="46"/>
      <c r="QEU157" s="46"/>
      <c r="QEV157" s="46"/>
      <c r="QEW157" s="46"/>
      <c r="QEX157" s="46"/>
      <c r="QEY157" s="46"/>
      <c r="QEZ157" s="46"/>
      <c r="QFA157" s="46"/>
      <c r="QFB157" s="46"/>
      <c r="QFC157" s="46"/>
      <c r="QFD157" s="46"/>
      <c r="QFE157" s="46"/>
      <c r="QFF157" s="46"/>
      <c r="QFG157" s="46"/>
      <c r="QFH157" s="46"/>
      <c r="QFI157" s="46"/>
      <c r="QFJ157" s="46"/>
      <c r="QFK157" s="46"/>
      <c r="QFL157" s="46"/>
      <c r="QFM157" s="46"/>
      <c r="QFN157" s="46"/>
      <c r="QFO157" s="46"/>
      <c r="QFP157" s="46"/>
      <c r="QFQ157" s="46"/>
      <c r="QFR157" s="46"/>
      <c r="QFS157" s="46"/>
      <c r="QFT157" s="46"/>
      <c r="QFU157" s="46"/>
      <c r="QFV157" s="46"/>
      <c r="QFW157" s="46"/>
      <c r="QFX157" s="46"/>
      <c r="QFY157" s="46"/>
      <c r="QFZ157" s="46"/>
      <c r="QGA157" s="46"/>
      <c r="QGB157" s="46"/>
      <c r="QGC157" s="46"/>
      <c r="QGD157" s="46"/>
      <c r="QGE157" s="46"/>
      <c r="QGF157" s="46"/>
      <c r="QGG157" s="46"/>
      <c r="QGH157" s="46"/>
      <c r="QGI157" s="46"/>
      <c r="QGJ157" s="46"/>
      <c r="QGK157" s="46"/>
      <c r="QGL157" s="46"/>
      <c r="QGM157" s="46"/>
      <c r="QGN157" s="46"/>
      <c r="QGO157" s="46"/>
      <c r="QGP157" s="46"/>
      <c r="QGQ157" s="46"/>
      <c r="QGR157" s="46"/>
      <c r="QGS157" s="46"/>
      <c r="QGT157" s="46"/>
      <c r="QGU157" s="46"/>
      <c r="QGV157" s="46"/>
      <c r="QGW157" s="46"/>
      <c r="QGX157" s="46"/>
      <c r="QGY157" s="46"/>
      <c r="QGZ157" s="46"/>
      <c r="QHA157" s="46"/>
      <c r="QHB157" s="46"/>
      <c r="QHC157" s="46"/>
      <c r="QHD157" s="46"/>
      <c r="QHE157" s="46"/>
      <c r="QHF157" s="46"/>
      <c r="QHG157" s="46"/>
      <c r="QHH157" s="46"/>
      <c r="QHI157" s="46"/>
      <c r="QHJ157" s="46"/>
      <c r="QHK157" s="46"/>
      <c r="QHL157" s="46"/>
      <c r="QHM157" s="46"/>
      <c r="QHN157" s="46"/>
      <c r="QHO157" s="46"/>
      <c r="QHP157" s="46"/>
      <c r="QHQ157" s="46"/>
      <c r="QHR157" s="46"/>
      <c r="QHS157" s="46"/>
      <c r="QHT157" s="46"/>
      <c r="QHU157" s="46"/>
      <c r="QHV157" s="46"/>
      <c r="QHW157" s="46"/>
      <c r="QHX157" s="46"/>
      <c r="QHY157" s="46"/>
      <c r="QHZ157" s="46"/>
      <c r="QIA157" s="46"/>
      <c r="QIB157" s="46"/>
      <c r="QIC157" s="46"/>
      <c r="QID157" s="46"/>
      <c r="QIE157" s="46"/>
      <c r="QIF157" s="46"/>
      <c r="QIG157" s="46"/>
      <c r="QIH157" s="46"/>
      <c r="QII157" s="46"/>
      <c r="QIJ157" s="46"/>
      <c r="QIK157" s="46"/>
      <c r="QIL157" s="46"/>
      <c r="QIM157" s="46"/>
      <c r="QIN157" s="46"/>
      <c r="QIO157" s="46"/>
      <c r="QIP157" s="46"/>
      <c r="QIQ157" s="46"/>
      <c r="QIR157" s="46"/>
      <c r="QIS157" s="46"/>
      <c r="QIT157" s="46"/>
      <c r="QIU157" s="46"/>
      <c r="QIV157" s="46"/>
      <c r="QIW157" s="46"/>
      <c r="QIX157" s="46"/>
      <c r="QIY157" s="46"/>
      <c r="QIZ157" s="46"/>
      <c r="QJA157" s="46"/>
      <c r="QJB157" s="46"/>
      <c r="QJC157" s="46"/>
      <c r="QJD157" s="46"/>
      <c r="QJE157" s="46"/>
      <c r="QJF157" s="46"/>
      <c r="QJG157" s="46"/>
      <c r="QJH157" s="46"/>
      <c r="QJI157" s="46"/>
      <c r="QJJ157" s="46"/>
      <c r="QJK157" s="46"/>
      <c r="QJL157" s="46"/>
      <c r="QJM157" s="46"/>
      <c r="QJT157" s="46"/>
      <c r="QJU157" s="46"/>
      <c r="QJV157" s="46"/>
      <c r="QJW157" s="46"/>
      <c r="QJX157" s="46"/>
      <c r="QJY157" s="46"/>
      <c r="QJZ157" s="46"/>
      <c r="QKA157" s="46"/>
      <c r="QKB157" s="46"/>
      <c r="QKC157" s="46"/>
      <c r="QKD157" s="46"/>
      <c r="QKE157" s="46"/>
      <c r="QKF157" s="46"/>
      <c r="QKG157" s="46"/>
      <c r="QKH157" s="46"/>
      <c r="QKI157" s="46"/>
      <c r="QKJ157" s="46"/>
      <c r="QKK157" s="46"/>
      <c r="QKL157" s="46"/>
      <c r="QKM157" s="46"/>
      <c r="QKN157" s="46"/>
      <c r="QKO157" s="46"/>
      <c r="QKP157" s="46"/>
      <c r="QKQ157" s="46"/>
      <c r="QKR157" s="46"/>
      <c r="QKS157" s="46"/>
      <c r="QKT157" s="46"/>
      <c r="QKU157" s="46"/>
      <c r="QKV157" s="46"/>
      <c r="QKW157" s="46"/>
      <c r="QKX157" s="46"/>
      <c r="QKY157" s="46"/>
      <c r="QKZ157" s="46"/>
      <c r="QLA157" s="46"/>
      <c r="QLB157" s="46"/>
      <c r="QLC157" s="46"/>
      <c r="QLD157" s="46"/>
      <c r="QLE157" s="46"/>
      <c r="QLF157" s="46"/>
      <c r="QLG157" s="46"/>
      <c r="QLH157" s="46"/>
      <c r="QLI157" s="46"/>
      <c r="QLJ157" s="46"/>
      <c r="QLK157" s="46"/>
      <c r="QLL157" s="46"/>
      <c r="QLM157" s="46"/>
      <c r="QLN157" s="46"/>
      <c r="QLO157" s="46"/>
      <c r="QLP157" s="46"/>
      <c r="QLQ157" s="46"/>
      <c r="QLR157" s="46"/>
      <c r="QLS157" s="46"/>
      <c r="QLT157" s="46"/>
      <c r="QLU157" s="46"/>
      <c r="QLV157" s="46"/>
      <c r="QLW157" s="46"/>
      <c r="QLX157" s="46"/>
      <c r="QLY157" s="46"/>
      <c r="QLZ157" s="46"/>
      <c r="QMA157" s="46"/>
      <c r="QMB157" s="46"/>
      <c r="QMC157" s="46"/>
      <c r="QMD157" s="46"/>
      <c r="QME157" s="46"/>
      <c r="QMF157" s="46"/>
      <c r="QMG157" s="46"/>
      <c r="QMH157" s="46"/>
      <c r="QMI157" s="46"/>
      <c r="QMJ157" s="46"/>
      <c r="QMK157" s="46"/>
      <c r="QML157" s="46"/>
      <c r="QMM157" s="46"/>
      <c r="QMN157" s="46"/>
      <c r="QMO157" s="46"/>
      <c r="QMP157" s="46"/>
      <c r="QMQ157" s="46"/>
      <c r="QMR157" s="46"/>
      <c r="QMS157" s="46"/>
      <c r="QMT157" s="46"/>
      <c r="QMU157" s="46"/>
      <c r="QMV157" s="46"/>
      <c r="QMW157" s="46"/>
      <c r="QMX157" s="46"/>
      <c r="QMY157" s="46"/>
      <c r="QMZ157" s="46"/>
      <c r="QNA157" s="46"/>
      <c r="QNB157" s="46"/>
      <c r="QNC157" s="46"/>
      <c r="QND157" s="46"/>
      <c r="QNE157" s="46"/>
      <c r="QNF157" s="46"/>
      <c r="QNG157" s="46"/>
      <c r="QNH157" s="46"/>
      <c r="QNI157" s="46"/>
      <c r="QNJ157" s="46"/>
      <c r="QNK157" s="46"/>
      <c r="QNL157" s="46"/>
      <c r="QNM157" s="46"/>
      <c r="QNN157" s="46"/>
      <c r="QNO157" s="46"/>
      <c r="QNP157" s="46"/>
      <c r="QNQ157" s="46"/>
      <c r="QNR157" s="46"/>
      <c r="QNS157" s="46"/>
      <c r="QNT157" s="46"/>
      <c r="QNU157" s="46"/>
      <c r="QNV157" s="46"/>
      <c r="QNW157" s="46"/>
      <c r="QNX157" s="46"/>
      <c r="QNY157" s="46"/>
      <c r="QNZ157" s="46"/>
      <c r="QOA157" s="46"/>
      <c r="QOB157" s="46"/>
      <c r="QOC157" s="46"/>
      <c r="QOD157" s="46"/>
      <c r="QOE157" s="46"/>
      <c r="QOF157" s="46"/>
      <c r="QOG157" s="46"/>
      <c r="QOH157" s="46"/>
      <c r="QOI157" s="46"/>
      <c r="QOJ157" s="46"/>
      <c r="QOK157" s="46"/>
      <c r="QOL157" s="46"/>
      <c r="QOM157" s="46"/>
      <c r="QON157" s="46"/>
      <c r="QOO157" s="46"/>
      <c r="QOP157" s="46"/>
      <c r="QOQ157" s="46"/>
      <c r="QOR157" s="46"/>
      <c r="QOS157" s="46"/>
      <c r="QOT157" s="46"/>
      <c r="QOU157" s="46"/>
      <c r="QOV157" s="46"/>
      <c r="QOW157" s="46"/>
      <c r="QOX157" s="46"/>
      <c r="QOY157" s="46"/>
      <c r="QOZ157" s="46"/>
      <c r="QPA157" s="46"/>
      <c r="QPB157" s="46"/>
      <c r="QPC157" s="46"/>
      <c r="QPD157" s="46"/>
      <c r="QPE157" s="46"/>
      <c r="QPF157" s="46"/>
      <c r="QPG157" s="46"/>
      <c r="QPH157" s="46"/>
      <c r="QPI157" s="46"/>
      <c r="QPJ157" s="46"/>
      <c r="QPK157" s="46"/>
      <c r="QPL157" s="46"/>
      <c r="QPM157" s="46"/>
      <c r="QPN157" s="46"/>
      <c r="QPO157" s="46"/>
      <c r="QPP157" s="46"/>
      <c r="QPQ157" s="46"/>
      <c r="QPR157" s="46"/>
      <c r="QPS157" s="46"/>
      <c r="QPT157" s="46"/>
      <c r="QPU157" s="46"/>
      <c r="QPV157" s="46"/>
      <c r="QPW157" s="46"/>
      <c r="QPX157" s="46"/>
      <c r="QPY157" s="46"/>
      <c r="QPZ157" s="46"/>
      <c r="QQA157" s="46"/>
      <c r="QQB157" s="46"/>
      <c r="QQC157" s="46"/>
      <c r="QQD157" s="46"/>
      <c r="QQE157" s="46"/>
      <c r="QQF157" s="46"/>
      <c r="QQG157" s="46"/>
      <c r="QQH157" s="46"/>
      <c r="QQI157" s="46"/>
      <c r="QQJ157" s="46"/>
      <c r="QQK157" s="46"/>
      <c r="QQL157" s="46"/>
      <c r="QQM157" s="46"/>
      <c r="QQN157" s="46"/>
      <c r="QQO157" s="46"/>
      <c r="QQP157" s="46"/>
      <c r="QQQ157" s="46"/>
      <c r="QQR157" s="46"/>
      <c r="QQS157" s="46"/>
      <c r="QQT157" s="46"/>
      <c r="QQU157" s="46"/>
      <c r="QQV157" s="46"/>
      <c r="QQW157" s="46"/>
      <c r="QQX157" s="46"/>
      <c r="QQY157" s="46"/>
      <c r="QQZ157" s="46"/>
      <c r="QRA157" s="46"/>
      <c r="QRB157" s="46"/>
      <c r="QRC157" s="46"/>
      <c r="QRD157" s="46"/>
      <c r="QRE157" s="46"/>
      <c r="QRF157" s="46"/>
      <c r="QRG157" s="46"/>
      <c r="QRH157" s="46"/>
      <c r="QRI157" s="46"/>
      <c r="QRJ157" s="46"/>
      <c r="QRK157" s="46"/>
      <c r="QRL157" s="46"/>
      <c r="QRM157" s="46"/>
      <c r="QRN157" s="46"/>
      <c r="QRO157" s="46"/>
      <c r="QRP157" s="46"/>
      <c r="QRQ157" s="46"/>
      <c r="QRR157" s="46"/>
      <c r="QRS157" s="46"/>
      <c r="QRT157" s="46"/>
      <c r="QRU157" s="46"/>
      <c r="QRV157" s="46"/>
      <c r="QRW157" s="46"/>
      <c r="QRX157" s="46"/>
      <c r="QRY157" s="46"/>
      <c r="QRZ157" s="46"/>
      <c r="QSA157" s="46"/>
      <c r="QSB157" s="46"/>
      <c r="QSC157" s="46"/>
      <c r="QSD157" s="46"/>
      <c r="QSE157" s="46"/>
      <c r="QSF157" s="46"/>
      <c r="QSG157" s="46"/>
      <c r="QSH157" s="46"/>
      <c r="QSI157" s="46"/>
      <c r="QSJ157" s="46"/>
      <c r="QSK157" s="46"/>
      <c r="QSL157" s="46"/>
      <c r="QSM157" s="46"/>
      <c r="QSN157" s="46"/>
      <c r="QSO157" s="46"/>
      <c r="QSP157" s="46"/>
      <c r="QSQ157" s="46"/>
      <c r="QSR157" s="46"/>
      <c r="QSS157" s="46"/>
      <c r="QST157" s="46"/>
      <c r="QSU157" s="46"/>
      <c r="QSV157" s="46"/>
      <c r="QSW157" s="46"/>
      <c r="QSX157" s="46"/>
      <c r="QSY157" s="46"/>
      <c r="QSZ157" s="46"/>
      <c r="QTA157" s="46"/>
      <c r="QTB157" s="46"/>
      <c r="QTC157" s="46"/>
      <c r="QTD157" s="46"/>
      <c r="QTE157" s="46"/>
      <c r="QTF157" s="46"/>
      <c r="QTG157" s="46"/>
      <c r="QTH157" s="46"/>
      <c r="QTI157" s="46"/>
      <c r="QTP157" s="46"/>
      <c r="QTQ157" s="46"/>
      <c r="QTR157" s="46"/>
      <c r="QTS157" s="46"/>
      <c r="QTT157" s="46"/>
      <c r="QTU157" s="46"/>
      <c r="QTV157" s="46"/>
      <c r="QTW157" s="46"/>
      <c r="QTX157" s="46"/>
      <c r="QTY157" s="46"/>
      <c r="QTZ157" s="46"/>
      <c r="QUA157" s="46"/>
      <c r="QUB157" s="46"/>
      <c r="QUC157" s="46"/>
      <c r="QUD157" s="46"/>
      <c r="QUE157" s="46"/>
      <c r="QUF157" s="46"/>
      <c r="QUG157" s="46"/>
      <c r="QUH157" s="46"/>
      <c r="QUI157" s="46"/>
      <c r="QUJ157" s="46"/>
      <c r="QUK157" s="46"/>
      <c r="QUL157" s="46"/>
      <c r="QUM157" s="46"/>
      <c r="QUN157" s="46"/>
      <c r="QUO157" s="46"/>
      <c r="QUP157" s="46"/>
      <c r="QUQ157" s="46"/>
      <c r="QUR157" s="46"/>
      <c r="QUS157" s="46"/>
      <c r="QUT157" s="46"/>
      <c r="QUU157" s="46"/>
      <c r="QUV157" s="46"/>
      <c r="QUW157" s="46"/>
      <c r="QUX157" s="46"/>
      <c r="QUY157" s="46"/>
      <c r="QUZ157" s="46"/>
      <c r="QVA157" s="46"/>
      <c r="QVB157" s="46"/>
      <c r="QVC157" s="46"/>
      <c r="QVD157" s="46"/>
      <c r="QVE157" s="46"/>
      <c r="QVF157" s="46"/>
      <c r="QVG157" s="46"/>
      <c r="QVH157" s="46"/>
      <c r="QVI157" s="46"/>
      <c r="QVJ157" s="46"/>
      <c r="QVK157" s="46"/>
      <c r="QVL157" s="46"/>
      <c r="QVM157" s="46"/>
      <c r="QVN157" s="46"/>
      <c r="QVO157" s="46"/>
      <c r="QVP157" s="46"/>
      <c r="QVQ157" s="46"/>
      <c r="QVR157" s="46"/>
      <c r="QVS157" s="46"/>
      <c r="QVT157" s="46"/>
      <c r="QVU157" s="46"/>
      <c r="QVV157" s="46"/>
      <c r="QVW157" s="46"/>
      <c r="QVX157" s="46"/>
      <c r="QVY157" s="46"/>
      <c r="QVZ157" s="46"/>
      <c r="QWA157" s="46"/>
      <c r="QWB157" s="46"/>
      <c r="QWC157" s="46"/>
      <c r="QWD157" s="46"/>
      <c r="QWE157" s="46"/>
      <c r="QWF157" s="46"/>
      <c r="QWG157" s="46"/>
      <c r="QWH157" s="46"/>
      <c r="QWI157" s="46"/>
      <c r="QWJ157" s="46"/>
      <c r="QWK157" s="46"/>
      <c r="QWL157" s="46"/>
      <c r="QWM157" s="46"/>
      <c r="QWN157" s="46"/>
      <c r="QWO157" s="46"/>
      <c r="QWP157" s="46"/>
      <c r="QWQ157" s="46"/>
      <c r="QWR157" s="46"/>
      <c r="QWS157" s="46"/>
      <c r="QWT157" s="46"/>
      <c r="QWU157" s="46"/>
      <c r="QWV157" s="46"/>
      <c r="QWW157" s="46"/>
      <c r="QWX157" s="46"/>
      <c r="QWY157" s="46"/>
      <c r="QWZ157" s="46"/>
      <c r="QXA157" s="46"/>
      <c r="QXB157" s="46"/>
      <c r="QXC157" s="46"/>
      <c r="QXD157" s="46"/>
      <c r="QXE157" s="46"/>
      <c r="QXF157" s="46"/>
      <c r="QXG157" s="46"/>
      <c r="QXH157" s="46"/>
      <c r="QXI157" s="46"/>
      <c r="QXJ157" s="46"/>
      <c r="QXK157" s="46"/>
      <c r="QXL157" s="46"/>
      <c r="QXM157" s="46"/>
      <c r="QXN157" s="46"/>
      <c r="QXO157" s="46"/>
      <c r="QXP157" s="46"/>
      <c r="QXQ157" s="46"/>
      <c r="QXR157" s="46"/>
      <c r="QXS157" s="46"/>
      <c r="QXT157" s="46"/>
      <c r="QXU157" s="46"/>
      <c r="QXV157" s="46"/>
      <c r="QXW157" s="46"/>
      <c r="QXX157" s="46"/>
      <c r="QXY157" s="46"/>
      <c r="QXZ157" s="46"/>
      <c r="QYA157" s="46"/>
      <c r="QYB157" s="46"/>
      <c r="QYC157" s="46"/>
      <c r="QYD157" s="46"/>
      <c r="QYE157" s="46"/>
      <c r="QYF157" s="46"/>
      <c r="QYG157" s="46"/>
      <c r="QYH157" s="46"/>
      <c r="QYI157" s="46"/>
      <c r="QYJ157" s="46"/>
      <c r="QYK157" s="46"/>
      <c r="QYL157" s="46"/>
      <c r="QYM157" s="46"/>
      <c r="QYN157" s="46"/>
      <c r="QYO157" s="46"/>
      <c r="QYP157" s="46"/>
      <c r="QYQ157" s="46"/>
      <c r="QYR157" s="46"/>
      <c r="QYS157" s="46"/>
      <c r="QYT157" s="46"/>
      <c r="QYU157" s="46"/>
      <c r="QYV157" s="46"/>
      <c r="QYW157" s="46"/>
      <c r="QYX157" s="46"/>
      <c r="QYY157" s="46"/>
      <c r="QYZ157" s="46"/>
      <c r="QZA157" s="46"/>
      <c r="QZB157" s="46"/>
      <c r="QZC157" s="46"/>
      <c r="QZD157" s="46"/>
      <c r="QZE157" s="46"/>
      <c r="QZF157" s="46"/>
      <c r="QZG157" s="46"/>
      <c r="QZH157" s="46"/>
      <c r="QZI157" s="46"/>
      <c r="QZJ157" s="46"/>
      <c r="QZK157" s="46"/>
      <c r="QZL157" s="46"/>
      <c r="QZM157" s="46"/>
      <c r="QZN157" s="46"/>
      <c r="QZO157" s="46"/>
      <c r="QZP157" s="46"/>
      <c r="QZQ157" s="46"/>
      <c r="QZR157" s="46"/>
      <c r="QZS157" s="46"/>
      <c r="QZT157" s="46"/>
      <c r="QZU157" s="46"/>
      <c r="QZV157" s="46"/>
      <c r="QZW157" s="46"/>
      <c r="QZX157" s="46"/>
      <c r="QZY157" s="46"/>
      <c r="QZZ157" s="46"/>
      <c r="RAA157" s="46"/>
      <c r="RAB157" s="46"/>
      <c r="RAC157" s="46"/>
      <c r="RAD157" s="46"/>
      <c r="RAE157" s="46"/>
      <c r="RAF157" s="46"/>
      <c r="RAG157" s="46"/>
      <c r="RAH157" s="46"/>
      <c r="RAI157" s="46"/>
      <c r="RAJ157" s="46"/>
      <c r="RAK157" s="46"/>
      <c r="RAL157" s="46"/>
      <c r="RAM157" s="46"/>
      <c r="RAN157" s="46"/>
      <c r="RAO157" s="46"/>
      <c r="RAP157" s="46"/>
      <c r="RAQ157" s="46"/>
      <c r="RAR157" s="46"/>
      <c r="RAS157" s="46"/>
      <c r="RAT157" s="46"/>
      <c r="RAU157" s="46"/>
      <c r="RAV157" s="46"/>
      <c r="RAW157" s="46"/>
      <c r="RAX157" s="46"/>
      <c r="RAY157" s="46"/>
      <c r="RAZ157" s="46"/>
      <c r="RBA157" s="46"/>
      <c r="RBB157" s="46"/>
      <c r="RBC157" s="46"/>
      <c r="RBD157" s="46"/>
      <c r="RBE157" s="46"/>
      <c r="RBF157" s="46"/>
      <c r="RBG157" s="46"/>
      <c r="RBH157" s="46"/>
      <c r="RBI157" s="46"/>
      <c r="RBJ157" s="46"/>
      <c r="RBK157" s="46"/>
      <c r="RBL157" s="46"/>
      <c r="RBM157" s="46"/>
      <c r="RBN157" s="46"/>
      <c r="RBO157" s="46"/>
      <c r="RBP157" s="46"/>
      <c r="RBQ157" s="46"/>
      <c r="RBR157" s="46"/>
      <c r="RBS157" s="46"/>
      <c r="RBT157" s="46"/>
      <c r="RBU157" s="46"/>
      <c r="RBV157" s="46"/>
      <c r="RBW157" s="46"/>
      <c r="RBX157" s="46"/>
      <c r="RBY157" s="46"/>
      <c r="RBZ157" s="46"/>
      <c r="RCA157" s="46"/>
      <c r="RCB157" s="46"/>
      <c r="RCC157" s="46"/>
      <c r="RCD157" s="46"/>
      <c r="RCE157" s="46"/>
      <c r="RCF157" s="46"/>
      <c r="RCG157" s="46"/>
      <c r="RCH157" s="46"/>
      <c r="RCI157" s="46"/>
      <c r="RCJ157" s="46"/>
      <c r="RCK157" s="46"/>
      <c r="RCL157" s="46"/>
      <c r="RCM157" s="46"/>
      <c r="RCN157" s="46"/>
      <c r="RCO157" s="46"/>
      <c r="RCP157" s="46"/>
      <c r="RCQ157" s="46"/>
      <c r="RCR157" s="46"/>
      <c r="RCS157" s="46"/>
      <c r="RCT157" s="46"/>
      <c r="RCU157" s="46"/>
      <c r="RCV157" s="46"/>
      <c r="RCW157" s="46"/>
      <c r="RCX157" s="46"/>
      <c r="RCY157" s="46"/>
      <c r="RCZ157" s="46"/>
      <c r="RDA157" s="46"/>
      <c r="RDB157" s="46"/>
      <c r="RDC157" s="46"/>
      <c r="RDD157" s="46"/>
      <c r="RDE157" s="46"/>
      <c r="RDL157" s="46"/>
      <c r="RDM157" s="46"/>
      <c r="RDN157" s="46"/>
      <c r="RDO157" s="46"/>
      <c r="RDP157" s="46"/>
      <c r="RDQ157" s="46"/>
      <c r="RDR157" s="46"/>
      <c r="RDS157" s="46"/>
      <c r="RDT157" s="46"/>
      <c r="RDU157" s="46"/>
      <c r="RDV157" s="46"/>
      <c r="RDW157" s="46"/>
      <c r="RDX157" s="46"/>
      <c r="RDY157" s="46"/>
      <c r="RDZ157" s="46"/>
      <c r="REA157" s="46"/>
      <c r="REB157" s="46"/>
      <c r="REC157" s="46"/>
      <c r="RED157" s="46"/>
      <c r="REE157" s="46"/>
      <c r="REF157" s="46"/>
      <c r="REG157" s="46"/>
      <c r="REH157" s="46"/>
      <c r="REI157" s="46"/>
      <c r="REJ157" s="46"/>
      <c r="REK157" s="46"/>
      <c r="REL157" s="46"/>
      <c r="REM157" s="46"/>
      <c r="REN157" s="46"/>
      <c r="REO157" s="46"/>
      <c r="REP157" s="46"/>
      <c r="REQ157" s="46"/>
      <c r="RER157" s="46"/>
      <c r="RES157" s="46"/>
      <c r="RET157" s="46"/>
      <c r="REU157" s="46"/>
      <c r="REV157" s="46"/>
      <c r="REW157" s="46"/>
      <c r="REX157" s="46"/>
      <c r="REY157" s="46"/>
      <c r="REZ157" s="46"/>
      <c r="RFA157" s="46"/>
      <c r="RFB157" s="46"/>
      <c r="RFC157" s="46"/>
      <c r="RFD157" s="46"/>
      <c r="RFE157" s="46"/>
      <c r="RFF157" s="46"/>
      <c r="RFG157" s="46"/>
      <c r="RFH157" s="46"/>
      <c r="RFI157" s="46"/>
      <c r="RFJ157" s="46"/>
      <c r="RFK157" s="46"/>
      <c r="RFL157" s="46"/>
      <c r="RFM157" s="46"/>
      <c r="RFN157" s="46"/>
      <c r="RFO157" s="46"/>
      <c r="RFP157" s="46"/>
      <c r="RFQ157" s="46"/>
      <c r="RFR157" s="46"/>
      <c r="RFS157" s="46"/>
      <c r="RFT157" s="46"/>
      <c r="RFU157" s="46"/>
      <c r="RFV157" s="46"/>
      <c r="RFW157" s="46"/>
      <c r="RFX157" s="46"/>
      <c r="RFY157" s="46"/>
      <c r="RFZ157" s="46"/>
      <c r="RGA157" s="46"/>
      <c r="RGB157" s="46"/>
      <c r="RGC157" s="46"/>
      <c r="RGD157" s="46"/>
      <c r="RGE157" s="46"/>
      <c r="RGF157" s="46"/>
      <c r="RGG157" s="46"/>
      <c r="RGH157" s="46"/>
      <c r="RGI157" s="46"/>
      <c r="RGJ157" s="46"/>
      <c r="RGK157" s="46"/>
      <c r="RGL157" s="46"/>
      <c r="RGM157" s="46"/>
      <c r="RGN157" s="46"/>
      <c r="RGO157" s="46"/>
      <c r="RGP157" s="46"/>
      <c r="RGQ157" s="46"/>
      <c r="RGR157" s="46"/>
      <c r="RGS157" s="46"/>
      <c r="RGT157" s="46"/>
      <c r="RGU157" s="46"/>
      <c r="RGV157" s="46"/>
      <c r="RGW157" s="46"/>
      <c r="RGX157" s="46"/>
      <c r="RGY157" s="46"/>
      <c r="RGZ157" s="46"/>
      <c r="RHA157" s="46"/>
      <c r="RHB157" s="46"/>
      <c r="RHC157" s="46"/>
      <c r="RHD157" s="46"/>
      <c r="RHE157" s="46"/>
      <c r="RHF157" s="46"/>
      <c r="RHG157" s="46"/>
      <c r="RHH157" s="46"/>
      <c r="RHI157" s="46"/>
      <c r="RHJ157" s="46"/>
      <c r="RHK157" s="46"/>
      <c r="RHL157" s="46"/>
      <c r="RHM157" s="46"/>
      <c r="RHN157" s="46"/>
      <c r="RHO157" s="46"/>
      <c r="RHP157" s="46"/>
      <c r="RHQ157" s="46"/>
      <c r="RHR157" s="46"/>
      <c r="RHS157" s="46"/>
      <c r="RHT157" s="46"/>
      <c r="RHU157" s="46"/>
      <c r="RHV157" s="46"/>
      <c r="RHW157" s="46"/>
      <c r="RHX157" s="46"/>
      <c r="RHY157" s="46"/>
      <c r="RHZ157" s="46"/>
      <c r="RIA157" s="46"/>
      <c r="RIB157" s="46"/>
      <c r="RIC157" s="46"/>
      <c r="RID157" s="46"/>
      <c r="RIE157" s="46"/>
      <c r="RIF157" s="46"/>
      <c r="RIG157" s="46"/>
      <c r="RIH157" s="46"/>
      <c r="RII157" s="46"/>
      <c r="RIJ157" s="46"/>
      <c r="RIK157" s="46"/>
      <c r="RIL157" s="46"/>
      <c r="RIM157" s="46"/>
      <c r="RIN157" s="46"/>
      <c r="RIO157" s="46"/>
      <c r="RIP157" s="46"/>
      <c r="RIQ157" s="46"/>
      <c r="RIR157" s="46"/>
      <c r="RIS157" s="46"/>
      <c r="RIT157" s="46"/>
      <c r="RIU157" s="46"/>
      <c r="RIV157" s="46"/>
      <c r="RIW157" s="46"/>
      <c r="RIX157" s="46"/>
      <c r="RIY157" s="46"/>
      <c r="RIZ157" s="46"/>
      <c r="RJA157" s="46"/>
      <c r="RJB157" s="46"/>
      <c r="RJC157" s="46"/>
      <c r="RJD157" s="46"/>
      <c r="RJE157" s="46"/>
      <c r="RJF157" s="46"/>
      <c r="RJG157" s="46"/>
      <c r="RJH157" s="46"/>
      <c r="RJI157" s="46"/>
      <c r="RJJ157" s="46"/>
      <c r="RJK157" s="46"/>
      <c r="RJL157" s="46"/>
      <c r="RJM157" s="46"/>
      <c r="RJN157" s="46"/>
      <c r="RJO157" s="46"/>
      <c r="RJP157" s="46"/>
      <c r="RJQ157" s="46"/>
      <c r="RJR157" s="46"/>
      <c r="RJS157" s="46"/>
      <c r="RJT157" s="46"/>
      <c r="RJU157" s="46"/>
      <c r="RJV157" s="46"/>
      <c r="RJW157" s="46"/>
      <c r="RJX157" s="46"/>
      <c r="RJY157" s="46"/>
      <c r="RJZ157" s="46"/>
      <c r="RKA157" s="46"/>
      <c r="RKB157" s="46"/>
      <c r="RKC157" s="46"/>
      <c r="RKD157" s="46"/>
      <c r="RKE157" s="46"/>
      <c r="RKF157" s="46"/>
      <c r="RKG157" s="46"/>
      <c r="RKH157" s="46"/>
      <c r="RKI157" s="46"/>
      <c r="RKJ157" s="46"/>
      <c r="RKK157" s="46"/>
      <c r="RKL157" s="46"/>
      <c r="RKM157" s="46"/>
      <c r="RKN157" s="46"/>
      <c r="RKO157" s="46"/>
      <c r="RKP157" s="46"/>
      <c r="RKQ157" s="46"/>
      <c r="RKR157" s="46"/>
      <c r="RKS157" s="46"/>
      <c r="RKT157" s="46"/>
      <c r="RKU157" s="46"/>
      <c r="RKV157" s="46"/>
      <c r="RKW157" s="46"/>
      <c r="RKX157" s="46"/>
      <c r="RKY157" s="46"/>
      <c r="RKZ157" s="46"/>
      <c r="RLA157" s="46"/>
      <c r="RLB157" s="46"/>
      <c r="RLC157" s="46"/>
      <c r="RLD157" s="46"/>
      <c r="RLE157" s="46"/>
      <c r="RLF157" s="46"/>
      <c r="RLG157" s="46"/>
      <c r="RLH157" s="46"/>
      <c r="RLI157" s="46"/>
      <c r="RLJ157" s="46"/>
      <c r="RLK157" s="46"/>
      <c r="RLL157" s="46"/>
      <c r="RLM157" s="46"/>
      <c r="RLN157" s="46"/>
      <c r="RLO157" s="46"/>
      <c r="RLP157" s="46"/>
      <c r="RLQ157" s="46"/>
      <c r="RLR157" s="46"/>
      <c r="RLS157" s="46"/>
      <c r="RLT157" s="46"/>
      <c r="RLU157" s="46"/>
      <c r="RLV157" s="46"/>
      <c r="RLW157" s="46"/>
      <c r="RLX157" s="46"/>
      <c r="RLY157" s="46"/>
      <c r="RLZ157" s="46"/>
      <c r="RMA157" s="46"/>
      <c r="RMB157" s="46"/>
      <c r="RMC157" s="46"/>
      <c r="RMD157" s="46"/>
      <c r="RME157" s="46"/>
      <c r="RMF157" s="46"/>
      <c r="RMG157" s="46"/>
      <c r="RMH157" s="46"/>
      <c r="RMI157" s="46"/>
      <c r="RMJ157" s="46"/>
      <c r="RMK157" s="46"/>
      <c r="RML157" s="46"/>
      <c r="RMM157" s="46"/>
      <c r="RMN157" s="46"/>
      <c r="RMO157" s="46"/>
      <c r="RMP157" s="46"/>
      <c r="RMQ157" s="46"/>
      <c r="RMR157" s="46"/>
      <c r="RMS157" s="46"/>
      <c r="RMT157" s="46"/>
      <c r="RMU157" s="46"/>
      <c r="RMV157" s="46"/>
      <c r="RMW157" s="46"/>
      <c r="RMX157" s="46"/>
      <c r="RMY157" s="46"/>
      <c r="RMZ157" s="46"/>
      <c r="RNA157" s="46"/>
      <c r="RNH157" s="46"/>
      <c r="RNI157" s="46"/>
      <c r="RNJ157" s="46"/>
      <c r="RNK157" s="46"/>
      <c r="RNL157" s="46"/>
      <c r="RNM157" s="46"/>
      <c r="RNN157" s="46"/>
      <c r="RNO157" s="46"/>
      <c r="RNP157" s="46"/>
      <c r="RNQ157" s="46"/>
      <c r="RNR157" s="46"/>
      <c r="RNS157" s="46"/>
      <c r="RNT157" s="46"/>
      <c r="RNU157" s="46"/>
      <c r="RNV157" s="46"/>
      <c r="RNW157" s="46"/>
      <c r="RNX157" s="46"/>
      <c r="RNY157" s="46"/>
      <c r="RNZ157" s="46"/>
      <c r="ROA157" s="46"/>
      <c r="ROB157" s="46"/>
      <c r="ROC157" s="46"/>
      <c r="ROD157" s="46"/>
      <c r="ROE157" s="46"/>
      <c r="ROF157" s="46"/>
      <c r="ROG157" s="46"/>
      <c r="ROH157" s="46"/>
      <c r="ROI157" s="46"/>
      <c r="ROJ157" s="46"/>
      <c r="ROK157" s="46"/>
      <c r="ROL157" s="46"/>
      <c r="ROM157" s="46"/>
      <c r="RON157" s="46"/>
      <c r="ROO157" s="46"/>
      <c r="ROP157" s="46"/>
      <c r="ROQ157" s="46"/>
      <c r="ROR157" s="46"/>
      <c r="ROS157" s="46"/>
      <c r="ROT157" s="46"/>
      <c r="ROU157" s="46"/>
      <c r="ROV157" s="46"/>
      <c r="ROW157" s="46"/>
      <c r="ROX157" s="46"/>
      <c r="ROY157" s="46"/>
      <c r="ROZ157" s="46"/>
      <c r="RPA157" s="46"/>
      <c r="RPB157" s="46"/>
      <c r="RPC157" s="46"/>
      <c r="RPD157" s="46"/>
      <c r="RPE157" s="46"/>
      <c r="RPF157" s="46"/>
      <c r="RPG157" s="46"/>
      <c r="RPH157" s="46"/>
      <c r="RPI157" s="46"/>
      <c r="RPJ157" s="46"/>
      <c r="RPK157" s="46"/>
      <c r="RPL157" s="46"/>
      <c r="RPM157" s="46"/>
      <c r="RPN157" s="46"/>
      <c r="RPO157" s="46"/>
      <c r="RPP157" s="46"/>
      <c r="RPQ157" s="46"/>
      <c r="RPR157" s="46"/>
      <c r="RPS157" s="46"/>
      <c r="RPT157" s="46"/>
      <c r="RPU157" s="46"/>
      <c r="RPV157" s="46"/>
      <c r="RPW157" s="46"/>
      <c r="RPX157" s="46"/>
      <c r="RPY157" s="46"/>
      <c r="RPZ157" s="46"/>
      <c r="RQA157" s="46"/>
      <c r="RQB157" s="46"/>
      <c r="RQC157" s="46"/>
      <c r="RQD157" s="46"/>
      <c r="RQE157" s="46"/>
      <c r="RQF157" s="46"/>
      <c r="RQG157" s="46"/>
      <c r="RQH157" s="46"/>
      <c r="RQI157" s="46"/>
      <c r="RQJ157" s="46"/>
      <c r="RQK157" s="46"/>
      <c r="RQL157" s="46"/>
      <c r="RQM157" s="46"/>
      <c r="RQN157" s="46"/>
      <c r="RQO157" s="46"/>
      <c r="RQP157" s="46"/>
      <c r="RQQ157" s="46"/>
      <c r="RQR157" s="46"/>
      <c r="RQS157" s="46"/>
      <c r="RQT157" s="46"/>
      <c r="RQU157" s="46"/>
      <c r="RQV157" s="46"/>
      <c r="RQW157" s="46"/>
      <c r="RQX157" s="46"/>
      <c r="RQY157" s="46"/>
      <c r="RQZ157" s="46"/>
      <c r="RRA157" s="46"/>
      <c r="RRB157" s="46"/>
      <c r="RRC157" s="46"/>
      <c r="RRD157" s="46"/>
      <c r="RRE157" s="46"/>
      <c r="RRF157" s="46"/>
      <c r="RRG157" s="46"/>
      <c r="RRH157" s="46"/>
      <c r="RRI157" s="46"/>
      <c r="RRJ157" s="46"/>
      <c r="RRK157" s="46"/>
      <c r="RRL157" s="46"/>
      <c r="RRM157" s="46"/>
      <c r="RRN157" s="46"/>
      <c r="RRO157" s="46"/>
      <c r="RRP157" s="46"/>
      <c r="RRQ157" s="46"/>
      <c r="RRR157" s="46"/>
      <c r="RRS157" s="46"/>
      <c r="RRT157" s="46"/>
      <c r="RRU157" s="46"/>
      <c r="RRV157" s="46"/>
      <c r="RRW157" s="46"/>
      <c r="RRX157" s="46"/>
      <c r="RRY157" s="46"/>
      <c r="RRZ157" s="46"/>
      <c r="RSA157" s="46"/>
      <c r="RSB157" s="46"/>
      <c r="RSC157" s="46"/>
      <c r="RSD157" s="46"/>
      <c r="RSE157" s="46"/>
      <c r="RSF157" s="46"/>
      <c r="RSG157" s="46"/>
      <c r="RSH157" s="46"/>
      <c r="RSI157" s="46"/>
      <c r="RSJ157" s="46"/>
      <c r="RSK157" s="46"/>
      <c r="RSL157" s="46"/>
      <c r="RSM157" s="46"/>
      <c r="RSN157" s="46"/>
      <c r="RSO157" s="46"/>
      <c r="RSP157" s="46"/>
      <c r="RSQ157" s="46"/>
      <c r="RSR157" s="46"/>
      <c r="RSS157" s="46"/>
      <c r="RST157" s="46"/>
      <c r="RSU157" s="46"/>
      <c r="RSV157" s="46"/>
      <c r="RSW157" s="46"/>
      <c r="RSX157" s="46"/>
      <c r="RSY157" s="46"/>
      <c r="RSZ157" s="46"/>
      <c r="RTA157" s="46"/>
      <c r="RTB157" s="46"/>
      <c r="RTC157" s="46"/>
      <c r="RTD157" s="46"/>
      <c r="RTE157" s="46"/>
      <c r="RTF157" s="46"/>
      <c r="RTG157" s="46"/>
      <c r="RTH157" s="46"/>
      <c r="RTI157" s="46"/>
      <c r="RTJ157" s="46"/>
      <c r="RTK157" s="46"/>
      <c r="RTL157" s="46"/>
      <c r="RTM157" s="46"/>
      <c r="RTN157" s="46"/>
      <c r="RTO157" s="46"/>
      <c r="RTP157" s="46"/>
      <c r="RTQ157" s="46"/>
      <c r="RTR157" s="46"/>
      <c r="RTS157" s="46"/>
      <c r="RTT157" s="46"/>
      <c r="RTU157" s="46"/>
      <c r="RTV157" s="46"/>
      <c r="RTW157" s="46"/>
      <c r="RTX157" s="46"/>
      <c r="RTY157" s="46"/>
      <c r="RTZ157" s="46"/>
      <c r="RUA157" s="46"/>
      <c r="RUB157" s="46"/>
      <c r="RUC157" s="46"/>
      <c r="RUD157" s="46"/>
      <c r="RUE157" s="46"/>
      <c r="RUF157" s="46"/>
      <c r="RUG157" s="46"/>
      <c r="RUH157" s="46"/>
      <c r="RUI157" s="46"/>
      <c r="RUJ157" s="46"/>
      <c r="RUK157" s="46"/>
      <c r="RUL157" s="46"/>
      <c r="RUM157" s="46"/>
      <c r="RUN157" s="46"/>
      <c r="RUO157" s="46"/>
      <c r="RUP157" s="46"/>
      <c r="RUQ157" s="46"/>
      <c r="RUR157" s="46"/>
      <c r="RUS157" s="46"/>
      <c r="RUT157" s="46"/>
      <c r="RUU157" s="46"/>
      <c r="RUV157" s="46"/>
      <c r="RUW157" s="46"/>
      <c r="RUX157" s="46"/>
      <c r="RUY157" s="46"/>
      <c r="RUZ157" s="46"/>
      <c r="RVA157" s="46"/>
      <c r="RVB157" s="46"/>
      <c r="RVC157" s="46"/>
      <c r="RVD157" s="46"/>
      <c r="RVE157" s="46"/>
      <c r="RVF157" s="46"/>
      <c r="RVG157" s="46"/>
      <c r="RVH157" s="46"/>
      <c r="RVI157" s="46"/>
      <c r="RVJ157" s="46"/>
      <c r="RVK157" s="46"/>
      <c r="RVL157" s="46"/>
      <c r="RVM157" s="46"/>
      <c r="RVN157" s="46"/>
      <c r="RVO157" s="46"/>
      <c r="RVP157" s="46"/>
      <c r="RVQ157" s="46"/>
      <c r="RVR157" s="46"/>
      <c r="RVS157" s="46"/>
      <c r="RVT157" s="46"/>
      <c r="RVU157" s="46"/>
      <c r="RVV157" s="46"/>
      <c r="RVW157" s="46"/>
      <c r="RVX157" s="46"/>
      <c r="RVY157" s="46"/>
      <c r="RVZ157" s="46"/>
      <c r="RWA157" s="46"/>
      <c r="RWB157" s="46"/>
      <c r="RWC157" s="46"/>
      <c r="RWD157" s="46"/>
      <c r="RWE157" s="46"/>
      <c r="RWF157" s="46"/>
      <c r="RWG157" s="46"/>
      <c r="RWH157" s="46"/>
      <c r="RWI157" s="46"/>
      <c r="RWJ157" s="46"/>
      <c r="RWK157" s="46"/>
      <c r="RWL157" s="46"/>
      <c r="RWM157" s="46"/>
      <c r="RWN157" s="46"/>
      <c r="RWO157" s="46"/>
      <c r="RWP157" s="46"/>
      <c r="RWQ157" s="46"/>
      <c r="RWR157" s="46"/>
      <c r="RWS157" s="46"/>
      <c r="RWT157" s="46"/>
      <c r="RWU157" s="46"/>
      <c r="RWV157" s="46"/>
      <c r="RWW157" s="46"/>
      <c r="RXD157" s="46"/>
      <c r="RXE157" s="46"/>
      <c r="RXF157" s="46"/>
      <c r="RXG157" s="46"/>
      <c r="RXH157" s="46"/>
      <c r="RXI157" s="46"/>
      <c r="RXJ157" s="46"/>
      <c r="RXK157" s="46"/>
      <c r="RXL157" s="46"/>
      <c r="RXM157" s="46"/>
      <c r="RXN157" s="46"/>
      <c r="RXO157" s="46"/>
      <c r="RXP157" s="46"/>
      <c r="RXQ157" s="46"/>
      <c r="RXR157" s="46"/>
      <c r="RXS157" s="46"/>
      <c r="RXT157" s="46"/>
      <c r="RXU157" s="46"/>
      <c r="RXV157" s="46"/>
      <c r="RXW157" s="46"/>
      <c r="RXX157" s="46"/>
      <c r="RXY157" s="46"/>
      <c r="RXZ157" s="46"/>
      <c r="RYA157" s="46"/>
      <c r="RYB157" s="46"/>
      <c r="RYC157" s="46"/>
      <c r="RYD157" s="46"/>
      <c r="RYE157" s="46"/>
      <c r="RYF157" s="46"/>
      <c r="RYG157" s="46"/>
      <c r="RYH157" s="46"/>
      <c r="RYI157" s="46"/>
      <c r="RYJ157" s="46"/>
      <c r="RYK157" s="46"/>
      <c r="RYL157" s="46"/>
      <c r="RYM157" s="46"/>
      <c r="RYN157" s="46"/>
      <c r="RYO157" s="46"/>
      <c r="RYP157" s="46"/>
      <c r="RYQ157" s="46"/>
      <c r="RYR157" s="46"/>
      <c r="RYS157" s="46"/>
      <c r="RYT157" s="46"/>
      <c r="RYU157" s="46"/>
      <c r="RYV157" s="46"/>
      <c r="RYW157" s="46"/>
      <c r="RYX157" s="46"/>
      <c r="RYY157" s="46"/>
      <c r="RYZ157" s="46"/>
      <c r="RZA157" s="46"/>
      <c r="RZB157" s="46"/>
      <c r="RZC157" s="46"/>
      <c r="RZD157" s="46"/>
      <c r="RZE157" s="46"/>
      <c r="RZF157" s="46"/>
      <c r="RZG157" s="46"/>
      <c r="RZH157" s="46"/>
      <c r="RZI157" s="46"/>
      <c r="RZJ157" s="46"/>
      <c r="RZK157" s="46"/>
      <c r="RZL157" s="46"/>
      <c r="RZM157" s="46"/>
      <c r="RZN157" s="46"/>
      <c r="RZO157" s="46"/>
      <c r="RZP157" s="46"/>
      <c r="RZQ157" s="46"/>
      <c r="RZR157" s="46"/>
      <c r="RZS157" s="46"/>
      <c r="RZT157" s="46"/>
      <c r="RZU157" s="46"/>
      <c r="RZV157" s="46"/>
      <c r="RZW157" s="46"/>
      <c r="RZX157" s="46"/>
      <c r="RZY157" s="46"/>
      <c r="RZZ157" s="46"/>
      <c r="SAA157" s="46"/>
      <c r="SAB157" s="46"/>
      <c r="SAC157" s="46"/>
      <c r="SAD157" s="46"/>
      <c r="SAE157" s="46"/>
      <c r="SAF157" s="46"/>
      <c r="SAG157" s="46"/>
      <c r="SAH157" s="46"/>
      <c r="SAI157" s="46"/>
      <c r="SAJ157" s="46"/>
      <c r="SAK157" s="46"/>
      <c r="SAL157" s="46"/>
      <c r="SAM157" s="46"/>
      <c r="SAN157" s="46"/>
      <c r="SAO157" s="46"/>
      <c r="SAP157" s="46"/>
      <c r="SAQ157" s="46"/>
      <c r="SAR157" s="46"/>
      <c r="SAS157" s="46"/>
      <c r="SAT157" s="46"/>
      <c r="SAU157" s="46"/>
      <c r="SAV157" s="46"/>
      <c r="SAW157" s="46"/>
      <c r="SAX157" s="46"/>
      <c r="SAY157" s="46"/>
      <c r="SAZ157" s="46"/>
      <c r="SBA157" s="46"/>
      <c r="SBB157" s="46"/>
      <c r="SBC157" s="46"/>
      <c r="SBD157" s="46"/>
      <c r="SBE157" s="46"/>
      <c r="SBF157" s="46"/>
      <c r="SBG157" s="46"/>
      <c r="SBH157" s="46"/>
      <c r="SBI157" s="46"/>
      <c r="SBJ157" s="46"/>
      <c r="SBK157" s="46"/>
      <c r="SBL157" s="46"/>
      <c r="SBM157" s="46"/>
      <c r="SBN157" s="46"/>
      <c r="SBO157" s="46"/>
      <c r="SBP157" s="46"/>
      <c r="SBQ157" s="46"/>
      <c r="SBR157" s="46"/>
      <c r="SBS157" s="46"/>
      <c r="SBT157" s="46"/>
      <c r="SBU157" s="46"/>
      <c r="SBV157" s="46"/>
      <c r="SBW157" s="46"/>
      <c r="SBX157" s="46"/>
      <c r="SBY157" s="46"/>
      <c r="SBZ157" s="46"/>
      <c r="SCA157" s="46"/>
      <c r="SCB157" s="46"/>
      <c r="SCC157" s="46"/>
      <c r="SCD157" s="46"/>
      <c r="SCE157" s="46"/>
      <c r="SCF157" s="46"/>
      <c r="SCG157" s="46"/>
      <c r="SCH157" s="46"/>
      <c r="SCI157" s="46"/>
      <c r="SCJ157" s="46"/>
      <c r="SCK157" s="46"/>
      <c r="SCL157" s="46"/>
      <c r="SCM157" s="46"/>
      <c r="SCN157" s="46"/>
      <c r="SCO157" s="46"/>
      <c r="SCP157" s="46"/>
      <c r="SCQ157" s="46"/>
      <c r="SCR157" s="46"/>
      <c r="SCS157" s="46"/>
      <c r="SCT157" s="46"/>
      <c r="SCU157" s="46"/>
      <c r="SCV157" s="46"/>
      <c r="SCW157" s="46"/>
      <c r="SCX157" s="46"/>
      <c r="SCY157" s="46"/>
      <c r="SCZ157" s="46"/>
      <c r="SDA157" s="46"/>
      <c r="SDB157" s="46"/>
      <c r="SDC157" s="46"/>
      <c r="SDD157" s="46"/>
      <c r="SDE157" s="46"/>
      <c r="SDF157" s="46"/>
      <c r="SDG157" s="46"/>
      <c r="SDH157" s="46"/>
      <c r="SDI157" s="46"/>
      <c r="SDJ157" s="46"/>
      <c r="SDK157" s="46"/>
      <c r="SDL157" s="46"/>
      <c r="SDM157" s="46"/>
      <c r="SDN157" s="46"/>
      <c r="SDO157" s="46"/>
      <c r="SDP157" s="46"/>
      <c r="SDQ157" s="46"/>
      <c r="SDR157" s="46"/>
      <c r="SDS157" s="46"/>
      <c r="SDT157" s="46"/>
      <c r="SDU157" s="46"/>
      <c r="SDV157" s="46"/>
      <c r="SDW157" s="46"/>
      <c r="SDX157" s="46"/>
      <c r="SDY157" s="46"/>
      <c r="SDZ157" s="46"/>
      <c r="SEA157" s="46"/>
      <c r="SEB157" s="46"/>
      <c r="SEC157" s="46"/>
      <c r="SED157" s="46"/>
      <c r="SEE157" s="46"/>
      <c r="SEF157" s="46"/>
      <c r="SEG157" s="46"/>
      <c r="SEH157" s="46"/>
      <c r="SEI157" s="46"/>
      <c r="SEJ157" s="46"/>
      <c r="SEK157" s="46"/>
      <c r="SEL157" s="46"/>
      <c r="SEM157" s="46"/>
      <c r="SEN157" s="46"/>
      <c r="SEO157" s="46"/>
      <c r="SEP157" s="46"/>
      <c r="SEQ157" s="46"/>
      <c r="SER157" s="46"/>
      <c r="SES157" s="46"/>
      <c r="SET157" s="46"/>
      <c r="SEU157" s="46"/>
      <c r="SEV157" s="46"/>
      <c r="SEW157" s="46"/>
      <c r="SEX157" s="46"/>
      <c r="SEY157" s="46"/>
      <c r="SEZ157" s="46"/>
      <c r="SFA157" s="46"/>
      <c r="SFB157" s="46"/>
      <c r="SFC157" s="46"/>
      <c r="SFD157" s="46"/>
      <c r="SFE157" s="46"/>
      <c r="SFF157" s="46"/>
      <c r="SFG157" s="46"/>
      <c r="SFH157" s="46"/>
      <c r="SFI157" s="46"/>
      <c r="SFJ157" s="46"/>
      <c r="SFK157" s="46"/>
      <c r="SFL157" s="46"/>
      <c r="SFM157" s="46"/>
      <c r="SFN157" s="46"/>
      <c r="SFO157" s="46"/>
      <c r="SFP157" s="46"/>
      <c r="SFQ157" s="46"/>
      <c r="SFR157" s="46"/>
      <c r="SFS157" s="46"/>
      <c r="SFT157" s="46"/>
      <c r="SFU157" s="46"/>
      <c r="SFV157" s="46"/>
      <c r="SFW157" s="46"/>
      <c r="SFX157" s="46"/>
      <c r="SFY157" s="46"/>
      <c r="SFZ157" s="46"/>
      <c r="SGA157" s="46"/>
      <c r="SGB157" s="46"/>
      <c r="SGC157" s="46"/>
      <c r="SGD157" s="46"/>
      <c r="SGE157" s="46"/>
      <c r="SGF157" s="46"/>
      <c r="SGG157" s="46"/>
      <c r="SGH157" s="46"/>
      <c r="SGI157" s="46"/>
      <c r="SGJ157" s="46"/>
      <c r="SGK157" s="46"/>
      <c r="SGL157" s="46"/>
      <c r="SGM157" s="46"/>
      <c r="SGN157" s="46"/>
      <c r="SGO157" s="46"/>
      <c r="SGP157" s="46"/>
      <c r="SGQ157" s="46"/>
      <c r="SGR157" s="46"/>
      <c r="SGS157" s="46"/>
      <c r="SGZ157" s="46"/>
      <c r="SHA157" s="46"/>
      <c r="SHB157" s="46"/>
      <c r="SHC157" s="46"/>
      <c r="SHD157" s="46"/>
      <c r="SHE157" s="46"/>
      <c r="SHF157" s="46"/>
      <c r="SHG157" s="46"/>
      <c r="SHH157" s="46"/>
      <c r="SHI157" s="46"/>
      <c r="SHJ157" s="46"/>
      <c r="SHK157" s="46"/>
      <c r="SHL157" s="46"/>
      <c r="SHM157" s="46"/>
      <c r="SHN157" s="46"/>
      <c r="SHO157" s="46"/>
      <c r="SHP157" s="46"/>
      <c r="SHQ157" s="46"/>
      <c r="SHR157" s="46"/>
      <c r="SHS157" s="46"/>
      <c r="SHT157" s="46"/>
      <c r="SHU157" s="46"/>
      <c r="SHV157" s="46"/>
      <c r="SHW157" s="46"/>
      <c r="SHX157" s="46"/>
      <c r="SHY157" s="46"/>
      <c r="SHZ157" s="46"/>
      <c r="SIA157" s="46"/>
      <c r="SIB157" s="46"/>
      <c r="SIC157" s="46"/>
      <c r="SID157" s="46"/>
      <c r="SIE157" s="46"/>
      <c r="SIF157" s="46"/>
      <c r="SIG157" s="46"/>
      <c r="SIH157" s="46"/>
      <c r="SII157" s="46"/>
      <c r="SIJ157" s="46"/>
      <c r="SIK157" s="46"/>
      <c r="SIL157" s="46"/>
      <c r="SIM157" s="46"/>
      <c r="SIN157" s="46"/>
      <c r="SIO157" s="46"/>
      <c r="SIP157" s="46"/>
      <c r="SIQ157" s="46"/>
      <c r="SIR157" s="46"/>
      <c r="SIS157" s="46"/>
      <c r="SIT157" s="46"/>
      <c r="SIU157" s="46"/>
      <c r="SIV157" s="46"/>
      <c r="SIW157" s="46"/>
      <c r="SIX157" s="46"/>
      <c r="SIY157" s="46"/>
      <c r="SIZ157" s="46"/>
      <c r="SJA157" s="46"/>
      <c r="SJB157" s="46"/>
      <c r="SJC157" s="46"/>
      <c r="SJD157" s="46"/>
      <c r="SJE157" s="46"/>
      <c r="SJF157" s="46"/>
      <c r="SJG157" s="46"/>
      <c r="SJH157" s="46"/>
      <c r="SJI157" s="46"/>
      <c r="SJJ157" s="46"/>
      <c r="SJK157" s="46"/>
      <c r="SJL157" s="46"/>
      <c r="SJM157" s="46"/>
      <c r="SJN157" s="46"/>
      <c r="SJO157" s="46"/>
      <c r="SJP157" s="46"/>
      <c r="SJQ157" s="46"/>
      <c r="SJR157" s="46"/>
      <c r="SJS157" s="46"/>
      <c r="SJT157" s="46"/>
      <c r="SJU157" s="46"/>
      <c r="SJV157" s="46"/>
      <c r="SJW157" s="46"/>
      <c r="SJX157" s="46"/>
      <c r="SJY157" s="46"/>
      <c r="SJZ157" s="46"/>
      <c r="SKA157" s="46"/>
      <c r="SKB157" s="46"/>
      <c r="SKC157" s="46"/>
      <c r="SKD157" s="46"/>
      <c r="SKE157" s="46"/>
      <c r="SKF157" s="46"/>
      <c r="SKG157" s="46"/>
      <c r="SKH157" s="46"/>
      <c r="SKI157" s="46"/>
      <c r="SKJ157" s="46"/>
      <c r="SKK157" s="46"/>
      <c r="SKL157" s="46"/>
      <c r="SKM157" s="46"/>
      <c r="SKN157" s="46"/>
      <c r="SKO157" s="46"/>
      <c r="SKP157" s="46"/>
      <c r="SKQ157" s="46"/>
      <c r="SKR157" s="46"/>
      <c r="SKS157" s="46"/>
      <c r="SKT157" s="46"/>
      <c r="SKU157" s="46"/>
      <c r="SKV157" s="46"/>
      <c r="SKW157" s="46"/>
      <c r="SKX157" s="46"/>
      <c r="SKY157" s="46"/>
      <c r="SKZ157" s="46"/>
      <c r="SLA157" s="46"/>
      <c r="SLB157" s="46"/>
      <c r="SLC157" s="46"/>
      <c r="SLD157" s="46"/>
      <c r="SLE157" s="46"/>
      <c r="SLF157" s="46"/>
      <c r="SLG157" s="46"/>
      <c r="SLH157" s="46"/>
      <c r="SLI157" s="46"/>
      <c r="SLJ157" s="46"/>
      <c r="SLK157" s="46"/>
      <c r="SLL157" s="46"/>
      <c r="SLM157" s="46"/>
      <c r="SLN157" s="46"/>
      <c r="SLO157" s="46"/>
      <c r="SLP157" s="46"/>
      <c r="SLQ157" s="46"/>
      <c r="SLR157" s="46"/>
      <c r="SLS157" s="46"/>
      <c r="SLT157" s="46"/>
      <c r="SLU157" s="46"/>
      <c r="SLV157" s="46"/>
      <c r="SLW157" s="46"/>
      <c r="SLX157" s="46"/>
      <c r="SLY157" s="46"/>
      <c r="SLZ157" s="46"/>
      <c r="SMA157" s="46"/>
      <c r="SMB157" s="46"/>
      <c r="SMC157" s="46"/>
      <c r="SMD157" s="46"/>
      <c r="SME157" s="46"/>
      <c r="SMF157" s="46"/>
      <c r="SMG157" s="46"/>
      <c r="SMH157" s="46"/>
      <c r="SMI157" s="46"/>
      <c r="SMJ157" s="46"/>
      <c r="SMK157" s="46"/>
      <c r="SML157" s="46"/>
      <c r="SMM157" s="46"/>
      <c r="SMN157" s="46"/>
      <c r="SMO157" s="46"/>
      <c r="SMP157" s="46"/>
      <c r="SMQ157" s="46"/>
      <c r="SMR157" s="46"/>
      <c r="SMS157" s="46"/>
      <c r="SMT157" s="46"/>
      <c r="SMU157" s="46"/>
      <c r="SMV157" s="46"/>
      <c r="SMW157" s="46"/>
      <c r="SMX157" s="46"/>
      <c r="SMY157" s="46"/>
      <c r="SMZ157" s="46"/>
      <c r="SNA157" s="46"/>
      <c r="SNB157" s="46"/>
      <c r="SNC157" s="46"/>
      <c r="SND157" s="46"/>
      <c r="SNE157" s="46"/>
      <c r="SNF157" s="46"/>
      <c r="SNG157" s="46"/>
      <c r="SNH157" s="46"/>
      <c r="SNI157" s="46"/>
      <c r="SNJ157" s="46"/>
      <c r="SNK157" s="46"/>
      <c r="SNL157" s="46"/>
      <c r="SNM157" s="46"/>
      <c r="SNN157" s="46"/>
      <c r="SNO157" s="46"/>
      <c r="SNP157" s="46"/>
      <c r="SNQ157" s="46"/>
      <c r="SNR157" s="46"/>
      <c r="SNS157" s="46"/>
      <c r="SNT157" s="46"/>
      <c r="SNU157" s="46"/>
      <c r="SNV157" s="46"/>
      <c r="SNW157" s="46"/>
      <c r="SNX157" s="46"/>
      <c r="SNY157" s="46"/>
      <c r="SNZ157" s="46"/>
      <c r="SOA157" s="46"/>
      <c r="SOB157" s="46"/>
      <c r="SOC157" s="46"/>
      <c r="SOD157" s="46"/>
      <c r="SOE157" s="46"/>
      <c r="SOF157" s="46"/>
      <c r="SOG157" s="46"/>
      <c r="SOH157" s="46"/>
      <c r="SOI157" s="46"/>
      <c r="SOJ157" s="46"/>
      <c r="SOK157" s="46"/>
      <c r="SOL157" s="46"/>
      <c r="SOM157" s="46"/>
      <c r="SON157" s="46"/>
      <c r="SOO157" s="46"/>
      <c r="SOP157" s="46"/>
      <c r="SOQ157" s="46"/>
      <c r="SOR157" s="46"/>
      <c r="SOS157" s="46"/>
      <c r="SOT157" s="46"/>
      <c r="SOU157" s="46"/>
      <c r="SOV157" s="46"/>
      <c r="SOW157" s="46"/>
      <c r="SOX157" s="46"/>
      <c r="SOY157" s="46"/>
      <c r="SOZ157" s="46"/>
      <c r="SPA157" s="46"/>
      <c r="SPB157" s="46"/>
      <c r="SPC157" s="46"/>
      <c r="SPD157" s="46"/>
      <c r="SPE157" s="46"/>
      <c r="SPF157" s="46"/>
      <c r="SPG157" s="46"/>
      <c r="SPH157" s="46"/>
      <c r="SPI157" s="46"/>
      <c r="SPJ157" s="46"/>
      <c r="SPK157" s="46"/>
      <c r="SPL157" s="46"/>
      <c r="SPM157" s="46"/>
      <c r="SPN157" s="46"/>
      <c r="SPO157" s="46"/>
      <c r="SPP157" s="46"/>
      <c r="SPQ157" s="46"/>
      <c r="SPR157" s="46"/>
      <c r="SPS157" s="46"/>
      <c r="SPT157" s="46"/>
      <c r="SPU157" s="46"/>
      <c r="SPV157" s="46"/>
      <c r="SPW157" s="46"/>
      <c r="SPX157" s="46"/>
      <c r="SPY157" s="46"/>
      <c r="SPZ157" s="46"/>
      <c r="SQA157" s="46"/>
      <c r="SQB157" s="46"/>
      <c r="SQC157" s="46"/>
      <c r="SQD157" s="46"/>
      <c r="SQE157" s="46"/>
      <c r="SQF157" s="46"/>
      <c r="SQG157" s="46"/>
      <c r="SQH157" s="46"/>
      <c r="SQI157" s="46"/>
      <c r="SQJ157" s="46"/>
      <c r="SQK157" s="46"/>
      <c r="SQL157" s="46"/>
      <c r="SQM157" s="46"/>
      <c r="SQN157" s="46"/>
      <c r="SQO157" s="46"/>
      <c r="SQV157" s="46"/>
      <c r="SQW157" s="46"/>
      <c r="SQX157" s="46"/>
      <c r="SQY157" s="46"/>
      <c r="SQZ157" s="46"/>
      <c r="SRA157" s="46"/>
      <c r="SRB157" s="46"/>
      <c r="SRC157" s="46"/>
      <c r="SRD157" s="46"/>
      <c r="SRE157" s="46"/>
      <c r="SRF157" s="46"/>
      <c r="SRG157" s="46"/>
      <c r="SRH157" s="46"/>
      <c r="SRI157" s="46"/>
      <c r="SRJ157" s="46"/>
      <c r="SRK157" s="46"/>
      <c r="SRL157" s="46"/>
      <c r="SRM157" s="46"/>
      <c r="SRN157" s="46"/>
      <c r="SRO157" s="46"/>
      <c r="SRP157" s="46"/>
      <c r="SRQ157" s="46"/>
      <c r="SRR157" s="46"/>
      <c r="SRS157" s="46"/>
      <c r="SRT157" s="46"/>
      <c r="SRU157" s="46"/>
      <c r="SRV157" s="46"/>
      <c r="SRW157" s="46"/>
      <c r="SRX157" s="46"/>
      <c r="SRY157" s="46"/>
      <c r="SRZ157" s="46"/>
      <c r="SSA157" s="46"/>
      <c r="SSB157" s="46"/>
      <c r="SSC157" s="46"/>
      <c r="SSD157" s="46"/>
      <c r="SSE157" s="46"/>
      <c r="SSF157" s="46"/>
      <c r="SSG157" s="46"/>
      <c r="SSH157" s="46"/>
      <c r="SSI157" s="46"/>
      <c r="SSJ157" s="46"/>
      <c r="SSK157" s="46"/>
      <c r="SSL157" s="46"/>
      <c r="SSM157" s="46"/>
      <c r="SSN157" s="46"/>
      <c r="SSO157" s="46"/>
      <c r="SSP157" s="46"/>
      <c r="SSQ157" s="46"/>
      <c r="SSR157" s="46"/>
      <c r="SSS157" s="46"/>
      <c r="SST157" s="46"/>
      <c r="SSU157" s="46"/>
      <c r="SSV157" s="46"/>
      <c r="SSW157" s="46"/>
      <c r="SSX157" s="46"/>
      <c r="SSY157" s="46"/>
      <c r="SSZ157" s="46"/>
      <c r="STA157" s="46"/>
      <c r="STB157" s="46"/>
      <c r="STC157" s="46"/>
      <c r="STD157" s="46"/>
      <c r="STE157" s="46"/>
      <c r="STF157" s="46"/>
      <c r="STG157" s="46"/>
      <c r="STH157" s="46"/>
      <c r="STI157" s="46"/>
      <c r="STJ157" s="46"/>
      <c r="STK157" s="46"/>
      <c r="STL157" s="46"/>
      <c r="STM157" s="46"/>
      <c r="STN157" s="46"/>
      <c r="STO157" s="46"/>
      <c r="STP157" s="46"/>
      <c r="STQ157" s="46"/>
      <c r="STR157" s="46"/>
      <c r="STS157" s="46"/>
      <c r="STT157" s="46"/>
      <c r="STU157" s="46"/>
      <c r="STV157" s="46"/>
      <c r="STW157" s="46"/>
      <c r="STX157" s="46"/>
      <c r="STY157" s="46"/>
      <c r="STZ157" s="46"/>
      <c r="SUA157" s="46"/>
      <c r="SUB157" s="46"/>
      <c r="SUC157" s="46"/>
      <c r="SUD157" s="46"/>
      <c r="SUE157" s="46"/>
      <c r="SUF157" s="46"/>
      <c r="SUG157" s="46"/>
      <c r="SUH157" s="46"/>
      <c r="SUI157" s="46"/>
      <c r="SUJ157" s="46"/>
      <c r="SUK157" s="46"/>
      <c r="SUL157" s="46"/>
      <c r="SUM157" s="46"/>
      <c r="SUN157" s="46"/>
      <c r="SUO157" s="46"/>
      <c r="SUP157" s="46"/>
      <c r="SUQ157" s="46"/>
      <c r="SUR157" s="46"/>
      <c r="SUS157" s="46"/>
      <c r="SUT157" s="46"/>
      <c r="SUU157" s="46"/>
      <c r="SUV157" s="46"/>
      <c r="SUW157" s="46"/>
      <c r="SUX157" s="46"/>
      <c r="SUY157" s="46"/>
      <c r="SUZ157" s="46"/>
      <c r="SVA157" s="46"/>
      <c r="SVB157" s="46"/>
      <c r="SVC157" s="46"/>
      <c r="SVD157" s="46"/>
      <c r="SVE157" s="46"/>
      <c r="SVF157" s="46"/>
      <c r="SVG157" s="46"/>
      <c r="SVH157" s="46"/>
      <c r="SVI157" s="46"/>
      <c r="SVJ157" s="46"/>
      <c r="SVK157" s="46"/>
      <c r="SVL157" s="46"/>
      <c r="SVM157" s="46"/>
      <c r="SVN157" s="46"/>
      <c r="SVO157" s="46"/>
      <c r="SVP157" s="46"/>
      <c r="SVQ157" s="46"/>
      <c r="SVR157" s="46"/>
      <c r="SVS157" s="46"/>
      <c r="SVT157" s="46"/>
      <c r="SVU157" s="46"/>
      <c r="SVV157" s="46"/>
      <c r="SVW157" s="46"/>
      <c r="SVX157" s="46"/>
      <c r="SVY157" s="46"/>
      <c r="SVZ157" s="46"/>
      <c r="SWA157" s="46"/>
      <c r="SWB157" s="46"/>
      <c r="SWC157" s="46"/>
      <c r="SWD157" s="46"/>
      <c r="SWE157" s="46"/>
      <c r="SWF157" s="46"/>
      <c r="SWG157" s="46"/>
      <c r="SWH157" s="46"/>
      <c r="SWI157" s="46"/>
      <c r="SWJ157" s="46"/>
      <c r="SWK157" s="46"/>
      <c r="SWL157" s="46"/>
      <c r="SWM157" s="46"/>
      <c r="SWN157" s="46"/>
      <c r="SWO157" s="46"/>
      <c r="SWP157" s="46"/>
      <c r="SWQ157" s="46"/>
      <c r="SWR157" s="46"/>
      <c r="SWS157" s="46"/>
      <c r="SWT157" s="46"/>
      <c r="SWU157" s="46"/>
      <c r="SWV157" s="46"/>
      <c r="SWW157" s="46"/>
      <c r="SWX157" s="46"/>
      <c r="SWY157" s="46"/>
      <c r="SWZ157" s="46"/>
      <c r="SXA157" s="46"/>
      <c r="SXB157" s="46"/>
      <c r="SXC157" s="46"/>
      <c r="SXD157" s="46"/>
      <c r="SXE157" s="46"/>
      <c r="SXF157" s="46"/>
      <c r="SXG157" s="46"/>
      <c r="SXH157" s="46"/>
      <c r="SXI157" s="46"/>
      <c r="SXJ157" s="46"/>
      <c r="SXK157" s="46"/>
      <c r="SXL157" s="46"/>
      <c r="SXM157" s="46"/>
      <c r="SXN157" s="46"/>
      <c r="SXO157" s="46"/>
      <c r="SXP157" s="46"/>
      <c r="SXQ157" s="46"/>
      <c r="SXR157" s="46"/>
      <c r="SXS157" s="46"/>
      <c r="SXT157" s="46"/>
      <c r="SXU157" s="46"/>
      <c r="SXV157" s="46"/>
      <c r="SXW157" s="46"/>
      <c r="SXX157" s="46"/>
      <c r="SXY157" s="46"/>
      <c r="SXZ157" s="46"/>
      <c r="SYA157" s="46"/>
      <c r="SYB157" s="46"/>
      <c r="SYC157" s="46"/>
      <c r="SYD157" s="46"/>
      <c r="SYE157" s="46"/>
      <c r="SYF157" s="46"/>
      <c r="SYG157" s="46"/>
      <c r="SYH157" s="46"/>
      <c r="SYI157" s="46"/>
      <c r="SYJ157" s="46"/>
      <c r="SYK157" s="46"/>
      <c r="SYL157" s="46"/>
      <c r="SYM157" s="46"/>
      <c r="SYN157" s="46"/>
      <c r="SYO157" s="46"/>
      <c r="SYP157" s="46"/>
      <c r="SYQ157" s="46"/>
      <c r="SYR157" s="46"/>
      <c r="SYS157" s="46"/>
      <c r="SYT157" s="46"/>
      <c r="SYU157" s="46"/>
      <c r="SYV157" s="46"/>
      <c r="SYW157" s="46"/>
      <c r="SYX157" s="46"/>
      <c r="SYY157" s="46"/>
      <c r="SYZ157" s="46"/>
      <c r="SZA157" s="46"/>
      <c r="SZB157" s="46"/>
      <c r="SZC157" s="46"/>
      <c r="SZD157" s="46"/>
      <c r="SZE157" s="46"/>
      <c r="SZF157" s="46"/>
      <c r="SZG157" s="46"/>
      <c r="SZH157" s="46"/>
      <c r="SZI157" s="46"/>
      <c r="SZJ157" s="46"/>
      <c r="SZK157" s="46"/>
      <c r="SZL157" s="46"/>
      <c r="SZM157" s="46"/>
      <c r="SZN157" s="46"/>
      <c r="SZO157" s="46"/>
      <c r="SZP157" s="46"/>
      <c r="SZQ157" s="46"/>
      <c r="SZR157" s="46"/>
      <c r="SZS157" s="46"/>
      <c r="SZT157" s="46"/>
      <c r="SZU157" s="46"/>
      <c r="SZV157" s="46"/>
      <c r="SZW157" s="46"/>
      <c r="SZX157" s="46"/>
      <c r="SZY157" s="46"/>
      <c r="SZZ157" s="46"/>
      <c r="TAA157" s="46"/>
      <c r="TAB157" s="46"/>
      <c r="TAC157" s="46"/>
      <c r="TAD157" s="46"/>
      <c r="TAE157" s="46"/>
      <c r="TAF157" s="46"/>
      <c r="TAG157" s="46"/>
      <c r="TAH157" s="46"/>
      <c r="TAI157" s="46"/>
      <c r="TAJ157" s="46"/>
      <c r="TAK157" s="46"/>
      <c r="TAR157" s="46"/>
      <c r="TAS157" s="46"/>
      <c r="TAT157" s="46"/>
      <c r="TAU157" s="46"/>
      <c r="TAV157" s="46"/>
      <c r="TAW157" s="46"/>
      <c r="TAX157" s="46"/>
      <c r="TAY157" s="46"/>
      <c r="TAZ157" s="46"/>
      <c r="TBA157" s="46"/>
      <c r="TBB157" s="46"/>
      <c r="TBC157" s="46"/>
      <c r="TBD157" s="46"/>
      <c r="TBE157" s="46"/>
      <c r="TBF157" s="46"/>
      <c r="TBG157" s="46"/>
      <c r="TBH157" s="46"/>
      <c r="TBI157" s="46"/>
      <c r="TBJ157" s="46"/>
      <c r="TBK157" s="46"/>
      <c r="TBL157" s="46"/>
      <c r="TBM157" s="46"/>
      <c r="TBN157" s="46"/>
      <c r="TBO157" s="46"/>
      <c r="TBP157" s="46"/>
      <c r="TBQ157" s="46"/>
      <c r="TBR157" s="46"/>
      <c r="TBS157" s="46"/>
      <c r="TBT157" s="46"/>
      <c r="TBU157" s="46"/>
      <c r="TBV157" s="46"/>
      <c r="TBW157" s="46"/>
      <c r="TBX157" s="46"/>
      <c r="TBY157" s="46"/>
      <c r="TBZ157" s="46"/>
      <c r="TCA157" s="46"/>
      <c r="TCB157" s="46"/>
      <c r="TCC157" s="46"/>
      <c r="TCD157" s="46"/>
      <c r="TCE157" s="46"/>
      <c r="TCF157" s="46"/>
      <c r="TCG157" s="46"/>
      <c r="TCH157" s="46"/>
      <c r="TCI157" s="46"/>
      <c r="TCJ157" s="46"/>
      <c r="TCK157" s="46"/>
      <c r="TCL157" s="46"/>
      <c r="TCM157" s="46"/>
      <c r="TCN157" s="46"/>
      <c r="TCO157" s="46"/>
      <c r="TCP157" s="46"/>
      <c r="TCQ157" s="46"/>
      <c r="TCR157" s="46"/>
      <c r="TCS157" s="46"/>
      <c r="TCT157" s="46"/>
      <c r="TCU157" s="46"/>
      <c r="TCV157" s="46"/>
      <c r="TCW157" s="46"/>
      <c r="TCX157" s="46"/>
      <c r="TCY157" s="46"/>
      <c r="TCZ157" s="46"/>
      <c r="TDA157" s="46"/>
      <c r="TDB157" s="46"/>
      <c r="TDC157" s="46"/>
      <c r="TDD157" s="46"/>
      <c r="TDE157" s="46"/>
      <c r="TDF157" s="46"/>
      <c r="TDG157" s="46"/>
      <c r="TDH157" s="46"/>
      <c r="TDI157" s="46"/>
      <c r="TDJ157" s="46"/>
      <c r="TDK157" s="46"/>
      <c r="TDL157" s="46"/>
      <c r="TDM157" s="46"/>
      <c r="TDN157" s="46"/>
      <c r="TDO157" s="46"/>
      <c r="TDP157" s="46"/>
      <c r="TDQ157" s="46"/>
      <c r="TDR157" s="46"/>
      <c r="TDS157" s="46"/>
      <c r="TDT157" s="46"/>
      <c r="TDU157" s="46"/>
      <c r="TDV157" s="46"/>
      <c r="TDW157" s="46"/>
      <c r="TDX157" s="46"/>
      <c r="TDY157" s="46"/>
      <c r="TDZ157" s="46"/>
      <c r="TEA157" s="46"/>
      <c r="TEB157" s="46"/>
      <c r="TEC157" s="46"/>
      <c r="TED157" s="46"/>
      <c r="TEE157" s="46"/>
      <c r="TEF157" s="46"/>
      <c r="TEG157" s="46"/>
      <c r="TEH157" s="46"/>
      <c r="TEI157" s="46"/>
      <c r="TEJ157" s="46"/>
      <c r="TEK157" s="46"/>
      <c r="TEL157" s="46"/>
      <c r="TEM157" s="46"/>
      <c r="TEN157" s="46"/>
      <c r="TEO157" s="46"/>
      <c r="TEP157" s="46"/>
      <c r="TEQ157" s="46"/>
      <c r="TER157" s="46"/>
      <c r="TES157" s="46"/>
      <c r="TET157" s="46"/>
      <c r="TEU157" s="46"/>
      <c r="TEV157" s="46"/>
      <c r="TEW157" s="46"/>
      <c r="TEX157" s="46"/>
      <c r="TEY157" s="46"/>
      <c r="TEZ157" s="46"/>
      <c r="TFA157" s="46"/>
      <c r="TFB157" s="46"/>
      <c r="TFC157" s="46"/>
      <c r="TFD157" s="46"/>
      <c r="TFE157" s="46"/>
      <c r="TFF157" s="46"/>
      <c r="TFG157" s="46"/>
      <c r="TFH157" s="46"/>
      <c r="TFI157" s="46"/>
      <c r="TFJ157" s="46"/>
      <c r="TFK157" s="46"/>
      <c r="TFL157" s="46"/>
      <c r="TFM157" s="46"/>
      <c r="TFN157" s="46"/>
      <c r="TFO157" s="46"/>
      <c r="TFP157" s="46"/>
      <c r="TFQ157" s="46"/>
      <c r="TFR157" s="46"/>
      <c r="TFS157" s="46"/>
      <c r="TFT157" s="46"/>
      <c r="TFU157" s="46"/>
      <c r="TFV157" s="46"/>
      <c r="TFW157" s="46"/>
      <c r="TFX157" s="46"/>
      <c r="TFY157" s="46"/>
      <c r="TFZ157" s="46"/>
      <c r="TGA157" s="46"/>
      <c r="TGB157" s="46"/>
      <c r="TGC157" s="46"/>
      <c r="TGD157" s="46"/>
      <c r="TGE157" s="46"/>
      <c r="TGF157" s="46"/>
      <c r="TGG157" s="46"/>
      <c r="TGH157" s="46"/>
      <c r="TGI157" s="46"/>
      <c r="TGJ157" s="46"/>
      <c r="TGK157" s="46"/>
      <c r="TGL157" s="46"/>
      <c r="TGM157" s="46"/>
      <c r="TGN157" s="46"/>
      <c r="TGO157" s="46"/>
      <c r="TGP157" s="46"/>
      <c r="TGQ157" s="46"/>
      <c r="TGR157" s="46"/>
      <c r="TGS157" s="46"/>
      <c r="TGT157" s="46"/>
      <c r="TGU157" s="46"/>
      <c r="TGV157" s="46"/>
      <c r="TGW157" s="46"/>
      <c r="TGX157" s="46"/>
      <c r="TGY157" s="46"/>
      <c r="TGZ157" s="46"/>
      <c r="THA157" s="46"/>
      <c r="THB157" s="46"/>
      <c r="THC157" s="46"/>
      <c r="THD157" s="46"/>
      <c r="THE157" s="46"/>
      <c r="THF157" s="46"/>
      <c r="THG157" s="46"/>
      <c r="THH157" s="46"/>
      <c r="THI157" s="46"/>
      <c r="THJ157" s="46"/>
      <c r="THK157" s="46"/>
      <c r="THL157" s="46"/>
      <c r="THM157" s="46"/>
      <c r="THN157" s="46"/>
      <c r="THO157" s="46"/>
      <c r="THP157" s="46"/>
      <c r="THQ157" s="46"/>
      <c r="THR157" s="46"/>
      <c r="THS157" s="46"/>
      <c r="THT157" s="46"/>
      <c r="THU157" s="46"/>
      <c r="THV157" s="46"/>
      <c r="THW157" s="46"/>
      <c r="THX157" s="46"/>
      <c r="THY157" s="46"/>
      <c r="THZ157" s="46"/>
      <c r="TIA157" s="46"/>
      <c r="TIB157" s="46"/>
      <c r="TIC157" s="46"/>
      <c r="TID157" s="46"/>
      <c r="TIE157" s="46"/>
      <c r="TIF157" s="46"/>
      <c r="TIG157" s="46"/>
      <c r="TIH157" s="46"/>
      <c r="TII157" s="46"/>
      <c r="TIJ157" s="46"/>
      <c r="TIK157" s="46"/>
      <c r="TIL157" s="46"/>
      <c r="TIM157" s="46"/>
      <c r="TIN157" s="46"/>
      <c r="TIO157" s="46"/>
      <c r="TIP157" s="46"/>
      <c r="TIQ157" s="46"/>
      <c r="TIR157" s="46"/>
      <c r="TIS157" s="46"/>
      <c r="TIT157" s="46"/>
      <c r="TIU157" s="46"/>
      <c r="TIV157" s="46"/>
      <c r="TIW157" s="46"/>
      <c r="TIX157" s="46"/>
      <c r="TIY157" s="46"/>
      <c r="TIZ157" s="46"/>
      <c r="TJA157" s="46"/>
      <c r="TJB157" s="46"/>
      <c r="TJC157" s="46"/>
      <c r="TJD157" s="46"/>
      <c r="TJE157" s="46"/>
      <c r="TJF157" s="46"/>
      <c r="TJG157" s="46"/>
      <c r="TJH157" s="46"/>
      <c r="TJI157" s="46"/>
      <c r="TJJ157" s="46"/>
      <c r="TJK157" s="46"/>
      <c r="TJL157" s="46"/>
      <c r="TJM157" s="46"/>
      <c r="TJN157" s="46"/>
      <c r="TJO157" s="46"/>
      <c r="TJP157" s="46"/>
      <c r="TJQ157" s="46"/>
      <c r="TJR157" s="46"/>
      <c r="TJS157" s="46"/>
      <c r="TJT157" s="46"/>
      <c r="TJU157" s="46"/>
      <c r="TJV157" s="46"/>
      <c r="TJW157" s="46"/>
      <c r="TJX157" s="46"/>
      <c r="TJY157" s="46"/>
      <c r="TJZ157" s="46"/>
      <c r="TKA157" s="46"/>
      <c r="TKB157" s="46"/>
      <c r="TKC157" s="46"/>
      <c r="TKD157" s="46"/>
      <c r="TKE157" s="46"/>
      <c r="TKF157" s="46"/>
      <c r="TKG157" s="46"/>
      <c r="TKN157" s="46"/>
      <c r="TKO157" s="46"/>
      <c r="TKP157" s="46"/>
      <c r="TKQ157" s="46"/>
      <c r="TKR157" s="46"/>
      <c r="TKS157" s="46"/>
      <c r="TKT157" s="46"/>
      <c r="TKU157" s="46"/>
      <c r="TKV157" s="46"/>
      <c r="TKW157" s="46"/>
      <c r="TKX157" s="46"/>
      <c r="TKY157" s="46"/>
      <c r="TKZ157" s="46"/>
      <c r="TLA157" s="46"/>
      <c r="TLB157" s="46"/>
      <c r="TLC157" s="46"/>
      <c r="TLD157" s="46"/>
      <c r="TLE157" s="46"/>
      <c r="TLF157" s="46"/>
      <c r="TLG157" s="46"/>
      <c r="TLH157" s="46"/>
      <c r="TLI157" s="46"/>
      <c r="TLJ157" s="46"/>
      <c r="TLK157" s="46"/>
      <c r="TLL157" s="46"/>
      <c r="TLM157" s="46"/>
      <c r="TLN157" s="46"/>
      <c r="TLO157" s="46"/>
      <c r="TLP157" s="46"/>
      <c r="TLQ157" s="46"/>
      <c r="TLR157" s="46"/>
      <c r="TLS157" s="46"/>
      <c r="TLT157" s="46"/>
      <c r="TLU157" s="46"/>
      <c r="TLV157" s="46"/>
      <c r="TLW157" s="46"/>
      <c r="TLX157" s="46"/>
      <c r="TLY157" s="46"/>
      <c r="TLZ157" s="46"/>
      <c r="TMA157" s="46"/>
      <c r="TMB157" s="46"/>
      <c r="TMC157" s="46"/>
      <c r="TMD157" s="46"/>
      <c r="TME157" s="46"/>
      <c r="TMF157" s="46"/>
      <c r="TMG157" s="46"/>
      <c r="TMH157" s="46"/>
      <c r="TMI157" s="46"/>
      <c r="TMJ157" s="46"/>
      <c r="TMK157" s="46"/>
      <c r="TML157" s="46"/>
      <c r="TMM157" s="46"/>
      <c r="TMN157" s="46"/>
      <c r="TMO157" s="46"/>
      <c r="TMP157" s="46"/>
      <c r="TMQ157" s="46"/>
      <c r="TMR157" s="46"/>
      <c r="TMS157" s="46"/>
      <c r="TMT157" s="46"/>
      <c r="TMU157" s="46"/>
      <c r="TMV157" s="46"/>
      <c r="TMW157" s="46"/>
      <c r="TMX157" s="46"/>
      <c r="TMY157" s="46"/>
      <c r="TMZ157" s="46"/>
      <c r="TNA157" s="46"/>
      <c r="TNB157" s="46"/>
      <c r="TNC157" s="46"/>
      <c r="TND157" s="46"/>
      <c r="TNE157" s="46"/>
      <c r="TNF157" s="46"/>
      <c r="TNG157" s="46"/>
      <c r="TNH157" s="46"/>
      <c r="TNI157" s="46"/>
      <c r="TNJ157" s="46"/>
      <c r="TNK157" s="46"/>
      <c r="TNL157" s="46"/>
      <c r="TNM157" s="46"/>
      <c r="TNN157" s="46"/>
      <c r="TNO157" s="46"/>
      <c r="TNP157" s="46"/>
      <c r="TNQ157" s="46"/>
      <c r="TNR157" s="46"/>
      <c r="TNS157" s="46"/>
      <c r="TNT157" s="46"/>
      <c r="TNU157" s="46"/>
      <c r="TNV157" s="46"/>
      <c r="TNW157" s="46"/>
      <c r="TNX157" s="46"/>
      <c r="TNY157" s="46"/>
      <c r="TNZ157" s="46"/>
      <c r="TOA157" s="46"/>
      <c r="TOB157" s="46"/>
      <c r="TOC157" s="46"/>
      <c r="TOD157" s="46"/>
      <c r="TOE157" s="46"/>
      <c r="TOF157" s="46"/>
      <c r="TOG157" s="46"/>
      <c r="TOH157" s="46"/>
      <c r="TOI157" s="46"/>
      <c r="TOJ157" s="46"/>
      <c r="TOK157" s="46"/>
      <c r="TOL157" s="46"/>
      <c r="TOM157" s="46"/>
      <c r="TON157" s="46"/>
      <c r="TOO157" s="46"/>
      <c r="TOP157" s="46"/>
      <c r="TOQ157" s="46"/>
      <c r="TOR157" s="46"/>
      <c r="TOS157" s="46"/>
      <c r="TOT157" s="46"/>
      <c r="TOU157" s="46"/>
      <c r="TOV157" s="46"/>
      <c r="TOW157" s="46"/>
      <c r="TOX157" s="46"/>
      <c r="TOY157" s="46"/>
      <c r="TOZ157" s="46"/>
      <c r="TPA157" s="46"/>
      <c r="TPB157" s="46"/>
      <c r="TPC157" s="46"/>
      <c r="TPD157" s="46"/>
      <c r="TPE157" s="46"/>
      <c r="TPF157" s="46"/>
      <c r="TPG157" s="46"/>
      <c r="TPH157" s="46"/>
      <c r="TPI157" s="46"/>
      <c r="TPJ157" s="46"/>
      <c r="TPK157" s="46"/>
      <c r="TPL157" s="46"/>
      <c r="TPM157" s="46"/>
      <c r="TPN157" s="46"/>
      <c r="TPO157" s="46"/>
      <c r="TPP157" s="46"/>
      <c r="TPQ157" s="46"/>
      <c r="TPR157" s="46"/>
      <c r="TPS157" s="46"/>
      <c r="TPT157" s="46"/>
      <c r="TPU157" s="46"/>
      <c r="TPV157" s="46"/>
      <c r="TPW157" s="46"/>
      <c r="TPX157" s="46"/>
      <c r="TPY157" s="46"/>
      <c r="TPZ157" s="46"/>
      <c r="TQA157" s="46"/>
      <c r="TQB157" s="46"/>
      <c r="TQC157" s="46"/>
      <c r="TQD157" s="46"/>
      <c r="TQE157" s="46"/>
      <c r="TQF157" s="46"/>
      <c r="TQG157" s="46"/>
      <c r="TQH157" s="46"/>
      <c r="TQI157" s="46"/>
      <c r="TQJ157" s="46"/>
      <c r="TQK157" s="46"/>
      <c r="TQL157" s="46"/>
      <c r="TQM157" s="46"/>
      <c r="TQN157" s="46"/>
      <c r="TQO157" s="46"/>
      <c r="TQP157" s="46"/>
      <c r="TQQ157" s="46"/>
      <c r="TQR157" s="46"/>
      <c r="TQS157" s="46"/>
      <c r="TQT157" s="46"/>
      <c r="TQU157" s="46"/>
      <c r="TQV157" s="46"/>
      <c r="TQW157" s="46"/>
      <c r="TQX157" s="46"/>
      <c r="TQY157" s="46"/>
      <c r="TQZ157" s="46"/>
      <c r="TRA157" s="46"/>
      <c r="TRB157" s="46"/>
      <c r="TRC157" s="46"/>
      <c r="TRD157" s="46"/>
      <c r="TRE157" s="46"/>
      <c r="TRF157" s="46"/>
      <c r="TRG157" s="46"/>
      <c r="TRH157" s="46"/>
      <c r="TRI157" s="46"/>
      <c r="TRJ157" s="46"/>
      <c r="TRK157" s="46"/>
      <c r="TRL157" s="46"/>
      <c r="TRM157" s="46"/>
      <c r="TRN157" s="46"/>
      <c r="TRO157" s="46"/>
      <c r="TRP157" s="46"/>
      <c r="TRQ157" s="46"/>
      <c r="TRR157" s="46"/>
      <c r="TRS157" s="46"/>
      <c r="TRT157" s="46"/>
      <c r="TRU157" s="46"/>
      <c r="TRV157" s="46"/>
      <c r="TRW157" s="46"/>
      <c r="TRX157" s="46"/>
      <c r="TRY157" s="46"/>
      <c r="TRZ157" s="46"/>
      <c r="TSA157" s="46"/>
      <c r="TSB157" s="46"/>
      <c r="TSC157" s="46"/>
      <c r="TSD157" s="46"/>
      <c r="TSE157" s="46"/>
      <c r="TSF157" s="46"/>
      <c r="TSG157" s="46"/>
      <c r="TSH157" s="46"/>
      <c r="TSI157" s="46"/>
      <c r="TSJ157" s="46"/>
      <c r="TSK157" s="46"/>
      <c r="TSL157" s="46"/>
      <c r="TSM157" s="46"/>
      <c r="TSN157" s="46"/>
      <c r="TSO157" s="46"/>
      <c r="TSP157" s="46"/>
      <c r="TSQ157" s="46"/>
      <c r="TSR157" s="46"/>
      <c r="TSS157" s="46"/>
      <c r="TST157" s="46"/>
      <c r="TSU157" s="46"/>
      <c r="TSV157" s="46"/>
      <c r="TSW157" s="46"/>
      <c r="TSX157" s="46"/>
      <c r="TSY157" s="46"/>
      <c r="TSZ157" s="46"/>
      <c r="TTA157" s="46"/>
      <c r="TTB157" s="46"/>
      <c r="TTC157" s="46"/>
      <c r="TTD157" s="46"/>
      <c r="TTE157" s="46"/>
      <c r="TTF157" s="46"/>
      <c r="TTG157" s="46"/>
      <c r="TTH157" s="46"/>
      <c r="TTI157" s="46"/>
      <c r="TTJ157" s="46"/>
      <c r="TTK157" s="46"/>
      <c r="TTL157" s="46"/>
      <c r="TTM157" s="46"/>
      <c r="TTN157" s="46"/>
      <c r="TTO157" s="46"/>
      <c r="TTP157" s="46"/>
      <c r="TTQ157" s="46"/>
      <c r="TTR157" s="46"/>
      <c r="TTS157" s="46"/>
      <c r="TTT157" s="46"/>
      <c r="TTU157" s="46"/>
      <c r="TTV157" s="46"/>
      <c r="TTW157" s="46"/>
      <c r="TTX157" s="46"/>
      <c r="TTY157" s="46"/>
      <c r="TTZ157" s="46"/>
      <c r="TUA157" s="46"/>
      <c r="TUB157" s="46"/>
      <c r="TUC157" s="46"/>
      <c r="TUJ157" s="46"/>
      <c r="TUK157" s="46"/>
      <c r="TUL157" s="46"/>
      <c r="TUM157" s="46"/>
      <c r="TUN157" s="46"/>
      <c r="TUO157" s="46"/>
      <c r="TUP157" s="46"/>
      <c r="TUQ157" s="46"/>
      <c r="TUR157" s="46"/>
      <c r="TUS157" s="46"/>
      <c r="TUT157" s="46"/>
      <c r="TUU157" s="46"/>
      <c r="TUV157" s="46"/>
      <c r="TUW157" s="46"/>
      <c r="TUX157" s="46"/>
      <c r="TUY157" s="46"/>
      <c r="TUZ157" s="46"/>
      <c r="TVA157" s="46"/>
      <c r="TVB157" s="46"/>
      <c r="TVC157" s="46"/>
      <c r="TVD157" s="46"/>
      <c r="TVE157" s="46"/>
      <c r="TVF157" s="46"/>
      <c r="TVG157" s="46"/>
      <c r="TVH157" s="46"/>
      <c r="TVI157" s="46"/>
      <c r="TVJ157" s="46"/>
      <c r="TVK157" s="46"/>
      <c r="TVL157" s="46"/>
      <c r="TVM157" s="46"/>
      <c r="TVN157" s="46"/>
      <c r="TVO157" s="46"/>
      <c r="TVP157" s="46"/>
      <c r="TVQ157" s="46"/>
      <c r="TVR157" s="46"/>
      <c r="TVS157" s="46"/>
      <c r="TVT157" s="46"/>
      <c r="TVU157" s="46"/>
      <c r="TVV157" s="46"/>
      <c r="TVW157" s="46"/>
      <c r="TVX157" s="46"/>
      <c r="TVY157" s="46"/>
      <c r="TVZ157" s="46"/>
      <c r="TWA157" s="46"/>
      <c r="TWB157" s="46"/>
      <c r="TWC157" s="46"/>
      <c r="TWD157" s="46"/>
      <c r="TWE157" s="46"/>
      <c r="TWF157" s="46"/>
      <c r="TWG157" s="46"/>
      <c r="TWH157" s="46"/>
      <c r="TWI157" s="46"/>
      <c r="TWJ157" s="46"/>
      <c r="TWK157" s="46"/>
      <c r="TWL157" s="46"/>
      <c r="TWM157" s="46"/>
      <c r="TWN157" s="46"/>
      <c r="TWO157" s="46"/>
      <c r="TWP157" s="46"/>
      <c r="TWQ157" s="46"/>
      <c r="TWR157" s="46"/>
      <c r="TWS157" s="46"/>
      <c r="TWT157" s="46"/>
      <c r="TWU157" s="46"/>
      <c r="TWV157" s="46"/>
      <c r="TWW157" s="46"/>
      <c r="TWX157" s="46"/>
      <c r="TWY157" s="46"/>
      <c r="TWZ157" s="46"/>
      <c r="TXA157" s="46"/>
      <c r="TXB157" s="46"/>
      <c r="TXC157" s="46"/>
      <c r="TXD157" s="46"/>
      <c r="TXE157" s="46"/>
      <c r="TXF157" s="46"/>
      <c r="TXG157" s="46"/>
      <c r="TXH157" s="46"/>
      <c r="TXI157" s="46"/>
      <c r="TXJ157" s="46"/>
      <c r="TXK157" s="46"/>
      <c r="TXL157" s="46"/>
      <c r="TXM157" s="46"/>
      <c r="TXN157" s="46"/>
      <c r="TXO157" s="46"/>
      <c r="TXP157" s="46"/>
      <c r="TXQ157" s="46"/>
      <c r="TXR157" s="46"/>
      <c r="TXS157" s="46"/>
      <c r="TXT157" s="46"/>
      <c r="TXU157" s="46"/>
      <c r="TXV157" s="46"/>
      <c r="TXW157" s="46"/>
      <c r="TXX157" s="46"/>
      <c r="TXY157" s="46"/>
      <c r="TXZ157" s="46"/>
      <c r="TYA157" s="46"/>
      <c r="TYB157" s="46"/>
      <c r="TYC157" s="46"/>
      <c r="TYD157" s="46"/>
      <c r="TYE157" s="46"/>
      <c r="TYF157" s="46"/>
      <c r="TYG157" s="46"/>
      <c r="TYH157" s="46"/>
      <c r="TYI157" s="46"/>
      <c r="TYJ157" s="46"/>
      <c r="TYK157" s="46"/>
      <c r="TYL157" s="46"/>
      <c r="TYM157" s="46"/>
      <c r="TYN157" s="46"/>
      <c r="TYO157" s="46"/>
      <c r="TYP157" s="46"/>
      <c r="TYQ157" s="46"/>
      <c r="TYR157" s="46"/>
      <c r="TYS157" s="46"/>
      <c r="TYT157" s="46"/>
      <c r="TYU157" s="46"/>
      <c r="TYV157" s="46"/>
      <c r="TYW157" s="46"/>
      <c r="TYX157" s="46"/>
      <c r="TYY157" s="46"/>
      <c r="TYZ157" s="46"/>
      <c r="TZA157" s="46"/>
      <c r="TZB157" s="46"/>
      <c r="TZC157" s="46"/>
      <c r="TZD157" s="46"/>
      <c r="TZE157" s="46"/>
      <c r="TZF157" s="46"/>
      <c r="TZG157" s="46"/>
      <c r="TZH157" s="46"/>
      <c r="TZI157" s="46"/>
      <c r="TZJ157" s="46"/>
      <c r="TZK157" s="46"/>
      <c r="TZL157" s="46"/>
      <c r="TZM157" s="46"/>
      <c r="TZN157" s="46"/>
      <c r="TZO157" s="46"/>
      <c r="TZP157" s="46"/>
      <c r="TZQ157" s="46"/>
      <c r="TZR157" s="46"/>
      <c r="TZS157" s="46"/>
      <c r="TZT157" s="46"/>
      <c r="TZU157" s="46"/>
      <c r="TZV157" s="46"/>
      <c r="TZW157" s="46"/>
      <c r="TZX157" s="46"/>
      <c r="TZY157" s="46"/>
      <c r="TZZ157" s="46"/>
      <c r="UAA157" s="46"/>
      <c r="UAB157" s="46"/>
      <c r="UAC157" s="46"/>
      <c r="UAD157" s="46"/>
      <c r="UAE157" s="46"/>
      <c r="UAF157" s="46"/>
      <c r="UAG157" s="46"/>
      <c r="UAH157" s="46"/>
      <c r="UAI157" s="46"/>
      <c r="UAJ157" s="46"/>
      <c r="UAK157" s="46"/>
      <c r="UAL157" s="46"/>
      <c r="UAM157" s="46"/>
      <c r="UAN157" s="46"/>
      <c r="UAO157" s="46"/>
      <c r="UAP157" s="46"/>
      <c r="UAQ157" s="46"/>
      <c r="UAR157" s="46"/>
      <c r="UAS157" s="46"/>
      <c r="UAT157" s="46"/>
      <c r="UAU157" s="46"/>
      <c r="UAV157" s="46"/>
      <c r="UAW157" s="46"/>
      <c r="UAX157" s="46"/>
      <c r="UAY157" s="46"/>
      <c r="UAZ157" s="46"/>
      <c r="UBA157" s="46"/>
      <c r="UBB157" s="46"/>
      <c r="UBC157" s="46"/>
      <c r="UBD157" s="46"/>
      <c r="UBE157" s="46"/>
      <c r="UBF157" s="46"/>
      <c r="UBG157" s="46"/>
      <c r="UBH157" s="46"/>
      <c r="UBI157" s="46"/>
      <c r="UBJ157" s="46"/>
      <c r="UBK157" s="46"/>
      <c r="UBL157" s="46"/>
      <c r="UBM157" s="46"/>
      <c r="UBN157" s="46"/>
      <c r="UBO157" s="46"/>
      <c r="UBP157" s="46"/>
      <c r="UBQ157" s="46"/>
      <c r="UBR157" s="46"/>
      <c r="UBS157" s="46"/>
      <c r="UBT157" s="46"/>
      <c r="UBU157" s="46"/>
      <c r="UBV157" s="46"/>
      <c r="UBW157" s="46"/>
      <c r="UBX157" s="46"/>
      <c r="UBY157" s="46"/>
      <c r="UBZ157" s="46"/>
      <c r="UCA157" s="46"/>
      <c r="UCB157" s="46"/>
      <c r="UCC157" s="46"/>
      <c r="UCD157" s="46"/>
      <c r="UCE157" s="46"/>
      <c r="UCF157" s="46"/>
      <c r="UCG157" s="46"/>
      <c r="UCH157" s="46"/>
      <c r="UCI157" s="46"/>
      <c r="UCJ157" s="46"/>
      <c r="UCK157" s="46"/>
      <c r="UCL157" s="46"/>
      <c r="UCM157" s="46"/>
      <c r="UCN157" s="46"/>
      <c r="UCO157" s="46"/>
      <c r="UCP157" s="46"/>
      <c r="UCQ157" s="46"/>
      <c r="UCR157" s="46"/>
      <c r="UCS157" s="46"/>
      <c r="UCT157" s="46"/>
      <c r="UCU157" s="46"/>
      <c r="UCV157" s="46"/>
      <c r="UCW157" s="46"/>
      <c r="UCX157" s="46"/>
      <c r="UCY157" s="46"/>
      <c r="UCZ157" s="46"/>
      <c r="UDA157" s="46"/>
      <c r="UDB157" s="46"/>
      <c r="UDC157" s="46"/>
      <c r="UDD157" s="46"/>
      <c r="UDE157" s="46"/>
      <c r="UDF157" s="46"/>
      <c r="UDG157" s="46"/>
      <c r="UDH157" s="46"/>
      <c r="UDI157" s="46"/>
      <c r="UDJ157" s="46"/>
      <c r="UDK157" s="46"/>
      <c r="UDL157" s="46"/>
      <c r="UDM157" s="46"/>
      <c r="UDN157" s="46"/>
      <c r="UDO157" s="46"/>
      <c r="UDP157" s="46"/>
      <c r="UDQ157" s="46"/>
      <c r="UDR157" s="46"/>
      <c r="UDS157" s="46"/>
      <c r="UDT157" s="46"/>
      <c r="UDU157" s="46"/>
      <c r="UDV157" s="46"/>
      <c r="UDW157" s="46"/>
      <c r="UDX157" s="46"/>
      <c r="UDY157" s="46"/>
      <c r="UEF157" s="46"/>
      <c r="UEG157" s="46"/>
      <c r="UEH157" s="46"/>
      <c r="UEI157" s="46"/>
      <c r="UEJ157" s="46"/>
      <c r="UEK157" s="46"/>
      <c r="UEL157" s="46"/>
      <c r="UEM157" s="46"/>
      <c r="UEN157" s="46"/>
      <c r="UEO157" s="46"/>
      <c r="UEP157" s="46"/>
      <c r="UEQ157" s="46"/>
      <c r="UER157" s="46"/>
      <c r="UES157" s="46"/>
      <c r="UET157" s="46"/>
      <c r="UEU157" s="46"/>
      <c r="UEV157" s="46"/>
      <c r="UEW157" s="46"/>
      <c r="UEX157" s="46"/>
      <c r="UEY157" s="46"/>
      <c r="UEZ157" s="46"/>
      <c r="UFA157" s="46"/>
      <c r="UFB157" s="46"/>
      <c r="UFC157" s="46"/>
      <c r="UFD157" s="46"/>
      <c r="UFE157" s="46"/>
      <c r="UFF157" s="46"/>
      <c r="UFG157" s="46"/>
      <c r="UFH157" s="46"/>
      <c r="UFI157" s="46"/>
      <c r="UFJ157" s="46"/>
      <c r="UFK157" s="46"/>
      <c r="UFL157" s="46"/>
      <c r="UFM157" s="46"/>
      <c r="UFN157" s="46"/>
      <c r="UFO157" s="46"/>
      <c r="UFP157" s="46"/>
      <c r="UFQ157" s="46"/>
      <c r="UFR157" s="46"/>
      <c r="UFS157" s="46"/>
      <c r="UFT157" s="46"/>
      <c r="UFU157" s="46"/>
      <c r="UFV157" s="46"/>
      <c r="UFW157" s="46"/>
      <c r="UFX157" s="46"/>
      <c r="UFY157" s="46"/>
      <c r="UFZ157" s="46"/>
      <c r="UGA157" s="46"/>
      <c r="UGB157" s="46"/>
      <c r="UGC157" s="46"/>
      <c r="UGD157" s="46"/>
      <c r="UGE157" s="46"/>
      <c r="UGF157" s="46"/>
      <c r="UGG157" s="46"/>
      <c r="UGH157" s="46"/>
      <c r="UGI157" s="46"/>
      <c r="UGJ157" s="46"/>
      <c r="UGK157" s="46"/>
      <c r="UGL157" s="46"/>
      <c r="UGM157" s="46"/>
      <c r="UGN157" s="46"/>
      <c r="UGO157" s="46"/>
      <c r="UGP157" s="46"/>
      <c r="UGQ157" s="46"/>
      <c r="UGR157" s="46"/>
      <c r="UGS157" s="46"/>
      <c r="UGT157" s="46"/>
      <c r="UGU157" s="46"/>
      <c r="UGV157" s="46"/>
      <c r="UGW157" s="46"/>
      <c r="UGX157" s="46"/>
      <c r="UGY157" s="46"/>
      <c r="UGZ157" s="46"/>
      <c r="UHA157" s="46"/>
      <c r="UHB157" s="46"/>
      <c r="UHC157" s="46"/>
      <c r="UHD157" s="46"/>
      <c r="UHE157" s="46"/>
      <c r="UHF157" s="46"/>
      <c r="UHG157" s="46"/>
      <c r="UHH157" s="46"/>
      <c r="UHI157" s="46"/>
      <c r="UHJ157" s="46"/>
      <c r="UHK157" s="46"/>
      <c r="UHL157" s="46"/>
      <c r="UHM157" s="46"/>
      <c r="UHN157" s="46"/>
      <c r="UHO157" s="46"/>
      <c r="UHP157" s="46"/>
      <c r="UHQ157" s="46"/>
      <c r="UHR157" s="46"/>
      <c r="UHS157" s="46"/>
      <c r="UHT157" s="46"/>
      <c r="UHU157" s="46"/>
      <c r="UHV157" s="46"/>
      <c r="UHW157" s="46"/>
      <c r="UHX157" s="46"/>
      <c r="UHY157" s="46"/>
      <c r="UHZ157" s="46"/>
      <c r="UIA157" s="46"/>
      <c r="UIB157" s="46"/>
      <c r="UIC157" s="46"/>
      <c r="UID157" s="46"/>
      <c r="UIE157" s="46"/>
      <c r="UIF157" s="46"/>
      <c r="UIG157" s="46"/>
      <c r="UIH157" s="46"/>
      <c r="UII157" s="46"/>
      <c r="UIJ157" s="46"/>
      <c r="UIK157" s="46"/>
      <c r="UIL157" s="46"/>
      <c r="UIM157" s="46"/>
      <c r="UIN157" s="46"/>
      <c r="UIO157" s="46"/>
      <c r="UIP157" s="46"/>
      <c r="UIQ157" s="46"/>
      <c r="UIR157" s="46"/>
      <c r="UIS157" s="46"/>
      <c r="UIT157" s="46"/>
      <c r="UIU157" s="46"/>
      <c r="UIV157" s="46"/>
      <c r="UIW157" s="46"/>
      <c r="UIX157" s="46"/>
      <c r="UIY157" s="46"/>
      <c r="UIZ157" s="46"/>
      <c r="UJA157" s="46"/>
      <c r="UJB157" s="46"/>
      <c r="UJC157" s="46"/>
      <c r="UJD157" s="46"/>
      <c r="UJE157" s="46"/>
      <c r="UJF157" s="46"/>
      <c r="UJG157" s="46"/>
      <c r="UJH157" s="46"/>
      <c r="UJI157" s="46"/>
      <c r="UJJ157" s="46"/>
      <c r="UJK157" s="46"/>
      <c r="UJL157" s="46"/>
      <c r="UJM157" s="46"/>
      <c r="UJN157" s="46"/>
      <c r="UJO157" s="46"/>
      <c r="UJP157" s="46"/>
      <c r="UJQ157" s="46"/>
      <c r="UJR157" s="46"/>
      <c r="UJS157" s="46"/>
      <c r="UJT157" s="46"/>
      <c r="UJU157" s="46"/>
      <c r="UJV157" s="46"/>
      <c r="UJW157" s="46"/>
      <c r="UJX157" s="46"/>
      <c r="UJY157" s="46"/>
      <c r="UJZ157" s="46"/>
      <c r="UKA157" s="46"/>
      <c r="UKB157" s="46"/>
      <c r="UKC157" s="46"/>
      <c r="UKD157" s="46"/>
      <c r="UKE157" s="46"/>
      <c r="UKF157" s="46"/>
      <c r="UKG157" s="46"/>
      <c r="UKH157" s="46"/>
      <c r="UKI157" s="46"/>
      <c r="UKJ157" s="46"/>
      <c r="UKK157" s="46"/>
      <c r="UKL157" s="46"/>
      <c r="UKM157" s="46"/>
      <c r="UKN157" s="46"/>
      <c r="UKO157" s="46"/>
      <c r="UKP157" s="46"/>
      <c r="UKQ157" s="46"/>
      <c r="UKR157" s="46"/>
      <c r="UKS157" s="46"/>
      <c r="UKT157" s="46"/>
      <c r="UKU157" s="46"/>
      <c r="UKV157" s="46"/>
      <c r="UKW157" s="46"/>
      <c r="UKX157" s="46"/>
      <c r="UKY157" s="46"/>
      <c r="UKZ157" s="46"/>
      <c r="ULA157" s="46"/>
      <c r="ULB157" s="46"/>
      <c r="ULC157" s="46"/>
      <c r="ULD157" s="46"/>
      <c r="ULE157" s="46"/>
      <c r="ULF157" s="46"/>
      <c r="ULG157" s="46"/>
      <c r="ULH157" s="46"/>
      <c r="ULI157" s="46"/>
      <c r="ULJ157" s="46"/>
      <c r="ULK157" s="46"/>
      <c r="ULL157" s="46"/>
      <c r="ULM157" s="46"/>
      <c r="ULN157" s="46"/>
      <c r="ULO157" s="46"/>
      <c r="ULP157" s="46"/>
      <c r="ULQ157" s="46"/>
      <c r="ULR157" s="46"/>
      <c r="ULS157" s="46"/>
      <c r="ULT157" s="46"/>
      <c r="ULU157" s="46"/>
      <c r="ULV157" s="46"/>
      <c r="ULW157" s="46"/>
      <c r="ULX157" s="46"/>
      <c r="ULY157" s="46"/>
      <c r="ULZ157" s="46"/>
      <c r="UMA157" s="46"/>
      <c r="UMB157" s="46"/>
      <c r="UMC157" s="46"/>
      <c r="UMD157" s="46"/>
      <c r="UME157" s="46"/>
      <c r="UMF157" s="46"/>
      <c r="UMG157" s="46"/>
      <c r="UMH157" s="46"/>
      <c r="UMI157" s="46"/>
      <c r="UMJ157" s="46"/>
      <c r="UMK157" s="46"/>
      <c r="UML157" s="46"/>
      <c r="UMM157" s="46"/>
      <c r="UMN157" s="46"/>
      <c r="UMO157" s="46"/>
      <c r="UMP157" s="46"/>
      <c r="UMQ157" s="46"/>
      <c r="UMR157" s="46"/>
      <c r="UMS157" s="46"/>
      <c r="UMT157" s="46"/>
      <c r="UMU157" s="46"/>
      <c r="UMV157" s="46"/>
      <c r="UMW157" s="46"/>
      <c r="UMX157" s="46"/>
      <c r="UMY157" s="46"/>
      <c r="UMZ157" s="46"/>
      <c r="UNA157" s="46"/>
      <c r="UNB157" s="46"/>
      <c r="UNC157" s="46"/>
      <c r="UND157" s="46"/>
      <c r="UNE157" s="46"/>
      <c r="UNF157" s="46"/>
      <c r="UNG157" s="46"/>
      <c r="UNH157" s="46"/>
      <c r="UNI157" s="46"/>
      <c r="UNJ157" s="46"/>
      <c r="UNK157" s="46"/>
      <c r="UNL157" s="46"/>
      <c r="UNM157" s="46"/>
      <c r="UNN157" s="46"/>
      <c r="UNO157" s="46"/>
      <c r="UNP157" s="46"/>
      <c r="UNQ157" s="46"/>
      <c r="UNR157" s="46"/>
      <c r="UNS157" s="46"/>
      <c r="UNT157" s="46"/>
      <c r="UNU157" s="46"/>
      <c r="UOB157" s="46"/>
      <c r="UOC157" s="46"/>
      <c r="UOD157" s="46"/>
      <c r="UOE157" s="46"/>
      <c r="UOF157" s="46"/>
      <c r="UOG157" s="46"/>
      <c r="UOH157" s="46"/>
      <c r="UOI157" s="46"/>
      <c r="UOJ157" s="46"/>
      <c r="UOK157" s="46"/>
      <c r="UOL157" s="46"/>
      <c r="UOM157" s="46"/>
      <c r="UON157" s="46"/>
      <c r="UOO157" s="46"/>
      <c r="UOP157" s="46"/>
      <c r="UOQ157" s="46"/>
      <c r="UOR157" s="46"/>
      <c r="UOS157" s="46"/>
      <c r="UOT157" s="46"/>
      <c r="UOU157" s="46"/>
      <c r="UOV157" s="46"/>
      <c r="UOW157" s="46"/>
      <c r="UOX157" s="46"/>
      <c r="UOY157" s="46"/>
      <c r="UOZ157" s="46"/>
      <c r="UPA157" s="46"/>
      <c r="UPB157" s="46"/>
      <c r="UPC157" s="46"/>
      <c r="UPD157" s="46"/>
      <c r="UPE157" s="46"/>
      <c r="UPF157" s="46"/>
      <c r="UPG157" s="46"/>
      <c r="UPH157" s="46"/>
      <c r="UPI157" s="46"/>
      <c r="UPJ157" s="46"/>
      <c r="UPK157" s="46"/>
      <c r="UPL157" s="46"/>
      <c r="UPM157" s="46"/>
      <c r="UPN157" s="46"/>
      <c r="UPO157" s="46"/>
      <c r="UPP157" s="46"/>
      <c r="UPQ157" s="46"/>
      <c r="UPR157" s="46"/>
      <c r="UPS157" s="46"/>
      <c r="UPT157" s="46"/>
      <c r="UPU157" s="46"/>
      <c r="UPV157" s="46"/>
      <c r="UPW157" s="46"/>
      <c r="UPX157" s="46"/>
      <c r="UPY157" s="46"/>
      <c r="UPZ157" s="46"/>
      <c r="UQA157" s="46"/>
      <c r="UQB157" s="46"/>
      <c r="UQC157" s="46"/>
      <c r="UQD157" s="46"/>
      <c r="UQE157" s="46"/>
      <c r="UQF157" s="46"/>
      <c r="UQG157" s="46"/>
      <c r="UQH157" s="46"/>
      <c r="UQI157" s="46"/>
      <c r="UQJ157" s="46"/>
      <c r="UQK157" s="46"/>
      <c r="UQL157" s="46"/>
      <c r="UQM157" s="46"/>
      <c r="UQN157" s="46"/>
      <c r="UQO157" s="46"/>
      <c r="UQP157" s="46"/>
      <c r="UQQ157" s="46"/>
      <c r="UQR157" s="46"/>
      <c r="UQS157" s="46"/>
      <c r="UQT157" s="46"/>
      <c r="UQU157" s="46"/>
      <c r="UQV157" s="46"/>
      <c r="UQW157" s="46"/>
      <c r="UQX157" s="46"/>
      <c r="UQY157" s="46"/>
      <c r="UQZ157" s="46"/>
      <c r="URA157" s="46"/>
      <c r="URB157" s="46"/>
      <c r="URC157" s="46"/>
      <c r="URD157" s="46"/>
      <c r="URE157" s="46"/>
      <c r="URF157" s="46"/>
      <c r="URG157" s="46"/>
      <c r="URH157" s="46"/>
      <c r="URI157" s="46"/>
      <c r="URJ157" s="46"/>
      <c r="URK157" s="46"/>
      <c r="URL157" s="46"/>
      <c r="URM157" s="46"/>
      <c r="URN157" s="46"/>
      <c r="URO157" s="46"/>
      <c r="URP157" s="46"/>
      <c r="URQ157" s="46"/>
      <c r="URR157" s="46"/>
      <c r="URS157" s="46"/>
      <c r="URT157" s="46"/>
      <c r="URU157" s="46"/>
      <c r="URV157" s="46"/>
      <c r="URW157" s="46"/>
      <c r="URX157" s="46"/>
      <c r="URY157" s="46"/>
      <c r="URZ157" s="46"/>
      <c r="USA157" s="46"/>
      <c r="USB157" s="46"/>
      <c r="USC157" s="46"/>
      <c r="USD157" s="46"/>
      <c r="USE157" s="46"/>
      <c r="USF157" s="46"/>
      <c r="USG157" s="46"/>
      <c r="USH157" s="46"/>
      <c r="USI157" s="46"/>
      <c r="USJ157" s="46"/>
      <c r="USK157" s="46"/>
      <c r="USL157" s="46"/>
      <c r="USM157" s="46"/>
      <c r="USN157" s="46"/>
      <c r="USO157" s="46"/>
      <c r="USP157" s="46"/>
      <c r="USQ157" s="46"/>
      <c r="USR157" s="46"/>
      <c r="USS157" s="46"/>
      <c r="UST157" s="46"/>
      <c r="USU157" s="46"/>
      <c r="USV157" s="46"/>
      <c r="USW157" s="46"/>
      <c r="USX157" s="46"/>
      <c r="USY157" s="46"/>
      <c r="USZ157" s="46"/>
      <c r="UTA157" s="46"/>
      <c r="UTB157" s="46"/>
      <c r="UTC157" s="46"/>
      <c r="UTD157" s="46"/>
      <c r="UTE157" s="46"/>
      <c r="UTF157" s="46"/>
      <c r="UTG157" s="46"/>
      <c r="UTH157" s="46"/>
      <c r="UTI157" s="46"/>
      <c r="UTJ157" s="46"/>
      <c r="UTK157" s="46"/>
      <c r="UTL157" s="46"/>
      <c r="UTM157" s="46"/>
      <c r="UTN157" s="46"/>
      <c r="UTO157" s="46"/>
      <c r="UTP157" s="46"/>
      <c r="UTQ157" s="46"/>
      <c r="UTR157" s="46"/>
      <c r="UTS157" s="46"/>
      <c r="UTT157" s="46"/>
      <c r="UTU157" s="46"/>
      <c r="UTV157" s="46"/>
      <c r="UTW157" s="46"/>
      <c r="UTX157" s="46"/>
      <c r="UTY157" s="46"/>
      <c r="UTZ157" s="46"/>
      <c r="UUA157" s="46"/>
      <c r="UUB157" s="46"/>
      <c r="UUC157" s="46"/>
      <c r="UUD157" s="46"/>
      <c r="UUE157" s="46"/>
      <c r="UUF157" s="46"/>
      <c r="UUG157" s="46"/>
      <c r="UUH157" s="46"/>
      <c r="UUI157" s="46"/>
      <c r="UUJ157" s="46"/>
      <c r="UUK157" s="46"/>
      <c r="UUL157" s="46"/>
      <c r="UUM157" s="46"/>
      <c r="UUN157" s="46"/>
      <c r="UUO157" s="46"/>
      <c r="UUP157" s="46"/>
      <c r="UUQ157" s="46"/>
      <c r="UUR157" s="46"/>
      <c r="UUS157" s="46"/>
      <c r="UUT157" s="46"/>
      <c r="UUU157" s="46"/>
      <c r="UUV157" s="46"/>
      <c r="UUW157" s="46"/>
      <c r="UUX157" s="46"/>
      <c r="UUY157" s="46"/>
      <c r="UUZ157" s="46"/>
      <c r="UVA157" s="46"/>
      <c r="UVB157" s="46"/>
      <c r="UVC157" s="46"/>
      <c r="UVD157" s="46"/>
      <c r="UVE157" s="46"/>
      <c r="UVF157" s="46"/>
      <c r="UVG157" s="46"/>
      <c r="UVH157" s="46"/>
      <c r="UVI157" s="46"/>
      <c r="UVJ157" s="46"/>
      <c r="UVK157" s="46"/>
      <c r="UVL157" s="46"/>
      <c r="UVM157" s="46"/>
      <c r="UVN157" s="46"/>
      <c r="UVO157" s="46"/>
      <c r="UVP157" s="46"/>
      <c r="UVQ157" s="46"/>
      <c r="UVR157" s="46"/>
      <c r="UVS157" s="46"/>
      <c r="UVT157" s="46"/>
      <c r="UVU157" s="46"/>
      <c r="UVV157" s="46"/>
      <c r="UVW157" s="46"/>
      <c r="UVX157" s="46"/>
      <c r="UVY157" s="46"/>
      <c r="UVZ157" s="46"/>
      <c r="UWA157" s="46"/>
      <c r="UWB157" s="46"/>
      <c r="UWC157" s="46"/>
      <c r="UWD157" s="46"/>
      <c r="UWE157" s="46"/>
      <c r="UWF157" s="46"/>
      <c r="UWG157" s="46"/>
      <c r="UWH157" s="46"/>
      <c r="UWI157" s="46"/>
      <c r="UWJ157" s="46"/>
      <c r="UWK157" s="46"/>
      <c r="UWL157" s="46"/>
      <c r="UWM157" s="46"/>
      <c r="UWN157" s="46"/>
      <c r="UWO157" s="46"/>
      <c r="UWP157" s="46"/>
      <c r="UWQ157" s="46"/>
      <c r="UWR157" s="46"/>
      <c r="UWS157" s="46"/>
      <c r="UWT157" s="46"/>
      <c r="UWU157" s="46"/>
      <c r="UWV157" s="46"/>
      <c r="UWW157" s="46"/>
      <c r="UWX157" s="46"/>
      <c r="UWY157" s="46"/>
      <c r="UWZ157" s="46"/>
      <c r="UXA157" s="46"/>
      <c r="UXB157" s="46"/>
      <c r="UXC157" s="46"/>
      <c r="UXD157" s="46"/>
      <c r="UXE157" s="46"/>
      <c r="UXF157" s="46"/>
      <c r="UXG157" s="46"/>
      <c r="UXH157" s="46"/>
      <c r="UXI157" s="46"/>
      <c r="UXJ157" s="46"/>
      <c r="UXK157" s="46"/>
      <c r="UXL157" s="46"/>
      <c r="UXM157" s="46"/>
      <c r="UXN157" s="46"/>
      <c r="UXO157" s="46"/>
      <c r="UXP157" s="46"/>
      <c r="UXQ157" s="46"/>
      <c r="UXX157" s="46"/>
      <c r="UXY157" s="46"/>
      <c r="UXZ157" s="46"/>
      <c r="UYA157" s="46"/>
      <c r="UYB157" s="46"/>
      <c r="UYC157" s="46"/>
      <c r="UYD157" s="46"/>
      <c r="UYE157" s="46"/>
      <c r="UYF157" s="46"/>
      <c r="UYG157" s="46"/>
      <c r="UYH157" s="46"/>
      <c r="UYI157" s="46"/>
      <c r="UYJ157" s="46"/>
      <c r="UYK157" s="46"/>
      <c r="UYL157" s="46"/>
      <c r="UYM157" s="46"/>
      <c r="UYN157" s="46"/>
      <c r="UYO157" s="46"/>
      <c r="UYP157" s="46"/>
      <c r="UYQ157" s="46"/>
      <c r="UYR157" s="46"/>
      <c r="UYS157" s="46"/>
      <c r="UYT157" s="46"/>
      <c r="UYU157" s="46"/>
      <c r="UYV157" s="46"/>
      <c r="UYW157" s="46"/>
      <c r="UYX157" s="46"/>
      <c r="UYY157" s="46"/>
      <c r="UYZ157" s="46"/>
      <c r="UZA157" s="46"/>
      <c r="UZB157" s="46"/>
      <c r="UZC157" s="46"/>
      <c r="UZD157" s="46"/>
      <c r="UZE157" s="46"/>
      <c r="UZF157" s="46"/>
      <c r="UZG157" s="46"/>
      <c r="UZH157" s="46"/>
      <c r="UZI157" s="46"/>
      <c r="UZJ157" s="46"/>
      <c r="UZK157" s="46"/>
      <c r="UZL157" s="46"/>
      <c r="UZM157" s="46"/>
      <c r="UZN157" s="46"/>
      <c r="UZO157" s="46"/>
      <c r="UZP157" s="46"/>
      <c r="UZQ157" s="46"/>
      <c r="UZR157" s="46"/>
      <c r="UZS157" s="46"/>
      <c r="UZT157" s="46"/>
      <c r="UZU157" s="46"/>
      <c r="UZV157" s="46"/>
      <c r="UZW157" s="46"/>
      <c r="UZX157" s="46"/>
      <c r="UZY157" s="46"/>
      <c r="UZZ157" s="46"/>
      <c r="VAA157" s="46"/>
      <c r="VAB157" s="46"/>
      <c r="VAC157" s="46"/>
      <c r="VAD157" s="46"/>
      <c r="VAE157" s="46"/>
      <c r="VAF157" s="46"/>
      <c r="VAG157" s="46"/>
      <c r="VAH157" s="46"/>
      <c r="VAI157" s="46"/>
      <c r="VAJ157" s="46"/>
      <c r="VAK157" s="46"/>
      <c r="VAL157" s="46"/>
      <c r="VAM157" s="46"/>
      <c r="VAN157" s="46"/>
      <c r="VAO157" s="46"/>
      <c r="VAP157" s="46"/>
      <c r="VAQ157" s="46"/>
      <c r="VAR157" s="46"/>
      <c r="VAS157" s="46"/>
      <c r="VAT157" s="46"/>
      <c r="VAU157" s="46"/>
      <c r="VAV157" s="46"/>
      <c r="VAW157" s="46"/>
      <c r="VAX157" s="46"/>
      <c r="VAY157" s="46"/>
      <c r="VAZ157" s="46"/>
      <c r="VBA157" s="46"/>
      <c r="VBB157" s="46"/>
      <c r="VBC157" s="46"/>
      <c r="VBD157" s="46"/>
      <c r="VBE157" s="46"/>
      <c r="VBF157" s="46"/>
      <c r="VBG157" s="46"/>
      <c r="VBH157" s="46"/>
      <c r="VBI157" s="46"/>
      <c r="VBJ157" s="46"/>
      <c r="VBK157" s="46"/>
      <c r="VBL157" s="46"/>
      <c r="VBM157" s="46"/>
      <c r="VBN157" s="46"/>
      <c r="VBO157" s="46"/>
      <c r="VBP157" s="46"/>
      <c r="VBQ157" s="46"/>
      <c r="VBR157" s="46"/>
      <c r="VBS157" s="46"/>
      <c r="VBT157" s="46"/>
      <c r="VBU157" s="46"/>
      <c r="VBV157" s="46"/>
      <c r="VBW157" s="46"/>
      <c r="VBX157" s="46"/>
      <c r="VBY157" s="46"/>
      <c r="VBZ157" s="46"/>
      <c r="VCA157" s="46"/>
      <c r="VCB157" s="46"/>
      <c r="VCC157" s="46"/>
      <c r="VCD157" s="46"/>
      <c r="VCE157" s="46"/>
      <c r="VCF157" s="46"/>
      <c r="VCG157" s="46"/>
      <c r="VCH157" s="46"/>
      <c r="VCI157" s="46"/>
      <c r="VCJ157" s="46"/>
      <c r="VCK157" s="46"/>
      <c r="VCL157" s="46"/>
      <c r="VCM157" s="46"/>
      <c r="VCN157" s="46"/>
      <c r="VCO157" s="46"/>
      <c r="VCP157" s="46"/>
      <c r="VCQ157" s="46"/>
      <c r="VCR157" s="46"/>
      <c r="VCS157" s="46"/>
      <c r="VCT157" s="46"/>
      <c r="VCU157" s="46"/>
      <c r="VCV157" s="46"/>
      <c r="VCW157" s="46"/>
      <c r="VCX157" s="46"/>
      <c r="VCY157" s="46"/>
      <c r="VCZ157" s="46"/>
      <c r="VDA157" s="46"/>
      <c r="VDB157" s="46"/>
      <c r="VDC157" s="46"/>
      <c r="VDD157" s="46"/>
      <c r="VDE157" s="46"/>
      <c r="VDF157" s="46"/>
      <c r="VDG157" s="46"/>
      <c r="VDH157" s="46"/>
      <c r="VDI157" s="46"/>
      <c r="VDJ157" s="46"/>
      <c r="VDK157" s="46"/>
      <c r="VDL157" s="46"/>
      <c r="VDM157" s="46"/>
      <c r="VDN157" s="46"/>
      <c r="VDO157" s="46"/>
      <c r="VDP157" s="46"/>
      <c r="VDQ157" s="46"/>
      <c r="VDR157" s="46"/>
      <c r="VDS157" s="46"/>
      <c r="VDT157" s="46"/>
      <c r="VDU157" s="46"/>
      <c r="VDV157" s="46"/>
      <c r="VDW157" s="46"/>
      <c r="VDX157" s="46"/>
      <c r="VDY157" s="46"/>
      <c r="VDZ157" s="46"/>
      <c r="VEA157" s="46"/>
      <c r="VEB157" s="46"/>
      <c r="VEC157" s="46"/>
      <c r="VED157" s="46"/>
      <c r="VEE157" s="46"/>
      <c r="VEF157" s="46"/>
      <c r="VEG157" s="46"/>
      <c r="VEH157" s="46"/>
      <c r="VEI157" s="46"/>
      <c r="VEJ157" s="46"/>
      <c r="VEK157" s="46"/>
      <c r="VEL157" s="46"/>
      <c r="VEM157" s="46"/>
      <c r="VEN157" s="46"/>
      <c r="VEO157" s="46"/>
      <c r="VEP157" s="46"/>
      <c r="VEQ157" s="46"/>
      <c r="VER157" s="46"/>
      <c r="VES157" s="46"/>
      <c r="VET157" s="46"/>
      <c r="VEU157" s="46"/>
      <c r="VEV157" s="46"/>
      <c r="VEW157" s="46"/>
      <c r="VEX157" s="46"/>
      <c r="VEY157" s="46"/>
      <c r="VEZ157" s="46"/>
      <c r="VFA157" s="46"/>
      <c r="VFB157" s="46"/>
      <c r="VFC157" s="46"/>
      <c r="VFD157" s="46"/>
      <c r="VFE157" s="46"/>
      <c r="VFF157" s="46"/>
      <c r="VFG157" s="46"/>
      <c r="VFH157" s="46"/>
      <c r="VFI157" s="46"/>
      <c r="VFJ157" s="46"/>
      <c r="VFK157" s="46"/>
      <c r="VFL157" s="46"/>
      <c r="VFM157" s="46"/>
      <c r="VFN157" s="46"/>
      <c r="VFO157" s="46"/>
      <c r="VFP157" s="46"/>
      <c r="VFQ157" s="46"/>
      <c r="VFR157" s="46"/>
      <c r="VFS157" s="46"/>
      <c r="VFT157" s="46"/>
      <c r="VFU157" s="46"/>
      <c r="VFV157" s="46"/>
      <c r="VFW157" s="46"/>
      <c r="VFX157" s="46"/>
      <c r="VFY157" s="46"/>
      <c r="VFZ157" s="46"/>
      <c r="VGA157" s="46"/>
      <c r="VGB157" s="46"/>
      <c r="VGC157" s="46"/>
      <c r="VGD157" s="46"/>
      <c r="VGE157" s="46"/>
      <c r="VGF157" s="46"/>
      <c r="VGG157" s="46"/>
      <c r="VGH157" s="46"/>
      <c r="VGI157" s="46"/>
      <c r="VGJ157" s="46"/>
      <c r="VGK157" s="46"/>
      <c r="VGL157" s="46"/>
      <c r="VGM157" s="46"/>
      <c r="VGN157" s="46"/>
      <c r="VGO157" s="46"/>
      <c r="VGP157" s="46"/>
      <c r="VGQ157" s="46"/>
      <c r="VGR157" s="46"/>
      <c r="VGS157" s="46"/>
      <c r="VGT157" s="46"/>
      <c r="VGU157" s="46"/>
      <c r="VGV157" s="46"/>
      <c r="VGW157" s="46"/>
      <c r="VGX157" s="46"/>
      <c r="VGY157" s="46"/>
      <c r="VGZ157" s="46"/>
      <c r="VHA157" s="46"/>
      <c r="VHB157" s="46"/>
      <c r="VHC157" s="46"/>
      <c r="VHD157" s="46"/>
      <c r="VHE157" s="46"/>
      <c r="VHF157" s="46"/>
      <c r="VHG157" s="46"/>
      <c r="VHH157" s="46"/>
      <c r="VHI157" s="46"/>
      <c r="VHJ157" s="46"/>
      <c r="VHK157" s="46"/>
      <c r="VHL157" s="46"/>
      <c r="VHM157" s="46"/>
      <c r="VHT157" s="46"/>
      <c r="VHU157" s="46"/>
      <c r="VHV157" s="46"/>
      <c r="VHW157" s="46"/>
      <c r="VHX157" s="46"/>
      <c r="VHY157" s="46"/>
      <c r="VHZ157" s="46"/>
      <c r="VIA157" s="46"/>
      <c r="VIB157" s="46"/>
      <c r="VIC157" s="46"/>
      <c r="VID157" s="46"/>
      <c r="VIE157" s="46"/>
      <c r="VIF157" s="46"/>
      <c r="VIG157" s="46"/>
      <c r="VIH157" s="46"/>
      <c r="VII157" s="46"/>
      <c r="VIJ157" s="46"/>
      <c r="VIK157" s="46"/>
      <c r="VIL157" s="46"/>
      <c r="VIM157" s="46"/>
      <c r="VIN157" s="46"/>
      <c r="VIO157" s="46"/>
      <c r="VIP157" s="46"/>
      <c r="VIQ157" s="46"/>
      <c r="VIR157" s="46"/>
      <c r="VIS157" s="46"/>
      <c r="VIT157" s="46"/>
      <c r="VIU157" s="46"/>
      <c r="VIV157" s="46"/>
      <c r="VIW157" s="46"/>
      <c r="VIX157" s="46"/>
      <c r="VIY157" s="46"/>
      <c r="VIZ157" s="46"/>
      <c r="VJA157" s="46"/>
      <c r="VJB157" s="46"/>
      <c r="VJC157" s="46"/>
      <c r="VJD157" s="46"/>
      <c r="VJE157" s="46"/>
      <c r="VJF157" s="46"/>
      <c r="VJG157" s="46"/>
      <c r="VJH157" s="46"/>
      <c r="VJI157" s="46"/>
      <c r="VJJ157" s="46"/>
      <c r="VJK157" s="46"/>
      <c r="VJL157" s="46"/>
      <c r="VJM157" s="46"/>
      <c r="VJN157" s="46"/>
      <c r="VJO157" s="46"/>
      <c r="VJP157" s="46"/>
      <c r="VJQ157" s="46"/>
      <c r="VJR157" s="46"/>
      <c r="VJS157" s="46"/>
      <c r="VJT157" s="46"/>
      <c r="VJU157" s="46"/>
      <c r="VJV157" s="46"/>
      <c r="VJW157" s="46"/>
      <c r="VJX157" s="46"/>
      <c r="VJY157" s="46"/>
      <c r="VJZ157" s="46"/>
      <c r="VKA157" s="46"/>
      <c r="VKB157" s="46"/>
      <c r="VKC157" s="46"/>
      <c r="VKD157" s="46"/>
      <c r="VKE157" s="46"/>
      <c r="VKF157" s="46"/>
      <c r="VKG157" s="46"/>
      <c r="VKH157" s="46"/>
      <c r="VKI157" s="46"/>
      <c r="VKJ157" s="46"/>
      <c r="VKK157" s="46"/>
      <c r="VKL157" s="46"/>
      <c r="VKM157" s="46"/>
      <c r="VKN157" s="46"/>
      <c r="VKO157" s="46"/>
      <c r="VKP157" s="46"/>
      <c r="VKQ157" s="46"/>
      <c r="VKR157" s="46"/>
      <c r="VKS157" s="46"/>
      <c r="VKT157" s="46"/>
      <c r="VKU157" s="46"/>
      <c r="VKV157" s="46"/>
      <c r="VKW157" s="46"/>
      <c r="VKX157" s="46"/>
      <c r="VKY157" s="46"/>
      <c r="VKZ157" s="46"/>
      <c r="VLA157" s="46"/>
      <c r="VLB157" s="46"/>
      <c r="VLC157" s="46"/>
      <c r="VLD157" s="46"/>
      <c r="VLE157" s="46"/>
      <c r="VLF157" s="46"/>
      <c r="VLG157" s="46"/>
      <c r="VLH157" s="46"/>
      <c r="VLI157" s="46"/>
      <c r="VLJ157" s="46"/>
      <c r="VLK157" s="46"/>
      <c r="VLL157" s="46"/>
      <c r="VLM157" s="46"/>
      <c r="VLN157" s="46"/>
      <c r="VLO157" s="46"/>
      <c r="VLP157" s="46"/>
      <c r="VLQ157" s="46"/>
      <c r="VLR157" s="46"/>
      <c r="VLS157" s="46"/>
      <c r="VLT157" s="46"/>
      <c r="VLU157" s="46"/>
      <c r="VLV157" s="46"/>
      <c r="VLW157" s="46"/>
      <c r="VLX157" s="46"/>
      <c r="VLY157" s="46"/>
      <c r="VLZ157" s="46"/>
      <c r="VMA157" s="46"/>
      <c r="VMB157" s="46"/>
      <c r="VMC157" s="46"/>
      <c r="VMD157" s="46"/>
      <c r="VME157" s="46"/>
      <c r="VMF157" s="46"/>
      <c r="VMG157" s="46"/>
      <c r="VMH157" s="46"/>
      <c r="VMI157" s="46"/>
      <c r="VMJ157" s="46"/>
      <c r="VMK157" s="46"/>
      <c r="VML157" s="46"/>
      <c r="VMM157" s="46"/>
      <c r="VMN157" s="46"/>
      <c r="VMO157" s="46"/>
      <c r="VMP157" s="46"/>
      <c r="VMQ157" s="46"/>
      <c r="VMR157" s="46"/>
      <c r="VMS157" s="46"/>
      <c r="VMT157" s="46"/>
      <c r="VMU157" s="46"/>
      <c r="VMV157" s="46"/>
      <c r="VMW157" s="46"/>
      <c r="VMX157" s="46"/>
      <c r="VMY157" s="46"/>
      <c r="VMZ157" s="46"/>
      <c r="VNA157" s="46"/>
      <c r="VNB157" s="46"/>
      <c r="VNC157" s="46"/>
      <c r="VND157" s="46"/>
      <c r="VNE157" s="46"/>
      <c r="VNF157" s="46"/>
      <c r="VNG157" s="46"/>
      <c r="VNH157" s="46"/>
      <c r="VNI157" s="46"/>
      <c r="VNJ157" s="46"/>
      <c r="VNK157" s="46"/>
      <c r="VNL157" s="46"/>
      <c r="VNM157" s="46"/>
      <c r="VNN157" s="46"/>
      <c r="VNO157" s="46"/>
      <c r="VNP157" s="46"/>
      <c r="VNQ157" s="46"/>
      <c r="VNR157" s="46"/>
      <c r="VNS157" s="46"/>
      <c r="VNT157" s="46"/>
      <c r="VNU157" s="46"/>
      <c r="VNV157" s="46"/>
      <c r="VNW157" s="46"/>
      <c r="VNX157" s="46"/>
      <c r="VNY157" s="46"/>
      <c r="VNZ157" s="46"/>
      <c r="VOA157" s="46"/>
      <c r="VOB157" s="46"/>
      <c r="VOC157" s="46"/>
      <c r="VOD157" s="46"/>
      <c r="VOE157" s="46"/>
      <c r="VOF157" s="46"/>
      <c r="VOG157" s="46"/>
      <c r="VOH157" s="46"/>
      <c r="VOI157" s="46"/>
      <c r="VOJ157" s="46"/>
      <c r="VOK157" s="46"/>
      <c r="VOL157" s="46"/>
      <c r="VOM157" s="46"/>
      <c r="VON157" s="46"/>
      <c r="VOO157" s="46"/>
      <c r="VOP157" s="46"/>
      <c r="VOQ157" s="46"/>
      <c r="VOR157" s="46"/>
      <c r="VOS157" s="46"/>
      <c r="VOT157" s="46"/>
      <c r="VOU157" s="46"/>
      <c r="VOV157" s="46"/>
      <c r="VOW157" s="46"/>
      <c r="VOX157" s="46"/>
      <c r="VOY157" s="46"/>
      <c r="VOZ157" s="46"/>
      <c r="VPA157" s="46"/>
      <c r="VPB157" s="46"/>
      <c r="VPC157" s="46"/>
      <c r="VPD157" s="46"/>
      <c r="VPE157" s="46"/>
      <c r="VPF157" s="46"/>
      <c r="VPG157" s="46"/>
      <c r="VPH157" s="46"/>
      <c r="VPI157" s="46"/>
      <c r="VPJ157" s="46"/>
      <c r="VPK157" s="46"/>
      <c r="VPL157" s="46"/>
      <c r="VPM157" s="46"/>
      <c r="VPN157" s="46"/>
      <c r="VPO157" s="46"/>
      <c r="VPP157" s="46"/>
      <c r="VPQ157" s="46"/>
      <c r="VPR157" s="46"/>
      <c r="VPS157" s="46"/>
      <c r="VPT157" s="46"/>
      <c r="VPU157" s="46"/>
      <c r="VPV157" s="46"/>
      <c r="VPW157" s="46"/>
      <c r="VPX157" s="46"/>
      <c r="VPY157" s="46"/>
      <c r="VPZ157" s="46"/>
      <c r="VQA157" s="46"/>
      <c r="VQB157" s="46"/>
      <c r="VQC157" s="46"/>
      <c r="VQD157" s="46"/>
      <c r="VQE157" s="46"/>
      <c r="VQF157" s="46"/>
      <c r="VQG157" s="46"/>
      <c r="VQH157" s="46"/>
      <c r="VQI157" s="46"/>
      <c r="VQJ157" s="46"/>
      <c r="VQK157" s="46"/>
      <c r="VQL157" s="46"/>
      <c r="VQM157" s="46"/>
      <c r="VQN157" s="46"/>
      <c r="VQO157" s="46"/>
      <c r="VQP157" s="46"/>
      <c r="VQQ157" s="46"/>
      <c r="VQR157" s="46"/>
      <c r="VQS157" s="46"/>
      <c r="VQT157" s="46"/>
      <c r="VQU157" s="46"/>
      <c r="VQV157" s="46"/>
      <c r="VQW157" s="46"/>
      <c r="VQX157" s="46"/>
      <c r="VQY157" s="46"/>
      <c r="VQZ157" s="46"/>
      <c r="VRA157" s="46"/>
      <c r="VRB157" s="46"/>
      <c r="VRC157" s="46"/>
      <c r="VRD157" s="46"/>
      <c r="VRE157" s="46"/>
      <c r="VRF157" s="46"/>
      <c r="VRG157" s="46"/>
      <c r="VRH157" s="46"/>
      <c r="VRI157" s="46"/>
      <c r="VRP157" s="46"/>
      <c r="VRQ157" s="46"/>
      <c r="VRR157" s="46"/>
      <c r="VRS157" s="46"/>
      <c r="VRT157" s="46"/>
      <c r="VRU157" s="46"/>
      <c r="VRV157" s="46"/>
      <c r="VRW157" s="46"/>
      <c r="VRX157" s="46"/>
      <c r="VRY157" s="46"/>
      <c r="VRZ157" s="46"/>
      <c r="VSA157" s="46"/>
      <c r="VSB157" s="46"/>
      <c r="VSC157" s="46"/>
      <c r="VSD157" s="46"/>
      <c r="VSE157" s="46"/>
      <c r="VSF157" s="46"/>
      <c r="VSG157" s="46"/>
      <c r="VSH157" s="46"/>
      <c r="VSI157" s="46"/>
      <c r="VSJ157" s="46"/>
      <c r="VSK157" s="46"/>
      <c r="VSL157" s="46"/>
      <c r="VSM157" s="46"/>
      <c r="VSN157" s="46"/>
      <c r="VSO157" s="46"/>
      <c r="VSP157" s="46"/>
      <c r="VSQ157" s="46"/>
      <c r="VSR157" s="46"/>
      <c r="VSS157" s="46"/>
      <c r="VST157" s="46"/>
      <c r="VSU157" s="46"/>
      <c r="VSV157" s="46"/>
      <c r="VSW157" s="46"/>
      <c r="VSX157" s="46"/>
      <c r="VSY157" s="46"/>
      <c r="VSZ157" s="46"/>
      <c r="VTA157" s="46"/>
      <c r="VTB157" s="46"/>
      <c r="VTC157" s="46"/>
      <c r="VTD157" s="46"/>
      <c r="VTE157" s="46"/>
      <c r="VTF157" s="46"/>
      <c r="VTG157" s="46"/>
      <c r="VTH157" s="46"/>
      <c r="VTI157" s="46"/>
      <c r="VTJ157" s="46"/>
      <c r="VTK157" s="46"/>
      <c r="VTL157" s="46"/>
      <c r="VTM157" s="46"/>
      <c r="VTN157" s="46"/>
      <c r="VTO157" s="46"/>
      <c r="VTP157" s="46"/>
      <c r="VTQ157" s="46"/>
      <c r="VTR157" s="46"/>
      <c r="VTS157" s="46"/>
      <c r="VTT157" s="46"/>
      <c r="VTU157" s="46"/>
      <c r="VTV157" s="46"/>
      <c r="VTW157" s="46"/>
      <c r="VTX157" s="46"/>
      <c r="VTY157" s="46"/>
      <c r="VTZ157" s="46"/>
      <c r="VUA157" s="46"/>
      <c r="VUB157" s="46"/>
      <c r="VUC157" s="46"/>
      <c r="VUD157" s="46"/>
      <c r="VUE157" s="46"/>
      <c r="VUF157" s="46"/>
      <c r="VUG157" s="46"/>
      <c r="VUH157" s="46"/>
      <c r="VUI157" s="46"/>
      <c r="VUJ157" s="46"/>
      <c r="VUK157" s="46"/>
      <c r="VUL157" s="46"/>
      <c r="VUM157" s="46"/>
      <c r="VUN157" s="46"/>
      <c r="VUO157" s="46"/>
      <c r="VUP157" s="46"/>
      <c r="VUQ157" s="46"/>
      <c r="VUR157" s="46"/>
      <c r="VUS157" s="46"/>
      <c r="VUT157" s="46"/>
      <c r="VUU157" s="46"/>
      <c r="VUV157" s="46"/>
      <c r="VUW157" s="46"/>
      <c r="VUX157" s="46"/>
      <c r="VUY157" s="46"/>
      <c r="VUZ157" s="46"/>
      <c r="VVA157" s="46"/>
      <c r="VVB157" s="46"/>
      <c r="VVC157" s="46"/>
      <c r="VVD157" s="46"/>
      <c r="VVE157" s="46"/>
      <c r="VVF157" s="46"/>
      <c r="VVG157" s="46"/>
      <c r="VVH157" s="46"/>
      <c r="VVI157" s="46"/>
      <c r="VVJ157" s="46"/>
      <c r="VVK157" s="46"/>
      <c r="VVL157" s="46"/>
      <c r="VVM157" s="46"/>
      <c r="VVN157" s="46"/>
      <c r="VVO157" s="46"/>
      <c r="VVP157" s="46"/>
      <c r="VVQ157" s="46"/>
      <c r="VVR157" s="46"/>
      <c r="VVS157" s="46"/>
      <c r="VVT157" s="46"/>
      <c r="VVU157" s="46"/>
      <c r="VVV157" s="46"/>
      <c r="VVW157" s="46"/>
      <c r="VVX157" s="46"/>
      <c r="VVY157" s="46"/>
      <c r="VVZ157" s="46"/>
      <c r="VWA157" s="46"/>
      <c r="VWB157" s="46"/>
      <c r="VWC157" s="46"/>
      <c r="VWD157" s="46"/>
      <c r="VWE157" s="46"/>
      <c r="VWF157" s="46"/>
      <c r="VWG157" s="46"/>
      <c r="VWH157" s="46"/>
      <c r="VWI157" s="46"/>
      <c r="VWJ157" s="46"/>
      <c r="VWK157" s="46"/>
      <c r="VWL157" s="46"/>
      <c r="VWM157" s="46"/>
      <c r="VWN157" s="46"/>
      <c r="VWO157" s="46"/>
      <c r="VWP157" s="46"/>
      <c r="VWQ157" s="46"/>
      <c r="VWR157" s="46"/>
      <c r="VWS157" s="46"/>
      <c r="VWT157" s="46"/>
      <c r="VWU157" s="46"/>
      <c r="VWV157" s="46"/>
      <c r="VWW157" s="46"/>
      <c r="VWX157" s="46"/>
      <c r="VWY157" s="46"/>
      <c r="VWZ157" s="46"/>
      <c r="VXA157" s="46"/>
      <c r="VXB157" s="46"/>
      <c r="VXC157" s="46"/>
      <c r="VXD157" s="46"/>
      <c r="VXE157" s="46"/>
      <c r="VXF157" s="46"/>
      <c r="VXG157" s="46"/>
      <c r="VXH157" s="46"/>
      <c r="VXI157" s="46"/>
      <c r="VXJ157" s="46"/>
      <c r="VXK157" s="46"/>
      <c r="VXL157" s="46"/>
      <c r="VXM157" s="46"/>
      <c r="VXN157" s="46"/>
      <c r="VXO157" s="46"/>
      <c r="VXP157" s="46"/>
      <c r="VXQ157" s="46"/>
      <c r="VXR157" s="46"/>
      <c r="VXS157" s="46"/>
      <c r="VXT157" s="46"/>
      <c r="VXU157" s="46"/>
      <c r="VXV157" s="46"/>
      <c r="VXW157" s="46"/>
      <c r="VXX157" s="46"/>
      <c r="VXY157" s="46"/>
      <c r="VXZ157" s="46"/>
      <c r="VYA157" s="46"/>
      <c r="VYB157" s="46"/>
      <c r="VYC157" s="46"/>
      <c r="VYD157" s="46"/>
      <c r="VYE157" s="46"/>
      <c r="VYF157" s="46"/>
      <c r="VYG157" s="46"/>
      <c r="VYH157" s="46"/>
      <c r="VYI157" s="46"/>
      <c r="VYJ157" s="46"/>
      <c r="VYK157" s="46"/>
      <c r="VYL157" s="46"/>
      <c r="VYM157" s="46"/>
      <c r="VYN157" s="46"/>
      <c r="VYO157" s="46"/>
      <c r="VYP157" s="46"/>
      <c r="VYQ157" s="46"/>
      <c r="VYR157" s="46"/>
      <c r="VYS157" s="46"/>
      <c r="VYT157" s="46"/>
      <c r="VYU157" s="46"/>
      <c r="VYV157" s="46"/>
      <c r="VYW157" s="46"/>
      <c r="VYX157" s="46"/>
      <c r="VYY157" s="46"/>
      <c r="VYZ157" s="46"/>
      <c r="VZA157" s="46"/>
      <c r="VZB157" s="46"/>
      <c r="VZC157" s="46"/>
      <c r="VZD157" s="46"/>
      <c r="VZE157" s="46"/>
      <c r="VZF157" s="46"/>
      <c r="VZG157" s="46"/>
      <c r="VZH157" s="46"/>
      <c r="VZI157" s="46"/>
      <c r="VZJ157" s="46"/>
      <c r="VZK157" s="46"/>
      <c r="VZL157" s="46"/>
      <c r="VZM157" s="46"/>
      <c r="VZN157" s="46"/>
      <c r="VZO157" s="46"/>
      <c r="VZP157" s="46"/>
      <c r="VZQ157" s="46"/>
      <c r="VZR157" s="46"/>
      <c r="VZS157" s="46"/>
      <c r="VZT157" s="46"/>
      <c r="VZU157" s="46"/>
      <c r="VZV157" s="46"/>
      <c r="VZW157" s="46"/>
      <c r="VZX157" s="46"/>
      <c r="VZY157" s="46"/>
      <c r="VZZ157" s="46"/>
      <c r="WAA157" s="46"/>
      <c r="WAB157" s="46"/>
      <c r="WAC157" s="46"/>
      <c r="WAD157" s="46"/>
      <c r="WAE157" s="46"/>
      <c r="WAF157" s="46"/>
      <c r="WAG157" s="46"/>
      <c r="WAH157" s="46"/>
      <c r="WAI157" s="46"/>
      <c r="WAJ157" s="46"/>
      <c r="WAK157" s="46"/>
      <c r="WAL157" s="46"/>
      <c r="WAM157" s="46"/>
      <c r="WAN157" s="46"/>
      <c r="WAO157" s="46"/>
      <c r="WAP157" s="46"/>
      <c r="WAQ157" s="46"/>
      <c r="WAR157" s="46"/>
      <c r="WAS157" s="46"/>
      <c r="WAT157" s="46"/>
      <c r="WAU157" s="46"/>
      <c r="WAV157" s="46"/>
      <c r="WAW157" s="46"/>
      <c r="WAX157" s="46"/>
      <c r="WAY157" s="46"/>
      <c r="WAZ157" s="46"/>
      <c r="WBA157" s="46"/>
      <c r="WBB157" s="46"/>
      <c r="WBC157" s="46"/>
      <c r="WBD157" s="46"/>
      <c r="WBE157" s="46"/>
      <c r="WBL157" s="46"/>
      <c r="WBM157" s="46"/>
      <c r="WBN157" s="46"/>
      <c r="WBO157" s="46"/>
      <c r="WBP157" s="46"/>
      <c r="WBQ157" s="46"/>
      <c r="WBR157" s="46"/>
      <c r="WBS157" s="46"/>
      <c r="WBT157" s="46"/>
      <c r="WBU157" s="46"/>
      <c r="WBV157" s="46"/>
      <c r="WBW157" s="46"/>
      <c r="WBX157" s="46"/>
      <c r="WBY157" s="46"/>
      <c r="WBZ157" s="46"/>
      <c r="WCA157" s="46"/>
      <c r="WCB157" s="46"/>
      <c r="WCC157" s="46"/>
      <c r="WCD157" s="46"/>
      <c r="WCE157" s="46"/>
      <c r="WCF157" s="46"/>
      <c r="WCG157" s="46"/>
      <c r="WCH157" s="46"/>
      <c r="WCI157" s="46"/>
      <c r="WCJ157" s="46"/>
      <c r="WCK157" s="46"/>
      <c r="WCL157" s="46"/>
      <c r="WCM157" s="46"/>
      <c r="WCN157" s="46"/>
      <c r="WCO157" s="46"/>
      <c r="WCP157" s="46"/>
      <c r="WCQ157" s="46"/>
      <c r="WCR157" s="46"/>
      <c r="WCS157" s="46"/>
      <c r="WCT157" s="46"/>
      <c r="WCU157" s="46"/>
      <c r="WCV157" s="46"/>
      <c r="WCW157" s="46"/>
      <c r="WCX157" s="46"/>
      <c r="WCY157" s="46"/>
      <c r="WCZ157" s="46"/>
      <c r="WDA157" s="46"/>
      <c r="WDB157" s="46"/>
      <c r="WDC157" s="46"/>
      <c r="WDD157" s="46"/>
      <c r="WDE157" s="46"/>
      <c r="WDF157" s="46"/>
      <c r="WDG157" s="46"/>
      <c r="WDH157" s="46"/>
      <c r="WDI157" s="46"/>
      <c r="WDJ157" s="46"/>
      <c r="WDK157" s="46"/>
      <c r="WDL157" s="46"/>
      <c r="WDM157" s="46"/>
      <c r="WDN157" s="46"/>
      <c r="WDO157" s="46"/>
      <c r="WDP157" s="46"/>
      <c r="WDQ157" s="46"/>
      <c r="WDR157" s="46"/>
      <c r="WDS157" s="46"/>
      <c r="WDT157" s="46"/>
      <c r="WDU157" s="46"/>
      <c r="WDV157" s="46"/>
      <c r="WDW157" s="46"/>
      <c r="WDX157" s="46"/>
      <c r="WDY157" s="46"/>
      <c r="WDZ157" s="46"/>
      <c r="WEA157" s="46"/>
      <c r="WEB157" s="46"/>
      <c r="WEC157" s="46"/>
      <c r="WED157" s="46"/>
      <c r="WEE157" s="46"/>
      <c r="WEF157" s="46"/>
      <c r="WEG157" s="46"/>
      <c r="WEH157" s="46"/>
      <c r="WEI157" s="46"/>
      <c r="WEJ157" s="46"/>
      <c r="WEK157" s="46"/>
      <c r="WEL157" s="46"/>
      <c r="WEM157" s="46"/>
      <c r="WEN157" s="46"/>
      <c r="WEO157" s="46"/>
      <c r="WEP157" s="46"/>
      <c r="WEQ157" s="46"/>
      <c r="WER157" s="46"/>
      <c r="WES157" s="46"/>
      <c r="WET157" s="46"/>
      <c r="WEU157" s="46"/>
      <c r="WEV157" s="46"/>
      <c r="WEW157" s="46"/>
      <c r="WEX157" s="46"/>
      <c r="WEY157" s="46"/>
      <c r="WEZ157" s="46"/>
      <c r="WFA157" s="46"/>
      <c r="WFB157" s="46"/>
      <c r="WFC157" s="46"/>
      <c r="WFD157" s="46"/>
      <c r="WFE157" s="46"/>
      <c r="WFF157" s="46"/>
      <c r="WFG157" s="46"/>
      <c r="WFH157" s="46"/>
      <c r="WFI157" s="46"/>
      <c r="WFJ157" s="46"/>
      <c r="WFK157" s="46"/>
      <c r="WFL157" s="46"/>
      <c r="WFM157" s="46"/>
      <c r="WFN157" s="46"/>
      <c r="WFO157" s="46"/>
      <c r="WFP157" s="46"/>
      <c r="WFQ157" s="46"/>
      <c r="WFR157" s="46"/>
      <c r="WFS157" s="46"/>
      <c r="WFT157" s="46"/>
      <c r="WFU157" s="46"/>
      <c r="WFV157" s="46"/>
      <c r="WFW157" s="46"/>
      <c r="WFX157" s="46"/>
      <c r="WFY157" s="46"/>
      <c r="WFZ157" s="46"/>
      <c r="WGA157" s="46"/>
      <c r="WGB157" s="46"/>
      <c r="WGC157" s="46"/>
      <c r="WGD157" s="46"/>
      <c r="WGE157" s="46"/>
      <c r="WGF157" s="46"/>
      <c r="WGG157" s="46"/>
      <c r="WGH157" s="46"/>
      <c r="WGI157" s="46"/>
      <c r="WGJ157" s="46"/>
      <c r="WGK157" s="46"/>
      <c r="WGL157" s="46"/>
      <c r="WGM157" s="46"/>
      <c r="WGN157" s="46"/>
      <c r="WGO157" s="46"/>
      <c r="WGP157" s="46"/>
      <c r="WGQ157" s="46"/>
      <c r="WGR157" s="46"/>
      <c r="WGS157" s="46"/>
      <c r="WGT157" s="46"/>
      <c r="WGU157" s="46"/>
      <c r="WGV157" s="46"/>
      <c r="WGW157" s="46"/>
      <c r="WGX157" s="46"/>
      <c r="WGY157" s="46"/>
      <c r="WGZ157" s="46"/>
      <c r="WHA157" s="46"/>
      <c r="WHB157" s="46"/>
      <c r="WHC157" s="46"/>
      <c r="WHD157" s="46"/>
      <c r="WHE157" s="46"/>
      <c r="WHF157" s="46"/>
      <c r="WHG157" s="46"/>
      <c r="WHH157" s="46"/>
      <c r="WHI157" s="46"/>
      <c r="WHJ157" s="46"/>
      <c r="WHK157" s="46"/>
      <c r="WHL157" s="46"/>
      <c r="WHM157" s="46"/>
      <c r="WHN157" s="46"/>
      <c r="WHO157" s="46"/>
      <c r="WHP157" s="46"/>
      <c r="WHQ157" s="46"/>
      <c r="WHR157" s="46"/>
      <c r="WHS157" s="46"/>
      <c r="WHT157" s="46"/>
      <c r="WHU157" s="46"/>
      <c r="WHV157" s="46"/>
      <c r="WHW157" s="46"/>
      <c r="WHX157" s="46"/>
      <c r="WHY157" s="46"/>
      <c r="WHZ157" s="46"/>
      <c r="WIA157" s="46"/>
      <c r="WIB157" s="46"/>
      <c r="WIC157" s="46"/>
      <c r="WID157" s="46"/>
      <c r="WIE157" s="46"/>
      <c r="WIF157" s="46"/>
      <c r="WIG157" s="46"/>
      <c r="WIH157" s="46"/>
      <c r="WII157" s="46"/>
      <c r="WIJ157" s="46"/>
      <c r="WIK157" s="46"/>
      <c r="WIL157" s="46"/>
      <c r="WIM157" s="46"/>
      <c r="WIN157" s="46"/>
      <c r="WIO157" s="46"/>
      <c r="WIP157" s="46"/>
      <c r="WIQ157" s="46"/>
      <c r="WIR157" s="46"/>
      <c r="WIS157" s="46"/>
      <c r="WIT157" s="46"/>
      <c r="WIU157" s="46"/>
      <c r="WIV157" s="46"/>
      <c r="WIW157" s="46"/>
      <c r="WIX157" s="46"/>
      <c r="WIY157" s="46"/>
      <c r="WIZ157" s="46"/>
      <c r="WJA157" s="46"/>
      <c r="WJB157" s="46"/>
      <c r="WJC157" s="46"/>
      <c r="WJD157" s="46"/>
      <c r="WJE157" s="46"/>
      <c r="WJF157" s="46"/>
      <c r="WJG157" s="46"/>
      <c r="WJH157" s="46"/>
      <c r="WJI157" s="46"/>
      <c r="WJJ157" s="46"/>
      <c r="WJK157" s="46"/>
      <c r="WJL157" s="46"/>
      <c r="WJM157" s="46"/>
      <c r="WJN157" s="46"/>
      <c r="WJO157" s="46"/>
      <c r="WJP157" s="46"/>
      <c r="WJQ157" s="46"/>
      <c r="WJR157" s="46"/>
      <c r="WJS157" s="46"/>
      <c r="WJT157" s="46"/>
      <c r="WJU157" s="46"/>
      <c r="WJV157" s="46"/>
      <c r="WJW157" s="46"/>
      <c r="WJX157" s="46"/>
      <c r="WJY157" s="46"/>
      <c r="WJZ157" s="46"/>
      <c r="WKA157" s="46"/>
      <c r="WKB157" s="46"/>
      <c r="WKC157" s="46"/>
      <c r="WKD157" s="46"/>
      <c r="WKE157" s="46"/>
      <c r="WKF157" s="46"/>
      <c r="WKG157" s="46"/>
      <c r="WKH157" s="46"/>
      <c r="WKI157" s="46"/>
      <c r="WKJ157" s="46"/>
      <c r="WKK157" s="46"/>
      <c r="WKL157" s="46"/>
      <c r="WKM157" s="46"/>
      <c r="WKN157" s="46"/>
      <c r="WKO157" s="46"/>
      <c r="WKP157" s="46"/>
      <c r="WKQ157" s="46"/>
      <c r="WKR157" s="46"/>
      <c r="WKS157" s="46"/>
      <c r="WKT157" s="46"/>
      <c r="WKU157" s="46"/>
      <c r="WKV157" s="46"/>
      <c r="WKW157" s="46"/>
      <c r="WKX157" s="46"/>
      <c r="WKY157" s="46"/>
      <c r="WKZ157" s="46"/>
      <c r="WLA157" s="46"/>
      <c r="WLH157" s="46"/>
      <c r="WLI157" s="46"/>
      <c r="WLJ157" s="46"/>
      <c r="WLK157" s="46"/>
      <c r="WLL157" s="46"/>
      <c r="WLM157" s="46"/>
      <c r="WLN157" s="46"/>
      <c r="WLO157" s="46"/>
      <c r="WLP157" s="46"/>
      <c r="WLQ157" s="46"/>
      <c r="WLR157" s="46"/>
      <c r="WLS157" s="46"/>
      <c r="WLT157" s="46"/>
      <c r="WLU157" s="46"/>
      <c r="WLV157" s="46"/>
      <c r="WLW157" s="46"/>
      <c r="WLX157" s="46"/>
      <c r="WLY157" s="46"/>
      <c r="WLZ157" s="46"/>
      <c r="WMA157" s="46"/>
      <c r="WMB157" s="46"/>
      <c r="WMC157" s="46"/>
      <c r="WMD157" s="46"/>
      <c r="WME157" s="46"/>
      <c r="WMF157" s="46"/>
      <c r="WMG157" s="46"/>
      <c r="WMH157" s="46"/>
      <c r="WMI157" s="46"/>
      <c r="WMJ157" s="46"/>
      <c r="WMK157" s="46"/>
      <c r="WML157" s="46"/>
      <c r="WMM157" s="46"/>
      <c r="WMN157" s="46"/>
      <c r="WMO157" s="46"/>
      <c r="WMP157" s="46"/>
      <c r="WMQ157" s="46"/>
      <c r="WMR157" s="46"/>
      <c r="WMS157" s="46"/>
      <c r="WMT157" s="46"/>
      <c r="WMU157" s="46"/>
      <c r="WMV157" s="46"/>
      <c r="WMW157" s="46"/>
      <c r="WMX157" s="46"/>
      <c r="WMY157" s="46"/>
      <c r="WMZ157" s="46"/>
      <c r="WNA157" s="46"/>
      <c r="WNB157" s="46"/>
      <c r="WNC157" s="46"/>
      <c r="WND157" s="46"/>
      <c r="WNE157" s="46"/>
      <c r="WNF157" s="46"/>
      <c r="WNG157" s="46"/>
      <c r="WNH157" s="46"/>
      <c r="WNI157" s="46"/>
      <c r="WNJ157" s="46"/>
      <c r="WNK157" s="46"/>
      <c r="WNL157" s="46"/>
      <c r="WNM157" s="46"/>
      <c r="WNN157" s="46"/>
      <c r="WNO157" s="46"/>
      <c r="WNP157" s="46"/>
      <c r="WNQ157" s="46"/>
      <c r="WNR157" s="46"/>
      <c r="WNS157" s="46"/>
      <c r="WNT157" s="46"/>
      <c r="WNU157" s="46"/>
      <c r="WNV157" s="46"/>
      <c r="WNW157" s="46"/>
      <c r="WNX157" s="46"/>
      <c r="WNY157" s="46"/>
      <c r="WNZ157" s="46"/>
      <c r="WOA157" s="46"/>
      <c r="WOB157" s="46"/>
      <c r="WOC157" s="46"/>
      <c r="WOD157" s="46"/>
      <c r="WOE157" s="46"/>
      <c r="WOF157" s="46"/>
      <c r="WOG157" s="46"/>
      <c r="WOH157" s="46"/>
      <c r="WOI157" s="46"/>
      <c r="WOJ157" s="46"/>
      <c r="WOK157" s="46"/>
      <c r="WOL157" s="46"/>
      <c r="WOM157" s="46"/>
      <c r="WON157" s="46"/>
      <c r="WOO157" s="46"/>
      <c r="WOP157" s="46"/>
      <c r="WOQ157" s="46"/>
      <c r="WOR157" s="46"/>
      <c r="WOS157" s="46"/>
      <c r="WOT157" s="46"/>
      <c r="WOU157" s="46"/>
      <c r="WOV157" s="46"/>
      <c r="WOW157" s="46"/>
      <c r="WOX157" s="46"/>
      <c r="WOY157" s="46"/>
      <c r="WOZ157" s="46"/>
      <c r="WPA157" s="46"/>
      <c r="WPB157" s="46"/>
      <c r="WPC157" s="46"/>
      <c r="WPD157" s="46"/>
      <c r="WPE157" s="46"/>
      <c r="WPF157" s="46"/>
      <c r="WPG157" s="46"/>
      <c r="WPH157" s="46"/>
      <c r="WPI157" s="46"/>
      <c r="WPJ157" s="46"/>
      <c r="WPK157" s="46"/>
      <c r="WPL157" s="46"/>
      <c r="WPM157" s="46"/>
      <c r="WPN157" s="46"/>
      <c r="WPO157" s="46"/>
      <c r="WPP157" s="46"/>
      <c r="WPQ157" s="46"/>
      <c r="WPR157" s="46"/>
      <c r="WPS157" s="46"/>
      <c r="WPT157" s="46"/>
      <c r="WPU157" s="46"/>
      <c r="WPV157" s="46"/>
      <c r="WPW157" s="46"/>
      <c r="WPX157" s="46"/>
      <c r="WPY157" s="46"/>
      <c r="WPZ157" s="46"/>
      <c r="WQA157" s="46"/>
      <c r="WQB157" s="46"/>
      <c r="WQC157" s="46"/>
      <c r="WQD157" s="46"/>
      <c r="WQE157" s="46"/>
      <c r="WQF157" s="46"/>
      <c r="WQG157" s="46"/>
      <c r="WQH157" s="46"/>
      <c r="WQI157" s="46"/>
      <c r="WQJ157" s="46"/>
      <c r="WQK157" s="46"/>
      <c r="WQL157" s="46"/>
      <c r="WQM157" s="46"/>
      <c r="WQN157" s="46"/>
      <c r="WQO157" s="46"/>
      <c r="WQP157" s="46"/>
      <c r="WQQ157" s="46"/>
      <c r="WQR157" s="46"/>
      <c r="WQS157" s="46"/>
      <c r="WQT157" s="46"/>
      <c r="WQU157" s="46"/>
      <c r="WQV157" s="46"/>
      <c r="WQW157" s="46"/>
      <c r="WQX157" s="46"/>
      <c r="WQY157" s="46"/>
      <c r="WQZ157" s="46"/>
      <c r="WRA157" s="46"/>
      <c r="WRB157" s="46"/>
      <c r="WRC157" s="46"/>
      <c r="WRD157" s="46"/>
      <c r="WRE157" s="46"/>
      <c r="WRF157" s="46"/>
      <c r="WRG157" s="46"/>
      <c r="WRH157" s="46"/>
      <c r="WRI157" s="46"/>
      <c r="WRJ157" s="46"/>
      <c r="WRK157" s="46"/>
      <c r="WRL157" s="46"/>
      <c r="WRM157" s="46"/>
      <c r="WRN157" s="46"/>
      <c r="WRO157" s="46"/>
      <c r="WRP157" s="46"/>
      <c r="WRQ157" s="46"/>
      <c r="WRR157" s="46"/>
      <c r="WRS157" s="46"/>
      <c r="WRT157" s="46"/>
      <c r="WRU157" s="46"/>
      <c r="WRV157" s="46"/>
      <c r="WRW157" s="46"/>
      <c r="WRX157" s="46"/>
      <c r="WRY157" s="46"/>
      <c r="WRZ157" s="46"/>
      <c r="WSA157" s="46"/>
      <c r="WSB157" s="46"/>
      <c r="WSC157" s="46"/>
      <c r="WSD157" s="46"/>
      <c r="WSE157" s="46"/>
      <c r="WSF157" s="46"/>
      <c r="WSG157" s="46"/>
      <c r="WSH157" s="46"/>
      <c r="WSI157" s="46"/>
      <c r="WSJ157" s="46"/>
      <c r="WSK157" s="46"/>
      <c r="WSL157" s="46"/>
      <c r="WSM157" s="46"/>
      <c r="WSN157" s="46"/>
      <c r="WSO157" s="46"/>
      <c r="WSP157" s="46"/>
      <c r="WSQ157" s="46"/>
      <c r="WSR157" s="46"/>
      <c r="WSS157" s="46"/>
      <c r="WST157" s="46"/>
      <c r="WSU157" s="46"/>
      <c r="WSV157" s="46"/>
      <c r="WSW157" s="46"/>
      <c r="WSX157" s="46"/>
      <c r="WSY157" s="46"/>
      <c r="WSZ157" s="46"/>
      <c r="WTA157" s="46"/>
      <c r="WTB157" s="46"/>
      <c r="WTC157" s="46"/>
      <c r="WTD157" s="46"/>
      <c r="WTE157" s="46"/>
      <c r="WTF157" s="46"/>
      <c r="WTG157" s="46"/>
      <c r="WTH157" s="46"/>
      <c r="WTI157" s="46"/>
      <c r="WTJ157" s="46"/>
      <c r="WTK157" s="46"/>
      <c r="WTL157" s="46"/>
      <c r="WTM157" s="46"/>
      <c r="WTN157" s="46"/>
      <c r="WTO157" s="46"/>
      <c r="WTP157" s="46"/>
      <c r="WTQ157" s="46"/>
      <c r="WTR157" s="46"/>
      <c r="WTS157" s="46"/>
      <c r="WTT157" s="46"/>
      <c r="WTU157" s="46"/>
      <c r="WTV157" s="46"/>
      <c r="WTW157" s="46"/>
      <c r="WTX157" s="46"/>
      <c r="WTY157" s="46"/>
      <c r="WTZ157" s="46"/>
      <c r="WUA157" s="46"/>
      <c r="WUB157" s="46"/>
      <c r="WUC157" s="46"/>
      <c r="WUD157" s="46"/>
      <c r="WUE157" s="46"/>
      <c r="WUF157" s="46"/>
      <c r="WUG157" s="46"/>
      <c r="WUH157" s="46"/>
      <c r="WUI157" s="46"/>
      <c r="WUJ157" s="46"/>
      <c r="WUK157" s="46"/>
      <c r="WUL157" s="46"/>
      <c r="WUM157" s="46"/>
      <c r="WUN157" s="46"/>
      <c r="WUO157" s="46"/>
      <c r="WUP157" s="46"/>
      <c r="WUQ157" s="46"/>
      <c r="WUR157" s="46"/>
      <c r="WUS157" s="46"/>
      <c r="WUT157" s="46"/>
      <c r="WUU157" s="46"/>
      <c r="WUV157" s="46"/>
      <c r="WUW157" s="46"/>
      <c r="WVD157" s="46"/>
      <c r="WVE157" s="46"/>
      <c r="WVF157" s="46"/>
      <c r="WVG157" s="46"/>
      <c r="WVH157" s="46"/>
      <c r="WVI157" s="46"/>
      <c r="WVJ157" s="46"/>
      <c r="WVK157" s="46"/>
      <c r="WVL157" s="46"/>
      <c r="WVM157" s="46"/>
      <c r="WVN157" s="46"/>
      <c r="WVO157" s="46"/>
      <c r="WVP157" s="46"/>
      <c r="WVQ157" s="46"/>
      <c r="WVR157" s="46"/>
      <c r="WVS157" s="46"/>
      <c r="WVT157" s="46"/>
      <c r="WVU157" s="46"/>
      <c r="WVV157" s="46"/>
      <c r="WVW157" s="46"/>
      <c r="WVX157" s="46"/>
      <c r="WVY157" s="46"/>
      <c r="WVZ157" s="46"/>
      <c r="WWA157" s="46"/>
      <c r="WWB157" s="46"/>
      <c r="WWC157" s="46"/>
      <c r="WWD157" s="46"/>
      <c r="WWE157" s="46"/>
      <c r="WWF157" s="46"/>
      <c r="WWG157" s="46"/>
      <c r="WWH157" s="46"/>
      <c r="WWI157" s="46"/>
      <c r="WWJ157" s="46"/>
      <c r="WWK157" s="46"/>
      <c r="WWL157" s="46"/>
      <c r="WWM157" s="46"/>
      <c r="WWN157" s="46"/>
      <c r="WWO157" s="46"/>
      <c r="WWP157" s="46"/>
      <c r="WWQ157" s="46"/>
      <c r="WWR157" s="46"/>
      <c r="WWS157" s="46"/>
      <c r="WWT157" s="46"/>
      <c r="WWU157" s="46"/>
      <c r="WWV157" s="46"/>
      <c r="WWW157" s="46"/>
      <c r="WWX157" s="46"/>
      <c r="WWY157" s="46"/>
      <c r="WWZ157" s="46"/>
      <c r="WXA157" s="46"/>
      <c r="WXB157" s="46"/>
      <c r="WXC157" s="46"/>
      <c r="WXD157" s="46"/>
      <c r="WXE157" s="46"/>
      <c r="WXF157" s="46"/>
      <c r="WXG157" s="46"/>
      <c r="WXH157" s="46"/>
      <c r="WXI157" s="46"/>
      <c r="WXJ157" s="46"/>
      <c r="WXK157" s="46"/>
      <c r="WXL157" s="46"/>
      <c r="WXM157" s="46"/>
      <c r="WXN157" s="46"/>
      <c r="WXO157" s="46"/>
      <c r="WXP157" s="46"/>
      <c r="WXQ157" s="46"/>
      <c r="WXR157" s="46"/>
      <c r="WXS157" s="46"/>
      <c r="WXT157" s="46"/>
      <c r="WXU157" s="46"/>
      <c r="WXV157" s="46"/>
      <c r="WXW157" s="46"/>
      <c r="WXX157" s="46"/>
      <c r="WXY157" s="46"/>
      <c r="WXZ157" s="46"/>
      <c r="WYA157" s="46"/>
      <c r="WYB157" s="46"/>
      <c r="WYC157" s="46"/>
      <c r="WYD157" s="46"/>
      <c r="WYE157" s="46"/>
      <c r="WYF157" s="46"/>
      <c r="WYG157" s="46"/>
      <c r="WYH157" s="46"/>
      <c r="WYI157" s="46"/>
      <c r="WYJ157" s="46"/>
      <c r="WYK157" s="46"/>
      <c r="WYL157" s="46"/>
      <c r="WYM157" s="46"/>
      <c r="WYN157" s="46"/>
      <c r="WYO157" s="46"/>
      <c r="WYP157" s="46"/>
      <c r="WYQ157" s="46"/>
      <c r="WYR157" s="46"/>
      <c r="WYS157" s="46"/>
      <c r="WYT157" s="46"/>
      <c r="WYU157" s="46"/>
      <c r="WYV157" s="46"/>
      <c r="WYW157" s="46"/>
      <c r="WYX157" s="46"/>
      <c r="WYY157" s="46"/>
      <c r="WYZ157" s="46"/>
      <c r="WZA157" s="46"/>
      <c r="WZB157" s="46"/>
      <c r="WZC157" s="46"/>
      <c r="WZD157" s="46"/>
      <c r="WZE157" s="46"/>
      <c r="WZF157" s="46"/>
      <c r="WZG157" s="46"/>
      <c r="WZH157" s="46"/>
      <c r="WZI157" s="46"/>
      <c r="WZJ157" s="46"/>
      <c r="WZK157" s="46"/>
      <c r="WZL157" s="46"/>
      <c r="WZM157" s="46"/>
      <c r="WZN157" s="46"/>
      <c r="WZO157" s="46"/>
      <c r="WZP157" s="46"/>
      <c r="WZQ157" s="46"/>
      <c r="WZR157" s="46"/>
      <c r="WZS157" s="46"/>
      <c r="WZT157" s="46"/>
      <c r="WZU157" s="46"/>
      <c r="WZV157" s="46"/>
      <c r="WZW157" s="46"/>
      <c r="WZX157" s="46"/>
      <c r="WZY157" s="46"/>
      <c r="WZZ157" s="46"/>
      <c r="XAA157" s="46"/>
      <c r="XAB157" s="46"/>
      <c r="XAC157" s="46"/>
      <c r="XAD157" s="46"/>
      <c r="XAE157" s="46"/>
      <c r="XAF157" s="46"/>
      <c r="XAG157" s="46"/>
      <c r="XAH157" s="46"/>
      <c r="XAI157" s="46"/>
      <c r="XAJ157" s="46"/>
      <c r="XAK157" s="46"/>
      <c r="XAL157" s="46"/>
      <c r="XAM157" s="46"/>
      <c r="XAN157" s="46"/>
      <c r="XAO157" s="46"/>
      <c r="XAP157" s="46"/>
      <c r="XAQ157" s="46"/>
      <c r="XAR157" s="46"/>
      <c r="XAS157" s="46"/>
      <c r="XAT157" s="46"/>
      <c r="XAU157" s="46"/>
      <c r="XAV157" s="46"/>
      <c r="XAW157" s="46"/>
      <c r="XAX157" s="46"/>
      <c r="XAY157" s="46"/>
      <c r="XAZ157" s="46"/>
      <c r="XBA157" s="46"/>
      <c r="XBB157" s="46"/>
      <c r="XBC157" s="46"/>
      <c r="XBD157" s="46"/>
      <c r="XBE157" s="46"/>
      <c r="XBF157" s="46"/>
      <c r="XBG157" s="46"/>
      <c r="XBH157" s="46"/>
      <c r="XBI157" s="46"/>
      <c r="XBJ157" s="46"/>
      <c r="XBK157" s="46"/>
      <c r="XBL157" s="46"/>
      <c r="XBM157" s="46"/>
      <c r="XBN157" s="46"/>
      <c r="XBO157" s="46"/>
      <c r="XBP157" s="46"/>
      <c r="XBQ157" s="46"/>
      <c r="XBR157" s="46"/>
      <c r="XBS157" s="46"/>
      <c r="XBT157" s="46"/>
      <c r="XBU157" s="46"/>
      <c r="XBV157" s="46"/>
      <c r="XBW157" s="46"/>
      <c r="XBX157" s="46"/>
      <c r="XBY157" s="46"/>
      <c r="XBZ157" s="46"/>
      <c r="XCA157" s="46"/>
      <c r="XCB157" s="46"/>
      <c r="XCC157" s="46"/>
      <c r="XCD157" s="46"/>
      <c r="XCE157" s="46"/>
      <c r="XCF157" s="46"/>
      <c r="XCG157" s="46"/>
      <c r="XCH157" s="46"/>
      <c r="XCI157" s="46"/>
      <c r="XCJ157" s="46"/>
      <c r="XCK157" s="46"/>
      <c r="XCL157" s="46"/>
      <c r="XCM157" s="46"/>
      <c r="XCN157" s="46"/>
      <c r="XCO157" s="46"/>
      <c r="XCP157" s="46"/>
      <c r="XCQ157" s="46"/>
      <c r="XCR157" s="46"/>
      <c r="XCS157" s="46"/>
      <c r="XCT157" s="46"/>
      <c r="XCU157" s="46"/>
      <c r="XCV157" s="46"/>
      <c r="XCW157" s="46"/>
      <c r="XCX157" s="46"/>
      <c r="XCY157" s="46"/>
      <c r="XCZ157" s="46"/>
      <c r="XDA157" s="46"/>
      <c r="XDB157" s="46"/>
      <c r="XDC157" s="46"/>
      <c r="XDD157" s="46"/>
      <c r="XDE157" s="46"/>
      <c r="XDF157" s="46"/>
      <c r="XDG157" s="46"/>
      <c r="XDH157" s="46"/>
      <c r="XDI157" s="46"/>
      <c r="XDJ157" s="46"/>
      <c r="XDK157" s="46"/>
      <c r="XDL157" s="46"/>
      <c r="XDM157" s="46"/>
      <c r="XDN157" s="46"/>
      <c r="XDO157" s="46"/>
      <c r="XDP157" s="46"/>
      <c r="XDQ157" s="46"/>
      <c r="XDR157" s="46"/>
      <c r="XDS157" s="46"/>
      <c r="XDT157" s="46"/>
      <c r="XDU157" s="46"/>
      <c r="XDV157" s="46"/>
      <c r="XDW157" s="46"/>
      <c r="XDX157" s="46"/>
      <c r="XDY157" s="46"/>
      <c r="XDZ157" s="46"/>
      <c r="XEA157" s="46"/>
      <c r="XEB157" s="46"/>
      <c r="XEC157" s="46"/>
      <c r="XED157" s="46"/>
      <c r="XEE157" s="46"/>
      <c r="XEF157" s="46"/>
      <c r="XEG157" s="46"/>
      <c r="XEH157" s="46"/>
      <c r="XEI157" s="46"/>
      <c r="XEJ157" s="46"/>
      <c r="XEK157" s="46"/>
      <c r="XEL157" s="46"/>
      <c r="XEM157" s="46"/>
      <c r="XEN157" s="46"/>
    </row>
    <row r="158" spans="1:16368" ht="35.25" customHeight="1" x14ac:dyDescent="0.25">
      <c r="A158" s="17" t="s">
        <v>77</v>
      </c>
      <c r="B158" s="498">
        <v>2970000000</v>
      </c>
      <c r="C158" s="498"/>
      <c r="D158" s="505">
        <f t="shared" ref="D158:F158" si="48">D159</f>
        <v>419500</v>
      </c>
      <c r="E158" s="505">
        <f t="shared" si="48"/>
        <v>268005</v>
      </c>
      <c r="F158" s="505">
        <f t="shared" si="48"/>
        <v>596960</v>
      </c>
      <c r="G158" s="49"/>
      <c r="H158" s="44"/>
      <c r="I158" s="44"/>
      <c r="J158" s="44"/>
      <c r="K158" s="44"/>
      <c r="L158" s="44"/>
      <c r="M158" s="44"/>
      <c r="N158" s="44"/>
      <c r="O158" s="44"/>
      <c r="P158" s="44"/>
      <c r="Q158" s="44"/>
      <c r="R158" s="44"/>
      <c r="S158" s="44"/>
      <c r="T158" s="44"/>
      <c r="U158" s="44"/>
      <c r="V158" s="44"/>
      <c r="W158" s="44"/>
      <c r="X158" s="44"/>
      <c r="Y158" s="44"/>
      <c r="Z158" s="44"/>
      <c r="AA158" s="44"/>
      <c r="AB158" s="44"/>
      <c r="AC158" s="44"/>
      <c r="AD158" s="44"/>
      <c r="AE158" s="44"/>
      <c r="AF158" s="44"/>
      <c r="AG158" s="44"/>
      <c r="AH158" s="44"/>
      <c r="AI158" s="44"/>
      <c r="AJ158" s="44"/>
      <c r="AK158" s="44"/>
      <c r="AL158" s="44"/>
      <c r="AM158" s="44"/>
      <c r="AN158" s="44"/>
      <c r="AO158" s="44"/>
      <c r="AP158" s="44"/>
      <c r="AQ158" s="44"/>
      <c r="AR158" s="44"/>
      <c r="AS158" s="44"/>
      <c r="AT158" s="44"/>
      <c r="AU158" s="44"/>
      <c r="AV158" s="44"/>
      <c r="AW158" s="44"/>
      <c r="AX158" s="44"/>
      <c r="AY158" s="44"/>
      <c r="AZ158" s="44"/>
      <c r="BA158" s="44"/>
      <c r="BB158" s="44"/>
      <c r="BC158" s="44"/>
      <c r="BD158" s="44"/>
      <c r="BE158" s="44"/>
      <c r="BF158" s="44"/>
      <c r="BG158" s="44"/>
      <c r="BH158" s="44"/>
      <c r="BI158" s="44"/>
      <c r="BJ158" s="44"/>
      <c r="BK158" s="44"/>
      <c r="BL158" s="44"/>
      <c r="BM158" s="44"/>
      <c r="BN158" s="44"/>
      <c r="BO158" s="44"/>
      <c r="BP158" s="44"/>
      <c r="BQ158" s="44"/>
      <c r="BR158" s="44"/>
      <c r="BS158" s="44"/>
      <c r="BT158" s="44"/>
      <c r="BU158" s="44"/>
      <c r="BV158" s="44"/>
      <c r="BW158" s="44"/>
      <c r="BX158" s="44"/>
      <c r="BY158" s="44"/>
      <c r="BZ158" s="44"/>
      <c r="CA158" s="44"/>
      <c r="CB158" s="44"/>
      <c r="CC158" s="44"/>
      <c r="CD158" s="44"/>
      <c r="CE158" s="44"/>
      <c r="CF158" s="44"/>
      <c r="CG158" s="44"/>
      <c r="CH158" s="44"/>
      <c r="CI158" s="44"/>
      <c r="CJ158" s="44"/>
      <c r="CK158" s="44"/>
      <c r="CL158" s="44"/>
      <c r="CM158" s="44"/>
      <c r="CN158" s="44"/>
      <c r="CO158" s="44"/>
      <c r="CP158" s="44"/>
      <c r="CQ158" s="44"/>
      <c r="CR158" s="44"/>
      <c r="CS158" s="44"/>
      <c r="CT158" s="44"/>
      <c r="CU158" s="44"/>
      <c r="CV158" s="44"/>
      <c r="CW158" s="44"/>
      <c r="CX158" s="44"/>
      <c r="CY158" s="44"/>
      <c r="CZ158" s="44"/>
      <c r="DA158" s="44"/>
      <c r="DB158" s="44"/>
      <c r="DC158" s="44"/>
      <c r="DD158" s="44"/>
      <c r="DE158" s="44"/>
      <c r="DF158" s="44"/>
      <c r="DG158" s="44"/>
      <c r="DH158" s="44"/>
      <c r="DI158" s="44"/>
      <c r="DJ158" s="44"/>
      <c r="DK158" s="44"/>
      <c r="DL158" s="44"/>
      <c r="DM158" s="44"/>
      <c r="DN158" s="44"/>
      <c r="DO158" s="44"/>
      <c r="DP158" s="44"/>
      <c r="DQ158" s="44"/>
      <c r="DR158" s="44"/>
      <c r="DS158" s="44"/>
      <c r="DT158" s="44"/>
      <c r="DU158" s="44"/>
      <c r="DV158" s="44"/>
      <c r="DW158" s="44"/>
      <c r="DX158" s="44"/>
      <c r="DY158" s="44"/>
      <c r="DZ158" s="44"/>
      <c r="EA158" s="44"/>
      <c r="EB158" s="44"/>
      <c r="EC158" s="44"/>
      <c r="ED158" s="44"/>
      <c r="EE158" s="44"/>
      <c r="EF158" s="44"/>
      <c r="EG158" s="44"/>
      <c r="EH158" s="44"/>
      <c r="EI158" s="44"/>
      <c r="EJ158" s="44"/>
      <c r="EK158" s="44"/>
      <c r="EL158" s="44"/>
      <c r="EM158" s="44"/>
      <c r="EN158" s="44"/>
      <c r="EO158" s="44"/>
      <c r="EP158" s="44"/>
      <c r="EQ158" s="44"/>
      <c r="ER158" s="44"/>
      <c r="ES158" s="44"/>
      <c r="ET158" s="44"/>
      <c r="EU158" s="44"/>
      <c r="EV158" s="44"/>
      <c r="EW158" s="44"/>
      <c r="EX158" s="44"/>
      <c r="EY158" s="44"/>
      <c r="EZ158" s="44"/>
      <c r="FA158" s="44"/>
      <c r="FB158" s="44"/>
      <c r="FC158" s="44"/>
      <c r="FD158" s="44"/>
      <c r="FE158" s="44"/>
      <c r="FF158" s="44"/>
      <c r="FG158" s="44"/>
      <c r="FH158" s="44"/>
      <c r="FI158" s="44"/>
      <c r="FJ158" s="44"/>
      <c r="FK158" s="44"/>
      <c r="FL158" s="44"/>
      <c r="FM158" s="44"/>
      <c r="FN158" s="44"/>
      <c r="FO158" s="44"/>
      <c r="FP158" s="44"/>
      <c r="FQ158" s="44"/>
      <c r="FR158" s="44"/>
      <c r="FS158" s="44"/>
      <c r="FT158" s="44"/>
      <c r="FU158" s="44"/>
      <c r="FV158" s="44"/>
      <c r="FW158" s="44"/>
      <c r="FX158" s="44"/>
      <c r="FY158" s="44"/>
      <c r="FZ158" s="44"/>
      <c r="GA158" s="44"/>
      <c r="GB158" s="44"/>
      <c r="GC158" s="44"/>
      <c r="GD158" s="44"/>
      <c r="GE158" s="44"/>
      <c r="GF158" s="44"/>
      <c r="GG158" s="44"/>
      <c r="GH158" s="44"/>
      <c r="GI158" s="44"/>
      <c r="GJ158" s="44"/>
      <c r="GK158" s="44"/>
      <c r="GL158" s="44"/>
      <c r="GM158" s="44"/>
      <c r="GN158" s="44"/>
      <c r="GO158" s="44"/>
      <c r="GP158" s="44"/>
      <c r="GQ158" s="44"/>
      <c r="GR158" s="44"/>
      <c r="GS158" s="44"/>
      <c r="GT158" s="44"/>
      <c r="GU158" s="44"/>
      <c r="GV158" s="44"/>
      <c r="GW158" s="44"/>
      <c r="GX158" s="44"/>
      <c r="GY158" s="44"/>
      <c r="GZ158" s="44"/>
      <c r="HA158" s="44"/>
      <c r="HB158" s="44"/>
      <c r="HC158" s="44"/>
      <c r="HD158" s="44"/>
      <c r="HE158" s="44"/>
      <c r="HF158" s="44"/>
      <c r="HG158" s="44"/>
      <c r="HH158" s="44"/>
      <c r="HI158" s="44"/>
      <c r="HJ158" s="44"/>
      <c r="HK158" s="44"/>
      <c r="HL158" s="44"/>
      <c r="HM158" s="44"/>
      <c r="HN158" s="44"/>
      <c r="HO158" s="44"/>
      <c r="HP158" s="44"/>
      <c r="HQ158" s="44"/>
      <c r="HR158" s="44"/>
      <c r="HS158" s="44"/>
      <c r="HT158" s="44"/>
      <c r="HU158" s="44"/>
      <c r="HV158" s="44"/>
      <c r="HW158" s="44"/>
      <c r="HX158" s="44"/>
      <c r="HY158" s="44"/>
      <c r="HZ158" s="44"/>
      <c r="IA158" s="44"/>
      <c r="IB158" s="44"/>
      <c r="IC158" s="44"/>
      <c r="ID158" s="44"/>
      <c r="IE158" s="44"/>
      <c r="IF158" s="44"/>
      <c r="IG158" s="44"/>
      <c r="IH158" s="44"/>
      <c r="II158" s="44"/>
      <c r="IJ158" s="44"/>
      <c r="IK158" s="44"/>
      <c r="IR158" s="44"/>
      <c r="IS158" s="44"/>
      <c r="IT158" s="44"/>
      <c r="IU158" s="44"/>
      <c r="IV158" s="44"/>
      <c r="IW158" s="44"/>
      <c r="IX158" s="44"/>
      <c r="IY158" s="44"/>
      <c r="IZ158" s="44"/>
      <c r="JA158" s="44"/>
      <c r="JB158" s="44"/>
      <c r="JC158" s="44"/>
      <c r="JD158" s="44"/>
      <c r="JE158" s="44"/>
      <c r="JF158" s="44"/>
      <c r="JG158" s="44"/>
      <c r="JH158" s="44"/>
      <c r="JI158" s="44"/>
      <c r="JJ158" s="44"/>
      <c r="JK158" s="44"/>
      <c r="JL158" s="44"/>
      <c r="JM158" s="44"/>
      <c r="JN158" s="44"/>
      <c r="JO158" s="44"/>
      <c r="JP158" s="44"/>
      <c r="JQ158" s="44"/>
      <c r="JR158" s="44"/>
      <c r="JS158" s="44"/>
      <c r="JT158" s="44"/>
      <c r="JU158" s="44"/>
      <c r="JV158" s="44"/>
      <c r="JW158" s="44"/>
      <c r="JX158" s="44"/>
      <c r="JY158" s="44"/>
      <c r="JZ158" s="44"/>
      <c r="KA158" s="44"/>
      <c r="KB158" s="44"/>
      <c r="KC158" s="44"/>
      <c r="KD158" s="44"/>
      <c r="KE158" s="44"/>
      <c r="KF158" s="44"/>
      <c r="KG158" s="44"/>
      <c r="KH158" s="44"/>
      <c r="KI158" s="44"/>
      <c r="KJ158" s="44"/>
      <c r="KK158" s="44"/>
      <c r="KL158" s="44"/>
      <c r="KM158" s="44"/>
      <c r="KN158" s="44"/>
      <c r="KO158" s="44"/>
      <c r="KP158" s="44"/>
      <c r="KQ158" s="44"/>
      <c r="KR158" s="44"/>
      <c r="KS158" s="44"/>
      <c r="KT158" s="44"/>
      <c r="KU158" s="44"/>
      <c r="KV158" s="44"/>
      <c r="KW158" s="44"/>
      <c r="KX158" s="44"/>
      <c r="KY158" s="44"/>
      <c r="KZ158" s="44"/>
      <c r="LA158" s="44"/>
      <c r="LB158" s="44"/>
      <c r="LC158" s="44"/>
      <c r="LD158" s="44"/>
      <c r="LE158" s="44"/>
      <c r="LF158" s="44"/>
      <c r="LG158" s="44"/>
      <c r="LH158" s="44"/>
      <c r="LI158" s="44"/>
      <c r="LJ158" s="44"/>
      <c r="LK158" s="44"/>
      <c r="LL158" s="44"/>
      <c r="LM158" s="44"/>
      <c r="LN158" s="44"/>
      <c r="LO158" s="44"/>
      <c r="LP158" s="44"/>
      <c r="LQ158" s="44"/>
      <c r="LR158" s="44"/>
      <c r="LS158" s="44"/>
      <c r="LT158" s="44"/>
      <c r="LU158" s="44"/>
      <c r="LV158" s="44"/>
      <c r="LW158" s="44"/>
      <c r="LX158" s="44"/>
      <c r="LY158" s="44"/>
      <c r="LZ158" s="44"/>
      <c r="MA158" s="44"/>
      <c r="MB158" s="44"/>
      <c r="MC158" s="44"/>
      <c r="MD158" s="44"/>
      <c r="ME158" s="44"/>
      <c r="MF158" s="44"/>
      <c r="MG158" s="44"/>
      <c r="MH158" s="44"/>
      <c r="MI158" s="44"/>
      <c r="MJ158" s="44"/>
      <c r="MK158" s="44"/>
      <c r="ML158" s="44"/>
      <c r="MM158" s="44"/>
      <c r="MN158" s="44"/>
      <c r="MO158" s="44"/>
      <c r="MP158" s="44"/>
      <c r="MQ158" s="44"/>
      <c r="MR158" s="44"/>
      <c r="MS158" s="44"/>
      <c r="MT158" s="44"/>
      <c r="MU158" s="44"/>
      <c r="MV158" s="44"/>
      <c r="MW158" s="44"/>
      <c r="MX158" s="44"/>
      <c r="MY158" s="44"/>
      <c r="MZ158" s="44"/>
      <c r="NA158" s="44"/>
      <c r="NB158" s="44"/>
      <c r="NC158" s="44"/>
      <c r="ND158" s="44"/>
      <c r="NE158" s="44"/>
      <c r="NF158" s="44"/>
      <c r="NG158" s="44"/>
      <c r="NH158" s="44"/>
      <c r="NI158" s="44"/>
      <c r="NJ158" s="44"/>
      <c r="NK158" s="44"/>
      <c r="NL158" s="44"/>
      <c r="NM158" s="44"/>
      <c r="NN158" s="44"/>
      <c r="NO158" s="44"/>
      <c r="NP158" s="44"/>
      <c r="NQ158" s="44"/>
      <c r="NR158" s="44"/>
      <c r="NS158" s="44"/>
      <c r="NT158" s="44"/>
      <c r="NU158" s="44"/>
      <c r="NV158" s="44"/>
      <c r="NW158" s="44"/>
      <c r="NX158" s="44"/>
      <c r="NY158" s="44"/>
      <c r="NZ158" s="44"/>
      <c r="OA158" s="44"/>
      <c r="OB158" s="44"/>
      <c r="OC158" s="44"/>
      <c r="OD158" s="44"/>
      <c r="OE158" s="44"/>
      <c r="OF158" s="44"/>
      <c r="OG158" s="44"/>
      <c r="OH158" s="44"/>
      <c r="OI158" s="44"/>
      <c r="OJ158" s="44"/>
      <c r="OK158" s="44"/>
      <c r="OL158" s="44"/>
      <c r="OM158" s="44"/>
      <c r="ON158" s="44"/>
      <c r="OO158" s="44"/>
      <c r="OP158" s="44"/>
      <c r="OQ158" s="44"/>
      <c r="OR158" s="44"/>
      <c r="OS158" s="44"/>
      <c r="OT158" s="44"/>
      <c r="OU158" s="44"/>
      <c r="OV158" s="44"/>
      <c r="OW158" s="44"/>
      <c r="OX158" s="44"/>
      <c r="OY158" s="44"/>
      <c r="OZ158" s="44"/>
      <c r="PA158" s="44"/>
      <c r="PB158" s="44"/>
      <c r="PC158" s="44"/>
      <c r="PD158" s="44"/>
      <c r="PE158" s="44"/>
      <c r="PF158" s="44"/>
      <c r="PG158" s="44"/>
      <c r="PH158" s="44"/>
      <c r="PI158" s="44"/>
      <c r="PJ158" s="44"/>
      <c r="PK158" s="44"/>
      <c r="PL158" s="44"/>
      <c r="PM158" s="44"/>
      <c r="PN158" s="44"/>
      <c r="PO158" s="44"/>
      <c r="PP158" s="44"/>
      <c r="PQ158" s="44"/>
      <c r="PR158" s="44"/>
      <c r="PS158" s="44"/>
      <c r="PT158" s="44"/>
      <c r="PU158" s="44"/>
      <c r="PV158" s="44"/>
      <c r="PW158" s="44"/>
      <c r="PX158" s="44"/>
      <c r="PY158" s="44"/>
      <c r="PZ158" s="44"/>
      <c r="QA158" s="44"/>
      <c r="QB158" s="44"/>
      <c r="QC158" s="44"/>
      <c r="QD158" s="44"/>
      <c r="QE158" s="44"/>
      <c r="QF158" s="44"/>
      <c r="QG158" s="44"/>
      <c r="QH158" s="44"/>
      <c r="QI158" s="44"/>
      <c r="QJ158" s="44"/>
      <c r="QK158" s="44"/>
      <c r="QL158" s="44"/>
      <c r="QM158" s="44"/>
      <c r="QN158" s="44"/>
      <c r="QO158" s="44"/>
      <c r="QP158" s="44"/>
      <c r="QQ158" s="44"/>
      <c r="QR158" s="44"/>
      <c r="QS158" s="44"/>
      <c r="QT158" s="44"/>
      <c r="QU158" s="44"/>
      <c r="QV158" s="44"/>
      <c r="QW158" s="44"/>
      <c r="QX158" s="44"/>
      <c r="QY158" s="44"/>
      <c r="QZ158" s="44"/>
      <c r="RA158" s="44"/>
      <c r="RB158" s="44"/>
      <c r="RC158" s="44"/>
      <c r="RD158" s="44"/>
      <c r="RE158" s="44"/>
      <c r="RF158" s="44"/>
      <c r="RG158" s="44"/>
      <c r="RH158" s="44"/>
      <c r="RI158" s="44"/>
      <c r="RJ158" s="44"/>
      <c r="RK158" s="44"/>
      <c r="RL158" s="44"/>
      <c r="RM158" s="44"/>
      <c r="RN158" s="44"/>
      <c r="RO158" s="44"/>
      <c r="RP158" s="44"/>
      <c r="RQ158" s="44"/>
      <c r="RR158" s="44"/>
      <c r="RS158" s="44"/>
      <c r="RT158" s="44"/>
      <c r="RU158" s="44"/>
      <c r="RV158" s="44"/>
      <c r="RW158" s="44"/>
      <c r="RX158" s="44"/>
      <c r="RY158" s="44"/>
      <c r="RZ158" s="44"/>
      <c r="SA158" s="44"/>
      <c r="SB158" s="44"/>
      <c r="SC158" s="44"/>
      <c r="SD158" s="44"/>
      <c r="SE158" s="44"/>
      <c r="SF158" s="44"/>
      <c r="SG158" s="44"/>
      <c r="SN158" s="44"/>
      <c r="SO158" s="44"/>
      <c r="SP158" s="44"/>
      <c r="SQ158" s="44"/>
      <c r="SR158" s="44"/>
      <c r="SS158" s="44"/>
      <c r="ST158" s="44"/>
      <c r="SU158" s="44"/>
      <c r="SV158" s="44"/>
      <c r="SW158" s="44"/>
      <c r="SX158" s="44"/>
      <c r="SY158" s="44"/>
      <c r="SZ158" s="44"/>
      <c r="TA158" s="44"/>
      <c r="TB158" s="44"/>
      <c r="TC158" s="44"/>
      <c r="TD158" s="44"/>
      <c r="TE158" s="44"/>
      <c r="TF158" s="44"/>
      <c r="TG158" s="44"/>
      <c r="TH158" s="44"/>
      <c r="TI158" s="44"/>
      <c r="TJ158" s="44"/>
      <c r="TK158" s="44"/>
      <c r="TL158" s="44"/>
      <c r="TM158" s="44"/>
      <c r="TN158" s="44"/>
      <c r="TO158" s="44"/>
      <c r="TP158" s="44"/>
      <c r="TQ158" s="44"/>
      <c r="TR158" s="44"/>
      <c r="TS158" s="44"/>
      <c r="TT158" s="44"/>
      <c r="TU158" s="44"/>
      <c r="TV158" s="44"/>
      <c r="TW158" s="44"/>
      <c r="TX158" s="44"/>
      <c r="TY158" s="44"/>
      <c r="TZ158" s="44"/>
      <c r="UA158" s="44"/>
      <c r="UB158" s="44"/>
      <c r="UC158" s="44"/>
      <c r="UD158" s="44"/>
      <c r="UE158" s="44"/>
      <c r="UF158" s="44"/>
      <c r="UG158" s="44"/>
      <c r="UH158" s="44"/>
      <c r="UI158" s="44"/>
      <c r="UJ158" s="44"/>
      <c r="UK158" s="44"/>
      <c r="UL158" s="44"/>
      <c r="UM158" s="44"/>
      <c r="UN158" s="44"/>
      <c r="UO158" s="44"/>
      <c r="UP158" s="44"/>
      <c r="UQ158" s="44"/>
      <c r="UR158" s="44"/>
      <c r="US158" s="44"/>
      <c r="UT158" s="44"/>
      <c r="UU158" s="44"/>
      <c r="UV158" s="44"/>
      <c r="UW158" s="44"/>
      <c r="UX158" s="44"/>
      <c r="UY158" s="44"/>
      <c r="UZ158" s="44"/>
      <c r="VA158" s="44"/>
      <c r="VB158" s="44"/>
      <c r="VC158" s="44"/>
      <c r="VD158" s="44"/>
      <c r="VE158" s="44"/>
      <c r="VF158" s="44"/>
      <c r="VG158" s="44"/>
      <c r="VH158" s="44"/>
      <c r="VI158" s="44"/>
      <c r="VJ158" s="44"/>
      <c r="VK158" s="44"/>
      <c r="VL158" s="44"/>
      <c r="VM158" s="44"/>
      <c r="VN158" s="44"/>
      <c r="VO158" s="44"/>
      <c r="VP158" s="44"/>
      <c r="VQ158" s="44"/>
      <c r="VR158" s="44"/>
      <c r="VS158" s="44"/>
      <c r="VT158" s="44"/>
      <c r="VU158" s="44"/>
      <c r="VV158" s="44"/>
      <c r="VW158" s="44"/>
      <c r="VX158" s="44"/>
      <c r="VY158" s="44"/>
      <c r="VZ158" s="44"/>
      <c r="WA158" s="44"/>
      <c r="WB158" s="44"/>
      <c r="WC158" s="44"/>
      <c r="WD158" s="44"/>
      <c r="WE158" s="44"/>
      <c r="WF158" s="44"/>
      <c r="WG158" s="44"/>
      <c r="WH158" s="44"/>
      <c r="WI158" s="44"/>
      <c r="WJ158" s="44"/>
      <c r="WK158" s="44"/>
      <c r="WL158" s="44"/>
      <c r="WM158" s="44"/>
      <c r="WN158" s="44"/>
      <c r="WO158" s="44"/>
      <c r="WP158" s="44"/>
      <c r="WQ158" s="44"/>
      <c r="WR158" s="44"/>
      <c r="WS158" s="44"/>
      <c r="WT158" s="44"/>
      <c r="WU158" s="44"/>
      <c r="WV158" s="44"/>
      <c r="WW158" s="44"/>
      <c r="WX158" s="44"/>
      <c r="WY158" s="44"/>
      <c r="WZ158" s="44"/>
      <c r="XA158" s="44"/>
      <c r="XB158" s="44"/>
      <c r="XC158" s="44"/>
      <c r="XD158" s="44"/>
      <c r="XE158" s="44"/>
      <c r="XF158" s="44"/>
      <c r="XG158" s="44"/>
      <c r="XH158" s="44"/>
      <c r="XI158" s="44"/>
      <c r="XJ158" s="44"/>
      <c r="XK158" s="44"/>
      <c r="XL158" s="44"/>
      <c r="XM158" s="44"/>
      <c r="XN158" s="44"/>
      <c r="XO158" s="44"/>
      <c r="XP158" s="44"/>
      <c r="XQ158" s="44"/>
      <c r="XR158" s="44"/>
      <c r="XS158" s="44"/>
      <c r="XT158" s="44"/>
      <c r="XU158" s="44"/>
      <c r="XV158" s="44"/>
      <c r="XW158" s="44"/>
      <c r="XX158" s="44"/>
      <c r="XY158" s="44"/>
      <c r="XZ158" s="44"/>
      <c r="YA158" s="44"/>
      <c r="YB158" s="44"/>
      <c r="YC158" s="44"/>
      <c r="YD158" s="44"/>
      <c r="YE158" s="44"/>
      <c r="YF158" s="44"/>
      <c r="YG158" s="44"/>
      <c r="YH158" s="44"/>
      <c r="YI158" s="44"/>
      <c r="YJ158" s="44"/>
      <c r="YK158" s="44"/>
      <c r="YL158" s="44"/>
      <c r="YM158" s="44"/>
      <c r="YN158" s="44"/>
      <c r="YO158" s="44"/>
      <c r="YP158" s="44"/>
      <c r="YQ158" s="44"/>
      <c r="YR158" s="44"/>
      <c r="YS158" s="44"/>
      <c r="YT158" s="44"/>
      <c r="YU158" s="44"/>
      <c r="YV158" s="44"/>
      <c r="YW158" s="44"/>
      <c r="YX158" s="44"/>
      <c r="YY158" s="44"/>
      <c r="YZ158" s="44"/>
      <c r="ZA158" s="44"/>
      <c r="ZB158" s="44"/>
      <c r="ZC158" s="44"/>
      <c r="ZD158" s="44"/>
      <c r="ZE158" s="44"/>
      <c r="ZF158" s="44"/>
      <c r="ZG158" s="44"/>
      <c r="ZH158" s="44"/>
      <c r="ZI158" s="44"/>
      <c r="ZJ158" s="44"/>
      <c r="ZK158" s="44"/>
      <c r="ZL158" s="44"/>
      <c r="ZM158" s="44"/>
      <c r="ZN158" s="44"/>
      <c r="ZO158" s="44"/>
      <c r="ZP158" s="44"/>
      <c r="ZQ158" s="44"/>
      <c r="ZR158" s="44"/>
      <c r="ZS158" s="44"/>
      <c r="ZT158" s="44"/>
      <c r="ZU158" s="44"/>
      <c r="ZV158" s="44"/>
      <c r="ZW158" s="44"/>
      <c r="ZX158" s="44"/>
      <c r="ZY158" s="44"/>
      <c r="ZZ158" s="44"/>
      <c r="AAA158" s="44"/>
      <c r="AAB158" s="44"/>
      <c r="AAC158" s="44"/>
      <c r="AAD158" s="44"/>
      <c r="AAE158" s="44"/>
      <c r="AAF158" s="44"/>
      <c r="AAG158" s="44"/>
      <c r="AAH158" s="44"/>
      <c r="AAI158" s="44"/>
      <c r="AAJ158" s="44"/>
      <c r="AAK158" s="44"/>
      <c r="AAL158" s="44"/>
      <c r="AAM158" s="44"/>
      <c r="AAN158" s="44"/>
      <c r="AAO158" s="44"/>
      <c r="AAP158" s="44"/>
      <c r="AAQ158" s="44"/>
      <c r="AAR158" s="44"/>
      <c r="AAS158" s="44"/>
      <c r="AAT158" s="44"/>
      <c r="AAU158" s="44"/>
      <c r="AAV158" s="44"/>
      <c r="AAW158" s="44"/>
      <c r="AAX158" s="44"/>
      <c r="AAY158" s="44"/>
      <c r="AAZ158" s="44"/>
      <c r="ABA158" s="44"/>
      <c r="ABB158" s="44"/>
      <c r="ABC158" s="44"/>
      <c r="ABD158" s="44"/>
      <c r="ABE158" s="44"/>
      <c r="ABF158" s="44"/>
      <c r="ABG158" s="44"/>
      <c r="ABH158" s="44"/>
      <c r="ABI158" s="44"/>
      <c r="ABJ158" s="44"/>
      <c r="ABK158" s="44"/>
      <c r="ABL158" s="44"/>
      <c r="ABM158" s="44"/>
      <c r="ABN158" s="44"/>
      <c r="ABO158" s="44"/>
      <c r="ABP158" s="44"/>
      <c r="ABQ158" s="44"/>
      <c r="ABR158" s="44"/>
      <c r="ABS158" s="44"/>
      <c r="ABT158" s="44"/>
      <c r="ABU158" s="44"/>
      <c r="ABV158" s="44"/>
      <c r="ABW158" s="44"/>
      <c r="ABX158" s="44"/>
      <c r="ABY158" s="44"/>
      <c r="ABZ158" s="44"/>
      <c r="ACA158" s="44"/>
      <c r="ACB158" s="44"/>
      <c r="ACC158" s="44"/>
      <c r="ACJ158" s="44"/>
      <c r="ACK158" s="44"/>
      <c r="ACL158" s="44"/>
      <c r="ACM158" s="44"/>
      <c r="ACN158" s="44"/>
      <c r="ACO158" s="44"/>
      <c r="ACP158" s="44"/>
      <c r="ACQ158" s="44"/>
      <c r="ACR158" s="44"/>
      <c r="ACS158" s="44"/>
      <c r="ACT158" s="44"/>
      <c r="ACU158" s="44"/>
      <c r="ACV158" s="44"/>
      <c r="ACW158" s="44"/>
      <c r="ACX158" s="44"/>
      <c r="ACY158" s="44"/>
      <c r="ACZ158" s="44"/>
      <c r="ADA158" s="44"/>
      <c r="ADB158" s="44"/>
      <c r="ADC158" s="44"/>
      <c r="ADD158" s="44"/>
      <c r="ADE158" s="44"/>
      <c r="ADF158" s="44"/>
      <c r="ADG158" s="44"/>
      <c r="ADH158" s="44"/>
      <c r="ADI158" s="44"/>
      <c r="ADJ158" s="44"/>
      <c r="ADK158" s="44"/>
      <c r="ADL158" s="44"/>
      <c r="ADM158" s="44"/>
      <c r="ADN158" s="44"/>
      <c r="ADO158" s="44"/>
      <c r="ADP158" s="44"/>
      <c r="ADQ158" s="44"/>
      <c r="ADR158" s="44"/>
      <c r="ADS158" s="44"/>
      <c r="ADT158" s="44"/>
      <c r="ADU158" s="44"/>
      <c r="ADV158" s="44"/>
      <c r="ADW158" s="44"/>
      <c r="ADX158" s="44"/>
      <c r="ADY158" s="44"/>
      <c r="ADZ158" s="44"/>
      <c r="AEA158" s="44"/>
      <c r="AEB158" s="44"/>
      <c r="AEC158" s="44"/>
      <c r="AED158" s="44"/>
      <c r="AEE158" s="44"/>
      <c r="AEF158" s="44"/>
      <c r="AEG158" s="44"/>
      <c r="AEH158" s="44"/>
      <c r="AEI158" s="44"/>
      <c r="AEJ158" s="44"/>
      <c r="AEK158" s="44"/>
      <c r="AEL158" s="44"/>
      <c r="AEM158" s="44"/>
      <c r="AEN158" s="44"/>
      <c r="AEO158" s="44"/>
      <c r="AEP158" s="44"/>
      <c r="AEQ158" s="44"/>
      <c r="AER158" s="44"/>
      <c r="AES158" s="44"/>
      <c r="AET158" s="44"/>
      <c r="AEU158" s="44"/>
      <c r="AEV158" s="44"/>
      <c r="AEW158" s="44"/>
      <c r="AEX158" s="44"/>
      <c r="AEY158" s="44"/>
      <c r="AEZ158" s="44"/>
      <c r="AFA158" s="44"/>
      <c r="AFB158" s="44"/>
      <c r="AFC158" s="44"/>
      <c r="AFD158" s="44"/>
      <c r="AFE158" s="44"/>
      <c r="AFF158" s="44"/>
      <c r="AFG158" s="44"/>
      <c r="AFH158" s="44"/>
      <c r="AFI158" s="44"/>
      <c r="AFJ158" s="44"/>
      <c r="AFK158" s="44"/>
      <c r="AFL158" s="44"/>
      <c r="AFM158" s="44"/>
      <c r="AFN158" s="44"/>
      <c r="AFO158" s="44"/>
      <c r="AFP158" s="44"/>
      <c r="AFQ158" s="44"/>
      <c r="AFR158" s="44"/>
      <c r="AFS158" s="44"/>
      <c r="AFT158" s="44"/>
      <c r="AFU158" s="44"/>
      <c r="AFV158" s="44"/>
      <c r="AFW158" s="44"/>
      <c r="AFX158" s="44"/>
      <c r="AFY158" s="44"/>
      <c r="AFZ158" s="44"/>
      <c r="AGA158" s="44"/>
      <c r="AGB158" s="44"/>
      <c r="AGC158" s="44"/>
      <c r="AGD158" s="44"/>
      <c r="AGE158" s="44"/>
      <c r="AGF158" s="44"/>
      <c r="AGG158" s="44"/>
      <c r="AGH158" s="44"/>
      <c r="AGI158" s="44"/>
      <c r="AGJ158" s="44"/>
      <c r="AGK158" s="44"/>
      <c r="AGL158" s="44"/>
      <c r="AGM158" s="44"/>
      <c r="AGN158" s="44"/>
      <c r="AGO158" s="44"/>
      <c r="AGP158" s="44"/>
      <c r="AGQ158" s="44"/>
      <c r="AGR158" s="44"/>
      <c r="AGS158" s="44"/>
      <c r="AGT158" s="44"/>
      <c r="AGU158" s="44"/>
      <c r="AGV158" s="44"/>
      <c r="AGW158" s="44"/>
      <c r="AGX158" s="44"/>
      <c r="AGY158" s="44"/>
      <c r="AGZ158" s="44"/>
      <c r="AHA158" s="44"/>
      <c r="AHB158" s="44"/>
      <c r="AHC158" s="44"/>
      <c r="AHD158" s="44"/>
      <c r="AHE158" s="44"/>
      <c r="AHF158" s="44"/>
      <c r="AHG158" s="44"/>
      <c r="AHH158" s="44"/>
      <c r="AHI158" s="44"/>
      <c r="AHJ158" s="44"/>
      <c r="AHK158" s="44"/>
      <c r="AHL158" s="44"/>
      <c r="AHM158" s="44"/>
      <c r="AHN158" s="44"/>
      <c r="AHO158" s="44"/>
      <c r="AHP158" s="44"/>
      <c r="AHQ158" s="44"/>
      <c r="AHR158" s="44"/>
      <c r="AHS158" s="44"/>
      <c r="AHT158" s="44"/>
      <c r="AHU158" s="44"/>
      <c r="AHV158" s="44"/>
      <c r="AHW158" s="44"/>
      <c r="AHX158" s="44"/>
      <c r="AHY158" s="44"/>
      <c r="AHZ158" s="44"/>
      <c r="AIA158" s="44"/>
      <c r="AIB158" s="44"/>
      <c r="AIC158" s="44"/>
      <c r="AID158" s="44"/>
      <c r="AIE158" s="44"/>
      <c r="AIF158" s="44"/>
      <c r="AIG158" s="44"/>
      <c r="AIH158" s="44"/>
      <c r="AII158" s="44"/>
      <c r="AIJ158" s="44"/>
      <c r="AIK158" s="44"/>
      <c r="AIL158" s="44"/>
      <c r="AIM158" s="44"/>
      <c r="AIN158" s="44"/>
      <c r="AIO158" s="44"/>
      <c r="AIP158" s="44"/>
      <c r="AIQ158" s="44"/>
      <c r="AIR158" s="44"/>
      <c r="AIS158" s="44"/>
      <c r="AIT158" s="44"/>
      <c r="AIU158" s="44"/>
      <c r="AIV158" s="44"/>
      <c r="AIW158" s="44"/>
      <c r="AIX158" s="44"/>
      <c r="AIY158" s="44"/>
      <c r="AIZ158" s="44"/>
      <c r="AJA158" s="44"/>
      <c r="AJB158" s="44"/>
      <c r="AJC158" s="44"/>
      <c r="AJD158" s="44"/>
      <c r="AJE158" s="44"/>
      <c r="AJF158" s="44"/>
      <c r="AJG158" s="44"/>
      <c r="AJH158" s="44"/>
      <c r="AJI158" s="44"/>
      <c r="AJJ158" s="44"/>
      <c r="AJK158" s="44"/>
      <c r="AJL158" s="44"/>
      <c r="AJM158" s="44"/>
      <c r="AJN158" s="44"/>
      <c r="AJO158" s="44"/>
      <c r="AJP158" s="44"/>
      <c r="AJQ158" s="44"/>
      <c r="AJR158" s="44"/>
      <c r="AJS158" s="44"/>
      <c r="AJT158" s="44"/>
      <c r="AJU158" s="44"/>
      <c r="AJV158" s="44"/>
      <c r="AJW158" s="44"/>
      <c r="AJX158" s="44"/>
      <c r="AJY158" s="44"/>
      <c r="AJZ158" s="44"/>
      <c r="AKA158" s="44"/>
      <c r="AKB158" s="44"/>
      <c r="AKC158" s="44"/>
      <c r="AKD158" s="44"/>
      <c r="AKE158" s="44"/>
      <c r="AKF158" s="44"/>
      <c r="AKG158" s="44"/>
      <c r="AKH158" s="44"/>
      <c r="AKI158" s="44"/>
      <c r="AKJ158" s="44"/>
      <c r="AKK158" s="44"/>
      <c r="AKL158" s="44"/>
      <c r="AKM158" s="44"/>
      <c r="AKN158" s="44"/>
      <c r="AKO158" s="44"/>
      <c r="AKP158" s="44"/>
      <c r="AKQ158" s="44"/>
      <c r="AKR158" s="44"/>
      <c r="AKS158" s="44"/>
      <c r="AKT158" s="44"/>
      <c r="AKU158" s="44"/>
      <c r="AKV158" s="44"/>
      <c r="AKW158" s="44"/>
      <c r="AKX158" s="44"/>
      <c r="AKY158" s="44"/>
      <c r="AKZ158" s="44"/>
      <c r="ALA158" s="44"/>
      <c r="ALB158" s="44"/>
      <c r="ALC158" s="44"/>
      <c r="ALD158" s="44"/>
      <c r="ALE158" s="44"/>
      <c r="ALF158" s="44"/>
      <c r="ALG158" s="44"/>
      <c r="ALH158" s="44"/>
      <c r="ALI158" s="44"/>
      <c r="ALJ158" s="44"/>
      <c r="ALK158" s="44"/>
      <c r="ALL158" s="44"/>
      <c r="ALM158" s="44"/>
      <c r="ALN158" s="44"/>
      <c r="ALO158" s="44"/>
      <c r="ALP158" s="44"/>
      <c r="ALQ158" s="44"/>
      <c r="ALR158" s="44"/>
      <c r="ALS158" s="44"/>
      <c r="ALT158" s="44"/>
      <c r="ALU158" s="44"/>
      <c r="ALV158" s="44"/>
      <c r="ALW158" s="44"/>
      <c r="ALX158" s="44"/>
      <c r="ALY158" s="44"/>
      <c r="AMF158" s="44"/>
      <c r="AMG158" s="44"/>
      <c r="AMH158" s="44"/>
      <c r="AMI158" s="44"/>
      <c r="AMJ158" s="44"/>
      <c r="AMK158" s="44"/>
      <c r="AML158" s="44"/>
      <c r="AMM158" s="44"/>
      <c r="AMN158" s="44"/>
      <c r="AMO158" s="44"/>
      <c r="AMP158" s="44"/>
      <c r="AMQ158" s="44"/>
      <c r="AMR158" s="44"/>
      <c r="AMS158" s="44"/>
      <c r="AMT158" s="44"/>
      <c r="AMU158" s="44"/>
      <c r="AMV158" s="44"/>
      <c r="AMW158" s="44"/>
      <c r="AMX158" s="44"/>
      <c r="AMY158" s="44"/>
      <c r="AMZ158" s="44"/>
      <c r="ANA158" s="44"/>
      <c r="ANB158" s="44"/>
      <c r="ANC158" s="44"/>
      <c r="AND158" s="44"/>
      <c r="ANE158" s="44"/>
      <c r="ANF158" s="44"/>
      <c r="ANG158" s="44"/>
      <c r="ANH158" s="44"/>
      <c r="ANI158" s="44"/>
      <c r="ANJ158" s="44"/>
      <c r="ANK158" s="44"/>
      <c r="ANL158" s="44"/>
      <c r="ANM158" s="44"/>
      <c r="ANN158" s="44"/>
      <c r="ANO158" s="44"/>
      <c r="ANP158" s="44"/>
      <c r="ANQ158" s="44"/>
      <c r="ANR158" s="44"/>
      <c r="ANS158" s="44"/>
      <c r="ANT158" s="44"/>
      <c r="ANU158" s="44"/>
      <c r="ANV158" s="44"/>
      <c r="ANW158" s="44"/>
      <c r="ANX158" s="44"/>
      <c r="ANY158" s="44"/>
      <c r="ANZ158" s="44"/>
      <c r="AOA158" s="44"/>
      <c r="AOB158" s="44"/>
      <c r="AOC158" s="44"/>
      <c r="AOD158" s="44"/>
      <c r="AOE158" s="44"/>
      <c r="AOF158" s="44"/>
      <c r="AOG158" s="44"/>
      <c r="AOH158" s="44"/>
      <c r="AOI158" s="44"/>
      <c r="AOJ158" s="44"/>
      <c r="AOK158" s="44"/>
      <c r="AOL158" s="44"/>
      <c r="AOM158" s="44"/>
      <c r="AON158" s="44"/>
      <c r="AOO158" s="44"/>
      <c r="AOP158" s="44"/>
      <c r="AOQ158" s="44"/>
      <c r="AOR158" s="44"/>
      <c r="AOS158" s="44"/>
      <c r="AOT158" s="44"/>
      <c r="AOU158" s="44"/>
      <c r="AOV158" s="44"/>
      <c r="AOW158" s="44"/>
      <c r="AOX158" s="44"/>
      <c r="AOY158" s="44"/>
      <c r="AOZ158" s="44"/>
      <c r="APA158" s="44"/>
      <c r="APB158" s="44"/>
      <c r="APC158" s="44"/>
      <c r="APD158" s="44"/>
      <c r="APE158" s="44"/>
      <c r="APF158" s="44"/>
      <c r="APG158" s="44"/>
      <c r="APH158" s="44"/>
      <c r="API158" s="44"/>
      <c r="APJ158" s="44"/>
      <c r="APK158" s="44"/>
      <c r="APL158" s="44"/>
      <c r="APM158" s="44"/>
      <c r="APN158" s="44"/>
      <c r="APO158" s="44"/>
      <c r="APP158" s="44"/>
      <c r="APQ158" s="44"/>
      <c r="APR158" s="44"/>
      <c r="APS158" s="44"/>
      <c r="APT158" s="44"/>
      <c r="APU158" s="44"/>
      <c r="APV158" s="44"/>
      <c r="APW158" s="44"/>
      <c r="APX158" s="44"/>
      <c r="APY158" s="44"/>
      <c r="APZ158" s="44"/>
      <c r="AQA158" s="44"/>
      <c r="AQB158" s="44"/>
      <c r="AQC158" s="44"/>
      <c r="AQD158" s="44"/>
      <c r="AQE158" s="44"/>
      <c r="AQF158" s="44"/>
      <c r="AQG158" s="44"/>
      <c r="AQH158" s="44"/>
      <c r="AQI158" s="44"/>
      <c r="AQJ158" s="44"/>
      <c r="AQK158" s="44"/>
      <c r="AQL158" s="44"/>
      <c r="AQM158" s="44"/>
      <c r="AQN158" s="44"/>
      <c r="AQO158" s="44"/>
      <c r="AQP158" s="44"/>
      <c r="AQQ158" s="44"/>
      <c r="AQR158" s="44"/>
      <c r="AQS158" s="44"/>
      <c r="AQT158" s="44"/>
      <c r="AQU158" s="44"/>
      <c r="AQV158" s="44"/>
      <c r="AQW158" s="44"/>
      <c r="AQX158" s="44"/>
      <c r="AQY158" s="44"/>
      <c r="AQZ158" s="44"/>
      <c r="ARA158" s="44"/>
      <c r="ARB158" s="44"/>
      <c r="ARC158" s="44"/>
      <c r="ARD158" s="44"/>
      <c r="ARE158" s="44"/>
      <c r="ARF158" s="44"/>
      <c r="ARG158" s="44"/>
      <c r="ARH158" s="44"/>
      <c r="ARI158" s="44"/>
      <c r="ARJ158" s="44"/>
      <c r="ARK158" s="44"/>
      <c r="ARL158" s="44"/>
      <c r="ARM158" s="44"/>
      <c r="ARN158" s="44"/>
      <c r="ARO158" s="44"/>
      <c r="ARP158" s="44"/>
      <c r="ARQ158" s="44"/>
      <c r="ARR158" s="44"/>
      <c r="ARS158" s="44"/>
      <c r="ART158" s="44"/>
      <c r="ARU158" s="44"/>
      <c r="ARV158" s="44"/>
      <c r="ARW158" s="44"/>
      <c r="ARX158" s="44"/>
      <c r="ARY158" s="44"/>
      <c r="ARZ158" s="44"/>
      <c r="ASA158" s="44"/>
      <c r="ASB158" s="44"/>
      <c r="ASC158" s="44"/>
      <c r="ASD158" s="44"/>
      <c r="ASE158" s="44"/>
      <c r="ASF158" s="44"/>
      <c r="ASG158" s="44"/>
      <c r="ASH158" s="44"/>
      <c r="ASI158" s="44"/>
      <c r="ASJ158" s="44"/>
      <c r="ASK158" s="44"/>
      <c r="ASL158" s="44"/>
      <c r="ASM158" s="44"/>
      <c r="ASN158" s="44"/>
      <c r="ASO158" s="44"/>
      <c r="ASP158" s="44"/>
      <c r="ASQ158" s="44"/>
      <c r="ASR158" s="44"/>
      <c r="ASS158" s="44"/>
      <c r="AST158" s="44"/>
      <c r="ASU158" s="44"/>
      <c r="ASV158" s="44"/>
      <c r="ASW158" s="44"/>
      <c r="ASX158" s="44"/>
      <c r="ASY158" s="44"/>
      <c r="ASZ158" s="44"/>
      <c r="ATA158" s="44"/>
      <c r="ATB158" s="44"/>
      <c r="ATC158" s="44"/>
      <c r="ATD158" s="44"/>
      <c r="ATE158" s="44"/>
      <c r="ATF158" s="44"/>
      <c r="ATG158" s="44"/>
      <c r="ATH158" s="44"/>
      <c r="ATI158" s="44"/>
      <c r="ATJ158" s="44"/>
      <c r="ATK158" s="44"/>
      <c r="ATL158" s="44"/>
      <c r="ATM158" s="44"/>
      <c r="ATN158" s="44"/>
      <c r="ATO158" s="44"/>
      <c r="ATP158" s="44"/>
      <c r="ATQ158" s="44"/>
      <c r="ATR158" s="44"/>
      <c r="ATS158" s="44"/>
      <c r="ATT158" s="44"/>
      <c r="ATU158" s="44"/>
      <c r="ATV158" s="44"/>
      <c r="ATW158" s="44"/>
      <c r="ATX158" s="44"/>
      <c r="ATY158" s="44"/>
      <c r="ATZ158" s="44"/>
      <c r="AUA158" s="44"/>
      <c r="AUB158" s="44"/>
      <c r="AUC158" s="44"/>
      <c r="AUD158" s="44"/>
      <c r="AUE158" s="44"/>
      <c r="AUF158" s="44"/>
      <c r="AUG158" s="44"/>
      <c r="AUH158" s="44"/>
      <c r="AUI158" s="44"/>
      <c r="AUJ158" s="44"/>
      <c r="AUK158" s="44"/>
      <c r="AUL158" s="44"/>
      <c r="AUM158" s="44"/>
      <c r="AUN158" s="44"/>
      <c r="AUO158" s="44"/>
      <c r="AUP158" s="44"/>
      <c r="AUQ158" s="44"/>
      <c r="AUR158" s="44"/>
      <c r="AUS158" s="44"/>
      <c r="AUT158" s="44"/>
      <c r="AUU158" s="44"/>
      <c r="AUV158" s="44"/>
      <c r="AUW158" s="44"/>
      <c r="AUX158" s="44"/>
      <c r="AUY158" s="44"/>
      <c r="AUZ158" s="44"/>
      <c r="AVA158" s="44"/>
      <c r="AVB158" s="44"/>
      <c r="AVC158" s="44"/>
      <c r="AVD158" s="44"/>
      <c r="AVE158" s="44"/>
      <c r="AVF158" s="44"/>
      <c r="AVG158" s="44"/>
      <c r="AVH158" s="44"/>
      <c r="AVI158" s="44"/>
      <c r="AVJ158" s="44"/>
      <c r="AVK158" s="44"/>
      <c r="AVL158" s="44"/>
      <c r="AVM158" s="44"/>
      <c r="AVN158" s="44"/>
      <c r="AVO158" s="44"/>
      <c r="AVP158" s="44"/>
      <c r="AVQ158" s="44"/>
      <c r="AVR158" s="44"/>
      <c r="AVS158" s="44"/>
      <c r="AVT158" s="44"/>
      <c r="AVU158" s="44"/>
      <c r="AWB158" s="44"/>
      <c r="AWC158" s="44"/>
      <c r="AWD158" s="44"/>
      <c r="AWE158" s="44"/>
      <c r="AWF158" s="44"/>
      <c r="AWG158" s="44"/>
      <c r="AWH158" s="44"/>
      <c r="AWI158" s="44"/>
      <c r="AWJ158" s="44"/>
      <c r="AWK158" s="44"/>
      <c r="AWL158" s="44"/>
      <c r="AWM158" s="44"/>
      <c r="AWN158" s="44"/>
      <c r="AWO158" s="44"/>
      <c r="AWP158" s="44"/>
      <c r="AWQ158" s="44"/>
      <c r="AWR158" s="44"/>
      <c r="AWS158" s="44"/>
      <c r="AWT158" s="44"/>
      <c r="AWU158" s="44"/>
      <c r="AWV158" s="44"/>
      <c r="AWW158" s="44"/>
      <c r="AWX158" s="44"/>
      <c r="AWY158" s="44"/>
      <c r="AWZ158" s="44"/>
      <c r="AXA158" s="44"/>
      <c r="AXB158" s="44"/>
      <c r="AXC158" s="44"/>
      <c r="AXD158" s="44"/>
      <c r="AXE158" s="44"/>
      <c r="AXF158" s="44"/>
      <c r="AXG158" s="44"/>
      <c r="AXH158" s="44"/>
      <c r="AXI158" s="44"/>
      <c r="AXJ158" s="44"/>
      <c r="AXK158" s="44"/>
      <c r="AXL158" s="44"/>
      <c r="AXM158" s="44"/>
      <c r="AXN158" s="44"/>
      <c r="AXO158" s="44"/>
      <c r="AXP158" s="44"/>
      <c r="AXQ158" s="44"/>
      <c r="AXR158" s="44"/>
      <c r="AXS158" s="44"/>
      <c r="AXT158" s="44"/>
      <c r="AXU158" s="44"/>
      <c r="AXV158" s="44"/>
      <c r="AXW158" s="44"/>
      <c r="AXX158" s="44"/>
      <c r="AXY158" s="44"/>
      <c r="AXZ158" s="44"/>
      <c r="AYA158" s="44"/>
      <c r="AYB158" s="44"/>
      <c r="AYC158" s="44"/>
      <c r="AYD158" s="44"/>
      <c r="AYE158" s="44"/>
      <c r="AYF158" s="44"/>
      <c r="AYG158" s="44"/>
      <c r="AYH158" s="44"/>
      <c r="AYI158" s="44"/>
      <c r="AYJ158" s="44"/>
      <c r="AYK158" s="44"/>
      <c r="AYL158" s="44"/>
      <c r="AYM158" s="44"/>
      <c r="AYN158" s="44"/>
      <c r="AYO158" s="44"/>
      <c r="AYP158" s="44"/>
      <c r="AYQ158" s="44"/>
      <c r="AYR158" s="44"/>
      <c r="AYS158" s="44"/>
      <c r="AYT158" s="44"/>
      <c r="AYU158" s="44"/>
      <c r="AYV158" s="44"/>
      <c r="AYW158" s="44"/>
      <c r="AYX158" s="44"/>
      <c r="AYY158" s="44"/>
      <c r="AYZ158" s="44"/>
      <c r="AZA158" s="44"/>
      <c r="AZB158" s="44"/>
      <c r="AZC158" s="44"/>
      <c r="AZD158" s="44"/>
      <c r="AZE158" s="44"/>
      <c r="AZF158" s="44"/>
      <c r="AZG158" s="44"/>
      <c r="AZH158" s="44"/>
      <c r="AZI158" s="44"/>
      <c r="AZJ158" s="44"/>
      <c r="AZK158" s="44"/>
      <c r="AZL158" s="44"/>
      <c r="AZM158" s="44"/>
      <c r="AZN158" s="44"/>
      <c r="AZO158" s="44"/>
      <c r="AZP158" s="44"/>
      <c r="AZQ158" s="44"/>
      <c r="AZR158" s="44"/>
      <c r="AZS158" s="44"/>
      <c r="AZT158" s="44"/>
      <c r="AZU158" s="44"/>
      <c r="AZV158" s="44"/>
      <c r="AZW158" s="44"/>
      <c r="AZX158" s="44"/>
      <c r="AZY158" s="44"/>
      <c r="AZZ158" s="44"/>
      <c r="BAA158" s="44"/>
      <c r="BAB158" s="44"/>
      <c r="BAC158" s="44"/>
      <c r="BAD158" s="44"/>
      <c r="BAE158" s="44"/>
      <c r="BAF158" s="44"/>
      <c r="BAG158" s="44"/>
      <c r="BAH158" s="44"/>
      <c r="BAI158" s="44"/>
      <c r="BAJ158" s="44"/>
      <c r="BAK158" s="44"/>
      <c r="BAL158" s="44"/>
      <c r="BAM158" s="44"/>
      <c r="BAN158" s="44"/>
      <c r="BAO158" s="44"/>
      <c r="BAP158" s="44"/>
      <c r="BAQ158" s="44"/>
      <c r="BAR158" s="44"/>
      <c r="BAS158" s="44"/>
      <c r="BAT158" s="44"/>
      <c r="BAU158" s="44"/>
      <c r="BAV158" s="44"/>
      <c r="BAW158" s="44"/>
      <c r="BAX158" s="44"/>
      <c r="BAY158" s="44"/>
      <c r="BAZ158" s="44"/>
      <c r="BBA158" s="44"/>
      <c r="BBB158" s="44"/>
      <c r="BBC158" s="44"/>
      <c r="BBD158" s="44"/>
      <c r="BBE158" s="44"/>
      <c r="BBF158" s="44"/>
      <c r="BBG158" s="44"/>
      <c r="BBH158" s="44"/>
      <c r="BBI158" s="44"/>
      <c r="BBJ158" s="44"/>
      <c r="BBK158" s="44"/>
      <c r="BBL158" s="44"/>
      <c r="BBM158" s="44"/>
      <c r="BBN158" s="44"/>
      <c r="BBO158" s="44"/>
      <c r="BBP158" s="44"/>
      <c r="BBQ158" s="44"/>
      <c r="BBR158" s="44"/>
      <c r="BBS158" s="44"/>
      <c r="BBT158" s="44"/>
      <c r="BBU158" s="44"/>
      <c r="BBV158" s="44"/>
      <c r="BBW158" s="44"/>
      <c r="BBX158" s="44"/>
      <c r="BBY158" s="44"/>
      <c r="BBZ158" s="44"/>
      <c r="BCA158" s="44"/>
      <c r="BCB158" s="44"/>
      <c r="BCC158" s="44"/>
      <c r="BCD158" s="44"/>
      <c r="BCE158" s="44"/>
      <c r="BCF158" s="44"/>
      <c r="BCG158" s="44"/>
      <c r="BCH158" s="44"/>
      <c r="BCI158" s="44"/>
      <c r="BCJ158" s="44"/>
      <c r="BCK158" s="44"/>
      <c r="BCL158" s="44"/>
      <c r="BCM158" s="44"/>
      <c r="BCN158" s="44"/>
      <c r="BCO158" s="44"/>
      <c r="BCP158" s="44"/>
      <c r="BCQ158" s="44"/>
      <c r="BCR158" s="44"/>
      <c r="BCS158" s="44"/>
      <c r="BCT158" s="44"/>
      <c r="BCU158" s="44"/>
      <c r="BCV158" s="44"/>
      <c r="BCW158" s="44"/>
      <c r="BCX158" s="44"/>
      <c r="BCY158" s="44"/>
      <c r="BCZ158" s="44"/>
      <c r="BDA158" s="44"/>
      <c r="BDB158" s="44"/>
      <c r="BDC158" s="44"/>
      <c r="BDD158" s="44"/>
      <c r="BDE158" s="44"/>
      <c r="BDF158" s="44"/>
      <c r="BDG158" s="44"/>
      <c r="BDH158" s="44"/>
      <c r="BDI158" s="44"/>
      <c r="BDJ158" s="44"/>
      <c r="BDK158" s="44"/>
      <c r="BDL158" s="44"/>
      <c r="BDM158" s="44"/>
      <c r="BDN158" s="44"/>
      <c r="BDO158" s="44"/>
      <c r="BDP158" s="44"/>
      <c r="BDQ158" s="44"/>
      <c r="BDR158" s="44"/>
      <c r="BDS158" s="44"/>
      <c r="BDT158" s="44"/>
      <c r="BDU158" s="44"/>
      <c r="BDV158" s="44"/>
      <c r="BDW158" s="44"/>
      <c r="BDX158" s="44"/>
      <c r="BDY158" s="44"/>
      <c r="BDZ158" s="44"/>
      <c r="BEA158" s="44"/>
      <c r="BEB158" s="44"/>
      <c r="BEC158" s="44"/>
      <c r="BED158" s="44"/>
      <c r="BEE158" s="44"/>
      <c r="BEF158" s="44"/>
      <c r="BEG158" s="44"/>
      <c r="BEH158" s="44"/>
      <c r="BEI158" s="44"/>
      <c r="BEJ158" s="44"/>
      <c r="BEK158" s="44"/>
      <c r="BEL158" s="44"/>
      <c r="BEM158" s="44"/>
      <c r="BEN158" s="44"/>
      <c r="BEO158" s="44"/>
      <c r="BEP158" s="44"/>
      <c r="BEQ158" s="44"/>
      <c r="BER158" s="44"/>
      <c r="BES158" s="44"/>
      <c r="BET158" s="44"/>
      <c r="BEU158" s="44"/>
      <c r="BEV158" s="44"/>
      <c r="BEW158" s="44"/>
      <c r="BEX158" s="44"/>
      <c r="BEY158" s="44"/>
      <c r="BEZ158" s="44"/>
      <c r="BFA158" s="44"/>
      <c r="BFB158" s="44"/>
      <c r="BFC158" s="44"/>
      <c r="BFD158" s="44"/>
      <c r="BFE158" s="44"/>
      <c r="BFF158" s="44"/>
      <c r="BFG158" s="44"/>
      <c r="BFH158" s="44"/>
      <c r="BFI158" s="44"/>
      <c r="BFJ158" s="44"/>
      <c r="BFK158" s="44"/>
      <c r="BFL158" s="44"/>
      <c r="BFM158" s="44"/>
      <c r="BFN158" s="44"/>
      <c r="BFO158" s="44"/>
      <c r="BFP158" s="44"/>
      <c r="BFQ158" s="44"/>
      <c r="BFX158" s="44"/>
      <c r="BFY158" s="44"/>
      <c r="BFZ158" s="44"/>
      <c r="BGA158" s="44"/>
      <c r="BGB158" s="44"/>
      <c r="BGC158" s="44"/>
      <c r="BGD158" s="44"/>
      <c r="BGE158" s="44"/>
      <c r="BGF158" s="44"/>
      <c r="BGG158" s="44"/>
      <c r="BGH158" s="44"/>
      <c r="BGI158" s="44"/>
      <c r="BGJ158" s="44"/>
      <c r="BGK158" s="44"/>
      <c r="BGL158" s="44"/>
      <c r="BGM158" s="44"/>
      <c r="BGN158" s="44"/>
      <c r="BGO158" s="44"/>
      <c r="BGP158" s="44"/>
      <c r="BGQ158" s="44"/>
      <c r="BGR158" s="44"/>
      <c r="BGS158" s="44"/>
      <c r="BGT158" s="44"/>
      <c r="BGU158" s="44"/>
      <c r="BGV158" s="44"/>
      <c r="BGW158" s="44"/>
      <c r="BGX158" s="44"/>
      <c r="BGY158" s="44"/>
      <c r="BGZ158" s="44"/>
      <c r="BHA158" s="44"/>
      <c r="BHB158" s="44"/>
      <c r="BHC158" s="44"/>
      <c r="BHD158" s="44"/>
      <c r="BHE158" s="44"/>
      <c r="BHF158" s="44"/>
      <c r="BHG158" s="44"/>
      <c r="BHH158" s="44"/>
      <c r="BHI158" s="44"/>
      <c r="BHJ158" s="44"/>
      <c r="BHK158" s="44"/>
      <c r="BHL158" s="44"/>
      <c r="BHM158" s="44"/>
      <c r="BHN158" s="44"/>
      <c r="BHO158" s="44"/>
      <c r="BHP158" s="44"/>
      <c r="BHQ158" s="44"/>
      <c r="BHR158" s="44"/>
      <c r="BHS158" s="44"/>
      <c r="BHT158" s="44"/>
      <c r="BHU158" s="44"/>
      <c r="BHV158" s="44"/>
      <c r="BHW158" s="44"/>
      <c r="BHX158" s="44"/>
      <c r="BHY158" s="44"/>
      <c r="BHZ158" s="44"/>
      <c r="BIA158" s="44"/>
      <c r="BIB158" s="44"/>
      <c r="BIC158" s="44"/>
      <c r="BID158" s="44"/>
      <c r="BIE158" s="44"/>
      <c r="BIF158" s="44"/>
      <c r="BIG158" s="44"/>
      <c r="BIH158" s="44"/>
      <c r="BII158" s="44"/>
      <c r="BIJ158" s="44"/>
      <c r="BIK158" s="44"/>
      <c r="BIL158" s="44"/>
      <c r="BIM158" s="44"/>
      <c r="BIN158" s="44"/>
      <c r="BIO158" s="44"/>
      <c r="BIP158" s="44"/>
      <c r="BIQ158" s="44"/>
      <c r="BIR158" s="44"/>
      <c r="BIS158" s="44"/>
      <c r="BIT158" s="44"/>
      <c r="BIU158" s="44"/>
      <c r="BIV158" s="44"/>
      <c r="BIW158" s="44"/>
      <c r="BIX158" s="44"/>
      <c r="BIY158" s="44"/>
      <c r="BIZ158" s="44"/>
      <c r="BJA158" s="44"/>
      <c r="BJB158" s="44"/>
      <c r="BJC158" s="44"/>
      <c r="BJD158" s="44"/>
      <c r="BJE158" s="44"/>
      <c r="BJF158" s="44"/>
      <c r="BJG158" s="44"/>
      <c r="BJH158" s="44"/>
      <c r="BJI158" s="44"/>
      <c r="BJJ158" s="44"/>
      <c r="BJK158" s="44"/>
      <c r="BJL158" s="44"/>
      <c r="BJM158" s="44"/>
      <c r="BJN158" s="44"/>
      <c r="BJO158" s="44"/>
      <c r="BJP158" s="44"/>
      <c r="BJQ158" s="44"/>
      <c r="BJR158" s="44"/>
      <c r="BJS158" s="44"/>
      <c r="BJT158" s="44"/>
      <c r="BJU158" s="44"/>
      <c r="BJV158" s="44"/>
      <c r="BJW158" s="44"/>
      <c r="BJX158" s="44"/>
      <c r="BJY158" s="44"/>
      <c r="BJZ158" s="44"/>
      <c r="BKA158" s="44"/>
      <c r="BKB158" s="44"/>
      <c r="BKC158" s="44"/>
      <c r="BKD158" s="44"/>
      <c r="BKE158" s="44"/>
      <c r="BKF158" s="44"/>
      <c r="BKG158" s="44"/>
      <c r="BKH158" s="44"/>
      <c r="BKI158" s="44"/>
      <c r="BKJ158" s="44"/>
      <c r="BKK158" s="44"/>
      <c r="BKL158" s="44"/>
      <c r="BKM158" s="44"/>
      <c r="BKN158" s="44"/>
      <c r="BKO158" s="44"/>
      <c r="BKP158" s="44"/>
      <c r="BKQ158" s="44"/>
      <c r="BKR158" s="44"/>
      <c r="BKS158" s="44"/>
      <c r="BKT158" s="44"/>
      <c r="BKU158" s="44"/>
      <c r="BKV158" s="44"/>
      <c r="BKW158" s="44"/>
      <c r="BKX158" s="44"/>
      <c r="BKY158" s="44"/>
      <c r="BKZ158" s="44"/>
      <c r="BLA158" s="44"/>
      <c r="BLB158" s="44"/>
      <c r="BLC158" s="44"/>
      <c r="BLD158" s="44"/>
      <c r="BLE158" s="44"/>
      <c r="BLF158" s="44"/>
      <c r="BLG158" s="44"/>
      <c r="BLH158" s="44"/>
      <c r="BLI158" s="44"/>
      <c r="BLJ158" s="44"/>
      <c r="BLK158" s="44"/>
      <c r="BLL158" s="44"/>
      <c r="BLM158" s="44"/>
      <c r="BLN158" s="44"/>
      <c r="BLO158" s="44"/>
      <c r="BLP158" s="44"/>
      <c r="BLQ158" s="44"/>
      <c r="BLR158" s="44"/>
      <c r="BLS158" s="44"/>
      <c r="BLT158" s="44"/>
      <c r="BLU158" s="44"/>
      <c r="BLV158" s="44"/>
      <c r="BLW158" s="44"/>
      <c r="BLX158" s="44"/>
      <c r="BLY158" s="44"/>
      <c r="BLZ158" s="44"/>
      <c r="BMA158" s="44"/>
      <c r="BMB158" s="44"/>
      <c r="BMC158" s="44"/>
      <c r="BMD158" s="44"/>
      <c r="BME158" s="44"/>
      <c r="BMF158" s="44"/>
      <c r="BMG158" s="44"/>
      <c r="BMH158" s="44"/>
      <c r="BMI158" s="44"/>
      <c r="BMJ158" s="44"/>
      <c r="BMK158" s="44"/>
      <c r="BML158" s="44"/>
      <c r="BMM158" s="44"/>
      <c r="BMN158" s="44"/>
      <c r="BMO158" s="44"/>
      <c r="BMP158" s="44"/>
      <c r="BMQ158" s="44"/>
      <c r="BMR158" s="44"/>
      <c r="BMS158" s="44"/>
      <c r="BMT158" s="44"/>
      <c r="BMU158" s="44"/>
      <c r="BMV158" s="44"/>
      <c r="BMW158" s="44"/>
      <c r="BMX158" s="44"/>
      <c r="BMY158" s="44"/>
      <c r="BMZ158" s="44"/>
      <c r="BNA158" s="44"/>
      <c r="BNB158" s="44"/>
      <c r="BNC158" s="44"/>
      <c r="BND158" s="44"/>
      <c r="BNE158" s="44"/>
      <c r="BNF158" s="44"/>
      <c r="BNG158" s="44"/>
      <c r="BNH158" s="44"/>
      <c r="BNI158" s="44"/>
      <c r="BNJ158" s="44"/>
      <c r="BNK158" s="44"/>
      <c r="BNL158" s="44"/>
      <c r="BNM158" s="44"/>
      <c r="BNN158" s="44"/>
      <c r="BNO158" s="44"/>
      <c r="BNP158" s="44"/>
      <c r="BNQ158" s="44"/>
      <c r="BNR158" s="44"/>
      <c r="BNS158" s="44"/>
      <c r="BNT158" s="44"/>
      <c r="BNU158" s="44"/>
      <c r="BNV158" s="44"/>
      <c r="BNW158" s="44"/>
      <c r="BNX158" s="44"/>
      <c r="BNY158" s="44"/>
      <c r="BNZ158" s="44"/>
      <c r="BOA158" s="44"/>
      <c r="BOB158" s="44"/>
      <c r="BOC158" s="44"/>
      <c r="BOD158" s="44"/>
      <c r="BOE158" s="44"/>
      <c r="BOF158" s="44"/>
      <c r="BOG158" s="44"/>
      <c r="BOH158" s="44"/>
      <c r="BOI158" s="44"/>
      <c r="BOJ158" s="44"/>
      <c r="BOK158" s="44"/>
      <c r="BOL158" s="44"/>
      <c r="BOM158" s="44"/>
      <c r="BON158" s="44"/>
      <c r="BOO158" s="44"/>
      <c r="BOP158" s="44"/>
      <c r="BOQ158" s="44"/>
      <c r="BOR158" s="44"/>
      <c r="BOS158" s="44"/>
      <c r="BOT158" s="44"/>
      <c r="BOU158" s="44"/>
      <c r="BOV158" s="44"/>
      <c r="BOW158" s="44"/>
      <c r="BOX158" s="44"/>
      <c r="BOY158" s="44"/>
      <c r="BOZ158" s="44"/>
      <c r="BPA158" s="44"/>
      <c r="BPB158" s="44"/>
      <c r="BPC158" s="44"/>
      <c r="BPD158" s="44"/>
      <c r="BPE158" s="44"/>
      <c r="BPF158" s="44"/>
      <c r="BPG158" s="44"/>
      <c r="BPH158" s="44"/>
      <c r="BPI158" s="44"/>
      <c r="BPJ158" s="44"/>
      <c r="BPK158" s="44"/>
      <c r="BPL158" s="44"/>
      <c r="BPM158" s="44"/>
      <c r="BPT158" s="44"/>
      <c r="BPU158" s="44"/>
      <c r="BPV158" s="44"/>
      <c r="BPW158" s="44"/>
      <c r="BPX158" s="44"/>
      <c r="BPY158" s="44"/>
      <c r="BPZ158" s="44"/>
      <c r="BQA158" s="44"/>
      <c r="BQB158" s="44"/>
      <c r="BQC158" s="44"/>
      <c r="BQD158" s="44"/>
      <c r="BQE158" s="44"/>
      <c r="BQF158" s="44"/>
      <c r="BQG158" s="44"/>
      <c r="BQH158" s="44"/>
      <c r="BQI158" s="44"/>
      <c r="BQJ158" s="44"/>
      <c r="BQK158" s="44"/>
      <c r="BQL158" s="44"/>
      <c r="BQM158" s="44"/>
      <c r="BQN158" s="44"/>
      <c r="BQO158" s="44"/>
      <c r="BQP158" s="44"/>
      <c r="BQQ158" s="44"/>
      <c r="BQR158" s="44"/>
      <c r="BQS158" s="44"/>
      <c r="BQT158" s="44"/>
      <c r="BQU158" s="44"/>
      <c r="BQV158" s="44"/>
      <c r="BQW158" s="44"/>
      <c r="BQX158" s="44"/>
      <c r="BQY158" s="44"/>
      <c r="BQZ158" s="44"/>
      <c r="BRA158" s="44"/>
      <c r="BRB158" s="44"/>
      <c r="BRC158" s="44"/>
      <c r="BRD158" s="44"/>
      <c r="BRE158" s="44"/>
      <c r="BRF158" s="44"/>
      <c r="BRG158" s="44"/>
      <c r="BRH158" s="44"/>
      <c r="BRI158" s="44"/>
      <c r="BRJ158" s="44"/>
      <c r="BRK158" s="44"/>
      <c r="BRL158" s="44"/>
      <c r="BRM158" s="44"/>
      <c r="BRN158" s="44"/>
      <c r="BRO158" s="44"/>
      <c r="BRP158" s="44"/>
      <c r="BRQ158" s="44"/>
      <c r="BRR158" s="44"/>
      <c r="BRS158" s="44"/>
      <c r="BRT158" s="44"/>
      <c r="BRU158" s="44"/>
      <c r="BRV158" s="44"/>
      <c r="BRW158" s="44"/>
      <c r="BRX158" s="44"/>
      <c r="BRY158" s="44"/>
      <c r="BRZ158" s="44"/>
      <c r="BSA158" s="44"/>
      <c r="BSB158" s="44"/>
      <c r="BSC158" s="44"/>
      <c r="BSD158" s="44"/>
      <c r="BSE158" s="44"/>
      <c r="BSF158" s="44"/>
      <c r="BSG158" s="44"/>
      <c r="BSH158" s="44"/>
      <c r="BSI158" s="44"/>
      <c r="BSJ158" s="44"/>
      <c r="BSK158" s="44"/>
      <c r="BSL158" s="44"/>
      <c r="BSM158" s="44"/>
      <c r="BSN158" s="44"/>
      <c r="BSO158" s="44"/>
      <c r="BSP158" s="44"/>
      <c r="BSQ158" s="44"/>
      <c r="BSR158" s="44"/>
      <c r="BSS158" s="44"/>
      <c r="BST158" s="44"/>
      <c r="BSU158" s="44"/>
      <c r="BSV158" s="44"/>
      <c r="BSW158" s="44"/>
      <c r="BSX158" s="44"/>
      <c r="BSY158" s="44"/>
      <c r="BSZ158" s="44"/>
      <c r="BTA158" s="44"/>
      <c r="BTB158" s="44"/>
      <c r="BTC158" s="44"/>
      <c r="BTD158" s="44"/>
      <c r="BTE158" s="44"/>
      <c r="BTF158" s="44"/>
      <c r="BTG158" s="44"/>
      <c r="BTH158" s="44"/>
      <c r="BTI158" s="44"/>
      <c r="BTJ158" s="44"/>
      <c r="BTK158" s="44"/>
      <c r="BTL158" s="44"/>
      <c r="BTM158" s="44"/>
      <c r="BTN158" s="44"/>
      <c r="BTO158" s="44"/>
      <c r="BTP158" s="44"/>
      <c r="BTQ158" s="44"/>
      <c r="BTR158" s="44"/>
      <c r="BTS158" s="44"/>
      <c r="BTT158" s="44"/>
      <c r="BTU158" s="44"/>
      <c r="BTV158" s="44"/>
      <c r="BTW158" s="44"/>
      <c r="BTX158" s="44"/>
      <c r="BTY158" s="44"/>
      <c r="BTZ158" s="44"/>
      <c r="BUA158" s="44"/>
      <c r="BUB158" s="44"/>
      <c r="BUC158" s="44"/>
      <c r="BUD158" s="44"/>
      <c r="BUE158" s="44"/>
      <c r="BUF158" s="44"/>
      <c r="BUG158" s="44"/>
      <c r="BUH158" s="44"/>
      <c r="BUI158" s="44"/>
      <c r="BUJ158" s="44"/>
      <c r="BUK158" s="44"/>
      <c r="BUL158" s="44"/>
      <c r="BUM158" s="44"/>
      <c r="BUN158" s="44"/>
      <c r="BUO158" s="44"/>
      <c r="BUP158" s="44"/>
      <c r="BUQ158" s="44"/>
      <c r="BUR158" s="44"/>
      <c r="BUS158" s="44"/>
      <c r="BUT158" s="44"/>
      <c r="BUU158" s="44"/>
      <c r="BUV158" s="44"/>
      <c r="BUW158" s="44"/>
      <c r="BUX158" s="44"/>
      <c r="BUY158" s="44"/>
      <c r="BUZ158" s="44"/>
      <c r="BVA158" s="44"/>
      <c r="BVB158" s="44"/>
      <c r="BVC158" s="44"/>
      <c r="BVD158" s="44"/>
      <c r="BVE158" s="44"/>
      <c r="BVF158" s="44"/>
      <c r="BVG158" s="44"/>
      <c r="BVH158" s="44"/>
      <c r="BVI158" s="44"/>
      <c r="BVJ158" s="44"/>
      <c r="BVK158" s="44"/>
      <c r="BVL158" s="44"/>
      <c r="BVM158" s="44"/>
      <c r="BVN158" s="44"/>
      <c r="BVO158" s="44"/>
      <c r="BVP158" s="44"/>
      <c r="BVQ158" s="44"/>
      <c r="BVR158" s="44"/>
      <c r="BVS158" s="44"/>
      <c r="BVT158" s="44"/>
      <c r="BVU158" s="44"/>
      <c r="BVV158" s="44"/>
      <c r="BVW158" s="44"/>
      <c r="BVX158" s="44"/>
      <c r="BVY158" s="44"/>
      <c r="BVZ158" s="44"/>
      <c r="BWA158" s="44"/>
      <c r="BWB158" s="44"/>
      <c r="BWC158" s="44"/>
      <c r="BWD158" s="44"/>
      <c r="BWE158" s="44"/>
      <c r="BWF158" s="44"/>
      <c r="BWG158" s="44"/>
      <c r="BWH158" s="44"/>
      <c r="BWI158" s="44"/>
      <c r="BWJ158" s="44"/>
      <c r="BWK158" s="44"/>
      <c r="BWL158" s="44"/>
      <c r="BWM158" s="44"/>
      <c r="BWN158" s="44"/>
      <c r="BWO158" s="44"/>
      <c r="BWP158" s="44"/>
      <c r="BWQ158" s="44"/>
      <c r="BWR158" s="44"/>
      <c r="BWS158" s="44"/>
      <c r="BWT158" s="44"/>
      <c r="BWU158" s="44"/>
      <c r="BWV158" s="44"/>
      <c r="BWW158" s="44"/>
      <c r="BWX158" s="44"/>
      <c r="BWY158" s="44"/>
      <c r="BWZ158" s="44"/>
      <c r="BXA158" s="44"/>
      <c r="BXB158" s="44"/>
      <c r="BXC158" s="44"/>
      <c r="BXD158" s="44"/>
      <c r="BXE158" s="44"/>
      <c r="BXF158" s="44"/>
      <c r="BXG158" s="44"/>
      <c r="BXH158" s="44"/>
      <c r="BXI158" s="44"/>
      <c r="BXJ158" s="44"/>
      <c r="BXK158" s="44"/>
      <c r="BXL158" s="44"/>
      <c r="BXM158" s="44"/>
      <c r="BXN158" s="44"/>
      <c r="BXO158" s="44"/>
      <c r="BXP158" s="44"/>
      <c r="BXQ158" s="44"/>
      <c r="BXR158" s="44"/>
      <c r="BXS158" s="44"/>
      <c r="BXT158" s="44"/>
      <c r="BXU158" s="44"/>
      <c r="BXV158" s="44"/>
      <c r="BXW158" s="44"/>
      <c r="BXX158" s="44"/>
      <c r="BXY158" s="44"/>
      <c r="BXZ158" s="44"/>
      <c r="BYA158" s="44"/>
      <c r="BYB158" s="44"/>
      <c r="BYC158" s="44"/>
      <c r="BYD158" s="44"/>
      <c r="BYE158" s="44"/>
      <c r="BYF158" s="44"/>
      <c r="BYG158" s="44"/>
      <c r="BYH158" s="44"/>
      <c r="BYI158" s="44"/>
      <c r="BYJ158" s="44"/>
      <c r="BYK158" s="44"/>
      <c r="BYL158" s="44"/>
      <c r="BYM158" s="44"/>
      <c r="BYN158" s="44"/>
      <c r="BYO158" s="44"/>
      <c r="BYP158" s="44"/>
      <c r="BYQ158" s="44"/>
      <c r="BYR158" s="44"/>
      <c r="BYS158" s="44"/>
      <c r="BYT158" s="44"/>
      <c r="BYU158" s="44"/>
      <c r="BYV158" s="44"/>
      <c r="BYW158" s="44"/>
      <c r="BYX158" s="44"/>
      <c r="BYY158" s="44"/>
      <c r="BYZ158" s="44"/>
      <c r="BZA158" s="44"/>
      <c r="BZB158" s="44"/>
      <c r="BZC158" s="44"/>
      <c r="BZD158" s="44"/>
      <c r="BZE158" s="44"/>
      <c r="BZF158" s="44"/>
      <c r="BZG158" s="44"/>
      <c r="BZH158" s="44"/>
      <c r="BZI158" s="44"/>
      <c r="BZP158" s="44"/>
      <c r="BZQ158" s="44"/>
      <c r="BZR158" s="44"/>
      <c r="BZS158" s="44"/>
      <c r="BZT158" s="44"/>
      <c r="BZU158" s="44"/>
      <c r="BZV158" s="44"/>
      <c r="BZW158" s="44"/>
      <c r="BZX158" s="44"/>
      <c r="BZY158" s="44"/>
      <c r="BZZ158" s="44"/>
      <c r="CAA158" s="44"/>
      <c r="CAB158" s="44"/>
      <c r="CAC158" s="44"/>
      <c r="CAD158" s="44"/>
      <c r="CAE158" s="44"/>
      <c r="CAF158" s="44"/>
      <c r="CAG158" s="44"/>
      <c r="CAH158" s="44"/>
      <c r="CAI158" s="44"/>
      <c r="CAJ158" s="44"/>
      <c r="CAK158" s="44"/>
      <c r="CAL158" s="44"/>
      <c r="CAM158" s="44"/>
      <c r="CAN158" s="44"/>
      <c r="CAO158" s="44"/>
      <c r="CAP158" s="44"/>
      <c r="CAQ158" s="44"/>
      <c r="CAR158" s="44"/>
      <c r="CAS158" s="44"/>
      <c r="CAT158" s="44"/>
      <c r="CAU158" s="44"/>
      <c r="CAV158" s="44"/>
      <c r="CAW158" s="44"/>
      <c r="CAX158" s="44"/>
      <c r="CAY158" s="44"/>
      <c r="CAZ158" s="44"/>
      <c r="CBA158" s="44"/>
      <c r="CBB158" s="44"/>
      <c r="CBC158" s="44"/>
      <c r="CBD158" s="44"/>
      <c r="CBE158" s="44"/>
      <c r="CBF158" s="44"/>
      <c r="CBG158" s="44"/>
      <c r="CBH158" s="44"/>
      <c r="CBI158" s="44"/>
      <c r="CBJ158" s="44"/>
      <c r="CBK158" s="44"/>
      <c r="CBL158" s="44"/>
      <c r="CBM158" s="44"/>
      <c r="CBN158" s="44"/>
      <c r="CBO158" s="44"/>
      <c r="CBP158" s="44"/>
      <c r="CBQ158" s="44"/>
      <c r="CBR158" s="44"/>
      <c r="CBS158" s="44"/>
      <c r="CBT158" s="44"/>
      <c r="CBU158" s="44"/>
      <c r="CBV158" s="44"/>
      <c r="CBW158" s="44"/>
      <c r="CBX158" s="44"/>
      <c r="CBY158" s="44"/>
      <c r="CBZ158" s="44"/>
      <c r="CCA158" s="44"/>
      <c r="CCB158" s="44"/>
      <c r="CCC158" s="44"/>
      <c r="CCD158" s="44"/>
      <c r="CCE158" s="44"/>
      <c r="CCF158" s="44"/>
      <c r="CCG158" s="44"/>
      <c r="CCH158" s="44"/>
      <c r="CCI158" s="44"/>
      <c r="CCJ158" s="44"/>
      <c r="CCK158" s="44"/>
      <c r="CCL158" s="44"/>
      <c r="CCM158" s="44"/>
      <c r="CCN158" s="44"/>
      <c r="CCO158" s="44"/>
      <c r="CCP158" s="44"/>
      <c r="CCQ158" s="44"/>
      <c r="CCR158" s="44"/>
      <c r="CCS158" s="44"/>
      <c r="CCT158" s="44"/>
      <c r="CCU158" s="44"/>
      <c r="CCV158" s="44"/>
      <c r="CCW158" s="44"/>
      <c r="CCX158" s="44"/>
      <c r="CCY158" s="44"/>
      <c r="CCZ158" s="44"/>
      <c r="CDA158" s="44"/>
      <c r="CDB158" s="44"/>
      <c r="CDC158" s="44"/>
      <c r="CDD158" s="44"/>
      <c r="CDE158" s="44"/>
      <c r="CDF158" s="44"/>
      <c r="CDG158" s="44"/>
      <c r="CDH158" s="44"/>
      <c r="CDI158" s="44"/>
      <c r="CDJ158" s="44"/>
      <c r="CDK158" s="44"/>
      <c r="CDL158" s="44"/>
      <c r="CDM158" s="44"/>
      <c r="CDN158" s="44"/>
      <c r="CDO158" s="44"/>
      <c r="CDP158" s="44"/>
      <c r="CDQ158" s="44"/>
      <c r="CDR158" s="44"/>
      <c r="CDS158" s="44"/>
      <c r="CDT158" s="44"/>
      <c r="CDU158" s="44"/>
      <c r="CDV158" s="44"/>
      <c r="CDW158" s="44"/>
      <c r="CDX158" s="44"/>
      <c r="CDY158" s="44"/>
      <c r="CDZ158" s="44"/>
      <c r="CEA158" s="44"/>
      <c r="CEB158" s="44"/>
      <c r="CEC158" s="44"/>
      <c r="CED158" s="44"/>
      <c r="CEE158" s="44"/>
      <c r="CEF158" s="44"/>
      <c r="CEG158" s="44"/>
      <c r="CEH158" s="44"/>
      <c r="CEI158" s="44"/>
      <c r="CEJ158" s="44"/>
      <c r="CEK158" s="44"/>
      <c r="CEL158" s="44"/>
      <c r="CEM158" s="44"/>
      <c r="CEN158" s="44"/>
      <c r="CEO158" s="44"/>
      <c r="CEP158" s="44"/>
      <c r="CEQ158" s="44"/>
      <c r="CER158" s="44"/>
      <c r="CES158" s="44"/>
      <c r="CET158" s="44"/>
      <c r="CEU158" s="44"/>
      <c r="CEV158" s="44"/>
      <c r="CEW158" s="44"/>
      <c r="CEX158" s="44"/>
      <c r="CEY158" s="44"/>
      <c r="CEZ158" s="44"/>
      <c r="CFA158" s="44"/>
      <c r="CFB158" s="44"/>
      <c r="CFC158" s="44"/>
      <c r="CFD158" s="44"/>
      <c r="CFE158" s="44"/>
      <c r="CFF158" s="44"/>
      <c r="CFG158" s="44"/>
      <c r="CFH158" s="44"/>
      <c r="CFI158" s="44"/>
      <c r="CFJ158" s="44"/>
      <c r="CFK158" s="44"/>
      <c r="CFL158" s="44"/>
      <c r="CFM158" s="44"/>
      <c r="CFN158" s="44"/>
      <c r="CFO158" s="44"/>
      <c r="CFP158" s="44"/>
      <c r="CFQ158" s="44"/>
      <c r="CFR158" s="44"/>
      <c r="CFS158" s="44"/>
      <c r="CFT158" s="44"/>
      <c r="CFU158" s="44"/>
      <c r="CFV158" s="44"/>
      <c r="CFW158" s="44"/>
      <c r="CFX158" s="44"/>
      <c r="CFY158" s="44"/>
      <c r="CFZ158" s="44"/>
      <c r="CGA158" s="44"/>
      <c r="CGB158" s="44"/>
      <c r="CGC158" s="44"/>
      <c r="CGD158" s="44"/>
      <c r="CGE158" s="44"/>
      <c r="CGF158" s="44"/>
      <c r="CGG158" s="44"/>
      <c r="CGH158" s="44"/>
      <c r="CGI158" s="44"/>
      <c r="CGJ158" s="44"/>
      <c r="CGK158" s="44"/>
      <c r="CGL158" s="44"/>
      <c r="CGM158" s="44"/>
      <c r="CGN158" s="44"/>
      <c r="CGO158" s="44"/>
      <c r="CGP158" s="44"/>
      <c r="CGQ158" s="44"/>
      <c r="CGR158" s="44"/>
      <c r="CGS158" s="44"/>
      <c r="CGT158" s="44"/>
      <c r="CGU158" s="44"/>
      <c r="CGV158" s="44"/>
      <c r="CGW158" s="44"/>
      <c r="CGX158" s="44"/>
      <c r="CGY158" s="44"/>
      <c r="CGZ158" s="44"/>
      <c r="CHA158" s="44"/>
      <c r="CHB158" s="44"/>
      <c r="CHC158" s="44"/>
      <c r="CHD158" s="44"/>
      <c r="CHE158" s="44"/>
      <c r="CHF158" s="44"/>
      <c r="CHG158" s="44"/>
      <c r="CHH158" s="44"/>
      <c r="CHI158" s="44"/>
      <c r="CHJ158" s="44"/>
      <c r="CHK158" s="44"/>
      <c r="CHL158" s="44"/>
      <c r="CHM158" s="44"/>
      <c r="CHN158" s="44"/>
      <c r="CHO158" s="44"/>
      <c r="CHP158" s="44"/>
      <c r="CHQ158" s="44"/>
      <c r="CHR158" s="44"/>
      <c r="CHS158" s="44"/>
      <c r="CHT158" s="44"/>
      <c r="CHU158" s="44"/>
      <c r="CHV158" s="44"/>
      <c r="CHW158" s="44"/>
      <c r="CHX158" s="44"/>
      <c r="CHY158" s="44"/>
      <c r="CHZ158" s="44"/>
      <c r="CIA158" s="44"/>
      <c r="CIB158" s="44"/>
      <c r="CIC158" s="44"/>
      <c r="CID158" s="44"/>
      <c r="CIE158" s="44"/>
      <c r="CIF158" s="44"/>
      <c r="CIG158" s="44"/>
      <c r="CIH158" s="44"/>
      <c r="CII158" s="44"/>
      <c r="CIJ158" s="44"/>
      <c r="CIK158" s="44"/>
      <c r="CIL158" s="44"/>
      <c r="CIM158" s="44"/>
      <c r="CIN158" s="44"/>
      <c r="CIO158" s="44"/>
      <c r="CIP158" s="44"/>
      <c r="CIQ158" s="44"/>
      <c r="CIR158" s="44"/>
      <c r="CIS158" s="44"/>
      <c r="CIT158" s="44"/>
      <c r="CIU158" s="44"/>
      <c r="CIV158" s="44"/>
      <c r="CIW158" s="44"/>
      <c r="CIX158" s="44"/>
      <c r="CIY158" s="44"/>
      <c r="CIZ158" s="44"/>
      <c r="CJA158" s="44"/>
      <c r="CJB158" s="44"/>
      <c r="CJC158" s="44"/>
      <c r="CJD158" s="44"/>
      <c r="CJE158" s="44"/>
      <c r="CJL158" s="44"/>
      <c r="CJM158" s="44"/>
      <c r="CJN158" s="44"/>
      <c r="CJO158" s="44"/>
      <c r="CJP158" s="44"/>
      <c r="CJQ158" s="44"/>
      <c r="CJR158" s="44"/>
      <c r="CJS158" s="44"/>
      <c r="CJT158" s="44"/>
      <c r="CJU158" s="44"/>
      <c r="CJV158" s="44"/>
      <c r="CJW158" s="44"/>
      <c r="CJX158" s="44"/>
      <c r="CJY158" s="44"/>
      <c r="CJZ158" s="44"/>
      <c r="CKA158" s="44"/>
      <c r="CKB158" s="44"/>
      <c r="CKC158" s="44"/>
      <c r="CKD158" s="44"/>
      <c r="CKE158" s="44"/>
      <c r="CKF158" s="44"/>
      <c r="CKG158" s="44"/>
      <c r="CKH158" s="44"/>
      <c r="CKI158" s="44"/>
      <c r="CKJ158" s="44"/>
      <c r="CKK158" s="44"/>
      <c r="CKL158" s="44"/>
      <c r="CKM158" s="44"/>
      <c r="CKN158" s="44"/>
      <c r="CKO158" s="44"/>
      <c r="CKP158" s="44"/>
      <c r="CKQ158" s="44"/>
      <c r="CKR158" s="44"/>
      <c r="CKS158" s="44"/>
      <c r="CKT158" s="44"/>
      <c r="CKU158" s="44"/>
      <c r="CKV158" s="44"/>
      <c r="CKW158" s="44"/>
      <c r="CKX158" s="44"/>
      <c r="CKY158" s="44"/>
      <c r="CKZ158" s="44"/>
      <c r="CLA158" s="44"/>
      <c r="CLB158" s="44"/>
      <c r="CLC158" s="44"/>
      <c r="CLD158" s="44"/>
      <c r="CLE158" s="44"/>
      <c r="CLF158" s="44"/>
      <c r="CLG158" s="44"/>
      <c r="CLH158" s="44"/>
      <c r="CLI158" s="44"/>
      <c r="CLJ158" s="44"/>
      <c r="CLK158" s="44"/>
      <c r="CLL158" s="44"/>
      <c r="CLM158" s="44"/>
      <c r="CLN158" s="44"/>
      <c r="CLO158" s="44"/>
      <c r="CLP158" s="44"/>
      <c r="CLQ158" s="44"/>
      <c r="CLR158" s="44"/>
      <c r="CLS158" s="44"/>
      <c r="CLT158" s="44"/>
      <c r="CLU158" s="44"/>
      <c r="CLV158" s="44"/>
      <c r="CLW158" s="44"/>
      <c r="CLX158" s="44"/>
      <c r="CLY158" s="44"/>
      <c r="CLZ158" s="44"/>
      <c r="CMA158" s="44"/>
      <c r="CMB158" s="44"/>
      <c r="CMC158" s="44"/>
      <c r="CMD158" s="44"/>
      <c r="CME158" s="44"/>
      <c r="CMF158" s="44"/>
      <c r="CMG158" s="44"/>
      <c r="CMH158" s="44"/>
      <c r="CMI158" s="44"/>
      <c r="CMJ158" s="44"/>
      <c r="CMK158" s="44"/>
      <c r="CML158" s="44"/>
      <c r="CMM158" s="44"/>
      <c r="CMN158" s="44"/>
      <c r="CMO158" s="44"/>
      <c r="CMP158" s="44"/>
      <c r="CMQ158" s="44"/>
      <c r="CMR158" s="44"/>
      <c r="CMS158" s="44"/>
      <c r="CMT158" s="44"/>
      <c r="CMU158" s="44"/>
      <c r="CMV158" s="44"/>
      <c r="CMW158" s="44"/>
      <c r="CMX158" s="44"/>
      <c r="CMY158" s="44"/>
      <c r="CMZ158" s="44"/>
      <c r="CNA158" s="44"/>
      <c r="CNB158" s="44"/>
      <c r="CNC158" s="44"/>
      <c r="CND158" s="44"/>
      <c r="CNE158" s="44"/>
      <c r="CNF158" s="44"/>
      <c r="CNG158" s="44"/>
      <c r="CNH158" s="44"/>
      <c r="CNI158" s="44"/>
      <c r="CNJ158" s="44"/>
      <c r="CNK158" s="44"/>
      <c r="CNL158" s="44"/>
      <c r="CNM158" s="44"/>
      <c r="CNN158" s="44"/>
      <c r="CNO158" s="44"/>
      <c r="CNP158" s="44"/>
      <c r="CNQ158" s="44"/>
      <c r="CNR158" s="44"/>
      <c r="CNS158" s="44"/>
      <c r="CNT158" s="44"/>
      <c r="CNU158" s="44"/>
      <c r="CNV158" s="44"/>
      <c r="CNW158" s="44"/>
      <c r="CNX158" s="44"/>
      <c r="CNY158" s="44"/>
      <c r="CNZ158" s="44"/>
      <c r="COA158" s="44"/>
      <c r="COB158" s="44"/>
      <c r="COC158" s="44"/>
      <c r="COD158" s="44"/>
      <c r="COE158" s="44"/>
      <c r="COF158" s="44"/>
      <c r="COG158" s="44"/>
      <c r="COH158" s="44"/>
      <c r="COI158" s="44"/>
      <c r="COJ158" s="44"/>
      <c r="COK158" s="44"/>
      <c r="COL158" s="44"/>
      <c r="COM158" s="44"/>
      <c r="CON158" s="44"/>
      <c r="COO158" s="44"/>
      <c r="COP158" s="44"/>
      <c r="COQ158" s="44"/>
      <c r="COR158" s="44"/>
      <c r="COS158" s="44"/>
      <c r="COT158" s="44"/>
      <c r="COU158" s="44"/>
      <c r="COV158" s="44"/>
      <c r="COW158" s="44"/>
      <c r="COX158" s="44"/>
      <c r="COY158" s="44"/>
      <c r="COZ158" s="44"/>
      <c r="CPA158" s="44"/>
      <c r="CPB158" s="44"/>
      <c r="CPC158" s="44"/>
      <c r="CPD158" s="44"/>
      <c r="CPE158" s="44"/>
      <c r="CPF158" s="44"/>
      <c r="CPG158" s="44"/>
      <c r="CPH158" s="44"/>
      <c r="CPI158" s="44"/>
      <c r="CPJ158" s="44"/>
      <c r="CPK158" s="44"/>
      <c r="CPL158" s="44"/>
      <c r="CPM158" s="44"/>
      <c r="CPN158" s="44"/>
      <c r="CPO158" s="44"/>
      <c r="CPP158" s="44"/>
      <c r="CPQ158" s="44"/>
      <c r="CPR158" s="44"/>
      <c r="CPS158" s="44"/>
      <c r="CPT158" s="44"/>
      <c r="CPU158" s="44"/>
      <c r="CPV158" s="44"/>
      <c r="CPW158" s="44"/>
      <c r="CPX158" s="44"/>
      <c r="CPY158" s="44"/>
      <c r="CPZ158" s="44"/>
      <c r="CQA158" s="44"/>
      <c r="CQB158" s="44"/>
      <c r="CQC158" s="44"/>
      <c r="CQD158" s="44"/>
      <c r="CQE158" s="44"/>
      <c r="CQF158" s="44"/>
      <c r="CQG158" s="44"/>
      <c r="CQH158" s="44"/>
      <c r="CQI158" s="44"/>
      <c r="CQJ158" s="44"/>
      <c r="CQK158" s="44"/>
      <c r="CQL158" s="44"/>
      <c r="CQM158" s="44"/>
      <c r="CQN158" s="44"/>
      <c r="CQO158" s="44"/>
      <c r="CQP158" s="44"/>
      <c r="CQQ158" s="44"/>
      <c r="CQR158" s="44"/>
      <c r="CQS158" s="44"/>
      <c r="CQT158" s="44"/>
      <c r="CQU158" s="44"/>
      <c r="CQV158" s="44"/>
      <c r="CQW158" s="44"/>
      <c r="CQX158" s="44"/>
      <c r="CQY158" s="44"/>
      <c r="CQZ158" s="44"/>
      <c r="CRA158" s="44"/>
      <c r="CRB158" s="44"/>
      <c r="CRC158" s="44"/>
      <c r="CRD158" s="44"/>
      <c r="CRE158" s="44"/>
      <c r="CRF158" s="44"/>
      <c r="CRG158" s="44"/>
      <c r="CRH158" s="44"/>
      <c r="CRI158" s="44"/>
      <c r="CRJ158" s="44"/>
      <c r="CRK158" s="44"/>
      <c r="CRL158" s="44"/>
      <c r="CRM158" s="44"/>
      <c r="CRN158" s="44"/>
      <c r="CRO158" s="44"/>
      <c r="CRP158" s="44"/>
      <c r="CRQ158" s="44"/>
      <c r="CRR158" s="44"/>
      <c r="CRS158" s="44"/>
      <c r="CRT158" s="44"/>
      <c r="CRU158" s="44"/>
      <c r="CRV158" s="44"/>
      <c r="CRW158" s="44"/>
      <c r="CRX158" s="44"/>
      <c r="CRY158" s="44"/>
      <c r="CRZ158" s="44"/>
      <c r="CSA158" s="44"/>
      <c r="CSB158" s="44"/>
      <c r="CSC158" s="44"/>
      <c r="CSD158" s="44"/>
      <c r="CSE158" s="44"/>
      <c r="CSF158" s="44"/>
      <c r="CSG158" s="44"/>
      <c r="CSH158" s="44"/>
      <c r="CSI158" s="44"/>
      <c r="CSJ158" s="44"/>
      <c r="CSK158" s="44"/>
      <c r="CSL158" s="44"/>
      <c r="CSM158" s="44"/>
      <c r="CSN158" s="44"/>
      <c r="CSO158" s="44"/>
      <c r="CSP158" s="44"/>
      <c r="CSQ158" s="44"/>
      <c r="CSR158" s="44"/>
      <c r="CSS158" s="44"/>
      <c r="CST158" s="44"/>
      <c r="CSU158" s="44"/>
      <c r="CSV158" s="44"/>
      <c r="CSW158" s="44"/>
      <c r="CSX158" s="44"/>
      <c r="CSY158" s="44"/>
      <c r="CSZ158" s="44"/>
      <c r="CTA158" s="44"/>
      <c r="CTH158" s="44"/>
      <c r="CTI158" s="44"/>
      <c r="CTJ158" s="44"/>
      <c r="CTK158" s="44"/>
      <c r="CTL158" s="44"/>
      <c r="CTM158" s="44"/>
      <c r="CTN158" s="44"/>
      <c r="CTO158" s="44"/>
      <c r="CTP158" s="44"/>
      <c r="CTQ158" s="44"/>
      <c r="CTR158" s="44"/>
      <c r="CTS158" s="44"/>
      <c r="CTT158" s="44"/>
      <c r="CTU158" s="44"/>
      <c r="CTV158" s="44"/>
      <c r="CTW158" s="44"/>
      <c r="CTX158" s="44"/>
      <c r="CTY158" s="44"/>
      <c r="CTZ158" s="44"/>
      <c r="CUA158" s="44"/>
      <c r="CUB158" s="44"/>
      <c r="CUC158" s="44"/>
      <c r="CUD158" s="44"/>
      <c r="CUE158" s="44"/>
      <c r="CUF158" s="44"/>
      <c r="CUG158" s="44"/>
      <c r="CUH158" s="44"/>
      <c r="CUI158" s="44"/>
      <c r="CUJ158" s="44"/>
      <c r="CUK158" s="44"/>
      <c r="CUL158" s="44"/>
      <c r="CUM158" s="44"/>
      <c r="CUN158" s="44"/>
      <c r="CUO158" s="44"/>
      <c r="CUP158" s="44"/>
      <c r="CUQ158" s="44"/>
      <c r="CUR158" s="44"/>
      <c r="CUS158" s="44"/>
      <c r="CUT158" s="44"/>
      <c r="CUU158" s="44"/>
      <c r="CUV158" s="44"/>
      <c r="CUW158" s="44"/>
      <c r="CUX158" s="44"/>
      <c r="CUY158" s="44"/>
      <c r="CUZ158" s="44"/>
      <c r="CVA158" s="44"/>
      <c r="CVB158" s="44"/>
      <c r="CVC158" s="44"/>
      <c r="CVD158" s="44"/>
      <c r="CVE158" s="44"/>
      <c r="CVF158" s="44"/>
      <c r="CVG158" s="44"/>
      <c r="CVH158" s="44"/>
      <c r="CVI158" s="44"/>
      <c r="CVJ158" s="44"/>
      <c r="CVK158" s="44"/>
      <c r="CVL158" s="44"/>
      <c r="CVM158" s="44"/>
      <c r="CVN158" s="44"/>
      <c r="CVO158" s="44"/>
      <c r="CVP158" s="44"/>
      <c r="CVQ158" s="44"/>
      <c r="CVR158" s="44"/>
      <c r="CVS158" s="44"/>
      <c r="CVT158" s="44"/>
      <c r="CVU158" s="44"/>
      <c r="CVV158" s="44"/>
      <c r="CVW158" s="44"/>
      <c r="CVX158" s="44"/>
      <c r="CVY158" s="44"/>
      <c r="CVZ158" s="44"/>
      <c r="CWA158" s="44"/>
      <c r="CWB158" s="44"/>
      <c r="CWC158" s="44"/>
      <c r="CWD158" s="44"/>
      <c r="CWE158" s="44"/>
      <c r="CWF158" s="44"/>
      <c r="CWG158" s="44"/>
      <c r="CWH158" s="44"/>
      <c r="CWI158" s="44"/>
      <c r="CWJ158" s="44"/>
      <c r="CWK158" s="44"/>
      <c r="CWL158" s="44"/>
      <c r="CWM158" s="44"/>
      <c r="CWN158" s="44"/>
      <c r="CWO158" s="44"/>
      <c r="CWP158" s="44"/>
      <c r="CWQ158" s="44"/>
      <c r="CWR158" s="44"/>
      <c r="CWS158" s="44"/>
      <c r="CWT158" s="44"/>
      <c r="CWU158" s="44"/>
      <c r="CWV158" s="44"/>
      <c r="CWW158" s="44"/>
      <c r="CWX158" s="44"/>
      <c r="CWY158" s="44"/>
      <c r="CWZ158" s="44"/>
      <c r="CXA158" s="44"/>
      <c r="CXB158" s="44"/>
      <c r="CXC158" s="44"/>
      <c r="CXD158" s="44"/>
      <c r="CXE158" s="44"/>
      <c r="CXF158" s="44"/>
      <c r="CXG158" s="44"/>
      <c r="CXH158" s="44"/>
      <c r="CXI158" s="44"/>
      <c r="CXJ158" s="44"/>
      <c r="CXK158" s="44"/>
      <c r="CXL158" s="44"/>
      <c r="CXM158" s="44"/>
      <c r="CXN158" s="44"/>
      <c r="CXO158" s="44"/>
      <c r="CXP158" s="44"/>
      <c r="CXQ158" s="44"/>
      <c r="CXR158" s="44"/>
      <c r="CXS158" s="44"/>
      <c r="CXT158" s="44"/>
      <c r="CXU158" s="44"/>
      <c r="CXV158" s="44"/>
      <c r="CXW158" s="44"/>
      <c r="CXX158" s="44"/>
      <c r="CXY158" s="44"/>
      <c r="CXZ158" s="44"/>
      <c r="CYA158" s="44"/>
      <c r="CYB158" s="44"/>
      <c r="CYC158" s="44"/>
      <c r="CYD158" s="44"/>
      <c r="CYE158" s="44"/>
      <c r="CYF158" s="44"/>
      <c r="CYG158" s="44"/>
      <c r="CYH158" s="44"/>
      <c r="CYI158" s="44"/>
      <c r="CYJ158" s="44"/>
      <c r="CYK158" s="44"/>
      <c r="CYL158" s="44"/>
      <c r="CYM158" s="44"/>
      <c r="CYN158" s="44"/>
      <c r="CYO158" s="44"/>
      <c r="CYP158" s="44"/>
      <c r="CYQ158" s="44"/>
      <c r="CYR158" s="44"/>
      <c r="CYS158" s="44"/>
      <c r="CYT158" s="44"/>
      <c r="CYU158" s="44"/>
      <c r="CYV158" s="44"/>
      <c r="CYW158" s="44"/>
      <c r="CYX158" s="44"/>
      <c r="CYY158" s="44"/>
      <c r="CYZ158" s="44"/>
      <c r="CZA158" s="44"/>
      <c r="CZB158" s="44"/>
      <c r="CZC158" s="44"/>
      <c r="CZD158" s="44"/>
      <c r="CZE158" s="44"/>
      <c r="CZF158" s="44"/>
      <c r="CZG158" s="44"/>
      <c r="CZH158" s="44"/>
      <c r="CZI158" s="44"/>
      <c r="CZJ158" s="44"/>
      <c r="CZK158" s="44"/>
      <c r="CZL158" s="44"/>
      <c r="CZM158" s="44"/>
      <c r="CZN158" s="44"/>
      <c r="CZO158" s="44"/>
      <c r="CZP158" s="44"/>
      <c r="CZQ158" s="44"/>
      <c r="CZR158" s="44"/>
      <c r="CZS158" s="44"/>
      <c r="CZT158" s="44"/>
      <c r="CZU158" s="44"/>
      <c r="CZV158" s="44"/>
      <c r="CZW158" s="44"/>
      <c r="CZX158" s="44"/>
      <c r="CZY158" s="44"/>
      <c r="CZZ158" s="44"/>
      <c r="DAA158" s="44"/>
      <c r="DAB158" s="44"/>
      <c r="DAC158" s="44"/>
      <c r="DAD158" s="44"/>
      <c r="DAE158" s="44"/>
      <c r="DAF158" s="44"/>
      <c r="DAG158" s="44"/>
      <c r="DAH158" s="44"/>
      <c r="DAI158" s="44"/>
      <c r="DAJ158" s="44"/>
      <c r="DAK158" s="44"/>
      <c r="DAL158" s="44"/>
      <c r="DAM158" s="44"/>
      <c r="DAN158" s="44"/>
      <c r="DAO158" s="44"/>
      <c r="DAP158" s="44"/>
      <c r="DAQ158" s="44"/>
      <c r="DAR158" s="44"/>
      <c r="DAS158" s="44"/>
      <c r="DAT158" s="44"/>
      <c r="DAU158" s="44"/>
      <c r="DAV158" s="44"/>
      <c r="DAW158" s="44"/>
      <c r="DAX158" s="44"/>
      <c r="DAY158" s="44"/>
      <c r="DAZ158" s="44"/>
      <c r="DBA158" s="44"/>
      <c r="DBB158" s="44"/>
      <c r="DBC158" s="44"/>
      <c r="DBD158" s="44"/>
      <c r="DBE158" s="44"/>
      <c r="DBF158" s="44"/>
      <c r="DBG158" s="44"/>
      <c r="DBH158" s="44"/>
      <c r="DBI158" s="44"/>
      <c r="DBJ158" s="44"/>
      <c r="DBK158" s="44"/>
      <c r="DBL158" s="44"/>
      <c r="DBM158" s="44"/>
      <c r="DBN158" s="44"/>
      <c r="DBO158" s="44"/>
      <c r="DBP158" s="44"/>
      <c r="DBQ158" s="44"/>
      <c r="DBR158" s="44"/>
      <c r="DBS158" s="44"/>
      <c r="DBT158" s="44"/>
      <c r="DBU158" s="44"/>
      <c r="DBV158" s="44"/>
      <c r="DBW158" s="44"/>
      <c r="DBX158" s="44"/>
      <c r="DBY158" s="44"/>
      <c r="DBZ158" s="44"/>
      <c r="DCA158" s="44"/>
      <c r="DCB158" s="44"/>
      <c r="DCC158" s="44"/>
      <c r="DCD158" s="44"/>
      <c r="DCE158" s="44"/>
      <c r="DCF158" s="44"/>
      <c r="DCG158" s="44"/>
      <c r="DCH158" s="44"/>
      <c r="DCI158" s="44"/>
      <c r="DCJ158" s="44"/>
      <c r="DCK158" s="44"/>
      <c r="DCL158" s="44"/>
      <c r="DCM158" s="44"/>
      <c r="DCN158" s="44"/>
      <c r="DCO158" s="44"/>
      <c r="DCP158" s="44"/>
      <c r="DCQ158" s="44"/>
      <c r="DCR158" s="44"/>
      <c r="DCS158" s="44"/>
      <c r="DCT158" s="44"/>
      <c r="DCU158" s="44"/>
      <c r="DCV158" s="44"/>
      <c r="DCW158" s="44"/>
      <c r="DDD158" s="44"/>
      <c r="DDE158" s="44"/>
      <c r="DDF158" s="44"/>
      <c r="DDG158" s="44"/>
      <c r="DDH158" s="44"/>
      <c r="DDI158" s="44"/>
      <c r="DDJ158" s="44"/>
      <c r="DDK158" s="44"/>
      <c r="DDL158" s="44"/>
      <c r="DDM158" s="44"/>
      <c r="DDN158" s="44"/>
      <c r="DDO158" s="44"/>
      <c r="DDP158" s="44"/>
      <c r="DDQ158" s="44"/>
      <c r="DDR158" s="44"/>
      <c r="DDS158" s="44"/>
      <c r="DDT158" s="44"/>
      <c r="DDU158" s="44"/>
      <c r="DDV158" s="44"/>
      <c r="DDW158" s="44"/>
      <c r="DDX158" s="44"/>
      <c r="DDY158" s="44"/>
      <c r="DDZ158" s="44"/>
      <c r="DEA158" s="44"/>
      <c r="DEB158" s="44"/>
      <c r="DEC158" s="44"/>
      <c r="DED158" s="44"/>
      <c r="DEE158" s="44"/>
      <c r="DEF158" s="44"/>
      <c r="DEG158" s="44"/>
      <c r="DEH158" s="44"/>
      <c r="DEI158" s="44"/>
      <c r="DEJ158" s="44"/>
      <c r="DEK158" s="44"/>
      <c r="DEL158" s="44"/>
      <c r="DEM158" s="44"/>
      <c r="DEN158" s="44"/>
      <c r="DEO158" s="44"/>
      <c r="DEP158" s="44"/>
      <c r="DEQ158" s="44"/>
      <c r="DER158" s="44"/>
      <c r="DES158" s="44"/>
      <c r="DET158" s="44"/>
      <c r="DEU158" s="44"/>
      <c r="DEV158" s="44"/>
      <c r="DEW158" s="44"/>
      <c r="DEX158" s="44"/>
      <c r="DEY158" s="44"/>
      <c r="DEZ158" s="44"/>
      <c r="DFA158" s="44"/>
      <c r="DFB158" s="44"/>
      <c r="DFC158" s="44"/>
      <c r="DFD158" s="44"/>
      <c r="DFE158" s="44"/>
      <c r="DFF158" s="44"/>
      <c r="DFG158" s="44"/>
      <c r="DFH158" s="44"/>
      <c r="DFI158" s="44"/>
      <c r="DFJ158" s="44"/>
      <c r="DFK158" s="44"/>
      <c r="DFL158" s="44"/>
      <c r="DFM158" s="44"/>
      <c r="DFN158" s="44"/>
      <c r="DFO158" s="44"/>
      <c r="DFP158" s="44"/>
      <c r="DFQ158" s="44"/>
      <c r="DFR158" s="44"/>
      <c r="DFS158" s="44"/>
      <c r="DFT158" s="44"/>
      <c r="DFU158" s="44"/>
      <c r="DFV158" s="44"/>
      <c r="DFW158" s="44"/>
      <c r="DFX158" s="44"/>
      <c r="DFY158" s="44"/>
      <c r="DFZ158" s="44"/>
      <c r="DGA158" s="44"/>
      <c r="DGB158" s="44"/>
      <c r="DGC158" s="44"/>
      <c r="DGD158" s="44"/>
      <c r="DGE158" s="44"/>
      <c r="DGF158" s="44"/>
      <c r="DGG158" s="44"/>
      <c r="DGH158" s="44"/>
      <c r="DGI158" s="44"/>
      <c r="DGJ158" s="44"/>
      <c r="DGK158" s="44"/>
      <c r="DGL158" s="44"/>
      <c r="DGM158" s="44"/>
      <c r="DGN158" s="44"/>
      <c r="DGO158" s="44"/>
      <c r="DGP158" s="44"/>
      <c r="DGQ158" s="44"/>
      <c r="DGR158" s="44"/>
      <c r="DGS158" s="44"/>
      <c r="DGT158" s="44"/>
      <c r="DGU158" s="44"/>
      <c r="DGV158" s="44"/>
      <c r="DGW158" s="44"/>
      <c r="DGX158" s="44"/>
      <c r="DGY158" s="44"/>
      <c r="DGZ158" s="44"/>
      <c r="DHA158" s="44"/>
      <c r="DHB158" s="44"/>
      <c r="DHC158" s="44"/>
      <c r="DHD158" s="44"/>
      <c r="DHE158" s="44"/>
      <c r="DHF158" s="44"/>
      <c r="DHG158" s="44"/>
      <c r="DHH158" s="44"/>
      <c r="DHI158" s="44"/>
      <c r="DHJ158" s="44"/>
      <c r="DHK158" s="44"/>
      <c r="DHL158" s="44"/>
      <c r="DHM158" s="44"/>
      <c r="DHN158" s="44"/>
      <c r="DHO158" s="44"/>
      <c r="DHP158" s="44"/>
      <c r="DHQ158" s="44"/>
      <c r="DHR158" s="44"/>
      <c r="DHS158" s="44"/>
      <c r="DHT158" s="44"/>
      <c r="DHU158" s="44"/>
      <c r="DHV158" s="44"/>
      <c r="DHW158" s="44"/>
      <c r="DHX158" s="44"/>
      <c r="DHY158" s="44"/>
      <c r="DHZ158" s="44"/>
      <c r="DIA158" s="44"/>
      <c r="DIB158" s="44"/>
      <c r="DIC158" s="44"/>
      <c r="DID158" s="44"/>
      <c r="DIE158" s="44"/>
      <c r="DIF158" s="44"/>
      <c r="DIG158" s="44"/>
      <c r="DIH158" s="44"/>
      <c r="DII158" s="44"/>
      <c r="DIJ158" s="44"/>
      <c r="DIK158" s="44"/>
      <c r="DIL158" s="44"/>
      <c r="DIM158" s="44"/>
      <c r="DIN158" s="44"/>
      <c r="DIO158" s="44"/>
      <c r="DIP158" s="44"/>
      <c r="DIQ158" s="44"/>
      <c r="DIR158" s="44"/>
      <c r="DIS158" s="44"/>
      <c r="DIT158" s="44"/>
      <c r="DIU158" s="44"/>
      <c r="DIV158" s="44"/>
      <c r="DIW158" s="44"/>
      <c r="DIX158" s="44"/>
      <c r="DIY158" s="44"/>
      <c r="DIZ158" s="44"/>
      <c r="DJA158" s="44"/>
      <c r="DJB158" s="44"/>
      <c r="DJC158" s="44"/>
      <c r="DJD158" s="44"/>
      <c r="DJE158" s="44"/>
      <c r="DJF158" s="44"/>
      <c r="DJG158" s="44"/>
      <c r="DJH158" s="44"/>
      <c r="DJI158" s="44"/>
      <c r="DJJ158" s="44"/>
      <c r="DJK158" s="44"/>
      <c r="DJL158" s="44"/>
      <c r="DJM158" s="44"/>
      <c r="DJN158" s="44"/>
      <c r="DJO158" s="44"/>
      <c r="DJP158" s="44"/>
      <c r="DJQ158" s="44"/>
      <c r="DJR158" s="44"/>
      <c r="DJS158" s="44"/>
      <c r="DJT158" s="44"/>
      <c r="DJU158" s="44"/>
      <c r="DJV158" s="44"/>
      <c r="DJW158" s="44"/>
      <c r="DJX158" s="44"/>
      <c r="DJY158" s="44"/>
      <c r="DJZ158" s="44"/>
      <c r="DKA158" s="44"/>
      <c r="DKB158" s="44"/>
      <c r="DKC158" s="44"/>
      <c r="DKD158" s="44"/>
      <c r="DKE158" s="44"/>
      <c r="DKF158" s="44"/>
      <c r="DKG158" s="44"/>
      <c r="DKH158" s="44"/>
      <c r="DKI158" s="44"/>
      <c r="DKJ158" s="44"/>
      <c r="DKK158" s="44"/>
      <c r="DKL158" s="44"/>
      <c r="DKM158" s="44"/>
      <c r="DKN158" s="44"/>
      <c r="DKO158" s="44"/>
      <c r="DKP158" s="44"/>
      <c r="DKQ158" s="44"/>
      <c r="DKR158" s="44"/>
      <c r="DKS158" s="44"/>
      <c r="DKT158" s="44"/>
      <c r="DKU158" s="44"/>
      <c r="DKV158" s="44"/>
      <c r="DKW158" s="44"/>
      <c r="DKX158" s="44"/>
      <c r="DKY158" s="44"/>
      <c r="DKZ158" s="44"/>
      <c r="DLA158" s="44"/>
      <c r="DLB158" s="44"/>
      <c r="DLC158" s="44"/>
      <c r="DLD158" s="44"/>
      <c r="DLE158" s="44"/>
      <c r="DLF158" s="44"/>
      <c r="DLG158" s="44"/>
      <c r="DLH158" s="44"/>
      <c r="DLI158" s="44"/>
      <c r="DLJ158" s="44"/>
      <c r="DLK158" s="44"/>
      <c r="DLL158" s="44"/>
      <c r="DLM158" s="44"/>
      <c r="DLN158" s="44"/>
      <c r="DLO158" s="44"/>
      <c r="DLP158" s="44"/>
      <c r="DLQ158" s="44"/>
      <c r="DLR158" s="44"/>
      <c r="DLS158" s="44"/>
      <c r="DLT158" s="44"/>
      <c r="DLU158" s="44"/>
      <c r="DLV158" s="44"/>
      <c r="DLW158" s="44"/>
      <c r="DLX158" s="44"/>
      <c r="DLY158" s="44"/>
      <c r="DLZ158" s="44"/>
      <c r="DMA158" s="44"/>
      <c r="DMB158" s="44"/>
      <c r="DMC158" s="44"/>
      <c r="DMD158" s="44"/>
      <c r="DME158" s="44"/>
      <c r="DMF158" s="44"/>
      <c r="DMG158" s="44"/>
      <c r="DMH158" s="44"/>
      <c r="DMI158" s="44"/>
      <c r="DMJ158" s="44"/>
      <c r="DMK158" s="44"/>
      <c r="DML158" s="44"/>
      <c r="DMM158" s="44"/>
      <c r="DMN158" s="44"/>
      <c r="DMO158" s="44"/>
      <c r="DMP158" s="44"/>
      <c r="DMQ158" s="44"/>
      <c r="DMR158" s="44"/>
      <c r="DMS158" s="44"/>
      <c r="DMZ158" s="44"/>
      <c r="DNA158" s="44"/>
      <c r="DNB158" s="44"/>
      <c r="DNC158" s="44"/>
      <c r="DND158" s="44"/>
      <c r="DNE158" s="44"/>
      <c r="DNF158" s="44"/>
      <c r="DNG158" s="44"/>
      <c r="DNH158" s="44"/>
      <c r="DNI158" s="44"/>
      <c r="DNJ158" s="44"/>
      <c r="DNK158" s="44"/>
      <c r="DNL158" s="44"/>
      <c r="DNM158" s="44"/>
      <c r="DNN158" s="44"/>
      <c r="DNO158" s="44"/>
      <c r="DNP158" s="44"/>
      <c r="DNQ158" s="44"/>
      <c r="DNR158" s="44"/>
      <c r="DNS158" s="44"/>
      <c r="DNT158" s="44"/>
      <c r="DNU158" s="44"/>
      <c r="DNV158" s="44"/>
      <c r="DNW158" s="44"/>
      <c r="DNX158" s="44"/>
      <c r="DNY158" s="44"/>
      <c r="DNZ158" s="44"/>
      <c r="DOA158" s="44"/>
      <c r="DOB158" s="44"/>
      <c r="DOC158" s="44"/>
      <c r="DOD158" s="44"/>
      <c r="DOE158" s="44"/>
      <c r="DOF158" s="44"/>
      <c r="DOG158" s="44"/>
      <c r="DOH158" s="44"/>
      <c r="DOI158" s="44"/>
      <c r="DOJ158" s="44"/>
      <c r="DOK158" s="44"/>
      <c r="DOL158" s="44"/>
      <c r="DOM158" s="44"/>
      <c r="DON158" s="44"/>
      <c r="DOO158" s="44"/>
      <c r="DOP158" s="44"/>
      <c r="DOQ158" s="44"/>
      <c r="DOR158" s="44"/>
      <c r="DOS158" s="44"/>
      <c r="DOT158" s="44"/>
      <c r="DOU158" s="44"/>
      <c r="DOV158" s="44"/>
      <c r="DOW158" s="44"/>
      <c r="DOX158" s="44"/>
      <c r="DOY158" s="44"/>
      <c r="DOZ158" s="44"/>
      <c r="DPA158" s="44"/>
      <c r="DPB158" s="44"/>
      <c r="DPC158" s="44"/>
      <c r="DPD158" s="44"/>
      <c r="DPE158" s="44"/>
      <c r="DPF158" s="44"/>
      <c r="DPG158" s="44"/>
      <c r="DPH158" s="44"/>
      <c r="DPI158" s="44"/>
      <c r="DPJ158" s="44"/>
      <c r="DPK158" s="44"/>
      <c r="DPL158" s="44"/>
      <c r="DPM158" s="44"/>
      <c r="DPN158" s="44"/>
      <c r="DPO158" s="44"/>
      <c r="DPP158" s="44"/>
      <c r="DPQ158" s="44"/>
      <c r="DPR158" s="44"/>
      <c r="DPS158" s="44"/>
      <c r="DPT158" s="44"/>
      <c r="DPU158" s="44"/>
      <c r="DPV158" s="44"/>
      <c r="DPW158" s="44"/>
      <c r="DPX158" s="44"/>
      <c r="DPY158" s="44"/>
      <c r="DPZ158" s="44"/>
      <c r="DQA158" s="44"/>
      <c r="DQB158" s="44"/>
      <c r="DQC158" s="44"/>
      <c r="DQD158" s="44"/>
      <c r="DQE158" s="44"/>
      <c r="DQF158" s="44"/>
      <c r="DQG158" s="44"/>
      <c r="DQH158" s="44"/>
      <c r="DQI158" s="44"/>
      <c r="DQJ158" s="44"/>
      <c r="DQK158" s="44"/>
      <c r="DQL158" s="44"/>
      <c r="DQM158" s="44"/>
      <c r="DQN158" s="44"/>
      <c r="DQO158" s="44"/>
      <c r="DQP158" s="44"/>
      <c r="DQQ158" s="44"/>
      <c r="DQR158" s="44"/>
      <c r="DQS158" s="44"/>
      <c r="DQT158" s="44"/>
      <c r="DQU158" s="44"/>
      <c r="DQV158" s="44"/>
      <c r="DQW158" s="44"/>
      <c r="DQX158" s="44"/>
      <c r="DQY158" s="44"/>
      <c r="DQZ158" s="44"/>
      <c r="DRA158" s="44"/>
      <c r="DRB158" s="44"/>
      <c r="DRC158" s="44"/>
      <c r="DRD158" s="44"/>
      <c r="DRE158" s="44"/>
      <c r="DRF158" s="44"/>
      <c r="DRG158" s="44"/>
      <c r="DRH158" s="44"/>
      <c r="DRI158" s="44"/>
      <c r="DRJ158" s="44"/>
      <c r="DRK158" s="44"/>
      <c r="DRL158" s="44"/>
      <c r="DRM158" s="44"/>
      <c r="DRN158" s="44"/>
      <c r="DRO158" s="44"/>
      <c r="DRP158" s="44"/>
      <c r="DRQ158" s="44"/>
      <c r="DRR158" s="44"/>
      <c r="DRS158" s="44"/>
      <c r="DRT158" s="44"/>
      <c r="DRU158" s="44"/>
      <c r="DRV158" s="44"/>
      <c r="DRW158" s="44"/>
      <c r="DRX158" s="44"/>
      <c r="DRY158" s="44"/>
      <c r="DRZ158" s="44"/>
      <c r="DSA158" s="44"/>
      <c r="DSB158" s="44"/>
      <c r="DSC158" s="44"/>
      <c r="DSD158" s="44"/>
      <c r="DSE158" s="44"/>
      <c r="DSF158" s="44"/>
      <c r="DSG158" s="44"/>
      <c r="DSH158" s="44"/>
      <c r="DSI158" s="44"/>
      <c r="DSJ158" s="44"/>
      <c r="DSK158" s="44"/>
      <c r="DSL158" s="44"/>
      <c r="DSM158" s="44"/>
      <c r="DSN158" s="44"/>
      <c r="DSO158" s="44"/>
      <c r="DSP158" s="44"/>
      <c r="DSQ158" s="44"/>
      <c r="DSR158" s="44"/>
      <c r="DSS158" s="44"/>
      <c r="DST158" s="44"/>
      <c r="DSU158" s="44"/>
      <c r="DSV158" s="44"/>
      <c r="DSW158" s="44"/>
      <c r="DSX158" s="44"/>
      <c r="DSY158" s="44"/>
      <c r="DSZ158" s="44"/>
      <c r="DTA158" s="44"/>
      <c r="DTB158" s="44"/>
      <c r="DTC158" s="44"/>
      <c r="DTD158" s="44"/>
      <c r="DTE158" s="44"/>
      <c r="DTF158" s="44"/>
      <c r="DTG158" s="44"/>
      <c r="DTH158" s="44"/>
      <c r="DTI158" s="44"/>
      <c r="DTJ158" s="44"/>
      <c r="DTK158" s="44"/>
      <c r="DTL158" s="44"/>
      <c r="DTM158" s="44"/>
      <c r="DTN158" s="44"/>
      <c r="DTO158" s="44"/>
      <c r="DTP158" s="44"/>
      <c r="DTQ158" s="44"/>
      <c r="DTR158" s="44"/>
      <c r="DTS158" s="44"/>
      <c r="DTT158" s="44"/>
      <c r="DTU158" s="44"/>
      <c r="DTV158" s="44"/>
      <c r="DTW158" s="44"/>
      <c r="DTX158" s="44"/>
      <c r="DTY158" s="44"/>
      <c r="DTZ158" s="44"/>
      <c r="DUA158" s="44"/>
      <c r="DUB158" s="44"/>
      <c r="DUC158" s="44"/>
      <c r="DUD158" s="44"/>
      <c r="DUE158" s="44"/>
      <c r="DUF158" s="44"/>
      <c r="DUG158" s="44"/>
      <c r="DUH158" s="44"/>
      <c r="DUI158" s="44"/>
      <c r="DUJ158" s="44"/>
      <c r="DUK158" s="44"/>
      <c r="DUL158" s="44"/>
      <c r="DUM158" s="44"/>
      <c r="DUN158" s="44"/>
      <c r="DUO158" s="44"/>
      <c r="DUP158" s="44"/>
      <c r="DUQ158" s="44"/>
      <c r="DUR158" s="44"/>
      <c r="DUS158" s="44"/>
      <c r="DUT158" s="44"/>
      <c r="DUU158" s="44"/>
      <c r="DUV158" s="44"/>
      <c r="DUW158" s="44"/>
      <c r="DUX158" s="44"/>
      <c r="DUY158" s="44"/>
      <c r="DUZ158" s="44"/>
      <c r="DVA158" s="44"/>
      <c r="DVB158" s="44"/>
      <c r="DVC158" s="44"/>
      <c r="DVD158" s="44"/>
      <c r="DVE158" s="44"/>
      <c r="DVF158" s="44"/>
      <c r="DVG158" s="44"/>
      <c r="DVH158" s="44"/>
      <c r="DVI158" s="44"/>
      <c r="DVJ158" s="44"/>
      <c r="DVK158" s="44"/>
      <c r="DVL158" s="44"/>
      <c r="DVM158" s="44"/>
      <c r="DVN158" s="44"/>
      <c r="DVO158" s="44"/>
      <c r="DVP158" s="44"/>
      <c r="DVQ158" s="44"/>
      <c r="DVR158" s="44"/>
      <c r="DVS158" s="44"/>
      <c r="DVT158" s="44"/>
      <c r="DVU158" s="44"/>
      <c r="DVV158" s="44"/>
      <c r="DVW158" s="44"/>
      <c r="DVX158" s="44"/>
      <c r="DVY158" s="44"/>
      <c r="DVZ158" s="44"/>
      <c r="DWA158" s="44"/>
      <c r="DWB158" s="44"/>
      <c r="DWC158" s="44"/>
      <c r="DWD158" s="44"/>
      <c r="DWE158" s="44"/>
      <c r="DWF158" s="44"/>
      <c r="DWG158" s="44"/>
      <c r="DWH158" s="44"/>
      <c r="DWI158" s="44"/>
      <c r="DWJ158" s="44"/>
      <c r="DWK158" s="44"/>
      <c r="DWL158" s="44"/>
      <c r="DWM158" s="44"/>
      <c r="DWN158" s="44"/>
      <c r="DWO158" s="44"/>
      <c r="DWV158" s="44"/>
      <c r="DWW158" s="44"/>
      <c r="DWX158" s="44"/>
      <c r="DWY158" s="44"/>
      <c r="DWZ158" s="44"/>
      <c r="DXA158" s="44"/>
      <c r="DXB158" s="44"/>
      <c r="DXC158" s="44"/>
      <c r="DXD158" s="44"/>
      <c r="DXE158" s="44"/>
      <c r="DXF158" s="44"/>
      <c r="DXG158" s="44"/>
      <c r="DXH158" s="44"/>
      <c r="DXI158" s="44"/>
      <c r="DXJ158" s="44"/>
      <c r="DXK158" s="44"/>
      <c r="DXL158" s="44"/>
      <c r="DXM158" s="44"/>
      <c r="DXN158" s="44"/>
      <c r="DXO158" s="44"/>
      <c r="DXP158" s="44"/>
      <c r="DXQ158" s="44"/>
      <c r="DXR158" s="44"/>
      <c r="DXS158" s="44"/>
      <c r="DXT158" s="44"/>
      <c r="DXU158" s="44"/>
      <c r="DXV158" s="44"/>
      <c r="DXW158" s="44"/>
      <c r="DXX158" s="44"/>
      <c r="DXY158" s="44"/>
      <c r="DXZ158" s="44"/>
      <c r="DYA158" s="44"/>
      <c r="DYB158" s="44"/>
      <c r="DYC158" s="44"/>
      <c r="DYD158" s="44"/>
      <c r="DYE158" s="44"/>
      <c r="DYF158" s="44"/>
      <c r="DYG158" s="44"/>
      <c r="DYH158" s="44"/>
      <c r="DYI158" s="44"/>
      <c r="DYJ158" s="44"/>
      <c r="DYK158" s="44"/>
      <c r="DYL158" s="44"/>
      <c r="DYM158" s="44"/>
      <c r="DYN158" s="44"/>
      <c r="DYO158" s="44"/>
      <c r="DYP158" s="44"/>
      <c r="DYQ158" s="44"/>
      <c r="DYR158" s="44"/>
      <c r="DYS158" s="44"/>
      <c r="DYT158" s="44"/>
      <c r="DYU158" s="44"/>
      <c r="DYV158" s="44"/>
      <c r="DYW158" s="44"/>
      <c r="DYX158" s="44"/>
      <c r="DYY158" s="44"/>
      <c r="DYZ158" s="44"/>
      <c r="DZA158" s="44"/>
      <c r="DZB158" s="44"/>
      <c r="DZC158" s="44"/>
      <c r="DZD158" s="44"/>
      <c r="DZE158" s="44"/>
      <c r="DZF158" s="44"/>
      <c r="DZG158" s="44"/>
      <c r="DZH158" s="44"/>
      <c r="DZI158" s="44"/>
      <c r="DZJ158" s="44"/>
      <c r="DZK158" s="44"/>
      <c r="DZL158" s="44"/>
      <c r="DZM158" s="44"/>
      <c r="DZN158" s="44"/>
      <c r="DZO158" s="44"/>
      <c r="DZP158" s="44"/>
      <c r="DZQ158" s="44"/>
      <c r="DZR158" s="44"/>
      <c r="DZS158" s="44"/>
      <c r="DZT158" s="44"/>
      <c r="DZU158" s="44"/>
      <c r="DZV158" s="44"/>
      <c r="DZW158" s="44"/>
      <c r="DZX158" s="44"/>
      <c r="DZY158" s="44"/>
      <c r="DZZ158" s="44"/>
      <c r="EAA158" s="44"/>
      <c r="EAB158" s="44"/>
      <c r="EAC158" s="44"/>
      <c r="EAD158" s="44"/>
      <c r="EAE158" s="44"/>
      <c r="EAF158" s="44"/>
      <c r="EAG158" s="44"/>
      <c r="EAH158" s="44"/>
      <c r="EAI158" s="44"/>
      <c r="EAJ158" s="44"/>
      <c r="EAK158" s="44"/>
      <c r="EAL158" s="44"/>
      <c r="EAM158" s="44"/>
      <c r="EAN158" s="44"/>
      <c r="EAO158" s="44"/>
      <c r="EAP158" s="44"/>
      <c r="EAQ158" s="44"/>
      <c r="EAR158" s="44"/>
      <c r="EAS158" s="44"/>
      <c r="EAT158" s="44"/>
      <c r="EAU158" s="44"/>
      <c r="EAV158" s="44"/>
      <c r="EAW158" s="44"/>
      <c r="EAX158" s="44"/>
      <c r="EAY158" s="44"/>
      <c r="EAZ158" s="44"/>
      <c r="EBA158" s="44"/>
      <c r="EBB158" s="44"/>
      <c r="EBC158" s="44"/>
      <c r="EBD158" s="44"/>
      <c r="EBE158" s="44"/>
      <c r="EBF158" s="44"/>
      <c r="EBG158" s="44"/>
      <c r="EBH158" s="44"/>
      <c r="EBI158" s="44"/>
      <c r="EBJ158" s="44"/>
      <c r="EBK158" s="44"/>
      <c r="EBL158" s="44"/>
      <c r="EBM158" s="44"/>
      <c r="EBN158" s="44"/>
      <c r="EBO158" s="44"/>
      <c r="EBP158" s="44"/>
      <c r="EBQ158" s="44"/>
      <c r="EBR158" s="44"/>
      <c r="EBS158" s="44"/>
      <c r="EBT158" s="44"/>
      <c r="EBU158" s="44"/>
      <c r="EBV158" s="44"/>
      <c r="EBW158" s="44"/>
      <c r="EBX158" s="44"/>
      <c r="EBY158" s="44"/>
      <c r="EBZ158" s="44"/>
      <c r="ECA158" s="44"/>
      <c r="ECB158" s="44"/>
      <c r="ECC158" s="44"/>
      <c r="ECD158" s="44"/>
      <c r="ECE158" s="44"/>
      <c r="ECF158" s="44"/>
      <c r="ECG158" s="44"/>
      <c r="ECH158" s="44"/>
      <c r="ECI158" s="44"/>
      <c r="ECJ158" s="44"/>
      <c r="ECK158" s="44"/>
      <c r="ECL158" s="44"/>
      <c r="ECM158" s="44"/>
      <c r="ECN158" s="44"/>
      <c r="ECO158" s="44"/>
      <c r="ECP158" s="44"/>
      <c r="ECQ158" s="44"/>
      <c r="ECR158" s="44"/>
      <c r="ECS158" s="44"/>
      <c r="ECT158" s="44"/>
      <c r="ECU158" s="44"/>
      <c r="ECV158" s="44"/>
      <c r="ECW158" s="44"/>
      <c r="ECX158" s="44"/>
      <c r="ECY158" s="44"/>
      <c r="ECZ158" s="44"/>
      <c r="EDA158" s="44"/>
      <c r="EDB158" s="44"/>
      <c r="EDC158" s="44"/>
      <c r="EDD158" s="44"/>
      <c r="EDE158" s="44"/>
      <c r="EDF158" s="44"/>
      <c r="EDG158" s="44"/>
      <c r="EDH158" s="44"/>
      <c r="EDI158" s="44"/>
      <c r="EDJ158" s="44"/>
      <c r="EDK158" s="44"/>
      <c r="EDL158" s="44"/>
      <c r="EDM158" s="44"/>
      <c r="EDN158" s="44"/>
      <c r="EDO158" s="44"/>
      <c r="EDP158" s="44"/>
      <c r="EDQ158" s="44"/>
      <c r="EDR158" s="44"/>
      <c r="EDS158" s="44"/>
      <c r="EDT158" s="44"/>
      <c r="EDU158" s="44"/>
      <c r="EDV158" s="44"/>
      <c r="EDW158" s="44"/>
      <c r="EDX158" s="44"/>
      <c r="EDY158" s="44"/>
      <c r="EDZ158" s="44"/>
      <c r="EEA158" s="44"/>
      <c r="EEB158" s="44"/>
      <c r="EEC158" s="44"/>
      <c r="EED158" s="44"/>
      <c r="EEE158" s="44"/>
      <c r="EEF158" s="44"/>
      <c r="EEG158" s="44"/>
      <c r="EEH158" s="44"/>
      <c r="EEI158" s="44"/>
      <c r="EEJ158" s="44"/>
      <c r="EEK158" s="44"/>
      <c r="EEL158" s="44"/>
      <c r="EEM158" s="44"/>
      <c r="EEN158" s="44"/>
      <c r="EEO158" s="44"/>
      <c r="EEP158" s="44"/>
      <c r="EEQ158" s="44"/>
      <c r="EER158" s="44"/>
      <c r="EES158" s="44"/>
      <c r="EET158" s="44"/>
      <c r="EEU158" s="44"/>
      <c r="EEV158" s="44"/>
      <c r="EEW158" s="44"/>
      <c r="EEX158" s="44"/>
      <c r="EEY158" s="44"/>
      <c r="EEZ158" s="44"/>
      <c r="EFA158" s="44"/>
      <c r="EFB158" s="44"/>
      <c r="EFC158" s="44"/>
      <c r="EFD158" s="44"/>
      <c r="EFE158" s="44"/>
      <c r="EFF158" s="44"/>
      <c r="EFG158" s="44"/>
      <c r="EFH158" s="44"/>
      <c r="EFI158" s="44"/>
      <c r="EFJ158" s="44"/>
      <c r="EFK158" s="44"/>
      <c r="EFL158" s="44"/>
      <c r="EFM158" s="44"/>
      <c r="EFN158" s="44"/>
      <c r="EFO158" s="44"/>
      <c r="EFP158" s="44"/>
      <c r="EFQ158" s="44"/>
      <c r="EFR158" s="44"/>
      <c r="EFS158" s="44"/>
      <c r="EFT158" s="44"/>
      <c r="EFU158" s="44"/>
      <c r="EFV158" s="44"/>
      <c r="EFW158" s="44"/>
      <c r="EFX158" s="44"/>
      <c r="EFY158" s="44"/>
      <c r="EFZ158" s="44"/>
      <c r="EGA158" s="44"/>
      <c r="EGB158" s="44"/>
      <c r="EGC158" s="44"/>
      <c r="EGD158" s="44"/>
      <c r="EGE158" s="44"/>
      <c r="EGF158" s="44"/>
      <c r="EGG158" s="44"/>
      <c r="EGH158" s="44"/>
      <c r="EGI158" s="44"/>
      <c r="EGJ158" s="44"/>
      <c r="EGK158" s="44"/>
      <c r="EGR158" s="44"/>
      <c r="EGS158" s="44"/>
      <c r="EGT158" s="44"/>
      <c r="EGU158" s="44"/>
      <c r="EGV158" s="44"/>
      <c r="EGW158" s="44"/>
      <c r="EGX158" s="44"/>
      <c r="EGY158" s="44"/>
      <c r="EGZ158" s="44"/>
      <c r="EHA158" s="44"/>
      <c r="EHB158" s="44"/>
      <c r="EHC158" s="44"/>
      <c r="EHD158" s="44"/>
      <c r="EHE158" s="44"/>
      <c r="EHF158" s="44"/>
      <c r="EHG158" s="44"/>
      <c r="EHH158" s="44"/>
      <c r="EHI158" s="44"/>
      <c r="EHJ158" s="44"/>
      <c r="EHK158" s="44"/>
      <c r="EHL158" s="44"/>
      <c r="EHM158" s="44"/>
      <c r="EHN158" s="44"/>
      <c r="EHO158" s="44"/>
      <c r="EHP158" s="44"/>
      <c r="EHQ158" s="44"/>
      <c r="EHR158" s="44"/>
      <c r="EHS158" s="44"/>
      <c r="EHT158" s="44"/>
      <c r="EHU158" s="44"/>
      <c r="EHV158" s="44"/>
      <c r="EHW158" s="44"/>
      <c r="EHX158" s="44"/>
      <c r="EHY158" s="44"/>
      <c r="EHZ158" s="44"/>
      <c r="EIA158" s="44"/>
      <c r="EIB158" s="44"/>
      <c r="EIC158" s="44"/>
      <c r="EID158" s="44"/>
      <c r="EIE158" s="44"/>
      <c r="EIF158" s="44"/>
      <c r="EIG158" s="44"/>
      <c r="EIH158" s="44"/>
      <c r="EII158" s="44"/>
      <c r="EIJ158" s="44"/>
      <c r="EIK158" s="44"/>
      <c r="EIL158" s="44"/>
      <c r="EIM158" s="44"/>
      <c r="EIN158" s="44"/>
      <c r="EIO158" s="44"/>
      <c r="EIP158" s="44"/>
      <c r="EIQ158" s="44"/>
      <c r="EIR158" s="44"/>
      <c r="EIS158" s="44"/>
      <c r="EIT158" s="44"/>
      <c r="EIU158" s="44"/>
      <c r="EIV158" s="44"/>
      <c r="EIW158" s="44"/>
      <c r="EIX158" s="44"/>
      <c r="EIY158" s="44"/>
      <c r="EIZ158" s="44"/>
      <c r="EJA158" s="44"/>
      <c r="EJB158" s="44"/>
      <c r="EJC158" s="44"/>
      <c r="EJD158" s="44"/>
      <c r="EJE158" s="44"/>
      <c r="EJF158" s="44"/>
      <c r="EJG158" s="44"/>
      <c r="EJH158" s="44"/>
      <c r="EJI158" s="44"/>
      <c r="EJJ158" s="44"/>
      <c r="EJK158" s="44"/>
      <c r="EJL158" s="44"/>
      <c r="EJM158" s="44"/>
      <c r="EJN158" s="44"/>
      <c r="EJO158" s="44"/>
      <c r="EJP158" s="44"/>
      <c r="EJQ158" s="44"/>
      <c r="EJR158" s="44"/>
      <c r="EJS158" s="44"/>
      <c r="EJT158" s="44"/>
      <c r="EJU158" s="44"/>
      <c r="EJV158" s="44"/>
      <c r="EJW158" s="44"/>
      <c r="EJX158" s="44"/>
      <c r="EJY158" s="44"/>
      <c r="EJZ158" s="44"/>
      <c r="EKA158" s="44"/>
      <c r="EKB158" s="44"/>
      <c r="EKC158" s="44"/>
      <c r="EKD158" s="44"/>
      <c r="EKE158" s="44"/>
      <c r="EKF158" s="44"/>
      <c r="EKG158" s="44"/>
      <c r="EKH158" s="44"/>
      <c r="EKI158" s="44"/>
      <c r="EKJ158" s="44"/>
      <c r="EKK158" s="44"/>
      <c r="EKL158" s="44"/>
      <c r="EKM158" s="44"/>
      <c r="EKN158" s="44"/>
      <c r="EKO158" s="44"/>
      <c r="EKP158" s="44"/>
      <c r="EKQ158" s="44"/>
      <c r="EKR158" s="44"/>
      <c r="EKS158" s="44"/>
      <c r="EKT158" s="44"/>
      <c r="EKU158" s="44"/>
      <c r="EKV158" s="44"/>
      <c r="EKW158" s="44"/>
      <c r="EKX158" s="44"/>
      <c r="EKY158" s="44"/>
      <c r="EKZ158" s="44"/>
      <c r="ELA158" s="44"/>
      <c r="ELB158" s="44"/>
      <c r="ELC158" s="44"/>
      <c r="ELD158" s="44"/>
      <c r="ELE158" s="44"/>
      <c r="ELF158" s="44"/>
      <c r="ELG158" s="44"/>
      <c r="ELH158" s="44"/>
      <c r="ELI158" s="44"/>
      <c r="ELJ158" s="44"/>
      <c r="ELK158" s="44"/>
      <c r="ELL158" s="44"/>
      <c r="ELM158" s="44"/>
      <c r="ELN158" s="44"/>
      <c r="ELO158" s="44"/>
      <c r="ELP158" s="44"/>
      <c r="ELQ158" s="44"/>
      <c r="ELR158" s="44"/>
      <c r="ELS158" s="44"/>
      <c r="ELT158" s="44"/>
      <c r="ELU158" s="44"/>
      <c r="ELV158" s="44"/>
      <c r="ELW158" s="44"/>
      <c r="ELX158" s="44"/>
      <c r="ELY158" s="44"/>
      <c r="ELZ158" s="44"/>
      <c r="EMA158" s="44"/>
      <c r="EMB158" s="44"/>
      <c r="EMC158" s="44"/>
      <c r="EMD158" s="44"/>
      <c r="EME158" s="44"/>
      <c r="EMF158" s="44"/>
      <c r="EMG158" s="44"/>
      <c r="EMH158" s="44"/>
      <c r="EMI158" s="44"/>
      <c r="EMJ158" s="44"/>
      <c r="EMK158" s="44"/>
      <c r="EML158" s="44"/>
      <c r="EMM158" s="44"/>
      <c r="EMN158" s="44"/>
      <c r="EMO158" s="44"/>
      <c r="EMP158" s="44"/>
      <c r="EMQ158" s="44"/>
      <c r="EMR158" s="44"/>
      <c r="EMS158" s="44"/>
      <c r="EMT158" s="44"/>
      <c r="EMU158" s="44"/>
      <c r="EMV158" s="44"/>
      <c r="EMW158" s="44"/>
      <c r="EMX158" s="44"/>
      <c r="EMY158" s="44"/>
      <c r="EMZ158" s="44"/>
      <c r="ENA158" s="44"/>
      <c r="ENB158" s="44"/>
      <c r="ENC158" s="44"/>
      <c r="END158" s="44"/>
      <c r="ENE158" s="44"/>
      <c r="ENF158" s="44"/>
      <c r="ENG158" s="44"/>
      <c r="ENH158" s="44"/>
      <c r="ENI158" s="44"/>
      <c r="ENJ158" s="44"/>
      <c r="ENK158" s="44"/>
      <c r="ENL158" s="44"/>
      <c r="ENM158" s="44"/>
      <c r="ENN158" s="44"/>
      <c r="ENO158" s="44"/>
      <c r="ENP158" s="44"/>
      <c r="ENQ158" s="44"/>
      <c r="ENR158" s="44"/>
      <c r="ENS158" s="44"/>
      <c r="ENT158" s="44"/>
      <c r="ENU158" s="44"/>
      <c r="ENV158" s="44"/>
      <c r="ENW158" s="44"/>
      <c r="ENX158" s="44"/>
      <c r="ENY158" s="44"/>
      <c r="ENZ158" s="44"/>
      <c r="EOA158" s="44"/>
      <c r="EOB158" s="44"/>
      <c r="EOC158" s="44"/>
      <c r="EOD158" s="44"/>
      <c r="EOE158" s="44"/>
      <c r="EOF158" s="44"/>
      <c r="EOG158" s="44"/>
      <c r="EOH158" s="44"/>
      <c r="EOI158" s="44"/>
      <c r="EOJ158" s="44"/>
      <c r="EOK158" s="44"/>
      <c r="EOL158" s="44"/>
      <c r="EOM158" s="44"/>
      <c r="EON158" s="44"/>
      <c r="EOO158" s="44"/>
      <c r="EOP158" s="44"/>
      <c r="EOQ158" s="44"/>
      <c r="EOR158" s="44"/>
      <c r="EOS158" s="44"/>
      <c r="EOT158" s="44"/>
      <c r="EOU158" s="44"/>
      <c r="EOV158" s="44"/>
      <c r="EOW158" s="44"/>
      <c r="EOX158" s="44"/>
      <c r="EOY158" s="44"/>
      <c r="EOZ158" s="44"/>
      <c r="EPA158" s="44"/>
      <c r="EPB158" s="44"/>
      <c r="EPC158" s="44"/>
      <c r="EPD158" s="44"/>
      <c r="EPE158" s="44"/>
      <c r="EPF158" s="44"/>
      <c r="EPG158" s="44"/>
      <c r="EPH158" s="44"/>
      <c r="EPI158" s="44"/>
      <c r="EPJ158" s="44"/>
      <c r="EPK158" s="44"/>
      <c r="EPL158" s="44"/>
      <c r="EPM158" s="44"/>
      <c r="EPN158" s="44"/>
      <c r="EPO158" s="44"/>
      <c r="EPP158" s="44"/>
      <c r="EPQ158" s="44"/>
      <c r="EPR158" s="44"/>
      <c r="EPS158" s="44"/>
      <c r="EPT158" s="44"/>
      <c r="EPU158" s="44"/>
      <c r="EPV158" s="44"/>
      <c r="EPW158" s="44"/>
      <c r="EPX158" s="44"/>
      <c r="EPY158" s="44"/>
      <c r="EPZ158" s="44"/>
      <c r="EQA158" s="44"/>
      <c r="EQB158" s="44"/>
      <c r="EQC158" s="44"/>
      <c r="EQD158" s="44"/>
      <c r="EQE158" s="44"/>
      <c r="EQF158" s="44"/>
      <c r="EQG158" s="44"/>
      <c r="EQN158" s="44"/>
      <c r="EQO158" s="44"/>
      <c r="EQP158" s="44"/>
      <c r="EQQ158" s="44"/>
      <c r="EQR158" s="44"/>
      <c r="EQS158" s="44"/>
      <c r="EQT158" s="44"/>
      <c r="EQU158" s="44"/>
      <c r="EQV158" s="44"/>
      <c r="EQW158" s="44"/>
      <c r="EQX158" s="44"/>
      <c r="EQY158" s="44"/>
      <c r="EQZ158" s="44"/>
      <c r="ERA158" s="44"/>
      <c r="ERB158" s="44"/>
      <c r="ERC158" s="44"/>
      <c r="ERD158" s="44"/>
      <c r="ERE158" s="44"/>
      <c r="ERF158" s="44"/>
      <c r="ERG158" s="44"/>
      <c r="ERH158" s="44"/>
      <c r="ERI158" s="44"/>
      <c r="ERJ158" s="44"/>
      <c r="ERK158" s="44"/>
      <c r="ERL158" s="44"/>
      <c r="ERM158" s="44"/>
      <c r="ERN158" s="44"/>
      <c r="ERO158" s="44"/>
      <c r="ERP158" s="44"/>
      <c r="ERQ158" s="44"/>
      <c r="ERR158" s="44"/>
      <c r="ERS158" s="44"/>
      <c r="ERT158" s="44"/>
      <c r="ERU158" s="44"/>
      <c r="ERV158" s="44"/>
      <c r="ERW158" s="44"/>
      <c r="ERX158" s="44"/>
      <c r="ERY158" s="44"/>
      <c r="ERZ158" s="44"/>
      <c r="ESA158" s="44"/>
      <c r="ESB158" s="44"/>
      <c r="ESC158" s="44"/>
      <c r="ESD158" s="44"/>
      <c r="ESE158" s="44"/>
      <c r="ESF158" s="44"/>
      <c r="ESG158" s="44"/>
      <c r="ESH158" s="44"/>
      <c r="ESI158" s="44"/>
      <c r="ESJ158" s="44"/>
      <c r="ESK158" s="44"/>
      <c r="ESL158" s="44"/>
      <c r="ESM158" s="44"/>
      <c r="ESN158" s="44"/>
      <c r="ESO158" s="44"/>
      <c r="ESP158" s="44"/>
      <c r="ESQ158" s="44"/>
      <c r="ESR158" s="44"/>
      <c r="ESS158" s="44"/>
      <c r="EST158" s="44"/>
      <c r="ESU158" s="44"/>
      <c r="ESV158" s="44"/>
      <c r="ESW158" s="44"/>
      <c r="ESX158" s="44"/>
      <c r="ESY158" s="44"/>
      <c r="ESZ158" s="44"/>
      <c r="ETA158" s="44"/>
      <c r="ETB158" s="44"/>
      <c r="ETC158" s="44"/>
      <c r="ETD158" s="44"/>
      <c r="ETE158" s="44"/>
      <c r="ETF158" s="44"/>
      <c r="ETG158" s="44"/>
      <c r="ETH158" s="44"/>
      <c r="ETI158" s="44"/>
      <c r="ETJ158" s="44"/>
      <c r="ETK158" s="44"/>
      <c r="ETL158" s="44"/>
      <c r="ETM158" s="44"/>
      <c r="ETN158" s="44"/>
      <c r="ETO158" s="44"/>
      <c r="ETP158" s="44"/>
      <c r="ETQ158" s="44"/>
      <c r="ETR158" s="44"/>
      <c r="ETS158" s="44"/>
      <c r="ETT158" s="44"/>
      <c r="ETU158" s="44"/>
      <c r="ETV158" s="44"/>
      <c r="ETW158" s="44"/>
      <c r="ETX158" s="44"/>
      <c r="ETY158" s="44"/>
      <c r="ETZ158" s="44"/>
      <c r="EUA158" s="44"/>
      <c r="EUB158" s="44"/>
      <c r="EUC158" s="44"/>
      <c r="EUD158" s="44"/>
      <c r="EUE158" s="44"/>
      <c r="EUF158" s="44"/>
      <c r="EUG158" s="44"/>
      <c r="EUH158" s="44"/>
      <c r="EUI158" s="44"/>
      <c r="EUJ158" s="44"/>
      <c r="EUK158" s="44"/>
      <c r="EUL158" s="44"/>
      <c r="EUM158" s="44"/>
      <c r="EUN158" s="44"/>
      <c r="EUO158" s="44"/>
      <c r="EUP158" s="44"/>
      <c r="EUQ158" s="44"/>
      <c r="EUR158" s="44"/>
      <c r="EUS158" s="44"/>
      <c r="EUT158" s="44"/>
      <c r="EUU158" s="44"/>
      <c r="EUV158" s="44"/>
      <c r="EUW158" s="44"/>
      <c r="EUX158" s="44"/>
      <c r="EUY158" s="44"/>
      <c r="EUZ158" s="44"/>
      <c r="EVA158" s="44"/>
      <c r="EVB158" s="44"/>
      <c r="EVC158" s="44"/>
      <c r="EVD158" s="44"/>
      <c r="EVE158" s="44"/>
      <c r="EVF158" s="44"/>
      <c r="EVG158" s="44"/>
      <c r="EVH158" s="44"/>
      <c r="EVI158" s="44"/>
      <c r="EVJ158" s="44"/>
      <c r="EVK158" s="44"/>
      <c r="EVL158" s="44"/>
      <c r="EVM158" s="44"/>
      <c r="EVN158" s="44"/>
      <c r="EVO158" s="44"/>
      <c r="EVP158" s="44"/>
      <c r="EVQ158" s="44"/>
      <c r="EVR158" s="44"/>
      <c r="EVS158" s="44"/>
      <c r="EVT158" s="44"/>
      <c r="EVU158" s="44"/>
      <c r="EVV158" s="44"/>
      <c r="EVW158" s="44"/>
      <c r="EVX158" s="44"/>
      <c r="EVY158" s="44"/>
      <c r="EVZ158" s="44"/>
      <c r="EWA158" s="44"/>
      <c r="EWB158" s="44"/>
      <c r="EWC158" s="44"/>
      <c r="EWD158" s="44"/>
      <c r="EWE158" s="44"/>
      <c r="EWF158" s="44"/>
      <c r="EWG158" s="44"/>
      <c r="EWH158" s="44"/>
      <c r="EWI158" s="44"/>
      <c r="EWJ158" s="44"/>
      <c r="EWK158" s="44"/>
      <c r="EWL158" s="44"/>
      <c r="EWM158" s="44"/>
      <c r="EWN158" s="44"/>
      <c r="EWO158" s="44"/>
      <c r="EWP158" s="44"/>
      <c r="EWQ158" s="44"/>
      <c r="EWR158" s="44"/>
      <c r="EWS158" s="44"/>
      <c r="EWT158" s="44"/>
      <c r="EWU158" s="44"/>
      <c r="EWV158" s="44"/>
      <c r="EWW158" s="44"/>
      <c r="EWX158" s="44"/>
      <c r="EWY158" s="44"/>
      <c r="EWZ158" s="44"/>
      <c r="EXA158" s="44"/>
      <c r="EXB158" s="44"/>
      <c r="EXC158" s="44"/>
      <c r="EXD158" s="44"/>
      <c r="EXE158" s="44"/>
      <c r="EXF158" s="44"/>
      <c r="EXG158" s="44"/>
      <c r="EXH158" s="44"/>
      <c r="EXI158" s="44"/>
      <c r="EXJ158" s="44"/>
      <c r="EXK158" s="44"/>
      <c r="EXL158" s="44"/>
      <c r="EXM158" s="44"/>
      <c r="EXN158" s="44"/>
      <c r="EXO158" s="44"/>
      <c r="EXP158" s="44"/>
      <c r="EXQ158" s="44"/>
      <c r="EXR158" s="44"/>
      <c r="EXS158" s="44"/>
      <c r="EXT158" s="44"/>
      <c r="EXU158" s="44"/>
      <c r="EXV158" s="44"/>
      <c r="EXW158" s="44"/>
      <c r="EXX158" s="44"/>
      <c r="EXY158" s="44"/>
      <c r="EXZ158" s="44"/>
      <c r="EYA158" s="44"/>
      <c r="EYB158" s="44"/>
      <c r="EYC158" s="44"/>
      <c r="EYD158" s="44"/>
      <c r="EYE158" s="44"/>
      <c r="EYF158" s="44"/>
      <c r="EYG158" s="44"/>
      <c r="EYH158" s="44"/>
      <c r="EYI158" s="44"/>
      <c r="EYJ158" s="44"/>
      <c r="EYK158" s="44"/>
      <c r="EYL158" s="44"/>
      <c r="EYM158" s="44"/>
      <c r="EYN158" s="44"/>
      <c r="EYO158" s="44"/>
      <c r="EYP158" s="44"/>
      <c r="EYQ158" s="44"/>
      <c r="EYR158" s="44"/>
      <c r="EYS158" s="44"/>
      <c r="EYT158" s="44"/>
      <c r="EYU158" s="44"/>
      <c r="EYV158" s="44"/>
      <c r="EYW158" s="44"/>
      <c r="EYX158" s="44"/>
      <c r="EYY158" s="44"/>
      <c r="EYZ158" s="44"/>
      <c r="EZA158" s="44"/>
      <c r="EZB158" s="44"/>
      <c r="EZC158" s="44"/>
      <c r="EZD158" s="44"/>
      <c r="EZE158" s="44"/>
      <c r="EZF158" s="44"/>
      <c r="EZG158" s="44"/>
      <c r="EZH158" s="44"/>
      <c r="EZI158" s="44"/>
      <c r="EZJ158" s="44"/>
      <c r="EZK158" s="44"/>
      <c r="EZL158" s="44"/>
      <c r="EZM158" s="44"/>
      <c r="EZN158" s="44"/>
      <c r="EZO158" s="44"/>
      <c r="EZP158" s="44"/>
      <c r="EZQ158" s="44"/>
      <c r="EZR158" s="44"/>
      <c r="EZS158" s="44"/>
      <c r="EZT158" s="44"/>
      <c r="EZU158" s="44"/>
      <c r="EZV158" s="44"/>
      <c r="EZW158" s="44"/>
      <c r="EZX158" s="44"/>
      <c r="EZY158" s="44"/>
      <c r="EZZ158" s="44"/>
      <c r="FAA158" s="44"/>
      <c r="FAB158" s="44"/>
      <c r="FAC158" s="44"/>
      <c r="FAJ158" s="44"/>
      <c r="FAK158" s="44"/>
      <c r="FAL158" s="44"/>
      <c r="FAM158" s="44"/>
      <c r="FAN158" s="44"/>
      <c r="FAO158" s="44"/>
      <c r="FAP158" s="44"/>
      <c r="FAQ158" s="44"/>
      <c r="FAR158" s="44"/>
      <c r="FAS158" s="44"/>
      <c r="FAT158" s="44"/>
      <c r="FAU158" s="44"/>
      <c r="FAV158" s="44"/>
      <c r="FAW158" s="44"/>
      <c r="FAX158" s="44"/>
      <c r="FAY158" s="44"/>
      <c r="FAZ158" s="44"/>
      <c r="FBA158" s="44"/>
      <c r="FBB158" s="44"/>
      <c r="FBC158" s="44"/>
      <c r="FBD158" s="44"/>
      <c r="FBE158" s="44"/>
      <c r="FBF158" s="44"/>
      <c r="FBG158" s="44"/>
      <c r="FBH158" s="44"/>
      <c r="FBI158" s="44"/>
      <c r="FBJ158" s="44"/>
      <c r="FBK158" s="44"/>
      <c r="FBL158" s="44"/>
      <c r="FBM158" s="44"/>
      <c r="FBN158" s="44"/>
      <c r="FBO158" s="44"/>
      <c r="FBP158" s="44"/>
      <c r="FBQ158" s="44"/>
      <c r="FBR158" s="44"/>
      <c r="FBS158" s="44"/>
      <c r="FBT158" s="44"/>
      <c r="FBU158" s="44"/>
      <c r="FBV158" s="44"/>
      <c r="FBW158" s="44"/>
      <c r="FBX158" s="44"/>
      <c r="FBY158" s="44"/>
      <c r="FBZ158" s="44"/>
      <c r="FCA158" s="44"/>
      <c r="FCB158" s="44"/>
      <c r="FCC158" s="44"/>
      <c r="FCD158" s="44"/>
      <c r="FCE158" s="44"/>
      <c r="FCF158" s="44"/>
      <c r="FCG158" s="44"/>
      <c r="FCH158" s="44"/>
      <c r="FCI158" s="44"/>
      <c r="FCJ158" s="44"/>
      <c r="FCK158" s="44"/>
      <c r="FCL158" s="44"/>
      <c r="FCM158" s="44"/>
      <c r="FCN158" s="44"/>
      <c r="FCO158" s="44"/>
      <c r="FCP158" s="44"/>
      <c r="FCQ158" s="44"/>
      <c r="FCR158" s="44"/>
      <c r="FCS158" s="44"/>
      <c r="FCT158" s="44"/>
      <c r="FCU158" s="44"/>
      <c r="FCV158" s="44"/>
      <c r="FCW158" s="44"/>
      <c r="FCX158" s="44"/>
      <c r="FCY158" s="44"/>
      <c r="FCZ158" s="44"/>
      <c r="FDA158" s="44"/>
      <c r="FDB158" s="44"/>
      <c r="FDC158" s="44"/>
      <c r="FDD158" s="44"/>
      <c r="FDE158" s="44"/>
      <c r="FDF158" s="44"/>
      <c r="FDG158" s="44"/>
      <c r="FDH158" s="44"/>
      <c r="FDI158" s="44"/>
      <c r="FDJ158" s="44"/>
      <c r="FDK158" s="44"/>
      <c r="FDL158" s="44"/>
      <c r="FDM158" s="44"/>
      <c r="FDN158" s="44"/>
      <c r="FDO158" s="44"/>
      <c r="FDP158" s="44"/>
      <c r="FDQ158" s="44"/>
      <c r="FDR158" s="44"/>
      <c r="FDS158" s="44"/>
      <c r="FDT158" s="44"/>
      <c r="FDU158" s="44"/>
      <c r="FDV158" s="44"/>
      <c r="FDW158" s="44"/>
      <c r="FDX158" s="44"/>
      <c r="FDY158" s="44"/>
      <c r="FDZ158" s="44"/>
      <c r="FEA158" s="44"/>
      <c r="FEB158" s="44"/>
      <c r="FEC158" s="44"/>
      <c r="FED158" s="44"/>
      <c r="FEE158" s="44"/>
      <c r="FEF158" s="44"/>
      <c r="FEG158" s="44"/>
      <c r="FEH158" s="44"/>
      <c r="FEI158" s="44"/>
      <c r="FEJ158" s="44"/>
      <c r="FEK158" s="44"/>
      <c r="FEL158" s="44"/>
      <c r="FEM158" s="44"/>
      <c r="FEN158" s="44"/>
      <c r="FEO158" s="44"/>
      <c r="FEP158" s="44"/>
      <c r="FEQ158" s="44"/>
      <c r="FER158" s="44"/>
      <c r="FES158" s="44"/>
      <c r="FET158" s="44"/>
      <c r="FEU158" s="44"/>
      <c r="FEV158" s="44"/>
      <c r="FEW158" s="44"/>
      <c r="FEX158" s="44"/>
      <c r="FEY158" s="44"/>
      <c r="FEZ158" s="44"/>
      <c r="FFA158" s="44"/>
      <c r="FFB158" s="44"/>
      <c r="FFC158" s="44"/>
      <c r="FFD158" s="44"/>
      <c r="FFE158" s="44"/>
      <c r="FFF158" s="44"/>
      <c r="FFG158" s="44"/>
      <c r="FFH158" s="44"/>
      <c r="FFI158" s="44"/>
      <c r="FFJ158" s="44"/>
      <c r="FFK158" s="44"/>
      <c r="FFL158" s="44"/>
      <c r="FFM158" s="44"/>
      <c r="FFN158" s="44"/>
      <c r="FFO158" s="44"/>
      <c r="FFP158" s="44"/>
      <c r="FFQ158" s="44"/>
      <c r="FFR158" s="44"/>
      <c r="FFS158" s="44"/>
      <c r="FFT158" s="44"/>
      <c r="FFU158" s="44"/>
      <c r="FFV158" s="44"/>
      <c r="FFW158" s="44"/>
      <c r="FFX158" s="44"/>
      <c r="FFY158" s="44"/>
      <c r="FFZ158" s="44"/>
      <c r="FGA158" s="44"/>
      <c r="FGB158" s="44"/>
      <c r="FGC158" s="44"/>
      <c r="FGD158" s="44"/>
      <c r="FGE158" s="44"/>
      <c r="FGF158" s="44"/>
      <c r="FGG158" s="44"/>
      <c r="FGH158" s="44"/>
      <c r="FGI158" s="44"/>
      <c r="FGJ158" s="44"/>
      <c r="FGK158" s="44"/>
      <c r="FGL158" s="44"/>
      <c r="FGM158" s="44"/>
      <c r="FGN158" s="44"/>
      <c r="FGO158" s="44"/>
      <c r="FGP158" s="44"/>
      <c r="FGQ158" s="44"/>
      <c r="FGR158" s="44"/>
      <c r="FGS158" s="44"/>
      <c r="FGT158" s="44"/>
      <c r="FGU158" s="44"/>
      <c r="FGV158" s="44"/>
      <c r="FGW158" s="44"/>
      <c r="FGX158" s="44"/>
      <c r="FGY158" s="44"/>
      <c r="FGZ158" s="44"/>
      <c r="FHA158" s="44"/>
      <c r="FHB158" s="44"/>
      <c r="FHC158" s="44"/>
      <c r="FHD158" s="44"/>
      <c r="FHE158" s="44"/>
      <c r="FHF158" s="44"/>
      <c r="FHG158" s="44"/>
      <c r="FHH158" s="44"/>
      <c r="FHI158" s="44"/>
      <c r="FHJ158" s="44"/>
      <c r="FHK158" s="44"/>
      <c r="FHL158" s="44"/>
      <c r="FHM158" s="44"/>
      <c r="FHN158" s="44"/>
      <c r="FHO158" s="44"/>
      <c r="FHP158" s="44"/>
      <c r="FHQ158" s="44"/>
      <c r="FHR158" s="44"/>
      <c r="FHS158" s="44"/>
      <c r="FHT158" s="44"/>
      <c r="FHU158" s="44"/>
      <c r="FHV158" s="44"/>
      <c r="FHW158" s="44"/>
      <c r="FHX158" s="44"/>
      <c r="FHY158" s="44"/>
      <c r="FHZ158" s="44"/>
      <c r="FIA158" s="44"/>
      <c r="FIB158" s="44"/>
      <c r="FIC158" s="44"/>
      <c r="FID158" s="44"/>
      <c r="FIE158" s="44"/>
      <c r="FIF158" s="44"/>
      <c r="FIG158" s="44"/>
      <c r="FIH158" s="44"/>
      <c r="FII158" s="44"/>
      <c r="FIJ158" s="44"/>
      <c r="FIK158" s="44"/>
      <c r="FIL158" s="44"/>
      <c r="FIM158" s="44"/>
      <c r="FIN158" s="44"/>
      <c r="FIO158" s="44"/>
      <c r="FIP158" s="44"/>
      <c r="FIQ158" s="44"/>
      <c r="FIR158" s="44"/>
      <c r="FIS158" s="44"/>
      <c r="FIT158" s="44"/>
      <c r="FIU158" s="44"/>
      <c r="FIV158" s="44"/>
      <c r="FIW158" s="44"/>
      <c r="FIX158" s="44"/>
      <c r="FIY158" s="44"/>
      <c r="FIZ158" s="44"/>
      <c r="FJA158" s="44"/>
      <c r="FJB158" s="44"/>
      <c r="FJC158" s="44"/>
      <c r="FJD158" s="44"/>
      <c r="FJE158" s="44"/>
      <c r="FJF158" s="44"/>
      <c r="FJG158" s="44"/>
      <c r="FJH158" s="44"/>
      <c r="FJI158" s="44"/>
      <c r="FJJ158" s="44"/>
      <c r="FJK158" s="44"/>
      <c r="FJL158" s="44"/>
      <c r="FJM158" s="44"/>
      <c r="FJN158" s="44"/>
      <c r="FJO158" s="44"/>
      <c r="FJP158" s="44"/>
      <c r="FJQ158" s="44"/>
      <c r="FJR158" s="44"/>
      <c r="FJS158" s="44"/>
      <c r="FJT158" s="44"/>
      <c r="FJU158" s="44"/>
      <c r="FJV158" s="44"/>
      <c r="FJW158" s="44"/>
      <c r="FJX158" s="44"/>
      <c r="FJY158" s="44"/>
      <c r="FKF158" s="44"/>
      <c r="FKG158" s="44"/>
      <c r="FKH158" s="44"/>
      <c r="FKI158" s="44"/>
      <c r="FKJ158" s="44"/>
      <c r="FKK158" s="44"/>
      <c r="FKL158" s="44"/>
      <c r="FKM158" s="44"/>
      <c r="FKN158" s="44"/>
      <c r="FKO158" s="44"/>
      <c r="FKP158" s="44"/>
      <c r="FKQ158" s="44"/>
      <c r="FKR158" s="44"/>
      <c r="FKS158" s="44"/>
      <c r="FKT158" s="44"/>
      <c r="FKU158" s="44"/>
      <c r="FKV158" s="44"/>
      <c r="FKW158" s="44"/>
      <c r="FKX158" s="44"/>
      <c r="FKY158" s="44"/>
      <c r="FKZ158" s="44"/>
      <c r="FLA158" s="44"/>
      <c r="FLB158" s="44"/>
      <c r="FLC158" s="44"/>
      <c r="FLD158" s="44"/>
      <c r="FLE158" s="44"/>
      <c r="FLF158" s="44"/>
      <c r="FLG158" s="44"/>
      <c r="FLH158" s="44"/>
      <c r="FLI158" s="44"/>
      <c r="FLJ158" s="44"/>
      <c r="FLK158" s="44"/>
      <c r="FLL158" s="44"/>
      <c r="FLM158" s="44"/>
      <c r="FLN158" s="44"/>
      <c r="FLO158" s="44"/>
      <c r="FLP158" s="44"/>
      <c r="FLQ158" s="44"/>
      <c r="FLR158" s="44"/>
      <c r="FLS158" s="44"/>
      <c r="FLT158" s="44"/>
      <c r="FLU158" s="44"/>
      <c r="FLV158" s="44"/>
      <c r="FLW158" s="44"/>
      <c r="FLX158" s="44"/>
      <c r="FLY158" s="44"/>
      <c r="FLZ158" s="44"/>
      <c r="FMA158" s="44"/>
      <c r="FMB158" s="44"/>
      <c r="FMC158" s="44"/>
      <c r="FMD158" s="44"/>
      <c r="FME158" s="44"/>
      <c r="FMF158" s="44"/>
      <c r="FMG158" s="44"/>
      <c r="FMH158" s="44"/>
      <c r="FMI158" s="44"/>
      <c r="FMJ158" s="44"/>
      <c r="FMK158" s="44"/>
      <c r="FML158" s="44"/>
      <c r="FMM158" s="44"/>
      <c r="FMN158" s="44"/>
      <c r="FMO158" s="44"/>
      <c r="FMP158" s="44"/>
      <c r="FMQ158" s="44"/>
      <c r="FMR158" s="44"/>
      <c r="FMS158" s="44"/>
      <c r="FMT158" s="44"/>
      <c r="FMU158" s="44"/>
      <c r="FMV158" s="44"/>
      <c r="FMW158" s="44"/>
      <c r="FMX158" s="44"/>
      <c r="FMY158" s="44"/>
      <c r="FMZ158" s="44"/>
      <c r="FNA158" s="44"/>
      <c r="FNB158" s="44"/>
      <c r="FNC158" s="44"/>
      <c r="FND158" s="44"/>
      <c r="FNE158" s="44"/>
      <c r="FNF158" s="44"/>
      <c r="FNG158" s="44"/>
      <c r="FNH158" s="44"/>
      <c r="FNI158" s="44"/>
      <c r="FNJ158" s="44"/>
      <c r="FNK158" s="44"/>
      <c r="FNL158" s="44"/>
      <c r="FNM158" s="44"/>
      <c r="FNN158" s="44"/>
      <c r="FNO158" s="44"/>
      <c r="FNP158" s="44"/>
      <c r="FNQ158" s="44"/>
      <c r="FNR158" s="44"/>
      <c r="FNS158" s="44"/>
      <c r="FNT158" s="44"/>
      <c r="FNU158" s="44"/>
      <c r="FNV158" s="44"/>
      <c r="FNW158" s="44"/>
      <c r="FNX158" s="44"/>
      <c r="FNY158" s="44"/>
      <c r="FNZ158" s="44"/>
      <c r="FOA158" s="44"/>
      <c r="FOB158" s="44"/>
      <c r="FOC158" s="44"/>
      <c r="FOD158" s="44"/>
      <c r="FOE158" s="44"/>
      <c r="FOF158" s="44"/>
      <c r="FOG158" s="44"/>
      <c r="FOH158" s="44"/>
      <c r="FOI158" s="44"/>
      <c r="FOJ158" s="44"/>
      <c r="FOK158" s="44"/>
      <c r="FOL158" s="44"/>
      <c r="FOM158" s="44"/>
      <c r="FON158" s="44"/>
      <c r="FOO158" s="44"/>
      <c r="FOP158" s="44"/>
      <c r="FOQ158" s="44"/>
      <c r="FOR158" s="44"/>
      <c r="FOS158" s="44"/>
      <c r="FOT158" s="44"/>
      <c r="FOU158" s="44"/>
      <c r="FOV158" s="44"/>
      <c r="FOW158" s="44"/>
      <c r="FOX158" s="44"/>
      <c r="FOY158" s="44"/>
      <c r="FOZ158" s="44"/>
      <c r="FPA158" s="44"/>
      <c r="FPB158" s="44"/>
      <c r="FPC158" s="44"/>
      <c r="FPD158" s="44"/>
      <c r="FPE158" s="44"/>
      <c r="FPF158" s="44"/>
      <c r="FPG158" s="44"/>
      <c r="FPH158" s="44"/>
      <c r="FPI158" s="44"/>
      <c r="FPJ158" s="44"/>
      <c r="FPK158" s="44"/>
      <c r="FPL158" s="44"/>
      <c r="FPM158" s="44"/>
      <c r="FPN158" s="44"/>
      <c r="FPO158" s="44"/>
      <c r="FPP158" s="44"/>
      <c r="FPQ158" s="44"/>
      <c r="FPR158" s="44"/>
      <c r="FPS158" s="44"/>
      <c r="FPT158" s="44"/>
      <c r="FPU158" s="44"/>
      <c r="FPV158" s="44"/>
      <c r="FPW158" s="44"/>
      <c r="FPX158" s="44"/>
      <c r="FPY158" s="44"/>
      <c r="FPZ158" s="44"/>
      <c r="FQA158" s="44"/>
      <c r="FQB158" s="44"/>
      <c r="FQC158" s="44"/>
      <c r="FQD158" s="44"/>
      <c r="FQE158" s="44"/>
      <c r="FQF158" s="44"/>
      <c r="FQG158" s="44"/>
      <c r="FQH158" s="44"/>
      <c r="FQI158" s="44"/>
      <c r="FQJ158" s="44"/>
      <c r="FQK158" s="44"/>
      <c r="FQL158" s="44"/>
      <c r="FQM158" s="44"/>
      <c r="FQN158" s="44"/>
      <c r="FQO158" s="44"/>
      <c r="FQP158" s="44"/>
      <c r="FQQ158" s="44"/>
      <c r="FQR158" s="44"/>
      <c r="FQS158" s="44"/>
      <c r="FQT158" s="44"/>
      <c r="FQU158" s="44"/>
      <c r="FQV158" s="44"/>
      <c r="FQW158" s="44"/>
      <c r="FQX158" s="44"/>
      <c r="FQY158" s="44"/>
      <c r="FQZ158" s="44"/>
      <c r="FRA158" s="44"/>
      <c r="FRB158" s="44"/>
      <c r="FRC158" s="44"/>
      <c r="FRD158" s="44"/>
      <c r="FRE158" s="44"/>
      <c r="FRF158" s="44"/>
      <c r="FRG158" s="44"/>
      <c r="FRH158" s="44"/>
      <c r="FRI158" s="44"/>
      <c r="FRJ158" s="44"/>
      <c r="FRK158" s="44"/>
      <c r="FRL158" s="44"/>
      <c r="FRM158" s="44"/>
      <c r="FRN158" s="44"/>
      <c r="FRO158" s="44"/>
      <c r="FRP158" s="44"/>
      <c r="FRQ158" s="44"/>
      <c r="FRR158" s="44"/>
      <c r="FRS158" s="44"/>
      <c r="FRT158" s="44"/>
      <c r="FRU158" s="44"/>
      <c r="FRV158" s="44"/>
      <c r="FRW158" s="44"/>
      <c r="FRX158" s="44"/>
      <c r="FRY158" s="44"/>
      <c r="FRZ158" s="44"/>
      <c r="FSA158" s="44"/>
      <c r="FSB158" s="44"/>
      <c r="FSC158" s="44"/>
      <c r="FSD158" s="44"/>
      <c r="FSE158" s="44"/>
      <c r="FSF158" s="44"/>
      <c r="FSG158" s="44"/>
      <c r="FSH158" s="44"/>
      <c r="FSI158" s="44"/>
      <c r="FSJ158" s="44"/>
      <c r="FSK158" s="44"/>
      <c r="FSL158" s="44"/>
      <c r="FSM158" s="44"/>
      <c r="FSN158" s="44"/>
      <c r="FSO158" s="44"/>
      <c r="FSP158" s="44"/>
      <c r="FSQ158" s="44"/>
      <c r="FSR158" s="44"/>
      <c r="FSS158" s="44"/>
      <c r="FST158" s="44"/>
      <c r="FSU158" s="44"/>
      <c r="FSV158" s="44"/>
      <c r="FSW158" s="44"/>
      <c r="FSX158" s="44"/>
      <c r="FSY158" s="44"/>
      <c r="FSZ158" s="44"/>
      <c r="FTA158" s="44"/>
      <c r="FTB158" s="44"/>
      <c r="FTC158" s="44"/>
      <c r="FTD158" s="44"/>
      <c r="FTE158" s="44"/>
      <c r="FTF158" s="44"/>
      <c r="FTG158" s="44"/>
      <c r="FTH158" s="44"/>
      <c r="FTI158" s="44"/>
      <c r="FTJ158" s="44"/>
      <c r="FTK158" s="44"/>
      <c r="FTL158" s="44"/>
      <c r="FTM158" s="44"/>
      <c r="FTN158" s="44"/>
      <c r="FTO158" s="44"/>
      <c r="FTP158" s="44"/>
      <c r="FTQ158" s="44"/>
      <c r="FTR158" s="44"/>
      <c r="FTS158" s="44"/>
      <c r="FTT158" s="44"/>
      <c r="FTU158" s="44"/>
      <c r="FUB158" s="44"/>
      <c r="FUC158" s="44"/>
      <c r="FUD158" s="44"/>
      <c r="FUE158" s="44"/>
      <c r="FUF158" s="44"/>
      <c r="FUG158" s="44"/>
      <c r="FUH158" s="44"/>
      <c r="FUI158" s="44"/>
      <c r="FUJ158" s="44"/>
      <c r="FUK158" s="44"/>
      <c r="FUL158" s="44"/>
      <c r="FUM158" s="44"/>
      <c r="FUN158" s="44"/>
      <c r="FUO158" s="44"/>
      <c r="FUP158" s="44"/>
      <c r="FUQ158" s="44"/>
      <c r="FUR158" s="44"/>
      <c r="FUS158" s="44"/>
      <c r="FUT158" s="44"/>
      <c r="FUU158" s="44"/>
      <c r="FUV158" s="44"/>
      <c r="FUW158" s="44"/>
      <c r="FUX158" s="44"/>
      <c r="FUY158" s="44"/>
      <c r="FUZ158" s="44"/>
      <c r="FVA158" s="44"/>
      <c r="FVB158" s="44"/>
      <c r="FVC158" s="44"/>
      <c r="FVD158" s="44"/>
      <c r="FVE158" s="44"/>
      <c r="FVF158" s="44"/>
      <c r="FVG158" s="44"/>
      <c r="FVH158" s="44"/>
      <c r="FVI158" s="44"/>
      <c r="FVJ158" s="44"/>
      <c r="FVK158" s="44"/>
      <c r="FVL158" s="44"/>
      <c r="FVM158" s="44"/>
      <c r="FVN158" s="44"/>
      <c r="FVO158" s="44"/>
      <c r="FVP158" s="44"/>
      <c r="FVQ158" s="44"/>
      <c r="FVR158" s="44"/>
      <c r="FVS158" s="44"/>
      <c r="FVT158" s="44"/>
      <c r="FVU158" s="44"/>
      <c r="FVV158" s="44"/>
      <c r="FVW158" s="44"/>
      <c r="FVX158" s="44"/>
      <c r="FVY158" s="44"/>
      <c r="FVZ158" s="44"/>
      <c r="FWA158" s="44"/>
      <c r="FWB158" s="44"/>
      <c r="FWC158" s="44"/>
      <c r="FWD158" s="44"/>
      <c r="FWE158" s="44"/>
      <c r="FWF158" s="44"/>
      <c r="FWG158" s="44"/>
      <c r="FWH158" s="44"/>
      <c r="FWI158" s="44"/>
      <c r="FWJ158" s="44"/>
      <c r="FWK158" s="44"/>
      <c r="FWL158" s="44"/>
      <c r="FWM158" s="44"/>
      <c r="FWN158" s="44"/>
      <c r="FWO158" s="44"/>
      <c r="FWP158" s="44"/>
      <c r="FWQ158" s="44"/>
      <c r="FWR158" s="44"/>
      <c r="FWS158" s="44"/>
      <c r="FWT158" s="44"/>
      <c r="FWU158" s="44"/>
      <c r="FWV158" s="44"/>
      <c r="FWW158" s="44"/>
      <c r="FWX158" s="44"/>
      <c r="FWY158" s="44"/>
      <c r="FWZ158" s="44"/>
      <c r="FXA158" s="44"/>
      <c r="FXB158" s="44"/>
      <c r="FXC158" s="44"/>
      <c r="FXD158" s="44"/>
      <c r="FXE158" s="44"/>
      <c r="FXF158" s="44"/>
      <c r="FXG158" s="44"/>
      <c r="FXH158" s="44"/>
      <c r="FXI158" s="44"/>
      <c r="FXJ158" s="44"/>
      <c r="FXK158" s="44"/>
      <c r="FXL158" s="44"/>
      <c r="FXM158" s="44"/>
      <c r="FXN158" s="44"/>
      <c r="FXO158" s="44"/>
      <c r="FXP158" s="44"/>
      <c r="FXQ158" s="44"/>
      <c r="FXR158" s="44"/>
      <c r="FXS158" s="44"/>
      <c r="FXT158" s="44"/>
      <c r="FXU158" s="44"/>
      <c r="FXV158" s="44"/>
      <c r="FXW158" s="44"/>
      <c r="FXX158" s="44"/>
      <c r="FXY158" s="44"/>
      <c r="FXZ158" s="44"/>
      <c r="FYA158" s="44"/>
      <c r="FYB158" s="44"/>
      <c r="FYC158" s="44"/>
      <c r="FYD158" s="44"/>
      <c r="FYE158" s="44"/>
      <c r="FYF158" s="44"/>
      <c r="FYG158" s="44"/>
      <c r="FYH158" s="44"/>
      <c r="FYI158" s="44"/>
      <c r="FYJ158" s="44"/>
      <c r="FYK158" s="44"/>
      <c r="FYL158" s="44"/>
      <c r="FYM158" s="44"/>
      <c r="FYN158" s="44"/>
      <c r="FYO158" s="44"/>
      <c r="FYP158" s="44"/>
      <c r="FYQ158" s="44"/>
      <c r="FYR158" s="44"/>
      <c r="FYS158" s="44"/>
      <c r="FYT158" s="44"/>
      <c r="FYU158" s="44"/>
      <c r="FYV158" s="44"/>
      <c r="FYW158" s="44"/>
      <c r="FYX158" s="44"/>
      <c r="FYY158" s="44"/>
      <c r="FYZ158" s="44"/>
      <c r="FZA158" s="44"/>
      <c r="FZB158" s="44"/>
      <c r="FZC158" s="44"/>
      <c r="FZD158" s="44"/>
      <c r="FZE158" s="44"/>
      <c r="FZF158" s="44"/>
      <c r="FZG158" s="44"/>
      <c r="FZH158" s="44"/>
      <c r="FZI158" s="44"/>
      <c r="FZJ158" s="44"/>
      <c r="FZK158" s="44"/>
      <c r="FZL158" s="44"/>
      <c r="FZM158" s="44"/>
      <c r="FZN158" s="44"/>
      <c r="FZO158" s="44"/>
      <c r="FZP158" s="44"/>
      <c r="FZQ158" s="44"/>
      <c r="FZR158" s="44"/>
      <c r="FZS158" s="44"/>
      <c r="FZT158" s="44"/>
      <c r="FZU158" s="44"/>
      <c r="FZV158" s="44"/>
      <c r="FZW158" s="44"/>
      <c r="FZX158" s="44"/>
      <c r="FZY158" s="44"/>
      <c r="FZZ158" s="44"/>
      <c r="GAA158" s="44"/>
      <c r="GAB158" s="44"/>
      <c r="GAC158" s="44"/>
      <c r="GAD158" s="44"/>
      <c r="GAE158" s="44"/>
      <c r="GAF158" s="44"/>
      <c r="GAG158" s="44"/>
      <c r="GAH158" s="44"/>
      <c r="GAI158" s="44"/>
      <c r="GAJ158" s="44"/>
      <c r="GAK158" s="44"/>
      <c r="GAL158" s="44"/>
      <c r="GAM158" s="44"/>
      <c r="GAN158" s="44"/>
      <c r="GAO158" s="44"/>
      <c r="GAP158" s="44"/>
      <c r="GAQ158" s="44"/>
      <c r="GAR158" s="44"/>
      <c r="GAS158" s="44"/>
      <c r="GAT158" s="44"/>
      <c r="GAU158" s="44"/>
      <c r="GAV158" s="44"/>
      <c r="GAW158" s="44"/>
      <c r="GAX158" s="44"/>
      <c r="GAY158" s="44"/>
      <c r="GAZ158" s="44"/>
      <c r="GBA158" s="44"/>
      <c r="GBB158" s="44"/>
      <c r="GBC158" s="44"/>
      <c r="GBD158" s="44"/>
      <c r="GBE158" s="44"/>
      <c r="GBF158" s="44"/>
      <c r="GBG158" s="44"/>
      <c r="GBH158" s="44"/>
      <c r="GBI158" s="44"/>
      <c r="GBJ158" s="44"/>
      <c r="GBK158" s="44"/>
      <c r="GBL158" s="44"/>
      <c r="GBM158" s="44"/>
      <c r="GBN158" s="44"/>
      <c r="GBO158" s="44"/>
      <c r="GBP158" s="44"/>
      <c r="GBQ158" s="44"/>
      <c r="GBR158" s="44"/>
      <c r="GBS158" s="44"/>
      <c r="GBT158" s="44"/>
      <c r="GBU158" s="44"/>
      <c r="GBV158" s="44"/>
      <c r="GBW158" s="44"/>
      <c r="GBX158" s="44"/>
      <c r="GBY158" s="44"/>
      <c r="GBZ158" s="44"/>
      <c r="GCA158" s="44"/>
      <c r="GCB158" s="44"/>
      <c r="GCC158" s="44"/>
      <c r="GCD158" s="44"/>
      <c r="GCE158" s="44"/>
      <c r="GCF158" s="44"/>
      <c r="GCG158" s="44"/>
      <c r="GCH158" s="44"/>
      <c r="GCI158" s="44"/>
      <c r="GCJ158" s="44"/>
      <c r="GCK158" s="44"/>
      <c r="GCL158" s="44"/>
      <c r="GCM158" s="44"/>
      <c r="GCN158" s="44"/>
      <c r="GCO158" s="44"/>
      <c r="GCP158" s="44"/>
      <c r="GCQ158" s="44"/>
      <c r="GCR158" s="44"/>
      <c r="GCS158" s="44"/>
      <c r="GCT158" s="44"/>
      <c r="GCU158" s="44"/>
      <c r="GCV158" s="44"/>
      <c r="GCW158" s="44"/>
      <c r="GCX158" s="44"/>
      <c r="GCY158" s="44"/>
      <c r="GCZ158" s="44"/>
      <c r="GDA158" s="44"/>
      <c r="GDB158" s="44"/>
      <c r="GDC158" s="44"/>
      <c r="GDD158" s="44"/>
      <c r="GDE158" s="44"/>
      <c r="GDF158" s="44"/>
      <c r="GDG158" s="44"/>
      <c r="GDH158" s="44"/>
      <c r="GDI158" s="44"/>
      <c r="GDJ158" s="44"/>
      <c r="GDK158" s="44"/>
      <c r="GDL158" s="44"/>
      <c r="GDM158" s="44"/>
      <c r="GDN158" s="44"/>
      <c r="GDO158" s="44"/>
      <c r="GDP158" s="44"/>
      <c r="GDQ158" s="44"/>
      <c r="GDX158" s="44"/>
      <c r="GDY158" s="44"/>
      <c r="GDZ158" s="44"/>
      <c r="GEA158" s="44"/>
      <c r="GEB158" s="44"/>
      <c r="GEC158" s="44"/>
      <c r="GED158" s="44"/>
      <c r="GEE158" s="44"/>
      <c r="GEF158" s="44"/>
      <c r="GEG158" s="44"/>
      <c r="GEH158" s="44"/>
      <c r="GEI158" s="44"/>
      <c r="GEJ158" s="44"/>
      <c r="GEK158" s="44"/>
      <c r="GEL158" s="44"/>
      <c r="GEM158" s="44"/>
      <c r="GEN158" s="44"/>
      <c r="GEO158" s="44"/>
      <c r="GEP158" s="44"/>
      <c r="GEQ158" s="44"/>
      <c r="GER158" s="44"/>
      <c r="GES158" s="44"/>
      <c r="GET158" s="44"/>
      <c r="GEU158" s="44"/>
      <c r="GEV158" s="44"/>
      <c r="GEW158" s="44"/>
      <c r="GEX158" s="44"/>
      <c r="GEY158" s="44"/>
      <c r="GEZ158" s="44"/>
      <c r="GFA158" s="44"/>
      <c r="GFB158" s="44"/>
      <c r="GFC158" s="44"/>
      <c r="GFD158" s="44"/>
      <c r="GFE158" s="44"/>
      <c r="GFF158" s="44"/>
      <c r="GFG158" s="44"/>
      <c r="GFH158" s="44"/>
      <c r="GFI158" s="44"/>
      <c r="GFJ158" s="44"/>
      <c r="GFK158" s="44"/>
      <c r="GFL158" s="44"/>
      <c r="GFM158" s="44"/>
      <c r="GFN158" s="44"/>
      <c r="GFO158" s="44"/>
      <c r="GFP158" s="44"/>
      <c r="GFQ158" s="44"/>
      <c r="GFR158" s="44"/>
      <c r="GFS158" s="44"/>
      <c r="GFT158" s="44"/>
      <c r="GFU158" s="44"/>
      <c r="GFV158" s="44"/>
      <c r="GFW158" s="44"/>
      <c r="GFX158" s="44"/>
      <c r="GFY158" s="44"/>
      <c r="GFZ158" s="44"/>
      <c r="GGA158" s="44"/>
      <c r="GGB158" s="44"/>
      <c r="GGC158" s="44"/>
      <c r="GGD158" s="44"/>
      <c r="GGE158" s="44"/>
      <c r="GGF158" s="44"/>
      <c r="GGG158" s="44"/>
      <c r="GGH158" s="44"/>
      <c r="GGI158" s="44"/>
      <c r="GGJ158" s="44"/>
      <c r="GGK158" s="44"/>
      <c r="GGL158" s="44"/>
      <c r="GGM158" s="44"/>
      <c r="GGN158" s="44"/>
      <c r="GGO158" s="44"/>
      <c r="GGP158" s="44"/>
      <c r="GGQ158" s="44"/>
      <c r="GGR158" s="44"/>
      <c r="GGS158" s="44"/>
      <c r="GGT158" s="44"/>
      <c r="GGU158" s="44"/>
      <c r="GGV158" s="44"/>
      <c r="GGW158" s="44"/>
      <c r="GGX158" s="44"/>
      <c r="GGY158" s="44"/>
      <c r="GGZ158" s="44"/>
      <c r="GHA158" s="44"/>
      <c r="GHB158" s="44"/>
      <c r="GHC158" s="44"/>
      <c r="GHD158" s="44"/>
      <c r="GHE158" s="44"/>
      <c r="GHF158" s="44"/>
      <c r="GHG158" s="44"/>
      <c r="GHH158" s="44"/>
      <c r="GHI158" s="44"/>
      <c r="GHJ158" s="44"/>
      <c r="GHK158" s="44"/>
      <c r="GHL158" s="44"/>
      <c r="GHM158" s="44"/>
      <c r="GHN158" s="44"/>
      <c r="GHO158" s="44"/>
      <c r="GHP158" s="44"/>
      <c r="GHQ158" s="44"/>
      <c r="GHR158" s="44"/>
      <c r="GHS158" s="44"/>
      <c r="GHT158" s="44"/>
      <c r="GHU158" s="44"/>
      <c r="GHV158" s="44"/>
      <c r="GHW158" s="44"/>
      <c r="GHX158" s="44"/>
      <c r="GHY158" s="44"/>
      <c r="GHZ158" s="44"/>
      <c r="GIA158" s="44"/>
      <c r="GIB158" s="44"/>
      <c r="GIC158" s="44"/>
      <c r="GID158" s="44"/>
      <c r="GIE158" s="44"/>
      <c r="GIF158" s="44"/>
      <c r="GIG158" s="44"/>
      <c r="GIH158" s="44"/>
      <c r="GII158" s="44"/>
      <c r="GIJ158" s="44"/>
      <c r="GIK158" s="44"/>
      <c r="GIL158" s="44"/>
      <c r="GIM158" s="44"/>
      <c r="GIN158" s="44"/>
      <c r="GIO158" s="44"/>
      <c r="GIP158" s="44"/>
      <c r="GIQ158" s="44"/>
      <c r="GIR158" s="44"/>
      <c r="GIS158" s="44"/>
      <c r="GIT158" s="44"/>
      <c r="GIU158" s="44"/>
      <c r="GIV158" s="44"/>
      <c r="GIW158" s="44"/>
      <c r="GIX158" s="44"/>
      <c r="GIY158" s="44"/>
      <c r="GIZ158" s="44"/>
      <c r="GJA158" s="44"/>
      <c r="GJB158" s="44"/>
      <c r="GJC158" s="44"/>
      <c r="GJD158" s="44"/>
      <c r="GJE158" s="44"/>
      <c r="GJF158" s="44"/>
      <c r="GJG158" s="44"/>
      <c r="GJH158" s="44"/>
      <c r="GJI158" s="44"/>
      <c r="GJJ158" s="44"/>
      <c r="GJK158" s="44"/>
      <c r="GJL158" s="44"/>
      <c r="GJM158" s="44"/>
      <c r="GJN158" s="44"/>
      <c r="GJO158" s="44"/>
      <c r="GJP158" s="44"/>
      <c r="GJQ158" s="44"/>
      <c r="GJR158" s="44"/>
      <c r="GJS158" s="44"/>
      <c r="GJT158" s="44"/>
      <c r="GJU158" s="44"/>
      <c r="GJV158" s="44"/>
      <c r="GJW158" s="44"/>
      <c r="GJX158" s="44"/>
      <c r="GJY158" s="44"/>
      <c r="GJZ158" s="44"/>
      <c r="GKA158" s="44"/>
      <c r="GKB158" s="44"/>
      <c r="GKC158" s="44"/>
      <c r="GKD158" s="44"/>
      <c r="GKE158" s="44"/>
      <c r="GKF158" s="44"/>
      <c r="GKG158" s="44"/>
      <c r="GKH158" s="44"/>
      <c r="GKI158" s="44"/>
      <c r="GKJ158" s="44"/>
      <c r="GKK158" s="44"/>
      <c r="GKL158" s="44"/>
      <c r="GKM158" s="44"/>
      <c r="GKN158" s="44"/>
      <c r="GKO158" s="44"/>
      <c r="GKP158" s="44"/>
      <c r="GKQ158" s="44"/>
      <c r="GKR158" s="44"/>
      <c r="GKS158" s="44"/>
      <c r="GKT158" s="44"/>
      <c r="GKU158" s="44"/>
      <c r="GKV158" s="44"/>
      <c r="GKW158" s="44"/>
      <c r="GKX158" s="44"/>
      <c r="GKY158" s="44"/>
      <c r="GKZ158" s="44"/>
      <c r="GLA158" s="44"/>
      <c r="GLB158" s="44"/>
      <c r="GLC158" s="44"/>
      <c r="GLD158" s="44"/>
      <c r="GLE158" s="44"/>
      <c r="GLF158" s="44"/>
      <c r="GLG158" s="44"/>
      <c r="GLH158" s="44"/>
      <c r="GLI158" s="44"/>
      <c r="GLJ158" s="44"/>
      <c r="GLK158" s="44"/>
      <c r="GLL158" s="44"/>
      <c r="GLM158" s="44"/>
      <c r="GLN158" s="44"/>
      <c r="GLO158" s="44"/>
      <c r="GLP158" s="44"/>
      <c r="GLQ158" s="44"/>
      <c r="GLR158" s="44"/>
      <c r="GLS158" s="44"/>
      <c r="GLT158" s="44"/>
      <c r="GLU158" s="44"/>
      <c r="GLV158" s="44"/>
      <c r="GLW158" s="44"/>
      <c r="GLX158" s="44"/>
      <c r="GLY158" s="44"/>
      <c r="GLZ158" s="44"/>
      <c r="GMA158" s="44"/>
      <c r="GMB158" s="44"/>
      <c r="GMC158" s="44"/>
      <c r="GMD158" s="44"/>
      <c r="GME158" s="44"/>
      <c r="GMF158" s="44"/>
      <c r="GMG158" s="44"/>
      <c r="GMH158" s="44"/>
      <c r="GMI158" s="44"/>
      <c r="GMJ158" s="44"/>
      <c r="GMK158" s="44"/>
      <c r="GML158" s="44"/>
      <c r="GMM158" s="44"/>
      <c r="GMN158" s="44"/>
      <c r="GMO158" s="44"/>
      <c r="GMP158" s="44"/>
      <c r="GMQ158" s="44"/>
      <c r="GMR158" s="44"/>
      <c r="GMS158" s="44"/>
      <c r="GMT158" s="44"/>
      <c r="GMU158" s="44"/>
      <c r="GMV158" s="44"/>
      <c r="GMW158" s="44"/>
      <c r="GMX158" s="44"/>
      <c r="GMY158" s="44"/>
      <c r="GMZ158" s="44"/>
      <c r="GNA158" s="44"/>
      <c r="GNB158" s="44"/>
      <c r="GNC158" s="44"/>
      <c r="GND158" s="44"/>
      <c r="GNE158" s="44"/>
      <c r="GNF158" s="44"/>
      <c r="GNG158" s="44"/>
      <c r="GNH158" s="44"/>
      <c r="GNI158" s="44"/>
      <c r="GNJ158" s="44"/>
      <c r="GNK158" s="44"/>
      <c r="GNL158" s="44"/>
      <c r="GNM158" s="44"/>
      <c r="GNT158" s="44"/>
      <c r="GNU158" s="44"/>
      <c r="GNV158" s="44"/>
      <c r="GNW158" s="44"/>
      <c r="GNX158" s="44"/>
      <c r="GNY158" s="44"/>
      <c r="GNZ158" s="44"/>
      <c r="GOA158" s="44"/>
      <c r="GOB158" s="44"/>
      <c r="GOC158" s="44"/>
      <c r="GOD158" s="44"/>
      <c r="GOE158" s="44"/>
      <c r="GOF158" s="44"/>
      <c r="GOG158" s="44"/>
      <c r="GOH158" s="44"/>
      <c r="GOI158" s="44"/>
      <c r="GOJ158" s="44"/>
      <c r="GOK158" s="44"/>
      <c r="GOL158" s="44"/>
      <c r="GOM158" s="44"/>
      <c r="GON158" s="44"/>
      <c r="GOO158" s="44"/>
      <c r="GOP158" s="44"/>
      <c r="GOQ158" s="44"/>
      <c r="GOR158" s="44"/>
      <c r="GOS158" s="44"/>
      <c r="GOT158" s="44"/>
      <c r="GOU158" s="44"/>
      <c r="GOV158" s="44"/>
      <c r="GOW158" s="44"/>
      <c r="GOX158" s="44"/>
      <c r="GOY158" s="44"/>
      <c r="GOZ158" s="44"/>
      <c r="GPA158" s="44"/>
      <c r="GPB158" s="44"/>
      <c r="GPC158" s="44"/>
      <c r="GPD158" s="44"/>
      <c r="GPE158" s="44"/>
      <c r="GPF158" s="44"/>
      <c r="GPG158" s="44"/>
      <c r="GPH158" s="44"/>
      <c r="GPI158" s="44"/>
      <c r="GPJ158" s="44"/>
      <c r="GPK158" s="44"/>
      <c r="GPL158" s="44"/>
      <c r="GPM158" s="44"/>
      <c r="GPN158" s="44"/>
      <c r="GPO158" s="44"/>
      <c r="GPP158" s="44"/>
      <c r="GPQ158" s="44"/>
      <c r="GPR158" s="44"/>
      <c r="GPS158" s="44"/>
      <c r="GPT158" s="44"/>
      <c r="GPU158" s="44"/>
      <c r="GPV158" s="44"/>
      <c r="GPW158" s="44"/>
      <c r="GPX158" s="44"/>
      <c r="GPY158" s="44"/>
      <c r="GPZ158" s="44"/>
      <c r="GQA158" s="44"/>
      <c r="GQB158" s="44"/>
      <c r="GQC158" s="44"/>
      <c r="GQD158" s="44"/>
      <c r="GQE158" s="44"/>
      <c r="GQF158" s="44"/>
      <c r="GQG158" s="44"/>
      <c r="GQH158" s="44"/>
      <c r="GQI158" s="44"/>
      <c r="GQJ158" s="44"/>
      <c r="GQK158" s="44"/>
      <c r="GQL158" s="44"/>
      <c r="GQM158" s="44"/>
      <c r="GQN158" s="44"/>
      <c r="GQO158" s="44"/>
      <c r="GQP158" s="44"/>
      <c r="GQQ158" s="44"/>
      <c r="GQR158" s="44"/>
      <c r="GQS158" s="44"/>
      <c r="GQT158" s="44"/>
      <c r="GQU158" s="44"/>
      <c r="GQV158" s="44"/>
      <c r="GQW158" s="44"/>
      <c r="GQX158" s="44"/>
      <c r="GQY158" s="44"/>
      <c r="GQZ158" s="44"/>
      <c r="GRA158" s="44"/>
      <c r="GRB158" s="44"/>
      <c r="GRC158" s="44"/>
      <c r="GRD158" s="44"/>
      <c r="GRE158" s="44"/>
      <c r="GRF158" s="44"/>
      <c r="GRG158" s="44"/>
      <c r="GRH158" s="44"/>
      <c r="GRI158" s="44"/>
      <c r="GRJ158" s="44"/>
      <c r="GRK158" s="44"/>
      <c r="GRL158" s="44"/>
      <c r="GRM158" s="44"/>
      <c r="GRN158" s="44"/>
      <c r="GRO158" s="44"/>
      <c r="GRP158" s="44"/>
      <c r="GRQ158" s="44"/>
      <c r="GRR158" s="44"/>
      <c r="GRS158" s="44"/>
      <c r="GRT158" s="44"/>
      <c r="GRU158" s="44"/>
      <c r="GRV158" s="44"/>
      <c r="GRW158" s="44"/>
      <c r="GRX158" s="44"/>
      <c r="GRY158" s="44"/>
      <c r="GRZ158" s="44"/>
      <c r="GSA158" s="44"/>
      <c r="GSB158" s="44"/>
      <c r="GSC158" s="44"/>
      <c r="GSD158" s="44"/>
      <c r="GSE158" s="44"/>
      <c r="GSF158" s="44"/>
      <c r="GSG158" s="44"/>
      <c r="GSH158" s="44"/>
      <c r="GSI158" s="44"/>
      <c r="GSJ158" s="44"/>
      <c r="GSK158" s="44"/>
      <c r="GSL158" s="44"/>
      <c r="GSM158" s="44"/>
      <c r="GSN158" s="44"/>
      <c r="GSO158" s="44"/>
      <c r="GSP158" s="44"/>
      <c r="GSQ158" s="44"/>
      <c r="GSR158" s="44"/>
      <c r="GSS158" s="44"/>
      <c r="GST158" s="44"/>
      <c r="GSU158" s="44"/>
      <c r="GSV158" s="44"/>
      <c r="GSW158" s="44"/>
      <c r="GSX158" s="44"/>
      <c r="GSY158" s="44"/>
      <c r="GSZ158" s="44"/>
      <c r="GTA158" s="44"/>
      <c r="GTB158" s="44"/>
      <c r="GTC158" s="44"/>
      <c r="GTD158" s="44"/>
      <c r="GTE158" s="44"/>
      <c r="GTF158" s="44"/>
      <c r="GTG158" s="44"/>
      <c r="GTH158" s="44"/>
      <c r="GTI158" s="44"/>
      <c r="GTJ158" s="44"/>
      <c r="GTK158" s="44"/>
      <c r="GTL158" s="44"/>
      <c r="GTM158" s="44"/>
      <c r="GTN158" s="44"/>
      <c r="GTO158" s="44"/>
      <c r="GTP158" s="44"/>
      <c r="GTQ158" s="44"/>
      <c r="GTR158" s="44"/>
      <c r="GTS158" s="44"/>
      <c r="GTT158" s="44"/>
      <c r="GTU158" s="44"/>
      <c r="GTV158" s="44"/>
      <c r="GTW158" s="44"/>
      <c r="GTX158" s="44"/>
      <c r="GTY158" s="44"/>
      <c r="GTZ158" s="44"/>
      <c r="GUA158" s="44"/>
      <c r="GUB158" s="44"/>
      <c r="GUC158" s="44"/>
      <c r="GUD158" s="44"/>
      <c r="GUE158" s="44"/>
      <c r="GUF158" s="44"/>
      <c r="GUG158" s="44"/>
      <c r="GUH158" s="44"/>
      <c r="GUI158" s="44"/>
      <c r="GUJ158" s="44"/>
      <c r="GUK158" s="44"/>
      <c r="GUL158" s="44"/>
      <c r="GUM158" s="44"/>
      <c r="GUN158" s="44"/>
      <c r="GUO158" s="44"/>
      <c r="GUP158" s="44"/>
      <c r="GUQ158" s="44"/>
      <c r="GUR158" s="44"/>
      <c r="GUS158" s="44"/>
      <c r="GUT158" s="44"/>
      <c r="GUU158" s="44"/>
      <c r="GUV158" s="44"/>
      <c r="GUW158" s="44"/>
      <c r="GUX158" s="44"/>
      <c r="GUY158" s="44"/>
      <c r="GUZ158" s="44"/>
      <c r="GVA158" s="44"/>
      <c r="GVB158" s="44"/>
      <c r="GVC158" s="44"/>
      <c r="GVD158" s="44"/>
      <c r="GVE158" s="44"/>
      <c r="GVF158" s="44"/>
      <c r="GVG158" s="44"/>
      <c r="GVH158" s="44"/>
      <c r="GVI158" s="44"/>
      <c r="GVJ158" s="44"/>
      <c r="GVK158" s="44"/>
      <c r="GVL158" s="44"/>
      <c r="GVM158" s="44"/>
      <c r="GVN158" s="44"/>
      <c r="GVO158" s="44"/>
      <c r="GVP158" s="44"/>
      <c r="GVQ158" s="44"/>
      <c r="GVR158" s="44"/>
      <c r="GVS158" s="44"/>
      <c r="GVT158" s="44"/>
      <c r="GVU158" s="44"/>
      <c r="GVV158" s="44"/>
      <c r="GVW158" s="44"/>
      <c r="GVX158" s="44"/>
      <c r="GVY158" s="44"/>
      <c r="GVZ158" s="44"/>
      <c r="GWA158" s="44"/>
      <c r="GWB158" s="44"/>
      <c r="GWC158" s="44"/>
      <c r="GWD158" s="44"/>
      <c r="GWE158" s="44"/>
      <c r="GWF158" s="44"/>
      <c r="GWG158" s="44"/>
      <c r="GWH158" s="44"/>
      <c r="GWI158" s="44"/>
      <c r="GWJ158" s="44"/>
      <c r="GWK158" s="44"/>
      <c r="GWL158" s="44"/>
      <c r="GWM158" s="44"/>
      <c r="GWN158" s="44"/>
      <c r="GWO158" s="44"/>
      <c r="GWP158" s="44"/>
      <c r="GWQ158" s="44"/>
      <c r="GWR158" s="44"/>
      <c r="GWS158" s="44"/>
      <c r="GWT158" s="44"/>
      <c r="GWU158" s="44"/>
      <c r="GWV158" s="44"/>
      <c r="GWW158" s="44"/>
      <c r="GWX158" s="44"/>
      <c r="GWY158" s="44"/>
      <c r="GWZ158" s="44"/>
      <c r="GXA158" s="44"/>
      <c r="GXB158" s="44"/>
      <c r="GXC158" s="44"/>
      <c r="GXD158" s="44"/>
      <c r="GXE158" s="44"/>
      <c r="GXF158" s="44"/>
      <c r="GXG158" s="44"/>
      <c r="GXH158" s="44"/>
      <c r="GXI158" s="44"/>
      <c r="GXP158" s="44"/>
      <c r="GXQ158" s="44"/>
      <c r="GXR158" s="44"/>
      <c r="GXS158" s="44"/>
      <c r="GXT158" s="44"/>
      <c r="GXU158" s="44"/>
      <c r="GXV158" s="44"/>
      <c r="GXW158" s="44"/>
      <c r="GXX158" s="44"/>
      <c r="GXY158" s="44"/>
      <c r="GXZ158" s="44"/>
      <c r="GYA158" s="44"/>
      <c r="GYB158" s="44"/>
      <c r="GYC158" s="44"/>
      <c r="GYD158" s="44"/>
      <c r="GYE158" s="44"/>
      <c r="GYF158" s="44"/>
      <c r="GYG158" s="44"/>
      <c r="GYH158" s="44"/>
      <c r="GYI158" s="44"/>
      <c r="GYJ158" s="44"/>
      <c r="GYK158" s="44"/>
      <c r="GYL158" s="44"/>
      <c r="GYM158" s="44"/>
      <c r="GYN158" s="44"/>
      <c r="GYO158" s="44"/>
      <c r="GYP158" s="44"/>
      <c r="GYQ158" s="44"/>
      <c r="GYR158" s="44"/>
      <c r="GYS158" s="44"/>
      <c r="GYT158" s="44"/>
      <c r="GYU158" s="44"/>
      <c r="GYV158" s="44"/>
      <c r="GYW158" s="44"/>
      <c r="GYX158" s="44"/>
      <c r="GYY158" s="44"/>
      <c r="GYZ158" s="44"/>
      <c r="GZA158" s="44"/>
      <c r="GZB158" s="44"/>
      <c r="GZC158" s="44"/>
      <c r="GZD158" s="44"/>
      <c r="GZE158" s="44"/>
      <c r="GZF158" s="44"/>
      <c r="GZG158" s="44"/>
      <c r="GZH158" s="44"/>
      <c r="GZI158" s="44"/>
      <c r="GZJ158" s="44"/>
      <c r="GZK158" s="44"/>
      <c r="GZL158" s="44"/>
      <c r="GZM158" s="44"/>
      <c r="GZN158" s="44"/>
      <c r="GZO158" s="44"/>
      <c r="GZP158" s="44"/>
      <c r="GZQ158" s="44"/>
      <c r="GZR158" s="44"/>
      <c r="GZS158" s="44"/>
      <c r="GZT158" s="44"/>
      <c r="GZU158" s="44"/>
      <c r="GZV158" s="44"/>
      <c r="GZW158" s="44"/>
      <c r="GZX158" s="44"/>
      <c r="GZY158" s="44"/>
      <c r="GZZ158" s="44"/>
      <c r="HAA158" s="44"/>
      <c r="HAB158" s="44"/>
      <c r="HAC158" s="44"/>
      <c r="HAD158" s="44"/>
      <c r="HAE158" s="44"/>
      <c r="HAF158" s="44"/>
      <c r="HAG158" s="44"/>
      <c r="HAH158" s="44"/>
      <c r="HAI158" s="44"/>
      <c r="HAJ158" s="44"/>
      <c r="HAK158" s="44"/>
      <c r="HAL158" s="44"/>
      <c r="HAM158" s="44"/>
      <c r="HAN158" s="44"/>
      <c r="HAO158" s="44"/>
      <c r="HAP158" s="44"/>
      <c r="HAQ158" s="44"/>
      <c r="HAR158" s="44"/>
      <c r="HAS158" s="44"/>
      <c r="HAT158" s="44"/>
      <c r="HAU158" s="44"/>
      <c r="HAV158" s="44"/>
      <c r="HAW158" s="44"/>
      <c r="HAX158" s="44"/>
      <c r="HAY158" s="44"/>
      <c r="HAZ158" s="44"/>
      <c r="HBA158" s="44"/>
      <c r="HBB158" s="44"/>
      <c r="HBC158" s="44"/>
      <c r="HBD158" s="44"/>
      <c r="HBE158" s="44"/>
      <c r="HBF158" s="44"/>
      <c r="HBG158" s="44"/>
      <c r="HBH158" s="44"/>
      <c r="HBI158" s="44"/>
      <c r="HBJ158" s="44"/>
      <c r="HBK158" s="44"/>
      <c r="HBL158" s="44"/>
      <c r="HBM158" s="44"/>
      <c r="HBN158" s="44"/>
      <c r="HBO158" s="44"/>
      <c r="HBP158" s="44"/>
      <c r="HBQ158" s="44"/>
      <c r="HBR158" s="44"/>
      <c r="HBS158" s="44"/>
      <c r="HBT158" s="44"/>
      <c r="HBU158" s="44"/>
      <c r="HBV158" s="44"/>
      <c r="HBW158" s="44"/>
      <c r="HBX158" s="44"/>
      <c r="HBY158" s="44"/>
      <c r="HBZ158" s="44"/>
      <c r="HCA158" s="44"/>
      <c r="HCB158" s="44"/>
      <c r="HCC158" s="44"/>
      <c r="HCD158" s="44"/>
      <c r="HCE158" s="44"/>
      <c r="HCF158" s="44"/>
      <c r="HCG158" s="44"/>
      <c r="HCH158" s="44"/>
      <c r="HCI158" s="44"/>
      <c r="HCJ158" s="44"/>
      <c r="HCK158" s="44"/>
      <c r="HCL158" s="44"/>
      <c r="HCM158" s="44"/>
      <c r="HCN158" s="44"/>
      <c r="HCO158" s="44"/>
      <c r="HCP158" s="44"/>
      <c r="HCQ158" s="44"/>
      <c r="HCR158" s="44"/>
      <c r="HCS158" s="44"/>
      <c r="HCT158" s="44"/>
      <c r="HCU158" s="44"/>
      <c r="HCV158" s="44"/>
      <c r="HCW158" s="44"/>
      <c r="HCX158" s="44"/>
      <c r="HCY158" s="44"/>
      <c r="HCZ158" s="44"/>
      <c r="HDA158" s="44"/>
      <c r="HDB158" s="44"/>
      <c r="HDC158" s="44"/>
      <c r="HDD158" s="44"/>
      <c r="HDE158" s="44"/>
      <c r="HDF158" s="44"/>
      <c r="HDG158" s="44"/>
      <c r="HDH158" s="44"/>
      <c r="HDI158" s="44"/>
      <c r="HDJ158" s="44"/>
      <c r="HDK158" s="44"/>
      <c r="HDL158" s="44"/>
      <c r="HDM158" s="44"/>
      <c r="HDN158" s="44"/>
      <c r="HDO158" s="44"/>
      <c r="HDP158" s="44"/>
      <c r="HDQ158" s="44"/>
      <c r="HDR158" s="44"/>
      <c r="HDS158" s="44"/>
      <c r="HDT158" s="44"/>
      <c r="HDU158" s="44"/>
      <c r="HDV158" s="44"/>
      <c r="HDW158" s="44"/>
      <c r="HDX158" s="44"/>
      <c r="HDY158" s="44"/>
      <c r="HDZ158" s="44"/>
      <c r="HEA158" s="44"/>
      <c r="HEB158" s="44"/>
      <c r="HEC158" s="44"/>
      <c r="HED158" s="44"/>
      <c r="HEE158" s="44"/>
      <c r="HEF158" s="44"/>
      <c r="HEG158" s="44"/>
      <c r="HEH158" s="44"/>
      <c r="HEI158" s="44"/>
      <c r="HEJ158" s="44"/>
      <c r="HEK158" s="44"/>
      <c r="HEL158" s="44"/>
      <c r="HEM158" s="44"/>
      <c r="HEN158" s="44"/>
      <c r="HEO158" s="44"/>
      <c r="HEP158" s="44"/>
      <c r="HEQ158" s="44"/>
      <c r="HER158" s="44"/>
      <c r="HES158" s="44"/>
      <c r="HET158" s="44"/>
      <c r="HEU158" s="44"/>
      <c r="HEV158" s="44"/>
      <c r="HEW158" s="44"/>
      <c r="HEX158" s="44"/>
      <c r="HEY158" s="44"/>
      <c r="HEZ158" s="44"/>
      <c r="HFA158" s="44"/>
      <c r="HFB158" s="44"/>
      <c r="HFC158" s="44"/>
      <c r="HFD158" s="44"/>
      <c r="HFE158" s="44"/>
      <c r="HFF158" s="44"/>
      <c r="HFG158" s="44"/>
      <c r="HFH158" s="44"/>
      <c r="HFI158" s="44"/>
      <c r="HFJ158" s="44"/>
      <c r="HFK158" s="44"/>
      <c r="HFL158" s="44"/>
      <c r="HFM158" s="44"/>
      <c r="HFN158" s="44"/>
      <c r="HFO158" s="44"/>
      <c r="HFP158" s="44"/>
      <c r="HFQ158" s="44"/>
      <c r="HFR158" s="44"/>
      <c r="HFS158" s="44"/>
      <c r="HFT158" s="44"/>
      <c r="HFU158" s="44"/>
      <c r="HFV158" s="44"/>
      <c r="HFW158" s="44"/>
      <c r="HFX158" s="44"/>
      <c r="HFY158" s="44"/>
      <c r="HFZ158" s="44"/>
      <c r="HGA158" s="44"/>
      <c r="HGB158" s="44"/>
      <c r="HGC158" s="44"/>
      <c r="HGD158" s="44"/>
      <c r="HGE158" s="44"/>
      <c r="HGF158" s="44"/>
      <c r="HGG158" s="44"/>
      <c r="HGH158" s="44"/>
      <c r="HGI158" s="44"/>
      <c r="HGJ158" s="44"/>
      <c r="HGK158" s="44"/>
      <c r="HGL158" s="44"/>
      <c r="HGM158" s="44"/>
      <c r="HGN158" s="44"/>
      <c r="HGO158" s="44"/>
      <c r="HGP158" s="44"/>
      <c r="HGQ158" s="44"/>
      <c r="HGR158" s="44"/>
      <c r="HGS158" s="44"/>
      <c r="HGT158" s="44"/>
      <c r="HGU158" s="44"/>
      <c r="HGV158" s="44"/>
      <c r="HGW158" s="44"/>
      <c r="HGX158" s="44"/>
      <c r="HGY158" s="44"/>
      <c r="HGZ158" s="44"/>
      <c r="HHA158" s="44"/>
      <c r="HHB158" s="44"/>
      <c r="HHC158" s="44"/>
      <c r="HHD158" s="44"/>
      <c r="HHE158" s="44"/>
      <c r="HHL158" s="44"/>
      <c r="HHM158" s="44"/>
      <c r="HHN158" s="44"/>
      <c r="HHO158" s="44"/>
      <c r="HHP158" s="44"/>
      <c r="HHQ158" s="44"/>
      <c r="HHR158" s="44"/>
      <c r="HHS158" s="44"/>
      <c r="HHT158" s="44"/>
      <c r="HHU158" s="44"/>
      <c r="HHV158" s="44"/>
      <c r="HHW158" s="44"/>
      <c r="HHX158" s="44"/>
      <c r="HHY158" s="44"/>
      <c r="HHZ158" s="44"/>
      <c r="HIA158" s="44"/>
      <c r="HIB158" s="44"/>
      <c r="HIC158" s="44"/>
      <c r="HID158" s="44"/>
      <c r="HIE158" s="44"/>
      <c r="HIF158" s="44"/>
      <c r="HIG158" s="44"/>
      <c r="HIH158" s="44"/>
      <c r="HII158" s="44"/>
      <c r="HIJ158" s="44"/>
      <c r="HIK158" s="44"/>
      <c r="HIL158" s="44"/>
      <c r="HIM158" s="44"/>
      <c r="HIN158" s="44"/>
      <c r="HIO158" s="44"/>
      <c r="HIP158" s="44"/>
      <c r="HIQ158" s="44"/>
      <c r="HIR158" s="44"/>
      <c r="HIS158" s="44"/>
      <c r="HIT158" s="44"/>
      <c r="HIU158" s="44"/>
      <c r="HIV158" s="44"/>
      <c r="HIW158" s="44"/>
      <c r="HIX158" s="44"/>
      <c r="HIY158" s="44"/>
      <c r="HIZ158" s="44"/>
      <c r="HJA158" s="44"/>
      <c r="HJB158" s="44"/>
      <c r="HJC158" s="44"/>
      <c r="HJD158" s="44"/>
      <c r="HJE158" s="44"/>
      <c r="HJF158" s="44"/>
      <c r="HJG158" s="44"/>
      <c r="HJH158" s="44"/>
      <c r="HJI158" s="44"/>
      <c r="HJJ158" s="44"/>
      <c r="HJK158" s="44"/>
      <c r="HJL158" s="44"/>
      <c r="HJM158" s="44"/>
      <c r="HJN158" s="44"/>
      <c r="HJO158" s="44"/>
      <c r="HJP158" s="44"/>
      <c r="HJQ158" s="44"/>
      <c r="HJR158" s="44"/>
      <c r="HJS158" s="44"/>
      <c r="HJT158" s="44"/>
      <c r="HJU158" s="44"/>
      <c r="HJV158" s="44"/>
      <c r="HJW158" s="44"/>
      <c r="HJX158" s="44"/>
      <c r="HJY158" s="44"/>
      <c r="HJZ158" s="44"/>
      <c r="HKA158" s="44"/>
      <c r="HKB158" s="44"/>
      <c r="HKC158" s="44"/>
      <c r="HKD158" s="44"/>
      <c r="HKE158" s="44"/>
      <c r="HKF158" s="44"/>
      <c r="HKG158" s="44"/>
      <c r="HKH158" s="44"/>
      <c r="HKI158" s="44"/>
      <c r="HKJ158" s="44"/>
      <c r="HKK158" s="44"/>
      <c r="HKL158" s="44"/>
      <c r="HKM158" s="44"/>
      <c r="HKN158" s="44"/>
      <c r="HKO158" s="44"/>
      <c r="HKP158" s="44"/>
      <c r="HKQ158" s="44"/>
      <c r="HKR158" s="44"/>
      <c r="HKS158" s="44"/>
      <c r="HKT158" s="44"/>
      <c r="HKU158" s="44"/>
      <c r="HKV158" s="44"/>
      <c r="HKW158" s="44"/>
      <c r="HKX158" s="44"/>
      <c r="HKY158" s="44"/>
      <c r="HKZ158" s="44"/>
      <c r="HLA158" s="44"/>
      <c r="HLB158" s="44"/>
      <c r="HLC158" s="44"/>
      <c r="HLD158" s="44"/>
      <c r="HLE158" s="44"/>
      <c r="HLF158" s="44"/>
      <c r="HLG158" s="44"/>
      <c r="HLH158" s="44"/>
      <c r="HLI158" s="44"/>
      <c r="HLJ158" s="44"/>
      <c r="HLK158" s="44"/>
      <c r="HLL158" s="44"/>
      <c r="HLM158" s="44"/>
      <c r="HLN158" s="44"/>
      <c r="HLO158" s="44"/>
      <c r="HLP158" s="44"/>
      <c r="HLQ158" s="44"/>
      <c r="HLR158" s="44"/>
      <c r="HLS158" s="44"/>
      <c r="HLT158" s="44"/>
      <c r="HLU158" s="44"/>
      <c r="HLV158" s="44"/>
      <c r="HLW158" s="44"/>
      <c r="HLX158" s="44"/>
      <c r="HLY158" s="44"/>
      <c r="HLZ158" s="44"/>
      <c r="HMA158" s="44"/>
      <c r="HMB158" s="44"/>
      <c r="HMC158" s="44"/>
      <c r="HMD158" s="44"/>
      <c r="HME158" s="44"/>
      <c r="HMF158" s="44"/>
      <c r="HMG158" s="44"/>
      <c r="HMH158" s="44"/>
      <c r="HMI158" s="44"/>
      <c r="HMJ158" s="44"/>
      <c r="HMK158" s="44"/>
      <c r="HML158" s="44"/>
      <c r="HMM158" s="44"/>
      <c r="HMN158" s="44"/>
      <c r="HMO158" s="44"/>
      <c r="HMP158" s="44"/>
      <c r="HMQ158" s="44"/>
      <c r="HMR158" s="44"/>
      <c r="HMS158" s="44"/>
      <c r="HMT158" s="44"/>
      <c r="HMU158" s="44"/>
      <c r="HMV158" s="44"/>
      <c r="HMW158" s="44"/>
      <c r="HMX158" s="44"/>
      <c r="HMY158" s="44"/>
      <c r="HMZ158" s="44"/>
      <c r="HNA158" s="44"/>
      <c r="HNB158" s="44"/>
      <c r="HNC158" s="44"/>
      <c r="HND158" s="44"/>
      <c r="HNE158" s="44"/>
      <c r="HNF158" s="44"/>
      <c r="HNG158" s="44"/>
      <c r="HNH158" s="44"/>
      <c r="HNI158" s="44"/>
      <c r="HNJ158" s="44"/>
      <c r="HNK158" s="44"/>
      <c r="HNL158" s="44"/>
      <c r="HNM158" s="44"/>
      <c r="HNN158" s="44"/>
      <c r="HNO158" s="44"/>
      <c r="HNP158" s="44"/>
      <c r="HNQ158" s="44"/>
      <c r="HNR158" s="44"/>
      <c r="HNS158" s="44"/>
      <c r="HNT158" s="44"/>
      <c r="HNU158" s="44"/>
      <c r="HNV158" s="44"/>
      <c r="HNW158" s="44"/>
      <c r="HNX158" s="44"/>
      <c r="HNY158" s="44"/>
      <c r="HNZ158" s="44"/>
      <c r="HOA158" s="44"/>
      <c r="HOB158" s="44"/>
      <c r="HOC158" s="44"/>
      <c r="HOD158" s="44"/>
      <c r="HOE158" s="44"/>
      <c r="HOF158" s="44"/>
      <c r="HOG158" s="44"/>
      <c r="HOH158" s="44"/>
      <c r="HOI158" s="44"/>
      <c r="HOJ158" s="44"/>
      <c r="HOK158" s="44"/>
      <c r="HOL158" s="44"/>
      <c r="HOM158" s="44"/>
      <c r="HON158" s="44"/>
      <c r="HOO158" s="44"/>
      <c r="HOP158" s="44"/>
      <c r="HOQ158" s="44"/>
      <c r="HOR158" s="44"/>
      <c r="HOS158" s="44"/>
      <c r="HOT158" s="44"/>
      <c r="HOU158" s="44"/>
      <c r="HOV158" s="44"/>
      <c r="HOW158" s="44"/>
      <c r="HOX158" s="44"/>
      <c r="HOY158" s="44"/>
      <c r="HOZ158" s="44"/>
      <c r="HPA158" s="44"/>
      <c r="HPB158" s="44"/>
      <c r="HPC158" s="44"/>
      <c r="HPD158" s="44"/>
      <c r="HPE158" s="44"/>
      <c r="HPF158" s="44"/>
      <c r="HPG158" s="44"/>
      <c r="HPH158" s="44"/>
      <c r="HPI158" s="44"/>
      <c r="HPJ158" s="44"/>
      <c r="HPK158" s="44"/>
      <c r="HPL158" s="44"/>
      <c r="HPM158" s="44"/>
      <c r="HPN158" s="44"/>
      <c r="HPO158" s="44"/>
      <c r="HPP158" s="44"/>
      <c r="HPQ158" s="44"/>
      <c r="HPR158" s="44"/>
      <c r="HPS158" s="44"/>
      <c r="HPT158" s="44"/>
      <c r="HPU158" s="44"/>
      <c r="HPV158" s="44"/>
      <c r="HPW158" s="44"/>
      <c r="HPX158" s="44"/>
      <c r="HPY158" s="44"/>
      <c r="HPZ158" s="44"/>
      <c r="HQA158" s="44"/>
      <c r="HQB158" s="44"/>
      <c r="HQC158" s="44"/>
      <c r="HQD158" s="44"/>
      <c r="HQE158" s="44"/>
      <c r="HQF158" s="44"/>
      <c r="HQG158" s="44"/>
      <c r="HQH158" s="44"/>
      <c r="HQI158" s="44"/>
      <c r="HQJ158" s="44"/>
      <c r="HQK158" s="44"/>
      <c r="HQL158" s="44"/>
      <c r="HQM158" s="44"/>
      <c r="HQN158" s="44"/>
      <c r="HQO158" s="44"/>
      <c r="HQP158" s="44"/>
      <c r="HQQ158" s="44"/>
      <c r="HQR158" s="44"/>
      <c r="HQS158" s="44"/>
      <c r="HQT158" s="44"/>
      <c r="HQU158" s="44"/>
      <c r="HQV158" s="44"/>
      <c r="HQW158" s="44"/>
      <c r="HQX158" s="44"/>
      <c r="HQY158" s="44"/>
      <c r="HQZ158" s="44"/>
      <c r="HRA158" s="44"/>
      <c r="HRH158" s="44"/>
      <c r="HRI158" s="44"/>
      <c r="HRJ158" s="44"/>
      <c r="HRK158" s="44"/>
      <c r="HRL158" s="44"/>
      <c r="HRM158" s="44"/>
      <c r="HRN158" s="44"/>
      <c r="HRO158" s="44"/>
      <c r="HRP158" s="44"/>
      <c r="HRQ158" s="44"/>
      <c r="HRR158" s="44"/>
      <c r="HRS158" s="44"/>
      <c r="HRT158" s="44"/>
      <c r="HRU158" s="44"/>
      <c r="HRV158" s="44"/>
      <c r="HRW158" s="44"/>
      <c r="HRX158" s="44"/>
      <c r="HRY158" s="44"/>
      <c r="HRZ158" s="44"/>
      <c r="HSA158" s="44"/>
      <c r="HSB158" s="44"/>
      <c r="HSC158" s="44"/>
      <c r="HSD158" s="44"/>
      <c r="HSE158" s="44"/>
      <c r="HSF158" s="44"/>
      <c r="HSG158" s="44"/>
      <c r="HSH158" s="44"/>
      <c r="HSI158" s="44"/>
      <c r="HSJ158" s="44"/>
      <c r="HSK158" s="44"/>
      <c r="HSL158" s="44"/>
      <c r="HSM158" s="44"/>
      <c r="HSN158" s="44"/>
      <c r="HSO158" s="44"/>
      <c r="HSP158" s="44"/>
      <c r="HSQ158" s="44"/>
      <c r="HSR158" s="44"/>
      <c r="HSS158" s="44"/>
      <c r="HST158" s="44"/>
      <c r="HSU158" s="44"/>
      <c r="HSV158" s="44"/>
      <c r="HSW158" s="44"/>
      <c r="HSX158" s="44"/>
      <c r="HSY158" s="44"/>
      <c r="HSZ158" s="44"/>
      <c r="HTA158" s="44"/>
      <c r="HTB158" s="44"/>
      <c r="HTC158" s="44"/>
      <c r="HTD158" s="44"/>
      <c r="HTE158" s="44"/>
      <c r="HTF158" s="44"/>
      <c r="HTG158" s="44"/>
      <c r="HTH158" s="44"/>
      <c r="HTI158" s="44"/>
      <c r="HTJ158" s="44"/>
      <c r="HTK158" s="44"/>
      <c r="HTL158" s="44"/>
      <c r="HTM158" s="44"/>
      <c r="HTN158" s="44"/>
      <c r="HTO158" s="44"/>
      <c r="HTP158" s="44"/>
      <c r="HTQ158" s="44"/>
      <c r="HTR158" s="44"/>
      <c r="HTS158" s="44"/>
      <c r="HTT158" s="44"/>
      <c r="HTU158" s="44"/>
      <c r="HTV158" s="44"/>
      <c r="HTW158" s="44"/>
      <c r="HTX158" s="44"/>
      <c r="HTY158" s="44"/>
      <c r="HTZ158" s="44"/>
      <c r="HUA158" s="44"/>
      <c r="HUB158" s="44"/>
      <c r="HUC158" s="44"/>
      <c r="HUD158" s="44"/>
      <c r="HUE158" s="44"/>
      <c r="HUF158" s="44"/>
      <c r="HUG158" s="44"/>
      <c r="HUH158" s="44"/>
      <c r="HUI158" s="44"/>
      <c r="HUJ158" s="44"/>
      <c r="HUK158" s="44"/>
      <c r="HUL158" s="44"/>
      <c r="HUM158" s="44"/>
      <c r="HUN158" s="44"/>
      <c r="HUO158" s="44"/>
      <c r="HUP158" s="44"/>
      <c r="HUQ158" s="44"/>
      <c r="HUR158" s="44"/>
      <c r="HUS158" s="44"/>
      <c r="HUT158" s="44"/>
      <c r="HUU158" s="44"/>
      <c r="HUV158" s="44"/>
      <c r="HUW158" s="44"/>
      <c r="HUX158" s="44"/>
      <c r="HUY158" s="44"/>
      <c r="HUZ158" s="44"/>
      <c r="HVA158" s="44"/>
      <c r="HVB158" s="44"/>
      <c r="HVC158" s="44"/>
      <c r="HVD158" s="44"/>
      <c r="HVE158" s="44"/>
      <c r="HVF158" s="44"/>
      <c r="HVG158" s="44"/>
      <c r="HVH158" s="44"/>
      <c r="HVI158" s="44"/>
      <c r="HVJ158" s="44"/>
      <c r="HVK158" s="44"/>
      <c r="HVL158" s="44"/>
      <c r="HVM158" s="44"/>
      <c r="HVN158" s="44"/>
      <c r="HVO158" s="44"/>
      <c r="HVP158" s="44"/>
      <c r="HVQ158" s="44"/>
      <c r="HVR158" s="44"/>
      <c r="HVS158" s="44"/>
      <c r="HVT158" s="44"/>
      <c r="HVU158" s="44"/>
      <c r="HVV158" s="44"/>
      <c r="HVW158" s="44"/>
      <c r="HVX158" s="44"/>
      <c r="HVY158" s="44"/>
      <c r="HVZ158" s="44"/>
      <c r="HWA158" s="44"/>
      <c r="HWB158" s="44"/>
      <c r="HWC158" s="44"/>
      <c r="HWD158" s="44"/>
      <c r="HWE158" s="44"/>
      <c r="HWF158" s="44"/>
      <c r="HWG158" s="44"/>
      <c r="HWH158" s="44"/>
      <c r="HWI158" s="44"/>
      <c r="HWJ158" s="44"/>
      <c r="HWK158" s="44"/>
      <c r="HWL158" s="44"/>
      <c r="HWM158" s="44"/>
      <c r="HWN158" s="44"/>
      <c r="HWO158" s="44"/>
      <c r="HWP158" s="44"/>
      <c r="HWQ158" s="44"/>
      <c r="HWR158" s="44"/>
      <c r="HWS158" s="44"/>
      <c r="HWT158" s="44"/>
      <c r="HWU158" s="44"/>
      <c r="HWV158" s="44"/>
      <c r="HWW158" s="44"/>
      <c r="HWX158" s="44"/>
      <c r="HWY158" s="44"/>
      <c r="HWZ158" s="44"/>
      <c r="HXA158" s="44"/>
      <c r="HXB158" s="44"/>
      <c r="HXC158" s="44"/>
      <c r="HXD158" s="44"/>
      <c r="HXE158" s="44"/>
      <c r="HXF158" s="44"/>
      <c r="HXG158" s="44"/>
      <c r="HXH158" s="44"/>
      <c r="HXI158" s="44"/>
      <c r="HXJ158" s="44"/>
      <c r="HXK158" s="44"/>
      <c r="HXL158" s="44"/>
      <c r="HXM158" s="44"/>
      <c r="HXN158" s="44"/>
      <c r="HXO158" s="44"/>
      <c r="HXP158" s="44"/>
      <c r="HXQ158" s="44"/>
      <c r="HXR158" s="44"/>
      <c r="HXS158" s="44"/>
      <c r="HXT158" s="44"/>
      <c r="HXU158" s="44"/>
      <c r="HXV158" s="44"/>
      <c r="HXW158" s="44"/>
      <c r="HXX158" s="44"/>
      <c r="HXY158" s="44"/>
      <c r="HXZ158" s="44"/>
      <c r="HYA158" s="44"/>
      <c r="HYB158" s="44"/>
      <c r="HYC158" s="44"/>
      <c r="HYD158" s="44"/>
      <c r="HYE158" s="44"/>
      <c r="HYF158" s="44"/>
      <c r="HYG158" s="44"/>
      <c r="HYH158" s="44"/>
      <c r="HYI158" s="44"/>
      <c r="HYJ158" s="44"/>
      <c r="HYK158" s="44"/>
      <c r="HYL158" s="44"/>
      <c r="HYM158" s="44"/>
      <c r="HYN158" s="44"/>
      <c r="HYO158" s="44"/>
      <c r="HYP158" s="44"/>
      <c r="HYQ158" s="44"/>
      <c r="HYR158" s="44"/>
      <c r="HYS158" s="44"/>
      <c r="HYT158" s="44"/>
      <c r="HYU158" s="44"/>
      <c r="HYV158" s="44"/>
      <c r="HYW158" s="44"/>
      <c r="HYX158" s="44"/>
      <c r="HYY158" s="44"/>
      <c r="HYZ158" s="44"/>
      <c r="HZA158" s="44"/>
      <c r="HZB158" s="44"/>
      <c r="HZC158" s="44"/>
      <c r="HZD158" s="44"/>
      <c r="HZE158" s="44"/>
      <c r="HZF158" s="44"/>
      <c r="HZG158" s="44"/>
      <c r="HZH158" s="44"/>
      <c r="HZI158" s="44"/>
      <c r="HZJ158" s="44"/>
      <c r="HZK158" s="44"/>
      <c r="HZL158" s="44"/>
      <c r="HZM158" s="44"/>
      <c r="HZN158" s="44"/>
      <c r="HZO158" s="44"/>
      <c r="HZP158" s="44"/>
      <c r="HZQ158" s="44"/>
      <c r="HZR158" s="44"/>
      <c r="HZS158" s="44"/>
      <c r="HZT158" s="44"/>
      <c r="HZU158" s="44"/>
      <c r="HZV158" s="44"/>
      <c r="HZW158" s="44"/>
      <c r="HZX158" s="44"/>
      <c r="HZY158" s="44"/>
      <c r="HZZ158" s="44"/>
      <c r="IAA158" s="44"/>
      <c r="IAB158" s="44"/>
      <c r="IAC158" s="44"/>
      <c r="IAD158" s="44"/>
      <c r="IAE158" s="44"/>
      <c r="IAF158" s="44"/>
      <c r="IAG158" s="44"/>
      <c r="IAH158" s="44"/>
      <c r="IAI158" s="44"/>
      <c r="IAJ158" s="44"/>
      <c r="IAK158" s="44"/>
      <c r="IAL158" s="44"/>
      <c r="IAM158" s="44"/>
      <c r="IAN158" s="44"/>
      <c r="IAO158" s="44"/>
      <c r="IAP158" s="44"/>
      <c r="IAQ158" s="44"/>
      <c r="IAR158" s="44"/>
      <c r="IAS158" s="44"/>
      <c r="IAT158" s="44"/>
      <c r="IAU158" s="44"/>
      <c r="IAV158" s="44"/>
      <c r="IAW158" s="44"/>
      <c r="IBD158" s="44"/>
      <c r="IBE158" s="44"/>
      <c r="IBF158" s="44"/>
      <c r="IBG158" s="44"/>
      <c r="IBH158" s="44"/>
      <c r="IBI158" s="44"/>
      <c r="IBJ158" s="44"/>
      <c r="IBK158" s="44"/>
      <c r="IBL158" s="44"/>
      <c r="IBM158" s="44"/>
      <c r="IBN158" s="44"/>
      <c r="IBO158" s="44"/>
      <c r="IBP158" s="44"/>
      <c r="IBQ158" s="44"/>
      <c r="IBR158" s="44"/>
      <c r="IBS158" s="44"/>
      <c r="IBT158" s="44"/>
      <c r="IBU158" s="44"/>
      <c r="IBV158" s="44"/>
      <c r="IBW158" s="44"/>
      <c r="IBX158" s="44"/>
      <c r="IBY158" s="44"/>
      <c r="IBZ158" s="44"/>
      <c r="ICA158" s="44"/>
      <c r="ICB158" s="44"/>
      <c r="ICC158" s="44"/>
      <c r="ICD158" s="44"/>
      <c r="ICE158" s="44"/>
      <c r="ICF158" s="44"/>
      <c r="ICG158" s="44"/>
      <c r="ICH158" s="44"/>
      <c r="ICI158" s="44"/>
      <c r="ICJ158" s="44"/>
      <c r="ICK158" s="44"/>
      <c r="ICL158" s="44"/>
      <c r="ICM158" s="44"/>
      <c r="ICN158" s="44"/>
      <c r="ICO158" s="44"/>
      <c r="ICP158" s="44"/>
      <c r="ICQ158" s="44"/>
      <c r="ICR158" s="44"/>
      <c r="ICS158" s="44"/>
      <c r="ICT158" s="44"/>
      <c r="ICU158" s="44"/>
      <c r="ICV158" s="44"/>
      <c r="ICW158" s="44"/>
      <c r="ICX158" s="44"/>
      <c r="ICY158" s="44"/>
      <c r="ICZ158" s="44"/>
      <c r="IDA158" s="44"/>
      <c r="IDB158" s="44"/>
      <c r="IDC158" s="44"/>
      <c r="IDD158" s="44"/>
      <c r="IDE158" s="44"/>
      <c r="IDF158" s="44"/>
      <c r="IDG158" s="44"/>
      <c r="IDH158" s="44"/>
      <c r="IDI158" s="44"/>
      <c r="IDJ158" s="44"/>
      <c r="IDK158" s="44"/>
      <c r="IDL158" s="44"/>
      <c r="IDM158" s="44"/>
      <c r="IDN158" s="44"/>
      <c r="IDO158" s="44"/>
      <c r="IDP158" s="44"/>
      <c r="IDQ158" s="44"/>
      <c r="IDR158" s="44"/>
      <c r="IDS158" s="44"/>
      <c r="IDT158" s="44"/>
      <c r="IDU158" s="44"/>
      <c r="IDV158" s="44"/>
      <c r="IDW158" s="44"/>
      <c r="IDX158" s="44"/>
      <c r="IDY158" s="44"/>
      <c r="IDZ158" s="44"/>
      <c r="IEA158" s="44"/>
      <c r="IEB158" s="44"/>
      <c r="IEC158" s="44"/>
      <c r="IED158" s="44"/>
      <c r="IEE158" s="44"/>
      <c r="IEF158" s="44"/>
      <c r="IEG158" s="44"/>
      <c r="IEH158" s="44"/>
      <c r="IEI158" s="44"/>
      <c r="IEJ158" s="44"/>
      <c r="IEK158" s="44"/>
      <c r="IEL158" s="44"/>
      <c r="IEM158" s="44"/>
      <c r="IEN158" s="44"/>
      <c r="IEO158" s="44"/>
      <c r="IEP158" s="44"/>
      <c r="IEQ158" s="44"/>
      <c r="IER158" s="44"/>
      <c r="IES158" s="44"/>
      <c r="IET158" s="44"/>
      <c r="IEU158" s="44"/>
      <c r="IEV158" s="44"/>
      <c r="IEW158" s="44"/>
      <c r="IEX158" s="44"/>
      <c r="IEY158" s="44"/>
      <c r="IEZ158" s="44"/>
      <c r="IFA158" s="44"/>
      <c r="IFB158" s="44"/>
      <c r="IFC158" s="44"/>
      <c r="IFD158" s="44"/>
      <c r="IFE158" s="44"/>
      <c r="IFF158" s="44"/>
      <c r="IFG158" s="44"/>
      <c r="IFH158" s="44"/>
      <c r="IFI158" s="44"/>
      <c r="IFJ158" s="44"/>
      <c r="IFK158" s="44"/>
      <c r="IFL158" s="44"/>
      <c r="IFM158" s="44"/>
      <c r="IFN158" s="44"/>
      <c r="IFO158" s="44"/>
      <c r="IFP158" s="44"/>
      <c r="IFQ158" s="44"/>
      <c r="IFR158" s="44"/>
      <c r="IFS158" s="44"/>
      <c r="IFT158" s="44"/>
      <c r="IFU158" s="44"/>
      <c r="IFV158" s="44"/>
      <c r="IFW158" s="44"/>
      <c r="IFX158" s="44"/>
      <c r="IFY158" s="44"/>
      <c r="IFZ158" s="44"/>
      <c r="IGA158" s="44"/>
      <c r="IGB158" s="44"/>
      <c r="IGC158" s="44"/>
      <c r="IGD158" s="44"/>
      <c r="IGE158" s="44"/>
      <c r="IGF158" s="44"/>
      <c r="IGG158" s="44"/>
      <c r="IGH158" s="44"/>
      <c r="IGI158" s="44"/>
      <c r="IGJ158" s="44"/>
      <c r="IGK158" s="44"/>
      <c r="IGL158" s="44"/>
      <c r="IGM158" s="44"/>
      <c r="IGN158" s="44"/>
      <c r="IGO158" s="44"/>
      <c r="IGP158" s="44"/>
      <c r="IGQ158" s="44"/>
      <c r="IGR158" s="44"/>
      <c r="IGS158" s="44"/>
      <c r="IGT158" s="44"/>
      <c r="IGU158" s="44"/>
      <c r="IGV158" s="44"/>
      <c r="IGW158" s="44"/>
      <c r="IGX158" s="44"/>
      <c r="IGY158" s="44"/>
      <c r="IGZ158" s="44"/>
      <c r="IHA158" s="44"/>
      <c r="IHB158" s="44"/>
      <c r="IHC158" s="44"/>
      <c r="IHD158" s="44"/>
      <c r="IHE158" s="44"/>
      <c r="IHF158" s="44"/>
      <c r="IHG158" s="44"/>
      <c r="IHH158" s="44"/>
      <c r="IHI158" s="44"/>
      <c r="IHJ158" s="44"/>
      <c r="IHK158" s="44"/>
      <c r="IHL158" s="44"/>
      <c r="IHM158" s="44"/>
      <c r="IHN158" s="44"/>
      <c r="IHO158" s="44"/>
      <c r="IHP158" s="44"/>
      <c r="IHQ158" s="44"/>
      <c r="IHR158" s="44"/>
      <c r="IHS158" s="44"/>
      <c r="IHT158" s="44"/>
      <c r="IHU158" s="44"/>
      <c r="IHV158" s="44"/>
      <c r="IHW158" s="44"/>
      <c r="IHX158" s="44"/>
      <c r="IHY158" s="44"/>
      <c r="IHZ158" s="44"/>
      <c r="IIA158" s="44"/>
      <c r="IIB158" s="44"/>
      <c r="IIC158" s="44"/>
      <c r="IID158" s="44"/>
      <c r="IIE158" s="44"/>
      <c r="IIF158" s="44"/>
      <c r="IIG158" s="44"/>
      <c r="IIH158" s="44"/>
      <c r="III158" s="44"/>
      <c r="IIJ158" s="44"/>
      <c r="IIK158" s="44"/>
      <c r="IIL158" s="44"/>
      <c r="IIM158" s="44"/>
      <c r="IIN158" s="44"/>
      <c r="IIO158" s="44"/>
      <c r="IIP158" s="44"/>
      <c r="IIQ158" s="44"/>
      <c r="IIR158" s="44"/>
      <c r="IIS158" s="44"/>
      <c r="IIT158" s="44"/>
      <c r="IIU158" s="44"/>
      <c r="IIV158" s="44"/>
      <c r="IIW158" s="44"/>
      <c r="IIX158" s="44"/>
      <c r="IIY158" s="44"/>
      <c r="IIZ158" s="44"/>
      <c r="IJA158" s="44"/>
      <c r="IJB158" s="44"/>
      <c r="IJC158" s="44"/>
      <c r="IJD158" s="44"/>
      <c r="IJE158" s="44"/>
      <c r="IJF158" s="44"/>
      <c r="IJG158" s="44"/>
      <c r="IJH158" s="44"/>
      <c r="IJI158" s="44"/>
      <c r="IJJ158" s="44"/>
      <c r="IJK158" s="44"/>
      <c r="IJL158" s="44"/>
      <c r="IJM158" s="44"/>
      <c r="IJN158" s="44"/>
      <c r="IJO158" s="44"/>
      <c r="IJP158" s="44"/>
      <c r="IJQ158" s="44"/>
      <c r="IJR158" s="44"/>
      <c r="IJS158" s="44"/>
      <c r="IJT158" s="44"/>
      <c r="IJU158" s="44"/>
      <c r="IJV158" s="44"/>
      <c r="IJW158" s="44"/>
      <c r="IJX158" s="44"/>
      <c r="IJY158" s="44"/>
      <c r="IJZ158" s="44"/>
      <c r="IKA158" s="44"/>
      <c r="IKB158" s="44"/>
      <c r="IKC158" s="44"/>
      <c r="IKD158" s="44"/>
      <c r="IKE158" s="44"/>
      <c r="IKF158" s="44"/>
      <c r="IKG158" s="44"/>
      <c r="IKH158" s="44"/>
      <c r="IKI158" s="44"/>
      <c r="IKJ158" s="44"/>
      <c r="IKK158" s="44"/>
      <c r="IKL158" s="44"/>
      <c r="IKM158" s="44"/>
      <c r="IKN158" s="44"/>
      <c r="IKO158" s="44"/>
      <c r="IKP158" s="44"/>
      <c r="IKQ158" s="44"/>
      <c r="IKR158" s="44"/>
      <c r="IKS158" s="44"/>
      <c r="IKZ158" s="44"/>
      <c r="ILA158" s="44"/>
      <c r="ILB158" s="44"/>
      <c r="ILC158" s="44"/>
      <c r="ILD158" s="44"/>
      <c r="ILE158" s="44"/>
      <c r="ILF158" s="44"/>
      <c r="ILG158" s="44"/>
      <c r="ILH158" s="44"/>
      <c r="ILI158" s="44"/>
      <c r="ILJ158" s="44"/>
      <c r="ILK158" s="44"/>
      <c r="ILL158" s="44"/>
      <c r="ILM158" s="44"/>
      <c r="ILN158" s="44"/>
      <c r="ILO158" s="44"/>
      <c r="ILP158" s="44"/>
      <c r="ILQ158" s="44"/>
      <c r="ILR158" s="44"/>
      <c r="ILS158" s="44"/>
      <c r="ILT158" s="44"/>
      <c r="ILU158" s="44"/>
      <c r="ILV158" s="44"/>
      <c r="ILW158" s="44"/>
      <c r="ILX158" s="44"/>
      <c r="ILY158" s="44"/>
      <c r="ILZ158" s="44"/>
      <c r="IMA158" s="44"/>
      <c r="IMB158" s="44"/>
      <c r="IMC158" s="44"/>
      <c r="IMD158" s="44"/>
      <c r="IME158" s="44"/>
      <c r="IMF158" s="44"/>
      <c r="IMG158" s="44"/>
      <c r="IMH158" s="44"/>
      <c r="IMI158" s="44"/>
      <c r="IMJ158" s="44"/>
      <c r="IMK158" s="44"/>
      <c r="IML158" s="44"/>
      <c r="IMM158" s="44"/>
      <c r="IMN158" s="44"/>
      <c r="IMO158" s="44"/>
      <c r="IMP158" s="44"/>
      <c r="IMQ158" s="44"/>
      <c r="IMR158" s="44"/>
      <c r="IMS158" s="44"/>
      <c r="IMT158" s="44"/>
      <c r="IMU158" s="44"/>
      <c r="IMV158" s="44"/>
      <c r="IMW158" s="44"/>
      <c r="IMX158" s="44"/>
      <c r="IMY158" s="44"/>
      <c r="IMZ158" s="44"/>
      <c r="INA158" s="44"/>
      <c r="INB158" s="44"/>
      <c r="INC158" s="44"/>
      <c r="IND158" s="44"/>
      <c r="INE158" s="44"/>
      <c r="INF158" s="44"/>
      <c r="ING158" s="44"/>
      <c r="INH158" s="44"/>
      <c r="INI158" s="44"/>
      <c r="INJ158" s="44"/>
      <c r="INK158" s="44"/>
      <c r="INL158" s="44"/>
      <c r="INM158" s="44"/>
      <c r="INN158" s="44"/>
      <c r="INO158" s="44"/>
      <c r="INP158" s="44"/>
      <c r="INQ158" s="44"/>
      <c r="INR158" s="44"/>
      <c r="INS158" s="44"/>
      <c r="INT158" s="44"/>
      <c r="INU158" s="44"/>
      <c r="INV158" s="44"/>
      <c r="INW158" s="44"/>
      <c r="INX158" s="44"/>
      <c r="INY158" s="44"/>
      <c r="INZ158" s="44"/>
      <c r="IOA158" s="44"/>
      <c r="IOB158" s="44"/>
      <c r="IOC158" s="44"/>
      <c r="IOD158" s="44"/>
      <c r="IOE158" s="44"/>
      <c r="IOF158" s="44"/>
      <c r="IOG158" s="44"/>
      <c r="IOH158" s="44"/>
      <c r="IOI158" s="44"/>
      <c r="IOJ158" s="44"/>
      <c r="IOK158" s="44"/>
      <c r="IOL158" s="44"/>
      <c r="IOM158" s="44"/>
      <c r="ION158" s="44"/>
      <c r="IOO158" s="44"/>
      <c r="IOP158" s="44"/>
      <c r="IOQ158" s="44"/>
      <c r="IOR158" s="44"/>
      <c r="IOS158" s="44"/>
      <c r="IOT158" s="44"/>
      <c r="IOU158" s="44"/>
      <c r="IOV158" s="44"/>
      <c r="IOW158" s="44"/>
      <c r="IOX158" s="44"/>
      <c r="IOY158" s="44"/>
      <c r="IOZ158" s="44"/>
      <c r="IPA158" s="44"/>
      <c r="IPB158" s="44"/>
      <c r="IPC158" s="44"/>
      <c r="IPD158" s="44"/>
      <c r="IPE158" s="44"/>
      <c r="IPF158" s="44"/>
      <c r="IPG158" s="44"/>
      <c r="IPH158" s="44"/>
      <c r="IPI158" s="44"/>
      <c r="IPJ158" s="44"/>
      <c r="IPK158" s="44"/>
      <c r="IPL158" s="44"/>
      <c r="IPM158" s="44"/>
      <c r="IPN158" s="44"/>
      <c r="IPO158" s="44"/>
      <c r="IPP158" s="44"/>
      <c r="IPQ158" s="44"/>
      <c r="IPR158" s="44"/>
      <c r="IPS158" s="44"/>
      <c r="IPT158" s="44"/>
      <c r="IPU158" s="44"/>
      <c r="IPV158" s="44"/>
      <c r="IPW158" s="44"/>
      <c r="IPX158" s="44"/>
      <c r="IPY158" s="44"/>
      <c r="IPZ158" s="44"/>
      <c r="IQA158" s="44"/>
      <c r="IQB158" s="44"/>
      <c r="IQC158" s="44"/>
      <c r="IQD158" s="44"/>
      <c r="IQE158" s="44"/>
      <c r="IQF158" s="44"/>
      <c r="IQG158" s="44"/>
      <c r="IQH158" s="44"/>
      <c r="IQI158" s="44"/>
      <c r="IQJ158" s="44"/>
      <c r="IQK158" s="44"/>
      <c r="IQL158" s="44"/>
      <c r="IQM158" s="44"/>
      <c r="IQN158" s="44"/>
      <c r="IQO158" s="44"/>
      <c r="IQP158" s="44"/>
      <c r="IQQ158" s="44"/>
      <c r="IQR158" s="44"/>
      <c r="IQS158" s="44"/>
      <c r="IQT158" s="44"/>
      <c r="IQU158" s="44"/>
      <c r="IQV158" s="44"/>
      <c r="IQW158" s="44"/>
      <c r="IQX158" s="44"/>
      <c r="IQY158" s="44"/>
      <c r="IQZ158" s="44"/>
      <c r="IRA158" s="44"/>
      <c r="IRB158" s="44"/>
      <c r="IRC158" s="44"/>
      <c r="IRD158" s="44"/>
      <c r="IRE158" s="44"/>
      <c r="IRF158" s="44"/>
      <c r="IRG158" s="44"/>
      <c r="IRH158" s="44"/>
      <c r="IRI158" s="44"/>
      <c r="IRJ158" s="44"/>
      <c r="IRK158" s="44"/>
      <c r="IRL158" s="44"/>
      <c r="IRM158" s="44"/>
      <c r="IRN158" s="44"/>
      <c r="IRO158" s="44"/>
      <c r="IRP158" s="44"/>
      <c r="IRQ158" s="44"/>
      <c r="IRR158" s="44"/>
      <c r="IRS158" s="44"/>
      <c r="IRT158" s="44"/>
      <c r="IRU158" s="44"/>
      <c r="IRV158" s="44"/>
      <c r="IRW158" s="44"/>
      <c r="IRX158" s="44"/>
      <c r="IRY158" s="44"/>
      <c r="IRZ158" s="44"/>
      <c r="ISA158" s="44"/>
      <c r="ISB158" s="44"/>
      <c r="ISC158" s="44"/>
      <c r="ISD158" s="44"/>
      <c r="ISE158" s="44"/>
      <c r="ISF158" s="44"/>
      <c r="ISG158" s="44"/>
      <c r="ISH158" s="44"/>
      <c r="ISI158" s="44"/>
      <c r="ISJ158" s="44"/>
      <c r="ISK158" s="44"/>
      <c r="ISL158" s="44"/>
      <c r="ISM158" s="44"/>
      <c r="ISN158" s="44"/>
      <c r="ISO158" s="44"/>
      <c r="ISP158" s="44"/>
      <c r="ISQ158" s="44"/>
      <c r="ISR158" s="44"/>
      <c r="ISS158" s="44"/>
      <c r="IST158" s="44"/>
      <c r="ISU158" s="44"/>
      <c r="ISV158" s="44"/>
      <c r="ISW158" s="44"/>
      <c r="ISX158" s="44"/>
      <c r="ISY158" s="44"/>
      <c r="ISZ158" s="44"/>
      <c r="ITA158" s="44"/>
      <c r="ITB158" s="44"/>
      <c r="ITC158" s="44"/>
      <c r="ITD158" s="44"/>
      <c r="ITE158" s="44"/>
      <c r="ITF158" s="44"/>
      <c r="ITG158" s="44"/>
      <c r="ITH158" s="44"/>
      <c r="ITI158" s="44"/>
      <c r="ITJ158" s="44"/>
      <c r="ITK158" s="44"/>
      <c r="ITL158" s="44"/>
      <c r="ITM158" s="44"/>
      <c r="ITN158" s="44"/>
      <c r="ITO158" s="44"/>
      <c r="ITP158" s="44"/>
      <c r="ITQ158" s="44"/>
      <c r="ITR158" s="44"/>
      <c r="ITS158" s="44"/>
      <c r="ITT158" s="44"/>
      <c r="ITU158" s="44"/>
      <c r="ITV158" s="44"/>
      <c r="ITW158" s="44"/>
      <c r="ITX158" s="44"/>
      <c r="ITY158" s="44"/>
      <c r="ITZ158" s="44"/>
      <c r="IUA158" s="44"/>
      <c r="IUB158" s="44"/>
      <c r="IUC158" s="44"/>
      <c r="IUD158" s="44"/>
      <c r="IUE158" s="44"/>
      <c r="IUF158" s="44"/>
      <c r="IUG158" s="44"/>
      <c r="IUH158" s="44"/>
      <c r="IUI158" s="44"/>
      <c r="IUJ158" s="44"/>
      <c r="IUK158" s="44"/>
      <c r="IUL158" s="44"/>
      <c r="IUM158" s="44"/>
      <c r="IUN158" s="44"/>
      <c r="IUO158" s="44"/>
      <c r="IUV158" s="44"/>
      <c r="IUW158" s="44"/>
      <c r="IUX158" s="44"/>
      <c r="IUY158" s="44"/>
      <c r="IUZ158" s="44"/>
      <c r="IVA158" s="44"/>
      <c r="IVB158" s="44"/>
      <c r="IVC158" s="44"/>
      <c r="IVD158" s="44"/>
      <c r="IVE158" s="44"/>
      <c r="IVF158" s="44"/>
      <c r="IVG158" s="44"/>
      <c r="IVH158" s="44"/>
      <c r="IVI158" s="44"/>
      <c r="IVJ158" s="44"/>
      <c r="IVK158" s="44"/>
      <c r="IVL158" s="44"/>
      <c r="IVM158" s="44"/>
      <c r="IVN158" s="44"/>
      <c r="IVO158" s="44"/>
      <c r="IVP158" s="44"/>
      <c r="IVQ158" s="44"/>
      <c r="IVR158" s="44"/>
      <c r="IVS158" s="44"/>
      <c r="IVT158" s="44"/>
      <c r="IVU158" s="44"/>
      <c r="IVV158" s="44"/>
      <c r="IVW158" s="44"/>
      <c r="IVX158" s="44"/>
      <c r="IVY158" s="44"/>
      <c r="IVZ158" s="44"/>
      <c r="IWA158" s="44"/>
      <c r="IWB158" s="44"/>
      <c r="IWC158" s="44"/>
      <c r="IWD158" s="44"/>
      <c r="IWE158" s="44"/>
      <c r="IWF158" s="44"/>
      <c r="IWG158" s="44"/>
      <c r="IWH158" s="44"/>
      <c r="IWI158" s="44"/>
      <c r="IWJ158" s="44"/>
      <c r="IWK158" s="44"/>
      <c r="IWL158" s="44"/>
      <c r="IWM158" s="44"/>
      <c r="IWN158" s="44"/>
      <c r="IWO158" s="44"/>
      <c r="IWP158" s="44"/>
      <c r="IWQ158" s="44"/>
      <c r="IWR158" s="44"/>
      <c r="IWS158" s="44"/>
      <c r="IWT158" s="44"/>
      <c r="IWU158" s="44"/>
      <c r="IWV158" s="44"/>
      <c r="IWW158" s="44"/>
      <c r="IWX158" s="44"/>
      <c r="IWY158" s="44"/>
      <c r="IWZ158" s="44"/>
      <c r="IXA158" s="44"/>
      <c r="IXB158" s="44"/>
      <c r="IXC158" s="44"/>
      <c r="IXD158" s="44"/>
      <c r="IXE158" s="44"/>
      <c r="IXF158" s="44"/>
      <c r="IXG158" s="44"/>
      <c r="IXH158" s="44"/>
      <c r="IXI158" s="44"/>
      <c r="IXJ158" s="44"/>
      <c r="IXK158" s="44"/>
      <c r="IXL158" s="44"/>
      <c r="IXM158" s="44"/>
      <c r="IXN158" s="44"/>
      <c r="IXO158" s="44"/>
      <c r="IXP158" s="44"/>
      <c r="IXQ158" s="44"/>
      <c r="IXR158" s="44"/>
      <c r="IXS158" s="44"/>
      <c r="IXT158" s="44"/>
      <c r="IXU158" s="44"/>
      <c r="IXV158" s="44"/>
      <c r="IXW158" s="44"/>
      <c r="IXX158" s="44"/>
      <c r="IXY158" s="44"/>
      <c r="IXZ158" s="44"/>
      <c r="IYA158" s="44"/>
      <c r="IYB158" s="44"/>
      <c r="IYC158" s="44"/>
      <c r="IYD158" s="44"/>
      <c r="IYE158" s="44"/>
      <c r="IYF158" s="44"/>
      <c r="IYG158" s="44"/>
      <c r="IYH158" s="44"/>
      <c r="IYI158" s="44"/>
      <c r="IYJ158" s="44"/>
      <c r="IYK158" s="44"/>
      <c r="IYL158" s="44"/>
      <c r="IYM158" s="44"/>
      <c r="IYN158" s="44"/>
      <c r="IYO158" s="44"/>
      <c r="IYP158" s="44"/>
      <c r="IYQ158" s="44"/>
      <c r="IYR158" s="44"/>
      <c r="IYS158" s="44"/>
      <c r="IYT158" s="44"/>
      <c r="IYU158" s="44"/>
      <c r="IYV158" s="44"/>
      <c r="IYW158" s="44"/>
      <c r="IYX158" s="44"/>
      <c r="IYY158" s="44"/>
      <c r="IYZ158" s="44"/>
      <c r="IZA158" s="44"/>
      <c r="IZB158" s="44"/>
      <c r="IZC158" s="44"/>
      <c r="IZD158" s="44"/>
      <c r="IZE158" s="44"/>
      <c r="IZF158" s="44"/>
      <c r="IZG158" s="44"/>
      <c r="IZH158" s="44"/>
      <c r="IZI158" s="44"/>
      <c r="IZJ158" s="44"/>
      <c r="IZK158" s="44"/>
      <c r="IZL158" s="44"/>
      <c r="IZM158" s="44"/>
      <c r="IZN158" s="44"/>
      <c r="IZO158" s="44"/>
      <c r="IZP158" s="44"/>
      <c r="IZQ158" s="44"/>
      <c r="IZR158" s="44"/>
      <c r="IZS158" s="44"/>
      <c r="IZT158" s="44"/>
      <c r="IZU158" s="44"/>
      <c r="IZV158" s="44"/>
      <c r="IZW158" s="44"/>
      <c r="IZX158" s="44"/>
      <c r="IZY158" s="44"/>
      <c r="IZZ158" s="44"/>
      <c r="JAA158" s="44"/>
      <c r="JAB158" s="44"/>
      <c r="JAC158" s="44"/>
      <c r="JAD158" s="44"/>
      <c r="JAE158" s="44"/>
      <c r="JAF158" s="44"/>
      <c r="JAG158" s="44"/>
      <c r="JAH158" s="44"/>
      <c r="JAI158" s="44"/>
      <c r="JAJ158" s="44"/>
      <c r="JAK158" s="44"/>
      <c r="JAL158" s="44"/>
      <c r="JAM158" s="44"/>
      <c r="JAN158" s="44"/>
      <c r="JAO158" s="44"/>
      <c r="JAP158" s="44"/>
      <c r="JAQ158" s="44"/>
      <c r="JAR158" s="44"/>
      <c r="JAS158" s="44"/>
      <c r="JAT158" s="44"/>
      <c r="JAU158" s="44"/>
      <c r="JAV158" s="44"/>
      <c r="JAW158" s="44"/>
      <c r="JAX158" s="44"/>
      <c r="JAY158" s="44"/>
      <c r="JAZ158" s="44"/>
      <c r="JBA158" s="44"/>
      <c r="JBB158" s="44"/>
      <c r="JBC158" s="44"/>
      <c r="JBD158" s="44"/>
      <c r="JBE158" s="44"/>
      <c r="JBF158" s="44"/>
      <c r="JBG158" s="44"/>
      <c r="JBH158" s="44"/>
      <c r="JBI158" s="44"/>
      <c r="JBJ158" s="44"/>
      <c r="JBK158" s="44"/>
      <c r="JBL158" s="44"/>
      <c r="JBM158" s="44"/>
      <c r="JBN158" s="44"/>
      <c r="JBO158" s="44"/>
      <c r="JBP158" s="44"/>
      <c r="JBQ158" s="44"/>
      <c r="JBR158" s="44"/>
      <c r="JBS158" s="44"/>
      <c r="JBT158" s="44"/>
      <c r="JBU158" s="44"/>
      <c r="JBV158" s="44"/>
      <c r="JBW158" s="44"/>
      <c r="JBX158" s="44"/>
      <c r="JBY158" s="44"/>
      <c r="JBZ158" s="44"/>
      <c r="JCA158" s="44"/>
      <c r="JCB158" s="44"/>
      <c r="JCC158" s="44"/>
      <c r="JCD158" s="44"/>
      <c r="JCE158" s="44"/>
      <c r="JCF158" s="44"/>
      <c r="JCG158" s="44"/>
      <c r="JCH158" s="44"/>
      <c r="JCI158" s="44"/>
      <c r="JCJ158" s="44"/>
      <c r="JCK158" s="44"/>
      <c r="JCL158" s="44"/>
      <c r="JCM158" s="44"/>
      <c r="JCN158" s="44"/>
      <c r="JCO158" s="44"/>
      <c r="JCP158" s="44"/>
      <c r="JCQ158" s="44"/>
      <c r="JCR158" s="44"/>
      <c r="JCS158" s="44"/>
      <c r="JCT158" s="44"/>
      <c r="JCU158" s="44"/>
      <c r="JCV158" s="44"/>
      <c r="JCW158" s="44"/>
      <c r="JCX158" s="44"/>
      <c r="JCY158" s="44"/>
      <c r="JCZ158" s="44"/>
      <c r="JDA158" s="44"/>
      <c r="JDB158" s="44"/>
      <c r="JDC158" s="44"/>
      <c r="JDD158" s="44"/>
      <c r="JDE158" s="44"/>
      <c r="JDF158" s="44"/>
      <c r="JDG158" s="44"/>
      <c r="JDH158" s="44"/>
      <c r="JDI158" s="44"/>
      <c r="JDJ158" s="44"/>
      <c r="JDK158" s="44"/>
      <c r="JDL158" s="44"/>
      <c r="JDM158" s="44"/>
      <c r="JDN158" s="44"/>
      <c r="JDO158" s="44"/>
      <c r="JDP158" s="44"/>
      <c r="JDQ158" s="44"/>
      <c r="JDR158" s="44"/>
      <c r="JDS158" s="44"/>
      <c r="JDT158" s="44"/>
      <c r="JDU158" s="44"/>
      <c r="JDV158" s="44"/>
      <c r="JDW158" s="44"/>
      <c r="JDX158" s="44"/>
      <c r="JDY158" s="44"/>
      <c r="JDZ158" s="44"/>
      <c r="JEA158" s="44"/>
      <c r="JEB158" s="44"/>
      <c r="JEC158" s="44"/>
      <c r="JED158" s="44"/>
      <c r="JEE158" s="44"/>
      <c r="JEF158" s="44"/>
      <c r="JEG158" s="44"/>
      <c r="JEH158" s="44"/>
      <c r="JEI158" s="44"/>
      <c r="JEJ158" s="44"/>
      <c r="JEK158" s="44"/>
      <c r="JER158" s="44"/>
      <c r="JES158" s="44"/>
      <c r="JET158" s="44"/>
      <c r="JEU158" s="44"/>
      <c r="JEV158" s="44"/>
      <c r="JEW158" s="44"/>
      <c r="JEX158" s="44"/>
      <c r="JEY158" s="44"/>
      <c r="JEZ158" s="44"/>
      <c r="JFA158" s="44"/>
      <c r="JFB158" s="44"/>
      <c r="JFC158" s="44"/>
      <c r="JFD158" s="44"/>
      <c r="JFE158" s="44"/>
      <c r="JFF158" s="44"/>
      <c r="JFG158" s="44"/>
      <c r="JFH158" s="44"/>
      <c r="JFI158" s="44"/>
      <c r="JFJ158" s="44"/>
      <c r="JFK158" s="44"/>
      <c r="JFL158" s="44"/>
      <c r="JFM158" s="44"/>
      <c r="JFN158" s="44"/>
      <c r="JFO158" s="44"/>
      <c r="JFP158" s="44"/>
      <c r="JFQ158" s="44"/>
      <c r="JFR158" s="44"/>
      <c r="JFS158" s="44"/>
      <c r="JFT158" s="44"/>
      <c r="JFU158" s="44"/>
      <c r="JFV158" s="44"/>
      <c r="JFW158" s="44"/>
      <c r="JFX158" s="44"/>
      <c r="JFY158" s="44"/>
      <c r="JFZ158" s="44"/>
      <c r="JGA158" s="44"/>
      <c r="JGB158" s="44"/>
      <c r="JGC158" s="44"/>
      <c r="JGD158" s="44"/>
      <c r="JGE158" s="44"/>
      <c r="JGF158" s="44"/>
      <c r="JGG158" s="44"/>
      <c r="JGH158" s="44"/>
      <c r="JGI158" s="44"/>
      <c r="JGJ158" s="44"/>
      <c r="JGK158" s="44"/>
      <c r="JGL158" s="44"/>
      <c r="JGM158" s="44"/>
      <c r="JGN158" s="44"/>
      <c r="JGO158" s="44"/>
      <c r="JGP158" s="44"/>
      <c r="JGQ158" s="44"/>
      <c r="JGR158" s="44"/>
      <c r="JGS158" s="44"/>
      <c r="JGT158" s="44"/>
      <c r="JGU158" s="44"/>
      <c r="JGV158" s="44"/>
      <c r="JGW158" s="44"/>
      <c r="JGX158" s="44"/>
      <c r="JGY158" s="44"/>
      <c r="JGZ158" s="44"/>
      <c r="JHA158" s="44"/>
      <c r="JHB158" s="44"/>
      <c r="JHC158" s="44"/>
      <c r="JHD158" s="44"/>
      <c r="JHE158" s="44"/>
      <c r="JHF158" s="44"/>
      <c r="JHG158" s="44"/>
      <c r="JHH158" s="44"/>
      <c r="JHI158" s="44"/>
      <c r="JHJ158" s="44"/>
      <c r="JHK158" s="44"/>
      <c r="JHL158" s="44"/>
      <c r="JHM158" s="44"/>
      <c r="JHN158" s="44"/>
      <c r="JHO158" s="44"/>
      <c r="JHP158" s="44"/>
      <c r="JHQ158" s="44"/>
      <c r="JHR158" s="44"/>
      <c r="JHS158" s="44"/>
      <c r="JHT158" s="44"/>
      <c r="JHU158" s="44"/>
      <c r="JHV158" s="44"/>
      <c r="JHW158" s="44"/>
      <c r="JHX158" s="44"/>
      <c r="JHY158" s="44"/>
      <c r="JHZ158" s="44"/>
      <c r="JIA158" s="44"/>
      <c r="JIB158" s="44"/>
      <c r="JIC158" s="44"/>
      <c r="JID158" s="44"/>
      <c r="JIE158" s="44"/>
      <c r="JIF158" s="44"/>
      <c r="JIG158" s="44"/>
      <c r="JIH158" s="44"/>
      <c r="JII158" s="44"/>
      <c r="JIJ158" s="44"/>
      <c r="JIK158" s="44"/>
      <c r="JIL158" s="44"/>
      <c r="JIM158" s="44"/>
      <c r="JIN158" s="44"/>
      <c r="JIO158" s="44"/>
      <c r="JIP158" s="44"/>
      <c r="JIQ158" s="44"/>
      <c r="JIR158" s="44"/>
      <c r="JIS158" s="44"/>
      <c r="JIT158" s="44"/>
      <c r="JIU158" s="44"/>
      <c r="JIV158" s="44"/>
      <c r="JIW158" s="44"/>
      <c r="JIX158" s="44"/>
      <c r="JIY158" s="44"/>
      <c r="JIZ158" s="44"/>
      <c r="JJA158" s="44"/>
      <c r="JJB158" s="44"/>
      <c r="JJC158" s="44"/>
      <c r="JJD158" s="44"/>
      <c r="JJE158" s="44"/>
      <c r="JJF158" s="44"/>
      <c r="JJG158" s="44"/>
      <c r="JJH158" s="44"/>
      <c r="JJI158" s="44"/>
      <c r="JJJ158" s="44"/>
      <c r="JJK158" s="44"/>
      <c r="JJL158" s="44"/>
      <c r="JJM158" s="44"/>
      <c r="JJN158" s="44"/>
      <c r="JJO158" s="44"/>
      <c r="JJP158" s="44"/>
      <c r="JJQ158" s="44"/>
      <c r="JJR158" s="44"/>
      <c r="JJS158" s="44"/>
      <c r="JJT158" s="44"/>
      <c r="JJU158" s="44"/>
      <c r="JJV158" s="44"/>
      <c r="JJW158" s="44"/>
      <c r="JJX158" s="44"/>
      <c r="JJY158" s="44"/>
      <c r="JJZ158" s="44"/>
      <c r="JKA158" s="44"/>
      <c r="JKB158" s="44"/>
      <c r="JKC158" s="44"/>
      <c r="JKD158" s="44"/>
      <c r="JKE158" s="44"/>
      <c r="JKF158" s="44"/>
      <c r="JKG158" s="44"/>
      <c r="JKH158" s="44"/>
      <c r="JKI158" s="44"/>
      <c r="JKJ158" s="44"/>
      <c r="JKK158" s="44"/>
      <c r="JKL158" s="44"/>
      <c r="JKM158" s="44"/>
      <c r="JKN158" s="44"/>
      <c r="JKO158" s="44"/>
      <c r="JKP158" s="44"/>
      <c r="JKQ158" s="44"/>
      <c r="JKR158" s="44"/>
      <c r="JKS158" s="44"/>
      <c r="JKT158" s="44"/>
      <c r="JKU158" s="44"/>
      <c r="JKV158" s="44"/>
      <c r="JKW158" s="44"/>
      <c r="JKX158" s="44"/>
      <c r="JKY158" s="44"/>
      <c r="JKZ158" s="44"/>
      <c r="JLA158" s="44"/>
      <c r="JLB158" s="44"/>
      <c r="JLC158" s="44"/>
      <c r="JLD158" s="44"/>
      <c r="JLE158" s="44"/>
      <c r="JLF158" s="44"/>
      <c r="JLG158" s="44"/>
      <c r="JLH158" s="44"/>
      <c r="JLI158" s="44"/>
      <c r="JLJ158" s="44"/>
      <c r="JLK158" s="44"/>
      <c r="JLL158" s="44"/>
      <c r="JLM158" s="44"/>
      <c r="JLN158" s="44"/>
      <c r="JLO158" s="44"/>
      <c r="JLP158" s="44"/>
      <c r="JLQ158" s="44"/>
      <c r="JLR158" s="44"/>
      <c r="JLS158" s="44"/>
      <c r="JLT158" s="44"/>
      <c r="JLU158" s="44"/>
      <c r="JLV158" s="44"/>
      <c r="JLW158" s="44"/>
      <c r="JLX158" s="44"/>
      <c r="JLY158" s="44"/>
      <c r="JLZ158" s="44"/>
      <c r="JMA158" s="44"/>
      <c r="JMB158" s="44"/>
      <c r="JMC158" s="44"/>
      <c r="JMD158" s="44"/>
      <c r="JME158" s="44"/>
      <c r="JMF158" s="44"/>
      <c r="JMG158" s="44"/>
      <c r="JMH158" s="44"/>
      <c r="JMI158" s="44"/>
      <c r="JMJ158" s="44"/>
      <c r="JMK158" s="44"/>
      <c r="JML158" s="44"/>
      <c r="JMM158" s="44"/>
      <c r="JMN158" s="44"/>
      <c r="JMO158" s="44"/>
      <c r="JMP158" s="44"/>
      <c r="JMQ158" s="44"/>
      <c r="JMR158" s="44"/>
      <c r="JMS158" s="44"/>
      <c r="JMT158" s="44"/>
      <c r="JMU158" s="44"/>
      <c r="JMV158" s="44"/>
      <c r="JMW158" s="44"/>
      <c r="JMX158" s="44"/>
      <c r="JMY158" s="44"/>
      <c r="JMZ158" s="44"/>
      <c r="JNA158" s="44"/>
      <c r="JNB158" s="44"/>
      <c r="JNC158" s="44"/>
      <c r="JND158" s="44"/>
      <c r="JNE158" s="44"/>
      <c r="JNF158" s="44"/>
      <c r="JNG158" s="44"/>
      <c r="JNH158" s="44"/>
      <c r="JNI158" s="44"/>
      <c r="JNJ158" s="44"/>
      <c r="JNK158" s="44"/>
      <c r="JNL158" s="44"/>
      <c r="JNM158" s="44"/>
      <c r="JNN158" s="44"/>
      <c r="JNO158" s="44"/>
      <c r="JNP158" s="44"/>
      <c r="JNQ158" s="44"/>
      <c r="JNR158" s="44"/>
      <c r="JNS158" s="44"/>
      <c r="JNT158" s="44"/>
      <c r="JNU158" s="44"/>
      <c r="JNV158" s="44"/>
      <c r="JNW158" s="44"/>
      <c r="JNX158" s="44"/>
      <c r="JNY158" s="44"/>
      <c r="JNZ158" s="44"/>
      <c r="JOA158" s="44"/>
      <c r="JOB158" s="44"/>
      <c r="JOC158" s="44"/>
      <c r="JOD158" s="44"/>
      <c r="JOE158" s="44"/>
      <c r="JOF158" s="44"/>
      <c r="JOG158" s="44"/>
      <c r="JON158" s="44"/>
      <c r="JOO158" s="44"/>
      <c r="JOP158" s="44"/>
      <c r="JOQ158" s="44"/>
      <c r="JOR158" s="44"/>
      <c r="JOS158" s="44"/>
      <c r="JOT158" s="44"/>
      <c r="JOU158" s="44"/>
      <c r="JOV158" s="44"/>
      <c r="JOW158" s="44"/>
      <c r="JOX158" s="44"/>
      <c r="JOY158" s="44"/>
      <c r="JOZ158" s="44"/>
      <c r="JPA158" s="44"/>
      <c r="JPB158" s="44"/>
      <c r="JPC158" s="44"/>
      <c r="JPD158" s="44"/>
      <c r="JPE158" s="44"/>
      <c r="JPF158" s="44"/>
      <c r="JPG158" s="44"/>
      <c r="JPH158" s="44"/>
      <c r="JPI158" s="44"/>
      <c r="JPJ158" s="44"/>
      <c r="JPK158" s="44"/>
      <c r="JPL158" s="44"/>
      <c r="JPM158" s="44"/>
      <c r="JPN158" s="44"/>
      <c r="JPO158" s="44"/>
      <c r="JPP158" s="44"/>
      <c r="JPQ158" s="44"/>
      <c r="JPR158" s="44"/>
      <c r="JPS158" s="44"/>
      <c r="JPT158" s="44"/>
      <c r="JPU158" s="44"/>
      <c r="JPV158" s="44"/>
      <c r="JPW158" s="44"/>
      <c r="JPX158" s="44"/>
      <c r="JPY158" s="44"/>
      <c r="JPZ158" s="44"/>
      <c r="JQA158" s="44"/>
      <c r="JQB158" s="44"/>
      <c r="JQC158" s="44"/>
      <c r="JQD158" s="44"/>
      <c r="JQE158" s="44"/>
      <c r="JQF158" s="44"/>
      <c r="JQG158" s="44"/>
      <c r="JQH158" s="44"/>
      <c r="JQI158" s="44"/>
      <c r="JQJ158" s="44"/>
      <c r="JQK158" s="44"/>
      <c r="JQL158" s="44"/>
      <c r="JQM158" s="44"/>
      <c r="JQN158" s="44"/>
      <c r="JQO158" s="44"/>
      <c r="JQP158" s="44"/>
      <c r="JQQ158" s="44"/>
      <c r="JQR158" s="44"/>
      <c r="JQS158" s="44"/>
      <c r="JQT158" s="44"/>
      <c r="JQU158" s="44"/>
      <c r="JQV158" s="44"/>
      <c r="JQW158" s="44"/>
      <c r="JQX158" s="44"/>
      <c r="JQY158" s="44"/>
      <c r="JQZ158" s="44"/>
      <c r="JRA158" s="44"/>
      <c r="JRB158" s="44"/>
      <c r="JRC158" s="44"/>
      <c r="JRD158" s="44"/>
      <c r="JRE158" s="44"/>
      <c r="JRF158" s="44"/>
      <c r="JRG158" s="44"/>
      <c r="JRH158" s="44"/>
      <c r="JRI158" s="44"/>
      <c r="JRJ158" s="44"/>
      <c r="JRK158" s="44"/>
      <c r="JRL158" s="44"/>
      <c r="JRM158" s="44"/>
      <c r="JRN158" s="44"/>
      <c r="JRO158" s="44"/>
      <c r="JRP158" s="44"/>
      <c r="JRQ158" s="44"/>
      <c r="JRR158" s="44"/>
      <c r="JRS158" s="44"/>
      <c r="JRT158" s="44"/>
      <c r="JRU158" s="44"/>
      <c r="JRV158" s="44"/>
      <c r="JRW158" s="44"/>
      <c r="JRX158" s="44"/>
      <c r="JRY158" s="44"/>
      <c r="JRZ158" s="44"/>
      <c r="JSA158" s="44"/>
      <c r="JSB158" s="44"/>
      <c r="JSC158" s="44"/>
      <c r="JSD158" s="44"/>
      <c r="JSE158" s="44"/>
      <c r="JSF158" s="44"/>
      <c r="JSG158" s="44"/>
      <c r="JSH158" s="44"/>
      <c r="JSI158" s="44"/>
      <c r="JSJ158" s="44"/>
      <c r="JSK158" s="44"/>
      <c r="JSL158" s="44"/>
      <c r="JSM158" s="44"/>
      <c r="JSN158" s="44"/>
      <c r="JSO158" s="44"/>
      <c r="JSP158" s="44"/>
      <c r="JSQ158" s="44"/>
      <c r="JSR158" s="44"/>
      <c r="JSS158" s="44"/>
      <c r="JST158" s="44"/>
      <c r="JSU158" s="44"/>
      <c r="JSV158" s="44"/>
      <c r="JSW158" s="44"/>
      <c r="JSX158" s="44"/>
      <c r="JSY158" s="44"/>
      <c r="JSZ158" s="44"/>
      <c r="JTA158" s="44"/>
      <c r="JTB158" s="44"/>
      <c r="JTC158" s="44"/>
      <c r="JTD158" s="44"/>
      <c r="JTE158" s="44"/>
      <c r="JTF158" s="44"/>
      <c r="JTG158" s="44"/>
      <c r="JTH158" s="44"/>
      <c r="JTI158" s="44"/>
      <c r="JTJ158" s="44"/>
      <c r="JTK158" s="44"/>
      <c r="JTL158" s="44"/>
      <c r="JTM158" s="44"/>
      <c r="JTN158" s="44"/>
      <c r="JTO158" s="44"/>
      <c r="JTP158" s="44"/>
      <c r="JTQ158" s="44"/>
      <c r="JTR158" s="44"/>
      <c r="JTS158" s="44"/>
      <c r="JTT158" s="44"/>
      <c r="JTU158" s="44"/>
      <c r="JTV158" s="44"/>
      <c r="JTW158" s="44"/>
      <c r="JTX158" s="44"/>
      <c r="JTY158" s="44"/>
      <c r="JTZ158" s="44"/>
      <c r="JUA158" s="44"/>
      <c r="JUB158" s="44"/>
      <c r="JUC158" s="44"/>
      <c r="JUD158" s="44"/>
      <c r="JUE158" s="44"/>
      <c r="JUF158" s="44"/>
      <c r="JUG158" s="44"/>
      <c r="JUH158" s="44"/>
      <c r="JUI158" s="44"/>
      <c r="JUJ158" s="44"/>
      <c r="JUK158" s="44"/>
      <c r="JUL158" s="44"/>
      <c r="JUM158" s="44"/>
      <c r="JUN158" s="44"/>
      <c r="JUO158" s="44"/>
      <c r="JUP158" s="44"/>
      <c r="JUQ158" s="44"/>
      <c r="JUR158" s="44"/>
      <c r="JUS158" s="44"/>
      <c r="JUT158" s="44"/>
      <c r="JUU158" s="44"/>
      <c r="JUV158" s="44"/>
      <c r="JUW158" s="44"/>
      <c r="JUX158" s="44"/>
      <c r="JUY158" s="44"/>
      <c r="JUZ158" s="44"/>
      <c r="JVA158" s="44"/>
      <c r="JVB158" s="44"/>
      <c r="JVC158" s="44"/>
      <c r="JVD158" s="44"/>
      <c r="JVE158" s="44"/>
      <c r="JVF158" s="44"/>
      <c r="JVG158" s="44"/>
      <c r="JVH158" s="44"/>
      <c r="JVI158" s="44"/>
      <c r="JVJ158" s="44"/>
      <c r="JVK158" s="44"/>
      <c r="JVL158" s="44"/>
      <c r="JVM158" s="44"/>
      <c r="JVN158" s="44"/>
      <c r="JVO158" s="44"/>
      <c r="JVP158" s="44"/>
      <c r="JVQ158" s="44"/>
      <c r="JVR158" s="44"/>
      <c r="JVS158" s="44"/>
      <c r="JVT158" s="44"/>
      <c r="JVU158" s="44"/>
      <c r="JVV158" s="44"/>
      <c r="JVW158" s="44"/>
      <c r="JVX158" s="44"/>
      <c r="JVY158" s="44"/>
      <c r="JVZ158" s="44"/>
      <c r="JWA158" s="44"/>
      <c r="JWB158" s="44"/>
      <c r="JWC158" s="44"/>
      <c r="JWD158" s="44"/>
      <c r="JWE158" s="44"/>
      <c r="JWF158" s="44"/>
      <c r="JWG158" s="44"/>
      <c r="JWH158" s="44"/>
      <c r="JWI158" s="44"/>
      <c r="JWJ158" s="44"/>
      <c r="JWK158" s="44"/>
      <c r="JWL158" s="44"/>
      <c r="JWM158" s="44"/>
      <c r="JWN158" s="44"/>
      <c r="JWO158" s="44"/>
      <c r="JWP158" s="44"/>
      <c r="JWQ158" s="44"/>
      <c r="JWR158" s="44"/>
      <c r="JWS158" s="44"/>
      <c r="JWT158" s="44"/>
      <c r="JWU158" s="44"/>
      <c r="JWV158" s="44"/>
      <c r="JWW158" s="44"/>
      <c r="JWX158" s="44"/>
      <c r="JWY158" s="44"/>
      <c r="JWZ158" s="44"/>
      <c r="JXA158" s="44"/>
      <c r="JXB158" s="44"/>
      <c r="JXC158" s="44"/>
      <c r="JXD158" s="44"/>
      <c r="JXE158" s="44"/>
      <c r="JXF158" s="44"/>
      <c r="JXG158" s="44"/>
      <c r="JXH158" s="44"/>
      <c r="JXI158" s="44"/>
      <c r="JXJ158" s="44"/>
      <c r="JXK158" s="44"/>
      <c r="JXL158" s="44"/>
      <c r="JXM158" s="44"/>
      <c r="JXN158" s="44"/>
      <c r="JXO158" s="44"/>
      <c r="JXP158" s="44"/>
      <c r="JXQ158" s="44"/>
      <c r="JXR158" s="44"/>
      <c r="JXS158" s="44"/>
      <c r="JXT158" s="44"/>
      <c r="JXU158" s="44"/>
      <c r="JXV158" s="44"/>
      <c r="JXW158" s="44"/>
      <c r="JXX158" s="44"/>
      <c r="JXY158" s="44"/>
      <c r="JXZ158" s="44"/>
      <c r="JYA158" s="44"/>
      <c r="JYB158" s="44"/>
      <c r="JYC158" s="44"/>
      <c r="JYJ158" s="44"/>
      <c r="JYK158" s="44"/>
      <c r="JYL158" s="44"/>
      <c r="JYM158" s="44"/>
      <c r="JYN158" s="44"/>
      <c r="JYO158" s="44"/>
      <c r="JYP158" s="44"/>
      <c r="JYQ158" s="44"/>
      <c r="JYR158" s="44"/>
      <c r="JYS158" s="44"/>
      <c r="JYT158" s="44"/>
      <c r="JYU158" s="44"/>
      <c r="JYV158" s="44"/>
      <c r="JYW158" s="44"/>
      <c r="JYX158" s="44"/>
      <c r="JYY158" s="44"/>
      <c r="JYZ158" s="44"/>
      <c r="JZA158" s="44"/>
      <c r="JZB158" s="44"/>
      <c r="JZC158" s="44"/>
      <c r="JZD158" s="44"/>
      <c r="JZE158" s="44"/>
      <c r="JZF158" s="44"/>
      <c r="JZG158" s="44"/>
      <c r="JZH158" s="44"/>
      <c r="JZI158" s="44"/>
      <c r="JZJ158" s="44"/>
      <c r="JZK158" s="44"/>
      <c r="JZL158" s="44"/>
      <c r="JZM158" s="44"/>
      <c r="JZN158" s="44"/>
      <c r="JZO158" s="44"/>
      <c r="JZP158" s="44"/>
      <c r="JZQ158" s="44"/>
      <c r="JZR158" s="44"/>
      <c r="JZS158" s="44"/>
      <c r="JZT158" s="44"/>
      <c r="JZU158" s="44"/>
      <c r="JZV158" s="44"/>
      <c r="JZW158" s="44"/>
      <c r="JZX158" s="44"/>
      <c r="JZY158" s="44"/>
      <c r="JZZ158" s="44"/>
      <c r="KAA158" s="44"/>
      <c r="KAB158" s="44"/>
      <c r="KAC158" s="44"/>
      <c r="KAD158" s="44"/>
      <c r="KAE158" s="44"/>
      <c r="KAF158" s="44"/>
      <c r="KAG158" s="44"/>
      <c r="KAH158" s="44"/>
      <c r="KAI158" s="44"/>
      <c r="KAJ158" s="44"/>
      <c r="KAK158" s="44"/>
      <c r="KAL158" s="44"/>
      <c r="KAM158" s="44"/>
      <c r="KAN158" s="44"/>
      <c r="KAO158" s="44"/>
      <c r="KAP158" s="44"/>
      <c r="KAQ158" s="44"/>
      <c r="KAR158" s="44"/>
      <c r="KAS158" s="44"/>
      <c r="KAT158" s="44"/>
      <c r="KAU158" s="44"/>
      <c r="KAV158" s="44"/>
      <c r="KAW158" s="44"/>
      <c r="KAX158" s="44"/>
      <c r="KAY158" s="44"/>
      <c r="KAZ158" s="44"/>
      <c r="KBA158" s="44"/>
      <c r="KBB158" s="44"/>
      <c r="KBC158" s="44"/>
      <c r="KBD158" s="44"/>
      <c r="KBE158" s="44"/>
      <c r="KBF158" s="44"/>
      <c r="KBG158" s="44"/>
      <c r="KBH158" s="44"/>
      <c r="KBI158" s="44"/>
      <c r="KBJ158" s="44"/>
      <c r="KBK158" s="44"/>
      <c r="KBL158" s="44"/>
      <c r="KBM158" s="44"/>
      <c r="KBN158" s="44"/>
      <c r="KBO158" s="44"/>
      <c r="KBP158" s="44"/>
      <c r="KBQ158" s="44"/>
      <c r="KBR158" s="44"/>
      <c r="KBS158" s="44"/>
      <c r="KBT158" s="44"/>
      <c r="KBU158" s="44"/>
      <c r="KBV158" s="44"/>
      <c r="KBW158" s="44"/>
      <c r="KBX158" s="44"/>
      <c r="KBY158" s="44"/>
      <c r="KBZ158" s="44"/>
      <c r="KCA158" s="44"/>
      <c r="KCB158" s="44"/>
      <c r="KCC158" s="44"/>
      <c r="KCD158" s="44"/>
      <c r="KCE158" s="44"/>
      <c r="KCF158" s="44"/>
      <c r="KCG158" s="44"/>
      <c r="KCH158" s="44"/>
      <c r="KCI158" s="44"/>
      <c r="KCJ158" s="44"/>
      <c r="KCK158" s="44"/>
      <c r="KCL158" s="44"/>
      <c r="KCM158" s="44"/>
      <c r="KCN158" s="44"/>
      <c r="KCO158" s="44"/>
      <c r="KCP158" s="44"/>
      <c r="KCQ158" s="44"/>
      <c r="KCR158" s="44"/>
      <c r="KCS158" s="44"/>
      <c r="KCT158" s="44"/>
      <c r="KCU158" s="44"/>
      <c r="KCV158" s="44"/>
      <c r="KCW158" s="44"/>
      <c r="KCX158" s="44"/>
      <c r="KCY158" s="44"/>
      <c r="KCZ158" s="44"/>
      <c r="KDA158" s="44"/>
      <c r="KDB158" s="44"/>
      <c r="KDC158" s="44"/>
      <c r="KDD158" s="44"/>
      <c r="KDE158" s="44"/>
      <c r="KDF158" s="44"/>
      <c r="KDG158" s="44"/>
      <c r="KDH158" s="44"/>
      <c r="KDI158" s="44"/>
      <c r="KDJ158" s="44"/>
      <c r="KDK158" s="44"/>
      <c r="KDL158" s="44"/>
      <c r="KDM158" s="44"/>
      <c r="KDN158" s="44"/>
      <c r="KDO158" s="44"/>
      <c r="KDP158" s="44"/>
      <c r="KDQ158" s="44"/>
      <c r="KDR158" s="44"/>
      <c r="KDS158" s="44"/>
      <c r="KDT158" s="44"/>
      <c r="KDU158" s="44"/>
      <c r="KDV158" s="44"/>
      <c r="KDW158" s="44"/>
      <c r="KDX158" s="44"/>
      <c r="KDY158" s="44"/>
      <c r="KDZ158" s="44"/>
      <c r="KEA158" s="44"/>
      <c r="KEB158" s="44"/>
      <c r="KEC158" s="44"/>
      <c r="KED158" s="44"/>
      <c r="KEE158" s="44"/>
      <c r="KEF158" s="44"/>
      <c r="KEG158" s="44"/>
      <c r="KEH158" s="44"/>
      <c r="KEI158" s="44"/>
      <c r="KEJ158" s="44"/>
      <c r="KEK158" s="44"/>
      <c r="KEL158" s="44"/>
      <c r="KEM158" s="44"/>
      <c r="KEN158" s="44"/>
      <c r="KEO158" s="44"/>
      <c r="KEP158" s="44"/>
      <c r="KEQ158" s="44"/>
      <c r="KER158" s="44"/>
      <c r="KES158" s="44"/>
      <c r="KET158" s="44"/>
      <c r="KEU158" s="44"/>
      <c r="KEV158" s="44"/>
      <c r="KEW158" s="44"/>
      <c r="KEX158" s="44"/>
      <c r="KEY158" s="44"/>
      <c r="KEZ158" s="44"/>
      <c r="KFA158" s="44"/>
      <c r="KFB158" s="44"/>
      <c r="KFC158" s="44"/>
      <c r="KFD158" s="44"/>
      <c r="KFE158" s="44"/>
      <c r="KFF158" s="44"/>
      <c r="KFG158" s="44"/>
      <c r="KFH158" s="44"/>
      <c r="KFI158" s="44"/>
      <c r="KFJ158" s="44"/>
      <c r="KFK158" s="44"/>
      <c r="KFL158" s="44"/>
      <c r="KFM158" s="44"/>
      <c r="KFN158" s="44"/>
      <c r="KFO158" s="44"/>
      <c r="KFP158" s="44"/>
      <c r="KFQ158" s="44"/>
      <c r="KFR158" s="44"/>
      <c r="KFS158" s="44"/>
      <c r="KFT158" s="44"/>
      <c r="KFU158" s="44"/>
      <c r="KFV158" s="44"/>
      <c r="KFW158" s="44"/>
      <c r="KFX158" s="44"/>
      <c r="KFY158" s="44"/>
      <c r="KFZ158" s="44"/>
      <c r="KGA158" s="44"/>
      <c r="KGB158" s="44"/>
      <c r="KGC158" s="44"/>
      <c r="KGD158" s="44"/>
      <c r="KGE158" s="44"/>
      <c r="KGF158" s="44"/>
      <c r="KGG158" s="44"/>
      <c r="KGH158" s="44"/>
      <c r="KGI158" s="44"/>
      <c r="KGJ158" s="44"/>
      <c r="KGK158" s="44"/>
      <c r="KGL158" s="44"/>
      <c r="KGM158" s="44"/>
      <c r="KGN158" s="44"/>
      <c r="KGO158" s="44"/>
      <c r="KGP158" s="44"/>
      <c r="KGQ158" s="44"/>
      <c r="KGR158" s="44"/>
      <c r="KGS158" s="44"/>
      <c r="KGT158" s="44"/>
      <c r="KGU158" s="44"/>
      <c r="KGV158" s="44"/>
      <c r="KGW158" s="44"/>
      <c r="KGX158" s="44"/>
      <c r="KGY158" s="44"/>
      <c r="KGZ158" s="44"/>
      <c r="KHA158" s="44"/>
      <c r="KHB158" s="44"/>
      <c r="KHC158" s="44"/>
      <c r="KHD158" s="44"/>
      <c r="KHE158" s="44"/>
      <c r="KHF158" s="44"/>
      <c r="KHG158" s="44"/>
      <c r="KHH158" s="44"/>
      <c r="KHI158" s="44"/>
      <c r="KHJ158" s="44"/>
      <c r="KHK158" s="44"/>
      <c r="KHL158" s="44"/>
      <c r="KHM158" s="44"/>
      <c r="KHN158" s="44"/>
      <c r="KHO158" s="44"/>
      <c r="KHP158" s="44"/>
      <c r="KHQ158" s="44"/>
      <c r="KHR158" s="44"/>
      <c r="KHS158" s="44"/>
      <c r="KHT158" s="44"/>
      <c r="KHU158" s="44"/>
      <c r="KHV158" s="44"/>
      <c r="KHW158" s="44"/>
      <c r="KHX158" s="44"/>
      <c r="KHY158" s="44"/>
      <c r="KIF158" s="44"/>
      <c r="KIG158" s="44"/>
      <c r="KIH158" s="44"/>
      <c r="KII158" s="44"/>
      <c r="KIJ158" s="44"/>
      <c r="KIK158" s="44"/>
      <c r="KIL158" s="44"/>
      <c r="KIM158" s="44"/>
      <c r="KIN158" s="44"/>
      <c r="KIO158" s="44"/>
      <c r="KIP158" s="44"/>
      <c r="KIQ158" s="44"/>
      <c r="KIR158" s="44"/>
      <c r="KIS158" s="44"/>
      <c r="KIT158" s="44"/>
      <c r="KIU158" s="44"/>
      <c r="KIV158" s="44"/>
      <c r="KIW158" s="44"/>
      <c r="KIX158" s="44"/>
      <c r="KIY158" s="44"/>
      <c r="KIZ158" s="44"/>
      <c r="KJA158" s="44"/>
      <c r="KJB158" s="44"/>
      <c r="KJC158" s="44"/>
      <c r="KJD158" s="44"/>
      <c r="KJE158" s="44"/>
      <c r="KJF158" s="44"/>
      <c r="KJG158" s="44"/>
      <c r="KJH158" s="44"/>
      <c r="KJI158" s="44"/>
      <c r="KJJ158" s="44"/>
      <c r="KJK158" s="44"/>
      <c r="KJL158" s="44"/>
      <c r="KJM158" s="44"/>
      <c r="KJN158" s="44"/>
      <c r="KJO158" s="44"/>
      <c r="KJP158" s="44"/>
      <c r="KJQ158" s="44"/>
      <c r="KJR158" s="44"/>
      <c r="KJS158" s="44"/>
      <c r="KJT158" s="44"/>
      <c r="KJU158" s="44"/>
      <c r="KJV158" s="44"/>
      <c r="KJW158" s="44"/>
      <c r="KJX158" s="44"/>
      <c r="KJY158" s="44"/>
      <c r="KJZ158" s="44"/>
      <c r="KKA158" s="44"/>
      <c r="KKB158" s="44"/>
      <c r="KKC158" s="44"/>
      <c r="KKD158" s="44"/>
      <c r="KKE158" s="44"/>
      <c r="KKF158" s="44"/>
      <c r="KKG158" s="44"/>
      <c r="KKH158" s="44"/>
      <c r="KKI158" s="44"/>
      <c r="KKJ158" s="44"/>
      <c r="KKK158" s="44"/>
      <c r="KKL158" s="44"/>
      <c r="KKM158" s="44"/>
      <c r="KKN158" s="44"/>
      <c r="KKO158" s="44"/>
      <c r="KKP158" s="44"/>
      <c r="KKQ158" s="44"/>
      <c r="KKR158" s="44"/>
      <c r="KKS158" s="44"/>
      <c r="KKT158" s="44"/>
      <c r="KKU158" s="44"/>
      <c r="KKV158" s="44"/>
      <c r="KKW158" s="44"/>
      <c r="KKX158" s="44"/>
      <c r="KKY158" s="44"/>
      <c r="KKZ158" s="44"/>
      <c r="KLA158" s="44"/>
      <c r="KLB158" s="44"/>
      <c r="KLC158" s="44"/>
      <c r="KLD158" s="44"/>
      <c r="KLE158" s="44"/>
      <c r="KLF158" s="44"/>
      <c r="KLG158" s="44"/>
      <c r="KLH158" s="44"/>
      <c r="KLI158" s="44"/>
      <c r="KLJ158" s="44"/>
      <c r="KLK158" s="44"/>
      <c r="KLL158" s="44"/>
      <c r="KLM158" s="44"/>
      <c r="KLN158" s="44"/>
      <c r="KLO158" s="44"/>
      <c r="KLP158" s="44"/>
      <c r="KLQ158" s="44"/>
      <c r="KLR158" s="44"/>
      <c r="KLS158" s="44"/>
      <c r="KLT158" s="44"/>
      <c r="KLU158" s="44"/>
      <c r="KLV158" s="44"/>
      <c r="KLW158" s="44"/>
      <c r="KLX158" s="44"/>
      <c r="KLY158" s="44"/>
      <c r="KLZ158" s="44"/>
      <c r="KMA158" s="44"/>
      <c r="KMB158" s="44"/>
      <c r="KMC158" s="44"/>
      <c r="KMD158" s="44"/>
      <c r="KME158" s="44"/>
      <c r="KMF158" s="44"/>
      <c r="KMG158" s="44"/>
      <c r="KMH158" s="44"/>
      <c r="KMI158" s="44"/>
      <c r="KMJ158" s="44"/>
      <c r="KMK158" s="44"/>
      <c r="KML158" s="44"/>
      <c r="KMM158" s="44"/>
      <c r="KMN158" s="44"/>
      <c r="KMO158" s="44"/>
      <c r="KMP158" s="44"/>
      <c r="KMQ158" s="44"/>
      <c r="KMR158" s="44"/>
      <c r="KMS158" s="44"/>
      <c r="KMT158" s="44"/>
      <c r="KMU158" s="44"/>
      <c r="KMV158" s="44"/>
      <c r="KMW158" s="44"/>
      <c r="KMX158" s="44"/>
      <c r="KMY158" s="44"/>
      <c r="KMZ158" s="44"/>
      <c r="KNA158" s="44"/>
      <c r="KNB158" s="44"/>
      <c r="KNC158" s="44"/>
      <c r="KND158" s="44"/>
      <c r="KNE158" s="44"/>
      <c r="KNF158" s="44"/>
      <c r="KNG158" s="44"/>
      <c r="KNH158" s="44"/>
      <c r="KNI158" s="44"/>
      <c r="KNJ158" s="44"/>
      <c r="KNK158" s="44"/>
      <c r="KNL158" s="44"/>
      <c r="KNM158" s="44"/>
      <c r="KNN158" s="44"/>
      <c r="KNO158" s="44"/>
      <c r="KNP158" s="44"/>
      <c r="KNQ158" s="44"/>
      <c r="KNR158" s="44"/>
      <c r="KNS158" s="44"/>
      <c r="KNT158" s="44"/>
      <c r="KNU158" s="44"/>
      <c r="KNV158" s="44"/>
      <c r="KNW158" s="44"/>
      <c r="KNX158" s="44"/>
      <c r="KNY158" s="44"/>
      <c r="KNZ158" s="44"/>
      <c r="KOA158" s="44"/>
      <c r="KOB158" s="44"/>
      <c r="KOC158" s="44"/>
      <c r="KOD158" s="44"/>
      <c r="KOE158" s="44"/>
      <c r="KOF158" s="44"/>
      <c r="KOG158" s="44"/>
      <c r="KOH158" s="44"/>
      <c r="KOI158" s="44"/>
      <c r="KOJ158" s="44"/>
      <c r="KOK158" s="44"/>
      <c r="KOL158" s="44"/>
      <c r="KOM158" s="44"/>
      <c r="KON158" s="44"/>
      <c r="KOO158" s="44"/>
      <c r="KOP158" s="44"/>
      <c r="KOQ158" s="44"/>
      <c r="KOR158" s="44"/>
      <c r="KOS158" s="44"/>
      <c r="KOT158" s="44"/>
      <c r="KOU158" s="44"/>
      <c r="KOV158" s="44"/>
      <c r="KOW158" s="44"/>
      <c r="KOX158" s="44"/>
      <c r="KOY158" s="44"/>
      <c r="KOZ158" s="44"/>
      <c r="KPA158" s="44"/>
      <c r="KPB158" s="44"/>
      <c r="KPC158" s="44"/>
      <c r="KPD158" s="44"/>
      <c r="KPE158" s="44"/>
      <c r="KPF158" s="44"/>
      <c r="KPG158" s="44"/>
      <c r="KPH158" s="44"/>
      <c r="KPI158" s="44"/>
      <c r="KPJ158" s="44"/>
      <c r="KPK158" s="44"/>
      <c r="KPL158" s="44"/>
      <c r="KPM158" s="44"/>
      <c r="KPN158" s="44"/>
      <c r="KPO158" s="44"/>
      <c r="KPP158" s="44"/>
      <c r="KPQ158" s="44"/>
      <c r="KPR158" s="44"/>
      <c r="KPS158" s="44"/>
      <c r="KPT158" s="44"/>
      <c r="KPU158" s="44"/>
      <c r="KPV158" s="44"/>
      <c r="KPW158" s="44"/>
      <c r="KPX158" s="44"/>
      <c r="KPY158" s="44"/>
      <c r="KPZ158" s="44"/>
      <c r="KQA158" s="44"/>
      <c r="KQB158" s="44"/>
      <c r="KQC158" s="44"/>
      <c r="KQD158" s="44"/>
      <c r="KQE158" s="44"/>
      <c r="KQF158" s="44"/>
      <c r="KQG158" s="44"/>
      <c r="KQH158" s="44"/>
      <c r="KQI158" s="44"/>
      <c r="KQJ158" s="44"/>
      <c r="KQK158" s="44"/>
      <c r="KQL158" s="44"/>
      <c r="KQM158" s="44"/>
      <c r="KQN158" s="44"/>
      <c r="KQO158" s="44"/>
      <c r="KQP158" s="44"/>
      <c r="KQQ158" s="44"/>
      <c r="KQR158" s="44"/>
      <c r="KQS158" s="44"/>
      <c r="KQT158" s="44"/>
      <c r="KQU158" s="44"/>
      <c r="KQV158" s="44"/>
      <c r="KQW158" s="44"/>
      <c r="KQX158" s="44"/>
      <c r="KQY158" s="44"/>
      <c r="KQZ158" s="44"/>
      <c r="KRA158" s="44"/>
      <c r="KRB158" s="44"/>
      <c r="KRC158" s="44"/>
      <c r="KRD158" s="44"/>
      <c r="KRE158" s="44"/>
      <c r="KRF158" s="44"/>
      <c r="KRG158" s="44"/>
      <c r="KRH158" s="44"/>
      <c r="KRI158" s="44"/>
      <c r="KRJ158" s="44"/>
      <c r="KRK158" s="44"/>
      <c r="KRL158" s="44"/>
      <c r="KRM158" s="44"/>
      <c r="KRN158" s="44"/>
      <c r="KRO158" s="44"/>
      <c r="KRP158" s="44"/>
      <c r="KRQ158" s="44"/>
      <c r="KRR158" s="44"/>
      <c r="KRS158" s="44"/>
      <c r="KRT158" s="44"/>
      <c r="KRU158" s="44"/>
      <c r="KSB158" s="44"/>
      <c r="KSC158" s="44"/>
      <c r="KSD158" s="44"/>
      <c r="KSE158" s="44"/>
      <c r="KSF158" s="44"/>
      <c r="KSG158" s="44"/>
      <c r="KSH158" s="44"/>
      <c r="KSI158" s="44"/>
      <c r="KSJ158" s="44"/>
      <c r="KSK158" s="44"/>
      <c r="KSL158" s="44"/>
      <c r="KSM158" s="44"/>
      <c r="KSN158" s="44"/>
      <c r="KSO158" s="44"/>
      <c r="KSP158" s="44"/>
      <c r="KSQ158" s="44"/>
      <c r="KSR158" s="44"/>
      <c r="KSS158" s="44"/>
      <c r="KST158" s="44"/>
      <c r="KSU158" s="44"/>
      <c r="KSV158" s="44"/>
      <c r="KSW158" s="44"/>
      <c r="KSX158" s="44"/>
      <c r="KSY158" s="44"/>
      <c r="KSZ158" s="44"/>
      <c r="KTA158" s="44"/>
      <c r="KTB158" s="44"/>
      <c r="KTC158" s="44"/>
      <c r="KTD158" s="44"/>
      <c r="KTE158" s="44"/>
      <c r="KTF158" s="44"/>
      <c r="KTG158" s="44"/>
      <c r="KTH158" s="44"/>
      <c r="KTI158" s="44"/>
      <c r="KTJ158" s="44"/>
      <c r="KTK158" s="44"/>
      <c r="KTL158" s="44"/>
      <c r="KTM158" s="44"/>
      <c r="KTN158" s="44"/>
      <c r="KTO158" s="44"/>
      <c r="KTP158" s="44"/>
      <c r="KTQ158" s="44"/>
      <c r="KTR158" s="44"/>
      <c r="KTS158" s="44"/>
      <c r="KTT158" s="44"/>
      <c r="KTU158" s="44"/>
      <c r="KTV158" s="44"/>
      <c r="KTW158" s="44"/>
      <c r="KTX158" s="44"/>
      <c r="KTY158" s="44"/>
      <c r="KTZ158" s="44"/>
      <c r="KUA158" s="44"/>
      <c r="KUB158" s="44"/>
      <c r="KUC158" s="44"/>
      <c r="KUD158" s="44"/>
      <c r="KUE158" s="44"/>
      <c r="KUF158" s="44"/>
      <c r="KUG158" s="44"/>
      <c r="KUH158" s="44"/>
      <c r="KUI158" s="44"/>
      <c r="KUJ158" s="44"/>
      <c r="KUK158" s="44"/>
      <c r="KUL158" s="44"/>
      <c r="KUM158" s="44"/>
      <c r="KUN158" s="44"/>
      <c r="KUO158" s="44"/>
      <c r="KUP158" s="44"/>
      <c r="KUQ158" s="44"/>
      <c r="KUR158" s="44"/>
      <c r="KUS158" s="44"/>
      <c r="KUT158" s="44"/>
      <c r="KUU158" s="44"/>
      <c r="KUV158" s="44"/>
      <c r="KUW158" s="44"/>
      <c r="KUX158" s="44"/>
      <c r="KUY158" s="44"/>
      <c r="KUZ158" s="44"/>
      <c r="KVA158" s="44"/>
      <c r="KVB158" s="44"/>
      <c r="KVC158" s="44"/>
      <c r="KVD158" s="44"/>
      <c r="KVE158" s="44"/>
      <c r="KVF158" s="44"/>
      <c r="KVG158" s="44"/>
      <c r="KVH158" s="44"/>
      <c r="KVI158" s="44"/>
      <c r="KVJ158" s="44"/>
      <c r="KVK158" s="44"/>
      <c r="KVL158" s="44"/>
      <c r="KVM158" s="44"/>
      <c r="KVN158" s="44"/>
      <c r="KVO158" s="44"/>
      <c r="KVP158" s="44"/>
      <c r="KVQ158" s="44"/>
      <c r="KVR158" s="44"/>
      <c r="KVS158" s="44"/>
      <c r="KVT158" s="44"/>
      <c r="KVU158" s="44"/>
      <c r="KVV158" s="44"/>
      <c r="KVW158" s="44"/>
      <c r="KVX158" s="44"/>
      <c r="KVY158" s="44"/>
      <c r="KVZ158" s="44"/>
      <c r="KWA158" s="44"/>
      <c r="KWB158" s="44"/>
      <c r="KWC158" s="44"/>
      <c r="KWD158" s="44"/>
      <c r="KWE158" s="44"/>
      <c r="KWF158" s="44"/>
      <c r="KWG158" s="44"/>
      <c r="KWH158" s="44"/>
      <c r="KWI158" s="44"/>
      <c r="KWJ158" s="44"/>
      <c r="KWK158" s="44"/>
      <c r="KWL158" s="44"/>
      <c r="KWM158" s="44"/>
      <c r="KWN158" s="44"/>
      <c r="KWO158" s="44"/>
      <c r="KWP158" s="44"/>
      <c r="KWQ158" s="44"/>
      <c r="KWR158" s="44"/>
      <c r="KWS158" s="44"/>
      <c r="KWT158" s="44"/>
      <c r="KWU158" s="44"/>
      <c r="KWV158" s="44"/>
      <c r="KWW158" s="44"/>
      <c r="KWX158" s="44"/>
      <c r="KWY158" s="44"/>
      <c r="KWZ158" s="44"/>
      <c r="KXA158" s="44"/>
      <c r="KXB158" s="44"/>
      <c r="KXC158" s="44"/>
      <c r="KXD158" s="44"/>
      <c r="KXE158" s="44"/>
      <c r="KXF158" s="44"/>
      <c r="KXG158" s="44"/>
      <c r="KXH158" s="44"/>
      <c r="KXI158" s="44"/>
      <c r="KXJ158" s="44"/>
      <c r="KXK158" s="44"/>
      <c r="KXL158" s="44"/>
      <c r="KXM158" s="44"/>
      <c r="KXN158" s="44"/>
      <c r="KXO158" s="44"/>
      <c r="KXP158" s="44"/>
      <c r="KXQ158" s="44"/>
      <c r="KXR158" s="44"/>
      <c r="KXS158" s="44"/>
      <c r="KXT158" s="44"/>
      <c r="KXU158" s="44"/>
      <c r="KXV158" s="44"/>
      <c r="KXW158" s="44"/>
      <c r="KXX158" s="44"/>
      <c r="KXY158" s="44"/>
      <c r="KXZ158" s="44"/>
      <c r="KYA158" s="44"/>
      <c r="KYB158" s="44"/>
      <c r="KYC158" s="44"/>
      <c r="KYD158" s="44"/>
      <c r="KYE158" s="44"/>
      <c r="KYF158" s="44"/>
      <c r="KYG158" s="44"/>
      <c r="KYH158" s="44"/>
      <c r="KYI158" s="44"/>
      <c r="KYJ158" s="44"/>
      <c r="KYK158" s="44"/>
      <c r="KYL158" s="44"/>
      <c r="KYM158" s="44"/>
      <c r="KYN158" s="44"/>
      <c r="KYO158" s="44"/>
      <c r="KYP158" s="44"/>
      <c r="KYQ158" s="44"/>
      <c r="KYR158" s="44"/>
      <c r="KYS158" s="44"/>
      <c r="KYT158" s="44"/>
      <c r="KYU158" s="44"/>
      <c r="KYV158" s="44"/>
      <c r="KYW158" s="44"/>
      <c r="KYX158" s="44"/>
      <c r="KYY158" s="44"/>
      <c r="KYZ158" s="44"/>
      <c r="KZA158" s="44"/>
      <c r="KZB158" s="44"/>
      <c r="KZC158" s="44"/>
      <c r="KZD158" s="44"/>
      <c r="KZE158" s="44"/>
      <c r="KZF158" s="44"/>
      <c r="KZG158" s="44"/>
      <c r="KZH158" s="44"/>
      <c r="KZI158" s="44"/>
      <c r="KZJ158" s="44"/>
      <c r="KZK158" s="44"/>
      <c r="KZL158" s="44"/>
      <c r="KZM158" s="44"/>
      <c r="KZN158" s="44"/>
      <c r="KZO158" s="44"/>
      <c r="KZP158" s="44"/>
      <c r="KZQ158" s="44"/>
      <c r="KZR158" s="44"/>
      <c r="KZS158" s="44"/>
      <c r="KZT158" s="44"/>
      <c r="KZU158" s="44"/>
      <c r="KZV158" s="44"/>
      <c r="KZW158" s="44"/>
      <c r="KZX158" s="44"/>
      <c r="KZY158" s="44"/>
      <c r="KZZ158" s="44"/>
      <c r="LAA158" s="44"/>
      <c r="LAB158" s="44"/>
      <c r="LAC158" s="44"/>
      <c r="LAD158" s="44"/>
      <c r="LAE158" s="44"/>
      <c r="LAF158" s="44"/>
      <c r="LAG158" s="44"/>
      <c r="LAH158" s="44"/>
      <c r="LAI158" s="44"/>
      <c r="LAJ158" s="44"/>
      <c r="LAK158" s="44"/>
      <c r="LAL158" s="44"/>
      <c r="LAM158" s="44"/>
      <c r="LAN158" s="44"/>
      <c r="LAO158" s="44"/>
      <c r="LAP158" s="44"/>
      <c r="LAQ158" s="44"/>
      <c r="LAR158" s="44"/>
      <c r="LAS158" s="44"/>
      <c r="LAT158" s="44"/>
      <c r="LAU158" s="44"/>
      <c r="LAV158" s="44"/>
      <c r="LAW158" s="44"/>
      <c r="LAX158" s="44"/>
      <c r="LAY158" s="44"/>
      <c r="LAZ158" s="44"/>
      <c r="LBA158" s="44"/>
      <c r="LBB158" s="44"/>
      <c r="LBC158" s="44"/>
      <c r="LBD158" s="44"/>
      <c r="LBE158" s="44"/>
      <c r="LBF158" s="44"/>
      <c r="LBG158" s="44"/>
      <c r="LBH158" s="44"/>
      <c r="LBI158" s="44"/>
      <c r="LBJ158" s="44"/>
      <c r="LBK158" s="44"/>
      <c r="LBL158" s="44"/>
      <c r="LBM158" s="44"/>
      <c r="LBN158" s="44"/>
      <c r="LBO158" s="44"/>
      <c r="LBP158" s="44"/>
      <c r="LBQ158" s="44"/>
      <c r="LBX158" s="44"/>
      <c r="LBY158" s="44"/>
      <c r="LBZ158" s="44"/>
      <c r="LCA158" s="44"/>
      <c r="LCB158" s="44"/>
      <c r="LCC158" s="44"/>
      <c r="LCD158" s="44"/>
      <c r="LCE158" s="44"/>
      <c r="LCF158" s="44"/>
      <c r="LCG158" s="44"/>
      <c r="LCH158" s="44"/>
      <c r="LCI158" s="44"/>
      <c r="LCJ158" s="44"/>
      <c r="LCK158" s="44"/>
      <c r="LCL158" s="44"/>
      <c r="LCM158" s="44"/>
      <c r="LCN158" s="44"/>
      <c r="LCO158" s="44"/>
      <c r="LCP158" s="44"/>
      <c r="LCQ158" s="44"/>
      <c r="LCR158" s="44"/>
      <c r="LCS158" s="44"/>
      <c r="LCT158" s="44"/>
      <c r="LCU158" s="44"/>
      <c r="LCV158" s="44"/>
      <c r="LCW158" s="44"/>
      <c r="LCX158" s="44"/>
      <c r="LCY158" s="44"/>
      <c r="LCZ158" s="44"/>
      <c r="LDA158" s="44"/>
      <c r="LDB158" s="44"/>
      <c r="LDC158" s="44"/>
      <c r="LDD158" s="44"/>
      <c r="LDE158" s="44"/>
      <c r="LDF158" s="44"/>
      <c r="LDG158" s="44"/>
      <c r="LDH158" s="44"/>
      <c r="LDI158" s="44"/>
      <c r="LDJ158" s="44"/>
      <c r="LDK158" s="44"/>
      <c r="LDL158" s="44"/>
      <c r="LDM158" s="44"/>
      <c r="LDN158" s="44"/>
      <c r="LDO158" s="44"/>
      <c r="LDP158" s="44"/>
      <c r="LDQ158" s="44"/>
      <c r="LDR158" s="44"/>
      <c r="LDS158" s="44"/>
      <c r="LDT158" s="44"/>
      <c r="LDU158" s="44"/>
      <c r="LDV158" s="44"/>
      <c r="LDW158" s="44"/>
      <c r="LDX158" s="44"/>
      <c r="LDY158" s="44"/>
      <c r="LDZ158" s="44"/>
      <c r="LEA158" s="44"/>
      <c r="LEB158" s="44"/>
      <c r="LEC158" s="44"/>
      <c r="LED158" s="44"/>
      <c r="LEE158" s="44"/>
      <c r="LEF158" s="44"/>
      <c r="LEG158" s="44"/>
      <c r="LEH158" s="44"/>
      <c r="LEI158" s="44"/>
      <c r="LEJ158" s="44"/>
      <c r="LEK158" s="44"/>
      <c r="LEL158" s="44"/>
      <c r="LEM158" s="44"/>
      <c r="LEN158" s="44"/>
      <c r="LEO158" s="44"/>
      <c r="LEP158" s="44"/>
      <c r="LEQ158" s="44"/>
      <c r="LER158" s="44"/>
      <c r="LES158" s="44"/>
      <c r="LET158" s="44"/>
      <c r="LEU158" s="44"/>
      <c r="LEV158" s="44"/>
      <c r="LEW158" s="44"/>
      <c r="LEX158" s="44"/>
      <c r="LEY158" s="44"/>
      <c r="LEZ158" s="44"/>
      <c r="LFA158" s="44"/>
      <c r="LFB158" s="44"/>
      <c r="LFC158" s="44"/>
      <c r="LFD158" s="44"/>
      <c r="LFE158" s="44"/>
      <c r="LFF158" s="44"/>
      <c r="LFG158" s="44"/>
      <c r="LFH158" s="44"/>
      <c r="LFI158" s="44"/>
      <c r="LFJ158" s="44"/>
      <c r="LFK158" s="44"/>
      <c r="LFL158" s="44"/>
      <c r="LFM158" s="44"/>
      <c r="LFN158" s="44"/>
      <c r="LFO158" s="44"/>
      <c r="LFP158" s="44"/>
      <c r="LFQ158" s="44"/>
      <c r="LFR158" s="44"/>
      <c r="LFS158" s="44"/>
      <c r="LFT158" s="44"/>
      <c r="LFU158" s="44"/>
      <c r="LFV158" s="44"/>
      <c r="LFW158" s="44"/>
      <c r="LFX158" s="44"/>
      <c r="LFY158" s="44"/>
      <c r="LFZ158" s="44"/>
      <c r="LGA158" s="44"/>
      <c r="LGB158" s="44"/>
      <c r="LGC158" s="44"/>
      <c r="LGD158" s="44"/>
      <c r="LGE158" s="44"/>
      <c r="LGF158" s="44"/>
      <c r="LGG158" s="44"/>
      <c r="LGH158" s="44"/>
      <c r="LGI158" s="44"/>
      <c r="LGJ158" s="44"/>
      <c r="LGK158" s="44"/>
      <c r="LGL158" s="44"/>
      <c r="LGM158" s="44"/>
      <c r="LGN158" s="44"/>
      <c r="LGO158" s="44"/>
      <c r="LGP158" s="44"/>
      <c r="LGQ158" s="44"/>
      <c r="LGR158" s="44"/>
      <c r="LGS158" s="44"/>
      <c r="LGT158" s="44"/>
      <c r="LGU158" s="44"/>
      <c r="LGV158" s="44"/>
      <c r="LGW158" s="44"/>
      <c r="LGX158" s="44"/>
      <c r="LGY158" s="44"/>
      <c r="LGZ158" s="44"/>
      <c r="LHA158" s="44"/>
      <c r="LHB158" s="44"/>
      <c r="LHC158" s="44"/>
      <c r="LHD158" s="44"/>
      <c r="LHE158" s="44"/>
      <c r="LHF158" s="44"/>
      <c r="LHG158" s="44"/>
      <c r="LHH158" s="44"/>
      <c r="LHI158" s="44"/>
      <c r="LHJ158" s="44"/>
      <c r="LHK158" s="44"/>
      <c r="LHL158" s="44"/>
      <c r="LHM158" s="44"/>
      <c r="LHN158" s="44"/>
      <c r="LHO158" s="44"/>
      <c r="LHP158" s="44"/>
      <c r="LHQ158" s="44"/>
      <c r="LHR158" s="44"/>
      <c r="LHS158" s="44"/>
      <c r="LHT158" s="44"/>
      <c r="LHU158" s="44"/>
      <c r="LHV158" s="44"/>
      <c r="LHW158" s="44"/>
      <c r="LHX158" s="44"/>
      <c r="LHY158" s="44"/>
      <c r="LHZ158" s="44"/>
      <c r="LIA158" s="44"/>
      <c r="LIB158" s="44"/>
      <c r="LIC158" s="44"/>
      <c r="LID158" s="44"/>
      <c r="LIE158" s="44"/>
      <c r="LIF158" s="44"/>
      <c r="LIG158" s="44"/>
      <c r="LIH158" s="44"/>
      <c r="LII158" s="44"/>
      <c r="LIJ158" s="44"/>
      <c r="LIK158" s="44"/>
      <c r="LIL158" s="44"/>
      <c r="LIM158" s="44"/>
      <c r="LIN158" s="44"/>
      <c r="LIO158" s="44"/>
      <c r="LIP158" s="44"/>
      <c r="LIQ158" s="44"/>
      <c r="LIR158" s="44"/>
      <c r="LIS158" s="44"/>
      <c r="LIT158" s="44"/>
      <c r="LIU158" s="44"/>
      <c r="LIV158" s="44"/>
      <c r="LIW158" s="44"/>
      <c r="LIX158" s="44"/>
      <c r="LIY158" s="44"/>
      <c r="LIZ158" s="44"/>
      <c r="LJA158" s="44"/>
      <c r="LJB158" s="44"/>
      <c r="LJC158" s="44"/>
      <c r="LJD158" s="44"/>
      <c r="LJE158" s="44"/>
      <c r="LJF158" s="44"/>
      <c r="LJG158" s="44"/>
      <c r="LJH158" s="44"/>
      <c r="LJI158" s="44"/>
      <c r="LJJ158" s="44"/>
      <c r="LJK158" s="44"/>
      <c r="LJL158" s="44"/>
      <c r="LJM158" s="44"/>
      <c r="LJN158" s="44"/>
      <c r="LJO158" s="44"/>
      <c r="LJP158" s="44"/>
      <c r="LJQ158" s="44"/>
      <c r="LJR158" s="44"/>
      <c r="LJS158" s="44"/>
      <c r="LJT158" s="44"/>
      <c r="LJU158" s="44"/>
      <c r="LJV158" s="44"/>
      <c r="LJW158" s="44"/>
      <c r="LJX158" s="44"/>
      <c r="LJY158" s="44"/>
      <c r="LJZ158" s="44"/>
      <c r="LKA158" s="44"/>
      <c r="LKB158" s="44"/>
      <c r="LKC158" s="44"/>
      <c r="LKD158" s="44"/>
      <c r="LKE158" s="44"/>
      <c r="LKF158" s="44"/>
      <c r="LKG158" s="44"/>
      <c r="LKH158" s="44"/>
      <c r="LKI158" s="44"/>
      <c r="LKJ158" s="44"/>
      <c r="LKK158" s="44"/>
      <c r="LKL158" s="44"/>
      <c r="LKM158" s="44"/>
      <c r="LKN158" s="44"/>
      <c r="LKO158" s="44"/>
      <c r="LKP158" s="44"/>
      <c r="LKQ158" s="44"/>
      <c r="LKR158" s="44"/>
      <c r="LKS158" s="44"/>
      <c r="LKT158" s="44"/>
      <c r="LKU158" s="44"/>
      <c r="LKV158" s="44"/>
      <c r="LKW158" s="44"/>
      <c r="LKX158" s="44"/>
      <c r="LKY158" s="44"/>
      <c r="LKZ158" s="44"/>
      <c r="LLA158" s="44"/>
      <c r="LLB158" s="44"/>
      <c r="LLC158" s="44"/>
      <c r="LLD158" s="44"/>
      <c r="LLE158" s="44"/>
      <c r="LLF158" s="44"/>
      <c r="LLG158" s="44"/>
      <c r="LLH158" s="44"/>
      <c r="LLI158" s="44"/>
      <c r="LLJ158" s="44"/>
      <c r="LLK158" s="44"/>
      <c r="LLL158" s="44"/>
      <c r="LLM158" s="44"/>
      <c r="LLT158" s="44"/>
      <c r="LLU158" s="44"/>
      <c r="LLV158" s="44"/>
      <c r="LLW158" s="44"/>
      <c r="LLX158" s="44"/>
      <c r="LLY158" s="44"/>
      <c r="LLZ158" s="44"/>
      <c r="LMA158" s="44"/>
      <c r="LMB158" s="44"/>
      <c r="LMC158" s="44"/>
      <c r="LMD158" s="44"/>
      <c r="LME158" s="44"/>
      <c r="LMF158" s="44"/>
      <c r="LMG158" s="44"/>
      <c r="LMH158" s="44"/>
      <c r="LMI158" s="44"/>
      <c r="LMJ158" s="44"/>
      <c r="LMK158" s="44"/>
      <c r="LML158" s="44"/>
      <c r="LMM158" s="44"/>
      <c r="LMN158" s="44"/>
      <c r="LMO158" s="44"/>
      <c r="LMP158" s="44"/>
      <c r="LMQ158" s="44"/>
      <c r="LMR158" s="44"/>
      <c r="LMS158" s="44"/>
      <c r="LMT158" s="44"/>
      <c r="LMU158" s="44"/>
      <c r="LMV158" s="44"/>
      <c r="LMW158" s="44"/>
      <c r="LMX158" s="44"/>
      <c r="LMY158" s="44"/>
      <c r="LMZ158" s="44"/>
      <c r="LNA158" s="44"/>
      <c r="LNB158" s="44"/>
      <c r="LNC158" s="44"/>
      <c r="LND158" s="44"/>
      <c r="LNE158" s="44"/>
      <c r="LNF158" s="44"/>
      <c r="LNG158" s="44"/>
      <c r="LNH158" s="44"/>
      <c r="LNI158" s="44"/>
      <c r="LNJ158" s="44"/>
      <c r="LNK158" s="44"/>
      <c r="LNL158" s="44"/>
      <c r="LNM158" s="44"/>
      <c r="LNN158" s="44"/>
      <c r="LNO158" s="44"/>
      <c r="LNP158" s="44"/>
      <c r="LNQ158" s="44"/>
      <c r="LNR158" s="44"/>
      <c r="LNS158" s="44"/>
      <c r="LNT158" s="44"/>
      <c r="LNU158" s="44"/>
      <c r="LNV158" s="44"/>
      <c r="LNW158" s="44"/>
      <c r="LNX158" s="44"/>
      <c r="LNY158" s="44"/>
      <c r="LNZ158" s="44"/>
      <c r="LOA158" s="44"/>
      <c r="LOB158" s="44"/>
      <c r="LOC158" s="44"/>
      <c r="LOD158" s="44"/>
      <c r="LOE158" s="44"/>
      <c r="LOF158" s="44"/>
      <c r="LOG158" s="44"/>
      <c r="LOH158" s="44"/>
      <c r="LOI158" s="44"/>
      <c r="LOJ158" s="44"/>
      <c r="LOK158" s="44"/>
      <c r="LOL158" s="44"/>
      <c r="LOM158" s="44"/>
      <c r="LON158" s="44"/>
      <c r="LOO158" s="44"/>
      <c r="LOP158" s="44"/>
      <c r="LOQ158" s="44"/>
      <c r="LOR158" s="44"/>
      <c r="LOS158" s="44"/>
      <c r="LOT158" s="44"/>
      <c r="LOU158" s="44"/>
      <c r="LOV158" s="44"/>
      <c r="LOW158" s="44"/>
      <c r="LOX158" s="44"/>
      <c r="LOY158" s="44"/>
      <c r="LOZ158" s="44"/>
      <c r="LPA158" s="44"/>
      <c r="LPB158" s="44"/>
      <c r="LPC158" s="44"/>
      <c r="LPD158" s="44"/>
      <c r="LPE158" s="44"/>
      <c r="LPF158" s="44"/>
      <c r="LPG158" s="44"/>
      <c r="LPH158" s="44"/>
      <c r="LPI158" s="44"/>
      <c r="LPJ158" s="44"/>
      <c r="LPK158" s="44"/>
      <c r="LPL158" s="44"/>
      <c r="LPM158" s="44"/>
      <c r="LPN158" s="44"/>
      <c r="LPO158" s="44"/>
      <c r="LPP158" s="44"/>
      <c r="LPQ158" s="44"/>
      <c r="LPR158" s="44"/>
      <c r="LPS158" s="44"/>
      <c r="LPT158" s="44"/>
      <c r="LPU158" s="44"/>
      <c r="LPV158" s="44"/>
      <c r="LPW158" s="44"/>
      <c r="LPX158" s="44"/>
      <c r="LPY158" s="44"/>
      <c r="LPZ158" s="44"/>
      <c r="LQA158" s="44"/>
      <c r="LQB158" s="44"/>
      <c r="LQC158" s="44"/>
      <c r="LQD158" s="44"/>
      <c r="LQE158" s="44"/>
      <c r="LQF158" s="44"/>
      <c r="LQG158" s="44"/>
      <c r="LQH158" s="44"/>
      <c r="LQI158" s="44"/>
      <c r="LQJ158" s="44"/>
      <c r="LQK158" s="44"/>
      <c r="LQL158" s="44"/>
      <c r="LQM158" s="44"/>
      <c r="LQN158" s="44"/>
      <c r="LQO158" s="44"/>
      <c r="LQP158" s="44"/>
      <c r="LQQ158" s="44"/>
      <c r="LQR158" s="44"/>
      <c r="LQS158" s="44"/>
      <c r="LQT158" s="44"/>
      <c r="LQU158" s="44"/>
      <c r="LQV158" s="44"/>
      <c r="LQW158" s="44"/>
      <c r="LQX158" s="44"/>
      <c r="LQY158" s="44"/>
      <c r="LQZ158" s="44"/>
      <c r="LRA158" s="44"/>
      <c r="LRB158" s="44"/>
      <c r="LRC158" s="44"/>
      <c r="LRD158" s="44"/>
      <c r="LRE158" s="44"/>
      <c r="LRF158" s="44"/>
      <c r="LRG158" s="44"/>
      <c r="LRH158" s="44"/>
      <c r="LRI158" s="44"/>
      <c r="LRJ158" s="44"/>
      <c r="LRK158" s="44"/>
      <c r="LRL158" s="44"/>
      <c r="LRM158" s="44"/>
      <c r="LRN158" s="44"/>
      <c r="LRO158" s="44"/>
      <c r="LRP158" s="44"/>
      <c r="LRQ158" s="44"/>
      <c r="LRR158" s="44"/>
      <c r="LRS158" s="44"/>
      <c r="LRT158" s="44"/>
      <c r="LRU158" s="44"/>
      <c r="LRV158" s="44"/>
      <c r="LRW158" s="44"/>
      <c r="LRX158" s="44"/>
      <c r="LRY158" s="44"/>
      <c r="LRZ158" s="44"/>
      <c r="LSA158" s="44"/>
      <c r="LSB158" s="44"/>
      <c r="LSC158" s="44"/>
      <c r="LSD158" s="44"/>
      <c r="LSE158" s="44"/>
      <c r="LSF158" s="44"/>
      <c r="LSG158" s="44"/>
      <c r="LSH158" s="44"/>
      <c r="LSI158" s="44"/>
      <c r="LSJ158" s="44"/>
      <c r="LSK158" s="44"/>
      <c r="LSL158" s="44"/>
      <c r="LSM158" s="44"/>
      <c r="LSN158" s="44"/>
      <c r="LSO158" s="44"/>
      <c r="LSP158" s="44"/>
      <c r="LSQ158" s="44"/>
      <c r="LSR158" s="44"/>
      <c r="LSS158" s="44"/>
      <c r="LST158" s="44"/>
      <c r="LSU158" s="44"/>
      <c r="LSV158" s="44"/>
      <c r="LSW158" s="44"/>
      <c r="LSX158" s="44"/>
      <c r="LSY158" s="44"/>
      <c r="LSZ158" s="44"/>
      <c r="LTA158" s="44"/>
      <c r="LTB158" s="44"/>
      <c r="LTC158" s="44"/>
      <c r="LTD158" s="44"/>
      <c r="LTE158" s="44"/>
      <c r="LTF158" s="44"/>
      <c r="LTG158" s="44"/>
      <c r="LTH158" s="44"/>
      <c r="LTI158" s="44"/>
      <c r="LTJ158" s="44"/>
      <c r="LTK158" s="44"/>
      <c r="LTL158" s="44"/>
      <c r="LTM158" s="44"/>
      <c r="LTN158" s="44"/>
      <c r="LTO158" s="44"/>
      <c r="LTP158" s="44"/>
      <c r="LTQ158" s="44"/>
      <c r="LTR158" s="44"/>
      <c r="LTS158" s="44"/>
      <c r="LTT158" s="44"/>
      <c r="LTU158" s="44"/>
      <c r="LTV158" s="44"/>
      <c r="LTW158" s="44"/>
      <c r="LTX158" s="44"/>
      <c r="LTY158" s="44"/>
      <c r="LTZ158" s="44"/>
      <c r="LUA158" s="44"/>
      <c r="LUB158" s="44"/>
      <c r="LUC158" s="44"/>
      <c r="LUD158" s="44"/>
      <c r="LUE158" s="44"/>
      <c r="LUF158" s="44"/>
      <c r="LUG158" s="44"/>
      <c r="LUH158" s="44"/>
      <c r="LUI158" s="44"/>
      <c r="LUJ158" s="44"/>
      <c r="LUK158" s="44"/>
      <c r="LUL158" s="44"/>
      <c r="LUM158" s="44"/>
      <c r="LUN158" s="44"/>
      <c r="LUO158" s="44"/>
      <c r="LUP158" s="44"/>
      <c r="LUQ158" s="44"/>
      <c r="LUR158" s="44"/>
      <c r="LUS158" s="44"/>
      <c r="LUT158" s="44"/>
      <c r="LUU158" s="44"/>
      <c r="LUV158" s="44"/>
      <c r="LUW158" s="44"/>
      <c r="LUX158" s="44"/>
      <c r="LUY158" s="44"/>
      <c r="LUZ158" s="44"/>
      <c r="LVA158" s="44"/>
      <c r="LVB158" s="44"/>
      <c r="LVC158" s="44"/>
      <c r="LVD158" s="44"/>
      <c r="LVE158" s="44"/>
      <c r="LVF158" s="44"/>
      <c r="LVG158" s="44"/>
      <c r="LVH158" s="44"/>
      <c r="LVI158" s="44"/>
      <c r="LVP158" s="44"/>
      <c r="LVQ158" s="44"/>
      <c r="LVR158" s="44"/>
      <c r="LVS158" s="44"/>
      <c r="LVT158" s="44"/>
      <c r="LVU158" s="44"/>
      <c r="LVV158" s="44"/>
      <c r="LVW158" s="44"/>
      <c r="LVX158" s="44"/>
      <c r="LVY158" s="44"/>
      <c r="LVZ158" s="44"/>
      <c r="LWA158" s="44"/>
      <c r="LWB158" s="44"/>
      <c r="LWC158" s="44"/>
      <c r="LWD158" s="44"/>
      <c r="LWE158" s="44"/>
      <c r="LWF158" s="44"/>
      <c r="LWG158" s="44"/>
      <c r="LWH158" s="44"/>
      <c r="LWI158" s="44"/>
      <c r="LWJ158" s="44"/>
      <c r="LWK158" s="44"/>
      <c r="LWL158" s="44"/>
      <c r="LWM158" s="44"/>
      <c r="LWN158" s="44"/>
      <c r="LWO158" s="44"/>
      <c r="LWP158" s="44"/>
      <c r="LWQ158" s="44"/>
      <c r="LWR158" s="44"/>
      <c r="LWS158" s="44"/>
      <c r="LWT158" s="44"/>
      <c r="LWU158" s="44"/>
      <c r="LWV158" s="44"/>
      <c r="LWW158" s="44"/>
      <c r="LWX158" s="44"/>
      <c r="LWY158" s="44"/>
      <c r="LWZ158" s="44"/>
      <c r="LXA158" s="44"/>
      <c r="LXB158" s="44"/>
      <c r="LXC158" s="44"/>
      <c r="LXD158" s="44"/>
      <c r="LXE158" s="44"/>
      <c r="LXF158" s="44"/>
      <c r="LXG158" s="44"/>
      <c r="LXH158" s="44"/>
      <c r="LXI158" s="44"/>
      <c r="LXJ158" s="44"/>
      <c r="LXK158" s="44"/>
      <c r="LXL158" s="44"/>
      <c r="LXM158" s="44"/>
      <c r="LXN158" s="44"/>
      <c r="LXO158" s="44"/>
      <c r="LXP158" s="44"/>
      <c r="LXQ158" s="44"/>
      <c r="LXR158" s="44"/>
      <c r="LXS158" s="44"/>
      <c r="LXT158" s="44"/>
      <c r="LXU158" s="44"/>
      <c r="LXV158" s="44"/>
      <c r="LXW158" s="44"/>
      <c r="LXX158" s="44"/>
      <c r="LXY158" s="44"/>
      <c r="LXZ158" s="44"/>
      <c r="LYA158" s="44"/>
      <c r="LYB158" s="44"/>
      <c r="LYC158" s="44"/>
      <c r="LYD158" s="44"/>
      <c r="LYE158" s="44"/>
      <c r="LYF158" s="44"/>
      <c r="LYG158" s="44"/>
      <c r="LYH158" s="44"/>
      <c r="LYI158" s="44"/>
      <c r="LYJ158" s="44"/>
      <c r="LYK158" s="44"/>
      <c r="LYL158" s="44"/>
      <c r="LYM158" s="44"/>
      <c r="LYN158" s="44"/>
      <c r="LYO158" s="44"/>
      <c r="LYP158" s="44"/>
      <c r="LYQ158" s="44"/>
      <c r="LYR158" s="44"/>
      <c r="LYS158" s="44"/>
      <c r="LYT158" s="44"/>
      <c r="LYU158" s="44"/>
      <c r="LYV158" s="44"/>
      <c r="LYW158" s="44"/>
      <c r="LYX158" s="44"/>
      <c r="LYY158" s="44"/>
      <c r="LYZ158" s="44"/>
      <c r="LZA158" s="44"/>
      <c r="LZB158" s="44"/>
      <c r="LZC158" s="44"/>
      <c r="LZD158" s="44"/>
      <c r="LZE158" s="44"/>
      <c r="LZF158" s="44"/>
      <c r="LZG158" s="44"/>
      <c r="LZH158" s="44"/>
      <c r="LZI158" s="44"/>
      <c r="LZJ158" s="44"/>
      <c r="LZK158" s="44"/>
      <c r="LZL158" s="44"/>
      <c r="LZM158" s="44"/>
      <c r="LZN158" s="44"/>
      <c r="LZO158" s="44"/>
      <c r="LZP158" s="44"/>
      <c r="LZQ158" s="44"/>
      <c r="LZR158" s="44"/>
      <c r="LZS158" s="44"/>
      <c r="LZT158" s="44"/>
      <c r="LZU158" s="44"/>
      <c r="LZV158" s="44"/>
      <c r="LZW158" s="44"/>
      <c r="LZX158" s="44"/>
      <c r="LZY158" s="44"/>
      <c r="LZZ158" s="44"/>
      <c r="MAA158" s="44"/>
      <c r="MAB158" s="44"/>
      <c r="MAC158" s="44"/>
      <c r="MAD158" s="44"/>
      <c r="MAE158" s="44"/>
      <c r="MAF158" s="44"/>
      <c r="MAG158" s="44"/>
      <c r="MAH158" s="44"/>
      <c r="MAI158" s="44"/>
      <c r="MAJ158" s="44"/>
      <c r="MAK158" s="44"/>
      <c r="MAL158" s="44"/>
      <c r="MAM158" s="44"/>
      <c r="MAN158" s="44"/>
      <c r="MAO158" s="44"/>
      <c r="MAP158" s="44"/>
      <c r="MAQ158" s="44"/>
      <c r="MAR158" s="44"/>
      <c r="MAS158" s="44"/>
      <c r="MAT158" s="44"/>
      <c r="MAU158" s="44"/>
      <c r="MAV158" s="44"/>
      <c r="MAW158" s="44"/>
      <c r="MAX158" s="44"/>
      <c r="MAY158" s="44"/>
      <c r="MAZ158" s="44"/>
      <c r="MBA158" s="44"/>
      <c r="MBB158" s="44"/>
      <c r="MBC158" s="44"/>
      <c r="MBD158" s="44"/>
      <c r="MBE158" s="44"/>
      <c r="MBF158" s="44"/>
      <c r="MBG158" s="44"/>
      <c r="MBH158" s="44"/>
      <c r="MBI158" s="44"/>
      <c r="MBJ158" s="44"/>
      <c r="MBK158" s="44"/>
      <c r="MBL158" s="44"/>
      <c r="MBM158" s="44"/>
      <c r="MBN158" s="44"/>
      <c r="MBO158" s="44"/>
      <c r="MBP158" s="44"/>
      <c r="MBQ158" s="44"/>
      <c r="MBR158" s="44"/>
      <c r="MBS158" s="44"/>
      <c r="MBT158" s="44"/>
      <c r="MBU158" s="44"/>
      <c r="MBV158" s="44"/>
      <c r="MBW158" s="44"/>
      <c r="MBX158" s="44"/>
      <c r="MBY158" s="44"/>
      <c r="MBZ158" s="44"/>
      <c r="MCA158" s="44"/>
      <c r="MCB158" s="44"/>
      <c r="MCC158" s="44"/>
      <c r="MCD158" s="44"/>
      <c r="MCE158" s="44"/>
      <c r="MCF158" s="44"/>
      <c r="MCG158" s="44"/>
      <c r="MCH158" s="44"/>
      <c r="MCI158" s="44"/>
      <c r="MCJ158" s="44"/>
      <c r="MCK158" s="44"/>
      <c r="MCL158" s="44"/>
      <c r="MCM158" s="44"/>
      <c r="MCN158" s="44"/>
      <c r="MCO158" s="44"/>
      <c r="MCP158" s="44"/>
      <c r="MCQ158" s="44"/>
      <c r="MCR158" s="44"/>
      <c r="MCS158" s="44"/>
      <c r="MCT158" s="44"/>
      <c r="MCU158" s="44"/>
      <c r="MCV158" s="44"/>
      <c r="MCW158" s="44"/>
      <c r="MCX158" s="44"/>
      <c r="MCY158" s="44"/>
      <c r="MCZ158" s="44"/>
      <c r="MDA158" s="44"/>
      <c r="MDB158" s="44"/>
      <c r="MDC158" s="44"/>
      <c r="MDD158" s="44"/>
      <c r="MDE158" s="44"/>
      <c r="MDF158" s="44"/>
      <c r="MDG158" s="44"/>
      <c r="MDH158" s="44"/>
      <c r="MDI158" s="44"/>
      <c r="MDJ158" s="44"/>
      <c r="MDK158" s="44"/>
      <c r="MDL158" s="44"/>
      <c r="MDM158" s="44"/>
      <c r="MDN158" s="44"/>
      <c r="MDO158" s="44"/>
      <c r="MDP158" s="44"/>
      <c r="MDQ158" s="44"/>
      <c r="MDR158" s="44"/>
      <c r="MDS158" s="44"/>
      <c r="MDT158" s="44"/>
      <c r="MDU158" s="44"/>
      <c r="MDV158" s="44"/>
      <c r="MDW158" s="44"/>
      <c r="MDX158" s="44"/>
      <c r="MDY158" s="44"/>
      <c r="MDZ158" s="44"/>
      <c r="MEA158" s="44"/>
      <c r="MEB158" s="44"/>
      <c r="MEC158" s="44"/>
      <c r="MED158" s="44"/>
      <c r="MEE158" s="44"/>
      <c r="MEF158" s="44"/>
      <c r="MEG158" s="44"/>
      <c r="MEH158" s="44"/>
      <c r="MEI158" s="44"/>
      <c r="MEJ158" s="44"/>
      <c r="MEK158" s="44"/>
      <c r="MEL158" s="44"/>
      <c r="MEM158" s="44"/>
      <c r="MEN158" s="44"/>
      <c r="MEO158" s="44"/>
      <c r="MEP158" s="44"/>
      <c r="MEQ158" s="44"/>
      <c r="MER158" s="44"/>
      <c r="MES158" s="44"/>
      <c r="MET158" s="44"/>
      <c r="MEU158" s="44"/>
      <c r="MEV158" s="44"/>
      <c r="MEW158" s="44"/>
      <c r="MEX158" s="44"/>
      <c r="MEY158" s="44"/>
      <c r="MEZ158" s="44"/>
      <c r="MFA158" s="44"/>
      <c r="MFB158" s="44"/>
      <c r="MFC158" s="44"/>
      <c r="MFD158" s="44"/>
      <c r="MFE158" s="44"/>
      <c r="MFL158" s="44"/>
      <c r="MFM158" s="44"/>
      <c r="MFN158" s="44"/>
      <c r="MFO158" s="44"/>
      <c r="MFP158" s="44"/>
      <c r="MFQ158" s="44"/>
      <c r="MFR158" s="44"/>
      <c r="MFS158" s="44"/>
      <c r="MFT158" s="44"/>
      <c r="MFU158" s="44"/>
      <c r="MFV158" s="44"/>
      <c r="MFW158" s="44"/>
      <c r="MFX158" s="44"/>
      <c r="MFY158" s="44"/>
      <c r="MFZ158" s="44"/>
      <c r="MGA158" s="44"/>
      <c r="MGB158" s="44"/>
      <c r="MGC158" s="44"/>
      <c r="MGD158" s="44"/>
      <c r="MGE158" s="44"/>
      <c r="MGF158" s="44"/>
      <c r="MGG158" s="44"/>
      <c r="MGH158" s="44"/>
      <c r="MGI158" s="44"/>
      <c r="MGJ158" s="44"/>
      <c r="MGK158" s="44"/>
      <c r="MGL158" s="44"/>
      <c r="MGM158" s="44"/>
      <c r="MGN158" s="44"/>
      <c r="MGO158" s="44"/>
      <c r="MGP158" s="44"/>
      <c r="MGQ158" s="44"/>
      <c r="MGR158" s="44"/>
      <c r="MGS158" s="44"/>
      <c r="MGT158" s="44"/>
      <c r="MGU158" s="44"/>
      <c r="MGV158" s="44"/>
      <c r="MGW158" s="44"/>
      <c r="MGX158" s="44"/>
      <c r="MGY158" s="44"/>
      <c r="MGZ158" s="44"/>
      <c r="MHA158" s="44"/>
      <c r="MHB158" s="44"/>
      <c r="MHC158" s="44"/>
      <c r="MHD158" s="44"/>
      <c r="MHE158" s="44"/>
      <c r="MHF158" s="44"/>
      <c r="MHG158" s="44"/>
      <c r="MHH158" s="44"/>
      <c r="MHI158" s="44"/>
      <c r="MHJ158" s="44"/>
      <c r="MHK158" s="44"/>
      <c r="MHL158" s="44"/>
      <c r="MHM158" s="44"/>
      <c r="MHN158" s="44"/>
      <c r="MHO158" s="44"/>
      <c r="MHP158" s="44"/>
      <c r="MHQ158" s="44"/>
      <c r="MHR158" s="44"/>
      <c r="MHS158" s="44"/>
      <c r="MHT158" s="44"/>
      <c r="MHU158" s="44"/>
      <c r="MHV158" s="44"/>
      <c r="MHW158" s="44"/>
      <c r="MHX158" s="44"/>
      <c r="MHY158" s="44"/>
      <c r="MHZ158" s="44"/>
      <c r="MIA158" s="44"/>
      <c r="MIB158" s="44"/>
      <c r="MIC158" s="44"/>
      <c r="MID158" s="44"/>
      <c r="MIE158" s="44"/>
      <c r="MIF158" s="44"/>
      <c r="MIG158" s="44"/>
      <c r="MIH158" s="44"/>
      <c r="MII158" s="44"/>
      <c r="MIJ158" s="44"/>
      <c r="MIK158" s="44"/>
      <c r="MIL158" s="44"/>
      <c r="MIM158" s="44"/>
      <c r="MIN158" s="44"/>
      <c r="MIO158" s="44"/>
      <c r="MIP158" s="44"/>
      <c r="MIQ158" s="44"/>
      <c r="MIR158" s="44"/>
      <c r="MIS158" s="44"/>
      <c r="MIT158" s="44"/>
      <c r="MIU158" s="44"/>
      <c r="MIV158" s="44"/>
      <c r="MIW158" s="44"/>
      <c r="MIX158" s="44"/>
      <c r="MIY158" s="44"/>
      <c r="MIZ158" s="44"/>
      <c r="MJA158" s="44"/>
      <c r="MJB158" s="44"/>
      <c r="MJC158" s="44"/>
      <c r="MJD158" s="44"/>
      <c r="MJE158" s="44"/>
      <c r="MJF158" s="44"/>
      <c r="MJG158" s="44"/>
      <c r="MJH158" s="44"/>
      <c r="MJI158" s="44"/>
      <c r="MJJ158" s="44"/>
      <c r="MJK158" s="44"/>
      <c r="MJL158" s="44"/>
      <c r="MJM158" s="44"/>
      <c r="MJN158" s="44"/>
      <c r="MJO158" s="44"/>
      <c r="MJP158" s="44"/>
      <c r="MJQ158" s="44"/>
      <c r="MJR158" s="44"/>
      <c r="MJS158" s="44"/>
      <c r="MJT158" s="44"/>
      <c r="MJU158" s="44"/>
      <c r="MJV158" s="44"/>
      <c r="MJW158" s="44"/>
      <c r="MJX158" s="44"/>
      <c r="MJY158" s="44"/>
      <c r="MJZ158" s="44"/>
      <c r="MKA158" s="44"/>
      <c r="MKB158" s="44"/>
      <c r="MKC158" s="44"/>
      <c r="MKD158" s="44"/>
      <c r="MKE158" s="44"/>
      <c r="MKF158" s="44"/>
      <c r="MKG158" s="44"/>
      <c r="MKH158" s="44"/>
      <c r="MKI158" s="44"/>
      <c r="MKJ158" s="44"/>
      <c r="MKK158" s="44"/>
      <c r="MKL158" s="44"/>
      <c r="MKM158" s="44"/>
      <c r="MKN158" s="44"/>
      <c r="MKO158" s="44"/>
      <c r="MKP158" s="44"/>
      <c r="MKQ158" s="44"/>
      <c r="MKR158" s="44"/>
      <c r="MKS158" s="44"/>
      <c r="MKT158" s="44"/>
      <c r="MKU158" s="44"/>
      <c r="MKV158" s="44"/>
      <c r="MKW158" s="44"/>
      <c r="MKX158" s="44"/>
      <c r="MKY158" s="44"/>
      <c r="MKZ158" s="44"/>
      <c r="MLA158" s="44"/>
      <c r="MLB158" s="44"/>
      <c r="MLC158" s="44"/>
      <c r="MLD158" s="44"/>
      <c r="MLE158" s="44"/>
      <c r="MLF158" s="44"/>
      <c r="MLG158" s="44"/>
      <c r="MLH158" s="44"/>
      <c r="MLI158" s="44"/>
      <c r="MLJ158" s="44"/>
      <c r="MLK158" s="44"/>
      <c r="MLL158" s="44"/>
      <c r="MLM158" s="44"/>
      <c r="MLN158" s="44"/>
      <c r="MLO158" s="44"/>
      <c r="MLP158" s="44"/>
      <c r="MLQ158" s="44"/>
      <c r="MLR158" s="44"/>
      <c r="MLS158" s="44"/>
      <c r="MLT158" s="44"/>
      <c r="MLU158" s="44"/>
      <c r="MLV158" s="44"/>
      <c r="MLW158" s="44"/>
      <c r="MLX158" s="44"/>
      <c r="MLY158" s="44"/>
      <c r="MLZ158" s="44"/>
      <c r="MMA158" s="44"/>
      <c r="MMB158" s="44"/>
      <c r="MMC158" s="44"/>
      <c r="MMD158" s="44"/>
      <c r="MME158" s="44"/>
      <c r="MMF158" s="44"/>
      <c r="MMG158" s="44"/>
      <c r="MMH158" s="44"/>
      <c r="MMI158" s="44"/>
      <c r="MMJ158" s="44"/>
      <c r="MMK158" s="44"/>
      <c r="MML158" s="44"/>
      <c r="MMM158" s="44"/>
      <c r="MMN158" s="44"/>
      <c r="MMO158" s="44"/>
      <c r="MMP158" s="44"/>
      <c r="MMQ158" s="44"/>
      <c r="MMR158" s="44"/>
      <c r="MMS158" s="44"/>
      <c r="MMT158" s="44"/>
      <c r="MMU158" s="44"/>
      <c r="MMV158" s="44"/>
      <c r="MMW158" s="44"/>
      <c r="MMX158" s="44"/>
      <c r="MMY158" s="44"/>
      <c r="MMZ158" s="44"/>
      <c r="MNA158" s="44"/>
      <c r="MNB158" s="44"/>
      <c r="MNC158" s="44"/>
      <c r="MND158" s="44"/>
      <c r="MNE158" s="44"/>
      <c r="MNF158" s="44"/>
      <c r="MNG158" s="44"/>
      <c r="MNH158" s="44"/>
      <c r="MNI158" s="44"/>
      <c r="MNJ158" s="44"/>
      <c r="MNK158" s="44"/>
      <c r="MNL158" s="44"/>
      <c r="MNM158" s="44"/>
      <c r="MNN158" s="44"/>
      <c r="MNO158" s="44"/>
      <c r="MNP158" s="44"/>
      <c r="MNQ158" s="44"/>
      <c r="MNR158" s="44"/>
      <c r="MNS158" s="44"/>
      <c r="MNT158" s="44"/>
      <c r="MNU158" s="44"/>
      <c r="MNV158" s="44"/>
      <c r="MNW158" s="44"/>
      <c r="MNX158" s="44"/>
      <c r="MNY158" s="44"/>
      <c r="MNZ158" s="44"/>
      <c r="MOA158" s="44"/>
      <c r="MOB158" s="44"/>
      <c r="MOC158" s="44"/>
      <c r="MOD158" s="44"/>
      <c r="MOE158" s="44"/>
      <c r="MOF158" s="44"/>
      <c r="MOG158" s="44"/>
      <c r="MOH158" s="44"/>
      <c r="MOI158" s="44"/>
      <c r="MOJ158" s="44"/>
      <c r="MOK158" s="44"/>
      <c r="MOL158" s="44"/>
      <c r="MOM158" s="44"/>
      <c r="MON158" s="44"/>
      <c r="MOO158" s="44"/>
      <c r="MOP158" s="44"/>
      <c r="MOQ158" s="44"/>
      <c r="MOR158" s="44"/>
      <c r="MOS158" s="44"/>
      <c r="MOT158" s="44"/>
      <c r="MOU158" s="44"/>
      <c r="MOV158" s="44"/>
      <c r="MOW158" s="44"/>
      <c r="MOX158" s="44"/>
      <c r="MOY158" s="44"/>
      <c r="MOZ158" s="44"/>
      <c r="MPA158" s="44"/>
      <c r="MPH158" s="44"/>
      <c r="MPI158" s="44"/>
      <c r="MPJ158" s="44"/>
      <c r="MPK158" s="44"/>
      <c r="MPL158" s="44"/>
      <c r="MPM158" s="44"/>
      <c r="MPN158" s="44"/>
      <c r="MPO158" s="44"/>
      <c r="MPP158" s="44"/>
      <c r="MPQ158" s="44"/>
      <c r="MPR158" s="44"/>
      <c r="MPS158" s="44"/>
      <c r="MPT158" s="44"/>
      <c r="MPU158" s="44"/>
      <c r="MPV158" s="44"/>
      <c r="MPW158" s="44"/>
      <c r="MPX158" s="44"/>
      <c r="MPY158" s="44"/>
      <c r="MPZ158" s="44"/>
      <c r="MQA158" s="44"/>
      <c r="MQB158" s="44"/>
      <c r="MQC158" s="44"/>
      <c r="MQD158" s="44"/>
      <c r="MQE158" s="44"/>
      <c r="MQF158" s="44"/>
      <c r="MQG158" s="44"/>
      <c r="MQH158" s="44"/>
      <c r="MQI158" s="44"/>
      <c r="MQJ158" s="44"/>
      <c r="MQK158" s="44"/>
      <c r="MQL158" s="44"/>
      <c r="MQM158" s="44"/>
      <c r="MQN158" s="44"/>
      <c r="MQO158" s="44"/>
      <c r="MQP158" s="44"/>
      <c r="MQQ158" s="44"/>
      <c r="MQR158" s="44"/>
      <c r="MQS158" s="44"/>
      <c r="MQT158" s="44"/>
      <c r="MQU158" s="44"/>
      <c r="MQV158" s="44"/>
      <c r="MQW158" s="44"/>
      <c r="MQX158" s="44"/>
      <c r="MQY158" s="44"/>
      <c r="MQZ158" s="44"/>
      <c r="MRA158" s="44"/>
      <c r="MRB158" s="44"/>
      <c r="MRC158" s="44"/>
      <c r="MRD158" s="44"/>
      <c r="MRE158" s="44"/>
      <c r="MRF158" s="44"/>
      <c r="MRG158" s="44"/>
      <c r="MRH158" s="44"/>
      <c r="MRI158" s="44"/>
      <c r="MRJ158" s="44"/>
      <c r="MRK158" s="44"/>
      <c r="MRL158" s="44"/>
      <c r="MRM158" s="44"/>
      <c r="MRN158" s="44"/>
      <c r="MRO158" s="44"/>
      <c r="MRP158" s="44"/>
      <c r="MRQ158" s="44"/>
      <c r="MRR158" s="44"/>
      <c r="MRS158" s="44"/>
      <c r="MRT158" s="44"/>
      <c r="MRU158" s="44"/>
      <c r="MRV158" s="44"/>
      <c r="MRW158" s="44"/>
      <c r="MRX158" s="44"/>
      <c r="MRY158" s="44"/>
      <c r="MRZ158" s="44"/>
      <c r="MSA158" s="44"/>
      <c r="MSB158" s="44"/>
      <c r="MSC158" s="44"/>
      <c r="MSD158" s="44"/>
      <c r="MSE158" s="44"/>
      <c r="MSF158" s="44"/>
      <c r="MSG158" s="44"/>
      <c r="MSH158" s="44"/>
      <c r="MSI158" s="44"/>
      <c r="MSJ158" s="44"/>
      <c r="MSK158" s="44"/>
      <c r="MSL158" s="44"/>
      <c r="MSM158" s="44"/>
      <c r="MSN158" s="44"/>
      <c r="MSO158" s="44"/>
      <c r="MSP158" s="44"/>
      <c r="MSQ158" s="44"/>
      <c r="MSR158" s="44"/>
      <c r="MSS158" s="44"/>
      <c r="MST158" s="44"/>
      <c r="MSU158" s="44"/>
      <c r="MSV158" s="44"/>
      <c r="MSW158" s="44"/>
      <c r="MSX158" s="44"/>
      <c r="MSY158" s="44"/>
      <c r="MSZ158" s="44"/>
      <c r="MTA158" s="44"/>
      <c r="MTB158" s="44"/>
      <c r="MTC158" s="44"/>
      <c r="MTD158" s="44"/>
      <c r="MTE158" s="44"/>
      <c r="MTF158" s="44"/>
      <c r="MTG158" s="44"/>
      <c r="MTH158" s="44"/>
      <c r="MTI158" s="44"/>
      <c r="MTJ158" s="44"/>
      <c r="MTK158" s="44"/>
      <c r="MTL158" s="44"/>
      <c r="MTM158" s="44"/>
      <c r="MTN158" s="44"/>
      <c r="MTO158" s="44"/>
      <c r="MTP158" s="44"/>
      <c r="MTQ158" s="44"/>
      <c r="MTR158" s="44"/>
      <c r="MTS158" s="44"/>
      <c r="MTT158" s="44"/>
      <c r="MTU158" s="44"/>
      <c r="MTV158" s="44"/>
      <c r="MTW158" s="44"/>
      <c r="MTX158" s="44"/>
      <c r="MTY158" s="44"/>
      <c r="MTZ158" s="44"/>
      <c r="MUA158" s="44"/>
      <c r="MUB158" s="44"/>
      <c r="MUC158" s="44"/>
      <c r="MUD158" s="44"/>
      <c r="MUE158" s="44"/>
      <c r="MUF158" s="44"/>
      <c r="MUG158" s="44"/>
      <c r="MUH158" s="44"/>
      <c r="MUI158" s="44"/>
      <c r="MUJ158" s="44"/>
      <c r="MUK158" s="44"/>
      <c r="MUL158" s="44"/>
      <c r="MUM158" s="44"/>
      <c r="MUN158" s="44"/>
      <c r="MUO158" s="44"/>
      <c r="MUP158" s="44"/>
      <c r="MUQ158" s="44"/>
      <c r="MUR158" s="44"/>
      <c r="MUS158" s="44"/>
      <c r="MUT158" s="44"/>
      <c r="MUU158" s="44"/>
      <c r="MUV158" s="44"/>
      <c r="MUW158" s="44"/>
      <c r="MUX158" s="44"/>
      <c r="MUY158" s="44"/>
      <c r="MUZ158" s="44"/>
      <c r="MVA158" s="44"/>
      <c r="MVB158" s="44"/>
      <c r="MVC158" s="44"/>
      <c r="MVD158" s="44"/>
      <c r="MVE158" s="44"/>
      <c r="MVF158" s="44"/>
      <c r="MVG158" s="44"/>
      <c r="MVH158" s="44"/>
      <c r="MVI158" s="44"/>
      <c r="MVJ158" s="44"/>
      <c r="MVK158" s="44"/>
      <c r="MVL158" s="44"/>
      <c r="MVM158" s="44"/>
      <c r="MVN158" s="44"/>
      <c r="MVO158" s="44"/>
      <c r="MVP158" s="44"/>
      <c r="MVQ158" s="44"/>
      <c r="MVR158" s="44"/>
      <c r="MVS158" s="44"/>
      <c r="MVT158" s="44"/>
      <c r="MVU158" s="44"/>
      <c r="MVV158" s="44"/>
      <c r="MVW158" s="44"/>
      <c r="MVX158" s="44"/>
      <c r="MVY158" s="44"/>
      <c r="MVZ158" s="44"/>
      <c r="MWA158" s="44"/>
      <c r="MWB158" s="44"/>
      <c r="MWC158" s="44"/>
      <c r="MWD158" s="44"/>
      <c r="MWE158" s="44"/>
      <c r="MWF158" s="44"/>
      <c r="MWG158" s="44"/>
      <c r="MWH158" s="44"/>
      <c r="MWI158" s="44"/>
      <c r="MWJ158" s="44"/>
      <c r="MWK158" s="44"/>
      <c r="MWL158" s="44"/>
      <c r="MWM158" s="44"/>
      <c r="MWN158" s="44"/>
      <c r="MWO158" s="44"/>
      <c r="MWP158" s="44"/>
      <c r="MWQ158" s="44"/>
      <c r="MWR158" s="44"/>
      <c r="MWS158" s="44"/>
      <c r="MWT158" s="44"/>
      <c r="MWU158" s="44"/>
      <c r="MWV158" s="44"/>
      <c r="MWW158" s="44"/>
      <c r="MWX158" s="44"/>
      <c r="MWY158" s="44"/>
      <c r="MWZ158" s="44"/>
      <c r="MXA158" s="44"/>
      <c r="MXB158" s="44"/>
      <c r="MXC158" s="44"/>
      <c r="MXD158" s="44"/>
      <c r="MXE158" s="44"/>
      <c r="MXF158" s="44"/>
      <c r="MXG158" s="44"/>
      <c r="MXH158" s="44"/>
      <c r="MXI158" s="44"/>
      <c r="MXJ158" s="44"/>
      <c r="MXK158" s="44"/>
      <c r="MXL158" s="44"/>
      <c r="MXM158" s="44"/>
      <c r="MXN158" s="44"/>
      <c r="MXO158" s="44"/>
      <c r="MXP158" s="44"/>
      <c r="MXQ158" s="44"/>
      <c r="MXR158" s="44"/>
      <c r="MXS158" s="44"/>
      <c r="MXT158" s="44"/>
      <c r="MXU158" s="44"/>
      <c r="MXV158" s="44"/>
      <c r="MXW158" s="44"/>
      <c r="MXX158" s="44"/>
      <c r="MXY158" s="44"/>
      <c r="MXZ158" s="44"/>
      <c r="MYA158" s="44"/>
      <c r="MYB158" s="44"/>
      <c r="MYC158" s="44"/>
      <c r="MYD158" s="44"/>
      <c r="MYE158" s="44"/>
      <c r="MYF158" s="44"/>
      <c r="MYG158" s="44"/>
      <c r="MYH158" s="44"/>
      <c r="MYI158" s="44"/>
      <c r="MYJ158" s="44"/>
      <c r="MYK158" s="44"/>
      <c r="MYL158" s="44"/>
      <c r="MYM158" s="44"/>
      <c r="MYN158" s="44"/>
      <c r="MYO158" s="44"/>
      <c r="MYP158" s="44"/>
      <c r="MYQ158" s="44"/>
      <c r="MYR158" s="44"/>
      <c r="MYS158" s="44"/>
      <c r="MYT158" s="44"/>
      <c r="MYU158" s="44"/>
      <c r="MYV158" s="44"/>
      <c r="MYW158" s="44"/>
      <c r="MZD158" s="44"/>
      <c r="MZE158" s="44"/>
      <c r="MZF158" s="44"/>
      <c r="MZG158" s="44"/>
      <c r="MZH158" s="44"/>
      <c r="MZI158" s="44"/>
      <c r="MZJ158" s="44"/>
      <c r="MZK158" s="44"/>
      <c r="MZL158" s="44"/>
      <c r="MZM158" s="44"/>
      <c r="MZN158" s="44"/>
      <c r="MZO158" s="44"/>
      <c r="MZP158" s="44"/>
      <c r="MZQ158" s="44"/>
      <c r="MZR158" s="44"/>
      <c r="MZS158" s="44"/>
      <c r="MZT158" s="44"/>
      <c r="MZU158" s="44"/>
      <c r="MZV158" s="44"/>
      <c r="MZW158" s="44"/>
      <c r="MZX158" s="44"/>
      <c r="MZY158" s="44"/>
      <c r="MZZ158" s="44"/>
      <c r="NAA158" s="44"/>
      <c r="NAB158" s="44"/>
      <c r="NAC158" s="44"/>
      <c r="NAD158" s="44"/>
      <c r="NAE158" s="44"/>
      <c r="NAF158" s="44"/>
      <c r="NAG158" s="44"/>
      <c r="NAH158" s="44"/>
      <c r="NAI158" s="44"/>
      <c r="NAJ158" s="44"/>
      <c r="NAK158" s="44"/>
      <c r="NAL158" s="44"/>
      <c r="NAM158" s="44"/>
      <c r="NAN158" s="44"/>
      <c r="NAO158" s="44"/>
      <c r="NAP158" s="44"/>
      <c r="NAQ158" s="44"/>
      <c r="NAR158" s="44"/>
      <c r="NAS158" s="44"/>
      <c r="NAT158" s="44"/>
      <c r="NAU158" s="44"/>
      <c r="NAV158" s="44"/>
      <c r="NAW158" s="44"/>
      <c r="NAX158" s="44"/>
      <c r="NAY158" s="44"/>
      <c r="NAZ158" s="44"/>
      <c r="NBA158" s="44"/>
      <c r="NBB158" s="44"/>
      <c r="NBC158" s="44"/>
      <c r="NBD158" s="44"/>
      <c r="NBE158" s="44"/>
      <c r="NBF158" s="44"/>
      <c r="NBG158" s="44"/>
      <c r="NBH158" s="44"/>
      <c r="NBI158" s="44"/>
      <c r="NBJ158" s="44"/>
      <c r="NBK158" s="44"/>
      <c r="NBL158" s="44"/>
      <c r="NBM158" s="44"/>
      <c r="NBN158" s="44"/>
      <c r="NBO158" s="44"/>
      <c r="NBP158" s="44"/>
      <c r="NBQ158" s="44"/>
      <c r="NBR158" s="44"/>
      <c r="NBS158" s="44"/>
      <c r="NBT158" s="44"/>
      <c r="NBU158" s="44"/>
      <c r="NBV158" s="44"/>
      <c r="NBW158" s="44"/>
      <c r="NBX158" s="44"/>
      <c r="NBY158" s="44"/>
      <c r="NBZ158" s="44"/>
      <c r="NCA158" s="44"/>
      <c r="NCB158" s="44"/>
      <c r="NCC158" s="44"/>
      <c r="NCD158" s="44"/>
      <c r="NCE158" s="44"/>
      <c r="NCF158" s="44"/>
      <c r="NCG158" s="44"/>
      <c r="NCH158" s="44"/>
      <c r="NCI158" s="44"/>
      <c r="NCJ158" s="44"/>
      <c r="NCK158" s="44"/>
      <c r="NCL158" s="44"/>
      <c r="NCM158" s="44"/>
      <c r="NCN158" s="44"/>
      <c r="NCO158" s="44"/>
      <c r="NCP158" s="44"/>
      <c r="NCQ158" s="44"/>
      <c r="NCR158" s="44"/>
      <c r="NCS158" s="44"/>
      <c r="NCT158" s="44"/>
      <c r="NCU158" s="44"/>
      <c r="NCV158" s="44"/>
      <c r="NCW158" s="44"/>
      <c r="NCX158" s="44"/>
      <c r="NCY158" s="44"/>
      <c r="NCZ158" s="44"/>
      <c r="NDA158" s="44"/>
      <c r="NDB158" s="44"/>
      <c r="NDC158" s="44"/>
      <c r="NDD158" s="44"/>
      <c r="NDE158" s="44"/>
      <c r="NDF158" s="44"/>
      <c r="NDG158" s="44"/>
      <c r="NDH158" s="44"/>
      <c r="NDI158" s="44"/>
      <c r="NDJ158" s="44"/>
      <c r="NDK158" s="44"/>
      <c r="NDL158" s="44"/>
      <c r="NDM158" s="44"/>
      <c r="NDN158" s="44"/>
      <c r="NDO158" s="44"/>
      <c r="NDP158" s="44"/>
      <c r="NDQ158" s="44"/>
      <c r="NDR158" s="44"/>
      <c r="NDS158" s="44"/>
      <c r="NDT158" s="44"/>
      <c r="NDU158" s="44"/>
      <c r="NDV158" s="44"/>
      <c r="NDW158" s="44"/>
      <c r="NDX158" s="44"/>
      <c r="NDY158" s="44"/>
      <c r="NDZ158" s="44"/>
      <c r="NEA158" s="44"/>
      <c r="NEB158" s="44"/>
      <c r="NEC158" s="44"/>
      <c r="NED158" s="44"/>
      <c r="NEE158" s="44"/>
      <c r="NEF158" s="44"/>
      <c r="NEG158" s="44"/>
      <c r="NEH158" s="44"/>
      <c r="NEI158" s="44"/>
      <c r="NEJ158" s="44"/>
      <c r="NEK158" s="44"/>
      <c r="NEL158" s="44"/>
      <c r="NEM158" s="44"/>
      <c r="NEN158" s="44"/>
      <c r="NEO158" s="44"/>
      <c r="NEP158" s="44"/>
      <c r="NEQ158" s="44"/>
      <c r="NER158" s="44"/>
      <c r="NES158" s="44"/>
      <c r="NET158" s="44"/>
      <c r="NEU158" s="44"/>
      <c r="NEV158" s="44"/>
      <c r="NEW158" s="44"/>
      <c r="NEX158" s="44"/>
      <c r="NEY158" s="44"/>
      <c r="NEZ158" s="44"/>
      <c r="NFA158" s="44"/>
      <c r="NFB158" s="44"/>
      <c r="NFC158" s="44"/>
      <c r="NFD158" s="44"/>
      <c r="NFE158" s="44"/>
      <c r="NFF158" s="44"/>
      <c r="NFG158" s="44"/>
      <c r="NFH158" s="44"/>
      <c r="NFI158" s="44"/>
      <c r="NFJ158" s="44"/>
      <c r="NFK158" s="44"/>
      <c r="NFL158" s="44"/>
      <c r="NFM158" s="44"/>
      <c r="NFN158" s="44"/>
      <c r="NFO158" s="44"/>
      <c r="NFP158" s="44"/>
      <c r="NFQ158" s="44"/>
      <c r="NFR158" s="44"/>
      <c r="NFS158" s="44"/>
      <c r="NFT158" s="44"/>
      <c r="NFU158" s="44"/>
      <c r="NFV158" s="44"/>
      <c r="NFW158" s="44"/>
      <c r="NFX158" s="44"/>
      <c r="NFY158" s="44"/>
      <c r="NFZ158" s="44"/>
      <c r="NGA158" s="44"/>
      <c r="NGB158" s="44"/>
      <c r="NGC158" s="44"/>
      <c r="NGD158" s="44"/>
      <c r="NGE158" s="44"/>
      <c r="NGF158" s="44"/>
      <c r="NGG158" s="44"/>
      <c r="NGH158" s="44"/>
      <c r="NGI158" s="44"/>
      <c r="NGJ158" s="44"/>
      <c r="NGK158" s="44"/>
      <c r="NGL158" s="44"/>
      <c r="NGM158" s="44"/>
      <c r="NGN158" s="44"/>
      <c r="NGO158" s="44"/>
      <c r="NGP158" s="44"/>
      <c r="NGQ158" s="44"/>
      <c r="NGR158" s="44"/>
      <c r="NGS158" s="44"/>
      <c r="NGT158" s="44"/>
      <c r="NGU158" s="44"/>
      <c r="NGV158" s="44"/>
      <c r="NGW158" s="44"/>
      <c r="NGX158" s="44"/>
      <c r="NGY158" s="44"/>
      <c r="NGZ158" s="44"/>
      <c r="NHA158" s="44"/>
      <c r="NHB158" s="44"/>
      <c r="NHC158" s="44"/>
      <c r="NHD158" s="44"/>
      <c r="NHE158" s="44"/>
      <c r="NHF158" s="44"/>
      <c r="NHG158" s="44"/>
      <c r="NHH158" s="44"/>
      <c r="NHI158" s="44"/>
      <c r="NHJ158" s="44"/>
      <c r="NHK158" s="44"/>
      <c r="NHL158" s="44"/>
      <c r="NHM158" s="44"/>
      <c r="NHN158" s="44"/>
      <c r="NHO158" s="44"/>
      <c r="NHP158" s="44"/>
      <c r="NHQ158" s="44"/>
      <c r="NHR158" s="44"/>
      <c r="NHS158" s="44"/>
      <c r="NHT158" s="44"/>
      <c r="NHU158" s="44"/>
      <c r="NHV158" s="44"/>
      <c r="NHW158" s="44"/>
      <c r="NHX158" s="44"/>
      <c r="NHY158" s="44"/>
      <c r="NHZ158" s="44"/>
      <c r="NIA158" s="44"/>
      <c r="NIB158" s="44"/>
      <c r="NIC158" s="44"/>
      <c r="NID158" s="44"/>
      <c r="NIE158" s="44"/>
      <c r="NIF158" s="44"/>
      <c r="NIG158" s="44"/>
      <c r="NIH158" s="44"/>
      <c r="NII158" s="44"/>
      <c r="NIJ158" s="44"/>
      <c r="NIK158" s="44"/>
      <c r="NIL158" s="44"/>
      <c r="NIM158" s="44"/>
      <c r="NIN158" s="44"/>
      <c r="NIO158" s="44"/>
      <c r="NIP158" s="44"/>
      <c r="NIQ158" s="44"/>
      <c r="NIR158" s="44"/>
      <c r="NIS158" s="44"/>
      <c r="NIZ158" s="44"/>
      <c r="NJA158" s="44"/>
      <c r="NJB158" s="44"/>
      <c r="NJC158" s="44"/>
      <c r="NJD158" s="44"/>
      <c r="NJE158" s="44"/>
      <c r="NJF158" s="44"/>
      <c r="NJG158" s="44"/>
      <c r="NJH158" s="44"/>
      <c r="NJI158" s="44"/>
      <c r="NJJ158" s="44"/>
      <c r="NJK158" s="44"/>
      <c r="NJL158" s="44"/>
      <c r="NJM158" s="44"/>
      <c r="NJN158" s="44"/>
      <c r="NJO158" s="44"/>
      <c r="NJP158" s="44"/>
      <c r="NJQ158" s="44"/>
      <c r="NJR158" s="44"/>
      <c r="NJS158" s="44"/>
      <c r="NJT158" s="44"/>
      <c r="NJU158" s="44"/>
      <c r="NJV158" s="44"/>
      <c r="NJW158" s="44"/>
      <c r="NJX158" s="44"/>
      <c r="NJY158" s="44"/>
      <c r="NJZ158" s="44"/>
      <c r="NKA158" s="44"/>
      <c r="NKB158" s="44"/>
      <c r="NKC158" s="44"/>
      <c r="NKD158" s="44"/>
      <c r="NKE158" s="44"/>
      <c r="NKF158" s="44"/>
      <c r="NKG158" s="44"/>
      <c r="NKH158" s="44"/>
      <c r="NKI158" s="44"/>
      <c r="NKJ158" s="44"/>
      <c r="NKK158" s="44"/>
      <c r="NKL158" s="44"/>
      <c r="NKM158" s="44"/>
      <c r="NKN158" s="44"/>
      <c r="NKO158" s="44"/>
      <c r="NKP158" s="44"/>
      <c r="NKQ158" s="44"/>
      <c r="NKR158" s="44"/>
      <c r="NKS158" s="44"/>
      <c r="NKT158" s="44"/>
      <c r="NKU158" s="44"/>
      <c r="NKV158" s="44"/>
      <c r="NKW158" s="44"/>
      <c r="NKX158" s="44"/>
      <c r="NKY158" s="44"/>
      <c r="NKZ158" s="44"/>
      <c r="NLA158" s="44"/>
      <c r="NLB158" s="44"/>
      <c r="NLC158" s="44"/>
      <c r="NLD158" s="44"/>
      <c r="NLE158" s="44"/>
      <c r="NLF158" s="44"/>
      <c r="NLG158" s="44"/>
      <c r="NLH158" s="44"/>
      <c r="NLI158" s="44"/>
      <c r="NLJ158" s="44"/>
      <c r="NLK158" s="44"/>
      <c r="NLL158" s="44"/>
      <c r="NLM158" s="44"/>
      <c r="NLN158" s="44"/>
      <c r="NLO158" s="44"/>
      <c r="NLP158" s="44"/>
      <c r="NLQ158" s="44"/>
      <c r="NLR158" s="44"/>
      <c r="NLS158" s="44"/>
      <c r="NLT158" s="44"/>
      <c r="NLU158" s="44"/>
      <c r="NLV158" s="44"/>
      <c r="NLW158" s="44"/>
      <c r="NLX158" s="44"/>
      <c r="NLY158" s="44"/>
      <c r="NLZ158" s="44"/>
      <c r="NMA158" s="44"/>
      <c r="NMB158" s="44"/>
      <c r="NMC158" s="44"/>
      <c r="NMD158" s="44"/>
      <c r="NME158" s="44"/>
      <c r="NMF158" s="44"/>
      <c r="NMG158" s="44"/>
      <c r="NMH158" s="44"/>
      <c r="NMI158" s="44"/>
      <c r="NMJ158" s="44"/>
      <c r="NMK158" s="44"/>
      <c r="NML158" s="44"/>
      <c r="NMM158" s="44"/>
      <c r="NMN158" s="44"/>
      <c r="NMO158" s="44"/>
      <c r="NMP158" s="44"/>
      <c r="NMQ158" s="44"/>
      <c r="NMR158" s="44"/>
      <c r="NMS158" s="44"/>
      <c r="NMT158" s="44"/>
      <c r="NMU158" s="44"/>
      <c r="NMV158" s="44"/>
      <c r="NMW158" s="44"/>
      <c r="NMX158" s="44"/>
      <c r="NMY158" s="44"/>
      <c r="NMZ158" s="44"/>
      <c r="NNA158" s="44"/>
      <c r="NNB158" s="44"/>
      <c r="NNC158" s="44"/>
      <c r="NND158" s="44"/>
      <c r="NNE158" s="44"/>
      <c r="NNF158" s="44"/>
      <c r="NNG158" s="44"/>
      <c r="NNH158" s="44"/>
      <c r="NNI158" s="44"/>
      <c r="NNJ158" s="44"/>
      <c r="NNK158" s="44"/>
      <c r="NNL158" s="44"/>
      <c r="NNM158" s="44"/>
      <c r="NNN158" s="44"/>
      <c r="NNO158" s="44"/>
      <c r="NNP158" s="44"/>
      <c r="NNQ158" s="44"/>
      <c r="NNR158" s="44"/>
      <c r="NNS158" s="44"/>
      <c r="NNT158" s="44"/>
      <c r="NNU158" s="44"/>
      <c r="NNV158" s="44"/>
      <c r="NNW158" s="44"/>
      <c r="NNX158" s="44"/>
      <c r="NNY158" s="44"/>
      <c r="NNZ158" s="44"/>
      <c r="NOA158" s="44"/>
      <c r="NOB158" s="44"/>
      <c r="NOC158" s="44"/>
      <c r="NOD158" s="44"/>
      <c r="NOE158" s="44"/>
      <c r="NOF158" s="44"/>
      <c r="NOG158" s="44"/>
      <c r="NOH158" s="44"/>
      <c r="NOI158" s="44"/>
      <c r="NOJ158" s="44"/>
      <c r="NOK158" s="44"/>
      <c r="NOL158" s="44"/>
      <c r="NOM158" s="44"/>
      <c r="NON158" s="44"/>
      <c r="NOO158" s="44"/>
      <c r="NOP158" s="44"/>
      <c r="NOQ158" s="44"/>
      <c r="NOR158" s="44"/>
      <c r="NOS158" s="44"/>
      <c r="NOT158" s="44"/>
      <c r="NOU158" s="44"/>
      <c r="NOV158" s="44"/>
      <c r="NOW158" s="44"/>
      <c r="NOX158" s="44"/>
      <c r="NOY158" s="44"/>
      <c r="NOZ158" s="44"/>
      <c r="NPA158" s="44"/>
      <c r="NPB158" s="44"/>
      <c r="NPC158" s="44"/>
      <c r="NPD158" s="44"/>
      <c r="NPE158" s="44"/>
      <c r="NPF158" s="44"/>
      <c r="NPG158" s="44"/>
      <c r="NPH158" s="44"/>
      <c r="NPI158" s="44"/>
      <c r="NPJ158" s="44"/>
      <c r="NPK158" s="44"/>
      <c r="NPL158" s="44"/>
      <c r="NPM158" s="44"/>
      <c r="NPN158" s="44"/>
      <c r="NPO158" s="44"/>
      <c r="NPP158" s="44"/>
      <c r="NPQ158" s="44"/>
      <c r="NPR158" s="44"/>
      <c r="NPS158" s="44"/>
      <c r="NPT158" s="44"/>
      <c r="NPU158" s="44"/>
      <c r="NPV158" s="44"/>
      <c r="NPW158" s="44"/>
      <c r="NPX158" s="44"/>
      <c r="NPY158" s="44"/>
      <c r="NPZ158" s="44"/>
      <c r="NQA158" s="44"/>
      <c r="NQB158" s="44"/>
      <c r="NQC158" s="44"/>
      <c r="NQD158" s="44"/>
      <c r="NQE158" s="44"/>
      <c r="NQF158" s="44"/>
      <c r="NQG158" s="44"/>
      <c r="NQH158" s="44"/>
      <c r="NQI158" s="44"/>
      <c r="NQJ158" s="44"/>
      <c r="NQK158" s="44"/>
      <c r="NQL158" s="44"/>
      <c r="NQM158" s="44"/>
      <c r="NQN158" s="44"/>
      <c r="NQO158" s="44"/>
      <c r="NQP158" s="44"/>
      <c r="NQQ158" s="44"/>
      <c r="NQR158" s="44"/>
      <c r="NQS158" s="44"/>
      <c r="NQT158" s="44"/>
      <c r="NQU158" s="44"/>
      <c r="NQV158" s="44"/>
      <c r="NQW158" s="44"/>
      <c r="NQX158" s="44"/>
      <c r="NQY158" s="44"/>
      <c r="NQZ158" s="44"/>
      <c r="NRA158" s="44"/>
      <c r="NRB158" s="44"/>
      <c r="NRC158" s="44"/>
      <c r="NRD158" s="44"/>
      <c r="NRE158" s="44"/>
      <c r="NRF158" s="44"/>
      <c r="NRG158" s="44"/>
      <c r="NRH158" s="44"/>
      <c r="NRI158" s="44"/>
      <c r="NRJ158" s="44"/>
      <c r="NRK158" s="44"/>
      <c r="NRL158" s="44"/>
      <c r="NRM158" s="44"/>
      <c r="NRN158" s="44"/>
      <c r="NRO158" s="44"/>
      <c r="NRP158" s="44"/>
      <c r="NRQ158" s="44"/>
      <c r="NRR158" s="44"/>
      <c r="NRS158" s="44"/>
      <c r="NRT158" s="44"/>
      <c r="NRU158" s="44"/>
      <c r="NRV158" s="44"/>
      <c r="NRW158" s="44"/>
      <c r="NRX158" s="44"/>
      <c r="NRY158" s="44"/>
      <c r="NRZ158" s="44"/>
      <c r="NSA158" s="44"/>
      <c r="NSB158" s="44"/>
      <c r="NSC158" s="44"/>
      <c r="NSD158" s="44"/>
      <c r="NSE158" s="44"/>
      <c r="NSF158" s="44"/>
      <c r="NSG158" s="44"/>
      <c r="NSH158" s="44"/>
      <c r="NSI158" s="44"/>
      <c r="NSJ158" s="44"/>
      <c r="NSK158" s="44"/>
      <c r="NSL158" s="44"/>
      <c r="NSM158" s="44"/>
      <c r="NSN158" s="44"/>
      <c r="NSO158" s="44"/>
      <c r="NSV158" s="44"/>
      <c r="NSW158" s="44"/>
      <c r="NSX158" s="44"/>
      <c r="NSY158" s="44"/>
      <c r="NSZ158" s="44"/>
      <c r="NTA158" s="44"/>
      <c r="NTB158" s="44"/>
      <c r="NTC158" s="44"/>
      <c r="NTD158" s="44"/>
      <c r="NTE158" s="44"/>
      <c r="NTF158" s="44"/>
      <c r="NTG158" s="44"/>
      <c r="NTH158" s="44"/>
      <c r="NTI158" s="44"/>
      <c r="NTJ158" s="44"/>
      <c r="NTK158" s="44"/>
      <c r="NTL158" s="44"/>
      <c r="NTM158" s="44"/>
      <c r="NTN158" s="44"/>
      <c r="NTO158" s="44"/>
      <c r="NTP158" s="44"/>
      <c r="NTQ158" s="44"/>
      <c r="NTR158" s="44"/>
      <c r="NTS158" s="44"/>
      <c r="NTT158" s="44"/>
      <c r="NTU158" s="44"/>
      <c r="NTV158" s="44"/>
      <c r="NTW158" s="44"/>
      <c r="NTX158" s="44"/>
      <c r="NTY158" s="44"/>
      <c r="NTZ158" s="44"/>
      <c r="NUA158" s="44"/>
      <c r="NUB158" s="44"/>
      <c r="NUC158" s="44"/>
      <c r="NUD158" s="44"/>
      <c r="NUE158" s="44"/>
      <c r="NUF158" s="44"/>
      <c r="NUG158" s="44"/>
      <c r="NUH158" s="44"/>
      <c r="NUI158" s="44"/>
      <c r="NUJ158" s="44"/>
      <c r="NUK158" s="44"/>
      <c r="NUL158" s="44"/>
      <c r="NUM158" s="44"/>
      <c r="NUN158" s="44"/>
      <c r="NUO158" s="44"/>
      <c r="NUP158" s="44"/>
      <c r="NUQ158" s="44"/>
      <c r="NUR158" s="44"/>
      <c r="NUS158" s="44"/>
      <c r="NUT158" s="44"/>
      <c r="NUU158" s="44"/>
      <c r="NUV158" s="44"/>
      <c r="NUW158" s="44"/>
      <c r="NUX158" s="44"/>
      <c r="NUY158" s="44"/>
      <c r="NUZ158" s="44"/>
      <c r="NVA158" s="44"/>
      <c r="NVB158" s="44"/>
      <c r="NVC158" s="44"/>
      <c r="NVD158" s="44"/>
      <c r="NVE158" s="44"/>
      <c r="NVF158" s="44"/>
      <c r="NVG158" s="44"/>
      <c r="NVH158" s="44"/>
      <c r="NVI158" s="44"/>
      <c r="NVJ158" s="44"/>
      <c r="NVK158" s="44"/>
      <c r="NVL158" s="44"/>
      <c r="NVM158" s="44"/>
      <c r="NVN158" s="44"/>
      <c r="NVO158" s="44"/>
      <c r="NVP158" s="44"/>
      <c r="NVQ158" s="44"/>
      <c r="NVR158" s="44"/>
      <c r="NVS158" s="44"/>
      <c r="NVT158" s="44"/>
      <c r="NVU158" s="44"/>
      <c r="NVV158" s="44"/>
      <c r="NVW158" s="44"/>
      <c r="NVX158" s="44"/>
      <c r="NVY158" s="44"/>
      <c r="NVZ158" s="44"/>
      <c r="NWA158" s="44"/>
      <c r="NWB158" s="44"/>
      <c r="NWC158" s="44"/>
      <c r="NWD158" s="44"/>
      <c r="NWE158" s="44"/>
      <c r="NWF158" s="44"/>
      <c r="NWG158" s="44"/>
      <c r="NWH158" s="44"/>
      <c r="NWI158" s="44"/>
      <c r="NWJ158" s="44"/>
      <c r="NWK158" s="44"/>
      <c r="NWL158" s="44"/>
      <c r="NWM158" s="44"/>
      <c r="NWN158" s="44"/>
      <c r="NWO158" s="44"/>
      <c r="NWP158" s="44"/>
      <c r="NWQ158" s="44"/>
      <c r="NWR158" s="44"/>
      <c r="NWS158" s="44"/>
      <c r="NWT158" s="44"/>
      <c r="NWU158" s="44"/>
      <c r="NWV158" s="44"/>
      <c r="NWW158" s="44"/>
      <c r="NWX158" s="44"/>
      <c r="NWY158" s="44"/>
      <c r="NWZ158" s="44"/>
      <c r="NXA158" s="44"/>
      <c r="NXB158" s="44"/>
      <c r="NXC158" s="44"/>
      <c r="NXD158" s="44"/>
      <c r="NXE158" s="44"/>
      <c r="NXF158" s="44"/>
      <c r="NXG158" s="44"/>
      <c r="NXH158" s="44"/>
      <c r="NXI158" s="44"/>
      <c r="NXJ158" s="44"/>
      <c r="NXK158" s="44"/>
      <c r="NXL158" s="44"/>
      <c r="NXM158" s="44"/>
      <c r="NXN158" s="44"/>
      <c r="NXO158" s="44"/>
      <c r="NXP158" s="44"/>
      <c r="NXQ158" s="44"/>
      <c r="NXR158" s="44"/>
      <c r="NXS158" s="44"/>
      <c r="NXT158" s="44"/>
      <c r="NXU158" s="44"/>
      <c r="NXV158" s="44"/>
      <c r="NXW158" s="44"/>
      <c r="NXX158" s="44"/>
      <c r="NXY158" s="44"/>
      <c r="NXZ158" s="44"/>
      <c r="NYA158" s="44"/>
      <c r="NYB158" s="44"/>
      <c r="NYC158" s="44"/>
      <c r="NYD158" s="44"/>
      <c r="NYE158" s="44"/>
      <c r="NYF158" s="44"/>
      <c r="NYG158" s="44"/>
      <c r="NYH158" s="44"/>
      <c r="NYI158" s="44"/>
      <c r="NYJ158" s="44"/>
      <c r="NYK158" s="44"/>
      <c r="NYL158" s="44"/>
      <c r="NYM158" s="44"/>
      <c r="NYN158" s="44"/>
      <c r="NYO158" s="44"/>
      <c r="NYP158" s="44"/>
      <c r="NYQ158" s="44"/>
      <c r="NYR158" s="44"/>
      <c r="NYS158" s="44"/>
      <c r="NYT158" s="44"/>
      <c r="NYU158" s="44"/>
      <c r="NYV158" s="44"/>
      <c r="NYW158" s="44"/>
      <c r="NYX158" s="44"/>
      <c r="NYY158" s="44"/>
      <c r="NYZ158" s="44"/>
      <c r="NZA158" s="44"/>
      <c r="NZB158" s="44"/>
      <c r="NZC158" s="44"/>
      <c r="NZD158" s="44"/>
      <c r="NZE158" s="44"/>
      <c r="NZF158" s="44"/>
      <c r="NZG158" s="44"/>
      <c r="NZH158" s="44"/>
      <c r="NZI158" s="44"/>
      <c r="NZJ158" s="44"/>
      <c r="NZK158" s="44"/>
      <c r="NZL158" s="44"/>
      <c r="NZM158" s="44"/>
      <c r="NZN158" s="44"/>
      <c r="NZO158" s="44"/>
      <c r="NZP158" s="44"/>
      <c r="NZQ158" s="44"/>
      <c r="NZR158" s="44"/>
      <c r="NZS158" s="44"/>
      <c r="NZT158" s="44"/>
      <c r="NZU158" s="44"/>
      <c r="NZV158" s="44"/>
      <c r="NZW158" s="44"/>
      <c r="NZX158" s="44"/>
      <c r="NZY158" s="44"/>
      <c r="NZZ158" s="44"/>
      <c r="OAA158" s="44"/>
      <c r="OAB158" s="44"/>
      <c r="OAC158" s="44"/>
      <c r="OAD158" s="44"/>
      <c r="OAE158" s="44"/>
      <c r="OAF158" s="44"/>
      <c r="OAG158" s="44"/>
      <c r="OAH158" s="44"/>
      <c r="OAI158" s="44"/>
      <c r="OAJ158" s="44"/>
      <c r="OAK158" s="44"/>
      <c r="OAL158" s="44"/>
      <c r="OAM158" s="44"/>
      <c r="OAN158" s="44"/>
      <c r="OAO158" s="44"/>
      <c r="OAP158" s="44"/>
      <c r="OAQ158" s="44"/>
      <c r="OAR158" s="44"/>
      <c r="OAS158" s="44"/>
      <c r="OAT158" s="44"/>
      <c r="OAU158" s="44"/>
      <c r="OAV158" s="44"/>
      <c r="OAW158" s="44"/>
      <c r="OAX158" s="44"/>
      <c r="OAY158" s="44"/>
      <c r="OAZ158" s="44"/>
      <c r="OBA158" s="44"/>
      <c r="OBB158" s="44"/>
      <c r="OBC158" s="44"/>
      <c r="OBD158" s="44"/>
      <c r="OBE158" s="44"/>
      <c r="OBF158" s="44"/>
      <c r="OBG158" s="44"/>
      <c r="OBH158" s="44"/>
      <c r="OBI158" s="44"/>
      <c r="OBJ158" s="44"/>
      <c r="OBK158" s="44"/>
      <c r="OBL158" s="44"/>
      <c r="OBM158" s="44"/>
      <c r="OBN158" s="44"/>
      <c r="OBO158" s="44"/>
      <c r="OBP158" s="44"/>
      <c r="OBQ158" s="44"/>
      <c r="OBR158" s="44"/>
      <c r="OBS158" s="44"/>
      <c r="OBT158" s="44"/>
      <c r="OBU158" s="44"/>
      <c r="OBV158" s="44"/>
      <c r="OBW158" s="44"/>
      <c r="OBX158" s="44"/>
      <c r="OBY158" s="44"/>
      <c r="OBZ158" s="44"/>
      <c r="OCA158" s="44"/>
      <c r="OCB158" s="44"/>
      <c r="OCC158" s="44"/>
      <c r="OCD158" s="44"/>
      <c r="OCE158" s="44"/>
      <c r="OCF158" s="44"/>
      <c r="OCG158" s="44"/>
      <c r="OCH158" s="44"/>
      <c r="OCI158" s="44"/>
      <c r="OCJ158" s="44"/>
      <c r="OCK158" s="44"/>
      <c r="OCR158" s="44"/>
      <c r="OCS158" s="44"/>
      <c r="OCT158" s="44"/>
      <c r="OCU158" s="44"/>
      <c r="OCV158" s="44"/>
      <c r="OCW158" s="44"/>
      <c r="OCX158" s="44"/>
      <c r="OCY158" s="44"/>
      <c r="OCZ158" s="44"/>
      <c r="ODA158" s="44"/>
      <c r="ODB158" s="44"/>
      <c r="ODC158" s="44"/>
      <c r="ODD158" s="44"/>
      <c r="ODE158" s="44"/>
      <c r="ODF158" s="44"/>
      <c r="ODG158" s="44"/>
      <c r="ODH158" s="44"/>
      <c r="ODI158" s="44"/>
      <c r="ODJ158" s="44"/>
      <c r="ODK158" s="44"/>
      <c r="ODL158" s="44"/>
      <c r="ODM158" s="44"/>
      <c r="ODN158" s="44"/>
      <c r="ODO158" s="44"/>
      <c r="ODP158" s="44"/>
      <c r="ODQ158" s="44"/>
      <c r="ODR158" s="44"/>
      <c r="ODS158" s="44"/>
      <c r="ODT158" s="44"/>
      <c r="ODU158" s="44"/>
      <c r="ODV158" s="44"/>
      <c r="ODW158" s="44"/>
      <c r="ODX158" s="44"/>
      <c r="ODY158" s="44"/>
      <c r="ODZ158" s="44"/>
      <c r="OEA158" s="44"/>
      <c r="OEB158" s="44"/>
      <c r="OEC158" s="44"/>
      <c r="OED158" s="44"/>
      <c r="OEE158" s="44"/>
      <c r="OEF158" s="44"/>
      <c r="OEG158" s="44"/>
      <c r="OEH158" s="44"/>
      <c r="OEI158" s="44"/>
      <c r="OEJ158" s="44"/>
      <c r="OEK158" s="44"/>
      <c r="OEL158" s="44"/>
      <c r="OEM158" s="44"/>
      <c r="OEN158" s="44"/>
      <c r="OEO158" s="44"/>
      <c r="OEP158" s="44"/>
      <c r="OEQ158" s="44"/>
      <c r="OER158" s="44"/>
      <c r="OES158" s="44"/>
      <c r="OET158" s="44"/>
      <c r="OEU158" s="44"/>
      <c r="OEV158" s="44"/>
      <c r="OEW158" s="44"/>
      <c r="OEX158" s="44"/>
      <c r="OEY158" s="44"/>
      <c r="OEZ158" s="44"/>
      <c r="OFA158" s="44"/>
      <c r="OFB158" s="44"/>
      <c r="OFC158" s="44"/>
      <c r="OFD158" s="44"/>
      <c r="OFE158" s="44"/>
      <c r="OFF158" s="44"/>
      <c r="OFG158" s="44"/>
      <c r="OFH158" s="44"/>
      <c r="OFI158" s="44"/>
      <c r="OFJ158" s="44"/>
      <c r="OFK158" s="44"/>
      <c r="OFL158" s="44"/>
      <c r="OFM158" s="44"/>
      <c r="OFN158" s="44"/>
      <c r="OFO158" s="44"/>
      <c r="OFP158" s="44"/>
      <c r="OFQ158" s="44"/>
      <c r="OFR158" s="44"/>
      <c r="OFS158" s="44"/>
      <c r="OFT158" s="44"/>
      <c r="OFU158" s="44"/>
      <c r="OFV158" s="44"/>
      <c r="OFW158" s="44"/>
      <c r="OFX158" s="44"/>
      <c r="OFY158" s="44"/>
      <c r="OFZ158" s="44"/>
      <c r="OGA158" s="44"/>
      <c r="OGB158" s="44"/>
      <c r="OGC158" s="44"/>
      <c r="OGD158" s="44"/>
      <c r="OGE158" s="44"/>
      <c r="OGF158" s="44"/>
      <c r="OGG158" s="44"/>
      <c r="OGH158" s="44"/>
      <c r="OGI158" s="44"/>
      <c r="OGJ158" s="44"/>
      <c r="OGK158" s="44"/>
      <c r="OGL158" s="44"/>
      <c r="OGM158" s="44"/>
      <c r="OGN158" s="44"/>
      <c r="OGO158" s="44"/>
      <c r="OGP158" s="44"/>
      <c r="OGQ158" s="44"/>
      <c r="OGR158" s="44"/>
      <c r="OGS158" s="44"/>
      <c r="OGT158" s="44"/>
      <c r="OGU158" s="44"/>
      <c r="OGV158" s="44"/>
      <c r="OGW158" s="44"/>
      <c r="OGX158" s="44"/>
      <c r="OGY158" s="44"/>
      <c r="OGZ158" s="44"/>
      <c r="OHA158" s="44"/>
      <c r="OHB158" s="44"/>
      <c r="OHC158" s="44"/>
      <c r="OHD158" s="44"/>
      <c r="OHE158" s="44"/>
      <c r="OHF158" s="44"/>
      <c r="OHG158" s="44"/>
      <c r="OHH158" s="44"/>
      <c r="OHI158" s="44"/>
      <c r="OHJ158" s="44"/>
      <c r="OHK158" s="44"/>
      <c r="OHL158" s="44"/>
      <c r="OHM158" s="44"/>
      <c r="OHN158" s="44"/>
      <c r="OHO158" s="44"/>
      <c r="OHP158" s="44"/>
      <c r="OHQ158" s="44"/>
      <c r="OHR158" s="44"/>
      <c r="OHS158" s="44"/>
      <c r="OHT158" s="44"/>
      <c r="OHU158" s="44"/>
      <c r="OHV158" s="44"/>
      <c r="OHW158" s="44"/>
      <c r="OHX158" s="44"/>
      <c r="OHY158" s="44"/>
      <c r="OHZ158" s="44"/>
      <c r="OIA158" s="44"/>
      <c r="OIB158" s="44"/>
      <c r="OIC158" s="44"/>
      <c r="OID158" s="44"/>
      <c r="OIE158" s="44"/>
      <c r="OIF158" s="44"/>
      <c r="OIG158" s="44"/>
      <c r="OIH158" s="44"/>
      <c r="OII158" s="44"/>
      <c r="OIJ158" s="44"/>
      <c r="OIK158" s="44"/>
      <c r="OIL158" s="44"/>
      <c r="OIM158" s="44"/>
      <c r="OIN158" s="44"/>
      <c r="OIO158" s="44"/>
      <c r="OIP158" s="44"/>
      <c r="OIQ158" s="44"/>
      <c r="OIR158" s="44"/>
      <c r="OIS158" s="44"/>
      <c r="OIT158" s="44"/>
      <c r="OIU158" s="44"/>
      <c r="OIV158" s="44"/>
      <c r="OIW158" s="44"/>
      <c r="OIX158" s="44"/>
      <c r="OIY158" s="44"/>
      <c r="OIZ158" s="44"/>
      <c r="OJA158" s="44"/>
      <c r="OJB158" s="44"/>
      <c r="OJC158" s="44"/>
      <c r="OJD158" s="44"/>
      <c r="OJE158" s="44"/>
      <c r="OJF158" s="44"/>
      <c r="OJG158" s="44"/>
      <c r="OJH158" s="44"/>
      <c r="OJI158" s="44"/>
      <c r="OJJ158" s="44"/>
      <c r="OJK158" s="44"/>
      <c r="OJL158" s="44"/>
      <c r="OJM158" s="44"/>
      <c r="OJN158" s="44"/>
      <c r="OJO158" s="44"/>
      <c r="OJP158" s="44"/>
      <c r="OJQ158" s="44"/>
      <c r="OJR158" s="44"/>
      <c r="OJS158" s="44"/>
      <c r="OJT158" s="44"/>
      <c r="OJU158" s="44"/>
      <c r="OJV158" s="44"/>
      <c r="OJW158" s="44"/>
      <c r="OJX158" s="44"/>
      <c r="OJY158" s="44"/>
      <c r="OJZ158" s="44"/>
      <c r="OKA158" s="44"/>
      <c r="OKB158" s="44"/>
      <c r="OKC158" s="44"/>
      <c r="OKD158" s="44"/>
      <c r="OKE158" s="44"/>
      <c r="OKF158" s="44"/>
      <c r="OKG158" s="44"/>
      <c r="OKH158" s="44"/>
      <c r="OKI158" s="44"/>
      <c r="OKJ158" s="44"/>
      <c r="OKK158" s="44"/>
      <c r="OKL158" s="44"/>
      <c r="OKM158" s="44"/>
      <c r="OKN158" s="44"/>
      <c r="OKO158" s="44"/>
      <c r="OKP158" s="44"/>
      <c r="OKQ158" s="44"/>
      <c r="OKR158" s="44"/>
      <c r="OKS158" s="44"/>
      <c r="OKT158" s="44"/>
      <c r="OKU158" s="44"/>
      <c r="OKV158" s="44"/>
      <c r="OKW158" s="44"/>
      <c r="OKX158" s="44"/>
      <c r="OKY158" s="44"/>
      <c r="OKZ158" s="44"/>
      <c r="OLA158" s="44"/>
      <c r="OLB158" s="44"/>
      <c r="OLC158" s="44"/>
      <c r="OLD158" s="44"/>
      <c r="OLE158" s="44"/>
      <c r="OLF158" s="44"/>
      <c r="OLG158" s="44"/>
      <c r="OLH158" s="44"/>
      <c r="OLI158" s="44"/>
      <c r="OLJ158" s="44"/>
      <c r="OLK158" s="44"/>
      <c r="OLL158" s="44"/>
      <c r="OLM158" s="44"/>
      <c r="OLN158" s="44"/>
      <c r="OLO158" s="44"/>
      <c r="OLP158" s="44"/>
      <c r="OLQ158" s="44"/>
      <c r="OLR158" s="44"/>
      <c r="OLS158" s="44"/>
      <c r="OLT158" s="44"/>
      <c r="OLU158" s="44"/>
      <c r="OLV158" s="44"/>
      <c r="OLW158" s="44"/>
      <c r="OLX158" s="44"/>
      <c r="OLY158" s="44"/>
      <c r="OLZ158" s="44"/>
      <c r="OMA158" s="44"/>
      <c r="OMB158" s="44"/>
      <c r="OMC158" s="44"/>
      <c r="OMD158" s="44"/>
      <c r="OME158" s="44"/>
      <c r="OMF158" s="44"/>
      <c r="OMG158" s="44"/>
      <c r="OMN158" s="44"/>
      <c r="OMO158" s="44"/>
      <c r="OMP158" s="44"/>
      <c r="OMQ158" s="44"/>
      <c r="OMR158" s="44"/>
      <c r="OMS158" s="44"/>
      <c r="OMT158" s="44"/>
      <c r="OMU158" s="44"/>
      <c r="OMV158" s="44"/>
      <c r="OMW158" s="44"/>
      <c r="OMX158" s="44"/>
      <c r="OMY158" s="44"/>
      <c r="OMZ158" s="44"/>
      <c r="ONA158" s="44"/>
      <c r="ONB158" s="44"/>
      <c r="ONC158" s="44"/>
      <c r="OND158" s="44"/>
      <c r="ONE158" s="44"/>
      <c r="ONF158" s="44"/>
      <c r="ONG158" s="44"/>
      <c r="ONH158" s="44"/>
      <c r="ONI158" s="44"/>
      <c r="ONJ158" s="44"/>
      <c r="ONK158" s="44"/>
      <c r="ONL158" s="44"/>
      <c r="ONM158" s="44"/>
      <c r="ONN158" s="44"/>
      <c r="ONO158" s="44"/>
      <c r="ONP158" s="44"/>
      <c r="ONQ158" s="44"/>
      <c r="ONR158" s="44"/>
      <c r="ONS158" s="44"/>
      <c r="ONT158" s="44"/>
      <c r="ONU158" s="44"/>
      <c r="ONV158" s="44"/>
      <c r="ONW158" s="44"/>
      <c r="ONX158" s="44"/>
      <c r="ONY158" s="44"/>
      <c r="ONZ158" s="44"/>
      <c r="OOA158" s="44"/>
      <c r="OOB158" s="44"/>
      <c r="OOC158" s="44"/>
      <c r="OOD158" s="44"/>
      <c r="OOE158" s="44"/>
      <c r="OOF158" s="44"/>
      <c r="OOG158" s="44"/>
      <c r="OOH158" s="44"/>
      <c r="OOI158" s="44"/>
      <c r="OOJ158" s="44"/>
      <c r="OOK158" s="44"/>
      <c r="OOL158" s="44"/>
      <c r="OOM158" s="44"/>
      <c r="OON158" s="44"/>
      <c r="OOO158" s="44"/>
      <c r="OOP158" s="44"/>
      <c r="OOQ158" s="44"/>
      <c r="OOR158" s="44"/>
      <c r="OOS158" s="44"/>
      <c r="OOT158" s="44"/>
      <c r="OOU158" s="44"/>
      <c r="OOV158" s="44"/>
      <c r="OOW158" s="44"/>
      <c r="OOX158" s="44"/>
      <c r="OOY158" s="44"/>
      <c r="OOZ158" s="44"/>
      <c r="OPA158" s="44"/>
      <c r="OPB158" s="44"/>
      <c r="OPC158" s="44"/>
      <c r="OPD158" s="44"/>
      <c r="OPE158" s="44"/>
      <c r="OPF158" s="44"/>
      <c r="OPG158" s="44"/>
      <c r="OPH158" s="44"/>
      <c r="OPI158" s="44"/>
      <c r="OPJ158" s="44"/>
      <c r="OPK158" s="44"/>
      <c r="OPL158" s="44"/>
      <c r="OPM158" s="44"/>
      <c r="OPN158" s="44"/>
      <c r="OPO158" s="44"/>
      <c r="OPP158" s="44"/>
      <c r="OPQ158" s="44"/>
      <c r="OPR158" s="44"/>
      <c r="OPS158" s="44"/>
      <c r="OPT158" s="44"/>
      <c r="OPU158" s="44"/>
      <c r="OPV158" s="44"/>
      <c r="OPW158" s="44"/>
      <c r="OPX158" s="44"/>
      <c r="OPY158" s="44"/>
      <c r="OPZ158" s="44"/>
      <c r="OQA158" s="44"/>
      <c r="OQB158" s="44"/>
      <c r="OQC158" s="44"/>
      <c r="OQD158" s="44"/>
      <c r="OQE158" s="44"/>
      <c r="OQF158" s="44"/>
      <c r="OQG158" s="44"/>
      <c r="OQH158" s="44"/>
      <c r="OQI158" s="44"/>
      <c r="OQJ158" s="44"/>
      <c r="OQK158" s="44"/>
      <c r="OQL158" s="44"/>
      <c r="OQM158" s="44"/>
      <c r="OQN158" s="44"/>
      <c r="OQO158" s="44"/>
      <c r="OQP158" s="44"/>
      <c r="OQQ158" s="44"/>
      <c r="OQR158" s="44"/>
      <c r="OQS158" s="44"/>
      <c r="OQT158" s="44"/>
      <c r="OQU158" s="44"/>
      <c r="OQV158" s="44"/>
      <c r="OQW158" s="44"/>
      <c r="OQX158" s="44"/>
      <c r="OQY158" s="44"/>
      <c r="OQZ158" s="44"/>
      <c r="ORA158" s="44"/>
      <c r="ORB158" s="44"/>
      <c r="ORC158" s="44"/>
      <c r="ORD158" s="44"/>
      <c r="ORE158" s="44"/>
      <c r="ORF158" s="44"/>
      <c r="ORG158" s="44"/>
      <c r="ORH158" s="44"/>
      <c r="ORI158" s="44"/>
      <c r="ORJ158" s="44"/>
      <c r="ORK158" s="44"/>
      <c r="ORL158" s="44"/>
      <c r="ORM158" s="44"/>
      <c r="ORN158" s="44"/>
      <c r="ORO158" s="44"/>
      <c r="ORP158" s="44"/>
      <c r="ORQ158" s="44"/>
      <c r="ORR158" s="44"/>
      <c r="ORS158" s="44"/>
      <c r="ORT158" s="44"/>
      <c r="ORU158" s="44"/>
      <c r="ORV158" s="44"/>
      <c r="ORW158" s="44"/>
      <c r="ORX158" s="44"/>
      <c r="ORY158" s="44"/>
      <c r="ORZ158" s="44"/>
      <c r="OSA158" s="44"/>
      <c r="OSB158" s="44"/>
      <c r="OSC158" s="44"/>
      <c r="OSD158" s="44"/>
      <c r="OSE158" s="44"/>
      <c r="OSF158" s="44"/>
      <c r="OSG158" s="44"/>
      <c r="OSH158" s="44"/>
      <c r="OSI158" s="44"/>
      <c r="OSJ158" s="44"/>
      <c r="OSK158" s="44"/>
      <c r="OSL158" s="44"/>
      <c r="OSM158" s="44"/>
      <c r="OSN158" s="44"/>
      <c r="OSO158" s="44"/>
      <c r="OSP158" s="44"/>
      <c r="OSQ158" s="44"/>
      <c r="OSR158" s="44"/>
      <c r="OSS158" s="44"/>
      <c r="OST158" s="44"/>
      <c r="OSU158" s="44"/>
      <c r="OSV158" s="44"/>
      <c r="OSW158" s="44"/>
      <c r="OSX158" s="44"/>
      <c r="OSY158" s="44"/>
      <c r="OSZ158" s="44"/>
      <c r="OTA158" s="44"/>
      <c r="OTB158" s="44"/>
      <c r="OTC158" s="44"/>
      <c r="OTD158" s="44"/>
      <c r="OTE158" s="44"/>
      <c r="OTF158" s="44"/>
      <c r="OTG158" s="44"/>
      <c r="OTH158" s="44"/>
      <c r="OTI158" s="44"/>
      <c r="OTJ158" s="44"/>
      <c r="OTK158" s="44"/>
      <c r="OTL158" s="44"/>
      <c r="OTM158" s="44"/>
      <c r="OTN158" s="44"/>
      <c r="OTO158" s="44"/>
      <c r="OTP158" s="44"/>
      <c r="OTQ158" s="44"/>
      <c r="OTR158" s="44"/>
      <c r="OTS158" s="44"/>
      <c r="OTT158" s="44"/>
      <c r="OTU158" s="44"/>
      <c r="OTV158" s="44"/>
      <c r="OTW158" s="44"/>
      <c r="OTX158" s="44"/>
      <c r="OTY158" s="44"/>
      <c r="OTZ158" s="44"/>
      <c r="OUA158" s="44"/>
      <c r="OUB158" s="44"/>
      <c r="OUC158" s="44"/>
      <c r="OUD158" s="44"/>
      <c r="OUE158" s="44"/>
      <c r="OUF158" s="44"/>
      <c r="OUG158" s="44"/>
      <c r="OUH158" s="44"/>
      <c r="OUI158" s="44"/>
      <c r="OUJ158" s="44"/>
      <c r="OUK158" s="44"/>
      <c r="OUL158" s="44"/>
      <c r="OUM158" s="44"/>
      <c r="OUN158" s="44"/>
      <c r="OUO158" s="44"/>
      <c r="OUP158" s="44"/>
      <c r="OUQ158" s="44"/>
      <c r="OUR158" s="44"/>
      <c r="OUS158" s="44"/>
      <c r="OUT158" s="44"/>
      <c r="OUU158" s="44"/>
      <c r="OUV158" s="44"/>
      <c r="OUW158" s="44"/>
      <c r="OUX158" s="44"/>
      <c r="OUY158" s="44"/>
      <c r="OUZ158" s="44"/>
      <c r="OVA158" s="44"/>
      <c r="OVB158" s="44"/>
      <c r="OVC158" s="44"/>
      <c r="OVD158" s="44"/>
      <c r="OVE158" s="44"/>
      <c r="OVF158" s="44"/>
      <c r="OVG158" s="44"/>
      <c r="OVH158" s="44"/>
      <c r="OVI158" s="44"/>
      <c r="OVJ158" s="44"/>
      <c r="OVK158" s="44"/>
      <c r="OVL158" s="44"/>
      <c r="OVM158" s="44"/>
      <c r="OVN158" s="44"/>
      <c r="OVO158" s="44"/>
      <c r="OVP158" s="44"/>
      <c r="OVQ158" s="44"/>
      <c r="OVR158" s="44"/>
      <c r="OVS158" s="44"/>
      <c r="OVT158" s="44"/>
      <c r="OVU158" s="44"/>
      <c r="OVV158" s="44"/>
      <c r="OVW158" s="44"/>
      <c r="OVX158" s="44"/>
      <c r="OVY158" s="44"/>
      <c r="OVZ158" s="44"/>
      <c r="OWA158" s="44"/>
      <c r="OWB158" s="44"/>
      <c r="OWC158" s="44"/>
      <c r="OWJ158" s="44"/>
      <c r="OWK158" s="44"/>
      <c r="OWL158" s="44"/>
      <c r="OWM158" s="44"/>
      <c r="OWN158" s="44"/>
      <c r="OWO158" s="44"/>
      <c r="OWP158" s="44"/>
      <c r="OWQ158" s="44"/>
      <c r="OWR158" s="44"/>
      <c r="OWS158" s="44"/>
      <c r="OWT158" s="44"/>
      <c r="OWU158" s="44"/>
      <c r="OWV158" s="44"/>
      <c r="OWW158" s="44"/>
      <c r="OWX158" s="44"/>
      <c r="OWY158" s="44"/>
      <c r="OWZ158" s="44"/>
      <c r="OXA158" s="44"/>
      <c r="OXB158" s="44"/>
      <c r="OXC158" s="44"/>
      <c r="OXD158" s="44"/>
      <c r="OXE158" s="44"/>
      <c r="OXF158" s="44"/>
      <c r="OXG158" s="44"/>
      <c r="OXH158" s="44"/>
      <c r="OXI158" s="44"/>
      <c r="OXJ158" s="44"/>
      <c r="OXK158" s="44"/>
      <c r="OXL158" s="44"/>
      <c r="OXM158" s="44"/>
      <c r="OXN158" s="44"/>
      <c r="OXO158" s="44"/>
      <c r="OXP158" s="44"/>
      <c r="OXQ158" s="44"/>
      <c r="OXR158" s="44"/>
      <c r="OXS158" s="44"/>
      <c r="OXT158" s="44"/>
      <c r="OXU158" s="44"/>
      <c r="OXV158" s="44"/>
      <c r="OXW158" s="44"/>
      <c r="OXX158" s="44"/>
      <c r="OXY158" s="44"/>
      <c r="OXZ158" s="44"/>
      <c r="OYA158" s="44"/>
      <c r="OYB158" s="44"/>
      <c r="OYC158" s="44"/>
      <c r="OYD158" s="44"/>
      <c r="OYE158" s="44"/>
      <c r="OYF158" s="44"/>
      <c r="OYG158" s="44"/>
      <c r="OYH158" s="44"/>
      <c r="OYI158" s="44"/>
      <c r="OYJ158" s="44"/>
      <c r="OYK158" s="44"/>
      <c r="OYL158" s="44"/>
      <c r="OYM158" s="44"/>
      <c r="OYN158" s="44"/>
      <c r="OYO158" s="44"/>
      <c r="OYP158" s="44"/>
      <c r="OYQ158" s="44"/>
      <c r="OYR158" s="44"/>
      <c r="OYS158" s="44"/>
      <c r="OYT158" s="44"/>
      <c r="OYU158" s="44"/>
      <c r="OYV158" s="44"/>
      <c r="OYW158" s="44"/>
      <c r="OYX158" s="44"/>
      <c r="OYY158" s="44"/>
      <c r="OYZ158" s="44"/>
      <c r="OZA158" s="44"/>
      <c r="OZB158" s="44"/>
      <c r="OZC158" s="44"/>
      <c r="OZD158" s="44"/>
      <c r="OZE158" s="44"/>
      <c r="OZF158" s="44"/>
      <c r="OZG158" s="44"/>
      <c r="OZH158" s="44"/>
      <c r="OZI158" s="44"/>
      <c r="OZJ158" s="44"/>
      <c r="OZK158" s="44"/>
      <c r="OZL158" s="44"/>
      <c r="OZM158" s="44"/>
      <c r="OZN158" s="44"/>
      <c r="OZO158" s="44"/>
      <c r="OZP158" s="44"/>
      <c r="OZQ158" s="44"/>
      <c r="OZR158" s="44"/>
      <c r="OZS158" s="44"/>
      <c r="OZT158" s="44"/>
      <c r="OZU158" s="44"/>
      <c r="OZV158" s="44"/>
      <c r="OZW158" s="44"/>
      <c r="OZX158" s="44"/>
      <c r="OZY158" s="44"/>
      <c r="OZZ158" s="44"/>
      <c r="PAA158" s="44"/>
      <c r="PAB158" s="44"/>
      <c r="PAC158" s="44"/>
      <c r="PAD158" s="44"/>
      <c r="PAE158" s="44"/>
      <c r="PAF158" s="44"/>
      <c r="PAG158" s="44"/>
      <c r="PAH158" s="44"/>
      <c r="PAI158" s="44"/>
      <c r="PAJ158" s="44"/>
      <c r="PAK158" s="44"/>
      <c r="PAL158" s="44"/>
      <c r="PAM158" s="44"/>
      <c r="PAN158" s="44"/>
      <c r="PAO158" s="44"/>
      <c r="PAP158" s="44"/>
      <c r="PAQ158" s="44"/>
      <c r="PAR158" s="44"/>
      <c r="PAS158" s="44"/>
      <c r="PAT158" s="44"/>
      <c r="PAU158" s="44"/>
      <c r="PAV158" s="44"/>
      <c r="PAW158" s="44"/>
      <c r="PAX158" s="44"/>
      <c r="PAY158" s="44"/>
      <c r="PAZ158" s="44"/>
      <c r="PBA158" s="44"/>
      <c r="PBB158" s="44"/>
      <c r="PBC158" s="44"/>
      <c r="PBD158" s="44"/>
      <c r="PBE158" s="44"/>
      <c r="PBF158" s="44"/>
      <c r="PBG158" s="44"/>
      <c r="PBH158" s="44"/>
      <c r="PBI158" s="44"/>
      <c r="PBJ158" s="44"/>
      <c r="PBK158" s="44"/>
      <c r="PBL158" s="44"/>
      <c r="PBM158" s="44"/>
      <c r="PBN158" s="44"/>
      <c r="PBO158" s="44"/>
      <c r="PBP158" s="44"/>
      <c r="PBQ158" s="44"/>
      <c r="PBR158" s="44"/>
      <c r="PBS158" s="44"/>
      <c r="PBT158" s="44"/>
      <c r="PBU158" s="44"/>
      <c r="PBV158" s="44"/>
      <c r="PBW158" s="44"/>
      <c r="PBX158" s="44"/>
      <c r="PBY158" s="44"/>
      <c r="PBZ158" s="44"/>
      <c r="PCA158" s="44"/>
      <c r="PCB158" s="44"/>
      <c r="PCC158" s="44"/>
      <c r="PCD158" s="44"/>
      <c r="PCE158" s="44"/>
      <c r="PCF158" s="44"/>
      <c r="PCG158" s="44"/>
      <c r="PCH158" s="44"/>
      <c r="PCI158" s="44"/>
      <c r="PCJ158" s="44"/>
      <c r="PCK158" s="44"/>
      <c r="PCL158" s="44"/>
      <c r="PCM158" s="44"/>
      <c r="PCN158" s="44"/>
      <c r="PCO158" s="44"/>
      <c r="PCP158" s="44"/>
      <c r="PCQ158" s="44"/>
      <c r="PCR158" s="44"/>
      <c r="PCS158" s="44"/>
      <c r="PCT158" s="44"/>
      <c r="PCU158" s="44"/>
      <c r="PCV158" s="44"/>
      <c r="PCW158" s="44"/>
      <c r="PCX158" s="44"/>
      <c r="PCY158" s="44"/>
      <c r="PCZ158" s="44"/>
      <c r="PDA158" s="44"/>
      <c r="PDB158" s="44"/>
      <c r="PDC158" s="44"/>
      <c r="PDD158" s="44"/>
      <c r="PDE158" s="44"/>
      <c r="PDF158" s="44"/>
      <c r="PDG158" s="44"/>
      <c r="PDH158" s="44"/>
      <c r="PDI158" s="44"/>
      <c r="PDJ158" s="44"/>
      <c r="PDK158" s="44"/>
      <c r="PDL158" s="44"/>
      <c r="PDM158" s="44"/>
      <c r="PDN158" s="44"/>
      <c r="PDO158" s="44"/>
      <c r="PDP158" s="44"/>
      <c r="PDQ158" s="44"/>
      <c r="PDR158" s="44"/>
      <c r="PDS158" s="44"/>
      <c r="PDT158" s="44"/>
      <c r="PDU158" s="44"/>
      <c r="PDV158" s="44"/>
      <c r="PDW158" s="44"/>
      <c r="PDX158" s="44"/>
      <c r="PDY158" s="44"/>
      <c r="PDZ158" s="44"/>
      <c r="PEA158" s="44"/>
      <c r="PEB158" s="44"/>
      <c r="PEC158" s="44"/>
      <c r="PED158" s="44"/>
      <c r="PEE158" s="44"/>
      <c r="PEF158" s="44"/>
      <c r="PEG158" s="44"/>
      <c r="PEH158" s="44"/>
      <c r="PEI158" s="44"/>
      <c r="PEJ158" s="44"/>
      <c r="PEK158" s="44"/>
      <c r="PEL158" s="44"/>
      <c r="PEM158" s="44"/>
      <c r="PEN158" s="44"/>
      <c r="PEO158" s="44"/>
      <c r="PEP158" s="44"/>
      <c r="PEQ158" s="44"/>
      <c r="PER158" s="44"/>
      <c r="PES158" s="44"/>
      <c r="PET158" s="44"/>
      <c r="PEU158" s="44"/>
      <c r="PEV158" s="44"/>
      <c r="PEW158" s="44"/>
      <c r="PEX158" s="44"/>
      <c r="PEY158" s="44"/>
      <c r="PEZ158" s="44"/>
      <c r="PFA158" s="44"/>
      <c r="PFB158" s="44"/>
      <c r="PFC158" s="44"/>
      <c r="PFD158" s="44"/>
      <c r="PFE158" s="44"/>
      <c r="PFF158" s="44"/>
      <c r="PFG158" s="44"/>
      <c r="PFH158" s="44"/>
      <c r="PFI158" s="44"/>
      <c r="PFJ158" s="44"/>
      <c r="PFK158" s="44"/>
      <c r="PFL158" s="44"/>
      <c r="PFM158" s="44"/>
      <c r="PFN158" s="44"/>
      <c r="PFO158" s="44"/>
      <c r="PFP158" s="44"/>
      <c r="PFQ158" s="44"/>
      <c r="PFR158" s="44"/>
      <c r="PFS158" s="44"/>
      <c r="PFT158" s="44"/>
      <c r="PFU158" s="44"/>
      <c r="PFV158" s="44"/>
      <c r="PFW158" s="44"/>
      <c r="PFX158" s="44"/>
      <c r="PFY158" s="44"/>
      <c r="PGF158" s="44"/>
      <c r="PGG158" s="44"/>
      <c r="PGH158" s="44"/>
      <c r="PGI158" s="44"/>
      <c r="PGJ158" s="44"/>
      <c r="PGK158" s="44"/>
      <c r="PGL158" s="44"/>
      <c r="PGM158" s="44"/>
      <c r="PGN158" s="44"/>
      <c r="PGO158" s="44"/>
      <c r="PGP158" s="44"/>
      <c r="PGQ158" s="44"/>
      <c r="PGR158" s="44"/>
      <c r="PGS158" s="44"/>
      <c r="PGT158" s="44"/>
      <c r="PGU158" s="44"/>
      <c r="PGV158" s="44"/>
      <c r="PGW158" s="44"/>
      <c r="PGX158" s="44"/>
      <c r="PGY158" s="44"/>
      <c r="PGZ158" s="44"/>
      <c r="PHA158" s="44"/>
      <c r="PHB158" s="44"/>
      <c r="PHC158" s="44"/>
      <c r="PHD158" s="44"/>
      <c r="PHE158" s="44"/>
      <c r="PHF158" s="44"/>
      <c r="PHG158" s="44"/>
      <c r="PHH158" s="44"/>
      <c r="PHI158" s="44"/>
      <c r="PHJ158" s="44"/>
      <c r="PHK158" s="44"/>
      <c r="PHL158" s="44"/>
      <c r="PHM158" s="44"/>
      <c r="PHN158" s="44"/>
      <c r="PHO158" s="44"/>
      <c r="PHP158" s="44"/>
      <c r="PHQ158" s="44"/>
      <c r="PHR158" s="44"/>
      <c r="PHS158" s="44"/>
      <c r="PHT158" s="44"/>
      <c r="PHU158" s="44"/>
      <c r="PHV158" s="44"/>
      <c r="PHW158" s="44"/>
      <c r="PHX158" s="44"/>
      <c r="PHY158" s="44"/>
      <c r="PHZ158" s="44"/>
      <c r="PIA158" s="44"/>
      <c r="PIB158" s="44"/>
      <c r="PIC158" s="44"/>
      <c r="PID158" s="44"/>
      <c r="PIE158" s="44"/>
      <c r="PIF158" s="44"/>
      <c r="PIG158" s="44"/>
      <c r="PIH158" s="44"/>
      <c r="PII158" s="44"/>
      <c r="PIJ158" s="44"/>
      <c r="PIK158" s="44"/>
      <c r="PIL158" s="44"/>
      <c r="PIM158" s="44"/>
      <c r="PIN158" s="44"/>
      <c r="PIO158" s="44"/>
      <c r="PIP158" s="44"/>
      <c r="PIQ158" s="44"/>
      <c r="PIR158" s="44"/>
      <c r="PIS158" s="44"/>
      <c r="PIT158" s="44"/>
      <c r="PIU158" s="44"/>
      <c r="PIV158" s="44"/>
      <c r="PIW158" s="44"/>
      <c r="PIX158" s="44"/>
      <c r="PIY158" s="44"/>
      <c r="PIZ158" s="44"/>
      <c r="PJA158" s="44"/>
      <c r="PJB158" s="44"/>
      <c r="PJC158" s="44"/>
      <c r="PJD158" s="44"/>
      <c r="PJE158" s="44"/>
      <c r="PJF158" s="44"/>
      <c r="PJG158" s="44"/>
      <c r="PJH158" s="44"/>
      <c r="PJI158" s="44"/>
      <c r="PJJ158" s="44"/>
      <c r="PJK158" s="44"/>
      <c r="PJL158" s="44"/>
      <c r="PJM158" s="44"/>
      <c r="PJN158" s="44"/>
      <c r="PJO158" s="44"/>
      <c r="PJP158" s="44"/>
      <c r="PJQ158" s="44"/>
      <c r="PJR158" s="44"/>
      <c r="PJS158" s="44"/>
      <c r="PJT158" s="44"/>
      <c r="PJU158" s="44"/>
      <c r="PJV158" s="44"/>
      <c r="PJW158" s="44"/>
      <c r="PJX158" s="44"/>
      <c r="PJY158" s="44"/>
      <c r="PJZ158" s="44"/>
      <c r="PKA158" s="44"/>
      <c r="PKB158" s="44"/>
      <c r="PKC158" s="44"/>
      <c r="PKD158" s="44"/>
      <c r="PKE158" s="44"/>
      <c r="PKF158" s="44"/>
      <c r="PKG158" s="44"/>
      <c r="PKH158" s="44"/>
      <c r="PKI158" s="44"/>
      <c r="PKJ158" s="44"/>
      <c r="PKK158" s="44"/>
      <c r="PKL158" s="44"/>
      <c r="PKM158" s="44"/>
      <c r="PKN158" s="44"/>
      <c r="PKO158" s="44"/>
      <c r="PKP158" s="44"/>
      <c r="PKQ158" s="44"/>
      <c r="PKR158" s="44"/>
      <c r="PKS158" s="44"/>
      <c r="PKT158" s="44"/>
      <c r="PKU158" s="44"/>
      <c r="PKV158" s="44"/>
      <c r="PKW158" s="44"/>
      <c r="PKX158" s="44"/>
      <c r="PKY158" s="44"/>
      <c r="PKZ158" s="44"/>
      <c r="PLA158" s="44"/>
      <c r="PLB158" s="44"/>
      <c r="PLC158" s="44"/>
      <c r="PLD158" s="44"/>
      <c r="PLE158" s="44"/>
      <c r="PLF158" s="44"/>
      <c r="PLG158" s="44"/>
      <c r="PLH158" s="44"/>
      <c r="PLI158" s="44"/>
      <c r="PLJ158" s="44"/>
      <c r="PLK158" s="44"/>
      <c r="PLL158" s="44"/>
      <c r="PLM158" s="44"/>
      <c r="PLN158" s="44"/>
      <c r="PLO158" s="44"/>
      <c r="PLP158" s="44"/>
      <c r="PLQ158" s="44"/>
      <c r="PLR158" s="44"/>
      <c r="PLS158" s="44"/>
      <c r="PLT158" s="44"/>
      <c r="PLU158" s="44"/>
      <c r="PLV158" s="44"/>
      <c r="PLW158" s="44"/>
      <c r="PLX158" s="44"/>
      <c r="PLY158" s="44"/>
      <c r="PLZ158" s="44"/>
      <c r="PMA158" s="44"/>
      <c r="PMB158" s="44"/>
      <c r="PMC158" s="44"/>
      <c r="PMD158" s="44"/>
      <c r="PME158" s="44"/>
      <c r="PMF158" s="44"/>
      <c r="PMG158" s="44"/>
      <c r="PMH158" s="44"/>
      <c r="PMI158" s="44"/>
      <c r="PMJ158" s="44"/>
      <c r="PMK158" s="44"/>
      <c r="PML158" s="44"/>
      <c r="PMM158" s="44"/>
      <c r="PMN158" s="44"/>
      <c r="PMO158" s="44"/>
      <c r="PMP158" s="44"/>
      <c r="PMQ158" s="44"/>
      <c r="PMR158" s="44"/>
      <c r="PMS158" s="44"/>
      <c r="PMT158" s="44"/>
      <c r="PMU158" s="44"/>
      <c r="PMV158" s="44"/>
      <c r="PMW158" s="44"/>
      <c r="PMX158" s="44"/>
      <c r="PMY158" s="44"/>
      <c r="PMZ158" s="44"/>
      <c r="PNA158" s="44"/>
      <c r="PNB158" s="44"/>
      <c r="PNC158" s="44"/>
      <c r="PND158" s="44"/>
      <c r="PNE158" s="44"/>
      <c r="PNF158" s="44"/>
      <c r="PNG158" s="44"/>
      <c r="PNH158" s="44"/>
      <c r="PNI158" s="44"/>
      <c r="PNJ158" s="44"/>
      <c r="PNK158" s="44"/>
      <c r="PNL158" s="44"/>
      <c r="PNM158" s="44"/>
      <c r="PNN158" s="44"/>
      <c r="PNO158" s="44"/>
      <c r="PNP158" s="44"/>
      <c r="PNQ158" s="44"/>
      <c r="PNR158" s="44"/>
      <c r="PNS158" s="44"/>
      <c r="PNT158" s="44"/>
      <c r="PNU158" s="44"/>
      <c r="PNV158" s="44"/>
      <c r="PNW158" s="44"/>
      <c r="PNX158" s="44"/>
      <c r="PNY158" s="44"/>
      <c r="PNZ158" s="44"/>
      <c r="POA158" s="44"/>
      <c r="POB158" s="44"/>
      <c r="POC158" s="44"/>
      <c r="POD158" s="44"/>
      <c r="POE158" s="44"/>
      <c r="POF158" s="44"/>
      <c r="POG158" s="44"/>
      <c r="POH158" s="44"/>
      <c r="POI158" s="44"/>
      <c r="POJ158" s="44"/>
      <c r="POK158" s="44"/>
      <c r="POL158" s="44"/>
      <c r="POM158" s="44"/>
      <c r="PON158" s="44"/>
      <c r="POO158" s="44"/>
      <c r="POP158" s="44"/>
      <c r="POQ158" s="44"/>
      <c r="POR158" s="44"/>
      <c r="POS158" s="44"/>
      <c r="POT158" s="44"/>
      <c r="POU158" s="44"/>
      <c r="POV158" s="44"/>
      <c r="POW158" s="44"/>
      <c r="POX158" s="44"/>
      <c r="POY158" s="44"/>
      <c r="POZ158" s="44"/>
      <c r="PPA158" s="44"/>
      <c r="PPB158" s="44"/>
      <c r="PPC158" s="44"/>
      <c r="PPD158" s="44"/>
      <c r="PPE158" s="44"/>
      <c r="PPF158" s="44"/>
      <c r="PPG158" s="44"/>
      <c r="PPH158" s="44"/>
      <c r="PPI158" s="44"/>
      <c r="PPJ158" s="44"/>
      <c r="PPK158" s="44"/>
      <c r="PPL158" s="44"/>
      <c r="PPM158" s="44"/>
      <c r="PPN158" s="44"/>
      <c r="PPO158" s="44"/>
      <c r="PPP158" s="44"/>
      <c r="PPQ158" s="44"/>
      <c r="PPR158" s="44"/>
      <c r="PPS158" s="44"/>
      <c r="PPT158" s="44"/>
      <c r="PPU158" s="44"/>
      <c r="PQB158" s="44"/>
      <c r="PQC158" s="44"/>
      <c r="PQD158" s="44"/>
      <c r="PQE158" s="44"/>
      <c r="PQF158" s="44"/>
      <c r="PQG158" s="44"/>
      <c r="PQH158" s="44"/>
      <c r="PQI158" s="44"/>
      <c r="PQJ158" s="44"/>
      <c r="PQK158" s="44"/>
      <c r="PQL158" s="44"/>
      <c r="PQM158" s="44"/>
      <c r="PQN158" s="44"/>
      <c r="PQO158" s="44"/>
      <c r="PQP158" s="44"/>
      <c r="PQQ158" s="44"/>
      <c r="PQR158" s="44"/>
      <c r="PQS158" s="44"/>
      <c r="PQT158" s="44"/>
      <c r="PQU158" s="44"/>
      <c r="PQV158" s="44"/>
      <c r="PQW158" s="44"/>
      <c r="PQX158" s="44"/>
      <c r="PQY158" s="44"/>
      <c r="PQZ158" s="44"/>
      <c r="PRA158" s="44"/>
      <c r="PRB158" s="44"/>
      <c r="PRC158" s="44"/>
      <c r="PRD158" s="44"/>
      <c r="PRE158" s="44"/>
      <c r="PRF158" s="44"/>
      <c r="PRG158" s="44"/>
      <c r="PRH158" s="44"/>
      <c r="PRI158" s="44"/>
      <c r="PRJ158" s="44"/>
      <c r="PRK158" s="44"/>
      <c r="PRL158" s="44"/>
      <c r="PRM158" s="44"/>
      <c r="PRN158" s="44"/>
      <c r="PRO158" s="44"/>
      <c r="PRP158" s="44"/>
      <c r="PRQ158" s="44"/>
      <c r="PRR158" s="44"/>
      <c r="PRS158" s="44"/>
      <c r="PRT158" s="44"/>
      <c r="PRU158" s="44"/>
      <c r="PRV158" s="44"/>
      <c r="PRW158" s="44"/>
      <c r="PRX158" s="44"/>
      <c r="PRY158" s="44"/>
      <c r="PRZ158" s="44"/>
      <c r="PSA158" s="44"/>
      <c r="PSB158" s="44"/>
      <c r="PSC158" s="44"/>
      <c r="PSD158" s="44"/>
      <c r="PSE158" s="44"/>
      <c r="PSF158" s="44"/>
      <c r="PSG158" s="44"/>
      <c r="PSH158" s="44"/>
      <c r="PSI158" s="44"/>
      <c r="PSJ158" s="44"/>
      <c r="PSK158" s="44"/>
      <c r="PSL158" s="44"/>
      <c r="PSM158" s="44"/>
      <c r="PSN158" s="44"/>
      <c r="PSO158" s="44"/>
      <c r="PSP158" s="44"/>
      <c r="PSQ158" s="44"/>
      <c r="PSR158" s="44"/>
      <c r="PSS158" s="44"/>
      <c r="PST158" s="44"/>
      <c r="PSU158" s="44"/>
      <c r="PSV158" s="44"/>
      <c r="PSW158" s="44"/>
      <c r="PSX158" s="44"/>
      <c r="PSY158" s="44"/>
      <c r="PSZ158" s="44"/>
      <c r="PTA158" s="44"/>
      <c r="PTB158" s="44"/>
      <c r="PTC158" s="44"/>
      <c r="PTD158" s="44"/>
      <c r="PTE158" s="44"/>
      <c r="PTF158" s="44"/>
      <c r="PTG158" s="44"/>
      <c r="PTH158" s="44"/>
      <c r="PTI158" s="44"/>
      <c r="PTJ158" s="44"/>
      <c r="PTK158" s="44"/>
      <c r="PTL158" s="44"/>
      <c r="PTM158" s="44"/>
      <c r="PTN158" s="44"/>
      <c r="PTO158" s="44"/>
      <c r="PTP158" s="44"/>
      <c r="PTQ158" s="44"/>
      <c r="PTR158" s="44"/>
      <c r="PTS158" s="44"/>
      <c r="PTT158" s="44"/>
      <c r="PTU158" s="44"/>
      <c r="PTV158" s="44"/>
      <c r="PTW158" s="44"/>
      <c r="PTX158" s="44"/>
      <c r="PTY158" s="44"/>
      <c r="PTZ158" s="44"/>
      <c r="PUA158" s="44"/>
      <c r="PUB158" s="44"/>
      <c r="PUC158" s="44"/>
      <c r="PUD158" s="44"/>
      <c r="PUE158" s="44"/>
      <c r="PUF158" s="44"/>
      <c r="PUG158" s="44"/>
      <c r="PUH158" s="44"/>
      <c r="PUI158" s="44"/>
      <c r="PUJ158" s="44"/>
      <c r="PUK158" s="44"/>
      <c r="PUL158" s="44"/>
      <c r="PUM158" s="44"/>
      <c r="PUN158" s="44"/>
      <c r="PUO158" s="44"/>
      <c r="PUP158" s="44"/>
      <c r="PUQ158" s="44"/>
      <c r="PUR158" s="44"/>
      <c r="PUS158" s="44"/>
      <c r="PUT158" s="44"/>
      <c r="PUU158" s="44"/>
      <c r="PUV158" s="44"/>
      <c r="PUW158" s="44"/>
      <c r="PUX158" s="44"/>
      <c r="PUY158" s="44"/>
      <c r="PUZ158" s="44"/>
      <c r="PVA158" s="44"/>
      <c r="PVB158" s="44"/>
      <c r="PVC158" s="44"/>
      <c r="PVD158" s="44"/>
      <c r="PVE158" s="44"/>
      <c r="PVF158" s="44"/>
      <c r="PVG158" s="44"/>
      <c r="PVH158" s="44"/>
      <c r="PVI158" s="44"/>
      <c r="PVJ158" s="44"/>
      <c r="PVK158" s="44"/>
      <c r="PVL158" s="44"/>
      <c r="PVM158" s="44"/>
      <c r="PVN158" s="44"/>
      <c r="PVO158" s="44"/>
      <c r="PVP158" s="44"/>
      <c r="PVQ158" s="44"/>
      <c r="PVR158" s="44"/>
      <c r="PVS158" s="44"/>
      <c r="PVT158" s="44"/>
      <c r="PVU158" s="44"/>
      <c r="PVV158" s="44"/>
      <c r="PVW158" s="44"/>
      <c r="PVX158" s="44"/>
      <c r="PVY158" s="44"/>
      <c r="PVZ158" s="44"/>
      <c r="PWA158" s="44"/>
      <c r="PWB158" s="44"/>
      <c r="PWC158" s="44"/>
      <c r="PWD158" s="44"/>
      <c r="PWE158" s="44"/>
      <c r="PWF158" s="44"/>
      <c r="PWG158" s="44"/>
      <c r="PWH158" s="44"/>
      <c r="PWI158" s="44"/>
      <c r="PWJ158" s="44"/>
      <c r="PWK158" s="44"/>
      <c r="PWL158" s="44"/>
      <c r="PWM158" s="44"/>
      <c r="PWN158" s="44"/>
      <c r="PWO158" s="44"/>
      <c r="PWP158" s="44"/>
      <c r="PWQ158" s="44"/>
      <c r="PWR158" s="44"/>
      <c r="PWS158" s="44"/>
      <c r="PWT158" s="44"/>
      <c r="PWU158" s="44"/>
      <c r="PWV158" s="44"/>
      <c r="PWW158" s="44"/>
      <c r="PWX158" s="44"/>
      <c r="PWY158" s="44"/>
      <c r="PWZ158" s="44"/>
      <c r="PXA158" s="44"/>
      <c r="PXB158" s="44"/>
      <c r="PXC158" s="44"/>
      <c r="PXD158" s="44"/>
      <c r="PXE158" s="44"/>
      <c r="PXF158" s="44"/>
      <c r="PXG158" s="44"/>
      <c r="PXH158" s="44"/>
      <c r="PXI158" s="44"/>
      <c r="PXJ158" s="44"/>
      <c r="PXK158" s="44"/>
      <c r="PXL158" s="44"/>
      <c r="PXM158" s="44"/>
      <c r="PXN158" s="44"/>
      <c r="PXO158" s="44"/>
      <c r="PXP158" s="44"/>
      <c r="PXQ158" s="44"/>
      <c r="PXR158" s="44"/>
      <c r="PXS158" s="44"/>
      <c r="PXT158" s="44"/>
      <c r="PXU158" s="44"/>
      <c r="PXV158" s="44"/>
      <c r="PXW158" s="44"/>
      <c r="PXX158" s="44"/>
      <c r="PXY158" s="44"/>
      <c r="PXZ158" s="44"/>
      <c r="PYA158" s="44"/>
      <c r="PYB158" s="44"/>
      <c r="PYC158" s="44"/>
      <c r="PYD158" s="44"/>
      <c r="PYE158" s="44"/>
      <c r="PYF158" s="44"/>
      <c r="PYG158" s="44"/>
      <c r="PYH158" s="44"/>
      <c r="PYI158" s="44"/>
      <c r="PYJ158" s="44"/>
      <c r="PYK158" s="44"/>
      <c r="PYL158" s="44"/>
      <c r="PYM158" s="44"/>
      <c r="PYN158" s="44"/>
      <c r="PYO158" s="44"/>
      <c r="PYP158" s="44"/>
      <c r="PYQ158" s="44"/>
      <c r="PYR158" s="44"/>
      <c r="PYS158" s="44"/>
      <c r="PYT158" s="44"/>
      <c r="PYU158" s="44"/>
      <c r="PYV158" s="44"/>
      <c r="PYW158" s="44"/>
      <c r="PYX158" s="44"/>
      <c r="PYY158" s="44"/>
      <c r="PYZ158" s="44"/>
      <c r="PZA158" s="44"/>
      <c r="PZB158" s="44"/>
      <c r="PZC158" s="44"/>
      <c r="PZD158" s="44"/>
      <c r="PZE158" s="44"/>
      <c r="PZF158" s="44"/>
      <c r="PZG158" s="44"/>
      <c r="PZH158" s="44"/>
      <c r="PZI158" s="44"/>
      <c r="PZJ158" s="44"/>
      <c r="PZK158" s="44"/>
      <c r="PZL158" s="44"/>
      <c r="PZM158" s="44"/>
      <c r="PZN158" s="44"/>
      <c r="PZO158" s="44"/>
      <c r="PZP158" s="44"/>
      <c r="PZQ158" s="44"/>
      <c r="PZX158" s="44"/>
      <c r="PZY158" s="44"/>
      <c r="PZZ158" s="44"/>
      <c r="QAA158" s="44"/>
      <c r="QAB158" s="44"/>
      <c r="QAC158" s="44"/>
      <c r="QAD158" s="44"/>
      <c r="QAE158" s="44"/>
      <c r="QAF158" s="44"/>
      <c r="QAG158" s="44"/>
      <c r="QAH158" s="44"/>
      <c r="QAI158" s="44"/>
      <c r="QAJ158" s="44"/>
      <c r="QAK158" s="44"/>
      <c r="QAL158" s="44"/>
      <c r="QAM158" s="44"/>
      <c r="QAN158" s="44"/>
      <c r="QAO158" s="44"/>
      <c r="QAP158" s="44"/>
      <c r="QAQ158" s="44"/>
      <c r="QAR158" s="44"/>
      <c r="QAS158" s="44"/>
      <c r="QAT158" s="44"/>
      <c r="QAU158" s="44"/>
      <c r="QAV158" s="44"/>
      <c r="QAW158" s="44"/>
      <c r="QAX158" s="44"/>
      <c r="QAY158" s="44"/>
      <c r="QAZ158" s="44"/>
      <c r="QBA158" s="44"/>
      <c r="QBB158" s="44"/>
      <c r="QBC158" s="44"/>
      <c r="QBD158" s="44"/>
      <c r="QBE158" s="44"/>
      <c r="QBF158" s="44"/>
      <c r="QBG158" s="44"/>
      <c r="QBH158" s="44"/>
      <c r="QBI158" s="44"/>
      <c r="QBJ158" s="44"/>
      <c r="QBK158" s="44"/>
      <c r="QBL158" s="44"/>
      <c r="QBM158" s="44"/>
      <c r="QBN158" s="44"/>
      <c r="QBO158" s="44"/>
      <c r="QBP158" s="44"/>
      <c r="QBQ158" s="44"/>
      <c r="QBR158" s="44"/>
      <c r="QBS158" s="44"/>
      <c r="QBT158" s="44"/>
      <c r="QBU158" s="44"/>
      <c r="QBV158" s="44"/>
      <c r="QBW158" s="44"/>
      <c r="QBX158" s="44"/>
      <c r="QBY158" s="44"/>
      <c r="QBZ158" s="44"/>
      <c r="QCA158" s="44"/>
      <c r="QCB158" s="44"/>
      <c r="QCC158" s="44"/>
      <c r="QCD158" s="44"/>
      <c r="QCE158" s="44"/>
      <c r="QCF158" s="44"/>
      <c r="QCG158" s="44"/>
      <c r="QCH158" s="44"/>
      <c r="QCI158" s="44"/>
      <c r="QCJ158" s="44"/>
      <c r="QCK158" s="44"/>
      <c r="QCL158" s="44"/>
      <c r="QCM158" s="44"/>
      <c r="QCN158" s="44"/>
      <c r="QCO158" s="44"/>
      <c r="QCP158" s="44"/>
      <c r="QCQ158" s="44"/>
      <c r="QCR158" s="44"/>
      <c r="QCS158" s="44"/>
      <c r="QCT158" s="44"/>
      <c r="QCU158" s="44"/>
      <c r="QCV158" s="44"/>
      <c r="QCW158" s="44"/>
      <c r="QCX158" s="44"/>
      <c r="QCY158" s="44"/>
      <c r="QCZ158" s="44"/>
      <c r="QDA158" s="44"/>
      <c r="QDB158" s="44"/>
      <c r="QDC158" s="44"/>
      <c r="QDD158" s="44"/>
      <c r="QDE158" s="44"/>
      <c r="QDF158" s="44"/>
      <c r="QDG158" s="44"/>
      <c r="QDH158" s="44"/>
      <c r="QDI158" s="44"/>
      <c r="QDJ158" s="44"/>
      <c r="QDK158" s="44"/>
      <c r="QDL158" s="44"/>
      <c r="QDM158" s="44"/>
      <c r="QDN158" s="44"/>
      <c r="QDO158" s="44"/>
      <c r="QDP158" s="44"/>
      <c r="QDQ158" s="44"/>
      <c r="QDR158" s="44"/>
      <c r="QDS158" s="44"/>
      <c r="QDT158" s="44"/>
      <c r="QDU158" s="44"/>
      <c r="QDV158" s="44"/>
      <c r="QDW158" s="44"/>
      <c r="QDX158" s="44"/>
      <c r="QDY158" s="44"/>
      <c r="QDZ158" s="44"/>
      <c r="QEA158" s="44"/>
      <c r="QEB158" s="44"/>
      <c r="QEC158" s="44"/>
      <c r="QED158" s="44"/>
      <c r="QEE158" s="44"/>
      <c r="QEF158" s="44"/>
      <c r="QEG158" s="44"/>
      <c r="QEH158" s="44"/>
      <c r="QEI158" s="44"/>
      <c r="QEJ158" s="44"/>
      <c r="QEK158" s="44"/>
      <c r="QEL158" s="44"/>
      <c r="QEM158" s="44"/>
      <c r="QEN158" s="44"/>
      <c r="QEO158" s="44"/>
      <c r="QEP158" s="44"/>
      <c r="QEQ158" s="44"/>
      <c r="QER158" s="44"/>
      <c r="QES158" s="44"/>
      <c r="QET158" s="44"/>
      <c r="QEU158" s="44"/>
      <c r="QEV158" s="44"/>
      <c r="QEW158" s="44"/>
      <c r="QEX158" s="44"/>
      <c r="QEY158" s="44"/>
      <c r="QEZ158" s="44"/>
      <c r="QFA158" s="44"/>
      <c r="QFB158" s="44"/>
      <c r="QFC158" s="44"/>
      <c r="QFD158" s="44"/>
      <c r="QFE158" s="44"/>
      <c r="QFF158" s="44"/>
      <c r="QFG158" s="44"/>
      <c r="QFH158" s="44"/>
      <c r="QFI158" s="44"/>
      <c r="QFJ158" s="44"/>
      <c r="QFK158" s="44"/>
      <c r="QFL158" s="44"/>
      <c r="QFM158" s="44"/>
      <c r="QFN158" s="44"/>
      <c r="QFO158" s="44"/>
      <c r="QFP158" s="44"/>
      <c r="QFQ158" s="44"/>
      <c r="QFR158" s="44"/>
      <c r="QFS158" s="44"/>
      <c r="QFT158" s="44"/>
      <c r="QFU158" s="44"/>
      <c r="QFV158" s="44"/>
      <c r="QFW158" s="44"/>
      <c r="QFX158" s="44"/>
      <c r="QFY158" s="44"/>
      <c r="QFZ158" s="44"/>
      <c r="QGA158" s="44"/>
      <c r="QGB158" s="44"/>
      <c r="QGC158" s="44"/>
      <c r="QGD158" s="44"/>
      <c r="QGE158" s="44"/>
      <c r="QGF158" s="44"/>
      <c r="QGG158" s="44"/>
      <c r="QGH158" s="44"/>
      <c r="QGI158" s="44"/>
      <c r="QGJ158" s="44"/>
      <c r="QGK158" s="44"/>
      <c r="QGL158" s="44"/>
      <c r="QGM158" s="44"/>
      <c r="QGN158" s="44"/>
      <c r="QGO158" s="44"/>
      <c r="QGP158" s="44"/>
      <c r="QGQ158" s="44"/>
      <c r="QGR158" s="44"/>
      <c r="QGS158" s="44"/>
      <c r="QGT158" s="44"/>
      <c r="QGU158" s="44"/>
      <c r="QGV158" s="44"/>
      <c r="QGW158" s="44"/>
      <c r="QGX158" s="44"/>
      <c r="QGY158" s="44"/>
      <c r="QGZ158" s="44"/>
      <c r="QHA158" s="44"/>
      <c r="QHB158" s="44"/>
      <c r="QHC158" s="44"/>
      <c r="QHD158" s="44"/>
      <c r="QHE158" s="44"/>
      <c r="QHF158" s="44"/>
      <c r="QHG158" s="44"/>
      <c r="QHH158" s="44"/>
      <c r="QHI158" s="44"/>
      <c r="QHJ158" s="44"/>
      <c r="QHK158" s="44"/>
      <c r="QHL158" s="44"/>
      <c r="QHM158" s="44"/>
      <c r="QHN158" s="44"/>
      <c r="QHO158" s="44"/>
      <c r="QHP158" s="44"/>
      <c r="QHQ158" s="44"/>
      <c r="QHR158" s="44"/>
      <c r="QHS158" s="44"/>
      <c r="QHT158" s="44"/>
      <c r="QHU158" s="44"/>
      <c r="QHV158" s="44"/>
      <c r="QHW158" s="44"/>
      <c r="QHX158" s="44"/>
      <c r="QHY158" s="44"/>
      <c r="QHZ158" s="44"/>
      <c r="QIA158" s="44"/>
      <c r="QIB158" s="44"/>
      <c r="QIC158" s="44"/>
      <c r="QID158" s="44"/>
      <c r="QIE158" s="44"/>
      <c r="QIF158" s="44"/>
      <c r="QIG158" s="44"/>
      <c r="QIH158" s="44"/>
      <c r="QII158" s="44"/>
      <c r="QIJ158" s="44"/>
      <c r="QIK158" s="44"/>
      <c r="QIL158" s="44"/>
      <c r="QIM158" s="44"/>
      <c r="QIN158" s="44"/>
      <c r="QIO158" s="44"/>
      <c r="QIP158" s="44"/>
      <c r="QIQ158" s="44"/>
      <c r="QIR158" s="44"/>
      <c r="QIS158" s="44"/>
      <c r="QIT158" s="44"/>
      <c r="QIU158" s="44"/>
      <c r="QIV158" s="44"/>
      <c r="QIW158" s="44"/>
      <c r="QIX158" s="44"/>
      <c r="QIY158" s="44"/>
      <c r="QIZ158" s="44"/>
      <c r="QJA158" s="44"/>
      <c r="QJB158" s="44"/>
      <c r="QJC158" s="44"/>
      <c r="QJD158" s="44"/>
      <c r="QJE158" s="44"/>
      <c r="QJF158" s="44"/>
      <c r="QJG158" s="44"/>
      <c r="QJH158" s="44"/>
      <c r="QJI158" s="44"/>
      <c r="QJJ158" s="44"/>
      <c r="QJK158" s="44"/>
      <c r="QJL158" s="44"/>
      <c r="QJM158" s="44"/>
      <c r="QJT158" s="44"/>
      <c r="QJU158" s="44"/>
      <c r="QJV158" s="44"/>
      <c r="QJW158" s="44"/>
      <c r="QJX158" s="44"/>
      <c r="QJY158" s="44"/>
      <c r="QJZ158" s="44"/>
      <c r="QKA158" s="44"/>
      <c r="QKB158" s="44"/>
      <c r="QKC158" s="44"/>
      <c r="QKD158" s="44"/>
      <c r="QKE158" s="44"/>
      <c r="QKF158" s="44"/>
      <c r="QKG158" s="44"/>
      <c r="QKH158" s="44"/>
      <c r="QKI158" s="44"/>
      <c r="QKJ158" s="44"/>
      <c r="QKK158" s="44"/>
      <c r="QKL158" s="44"/>
      <c r="QKM158" s="44"/>
      <c r="QKN158" s="44"/>
      <c r="QKO158" s="44"/>
      <c r="QKP158" s="44"/>
      <c r="QKQ158" s="44"/>
      <c r="QKR158" s="44"/>
      <c r="QKS158" s="44"/>
      <c r="QKT158" s="44"/>
      <c r="QKU158" s="44"/>
      <c r="QKV158" s="44"/>
      <c r="QKW158" s="44"/>
      <c r="QKX158" s="44"/>
      <c r="QKY158" s="44"/>
      <c r="QKZ158" s="44"/>
      <c r="QLA158" s="44"/>
      <c r="QLB158" s="44"/>
      <c r="QLC158" s="44"/>
      <c r="QLD158" s="44"/>
      <c r="QLE158" s="44"/>
      <c r="QLF158" s="44"/>
      <c r="QLG158" s="44"/>
      <c r="QLH158" s="44"/>
      <c r="QLI158" s="44"/>
      <c r="QLJ158" s="44"/>
      <c r="QLK158" s="44"/>
      <c r="QLL158" s="44"/>
      <c r="QLM158" s="44"/>
      <c r="QLN158" s="44"/>
      <c r="QLO158" s="44"/>
      <c r="QLP158" s="44"/>
      <c r="QLQ158" s="44"/>
      <c r="QLR158" s="44"/>
      <c r="QLS158" s="44"/>
      <c r="QLT158" s="44"/>
      <c r="QLU158" s="44"/>
      <c r="QLV158" s="44"/>
      <c r="QLW158" s="44"/>
      <c r="QLX158" s="44"/>
      <c r="QLY158" s="44"/>
      <c r="QLZ158" s="44"/>
      <c r="QMA158" s="44"/>
      <c r="QMB158" s="44"/>
      <c r="QMC158" s="44"/>
      <c r="QMD158" s="44"/>
      <c r="QME158" s="44"/>
      <c r="QMF158" s="44"/>
      <c r="QMG158" s="44"/>
      <c r="QMH158" s="44"/>
      <c r="QMI158" s="44"/>
      <c r="QMJ158" s="44"/>
      <c r="QMK158" s="44"/>
      <c r="QML158" s="44"/>
      <c r="QMM158" s="44"/>
      <c r="QMN158" s="44"/>
      <c r="QMO158" s="44"/>
      <c r="QMP158" s="44"/>
      <c r="QMQ158" s="44"/>
      <c r="QMR158" s="44"/>
      <c r="QMS158" s="44"/>
      <c r="QMT158" s="44"/>
      <c r="QMU158" s="44"/>
      <c r="QMV158" s="44"/>
      <c r="QMW158" s="44"/>
      <c r="QMX158" s="44"/>
      <c r="QMY158" s="44"/>
      <c r="QMZ158" s="44"/>
      <c r="QNA158" s="44"/>
      <c r="QNB158" s="44"/>
      <c r="QNC158" s="44"/>
      <c r="QND158" s="44"/>
      <c r="QNE158" s="44"/>
      <c r="QNF158" s="44"/>
      <c r="QNG158" s="44"/>
      <c r="QNH158" s="44"/>
      <c r="QNI158" s="44"/>
      <c r="QNJ158" s="44"/>
      <c r="QNK158" s="44"/>
      <c r="QNL158" s="44"/>
      <c r="QNM158" s="44"/>
      <c r="QNN158" s="44"/>
      <c r="QNO158" s="44"/>
      <c r="QNP158" s="44"/>
      <c r="QNQ158" s="44"/>
      <c r="QNR158" s="44"/>
      <c r="QNS158" s="44"/>
      <c r="QNT158" s="44"/>
      <c r="QNU158" s="44"/>
      <c r="QNV158" s="44"/>
      <c r="QNW158" s="44"/>
      <c r="QNX158" s="44"/>
      <c r="QNY158" s="44"/>
      <c r="QNZ158" s="44"/>
      <c r="QOA158" s="44"/>
      <c r="QOB158" s="44"/>
      <c r="QOC158" s="44"/>
      <c r="QOD158" s="44"/>
      <c r="QOE158" s="44"/>
      <c r="QOF158" s="44"/>
      <c r="QOG158" s="44"/>
      <c r="QOH158" s="44"/>
      <c r="QOI158" s="44"/>
      <c r="QOJ158" s="44"/>
      <c r="QOK158" s="44"/>
      <c r="QOL158" s="44"/>
      <c r="QOM158" s="44"/>
      <c r="QON158" s="44"/>
      <c r="QOO158" s="44"/>
      <c r="QOP158" s="44"/>
      <c r="QOQ158" s="44"/>
      <c r="QOR158" s="44"/>
      <c r="QOS158" s="44"/>
      <c r="QOT158" s="44"/>
      <c r="QOU158" s="44"/>
      <c r="QOV158" s="44"/>
      <c r="QOW158" s="44"/>
      <c r="QOX158" s="44"/>
      <c r="QOY158" s="44"/>
      <c r="QOZ158" s="44"/>
      <c r="QPA158" s="44"/>
      <c r="QPB158" s="44"/>
      <c r="QPC158" s="44"/>
      <c r="QPD158" s="44"/>
      <c r="QPE158" s="44"/>
      <c r="QPF158" s="44"/>
      <c r="QPG158" s="44"/>
      <c r="QPH158" s="44"/>
      <c r="QPI158" s="44"/>
      <c r="QPJ158" s="44"/>
      <c r="QPK158" s="44"/>
      <c r="QPL158" s="44"/>
      <c r="QPM158" s="44"/>
      <c r="QPN158" s="44"/>
      <c r="QPO158" s="44"/>
      <c r="QPP158" s="44"/>
      <c r="QPQ158" s="44"/>
      <c r="QPR158" s="44"/>
      <c r="QPS158" s="44"/>
      <c r="QPT158" s="44"/>
      <c r="QPU158" s="44"/>
      <c r="QPV158" s="44"/>
      <c r="QPW158" s="44"/>
      <c r="QPX158" s="44"/>
      <c r="QPY158" s="44"/>
      <c r="QPZ158" s="44"/>
      <c r="QQA158" s="44"/>
      <c r="QQB158" s="44"/>
      <c r="QQC158" s="44"/>
      <c r="QQD158" s="44"/>
      <c r="QQE158" s="44"/>
      <c r="QQF158" s="44"/>
      <c r="QQG158" s="44"/>
      <c r="QQH158" s="44"/>
      <c r="QQI158" s="44"/>
      <c r="QQJ158" s="44"/>
      <c r="QQK158" s="44"/>
      <c r="QQL158" s="44"/>
      <c r="QQM158" s="44"/>
      <c r="QQN158" s="44"/>
      <c r="QQO158" s="44"/>
      <c r="QQP158" s="44"/>
      <c r="QQQ158" s="44"/>
      <c r="QQR158" s="44"/>
      <c r="QQS158" s="44"/>
      <c r="QQT158" s="44"/>
      <c r="QQU158" s="44"/>
      <c r="QQV158" s="44"/>
      <c r="QQW158" s="44"/>
      <c r="QQX158" s="44"/>
      <c r="QQY158" s="44"/>
      <c r="QQZ158" s="44"/>
      <c r="QRA158" s="44"/>
      <c r="QRB158" s="44"/>
      <c r="QRC158" s="44"/>
      <c r="QRD158" s="44"/>
      <c r="QRE158" s="44"/>
      <c r="QRF158" s="44"/>
      <c r="QRG158" s="44"/>
      <c r="QRH158" s="44"/>
      <c r="QRI158" s="44"/>
      <c r="QRJ158" s="44"/>
      <c r="QRK158" s="44"/>
      <c r="QRL158" s="44"/>
      <c r="QRM158" s="44"/>
      <c r="QRN158" s="44"/>
      <c r="QRO158" s="44"/>
      <c r="QRP158" s="44"/>
      <c r="QRQ158" s="44"/>
      <c r="QRR158" s="44"/>
      <c r="QRS158" s="44"/>
      <c r="QRT158" s="44"/>
      <c r="QRU158" s="44"/>
      <c r="QRV158" s="44"/>
      <c r="QRW158" s="44"/>
      <c r="QRX158" s="44"/>
      <c r="QRY158" s="44"/>
      <c r="QRZ158" s="44"/>
      <c r="QSA158" s="44"/>
      <c r="QSB158" s="44"/>
      <c r="QSC158" s="44"/>
      <c r="QSD158" s="44"/>
      <c r="QSE158" s="44"/>
      <c r="QSF158" s="44"/>
      <c r="QSG158" s="44"/>
      <c r="QSH158" s="44"/>
      <c r="QSI158" s="44"/>
      <c r="QSJ158" s="44"/>
      <c r="QSK158" s="44"/>
      <c r="QSL158" s="44"/>
      <c r="QSM158" s="44"/>
      <c r="QSN158" s="44"/>
      <c r="QSO158" s="44"/>
      <c r="QSP158" s="44"/>
      <c r="QSQ158" s="44"/>
      <c r="QSR158" s="44"/>
      <c r="QSS158" s="44"/>
      <c r="QST158" s="44"/>
      <c r="QSU158" s="44"/>
      <c r="QSV158" s="44"/>
      <c r="QSW158" s="44"/>
      <c r="QSX158" s="44"/>
      <c r="QSY158" s="44"/>
      <c r="QSZ158" s="44"/>
      <c r="QTA158" s="44"/>
      <c r="QTB158" s="44"/>
      <c r="QTC158" s="44"/>
      <c r="QTD158" s="44"/>
      <c r="QTE158" s="44"/>
      <c r="QTF158" s="44"/>
      <c r="QTG158" s="44"/>
      <c r="QTH158" s="44"/>
      <c r="QTI158" s="44"/>
      <c r="QTP158" s="44"/>
      <c r="QTQ158" s="44"/>
      <c r="QTR158" s="44"/>
      <c r="QTS158" s="44"/>
      <c r="QTT158" s="44"/>
      <c r="QTU158" s="44"/>
      <c r="QTV158" s="44"/>
      <c r="QTW158" s="44"/>
      <c r="QTX158" s="44"/>
      <c r="QTY158" s="44"/>
      <c r="QTZ158" s="44"/>
      <c r="QUA158" s="44"/>
      <c r="QUB158" s="44"/>
      <c r="QUC158" s="44"/>
      <c r="QUD158" s="44"/>
      <c r="QUE158" s="44"/>
      <c r="QUF158" s="44"/>
      <c r="QUG158" s="44"/>
      <c r="QUH158" s="44"/>
      <c r="QUI158" s="44"/>
      <c r="QUJ158" s="44"/>
      <c r="QUK158" s="44"/>
      <c r="QUL158" s="44"/>
      <c r="QUM158" s="44"/>
      <c r="QUN158" s="44"/>
      <c r="QUO158" s="44"/>
      <c r="QUP158" s="44"/>
      <c r="QUQ158" s="44"/>
      <c r="QUR158" s="44"/>
      <c r="QUS158" s="44"/>
      <c r="QUT158" s="44"/>
      <c r="QUU158" s="44"/>
      <c r="QUV158" s="44"/>
      <c r="QUW158" s="44"/>
      <c r="QUX158" s="44"/>
      <c r="QUY158" s="44"/>
      <c r="QUZ158" s="44"/>
      <c r="QVA158" s="44"/>
      <c r="QVB158" s="44"/>
      <c r="QVC158" s="44"/>
      <c r="QVD158" s="44"/>
      <c r="QVE158" s="44"/>
      <c r="QVF158" s="44"/>
      <c r="QVG158" s="44"/>
      <c r="QVH158" s="44"/>
      <c r="QVI158" s="44"/>
      <c r="QVJ158" s="44"/>
      <c r="QVK158" s="44"/>
      <c r="QVL158" s="44"/>
      <c r="QVM158" s="44"/>
      <c r="QVN158" s="44"/>
      <c r="QVO158" s="44"/>
      <c r="QVP158" s="44"/>
      <c r="QVQ158" s="44"/>
      <c r="QVR158" s="44"/>
      <c r="QVS158" s="44"/>
      <c r="QVT158" s="44"/>
      <c r="QVU158" s="44"/>
      <c r="QVV158" s="44"/>
      <c r="QVW158" s="44"/>
      <c r="QVX158" s="44"/>
      <c r="QVY158" s="44"/>
      <c r="QVZ158" s="44"/>
      <c r="QWA158" s="44"/>
      <c r="QWB158" s="44"/>
      <c r="QWC158" s="44"/>
      <c r="QWD158" s="44"/>
      <c r="QWE158" s="44"/>
      <c r="QWF158" s="44"/>
      <c r="QWG158" s="44"/>
      <c r="QWH158" s="44"/>
      <c r="QWI158" s="44"/>
      <c r="QWJ158" s="44"/>
      <c r="QWK158" s="44"/>
      <c r="QWL158" s="44"/>
      <c r="QWM158" s="44"/>
      <c r="QWN158" s="44"/>
      <c r="QWO158" s="44"/>
      <c r="QWP158" s="44"/>
      <c r="QWQ158" s="44"/>
      <c r="QWR158" s="44"/>
      <c r="QWS158" s="44"/>
      <c r="QWT158" s="44"/>
      <c r="QWU158" s="44"/>
      <c r="QWV158" s="44"/>
      <c r="QWW158" s="44"/>
      <c r="QWX158" s="44"/>
      <c r="QWY158" s="44"/>
      <c r="QWZ158" s="44"/>
      <c r="QXA158" s="44"/>
      <c r="QXB158" s="44"/>
      <c r="QXC158" s="44"/>
      <c r="QXD158" s="44"/>
      <c r="QXE158" s="44"/>
      <c r="QXF158" s="44"/>
      <c r="QXG158" s="44"/>
      <c r="QXH158" s="44"/>
      <c r="QXI158" s="44"/>
      <c r="QXJ158" s="44"/>
      <c r="QXK158" s="44"/>
      <c r="QXL158" s="44"/>
      <c r="QXM158" s="44"/>
      <c r="QXN158" s="44"/>
      <c r="QXO158" s="44"/>
      <c r="QXP158" s="44"/>
      <c r="QXQ158" s="44"/>
      <c r="QXR158" s="44"/>
      <c r="QXS158" s="44"/>
      <c r="QXT158" s="44"/>
      <c r="QXU158" s="44"/>
      <c r="QXV158" s="44"/>
      <c r="QXW158" s="44"/>
      <c r="QXX158" s="44"/>
      <c r="QXY158" s="44"/>
      <c r="QXZ158" s="44"/>
      <c r="QYA158" s="44"/>
      <c r="QYB158" s="44"/>
      <c r="QYC158" s="44"/>
      <c r="QYD158" s="44"/>
      <c r="QYE158" s="44"/>
      <c r="QYF158" s="44"/>
      <c r="QYG158" s="44"/>
      <c r="QYH158" s="44"/>
      <c r="QYI158" s="44"/>
      <c r="QYJ158" s="44"/>
      <c r="QYK158" s="44"/>
      <c r="QYL158" s="44"/>
      <c r="QYM158" s="44"/>
      <c r="QYN158" s="44"/>
      <c r="QYO158" s="44"/>
      <c r="QYP158" s="44"/>
      <c r="QYQ158" s="44"/>
      <c r="QYR158" s="44"/>
      <c r="QYS158" s="44"/>
      <c r="QYT158" s="44"/>
      <c r="QYU158" s="44"/>
      <c r="QYV158" s="44"/>
      <c r="QYW158" s="44"/>
      <c r="QYX158" s="44"/>
      <c r="QYY158" s="44"/>
      <c r="QYZ158" s="44"/>
      <c r="QZA158" s="44"/>
      <c r="QZB158" s="44"/>
      <c r="QZC158" s="44"/>
      <c r="QZD158" s="44"/>
      <c r="QZE158" s="44"/>
      <c r="QZF158" s="44"/>
      <c r="QZG158" s="44"/>
      <c r="QZH158" s="44"/>
      <c r="QZI158" s="44"/>
      <c r="QZJ158" s="44"/>
      <c r="QZK158" s="44"/>
      <c r="QZL158" s="44"/>
      <c r="QZM158" s="44"/>
      <c r="QZN158" s="44"/>
      <c r="QZO158" s="44"/>
      <c r="QZP158" s="44"/>
      <c r="QZQ158" s="44"/>
      <c r="QZR158" s="44"/>
      <c r="QZS158" s="44"/>
      <c r="QZT158" s="44"/>
      <c r="QZU158" s="44"/>
      <c r="QZV158" s="44"/>
      <c r="QZW158" s="44"/>
      <c r="QZX158" s="44"/>
      <c r="QZY158" s="44"/>
      <c r="QZZ158" s="44"/>
      <c r="RAA158" s="44"/>
      <c r="RAB158" s="44"/>
      <c r="RAC158" s="44"/>
      <c r="RAD158" s="44"/>
      <c r="RAE158" s="44"/>
      <c r="RAF158" s="44"/>
      <c r="RAG158" s="44"/>
      <c r="RAH158" s="44"/>
      <c r="RAI158" s="44"/>
      <c r="RAJ158" s="44"/>
      <c r="RAK158" s="44"/>
      <c r="RAL158" s="44"/>
      <c r="RAM158" s="44"/>
      <c r="RAN158" s="44"/>
      <c r="RAO158" s="44"/>
      <c r="RAP158" s="44"/>
      <c r="RAQ158" s="44"/>
      <c r="RAR158" s="44"/>
      <c r="RAS158" s="44"/>
      <c r="RAT158" s="44"/>
      <c r="RAU158" s="44"/>
      <c r="RAV158" s="44"/>
      <c r="RAW158" s="44"/>
      <c r="RAX158" s="44"/>
      <c r="RAY158" s="44"/>
      <c r="RAZ158" s="44"/>
      <c r="RBA158" s="44"/>
      <c r="RBB158" s="44"/>
      <c r="RBC158" s="44"/>
      <c r="RBD158" s="44"/>
      <c r="RBE158" s="44"/>
      <c r="RBF158" s="44"/>
      <c r="RBG158" s="44"/>
      <c r="RBH158" s="44"/>
      <c r="RBI158" s="44"/>
      <c r="RBJ158" s="44"/>
      <c r="RBK158" s="44"/>
      <c r="RBL158" s="44"/>
      <c r="RBM158" s="44"/>
      <c r="RBN158" s="44"/>
      <c r="RBO158" s="44"/>
      <c r="RBP158" s="44"/>
      <c r="RBQ158" s="44"/>
      <c r="RBR158" s="44"/>
      <c r="RBS158" s="44"/>
      <c r="RBT158" s="44"/>
      <c r="RBU158" s="44"/>
      <c r="RBV158" s="44"/>
      <c r="RBW158" s="44"/>
      <c r="RBX158" s="44"/>
      <c r="RBY158" s="44"/>
      <c r="RBZ158" s="44"/>
      <c r="RCA158" s="44"/>
      <c r="RCB158" s="44"/>
      <c r="RCC158" s="44"/>
      <c r="RCD158" s="44"/>
      <c r="RCE158" s="44"/>
      <c r="RCF158" s="44"/>
      <c r="RCG158" s="44"/>
      <c r="RCH158" s="44"/>
      <c r="RCI158" s="44"/>
      <c r="RCJ158" s="44"/>
      <c r="RCK158" s="44"/>
      <c r="RCL158" s="44"/>
      <c r="RCM158" s="44"/>
      <c r="RCN158" s="44"/>
      <c r="RCO158" s="44"/>
      <c r="RCP158" s="44"/>
      <c r="RCQ158" s="44"/>
      <c r="RCR158" s="44"/>
      <c r="RCS158" s="44"/>
      <c r="RCT158" s="44"/>
      <c r="RCU158" s="44"/>
      <c r="RCV158" s="44"/>
      <c r="RCW158" s="44"/>
      <c r="RCX158" s="44"/>
      <c r="RCY158" s="44"/>
      <c r="RCZ158" s="44"/>
      <c r="RDA158" s="44"/>
      <c r="RDB158" s="44"/>
      <c r="RDC158" s="44"/>
      <c r="RDD158" s="44"/>
      <c r="RDE158" s="44"/>
      <c r="RDL158" s="44"/>
      <c r="RDM158" s="44"/>
      <c r="RDN158" s="44"/>
      <c r="RDO158" s="44"/>
      <c r="RDP158" s="44"/>
      <c r="RDQ158" s="44"/>
      <c r="RDR158" s="44"/>
      <c r="RDS158" s="44"/>
      <c r="RDT158" s="44"/>
      <c r="RDU158" s="44"/>
      <c r="RDV158" s="44"/>
      <c r="RDW158" s="44"/>
      <c r="RDX158" s="44"/>
      <c r="RDY158" s="44"/>
      <c r="RDZ158" s="44"/>
      <c r="REA158" s="44"/>
      <c r="REB158" s="44"/>
      <c r="REC158" s="44"/>
      <c r="RED158" s="44"/>
      <c r="REE158" s="44"/>
      <c r="REF158" s="44"/>
      <c r="REG158" s="44"/>
      <c r="REH158" s="44"/>
      <c r="REI158" s="44"/>
      <c r="REJ158" s="44"/>
      <c r="REK158" s="44"/>
      <c r="REL158" s="44"/>
      <c r="REM158" s="44"/>
      <c r="REN158" s="44"/>
      <c r="REO158" s="44"/>
      <c r="REP158" s="44"/>
      <c r="REQ158" s="44"/>
      <c r="RER158" s="44"/>
      <c r="RES158" s="44"/>
      <c r="RET158" s="44"/>
      <c r="REU158" s="44"/>
      <c r="REV158" s="44"/>
      <c r="REW158" s="44"/>
      <c r="REX158" s="44"/>
      <c r="REY158" s="44"/>
      <c r="REZ158" s="44"/>
      <c r="RFA158" s="44"/>
      <c r="RFB158" s="44"/>
      <c r="RFC158" s="44"/>
      <c r="RFD158" s="44"/>
      <c r="RFE158" s="44"/>
      <c r="RFF158" s="44"/>
      <c r="RFG158" s="44"/>
      <c r="RFH158" s="44"/>
      <c r="RFI158" s="44"/>
      <c r="RFJ158" s="44"/>
      <c r="RFK158" s="44"/>
      <c r="RFL158" s="44"/>
      <c r="RFM158" s="44"/>
      <c r="RFN158" s="44"/>
      <c r="RFO158" s="44"/>
      <c r="RFP158" s="44"/>
      <c r="RFQ158" s="44"/>
      <c r="RFR158" s="44"/>
      <c r="RFS158" s="44"/>
      <c r="RFT158" s="44"/>
      <c r="RFU158" s="44"/>
      <c r="RFV158" s="44"/>
      <c r="RFW158" s="44"/>
      <c r="RFX158" s="44"/>
      <c r="RFY158" s="44"/>
      <c r="RFZ158" s="44"/>
      <c r="RGA158" s="44"/>
      <c r="RGB158" s="44"/>
      <c r="RGC158" s="44"/>
      <c r="RGD158" s="44"/>
      <c r="RGE158" s="44"/>
      <c r="RGF158" s="44"/>
      <c r="RGG158" s="44"/>
      <c r="RGH158" s="44"/>
      <c r="RGI158" s="44"/>
      <c r="RGJ158" s="44"/>
      <c r="RGK158" s="44"/>
      <c r="RGL158" s="44"/>
      <c r="RGM158" s="44"/>
      <c r="RGN158" s="44"/>
      <c r="RGO158" s="44"/>
      <c r="RGP158" s="44"/>
      <c r="RGQ158" s="44"/>
      <c r="RGR158" s="44"/>
      <c r="RGS158" s="44"/>
      <c r="RGT158" s="44"/>
      <c r="RGU158" s="44"/>
      <c r="RGV158" s="44"/>
      <c r="RGW158" s="44"/>
      <c r="RGX158" s="44"/>
      <c r="RGY158" s="44"/>
      <c r="RGZ158" s="44"/>
      <c r="RHA158" s="44"/>
      <c r="RHB158" s="44"/>
      <c r="RHC158" s="44"/>
      <c r="RHD158" s="44"/>
      <c r="RHE158" s="44"/>
      <c r="RHF158" s="44"/>
      <c r="RHG158" s="44"/>
      <c r="RHH158" s="44"/>
      <c r="RHI158" s="44"/>
      <c r="RHJ158" s="44"/>
      <c r="RHK158" s="44"/>
      <c r="RHL158" s="44"/>
      <c r="RHM158" s="44"/>
      <c r="RHN158" s="44"/>
      <c r="RHO158" s="44"/>
      <c r="RHP158" s="44"/>
      <c r="RHQ158" s="44"/>
      <c r="RHR158" s="44"/>
      <c r="RHS158" s="44"/>
      <c r="RHT158" s="44"/>
      <c r="RHU158" s="44"/>
      <c r="RHV158" s="44"/>
      <c r="RHW158" s="44"/>
      <c r="RHX158" s="44"/>
      <c r="RHY158" s="44"/>
      <c r="RHZ158" s="44"/>
      <c r="RIA158" s="44"/>
      <c r="RIB158" s="44"/>
      <c r="RIC158" s="44"/>
      <c r="RID158" s="44"/>
      <c r="RIE158" s="44"/>
      <c r="RIF158" s="44"/>
      <c r="RIG158" s="44"/>
      <c r="RIH158" s="44"/>
      <c r="RII158" s="44"/>
      <c r="RIJ158" s="44"/>
      <c r="RIK158" s="44"/>
      <c r="RIL158" s="44"/>
      <c r="RIM158" s="44"/>
      <c r="RIN158" s="44"/>
      <c r="RIO158" s="44"/>
      <c r="RIP158" s="44"/>
      <c r="RIQ158" s="44"/>
      <c r="RIR158" s="44"/>
      <c r="RIS158" s="44"/>
      <c r="RIT158" s="44"/>
      <c r="RIU158" s="44"/>
      <c r="RIV158" s="44"/>
      <c r="RIW158" s="44"/>
      <c r="RIX158" s="44"/>
      <c r="RIY158" s="44"/>
      <c r="RIZ158" s="44"/>
      <c r="RJA158" s="44"/>
      <c r="RJB158" s="44"/>
      <c r="RJC158" s="44"/>
      <c r="RJD158" s="44"/>
      <c r="RJE158" s="44"/>
      <c r="RJF158" s="44"/>
      <c r="RJG158" s="44"/>
      <c r="RJH158" s="44"/>
      <c r="RJI158" s="44"/>
      <c r="RJJ158" s="44"/>
      <c r="RJK158" s="44"/>
      <c r="RJL158" s="44"/>
      <c r="RJM158" s="44"/>
      <c r="RJN158" s="44"/>
      <c r="RJO158" s="44"/>
      <c r="RJP158" s="44"/>
      <c r="RJQ158" s="44"/>
      <c r="RJR158" s="44"/>
      <c r="RJS158" s="44"/>
      <c r="RJT158" s="44"/>
      <c r="RJU158" s="44"/>
      <c r="RJV158" s="44"/>
      <c r="RJW158" s="44"/>
      <c r="RJX158" s="44"/>
      <c r="RJY158" s="44"/>
      <c r="RJZ158" s="44"/>
      <c r="RKA158" s="44"/>
      <c r="RKB158" s="44"/>
      <c r="RKC158" s="44"/>
      <c r="RKD158" s="44"/>
      <c r="RKE158" s="44"/>
      <c r="RKF158" s="44"/>
      <c r="RKG158" s="44"/>
      <c r="RKH158" s="44"/>
      <c r="RKI158" s="44"/>
      <c r="RKJ158" s="44"/>
      <c r="RKK158" s="44"/>
      <c r="RKL158" s="44"/>
      <c r="RKM158" s="44"/>
      <c r="RKN158" s="44"/>
      <c r="RKO158" s="44"/>
      <c r="RKP158" s="44"/>
      <c r="RKQ158" s="44"/>
      <c r="RKR158" s="44"/>
      <c r="RKS158" s="44"/>
      <c r="RKT158" s="44"/>
      <c r="RKU158" s="44"/>
      <c r="RKV158" s="44"/>
      <c r="RKW158" s="44"/>
      <c r="RKX158" s="44"/>
      <c r="RKY158" s="44"/>
      <c r="RKZ158" s="44"/>
      <c r="RLA158" s="44"/>
      <c r="RLB158" s="44"/>
      <c r="RLC158" s="44"/>
      <c r="RLD158" s="44"/>
      <c r="RLE158" s="44"/>
      <c r="RLF158" s="44"/>
      <c r="RLG158" s="44"/>
      <c r="RLH158" s="44"/>
      <c r="RLI158" s="44"/>
      <c r="RLJ158" s="44"/>
      <c r="RLK158" s="44"/>
      <c r="RLL158" s="44"/>
      <c r="RLM158" s="44"/>
      <c r="RLN158" s="44"/>
      <c r="RLO158" s="44"/>
      <c r="RLP158" s="44"/>
      <c r="RLQ158" s="44"/>
      <c r="RLR158" s="44"/>
      <c r="RLS158" s="44"/>
      <c r="RLT158" s="44"/>
      <c r="RLU158" s="44"/>
      <c r="RLV158" s="44"/>
      <c r="RLW158" s="44"/>
      <c r="RLX158" s="44"/>
      <c r="RLY158" s="44"/>
      <c r="RLZ158" s="44"/>
      <c r="RMA158" s="44"/>
      <c r="RMB158" s="44"/>
      <c r="RMC158" s="44"/>
      <c r="RMD158" s="44"/>
      <c r="RME158" s="44"/>
      <c r="RMF158" s="44"/>
      <c r="RMG158" s="44"/>
      <c r="RMH158" s="44"/>
      <c r="RMI158" s="44"/>
      <c r="RMJ158" s="44"/>
      <c r="RMK158" s="44"/>
      <c r="RML158" s="44"/>
      <c r="RMM158" s="44"/>
      <c r="RMN158" s="44"/>
      <c r="RMO158" s="44"/>
      <c r="RMP158" s="44"/>
      <c r="RMQ158" s="44"/>
      <c r="RMR158" s="44"/>
      <c r="RMS158" s="44"/>
      <c r="RMT158" s="44"/>
      <c r="RMU158" s="44"/>
      <c r="RMV158" s="44"/>
      <c r="RMW158" s="44"/>
      <c r="RMX158" s="44"/>
      <c r="RMY158" s="44"/>
      <c r="RMZ158" s="44"/>
      <c r="RNA158" s="44"/>
      <c r="RNH158" s="44"/>
      <c r="RNI158" s="44"/>
      <c r="RNJ158" s="44"/>
      <c r="RNK158" s="44"/>
      <c r="RNL158" s="44"/>
      <c r="RNM158" s="44"/>
      <c r="RNN158" s="44"/>
      <c r="RNO158" s="44"/>
      <c r="RNP158" s="44"/>
      <c r="RNQ158" s="44"/>
      <c r="RNR158" s="44"/>
      <c r="RNS158" s="44"/>
      <c r="RNT158" s="44"/>
      <c r="RNU158" s="44"/>
      <c r="RNV158" s="44"/>
      <c r="RNW158" s="44"/>
      <c r="RNX158" s="44"/>
      <c r="RNY158" s="44"/>
      <c r="RNZ158" s="44"/>
      <c r="ROA158" s="44"/>
      <c r="ROB158" s="44"/>
      <c r="ROC158" s="44"/>
      <c r="ROD158" s="44"/>
      <c r="ROE158" s="44"/>
      <c r="ROF158" s="44"/>
      <c r="ROG158" s="44"/>
      <c r="ROH158" s="44"/>
      <c r="ROI158" s="44"/>
      <c r="ROJ158" s="44"/>
      <c r="ROK158" s="44"/>
      <c r="ROL158" s="44"/>
      <c r="ROM158" s="44"/>
      <c r="RON158" s="44"/>
      <c r="ROO158" s="44"/>
      <c r="ROP158" s="44"/>
      <c r="ROQ158" s="44"/>
      <c r="ROR158" s="44"/>
      <c r="ROS158" s="44"/>
      <c r="ROT158" s="44"/>
      <c r="ROU158" s="44"/>
      <c r="ROV158" s="44"/>
      <c r="ROW158" s="44"/>
      <c r="ROX158" s="44"/>
      <c r="ROY158" s="44"/>
      <c r="ROZ158" s="44"/>
      <c r="RPA158" s="44"/>
      <c r="RPB158" s="44"/>
      <c r="RPC158" s="44"/>
      <c r="RPD158" s="44"/>
      <c r="RPE158" s="44"/>
      <c r="RPF158" s="44"/>
      <c r="RPG158" s="44"/>
      <c r="RPH158" s="44"/>
      <c r="RPI158" s="44"/>
      <c r="RPJ158" s="44"/>
      <c r="RPK158" s="44"/>
      <c r="RPL158" s="44"/>
      <c r="RPM158" s="44"/>
      <c r="RPN158" s="44"/>
      <c r="RPO158" s="44"/>
      <c r="RPP158" s="44"/>
      <c r="RPQ158" s="44"/>
      <c r="RPR158" s="44"/>
      <c r="RPS158" s="44"/>
      <c r="RPT158" s="44"/>
      <c r="RPU158" s="44"/>
      <c r="RPV158" s="44"/>
      <c r="RPW158" s="44"/>
      <c r="RPX158" s="44"/>
      <c r="RPY158" s="44"/>
      <c r="RPZ158" s="44"/>
      <c r="RQA158" s="44"/>
      <c r="RQB158" s="44"/>
      <c r="RQC158" s="44"/>
      <c r="RQD158" s="44"/>
      <c r="RQE158" s="44"/>
      <c r="RQF158" s="44"/>
      <c r="RQG158" s="44"/>
      <c r="RQH158" s="44"/>
      <c r="RQI158" s="44"/>
      <c r="RQJ158" s="44"/>
      <c r="RQK158" s="44"/>
      <c r="RQL158" s="44"/>
      <c r="RQM158" s="44"/>
      <c r="RQN158" s="44"/>
      <c r="RQO158" s="44"/>
      <c r="RQP158" s="44"/>
      <c r="RQQ158" s="44"/>
      <c r="RQR158" s="44"/>
      <c r="RQS158" s="44"/>
      <c r="RQT158" s="44"/>
      <c r="RQU158" s="44"/>
      <c r="RQV158" s="44"/>
      <c r="RQW158" s="44"/>
      <c r="RQX158" s="44"/>
      <c r="RQY158" s="44"/>
      <c r="RQZ158" s="44"/>
      <c r="RRA158" s="44"/>
      <c r="RRB158" s="44"/>
      <c r="RRC158" s="44"/>
      <c r="RRD158" s="44"/>
      <c r="RRE158" s="44"/>
      <c r="RRF158" s="44"/>
      <c r="RRG158" s="44"/>
      <c r="RRH158" s="44"/>
      <c r="RRI158" s="44"/>
      <c r="RRJ158" s="44"/>
      <c r="RRK158" s="44"/>
      <c r="RRL158" s="44"/>
      <c r="RRM158" s="44"/>
      <c r="RRN158" s="44"/>
      <c r="RRO158" s="44"/>
      <c r="RRP158" s="44"/>
      <c r="RRQ158" s="44"/>
      <c r="RRR158" s="44"/>
      <c r="RRS158" s="44"/>
      <c r="RRT158" s="44"/>
      <c r="RRU158" s="44"/>
      <c r="RRV158" s="44"/>
      <c r="RRW158" s="44"/>
      <c r="RRX158" s="44"/>
      <c r="RRY158" s="44"/>
      <c r="RRZ158" s="44"/>
      <c r="RSA158" s="44"/>
      <c r="RSB158" s="44"/>
      <c r="RSC158" s="44"/>
      <c r="RSD158" s="44"/>
      <c r="RSE158" s="44"/>
      <c r="RSF158" s="44"/>
      <c r="RSG158" s="44"/>
      <c r="RSH158" s="44"/>
      <c r="RSI158" s="44"/>
      <c r="RSJ158" s="44"/>
      <c r="RSK158" s="44"/>
      <c r="RSL158" s="44"/>
      <c r="RSM158" s="44"/>
      <c r="RSN158" s="44"/>
      <c r="RSO158" s="44"/>
      <c r="RSP158" s="44"/>
      <c r="RSQ158" s="44"/>
      <c r="RSR158" s="44"/>
      <c r="RSS158" s="44"/>
      <c r="RST158" s="44"/>
      <c r="RSU158" s="44"/>
      <c r="RSV158" s="44"/>
      <c r="RSW158" s="44"/>
      <c r="RSX158" s="44"/>
      <c r="RSY158" s="44"/>
      <c r="RSZ158" s="44"/>
      <c r="RTA158" s="44"/>
      <c r="RTB158" s="44"/>
      <c r="RTC158" s="44"/>
      <c r="RTD158" s="44"/>
      <c r="RTE158" s="44"/>
      <c r="RTF158" s="44"/>
      <c r="RTG158" s="44"/>
      <c r="RTH158" s="44"/>
      <c r="RTI158" s="44"/>
      <c r="RTJ158" s="44"/>
      <c r="RTK158" s="44"/>
      <c r="RTL158" s="44"/>
      <c r="RTM158" s="44"/>
      <c r="RTN158" s="44"/>
      <c r="RTO158" s="44"/>
      <c r="RTP158" s="44"/>
      <c r="RTQ158" s="44"/>
      <c r="RTR158" s="44"/>
      <c r="RTS158" s="44"/>
      <c r="RTT158" s="44"/>
      <c r="RTU158" s="44"/>
      <c r="RTV158" s="44"/>
      <c r="RTW158" s="44"/>
      <c r="RTX158" s="44"/>
      <c r="RTY158" s="44"/>
      <c r="RTZ158" s="44"/>
      <c r="RUA158" s="44"/>
      <c r="RUB158" s="44"/>
      <c r="RUC158" s="44"/>
      <c r="RUD158" s="44"/>
      <c r="RUE158" s="44"/>
      <c r="RUF158" s="44"/>
      <c r="RUG158" s="44"/>
      <c r="RUH158" s="44"/>
      <c r="RUI158" s="44"/>
      <c r="RUJ158" s="44"/>
      <c r="RUK158" s="44"/>
      <c r="RUL158" s="44"/>
      <c r="RUM158" s="44"/>
      <c r="RUN158" s="44"/>
      <c r="RUO158" s="44"/>
      <c r="RUP158" s="44"/>
      <c r="RUQ158" s="44"/>
      <c r="RUR158" s="44"/>
      <c r="RUS158" s="44"/>
      <c r="RUT158" s="44"/>
      <c r="RUU158" s="44"/>
      <c r="RUV158" s="44"/>
      <c r="RUW158" s="44"/>
      <c r="RUX158" s="44"/>
      <c r="RUY158" s="44"/>
      <c r="RUZ158" s="44"/>
      <c r="RVA158" s="44"/>
      <c r="RVB158" s="44"/>
      <c r="RVC158" s="44"/>
      <c r="RVD158" s="44"/>
      <c r="RVE158" s="44"/>
      <c r="RVF158" s="44"/>
      <c r="RVG158" s="44"/>
      <c r="RVH158" s="44"/>
      <c r="RVI158" s="44"/>
      <c r="RVJ158" s="44"/>
      <c r="RVK158" s="44"/>
      <c r="RVL158" s="44"/>
      <c r="RVM158" s="44"/>
      <c r="RVN158" s="44"/>
      <c r="RVO158" s="44"/>
      <c r="RVP158" s="44"/>
      <c r="RVQ158" s="44"/>
      <c r="RVR158" s="44"/>
      <c r="RVS158" s="44"/>
      <c r="RVT158" s="44"/>
      <c r="RVU158" s="44"/>
      <c r="RVV158" s="44"/>
      <c r="RVW158" s="44"/>
      <c r="RVX158" s="44"/>
      <c r="RVY158" s="44"/>
      <c r="RVZ158" s="44"/>
      <c r="RWA158" s="44"/>
      <c r="RWB158" s="44"/>
      <c r="RWC158" s="44"/>
      <c r="RWD158" s="44"/>
      <c r="RWE158" s="44"/>
      <c r="RWF158" s="44"/>
      <c r="RWG158" s="44"/>
      <c r="RWH158" s="44"/>
      <c r="RWI158" s="44"/>
      <c r="RWJ158" s="44"/>
      <c r="RWK158" s="44"/>
      <c r="RWL158" s="44"/>
      <c r="RWM158" s="44"/>
      <c r="RWN158" s="44"/>
      <c r="RWO158" s="44"/>
      <c r="RWP158" s="44"/>
      <c r="RWQ158" s="44"/>
      <c r="RWR158" s="44"/>
      <c r="RWS158" s="44"/>
      <c r="RWT158" s="44"/>
      <c r="RWU158" s="44"/>
      <c r="RWV158" s="44"/>
      <c r="RWW158" s="44"/>
      <c r="RXD158" s="44"/>
      <c r="RXE158" s="44"/>
      <c r="RXF158" s="44"/>
      <c r="RXG158" s="44"/>
      <c r="RXH158" s="44"/>
      <c r="RXI158" s="44"/>
      <c r="RXJ158" s="44"/>
      <c r="RXK158" s="44"/>
      <c r="RXL158" s="44"/>
      <c r="RXM158" s="44"/>
      <c r="RXN158" s="44"/>
      <c r="RXO158" s="44"/>
      <c r="RXP158" s="44"/>
      <c r="RXQ158" s="44"/>
      <c r="RXR158" s="44"/>
      <c r="RXS158" s="44"/>
      <c r="RXT158" s="44"/>
      <c r="RXU158" s="44"/>
      <c r="RXV158" s="44"/>
      <c r="RXW158" s="44"/>
      <c r="RXX158" s="44"/>
      <c r="RXY158" s="44"/>
      <c r="RXZ158" s="44"/>
      <c r="RYA158" s="44"/>
      <c r="RYB158" s="44"/>
      <c r="RYC158" s="44"/>
      <c r="RYD158" s="44"/>
      <c r="RYE158" s="44"/>
      <c r="RYF158" s="44"/>
      <c r="RYG158" s="44"/>
      <c r="RYH158" s="44"/>
      <c r="RYI158" s="44"/>
      <c r="RYJ158" s="44"/>
      <c r="RYK158" s="44"/>
      <c r="RYL158" s="44"/>
      <c r="RYM158" s="44"/>
      <c r="RYN158" s="44"/>
      <c r="RYO158" s="44"/>
      <c r="RYP158" s="44"/>
      <c r="RYQ158" s="44"/>
      <c r="RYR158" s="44"/>
      <c r="RYS158" s="44"/>
      <c r="RYT158" s="44"/>
      <c r="RYU158" s="44"/>
      <c r="RYV158" s="44"/>
      <c r="RYW158" s="44"/>
      <c r="RYX158" s="44"/>
      <c r="RYY158" s="44"/>
      <c r="RYZ158" s="44"/>
      <c r="RZA158" s="44"/>
      <c r="RZB158" s="44"/>
      <c r="RZC158" s="44"/>
      <c r="RZD158" s="44"/>
      <c r="RZE158" s="44"/>
      <c r="RZF158" s="44"/>
      <c r="RZG158" s="44"/>
      <c r="RZH158" s="44"/>
      <c r="RZI158" s="44"/>
      <c r="RZJ158" s="44"/>
      <c r="RZK158" s="44"/>
      <c r="RZL158" s="44"/>
      <c r="RZM158" s="44"/>
      <c r="RZN158" s="44"/>
      <c r="RZO158" s="44"/>
      <c r="RZP158" s="44"/>
      <c r="RZQ158" s="44"/>
      <c r="RZR158" s="44"/>
      <c r="RZS158" s="44"/>
      <c r="RZT158" s="44"/>
      <c r="RZU158" s="44"/>
      <c r="RZV158" s="44"/>
      <c r="RZW158" s="44"/>
      <c r="RZX158" s="44"/>
      <c r="RZY158" s="44"/>
      <c r="RZZ158" s="44"/>
      <c r="SAA158" s="44"/>
      <c r="SAB158" s="44"/>
      <c r="SAC158" s="44"/>
      <c r="SAD158" s="44"/>
      <c r="SAE158" s="44"/>
      <c r="SAF158" s="44"/>
      <c r="SAG158" s="44"/>
      <c r="SAH158" s="44"/>
      <c r="SAI158" s="44"/>
      <c r="SAJ158" s="44"/>
      <c r="SAK158" s="44"/>
      <c r="SAL158" s="44"/>
      <c r="SAM158" s="44"/>
      <c r="SAN158" s="44"/>
      <c r="SAO158" s="44"/>
      <c r="SAP158" s="44"/>
      <c r="SAQ158" s="44"/>
      <c r="SAR158" s="44"/>
      <c r="SAS158" s="44"/>
      <c r="SAT158" s="44"/>
      <c r="SAU158" s="44"/>
      <c r="SAV158" s="44"/>
      <c r="SAW158" s="44"/>
      <c r="SAX158" s="44"/>
      <c r="SAY158" s="44"/>
      <c r="SAZ158" s="44"/>
      <c r="SBA158" s="44"/>
      <c r="SBB158" s="44"/>
      <c r="SBC158" s="44"/>
      <c r="SBD158" s="44"/>
      <c r="SBE158" s="44"/>
      <c r="SBF158" s="44"/>
      <c r="SBG158" s="44"/>
      <c r="SBH158" s="44"/>
      <c r="SBI158" s="44"/>
      <c r="SBJ158" s="44"/>
      <c r="SBK158" s="44"/>
      <c r="SBL158" s="44"/>
      <c r="SBM158" s="44"/>
      <c r="SBN158" s="44"/>
      <c r="SBO158" s="44"/>
      <c r="SBP158" s="44"/>
      <c r="SBQ158" s="44"/>
      <c r="SBR158" s="44"/>
      <c r="SBS158" s="44"/>
      <c r="SBT158" s="44"/>
      <c r="SBU158" s="44"/>
      <c r="SBV158" s="44"/>
      <c r="SBW158" s="44"/>
      <c r="SBX158" s="44"/>
      <c r="SBY158" s="44"/>
      <c r="SBZ158" s="44"/>
      <c r="SCA158" s="44"/>
      <c r="SCB158" s="44"/>
      <c r="SCC158" s="44"/>
      <c r="SCD158" s="44"/>
      <c r="SCE158" s="44"/>
      <c r="SCF158" s="44"/>
      <c r="SCG158" s="44"/>
      <c r="SCH158" s="44"/>
      <c r="SCI158" s="44"/>
      <c r="SCJ158" s="44"/>
      <c r="SCK158" s="44"/>
      <c r="SCL158" s="44"/>
      <c r="SCM158" s="44"/>
      <c r="SCN158" s="44"/>
      <c r="SCO158" s="44"/>
      <c r="SCP158" s="44"/>
      <c r="SCQ158" s="44"/>
      <c r="SCR158" s="44"/>
      <c r="SCS158" s="44"/>
      <c r="SCT158" s="44"/>
      <c r="SCU158" s="44"/>
      <c r="SCV158" s="44"/>
      <c r="SCW158" s="44"/>
      <c r="SCX158" s="44"/>
      <c r="SCY158" s="44"/>
      <c r="SCZ158" s="44"/>
      <c r="SDA158" s="44"/>
      <c r="SDB158" s="44"/>
      <c r="SDC158" s="44"/>
      <c r="SDD158" s="44"/>
      <c r="SDE158" s="44"/>
      <c r="SDF158" s="44"/>
      <c r="SDG158" s="44"/>
      <c r="SDH158" s="44"/>
      <c r="SDI158" s="44"/>
      <c r="SDJ158" s="44"/>
      <c r="SDK158" s="44"/>
      <c r="SDL158" s="44"/>
      <c r="SDM158" s="44"/>
      <c r="SDN158" s="44"/>
      <c r="SDO158" s="44"/>
      <c r="SDP158" s="44"/>
      <c r="SDQ158" s="44"/>
      <c r="SDR158" s="44"/>
      <c r="SDS158" s="44"/>
      <c r="SDT158" s="44"/>
      <c r="SDU158" s="44"/>
      <c r="SDV158" s="44"/>
      <c r="SDW158" s="44"/>
      <c r="SDX158" s="44"/>
      <c r="SDY158" s="44"/>
      <c r="SDZ158" s="44"/>
      <c r="SEA158" s="44"/>
      <c r="SEB158" s="44"/>
      <c r="SEC158" s="44"/>
      <c r="SED158" s="44"/>
      <c r="SEE158" s="44"/>
      <c r="SEF158" s="44"/>
      <c r="SEG158" s="44"/>
      <c r="SEH158" s="44"/>
      <c r="SEI158" s="44"/>
      <c r="SEJ158" s="44"/>
      <c r="SEK158" s="44"/>
      <c r="SEL158" s="44"/>
      <c r="SEM158" s="44"/>
      <c r="SEN158" s="44"/>
      <c r="SEO158" s="44"/>
      <c r="SEP158" s="44"/>
      <c r="SEQ158" s="44"/>
      <c r="SER158" s="44"/>
      <c r="SES158" s="44"/>
      <c r="SET158" s="44"/>
      <c r="SEU158" s="44"/>
      <c r="SEV158" s="44"/>
      <c r="SEW158" s="44"/>
      <c r="SEX158" s="44"/>
      <c r="SEY158" s="44"/>
      <c r="SEZ158" s="44"/>
      <c r="SFA158" s="44"/>
      <c r="SFB158" s="44"/>
      <c r="SFC158" s="44"/>
      <c r="SFD158" s="44"/>
      <c r="SFE158" s="44"/>
      <c r="SFF158" s="44"/>
      <c r="SFG158" s="44"/>
      <c r="SFH158" s="44"/>
      <c r="SFI158" s="44"/>
      <c r="SFJ158" s="44"/>
      <c r="SFK158" s="44"/>
      <c r="SFL158" s="44"/>
      <c r="SFM158" s="44"/>
      <c r="SFN158" s="44"/>
      <c r="SFO158" s="44"/>
      <c r="SFP158" s="44"/>
      <c r="SFQ158" s="44"/>
      <c r="SFR158" s="44"/>
      <c r="SFS158" s="44"/>
      <c r="SFT158" s="44"/>
      <c r="SFU158" s="44"/>
      <c r="SFV158" s="44"/>
      <c r="SFW158" s="44"/>
      <c r="SFX158" s="44"/>
      <c r="SFY158" s="44"/>
      <c r="SFZ158" s="44"/>
      <c r="SGA158" s="44"/>
      <c r="SGB158" s="44"/>
      <c r="SGC158" s="44"/>
      <c r="SGD158" s="44"/>
      <c r="SGE158" s="44"/>
      <c r="SGF158" s="44"/>
      <c r="SGG158" s="44"/>
      <c r="SGH158" s="44"/>
      <c r="SGI158" s="44"/>
      <c r="SGJ158" s="44"/>
      <c r="SGK158" s="44"/>
      <c r="SGL158" s="44"/>
      <c r="SGM158" s="44"/>
      <c r="SGN158" s="44"/>
      <c r="SGO158" s="44"/>
      <c r="SGP158" s="44"/>
      <c r="SGQ158" s="44"/>
      <c r="SGR158" s="44"/>
      <c r="SGS158" s="44"/>
      <c r="SGZ158" s="44"/>
      <c r="SHA158" s="44"/>
      <c r="SHB158" s="44"/>
      <c r="SHC158" s="44"/>
      <c r="SHD158" s="44"/>
      <c r="SHE158" s="44"/>
      <c r="SHF158" s="44"/>
      <c r="SHG158" s="44"/>
      <c r="SHH158" s="44"/>
      <c r="SHI158" s="44"/>
      <c r="SHJ158" s="44"/>
      <c r="SHK158" s="44"/>
      <c r="SHL158" s="44"/>
      <c r="SHM158" s="44"/>
      <c r="SHN158" s="44"/>
      <c r="SHO158" s="44"/>
      <c r="SHP158" s="44"/>
      <c r="SHQ158" s="44"/>
      <c r="SHR158" s="44"/>
      <c r="SHS158" s="44"/>
      <c r="SHT158" s="44"/>
      <c r="SHU158" s="44"/>
      <c r="SHV158" s="44"/>
      <c r="SHW158" s="44"/>
      <c r="SHX158" s="44"/>
      <c r="SHY158" s="44"/>
      <c r="SHZ158" s="44"/>
      <c r="SIA158" s="44"/>
      <c r="SIB158" s="44"/>
      <c r="SIC158" s="44"/>
      <c r="SID158" s="44"/>
      <c r="SIE158" s="44"/>
      <c r="SIF158" s="44"/>
      <c r="SIG158" s="44"/>
      <c r="SIH158" s="44"/>
      <c r="SII158" s="44"/>
      <c r="SIJ158" s="44"/>
      <c r="SIK158" s="44"/>
      <c r="SIL158" s="44"/>
      <c r="SIM158" s="44"/>
      <c r="SIN158" s="44"/>
      <c r="SIO158" s="44"/>
      <c r="SIP158" s="44"/>
      <c r="SIQ158" s="44"/>
      <c r="SIR158" s="44"/>
      <c r="SIS158" s="44"/>
      <c r="SIT158" s="44"/>
      <c r="SIU158" s="44"/>
      <c r="SIV158" s="44"/>
      <c r="SIW158" s="44"/>
      <c r="SIX158" s="44"/>
      <c r="SIY158" s="44"/>
      <c r="SIZ158" s="44"/>
      <c r="SJA158" s="44"/>
      <c r="SJB158" s="44"/>
      <c r="SJC158" s="44"/>
      <c r="SJD158" s="44"/>
      <c r="SJE158" s="44"/>
      <c r="SJF158" s="44"/>
      <c r="SJG158" s="44"/>
      <c r="SJH158" s="44"/>
      <c r="SJI158" s="44"/>
      <c r="SJJ158" s="44"/>
      <c r="SJK158" s="44"/>
      <c r="SJL158" s="44"/>
      <c r="SJM158" s="44"/>
      <c r="SJN158" s="44"/>
      <c r="SJO158" s="44"/>
      <c r="SJP158" s="44"/>
      <c r="SJQ158" s="44"/>
      <c r="SJR158" s="44"/>
      <c r="SJS158" s="44"/>
      <c r="SJT158" s="44"/>
      <c r="SJU158" s="44"/>
      <c r="SJV158" s="44"/>
      <c r="SJW158" s="44"/>
      <c r="SJX158" s="44"/>
      <c r="SJY158" s="44"/>
      <c r="SJZ158" s="44"/>
      <c r="SKA158" s="44"/>
      <c r="SKB158" s="44"/>
      <c r="SKC158" s="44"/>
      <c r="SKD158" s="44"/>
      <c r="SKE158" s="44"/>
      <c r="SKF158" s="44"/>
      <c r="SKG158" s="44"/>
      <c r="SKH158" s="44"/>
      <c r="SKI158" s="44"/>
      <c r="SKJ158" s="44"/>
      <c r="SKK158" s="44"/>
      <c r="SKL158" s="44"/>
      <c r="SKM158" s="44"/>
      <c r="SKN158" s="44"/>
      <c r="SKO158" s="44"/>
      <c r="SKP158" s="44"/>
      <c r="SKQ158" s="44"/>
      <c r="SKR158" s="44"/>
      <c r="SKS158" s="44"/>
      <c r="SKT158" s="44"/>
      <c r="SKU158" s="44"/>
      <c r="SKV158" s="44"/>
      <c r="SKW158" s="44"/>
      <c r="SKX158" s="44"/>
      <c r="SKY158" s="44"/>
      <c r="SKZ158" s="44"/>
      <c r="SLA158" s="44"/>
      <c r="SLB158" s="44"/>
      <c r="SLC158" s="44"/>
      <c r="SLD158" s="44"/>
      <c r="SLE158" s="44"/>
      <c r="SLF158" s="44"/>
      <c r="SLG158" s="44"/>
      <c r="SLH158" s="44"/>
      <c r="SLI158" s="44"/>
      <c r="SLJ158" s="44"/>
      <c r="SLK158" s="44"/>
      <c r="SLL158" s="44"/>
      <c r="SLM158" s="44"/>
      <c r="SLN158" s="44"/>
      <c r="SLO158" s="44"/>
      <c r="SLP158" s="44"/>
      <c r="SLQ158" s="44"/>
      <c r="SLR158" s="44"/>
      <c r="SLS158" s="44"/>
      <c r="SLT158" s="44"/>
      <c r="SLU158" s="44"/>
      <c r="SLV158" s="44"/>
      <c r="SLW158" s="44"/>
      <c r="SLX158" s="44"/>
      <c r="SLY158" s="44"/>
      <c r="SLZ158" s="44"/>
      <c r="SMA158" s="44"/>
      <c r="SMB158" s="44"/>
      <c r="SMC158" s="44"/>
      <c r="SMD158" s="44"/>
      <c r="SME158" s="44"/>
      <c r="SMF158" s="44"/>
      <c r="SMG158" s="44"/>
      <c r="SMH158" s="44"/>
      <c r="SMI158" s="44"/>
      <c r="SMJ158" s="44"/>
      <c r="SMK158" s="44"/>
      <c r="SML158" s="44"/>
      <c r="SMM158" s="44"/>
      <c r="SMN158" s="44"/>
      <c r="SMO158" s="44"/>
      <c r="SMP158" s="44"/>
      <c r="SMQ158" s="44"/>
      <c r="SMR158" s="44"/>
      <c r="SMS158" s="44"/>
      <c r="SMT158" s="44"/>
      <c r="SMU158" s="44"/>
      <c r="SMV158" s="44"/>
      <c r="SMW158" s="44"/>
      <c r="SMX158" s="44"/>
      <c r="SMY158" s="44"/>
      <c r="SMZ158" s="44"/>
      <c r="SNA158" s="44"/>
      <c r="SNB158" s="44"/>
      <c r="SNC158" s="44"/>
      <c r="SND158" s="44"/>
      <c r="SNE158" s="44"/>
      <c r="SNF158" s="44"/>
      <c r="SNG158" s="44"/>
      <c r="SNH158" s="44"/>
      <c r="SNI158" s="44"/>
      <c r="SNJ158" s="44"/>
      <c r="SNK158" s="44"/>
      <c r="SNL158" s="44"/>
      <c r="SNM158" s="44"/>
      <c r="SNN158" s="44"/>
      <c r="SNO158" s="44"/>
      <c r="SNP158" s="44"/>
      <c r="SNQ158" s="44"/>
      <c r="SNR158" s="44"/>
      <c r="SNS158" s="44"/>
      <c r="SNT158" s="44"/>
      <c r="SNU158" s="44"/>
      <c r="SNV158" s="44"/>
      <c r="SNW158" s="44"/>
      <c r="SNX158" s="44"/>
      <c r="SNY158" s="44"/>
      <c r="SNZ158" s="44"/>
      <c r="SOA158" s="44"/>
      <c r="SOB158" s="44"/>
      <c r="SOC158" s="44"/>
      <c r="SOD158" s="44"/>
      <c r="SOE158" s="44"/>
      <c r="SOF158" s="44"/>
      <c r="SOG158" s="44"/>
      <c r="SOH158" s="44"/>
      <c r="SOI158" s="44"/>
      <c r="SOJ158" s="44"/>
      <c r="SOK158" s="44"/>
      <c r="SOL158" s="44"/>
      <c r="SOM158" s="44"/>
      <c r="SON158" s="44"/>
      <c r="SOO158" s="44"/>
      <c r="SOP158" s="44"/>
      <c r="SOQ158" s="44"/>
      <c r="SOR158" s="44"/>
      <c r="SOS158" s="44"/>
      <c r="SOT158" s="44"/>
      <c r="SOU158" s="44"/>
      <c r="SOV158" s="44"/>
      <c r="SOW158" s="44"/>
      <c r="SOX158" s="44"/>
      <c r="SOY158" s="44"/>
      <c r="SOZ158" s="44"/>
      <c r="SPA158" s="44"/>
      <c r="SPB158" s="44"/>
      <c r="SPC158" s="44"/>
      <c r="SPD158" s="44"/>
      <c r="SPE158" s="44"/>
      <c r="SPF158" s="44"/>
      <c r="SPG158" s="44"/>
      <c r="SPH158" s="44"/>
      <c r="SPI158" s="44"/>
      <c r="SPJ158" s="44"/>
      <c r="SPK158" s="44"/>
      <c r="SPL158" s="44"/>
      <c r="SPM158" s="44"/>
      <c r="SPN158" s="44"/>
      <c r="SPO158" s="44"/>
      <c r="SPP158" s="44"/>
      <c r="SPQ158" s="44"/>
      <c r="SPR158" s="44"/>
      <c r="SPS158" s="44"/>
      <c r="SPT158" s="44"/>
      <c r="SPU158" s="44"/>
      <c r="SPV158" s="44"/>
      <c r="SPW158" s="44"/>
      <c r="SPX158" s="44"/>
      <c r="SPY158" s="44"/>
      <c r="SPZ158" s="44"/>
      <c r="SQA158" s="44"/>
      <c r="SQB158" s="44"/>
      <c r="SQC158" s="44"/>
      <c r="SQD158" s="44"/>
      <c r="SQE158" s="44"/>
      <c r="SQF158" s="44"/>
      <c r="SQG158" s="44"/>
      <c r="SQH158" s="44"/>
      <c r="SQI158" s="44"/>
      <c r="SQJ158" s="44"/>
      <c r="SQK158" s="44"/>
      <c r="SQL158" s="44"/>
      <c r="SQM158" s="44"/>
      <c r="SQN158" s="44"/>
      <c r="SQO158" s="44"/>
      <c r="SQV158" s="44"/>
      <c r="SQW158" s="44"/>
      <c r="SQX158" s="44"/>
      <c r="SQY158" s="44"/>
      <c r="SQZ158" s="44"/>
      <c r="SRA158" s="44"/>
      <c r="SRB158" s="44"/>
      <c r="SRC158" s="44"/>
      <c r="SRD158" s="44"/>
      <c r="SRE158" s="44"/>
      <c r="SRF158" s="44"/>
      <c r="SRG158" s="44"/>
      <c r="SRH158" s="44"/>
      <c r="SRI158" s="44"/>
      <c r="SRJ158" s="44"/>
      <c r="SRK158" s="44"/>
      <c r="SRL158" s="44"/>
      <c r="SRM158" s="44"/>
      <c r="SRN158" s="44"/>
      <c r="SRO158" s="44"/>
      <c r="SRP158" s="44"/>
      <c r="SRQ158" s="44"/>
      <c r="SRR158" s="44"/>
      <c r="SRS158" s="44"/>
      <c r="SRT158" s="44"/>
      <c r="SRU158" s="44"/>
      <c r="SRV158" s="44"/>
      <c r="SRW158" s="44"/>
      <c r="SRX158" s="44"/>
      <c r="SRY158" s="44"/>
      <c r="SRZ158" s="44"/>
      <c r="SSA158" s="44"/>
      <c r="SSB158" s="44"/>
      <c r="SSC158" s="44"/>
      <c r="SSD158" s="44"/>
      <c r="SSE158" s="44"/>
      <c r="SSF158" s="44"/>
      <c r="SSG158" s="44"/>
      <c r="SSH158" s="44"/>
      <c r="SSI158" s="44"/>
      <c r="SSJ158" s="44"/>
      <c r="SSK158" s="44"/>
      <c r="SSL158" s="44"/>
      <c r="SSM158" s="44"/>
      <c r="SSN158" s="44"/>
      <c r="SSO158" s="44"/>
      <c r="SSP158" s="44"/>
      <c r="SSQ158" s="44"/>
      <c r="SSR158" s="44"/>
      <c r="SSS158" s="44"/>
      <c r="SST158" s="44"/>
      <c r="SSU158" s="44"/>
      <c r="SSV158" s="44"/>
      <c r="SSW158" s="44"/>
      <c r="SSX158" s="44"/>
      <c r="SSY158" s="44"/>
      <c r="SSZ158" s="44"/>
      <c r="STA158" s="44"/>
      <c r="STB158" s="44"/>
      <c r="STC158" s="44"/>
      <c r="STD158" s="44"/>
      <c r="STE158" s="44"/>
      <c r="STF158" s="44"/>
      <c r="STG158" s="44"/>
      <c r="STH158" s="44"/>
      <c r="STI158" s="44"/>
      <c r="STJ158" s="44"/>
      <c r="STK158" s="44"/>
      <c r="STL158" s="44"/>
      <c r="STM158" s="44"/>
      <c r="STN158" s="44"/>
      <c r="STO158" s="44"/>
      <c r="STP158" s="44"/>
      <c r="STQ158" s="44"/>
      <c r="STR158" s="44"/>
      <c r="STS158" s="44"/>
      <c r="STT158" s="44"/>
      <c r="STU158" s="44"/>
      <c r="STV158" s="44"/>
      <c r="STW158" s="44"/>
      <c r="STX158" s="44"/>
      <c r="STY158" s="44"/>
      <c r="STZ158" s="44"/>
      <c r="SUA158" s="44"/>
      <c r="SUB158" s="44"/>
      <c r="SUC158" s="44"/>
      <c r="SUD158" s="44"/>
      <c r="SUE158" s="44"/>
      <c r="SUF158" s="44"/>
      <c r="SUG158" s="44"/>
      <c r="SUH158" s="44"/>
      <c r="SUI158" s="44"/>
      <c r="SUJ158" s="44"/>
      <c r="SUK158" s="44"/>
      <c r="SUL158" s="44"/>
      <c r="SUM158" s="44"/>
      <c r="SUN158" s="44"/>
      <c r="SUO158" s="44"/>
      <c r="SUP158" s="44"/>
      <c r="SUQ158" s="44"/>
      <c r="SUR158" s="44"/>
      <c r="SUS158" s="44"/>
      <c r="SUT158" s="44"/>
      <c r="SUU158" s="44"/>
      <c r="SUV158" s="44"/>
      <c r="SUW158" s="44"/>
      <c r="SUX158" s="44"/>
      <c r="SUY158" s="44"/>
      <c r="SUZ158" s="44"/>
      <c r="SVA158" s="44"/>
      <c r="SVB158" s="44"/>
      <c r="SVC158" s="44"/>
      <c r="SVD158" s="44"/>
      <c r="SVE158" s="44"/>
      <c r="SVF158" s="44"/>
      <c r="SVG158" s="44"/>
      <c r="SVH158" s="44"/>
      <c r="SVI158" s="44"/>
      <c r="SVJ158" s="44"/>
      <c r="SVK158" s="44"/>
      <c r="SVL158" s="44"/>
      <c r="SVM158" s="44"/>
      <c r="SVN158" s="44"/>
      <c r="SVO158" s="44"/>
      <c r="SVP158" s="44"/>
      <c r="SVQ158" s="44"/>
      <c r="SVR158" s="44"/>
      <c r="SVS158" s="44"/>
      <c r="SVT158" s="44"/>
      <c r="SVU158" s="44"/>
      <c r="SVV158" s="44"/>
      <c r="SVW158" s="44"/>
      <c r="SVX158" s="44"/>
      <c r="SVY158" s="44"/>
      <c r="SVZ158" s="44"/>
      <c r="SWA158" s="44"/>
      <c r="SWB158" s="44"/>
      <c r="SWC158" s="44"/>
      <c r="SWD158" s="44"/>
      <c r="SWE158" s="44"/>
      <c r="SWF158" s="44"/>
      <c r="SWG158" s="44"/>
      <c r="SWH158" s="44"/>
      <c r="SWI158" s="44"/>
      <c r="SWJ158" s="44"/>
      <c r="SWK158" s="44"/>
      <c r="SWL158" s="44"/>
      <c r="SWM158" s="44"/>
      <c r="SWN158" s="44"/>
      <c r="SWO158" s="44"/>
      <c r="SWP158" s="44"/>
      <c r="SWQ158" s="44"/>
      <c r="SWR158" s="44"/>
      <c r="SWS158" s="44"/>
      <c r="SWT158" s="44"/>
      <c r="SWU158" s="44"/>
      <c r="SWV158" s="44"/>
      <c r="SWW158" s="44"/>
      <c r="SWX158" s="44"/>
      <c r="SWY158" s="44"/>
      <c r="SWZ158" s="44"/>
      <c r="SXA158" s="44"/>
      <c r="SXB158" s="44"/>
      <c r="SXC158" s="44"/>
      <c r="SXD158" s="44"/>
      <c r="SXE158" s="44"/>
      <c r="SXF158" s="44"/>
      <c r="SXG158" s="44"/>
      <c r="SXH158" s="44"/>
      <c r="SXI158" s="44"/>
      <c r="SXJ158" s="44"/>
      <c r="SXK158" s="44"/>
      <c r="SXL158" s="44"/>
      <c r="SXM158" s="44"/>
      <c r="SXN158" s="44"/>
      <c r="SXO158" s="44"/>
      <c r="SXP158" s="44"/>
      <c r="SXQ158" s="44"/>
      <c r="SXR158" s="44"/>
      <c r="SXS158" s="44"/>
      <c r="SXT158" s="44"/>
      <c r="SXU158" s="44"/>
      <c r="SXV158" s="44"/>
      <c r="SXW158" s="44"/>
      <c r="SXX158" s="44"/>
      <c r="SXY158" s="44"/>
      <c r="SXZ158" s="44"/>
      <c r="SYA158" s="44"/>
      <c r="SYB158" s="44"/>
      <c r="SYC158" s="44"/>
      <c r="SYD158" s="44"/>
      <c r="SYE158" s="44"/>
      <c r="SYF158" s="44"/>
      <c r="SYG158" s="44"/>
      <c r="SYH158" s="44"/>
      <c r="SYI158" s="44"/>
      <c r="SYJ158" s="44"/>
      <c r="SYK158" s="44"/>
      <c r="SYL158" s="44"/>
      <c r="SYM158" s="44"/>
      <c r="SYN158" s="44"/>
      <c r="SYO158" s="44"/>
      <c r="SYP158" s="44"/>
      <c r="SYQ158" s="44"/>
      <c r="SYR158" s="44"/>
      <c r="SYS158" s="44"/>
      <c r="SYT158" s="44"/>
      <c r="SYU158" s="44"/>
      <c r="SYV158" s="44"/>
      <c r="SYW158" s="44"/>
      <c r="SYX158" s="44"/>
      <c r="SYY158" s="44"/>
      <c r="SYZ158" s="44"/>
      <c r="SZA158" s="44"/>
      <c r="SZB158" s="44"/>
      <c r="SZC158" s="44"/>
      <c r="SZD158" s="44"/>
      <c r="SZE158" s="44"/>
      <c r="SZF158" s="44"/>
      <c r="SZG158" s="44"/>
      <c r="SZH158" s="44"/>
      <c r="SZI158" s="44"/>
      <c r="SZJ158" s="44"/>
      <c r="SZK158" s="44"/>
      <c r="SZL158" s="44"/>
      <c r="SZM158" s="44"/>
      <c r="SZN158" s="44"/>
      <c r="SZO158" s="44"/>
      <c r="SZP158" s="44"/>
      <c r="SZQ158" s="44"/>
      <c r="SZR158" s="44"/>
      <c r="SZS158" s="44"/>
      <c r="SZT158" s="44"/>
      <c r="SZU158" s="44"/>
      <c r="SZV158" s="44"/>
      <c r="SZW158" s="44"/>
      <c r="SZX158" s="44"/>
      <c r="SZY158" s="44"/>
      <c r="SZZ158" s="44"/>
      <c r="TAA158" s="44"/>
      <c r="TAB158" s="44"/>
      <c r="TAC158" s="44"/>
      <c r="TAD158" s="44"/>
      <c r="TAE158" s="44"/>
      <c r="TAF158" s="44"/>
      <c r="TAG158" s="44"/>
      <c r="TAH158" s="44"/>
      <c r="TAI158" s="44"/>
      <c r="TAJ158" s="44"/>
      <c r="TAK158" s="44"/>
      <c r="TAR158" s="44"/>
      <c r="TAS158" s="44"/>
      <c r="TAT158" s="44"/>
      <c r="TAU158" s="44"/>
      <c r="TAV158" s="44"/>
      <c r="TAW158" s="44"/>
      <c r="TAX158" s="44"/>
      <c r="TAY158" s="44"/>
      <c r="TAZ158" s="44"/>
      <c r="TBA158" s="44"/>
      <c r="TBB158" s="44"/>
      <c r="TBC158" s="44"/>
      <c r="TBD158" s="44"/>
      <c r="TBE158" s="44"/>
      <c r="TBF158" s="44"/>
      <c r="TBG158" s="44"/>
      <c r="TBH158" s="44"/>
      <c r="TBI158" s="44"/>
      <c r="TBJ158" s="44"/>
      <c r="TBK158" s="44"/>
      <c r="TBL158" s="44"/>
      <c r="TBM158" s="44"/>
      <c r="TBN158" s="44"/>
      <c r="TBO158" s="44"/>
      <c r="TBP158" s="44"/>
      <c r="TBQ158" s="44"/>
      <c r="TBR158" s="44"/>
      <c r="TBS158" s="44"/>
      <c r="TBT158" s="44"/>
      <c r="TBU158" s="44"/>
      <c r="TBV158" s="44"/>
      <c r="TBW158" s="44"/>
      <c r="TBX158" s="44"/>
      <c r="TBY158" s="44"/>
      <c r="TBZ158" s="44"/>
      <c r="TCA158" s="44"/>
      <c r="TCB158" s="44"/>
      <c r="TCC158" s="44"/>
      <c r="TCD158" s="44"/>
      <c r="TCE158" s="44"/>
      <c r="TCF158" s="44"/>
      <c r="TCG158" s="44"/>
      <c r="TCH158" s="44"/>
      <c r="TCI158" s="44"/>
      <c r="TCJ158" s="44"/>
      <c r="TCK158" s="44"/>
      <c r="TCL158" s="44"/>
      <c r="TCM158" s="44"/>
      <c r="TCN158" s="44"/>
      <c r="TCO158" s="44"/>
      <c r="TCP158" s="44"/>
      <c r="TCQ158" s="44"/>
      <c r="TCR158" s="44"/>
      <c r="TCS158" s="44"/>
      <c r="TCT158" s="44"/>
      <c r="TCU158" s="44"/>
      <c r="TCV158" s="44"/>
      <c r="TCW158" s="44"/>
      <c r="TCX158" s="44"/>
      <c r="TCY158" s="44"/>
      <c r="TCZ158" s="44"/>
      <c r="TDA158" s="44"/>
      <c r="TDB158" s="44"/>
      <c r="TDC158" s="44"/>
      <c r="TDD158" s="44"/>
      <c r="TDE158" s="44"/>
      <c r="TDF158" s="44"/>
      <c r="TDG158" s="44"/>
      <c r="TDH158" s="44"/>
      <c r="TDI158" s="44"/>
      <c r="TDJ158" s="44"/>
      <c r="TDK158" s="44"/>
      <c r="TDL158" s="44"/>
      <c r="TDM158" s="44"/>
      <c r="TDN158" s="44"/>
      <c r="TDO158" s="44"/>
      <c r="TDP158" s="44"/>
      <c r="TDQ158" s="44"/>
      <c r="TDR158" s="44"/>
      <c r="TDS158" s="44"/>
      <c r="TDT158" s="44"/>
      <c r="TDU158" s="44"/>
      <c r="TDV158" s="44"/>
      <c r="TDW158" s="44"/>
      <c r="TDX158" s="44"/>
      <c r="TDY158" s="44"/>
      <c r="TDZ158" s="44"/>
      <c r="TEA158" s="44"/>
      <c r="TEB158" s="44"/>
      <c r="TEC158" s="44"/>
      <c r="TED158" s="44"/>
      <c r="TEE158" s="44"/>
      <c r="TEF158" s="44"/>
      <c r="TEG158" s="44"/>
      <c r="TEH158" s="44"/>
      <c r="TEI158" s="44"/>
      <c r="TEJ158" s="44"/>
      <c r="TEK158" s="44"/>
      <c r="TEL158" s="44"/>
      <c r="TEM158" s="44"/>
      <c r="TEN158" s="44"/>
      <c r="TEO158" s="44"/>
      <c r="TEP158" s="44"/>
      <c r="TEQ158" s="44"/>
      <c r="TER158" s="44"/>
      <c r="TES158" s="44"/>
      <c r="TET158" s="44"/>
      <c r="TEU158" s="44"/>
      <c r="TEV158" s="44"/>
      <c r="TEW158" s="44"/>
      <c r="TEX158" s="44"/>
      <c r="TEY158" s="44"/>
      <c r="TEZ158" s="44"/>
      <c r="TFA158" s="44"/>
      <c r="TFB158" s="44"/>
      <c r="TFC158" s="44"/>
      <c r="TFD158" s="44"/>
      <c r="TFE158" s="44"/>
      <c r="TFF158" s="44"/>
      <c r="TFG158" s="44"/>
      <c r="TFH158" s="44"/>
      <c r="TFI158" s="44"/>
      <c r="TFJ158" s="44"/>
      <c r="TFK158" s="44"/>
      <c r="TFL158" s="44"/>
      <c r="TFM158" s="44"/>
      <c r="TFN158" s="44"/>
      <c r="TFO158" s="44"/>
      <c r="TFP158" s="44"/>
      <c r="TFQ158" s="44"/>
      <c r="TFR158" s="44"/>
      <c r="TFS158" s="44"/>
      <c r="TFT158" s="44"/>
      <c r="TFU158" s="44"/>
      <c r="TFV158" s="44"/>
      <c r="TFW158" s="44"/>
      <c r="TFX158" s="44"/>
      <c r="TFY158" s="44"/>
      <c r="TFZ158" s="44"/>
      <c r="TGA158" s="44"/>
      <c r="TGB158" s="44"/>
      <c r="TGC158" s="44"/>
      <c r="TGD158" s="44"/>
      <c r="TGE158" s="44"/>
      <c r="TGF158" s="44"/>
      <c r="TGG158" s="44"/>
      <c r="TGH158" s="44"/>
      <c r="TGI158" s="44"/>
      <c r="TGJ158" s="44"/>
      <c r="TGK158" s="44"/>
      <c r="TGL158" s="44"/>
      <c r="TGM158" s="44"/>
      <c r="TGN158" s="44"/>
      <c r="TGO158" s="44"/>
      <c r="TGP158" s="44"/>
      <c r="TGQ158" s="44"/>
      <c r="TGR158" s="44"/>
      <c r="TGS158" s="44"/>
      <c r="TGT158" s="44"/>
      <c r="TGU158" s="44"/>
      <c r="TGV158" s="44"/>
      <c r="TGW158" s="44"/>
      <c r="TGX158" s="44"/>
      <c r="TGY158" s="44"/>
      <c r="TGZ158" s="44"/>
      <c r="THA158" s="44"/>
      <c r="THB158" s="44"/>
      <c r="THC158" s="44"/>
      <c r="THD158" s="44"/>
      <c r="THE158" s="44"/>
      <c r="THF158" s="44"/>
      <c r="THG158" s="44"/>
      <c r="THH158" s="44"/>
      <c r="THI158" s="44"/>
      <c r="THJ158" s="44"/>
      <c r="THK158" s="44"/>
      <c r="THL158" s="44"/>
      <c r="THM158" s="44"/>
      <c r="THN158" s="44"/>
      <c r="THO158" s="44"/>
      <c r="THP158" s="44"/>
      <c r="THQ158" s="44"/>
      <c r="THR158" s="44"/>
      <c r="THS158" s="44"/>
      <c r="THT158" s="44"/>
      <c r="THU158" s="44"/>
      <c r="THV158" s="44"/>
      <c r="THW158" s="44"/>
      <c r="THX158" s="44"/>
      <c r="THY158" s="44"/>
      <c r="THZ158" s="44"/>
      <c r="TIA158" s="44"/>
      <c r="TIB158" s="44"/>
      <c r="TIC158" s="44"/>
      <c r="TID158" s="44"/>
      <c r="TIE158" s="44"/>
      <c r="TIF158" s="44"/>
      <c r="TIG158" s="44"/>
      <c r="TIH158" s="44"/>
      <c r="TII158" s="44"/>
      <c r="TIJ158" s="44"/>
      <c r="TIK158" s="44"/>
      <c r="TIL158" s="44"/>
      <c r="TIM158" s="44"/>
      <c r="TIN158" s="44"/>
      <c r="TIO158" s="44"/>
      <c r="TIP158" s="44"/>
      <c r="TIQ158" s="44"/>
      <c r="TIR158" s="44"/>
      <c r="TIS158" s="44"/>
      <c r="TIT158" s="44"/>
      <c r="TIU158" s="44"/>
      <c r="TIV158" s="44"/>
      <c r="TIW158" s="44"/>
      <c r="TIX158" s="44"/>
      <c r="TIY158" s="44"/>
      <c r="TIZ158" s="44"/>
      <c r="TJA158" s="44"/>
      <c r="TJB158" s="44"/>
      <c r="TJC158" s="44"/>
      <c r="TJD158" s="44"/>
      <c r="TJE158" s="44"/>
      <c r="TJF158" s="44"/>
      <c r="TJG158" s="44"/>
      <c r="TJH158" s="44"/>
      <c r="TJI158" s="44"/>
      <c r="TJJ158" s="44"/>
      <c r="TJK158" s="44"/>
      <c r="TJL158" s="44"/>
      <c r="TJM158" s="44"/>
      <c r="TJN158" s="44"/>
      <c r="TJO158" s="44"/>
      <c r="TJP158" s="44"/>
      <c r="TJQ158" s="44"/>
      <c r="TJR158" s="44"/>
      <c r="TJS158" s="44"/>
      <c r="TJT158" s="44"/>
      <c r="TJU158" s="44"/>
      <c r="TJV158" s="44"/>
      <c r="TJW158" s="44"/>
      <c r="TJX158" s="44"/>
      <c r="TJY158" s="44"/>
      <c r="TJZ158" s="44"/>
      <c r="TKA158" s="44"/>
      <c r="TKB158" s="44"/>
      <c r="TKC158" s="44"/>
      <c r="TKD158" s="44"/>
      <c r="TKE158" s="44"/>
      <c r="TKF158" s="44"/>
      <c r="TKG158" s="44"/>
      <c r="TKN158" s="44"/>
      <c r="TKO158" s="44"/>
      <c r="TKP158" s="44"/>
      <c r="TKQ158" s="44"/>
      <c r="TKR158" s="44"/>
      <c r="TKS158" s="44"/>
      <c r="TKT158" s="44"/>
      <c r="TKU158" s="44"/>
      <c r="TKV158" s="44"/>
      <c r="TKW158" s="44"/>
      <c r="TKX158" s="44"/>
      <c r="TKY158" s="44"/>
      <c r="TKZ158" s="44"/>
      <c r="TLA158" s="44"/>
      <c r="TLB158" s="44"/>
      <c r="TLC158" s="44"/>
      <c r="TLD158" s="44"/>
      <c r="TLE158" s="44"/>
      <c r="TLF158" s="44"/>
      <c r="TLG158" s="44"/>
      <c r="TLH158" s="44"/>
      <c r="TLI158" s="44"/>
      <c r="TLJ158" s="44"/>
      <c r="TLK158" s="44"/>
      <c r="TLL158" s="44"/>
      <c r="TLM158" s="44"/>
      <c r="TLN158" s="44"/>
      <c r="TLO158" s="44"/>
      <c r="TLP158" s="44"/>
      <c r="TLQ158" s="44"/>
      <c r="TLR158" s="44"/>
      <c r="TLS158" s="44"/>
      <c r="TLT158" s="44"/>
      <c r="TLU158" s="44"/>
      <c r="TLV158" s="44"/>
      <c r="TLW158" s="44"/>
      <c r="TLX158" s="44"/>
      <c r="TLY158" s="44"/>
      <c r="TLZ158" s="44"/>
      <c r="TMA158" s="44"/>
      <c r="TMB158" s="44"/>
      <c r="TMC158" s="44"/>
      <c r="TMD158" s="44"/>
      <c r="TME158" s="44"/>
      <c r="TMF158" s="44"/>
      <c r="TMG158" s="44"/>
      <c r="TMH158" s="44"/>
      <c r="TMI158" s="44"/>
      <c r="TMJ158" s="44"/>
      <c r="TMK158" s="44"/>
      <c r="TML158" s="44"/>
      <c r="TMM158" s="44"/>
      <c r="TMN158" s="44"/>
      <c r="TMO158" s="44"/>
      <c r="TMP158" s="44"/>
      <c r="TMQ158" s="44"/>
      <c r="TMR158" s="44"/>
      <c r="TMS158" s="44"/>
      <c r="TMT158" s="44"/>
      <c r="TMU158" s="44"/>
      <c r="TMV158" s="44"/>
      <c r="TMW158" s="44"/>
      <c r="TMX158" s="44"/>
      <c r="TMY158" s="44"/>
      <c r="TMZ158" s="44"/>
      <c r="TNA158" s="44"/>
      <c r="TNB158" s="44"/>
      <c r="TNC158" s="44"/>
      <c r="TND158" s="44"/>
      <c r="TNE158" s="44"/>
      <c r="TNF158" s="44"/>
      <c r="TNG158" s="44"/>
      <c r="TNH158" s="44"/>
      <c r="TNI158" s="44"/>
      <c r="TNJ158" s="44"/>
      <c r="TNK158" s="44"/>
      <c r="TNL158" s="44"/>
      <c r="TNM158" s="44"/>
      <c r="TNN158" s="44"/>
      <c r="TNO158" s="44"/>
      <c r="TNP158" s="44"/>
      <c r="TNQ158" s="44"/>
      <c r="TNR158" s="44"/>
      <c r="TNS158" s="44"/>
      <c r="TNT158" s="44"/>
      <c r="TNU158" s="44"/>
      <c r="TNV158" s="44"/>
      <c r="TNW158" s="44"/>
      <c r="TNX158" s="44"/>
      <c r="TNY158" s="44"/>
      <c r="TNZ158" s="44"/>
      <c r="TOA158" s="44"/>
      <c r="TOB158" s="44"/>
      <c r="TOC158" s="44"/>
      <c r="TOD158" s="44"/>
      <c r="TOE158" s="44"/>
      <c r="TOF158" s="44"/>
      <c r="TOG158" s="44"/>
      <c r="TOH158" s="44"/>
      <c r="TOI158" s="44"/>
      <c r="TOJ158" s="44"/>
      <c r="TOK158" s="44"/>
      <c r="TOL158" s="44"/>
      <c r="TOM158" s="44"/>
      <c r="TON158" s="44"/>
      <c r="TOO158" s="44"/>
      <c r="TOP158" s="44"/>
      <c r="TOQ158" s="44"/>
      <c r="TOR158" s="44"/>
      <c r="TOS158" s="44"/>
      <c r="TOT158" s="44"/>
      <c r="TOU158" s="44"/>
      <c r="TOV158" s="44"/>
      <c r="TOW158" s="44"/>
      <c r="TOX158" s="44"/>
      <c r="TOY158" s="44"/>
      <c r="TOZ158" s="44"/>
      <c r="TPA158" s="44"/>
      <c r="TPB158" s="44"/>
      <c r="TPC158" s="44"/>
      <c r="TPD158" s="44"/>
      <c r="TPE158" s="44"/>
      <c r="TPF158" s="44"/>
      <c r="TPG158" s="44"/>
      <c r="TPH158" s="44"/>
      <c r="TPI158" s="44"/>
      <c r="TPJ158" s="44"/>
      <c r="TPK158" s="44"/>
      <c r="TPL158" s="44"/>
      <c r="TPM158" s="44"/>
      <c r="TPN158" s="44"/>
      <c r="TPO158" s="44"/>
      <c r="TPP158" s="44"/>
      <c r="TPQ158" s="44"/>
      <c r="TPR158" s="44"/>
      <c r="TPS158" s="44"/>
      <c r="TPT158" s="44"/>
      <c r="TPU158" s="44"/>
      <c r="TPV158" s="44"/>
      <c r="TPW158" s="44"/>
      <c r="TPX158" s="44"/>
      <c r="TPY158" s="44"/>
      <c r="TPZ158" s="44"/>
      <c r="TQA158" s="44"/>
      <c r="TQB158" s="44"/>
      <c r="TQC158" s="44"/>
      <c r="TQD158" s="44"/>
      <c r="TQE158" s="44"/>
      <c r="TQF158" s="44"/>
      <c r="TQG158" s="44"/>
      <c r="TQH158" s="44"/>
      <c r="TQI158" s="44"/>
      <c r="TQJ158" s="44"/>
      <c r="TQK158" s="44"/>
      <c r="TQL158" s="44"/>
      <c r="TQM158" s="44"/>
      <c r="TQN158" s="44"/>
      <c r="TQO158" s="44"/>
      <c r="TQP158" s="44"/>
      <c r="TQQ158" s="44"/>
      <c r="TQR158" s="44"/>
      <c r="TQS158" s="44"/>
      <c r="TQT158" s="44"/>
      <c r="TQU158" s="44"/>
      <c r="TQV158" s="44"/>
      <c r="TQW158" s="44"/>
      <c r="TQX158" s="44"/>
      <c r="TQY158" s="44"/>
      <c r="TQZ158" s="44"/>
      <c r="TRA158" s="44"/>
      <c r="TRB158" s="44"/>
      <c r="TRC158" s="44"/>
      <c r="TRD158" s="44"/>
      <c r="TRE158" s="44"/>
      <c r="TRF158" s="44"/>
      <c r="TRG158" s="44"/>
      <c r="TRH158" s="44"/>
      <c r="TRI158" s="44"/>
      <c r="TRJ158" s="44"/>
      <c r="TRK158" s="44"/>
      <c r="TRL158" s="44"/>
      <c r="TRM158" s="44"/>
      <c r="TRN158" s="44"/>
      <c r="TRO158" s="44"/>
      <c r="TRP158" s="44"/>
      <c r="TRQ158" s="44"/>
      <c r="TRR158" s="44"/>
      <c r="TRS158" s="44"/>
      <c r="TRT158" s="44"/>
      <c r="TRU158" s="44"/>
      <c r="TRV158" s="44"/>
      <c r="TRW158" s="44"/>
      <c r="TRX158" s="44"/>
      <c r="TRY158" s="44"/>
      <c r="TRZ158" s="44"/>
      <c r="TSA158" s="44"/>
      <c r="TSB158" s="44"/>
      <c r="TSC158" s="44"/>
      <c r="TSD158" s="44"/>
      <c r="TSE158" s="44"/>
      <c r="TSF158" s="44"/>
      <c r="TSG158" s="44"/>
      <c r="TSH158" s="44"/>
      <c r="TSI158" s="44"/>
      <c r="TSJ158" s="44"/>
      <c r="TSK158" s="44"/>
      <c r="TSL158" s="44"/>
      <c r="TSM158" s="44"/>
      <c r="TSN158" s="44"/>
      <c r="TSO158" s="44"/>
      <c r="TSP158" s="44"/>
      <c r="TSQ158" s="44"/>
      <c r="TSR158" s="44"/>
      <c r="TSS158" s="44"/>
      <c r="TST158" s="44"/>
      <c r="TSU158" s="44"/>
      <c r="TSV158" s="44"/>
      <c r="TSW158" s="44"/>
      <c r="TSX158" s="44"/>
      <c r="TSY158" s="44"/>
      <c r="TSZ158" s="44"/>
      <c r="TTA158" s="44"/>
      <c r="TTB158" s="44"/>
      <c r="TTC158" s="44"/>
      <c r="TTD158" s="44"/>
      <c r="TTE158" s="44"/>
      <c r="TTF158" s="44"/>
      <c r="TTG158" s="44"/>
      <c r="TTH158" s="44"/>
      <c r="TTI158" s="44"/>
      <c r="TTJ158" s="44"/>
      <c r="TTK158" s="44"/>
      <c r="TTL158" s="44"/>
      <c r="TTM158" s="44"/>
      <c r="TTN158" s="44"/>
      <c r="TTO158" s="44"/>
      <c r="TTP158" s="44"/>
      <c r="TTQ158" s="44"/>
      <c r="TTR158" s="44"/>
      <c r="TTS158" s="44"/>
      <c r="TTT158" s="44"/>
      <c r="TTU158" s="44"/>
      <c r="TTV158" s="44"/>
      <c r="TTW158" s="44"/>
      <c r="TTX158" s="44"/>
      <c r="TTY158" s="44"/>
      <c r="TTZ158" s="44"/>
      <c r="TUA158" s="44"/>
      <c r="TUB158" s="44"/>
      <c r="TUC158" s="44"/>
      <c r="TUJ158" s="44"/>
      <c r="TUK158" s="44"/>
      <c r="TUL158" s="44"/>
      <c r="TUM158" s="44"/>
      <c r="TUN158" s="44"/>
      <c r="TUO158" s="44"/>
      <c r="TUP158" s="44"/>
      <c r="TUQ158" s="44"/>
      <c r="TUR158" s="44"/>
      <c r="TUS158" s="44"/>
      <c r="TUT158" s="44"/>
      <c r="TUU158" s="44"/>
      <c r="TUV158" s="44"/>
      <c r="TUW158" s="44"/>
      <c r="TUX158" s="44"/>
      <c r="TUY158" s="44"/>
      <c r="TUZ158" s="44"/>
      <c r="TVA158" s="44"/>
      <c r="TVB158" s="44"/>
      <c r="TVC158" s="44"/>
      <c r="TVD158" s="44"/>
      <c r="TVE158" s="44"/>
      <c r="TVF158" s="44"/>
      <c r="TVG158" s="44"/>
      <c r="TVH158" s="44"/>
      <c r="TVI158" s="44"/>
      <c r="TVJ158" s="44"/>
      <c r="TVK158" s="44"/>
      <c r="TVL158" s="44"/>
      <c r="TVM158" s="44"/>
      <c r="TVN158" s="44"/>
      <c r="TVO158" s="44"/>
      <c r="TVP158" s="44"/>
      <c r="TVQ158" s="44"/>
      <c r="TVR158" s="44"/>
      <c r="TVS158" s="44"/>
      <c r="TVT158" s="44"/>
      <c r="TVU158" s="44"/>
      <c r="TVV158" s="44"/>
      <c r="TVW158" s="44"/>
      <c r="TVX158" s="44"/>
      <c r="TVY158" s="44"/>
      <c r="TVZ158" s="44"/>
      <c r="TWA158" s="44"/>
      <c r="TWB158" s="44"/>
      <c r="TWC158" s="44"/>
      <c r="TWD158" s="44"/>
      <c r="TWE158" s="44"/>
      <c r="TWF158" s="44"/>
      <c r="TWG158" s="44"/>
      <c r="TWH158" s="44"/>
      <c r="TWI158" s="44"/>
      <c r="TWJ158" s="44"/>
      <c r="TWK158" s="44"/>
      <c r="TWL158" s="44"/>
      <c r="TWM158" s="44"/>
      <c r="TWN158" s="44"/>
      <c r="TWO158" s="44"/>
      <c r="TWP158" s="44"/>
      <c r="TWQ158" s="44"/>
      <c r="TWR158" s="44"/>
      <c r="TWS158" s="44"/>
      <c r="TWT158" s="44"/>
      <c r="TWU158" s="44"/>
      <c r="TWV158" s="44"/>
      <c r="TWW158" s="44"/>
      <c r="TWX158" s="44"/>
      <c r="TWY158" s="44"/>
      <c r="TWZ158" s="44"/>
      <c r="TXA158" s="44"/>
      <c r="TXB158" s="44"/>
      <c r="TXC158" s="44"/>
      <c r="TXD158" s="44"/>
      <c r="TXE158" s="44"/>
      <c r="TXF158" s="44"/>
      <c r="TXG158" s="44"/>
      <c r="TXH158" s="44"/>
      <c r="TXI158" s="44"/>
      <c r="TXJ158" s="44"/>
      <c r="TXK158" s="44"/>
      <c r="TXL158" s="44"/>
      <c r="TXM158" s="44"/>
      <c r="TXN158" s="44"/>
      <c r="TXO158" s="44"/>
      <c r="TXP158" s="44"/>
      <c r="TXQ158" s="44"/>
      <c r="TXR158" s="44"/>
      <c r="TXS158" s="44"/>
      <c r="TXT158" s="44"/>
      <c r="TXU158" s="44"/>
      <c r="TXV158" s="44"/>
      <c r="TXW158" s="44"/>
      <c r="TXX158" s="44"/>
      <c r="TXY158" s="44"/>
      <c r="TXZ158" s="44"/>
      <c r="TYA158" s="44"/>
      <c r="TYB158" s="44"/>
      <c r="TYC158" s="44"/>
      <c r="TYD158" s="44"/>
      <c r="TYE158" s="44"/>
      <c r="TYF158" s="44"/>
      <c r="TYG158" s="44"/>
      <c r="TYH158" s="44"/>
      <c r="TYI158" s="44"/>
      <c r="TYJ158" s="44"/>
      <c r="TYK158" s="44"/>
      <c r="TYL158" s="44"/>
      <c r="TYM158" s="44"/>
      <c r="TYN158" s="44"/>
      <c r="TYO158" s="44"/>
      <c r="TYP158" s="44"/>
      <c r="TYQ158" s="44"/>
      <c r="TYR158" s="44"/>
      <c r="TYS158" s="44"/>
      <c r="TYT158" s="44"/>
      <c r="TYU158" s="44"/>
      <c r="TYV158" s="44"/>
      <c r="TYW158" s="44"/>
      <c r="TYX158" s="44"/>
      <c r="TYY158" s="44"/>
      <c r="TYZ158" s="44"/>
      <c r="TZA158" s="44"/>
      <c r="TZB158" s="44"/>
      <c r="TZC158" s="44"/>
      <c r="TZD158" s="44"/>
      <c r="TZE158" s="44"/>
      <c r="TZF158" s="44"/>
      <c r="TZG158" s="44"/>
      <c r="TZH158" s="44"/>
      <c r="TZI158" s="44"/>
      <c r="TZJ158" s="44"/>
      <c r="TZK158" s="44"/>
      <c r="TZL158" s="44"/>
      <c r="TZM158" s="44"/>
      <c r="TZN158" s="44"/>
      <c r="TZO158" s="44"/>
      <c r="TZP158" s="44"/>
      <c r="TZQ158" s="44"/>
      <c r="TZR158" s="44"/>
      <c r="TZS158" s="44"/>
      <c r="TZT158" s="44"/>
      <c r="TZU158" s="44"/>
      <c r="TZV158" s="44"/>
      <c r="TZW158" s="44"/>
      <c r="TZX158" s="44"/>
      <c r="TZY158" s="44"/>
      <c r="TZZ158" s="44"/>
      <c r="UAA158" s="44"/>
      <c r="UAB158" s="44"/>
      <c r="UAC158" s="44"/>
      <c r="UAD158" s="44"/>
      <c r="UAE158" s="44"/>
      <c r="UAF158" s="44"/>
      <c r="UAG158" s="44"/>
      <c r="UAH158" s="44"/>
      <c r="UAI158" s="44"/>
      <c r="UAJ158" s="44"/>
      <c r="UAK158" s="44"/>
      <c r="UAL158" s="44"/>
      <c r="UAM158" s="44"/>
      <c r="UAN158" s="44"/>
      <c r="UAO158" s="44"/>
      <c r="UAP158" s="44"/>
      <c r="UAQ158" s="44"/>
      <c r="UAR158" s="44"/>
      <c r="UAS158" s="44"/>
      <c r="UAT158" s="44"/>
      <c r="UAU158" s="44"/>
      <c r="UAV158" s="44"/>
      <c r="UAW158" s="44"/>
      <c r="UAX158" s="44"/>
      <c r="UAY158" s="44"/>
      <c r="UAZ158" s="44"/>
      <c r="UBA158" s="44"/>
      <c r="UBB158" s="44"/>
      <c r="UBC158" s="44"/>
      <c r="UBD158" s="44"/>
      <c r="UBE158" s="44"/>
      <c r="UBF158" s="44"/>
      <c r="UBG158" s="44"/>
      <c r="UBH158" s="44"/>
      <c r="UBI158" s="44"/>
      <c r="UBJ158" s="44"/>
      <c r="UBK158" s="44"/>
      <c r="UBL158" s="44"/>
      <c r="UBM158" s="44"/>
      <c r="UBN158" s="44"/>
      <c r="UBO158" s="44"/>
      <c r="UBP158" s="44"/>
      <c r="UBQ158" s="44"/>
      <c r="UBR158" s="44"/>
      <c r="UBS158" s="44"/>
      <c r="UBT158" s="44"/>
      <c r="UBU158" s="44"/>
      <c r="UBV158" s="44"/>
      <c r="UBW158" s="44"/>
      <c r="UBX158" s="44"/>
      <c r="UBY158" s="44"/>
      <c r="UBZ158" s="44"/>
      <c r="UCA158" s="44"/>
      <c r="UCB158" s="44"/>
      <c r="UCC158" s="44"/>
      <c r="UCD158" s="44"/>
      <c r="UCE158" s="44"/>
      <c r="UCF158" s="44"/>
      <c r="UCG158" s="44"/>
      <c r="UCH158" s="44"/>
      <c r="UCI158" s="44"/>
      <c r="UCJ158" s="44"/>
      <c r="UCK158" s="44"/>
      <c r="UCL158" s="44"/>
      <c r="UCM158" s="44"/>
      <c r="UCN158" s="44"/>
      <c r="UCO158" s="44"/>
      <c r="UCP158" s="44"/>
      <c r="UCQ158" s="44"/>
      <c r="UCR158" s="44"/>
      <c r="UCS158" s="44"/>
      <c r="UCT158" s="44"/>
      <c r="UCU158" s="44"/>
      <c r="UCV158" s="44"/>
      <c r="UCW158" s="44"/>
      <c r="UCX158" s="44"/>
      <c r="UCY158" s="44"/>
      <c r="UCZ158" s="44"/>
      <c r="UDA158" s="44"/>
      <c r="UDB158" s="44"/>
      <c r="UDC158" s="44"/>
      <c r="UDD158" s="44"/>
      <c r="UDE158" s="44"/>
      <c r="UDF158" s="44"/>
      <c r="UDG158" s="44"/>
      <c r="UDH158" s="44"/>
      <c r="UDI158" s="44"/>
      <c r="UDJ158" s="44"/>
      <c r="UDK158" s="44"/>
      <c r="UDL158" s="44"/>
      <c r="UDM158" s="44"/>
      <c r="UDN158" s="44"/>
      <c r="UDO158" s="44"/>
      <c r="UDP158" s="44"/>
      <c r="UDQ158" s="44"/>
      <c r="UDR158" s="44"/>
      <c r="UDS158" s="44"/>
      <c r="UDT158" s="44"/>
      <c r="UDU158" s="44"/>
      <c r="UDV158" s="44"/>
      <c r="UDW158" s="44"/>
      <c r="UDX158" s="44"/>
      <c r="UDY158" s="44"/>
      <c r="UEF158" s="44"/>
      <c r="UEG158" s="44"/>
      <c r="UEH158" s="44"/>
      <c r="UEI158" s="44"/>
      <c r="UEJ158" s="44"/>
      <c r="UEK158" s="44"/>
      <c r="UEL158" s="44"/>
      <c r="UEM158" s="44"/>
      <c r="UEN158" s="44"/>
      <c r="UEO158" s="44"/>
      <c r="UEP158" s="44"/>
      <c r="UEQ158" s="44"/>
      <c r="UER158" s="44"/>
      <c r="UES158" s="44"/>
      <c r="UET158" s="44"/>
      <c r="UEU158" s="44"/>
      <c r="UEV158" s="44"/>
      <c r="UEW158" s="44"/>
      <c r="UEX158" s="44"/>
      <c r="UEY158" s="44"/>
      <c r="UEZ158" s="44"/>
      <c r="UFA158" s="44"/>
      <c r="UFB158" s="44"/>
      <c r="UFC158" s="44"/>
      <c r="UFD158" s="44"/>
      <c r="UFE158" s="44"/>
      <c r="UFF158" s="44"/>
      <c r="UFG158" s="44"/>
      <c r="UFH158" s="44"/>
      <c r="UFI158" s="44"/>
      <c r="UFJ158" s="44"/>
      <c r="UFK158" s="44"/>
      <c r="UFL158" s="44"/>
      <c r="UFM158" s="44"/>
      <c r="UFN158" s="44"/>
      <c r="UFO158" s="44"/>
      <c r="UFP158" s="44"/>
      <c r="UFQ158" s="44"/>
      <c r="UFR158" s="44"/>
      <c r="UFS158" s="44"/>
      <c r="UFT158" s="44"/>
      <c r="UFU158" s="44"/>
      <c r="UFV158" s="44"/>
      <c r="UFW158" s="44"/>
      <c r="UFX158" s="44"/>
      <c r="UFY158" s="44"/>
      <c r="UFZ158" s="44"/>
      <c r="UGA158" s="44"/>
      <c r="UGB158" s="44"/>
      <c r="UGC158" s="44"/>
      <c r="UGD158" s="44"/>
      <c r="UGE158" s="44"/>
      <c r="UGF158" s="44"/>
      <c r="UGG158" s="44"/>
      <c r="UGH158" s="44"/>
      <c r="UGI158" s="44"/>
      <c r="UGJ158" s="44"/>
      <c r="UGK158" s="44"/>
      <c r="UGL158" s="44"/>
      <c r="UGM158" s="44"/>
      <c r="UGN158" s="44"/>
      <c r="UGO158" s="44"/>
      <c r="UGP158" s="44"/>
      <c r="UGQ158" s="44"/>
      <c r="UGR158" s="44"/>
      <c r="UGS158" s="44"/>
      <c r="UGT158" s="44"/>
      <c r="UGU158" s="44"/>
      <c r="UGV158" s="44"/>
      <c r="UGW158" s="44"/>
      <c r="UGX158" s="44"/>
      <c r="UGY158" s="44"/>
      <c r="UGZ158" s="44"/>
      <c r="UHA158" s="44"/>
      <c r="UHB158" s="44"/>
      <c r="UHC158" s="44"/>
      <c r="UHD158" s="44"/>
      <c r="UHE158" s="44"/>
      <c r="UHF158" s="44"/>
      <c r="UHG158" s="44"/>
      <c r="UHH158" s="44"/>
      <c r="UHI158" s="44"/>
      <c r="UHJ158" s="44"/>
      <c r="UHK158" s="44"/>
      <c r="UHL158" s="44"/>
      <c r="UHM158" s="44"/>
      <c r="UHN158" s="44"/>
      <c r="UHO158" s="44"/>
      <c r="UHP158" s="44"/>
      <c r="UHQ158" s="44"/>
      <c r="UHR158" s="44"/>
      <c r="UHS158" s="44"/>
      <c r="UHT158" s="44"/>
      <c r="UHU158" s="44"/>
      <c r="UHV158" s="44"/>
      <c r="UHW158" s="44"/>
      <c r="UHX158" s="44"/>
      <c r="UHY158" s="44"/>
      <c r="UHZ158" s="44"/>
      <c r="UIA158" s="44"/>
      <c r="UIB158" s="44"/>
      <c r="UIC158" s="44"/>
      <c r="UID158" s="44"/>
      <c r="UIE158" s="44"/>
      <c r="UIF158" s="44"/>
      <c r="UIG158" s="44"/>
      <c r="UIH158" s="44"/>
      <c r="UII158" s="44"/>
      <c r="UIJ158" s="44"/>
      <c r="UIK158" s="44"/>
      <c r="UIL158" s="44"/>
      <c r="UIM158" s="44"/>
      <c r="UIN158" s="44"/>
      <c r="UIO158" s="44"/>
      <c r="UIP158" s="44"/>
      <c r="UIQ158" s="44"/>
      <c r="UIR158" s="44"/>
      <c r="UIS158" s="44"/>
      <c r="UIT158" s="44"/>
      <c r="UIU158" s="44"/>
      <c r="UIV158" s="44"/>
      <c r="UIW158" s="44"/>
      <c r="UIX158" s="44"/>
      <c r="UIY158" s="44"/>
      <c r="UIZ158" s="44"/>
      <c r="UJA158" s="44"/>
      <c r="UJB158" s="44"/>
      <c r="UJC158" s="44"/>
      <c r="UJD158" s="44"/>
      <c r="UJE158" s="44"/>
      <c r="UJF158" s="44"/>
      <c r="UJG158" s="44"/>
      <c r="UJH158" s="44"/>
      <c r="UJI158" s="44"/>
      <c r="UJJ158" s="44"/>
      <c r="UJK158" s="44"/>
      <c r="UJL158" s="44"/>
      <c r="UJM158" s="44"/>
      <c r="UJN158" s="44"/>
      <c r="UJO158" s="44"/>
      <c r="UJP158" s="44"/>
      <c r="UJQ158" s="44"/>
      <c r="UJR158" s="44"/>
      <c r="UJS158" s="44"/>
      <c r="UJT158" s="44"/>
      <c r="UJU158" s="44"/>
      <c r="UJV158" s="44"/>
      <c r="UJW158" s="44"/>
      <c r="UJX158" s="44"/>
      <c r="UJY158" s="44"/>
      <c r="UJZ158" s="44"/>
      <c r="UKA158" s="44"/>
      <c r="UKB158" s="44"/>
      <c r="UKC158" s="44"/>
      <c r="UKD158" s="44"/>
      <c r="UKE158" s="44"/>
      <c r="UKF158" s="44"/>
      <c r="UKG158" s="44"/>
      <c r="UKH158" s="44"/>
      <c r="UKI158" s="44"/>
      <c r="UKJ158" s="44"/>
      <c r="UKK158" s="44"/>
      <c r="UKL158" s="44"/>
      <c r="UKM158" s="44"/>
      <c r="UKN158" s="44"/>
      <c r="UKO158" s="44"/>
      <c r="UKP158" s="44"/>
      <c r="UKQ158" s="44"/>
      <c r="UKR158" s="44"/>
      <c r="UKS158" s="44"/>
      <c r="UKT158" s="44"/>
      <c r="UKU158" s="44"/>
      <c r="UKV158" s="44"/>
      <c r="UKW158" s="44"/>
      <c r="UKX158" s="44"/>
      <c r="UKY158" s="44"/>
      <c r="UKZ158" s="44"/>
      <c r="ULA158" s="44"/>
      <c r="ULB158" s="44"/>
      <c r="ULC158" s="44"/>
      <c r="ULD158" s="44"/>
      <c r="ULE158" s="44"/>
      <c r="ULF158" s="44"/>
      <c r="ULG158" s="44"/>
      <c r="ULH158" s="44"/>
      <c r="ULI158" s="44"/>
      <c r="ULJ158" s="44"/>
      <c r="ULK158" s="44"/>
      <c r="ULL158" s="44"/>
      <c r="ULM158" s="44"/>
      <c r="ULN158" s="44"/>
      <c r="ULO158" s="44"/>
      <c r="ULP158" s="44"/>
      <c r="ULQ158" s="44"/>
      <c r="ULR158" s="44"/>
      <c r="ULS158" s="44"/>
      <c r="ULT158" s="44"/>
      <c r="ULU158" s="44"/>
      <c r="ULV158" s="44"/>
      <c r="ULW158" s="44"/>
      <c r="ULX158" s="44"/>
      <c r="ULY158" s="44"/>
      <c r="ULZ158" s="44"/>
      <c r="UMA158" s="44"/>
      <c r="UMB158" s="44"/>
      <c r="UMC158" s="44"/>
      <c r="UMD158" s="44"/>
      <c r="UME158" s="44"/>
      <c r="UMF158" s="44"/>
      <c r="UMG158" s="44"/>
      <c r="UMH158" s="44"/>
      <c r="UMI158" s="44"/>
      <c r="UMJ158" s="44"/>
      <c r="UMK158" s="44"/>
      <c r="UML158" s="44"/>
      <c r="UMM158" s="44"/>
      <c r="UMN158" s="44"/>
      <c r="UMO158" s="44"/>
      <c r="UMP158" s="44"/>
      <c r="UMQ158" s="44"/>
      <c r="UMR158" s="44"/>
      <c r="UMS158" s="44"/>
      <c r="UMT158" s="44"/>
      <c r="UMU158" s="44"/>
      <c r="UMV158" s="44"/>
      <c r="UMW158" s="44"/>
      <c r="UMX158" s="44"/>
      <c r="UMY158" s="44"/>
      <c r="UMZ158" s="44"/>
      <c r="UNA158" s="44"/>
      <c r="UNB158" s="44"/>
      <c r="UNC158" s="44"/>
      <c r="UND158" s="44"/>
      <c r="UNE158" s="44"/>
      <c r="UNF158" s="44"/>
      <c r="UNG158" s="44"/>
      <c r="UNH158" s="44"/>
      <c r="UNI158" s="44"/>
      <c r="UNJ158" s="44"/>
      <c r="UNK158" s="44"/>
      <c r="UNL158" s="44"/>
      <c r="UNM158" s="44"/>
      <c r="UNN158" s="44"/>
      <c r="UNO158" s="44"/>
      <c r="UNP158" s="44"/>
      <c r="UNQ158" s="44"/>
      <c r="UNR158" s="44"/>
      <c r="UNS158" s="44"/>
      <c r="UNT158" s="44"/>
      <c r="UNU158" s="44"/>
      <c r="UOB158" s="44"/>
      <c r="UOC158" s="44"/>
      <c r="UOD158" s="44"/>
      <c r="UOE158" s="44"/>
      <c r="UOF158" s="44"/>
      <c r="UOG158" s="44"/>
      <c r="UOH158" s="44"/>
      <c r="UOI158" s="44"/>
      <c r="UOJ158" s="44"/>
      <c r="UOK158" s="44"/>
      <c r="UOL158" s="44"/>
      <c r="UOM158" s="44"/>
      <c r="UON158" s="44"/>
      <c r="UOO158" s="44"/>
      <c r="UOP158" s="44"/>
      <c r="UOQ158" s="44"/>
      <c r="UOR158" s="44"/>
      <c r="UOS158" s="44"/>
      <c r="UOT158" s="44"/>
      <c r="UOU158" s="44"/>
      <c r="UOV158" s="44"/>
      <c r="UOW158" s="44"/>
      <c r="UOX158" s="44"/>
      <c r="UOY158" s="44"/>
      <c r="UOZ158" s="44"/>
      <c r="UPA158" s="44"/>
      <c r="UPB158" s="44"/>
      <c r="UPC158" s="44"/>
      <c r="UPD158" s="44"/>
      <c r="UPE158" s="44"/>
      <c r="UPF158" s="44"/>
      <c r="UPG158" s="44"/>
      <c r="UPH158" s="44"/>
      <c r="UPI158" s="44"/>
      <c r="UPJ158" s="44"/>
      <c r="UPK158" s="44"/>
      <c r="UPL158" s="44"/>
      <c r="UPM158" s="44"/>
      <c r="UPN158" s="44"/>
      <c r="UPO158" s="44"/>
      <c r="UPP158" s="44"/>
      <c r="UPQ158" s="44"/>
      <c r="UPR158" s="44"/>
      <c r="UPS158" s="44"/>
      <c r="UPT158" s="44"/>
      <c r="UPU158" s="44"/>
      <c r="UPV158" s="44"/>
      <c r="UPW158" s="44"/>
      <c r="UPX158" s="44"/>
      <c r="UPY158" s="44"/>
      <c r="UPZ158" s="44"/>
      <c r="UQA158" s="44"/>
      <c r="UQB158" s="44"/>
      <c r="UQC158" s="44"/>
      <c r="UQD158" s="44"/>
      <c r="UQE158" s="44"/>
      <c r="UQF158" s="44"/>
      <c r="UQG158" s="44"/>
      <c r="UQH158" s="44"/>
      <c r="UQI158" s="44"/>
      <c r="UQJ158" s="44"/>
      <c r="UQK158" s="44"/>
      <c r="UQL158" s="44"/>
      <c r="UQM158" s="44"/>
      <c r="UQN158" s="44"/>
      <c r="UQO158" s="44"/>
      <c r="UQP158" s="44"/>
      <c r="UQQ158" s="44"/>
      <c r="UQR158" s="44"/>
      <c r="UQS158" s="44"/>
      <c r="UQT158" s="44"/>
      <c r="UQU158" s="44"/>
      <c r="UQV158" s="44"/>
      <c r="UQW158" s="44"/>
      <c r="UQX158" s="44"/>
      <c r="UQY158" s="44"/>
      <c r="UQZ158" s="44"/>
      <c r="URA158" s="44"/>
      <c r="URB158" s="44"/>
      <c r="URC158" s="44"/>
      <c r="URD158" s="44"/>
      <c r="URE158" s="44"/>
      <c r="URF158" s="44"/>
      <c r="URG158" s="44"/>
      <c r="URH158" s="44"/>
      <c r="URI158" s="44"/>
      <c r="URJ158" s="44"/>
      <c r="URK158" s="44"/>
      <c r="URL158" s="44"/>
      <c r="URM158" s="44"/>
      <c r="URN158" s="44"/>
      <c r="URO158" s="44"/>
      <c r="URP158" s="44"/>
      <c r="URQ158" s="44"/>
      <c r="URR158" s="44"/>
      <c r="URS158" s="44"/>
      <c r="URT158" s="44"/>
      <c r="URU158" s="44"/>
      <c r="URV158" s="44"/>
      <c r="URW158" s="44"/>
      <c r="URX158" s="44"/>
      <c r="URY158" s="44"/>
      <c r="URZ158" s="44"/>
      <c r="USA158" s="44"/>
      <c r="USB158" s="44"/>
      <c r="USC158" s="44"/>
      <c r="USD158" s="44"/>
      <c r="USE158" s="44"/>
      <c r="USF158" s="44"/>
      <c r="USG158" s="44"/>
      <c r="USH158" s="44"/>
      <c r="USI158" s="44"/>
      <c r="USJ158" s="44"/>
      <c r="USK158" s="44"/>
      <c r="USL158" s="44"/>
      <c r="USM158" s="44"/>
      <c r="USN158" s="44"/>
      <c r="USO158" s="44"/>
      <c r="USP158" s="44"/>
      <c r="USQ158" s="44"/>
      <c r="USR158" s="44"/>
      <c r="USS158" s="44"/>
      <c r="UST158" s="44"/>
      <c r="USU158" s="44"/>
      <c r="USV158" s="44"/>
      <c r="USW158" s="44"/>
      <c r="USX158" s="44"/>
      <c r="USY158" s="44"/>
      <c r="USZ158" s="44"/>
      <c r="UTA158" s="44"/>
      <c r="UTB158" s="44"/>
      <c r="UTC158" s="44"/>
      <c r="UTD158" s="44"/>
      <c r="UTE158" s="44"/>
      <c r="UTF158" s="44"/>
      <c r="UTG158" s="44"/>
      <c r="UTH158" s="44"/>
      <c r="UTI158" s="44"/>
      <c r="UTJ158" s="44"/>
      <c r="UTK158" s="44"/>
      <c r="UTL158" s="44"/>
      <c r="UTM158" s="44"/>
      <c r="UTN158" s="44"/>
      <c r="UTO158" s="44"/>
      <c r="UTP158" s="44"/>
      <c r="UTQ158" s="44"/>
      <c r="UTR158" s="44"/>
      <c r="UTS158" s="44"/>
      <c r="UTT158" s="44"/>
      <c r="UTU158" s="44"/>
      <c r="UTV158" s="44"/>
      <c r="UTW158" s="44"/>
      <c r="UTX158" s="44"/>
      <c r="UTY158" s="44"/>
      <c r="UTZ158" s="44"/>
      <c r="UUA158" s="44"/>
      <c r="UUB158" s="44"/>
      <c r="UUC158" s="44"/>
      <c r="UUD158" s="44"/>
      <c r="UUE158" s="44"/>
      <c r="UUF158" s="44"/>
      <c r="UUG158" s="44"/>
      <c r="UUH158" s="44"/>
      <c r="UUI158" s="44"/>
      <c r="UUJ158" s="44"/>
      <c r="UUK158" s="44"/>
      <c r="UUL158" s="44"/>
      <c r="UUM158" s="44"/>
      <c r="UUN158" s="44"/>
      <c r="UUO158" s="44"/>
      <c r="UUP158" s="44"/>
      <c r="UUQ158" s="44"/>
      <c r="UUR158" s="44"/>
      <c r="UUS158" s="44"/>
      <c r="UUT158" s="44"/>
      <c r="UUU158" s="44"/>
      <c r="UUV158" s="44"/>
      <c r="UUW158" s="44"/>
      <c r="UUX158" s="44"/>
      <c r="UUY158" s="44"/>
      <c r="UUZ158" s="44"/>
      <c r="UVA158" s="44"/>
      <c r="UVB158" s="44"/>
      <c r="UVC158" s="44"/>
      <c r="UVD158" s="44"/>
      <c r="UVE158" s="44"/>
      <c r="UVF158" s="44"/>
      <c r="UVG158" s="44"/>
      <c r="UVH158" s="44"/>
      <c r="UVI158" s="44"/>
      <c r="UVJ158" s="44"/>
      <c r="UVK158" s="44"/>
      <c r="UVL158" s="44"/>
      <c r="UVM158" s="44"/>
      <c r="UVN158" s="44"/>
      <c r="UVO158" s="44"/>
      <c r="UVP158" s="44"/>
      <c r="UVQ158" s="44"/>
      <c r="UVR158" s="44"/>
      <c r="UVS158" s="44"/>
      <c r="UVT158" s="44"/>
      <c r="UVU158" s="44"/>
      <c r="UVV158" s="44"/>
      <c r="UVW158" s="44"/>
      <c r="UVX158" s="44"/>
      <c r="UVY158" s="44"/>
      <c r="UVZ158" s="44"/>
      <c r="UWA158" s="44"/>
      <c r="UWB158" s="44"/>
      <c r="UWC158" s="44"/>
      <c r="UWD158" s="44"/>
      <c r="UWE158" s="44"/>
      <c r="UWF158" s="44"/>
      <c r="UWG158" s="44"/>
      <c r="UWH158" s="44"/>
      <c r="UWI158" s="44"/>
      <c r="UWJ158" s="44"/>
      <c r="UWK158" s="44"/>
      <c r="UWL158" s="44"/>
      <c r="UWM158" s="44"/>
      <c r="UWN158" s="44"/>
      <c r="UWO158" s="44"/>
      <c r="UWP158" s="44"/>
      <c r="UWQ158" s="44"/>
      <c r="UWR158" s="44"/>
      <c r="UWS158" s="44"/>
      <c r="UWT158" s="44"/>
      <c r="UWU158" s="44"/>
      <c r="UWV158" s="44"/>
      <c r="UWW158" s="44"/>
      <c r="UWX158" s="44"/>
      <c r="UWY158" s="44"/>
      <c r="UWZ158" s="44"/>
      <c r="UXA158" s="44"/>
      <c r="UXB158" s="44"/>
      <c r="UXC158" s="44"/>
      <c r="UXD158" s="44"/>
      <c r="UXE158" s="44"/>
      <c r="UXF158" s="44"/>
      <c r="UXG158" s="44"/>
      <c r="UXH158" s="44"/>
      <c r="UXI158" s="44"/>
      <c r="UXJ158" s="44"/>
      <c r="UXK158" s="44"/>
      <c r="UXL158" s="44"/>
      <c r="UXM158" s="44"/>
      <c r="UXN158" s="44"/>
      <c r="UXO158" s="44"/>
      <c r="UXP158" s="44"/>
      <c r="UXQ158" s="44"/>
      <c r="UXX158" s="44"/>
      <c r="UXY158" s="44"/>
      <c r="UXZ158" s="44"/>
      <c r="UYA158" s="44"/>
      <c r="UYB158" s="44"/>
      <c r="UYC158" s="44"/>
      <c r="UYD158" s="44"/>
      <c r="UYE158" s="44"/>
      <c r="UYF158" s="44"/>
      <c r="UYG158" s="44"/>
      <c r="UYH158" s="44"/>
      <c r="UYI158" s="44"/>
      <c r="UYJ158" s="44"/>
      <c r="UYK158" s="44"/>
      <c r="UYL158" s="44"/>
      <c r="UYM158" s="44"/>
      <c r="UYN158" s="44"/>
      <c r="UYO158" s="44"/>
      <c r="UYP158" s="44"/>
      <c r="UYQ158" s="44"/>
      <c r="UYR158" s="44"/>
      <c r="UYS158" s="44"/>
      <c r="UYT158" s="44"/>
      <c r="UYU158" s="44"/>
      <c r="UYV158" s="44"/>
      <c r="UYW158" s="44"/>
      <c r="UYX158" s="44"/>
      <c r="UYY158" s="44"/>
      <c r="UYZ158" s="44"/>
      <c r="UZA158" s="44"/>
      <c r="UZB158" s="44"/>
      <c r="UZC158" s="44"/>
      <c r="UZD158" s="44"/>
      <c r="UZE158" s="44"/>
      <c r="UZF158" s="44"/>
      <c r="UZG158" s="44"/>
      <c r="UZH158" s="44"/>
      <c r="UZI158" s="44"/>
      <c r="UZJ158" s="44"/>
      <c r="UZK158" s="44"/>
      <c r="UZL158" s="44"/>
      <c r="UZM158" s="44"/>
      <c r="UZN158" s="44"/>
      <c r="UZO158" s="44"/>
      <c r="UZP158" s="44"/>
      <c r="UZQ158" s="44"/>
      <c r="UZR158" s="44"/>
      <c r="UZS158" s="44"/>
      <c r="UZT158" s="44"/>
      <c r="UZU158" s="44"/>
      <c r="UZV158" s="44"/>
      <c r="UZW158" s="44"/>
      <c r="UZX158" s="44"/>
      <c r="UZY158" s="44"/>
      <c r="UZZ158" s="44"/>
      <c r="VAA158" s="44"/>
      <c r="VAB158" s="44"/>
      <c r="VAC158" s="44"/>
      <c r="VAD158" s="44"/>
      <c r="VAE158" s="44"/>
      <c r="VAF158" s="44"/>
      <c r="VAG158" s="44"/>
      <c r="VAH158" s="44"/>
      <c r="VAI158" s="44"/>
      <c r="VAJ158" s="44"/>
      <c r="VAK158" s="44"/>
      <c r="VAL158" s="44"/>
      <c r="VAM158" s="44"/>
      <c r="VAN158" s="44"/>
      <c r="VAO158" s="44"/>
      <c r="VAP158" s="44"/>
      <c r="VAQ158" s="44"/>
      <c r="VAR158" s="44"/>
      <c r="VAS158" s="44"/>
      <c r="VAT158" s="44"/>
      <c r="VAU158" s="44"/>
      <c r="VAV158" s="44"/>
      <c r="VAW158" s="44"/>
      <c r="VAX158" s="44"/>
      <c r="VAY158" s="44"/>
      <c r="VAZ158" s="44"/>
      <c r="VBA158" s="44"/>
      <c r="VBB158" s="44"/>
      <c r="VBC158" s="44"/>
      <c r="VBD158" s="44"/>
      <c r="VBE158" s="44"/>
      <c r="VBF158" s="44"/>
      <c r="VBG158" s="44"/>
      <c r="VBH158" s="44"/>
      <c r="VBI158" s="44"/>
      <c r="VBJ158" s="44"/>
      <c r="VBK158" s="44"/>
      <c r="VBL158" s="44"/>
      <c r="VBM158" s="44"/>
      <c r="VBN158" s="44"/>
      <c r="VBO158" s="44"/>
      <c r="VBP158" s="44"/>
      <c r="VBQ158" s="44"/>
      <c r="VBR158" s="44"/>
      <c r="VBS158" s="44"/>
      <c r="VBT158" s="44"/>
      <c r="VBU158" s="44"/>
      <c r="VBV158" s="44"/>
      <c r="VBW158" s="44"/>
      <c r="VBX158" s="44"/>
      <c r="VBY158" s="44"/>
      <c r="VBZ158" s="44"/>
      <c r="VCA158" s="44"/>
      <c r="VCB158" s="44"/>
      <c r="VCC158" s="44"/>
      <c r="VCD158" s="44"/>
      <c r="VCE158" s="44"/>
      <c r="VCF158" s="44"/>
      <c r="VCG158" s="44"/>
      <c r="VCH158" s="44"/>
      <c r="VCI158" s="44"/>
      <c r="VCJ158" s="44"/>
      <c r="VCK158" s="44"/>
      <c r="VCL158" s="44"/>
      <c r="VCM158" s="44"/>
      <c r="VCN158" s="44"/>
      <c r="VCO158" s="44"/>
      <c r="VCP158" s="44"/>
      <c r="VCQ158" s="44"/>
      <c r="VCR158" s="44"/>
      <c r="VCS158" s="44"/>
      <c r="VCT158" s="44"/>
      <c r="VCU158" s="44"/>
      <c r="VCV158" s="44"/>
      <c r="VCW158" s="44"/>
      <c r="VCX158" s="44"/>
      <c r="VCY158" s="44"/>
      <c r="VCZ158" s="44"/>
      <c r="VDA158" s="44"/>
      <c r="VDB158" s="44"/>
      <c r="VDC158" s="44"/>
      <c r="VDD158" s="44"/>
      <c r="VDE158" s="44"/>
      <c r="VDF158" s="44"/>
      <c r="VDG158" s="44"/>
      <c r="VDH158" s="44"/>
      <c r="VDI158" s="44"/>
      <c r="VDJ158" s="44"/>
      <c r="VDK158" s="44"/>
      <c r="VDL158" s="44"/>
      <c r="VDM158" s="44"/>
      <c r="VDN158" s="44"/>
      <c r="VDO158" s="44"/>
      <c r="VDP158" s="44"/>
      <c r="VDQ158" s="44"/>
      <c r="VDR158" s="44"/>
      <c r="VDS158" s="44"/>
      <c r="VDT158" s="44"/>
      <c r="VDU158" s="44"/>
      <c r="VDV158" s="44"/>
      <c r="VDW158" s="44"/>
      <c r="VDX158" s="44"/>
      <c r="VDY158" s="44"/>
      <c r="VDZ158" s="44"/>
      <c r="VEA158" s="44"/>
      <c r="VEB158" s="44"/>
      <c r="VEC158" s="44"/>
      <c r="VED158" s="44"/>
      <c r="VEE158" s="44"/>
      <c r="VEF158" s="44"/>
      <c r="VEG158" s="44"/>
      <c r="VEH158" s="44"/>
      <c r="VEI158" s="44"/>
      <c r="VEJ158" s="44"/>
      <c r="VEK158" s="44"/>
      <c r="VEL158" s="44"/>
      <c r="VEM158" s="44"/>
      <c r="VEN158" s="44"/>
      <c r="VEO158" s="44"/>
      <c r="VEP158" s="44"/>
      <c r="VEQ158" s="44"/>
      <c r="VER158" s="44"/>
      <c r="VES158" s="44"/>
      <c r="VET158" s="44"/>
      <c r="VEU158" s="44"/>
      <c r="VEV158" s="44"/>
      <c r="VEW158" s="44"/>
      <c r="VEX158" s="44"/>
      <c r="VEY158" s="44"/>
      <c r="VEZ158" s="44"/>
      <c r="VFA158" s="44"/>
      <c r="VFB158" s="44"/>
      <c r="VFC158" s="44"/>
      <c r="VFD158" s="44"/>
      <c r="VFE158" s="44"/>
      <c r="VFF158" s="44"/>
      <c r="VFG158" s="44"/>
      <c r="VFH158" s="44"/>
      <c r="VFI158" s="44"/>
      <c r="VFJ158" s="44"/>
      <c r="VFK158" s="44"/>
      <c r="VFL158" s="44"/>
      <c r="VFM158" s="44"/>
      <c r="VFN158" s="44"/>
      <c r="VFO158" s="44"/>
      <c r="VFP158" s="44"/>
      <c r="VFQ158" s="44"/>
      <c r="VFR158" s="44"/>
      <c r="VFS158" s="44"/>
      <c r="VFT158" s="44"/>
      <c r="VFU158" s="44"/>
      <c r="VFV158" s="44"/>
      <c r="VFW158" s="44"/>
      <c r="VFX158" s="44"/>
      <c r="VFY158" s="44"/>
      <c r="VFZ158" s="44"/>
      <c r="VGA158" s="44"/>
      <c r="VGB158" s="44"/>
      <c r="VGC158" s="44"/>
      <c r="VGD158" s="44"/>
      <c r="VGE158" s="44"/>
      <c r="VGF158" s="44"/>
      <c r="VGG158" s="44"/>
      <c r="VGH158" s="44"/>
      <c r="VGI158" s="44"/>
      <c r="VGJ158" s="44"/>
      <c r="VGK158" s="44"/>
      <c r="VGL158" s="44"/>
      <c r="VGM158" s="44"/>
      <c r="VGN158" s="44"/>
      <c r="VGO158" s="44"/>
      <c r="VGP158" s="44"/>
      <c r="VGQ158" s="44"/>
      <c r="VGR158" s="44"/>
      <c r="VGS158" s="44"/>
      <c r="VGT158" s="44"/>
      <c r="VGU158" s="44"/>
      <c r="VGV158" s="44"/>
      <c r="VGW158" s="44"/>
      <c r="VGX158" s="44"/>
      <c r="VGY158" s="44"/>
      <c r="VGZ158" s="44"/>
      <c r="VHA158" s="44"/>
      <c r="VHB158" s="44"/>
      <c r="VHC158" s="44"/>
      <c r="VHD158" s="44"/>
      <c r="VHE158" s="44"/>
      <c r="VHF158" s="44"/>
      <c r="VHG158" s="44"/>
      <c r="VHH158" s="44"/>
      <c r="VHI158" s="44"/>
      <c r="VHJ158" s="44"/>
      <c r="VHK158" s="44"/>
      <c r="VHL158" s="44"/>
      <c r="VHM158" s="44"/>
      <c r="VHT158" s="44"/>
      <c r="VHU158" s="44"/>
      <c r="VHV158" s="44"/>
      <c r="VHW158" s="44"/>
      <c r="VHX158" s="44"/>
      <c r="VHY158" s="44"/>
      <c r="VHZ158" s="44"/>
      <c r="VIA158" s="44"/>
      <c r="VIB158" s="44"/>
      <c r="VIC158" s="44"/>
      <c r="VID158" s="44"/>
      <c r="VIE158" s="44"/>
      <c r="VIF158" s="44"/>
      <c r="VIG158" s="44"/>
      <c r="VIH158" s="44"/>
      <c r="VII158" s="44"/>
      <c r="VIJ158" s="44"/>
      <c r="VIK158" s="44"/>
      <c r="VIL158" s="44"/>
      <c r="VIM158" s="44"/>
      <c r="VIN158" s="44"/>
      <c r="VIO158" s="44"/>
      <c r="VIP158" s="44"/>
      <c r="VIQ158" s="44"/>
      <c r="VIR158" s="44"/>
      <c r="VIS158" s="44"/>
      <c r="VIT158" s="44"/>
      <c r="VIU158" s="44"/>
      <c r="VIV158" s="44"/>
      <c r="VIW158" s="44"/>
      <c r="VIX158" s="44"/>
      <c r="VIY158" s="44"/>
      <c r="VIZ158" s="44"/>
      <c r="VJA158" s="44"/>
      <c r="VJB158" s="44"/>
      <c r="VJC158" s="44"/>
      <c r="VJD158" s="44"/>
      <c r="VJE158" s="44"/>
      <c r="VJF158" s="44"/>
      <c r="VJG158" s="44"/>
      <c r="VJH158" s="44"/>
      <c r="VJI158" s="44"/>
      <c r="VJJ158" s="44"/>
      <c r="VJK158" s="44"/>
      <c r="VJL158" s="44"/>
      <c r="VJM158" s="44"/>
      <c r="VJN158" s="44"/>
      <c r="VJO158" s="44"/>
      <c r="VJP158" s="44"/>
      <c r="VJQ158" s="44"/>
      <c r="VJR158" s="44"/>
      <c r="VJS158" s="44"/>
      <c r="VJT158" s="44"/>
      <c r="VJU158" s="44"/>
      <c r="VJV158" s="44"/>
      <c r="VJW158" s="44"/>
      <c r="VJX158" s="44"/>
      <c r="VJY158" s="44"/>
      <c r="VJZ158" s="44"/>
      <c r="VKA158" s="44"/>
      <c r="VKB158" s="44"/>
      <c r="VKC158" s="44"/>
      <c r="VKD158" s="44"/>
      <c r="VKE158" s="44"/>
      <c r="VKF158" s="44"/>
      <c r="VKG158" s="44"/>
      <c r="VKH158" s="44"/>
      <c r="VKI158" s="44"/>
      <c r="VKJ158" s="44"/>
      <c r="VKK158" s="44"/>
      <c r="VKL158" s="44"/>
      <c r="VKM158" s="44"/>
      <c r="VKN158" s="44"/>
      <c r="VKO158" s="44"/>
      <c r="VKP158" s="44"/>
      <c r="VKQ158" s="44"/>
      <c r="VKR158" s="44"/>
      <c r="VKS158" s="44"/>
      <c r="VKT158" s="44"/>
      <c r="VKU158" s="44"/>
      <c r="VKV158" s="44"/>
      <c r="VKW158" s="44"/>
      <c r="VKX158" s="44"/>
      <c r="VKY158" s="44"/>
      <c r="VKZ158" s="44"/>
      <c r="VLA158" s="44"/>
      <c r="VLB158" s="44"/>
      <c r="VLC158" s="44"/>
      <c r="VLD158" s="44"/>
      <c r="VLE158" s="44"/>
      <c r="VLF158" s="44"/>
      <c r="VLG158" s="44"/>
      <c r="VLH158" s="44"/>
      <c r="VLI158" s="44"/>
      <c r="VLJ158" s="44"/>
      <c r="VLK158" s="44"/>
      <c r="VLL158" s="44"/>
      <c r="VLM158" s="44"/>
      <c r="VLN158" s="44"/>
      <c r="VLO158" s="44"/>
      <c r="VLP158" s="44"/>
      <c r="VLQ158" s="44"/>
      <c r="VLR158" s="44"/>
      <c r="VLS158" s="44"/>
      <c r="VLT158" s="44"/>
      <c r="VLU158" s="44"/>
      <c r="VLV158" s="44"/>
      <c r="VLW158" s="44"/>
      <c r="VLX158" s="44"/>
      <c r="VLY158" s="44"/>
      <c r="VLZ158" s="44"/>
      <c r="VMA158" s="44"/>
      <c r="VMB158" s="44"/>
      <c r="VMC158" s="44"/>
      <c r="VMD158" s="44"/>
      <c r="VME158" s="44"/>
      <c r="VMF158" s="44"/>
      <c r="VMG158" s="44"/>
      <c r="VMH158" s="44"/>
      <c r="VMI158" s="44"/>
      <c r="VMJ158" s="44"/>
      <c r="VMK158" s="44"/>
      <c r="VML158" s="44"/>
      <c r="VMM158" s="44"/>
      <c r="VMN158" s="44"/>
      <c r="VMO158" s="44"/>
      <c r="VMP158" s="44"/>
      <c r="VMQ158" s="44"/>
      <c r="VMR158" s="44"/>
      <c r="VMS158" s="44"/>
      <c r="VMT158" s="44"/>
      <c r="VMU158" s="44"/>
      <c r="VMV158" s="44"/>
      <c r="VMW158" s="44"/>
      <c r="VMX158" s="44"/>
      <c r="VMY158" s="44"/>
      <c r="VMZ158" s="44"/>
      <c r="VNA158" s="44"/>
      <c r="VNB158" s="44"/>
      <c r="VNC158" s="44"/>
      <c r="VND158" s="44"/>
      <c r="VNE158" s="44"/>
      <c r="VNF158" s="44"/>
      <c r="VNG158" s="44"/>
      <c r="VNH158" s="44"/>
      <c r="VNI158" s="44"/>
      <c r="VNJ158" s="44"/>
      <c r="VNK158" s="44"/>
      <c r="VNL158" s="44"/>
      <c r="VNM158" s="44"/>
      <c r="VNN158" s="44"/>
      <c r="VNO158" s="44"/>
      <c r="VNP158" s="44"/>
      <c r="VNQ158" s="44"/>
      <c r="VNR158" s="44"/>
      <c r="VNS158" s="44"/>
      <c r="VNT158" s="44"/>
      <c r="VNU158" s="44"/>
      <c r="VNV158" s="44"/>
      <c r="VNW158" s="44"/>
      <c r="VNX158" s="44"/>
      <c r="VNY158" s="44"/>
      <c r="VNZ158" s="44"/>
      <c r="VOA158" s="44"/>
      <c r="VOB158" s="44"/>
      <c r="VOC158" s="44"/>
      <c r="VOD158" s="44"/>
      <c r="VOE158" s="44"/>
      <c r="VOF158" s="44"/>
      <c r="VOG158" s="44"/>
      <c r="VOH158" s="44"/>
      <c r="VOI158" s="44"/>
      <c r="VOJ158" s="44"/>
      <c r="VOK158" s="44"/>
      <c r="VOL158" s="44"/>
      <c r="VOM158" s="44"/>
      <c r="VON158" s="44"/>
      <c r="VOO158" s="44"/>
      <c r="VOP158" s="44"/>
      <c r="VOQ158" s="44"/>
      <c r="VOR158" s="44"/>
      <c r="VOS158" s="44"/>
      <c r="VOT158" s="44"/>
      <c r="VOU158" s="44"/>
      <c r="VOV158" s="44"/>
      <c r="VOW158" s="44"/>
      <c r="VOX158" s="44"/>
      <c r="VOY158" s="44"/>
      <c r="VOZ158" s="44"/>
      <c r="VPA158" s="44"/>
      <c r="VPB158" s="44"/>
      <c r="VPC158" s="44"/>
      <c r="VPD158" s="44"/>
      <c r="VPE158" s="44"/>
      <c r="VPF158" s="44"/>
      <c r="VPG158" s="44"/>
      <c r="VPH158" s="44"/>
      <c r="VPI158" s="44"/>
      <c r="VPJ158" s="44"/>
      <c r="VPK158" s="44"/>
      <c r="VPL158" s="44"/>
      <c r="VPM158" s="44"/>
      <c r="VPN158" s="44"/>
      <c r="VPO158" s="44"/>
      <c r="VPP158" s="44"/>
      <c r="VPQ158" s="44"/>
      <c r="VPR158" s="44"/>
      <c r="VPS158" s="44"/>
      <c r="VPT158" s="44"/>
      <c r="VPU158" s="44"/>
      <c r="VPV158" s="44"/>
      <c r="VPW158" s="44"/>
      <c r="VPX158" s="44"/>
      <c r="VPY158" s="44"/>
      <c r="VPZ158" s="44"/>
      <c r="VQA158" s="44"/>
      <c r="VQB158" s="44"/>
      <c r="VQC158" s="44"/>
      <c r="VQD158" s="44"/>
      <c r="VQE158" s="44"/>
      <c r="VQF158" s="44"/>
      <c r="VQG158" s="44"/>
      <c r="VQH158" s="44"/>
      <c r="VQI158" s="44"/>
      <c r="VQJ158" s="44"/>
      <c r="VQK158" s="44"/>
      <c r="VQL158" s="44"/>
      <c r="VQM158" s="44"/>
      <c r="VQN158" s="44"/>
      <c r="VQO158" s="44"/>
      <c r="VQP158" s="44"/>
      <c r="VQQ158" s="44"/>
      <c r="VQR158" s="44"/>
      <c r="VQS158" s="44"/>
      <c r="VQT158" s="44"/>
      <c r="VQU158" s="44"/>
      <c r="VQV158" s="44"/>
      <c r="VQW158" s="44"/>
      <c r="VQX158" s="44"/>
      <c r="VQY158" s="44"/>
      <c r="VQZ158" s="44"/>
      <c r="VRA158" s="44"/>
      <c r="VRB158" s="44"/>
      <c r="VRC158" s="44"/>
      <c r="VRD158" s="44"/>
      <c r="VRE158" s="44"/>
      <c r="VRF158" s="44"/>
      <c r="VRG158" s="44"/>
      <c r="VRH158" s="44"/>
      <c r="VRI158" s="44"/>
      <c r="VRP158" s="44"/>
      <c r="VRQ158" s="44"/>
      <c r="VRR158" s="44"/>
      <c r="VRS158" s="44"/>
      <c r="VRT158" s="44"/>
      <c r="VRU158" s="44"/>
      <c r="VRV158" s="44"/>
      <c r="VRW158" s="44"/>
      <c r="VRX158" s="44"/>
      <c r="VRY158" s="44"/>
      <c r="VRZ158" s="44"/>
      <c r="VSA158" s="44"/>
      <c r="VSB158" s="44"/>
      <c r="VSC158" s="44"/>
      <c r="VSD158" s="44"/>
      <c r="VSE158" s="44"/>
      <c r="VSF158" s="44"/>
      <c r="VSG158" s="44"/>
      <c r="VSH158" s="44"/>
      <c r="VSI158" s="44"/>
      <c r="VSJ158" s="44"/>
      <c r="VSK158" s="44"/>
      <c r="VSL158" s="44"/>
      <c r="VSM158" s="44"/>
      <c r="VSN158" s="44"/>
      <c r="VSO158" s="44"/>
      <c r="VSP158" s="44"/>
      <c r="VSQ158" s="44"/>
      <c r="VSR158" s="44"/>
      <c r="VSS158" s="44"/>
      <c r="VST158" s="44"/>
      <c r="VSU158" s="44"/>
      <c r="VSV158" s="44"/>
      <c r="VSW158" s="44"/>
      <c r="VSX158" s="44"/>
      <c r="VSY158" s="44"/>
      <c r="VSZ158" s="44"/>
      <c r="VTA158" s="44"/>
      <c r="VTB158" s="44"/>
      <c r="VTC158" s="44"/>
      <c r="VTD158" s="44"/>
      <c r="VTE158" s="44"/>
      <c r="VTF158" s="44"/>
      <c r="VTG158" s="44"/>
      <c r="VTH158" s="44"/>
      <c r="VTI158" s="44"/>
      <c r="VTJ158" s="44"/>
      <c r="VTK158" s="44"/>
      <c r="VTL158" s="44"/>
      <c r="VTM158" s="44"/>
      <c r="VTN158" s="44"/>
      <c r="VTO158" s="44"/>
      <c r="VTP158" s="44"/>
      <c r="VTQ158" s="44"/>
      <c r="VTR158" s="44"/>
      <c r="VTS158" s="44"/>
      <c r="VTT158" s="44"/>
      <c r="VTU158" s="44"/>
      <c r="VTV158" s="44"/>
      <c r="VTW158" s="44"/>
      <c r="VTX158" s="44"/>
      <c r="VTY158" s="44"/>
      <c r="VTZ158" s="44"/>
      <c r="VUA158" s="44"/>
      <c r="VUB158" s="44"/>
      <c r="VUC158" s="44"/>
      <c r="VUD158" s="44"/>
      <c r="VUE158" s="44"/>
      <c r="VUF158" s="44"/>
      <c r="VUG158" s="44"/>
      <c r="VUH158" s="44"/>
      <c r="VUI158" s="44"/>
      <c r="VUJ158" s="44"/>
      <c r="VUK158" s="44"/>
      <c r="VUL158" s="44"/>
      <c r="VUM158" s="44"/>
      <c r="VUN158" s="44"/>
      <c r="VUO158" s="44"/>
      <c r="VUP158" s="44"/>
      <c r="VUQ158" s="44"/>
      <c r="VUR158" s="44"/>
      <c r="VUS158" s="44"/>
      <c r="VUT158" s="44"/>
      <c r="VUU158" s="44"/>
      <c r="VUV158" s="44"/>
      <c r="VUW158" s="44"/>
      <c r="VUX158" s="44"/>
      <c r="VUY158" s="44"/>
      <c r="VUZ158" s="44"/>
      <c r="VVA158" s="44"/>
      <c r="VVB158" s="44"/>
      <c r="VVC158" s="44"/>
      <c r="VVD158" s="44"/>
      <c r="VVE158" s="44"/>
      <c r="VVF158" s="44"/>
      <c r="VVG158" s="44"/>
      <c r="VVH158" s="44"/>
      <c r="VVI158" s="44"/>
      <c r="VVJ158" s="44"/>
      <c r="VVK158" s="44"/>
      <c r="VVL158" s="44"/>
      <c r="VVM158" s="44"/>
      <c r="VVN158" s="44"/>
      <c r="VVO158" s="44"/>
      <c r="VVP158" s="44"/>
      <c r="VVQ158" s="44"/>
      <c r="VVR158" s="44"/>
      <c r="VVS158" s="44"/>
      <c r="VVT158" s="44"/>
      <c r="VVU158" s="44"/>
      <c r="VVV158" s="44"/>
      <c r="VVW158" s="44"/>
      <c r="VVX158" s="44"/>
      <c r="VVY158" s="44"/>
      <c r="VVZ158" s="44"/>
      <c r="VWA158" s="44"/>
      <c r="VWB158" s="44"/>
      <c r="VWC158" s="44"/>
      <c r="VWD158" s="44"/>
      <c r="VWE158" s="44"/>
      <c r="VWF158" s="44"/>
      <c r="VWG158" s="44"/>
      <c r="VWH158" s="44"/>
      <c r="VWI158" s="44"/>
      <c r="VWJ158" s="44"/>
      <c r="VWK158" s="44"/>
      <c r="VWL158" s="44"/>
      <c r="VWM158" s="44"/>
      <c r="VWN158" s="44"/>
      <c r="VWO158" s="44"/>
      <c r="VWP158" s="44"/>
      <c r="VWQ158" s="44"/>
      <c r="VWR158" s="44"/>
      <c r="VWS158" s="44"/>
      <c r="VWT158" s="44"/>
      <c r="VWU158" s="44"/>
      <c r="VWV158" s="44"/>
      <c r="VWW158" s="44"/>
      <c r="VWX158" s="44"/>
      <c r="VWY158" s="44"/>
      <c r="VWZ158" s="44"/>
      <c r="VXA158" s="44"/>
      <c r="VXB158" s="44"/>
      <c r="VXC158" s="44"/>
      <c r="VXD158" s="44"/>
      <c r="VXE158" s="44"/>
      <c r="VXF158" s="44"/>
      <c r="VXG158" s="44"/>
      <c r="VXH158" s="44"/>
      <c r="VXI158" s="44"/>
      <c r="VXJ158" s="44"/>
      <c r="VXK158" s="44"/>
      <c r="VXL158" s="44"/>
      <c r="VXM158" s="44"/>
      <c r="VXN158" s="44"/>
      <c r="VXO158" s="44"/>
      <c r="VXP158" s="44"/>
      <c r="VXQ158" s="44"/>
      <c r="VXR158" s="44"/>
      <c r="VXS158" s="44"/>
      <c r="VXT158" s="44"/>
      <c r="VXU158" s="44"/>
      <c r="VXV158" s="44"/>
      <c r="VXW158" s="44"/>
      <c r="VXX158" s="44"/>
      <c r="VXY158" s="44"/>
      <c r="VXZ158" s="44"/>
      <c r="VYA158" s="44"/>
      <c r="VYB158" s="44"/>
      <c r="VYC158" s="44"/>
      <c r="VYD158" s="44"/>
      <c r="VYE158" s="44"/>
      <c r="VYF158" s="44"/>
      <c r="VYG158" s="44"/>
      <c r="VYH158" s="44"/>
      <c r="VYI158" s="44"/>
      <c r="VYJ158" s="44"/>
      <c r="VYK158" s="44"/>
      <c r="VYL158" s="44"/>
      <c r="VYM158" s="44"/>
      <c r="VYN158" s="44"/>
      <c r="VYO158" s="44"/>
      <c r="VYP158" s="44"/>
      <c r="VYQ158" s="44"/>
      <c r="VYR158" s="44"/>
      <c r="VYS158" s="44"/>
      <c r="VYT158" s="44"/>
      <c r="VYU158" s="44"/>
      <c r="VYV158" s="44"/>
      <c r="VYW158" s="44"/>
      <c r="VYX158" s="44"/>
      <c r="VYY158" s="44"/>
      <c r="VYZ158" s="44"/>
      <c r="VZA158" s="44"/>
      <c r="VZB158" s="44"/>
      <c r="VZC158" s="44"/>
      <c r="VZD158" s="44"/>
      <c r="VZE158" s="44"/>
      <c r="VZF158" s="44"/>
      <c r="VZG158" s="44"/>
      <c r="VZH158" s="44"/>
      <c r="VZI158" s="44"/>
      <c r="VZJ158" s="44"/>
      <c r="VZK158" s="44"/>
      <c r="VZL158" s="44"/>
      <c r="VZM158" s="44"/>
      <c r="VZN158" s="44"/>
      <c r="VZO158" s="44"/>
      <c r="VZP158" s="44"/>
      <c r="VZQ158" s="44"/>
      <c r="VZR158" s="44"/>
      <c r="VZS158" s="44"/>
      <c r="VZT158" s="44"/>
      <c r="VZU158" s="44"/>
      <c r="VZV158" s="44"/>
      <c r="VZW158" s="44"/>
      <c r="VZX158" s="44"/>
      <c r="VZY158" s="44"/>
      <c r="VZZ158" s="44"/>
      <c r="WAA158" s="44"/>
      <c r="WAB158" s="44"/>
      <c r="WAC158" s="44"/>
      <c r="WAD158" s="44"/>
      <c r="WAE158" s="44"/>
      <c r="WAF158" s="44"/>
      <c r="WAG158" s="44"/>
      <c r="WAH158" s="44"/>
      <c r="WAI158" s="44"/>
      <c r="WAJ158" s="44"/>
      <c r="WAK158" s="44"/>
      <c r="WAL158" s="44"/>
      <c r="WAM158" s="44"/>
      <c r="WAN158" s="44"/>
      <c r="WAO158" s="44"/>
      <c r="WAP158" s="44"/>
      <c r="WAQ158" s="44"/>
      <c r="WAR158" s="44"/>
      <c r="WAS158" s="44"/>
      <c r="WAT158" s="44"/>
      <c r="WAU158" s="44"/>
      <c r="WAV158" s="44"/>
      <c r="WAW158" s="44"/>
      <c r="WAX158" s="44"/>
      <c r="WAY158" s="44"/>
      <c r="WAZ158" s="44"/>
      <c r="WBA158" s="44"/>
      <c r="WBB158" s="44"/>
      <c r="WBC158" s="44"/>
      <c r="WBD158" s="44"/>
      <c r="WBE158" s="44"/>
      <c r="WBL158" s="44"/>
      <c r="WBM158" s="44"/>
      <c r="WBN158" s="44"/>
      <c r="WBO158" s="44"/>
      <c r="WBP158" s="44"/>
      <c r="WBQ158" s="44"/>
      <c r="WBR158" s="44"/>
      <c r="WBS158" s="44"/>
      <c r="WBT158" s="44"/>
      <c r="WBU158" s="44"/>
      <c r="WBV158" s="44"/>
      <c r="WBW158" s="44"/>
      <c r="WBX158" s="44"/>
      <c r="WBY158" s="44"/>
      <c r="WBZ158" s="44"/>
      <c r="WCA158" s="44"/>
      <c r="WCB158" s="44"/>
      <c r="WCC158" s="44"/>
      <c r="WCD158" s="44"/>
      <c r="WCE158" s="44"/>
      <c r="WCF158" s="44"/>
      <c r="WCG158" s="44"/>
      <c r="WCH158" s="44"/>
      <c r="WCI158" s="44"/>
      <c r="WCJ158" s="44"/>
      <c r="WCK158" s="44"/>
      <c r="WCL158" s="44"/>
      <c r="WCM158" s="44"/>
      <c r="WCN158" s="44"/>
      <c r="WCO158" s="44"/>
      <c r="WCP158" s="44"/>
      <c r="WCQ158" s="44"/>
      <c r="WCR158" s="44"/>
      <c r="WCS158" s="44"/>
      <c r="WCT158" s="44"/>
      <c r="WCU158" s="44"/>
      <c r="WCV158" s="44"/>
      <c r="WCW158" s="44"/>
      <c r="WCX158" s="44"/>
      <c r="WCY158" s="44"/>
      <c r="WCZ158" s="44"/>
      <c r="WDA158" s="44"/>
      <c r="WDB158" s="44"/>
      <c r="WDC158" s="44"/>
      <c r="WDD158" s="44"/>
      <c r="WDE158" s="44"/>
      <c r="WDF158" s="44"/>
      <c r="WDG158" s="44"/>
      <c r="WDH158" s="44"/>
      <c r="WDI158" s="44"/>
      <c r="WDJ158" s="44"/>
      <c r="WDK158" s="44"/>
      <c r="WDL158" s="44"/>
      <c r="WDM158" s="44"/>
      <c r="WDN158" s="44"/>
      <c r="WDO158" s="44"/>
      <c r="WDP158" s="44"/>
      <c r="WDQ158" s="44"/>
      <c r="WDR158" s="44"/>
      <c r="WDS158" s="44"/>
      <c r="WDT158" s="44"/>
      <c r="WDU158" s="44"/>
      <c r="WDV158" s="44"/>
      <c r="WDW158" s="44"/>
      <c r="WDX158" s="44"/>
      <c r="WDY158" s="44"/>
      <c r="WDZ158" s="44"/>
      <c r="WEA158" s="44"/>
      <c r="WEB158" s="44"/>
      <c r="WEC158" s="44"/>
      <c r="WED158" s="44"/>
      <c r="WEE158" s="44"/>
      <c r="WEF158" s="44"/>
      <c r="WEG158" s="44"/>
      <c r="WEH158" s="44"/>
      <c r="WEI158" s="44"/>
      <c r="WEJ158" s="44"/>
      <c r="WEK158" s="44"/>
      <c r="WEL158" s="44"/>
      <c r="WEM158" s="44"/>
      <c r="WEN158" s="44"/>
      <c r="WEO158" s="44"/>
      <c r="WEP158" s="44"/>
      <c r="WEQ158" s="44"/>
      <c r="WER158" s="44"/>
      <c r="WES158" s="44"/>
      <c r="WET158" s="44"/>
      <c r="WEU158" s="44"/>
      <c r="WEV158" s="44"/>
      <c r="WEW158" s="44"/>
      <c r="WEX158" s="44"/>
      <c r="WEY158" s="44"/>
      <c r="WEZ158" s="44"/>
      <c r="WFA158" s="44"/>
      <c r="WFB158" s="44"/>
      <c r="WFC158" s="44"/>
      <c r="WFD158" s="44"/>
      <c r="WFE158" s="44"/>
      <c r="WFF158" s="44"/>
      <c r="WFG158" s="44"/>
      <c r="WFH158" s="44"/>
      <c r="WFI158" s="44"/>
      <c r="WFJ158" s="44"/>
      <c r="WFK158" s="44"/>
      <c r="WFL158" s="44"/>
      <c r="WFM158" s="44"/>
      <c r="WFN158" s="44"/>
      <c r="WFO158" s="44"/>
      <c r="WFP158" s="44"/>
      <c r="WFQ158" s="44"/>
      <c r="WFR158" s="44"/>
      <c r="WFS158" s="44"/>
      <c r="WFT158" s="44"/>
      <c r="WFU158" s="44"/>
      <c r="WFV158" s="44"/>
      <c r="WFW158" s="44"/>
      <c r="WFX158" s="44"/>
      <c r="WFY158" s="44"/>
      <c r="WFZ158" s="44"/>
      <c r="WGA158" s="44"/>
      <c r="WGB158" s="44"/>
      <c r="WGC158" s="44"/>
      <c r="WGD158" s="44"/>
      <c r="WGE158" s="44"/>
      <c r="WGF158" s="44"/>
      <c r="WGG158" s="44"/>
      <c r="WGH158" s="44"/>
      <c r="WGI158" s="44"/>
      <c r="WGJ158" s="44"/>
      <c r="WGK158" s="44"/>
      <c r="WGL158" s="44"/>
      <c r="WGM158" s="44"/>
      <c r="WGN158" s="44"/>
      <c r="WGO158" s="44"/>
      <c r="WGP158" s="44"/>
      <c r="WGQ158" s="44"/>
      <c r="WGR158" s="44"/>
      <c r="WGS158" s="44"/>
      <c r="WGT158" s="44"/>
      <c r="WGU158" s="44"/>
      <c r="WGV158" s="44"/>
      <c r="WGW158" s="44"/>
      <c r="WGX158" s="44"/>
      <c r="WGY158" s="44"/>
      <c r="WGZ158" s="44"/>
      <c r="WHA158" s="44"/>
      <c r="WHB158" s="44"/>
      <c r="WHC158" s="44"/>
      <c r="WHD158" s="44"/>
      <c r="WHE158" s="44"/>
      <c r="WHF158" s="44"/>
      <c r="WHG158" s="44"/>
      <c r="WHH158" s="44"/>
      <c r="WHI158" s="44"/>
      <c r="WHJ158" s="44"/>
      <c r="WHK158" s="44"/>
      <c r="WHL158" s="44"/>
      <c r="WHM158" s="44"/>
      <c r="WHN158" s="44"/>
      <c r="WHO158" s="44"/>
      <c r="WHP158" s="44"/>
      <c r="WHQ158" s="44"/>
      <c r="WHR158" s="44"/>
      <c r="WHS158" s="44"/>
      <c r="WHT158" s="44"/>
      <c r="WHU158" s="44"/>
      <c r="WHV158" s="44"/>
      <c r="WHW158" s="44"/>
      <c r="WHX158" s="44"/>
      <c r="WHY158" s="44"/>
      <c r="WHZ158" s="44"/>
      <c r="WIA158" s="44"/>
      <c r="WIB158" s="44"/>
      <c r="WIC158" s="44"/>
      <c r="WID158" s="44"/>
      <c r="WIE158" s="44"/>
      <c r="WIF158" s="44"/>
      <c r="WIG158" s="44"/>
      <c r="WIH158" s="44"/>
      <c r="WII158" s="44"/>
      <c r="WIJ158" s="44"/>
      <c r="WIK158" s="44"/>
      <c r="WIL158" s="44"/>
      <c r="WIM158" s="44"/>
      <c r="WIN158" s="44"/>
      <c r="WIO158" s="44"/>
      <c r="WIP158" s="44"/>
      <c r="WIQ158" s="44"/>
      <c r="WIR158" s="44"/>
      <c r="WIS158" s="44"/>
      <c r="WIT158" s="44"/>
      <c r="WIU158" s="44"/>
      <c r="WIV158" s="44"/>
      <c r="WIW158" s="44"/>
      <c r="WIX158" s="44"/>
      <c r="WIY158" s="44"/>
      <c r="WIZ158" s="44"/>
      <c r="WJA158" s="44"/>
      <c r="WJB158" s="44"/>
      <c r="WJC158" s="44"/>
      <c r="WJD158" s="44"/>
      <c r="WJE158" s="44"/>
      <c r="WJF158" s="44"/>
      <c r="WJG158" s="44"/>
      <c r="WJH158" s="44"/>
      <c r="WJI158" s="44"/>
      <c r="WJJ158" s="44"/>
      <c r="WJK158" s="44"/>
      <c r="WJL158" s="44"/>
      <c r="WJM158" s="44"/>
      <c r="WJN158" s="44"/>
      <c r="WJO158" s="44"/>
      <c r="WJP158" s="44"/>
      <c r="WJQ158" s="44"/>
      <c r="WJR158" s="44"/>
      <c r="WJS158" s="44"/>
      <c r="WJT158" s="44"/>
      <c r="WJU158" s="44"/>
      <c r="WJV158" s="44"/>
      <c r="WJW158" s="44"/>
      <c r="WJX158" s="44"/>
      <c r="WJY158" s="44"/>
      <c r="WJZ158" s="44"/>
      <c r="WKA158" s="44"/>
      <c r="WKB158" s="44"/>
      <c r="WKC158" s="44"/>
      <c r="WKD158" s="44"/>
      <c r="WKE158" s="44"/>
      <c r="WKF158" s="44"/>
      <c r="WKG158" s="44"/>
      <c r="WKH158" s="44"/>
      <c r="WKI158" s="44"/>
      <c r="WKJ158" s="44"/>
      <c r="WKK158" s="44"/>
      <c r="WKL158" s="44"/>
      <c r="WKM158" s="44"/>
      <c r="WKN158" s="44"/>
      <c r="WKO158" s="44"/>
      <c r="WKP158" s="44"/>
      <c r="WKQ158" s="44"/>
      <c r="WKR158" s="44"/>
      <c r="WKS158" s="44"/>
      <c r="WKT158" s="44"/>
      <c r="WKU158" s="44"/>
      <c r="WKV158" s="44"/>
      <c r="WKW158" s="44"/>
      <c r="WKX158" s="44"/>
      <c r="WKY158" s="44"/>
      <c r="WKZ158" s="44"/>
      <c r="WLA158" s="44"/>
      <c r="WLH158" s="44"/>
      <c r="WLI158" s="44"/>
      <c r="WLJ158" s="44"/>
      <c r="WLK158" s="44"/>
      <c r="WLL158" s="44"/>
      <c r="WLM158" s="44"/>
      <c r="WLN158" s="44"/>
      <c r="WLO158" s="44"/>
      <c r="WLP158" s="44"/>
      <c r="WLQ158" s="44"/>
      <c r="WLR158" s="44"/>
      <c r="WLS158" s="44"/>
      <c r="WLT158" s="44"/>
      <c r="WLU158" s="44"/>
      <c r="WLV158" s="44"/>
      <c r="WLW158" s="44"/>
      <c r="WLX158" s="44"/>
      <c r="WLY158" s="44"/>
      <c r="WLZ158" s="44"/>
      <c r="WMA158" s="44"/>
      <c r="WMB158" s="44"/>
      <c r="WMC158" s="44"/>
      <c r="WMD158" s="44"/>
      <c r="WME158" s="44"/>
      <c r="WMF158" s="44"/>
      <c r="WMG158" s="44"/>
      <c r="WMH158" s="44"/>
      <c r="WMI158" s="44"/>
      <c r="WMJ158" s="44"/>
      <c r="WMK158" s="44"/>
      <c r="WML158" s="44"/>
      <c r="WMM158" s="44"/>
      <c r="WMN158" s="44"/>
      <c r="WMO158" s="44"/>
      <c r="WMP158" s="44"/>
      <c r="WMQ158" s="44"/>
      <c r="WMR158" s="44"/>
      <c r="WMS158" s="44"/>
      <c r="WMT158" s="44"/>
      <c r="WMU158" s="44"/>
      <c r="WMV158" s="44"/>
      <c r="WMW158" s="44"/>
      <c r="WMX158" s="44"/>
      <c r="WMY158" s="44"/>
      <c r="WMZ158" s="44"/>
      <c r="WNA158" s="44"/>
      <c r="WNB158" s="44"/>
      <c r="WNC158" s="44"/>
      <c r="WND158" s="44"/>
      <c r="WNE158" s="44"/>
      <c r="WNF158" s="44"/>
      <c r="WNG158" s="44"/>
      <c r="WNH158" s="44"/>
      <c r="WNI158" s="44"/>
      <c r="WNJ158" s="44"/>
      <c r="WNK158" s="44"/>
      <c r="WNL158" s="44"/>
      <c r="WNM158" s="44"/>
      <c r="WNN158" s="44"/>
      <c r="WNO158" s="44"/>
      <c r="WNP158" s="44"/>
      <c r="WNQ158" s="44"/>
      <c r="WNR158" s="44"/>
      <c r="WNS158" s="44"/>
      <c r="WNT158" s="44"/>
      <c r="WNU158" s="44"/>
      <c r="WNV158" s="44"/>
      <c r="WNW158" s="44"/>
      <c r="WNX158" s="44"/>
      <c r="WNY158" s="44"/>
      <c r="WNZ158" s="44"/>
      <c r="WOA158" s="44"/>
      <c r="WOB158" s="44"/>
      <c r="WOC158" s="44"/>
      <c r="WOD158" s="44"/>
      <c r="WOE158" s="44"/>
      <c r="WOF158" s="44"/>
      <c r="WOG158" s="44"/>
      <c r="WOH158" s="44"/>
      <c r="WOI158" s="44"/>
      <c r="WOJ158" s="44"/>
      <c r="WOK158" s="44"/>
      <c r="WOL158" s="44"/>
      <c r="WOM158" s="44"/>
      <c r="WON158" s="44"/>
      <c r="WOO158" s="44"/>
      <c r="WOP158" s="44"/>
      <c r="WOQ158" s="44"/>
      <c r="WOR158" s="44"/>
      <c r="WOS158" s="44"/>
      <c r="WOT158" s="44"/>
      <c r="WOU158" s="44"/>
      <c r="WOV158" s="44"/>
      <c r="WOW158" s="44"/>
      <c r="WOX158" s="44"/>
      <c r="WOY158" s="44"/>
      <c r="WOZ158" s="44"/>
      <c r="WPA158" s="44"/>
      <c r="WPB158" s="44"/>
      <c r="WPC158" s="44"/>
      <c r="WPD158" s="44"/>
      <c r="WPE158" s="44"/>
      <c r="WPF158" s="44"/>
      <c r="WPG158" s="44"/>
      <c r="WPH158" s="44"/>
      <c r="WPI158" s="44"/>
      <c r="WPJ158" s="44"/>
      <c r="WPK158" s="44"/>
      <c r="WPL158" s="44"/>
      <c r="WPM158" s="44"/>
      <c r="WPN158" s="44"/>
      <c r="WPO158" s="44"/>
      <c r="WPP158" s="44"/>
      <c r="WPQ158" s="44"/>
      <c r="WPR158" s="44"/>
      <c r="WPS158" s="44"/>
      <c r="WPT158" s="44"/>
      <c r="WPU158" s="44"/>
      <c r="WPV158" s="44"/>
      <c r="WPW158" s="44"/>
      <c r="WPX158" s="44"/>
      <c r="WPY158" s="44"/>
      <c r="WPZ158" s="44"/>
      <c r="WQA158" s="44"/>
      <c r="WQB158" s="44"/>
      <c r="WQC158" s="44"/>
      <c r="WQD158" s="44"/>
      <c r="WQE158" s="44"/>
      <c r="WQF158" s="44"/>
      <c r="WQG158" s="44"/>
      <c r="WQH158" s="44"/>
      <c r="WQI158" s="44"/>
      <c r="WQJ158" s="44"/>
      <c r="WQK158" s="44"/>
      <c r="WQL158" s="44"/>
      <c r="WQM158" s="44"/>
      <c r="WQN158" s="44"/>
      <c r="WQO158" s="44"/>
      <c r="WQP158" s="44"/>
      <c r="WQQ158" s="44"/>
      <c r="WQR158" s="44"/>
      <c r="WQS158" s="44"/>
      <c r="WQT158" s="44"/>
      <c r="WQU158" s="44"/>
      <c r="WQV158" s="44"/>
      <c r="WQW158" s="44"/>
      <c r="WQX158" s="44"/>
      <c r="WQY158" s="44"/>
      <c r="WQZ158" s="44"/>
      <c r="WRA158" s="44"/>
      <c r="WRB158" s="44"/>
      <c r="WRC158" s="44"/>
      <c r="WRD158" s="44"/>
      <c r="WRE158" s="44"/>
      <c r="WRF158" s="44"/>
      <c r="WRG158" s="44"/>
      <c r="WRH158" s="44"/>
      <c r="WRI158" s="44"/>
      <c r="WRJ158" s="44"/>
      <c r="WRK158" s="44"/>
      <c r="WRL158" s="44"/>
      <c r="WRM158" s="44"/>
      <c r="WRN158" s="44"/>
      <c r="WRO158" s="44"/>
      <c r="WRP158" s="44"/>
      <c r="WRQ158" s="44"/>
      <c r="WRR158" s="44"/>
      <c r="WRS158" s="44"/>
      <c r="WRT158" s="44"/>
      <c r="WRU158" s="44"/>
      <c r="WRV158" s="44"/>
      <c r="WRW158" s="44"/>
      <c r="WRX158" s="44"/>
      <c r="WRY158" s="44"/>
      <c r="WRZ158" s="44"/>
      <c r="WSA158" s="44"/>
      <c r="WSB158" s="44"/>
      <c r="WSC158" s="44"/>
      <c r="WSD158" s="44"/>
      <c r="WSE158" s="44"/>
      <c r="WSF158" s="44"/>
      <c r="WSG158" s="44"/>
      <c r="WSH158" s="44"/>
      <c r="WSI158" s="44"/>
      <c r="WSJ158" s="44"/>
      <c r="WSK158" s="44"/>
      <c r="WSL158" s="44"/>
      <c r="WSM158" s="44"/>
      <c r="WSN158" s="44"/>
      <c r="WSO158" s="44"/>
      <c r="WSP158" s="44"/>
      <c r="WSQ158" s="44"/>
      <c r="WSR158" s="44"/>
      <c r="WSS158" s="44"/>
      <c r="WST158" s="44"/>
      <c r="WSU158" s="44"/>
      <c r="WSV158" s="44"/>
      <c r="WSW158" s="44"/>
      <c r="WSX158" s="44"/>
      <c r="WSY158" s="44"/>
      <c r="WSZ158" s="44"/>
      <c r="WTA158" s="44"/>
      <c r="WTB158" s="44"/>
      <c r="WTC158" s="44"/>
      <c r="WTD158" s="44"/>
      <c r="WTE158" s="44"/>
      <c r="WTF158" s="44"/>
      <c r="WTG158" s="44"/>
      <c r="WTH158" s="44"/>
      <c r="WTI158" s="44"/>
      <c r="WTJ158" s="44"/>
      <c r="WTK158" s="44"/>
      <c r="WTL158" s="44"/>
      <c r="WTM158" s="44"/>
      <c r="WTN158" s="44"/>
      <c r="WTO158" s="44"/>
      <c r="WTP158" s="44"/>
      <c r="WTQ158" s="44"/>
      <c r="WTR158" s="44"/>
      <c r="WTS158" s="44"/>
      <c r="WTT158" s="44"/>
      <c r="WTU158" s="44"/>
      <c r="WTV158" s="44"/>
      <c r="WTW158" s="44"/>
      <c r="WTX158" s="44"/>
      <c r="WTY158" s="44"/>
      <c r="WTZ158" s="44"/>
      <c r="WUA158" s="44"/>
      <c r="WUB158" s="44"/>
      <c r="WUC158" s="44"/>
      <c r="WUD158" s="44"/>
      <c r="WUE158" s="44"/>
      <c r="WUF158" s="44"/>
      <c r="WUG158" s="44"/>
      <c r="WUH158" s="44"/>
      <c r="WUI158" s="44"/>
      <c r="WUJ158" s="44"/>
      <c r="WUK158" s="44"/>
      <c r="WUL158" s="44"/>
      <c r="WUM158" s="44"/>
      <c r="WUN158" s="44"/>
      <c r="WUO158" s="44"/>
      <c r="WUP158" s="44"/>
      <c r="WUQ158" s="44"/>
      <c r="WUR158" s="44"/>
      <c r="WUS158" s="44"/>
      <c r="WUT158" s="44"/>
      <c r="WUU158" s="44"/>
      <c r="WUV158" s="44"/>
      <c r="WUW158" s="44"/>
      <c r="WVD158" s="44"/>
      <c r="WVE158" s="44"/>
      <c r="WVF158" s="44"/>
      <c r="WVG158" s="44"/>
      <c r="WVH158" s="44"/>
      <c r="WVI158" s="44"/>
      <c r="WVJ158" s="44"/>
      <c r="WVK158" s="44"/>
      <c r="WVL158" s="44"/>
      <c r="WVM158" s="44"/>
      <c r="WVN158" s="44"/>
      <c r="WVO158" s="44"/>
      <c r="WVP158" s="44"/>
      <c r="WVQ158" s="44"/>
      <c r="WVR158" s="44"/>
      <c r="WVS158" s="44"/>
      <c r="WVT158" s="44"/>
      <c r="WVU158" s="44"/>
      <c r="WVV158" s="44"/>
      <c r="WVW158" s="44"/>
      <c r="WVX158" s="44"/>
      <c r="WVY158" s="44"/>
      <c r="WVZ158" s="44"/>
      <c r="WWA158" s="44"/>
      <c r="WWB158" s="44"/>
      <c r="WWC158" s="44"/>
      <c r="WWD158" s="44"/>
      <c r="WWE158" s="44"/>
      <c r="WWF158" s="44"/>
      <c r="WWG158" s="44"/>
      <c r="WWH158" s="44"/>
      <c r="WWI158" s="44"/>
      <c r="WWJ158" s="44"/>
      <c r="WWK158" s="44"/>
      <c r="WWL158" s="44"/>
      <c r="WWM158" s="44"/>
      <c r="WWN158" s="44"/>
      <c r="WWO158" s="44"/>
      <c r="WWP158" s="44"/>
      <c r="WWQ158" s="44"/>
      <c r="WWR158" s="44"/>
      <c r="WWS158" s="44"/>
      <c r="WWT158" s="44"/>
      <c r="WWU158" s="44"/>
      <c r="WWV158" s="44"/>
      <c r="WWW158" s="44"/>
      <c r="WWX158" s="44"/>
      <c r="WWY158" s="44"/>
      <c r="WWZ158" s="44"/>
      <c r="WXA158" s="44"/>
      <c r="WXB158" s="44"/>
      <c r="WXC158" s="44"/>
      <c r="WXD158" s="44"/>
      <c r="WXE158" s="44"/>
      <c r="WXF158" s="44"/>
      <c r="WXG158" s="44"/>
      <c r="WXH158" s="44"/>
      <c r="WXI158" s="44"/>
      <c r="WXJ158" s="44"/>
      <c r="WXK158" s="44"/>
      <c r="WXL158" s="44"/>
      <c r="WXM158" s="44"/>
      <c r="WXN158" s="44"/>
      <c r="WXO158" s="44"/>
      <c r="WXP158" s="44"/>
      <c r="WXQ158" s="44"/>
      <c r="WXR158" s="44"/>
      <c r="WXS158" s="44"/>
      <c r="WXT158" s="44"/>
      <c r="WXU158" s="44"/>
      <c r="WXV158" s="44"/>
      <c r="WXW158" s="44"/>
      <c r="WXX158" s="44"/>
      <c r="WXY158" s="44"/>
      <c r="WXZ158" s="44"/>
      <c r="WYA158" s="44"/>
      <c r="WYB158" s="44"/>
      <c r="WYC158" s="44"/>
      <c r="WYD158" s="44"/>
      <c r="WYE158" s="44"/>
      <c r="WYF158" s="44"/>
      <c r="WYG158" s="44"/>
      <c r="WYH158" s="44"/>
      <c r="WYI158" s="44"/>
      <c r="WYJ158" s="44"/>
      <c r="WYK158" s="44"/>
      <c r="WYL158" s="44"/>
      <c r="WYM158" s="44"/>
      <c r="WYN158" s="44"/>
      <c r="WYO158" s="44"/>
      <c r="WYP158" s="44"/>
      <c r="WYQ158" s="44"/>
      <c r="WYR158" s="44"/>
      <c r="WYS158" s="44"/>
      <c r="WYT158" s="44"/>
      <c r="WYU158" s="44"/>
      <c r="WYV158" s="44"/>
      <c r="WYW158" s="44"/>
      <c r="WYX158" s="44"/>
      <c r="WYY158" s="44"/>
      <c r="WYZ158" s="44"/>
      <c r="WZA158" s="44"/>
      <c r="WZB158" s="44"/>
      <c r="WZC158" s="44"/>
      <c r="WZD158" s="44"/>
      <c r="WZE158" s="44"/>
      <c r="WZF158" s="44"/>
      <c r="WZG158" s="44"/>
      <c r="WZH158" s="44"/>
      <c r="WZI158" s="44"/>
      <c r="WZJ158" s="44"/>
      <c r="WZK158" s="44"/>
      <c r="WZL158" s="44"/>
      <c r="WZM158" s="44"/>
      <c r="WZN158" s="44"/>
      <c r="WZO158" s="44"/>
      <c r="WZP158" s="44"/>
      <c r="WZQ158" s="44"/>
      <c r="WZR158" s="44"/>
      <c r="WZS158" s="44"/>
      <c r="WZT158" s="44"/>
      <c r="WZU158" s="44"/>
      <c r="WZV158" s="44"/>
      <c r="WZW158" s="44"/>
      <c r="WZX158" s="44"/>
      <c r="WZY158" s="44"/>
      <c r="WZZ158" s="44"/>
      <c r="XAA158" s="44"/>
      <c r="XAB158" s="44"/>
      <c r="XAC158" s="44"/>
      <c r="XAD158" s="44"/>
      <c r="XAE158" s="44"/>
      <c r="XAF158" s="44"/>
      <c r="XAG158" s="44"/>
      <c r="XAH158" s="44"/>
      <c r="XAI158" s="44"/>
      <c r="XAJ158" s="44"/>
      <c r="XAK158" s="44"/>
      <c r="XAL158" s="44"/>
      <c r="XAM158" s="44"/>
      <c r="XAN158" s="44"/>
      <c r="XAO158" s="44"/>
      <c r="XAP158" s="44"/>
      <c r="XAQ158" s="44"/>
      <c r="XAR158" s="44"/>
      <c r="XAS158" s="44"/>
      <c r="XAT158" s="44"/>
      <c r="XAU158" s="44"/>
      <c r="XAV158" s="44"/>
      <c r="XAW158" s="44"/>
      <c r="XAX158" s="44"/>
      <c r="XAY158" s="44"/>
      <c r="XAZ158" s="44"/>
      <c r="XBA158" s="44"/>
      <c r="XBB158" s="44"/>
      <c r="XBC158" s="44"/>
      <c r="XBD158" s="44"/>
      <c r="XBE158" s="44"/>
      <c r="XBF158" s="44"/>
      <c r="XBG158" s="44"/>
      <c r="XBH158" s="44"/>
      <c r="XBI158" s="44"/>
      <c r="XBJ158" s="44"/>
      <c r="XBK158" s="44"/>
      <c r="XBL158" s="44"/>
      <c r="XBM158" s="44"/>
      <c r="XBN158" s="44"/>
      <c r="XBO158" s="44"/>
      <c r="XBP158" s="44"/>
      <c r="XBQ158" s="44"/>
      <c r="XBR158" s="44"/>
      <c r="XBS158" s="44"/>
      <c r="XBT158" s="44"/>
      <c r="XBU158" s="44"/>
      <c r="XBV158" s="44"/>
      <c r="XBW158" s="44"/>
      <c r="XBX158" s="44"/>
      <c r="XBY158" s="44"/>
      <c r="XBZ158" s="44"/>
      <c r="XCA158" s="44"/>
      <c r="XCB158" s="44"/>
      <c r="XCC158" s="44"/>
      <c r="XCD158" s="44"/>
      <c r="XCE158" s="44"/>
      <c r="XCF158" s="44"/>
      <c r="XCG158" s="44"/>
      <c r="XCH158" s="44"/>
      <c r="XCI158" s="44"/>
      <c r="XCJ158" s="44"/>
      <c r="XCK158" s="44"/>
      <c r="XCL158" s="44"/>
      <c r="XCM158" s="44"/>
      <c r="XCN158" s="44"/>
      <c r="XCO158" s="44"/>
      <c r="XCP158" s="44"/>
      <c r="XCQ158" s="44"/>
      <c r="XCR158" s="44"/>
      <c r="XCS158" s="44"/>
      <c r="XCT158" s="44"/>
      <c r="XCU158" s="44"/>
      <c r="XCV158" s="44"/>
      <c r="XCW158" s="44"/>
      <c r="XCX158" s="44"/>
      <c r="XCY158" s="44"/>
      <c r="XCZ158" s="44"/>
      <c r="XDA158" s="44"/>
      <c r="XDB158" s="44"/>
      <c r="XDC158" s="44"/>
      <c r="XDD158" s="44"/>
      <c r="XDE158" s="44"/>
      <c r="XDF158" s="44"/>
      <c r="XDG158" s="44"/>
      <c r="XDH158" s="44"/>
      <c r="XDI158" s="44"/>
      <c r="XDJ158" s="44"/>
      <c r="XDK158" s="44"/>
      <c r="XDL158" s="44"/>
      <c r="XDM158" s="44"/>
      <c r="XDN158" s="44"/>
      <c r="XDO158" s="44"/>
      <c r="XDP158" s="44"/>
      <c r="XDQ158" s="44"/>
      <c r="XDR158" s="44"/>
      <c r="XDS158" s="44"/>
      <c r="XDT158" s="44"/>
      <c r="XDU158" s="44"/>
      <c r="XDV158" s="44"/>
      <c r="XDW158" s="44"/>
      <c r="XDX158" s="44"/>
      <c r="XDY158" s="44"/>
      <c r="XDZ158" s="44"/>
      <c r="XEA158" s="44"/>
      <c r="XEB158" s="44"/>
      <c r="XEC158" s="44"/>
      <c r="XED158" s="44"/>
      <c r="XEE158" s="44"/>
      <c r="XEF158" s="44"/>
      <c r="XEG158" s="44"/>
      <c r="XEH158" s="44"/>
      <c r="XEI158" s="44"/>
      <c r="XEJ158" s="44"/>
      <c r="XEK158" s="44"/>
      <c r="XEL158" s="44"/>
      <c r="XEM158" s="44"/>
      <c r="XEN158" s="44"/>
    </row>
    <row r="159" spans="1:16368" ht="30.75" x14ac:dyDescent="0.25">
      <c r="A159" s="13" t="s">
        <v>61</v>
      </c>
      <c r="B159" s="497">
        <v>2970000000</v>
      </c>
      <c r="C159" s="497">
        <v>200</v>
      </c>
      <c r="D159" s="376">
        <f>574000-154500</f>
        <v>419500</v>
      </c>
      <c r="E159" s="376">
        <v>268005</v>
      </c>
      <c r="F159" s="376">
        <v>596960</v>
      </c>
      <c r="G159" s="50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6"/>
      <c r="BM159" s="46"/>
      <c r="BN159" s="46"/>
      <c r="BO159" s="46"/>
      <c r="BP159" s="46"/>
      <c r="BQ159" s="46"/>
      <c r="BR159" s="46"/>
      <c r="BS159" s="46"/>
      <c r="BT159" s="46"/>
      <c r="BU159" s="46"/>
      <c r="BV159" s="46"/>
      <c r="BW159" s="46"/>
      <c r="BX159" s="46"/>
      <c r="BY159" s="46"/>
      <c r="BZ159" s="46"/>
      <c r="CA159" s="46"/>
      <c r="CB159" s="46"/>
      <c r="CC159" s="46"/>
      <c r="CD159" s="46"/>
      <c r="CE159" s="46"/>
      <c r="CF159" s="46"/>
      <c r="CG159" s="46"/>
      <c r="CH159" s="46"/>
      <c r="CI159" s="46"/>
      <c r="CJ159" s="46"/>
      <c r="CK159" s="46"/>
      <c r="CL159" s="46"/>
      <c r="CM159" s="46"/>
      <c r="CN159" s="46"/>
      <c r="CO159" s="46"/>
      <c r="CP159" s="46"/>
      <c r="CQ159" s="46"/>
      <c r="CR159" s="46"/>
      <c r="CS159" s="46"/>
      <c r="CT159" s="46"/>
      <c r="CU159" s="46"/>
      <c r="CV159" s="46"/>
      <c r="CW159" s="46"/>
      <c r="CX159" s="46"/>
      <c r="CY159" s="46"/>
      <c r="CZ159" s="46"/>
      <c r="DA159" s="46"/>
      <c r="DB159" s="46"/>
      <c r="DC159" s="46"/>
      <c r="DD159" s="46"/>
      <c r="DE159" s="46"/>
      <c r="DF159" s="46"/>
      <c r="DG159" s="46"/>
      <c r="DH159" s="46"/>
      <c r="DI159" s="46"/>
      <c r="DJ159" s="46"/>
      <c r="DK159" s="46"/>
      <c r="DL159" s="46"/>
      <c r="DM159" s="46"/>
      <c r="DN159" s="46"/>
      <c r="DO159" s="46"/>
      <c r="DP159" s="46"/>
      <c r="DQ159" s="46"/>
      <c r="DR159" s="46"/>
      <c r="DS159" s="46"/>
      <c r="DT159" s="46"/>
      <c r="DU159" s="46"/>
      <c r="DV159" s="46"/>
      <c r="DW159" s="46"/>
      <c r="DX159" s="46"/>
      <c r="DY159" s="46"/>
      <c r="DZ159" s="46"/>
      <c r="EA159" s="46"/>
      <c r="EB159" s="46"/>
      <c r="EC159" s="46"/>
      <c r="ED159" s="46"/>
      <c r="EE159" s="46"/>
      <c r="EF159" s="46"/>
      <c r="EG159" s="46"/>
      <c r="EH159" s="46"/>
      <c r="EI159" s="46"/>
      <c r="EJ159" s="46"/>
      <c r="EK159" s="46"/>
      <c r="EL159" s="46"/>
      <c r="EM159" s="46"/>
      <c r="EN159" s="46"/>
      <c r="EO159" s="46"/>
      <c r="EP159" s="46"/>
      <c r="EQ159" s="46"/>
      <c r="ER159" s="46"/>
      <c r="ES159" s="46"/>
      <c r="ET159" s="46"/>
      <c r="EU159" s="46"/>
      <c r="EV159" s="46"/>
      <c r="EW159" s="46"/>
      <c r="EX159" s="46"/>
      <c r="EY159" s="46"/>
      <c r="EZ159" s="46"/>
      <c r="FA159" s="46"/>
      <c r="FB159" s="46"/>
      <c r="FC159" s="46"/>
      <c r="FD159" s="46"/>
      <c r="FE159" s="46"/>
      <c r="FF159" s="46"/>
      <c r="FG159" s="46"/>
      <c r="FH159" s="46"/>
      <c r="FI159" s="46"/>
      <c r="FJ159" s="46"/>
      <c r="FK159" s="46"/>
      <c r="FL159" s="46"/>
      <c r="FM159" s="46"/>
      <c r="FN159" s="46"/>
      <c r="FO159" s="46"/>
      <c r="FP159" s="46"/>
      <c r="FQ159" s="46"/>
      <c r="FR159" s="46"/>
      <c r="FS159" s="46"/>
      <c r="FT159" s="46"/>
      <c r="FU159" s="46"/>
      <c r="FV159" s="46"/>
      <c r="FW159" s="46"/>
      <c r="FX159" s="46"/>
      <c r="FY159" s="46"/>
      <c r="FZ159" s="46"/>
      <c r="GA159" s="46"/>
      <c r="GB159" s="46"/>
      <c r="GC159" s="46"/>
      <c r="GD159" s="46"/>
      <c r="GE159" s="46"/>
      <c r="GF159" s="46"/>
      <c r="GG159" s="46"/>
      <c r="GH159" s="46"/>
      <c r="GI159" s="46"/>
      <c r="GJ159" s="46"/>
      <c r="GK159" s="46"/>
      <c r="GL159" s="46"/>
      <c r="GM159" s="46"/>
      <c r="GN159" s="46"/>
      <c r="GO159" s="46"/>
      <c r="GP159" s="46"/>
      <c r="GQ159" s="46"/>
      <c r="GR159" s="46"/>
      <c r="GS159" s="46"/>
      <c r="GT159" s="46"/>
      <c r="GU159" s="46"/>
      <c r="GV159" s="46"/>
      <c r="GW159" s="46"/>
      <c r="GX159" s="46"/>
      <c r="GY159" s="46"/>
      <c r="GZ159" s="46"/>
      <c r="HA159" s="46"/>
      <c r="HB159" s="46"/>
      <c r="HC159" s="46"/>
      <c r="HD159" s="46"/>
      <c r="HE159" s="46"/>
      <c r="HF159" s="46"/>
      <c r="HG159" s="46"/>
      <c r="HH159" s="46"/>
      <c r="HI159" s="46"/>
      <c r="HJ159" s="46"/>
      <c r="HK159" s="46"/>
      <c r="HL159" s="46"/>
      <c r="HM159" s="46"/>
      <c r="HN159" s="46"/>
      <c r="HO159" s="46"/>
      <c r="HP159" s="46"/>
      <c r="HQ159" s="46"/>
      <c r="HR159" s="46"/>
      <c r="HS159" s="46"/>
      <c r="HT159" s="46"/>
      <c r="HU159" s="46"/>
      <c r="HV159" s="46"/>
      <c r="HW159" s="46"/>
      <c r="HX159" s="46"/>
      <c r="HY159" s="46"/>
      <c r="HZ159" s="46"/>
      <c r="IA159" s="46"/>
      <c r="IB159" s="46"/>
      <c r="IC159" s="46"/>
      <c r="ID159" s="46"/>
      <c r="IE159" s="46"/>
      <c r="IF159" s="46"/>
      <c r="IG159" s="46"/>
      <c r="IH159" s="46"/>
      <c r="II159" s="46"/>
      <c r="IJ159" s="46"/>
      <c r="IK159" s="46"/>
      <c r="IR159" s="46"/>
      <c r="IS159" s="46"/>
      <c r="IT159" s="46"/>
      <c r="IU159" s="46"/>
      <c r="IV159" s="46"/>
      <c r="IW159" s="46"/>
      <c r="IX159" s="46"/>
      <c r="IY159" s="46"/>
      <c r="IZ159" s="46"/>
      <c r="JA159" s="46"/>
      <c r="JB159" s="46"/>
      <c r="JC159" s="46"/>
      <c r="JD159" s="46"/>
      <c r="JE159" s="46"/>
      <c r="JF159" s="46"/>
      <c r="JG159" s="46"/>
      <c r="JH159" s="46"/>
      <c r="JI159" s="46"/>
      <c r="JJ159" s="46"/>
      <c r="JK159" s="46"/>
      <c r="JL159" s="46"/>
      <c r="JM159" s="46"/>
      <c r="JN159" s="46"/>
      <c r="JO159" s="46"/>
      <c r="JP159" s="46"/>
      <c r="JQ159" s="46"/>
      <c r="JR159" s="46"/>
      <c r="JS159" s="46"/>
      <c r="JT159" s="46"/>
      <c r="JU159" s="46"/>
      <c r="JV159" s="46"/>
      <c r="JW159" s="46"/>
      <c r="JX159" s="46"/>
      <c r="JY159" s="46"/>
      <c r="JZ159" s="46"/>
      <c r="KA159" s="46"/>
      <c r="KB159" s="46"/>
      <c r="KC159" s="46"/>
      <c r="KD159" s="46"/>
      <c r="KE159" s="46"/>
      <c r="KF159" s="46"/>
      <c r="KG159" s="46"/>
      <c r="KH159" s="46"/>
      <c r="KI159" s="46"/>
      <c r="KJ159" s="46"/>
      <c r="KK159" s="46"/>
      <c r="KL159" s="46"/>
      <c r="KM159" s="46"/>
      <c r="KN159" s="46"/>
      <c r="KO159" s="46"/>
      <c r="KP159" s="46"/>
      <c r="KQ159" s="46"/>
      <c r="KR159" s="46"/>
      <c r="KS159" s="46"/>
      <c r="KT159" s="46"/>
      <c r="KU159" s="46"/>
      <c r="KV159" s="46"/>
      <c r="KW159" s="46"/>
      <c r="KX159" s="46"/>
      <c r="KY159" s="46"/>
      <c r="KZ159" s="46"/>
      <c r="LA159" s="46"/>
      <c r="LB159" s="46"/>
      <c r="LC159" s="46"/>
      <c r="LD159" s="46"/>
      <c r="LE159" s="46"/>
      <c r="LF159" s="46"/>
      <c r="LG159" s="46"/>
      <c r="LH159" s="46"/>
      <c r="LI159" s="46"/>
      <c r="LJ159" s="46"/>
      <c r="LK159" s="46"/>
      <c r="LL159" s="46"/>
      <c r="LM159" s="46"/>
      <c r="LN159" s="46"/>
      <c r="LO159" s="46"/>
      <c r="LP159" s="46"/>
      <c r="LQ159" s="46"/>
      <c r="LR159" s="46"/>
      <c r="LS159" s="46"/>
      <c r="LT159" s="46"/>
      <c r="LU159" s="46"/>
      <c r="LV159" s="46"/>
      <c r="LW159" s="46"/>
      <c r="LX159" s="46"/>
      <c r="LY159" s="46"/>
      <c r="LZ159" s="46"/>
      <c r="MA159" s="46"/>
      <c r="MB159" s="46"/>
      <c r="MC159" s="46"/>
      <c r="MD159" s="46"/>
      <c r="ME159" s="46"/>
      <c r="MF159" s="46"/>
      <c r="MG159" s="46"/>
      <c r="MH159" s="46"/>
      <c r="MI159" s="46"/>
      <c r="MJ159" s="46"/>
      <c r="MK159" s="46"/>
      <c r="ML159" s="46"/>
      <c r="MM159" s="46"/>
      <c r="MN159" s="46"/>
      <c r="MO159" s="46"/>
      <c r="MP159" s="46"/>
      <c r="MQ159" s="46"/>
      <c r="MR159" s="46"/>
      <c r="MS159" s="46"/>
      <c r="MT159" s="46"/>
      <c r="MU159" s="46"/>
      <c r="MV159" s="46"/>
      <c r="MW159" s="46"/>
      <c r="MX159" s="46"/>
      <c r="MY159" s="46"/>
      <c r="MZ159" s="46"/>
      <c r="NA159" s="46"/>
      <c r="NB159" s="46"/>
      <c r="NC159" s="46"/>
      <c r="ND159" s="46"/>
      <c r="NE159" s="46"/>
      <c r="NF159" s="46"/>
      <c r="NG159" s="46"/>
      <c r="NH159" s="46"/>
      <c r="NI159" s="46"/>
      <c r="NJ159" s="46"/>
      <c r="NK159" s="46"/>
      <c r="NL159" s="46"/>
      <c r="NM159" s="46"/>
      <c r="NN159" s="46"/>
      <c r="NO159" s="46"/>
      <c r="NP159" s="46"/>
      <c r="NQ159" s="46"/>
      <c r="NR159" s="46"/>
      <c r="NS159" s="46"/>
      <c r="NT159" s="46"/>
      <c r="NU159" s="46"/>
      <c r="NV159" s="46"/>
      <c r="NW159" s="46"/>
      <c r="NX159" s="46"/>
      <c r="NY159" s="46"/>
      <c r="NZ159" s="46"/>
      <c r="OA159" s="46"/>
      <c r="OB159" s="46"/>
      <c r="OC159" s="46"/>
      <c r="OD159" s="46"/>
      <c r="OE159" s="46"/>
      <c r="OF159" s="46"/>
      <c r="OG159" s="46"/>
      <c r="OH159" s="46"/>
      <c r="OI159" s="46"/>
      <c r="OJ159" s="46"/>
      <c r="OK159" s="46"/>
      <c r="OL159" s="46"/>
      <c r="OM159" s="46"/>
      <c r="ON159" s="46"/>
      <c r="OO159" s="46"/>
      <c r="OP159" s="46"/>
      <c r="OQ159" s="46"/>
      <c r="OR159" s="46"/>
      <c r="OS159" s="46"/>
      <c r="OT159" s="46"/>
      <c r="OU159" s="46"/>
      <c r="OV159" s="46"/>
      <c r="OW159" s="46"/>
      <c r="OX159" s="46"/>
      <c r="OY159" s="46"/>
      <c r="OZ159" s="46"/>
      <c r="PA159" s="46"/>
      <c r="PB159" s="46"/>
      <c r="PC159" s="46"/>
      <c r="PD159" s="46"/>
      <c r="PE159" s="46"/>
      <c r="PF159" s="46"/>
      <c r="PG159" s="46"/>
      <c r="PH159" s="46"/>
      <c r="PI159" s="46"/>
      <c r="PJ159" s="46"/>
      <c r="PK159" s="46"/>
      <c r="PL159" s="46"/>
      <c r="PM159" s="46"/>
      <c r="PN159" s="46"/>
      <c r="PO159" s="46"/>
      <c r="PP159" s="46"/>
      <c r="PQ159" s="46"/>
      <c r="PR159" s="46"/>
      <c r="PS159" s="46"/>
      <c r="PT159" s="46"/>
      <c r="PU159" s="46"/>
      <c r="PV159" s="46"/>
      <c r="PW159" s="46"/>
      <c r="PX159" s="46"/>
      <c r="PY159" s="46"/>
      <c r="PZ159" s="46"/>
      <c r="QA159" s="46"/>
      <c r="QB159" s="46"/>
      <c r="QC159" s="46"/>
      <c r="QD159" s="46"/>
      <c r="QE159" s="46"/>
      <c r="QF159" s="46"/>
      <c r="QG159" s="46"/>
      <c r="QH159" s="46"/>
      <c r="QI159" s="46"/>
      <c r="QJ159" s="46"/>
      <c r="QK159" s="46"/>
      <c r="QL159" s="46"/>
      <c r="QM159" s="46"/>
      <c r="QN159" s="46"/>
      <c r="QO159" s="46"/>
      <c r="QP159" s="46"/>
      <c r="QQ159" s="46"/>
      <c r="QR159" s="46"/>
      <c r="QS159" s="46"/>
      <c r="QT159" s="46"/>
      <c r="QU159" s="46"/>
      <c r="QV159" s="46"/>
      <c r="QW159" s="46"/>
      <c r="QX159" s="46"/>
      <c r="QY159" s="46"/>
      <c r="QZ159" s="46"/>
      <c r="RA159" s="46"/>
      <c r="RB159" s="46"/>
      <c r="RC159" s="46"/>
      <c r="RD159" s="46"/>
      <c r="RE159" s="46"/>
      <c r="RF159" s="46"/>
      <c r="RG159" s="46"/>
      <c r="RH159" s="46"/>
      <c r="RI159" s="46"/>
      <c r="RJ159" s="46"/>
      <c r="RK159" s="46"/>
      <c r="RL159" s="46"/>
      <c r="RM159" s="46"/>
      <c r="RN159" s="46"/>
      <c r="RO159" s="46"/>
      <c r="RP159" s="46"/>
      <c r="RQ159" s="46"/>
      <c r="RR159" s="46"/>
      <c r="RS159" s="46"/>
      <c r="RT159" s="46"/>
      <c r="RU159" s="46"/>
      <c r="RV159" s="46"/>
      <c r="RW159" s="46"/>
      <c r="RX159" s="46"/>
      <c r="RY159" s="46"/>
      <c r="RZ159" s="46"/>
      <c r="SA159" s="46"/>
      <c r="SB159" s="46"/>
      <c r="SC159" s="46"/>
      <c r="SD159" s="46"/>
      <c r="SE159" s="46"/>
      <c r="SF159" s="46"/>
      <c r="SG159" s="46"/>
      <c r="SN159" s="46"/>
      <c r="SO159" s="46"/>
      <c r="SP159" s="46"/>
      <c r="SQ159" s="46"/>
      <c r="SR159" s="46"/>
      <c r="SS159" s="46"/>
      <c r="ST159" s="46"/>
      <c r="SU159" s="46"/>
      <c r="SV159" s="46"/>
      <c r="SW159" s="46"/>
      <c r="SX159" s="46"/>
      <c r="SY159" s="46"/>
      <c r="SZ159" s="46"/>
      <c r="TA159" s="46"/>
      <c r="TB159" s="46"/>
      <c r="TC159" s="46"/>
      <c r="TD159" s="46"/>
      <c r="TE159" s="46"/>
      <c r="TF159" s="46"/>
      <c r="TG159" s="46"/>
      <c r="TH159" s="46"/>
      <c r="TI159" s="46"/>
      <c r="TJ159" s="46"/>
      <c r="TK159" s="46"/>
      <c r="TL159" s="46"/>
      <c r="TM159" s="46"/>
      <c r="TN159" s="46"/>
      <c r="TO159" s="46"/>
      <c r="TP159" s="46"/>
      <c r="TQ159" s="46"/>
      <c r="TR159" s="46"/>
      <c r="TS159" s="46"/>
      <c r="TT159" s="46"/>
      <c r="TU159" s="46"/>
      <c r="TV159" s="46"/>
      <c r="TW159" s="46"/>
      <c r="TX159" s="46"/>
      <c r="TY159" s="46"/>
      <c r="TZ159" s="46"/>
      <c r="UA159" s="46"/>
      <c r="UB159" s="46"/>
      <c r="UC159" s="46"/>
      <c r="UD159" s="46"/>
      <c r="UE159" s="46"/>
      <c r="UF159" s="46"/>
      <c r="UG159" s="46"/>
      <c r="UH159" s="46"/>
      <c r="UI159" s="46"/>
      <c r="UJ159" s="46"/>
      <c r="UK159" s="46"/>
      <c r="UL159" s="46"/>
      <c r="UM159" s="46"/>
      <c r="UN159" s="46"/>
      <c r="UO159" s="46"/>
      <c r="UP159" s="46"/>
      <c r="UQ159" s="46"/>
      <c r="UR159" s="46"/>
      <c r="US159" s="46"/>
      <c r="UT159" s="46"/>
      <c r="UU159" s="46"/>
      <c r="UV159" s="46"/>
      <c r="UW159" s="46"/>
      <c r="UX159" s="46"/>
      <c r="UY159" s="46"/>
      <c r="UZ159" s="46"/>
      <c r="VA159" s="46"/>
      <c r="VB159" s="46"/>
      <c r="VC159" s="46"/>
      <c r="VD159" s="46"/>
      <c r="VE159" s="46"/>
      <c r="VF159" s="46"/>
      <c r="VG159" s="46"/>
      <c r="VH159" s="46"/>
      <c r="VI159" s="46"/>
      <c r="VJ159" s="46"/>
      <c r="VK159" s="46"/>
      <c r="VL159" s="46"/>
      <c r="VM159" s="46"/>
      <c r="VN159" s="46"/>
      <c r="VO159" s="46"/>
      <c r="VP159" s="46"/>
      <c r="VQ159" s="46"/>
      <c r="VR159" s="46"/>
      <c r="VS159" s="46"/>
      <c r="VT159" s="46"/>
      <c r="VU159" s="46"/>
      <c r="VV159" s="46"/>
      <c r="VW159" s="46"/>
      <c r="VX159" s="46"/>
      <c r="VY159" s="46"/>
      <c r="VZ159" s="46"/>
      <c r="WA159" s="46"/>
      <c r="WB159" s="46"/>
      <c r="WC159" s="46"/>
      <c r="WD159" s="46"/>
      <c r="WE159" s="46"/>
      <c r="WF159" s="46"/>
      <c r="WG159" s="46"/>
      <c r="WH159" s="46"/>
      <c r="WI159" s="46"/>
      <c r="WJ159" s="46"/>
      <c r="WK159" s="46"/>
      <c r="WL159" s="46"/>
      <c r="WM159" s="46"/>
      <c r="WN159" s="46"/>
      <c r="WO159" s="46"/>
      <c r="WP159" s="46"/>
      <c r="WQ159" s="46"/>
      <c r="WR159" s="46"/>
      <c r="WS159" s="46"/>
      <c r="WT159" s="46"/>
      <c r="WU159" s="46"/>
      <c r="WV159" s="46"/>
      <c r="WW159" s="46"/>
      <c r="WX159" s="46"/>
      <c r="WY159" s="46"/>
      <c r="WZ159" s="46"/>
      <c r="XA159" s="46"/>
      <c r="XB159" s="46"/>
      <c r="XC159" s="46"/>
      <c r="XD159" s="46"/>
      <c r="XE159" s="46"/>
      <c r="XF159" s="46"/>
      <c r="XG159" s="46"/>
      <c r="XH159" s="46"/>
      <c r="XI159" s="46"/>
      <c r="XJ159" s="46"/>
      <c r="XK159" s="46"/>
      <c r="XL159" s="46"/>
      <c r="XM159" s="46"/>
      <c r="XN159" s="46"/>
      <c r="XO159" s="46"/>
      <c r="XP159" s="46"/>
      <c r="XQ159" s="46"/>
      <c r="XR159" s="46"/>
      <c r="XS159" s="46"/>
      <c r="XT159" s="46"/>
      <c r="XU159" s="46"/>
      <c r="XV159" s="46"/>
      <c r="XW159" s="46"/>
      <c r="XX159" s="46"/>
      <c r="XY159" s="46"/>
      <c r="XZ159" s="46"/>
      <c r="YA159" s="46"/>
      <c r="YB159" s="46"/>
      <c r="YC159" s="46"/>
      <c r="YD159" s="46"/>
      <c r="YE159" s="46"/>
      <c r="YF159" s="46"/>
      <c r="YG159" s="46"/>
      <c r="YH159" s="46"/>
      <c r="YI159" s="46"/>
      <c r="YJ159" s="46"/>
      <c r="YK159" s="46"/>
      <c r="YL159" s="46"/>
      <c r="YM159" s="46"/>
      <c r="YN159" s="46"/>
      <c r="YO159" s="46"/>
      <c r="YP159" s="46"/>
      <c r="YQ159" s="46"/>
      <c r="YR159" s="46"/>
      <c r="YS159" s="46"/>
      <c r="YT159" s="46"/>
      <c r="YU159" s="46"/>
      <c r="YV159" s="46"/>
      <c r="YW159" s="46"/>
      <c r="YX159" s="46"/>
      <c r="YY159" s="46"/>
      <c r="YZ159" s="46"/>
      <c r="ZA159" s="46"/>
      <c r="ZB159" s="46"/>
      <c r="ZC159" s="46"/>
      <c r="ZD159" s="46"/>
      <c r="ZE159" s="46"/>
      <c r="ZF159" s="46"/>
      <c r="ZG159" s="46"/>
      <c r="ZH159" s="46"/>
      <c r="ZI159" s="46"/>
      <c r="ZJ159" s="46"/>
      <c r="ZK159" s="46"/>
      <c r="ZL159" s="46"/>
      <c r="ZM159" s="46"/>
      <c r="ZN159" s="46"/>
      <c r="ZO159" s="46"/>
      <c r="ZP159" s="46"/>
      <c r="ZQ159" s="46"/>
      <c r="ZR159" s="46"/>
      <c r="ZS159" s="46"/>
      <c r="ZT159" s="46"/>
      <c r="ZU159" s="46"/>
      <c r="ZV159" s="46"/>
      <c r="ZW159" s="46"/>
      <c r="ZX159" s="46"/>
      <c r="ZY159" s="46"/>
      <c r="ZZ159" s="46"/>
      <c r="AAA159" s="46"/>
      <c r="AAB159" s="46"/>
      <c r="AAC159" s="46"/>
      <c r="AAD159" s="46"/>
      <c r="AAE159" s="46"/>
      <c r="AAF159" s="46"/>
      <c r="AAG159" s="46"/>
      <c r="AAH159" s="46"/>
      <c r="AAI159" s="46"/>
      <c r="AAJ159" s="46"/>
      <c r="AAK159" s="46"/>
      <c r="AAL159" s="46"/>
      <c r="AAM159" s="46"/>
      <c r="AAN159" s="46"/>
      <c r="AAO159" s="46"/>
      <c r="AAP159" s="46"/>
      <c r="AAQ159" s="46"/>
      <c r="AAR159" s="46"/>
      <c r="AAS159" s="46"/>
      <c r="AAT159" s="46"/>
      <c r="AAU159" s="46"/>
      <c r="AAV159" s="46"/>
      <c r="AAW159" s="46"/>
      <c r="AAX159" s="46"/>
      <c r="AAY159" s="46"/>
      <c r="AAZ159" s="46"/>
      <c r="ABA159" s="46"/>
      <c r="ABB159" s="46"/>
      <c r="ABC159" s="46"/>
      <c r="ABD159" s="46"/>
      <c r="ABE159" s="46"/>
      <c r="ABF159" s="46"/>
      <c r="ABG159" s="46"/>
      <c r="ABH159" s="46"/>
      <c r="ABI159" s="46"/>
      <c r="ABJ159" s="46"/>
      <c r="ABK159" s="46"/>
      <c r="ABL159" s="46"/>
      <c r="ABM159" s="46"/>
      <c r="ABN159" s="46"/>
      <c r="ABO159" s="46"/>
      <c r="ABP159" s="46"/>
      <c r="ABQ159" s="46"/>
      <c r="ABR159" s="46"/>
      <c r="ABS159" s="46"/>
      <c r="ABT159" s="46"/>
      <c r="ABU159" s="46"/>
      <c r="ABV159" s="46"/>
      <c r="ABW159" s="46"/>
      <c r="ABX159" s="46"/>
      <c r="ABY159" s="46"/>
      <c r="ABZ159" s="46"/>
      <c r="ACA159" s="46"/>
      <c r="ACB159" s="46"/>
      <c r="ACC159" s="46"/>
      <c r="ACJ159" s="46"/>
      <c r="ACK159" s="46"/>
      <c r="ACL159" s="46"/>
      <c r="ACM159" s="46"/>
      <c r="ACN159" s="46"/>
      <c r="ACO159" s="46"/>
      <c r="ACP159" s="46"/>
      <c r="ACQ159" s="46"/>
      <c r="ACR159" s="46"/>
      <c r="ACS159" s="46"/>
      <c r="ACT159" s="46"/>
      <c r="ACU159" s="46"/>
      <c r="ACV159" s="46"/>
      <c r="ACW159" s="46"/>
      <c r="ACX159" s="46"/>
      <c r="ACY159" s="46"/>
      <c r="ACZ159" s="46"/>
      <c r="ADA159" s="46"/>
      <c r="ADB159" s="46"/>
      <c r="ADC159" s="46"/>
      <c r="ADD159" s="46"/>
      <c r="ADE159" s="46"/>
      <c r="ADF159" s="46"/>
      <c r="ADG159" s="46"/>
      <c r="ADH159" s="46"/>
      <c r="ADI159" s="46"/>
      <c r="ADJ159" s="46"/>
      <c r="ADK159" s="46"/>
      <c r="ADL159" s="46"/>
      <c r="ADM159" s="46"/>
      <c r="ADN159" s="46"/>
      <c r="ADO159" s="46"/>
      <c r="ADP159" s="46"/>
      <c r="ADQ159" s="46"/>
      <c r="ADR159" s="46"/>
      <c r="ADS159" s="46"/>
      <c r="ADT159" s="46"/>
      <c r="ADU159" s="46"/>
      <c r="ADV159" s="46"/>
      <c r="ADW159" s="46"/>
      <c r="ADX159" s="46"/>
      <c r="ADY159" s="46"/>
      <c r="ADZ159" s="46"/>
      <c r="AEA159" s="46"/>
      <c r="AEB159" s="46"/>
      <c r="AEC159" s="46"/>
      <c r="AED159" s="46"/>
      <c r="AEE159" s="46"/>
      <c r="AEF159" s="46"/>
      <c r="AEG159" s="46"/>
      <c r="AEH159" s="46"/>
      <c r="AEI159" s="46"/>
      <c r="AEJ159" s="46"/>
      <c r="AEK159" s="46"/>
      <c r="AEL159" s="46"/>
      <c r="AEM159" s="46"/>
      <c r="AEN159" s="46"/>
      <c r="AEO159" s="46"/>
      <c r="AEP159" s="46"/>
      <c r="AEQ159" s="46"/>
      <c r="AER159" s="46"/>
      <c r="AES159" s="46"/>
      <c r="AET159" s="46"/>
      <c r="AEU159" s="46"/>
      <c r="AEV159" s="46"/>
      <c r="AEW159" s="46"/>
      <c r="AEX159" s="46"/>
      <c r="AEY159" s="46"/>
      <c r="AEZ159" s="46"/>
      <c r="AFA159" s="46"/>
      <c r="AFB159" s="46"/>
      <c r="AFC159" s="46"/>
      <c r="AFD159" s="46"/>
      <c r="AFE159" s="46"/>
      <c r="AFF159" s="46"/>
      <c r="AFG159" s="46"/>
      <c r="AFH159" s="46"/>
      <c r="AFI159" s="46"/>
      <c r="AFJ159" s="46"/>
      <c r="AFK159" s="46"/>
      <c r="AFL159" s="46"/>
      <c r="AFM159" s="46"/>
      <c r="AFN159" s="46"/>
      <c r="AFO159" s="46"/>
      <c r="AFP159" s="46"/>
      <c r="AFQ159" s="46"/>
      <c r="AFR159" s="46"/>
      <c r="AFS159" s="46"/>
      <c r="AFT159" s="46"/>
      <c r="AFU159" s="46"/>
      <c r="AFV159" s="46"/>
      <c r="AFW159" s="46"/>
      <c r="AFX159" s="46"/>
      <c r="AFY159" s="46"/>
      <c r="AFZ159" s="46"/>
      <c r="AGA159" s="46"/>
      <c r="AGB159" s="46"/>
      <c r="AGC159" s="46"/>
      <c r="AGD159" s="46"/>
      <c r="AGE159" s="46"/>
      <c r="AGF159" s="46"/>
      <c r="AGG159" s="46"/>
      <c r="AGH159" s="46"/>
      <c r="AGI159" s="46"/>
      <c r="AGJ159" s="46"/>
      <c r="AGK159" s="46"/>
      <c r="AGL159" s="46"/>
      <c r="AGM159" s="46"/>
      <c r="AGN159" s="46"/>
      <c r="AGO159" s="46"/>
      <c r="AGP159" s="46"/>
      <c r="AGQ159" s="46"/>
      <c r="AGR159" s="46"/>
      <c r="AGS159" s="46"/>
      <c r="AGT159" s="46"/>
      <c r="AGU159" s="46"/>
      <c r="AGV159" s="46"/>
      <c r="AGW159" s="46"/>
      <c r="AGX159" s="46"/>
      <c r="AGY159" s="46"/>
      <c r="AGZ159" s="46"/>
      <c r="AHA159" s="46"/>
      <c r="AHB159" s="46"/>
      <c r="AHC159" s="46"/>
      <c r="AHD159" s="46"/>
      <c r="AHE159" s="46"/>
      <c r="AHF159" s="46"/>
      <c r="AHG159" s="46"/>
      <c r="AHH159" s="46"/>
      <c r="AHI159" s="46"/>
      <c r="AHJ159" s="46"/>
      <c r="AHK159" s="46"/>
      <c r="AHL159" s="46"/>
      <c r="AHM159" s="46"/>
      <c r="AHN159" s="46"/>
      <c r="AHO159" s="46"/>
      <c r="AHP159" s="46"/>
      <c r="AHQ159" s="46"/>
      <c r="AHR159" s="46"/>
      <c r="AHS159" s="46"/>
      <c r="AHT159" s="46"/>
      <c r="AHU159" s="46"/>
      <c r="AHV159" s="46"/>
      <c r="AHW159" s="46"/>
      <c r="AHX159" s="46"/>
      <c r="AHY159" s="46"/>
      <c r="AHZ159" s="46"/>
      <c r="AIA159" s="46"/>
      <c r="AIB159" s="46"/>
      <c r="AIC159" s="46"/>
      <c r="AID159" s="46"/>
      <c r="AIE159" s="46"/>
      <c r="AIF159" s="46"/>
      <c r="AIG159" s="46"/>
      <c r="AIH159" s="46"/>
      <c r="AII159" s="46"/>
      <c r="AIJ159" s="46"/>
      <c r="AIK159" s="46"/>
      <c r="AIL159" s="46"/>
      <c r="AIM159" s="46"/>
      <c r="AIN159" s="46"/>
      <c r="AIO159" s="46"/>
      <c r="AIP159" s="46"/>
      <c r="AIQ159" s="46"/>
      <c r="AIR159" s="46"/>
      <c r="AIS159" s="46"/>
      <c r="AIT159" s="46"/>
      <c r="AIU159" s="46"/>
      <c r="AIV159" s="46"/>
      <c r="AIW159" s="46"/>
      <c r="AIX159" s="46"/>
      <c r="AIY159" s="46"/>
      <c r="AIZ159" s="46"/>
      <c r="AJA159" s="46"/>
      <c r="AJB159" s="46"/>
      <c r="AJC159" s="46"/>
      <c r="AJD159" s="46"/>
      <c r="AJE159" s="46"/>
      <c r="AJF159" s="46"/>
      <c r="AJG159" s="46"/>
      <c r="AJH159" s="46"/>
      <c r="AJI159" s="46"/>
      <c r="AJJ159" s="46"/>
      <c r="AJK159" s="46"/>
      <c r="AJL159" s="46"/>
      <c r="AJM159" s="46"/>
      <c r="AJN159" s="46"/>
      <c r="AJO159" s="46"/>
      <c r="AJP159" s="46"/>
      <c r="AJQ159" s="46"/>
      <c r="AJR159" s="46"/>
      <c r="AJS159" s="46"/>
      <c r="AJT159" s="46"/>
      <c r="AJU159" s="46"/>
      <c r="AJV159" s="46"/>
      <c r="AJW159" s="46"/>
      <c r="AJX159" s="46"/>
      <c r="AJY159" s="46"/>
      <c r="AJZ159" s="46"/>
      <c r="AKA159" s="46"/>
      <c r="AKB159" s="46"/>
      <c r="AKC159" s="46"/>
      <c r="AKD159" s="46"/>
      <c r="AKE159" s="46"/>
      <c r="AKF159" s="46"/>
      <c r="AKG159" s="46"/>
      <c r="AKH159" s="46"/>
      <c r="AKI159" s="46"/>
      <c r="AKJ159" s="46"/>
      <c r="AKK159" s="46"/>
      <c r="AKL159" s="46"/>
      <c r="AKM159" s="46"/>
      <c r="AKN159" s="46"/>
      <c r="AKO159" s="46"/>
      <c r="AKP159" s="46"/>
      <c r="AKQ159" s="46"/>
      <c r="AKR159" s="46"/>
      <c r="AKS159" s="46"/>
      <c r="AKT159" s="46"/>
      <c r="AKU159" s="46"/>
      <c r="AKV159" s="46"/>
      <c r="AKW159" s="46"/>
      <c r="AKX159" s="46"/>
      <c r="AKY159" s="46"/>
      <c r="AKZ159" s="46"/>
      <c r="ALA159" s="46"/>
      <c r="ALB159" s="46"/>
      <c r="ALC159" s="46"/>
      <c r="ALD159" s="46"/>
      <c r="ALE159" s="46"/>
      <c r="ALF159" s="46"/>
      <c r="ALG159" s="46"/>
      <c r="ALH159" s="46"/>
      <c r="ALI159" s="46"/>
      <c r="ALJ159" s="46"/>
      <c r="ALK159" s="46"/>
      <c r="ALL159" s="46"/>
      <c r="ALM159" s="46"/>
      <c r="ALN159" s="46"/>
      <c r="ALO159" s="46"/>
      <c r="ALP159" s="46"/>
      <c r="ALQ159" s="46"/>
      <c r="ALR159" s="46"/>
      <c r="ALS159" s="46"/>
      <c r="ALT159" s="46"/>
      <c r="ALU159" s="46"/>
      <c r="ALV159" s="46"/>
      <c r="ALW159" s="46"/>
      <c r="ALX159" s="46"/>
      <c r="ALY159" s="46"/>
      <c r="AMF159" s="46"/>
      <c r="AMG159" s="46"/>
      <c r="AMH159" s="46"/>
      <c r="AMI159" s="46"/>
      <c r="AMJ159" s="46"/>
      <c r="AMK159" s="46"/>
      <c r="AML159" s="46"/>
      <c r="AMM159" s="46"/>
      <c r="AMN159" s="46"/>
      <c r="AMO159" s="46"/>
      <c r="AMP159" s="46"/>
      <c r="AMQ159" s="46"/>
      <c r="AMR159" s="46"/>
      <c r="AMS159" s="46"/>
      <c r="AMT159" s="46"/>
      <c r="AMU159" s="46"/>
      <c r="AMV159" s="46"/>
      <c r="AMW159" s="46"/>
      <c r="AMX159" s="46"/>
      <c r="AMY159" s="46"/>
      <c r="AMZ159" s="46"/>
      <c r="ANA159" s="46"/>
      <c r="ANB159" s="46"/>
      <c r="ANC159" s="46"/>
      <c r="AND159" s="46"/>
      <c r="ANE159" s="46"/>
      <c r="ANF159" s="46"/>
      <c r="ANG159" s="46"/>
      <c r="ANH159" s="46"/>
      <c r="ANI159" s="46"/>
      <c r="ANJ159" s="46"/>
      <c r="ANK159" s="46"/>
      <c r="ANL159" s="46"/>
      <c r="ANM159" s="46"/>
      <c r="ANN159" s="46"/>
      <c r="ANO159" s="46"/>
      <c r="ANP159" s="46"/>
      <c r="ANQ159" s="46"/>
      <c r="ANR159" s="46"/>
      <c r="ANS159" s="46"/>
      <c r="ANT159" s="46"/>
      <c r="ANU159" s="46"/>
      <c r="ANV159" s="46"/>
      <c r="ANW159" s="46"/>
      <c r="ANX159" s="46"/>
      <c r="ANY159" s="46"/>
      <c r="ANZ159" s="46"/>
      <c r="AOA159" s="46"/>
      <c r="AOB159" s="46"/>
      <c r="AOC159" s="46"/>
      <c r="AOD159" s="46"/>
      <c r="AOE159" s="46"/>
      <c r="AOF159" s="46"/>
      <c r="AOG159" s="46"/>
      <c r="AOH159" s="46"/>
      <c r="AOI159" s="46"/>
      <c r="AOJ159" s="46"/>
      <c r="AOK159" s="46"/>
      <c r="AOL159" s="46"/>
      <c r="AOM159" s="46"/>
      <c r="AON159" s="46"/>
      <c r="AOO159" s="46"/>
      <c r="AOP159" s="46"/>
      <c r="AOQ159" s="46"/>
      <c r="AOR159" s="46"/>
      <c r="AOS159" s="46"/>
      <c r="AOT159" s="46"/>
      <c r="AOU159" s="46"/>
      <c r="AOV159" s="46"/>
      <c r="AOW159" s="46"/>
      <c r="AOX159" s="46"/>
      <c r="AOY159" s="46"/>
      <c r="AOZ159" s="46"/>
      <c r="APA159" s="46"/>
      <c r="APB159" s="46"/>
      <c r="APC159" s="46"/>
      <c r="APD159" s="46"/>
      <c r="APE159" s="46"/>
      <c r="APF159" s="46"/>
      <c r="APG159" s="46"/>
      <c r="APH159" s="46"/>
      <c r="API159" s="46"/>
      <c r="APJ159" s="46"/>
      <c r="APK159" s="46"/>
      <c r="APL159" s="46"/>
      <c r="APM159" s="46"/>
      <c r="APN159" s="46"/>
      <c r="APO159" s="46"/>
      <c r="APP159" s="46"/>
      <c r="APQ159" s="46"/>
      <c r="APR159" s="46"/>
      <c r="APS159" s="46"/>
      <c r="APT159" s="46"/>
      <c r="APU159" s="46"/>
      <c r="APV159" s="46"/>
      <c r="APW159" s="46"/>
      <c r="APX159" s="46"/>
      <c r="APY159" s="46"/>
      <c r="APZ159" s="46"/>
      <c r="AQA159" s="46"/>
      <c r="AQB159" s="46"/>
      <c r="AQC159" s="46"/>
      <c r="AQD159" s="46"/>
      <c r="AQE159" s="46"/>
      <c r="AQF159" s="46"/>
      <c r="AQG159" s="46"/>
      <c r="AQH159" s="46"/>
      <c r="AQI159" s="46"/>
      <c r="AQJ159" s="46"/>
      <c r="AQK159" s="46"/>
      <c r="AQL159" s="46"/>
      <c r="AQM159" s="46"/>
      <c r="AQN159" s="46"/>
      <c r="AQO159" s="46"/>
      <c r="AQP159" s="46"/>
      <c r="AQQ159" s="46"/>
      <c r="AQR159" s="46"/>
      <c r="AQS159" s="46"/>
      <c r="AQT159" s="46"/>
      <c r="AQU159" s="46"/>
      <c r="AQV159" s="46"/>
      <c r="AQW159" s="46"/>
      <c r="AQX159" s="46"/>
      <c r="AQY159" s="46"/>
      <c r="AQZ159" s="46"/>
      <c r="ARA159" s="46"/>
      <c r="ARB159" s="46"/>
      <c r="ARC159" s="46"/>
      <c r="ARD159" s="46"/>
      <c r="ARE159" s="46"/>
      <c r="ARF159" s="46"/>
      <c r="ARG159" s="46"/>
      <c r="ARH159" s="46"/>
      <c r="ARI159" s="46"/>
      <c r="ARJ159" s="46"/>
      <c r="ARK159" s="46"/>
      <c r="ARL159" s="46"/>
      <c r="ARM159" s="46"/>
      <c r="ARN159" s="46"/>
      <c r="ARO159" s="46"/>
      <c r="ARP159" s="46"/>
      <c r="ARQ159" s="46"/>
      <c r="ARR159" s="46"/>
      <c r="ARS159" s="46"/>
      <c r="ART159" s="46"/>
      <c r="ARU159" s="46"/>
      <c r="ARV159" s="46"/>
      <c r="ARW159" s="46"/>
      <c r="ARX159" s="46"/>
      <c r="ARY159" s="46"/>
      <c r="ARZ159" s="46"/>
      <c r="ASA159" s="46"/>
      <c r="ASB159" s="46"/>
      <c r="ASC159" s="46"/>
      <c r="ASD159" s="46"/>
      <c r="ASE159" s="46"/>
      <c r="ASF159" s="46"/>
      <c r="ASG159" s="46"/>
      <c r="ASH159" s="46"/>
      <c r="ASI159" s="46"/>
      <c r="ASJ159" s="46"/>
      <c r="ASK159" s="46"/>
      <c r="ASL159" s="46"/>
      <c r="ASM159" s="46"/>
      <c r="ASN159" s="46"/>
      <c r="ASO159" s="46"/>
      <c r="ASP159" s="46"/>
      <c r="ASQ159" s="46"/>
      <c r="ASR159" s="46"/>
      <c r="ASS159" s="46"/>
      <c r="AST159" s="46"/>
      <c r="ASU159" s="46"/>
      <c r="ASV159" s="46"/>
      <c r="ASW159" s="46"/>
      <c r="ASX159" s="46"/>
      <c r="ASY159" s="46"/>
      <c r="ASZ159" s="46"/>
      <c r="ATA159" s="46"/>
      <c r="ATB159" s="46"/>
      <c r="ATC159" s="46"/>
      <c r="ATD159" s="46"/>
      <c r="ATE159" s="46"/>
      <c r="ATF159" s="46"/>
      <c r="ATG159" s="46"/>
      <c r="ATH159" s="46"/>
      <c r="ATI159" s="46"/>
      <c r="ATJ159" s="46"/>
      <c r="ATK159" s="46"/>
      <c r="ATL159" s="46"/>
      <c r="ATM159" s="46"/>
      <c r="ATN159" s="46"/>
      <c r="ATO159" s="46"/>
      <c r="ATP159" s="46"/>
      <c r="ATQ159" s="46"/>
      <c r="ATR159" s="46"/>
      <c r="ATS159" s="46"/>
      <c r="ATT159" s="46"/>
      <c r="ATU159" s="46"/>
      <c r="ATV159" s="46"/>
      <c r="ATW159" s="46"/>
      <c r="ATX159" s="46"/>
      <c r="ATY159" s="46"/>
      <c r="ATZ159" s="46"/>
      <c r="AUA159" s="46"/>
      <c r="AUB159" s="46"/>
      <c r="AUC159" s="46"/>
      <c r="AUD159" s="46"/>
      <c r="AUE159" s="46"/>
      <c r="AUF159" s="46"/>
      <c r="AUG159" s="46"/>
      <c r="AUH159" s="46"/>
      <c r="AUI159" s="46"/>
      <c r="AUJ159" s="46"/>
      <c r="AUK159" s="46"/>
      <c r="AUL159" s="46"/>
      <c r="AUM159" s="46"/>
      <c r="AUN159" s="46"/>
      <c r="AUO159" s="46"/>
      <c r="AUP159" s="46"/>
      <c r="AUQ159" s="46"/>
      <c r="AUR159" s="46"/>
      <c r="AUS159" s="46"/>
      <c r="AUT159" s="46"/>
      <c r="AUU159" s="46"/>
      <c r="AUV159" s="46"/>
      <c r="AUW159" s="46"/>
      <c r="AUX159" s="46"/>
      <c r="AUY159" s="46"/>
      <c r="AUZ159" s="46"/>
      <c r="AVA159" s="46"/>
      <c r="AVB159" s="46"/>
      <c r="AVC159" s="46"/>
      <c r="AVD159" s="46"/>
      <c r="AVE159" s="46"/>
      <c r="AVF159" s="46"/>
      <c r="AVG159" s="46"/>
      <c r="AVH159" s="46"/>
      <c r="AVI159" s="46"/>
      <c r="AVJ159" s="46"/>
      <c r="AVK159" s="46"/>
      <c r="AVL159" s="46"/>
      <c r="AVM159" s="46"/>
      <c r="AVN159" s="46"/>
      <c r="AVO159" s="46"/>
      <c r="AVP159" s="46"/>
      <c r="AVQ159" s="46"/>
      <c r="AVR159" s="46"/>
      <c r="AVS159" s="46"/>
      <c r="AVT159" s="46"/>
      <c r="AVU159" s="46"/>
      <c r="AWB159" s="46"/>
      <c r="AWC159" s="46"/>
      <c r="AWD159" s="46"/>
      <c r="AWE159" s="46"/>
      <c r="AWF159" s="46"/>
      <c r="AWG159" s="46"/>
      <c r="AWH159" s="46"/>
      <c r="AWI159" s="46"/>
      <c r="AWJ159" s="46"/>
      <c r="AWK159" s="46"/>
      <c r="AWL159" s="46"/>
      <c r="AWM159" s="46"/>
      <c r="AWN159" s="46"/>
      <c r="AWO159" s="46"/>
      <c r="AWP159" s="46"/>
      <c r="AWQ159" s="46"/>
      <c r="AWR159" s="46"/>
      <c r="AWS159" s="46"/>
      <c r="AWT159" s="46"/>
      <c r="AWU159" s="46"/>
      <c r="AWV159" s="46"/>
      <c r="AWW159" s="46"/>
      <c r="AWX159" s="46"/>
      <c r="AWY159" s="46"/>
      <c r="AWZ159" s="46"/>
      <c r="AXA159" s="46"/>
      <c r="AXB159" s="46"/>
      <c r="AXC159" s="46"/>
      <c r="AXD159" s="46"/>
      <c r="AXE159" s="46"/>
      <c r="AXF159" s="46"/>
      <c r="AXG159" s="46"/>
      <c r="AXH159" s="46"/>
      <c r="AXI159" s="46"/>
      <c r="AXJ159" s="46"/>
      <c r="AXK159" s="46"/>
      <c r="AXL159" s="46"/>
      <c r="AXM159" s="46"/>
      <c r="AXN159" s="46"/>
      <c r="AXO159" s="46"/>
      <c r="AXP159" s="46"/>
      <c r="AXQ159" s="46"/>
      <c r="AXR159" s="46"/>
      <c r="AXS159" s="46"/>
      <c r="AXT159" s="46"/>
      <c r="AXU159" s="46"/>
      <c r="AXV159" s="46"/>
      <c r="AXW159" s="46"/>
      <c r="AXX159" s="46"/>
      <c r="AXY159" s="46"/>
      <c r="AXZ159" s="46"/>
      <c r="AYA159" s="46"/>
      <c r="AYB159" s="46"/>
      <c r="AYC159" s="46"/>
      <c r="AYD159" s="46"/>
      <c r="AYE159" s="46"/>
      <c r="AYF159" s="46"/>
      <c r="AYG159" s="46"/>
      <c r="AYH159" s="46"/>
      <c r="AYI159" s="46"/>
      <c r="AYJ159" s="46"/>
      <c r="AYK159" s="46"/>
      <c r="AYL159" s="46"/>
      <c r="AYM159" s="46"/>
      <c r="AYN159" s="46"/>
      <c r="AYO159" s="46"/>
      <c r="AYP159" s="46"/>
      <c r="AYQ159" s="46"/>
      <c r="AYR159" s="46"/>
      <c r="AYS159" s="46"/>
      <c r="AYT159" s="46"/>
      <c r="AYU159" s="46"/>
      <c r="AYV159" s="46"/>
      <c r="AYW159" s="46"/>
      <c r="AYX159" s="46"/>
      <c r="AYY159" s="46"/>
      <c r="AYZ159" s="46"/>
      <c r="AZA159" s="46"/>
      <c r="AZB159" s="46"/>
      <c r="AZC159" s="46"/>
      <c r="AZD159" s="46"/>
      <c r="AZE159" s="46"/>
      <c r="AZF159" s="46"/>
      <c r="AZG159" s="46"/>
      <c r="AZH159" s="46"/>
      <c r="AZI159" s="46"/>
      <c r="AZJ159" s="46"/>
      <c r="AZK159" s="46"/>
      <c r="AZL159" s="46"/>
      <c r="AZM159" s="46"/>
      <c r="AZN159" s="46"/>
      <c r="AZO159" s="46"/>
      <c r="AZP159" s="46"/>
      <c r="AZQ159" s="46"/>
      <c r="AZR159" s="46"/>
      <c r="AZS159" s="46"/>
      <c r="AZT159" s="46"/>
      <c r="AZU159" s="46"/>
      <c r="AZV159" s="46"/>
      <c r="AZW159" s="46"/>
      <c r="AZX159" s="46"/>
      <c r="AZY159" s="46"/>
      <c r="AZZ159" s="46"/>
      <c r="BAA159" s="46"/>
      <c r="BAB159" s="46"/>
      <c r="BAC159" s="46"/>
      <c r="BAD159" s="46"/>
      <c r="BAE159" s="46"/>
      <c r="BAF159" s="46"/>
      <c r="BAG159" s="46"/>
      <c r="BAH159" s="46"/>
      <c r="BAI159" s="46"/>
      <c r="BAJ159" s="46"/>
      <c r="BAK159" s="46"/>
      <c r="BAL159" s="46"/>
      <c r="BAM159" s="46"/>
      <c r="BAN159" s="46"/>
      <c r="BAO159" s="46"/>
      <c r="BAP159" s="46"/>
      <c r="BAQ159" s="46"/>
      <c r="BAR159" s="46"/>
      <c r="BAS159" s="46"/>
      <c r="BAT159" s="46"/>
      <c r="BAU159" s="46"/>
      <c r="BAV159" s="46"/>
      <c r="BAW159" s="46"/>
      <c r="BAX159" s="46"/>
      <c r="BAY159" s="46"/>
      <c r="BAZ159" s="46"/>
      <c r="BBA159" s="46"/>
      <c r="BBB159" s="46"/>
      <c r="BBC159" s="46"/>
      <c r="BBD159" s="46"/>
      <c r="BBE159" s="46"/>
      <c r="BBF159" s="46"/>
      <c r="BBG159" s="46"/>
      <c r="BBH159" s="46"/>
      <c r="BBI159" s="46"/>
      <c r="BBJ159" s="46"/>
      <c r="BBK159" s="46"/>
      <c r="BBL159" s="46"/>
      <c r="BBM159" s="46"/>
      <c r="BBN159" s="46"/>
      <c r="BBO159" s="46"/>
      <c r="BBP159" s="46"/>
      <c r="BBQ159" s="46"/>
      <c r="BBR159" s="46"/>
      <c r="BBS159" s="46"/>
      <c r="BBT159" s="46"/>
      <c r="BBU159" s="46"/>
      <c r="BBV159" s="46"/>
      <c r="BBW159" s="46"/>
      <c r="BBX159" s="46"/>
      <c r="BBY159" s="46"/>
      <c r="BBZ159" s="46"/>
      <c r="BCA159" s="46"/>
      <c r="BCB159" s="46"/>
      <c r="BCC159" s="46"/>
      <c r="BCD159" s="46"/>
      <c r="BCE159" s="46"/>
      <c r="BCF159" s="46"/>
      <c r="BCG159" s="46"/>
      <c r="BCH159" s="46"/>
      <c r="BCI159" s="46"/>
      <c r="BCJ159" s="46"/>
      <c r="BCK159" s="46"/>
      <c r="BCL159" s="46"/>
      <c r="BCM159" s="46"/>
      <c r="BCN159" s="46"/>
      <c r="BCO159" s="46"/>
      <c r="BCP159" s="46"/>
      <c r="BCQ159" s="46"/>
      <c r="BCR159" s="46"/>
      <c r="BCS159" s="46"/>
      <c r="BCT159" s="46"/>
      <c r="BCU159" s="46"/>
      <c r="BCV159" s="46"/>
      <c r="BCW159" s="46"/>
      <c r="BCX159" s="46"/>
      <c r="BCY159" s="46"/>
      <c r="BCZ159" s="46"/>
      <c r="BDA159" s="46"/>
      <c r="BDB159" s="46"/>
      <c r="BDC159" s="46"/>
      <c r="BDD159" s="46"/>
      <c r="BDE159" s="46"/>
      <c r="BDF159" s="46"/>
      <c r="BDG159" s="46"/>
      <c r="BDH159" s="46"/>
      <c r="BDI159" s="46"/>
      <c r="BDJ159" s="46"/>
      <c r="BDK159" s="46"/>
      <c r="BDL159" s="46"/>
      <c r="BDM159" s="46"/>
      <c r="BDN159" s="46"/>
      <c r="BDO159" s="46"/>
      <c r="BDP159" s="46"/>
      <c r="BDQ159" s="46"/>
      <c r="BDR159" s="46"/>
      <c r="BDS159" s="46"/>
      <c r="BDT159" s="46"/>
      <c r="BDU159" s="46"/>
      <c r="BDV159" s="46"/>
      <c r="BDW159" s="46"/>
      <c r="BDX159" s="46"/>
      <c r="BDY159" s="46"/>
      <c r="BDZ159" s="46"/>
      <c r="BEA159" s="46"/>
      <c r="BEB159" s="46"/>
      <c r="BEC159" s="46"/>
      <c r="BED159" s="46"/>
      <c r="BEE159" s="46"/>
      <c r="BEF159" s="46"/>
      <c r="BEG159" s="46"/>
      <c r="BEH159" s="46"/>
      <c r="BEI159" s="46"/>
      <c r="BEJ159" s="46"/>
      <c r="BEK159" s="46"/>
      <c r="BEL159" s="46"/>
      <c r="BEM159" s="46"/>
      <c r="BEN159" s="46"/>
      <c r="BEO159" s="46"/>
      <c r="BEP159" s="46"/>
      <c r="BEQ159" s="46"/>
      <c r="BER159" s="46"/>
      <c r="BES159" s="46"/>
      <c r="BET159" s="46"/>
      <c r="BEU159" s="46"/>
      <c r="BEV159" s="46"/>
      <c r="BEW159" s="46"/>
      <c r="BEX159" s="46"/>
      <c r="BEY159" s="46"/>
      <c r="BEZ159" s="46"/>
      <c r="BFA159" s="46"/>
      <c r="BFB159" s="46"/>
      <c r="BFC159" s="46"/>
      <c r="BFD159" s="46"/>
      <c r="BFE159" s="46"/>
      <c r="BFF159" s="46"/>
      <c r="BFG159" s="46"/>
      <c r="BFH159" s="46"/>
      <c r="BFI159" s="46"/>
      <c r="BFJ159" s="46"/>
      <c r="BFK159" s="46"/>
      <c r="BFL159" s="46"/>
      <c r="BFM159" s="46"/>
      <c r="BFN159" s="46"/>
      <c r="BFO159" s="46"/>
      <c r="BFP159" s="46"/>
      <c r="BFQ159" s="46"/>
      <c r="BFX159" s="46"/>
      <c r="BFY159" s="46"/>
      <c r="BFZ159" s="46"/>
      <c r="BGA159" s="46"/>
      <c r="BGB159" s="46"/>
      <c r="BGC159" s="46"/>
      <c r="BGD159" s="46"/>
      <c r="BGE159" s="46"/>
      <c r="BGF159" s="46"/>
      <c r="BGG159" s="46"/>
      <c r="BGH159" s="46"/>
      <c r="BGI159" s="46"/>
      <c r="BGJ159" s="46"/>
      <c r="BGK159" s="46"/>
      <c r="BGL159" s="46"/>
      <c r="BGM159" s="46"/>
      <c r="BGN159" s="46"/>
      <c r="BGO159" s="46"/>
      <c r="BGP159" s="46"/>
      <c r="BGQ159" s="46"/>
      <c r="BGR159" s="46"/>
      <c r="BGS159" s="46"/>
      <c r="BGT159" s="46"/>
      <c r="BGU159" s="46"/>
      <c r="BGV159" s="46"/>
      <c r="BGW159" s="46"/>
      <c r="BGX159" s="46"/>
      <c r="BGY159" s="46"/>
      <c r="BGZ159" s="46"/>
      <c r="BHA159" s="46"/>
      <c r="BHB159" s="46"/>
      <c r="BHC159" s="46"/>
      <c r="BHD159" s="46"/>
      <c r="BHE159" s="46"/>
      <c r="BHF159" s="46"/>
      <c r="BHG159" s="46"/>
      <c r="BHH159" s="46"/>
      <c r="BHI159" s="46"/>
      <c r="BHJ159" s="46"/>
      <c r="BHK159" s="46"/>
      <c r="BHL159" s="46"/>
      <c r="BHM159" s="46"/>
      <c r="BHN159" s="46"/>
      <c r="BHO159" s="46"/>
      <c r="BHP159" s="46"/>
      <c r="BHQ159" s="46"/>
      <c r="BHR159" s="46"/>
      <c r="BHS159" s="46"/>
      <c r="BHT159" s="46"/>
      <c r="BHU159" s="46"/>
      <c r="BHV159" s="46"/>
      <c r="BHW159" s="46"/>
      <c r="BHX159" s="46"/>
      <c r="BHY159" s="46"/>
      <c r="BHZ159" s="46"/>
      <c r="BIA159" s="46"/>
      <c r="BIB159" s="46"/>
      <c r="BIC159" s="46"/>
      <c r="BID159" s="46"/>
      <c r="BIE159" s="46"/>
      <c r="BIF159" s="46"/>
      <c r="BIG159" s="46"/>
      <c r="BIH159" s="46"/>
      <c r="BII159" s="46"/>
      <c r="BIJ159" s="46"/>
      <c r="BIK159" s="46"/>
      <c r="BIL159" s="46"/>
      <c r="BIM159" s="46"/>
      <c r="BIN159" s="46"/>
      <c r="BIO159" s="46"/>
      <c r="BIP159" s="46"/>
      <c r="BIQ159" s="46"/>
      <c r="BIR159" s="46"/>
      <c r="BIS159" s="46"/>
      <c r="BIT159" s="46"/>
      <c r="BIU159" s="46"/>
      <c r="BIV159" s="46"/>
      <c r="BIW159" s="46"/>
      <c r="BIX159" s="46"/>
      <c r="BIY159" s="46"/>
      <c r="BIZ159" s="46"/>
      <c r="BJA159" s="46"/>
      <c r="BJB159" s="46"/>
      <c r="BJC159" s="46"/>
      <c r="BJD159" s="46"/>
      <c r="BJE159" s="46"/>
      <c r="BJF159" s="46"/>
      <c r="BJG159" s="46"/>
      <c r="BJH159" s="46"/>
      <c r="BJI159" s="46"/>
      <c r="BJJ159" s="46"/>
      <c r="BJK159" s="46"/>
      <c r="BJL159" s="46"/>
      <c r="BJM159" s="46"/>
      <c r="BJN159" s="46"/>
      <c r="BJO159" s="46"/>
      <c r="BJP159" s="46"/>
      <c r="BJQ159" s="46"/>
      <c r="BJR159" s="46"/>
      <c r="BJS159" s="46"/>
      <c r="BJT159" s="46"/>
      <c r="BJU159" s="46"/>
      <c r="BJV159" s="46"/>
      <c r="BJW159" s="46"/>
      <c r="BJX159" s="46"/>
      <c r="BJY159" s="46"/>
      <c r="BJZ159" s="46"/>
      <c r="BKA159" s="46"/>
      <c r="BKB159" s="46"/>
      <c r="BKC159" s="46"/>
      <c r="BKD159" s="46"/>
      <c r="BKE159" s="46"/>
      <c r="BKF159" s="46"/>
      <c r="BKG159" s="46"/>
      <c r="BKH159" s="46"/>
      <c r="BKI159" s="46"/>
      <c r="BKJ159" s="46"/>
      <c r="BKK159" s="46"/>
      <c r="BKL159" s="46"/>
      <c r="BKM159" s="46"/>
      <c r="BKN159" s="46"/>
      <c r="BKO159" s="46"/>
      <c r="BKP159" s="46"/>
      <c r="BKQ159" s="46"/>
      <c r="BKR159" s="46"/>
      <c r="BKS159" s="46"/>
      <c r="BKT159" s="46"/>
      <c r="BKU159" s="46"/>
      <c r="BKV159" s="46"/>
      <c r="BKW159" s="46"/>
      <c r="BKX159" s="46"/>
      <c r="BKY159" s="46"/>
      <c r="BKZ159" s="46"/>
      <c r="BLA159" s="46"/>
      <c r="BLB159" s="46"/>
      <c r="BLC159" s="46"/>
      <c r="BLD159" s="46"/>
      <c r="BLE159" s="46"/>
      <c r="BLF159" s="46"/>
      <c r="BLG159" s="46"/>
      <c r="BLH159" s="46"/>
      <c r="BLI159" s="46"/>
      <c r="BLJ159" s="46"/>
      <c r="BLK159" s="46"/>
      <c r="BLL159" s="46"/>
      <c r="BLM159" s="46"/>
      <c r="BLN159" s="46"/>
      <c r="BLO159" s="46"/>
      <c r="BLP159" s="46"/>
      <c r="BLQ159" s="46"/>
      <c r="BLR159" s="46"/>
      <c r="BLS159" s="46"/>
      <c r="BLT159" s="46"/>
      <c r="BLU159" s="46"/>
      <c r="BLV159" s="46"/>
      <c r="BLW159" s="46"/>
      <c r="BLX159" s="46"/>
      <c r="BLY159" s="46"/>
      <c r="BLZ159" s="46"/>
      <c r="BMA159" s="46"/>
      <c r="BMB159" s="46"/>
      <c r="BMC159" s="46"/>
      <c r="BMD159" s="46"/>
      <c r="BME159" s="46"/>
      <c r="BMF159" s="46"/>
      <c r="BMG159" s="46"/>
      <c r="BMH159" s="46"/>
      <c r="BMI159" s="46"/>
      <c r="BMJ159" s="46"/>
      <c r="BMK159" s="46"/>
      <c r="BML159" s="46"/>
      <c r="BMM159" s="46"/>
      <c r="BMN159" s="46"/>
      <c r="BMO159" s="46"/>
      <c r="BMP159" s="46"/>
      <c r="BMQ159" s="46"/>
      <c r="BMR159" s="46"/>
      <c r="BMS159" s="46"/>
      <c r="BMT159" s="46"/>
      <c r="BMU159" s="46"/>
      <c r="BMV159" s="46"/>
      <c r="BMW159" s="46"/>
      <c r="BMX159" s="46"/>
      <c r="BMY159" s="46"/>
      <c r="BMZ159" s="46"/>
      <c r="BNA159" s="46"/>
      <c r="BNB159" s="46"/>
      <c r="BNC159" s="46"/>
      <c r="BND159" s="46"/>
      <c r="BNE159" s="46"/>
      <c r="BNF159" s="46"/>
      <c r="BNG159" s="46"/>
      <c r="BNH159" s="46"/>
      <c r="BNI159" s="46"/>
      <c r="BNJ159" s="46"/>
      <c r="BNK159" s="46"/>
      <c r="BNL159" s="46"/>
      <c r="BNM159" s="46"/>
      <c r="BNN159" s="46"/>
      <c r="BNO159" s="46"/>
      <c r="BNP159" s="46"/>
      <c r="BNQ159" s="46"/>
      <c r="BNR159" s="46"/>
      <c r="BNS159" s="46"/>
      <c r="BNT159" s="46"/>
      <c r="BNU159" s="46"/>
      <c r="BNV159" s="46"/>
      <c r="BNW159" s="46"/>
      <c r="BNX159" s="46"/>
      <c r="BNY159" s="46"/>
      <c r="BNZ159" s="46"/>
      <c r="BOA159" s="46"/>
      <c r="BOB159" s="46"/>
      <c r="BOC159" s="46"/>
      <c r="BOD159" s="46"/>
      <c r="BOE159" s="46"/>
      <c r="BOF159" s="46"/>
      <c r="BOG159" s="46"/>
      <c r="BOH159" s="46"/>
      <c r="BOI159" s="46"/>
      <c r="BOJ159" s="46"/>
      <c r="BOK159" s="46"/>
      <c r="BOL159" s="46"/>
      <c r="BOM159" s="46"/>
      <c r="BON159" s="46"/>
      <c r="BOO159" s="46"/>
      <c r="BOP159" s="46"/>
      <c r="BOQ159" s="46"/>
      <c r="BOR159" s="46"/>
      <c r="BOS159" s="46"/>
      <c r="BOT159" s="46"/>
      <c r="BOU159" s="46"/>
      <c r="BOV159" s="46"/>
      <c r="BOW159" s="46"/>
      <c r="BOX159" s="46"/>
      <c r="BOY159" s="46"/>
      <c r="BOZ159" s="46"/>
      <c r="BPA159" s="46"/>
      <c r="BPB159" s="46"/>
      <c r="BPC159" s="46"/>
      <c r="BPD159" s="46"/>
      <c r="BPE159" s="46"/>
      <c r="BPF159" s="46"/>
      <c r="BPG159" s="46"/>
      <c r="BPH159" s="46"/>
      <c r="BPI159" s="46"/>
      <c r="BPJ159" s="46"/>
      <c r="BPK159" s="46"/>
      <c r="BPL159" s="46"/>
      <c r="BPM159" s="46"/>
      <c r="BPT159" s="46"/>
      <c r="BPU159" s="46"/>
      <c r="BPV159" s="46"/>
      <c r="BPW159" s="46"/>
      <c r="BPX159" s="46"/>
      <c r="BPY159" s="46"/>
      <c r="BPZ159" s="46"/>
      <c r="BQA159" s="46"/>
      <c r="BQB159" s="46"/>
      <c r="BQC159" s="46"/>
      <c r="BQD159" s="46"/>
      <c r="BQE159" s="46"/>
      <c r="BQF159" s="46"/>
      <c r="BQG159" s="46"/>
      <c r="BQH159" s="46"/>
      <c r="BQI159" s="46"/>
      <c r="BQJ159" s="46"/>
      <c r="BQK159" s="46"/>
      <c r="BQL159" s="46"/>
      <c r="BQM159" s="46"/>
      <c r="BQN159" s="46"/>
      <c r="BQO159" s="46"/>
      <c r="BQP159" s="46"/>
      <c r="BQQ159" s="46"/>
      <c r="BQR159" s="46"/>
      <c r="BQS159" s="46"/>
      <c r="BQT159" s="46"/>
      <c r="BQU159" s="46"/>
      <c r="BQV159" s="46"/>
      <c r="BQW159" s="46"/>
      <c r="BQX159" s="46"/>
      <c r="BQY159" s="46"/>
      <c r="BQZ159" s="46"/>
      <c r="BRA159" s="46"/>
      <c r="BRB159" s="46"/>
      <c r="BRC159" s="46"/>
      <c r="BRD159" s="46"/>
      <c r="BRE159" s="46"/>
      <c r="BRF159" s="46"/>
      <c r="BRG159" s="46"/>
      <c r="BRH159" s="46"/>
      <c r="BRI159" s="46"/>
      <c r="BRJ159" s="46"/>
      <c r="BRK159" s="46"/>
      <c r="BRL159" s="46"/>
      <c r="BRM159" s="46"/>
      <c r="BRN159" s="46"/>
      <c r="BRO159" s="46"/>
      <c r="BRP159" s="46"/>
      <c r="BRQ159" s="46"/>
      <c r="BRR159" s="46"/>
      <c r="BRS159" s="46"/>
      <c r="BRT159" s="46"/>
      <c r="BRU159" s="46"/>
      <c r="BRV159" s="46"/>
      <c r="BRW159" s="46"/>
      <c r="BRX159" s="46"/>
      <c r="BRY159" s="46"/>
      <c r="BRZ159" s="46"/>
      <c r="BSA159" s="46"/>
      <c r="BSB159" s="46"/>
      <c r="BSC159" s="46"/>
      <c r="BSD159" s="46"/>
      <c r="BSE159" s="46"/>
      <c r="BSF159" s="46"/>
      <c r="BSG159" s="46"/>
      <c r="BSH159" s="46"/>
      <c r="BSI159" s="46"/>
      <c r="BSJ159" s="46"/>
      <c r="BSK159" s="46"/>
      <c r="BSL159" s="46"/>
      <c r="BSM159" s="46"/>
      <c r="BSN159" s="46"/>
      <c r="BSO159" s="46"/>
      <c r="BSP159" s="46"/>
      <c r="BSQ159" s="46"/>
      <c r="BSR159" s="46"/>
      <c r="BSS159" s="46"/>
      <c r="BST159" s="46"/>
      <c r="BSU159" s="46"/>
      <c r="BSV159" s="46"/>
      <c r="BSW159" s="46"/>
      <c r="BSX159" s="46"/>
      <c r="BSY159" s="46"/>
      <c r="BSZ159" s="46"/>
      <c r="BTA159" s="46"/>
      <c r="BTB159" s="46"/>
      <c r="BTC159" s="46"/>
      <c r="BTD159" s="46"/>
      <c r="BTE159" s="46"/>
      <c r="BTF159" s="46"/>
      <c r="BTG159" s="46"/>
      <c r="BTH159" s="46"/>
      <c r="BTI159" s="46"/>
      <c r="BTJ159" s="46"/>
      <c r="BTK159" s="46"/>
      <c r="BTL159" s="46"/>
      <c r="BTM159" s="46"/>
      <c r="BTN159" s="46"/>
      <c r="BTO159" s="46"/>
      <c r="BTP159" s="46"/>
      <c r="BTQ159" s="46"/>
      <c r="BTR159" s="46"/>
      <c r="BTS159" s="46"/>
      <c r="BTT159" s="46"/>
      <c r="BTU159" s="46"/>
      <c r="BTV159" s="46"/>
      <c r="BTW159" s="46"/>
      <c r="BTX159" s="46"/>
      <c r="BTY159" s="46"/>
      <c r="BTZ159" s="46"/>
      <c r="BUA159" s="46"/>
      <c r="BUB159" s="46"/>
      <c r="BUC159" s="46"/>
      <c r="BUD159" s="46"/>
      <c r="BUE159" s="46"/>
      <c r="BUF159" s="46"/>
      <c r="BUG159" s="46"/>
      <c r="BUH159" s="46"/>
      <c r="BUI159" s="46"/>
      <c r="BUJ159" s="46"/>
      <c r="BUK159" s="46"/>
      <c r="BUL159" s="46"/>
      <c r="BUM159" s="46"/>
      <c r="BUN159" s="46"/>
      <c r="BUO159" s="46"/>
      <c r="BUP159" s="46"/>
      <c r="BUQ159" s="46"/>
      <c r="BUR159" s="46"/>
      <c r="BUS159" s="46"/>
      <c r="BUT159" s="46"/>
      <c r="BUU159" s="46"/>
      <c r="BUV159" s="46"/>
      <c r="BUW159" s="46"/>
      <c r="BUX159" s="46"/>
      <c r="BUY159" s="46"/>
      <c r="BUZ159" s="46"/>
      <c r="BVA159" s="46"/>
      <c r="BVB159" s="46"/>
      <c r="BVC159" s="46"/>
      <c r="BVD159" s="46"/>
      <c r="BVE159" s="46"/>
      <c r="BVF159" s="46"/>
      <c r="BVG159" s="46"/>
      <c r="BVH159" s="46"/>
      <c r="BVI159" s="46"/>
      <c r="BVJ159" s="46"/>
      <c r="BVK159" s="46"/>
      <c r="BVL159" s="46"/>
      <c r="BVM159" s="46"/>
      <c r="BVN159" s="46"/>
      <c r="BVO159" s="46"/>
      <c r="BVP159" s="46"/>
      <c r="BVQ159" s="46"/>
      <c r="BVR159" s="46"/>
      <c r="BVS159" s="46"/>
      <c r="BVT159" s="46"/>
      <c r="BVU159" s="46"/>
      <c r="BVV159" s="46"/>
      <c r="BVW159" s="46"/>
      <c r="BVX159" s="46"/>
      <c r="BVY159" s="46"/>
      <c r="BVZ159" s="46"/>
      <c r="BWA159" s="46"/>
      <c r="BWB159" s="46"/>
      <c r="BWC159" s="46"/>
      <c r="BWD159" s="46"/>
      <c r="BWE159" s="46"/>
      <c r="BWF159" s="46"/>
      <c r="BWG159" s="46"/>
      <c r="BWH159" s="46"/>
      <c r="BWI159" s="46"/>
      <c r="BWJ159" s="46"/>
      <c r="BWK159" s="46"/>
      <c r="BWL159" s="46"/>
      <c r="BWM159" s="46"/>
      <c r="BWN159" s="46"/>
      <c r="BWO159" s="46"/>
      <c r="BWP159" s="46"/>
      <c r="BWQ159" s="46"/>
      <c r="BWR159" s="46"/>
      <c r="BWS159" s="46"/>
      <c r="BWT159" s="46"/>
      <c r="BWU159" s="46"/>
      <c r="BWV159" s="46"/>
      <c r="BWW159" s="46"/>
      <c r="BWX159" s="46"/>
      <c r="BWY159" s="46"/>
      <c r="BWZ159" s="46"/>
      <c r="BXA159" s="46"/>
      <c r="BXB159" s="46"/>
      <c r="BXC159" s="46"/>
      <c r="BXD159" s="46"/>
      <c r="BXE159" s="46"/>
      <c r="BXF159" s="46"/>
      <c r="BXG159" s="46"/>
      <c r="BXH159" s="46"/>
      <c r="BXI159" s="46"/>
      <c r="BXJ159" s="46"/>
      <c r="BXK159" s="46"/>
      <c r="BXL159" s="46"/>
      <c r="BXM159" s="46"/>
      <c r="BXN159" s="46"/>
      <c r="BXO159" s="46"/>
      <c r="BXP159" s="46"/>
      <c r="BXQ159" s="46"/>
      <c r="BXR159" s="46"/>
      <c r="BXS159" s="46"/>
      <c r="BXT159" s="46"/>
      <c r="BXU159" s="46"/>
      <c r="BXV159" s="46"/>
      <c r="BXW159" s="46"/>
      <c r="BXX159" s="46"/>
      <c r="BXY159" s="46"/>
      <c r="BXZ159" s="46"/>
      <c r="BYA159" s="46"/>
      <c r="BYB159" s="46"/>
      <c r="BYC159" s="46"/>
      <c r="BYD159" s="46"/>
      <c r="BYE159" s="46"/>
      <c r="BYF159" s="46"/>
      <c r="BYG159" s="46"/>
      <c r="BYH159" s="46"/>
      <c r="BYI159" s="46"/>
      <c r="BYJ159" s="46"/>
      <c r="BYK159" s="46"/>
      <c r="BYL159" s="46"/>
      <c r="BYM159" s="46"/>
      <c r="BYN159" s="46"/>
      <c r="BYO159" s="46"/>
      <c r="BYP159" s="46"/>
      <c r="BYQ159" s="46"/>
      <c r="BYR159" s="46"/>
      <c r="BYS159" s="46"/>
      <c r="BYT159" s="46"/>
      <c r="BYU159" s="46"/>
      <c r="BYV159" s="46"/>
      <c r="BYW159" s="46"/>
      <c r="BYX159" s="46"/>
      <c r="BYY159" s="46"/>
      <c r="BYZ159" s="46"/>
      <c r="BZA159" s="46"/>
      <c r="BZB159" s="46"/>
      <c r="BZC159" s="46"/>
      <c r="BZD159" s="46"/>
      <c r="BZE159" s="46"/>
      <c r="BZF159" s="46"/>
      <c r="BZG159" s="46"/>
      <c r="BZH159" s="46"/>
      <c r="BZI159" s="46"/>
      <c r="BZP159" s="46"/>
      <c r="BZQ159" s="46"/>
      <c r="BZR159" s="46"/>
      <c r="BZS159" s="46"/>
      <c r="BZT159" s="46"/>
      <c r="BZU159" s="46"/>
      <c r="BZV159" s="46"/>
      <c r="BZW159" s="46"/>
      <c r="BZX159" s="46"/>
      <c r="BZY159" s="46"/>
      <c r="BZZ159" s="46"/>
      <c r="CAA159" s="46"/>
      <c r="CAB159" s="46"/>
      <c r="CAC159" s="46"/>
      <c r="CAD159" s="46"/>
      <c r="CAE159" s="46"/>
      <c r="CAF159" s="46"/>
      <c r="CAG159" s="46"/>
      <c r="CAH159" s="46"/>
      <c r="CAI159" s="46"/>
      <c r="CAJ159" s="46"/>
      <c r="CAK159" s="46"/>
      <c r="CAL159" s="46"/>
      <c r="CAM159" s="46"/>
      <c r="CAN159" s="46"/>
      <c r="CAO159" s="46"/>
      <c r="CAP159" s="46"/>
      <c r="CAQ159" s="46"/>
      <c r="CAR159" s="46"/>
      <c r="CAS159" s="46"/>
      <c r="CAT159" s="46"/>
      <c r="CAU159" s="46"/>
      <c r="CAV159" s="46"/>
      <c r="CAW159" s="46"/>
      <c r="CAX159" s="46"/>
      <c r="CAY159" s="46"/>
      <c r="CAZ159" s="46"/>
      <c r="CBA159" s="46"/>
      <c r="CBB159" s="46"/>
      <c r="CBC159" s="46"/>
      <c r="CBD159" s="46"/>
      <c r="CBE159" s="46"/>
      <c r="CBF159" s="46"/>
      <c r="CBG159" s="46"/>
      <c r="CBH159" s="46"/>
      <c r="CBI159" s="46"/>
      <c r="CBJ159" s="46"/>
      <c r="CBK159" s="46"/>
      <c r="CBL159" s="46"/>
      <c r="CBM159" s="46"/>
      <c r="CBN159" s="46"/>
      <c r="CBO159" s="46"/>
      <c r="CBP159" s="46"/>
      <c r="CBQ159" s="46"/>
      <c r="CBR159" s="46"/>
      <c r="CBS159" s="46"/>
      <c r="CBT159" s="46"/>
      <c r="CBU159" s="46"/>
      <c r="CBV159" s="46"/>
      <c r="CBW159" s="46"/>
      <c r="CBX159" s="46"/>
      <c r="CBY159" s="46"/>
      <c r="CBZ159" s="46"/>
      <c r="CCA159" s="46"/>
      <c r="CCB159" s="46"/>
      <c r="CCC159" s="46"/>
      <c r="CCD159" s="46"/>
      <c r="CCE159" s="46"/>
      <c r="CCF159" s="46"/>
      <c r="CCG159" s="46"/>
      <c r="CCH159" s="46"/>
      <c r="CCI159" s="46"/>
      <c r="CCJ159" s="46"/>
      <c r="CCK159" s="46"/>
      <c r="CCL159" s="46"/>
      <c r="CCM159" s="46"/>
      <c r="CCN159" s="46"/>
      <c r="CCO159" s="46"/>
      <c r="CCP159" s="46"/>
      <c r="CCQ159" s="46"/>
      <c r="CCR159" s="46"/>
      <c r="CCS159" s="46"/>
      <c r="CCT159" s="46"/>
      <c r="CCU159" s="46"/>
      <c r="CCV159" s="46"/>
      <c r="CCW159" s="46"/>
      <c r="CCX159" s="46"/>
      <c r="CCY159" s="46"/>
      <c r="CCZ159" s="46"/>
      <c r="CDA159" s="46"/>
      <c r="CDB159" s="46"/>
      <c r="CDC159" s="46"/>
      <c r="CDD159" s="46"/>
      <c r="CDE159" s="46"/>
      <c r="CDF159" s="46"/>
      <c r="CDG159" s="46"/>
      <c r="CDH159" s="46"/>
      <c r="CDI159" s="46"/>
      <c r="CDJ159" s="46"/>
      <c r="CDK159" s="46"/>
      <c r="CDL159" s="46"/>
      <c r="CDM159" s="46"/>
      <c r="CDN159" s="46"/>
      <c r="CDO159" s="46"/>
      <c r="CDP159" s="46"/>
      <c r="CDQ159" s="46"/>
      <c r="CDR159" s="46"/>
      <c r="CDS159" s="46"/>
      <c r="CDT159" s="46"/>
      <c r="CDU159" s="46"/>
      <c r="CDV159" s="46"/>
      <c r="CDW159" s="46"/>
      <c r="CDX159" s="46"/>
      <c r="CDY159" s="46"/>
      <c r="CDZ159" s="46"/>
      <c r="CEA159" s="46"/>
      <c r="CEB159" s="46"/>
      <c r="CEC159" s="46"/>
      <c r="CED159" s="46"/>
      <c r="CEE159" s="46"/>
      <c r="CEF159" s="46"/>
      <c r="CEG159" s="46"/>
      <c r="CEH159" s="46"/>
      <c r="CEI159" s="46"/>
      <c r="CEJ159" s="46"/>
      <c r="CEK159" s="46"/>
      <c r="CEL159" s="46"/>
      <c r="CEM159" s="46"/>
      <c r="CEN159" s="46"/>
      <c r="CEO159" s="46"/>
      <c r="CEP159" s="46"/>
      <c r="CEQ159" s="46"/>
      <c r="CER159" s="46"/>
      <c r="CES159" s="46"/>
      <c r="CET159" s="46"/>
      <c r="CEU159" s="46"/>
      <c r="CEV159" s="46"/>
      <c r="CEW159" s="46"/>
      <c r="CEX159" s="46"/>
      <c r="CEY159" s="46"/>
      <c r="CEZ159" s="46"/>
      <c r="CFA159" s="46"/>
      <c r="CFB159" s="46"/>
      <c r="CFC159" s="46"/>
      <c r="CFD159" s="46"/>
      <c r="CFE159" s="46"/>
      <c r="CFF159" s="46"/>
      <c r="CFG159" s="46"/>
      <c r="CFH159" s="46"/>
      <c r="CFI159" s="46"/>
      <c r="CFJ159" s="46"/>
      <c r="CFK159" s="46"/>
      <c r="CFL159" s="46"/>
      <c r="CFM159" s="46"/>
      <c r="CFN159" s="46"/>
      <c r="CFO159" s="46"/>
      <c r="CFP159" s="46"/>
      <c r="CFQ159" s="46"/>
      <c r="CFR159" s="46"/>
      <c r="CFS159" s="46"/>
      <c r="CFT159" s="46"/>
      <c r="CFU159" s="46"/>
      <c r="CFV159" s="46"/>
      <c r="CFW159" s="46"/>
      <c r="CFX159" s="46"/>
      <c r="CFY159" s="46"/>
      <c r="CFZ159" s="46"/>
      <c r="CGA159" s="46"/>
      <c r="CGB159" s="46"/>
      <c r="CGC159" s="46"/>
      <c r="CGD159" s="46"/>
      <c r="CGE159" s="46"/>
      <c r="CGF159" s="46"/>
      <c r="CGG159" s="46"/>
      <c r="CGH159" s="46"/>
      <c r="CGI159" s="46"/>
      <c r="CGJ159" s="46"/>
      <c r="CGK159" s="46"/>
      <c r="CGL159" s="46"/>
      <c r="CGM159" s="46"/>
      <c r="CGN159" s="46"/>
      <c r="CGO159" s="46"/>
      <c r="CGP159" s="46"/>
      <c r="CGQ159" s="46"/>
      <c r="CGR159" s="46"/>
      <c r="CGS159" s="46"/>
      <c r="CGT159" s="46"/>
      <c r="CGU159" s="46"/>
      <c r="CGV159" s="46"/>
      <c r="CGW159" s="46"/>
      <c r="CGX159" s="46"/>
      <c r="CGY159" s="46"/>
      <c r="CGZ159" s="46"/>
      <c r="CHA159" s="46"/>
      <c r="CHB159" s="46"/>
      <c r="CHC159" s="46"/>
      <c r="CHD159" s="46"/>
      <c r="CHE159" s="46"/>
      <c r="CHF159" s="46"/>
      <c r="CHG159" s="46"/>
      <c r="CHH159" s="46"/>
      <c r="CHI159" s="46"/>
      <c r="CHJ159" s="46"/>
      <c r="CHK159" s="46"/>
      <c r="CHL159" s="46"/>
      <c r="CHM159" s="46"/>
      <c r="CHN159" s="46"/>
      <c r="CHO159" s="46"/>
      <c r="CHP159" s="46"/>
      <c r="CHQ159" s="46"/>
      <c r="CHR159" s="46"/>
      <c r="CHS159" s="46"/>
      <c r="CHT159" s="46"/>
      <c r="CHU159" s="46"/>
      <c r="CHV159" s="46"/>
      <c r="CHW159" s="46"/>
      <c r="CHX159" s="46"/>
      <c r="CHY159" s="46"/>
      <c r="CHZ159" s="46"/>
      <c r="CIA159" s="46"/>
      <c r="CIB159" s="46"/>
      <c r="CIC159" s="46"/>
      <c r="CID159" s="46"/>
      <c r="CIE159" s="46"/>
      <c r="CIF159" s="46"/>
      <c r="CIG159" s="46"/>
      <c r="CIH159" s="46"/>
      <c r="CII159" s="46"/>
      <c r="CIJ159" s="46"/>
      <c r="CIK159" s="46"/>
      <c r="CIL159" s="46"/>
      <c r="CIM159" s="46"/>
      <c r="CIN159" s="46"/>
      <c r="CIO159" s="46"/>
      <c r="CIP159" s="46"/>
      <c r="CIQ159" s="46"/>
      <c r="CIR159" s="46"/>
      <c r="CIS159" s="46"/>
      <c r="CIT159" s="46"/>
      <c r="CIU159" s="46"/>
      <c r="CIV159" s="46"/>
      <c r="CIW159" s="46"/>
      <c r="CIX159" s="46"/>
      <c r="CIY159" s="46"/>
      <c r="CIZ159" s="46"/>
      <c r="CJA159" s="46"/>
      <c r="CJB159" s="46"/>
      <c r="CJC159" s="46"/>
      <c r="CJD159" s="46"/>
      <c r="CJE159" s="46"/>
      <c r="CJL159" s="46"/>
      <c r="CJM159" s="46"/>
      <c r="CJN159" s="46"/>
      <c r="CJO159" s="46"/>
      <c r="CJP159" s="46"/>
      <c r="CJQ159" s="46"/>
      <c r="CJR159" s="46"/>
      <c r="CJS159" s="46"/>
      <c r="CJT159" s="46"/>
      <c r="CJU159" s="46"/>
      <c r="CJV159" s="46"/>
      <c r="CJW159" s="46"/>
      <c r="CJX159" s="46"/>
      <c r="CJY159" s="46"/>
      <c r="CJZ159" s="46"/>
      <c r="CKA159" s="46"/>
      <c r="CKB159" s="46"/>
      <c r="CKC159" s="46"/>
      <c r="CKD159" s="46"/>
      <c r="CKE159" s="46"/>
      <c r="CKF159" s="46"/>
      <c r="CKG159" s="46"/>
      <c r="CKH159" s="46"/>
      <c r="CKI159" s="46"/>
      <c r="CKJ159" s="46"/>
      <c r="CKK159" s="46"/>
      <c r="CKL159" s="46"/>
      <c r="CKM159" s="46"/>
      <c r="CKN159" s="46"/>
      <c r="CKO159" s="46"/>
      <c r="CKP159" s="46"/>
      <c r="CKQ159" s="46"/>
      <c r="CKR159" s="46"/>
      <c r="CKS159" s="46"/>
      <c r="CKT159" s="46"/>
      <c r="CKU159" s="46"/>
      <c r="CKV159" s="46"/>
      <c r="CKW159" s="46"/>
      <c r="CKX159" s="46"/>
      <c r="CKY159" s="46"/>
      <c r="CKZ159" s="46"/>
      <c r="CLA159" s="46"/>
      <c r="CLB159" s="46"/>
      <c r="CLC159" s="46"/>
      <c r="CLD159" s="46"/>
      <c r="CLE159" s="46"/>
      <c r="CLF159" s="46"/>
      <c r="CLG159" s="46"/>
      <c r="CLH159" s="46"/>
      <c r="CLI159" s="46"/>
      <c r="CLJ159" s="46"/>
      <c r="CLK159" s="46"/>
      <c r="CLL159" s="46"/>
      <c r="CLM159" s="46"/>
      <c r="CLN159" s="46"/>
      <c r="CLO159" s="46"/>
      <c r="CLP159" s="46"/>
      <c r="CLQ159" s="46"/>
      <c r="CLR159" s="46"/>
      <c r="CLS159" s="46"/>
      <c r="CLT159" s="46"/>
      <c r="CLU159" s="46"/>
      <c r="CLV159" s="46"/>
      <c r="CLW159" s="46"/>
      <c r="CLX159" s="46"/>
      <c r="CLY159" s="46"/>
      <c r="CLZ159" s="46"/>
      <c r="CMA159" s="46"/>
      <c r="CMB159" s="46"/>
      <c r="CMC159" s="46"/>
      <c r="CMD159" s="46"/>
      <c r="CME159" s="46"/>
      <c r="CMF159" s="46"/>
      <c r="CMG159" s="46"/>
      <c r="CMH159" s="46"/>
      <c r="CMI159" s="46"/>
      <c r="CMJ159" s="46"/>
      <c r="CMK159" s="46"/>
      <c r="CML159" s="46"/>
      <c r="CMM159" s="46"/>
      <c r="CMN159" s="46"/>
      <c r="CMO159" s="46"/>
      <c r="CMP159" s="46"/>
      <c r="CMQ159" s="46"/>
      <c r="CMR159" s="46"/>
      <c r="CMS159" s="46"/>
      <c r="CMT159" s="46"/>
      <c r="CMU159" s="46"/>
      <c r="CMV159" s="46"/>
      <c r="CMW159" s="46"/>
      <c r="CMX159" s="46"/>
      <c r="CMY159" s="46"/>
      <c r="CMZ159" s="46"/>
      <c r="CNA159" s="46"/>
      <c r="CNB159" s="46"/>
      <c r="CNC159" s="46"/>
      <c r="CND159" s="46"/>
      <c r="CNE159" s="46"/>
      <c r="CNF159" s="46"/>
      <c r="CNG159" s="46"/>
      <c r="CNH159" s="46"/>
      <c r="CNI159" s="46"/>
      <c r="CNJ159" s="46"/>
      <c r="CNK159" s="46"/>
      <c r="CNL159" s="46"/>
      <c r="CNM159" s="46"/>
      <c r="CNN159" s="46"/>
      <c r="CNO159" s="46"/>
      <c r="CNP159" s="46"/>
      <c r="CNQ159" s="46"/>
      <c r="CNR159" s="46"/>
      <c r="CNS159" s="46"/>
      <c r="CNT159" s="46"/>
      <c r="CNU159" s="46"/>
      <c r="CNV159" s="46"/>
      <c r="CNW159" s="46"/>
      <c r="CNX159" s="46"/>
      <c r="CNY159" s="46"/>
      <c r="CNZ159" s="46"/>
      <c r="COA159" s="46"/>
      <c r="COB159" s="46"/>
      <c r="COC159" s="46"/>
      <c r="COD159" s="46"/>
      <c r="COE159" s="46"/>
      <c r="COF159" s="46"/>
      <c r="COG159" s="46"/>
      <c r="COH159" s="46"/>
      <c r="COI159" s="46"/>
      <c r="COJ159" s="46"/>
      <c r="COK159" s="46"/>
      <c r="COL159" s="46"/>
      <c r="COM159" s="46"/>
      <c r="CON159" s="46"/>
      <c r="COO159" s="46"/>
      <c r="COP159" s="46"/>
      <c r="COQ159" s="46"/>
      <c r="COR159" s="46"/>
      <c r="COS159" s="46"/>
      <c r="COT159" s="46"/>
      <c r="COU159" s="46"/>
      <c r="COV159" s="46"/>
      <c r="COW159" s="46"/>
      <c r="COX159" s="46"/>
      <c r="COY159" s="46"/>
      <c r="COZ159" s="46"/>
      <c r="CPA159" s="46"/>
      <c r="CPB159" s="46"/>
      <c r="CPC159" s="46"/>
      <c r="CPD159" s="46"/>
      <c r="CPE159" s="46"/>
      <c r="CPF159" s="46"/>
      <c r="CPG159" s="46"/>
      <c r="CPH159" s="46"/>
      <c r="CPI159" s="46"/>
      <c r="CPJ159" s="46"/>
      <c r="CPK159" s="46"/>
      <c r="CPL159" s="46"/>
      <c r="CPM159" s="46"/>
      <c r="CPN159" s="46"/>
      <c r="CPO159" s="46"/>
      <c r="CPP159" s="46"/>
      <c r="CPQ159" s="46"/>
      <c r="CPR159" s="46"/>
      <c r="CPS159" s="46"/>
      <c r="CPT159" s="46"/>
      <c r="CPU159" s="46"/>
      <c r="CPV159" s="46"/>
      <c r="CPW159" s="46"/>
      <c r="CPX159" s="46"/>
      <c r="CPY159" s="46"/>
      <c r="CPZ159" s="46"/>
      <c r="CQA159" s="46"/>
      <c r="CQB159" s="46"/>
      <c r="CQC159" s="46"/>
      <c r="CQD159" s="46"/>
      <c r="CQE159" s="46"/>
      <c r="CQF159" s="46"/>
      <c r="CQG159" s="46"/>
      <c r="CQH159" s="46"/>
      <c r="CQI159" s="46"/>
      <c r="CQJ159" s="46"/>
      <c r="CQK159" s="46"/>
      <c r="CQL159" s="46"/>
      <c r="CQM159" s="46"/>
      <c r="CQN159" s="46"/>
      <c r="CQO159" s="46"/>
      <c r="CQP159" s="46"/>
      <c r="CQQ159" s="46"/>
      <c r="CQR159" s="46"/>
      <c r="CQS159" s="46"/>
      <c r="CQT159" s="46"/>
      <c r="CQU159" s="46"/>
      <c r="CQV159" s="46"/>
      <c r="CQW159" s="46"/>
      <c r="CQX159" s="46"/>
      <c r="CQY159" s="46"/>
      <c r="CQZ159" s="46"/>
      <c r="CRA159" s="46"/>
      <c r="CRB159" s="46"/>
      <c r="CRC159" s="46"/>
      <c r="CRD159" s="46"/>
      <c r="CRE159" s="46"/>
      <c r="CRF159" s="46"/>
      <c r="CRG159" s="46"/>
      <c r="CRH159" s="46"/>
      <c r="CRI159" s="46"/>
      <c r="CRJ159" s="46"/>
      <c r="CRK159" s="46"/>
      <c r="CRL159" s="46"/>
      <c r="CRM159" s="46"/>
      <c r="CRN159" s="46"/>
      <c r="CRO159" s="46"/>
      <c r="CRP159" s="46"/>
      <c r="CRQ159" s="46"/>
      <c r="CRR159" s="46"/>
      <c r="CRS159" s="46"/>
      <c r="CRT159" s="46"/>
      <c r="CRU159" s="46"/>
      <c r="CRV159" s="46"/>
      <c r="CRW159" s="46"/>
      <c r="CRX159" s="46"/>
      <c r="CRY159" s="46"/>
      <c r="CRZ159" s="46"/>
      <c r="CSA159" s="46"/>
      <c r="CSB159" s="46"/>
      <c r="CSC159" s="46"/>
      <c r="CSD159" s="46"/>
      <c r="CSE159" s="46"/>
      <c r="CSF159" s="46"/>
      <c r="CSG159" s="46"/>
      <c r="CSH159" s="46"/>
      <c r="CSI159" s="46"/>
      <c r="CSJ159" s="46"/>
      <c r="CSK159" s="46"/>
      <c r="CSL159" s="46"/>
      <c r="CSM159" s="46"/>
      <c r="CSN159" s="46"/>
      <c r="CSO159" s="46"/>
      <c r="CSP159" s="46"/>
      <c r="CSQ159" s="46"/>
      <c r="CSR159" s="46"/>
      <c r="CSS159" s="46"/>
      <c r="CST159" s="46"/>
      <c r="CSU159" s="46"/>
      <c r="CSV159" s="46"/>
      <c r="CSW159" s="46"/>
      <c r="CSX159" s="46"/>
      <c r="CSY159" s="46"/>
      <c r="CSZ159" s="46"/>
      <c r="CTA159" s="46"/>
      <c r="CTH159" s="46"/>
      <c r="CTI159" s="46"/>
      <c r="CTJ159" s="46"/>
      <c r="CTK159" s="46"/>
      <c r="CTL159" s="46"/>
      <c r="CTM159" s="46"/>
      <c r="CTN159" s="46"/>
      <c r="CTO159" s="46"/>
      <c r="CTP159" s="46"/>
      <c r="CTQ159" s="46"/>
      <c r="CTR159" s="46"/>
      <c r="CTS159" s="46"/>
      <c r="CTT159" s="46"/>
      <c r="CTU159" s="46"/>
      <c r="CTV159" s="46"/>
      <c r="CTW159" s="46"/>
      <c r="CTX159" s="46"/>
      <c r="CTY159" s="46"/>
      <c r="CTZ159" s="46"/>
      <c r="CUA159" s="46"/>
      <c r="CUB159" s="46"/>
      <c r="CUC159" s="46"/>
      <c r="CUD159" s="46"/>
      <c r="CUE159" s="46"/>
      <c r="CUF159" s="46"/>
      <c r="CUG159" s="46"/>
      <c r="CUH159" s="46"/>
      <c r="CUI159" s="46"/>
      <c r="CUJ159" s="46"/>
      <c r="CUK159" s="46"/>
      <c r="CUL159" s="46"/>
      <c r="CUM159" s="46"/>
      <c r="CUN159" s="46"/>
      <c r="CUO159" s="46"/>
      <c r="CUP159" s="46"/>
      <c r="CUQ159" s="46"/>
      <c r="CUR159" s="46"/>
      <c r="CUS159" s="46"/>
      <c r="CUT159" s="46"/>
      <c r="CUU159" s="46"/>
      <c r="CUV159" s="46"/>
      <c r="CUW159" s="46"/>
      <c r="CUX159" s="46"/>
      <c r="CUY159" s="46"/>
      <c r="CUZ159" s="46"/>
      <c r="CVA159" s="46"/>
      <c r="CVB159" s="46"/>
      <c r="CVC159" s="46"/>
      <c r="CVD159" s="46"/>
      <c r="CVE159" s="46"/>
      <c r="CVF159" s="46"/>
      <c r="CVG159" s="46"/>
      <c r="CVH159" s="46"/>
      <c r="CVI159" s="46"/>
      <c r="CVJ159" s="46"/>
      <c r="CVK159" s="46"/>
      <c r="CVL159" s="46"/>
      <c r="CVM159" s="46"/>
      <c r="CVN159" s="46"/>
      <c r="CVO159" s="46"/>
      <c r="CVP159" s="46"/>
      <c r="CVQ159" s="46"/>
      <c r="CVR159" s="46"/>
      <c r="CVS159" s="46"/>
      <c r="CVT159" s="46"/>
      <c r="CVU159" s="46"/>
      <c r="CVV159" s="46"/>
      <c r="CVW159" s="46"/>
      <c r="CVX159" s="46"/>
      <c r="CVY159" s="46"/>
      <c r="CVZ159" s="46"/>
      <c r="CWA159" s="46"/>
      <c r="CWB159" s="46"/>
      <c r="CWC159" s="46"/>
      <c r="CWD159" s="46"/>
      <c r="CWE159" s="46"/>
      <c r="CWF159" s="46"/>
      <c r="CWG159" s="46"/>
      <c r="CWH159" s="46"/>
      <c r="CWI159" s="46"/>
      <c r="CWJ159" s="46"/>
      <c r="CWK159" s="46"/>
      <c r="CWL159" s="46"/>
      <c r="CWM159" s="46"/>
      <c r="CWN159" s="46"/>
      <c r="CWO159" s="46"/>
      <c r="CWP159" s="46"/>
      <c r="CWQ159" s="46"/>
      <c r="CWR159" s="46"/>
      <c r="CWS159" s="46"/>
      <c r="CWT159" s="46"/>
      <c r="CWU159" s="46"/>
      <c r="CWV159" s="46"/>
      <c r="CWW159" s="46"/>
      <c r="CWX159" s="46"/>
      <c r="CWY159" s="46"/>
      <c r="CWZ159" s="46"/>
      <c r="CXA159" s="46"/>
      <c r="CXB159" s="46"/>
      <c r="CXC159" s="46"/>
      <c r="CXD159" s="46"/>
      <c r="CXE159" s="46"/>
      <c r="CXF159" s="46"/>
      <c r="CXG159" s="46"/>
      <c r="CXH159" s="46"/>
      <c r="CXI159" s="46"/>
      <c r="CXJ159" s="46"/>
      <c r="CXK159" s="46"/>
      <c r="CXL159" s="46"/>
      <c r="CXM159" s="46"/>
      <c r="CXN159" s="46"/>
      <c r="CXO159" s="46"/>
      <c r="CXP159" s="46"/>
      <c r="CXQ159" s="46"/>
      <c r="CXR159" s="46"/>
      <c r="CXS159" s="46"/>
      <c r="CXT159" s="46"/>
      <c r="CXU159" s="46"/>
      <c r="CXV159" s="46"/>
      <c r="CXW159" s="46"/>
      <c r="CXX159" s="46"/>
      <c r="CXY159" s="46"/>
      <c r="CXZ159" s="46"/>
      <c r="CYA159" s="46"/>
      <c r="CYB159" s="46"/>
      <c r="CYC159" s="46"/>
      <c r="CYD159" s="46"/>
      <c r="CYE159" s="46"/>
      <c r="CYF159" s="46"/>
      <c r="CYG159" s="46"/>
      <c r="CYH159" s="46"/>
      <c r="CYI159" s="46"/>
      <c r="CYJ159" s="46"/>
      <c r="CYK159" s="46"/>
      <c r="CYL159" s="46"/>
      <c r="CYM159" s="46"/>
      <c r="CYN159" s="46"/>
      <c r="CYO159" s="46"/>
      <c r="CYP159" s="46"/>
      <c r="CYQ159" s="46"/>
      <c r="CYR159" s="46"/>
      <c r="CYS159" s="46"/>
      <c r="CYT159" s="46"/>
      <c r="CYU159" s="46"/>
      <c r="CYV159" s="46"/>
      <c r="CYW159" s="46"/>
      <c r="CYX159" s="46"/>
      <c r="CYY159" s="46"/>
      <c r="CYZ159" s="46"/>
      <c r="CZA159" s="46"/>
      <c r="CZB159" s="46"/>
      <c r="CZC159" s="46"/>
      <c r="CZD159" s="46"/>
      <c r="CZE159" s="46"/>
      <c r="CZF159" s="46"/>
      <c r="CZG159" s="46"/>
      <c r="CZH159" s="46"/>
      <c r="CZI159" s="46"/>
      <c r="CZJ159" s="46"/>
      <c r="CZK159" s="46"/>
      <c r="CZL159" s="46"/>
      <c r="CZM159" s="46"/>
      <c r="CZN159" s="46"/>
      <c r="CZO159" s="46"/>
      <c r="CZP159" s="46"/>
      <c r="CZQ159" s="46"/>
      <c r="CZR159" s="46"/>
      <c r="CZS159" s="46"/>
      <c r="CZT159" s="46"/>
      <c r="CZU159" s="46"/>
      <c r="CZV159" s="46"/>
      <c r="CZW159" s="46"/>
      <c r="CZX159" s="46"/>
      <c r="CZY159" s="46"/>
      <c r="CZZ159" s="46"/>
      <c r="DAA159" s="46"/>
      <c r="DAB159" s="46"/>
      <c r="DAC159" s="46"/>
      <c r="DAD159" s="46"/>
      <c r="DAE159" s="46"/>
      <c r="DAF159" s="46"/>
      <c r="DAG159" s="46"/>
      <c r="DAH159" s="46"/>
      <c r="DAI159" s="46"/>
      <c r="DAJ159" s="46"/>
      <c r="DAK159" s="46"/>
      <c r="DAL159" s="46"/>
      <c r="DAM159" s="46"/>
      <c r="DAN159" s="46"/>
      <c r="DAO159" s="46"/>
      <c r="DAP159" s="46"/>
      <c r="DAQ159" s="46"/>
      <c r="DAR159" s="46"/>
      <c r="DAS159" s="46"/>
      <c r="DAT159" s="46"/>
      <c r="DAU159" s="46"/>
      <c r="DAV159" s="46"/>
      <c r="DAW159" s="46"/>
      <c r="DAX159" s="46"/>
      <c r="DAY159" s="46"/>
      <c r="DAZ159" s="46"/>
      <c r="DBA159" s="46"/>
      <c r="DBB159" s="46"/>
      <c r="DBC159" s="46"/>
      <c r="DBD159" s="46"/>
      <c r="DBE159" s="46"/>
      <c r="DBF159" s="46"/>
      <c r="DBG159" s="46"/>
      <c r="DBH159" s="46"/>
      <c r="DBI159" s="46"/>
      <c r="DBJ159" s="46"/>
      <c r="DBK159" s="46"/>
      <c r="DBL159" s="46"/>
      <c r="DBM159" s="46"/>
      <c r="DBN159" s="46"/>
      <c r="DBO159" s="46"/>
      <c r="DBP159" s="46"/>
      <c r="DBQ159" s="46"/>
      <c r="DBR159" s="46"/>
      <c r="DBS159" s="46"/>
      <c r="DBT159" s="46"/>
      <c r="DBU159" s="46"/>
      <c r="DBV159" s="46"/>
      <c r="DBW159" s="46"/>
      <c r="DBX159" s="46"/>
      <c r="DBY159" s="46"/>
      <c r="DBZ159" s="46"/>
      <c r="DCA159" s="46"/>
      <c r="DCB159" s="46"/>
      <c r="DCC159" s="46"/>
      <c r="DCD159" s="46"/>
      <c r="DCE159" s="46"/>
      <c r="DCF159" s="46"/>
      <c r="DCG159" s="46"/>
      <c r="DCH159" s="46"/>
      <c r="DCI159" s="46"/>
      <c r="DCJ159" s="46"/>
      <c r="DCK159" s="46"/>
      <c r="DCL159" s="46"/>
      <c r="DCM159" s="46"/>
      <c r="DCN159" s="46"/>
      <c r="DCO159" s="46"/>
      <c r="DCP159" s="46"/>
      <c r="DCQ159" s="46"/>
      <c r="DCR159" s="46"/>
      <c r="DCS159" s="46"/>
      <c r="DCT159" s="46"/>
      <c r="DCU159" s="46"/>
      <c r="DCV159" s="46"/>
      <c r="DCW159" s="46"/>
      <c r="DDD159" s="46"/>
      <c r="DDE159" s="46"/>
      <c r="DDF159" s="46"/>
      <c r="DDG159" s="46"/>
      <c r="DDH159" s="46"/>
      <c r="DDI159" s="46"/>
      <c r="DDJ159" s="46"/>
      <c r="DDK159" s="46"/>
      <c r="DDL159" s="46"/>
      <c r="DDM159" s="46"/>
      <c r="DDN159" s="46"/>
      <c r="DDO159" s="46"/>
      <c r="DDP159" s="46"/>
      <c r="DDQ159" s="46"/>
      <c r="DDR159" s="46"/>
      <c r="DDS159" s="46"/>
      <c r="DDT159" s="46"/>
      <c r="DDU159" s="46"/>
      <c r="DDV159" s="46"/>
      <c r="DDW159" s="46"/>
      <c r="DDX159" s="46"/>
      <c r="DDY159" s="46"/>
      <c r="DDZ159" s="46"/>
      <c r="DEA159" s="46"/>
      <c r="DEB159" s="46"/>
      <c r="DEC159" s="46"/>
      <c r="DED159" s="46"/>
      <c r="DEE159" s="46"/>
      <c r="DEF159" s="46"/>
      <c r="DEG159" s="46"/>
      <c r="DEH159" s="46"/>
      <c r="DEI159" s="46"/>
      <c r="DEJ159" s="46"/>
      <c r="DEK159" s="46"/>
      <c r="DEL159" s="46"/>
      <c r="DEM159" s="46"/>
      <c r="DEN159" s="46"/>
      <c r="DEO159" s="46"/>
      <c r="DEP159" s="46"/>
      <c r="DEQ159" s="46"/>
      <c r="DER159" s="46"/>
      <c r="DES159" s="46"/>
      <c r="DET159" s="46"/>
      <c r="DEU159" s="46"/>
      <c r="DEV159" s="46"/>
      <c r="DEW159" s="46"/>
      <c r="DEX159" s="46"/>
      <c r="DEY159" s="46"/>
      <c r="DEZ159" s="46"/>
      <c r="DFA159" s="46"/>
      <c r="DFB159" s="46"/>
      <c r="DFC159" s="46"/>
      <c r="DFD159" s="46"/>
      <c r="DFE159" s="46"/>
      <c r="DFF159" s="46"/>
      <c r="DFG159" s="46"/>
      <c r="DFH159" s="46"/>
      <c r="DFI159" s="46"/>
      <c r="DFJ159" s="46"/>
      <c r="DFK159" s="46"/>
      <c r="DFL159" s="46"/>
      <c r="DFM159" s="46"/>
      <c r="DFN159" s="46"/>
      <c r="DFO159" s="46"/>
      <c r="DFP159" s="46"/>
      <c r="DFQ159" s="46"/>
      <c r="DFR159" s="46"/>
      <c r="DFS159" s="46"/>
      <c r="DFT159" s="46"/>
      <c r="DFU159" s="46"/>
      <c r="DFV159" s="46"/>
      <c r="DFW159" s="46"/>
      <c r="DFX159" s="46"/>
      <c r="DFY159" s="46"/>
      <c r="DFZ159" s="46"/>
      <c r="DGA159" s="46"/>
      <c r="DGB159" s="46"/>
      <c r="DGC159" s="46"/>
      <c r="DGD159" s="46"/>
      <c r="DGE159" s="46"/>
      <c r="DGF159" s="46"/>
      <c r="DGG159" s="46"/>
      <c r="DGH159" s="46"/>
      <c r="DGI159" s="46"/>
      <c r="DGJ159" s="46"/>
      <c r="DGK159" s="46"/>
      <c r="DGL159" s="46"/>
      <c r="DGM159" s="46"/>
      <c r="DGN159" s="46"/>
      <c r="DGO159" s="46"/>
      <c r="DGP159" s="46"/>
      <c r="DGQ159" s="46"/>
      <c r="DGR159" s="46"/>
      <c r="DGS159" s="46"/>
      <c r="DGT159" s="46"/>
      <c r="DGU159" s="46"/>
      <c r="DGV159" s="46"/>
      <c r="DGW159" s="46"/>
      <c r="DGX159" s="46"/>
      <c r="DGY159" s="46"/>
      <c r="DGZ159" s="46"/>
      <c r="DHA159" s="46"/>
      <c r="DHB159" s="46"/>
      <c r="DHC159" s="46"/>
      <c r="DHD159" s="46"/>
      <c r="DHE159" s="46"/>
      <c r="DHF159" s="46"/>
      <c r="DHG159" s="46"/>
      <c r="DHH159" s="46"/>
      <c r="DHI159" s="46"/>
      <c r="DHJ159" s="46"/>
      <c r="DHK159" s="46"/>
      <c r="DHL159" s="46"/>
      <c r="DHM159" s="46"/>
      <c r="DHN159" s="46"/>
      <c r="DHO159" s="46"/>
      <c r="DHP159" s="46"/>
      <c r="DHQ159" s="46"/>
      <c r="DHR159" s="46"/>
      <c r="DHS159" s="46"/>
      <c r="DHT159" s="46"/>
      <c r="DHU159" s="46"/>
      <c r="DHV159" s="46"/>
      <c r="DHW159" s="46"/>
      <c r="DHX159" s="46"/>
      <c r="DHY159" s="46"/>
      <c r="DHZ159" s="46"/>
      <c r="DIA159" s="46"/>
      <c r="DIB159" s="46"/>
      <c r="DIC159" s="46"/>
      <c r="DID159" s="46"/>
      <c r="DIE159" s="46"/>
      <c r="DIF159" s="46"/>
      <c r="DIG159" s="46"/>
      <c r="DIH159" s="46"/>
      <c r="DII159" s="46"/>
      <c r="DIJ159" s="46"/>
      <c r="DIK159" s="46"/>
      <c r="DIL159" s="46"/>
      <c r="DIM159" s="46"/>
      <c r="DIN159" s="46"/>
      <c r="DIO159" s="46"/>
      <c r="DIP159" s="46"/>
      <c r="DIQ159" s="46"/>
      <c r="DIR159" s="46"/>
      <c r="DIS159" s="46"/>
      <c r="DIT159" s="46"/>
      <c r="DIU159" s="46"/>
      <c r="DIV159" s="46"/>
      <c r="DIW159" s="46"/>
      <c r="DIX159" s="46"/>
      <c r="DIY159" s="46"/>
      <c r="DIZ159" s="46"/>
      <c r="DJA159" s="46"/>
      <c r="DJB159" s="46"/>
      <c r="DJC159" s="46"/>
      <c r="DJD159" s="46"/>
      <c r="DJE159" s="46"/>
      <c r="DJF159" s="46"/>
      <c r="DJG159" s="46"/>
      <c r="DJH159" s="46"/>
      <c r="DJI159" s="46"/>
      <c r="DJJ159" s="46"/>
      <c r="DJK159" s="46"/>
      <c r="DJL159" s="46"/>
      <c r="DJM159" s="46"/>
      <c r="DJN159" s="46"/>
      <c r="DJO159" s="46"/>
      <c r="DJP159" s="46"/>
      <c r="DJQ159" s="46"/>
      <c r="DJR159" s="46"/>
      <c r="DJS159" s="46"/>
      <c r="DJT159" s="46"/>
      <c r="DJU159" s="46"/>
      <c r="DJV159" s="46"/>
      <c r="DJW159" s="46"/>
      <c r="DJX159" s="46"/>
      <c r="DJY159" s="46"/>
      <c r="DJZ159" s="46"/>
      <c r="DKA159" s="46"/>
      <c r="DKB159" s="46"/>
      <c r="DKC159" s="46"/>
      <c r="DKD159" s="46"/>
      <c r="DKE159" s="46"/>
      <c r="DKF159" s="46"/>
      <c r="DKG159" s="46"/>
      <c r="DKH159" s="46"/>
      <c r="DKI159" s="46"/>
      <c r="DKJ159" s="46"/>
      <c r="DKK159" s="46"/>
      <c r="DKL159" s="46"/>
      <c r="DKM159" s="46"/>
      <c r="DKN159" s="46"/>
      <c r="DKO159" s="46"/>
      <c r="DKP159" s="46"/>
      <c r="DKQ159" s="46"/>
      <c r="DKR159" s="46"/>
      <c r="DKS159" s="46"/>
      <c r="DKT159" s="46"/>
      <c r="DKU159" s="46"/>
      <c r="DKV159" s="46"/>
      <c r="DKW159" s="46"/>
      <c r="DKX159" s="46"/>
      <c r="DKY159" s="46"/>
      <c r="DKZ159" s="46"/>
      <c r="DLA159" s="46"/>
      <c r="DLB159" s="46"/>
      <c r="DLC159" s="46"/>
      <c r="DLD159" s="46"/>
      <c r="DLE159" s="46"/>
      <c r="DLF159" s="46"/>
      <c r="DLG159" s="46"/>
      <c r="DLH159" s="46"/>
      <c r="DLI159" s="46"/>
      <c r="DLJ159" s="46"/>
      <c r="DLK159" s="46"/>
      <c r="DLL159" s="46"/>
      <c r="DLM159" s="46"/>
      <c r="DLN159" s="46"/>
      <c r="DLO159" s="46"/>
      <c r="DLP159" s="46"/>
      <c r="DLQ159" s="46"/>
      <c r="DLR159" s="46"/>
      <c r="DLS159" s="46"/>
      <c r="DLT159" s="46"/>
      <c r="DLU159" s="46"/>
      <c r="DLV159" s="46"/>
      <c r="DLW159" s="46"/>
      <c r="DLX159" s="46"/>
      <c r="DLY159" s="46"/>
      <c r="DLZ159" s="46"/>
      <c r="DMA159" s="46"/>
      <c r="DMB159" s="46"/>
      <c r="DMC159" s="46"/>
      <c r="DMD159" s="46"/>
      <c r="DME159" s="46"/>
      <c r="DMF159" s="46"/>
      <c r="DMG159" s="46"/>
      <c r="DMH159" s="46"/>
      <c r="DMI159" s="46"/>
      <c r="DMJ159" s="46"/>
      <c r="DMK159" s="46"/>
      <c r="DML159" s="46"/>
      <c r="DMM159" s="46"/>
      <c r="DMN159" s="46"/>
      <c r="DMO159" s="46"/>
      <c r="DMP159" s="46"/>
      <c r="DMQ159" s="46"/>
      <c r="DMR159" s="46"/>
      <c r="DMS159" s="46"/>
      <c r="DMZ159" s="46"/>
      <c r="DNA159" s="46"/>
      <c r="DNB159" s="46"/>
      <c r="DNC159" s="46"/>
      <c r="DND159" s="46"/>
      <c r="DNE159" s="46"/>
      <c r="DNF159" s="46"/>
      <c r="DNG159" s="46"/>
      <c r="DNH159" s="46"/>
      <c r="DNI159" s="46"/>
      <c r="DNJ159" s="46"/>
      <c r="DNK159" s="46"/>
      <c r="DNL159" s="46"/>
      <c r="DNM159" s="46"/>
      <c r="DNN159" s="46"/>
      <c r="DNO159" s="46"/>
      <c r="DNP159" s="46"/>
      <c r="DNQ159" s="46"/>
      <c r="DNR159" s="46"/>
      <c r="DNS159" s="46"/>
      <c r="DNT159" s="46"/>
      <c r="DNU159" s="46"/>
      <c r="DNV159" s="46"/>
      <c r="DNW159" s="46"/>
      <c r="DNX159" s="46"/>
      <c r="DNY159" s="46"/>
      <c r="DNZ159" s="46"/>
      <c r="DOA159" s="46"/>
      <c r="DOB159" s="46"/>
      <c r="DOC159" s="46"/>
      <c r="DOD159" s="46"/>
      <c r="DOE159" s="46"/>
      <c r="DOF159" s="46"/>
      <c r="DOG159" s="46"/>
      <c r="DOH159" s="46"/>
      <c r="DOI159" s="46"/>
      <c r="DOJ159" s="46"/>
      <c r="DOK159" s="46"/>
      <c r="DOL159" s="46"/>
      <c r="DOM159" s="46"/>
      <c r="DON159" s="46"/>
      <c r="DOO159" s="46"/>
      <c r="DOP159" s="46"/>
      <c r="DOQ159" s="46"/>
      <c r="DOR159" s="46"/>
      <c r="DOS159" s="46"/>
      <c r="DOT159" s="46"/>
      <c r="DOU159" s="46"/>
      <c r="DOV159" s="46"/>
      <c r="DOW159" s="46"/>
      <c r="DOX159" s="46"/>
      <c r="DOY159" s="46"/>
      <c r="DOZ159" s="46"/>
      <c r="DPA159" s="46"/>
      <c r="DPB159" s="46"/>
      <c r="DPC159" s="46"/>
      <c r="DPD159" s="46"/>
      <c r="DPE159" s="46"/>
      <c r="DPF159" s="46"/>
      <c r="DPG159" s="46"/>
      <c r="DPH159" s="46"/>
      <c r="DPI159" s="46"/>
      <c r="DPJ159" s="46"/>
      <c r="DPK159" s="46"/>
      <c r="DPL159" s="46"/>
      <c r="DPM159" s="46"/>
      <c r="DPN159" s="46"/>
      <c r="DPO159" s="46"/>
      <c r="DPP159" s="46"/>
      <c r="DPQ159" s="46"/>
      <c r="DPR159" s="46"/>
      <c r="DPS159" s="46"/>
      <c r="DPT159" s="46"/>
      <c r="DPU159" s="46"/>
      <c r="DPV159" s="46"/>
      <c r="DPW159" s="46"/>
      <c r="DPX159" s="46"/>
      <c r="DPY159" s="46"/>
      <c r="DPZ159" s="46"/>
      <c r="DQA159" s="46"/>
      <c r="DQB159" s="46"/>
      <c r="DQC159" s="46"/>
      <c r="DQD159" s="46"/>
      <c r="DQE159" s="46"/>
      <c r="DQF159" s="46"/>
      <c r="DQG159" s="46"/>
      <c r="DQH159" s="46"/>
      <c r="DQI159" s="46"/>
      <c r="DQJ159" s="46"/>
      <c r="DQK159" s="46"/>
      <c r="DQL159" s="46"/>
      <c r="DQM159" s="46"/>
      <c r="DQN159" s="46"/>
      <c r="DQO159" s="46"/>
      <c r="DQP159" s="46"/>
      <c r="DQQ159" s="46"/>
      <c r="DQR159" s="46"/>
      <c r="DQS159" s="46"/>
      <c r="DQT159" s="46"/>
      <c r="DQU159" s="46"/>
      <c r="DQV159" s="46"/>
      <c r="DQW159" s="46"/>
      <c r="DQX159" s="46"/>
      <c r="DQY159" s="46"/>
      <c r="DQZ159" s="46"/>
      <c r="DRA159" s="46"/>
      <c r="DRB159" s="46"/>
      <c r="DRC159" s="46"/>
      <c r="DRD159" s="46"/>
      <c r="DRE159" s="46"/>
      <c r="DRF159" s="46"/>
      <c r="DRG159" s="46"/>
      <c r="DRH159" s="46"/>
      <c r="DRI159" s="46"/>
      <c r="DRJ159" s="46"/>
      <c r="DRK159" s="46"/>
      <c r="DRL159" s="46"/>
      <c r="DRM159" s="46"/>
      <c r="DRN159" s="46"/>
      <c r="DRO159" s="46"/>
      <c r="DRP159" s="46"/>
      <c r="DRQ159" s="46"/>
      <c r="DRR159" s="46"/>
      <c r="DRS159" s="46"/>
      <c r="DRT159" s="46"/>
      <c r="DRU159" s="46"/>
      <c r="DRV159" s="46"/>
      <c r="DRW159" s="46"/>
      <c r="DRX159" s="46"/>
      <c r="DRY159" s="46"/>
      <c r="DRZ159" s="46"/>
      <c r="DSA159" s="46"/>
      <c r="DSB159" s="46"/>
      <c r="DSC159" s="46"/>
      <c r="DSD159" s="46"/>
      <c r="DSE159" s="46"/>
      <c r="DSF159" s="46"/>
      <c r="DSG159" s="46"/>
      <c r="DSH159" s="46"/>
      <c r="DSI159" s="46"/>
      <c r="DSJ159" s="46"/>
      <c r="DSK159" s="46"/>
      <c r="DSL159" s="46"/>
      <c r="DSM159" s="46"/>
      <c r="DSN159" s="46"/>
      <c r="DSO159" s="46"/>
      <c r="DSP159" s="46"/>
      <c r="DSQ159" s="46"/>
      <c r="DSR159" s="46"/>
      <c r="DSS159" s="46"/>
      <c r="DST159" s="46"/>
      <c r="DSU159" s="46"/>
      <c r="DSV159" s="46"/>
      <c r="DSW159" s="46"/>
      <c r="DSX159" s="46"/>
      <c r="DSY159" s="46"/>
      <c r="DSZ159" s="46"/>
      <c r="DTA159" s="46"/>
      <c r="DTB159" s="46"/>
      <c r="DTC159" s="46"/>
      <c r="DTD159" s="46"/>
      <c r="DTE159" s="46"/>
      <c r="DTF159" s="46"/>
      <c r="DTG159" s="46"/>
      <c r="DTH159" s="46"/>
      <c r="DTI159" s="46"/>
      <c r="DTJ159" s="46"/>
      <c r="DTK159" s="46"/>
      <c r="DTL159" s="46"/>
      <c r="DTM159" s="46"/>
      <c r="DTN159" s="46"/>
      <c r="DTO159" s="46"/>
      <c r="DTP159" s="46"/>
      <c r="DTQ159" s="46"/>
      <c r="DTR159" s="46"/>
      <c r="DTS159" s="46"/>
      <c r="DTT159" s="46"/>
      <c r="DTU159" s="46"/>
      <c r="DTV159" s="46"/>
      <c r="DTW159" s="46"/>
      <c r="DTX159" s="46"/>
      <c r="DTY159" s="46"/>
      <c r="DTZ159" s="46"/>
      <c r="DUA159" s="46"/>
      <c r="DUB159" s="46"/>
      <c r="DUC159" s="46"/>
      <c r="DUD159" s="46"/>
      <c r="DUE159" s="46"/>
      <c r="DUF159" s="46"/>
      <c r="DUG159" s="46"/>
      <c r="DUH159" s="46"/>
      <c r="DUI159" s="46"/>
      <c r="DUJ159" s="46"/>
      <c r="DUK159" s="46"/>
      <c r="DUL159" s="46"/>
      <c r="DUM159" s="46"/>
      <c r="DUN159" s="46"/>
      <c r="DUO159" s="46"/>
      <c r="DUP159" s="46"/>
      <c r="DUQ159" s="46"/>
      <c r="DUR159" s="46"/>
      <c r="DUS159" s="46"/>
      <c r="DUT159" s="46"/>
      <c r="DUU159" s="46"/>
      <c r="DUV159" s="46"/>
      <c r="DUW159" s="46"/>
      <c r="DUX159" s="46"/>
      <c r="DUY159" s="46"/>
      <c r="DUZ159" s="46"/>
      <c r="DVA159" s="46"/>
      <c r="DVB159" s="46"/>
      <c r="DVC159" s="46"/>
      <c r="DVD159" s="46"/>
      <c r="DVE159" s="46"/>
      <c r="DVF159" s="46"/>
      <c r="DVG159" s="46"/>
      <c r="DVH159" s="46"/>
      <c r="DVI159" s="46"/>
      <c r="DVJ159" s="46"/>
      <c r="DVK159" s="46"/>
      <c r="DVL159" s="46"/>
      <c r="DVM159" s="46"/>
      <c r="DVN159" s="46"/>
      <c r="DVO159" s="46"/>
      <c r="DVP159" s="46"/>
      <c r="DVQ159" s="46"/>
      <c r="DVR159" s="46"/>
      <c r="DVS159" s="46"/>
      <c r="DVT159" s="46"/>
      <c r="DVU159" s="46"/>
      <c r="DVV159" s="46"/>
      <c r="DVW159" s="46"/>
      <c r="DVX159" s="46"/>
      <c r="DVY159" s="46"/>
      <c r="DVZ159" s="46"/>
      <c r="DWA159" s="46"/>
      <c r="DWB159" s="46"/>
      <c r="DWC159" s="46"/>
      <c r="DWD159" s="46"/>
      <c r="DWE159" s="46"/>
      <c r="DWF159" s="46"/>
      <c r="DWG159" s="46"/>
      <c r="DWH159" s="46"/>
      <c r="DWI159" s="46"/>
      <c r="DWJ159" s="46"/>
      <c r="DWK159" s="46"/>
      <c r="DWL159" s="46"/>
      <c r="DWM159" s="46"/>
      <c r="DWN159" s="46"/>
      <c r="DWO159" s="46"/>
      <c r="DWV159" s="46"/>
      <c r="DWW159" s="46"/>
      <c r="DWX159" s="46"/>
      <c r="DWY159" s="46"/>
      <c r="DWZ159" s="46"/>
      <c r="DXA159" s="46"/>
      <c r="DXB159" s="46"/>
      <c r="DXC159" s="46"/>
      <c r="DXD159" s="46"/>
      <c r="DXE159" s="46"/>
      <c r="DXF159" s="46"/>
      <c r="DXG159" s="46"/>
      <c r="DXH159" s="46"/>
      <c r="DXI159" s="46"/>
      <c r="DXJ159" s="46"/>
      <c r="DXK159" s="46"/>
      <c r="DXL159" s="46"/>
      <c r="DXM159" s="46"/>
      <c r="DXN159" s="46"/>
      <c r="DXO159" s="46"/>
      <c r="DXP159" s="46"/>
      <c r="DXQ159" s="46"/>
      <c r="DXR159" s="46"/>
      <c r="DXS159" s="46"/>
      <c r="DXT159" s="46"/>
      <c r="DXU159" s="46"/>
      <c r="DXV159" s="46"/>
      <c r="DXW159" s="46"/>
      <c r="DXX159" s="46"/>
      <c r="DXY159" s="46"/>
      <c r="DXZ159" s="46"/>
      <c r="DYA159" s="46"/>
      <c r="DYB159" s="46"/>
      <c r="DYC159" s="46"/>
      <c r="DYD159" s="46"/>
      <c r="DYE159" s="46"/>
      <c r="DYF159" s="46"/>
      <c r="DYG159" s="46"/>
      <c r="DYH159" s="46"/>
      <c r="DYI159" s="46"/>
      <c r="DYJ159" s="46"/>
      <c r="DYK159" s="46"/>
      <c r="DYL159" s="46"/>
      <c r="DYM159" s="46"/>
      <c r="DYN159" s="46"/>
      <c r="DYO159" s="46"/>
      <c r="DYP159" s="46"/>
      <c r="DYQ159" s="46"/>
      <c r="DYR159" s="46"/>
      <c r="DYS159" s="46"/>
      <c r="DYT159" s="46"/>
      <c r="DYU159" s="46"/>
      <c r="DYV159" s="46"/>
      <c r="DYW159" s="46"/>
      <c r="DYX159" s="46"/>
      <c r="DYY159" s="46"/>
      <c r="DYZ159" s="46"/>
      <c r="DZA159" s="46"/>
      <c r="DZB159" s="46"/>
      <c r="DZC159" s="46"/>
      <c r="DZD159" s="46"/>
      <c r="DZE159" s="46"/>
      <c r="DZF159" s="46"/>
      <c r="DZG159" s="46"/>
      <c r="DZH159" s="46"/>
      <c r="DZI159" s="46"/>
      <c r="DZJ159" s="46"/>
      <c r="DZK159" s="46"/>
      <c r="DZL159" s="46"/>
      <c r="DZM159" s="46"/>
      <c r="DZN159" s="46"/>
      <c r="DZO159" s="46"/>
      <c r="DZP159" s="46"/>
      <c r="DZQ159" s="46"/>
      <c r="DZR159" s="46"/>
      <c r="DZS159" s="46"/>
      <c r="DZT159" s="46"/>
      <c r="DZU159" s="46"/>
      <c r="DZV159" s="46"/>
      <c r="DZW159" s="46"/>
      <c r="DZX159" s="46"/>
      <c r="DZY159" s="46"/>
      <c r="DZZ159" s="46"/>
      <c r="EAA159" s="46"/>
      <c r="EAB159" s="46"/>
      <c r="EAC159" s="46"/>
      <c r="EAD159" s="46"/>
      <c r="EAE159" s="46"/>
      <c r="EAF159" s="46"/>
      <c r="EAG159" s="46"/>
      <c r="EAH159" s="46"/>
      <c r="EAI159" s="46"/>
      <c r="EAJ159" s="46"/>
      <c r="EAK159" s="46"/>
      <c r="EAL159" s="46"/>
      <c r="EAM159" s="46"/>
      <c r="EAN159" s="46"/>
      <c r="EAO159" s="46"/>
      <c r="EAP159" s="46"/>
      <c r="EAQ159" s="46"/>
      <c r="EAR159" s="46"/>
      <c r="EAS159" s="46"/>
      <c r="EAT159" s="46"/>
      <c r="EAU159" s="46"/>
      <c r="EAV159" s="46"/>
      <c r="EAW159" s="46"/>
      <c r="EAX159" s="46"/>
      <c r="EAY159" s="46"/>
      <c r="EAZ159" s="46"/>
      <c r="EBA159" s="46"/>
      <c r="EBB159" s="46"/>
      <c r="EBC159" s="46"/>
      <c r="EBD159" s="46"/>
      <c r="EBE159" s="46"/>
      <c r="EBF159" s="46"/>
      <c r="EBG159" s="46"/>
      <c r="EBH159" s="46"/>
      <c r="EBI159" s="46"/>
      <c r="EBJ159" s="46"/>
      <c r="EBK159" s="46"/>
      <c r="EBL159" s="46"/>
      <c r="EBM159" s="46"/>
      <c r="EBN159" s="46"/>
      <c r="EBO159" s="46"/>
      <c r="EBP159" s="46"/>
      <c r="EBQ159" s="46"/>
      <c r="EBR159" s="46"/>
      <c r="EBS159" s="46"/>
      <c r="EBT159" s="46"/>
      <c r="EBU159" s="46"/>
      <c r="EBV159" s="46"/>
      <c r="EBW159" s="46"/>
      <c r="EBX159" s="46"/>
      <c r="EBY159" s="46"/>
      <c r="EBZ159" s="46"/>
      <c r="ECA159" s="46"/>
      <c r="ECB159" s="46"/>
      <c r="ECC159" s="46"/>
      <c r="ECD159" s="46"/>
      <c r="ECE159" s="46"/>
      <c r="ECF159" s="46"/>
      <c r="ECG159" s="46"/>
      <c r="ECH159" s="46"/>
      <c r="ECI159" s="46"/>
      <c r="ECJ159" s="46"/>
      <c r="ECK159" s="46"/>
      <c r="ECL159" s="46"/>
      <c r="ECM159" s="46"/>
      <c r="ECN159" s="46"/>
      <c r="ECO159" s="46"/>
      <c r="ECP159" s="46"/>
      <c r="ECQ159" s="46"/>
      <c r="ECR159" s="46"/>
      <c r="ECS159" s="46"/>
      <c r="ECT159" s="46"/>
      <c r="ECU159" s="46"/>
      <c r="ECV159" s="46"/>
      <c r="ECW159" s="46"/>
      <c r="ECX159" s="46"/>
      <c r="ECY159" s="46"/>
      <c r="ECZ159" s="46"/>
      <c r="EDA159" s="46"/>
      <c r="EDB159" s="46"/>
      <c r="EDC159" s="46"/>
      <c r="EDD159" s="46"/>
      <c r="EDE159" s="46"/>
      <c r="EDF159" s="46"/>
      <c r="EDG159" s="46"/>
      <c r="EDH159" s="46"/>
      <c r="EDI159" s="46"/>
      <c r="EDJ159" s="46"/>
      <c r="EDK159" s="46"/>
      <c r="EDL159" s="46"/>
      <c r="EDM159" s="46"/>
      <c r="EDN159" s="46"/>
      <c r="EDO159" s="46"/>
      <c r="EDP159" s="46"/>
      <c r="EDQ159" s="46"/>
      <c r="EDR159" s="46"/>
      <c r="EDS159" s="46"/>
      <c r="EDT159" s="46"/>
      <c r="EDU159" s="46"/>
      <c r="EDV159" s="46"/>
      <c r="EDW159" s="46"/>
      <c r="EDX159" s="46"/>
      <c r="EDY159" s="46"/>
      <c r="EDZ159" s="46"/>
      <c r="EEA159" s="46"/>
      <c r="EEB159" s="46"/>
      <c r="EEC159" s="46"/>
      <c r="EED159" s="46"/>
      <c r="EEE159" s="46"/>
      <c r="EEF159" s="46"/>
      <c r="EEG159" s="46"/>
      <c r="EEH159" s="46"/>
      <c r="EEI159" s="46"/>
      <c r="EEJ159" s="46"/>
      <c r="EEK159" s="46"/>
      <c r="EEL159" s="46"/>
      <c r="EEM159" s="46"/>
      <c r="EEN159" s="46"/>
      <c r="EEO159" s="46"/>
      <c r="EEP159" s="46"/>
      <c r="EEQ159" s="46"/>
      <c r="EER159" s="46"/>
      <c r="EES159" s="46"/>
      <c r="EET159" s="46"/>
      <c r="EEU159" s="46"/>
      <c r="EEV159" s="46"/>
      <c r="EEW159" s="46"/>
      <c r="EEX159" s="46"/>
      <c r="EEY159" s="46"/>
      <c r="EEZ159" s="46"/>
      <c r="EFA159" s="46"/>
      <c r="EFB159" s="46"/>
      <c r="EFC159" s="46"/>
      <c r="EFD159" s="46"/>
      <c r="EFE159" s="46"/>
      <c r="EFF159" s="46"/>
      <c r="EFG159" s="46"/>
      <c r="EFH159" s="46"/>
      <c r="EFI159" s="46"/>
      <c r="EFJ159" s="46"/>
      <c r="EFK159" s="46"/>
      <c r="EFL159" s="46"/>
      <c r="EFM159" s="46"/>
      <c r="EFN159" s="46"/>
      <c r="EFO159" s="46"/>
      <c r="EFP159" s="46"/>
      <c r="EFQ159" s="46"/>
      <c r="EFR159" s="46"/>
      <c r="EFS159" s="46"/>
      <c r="EFT159" s="46"/>
      <c r="EFU159" s="46"/>
      <c r="EFV159" s="46"/>
      <c r="EFW159" s="46"/>
      <c r="EFX159" s="46"/>
      <c r="EFY159" s="46"/>
      <c r="EFZ159" s="46"/>
      <c r="EGA159" s="46"/>
      <c r="EGB159" s="46"/>
      <c r="EGC159" s="46"/>
      <c r="EGD159" s="46"/>
      <c r="EGE159" s="46"/>
      <c r="EGF159" s="46"/>
      <c r="EGG159" s="46"/>
      <c r="EGH159" s="46"/>
      <c r="EGI159" s="46"/>
      <c r="EGJ159" s="46"/>
      <c r="EGK159" s="46"/>
      <c r="EGR159" s="46"/>
      <c r="EGS159" s="46"/>
      <c r="EGT159" s="46"/>
      <c r="EGU159" s="46"/>
      <c r="EGV159" s="46"/>
      <c r="EGW159" s="46"/>
      <c r="EGX159" s="46"/>
      <c r="EGY159" s="46"/>
      <c r="EGZ159" s="46"/>
      <c r="EHA159" s="46"/>
      <c r="EHB159" s="46"/>
      <c r="EHC159" s="46"/>
      <c r="EHD159" s="46"/>
      <c r="EHE159" s="46"/>
      <c r="EHF159" s="46"/>
      <c r="EHG159" s="46"/>
      <c r="EHH159" s="46"/>
      <c r="EHI159" s="46"/>
      <c r="EHJ159" s="46"/>
      <c r="EHK159" s="46"/>
      <c r="EHL159" s="46"/>
      <c r="EHM159" s="46"/>
      <c r="EHN159" s="46"/>
      <c r="EHO159" s="46"/>
      <c r="EHP159" s="46"/>
      <c r="EHQ159" s="46"/>
      <c r="EHR159" s="46"/>
      <c r="EHS159" s="46"/>
      <c r="EHT159" s="46"/>
      <c r="EHU159" s="46"/>
      <c r="EHV159" s="46"/>
      <c r="EHW159" s="46"/>
      <c r="EHX159" s="46"/>
      <c r="EHY159" s="46"/>
      <c r="EHZ159" s="46"/>
      <c r="EIA159" s="46"/>
      <c r="EIB159" s="46"/>
      <c r="EIC159" s="46"/>
      <c r="EID159" s="46"/>
      <c r="EIE159" s="46"/>
      <c r="EIF159" s="46"/>
      <c r="EIG159" s="46"/>
      <c r="EIH159" s="46"/>
      <c r="EII159" s="46"/>
      <c r="EIJ159" s="46"/>
      <c r="EIK159" s="46"/>
      <c r="EIL159" s="46"/>
      <c r="EIM159" s="46"/>
      <c r="EIN159" s="46"/>
      <c r="EIO159" s="46"/>
      <c r="EIP159" s="46"/>
      <c r="EIQ159" s="46"/>
      <c r="EIR159" s="46"/>
      <c r="EIS159" s="46"/>
      <c r="EIT159" s="46"/>
      <c r="EIU159" s="46"/>
      <c r="EIV159" s="46"/>
      <c r="EIW159" s="46"/>
      <c r="EIX159" s="46"/>
      <c r="EIY159" s="46"/>
      <c r="EIZ159" s="46"/>
      <c r="EJA159" s="46"/>
      <c r="EJB159" s="46"/>
      <c r="EJC159" s="46"/>
      <c r="EJD159" s="46"/>
      <c r="EJE159" s="46"/>
      <c r="EJF159" s="46"/>
      <c r="EJG159" s="46"/>
      <c r="EJH159" s="46"/>
      <c r="EJI159" s="46"/>
      <c r="EJJ159" s="46"/>
      <c r="EJK159" s="46"/>
      <c r="EJL159" s="46"/>
      <c r="EJM159" s="46"/>
      <c r="EJN159" s="46"/>
      <c r="EJO159" s="46"/>
      <c r="EJP159" s="46"/>
      <c r="EJQ159" s="46"/>
      <c r="EJR159" s="46"/>
      <c r="EJS159" s="46"/>
      <c r="EJT159" s="46"/>
      <c r="EJU159" s="46"/>
      <c r="EJV159" s="46"/>
      <c r="EJW159" s="46"/>
      <c r="EJX159" s="46"/>
      <c r="EJY159" s="46"/>
      <c r="EJZ159" s="46"/>
      <c r="EKA159" s="46"/>
      <c r="EKB159" s="46"/>
      <c r="EKC159" s="46"/>
      <c r="EKD159" s="46"/>
      <c r="EKE159" s="46"/>
      <c r="EKF159" s="46"/>
      <c r="EKG159" s="46"/>
      <c r="EKH159" s="46"/>
      <c r="EKI159" s="46"/>
      <c r="EKJ159" s="46"/>
      <c r="EKK159" s="46"/>
      <c r="EKL159" s="46"/>
      <c r="EKM159" s="46"/>
      <c r="EKN159" s="46"/>
      <c r="EKO159" s="46"/>
      <c r="EKP159" s="46"/>
      <c r="EKQ159" s="46"/>
      <c r="EKR159" s="46"/>
      <c r="EKS159" s="46"/>
      <c r="EKT159" s="46"/>
      <c r="EKU159" s="46"/>
      <c r="EKV159" s="46"/>
      <c r="EKW159" s="46"/>
      <c r="EKX159" s="46"/>
      <c r="EKY159" s="46"/>
      <c r="EKZ159" s="46"/>
      <c r="ELA159" s="46"/>
      <c r="ELB159" s="46"/>
      <c r="ELC159" s="46"/>
      <c r="ELD159" s="46"/>
      <c r="ELE159" s="46"/>
      <c r="ELF159" s="46"/>
      <c r="ELG159" s="46"/>
      <c r="ELH159" s="46"/>
      <c r="ELI159" s="46"/>
      <c r="ELJ159" s="46"/>
      <c r="ELK159" s="46"/>
      <c r="ELL159" s="46"/>
      <c r="ELM159" s="46"/>
      <c r="ELN159" s="46"/>
      <c r="ELO159" s="46"/>
      <c r="ELP159" s="46"/>
      <c r="ELQ159" s="46"/>
      <c r="ELR159" s="46"/>
      <c r="ELS159" s="46"/>
      <c r="ELT159" s="46"/>
      <c r="ELU159" s="46"/>
      <c r="ELV159" s="46"/>
      <c r="ELW159" s="46"/>
      <c r="ELX159" s="46"/>
      <c r="ELY159" s="46"/>
      <c r="ELZ159" s="46"/>
      <c r="EMA159" s="46"/>
      <c r="EMB159" s="46"/>
      <c r="EMC159" s="46"/>
      <c r="EMD159" s="46"/>
      <c r="EME159" s="46"/>
      <c r="EMF159" s="46"/>
      <c r="EMG159" s="46"/>
      <c r="EMH159" s="46"/>
      <c r="EMI159" s="46"/>
      <c r="EMJ159" s="46"/>
      <c r="EMK159" s="46"/>
      <c r="EML159" s="46"/>
      <c r="EMM159" s="46"/>
      <c r="EMN159" s="46"/>
      <c r="EMO159" s="46"/>
      <c r="EMP159" s="46"/>
      <c r="EMQ159" s="46"/>
      <c r="EMR159" s="46"/>
      <c r="EMS159" s="46"/>
      <c r="EMT159" s="46"/>
      <c r="EMU159" s="46"/>
      <c r="EMV159" s="46"/>
      <c r="EMW159" s="46"/>
      <c r="EMX159" s="46"/>
      <c r="EMY159" s="46"/>
      <c r="EMZ159" s="46"/>
      <c r="ENA159" s="46"/>
      <c r="ENB159" s="46"/>
      <c r="ENC159" s="46"/>
      <c r="END159" s="46"/>
      <c r="ENE159" s="46"/>
      <c r="ENF159" s="46"/>
      <c r="ENG159" s="46"/>
      <c r="ENH159" s="46"/>
      <c r="ENI159" s="46"/>
      <c r="ENJ159" s="46"/>
      <c r="ENK159" s="46"/>
      <c r="ENL159" s="46"/>
      <c r="ENM159" s="46"/>
      <c r="ENN159" s="46"/>
      <c r="ENO159" s="46"/>
      <c r="ENP159" s="46"/>
      <c r="ENQ159" s="46"/>
      <c r="ENR159" s="46"/>
      <c r="ENS159" s="46"/>
      <c r="ENT159" s="46"/>
      <c r="ENU159" s="46"/>
      <c r="ENV159" s="46"/>
      <c r="ENW159" s="46"/>
      <c r="ENX159" s="46"/>
      <c r="ENY159" s="46"/>
      <c r="ENZ159" s="46"/>
      <c r="EOA159" s="46"/>
      <c r="EOB159" s="46"/>
      <c r="EOC159" s="46"/>
      <c r="EOD159" s="46"/>
      <c r="EOE159" s="46"/>
      <c r="EOF159" s="46"/>
      <c r="EOG159" s="46"/>
      <c r="EOH159" s="46"/>
      <c r="EOI159" s="46"/>
      <c r="EOJ159" s="46"/>
      <c r="EOK159" s="46"/>
      <c r="EOL159" s="46"/>
      <c r="EOM159" s="46"/>
      <c r="EON159" s="46"/>
      <c r="EOO159" s="46"/>
      <c r="EOP159" s="46"/>
      <c r="EOQ159" s="46"/>
      <c r="EOR159" s="46"/>
      <c r="EOS159" s="46"/>
      <c r="EOT159" s="46"/>
      <c r="EOU159" s="46"/>
      <c r="EOV159" s="46"/>
      <c r="EOW159" s="46"/>
      <c r="EOX159" s="46"/>
      <c r="EOY159" s="46"/>
      <c r="EOZ159" s="46"/>
      <c r="EPA159" s="46"/>
      <c r="EPB159" s="46"/>
      <c r="EPC159" s="46"/>
      <c r="EPD159" s="46"/>
      <c r="EPE159" s="46"/>
      <c r="EPF159" s="46"/>
      <c r="EPG159" s="46"/>
      <c r="EPH159" s="46"/>
      <c r="EPI159" s="46"/>
      <c r="EPJ159" s="46"/>
      <c r="EPK159" s="46"/>
      <c r="EPL159" s="46"/>
      <c r="EPM159" s="46"/>
      <c r="EPN159" s="46"/>
      <c r="EPO159" s="46"/>
      <c r="EPP159" s="46"/>
      <c r="EPQ159" s="46"/>
      <c r="EPR159" s="46"/>
      <c r="EPS159" s="46"/>
      <c r="EPT159" s="46"/>
      <c r="EPU159" s="46"/>
      <c r="EPV159" s="46"/>
      <c r="EPW159" s="46"/>
      <c r="EPX159" s="46"/>
      <c r="EPY159" s="46"/>
      <c r="EPZ159" s="46"/>
      <c r="EQA159" s="46"/>
      <c r="EQB159" s="46"/>
      <c r="EQC159" s="46"/>
      <c r="EQD159" s="46"/>
      <c r="EQE159" s="46"/>
      <c r="EQF159" s="46"/>
      <c r="EQG159" s="46"/>
      <c r="EQN159" s="46"/>
      <c r="EQO159" s="46"/>
      <c r="EQP159" s="46"/>
      <c r="EQQ159" s="46"/>
      <c r="EQR159" s="46"/>
      <c r="EQS159" s="46"/>
      <c r="EQT159" s="46"/>
      <c r="EQU159" s="46"/>
      <c r="EQV159" s="46"/>
      <c r="EQW159" s="46"/>
      <c r="EQX159" s="46"/>
      <c r="EQY159" s="46"/>
      <c r="EQZ159" s="46"/>
      <c r="ERA159" s="46"/>
      <c r="ERB159" s="46"/>
      <c r="ERC159" s="46"/>
      <c r="ERD159" s="46"/>
      <c r="ERE159" s="46"/>
      <c r="ERF159" s="46"/>
      <c r="ERG159" s="46"/>
      <c r="ERH159" s="46"/>
      <c r="ERI159" s="46"/>
      <c r="ERJ159" s="46"/>
      <c r="ERK159" s="46"/>
      <c r="ERL159" s="46"/>
      <c r="ERM159" s="46"/>
      <c r="ERN159" s="46"/>
      <c r="ERO159" s="46"/>
      <c r="ERP159" s="46"/>
      <c r="ERQ159" s="46"/>
      <c r="ERR159" s="46"/>
      <c r="ERS159" s="46"/>
      <c r="ERT159" s="46"/>
      <c r="ERU159" s="46"/>
      <c r="ERV159" s="46"/>
      <c r="ERW159" s="46"/>
      <c r="ERX159" s="46"/>
      <c r="ERY159" s="46"/>
      <c r="ERZ159" s="46"/>
      <c r="ESA159" s="46"/>
      <c r="ESB159" s="46"/>
      <c r="ESC159" s="46"/>
      <c r="ESD159" s="46"/>
      <c r="ESE159" s="46"/>
      <c r="ESF159" s="46"/>
      <c r="ESG159" s="46"/>
      <c r="ESH159" s="46"/>
      <c r="ESI159" s="46"/>
      <c r="ESJ159" s="46"/>
      <c r="ESK159" s="46"/>
      <c r="ESL159" s="46"/>
      <c r="ESM159" s="46"/>
      <c r="ESN159" s="46"/>
      <c r="ESO159" s="46"/>
      <c r="ESP159" s="46"/>
      <c r="ESQ159" s="46"/>
      <c r="ESR159" s="46"/>
      <c r="ESS159" s="46"/>
      <c r="EST159" s="46"/>
      <c r="ESU159" s="46"/>
      <c r="ESV159" s="46"/>
      <c r="ESW159" s="46"/>
      <c r="ESX159" s="46"/>
      <c r="ESY159" s="46"/>
      <c r="ESZ159" s="46"/>
      <c r="ETA159" s="46"/>
      <c r="ETB159" s="46"/>
      <c r="ETC159" s="46"/>
      <c r="ETD159" s="46"/>
      <c r="ETE159" s="46"/>
      <c r="ETF159" s="46"/>
      <c r="ETG159" s="46"/>
      <c r="ETH159" s="46"/>
      <c r="ETI159" s="46"/>
      <c r="ETJ159" s="46"/>
      <c r="ETK159" s="46"/>
      <c r="ETL159" s="46"/>
      <c r="ETM159" s="46"/>
      <c r="ETN159" s="46"/>
      <c r="ETO159" s="46"/>
      <c r="ETP159" s="46"/>
      <c r="ETQ159" s="46"/>
      <c r="ETR159" s="46"/>
      <c r="ETS159" s="46"/>
      <c r="ETT159" s="46"/>
      <c r="ETU159" s="46"/>
      <c r="ETV159" s="46"/>
      <c r="ETW159" s="46"/>
      <c r="ETX159" s="46"/>
      <c r="ETY159" s="46"/>
      <c r="ETZ159" s="46"/>
      <c r="EUA159" s="46"/>
      <c r="EUB159" s="46"/>
      <c r="EUC159" s="46"/>
      <c r="EUD159" s="46"/>
      <c r="EUE159" s="46"/>
      <c r="EUF159" s="46"/>
      <c r="EUG159" s="46"/>
      <c r="EUH159" s="46"/>
      <c r="EUI159" s="46"/>
      <c r="EUJ159" s="46"/>
      <c r="EUK159" s="46"/>
      <c r="EUL159" s="46"/>
      <c r="EUM159" s="46"/>
      <c r="EUN159" s="46"/>
      <c r="EUO159" s="46"/>
      <c r="EUP159" s="46"/>
      <c r="EUQ159" s="46"/>
      <c r="EUR159" s="46"/>
      <c r="EUS159" s="46"/>
      <c r="EUT159" s="46"/>
      <c r="EUU159" s="46"/>
      <c r="EUV159" s="46"/>
      <c r="EUW159" s="46"/>
      <c r="EUX159" s="46"/>
      <c r="EUY159" s="46"/>
      <c r="EUZ159" s="46"/>
      <c r="EVA159" s="46"/>
      <c r="EVB159" s="46"/>
      <c r="EVC159" s="46"/>
      <c r="EVD159" s="46"/>
      <c r="EVE159" s="46"/>
      <c r="EVF159" s="46"/>
      <c r="EVG159" s="46"/>
      <c r="EVH159" s="46"/>
      <c r="EVI159" s="46"/>
      <c r="EVJ159" s="46"/>
      <c r="EVK159" s="46"/>
      <c r="EVL159" s="46"/>
      <c r="EVM159" s="46"/>
      <c r="EVN159" s="46"/>
      <c r="EVO159" s="46"/>
      <c r="EVP159" s="46"/>
      <c r="EVQ159" s="46"/>
      <c r="EVR159" s="46"/>
      <c r="EVS159" s="46"/>
      <c r="EVT159" s="46"/>
      <c r="EVU159" s="46"/>
      <c r="EVV159" s="46"/>
      <c r="EVW159" s="46"/>
      <c r="EVX159" s="46"/>
      <c r="EVY159" s="46"/>
      <c r="EVZ159" s="46"/>
      <c r="EWA159" s="46"/>
      <c r="EWB159" s="46"/>
      <c r="EWC159" s="46"/>
      <c r="EWD159" s="46"/>
      <c r="EWE159" s="46"/>
      <c r="EWF159" s="46"/>
      <c r="EWG159" s="46"/>
      <c r="EWH159" s="46"/>
      <c r="EWI159" s="46"/>
      <c r="EWJ159" s="46"/>
      <c r="EWK159" s="46"/>
      <c r="EWL159" s="46"/>
      <c r="EWM159" s="46"/>
      <c r="EWN159" s="46"/>
      <c r="EWO159" s="46"/>
      <c r="EWP159" s="46"/>
      <c r="EWQ159" s="46"/>
      <c r="EWR159" s="46"/>
      <c r="EWS159" s="46"/>
      <c r="EWT159" s="46"/>
      <c r="EWU159" s="46"/>
      <c r="EWV159" s="46"/>
      <c r="EWW159" s="46"/>
      <c r="EWX159" s="46"/>
      <c r="EWY159" s="46"/>
      <c r="EWZ159" s="46"/>
      <c r="EXA159" s="46"/>
      <c r="EXB159" s="46"/>
      <c r="EXC159" s="46"/>
      <c r="EXD159" s="46"/>
      <c r="EXE159" s="46"/>
      <c r="EXF159" s="46"/>
      <c r="EXG159" s="46"/>
      <c r="EXH159" s="46"/>
      <c r="EXI159" s="46"/>
      <c r="EXJ159" s="46"/>
      <c r="EXK159" s="46"/>
      <c r="EXL159" s="46"/>
      <c r="EXM159" s="46"/>
      <c r="EXN159" s="46"/>
      <c r="EXO159" s="46"/>
      <c r="EXP159" s="46"/>
      <c r="EXQ159" s="46"/>
      <c r="EXR159" s="46"/>
      <c r="EXS159" s="46"/>
      <c r="EXT159" s="46"/>
      <c r="EXU159" s="46"/>
      <c r="EXV159" s="46"/>
      <c r="EXW159" s="46"/>
      <c r="EXX159" s="46"/>
      <c r="EXY159" s="46"/>
      <c r="EXZ159" s="46"/>
      <c r="EYA159" s="46"/>
      <c r="EYB159" s="46"/>
      <c r="EYC159" s="46"/>
      <c r="EYD159" s="46"/>
      <c r="EYE159" s="46"/>
      <c r="EYF159" s="46"/>
      <c r="EYG159" s="46"/>
      <c r="EYH159" s="46"/>
      <c r="EYI159" s="46"/>
      <c r="EYJ159" s="46"/>
      <c r="EYK159" s="46"/>
      <c r="EYL159" s="46"/>
      <c r="EYM159" s="46"/>
      <c r="EYN159" s="46"/>
      <c r="EYO159" s="46"/>
      <c r="EYP159" s="46"/>
      <c r="EYQ159" s="46"/>
      <c r="EYR159" s="46"/>
      <c r="EYS159" s="46"/>
      <c r="EYT159" s="46"/>
      <c r="EYU159" s="46"/>
      <c r="EYV159" s="46"/>
      <c r="EYW159" s="46"/>
      <c r="EYX159" s="46"/>
      <c r="EYY159" s="46"/>
      <c r="EYZ159" s="46"/>
      <c r="EZA159" s="46"/>
      <c r="EZB159" s="46"/>
      <c r="EZC159" s="46"/>
      <c r="EZD159" s="46"/>
      <c r="EZE159" s="46"/>
      <c r="EZF159" s="46"/>
      <c r="EZG159" s="46"/>
      <c r="EZH159" s="46"/>
      <c r="EZI159" s="46"/>
      <c r="EZJ159" s="46"/>
      <c r="EZK159" s="46"/>
      <c r="EZL159" s="46"/>
      <c r="EZM159" s="46"/>
      <c r="EZN159" s="46"/>
      <c r="EZO159" s="46"/>
      <c r="EZP159" s="46"/>
      <c r="EZQ159" s="46"/>
      <c r="EZR159" s="46"/>
      <c r="EZS159" s="46"/>
      <c r="EZT159" s="46"/>
      <c r="EZU159" s="46"/>
      <c r="EZV159" s="46"/>
      <c r="EZW159" s="46"/>
      <c r="EZX159" s="46"/>
      <c r="EZY159" s="46"/>
      <c r="EZZ159" s="46"/>
      <c r="FAA159" s="46"/>
      <c r="FAB159" s="46"/>
      <c r="FAC159" s="46"/>
      <c r="FAJ159" s="46"/>
      <c r="FAK159" s="46"/>
      <c r="FAL159" s="46"/>
      <c r="FAM159" s="46"/>
      <c r="FAN159" s="46"/>
      <c r="FAO159" s="46"/>
      <c r="FAP159" s="46"/>
      <c r="FAQ159" s="46"/>
      <c r="FAR159" s="46"/>
      <c r="FAS159" s="46"/>
      <c r="FAT159" s="46"/>
      <c r="FAU159" s="46"/>
      <c r="FAV159" s="46"/>
      <c r="FAW159" s="46"/>
      <c r="FAX159" s="46"/>
      <c r="FAY159" s="46"/>
      <c r="FAZ159" s="46"/>
      <c r="FBA159" s="46"/>
      <c r="FBB159" s="46"/>
      <c r="FBC159" s="46"/>
      <c r="FBD159" s="46"/>
      <c r="FBE159" s="46"/>
      <c r="FBF159" s="46"/>
      <c r="FBG159" s="46"/>
      <c r="FBH159" s="46"/>
      <c r="FBI159" s="46"/>
      <c r="FBJ159" s="46"/>
      <c r="FBK159" s="46"/>
      <c r="FBL159" s="46"/>
      <c r="FBM159" s="46"/>
      <c r="FBN159" s="46"/>
      <c r="FBO159" s="46"/>
      <c r="FBP159" s="46"/>
      <c r="FBQ159" s="46"/>
      <c r="FBR159" s="46"/>
      <c r="FBS159" s="46"/>
      <c r="FBT159" s="46"/>
      <c r="FBU159" s="46"/>
      <c r="FBV159" s="46"/>
      <c r="FBW159" s="46"/>
      <c r="FBX159" s="46"/>
      <c r="FBY159" s="46"/>
      <c r="FBZ159" s="46"/>
      <c r="FCA159" s="46"/>
      <c r="FCB159" s="46"/>
      <c r="FCC159" s="46"/>
      <c r="FCD159" s="46"/>
      <c r="FCE159" s="46"/>
      <c r="FCF159" s="46"/>
      <c r="FCG159" s="46"/>
      <c r="FCH159" s="46"/>
      <c r="FCI159" s="46"/>
      <c r="FCJ159" s="46"/>
      <c r="FCK159" s="46"/>
      <c r="FCL159" s="46"/>
      <c r="FCM159" s="46"/>
      <c r="FCN159" s="46"/>
      <c r="FCO159" s="46"/>
      <c r="FCP159" s="46"/>
      <c r="FCQ159" s="46"/>
      <c r="FCR159" s="46"/>
      <c r="FCS159" s="46"/>
      <c r="FCT159" s="46"/>
      <c r="FCU159" s="46"/>
      <c r="FCV159" s="46"/>
      <c r="FCW159" s="46"/>
      <c r="FCX159" s="46"/>
      <c r="FCY159" s="46"/>
      <c r="FCZ159" s="46"/>
      <c r="FDA159" s="46"/>
      <c r="FDB159" s="46"/>
      <c r="FDC159" s="46"/>
      <c r="FDD159" s="46"/>
      <c r="FDE159" s="46"/>
      <c r="FDF159" s="46"/>
      <c r="FDG159" s="46"/>
      <c r="FDH159" s="46"/>
      <c r="FDI159" s="46"/>
      <c r="FDJ159" s="46"/>
      <c r="FDK159" s="46"/>
      <c r="FDL159" s="46"/>
      <c r="FDM159" s="46"/>
      <c r="FDN159" s="46"/>
      <c r="FDO159" s="46"/>
      <c r="FDP159" s="46"/>
      <c r="FDQ159" s="46"/>
      <c r="FDR159" s="46"/>
      <c r="FDS159" s="46"/>
      <c r="FDT159" s="46"/>
      <c r="FDU159" s="46"/>
      <c r="FDV159" s="46"/>
      <c r="FDW159" s="46"/>
      <c r="FDX159" s="46"/>
      <c r="FDY159" s="46"/>
      <c r="FDZ159" s="46"/>
      <c r="FEA159" s="46"/>
      <c r="FEB159" s="46"/>
      <c r="FEC159" s="46"/>
      <c r="FED159" s="46"/>
      <c r="FEE159" s="46"/>
      <c r="FEF159" s="46"/>
      <c r="FEG159" s="46"/>
      <c r="FEH159" s="46"/>
      <c r="FEI159" s="46"/>
      <c r="FEJ159" s="46"/>
      <c r="FEK159" s="46"/>
      <c r="FEL159" s="46"/>
      <c r="FEM159" s="46"/>
      <c r="FEN159" s="46"/>
      <c r="FEO159" s="46"/>
      <c r="FEP159" s="46"/>
      <c r="FEQ159" s="46"/>
      <c r="FER159" s="46"/>
      <c r="FES159" s="46"/>
      <c r="FET159" s="46"/>
      <c r="FEU159" s="46"/>
      <c r="FEV159" s="46"/>
      <c r="FEW159" s="46"/>
      <c r="FEX159" s="46"/>
      <c r="FEY159" s="46"/>
      <c r="FEZ159" s="46"/>
      <c r="FFA159" s="46"/>
      <c r="FFB159" s="46"/>
      <c r="FFC159" s="46"/>
      <c r="FFD159" s="46"/>
      <c r="FFE159" s="46"/>
      <c r="FFF159" s="46"/>
      <c r="FFG159" s="46"/>
      <c r="FFH159" s="46"/>
      <c r="FFI159" s="46"/>
      <c r="FFJ159" s="46"/>
      <c r="FFK159" s="46"/>
      <c r="FFL159" s="46"/>
      <c r="FFM159" s="46"/>
      <c r="FFN159" s="46"/>
      <c r="FFO159" s="46"/>
      <c r="FFP159" s="46"/>
      <c r="FFQ159" s="46"/>
      <c r="FFR159" s="46"/>
      <c r="FFS159" s="46"/>
      <c r="FFT159" s="46"/>
      <c r="FFU159" s="46"/>
      <c r="FFV159" s="46"/>
      <c r="FFW159" s="46"/>
      <c r="FFX159" s="46"/>
      <c r="FFY159" s="46"/>
      <c r="FFZ159" s="46"/>
      <c r="FGA159" s="46"/>
      <c r="FGB159" s="46"/>
      <c r="FGC159" s="46"/>
      <c r="FGD159" s="46"/>
      <c r="FGE159" s="46"/>
      <c r="FGF159" s="46"/>
      <c r="FGG159" s="46"/>
      <c r="FGH159" s="46"/>
      <c r="FGI159" s="46"/>
      <c r="FGJ159" s="46"/>
      <c r="FGK159" s="46"/>
      <c r="FGL159" s="46"/>
      <c r="FGM159" s="46"/>
      <c r="FGN159" s="46"/>
      <c r="FGO159" s="46"/>
      <c r="FGP159" s="46"/>
      <c r="FGQ159" s="46"/>
      <c r="FGR159" s="46"/>
      <c r="FGS159" s="46"/>
      <c r="FGT159" s="46"/>
      <c r="FGU159" s="46"/>
      <c r="FGV159" s="46"/>
      <c r="FGW159" s="46"/>
      <c r="FGX159" s="46"/>
      <c r="FGY159" s="46"/>
      <c r="FGZ159" s="46"/>
      <c r="FHA159" s="46"/>
      <c r="FHB159" s="46"/>
      <c r="FHC159" s="46"/>
      <c r="FHD159" s="46"/>
      <c r="FHE159" s="46"/>
      <c r="FHF159" s="46"/>
      <c r="FHG159" s="46"/>
      <c r="FHH159" s="46"/>
      <c r="FHI159" s="46"/>
      <c r="FHJ159" s="46"/>
      <c r="FHK159" s="46"/>
      <c r="FHL159" s="46"/>
      <c r="FHM159" s="46"/>
      <c r="FHN159" s="46"/>
      <c r="FHO159" s="46"/>
      <c r="FHP159" s="46"/>
      <c r="FHQ159" s="46"/>
      <c r="FHR159" s="46"/>
      <c r="FHS159" s="46"/>
      <c r="FHT159" s="46"/>
      <c r="FHU159" s="46"/>
      <c r="FHV159" s="46"/>
      <c r="FHW159" s="46"/>
      <c r="FHX159" s="46"/>
      <c r="FHY159" s="46"/>
      <c r="FHZ159" s="46"/>
      <c r="FIA159" s="46"/>
      <c r="FIB159" s="46"/>
      <c r="FIC159" s="46"/>
      <c r="FID159" s="46"/>
      <c r="FIE159" s="46"/>
      <c r="FIF159" s="46"/>
      <c r="FIG159" s="46"/>
      <c r="FIH159" s="46"/>
      <c r="FII159" s="46"/>
      <c r="FIJ159" s="46"/>
      <c r="FIK159" s="46"/>
      <c r="FIL159" s="46"/>
      <c r="FIM159" s="46"/>
      <c r="FIN159" s="46"/>
      <c r="FIO159" s="46"/>
      <c r="FIP159" s="46"/>
      <c r="FIQ159" s="46"/>
      <c r="FIR159" s="46"/>
      <c r="FIS159" s="46"/>
      <c r="FIT159" s="46"/>
      <c r="FIU159" s="46"/>
      <c r="FIV159" s="46"/>
      <c r="FIW159" s="46"/>
      <c r="FIX159" s="46"/>
      <c r="FIY159" s="46"/>
      <c r="FIZ159" s="46"/>
      <c r="FJA159" s="46"/>
      <c r="FJB159" s="46"/>
      <c r="FJC159" s="46"/>
      <c r="FJD159" s="46"/>
      <c r="FJE159" s="46"/>
      <c r="FJF159" s="46"/>
      <c r="FJG159" s="46"/>
      <c r="FJH159" s="46"/>
      <c r="FJI159" s="46"/>
      <c r="FJJ159" s="46"/>
      <c r="FJK159" s="46"/>
      <c r="FJL159" s="46"/>
      <c r="FJM159" s="46"/>
      <c r="FJN159" s="46"/>
      <c r="FJO159" s="46"/>
      <c r="FJP159" s="46"/>
      <c r="FJQ159" s="46"/>
      <c r="FJR159" s="46"/>
      <c r="FJS159" s="46"/>
      <c r="FJT159" s="46"/>
      <c r="FJU159" s="46"/>
      <c r="FJV159" s="46"/>
      <c r="FJW159" s="46"/>
      <c r="FJX159" s="46"/>
      <c r="FJY159" s="46"/>
      <c r="FKF159" s="46"/>
      <c r="FKG159" s="46"/>
      <c r="FKH159" s="46"/>
      <c r="FKI159" s="46"/>
      <c r="FKJ159" s="46"/>
      <c r="FKK159" s="46"/>
      <c r="FKL159" s="46"/>
      <c r="FKM159" s="46"/>
      <c r="FKN159" s="46"/>
      <c r="FKO159" s="46"/>
      <c r="FKP159" s="46"/>
      <c r="FKQ159" s="46"/>
      <c r="FKR159" s="46"/>
      <c r="FKS159" s="46"/>
      <c r="FKT159" s="46"/>
      <c r="FKU159" s="46"/>
      <c r="FKV159" s="46"/>
      <c r="FKW159" s="46"/>
      <c r="FKX159" s="46"/>
      <c r="FKY159" s="46"/>
      <c r="FKZ159" s="46"/>
      <c r="FLA159" s="46"/>
      <c r="FLB159" s="46"/>
      <c r="FLC159" s="46"/>
      <c r="FLD159" s="46"/>
      <c r="FLE159" s="46"/>
      <c r="FLF159" s="46"/>
      <c r="FLG159" s="46"/>
      <c r="FLH159" s="46"/>
      <c r="FLI159" s="46"/>
      <c r="FLJ159" s="46"/>
      <c r="FLK159" s="46"/>
      <c r="FLL159" s="46"/>
      <c r="FLM159" s="46"/>
      <c r="FLN159" s="46"/>
      <c r="FLO159" s="46"/>
      <c r="FLP159" s="46"/>
      <c r="FLQ159" s="46"/>
      <c r="FLR159" s="46"/>
      <c r="FLS159" s="46"/>
      <c r="FLT159" s="46"/>
      <c r="FLU159" s="46"/>
      <c r="FLV159" s="46"/>
      <c r="FLW159" s="46"/>
      <c r="FLX159" s="46"/>
      <c r="FLY159" s="46"/>
      <c r="FLZ159" s="46"/>
      <c r="FMA159" s="46"/>
      <c r="FMB159" s="46"/>
      <c r="FMC159" s="46"/>
      <c r="FMD159" s="46"/>
      <c r="FME159" s="46"/>
      <c r="FMF159" s="46"/>
      <c r="FMG159" s="46"/>
      <c r="FMH159" s="46"/>
      <c r="FMI159" s="46"/>
      <c r="FMJ159" s="46"/>
      <c r="FMK159" s="46"/>
      <c r="FML159" s="46"/>
      <c r="FMM159" s="46"/>
      <c r="FMN159" s="46"/>
      <c r="FMO159" s="46"/>
      <c r="FMP159" s="46"/>
      <c r="FMQ159" s="46"/>
      <c r="FMR159" s="46"/>
      <c r="FMS159" s="46"/>
      <c r="FMT159" s="46"/>
      <c r="FMU159" s="46"/>
      <c r="FMV159" s="46"/>
      <c r="FMW159" s="46"/>
      <c r="FMX159" s="46"/>
      <c r="FMY159" s="46"/>
      <c r="FMZ159" s="46"/>
      <c r="FNA159" s="46"/>
      <c r="FNB159" s="46"/>
      <c r="FNC159" s="46"/>
      <c r="FND159" s="46"/>
      <c r="FNE159" s="46"/>
      <c r="FNF159" s="46"/>
      <c r="FNG159" s="46"/>
      <c r="FNH159" s="46"/>
      <c r="FNI159" s="46"/>
      <c r="FNJ159" s="46"/>
      <c r="FNK159" s="46"/>
      <c r="FNL159" s="46"/>
      <c r="FNM159" s="46"/>
      <c r="FNN159" s="46"/>
      <c r="FNO159" s="46"/>
      <c r="FNP159" s="46"/>
      <c r="FNQ159" s="46"/>
      <c r="FNR159" s="46"/>
      <c r="FNS159" s="46"/>
      <c r="FNT159" s="46"/>
      <c r="FNU159" s="46"/>
      <c r="FNV159" s="46"/>
      <c r="FNW159" s="46"/>
      <c r="FNX159" s="46"/>
      <c r="FNY159" s="46"/>
      <c r="FNZ159" s="46"/>
      <c r="FOA159" s="46"/>
      <c r="FOB159" s="46"/>
      <c r="FOC159" s="46"/>
      <c r="FOD159" s="46"/>
      <c r="FOE159" s="46"/>
      <c r="FOF159" s="46"/>
      <c r="FOG159" s="46"/>
      <c r="FOH159" s="46"/>
      <c r="FOI159" s="46"/>
      <c r="FOJ159" s="46"/>
      <c r="FOK159" s="46"/>
      <c r="FOL159" s="46"/>
      <c r="FOM159" s="46"/>
      <c r="FON159" s="46"/>
      <c r="FOO159" s="46"/>
      <c r="FOP159" s="46"/>
      <c r="FOQ159" s="46"/>
      <c r="FOR159" s="46"/>
      <c r="FOS159" s="46"/>
      <c r="FOT159" s="46"/>
      <c r="FOU159" s="46"/>
      <c r="FOV159" s="46"/>
      <c r="FOW159" s="46"/>
      <c r="FOX159" s="46"/>
      <c r="FOY159" s="46"/>
      <c r="FOZ159" s="46"/>
      <c r="FPA159" s="46"/>
      <c r="FPB159" s="46"/>
      <c r="FPC159" s="46"/>
      <c r="FPD159" s="46"/>
      <c r="FPE159" s="46"/>
      <c r="FPF159" s="46"/>
      <c r="FPG159" s="46"/>
      <c r="FPH159" s="46"/>
      <c r="FPI159" s="46"/>
      <c r="FPJ159" s="46"/>
      <c r="FPK159" s="46"/>
      <c r="FPL159" s="46"/>
      <c r="FPM159" s="46"/>
      <c r="FPN159" s="46"/>
      <c r="FPO159" s="46"/>
      <c r="FPP159" s="46"/>
      <c r="FPQ159" s="46"/>
      <c r="FPR159" s="46"/>
      <c r="FPS159" s="46"/>
      <c r="FPT159" s="46"/>
      <c r="FPU159" s="46"/>
      <c r="FPV159" s="46"/>
      <c r="FPW159" s="46"/>
      <c r="FPX159" s="46"/>
      <c r="FPY159" s="46"/>
      <c r="FPZ159" s="46"/>
      <c r="FQA159" s="46"/>
      <c r="FQB159" s="46"/>
      <c r="FQC159" s="46"/>
      <c r="FQD159" s="46"/>
      <c r="FQE159" s="46"/>
      <c r="FQF159" s="46"/>
      <c r="FQG159" s="46"/>
      <c r="FQH159" s="46"/>
      <c r="FQI159" s="46"/>
      <c r="FQJ159" s="46"/>
      <c r="FQK159" s="46"/>
      <c r="FQL159" s="46"/>
      <c r="FQM159" s="46"/>
      <c r="FQN159" s="46"/>
      <c r="FQO159" s="46"/>
      <c r="FQP159" s="46"/>
      <c r="FQQ159" s="46"/>
      <c r="FQR159" s="46"/>
      <c r="FQS159" s="46"/>
      <c r="FQT159" s="46"/>
      <c r="FQU159" s="46"/>
      <c r="FQV159" s="46"/>
      <c r="FQW159" s="46"/>
      <c r="FQX159" s="46"/>
      <c r="FQY159" s="46"/>
      <c r="FQZ159" s="46"/>
      <c r="FRA159" s="46"/>
      <c r="FRB159" s="46"/>
      <c r="FRC159" s="46"/>
      <c r="FRD159" s="46"/>
      <c r="FRE159" s="46"/>
      <c r="FRF159" s="46"/>
      <c r="FRG159" s="46"/>
      <c r="FRH159" s="46"/>
      <c r="FRI159" s="46"/>
      <c r="FRJ159" s="46"/>
      <c r="FRK159" s="46"/>
      <c r="FRL159" s="46"/>
      <c r="FRM159" s="46"/>
      <c r="FRN159" s="46"/>
      <c r="FRO159" s="46"/>
      <c r="FRP159" s="46"/>
      <c r="FRQ159" s="46"/>
      <c r="FRR159" s="46"/>
      <c r="FRS159" s="46"/>
      <c r="FRT159" s="46"/>
      <c r="FRU159" s="46"/>
      <c r="FRV159" s="46"/>
      <c r="FRW159" s="46"/>
      <c r="FRX159" s="46"/>
      <c r="FRY159" s="46"/>
      <c r="FRZ159" s="46"/>
      <c r="FSA159" s="46"/>
      <c r="FSB159" s="46"/>
      <c r="FSC159" s="46"/>
      <c r="FSD159" s="46"/>
      <c r="FSE159" s="46"/>
      <c r="FSF159" s="46"/>
      <c r="FSG159" s="46"/>
      <c r="FSH159" s="46"/>
      <c r="FSI159" s="46"/>
      <c r="FSJ159" s="46"/>
      <c r="FSK159" s="46"/>
      <c r="FSL159" s="46"/>
      <c r="FSM159" s="46"/>
      <c r="FSN159" s="46"/>
      <c r="FSO159" s="46"/>
      <c r="FSP159" s="46"/>
      <c r="FSQ159" s="46"/>
      <c r="FSR159" s="46"/>
      <c r="FSS159" s="46"/>
      <c r="FST159" s="46"/>
      <c r="FSU159" s="46"/>
      <c r="FSV159" s="46"/>
      <c r="FSW159" s="46"/>
      <c r="FSX159" s="46"/>
      <c r="FSY159" s="46"/>
      <c r="FSZ159" s="46"/>
      <c r="FTA159" s="46"/>
      <c r="FTB159" s="46"/>
      <c r="FTC159" s="46"/>
      <c r="FTD159" s="46"/>
      <c r="FTE159" s="46"/>
      <c r="FTF159" s="46"/>
      <c r="FTG159" s="46"/>
      <c r="FTH159" s="46"/>
      <c r="FTI159" s="46"/>
      <c r="FTJ159" s="46"/>
      <c r="FTK159" s="46"/>
      <c r="FTL159" s="46"/>
      <c r="FTM159" s="46"/>
      <c r="FTN159" s="46"/>
      <c r="FTO159" s="46"/>
      <c r="FTP159" s="46"/>
      <c r="FTQ159" s="46"/>
      <c r="FTR159" s="46"/>
      <c r="FTS159" s="46"/>
      <c r="FTT159" s="46"/>
      <c r="FTU159" s="46"/>
      <c r="FUB159" s="46"/>
      <c r="FUC159" s="46"/>
      <c r="FUD159" s="46"/>
      <c r="FUE159" s="46"/>
      <c r="FUF159" s="46"/>
      <c r="FUG159" s="46"/>
      <c r="FUH159" s="46"/>
      <c r="FUI159" s="46"/>
      <c r="FUJ159" s="46"/>
      <c r="FUK159" s="46"/>
      <c r="FUL159" s="46"/>
      <c r="FUM159" s="46"/>
      <c r="FUN159" s="46"/>
      <c r="FUO159" s="46"/>
      <c r="FUP159" s="46"/>
      <c r="FUQ159" s="46"/>
      <c r="FUR159" s="46"/>
      <c r="FUS159" s="46"/>
      <c r="FUT159" s="46"/>
      <c r="FUU159" s="46"/>
      <c r="FUV159" s="46"/>
      <c r="FUW159" s="46"/>
      <c r="FUX159" s="46"/>
      <c r="FUY159" s="46"/>
      <c r="FUZ159" s="46"/>
      <c r="FVA159" s="46"/>
      <c r="FVB159" s="46"/>
      <c r="FVC159" s="46"/>
      <c r="FVD159" s="46"/>
      <c r="FVE159" s="46"/>
      <c r="FVF159" s="46"/>
      <c r="FVG159" s="46"/>
      <c r="FVH159" s="46"/>
      <c r="FVI159" s="46"/>
      <c r="FVJ159" s="46"/>
      <c r="FVK159" s="46"/>
      <c r="FVL159" s="46"/>
      <c r="FVM159" s="46"/>
      <c r="FVN159" s="46"/>
      <c r="FVO159" s="46"/>
      <c r="FVP159" s="46"/>
      <c r="FVQ159" s="46"/>
      <c r="FVR159" s="46"/>
      <c r="FVS159" s="46"/>
      <c r="FVT159" s="46"/>
      <c r="FVU159" s="46"/>
      <c r="FVV159" s="46"/>
      <c r="FVW159" s="46"/>
      <c r="FVX159" s="46"/>
      <c r="FVY159" s="46"/>
      <c r="FVZ159" s="46"/>
      <c r="FWA159" s="46"/>
      <c r="FWB159" s="46"/>
      <c r="FWC159" s="46"/>
      <c r="FWD159" s="46"/>
      <c r="FWE159" s="46"/>
      <c r="FWF159" s="46"/>
      <c r="FWG159" s="46"/>
      <c r="FWH159" s="46"/>
      <c r="FWI159" s="46"/>
      <c r="FWJ159" s="46"/>
      <c r="FWK159" s="46"/>
      <c r="FWL159" s="46"/>
      <c r="FWM159" s="46"/>
      <c r="FWN159" s="46"/>
      <c r="FWO159" s="46"/>
      <c r="FWP159" s="46"/>
      <c r="FWQ159" s="46"/>
      <c r="FWR159" s="46"/>
      <c r="FWS159" s="46"/>
      <c r="FWT159" s="46"/>
      <c r="FWU159" s="46"/>
      <c r="FWV159" s="46"/>
      <c r="FWW159" s="46"/>
      <c r="FWX159" s="46"/>
      <c r="FWY159" s="46"/>
      <c r="FWZ159" s="46"/>
      <c r="FXA159" s="46"/>
      <c r="FXB159" s="46"/>
      <c r="FXC159" s="46"/>
      <c r="FXD159" s="46"/>
      <c r="FXE159" s="46"/>
      <c r="FXF159" s="46"/>
      <c r="FXG159" s="46"/>
      <c r="FXH159" s="46"/>
      <c r="FXI159" s="46"/>
      <c r="FXJ159" s="46"/>
      <c r="FXK159" s="46"/>
      <c r="FXL159" s="46"/>
      <c r="FXM159" s="46"/>
      <c r="FXN159" s="46"/>
      <c r="FXO159" s="46"/>
      <c r="FXP159" s="46"/>
      <c r="FXQ159" s="46"/>
      <c r="FXR159" s="46"/>
      <c r="FXS159" s="46"/>
      <c r="FXT159" s="46"/>
      <c r="FXU159" s="46"/>
      <c r="FXV159" s="46"/>
      <c r="FXW159" s="46"/>
      <c r="FXX159" s="46"/>
      <c r="FXY159" s="46"/>
      <c r="FXZ159" s="46"/>
      <c r="FYA159" s="46"/>
      <c r="FYB159" s="46"/>
      <c r="FYC159" s="46"/>
      <c r="FYD159" s="46"/>
      <c r="FYE159" s="46"/>
      <c r="FYF159" s="46"/>
      <c r="FYG159" s="46"/>
      <c r="FYH159" s="46"/>
      <c r="FYI159" s="46"/>
      <c r="FYJ159" s="46"/>
      <c r="FYK159" s="46"/>
      <c r="FYL159" s="46"/>
      <c r="FYM159" s="46"/>
      <c r="FYN159" s="46"/>
      <c r="FYO159" s="46"/>
      <c r="FYP159" s="46"/>
      <c r="FYQ159" s="46"/>
      <c r="FYR159" s="46"/>
      <c r="FYS159" s="46"/>
      <c r="FYT159" s="46"/>
      <c r="FYU159" s="46"/>
      <c r="FYV159" s="46"/>
      <c r="FYW159" s="46"/>
      <c r="FYX159" s="46"/>
      <c r="FYY159" s="46"/>
      <c r="FYZ159" s="46"/>
      <c r="FZA159" s="46"/>
      <c r="FZB159" s="46"/>
      <c r="FZC159" s="46"/>
      <c r="FZD159" s="46"/>
      <c r="FZE159" s="46"/>
      <c r="FZF159" s="46"/>
      <c r="FZG159" s="46"/>
      <c r="FZH159" s="46"/>
      <c r="FZI159" s="46"/>
      <c r="FZJ159" s="46"/>
      <c r="FZK159" s="46"/>
      <c r="FZL159" s="46"/>
      <c r="FZM159" s="46"/>
      <c r="FZN159" s="46"/>
      <c r="FZO159" s="46"/>
      <c r="FZP159" s="46"/>
      <c r="FZQ159" s="46"/>
      <c r="FZR159" s="46"/>
      <c r="FZS159" s="46"/>
      <c r="FZT159" s="46"/>
      <c r="FZU159" s="46"/>
      <c r="FZV159" s="46"/>
      <c r="FZW159" s="46"/>
      <c r="FZX159" s="46"/>
      <c r="FZY159" s="46"/>
      <c r="FZZ159" s="46"/>
      <c r="GAA159" s="46"/>
      <c r="GAB159" s="46"/>
      <c r="GAC159" s="46"/>
      <c r="GAD159" s="46"/>
      <c r="GAE159" s="46"/>
      <c r="GAF159" s="46"/>
      <c r="GAG159" s="46"/>
      <c r="GAH159" s="46"/>
      <c r="GAI159" s="46"/>
      <c r="GAJ159" s="46"/>
      <c r="GAK159" s="46"/>
      <c r="GAL159" s="46"/>
      <c r="GAM159" s="46"/>
      <c r="GAN159" s="46"/>
      <c r="GAO159" s="46"/>
      <c r="GAP159" s="46"/>
      <c r="GAQ159" s="46"/>
      <c r="GAR159" s="46"/>
      <c r="GAS159" s="46"/>
      <c r="GAT159" s="46"/>
      <c r="GAU159" s="46"/>
      <c r="GAV159" s="46"/>
      <c r="GAW159" s="46"/>
      <c r="GAX159" s="46"/>
      <c r="GAY159" s="46"/>
      <c r="GAZ159" s="46"/>
      <c r="GBA159" s="46"/>
      <c r="GBB159" s="46"/>
      <c r="GBC159" s="46"/>
      <c r="GBD159" s="46"/>
      <c r="GBE159" s="46"/>
      <c r="GBF159" s="46"/>
      <c r="GBG159" s="46"/>
      <c r="GBH159" s="46"/>
      <c r="GBI159" s="46"/>
      <c r="GBJ159" s="46"/>
      <c r="GBK159" s="46"/>
      <c r="GBL159" s="46"/>
      <c r="GBM159" s="46"/>
      <c r="GBN159" s="46"/>
      <c r="GBO159" s="46"/>
      <c r="GBP159" s="46"/>
      <c r="GBQ159" s="46"/>
      <c r="GBR159" s="46"/>
      <c r="GBS159" s="46"/>
      <c r="GBT159" s="46"/>
      <c r="GBU159" s="46"/>
      <c r="GBV159" s="46"/>
      <c r="GBW159" s="46"/>
      <c r="GBX159" s="46"/>
      <c r="GBY159" s="46"/>
      <c r="GBZ159" s="46"/>
      <c r="GCA159" s="46"/>
      <c r="GCB159" s="46"/>
      <c r="GCC159" s="46"/>
      <c r="GCD159" s="46"/>
      <c r="GCE159" s="46"/>
      <c r="GCF159" s="46"/>
      <c r="GCG159" s="46"/>
      <c r="GCH159" s="46"/>
      <c r="GCI159" s="46"/>
      <c r="GCJ159" s="46"/>
      <c r="GCK159" s="46"/>
      <c r="GCL159" s="46"/>
      <c r="GCM159" s="46"/>
      <c r="GCN159" s="46"/>
      <c r="GCO159" s="46"/>
      <c r="GCP159" s="46"/>
      <c r="GCQ159" s="46"/>
      <c r="GCR159" s="46"/>
      <c r="GCS159" s="46"/>
      <c r="GCT159" s="46"/>
      <c r="GCU159" s="46"/>
      <c r="GCV159" s="46"/>
      <c r="GCW159" s="46"/>
      <c r="GCX159" s="46"/>
      <c r="GCY159" s="46"/>
      <c r="GCZ159" s="46"/>
      <c r="GDA159" s="46"/>
      <c r="GDB159" s="46"/>
      <c r="GDC159" s="46"/>
      <c r="GDD159" s="46"/>
      <c r="GDE159" s="46"/>
      <c r="GDF159" s="46"/>
      <c r="GDG159" s="46"/>
      <c r="GDH159" s="46"/>
      <c r="GDI159" s="46"/>
      <c r="GDJ159" s="46"/>
      <c r="GDK159" s="46"/>
      <c r="GDL159" s="46"/>
      <c r="GDM159" s="46"/>
      <c r="GDN159" s="46"/>
      <c r="GDO159" s="46"/>
      <c r="GDP159" s="46"/>
      <c r="GDQ159" s="46"/>
      <c r="GDX159" s="46"/>
      <c r="GDY159" s="46"/>
      <c r="GDZ159" s="46"/>
      <c r="GEA159" s="46"/>
      <c r="GEB159" s="46"/>
      <c r="GEC159" s="46"/>
      <c r="GED159" s="46"/>
      <c r="GEE159" s="46"/>
      <c r="GEF159" s="46"/>
      <c r="GEG159" s="46"/>
      <c r="GEH159" s="46"/>
      <c r="GEI159" s="46"/>
      <c r="GEJ159" s="46"/>
      <c r="GEK159" s="46"/>
      <c r="GEL159" s="46"/>
      <c r="GEM159" s="46"/>
      <c r="GEN159" s="46"/>
      <c r="GEO159" s="46"/>
      <c r="GEP159" s="46"/>
      <c r="GEQ159" s="46"/>
      <c r="GER159" s="46"/>
      <c r="GES159" s="46"/>
      <c r="GET159" s="46"/>
      <c r="GEU159" s="46"/>
      <c r="GEV159" s="46"/>
      <c r="GEW159" s="46"/>
      <c r="GEX159" s="46"/>
      <c r="GEY159" s="46"/>
      <c r="GEZ159" s="46"/>
      <c r="GFA159" s="46"/>
      <c r="GFB159" s="46"/>
      <c r="GFC159" s="46"/>
      <c r="GFD159" s="46"/>
      <c r="GFE159" s="46"/>
      <c r="GFF159" s="46"/>
      <c r="GFG159" s="46"/>
      <c r="GFH159" s="46"/>
      <c r="GFI159" s="46"/>
      <c r="GFJ159" s="46"/>
      <c r="GFK159" s="46"/>
      <c r="GFL159" s="46"/>
      <c r="GFM159" s="46"/>
      <c r="GFN159" s="46"/>
      <c r="GFO159" s="46"/>
      <c r="GFP159" s="46"/>
      <c r="GFQ159" s="46"/>
      <c r="GFR159" s="46"/>
      <c r="GFS159" s="46"/>
      <c r="GFT159" s="46"/>
      <c r="GFU159" s="46"/>
      <c r="GFV159" s="46"/>
      <c r="GFW159" s="46"/>
      <c r="GFX159" s="46"/>
      <c r="GFY159" s="46"/>
      <c r="GFZ159" s="46"/>
      <c r="GGA159" s="46"/>
      <c r="GGB159" s="46"/>
      <c r="GGC159" s="46"/>
      <c r="GGD159" s="46"/>
      <c r="GGE159" s="46"/>
      <c r="GGF159" s="46"/>
      <c r="GGG159" s="46"/>
      <c r="GGH159" s="46"/>
      <c r="GGI159" s="46"/>
      <c r="GGJ159" s="46"/>
      <c r="GGK159" s="46"/>
      <c r="GGL159" s="46"/>
      <c r="GGM159" s="46"/>
      <c r="GGN159" s="46"/>
      <c r="GGO159" s="46"/>
      <c r="GGP159" s="46"/>
      <c r="GGQ159" s="46"/>
      <c r="GGR159" s="46"/>
      <c r="GGS159" s="46"/>
      <c r="GGT159" s="46"/>
      <c r="GGU159" s="46"/>
      <c r="GGV159" s="46"/>
      <c r="GGW159" s="46"/>
      <c r="GGX159" s="46"/>
      <c r="GGY159" s="46"/>
      <c r="GGZ159" s="46"/>
      <c r="GHA159" s="46"/>
      <c r="GHB159" s="46"/>
      <c r="GHC159" s="46"/>
      <c r="GHD159" s="46"/>
      <c r="GHE159" s="46"/>
      <c r="GHF159" s="46"/>
      <c r="GHG159" s="46"/>
      <c r="GHH159" s="46"/>
      <c r="GHI159" s="46"/>
      <c r="GHJ159" s="46"/>
      <c r="GHK159" s="46"/>
      <c r="GHL159" s="46"/>
      <c r="GHM159" s="46"/>
      <c r="GHN159" s="46"/>
      <c r="GHO159" s="46"/>
      <c r="GHP159" s="46"/>
      <c r="GHQ159" s="46"/>
      <c r="GHR159" s="46"/>
      <c r="GHS159" s="46"/>
      <c r="GHT159" s="46"/>
      <c r="GHU159" s="46"/>
      <c r="GHV159" s="46"/>
      <c r="GHW159" s="46"/>
      <c r="GHX159" s="46"/>
      <c r="GHY159" s="46"/>
      <c r="GHZ159" s="46"/>
      <c r="GIA159" s="46"/>
      <c r="GIB159" s="46"/>
      <c r="GIC159" s="46"/>
      <c r="GID159" s="46"/>
      <c r="GIE159" s="46"/>
      <c r="GIF159" s="46"/>
      <c r="GIG159" s="46"/>
      <c r="GIH159" s="46"/>
      <c r="GII159" s="46"/>
      <c r="GIJ159" s="46"/>
      <c r="GIK159" s="46"/>
      <c r="GIL159" s="46"/>
      <c r="GIM159" s="46"/>
      <c r="GIN159" s="46"/>
      <c r="GIO159" s="46"/>
      <c r="GIP159" s="46"/>
      <c r="GIQ159" s="46"/>
      <c r="GIR159" s="46"/>
      <c r="GIS159" s="46"/>
      <c r="GIT159" s="46"/>
      <c r="GIU159" s="46"/>
      <c r="GIV159" s="46"/>
      <c r="GIW159" s="46"/>
      <c r="GIX159" s="46"/>
      <c r="GIY159" s="46"/>
      <c r="GIZ159" s="46"/>
      <c r="GJA159" s="46"/>
      <c r="GJB159" s="46"/>
      <c r="GJC159" s="46"/>
      <c r="GJD159" s="46"/>
      <c r="GJE159" s="46"/>
      <c r="GJF159" s="46"/>
      <c r="GJG159" s="46"/>
      <c r="GJH159" s="46"/>
      <c r="GJI159" s="46"/>
      <c r="GJJ159" s="46"/>
      <c r="GJK159" s="46"/>
      <c r="GJL159" s="46"/>
      <c r="GJM159" s="46"/>
      <c r="GJN159" s="46"/>
      <c r="GJO159" s="46"/>
      <c r="GJP159" s="46"/>
      <c r="GJQ159" s="46"/>
      <c r="GJR159" s="46"/>
      <c r="GJS159" s="46"/>
      <c r="GJT159" s="46"/>
      <c r="GJU159" s="46"/>
      <c r="GJV159" s="46"/>
      <c r="GJW159" s="46"/>
      <c r="GJX159" s="46"/>
      <c r="GJY159" s="46"/>
      <c r="GJZ159" s="46"/>
      <c r="GKA159" s="46"/>
      <c r="GKB159" s="46"/>
      <c r="GKC159" s="46"/>
      <c r="GKD159" s="46"/>
      <c r="GKE159" s="46"/>
      <c r="GKF159" s="46"/>
      <c r="GKG159" s="46"/>
      <c r="GKH159" s="46"/>
      <c r="GKI159" s="46"/>
      <c r="GKJ159" s="46"/>
      <c r="GKK159" s="46"/>
      <c r="GKL159" s="46"/>
      <c r="GKM159" s="46"/>
      <c r="GKN159" s="46"/>
      <c r="GKO159" s="46"/>
      <c r="GKP159" s="46"/>
      <c r="GKQ159" s="46"/>
      <c r="GKR159" s="46"/>
      <c r="GKS159" s="46"/>
      <c r="GKT159" s="46"/>
      <c r="GKU159" s="46"/>
      <c r="GKV159" s="46"/>
      <c r="GKW159" s="46"/>
      <c r="GKX159" s="46"/>
      <c r="GKY159" s="46"/>
      <c r="GKZ159" s="46"/>
      <c r="GLA159" s="46"/>
      <c r="GLB159" s="46"/>
      <c r="GLC159" s="46"/>
      <c r="GLD159" s="46"/>
      <c r="GLE159" s="46"/>
      <c r="GLF159" s="46"/>
      <c r="GLG159" s="46"/>
      <c r="GLH159" s="46"/>
      <c r="GLI159" s="46"/>
      <c r="GLJ159" s="46"/>
      <c r="GLK159" s="46"/>
      <c r="GLL159" s="46"/>
      <c r="GLM159" s="46"/>
      <c r="GLN159" s="46"/>
      <c r="GLO159" s="46"/>
      <c r="GLP159" s="46"/>
      <c r="GLQ159" s="46"/>
      <c r="GLR159" s="46"/>
      <c r="GLS159" s="46"/>
      <c r="GLT159" s="46"/>
      <c r="GLU159" s="46"/>
      <c r="GLV159" s="46"/>
      <c r="GLW159" s="46"/>
      <c r="GLX159" s="46"/>
      <c r="GLY159" s="46"/>
      <c r="GLZ159" s="46"/>
      <c r="GMA159" s="46"/>
      <c r="GMB159" s="46"/>
      <c r="GMC159" s="46"/>
      <c r="GMD159" s="46"/>
      <c r="GME159" s="46"/>
      <c r="GMF159" s="46"/>
      <c r="GMG159" s="46"/>
      <c r="GMH159" s="46"/>
      <c r="GMI159" s="46"/>
      <c r="GMJ159" s="46"/>
      <c r="GMK159" s="46"/>
      <c r="GML159" s="46"/>
      <c r="GMM159" s="46"/>
      <c r="GMN159" s="46"/>
      <c r="GMO159" s="46"/>
      <c r="GMP159" s="46"/>
      <c r="GMQ159" s="46"/>
      <c r="GMR159" s="46"/>
      <c r="GMS159" s="46"/>
      <c r="GMT159" s="46"/>
      <c r="GMU159" s="46"/>
      <c r="GMV159" s="46"/>
      <c r="GMW159" s="46"/>
      <c r="GMX159" s="46"/>
      <c r="GMY159" s="46"/>
      <c r="GMZ159" s="46"/>
      <c r="GNA159" s="46"/>
      <c r="GNB159" s="46"/>
      <c r="GNC159" s="46"/>
      <c r="GND159" s="46"/>
      <c r="GNE159" s="46"/>
      <c r="GNF159" s="46"/>
      <c r="GNG159" s="46"/>
      <c r="GNH159" s="46"/>
      <c r="GNI159" s="46"/>
      <c r="GNJ159" s="46"/>
      <c r="GNK159" s="46"/>
      <c r="GNL159" s="46"/>
      <c r="GNM159" s="46"/>
      <c r="GNT159" s="46"/>
      <c r="GNU159" s="46"/>
      <c r="GNV159" s="46"/>
      <c r="GNW159" s="46"/>
      <c r="GNX159" s="46"/>
      <c r="GNY159" s="46"/>
      <c r="GNZ159" s="46"/>
      <c r="GOA159" s="46"/>
      <c r="GOB159" s="46"/>
      <c r="GOC159" s="46"/>
      <c r="GOD159" s="46"/>
      <c r="GOE159" s="46"/>
      <c r="GOF159" s="46"/>
      <c r="GOG159" s="46"/>
      <c r="GOH159" s="46"/>
      <c r="GOI159" s="46"/>
      <c r="GOJ159" s="46"/>
      <c r="GOK159" s="46"/>
      <c r="GOL159" s="46"/>
      <c r="GOM159" s="46"/>
      <c r="GON159" s="46"/>
      <c r="GOO159" s="46"/>
      <c r="GOP159" s="46"/>
      <c r="GOQ159" s="46"/>
      <c r="GOR159" s="46"/>
      <c r="GOS159" s="46"/>
      <c r="GOT159" s="46"/>
      <c r="GOU159" s="46"/>
      <c r="GOV159" s="46"/>
      <c r="GOW159" s="46"/>
      <c r="GOX159" s="46"/>
      <c r="GOY159" s="46"/>
      <c r="GOZ159" s="46"/>
      <c r="GPA159" s="46"/>
      <c r="GPB159" s="46"/>
      <c r="GPC159" s="46"/>
      <c r="GPD159" s="46"/>
      <c r="GPE159" s="46"/>
      <c r="GPF159" s="46"/>
      <c r="GPG159" s="46"/>
      <c r="GPH159" s="46"/>
      <c r="GPI159" s="46"/>
      <c r="GPJ159" s="46"/>
      <c r="GPK159" s="46"/>
      <c r="GPL159" s="46"/>
      <c r="GPM159" s="46"/>
      <c r="GPN159" s="46"/>
      <c r="GPO159" s="46"/>
      <c r="GPP159" s="46"/>
      <c r="GPQ159" s="46"/>
      <c r="GPR159" s="46"/>
      <c r="GPS159" s="46"/>
      <c r="GPT159" s="46"/>
      <c r="GPU159" s="46"/>
      <c r="GPV159" s="46"/>
      <c r="GPW159" s="46"/>
      <c r="GPX159" s="46"/>
      <c r="GPY159" s="46"/>
      <c r="GPZ159" s="46"/>
      <c r="GQA159" s="46"/>
      <c r="GQB159" s="46"/>
      <c r="GQC159" s="46"/>
      <c r="GQD159" s="46"/>
      <c r="GQE159" s="46"/>
      <c r="GQF159" s="46"/>
      <c r="GQG159" s="46"/>
      <c r="GQH159" s="46"/>
      <c r="GQI159" s="46"/>
      <c r="GQJ159" s="46"/>
      <c r="GQK159" s="46"/>
      <c r="GQL159" s="46"/>
      <c r="GQM159" s="46"/>
      <c r="GQN159" s="46"/>
      <c r="GQO159" s="46"/>
      <c r="GQP159" s="46"/>
      <c r="GQQ159" s="46"/>
      <c r="GQR159" s="46"/>
      <c r="GQS159" s="46"/>
      <c r="GQT159" s="46"/>
      <c r="GQU159" s="46"/>
      <c r="GQV159" s="46"/>
      <c r="GQW159" s="46"/>
      <c r="GQX159" s="46"/>
      <c r="GQY159" s="46"/>
      <c r="GQZ159" s="46"/>
      <c r="GRA159" s="46"/>
      <c r="GRB159" s="46"/>
      <c r="GRC159" s="46"/>
      <c r="GRD159" s="46"/>
      <c r="GRE159" s="46"/>
      <c r="GRF159" s="46"/>
      <c r="GRG159" s="46"/>
      <c r="GRH159" s="46"/>
      <c r="GRI159" s="46"/>
      <c r="GRJ159" s="46"/>
      <c r="GRK159" s="46"/>
      <c r="GRL159" s="46"/>
      <c r="GRM159" s="46"/>
      <c r="GRN159" s="46"/>
      <c r="GRO159" s="46"/>
      <c r="GRP159" s="46"/>
      <c r="GRQ159" s="46"/>
      <c r="GRR159" s="46"/>
      <c r="GRS159" s="46"/>
      <c r="GRT159" s="46"/>
      <c r="GRU159" s="46"/>
      <c r="GRV159" s="46"/>
      <c r="GRW159" s="46"/>
      <c r="GRX159" s="46"/>
      <c r="GRY159" s="46"/>
      <c r="GRZ159" s="46"/>
      <c r="GSA159" s="46"/>
      <c r="GSB159" s="46"/>
      <c r="GSC159" s="46"/>
      <c r="GSD159" s="46"/>
      <c r="GSE159" s="46"/>
      <c r="GSF159" s="46"/>
      <c r="GSG159" s="46"/>
      <c r="GSH159" s="46"/>
      <c r="GSI159" s="46"/>
      <c r="GSJ159" s="46"/>
      <c r="GSK159" s="46"/>
      <c r="GSL159" s="46"/>
      <c r="GSM159" s="46"/>
      <c r="GSN159" s="46"/>
      <c r="GSO159" s="46"/>
      <c r="GSP159" s="46"/>
      <c r="GSQ159" s="46"/>
      <c r="GSR159" s="46"/>
      <c r="GSS159" s="46"/>
      <c r="GST159" s="46"/>
      <c r="GSU159" s="46"/>
      <c r="GSV159" s="46"/>
      <c r="GSW159" s="46"/>
      <c r="GSX159" s="46"/>
      <c r="GSY159" s="46"/>
      <c r="GSZ159" s="46"/>
      <c r="GTA159" s="46"/>
      <c r="GTB159" s="46"/>
      <c r="GTC159" s="46"/>
      <c r="GTD159" s="46"/>
      <c r="GTE159" s="46"/>
      <c r="GTF159" s="46"/>
      <c r="GTG159" s="46"/>
      <c r="GTH159" s="46"/>
      <c r="GTI159" s="46"/>
      <c r="GTJ159" s="46"/>
      <c r="GTK159" s="46"/>
      <c r="GTL159" s="46"/>
      <c r="GTM159" s="46"/>
      <c r="GTN159" s="46"/>
      <c r="GTO159" s="46"/>
      <c r="GTP159" s="46"/>
      <c r="GTQ159" s="46"/>
      <c r="GTR159" s="46"/>
      <c r="GTS159" s="46"/>
      <c r="GTT159" s="46"/>
      <c r="GTU159" s="46"/>
      <c r="GTV159" s="46"/>
      <c r="GTW159" s="46"/>
      <c r="GTX159" s="46"/>
      <c r="GTY159" s="46"/>
      <c r="GTZ159" s="46"/>
      <c r="GUA159" s="46"/>
      <c r="GUB159" s="46"/>
      <c r="GUC159" s="46"/>
      <c r="GUD159" s="46"/>
      <c r="GUE159" s="46"/>
      <c r="GUF159" s="46"/>
      <c r="GUG159" s="46"/>
      <c r="GUH159" s="46"/>
      <c r="GUI159" s="46"/>
      <c r="GUJ159" s="46"/>
      <c r="GUK159" s="46"/>
      <c r="GUL159" s="46"/>
      <c r="GUM159" s="46"/>
      <c r="GUN159" s="46"/>
      <c r="GUO159" s="46"/>
      <c r="GUP159" s="46"/>
      <c r="GUQ159" s="46"/>
      <c r="GUR159" s="46"/>
      <c r="GUS159" s="46"/>
      <c r="GUT159" s="46"/>
      <c r="GUU159" s="46"/>
      <c r="GUV159" s="46"/>
      <c r="GUW159" s="46"/>
      <c r="GUX159" s="46"/>
      <c r="GUY159" s="46"/>
      <c r="GUZ159" s="46"/>
      <c r="GVA159" s="46"/>
      <c r="GVB159" s="46"/>
      <c r="GVC159" s="46"/>
      <c r="GVD159" s="46"/>
      <c r="GVE159" s="46"/>
      <c r="GVF159" s="46"/>
      <c r="GVG159" s="46"/>
      <c r="GVH159" s="46"/>
      <c r="GVI159" s="46"/>
      <c r="GVJ159" s="46"/>
      <c r="GVK159" s="46"/>
      <c r="GVL159" s="46"/>
      <c r="GVM159" s="46"/>
      <c r="GVN159" s="46"/>
      <c r="GVO159" s="46"/>
      <c r="GVP159" s="46"/>
      <c r="GVQ159" s="46"/>
      <c r="GVR159" s="46"/>
      <c r="GVS159" s="46"/>
      <c r="GVT159" s="46"/>
      <c r="GVU159" s="46"/>
      <c r="GVV159" s="46"/>
      <c r="GVW159" s="46"/>
      <c r="GVX159" s="46"/>
      <c r="GVY159" s="46"/>
      <c r="GVZ159" s="46"/>
      <c r="GWA159" s="46"/>
      <c r="GWB159" s="46"/>
      <c r="GWC159" s="46"/>
      <c r="GWD159" s="46"/>
      <c r="GWE159" s="46"/>
      <c r="GWF159" s="46"/>
      <c r="GWG159" s="46"/>
      <c r="GWH159" s="46"/>
      <c r="GWI159" s="46"/>
      <c r="GWJ159" s="46"/>
      <c r="GWK159" s="46"/>
      <c r="GWL159" s="46"/>
      <c r="GWM159" s="46"/>
      <c r="GWN159" s="46"/>
      <c r="GWO159" s="46"/>
      <c r="GWP159" s="46"/>
      <c r="GWQ159" s="46"/>
      <c r="GWR159" s="46"/>
      <c r="GWS159" s="46"/>
      <c r="GWT159" s="46"/>
      <c r="GWU159" s="46"/>
      <c r="GWV159" s="46"/>
      <c r="GWW159" s="46"/>
      <c r="GWX159" s="46"/>
      <c r="GWY159" s="46"/>
      <c r="GWZ159" s="46"/>
      <c r="GXA159" s="46"/>
      <c r="GXB159" s="46"/>
      <c r="GXC159" s="46"/>
      <c r="GXD159" s="46"/>
      <c r="GXE159" s="46"/>
      <c r="GXF159" s="46"/>
      <c r="GXG159" s="46"/>
      <c r="GXH159" s="46"/>
      <c r="GXI159" s="46"/>
      <c r="GXP159" s="46"/>
      <c r="GXQ159" s="46"/>
      <c r="GXR159" s="46"/>
      <c r="GXS159" s="46"/>
      <c r="GXT159" s="46"/>
      <c r="GXU159" s="46"/>
      <c r="GXV159" s="46"/>
      <c r="GXW159" s="46"/>
      <c r="GXX159" s="46"/>
      <c r="GXY159" s="46"/>
      <c r="GXZ159" s="46"/>
      <c r="GYA159" s="46"/>
      <c r="GYB159" s="46"/>
      <c r="GYC159" s="46"/>
      <c r="GYD159" s="46"/>
      <c r="GYE159" s="46"/>
      <c r="GYF159" s="46"/>
      <c r="GYG159" s="46"/>
      <c r="GYH159" s="46"/>
      <c r="GYI159" s="46"/>
      <c r="GYJ159" s="46"/>
      <c r="GYK159" s="46"/>
      <c r="GYL159" s="46"/>
      <c r="GYM159" s="46"/>
      <c r="GYN159" s="46"/>
      <c r="GYO159" s="46"/>
      <c r="GYP159" s="46"/>
      <c r="GYQ159" s="46"/>
      <c r="GYR159" s="46"/>
      <c r="GYS159" s="46"/>
      <c r="GYT159" s="46"/>
      <c r="GYU159" s="46"/>
      <c r="GYV159" s="46"/>
      <c r="GYW159" s="46"/>
      <c r="GYX159" s="46"/>
      <c r="GYY159" s="46"/>
      <c r="GYZ159" s="46"/>
      <c r="GZA159" s="46"/>
      <c r="GZB159" s="46"/>
      <c r="GZC159" s="46"/>
      <c r="GZD159" s="46"/>
      <c r="GZE159" s="46"/>
      <c r="GZF159" s="46"/>
      <c r="GZG159" s="46"/>
      <c r="GZH159" s="46"/>
      <c r="GZI159" s="46"/>
      <c r="GZJ159" s="46"/>
      <c r="GZK159" s="46"/>
      <c r="GZL159" s="46"/>
      <c r="GZM159" s="46"/>
      <c r="GZN159" s="46"/>
      <c r="GZO159" s="46"/>
      <c r="GZP159" s="46"/>
      <c r="GZQ159" s="46"/>
      <c r="GZR159" s="46"/>
      <c r="GZS159" s="46"/>
      <c r="GZT159" s="46"/>
      <c r="GZU159" s="46"/>
      <c r="GZV159" s="46"/>
      <c r="GZW159" s="46"/>
      <c r="GZX159" s="46"/>
      <c r="GZY159" s="46"/>
      <c r="GZZ159" s="46"/>
      <c r="HAA159" s="46"/>
      <c r="HAB159" s="46"/>
      <c r="HAC159" s="46"/>
      <c r="HAD159" s="46"/>
      <c r="HAE159" s="46"/>
      <c r="HAF159" s="46"/>
      <c r="HAG159" s="46"/>
      <c r="HAH159" s="46"/>
      <c r="HAI159" s="46"/>
      <c r="HAJ159" s="46"/>
      <c r="HAK159" s="46"/>
      <c r="HAL159" s="46"/>
      <c r="HAM159" s="46"/>
      <c r="HAN159" s="46"/>
      <c r="HAO159" s="46"/>
      <c r="HAP159" s="46"/>
      <c r="HAQ159" s="46"/>
      <c r="HAR159" s="46"/>
      <c r="HAS159" s="46"/>
      <c r="HAT159" s="46"/>
      <c r="HAU159" s="46"/>
      <c r="HAV159" s="46"/>
      <c r="HAW159" s="46"/>
      <c r="HAX159" s="46"/>
      <c r="HAY159" s="46"/>
      <c r="HAZ159" s="46"/>
      <c r="HBA159" s="46"/>
      <c r="HBB159" s="46"/>
      <c r="HBC159" s="46"/>
      <c r="HBD159" s="46"/>
      <c r="HBE159" s="46"/>
      <c r="HBF159" s="46"/>
      <c r="HBG159" s="46"/>
      <c r="HBH159" s="46"/>
      <c r="HBI159" s="46"/>
      <c r="HBJ159" s="46"/>
      <c r="HBK159" s="46"/>
      <c r="HBL159" s="46"/>
      <c r="HBM159" s="46"/>
      <c r="HBN159" s="46"/>
      <c r="HBO159" s="46"/>
      <c r="HBP159" s="46"/>
      <c r="HBQ159" s="46"/>
      <c r="HBR159" s="46"/>
      <c r="HBS159" s="46"/>
      <c r="HBT159" s="46"/>
      <c r="HBU159" s="46"/>
      <c r="HBV159" s="46"/>
      <c r="HBW159" s="46"/>
      <c r="HBX159" s="46"/>
      <c r="HBY159" s="46"/>
      <c r="HBZ159" s="46"/>
      <c r="HCA159" s="46"/>
      <c r="HCB159" s="46"/>
      <c r="HCC159" s="46"/>
      <c r="HCD159" s="46"/>
      <c r="HCE159" s="46"/>
      <c r="HCF159" s="46"/>
      <c r="HCG159" s="46"/>
      <c r="HCH159" s="46"/>
      <c r="HCI159" s="46"/>
      <c r="HCJ159" s="46"/>
      <c r="HCK159" s="46"/>
      <c r="HCL159" s="46"/>
      <c r="HCM159" s="46"/>
      <c r="HCN159" s="46"/>
      <c r="HCO159" s="46"/>
      <c r="HCP159" s="46"/>
      <c r="HCQ159" s="46"/>
      <c r="HCR159" s="46"/>
      <c r="HCS159" s="46"/>
      <c r="HCT159" s="46"/>
      <c r="HCU159" s="46"/>
      <c r="HCV159" s="46"/>
      <c r="HCW159" s="46"/>
      <c r="HCX159" s="46"/>
      <c r="HCY159" s="46"/>
      <c r="HCZ159" s="46"/>
      <c r="HDA159" s="46"/>
      <c r="HDB159" s="46"/>
      <c r="HDC159" s="46"/>
      <c r="HDD159" s="46"/>
      <c r="HDE159" s="46"/>
      <c r="HDF159" s="46"/>
      <c r="HDG159" s="46"/>
      <c r="HDH159" s="46"/>
      <c r="HDI159" s="46"/>
      <c r="HDJ159" s="46"/>
      <c r="HDK159" s="46"/>
      <c r="HDL159" s="46"/>
      <c r="HDM159" s="46"/>
      <c r="HDN159" s="46"/>
      <c r="HDO159" s="46"/>
      <c r="HDP159" s="46"/>
      <c r="HDQ159" s="46"/>
      <c r="HDR159" s="46"/>
      <c r="HDS159" s="46"/>
      <c r="HDT159" s="46"/>
      <c r="HDU159" s="46"/>
      <c r="HDV159" s="46"/>
      <c r="HDW159" s="46"/>
      <c r="HDX159" s="46"/>
      <c r="HDY159" s="46"/>
      <c r="HDZ159" s="46"/>
      <c r="HEA159" s="46"/>
      <c r="HEB159" s="46"/>
      <c r="HEC159" s="46"/>
      <c r="HED159" s="46"/>
      <c r="HEE159" s="46"/>
      <c r="HEF159" s="46"/>
      <c r="HEG159" s="46"/>
      <c r="HEH159" s="46"/>
      <c r="HEI159" s="46"/>
      <c r="HEJ159" s="46"/>
      <c r="HEK159" s="46"/>
      <c r="HEL159" s="46"/>
      <c r="HEM159" s="46"/>
      <c r="HEN159" s="46"/>
      <c r="HEO159" s="46"/>
      <c r="HEP159" s="46"/>
      <c r="HEQ159" s="46"/>
      <c r="HER159" s="46"/>
      <c r="HES159" s="46"/>
      <c r="HET159" s="46"/>
      <c r="HEU159" s="46"/>
      <c r="HEV159" s="46"/>
      <c r="HEW159" s="46"/>
      <c r="HEX159" s="46"/>
      <c r="HEY159" s="46"/>
      <c r="HEZ159" s="46"/>
      <c r="HFA159" s="46"/>
      <c r="HFB159" s="46"/>
      <c r="HFC159" s="46"/>
      <c r="HFD159" s="46"/>
      <c r="HFE159" s="46"/>
      <c r="HFF159" s="46"/>
      <c r="HFG159" s="46"/>
      <c r="HFH159" s="46"/>
      <c r="HFI159" s="46"/>
      <c r="HFJ159" s="46"/>
      <c r="HFK159" s="46"/>
      <c r="HFL159" s="46"/>
      <c r="HFM159" s="46"/>
      <c r="HFN159" s="46"/>
      <c r="HFO159" s="46"/>
      <c r="HFP159" s="46"/>
      <c r="HFQ159" s="46"/>
      <c r="HFR159" s="46"/>
      <c r="HFS159" s="46"/>
      <c r="HFT159" s="46"/>
      <c r="HFU159" s="46"/>
      <c r="HFV159" s="46"/>
      <c r="HFW159" s="46"/>
      <c r="HFX159" s="46"/>
      <c r="HFY159" s="46"/>
      <c r="HFZ159" s="46"/>
      <c r="HGA159" s="46"/>
      <c r="HGB159" s="46"/>
      <c r="HGC159" s="46"/>
      <c r="HGD159" s="46"/>
      <c r="HGE159" s="46"/>
      <c r="HGF159" s="46"/>
      <c r="HGG159" s="46"/>
      <c r="HGH159" s="46"/>
      <c r="HGI159" s="46"/>
      <c r="HGJ159" s="46"/>
      <c r="HGK159" s="46"/>
      <c r="HGL159" s="46"/>
      <c r="HGM159" s="46"/>
      <c r="HGN159" s="46"/>
      <c r="HGO159" s="46"/>
      <c r="HGP159" s="46"/>
      <c r="HGQ159" s="46"/>
      <c r="HGR159" s="46"/>
      <c r="HGS159" s="46"/>
      <c r="HGT159" s="46"/>
      <c r="HGU159" s="46"/>
      <c r="HGV159" s="46"/>
      <c r="HGW159" s="46"/>
      <c r="HGX159" s="46"/>
      <c r="HGY159" s="46"/>
      <c r="HGZ159" s="46"/>
      <c r="HHA159" s="46"/>
      <c r="HHB159" s="46"/>
      <c r="HHC159" s="46"/>
      <c r="HHD159" s="46"/>
      <c r="HHE159" s="46"/>
      <c r="HHL159" s="46"/>
      <c r="HHM159" s="46"/>
      <c r="HHN159" s="46"/>
      <c r="HHO159" s="46"/>
      <c r="HHP159" s="46"/>
      <c r="HHQ159" s="46"/>
      <c r="HHR159" s="46"/>
      <c r="HHS159" s="46"/>
      <c r="HHT159" s="46"/>
      <c r="HHU159" s="46"/>
      <c r="HHV159" s="46"/>
      <c r="HHW159" s="46"/>
      <c r="HHX159" s="46"/>
      <c r="HHY159" s="46"/>
      <c r="HHZ159" s="46"/>
      <c r="HIA159" s="46"/>
      <c r="HIB159" s="46"/>
      <c r="HIC159" s="46"/>
      <c r="HID159" s="46"/>
      <c r="HIE159" s="46"/>
      <c r="HIF159" s="46"/>
      <c r="HIG159" s="46"/>
      <c r="HIH159" s="46"/>
      <c r="HII159" s="46"/>
      <c r="HIJ159" s="46"/>
      <c r="HIK159" s="46"/>
      <c r="HIL159" s="46"/>
      <c r="HIM159" s="46"/>
      <c r="HIN159" s="46"/>
      <c r="HIO159" s="46"/>
      <c r="HIP159" s="46"/>
      <c r="HIQ159" s="46"/>
      <c r="HIR159" s="46"/>
      <c r="HIS159" s="46"/>
      <c r="HIT159" s="46"/>
      <c r="HIU159" s="46"/>
      <c r="HIV159" s="46"/>
      <c r="HIW159" s="46"/>
      <c r="HIX159" s="46"/>
      <c r="HIY159" s="46"/>
      <c r="HIZ159" s="46"/>
      <c r="HJA159" s="46"/>
      <c r="HJB159" s="46"/>
      <c r="HJC159" s="46"/>
      <c r="HJD159" s="46"/>
      <c r="HJE159" s="46"/>
      <c r="HJF159" s="46"/>
      <c r="HJG159" s="46"/>
      <c r="HJH159" s="46"/>
      <c r="HJI159" s="46"/>
      <c r="HJJ159" s="46"/>
      <c r="HJK159" s="46"/>
      <c r="HJL159" s="46"/>
      <c r="HJM159" s="46"/>
      <c r="HJN159" s="46"/>
      <c r="HJO159" s="46"/>
      <c r="HJP159" s="46"/>
      <c r="HJQ159" s="46"/>
      <c r="HJR159" s="46"/>
      <c r="HJS159" s="46"/>
      <c r="HJT159" s="46"/>
      <c r="HJU159" s="46"/>
      <c r="HJV159" s="46"/>
      <c r="HJW159" s="46"/>
      <c r="HJX159" s="46"/>
      <c r="HJY159" s="46"/>
      <c r="HJZ159" s="46"/>
      <c r="HKA159" s="46"/>
      <c r="HKB159" s="46"/>
      <c r="HKC159" s="46"/>
      <c r="HKD159" s="46"/>
      <c r="HKE159" s="46"/>
      <c r="HKF159" s="46"/>
      <c r="HKG159" s="46"/>
      <c r="HKH159" s="46"/>
      <c r="HKI159" s="46"/>
      <c r="HKJ159" s="46"/>
      <c r="HKK159" s="46"/>
      <c r="HKL159" s="46"/>
      <c r="HKM159" s="46"/>
      <c r="HKN159" s="46"/>
      <c r="HKO159" s="46"/>
      <c r="HKP159" s="46"/>
      <c r="HKQ159" s="46"/>
      <c r="HKR159" s="46"/>
      <c r="HKS159" s="46"/>
      <c r="HKT159" s="46"/>
      <c r="HKU159" s="46"/>
      <c r="HKV159" s="46"/>
      <c r="HKW159" s="46"/>
      <c r="HKX159" s="46"/>
      <c r="HKY159" s="46"/>
      <c r="HKZ159" s="46"/>
      <c r="HLA159" s="46"/>
      <c r="HLB159" s="46"/>
      <c r="HLC159" s="46"/>
      <c r="HLD159" s="46"/>
      <c r="HLE159" s="46"/>
      <c r="HLF159" s="46"/>
      <c r="HLG159" s="46"/>
      <c r="HLH159" s="46"/>
      <c r="HLI159" s="46"/>
      <c r="HLJ159" s="46"/>
      <c r="HLK159" s="46"/>
      <c r="HLL159" s="46"/>
      <c r="HLM159" s="46"/>
      <c r="HLN159" s="46"/>
      <c r="HLO159" s="46"/>
      <c r="HLP159" s="46"/>
      <c r="HLQ159" s="46"/>
      <c r="HLR159" s="46"/>
      <c r="HLS159" s="46"/>
      <c r="HLT159" s="46"/>
      <c r="HLU159" s="46"/>
      <c r="HLV159" s="46"/>
      <c r="HLW159" s="46"/>
      <c r="HLX159" s="46"/>
      <c r="HLY159" s="46"/>
      <c r="HLZ159" s="46"/>
      <c r="HMA159" s="46"/>
      <c r="HMB159" s="46"/>
      <c r="HMC159" s="46"/>
      <c r="HMD159" s="46"/>
      <c r="HME159" s="46"/>
      <c r="HMF159" s="46"/>
      <c r="HMG159" s="46"/>
      <c r="HMH159" s="46"/>
      <c r="HMI159" s="46"/>
      <c r="HMJ159" s="46"/>
      <c r="HMK159" s="46"/>
      <c r="HML159" s="46"/>
      <c r="HMM159" s="46"/>
      <c r="HMN159" s="46"/>
      <c r="HMO159" s="46"/>
      <c r="HMP159" s="46"/>
      <c r="HMQ159" s="46"/>
      <c r="HMR159" s="46"/>
      <c r="HMS159" s="46"/>
      <c r="HMT159" s="46"/>
      <c r="HMU159" s="46"/>
      <c r="HMV159" s="46"/>
      <c r="HMW159" s="46"/>
      <c r="HMX159" s="46"/>
      <c r="HMY159" s="46"/>
      <c r="HMZ159" s="46"/>
      <c r="HNA159" s="46"/>
      <c r="HNB159" s="46"/>
      <c r="HNC159" s="46"/>
      <c r="HND159" s="46"/>
      <c r="HNE159" s="46"/>
      <c r="HNF159" s="46"/>
      <c r="HNG159" s="46"/>
      <c r="HNH159" s="46"/>
      <c r="HNI159" s="46"/>
      <c r="HNJ159" s="46"/>
      <c r="HNK159" s="46"/>
      <c r="HNL159" s="46"/>
      <c r="HNM159" s="46"/>
      <c r="HNN159" s="46"/>
      <c r="HNO159" s="46"/>
      <c r="HNP159" s="46"/>
      <c r="HNQ159" s="46"/>
      <c r="HNR159" s="46"/>
      <c r="HNS159" s="46"/>
      <c r="HNT159" s="46"/>
      <c r="HNU159" s="46"/>
      <c r="HNV159" s="46"/>
      <c r="HNW159" s="46"/>
      <c r="HNX159" s="46"/>
      <c r="HNY159" s="46"/>
      <c r="HNZ159" s="46"/>
      <c r="HOA159" s="46"/>
      <c r="HOB159" s="46"/>
      <c r="HOC159" s="46"/>
      <c r="HOD159" s="46"/>
      <c r="HOE159" s="46"/>
      <c r="HOF159" s="46"/>
      <c r="HOG159" s="46"/>
      <c r="HOH159" s="46"/>
      <c r="HOI159" s="46"/>
      <c r="HOJ159" s="46"/>
      <c r="HOK159" s="46"/>
      <c r="HOL159" s="46"/>
      <c r="HOM159" s="46"/>
      <c r="HON159" s="46"/>
      <c r="HOO159" s="46"/>
      <c r="HOP159" s="46"/>
      <c r="HOQ159" s="46"/>
      <c r="HOR159" s="46"/>
      <c r="HOS159" s="46"/>
      <c r="HOT159" s="46"/>
      <c r="HOU159" s="46"/>
      <c r="HOV159" s="46"/>
      <c r="HOW159" s="46"/>
      <c r="HOX159" s="46"/>
      <c r="HOY159" s="46"/>
      <c r="HOZ159" s="46"/>
      <c r="HPA159" s="46"/>
      <c r="HPB159" s="46"/>
      <c r="HPC159" s="46"/>
      <c r="HPD159" s="46"/>
      <c r="HPE159" s="46"/>
      <c r="HPF159" s="46"/>
      <c r="HPG159" s="46"/>
      <c r="HPH159" s="46"/>
      <c r="HPI159" s="46"/>
      <c r="HPJ159" s="46"/>
      <c r="HPK159" s="46"/>
      <c r="HPL159" s="46"/>
      <c r="HPM159" s="46"/>
      <c r="HPN159" s="46"/>
      <c r="HPO159" s="46"/>
      <c r="HPP159" s="46"/>
      <c r="HPQ159" s="46"/>
      <c r="HPR159" s="46"/>
      <c r="HPS159" s="46"/>
      <c r="HPT159" s="46"/>
      <c r="HPU159" s="46"/>
      <c r="HPV159" s="46"/>
      <c r="HPW159" s="46"/>
      <c r="HPX159" s="46"/>
      <c r="HPY159" s="46"/>
      <c r="HPZ159" s="46"/>
      <c r="HQA159" s="46"/>
      <c r="HQB159" s="46"/>
      <c r="HQC159" s="46"/>
      <c r="HQD159" s="46"/>
      <c r="HQE159" s="46"/>
      <c r="HQF159" s="46"/>
      <c r="HQG159" s="46"/>
      <c r="HQH159" s="46"/>
      <c r="HQI159" s="46"/>
      <c r="HQJ159" s="46"/>
      <c r="HQK159" s="46"/>
      <c r="HQL159" s="46"/>
      <c r="HQM159" s="46"/>
      <c r="HQN159" s="46"/>
      <c r="HQO159" s="46"/>
      <c r="HQP159" s="46"/>
      <c r="HQQ159" s="46"/>
      <c r="HQR159" s="46"/>
      <c r="HQS159" s="46"/>
      <c r="HQT159" s="46"/>
      <c r="HQU159" s="46"/>
      <c r="HQV159" s="46"/>
      <c r="HQW159" s="46"/>
      <c r="HQX159" s="46"/>
      <c r="HQY159" s="46"/>
      <c r="HQZ159" s="46"/>
      <c r="HRA159" s="46"/>
      <c r="HRH159" s="46"/>
      <c r="HRI159" s="46"/>
      <c r="HRJ159" s="46"/>
      <c r="HRK159" s="46"/>
      <c r="HRL159" s="46"/>
      <c r="HRM159" s="46"/>
      <c r="HRN159" s="46"/>
      <c r="HRO159" s="46"/>
      <c r="HRP159" s="46"/>
      <c r="HRQ159" s="46"/>
      <c r="HRR159" s="46"/>
      <c r="HRS159" s="46"/>
      <c r="HRT159" s="46"/>
      <c r="HRU159" s="46"/>
      <c r="HRV159" s="46"/>
      <c r="HRW159" s="46"/>
      <c r="HRX159" s="46"/>
      <c r="HRY159" s="46"/>
      <c r="HRZ159" s="46"/>
      <c r="HSA159" s="46"/>
      <c r="HSB159" s="46"/>
      <c r="HSC159" s="46"/>
      <c r="HSD159" s="46"/>
      <c r="HSE159" s="46"/>
      <c r="HSF159" s="46"/>
      <c r="HSG159" s="46"/>
      <c r="HSH159" s="46"/>
      <c r="HSI159" s="46"/>
      <c r="HSJ159" s="46"/>
      <c r="HSK159" s="46"/>
      <c r="HSL159" s="46"/>
      <c r="HSM159" s="46"/>
      <c r="HSN159" s="46"/>
      <c r="HSO159" s="46"/>
      <c r="HSP159" s="46"/>
      <c r="HSQ159" s="46"/>
      <c r="HSR159" s="46"/>
      <c r="HSS159" s="46"/>
      <c r="HST159" s="46"/>
      <c r="HSU159" s="46"/>
      <c r="HSV159" s="46"/>
      <c r="HSW159" s="46"/>
      <c r="HSX159" s="46"/>
      <c r="HSY159" s="46"/>
      <c r="HSZ159" s="46"/>
      <c r="HTA159" s="46"/>
      <c r="HTB159" s="46"/>
      <c r="HTC159" s="46"/>
      <c r="HTD159" s="46"/>
      <c r="HTE159" s="46"/>
      <c r="HTF159" s="46"/>
      <c r="HTG159" s="46"/>
      <c r="HTH159" s="46"/>
      <c r="HTI159" s="46"/>
      <c r="HTJ159" s="46"/>
      <c r="HTK159" s="46"/>
      <c r="HTL159" s="46"/>
      <c r="HTM159" s="46"/>
      <c r="HTN159" s="46"/>
      <c r="HTO159" s="46"/>
      <c r="HTP159" s="46"/>
      <c r="HTQ159" s="46"/>
      <c r="HTR159" s="46"/>
      <c r="HTS159" s="46"/>
      <c r="HTT159" s="46"/>
      <c r="HTU159" s="46"/>
      <c r="HTV159" s="46"/>
      <c r="HTW159" s="46"/>
      <c r="HTX159" s="46"/>
      <c r="HTY159" s="46"/>
      <c r="HTZ159" s="46"/>
      <c r="HUA159" s="46"/>
      <c r="HUB159" s="46"/>
      <c r="HUC159" s="46"/>
      <c r="HUD159" s="46"/>
      <c r="HUE159" s="46"/>
      <c r="HUF159" s="46"/>
      <c r="HUG159" s="46"/>
      <c r="HUH159" s="46"/>
      <c r="HUI159" s="46"/>
      <c r="HUJ159" s="46"/>
      <c r="HUK159" s="46"/>
      <c r="HUL159" s="46"/>
      <c r="HUM159" s="46"/>
      <c r="HUN159" s="46"/>
      <c r="HUO159" s="46"/>
      <c r="HUP159" s="46"/>
      <c r="HUQ159" s="46"/>
      <c r="HUR159" s="46"/>
      <c r="HUS159" s="46"/>
      <c r="HUT159" s="46"/>
      <c r="HUU159" s="46"/>
      <c r="HUV159" s="46"/>
      <c r="HUW159" s="46"/>
      <c r="HUX159" s="46"/>
      <c r="HUY159" s="46"/>
      <c r="HUZ159" s="46"/>
      <c r="HVA159" s="46"/>
      <c r="HVB159" s="46"/>
      <c r="HVC159" s="46"/>
      <c r="HVD159" s="46"/>
      <c r="HVE159" s="46"/>
      <c r="HVF159" s="46"/>
      <c r="HVG159" s="46"/>
      <c r="HVH159" s="46"/>
      <c r="HVI159" s="46"/>
      <c r="HVJ159" s="46"/>
      <c r="HVK159" s="46"/>
      <c r="HVL159" s="46"/>
      <c r="HVM159" s="46"/>
      <c r="HVN159" s="46"/>
      <c r="HVO159" s="46"/>
      <c r="HVP159" s="46"/>
      <c r="HVQ159" s="46"/>
      <c r="HVR159" s="46"/>
      <c r="HVS159" s="46"/>
      <c r="HVT159" s="46"/>
      <c r="HVU159" s="46"/>
      <c r="HVV159" s="46"/>
      <c r="HVW159" s="46"/>
      <c r="HVX159" s="46"/>
      <c r="HVY159" s="46"/>
      <c r="HVZ159" s="46"/>
      <c r="HWA159" s="46"/>
      <c r="HWB159" s="46"/>
      <c r="HWC159" s="46"/>
      <c r="HWD159" s="46"/>
      <c r="HWE159" s="46"/>
      <c r="HWF159" s="46"/>
      <c r="HWG159" s="46"/>
      <c r="HWH159" s="46"/>
      <c r="HWI159" s="46"/>
      <c r="HWJ159" s="46"/>
      <c r="HWK159" s="46"/>
      <c r="HWL159" s="46"/>
      <c r="HWM159" s="46"/>
      <c r="HWN159" s="46"/>
      <c r="HWO159" s="46"/>
      <c r="HWP159" s="46"/>
      <c r="HWQ159" s="46"/>
      <c r="HWR159" s="46"/>
      <c r="HWS159" s="46"/>
      <c r="HWT159" s="46"/>
      <c r="HWU159" s="46"/>
      <c r="HWV159" s="46"/>
      <c r="HWW159" s="46"/>
      <c r="HWX159" s="46"/>
      <c r="HWY159" s="46"/>
      <c r="HWZ159" s="46"/>
      <c r="HXA159" s="46"/>
      <c r="HXB159" s="46"/>
      <c r="HXC159" s="46"/>
      <c r="HXD159" s="46"/>
      <c r="HXE159" s="46"/>
      <c r="HXF159" s="46"/>
      <c r="HXG159" s="46"/>
      <c r="HXH159" s="46"/>
      <c r="HXI159" s="46"/>
      <c r="HXJ159" s="46"/>
      <c r="HXK159" s="46"/>
      <c r="HXL159" s="46"/>
      <c r="HXM159" s="46"/>
      <c r="HXN159" s="46"/>
      <c r="HXO159" s="46"/>
      <c r="HXP159" s="46"/>
      <c r="HXQ159" s="46"/>
      <c r="HXR159" s="46"/>
      <c r="HXS159" s="46"/>
      <c r="HXT159" s="46"/>
      <c r="HXU159" s="46"/>
      <c r="HXV159" s="46"/>
      <c r="HXW159" s="46"/>
      <c r="HXX159" s="46"/>
      <c r="HXY159" s="46"/>
      <c r="HXZ159" s="46"/>
      <c r="HYA159" s="46"/>
      <c r="HYB159" s="46"/>
      <c r="HYC159" s="46"/>
      <c r="HYD159" s="46"/>
      <c r="HYE159" s="46"/>
      <c r="HYF159" s="46"/>
      <c r="HYG159" s="46"/>
      <c r="HYH159" s="46"/>
      <c r="HYI159" s="46"/>
      <c r="HYJ159" s="46"/>
      <c r="HYK159" s="46"/>
      <c r="HYL159" s="46"/>
      <c r="HYM159" s="46"/>
      <c r="HYN159" s="46"/>
      <c r="HYO159" s="46"/>
      <c r="HYP159" s="46"/>
      <c r="HYQ159" s="46"/>
      <c r="HYR159" s="46"/>
      <c r="HYS159" s="46"/>
      <c r="HYT159" s="46"/>
      <c r="HYU159" s="46"/>
      <c r="HYV159" s="46"/>
      <c r="HYW159" s="46"/>
      <c r="HYX159" s="46"/>
      <c r="HYY159" s="46"/>
      <c r="HYZ159" s="46"/>
      <c r="HZA159" s="46"/>
      <c r="HZB159" s="46"/>
      <c r="HZC159" s="46"/>
      <c r="HZD159" s="46"/>
      <c r="HZE159" s="46"/>
      <c r="HZF159" s="46"/>
      <c r="HZG159" s="46"/>
      <c r="HZH159" s="46"/>
      <c r="HZI159" s="46"/>
      <c r="HZJ159" s="46"/>
      <c r="HZK159" s="46"/>
      <c r="HZL159" s="46"/>
      <c r="HZM159" s="46"/>
      <c r="HZN159" s="46"/>
      <c r="HZO159" s="46"/>
      <c r="HZP159" s="46"/>
      <c r="HZQ159" s="46"/>
      <c r="HZR159" s="46"/>
      <c r="HZS159" s="46"/>
      <c r="HZT159" s="46"/>
      <c r="HZU159" s="46"/>
      <c r="HZV159" s="46"/>
      <c r="HZW159" s="46"/>
      <c r="HZX159" s="46"/>
      <c r="HZY159" s="46"/>
      <c r="HZZ159" s="46"/>
      <c r="IAA159" s="46"/>
      <c r="IAB159" s="46"/>
      <c r="IAC159" s="46"/>
      <c r="IAD159" s="46"/>
      <c r="IAE159" s="46"/>
      <c r="IAF159" s="46"/>
      <c r="IAG159" s="46"/>
      <c r="IAH159" s="46"/>
      <c r="IAI159" s="46"/>
      <c r="IAJ159" s="46"/>
      <c r="IAK159" s="46"/>
      <c r="IAL159" s="46"/>
      <c r="IAM159" s="46"/>
      <c r="IAN159" s="46"/>
      <c r="IAO159" s="46"/>
      <c r="IAP159" s="46"/>
      <c r="IAQ159" s="46"/>
      <c r="IAR159" s="46"/>
      <c r="IAS159" s="46"/>
      <c r="IAT159" s="46"/>
      <c r="IAU159" s="46"/>
      <c r="IAV159" s="46"/>
      <c r="IAW159" s="46"/>
      <c r="IBD159" s="46"/>
      <c r="IBE159" s="46"/>
      <c r="IBF159" s="46"/>
      <c r="IBG159" s="46"/>
      <c r="IBH159" s="46"/>
      <c r="IBI159" s="46"/>
      <c r="IBJ159" s="46"/>
      <c r="IBK159" s="46"/>
      <c r="IBL159" s="46"/>
      <c r="IBM159" s="46"/>
      <c r="IBN159" s="46"/>
      <c r="IBO159" s="46"/>
      <c r="IBP159" s="46"/>
      <c r="IBQ159" s="46"/>
      <c r="IBR159" s="46"/>
      <c r="IBS159" s="46"/>
      <c r="IBT159" s="46"/>
      <c r="IBU159" s="46"/>
      <c r="IBV159" s="46"/>
      <c r="IBW159" s="46"/>
      <c r="IBX159" s="46"/>
      <c r="IBY159" s="46"/>
      <c r="IBZ159" s="46"/>
      <c r="ICA159" s="46"/>
      <c r="ICB159" s="46"/>
      <c r="ICC159" s="46"/>
      <c r="ICD159" s="46"/>
      <c r="ICE159" s="46"/>
      <c r="ICF159" s="46"/>
      <c r="ICG159" s="46"/>
      <c r="ICH159" s="46"/>
      <c r="ICI159" s="46"/>
      <c r="ICJ159" s="46"/>
      <c r="ICK159" s="46"/>
      <c r="ICL159" s="46"/>
      <c r="ICM159" s="46"/>
      <c r="ICN159" s="46"/>
      <c r="ICO159" s="46"/>
      <c r="ICP159" s="46"/>
      <c r="ICQ159" s="46"/>
      <c r="ICR159" s="46"/>
      <c r="ICS159" s="46"/>
      <c r="ICT159" s="46"/>
      <c r="ICU159" s="46"/>
      <c r="ICV159" s="46"/>
      <c r="ICW159" s="46"/>
      <c r="ICX159" s="46"/>
      <c r="ICY159" s="46"/>
      <c r="ICZ159" s="46"/>
      <c r="IDA159" s="46"/>
      <c r="IDB159" s="46"/>
      <c r="IDC159" s="46"/>
      <c r="IDD159" s="46"/>
      <c r="IDE159" s="46"/>
      <c r="IDF159" s="46"/>
      <c r="IDG159" s="46"/>
      <c r="IDH159" s="46"/>
      <c r="IDI159" s="46"/>
      <c r="IDJ159" s="46"/>
      <c r="IDK159" s="46"/>
      <c r="IDL159" s="46"/>
      <c r="IDM159" s="46"/>
      <c r="IDN159" s="46"/>
      <c r="IDO159" s="46"/>
      <c r="IDP159" s="46"/>
      <c r="IDQ159" s="46"/>
      <c r="IDR159" s="46"/>
      <c r="IDS159" s="46"/>
      <c r="IDT159" s="46"/>
      <c r="IDU159" s="46"/>
      <c r="IDV159" s="46"/>
      <c r="IDW159" s="46"/>
      <c r="IDX159" s="46"/>
      <c r="IDY159" s="46"/>
      <c r="IDZ159" s="46"/>
      <c r="IEA159" s="46"/>
      <c r="IEB159" s="46"/>
      <c r="IEC159" s="46"/>
      <c r="IED159" s="46"/>
      <c r="IEE159" s="46"/>
      <c r="IEF159" s="46"/>
      <c r="IEG159" s="46"/>
      <c r="IEH159" s="46"/>
      <c r="IEI159" s="46"/>
      <c r="IEJ159" s="46"/>
      <c r="IEK159" s="46"/>
      <c r="IEL159" s="46"/>
      <c r="IEM159" s="46"/>
      <c r="IEN159" s="46"/>
      <c r="IEO159" s="46"/>
      <c r="IEP159" s="46"/>
      <c r="IEQ159" s="46"/>
      <c r="IER159" s="46"/>
      <c r="IES159" s="46"/>
      <c r="IET159" s="46"/>
      <c r="IEU159" s="46"/>
      <c r="IEV159" s="46"/>
      <c r="IEW159" s="46"/>
      <c r="IEX159" s="46"/>
      <c r="IEY159" s="46"/>
      <c r="IEZ159" s="46"/>
      <c r="IFA159" s="46"/>
      <c r="IFB159" s="46"/>
      <c r="IFC159" s="46"/>
      <c r="IFD159" s="46"/>
      <c r="IFE159" s="46"/>
      <c r="IFF159" s="46"/>
      <c r="IFG159" s="46"/>
      <c r="IFH159" s="46"/>
      <c r="IFI159" s="46"/>
      <c r="IFJ159" s="46"/>
      <c r="IFK159" s="46"/>
      <c r="IFL159" s="46"/>
      <c r="IFM159" s="46"/>
      <c r="IFN159" s="46"/>
      <c r="IFO159" s="46"/>
      <c r="IFP159" s="46"/>
      <c r="IFQ159" s="46"/>
      <c r="IFR159" s="46"/>
      <c r="IFS159" s="46"/>
      <c r="IFT159" s="46"/>
      <c r="IFU159" s="46"/>
      <c r="IFV159" s="46"/>
      <c r="IFW159" s="46"/>
      <c r="IFX159" s="46"/>
      <c r="IFY159" s="46"/>
      <c r="IFZ159" s="46"/>
      <c r="IGA159" s="46"/>
      <c r="IGB159" s="46"/>
      <c r="IGC159" s="46"/>
      <c r="IGD159" s="46"/>
      <c r="IGE159" s="46"/>
      <c r="IGF159" s="46"/>
      <c r="IGG159" s="46"/>
      <c r="IGH159" s="46"/>
      <c r="IGI159" s="46"/>
      <c r="IGJ159" s="46"/>
      <c r="IGK159" s="46"/>
      <c r="IGL159" s="46"/>
      <c r="IGM159" s="46"/>
      <c r="IGN159" s="46"/>
      <c r="IGO159" s="46"/>
      <c r="IGP159" s="46"/>
      <c r="IGQ159" s="46"/>
      <c r="IGR159" s="46"/>
      <c r="IGS159" s="46"/>
      <c r="IGT159" s="46"/>
      <c r="IGU159" s="46"/>
      <c r="IGV159" s="46"/>
      <c r="IGW159" s="46"/>
      <c r="IGX159" s="46"/>
      <c r="IGY159" s="46"/>
      <c r="IGZ159" s="46"/>
      <c r="IHA159" s="46"/>
      <c r="IHB159" s="46"/>
      <c r="IHC159" s="46"/>
      <c r="IHD159" s="46"/>
      <c r="IHE159" s="46"/>
      <c r="IHF159" s="46"/>
      <c r="IHG159" s="46"/>
      <c r="IHH159" s="46"/>
      <c r="IHI159" s="46"/>
      <c r="IHJ159" s="46"/>
      <c r="IHK159" s="46"/>
      <c r="IHL159" s="46"/>
      <c r="IHM159" s="46"/>
      <c r="IHN159" s="46"/>
      <c r="IHO159" s="46"/>
      <c r="IHP159" s="46"/>
      <c r="IHQ159" s="46"/>
      <c r="IHR159" s="46"/>
      <c r="IHS159" s="46"/>
      <c r="IHT159" s="46"/>
      <c r="IHU159" s="46"/>
      <c r="IHV159" s="46"/>
      <c r="IHW159" s="46"/>
      <c r="IHX159" s="46"/>
      <c r="IHY159" s="46"/>
      <c r="IHZ159" s="46"/>
      <c r="IIA159" s="46"/>
      <c r="IIB159" s="46"/>
      <c r="IIC159" s="46"/>
      <c r="IID159" s="46"/>
      <c r="IIE159" s="46"/>
      <c r="IIF159" s="46"/>
      <c r="IIG159" s="46"/>
      <c r="IIH159" s="46"/>
      <c r="III159" s="46"/>
      <c r="IIJ159" s="46"/>
      <c r="IIK159" s="46"/>
      <c r="IIL159" s="46"/>
      <c r="IIM159" s="46"/>
      <c r="IIN159" s="46"/>
      <c r="IIO159" s="46"/>
      <c r="IIP159" s="46"/>
      <c r="IIQ159" s="46"/>
      <c r="IIR159" s="46"/>
      <c r="IIS159" s="46"/>
      <c r="IIT159" s="46"/>
      <c r="IIU159" s="46"/>
      <c r="IIV159" s="46"/>
      <c r="IIW159" s="46"/>
      <c r="IIX159" s="46"/>
      <c r="IIY159" s="46"/>
      <c r="IIZ159" s="46"/>
      <c r="IJA159" s="46"/>
      <c r="IJB159" s="46"/>
      <c r="IJC159" s="46"/>
      <c r="IJD159" s="46"/>
      <c r="IJE159" s="46"/>
      <c r="IJF159" s="46"/>
      <c r="IJG159" s="46"/>
      <c r="IJH159" s="46"/>
      <c r="IJI159" s="46"/>
      <c r="IJJ159" s="46"/>
      <c r="IJK159" s="46"/>
      <c r="IJL159" s="46"/>
      <c r="IJM159" s="46"/>
      <c r="IJN159" s="46"/>
      <c r="IJO159" s="46"/>
      <c r="IJP159" s="46"/>
      <c r="IJQ159" s="46"/>
      <c r="IJR159" s="46"/>
      <c r="IJS159" s="46"/>
      <c r="IJT159" s="46"/>
      <c r="IJU159" s="46"/>
      <c r="IJV159" s="46"/>
      <c r="IJW159" s="46"/>
      <c r="IJX159" s="46"/>
      <c r="IJY159" s="46"/>
      <c r="IJZ159" s="46"/>
      <c r="IKA159" s="46"/>
      <c r="IKB159" s="46"/>
      <c r="IKC159" s="46"/>
      <c r="IKD159" s="46"/>
      <c r="IKE159" s="46"/>
      <c r="IKF159" s="46"/>
      <c r="IKG159" s="46"/>
      <c r="IKH159" s="46"/>
      <c r="IKI159" s="46"/>
      <c r="IKJ159" s="46"/>
      <c r="IKK159" s="46"/>
      <c r="IKL159" s="46"/>
      <c r="IKM159" s="46"/>
      <c r="IKN159" s="46"/>
      <c r="IKO159" s="46"/>
      <c r="IKP159" s="46"/>
      <c r="IKQ159" s="46"/>
      <c r="IKR159" s="46"/>
      <c r="IKS159" s="46"/>
      <c r="IKZ159" s="46"/>
      <c r="ILA159" s="46"/>
      <c r="ILB159" s="46"/>
      <c r="ILC159" s="46"/>
      <c r="ILD159" s="46"/>
      <c r="ILE159" s="46"/>
      <c r="ILF159" s="46"/>
      <c r="ILG159" s="46"/>
      <c r="ILH159" s="46"/>
      <c r="ILI159" s="46"/>
      <c r="ILJ159" s="46"/>
      <c r="ILK159" s="46"/>
      <c r="ILL159" s="46"/>
      <c r="ILM159" s="46"/>
      <c r="ILN159" s="46"/>
      <c r="ILO159" s="46"/>
      <c r="ILP159" s="46"/>
      <c r="ILQ159" s="46"/>
      <c r="ILR159" s="46"/>
      <c r="ILS159" s="46"/>
      <c r="ILT159" s="46"/>
      <c r="ILU159" s="46"/>
      <c r="ILV159" s="46"/>
      <c r="ILW159" s="46"/>
      <c r="ILX159" s="46"/>
      <c r="ILY159" s="46"/>
      <c r="ILZ159" s="46"/>
      <c r="IMA159" s="46"/>
      <c r="IMB159" s="46"/>
      <c r="IMC159" s="46"/>
      <c r="IMD159" s="46"/>
      <c r="IME159" s="46"/>
      <c r="IMF159" s="46"/>
      <c r="IMG159" s="46"/>
      <c r="IMH159" s="46"/>
      <c r="IMI159" s="46"/>
      <c r="IMJ159" s="46"/>
      <c r="IMK159" s="46"/>
      <c r="IML159" s="46"/>
      <c r="IMM159" s="46"/>
      <c r="IMN159" s="46"/>
      <c r="IMO159" s="46"/>
      <c r="IMP159" s="46"/>
      <c r="IMQ159" s="46"/>
      <c r="IMR159" s="46"/>
      <c r="IMS159" s="46"/>
      <c r="IMT159" s="46"/>
      <c r="IMU159" s="46"/>
      <c r="IMV159" s="46"/>
      <c r="IMW159" s="46"/>
      <c r="IMX159" s="46"/>
      <c r="IMY159" s="46"/>
      <c r="IMZ159" s="46"/>
      <c r="INA159" s="46"/>
      <c r="INB159" s="46"/>
      <c r="INC159" s="46"/>
      <c r="IND159" s="46"/>
      <c r="INE159" s="46"/>
      <c r="INF159" s="46"/>
      <c r="ING159" s="46"/>
      <c r="INH159" s="46"/>
      <c r="INI159" s="46"/>
      <c r="INJ159" s="46"/>
      <c r="INK159" s="46"/>
      <c r="INL159" s="46"/>
      <c r="INM159" s="46"/>
      <c r="INN159" s="46"/>
      <c r="INO159" s="46"/>
      <c r="INP159" s="46"/>
      <c r="INQ159" s="46"/>
      <c r="INR159" s="46"/>
      <c r="INS159" s="46"/>
      <c r="INT159" s="46"/>
      <c r="INU159" s="46"/>
      <c r="INV159" s="46"/>
      <c r="INW159" s="46"/>
      <c r="INX159" s="46"/>
      <c r="INY159" s="46"/>
      <c r="INZ159" s="46"/>
      <c r="IOA159" s="46"/>
      <c r="IOB159" s="46"/>
      <c r="IOC159" s="46"/>
      <c r="IOD159" s="46"/>
      <c r="IOE159" s="46"/>
      <c r="IOF159" s="46"/>
      <c r="IOG159" s="46"/>
      <c r="IOH159" s="46"/>
      <c r="IOI159" s="46"/>
      <c r="IOJ159" s="46"/>
      <c r="IOK159" s="46"/>
      <c r="IOL159" s="46"/>
      <c r="IOM159" s="46"/>
      <c r="ION159" s="46"/>
      <c r="IOO159" s="46"/>
      <c r="IOP159" s="46"/>
      <c r="IOQ159" s="46"/>
      <c r="IOR159" s="46"/>
      <c r="IOS159" s="46"/>
      <c r="IOT159" s="46"/>
      <c r="IOU159" s="46"/>
      <c r="IOV159" s="46"/>
      <c r="IOW159" s="46"/>
      <c r="IOX159" s="46"/>
      <c r="IOY159" s="46"/>
      <c r="IOZ159" s="46"/>
      <c r="IPA159" s="46"/>
      <c r="IPB159" s="46"/>
      <c r="IPC159" s="46"/>
      <c r="IPD159" s="46"/>
      <c r="IPE159" s="46"/>
      <c r="IPF159" s="46"/>
      <c r="IPG159" s="46"/>
      <c r="IPH159" s="46"/>
      <c r="IPI159" s="46"/>
      <c r="IPJ159" s="46"/>
      <c r="IPK159" s="46"/>
      <c r="IPL159" s="46"/>
      <c r="IPM159" s="46"/>
      <c r="IPN159" s="46"/>
      <c r="IPO159" s="46"/>
      <c r="IPP159" s="46"/>
      <c r="IPQ159" s="46"/>
      <c r="IPR159" s="46"/>
      <c r="IPS159" s="46"/>
      <c r="IPT159" s="46"/>
      <c r="IPU159" s="46"/>
      <c r="IPV159" s="46"/>
      <c r="IPW159" s="46"/>
      <c r="IPX159" s="46"/>
      <c r="IPY159" s="46"/>
      <c r="IPZ159" s="46"/>
      <c r="IQA159" s="46"/>
      <c r="IQB159" s="46"/>
      <c r="IQC159" s="46"/>
      <c r="IQD159" s="46"/>
      <c r="IQE159" s="46"/>
      <c r="IQF159" s="46"/>
      <c r="IQG159" s="46"/>
      <c r="IQH159" s="46"/>
      <c r="IQI159" s="46"/>
      <c r="IQJ159" s="46"/>
      <c r="IQK159" s="46"/>
      <c r="IQL159" s="46"/>
      <c r="IQM159" s="46"/>
      <c r="IQN159" s="46"/>
      <c r="IQO159" s="46"/>
      <c r="IQP159" s="46"/>
      <c r="IQQ159" s="46"/>
      <c r="IQR159" s="46"/>
      <c r="IQS159" s="46"/>
      <c r="IQT159" s="46"/>
      <c r="IQU159" s="46"/>
      <c r="IQV159" s="46"/>
      <c r="IQW159" s="46"/>
      <c r="IQX159" s="46"/>
      <c r="IQY159" s="46"/>
      <c r="IQZ159" s="46"/>
      <c r="IRA159" s="46"/>
      <c r="IRB159" s="46"/>
      <c r="IRC159" s="46"/>
      <c r="IRD159" s="46"/>
      <c r="IRE159" s="46"/>
      <c r="IRF159" s="46"/>
      <c r="IRG159" s="46"/>
      <c r="IRH159" s="46"/>
      <c r="IRI159" s="46"/>
      <c r="IRJ159" s="46"/>
      <c r="IRK159" s="46"/>
      <c r="IRL159" s="46"/>
      <c r="IRM159" s="46"/>
      <c r="IRN159" s="46"/>
      <c r="IRO159" s="46"/>
      <c r="IRP159" s="46"/>
      <c r="IRQ159" s="46"/>
      <c r="IRR159" s="46"/>
      <c r="IRS159" s="46"/>
      <c r="IRT159" s="46"/>
      <c r="IRU159" s="46"/>
      <c r="IRV159" s="46"/>
      <c r="IRW159" s="46"/>
      <c r="IRX159" s="46"/>
      <c r="IRY159" s="46"/>
      <c r="IRZ159" s="46"/>
      <c r="ISA159" s="46"/>
      <c r="ISB159" s="46"/>
      <c r="ISC159" s="46"/>
      <c r="ISD159" s="46"/>
      <c r="ISE159" s="46"/>
      <c r="ISF159" s="46"/>
      <c r="ISG159" s="46"/>
      <c r="ISH159" s="46"/>
      <c r="ISI159" s="46"/>
      <c r="ISJ159" s="46"/>
      <c r="ISK159" s="46"/>
      <c r="ISL159" s="46"/>
      <c r="ISM159" s="46"/>
      <c r="ISN159" s="46"/>
      <c r="ISO159" s="46"/>
      <c r="ISP159" s="46"/>
      <c r="ISQ159" s="46"/>
      <c r="ISR159" s="46"/>
      <c r="ISS159" s="46"/>
      <c r="IST159" s="46"/>
      <c r="ISU159" s="46"/>
      <c r="ISV159" s="46"/>
      <c r="ISW159" s="46"/>
      <c r="ISX159" s="46"/>
      <c r="ISY159" s="46"/>
      <c r="ISZ159" s="46"/>
      <c r="ITA159" s="46"/>
      <c r="ITB159" s="46"/>
      <c r="ITC159" s="46"/>
      <c r="ITD159" s="46"/>
      <c r="ITE159" s="46"/>
      <c r="ITF159" s="46"/>
      <c r="ITG159" s="46"/>
      <c r="ITH159" s="46"/>
      <c r="ITI159" s="46"/>
      <c r="ITJ159" s="46"/>
      <c r="ITK159" s="46"/>
      <c r="ITL159" s="46"/>
      <c r="ITM159" s="46"/>
      <c r="ITN159" s="46"/>
      <c r="ITO159" s="46"/>
      <c r="ITP159" s="46"/>
      <c r="ITQ159" s="46"/>
      <c r="ITR159" s="46"/>
      <c r="ITS159" s="46"/>
      <c r="ITT159" s="46"/>
      <c r="ITU159" s="46"/>
      <c r="ITV159" s="46"/>
      <c r="ITW159" s="46"/>
      <c r="ITX159" s="46"/>
      <c r="ITY159" s="46"/>
      <c r="ITZ159" s="46"/>
      <c r="IUA159" s="46"/>
      <c r="IUB159" s="46"/>
      <c r="IUC159" s="46"/>
      <c r="IUD159" s="46"/>
      <c r="IUE159" s="46"/>
      <c r="IUF159" s="46"/>
      <c r="IUG159" s="46"/>
      <c r="IUH159" s="46"/>
      <c r="IUI159" s="46"/>
      <c r="IUJ159" s="46"/>
      <c r="IUK159" s="46"/>
      <c r="IUL159" s="46"/>
      <c r="IUM159" s="46"/>
      <c r="IUN159" s="46"/>
      <c r="IUO159" s="46"/>
      <c r="IUV159" s="46"/>
      <c r="IUW159" s="46"/>
      <c r="IUX159" s="46"/>
      <c r="IUY159" s="46"/>
      <c r="IUZ159" s="46"/>
      <c r="IVA159" s="46"/>
      <c r="IVB159" s="46"/>
      <c r="IVC159" s="46"/>
      <c r="IVD159" s="46"/>
      <c r="IVE159" s="46"/>
      <c r="IVF159" s="46"/>
      <c r="IVG159" s="46"/>
      <c r="IVH159" s="46"/>
      <c r="IVI159" s="46"/>
      <c r="IVJ159" s="46"/>
      <c r="IVK159" s="46"/>
      <c r="IVL159" s="46"/>
      <c r="IVM159" s="46"/>
      <c r="IVN159" s="46"/>
      <c r="IVO159" s="46"/>
      <c r="IVP159" s="46"/>
      <c r="IVQ159" s="46"/>
      <c r="IVR159" s="46"/>
      <c r="IVS159" s="46"/>
      <c r="IVT159" s="46"/>
      <c r="IVU159" s="46"/>
      <c r="IVV159" s="46"/>
      <c r="IVW159" s="46"/>
      <c r="IVX159" s="46"/>
      <c r="IVY159" s="46"/>
      <c r="IVZ159" s="46"/>
      <c r="IWA159" s="46"/>
      <c r="IWB159" s="46"/>
      <c r="IWC159" s="46"/>
      <c r="IWD159" s="46"/>
      <c r="IWE159" s="46"/>
      <c r="IWF159" s="46"/>
      <c r="IWG159" s="46"/>
      <c r="IWH159" s="46"/>
      <c r="IWI159" s="46"/>
      <c r="IWJ159" s="46"/>
      <c r="IWK159" s="46"/>
      <c r="IWL159" s="46"/>
      <c r="IWM159" s="46"/>
      <c r="IWN159" s="46"/>
      <c r="IWO159" s="46"/>
      <c r="IWP159" s="46"/>
      <c r="IWQ159" s="46"/>
      <c r="IWR159" s="46"/>
      <c r="IWS159" s="46"/>
      <c r="IWT159" s="46"/>
      <c r="IWU159" s="46"/>
      <c r="IWV159" s="46"/>
      <c r="IWW159" s="46"/>
      <c r="IWX159" s="46"/>
      <c r="IWY159" s="46"/>
      <c r="IWZ159" s="46"/>
      <c r="IXA159" s="46"/>
      <c r="IXB159" s="46"/>
      <c r="IXC159" s="46"/>
      <c r="IXD159" s="46"/>
      <c r="IXE159" s="46"/>
      <c r="IXF159" s="46"/>
      <c r="IXG159" s="46"/>
      <c r="IXH159" s="46"/>
      <c r="IXI159" s="46"/>
      <c r="IXJ159" s="46"/>
      <c r="IXK159" s="46"/>
      <c r="IXL159" s="46"/>
      <c r="IXM159" s="46"/>
      <c r="IXN159" s="46"/>
      <c r="IXO159" s="46"/>
      <c r="IXP159" s="46"/>
      <c r="IXQ159" s="46"/>
      <c r="IXR159" s="46"/>
      <c r="IXS159" s="46"/>
      <c r="IXT159" s="46"/>
      <c r="IXU159" s="46"/>
      <c r="IXV159" s="46"/>
      <c r="IXW159" s="46"/>
      <c r="IXX159" s="46"/>
      <c r="IXY159" s="46"/>
      <c r="IXZ159" s="46"/>
      <c r="IYA159" s="46"/>
      <c r="IYB159" s="46"/>
      <c r="IYC159" s="46"/>
      <c r="IYD159" s="46"/>
      <c r="IYE159" s="46"/>
      <c r="IYF159" s="46"/>
      <c r="IYG159" s="46"/>
      <c r="IYH159" s="46"/>
      <c r="IYI159" s="46"/>
      <c r="IYJ159" s="46"/>
      <c r="IYK159" s="46"/>
      <c r="IYL159" s="46"/>
      <c r="IYM159" s="46"/>
      <c r="IYN159" s="46"/>
      <c r="IYO159" s="46"/>
      <c r="IYP159" s="46"/>
      <c r="IYQ159" s="46"/>
      <c r="IYR159" s="46"/>
      <c r="IYS159" s="46"/>
      <c r="IYT159" s="46"/>
      <c r="IYU159" s="46"/>
      <c r="IYV159" s="46"/>
      <c r="IYW159" s="46"/>
      <c r="IYX159" s="46"/>
      <c r="IYY159" s="46"/>
      <c r="IYZ159" s="46"/>
      <c r="IZA159" s="46"/>
      <c r="IZB159" s="46"/>
      <c r="IZC159" s="46"/>
      <c r="IZD159" s="46"/>
      <c r="IZE159" s="46"/>
      <c r="IZF159" s="46"/>
      <c r="IZG159" s="46"/>
      <c r="IZH159" s="46"/>
      <c r="IZI159" s="46"/>
      <c r="IZJ159" s="46"/>
      <c r="IZK159" s="46"/>
      <c r="IZL159" s="46"/>
      <c r="IZM159" s="46"/>
      <c r="IZN159" s="46"/>
      <c r="IZO159" s="46"/>
      <c r="IZP159" s="46"/>
      <c r="IZQ159" s="46"/>
      <c r="IZR159" s="46"/>
      <c r="IZS159" s="46"/>
      <c r="IZT159" s="46"/>
      <c r="IZU159" s="46"/>
      <c r="IZV159" s="46"/>
      <c r="IZW159" s="46"/>
      <c r="IZX159" s="46"/>
      <c r="IZY159" s="46"/>
      <c r="IZZ159" s="46"/>
      <c r="JAA159" s="46"/>
      <c r="JAB159" s="46"/>
      <c r="JAC159" s="46"/>
      <c r="JAD159" s="46"/>
      <c r="JAE159" s="46"/>
      <c r="JAF159" s="46"/>
      <c r="JAG159" s="46"/>
      <c r="JAH159" s="46"/>
      <c r="JAI159" s="46"/>
      <c r="JAJ159" s="46"/>
      <c r="JAK159" s="46"/>
      <c r="JAL159" s="46"/>
      <c r="JAM159" s="46"/>
      <c r="JAN159" s="46"/>
      <c r="JAO159" s="46"/>
      <c r="JAP159" s="46"/>
      <c r="JAQ159" s="46"/>
      <c r="JAR159" s="46"/>
      <c r="JAS159" s="46"/>
      <c r="JAT159" s="46"/>
      <c r="JAU159" s="46"/>
      <c r="JAV159" s="46"/>
      <c r="JAW159" s="46"/>
      <c r="JAX159" s="46"/>
      <c r="JAY159" s="46"/>
      <c r="JAZ159" s="46"/>
      <c r="JBA159" s="46"/>
      <c r="JBB159" s="46"/>
      <c r="JBC159" s="46"/>
      <c r="JBD159" s="46"/>
      <c r="JBE159" s="46"/>
      <c r="JBF159" s="46"/>
      <c r="JBG159" s="46"/>
      <c r="JBH159" s="46"/>
      <c r="JBI159" s="46"/>
      <c r="JBJ159" s="46"/>
      <c r="JBK159" s="46"/>
      <c r="JBL159" s="46"/>
      <c r="JBM159" s="46"/>
      <c r="JBN159" s="46"/>
      <c r="JBO159" s="46"/>
      <c r="JBP159" s="46"/>
      <c r="JBQ159" s="46"/>
      <c r="JBR159" s="46"/>
      <c r="JBS159" s="46"/>
      <c r="JBT159" s="46"/>
      <c r="JBU159" s="46"/>
      <c r="JBV159" s="46"/>
      <c r="JBW159" s="46"/>
      <c r="JBX159" s="46"/>
      <c r="JBY159" s="46"/>
      <c r="JBZ159" s="46"/>
      <c r="JCA159" s="46"/>
      <c r="JCB159" s="46"/>
      <c r="JCC159" s="46"/>
      <c r="JCD159" s="46"/>
      <c r="JCE159" s="46"/>
      <c r="JCF159" s="46"/>
      <c r="JCG159" s="46"/>
      <c r="JCH159" s="46"/>
      <c r="JCI159" s="46"/>
      <c r="JCJ159" s="46"/>
      <c r="JCK159" s="46"/>
      <c r="JCL159" s="46"/>
      <c r="JCM159" s="46"/>
      <c r="JCN159" s="46"/>
      <c r="JCO159" s="46"/>
      <c r="JCP159" s="46"/>
      <c r="JCQ159" s="46"/>
      <c r="JCR159" s="46"/>
      <c r="JCS159" s="46"/>
      <c r="JCT159" s="46"/>
      <c r="JCU159" s="46"/>
      <c r="JCV159" s="46"/>
      <c r="JCW159" s="46"/>
      <c r="JCX159" s="46"/>
      <c r="JCY159" s="46"/>
      <c r="JCZ159" s="46"/>
      <c r="JDA159" s="46"/>
      <c r="JDB159" s="46"/>
      <c r="JDC159" s="46"/>
      <c r="JDD159" s="46"/>
      <c r="JDE159" s="46"/>
      <c r="JDF159" s="46"/>
      <c r="JDG159" s="46"/>
      <c r="JDH159" s="46"/>
      <c r="JDI159" s="46"/>
      <c r="JDJ159" s="46"/>
      <c r="JDK159" s="46"/>
      <c r="JDL159" s="46"/>
      <c r="JDM159" s="46"/>
      <c r="JDN159" s="46"/>
      <c r="JDO159" s="46"/>
      <c r="JDP159" s="46"/>
      <c r="JDQ159" s="46"/>
      <c r="JDR159" s="46"/>
      <c r="JDS159" s="46"/>
      <c r="JDT159" s="46"/>
      <c r="JDU159" s="46"/>
      <c r="JDV159" s="46"/>
      <c r="JDW159" s="46"/>
      <c r="JDX159" s="46"/>
      <c r="JDY159" s="46"/>
      <c r="JDZ159" s="46"/>
      <c r="JEA159" s="46"/>
      <c r="JEB159" s="46"/>
      <c r="JEC159" s="46"/>
      <c r="JED159" s="46"/>
      <c r="JEE159" s="46"/>
      <c r="JEF159" s="46"/>
      <c r="JEG159" s="46"/>
      <c r="JEH159" s="46"/>
      <c r="JEI159" s="46"/>
      <c r="JEJ159" s="46"/>
      <c r="JEK159" s="46"/>
      <c r="JER159" s="46"/>
      <c r="JES159" s="46"/>
      <c r="JET159" s="46"/>
      <c r="JEU159" s="46"/>
      <c r="JEV159" s="46"/>
      <c r="JEW159" s="46"/>
      <c r="JEX159" s="46"/>
      <c r="JEY159" s="46"/>
      <c r="JEZ159" s="46"/>
      <c r="JFA159" s="46"/>
      <c r="JFB159" s="46"/>
      <c r="JFC159" s="46"/>
      <c r="JFD159" s="46"/>
      <c r="JFE159" s="46"/>
      <c r="JFF159" s="46"/>
      <c r="JFG159" s="46"/>
      <c r="JFH159" s="46"/>
      <c r="JFI159" s="46"/>
      <c r="JFJ159" s="46"/>
      <c r="JFK159" s="46"/>
      <c r="JFL159" s="46"/>
      <c r="JFM159" s="46"/>
      <c r="JFN159" s="46"/>
      <c r="JFO159" s="46"/>
      <c r="JFP159" s="46"/>
      <c r="JFQ159" s="46"/>
      <c r="JFR159" s="46"/>
      <c r="JFS159" s="46"/>
      <c r="JFT159" s="46"/>
      <c r="JFU159" s="46"/>
      <c r="JFV159" s="46"/>
      <c r="JFW159" s="46"/>
      <c r="JFX159" s="46"/>
      <c r="JFY159" s="46"/>
      <c r="JFZ159" s="46"/>
      <c r="JGA159" s="46"/>
      <c r="JGB159" s="46"/>
      <c r="JGC159" s="46"/>
      <c r="JGD159" s="46"/>
      <c r="JGE159" s="46"/>
      <c r="JGF159" s="46"/>
      <c r="JGG159" s="46"/>
      <c r="JGH159" s="46"/>
      <c r="JGI159" s="46"/>
      <c r="JGJ159" s="46"/>
      <c r="JGK159" s="46"/>
      <c r="JGL159" s="46"/>
      <c r="JGM159" s="46"/>
      <c r="JGN159" s="46"/>
      <c r="JGO159" s="46"/>
      <c r="JGP159" s="46"/>
      <c r="JGQ159" s="46"/>
      <c r="JGR159" s="46"/>
      <c r="JGS159" s="46"/>
      <c r="JGT159" s="46"/>
      <c r="JGU159" s="46"/>
      <c r="JGV159" s="46"/>
      <c r="JGW159" s="46"/>
      <c r="JGX159" s="46"/>
      <c r="JGY159" s="46"/>
      <c r="JGZ159" s="46"/>
      <c r="JHA159" s="46"/>
      <c r="JHB159" s="46"/>
      <c r="JHC159" s="46"/>
      <c r="JHD159" s="46"/>
      <c r="JHE159" s="46"/>
      <c r="JHF159" s="46"/>
      <c r="JHG159" s="46"/>
      <c r="JHH159" s="46"/>
      <c r="JHI159" s="46"/>
      <c r="JHJ159" s="46"/>
      <c r="JHK159" s="46"/>
      <c r="JHL159" s="46"/>
      <c r="JHM159" s="46"/>
      <c r="JHN159" s="46"/>
      <c r="JHO159" s="46"/>
      <c r="JHP159" s="46"/>
      <c r="JHQ159" s="46"/>
      <c r="JHR159" s="46"/>
      <c r="JHS159" s="46"/>
      <c r="JHT159" s="46"/>
      <c r="JHU159" s="46"/>
      <c r="JHV159" s="46"/>
      <c r="JHW159" s="46"/>
      <c r="JHX159" s="46"/>
      <c r="JHY159" s="46"/>
      <c r="JHZ159" s="46"/>
      <c r="JIA159" s="46"/>
      <c r="JIB159" s="46"/>
      <c r="JIC159" s="46"/>
      <c r="JID159" s="46"/>
      <c r="JIE159" s="46"/>
      <c r="JIF159" s="46"/>
      <c r="JIG159" s="46"/>
      <c r="JIH159" s="46"/>
      <c r="JII159" s="46"/>
      <c r="JIJ159" s="46"/>
      <c r="JIK159" s="46"/>
      <c r="JIL159" s="46"/>
      <c r="JIM159" s="46"/>
      <c r="JIN159" s="46"/>
      <c r="JIO159" s="46"/>
      <c r="JIP159" s="46"/>
      <c r="JIQ159" s="46"/>
      <c r="JIR159" s="46"/>
      <c r="JIS159" s="46"/>
      <c r="JIT159" s="46"/>
      <c r="JIU159" s="46"/>
      <c r="JIV159" s="46"/>
      <c r="JIW159" s="46"/>
      <c r="JIX159" s="46"/>
      <c r="JIY159" s="46"/>
      <c r="JIZ159" s="46"/>
      <c r="JJA159" s="46"/>
      <c r="JJB159" s="46"/>
      <c r="JJC159" s="46"/>
      <c r="JJD159" s="46"/>
      <c r="JJE159" s="46"/>
      <c r="JJF159" s="46"/>
      <c r="JJG159" s="46"/>
      <c r="JJH159" s="46"/>
      <c r="JJI159" s="46"/>
      <c r="JJJ159" s="46"/>
      <c r="JJK159" s="46"/>
      <c r="JJL159" s="46"/>
      <c r="JJM159" s="46"/>
      <c r="JJN159" s="46"/>
      <c r="JJO159" s="46"/>
      <c r="JJP159" s="46"/>
      <c r="JJQ159" s="46"/>
      <c r="JJR159" s="46"/>
      <c r="JJS159" s="46"/>
      <c r="JJT159" s="46"/>
      <c r="JJU159" s="46"/>
      <c r="JJV159" s="46"/>
      <c r="JJW159" s="46"/>
      <c r="JJX159" s="46"/>
      <c r="JJY159" s="46"/>
      <c r="JJZ159" s="46"/>
      <c r="JKA159" s="46"/>
      <c r="JKB159" s="46"/>
      <c r="JKC159" s="46"/>
      <c r="JKD159" s="46"/>
      <c r="JKE159" s="46"/>
      <c r="JKF159" s="46"/>
      <c r="JKG159" s="46"/>
      <c r="JKH159" s="46"/>
      <c r="JKI159" s="46"/>
      <c r="JKJ159" s="46"/>
      <c r="JKK159" s="46"/>
      <c r="JKL159" s="46"/>
      <c r="JKM159" s="46"/>
      <c r="JKN159" s="46"/>
      <c r="JKO159" s="46"/>
      <c r="JKP159" s="46"/>
      <c r="JKQ159" s="46"/>
      <c r="JKR159" s="46"/>
      <c r="JKS159" s="46"/>
      <c r="JKT159" s="46"/>
      <c r="JKU159" s="46"/>
      <c r="JKV159" s="46"/>
      <c r="JKW159" s="46"/>
      <c r="JKX159" s="46"/>
      <c r="JKY159" s="46"/>
      <c r="JKZ159" s="46"/>
      <c r="JLA159" s="46"/>
      <c r="JLB159" s="46"/>
      <c r="JLC159" s="46"/>
      <c r="JLD159" s="46"/>
      <c r="JLE159" s="46"/>
      <c r="JLF159" s="46"/>
      <c r="JLG159" s="46"/>
      <c r="JLH159" s="46"/>
      <c r="JLI159" s="46"/>
      <c r="JLJ159" s="46"/>
      <c r="JLK159" s="46"/>
      <c r="JLL159" s="46"/>
      <c r="JLM159" s="46"/>
      <c r="JLN159" s="46"/>
      <c r="JLO159" s="46"/>
      <c r="JLP159" s="46"/>
      <c r="JLQ159" s="46"/>
      <c r="JLR159" s="46"/>
      <c r="JLS159" s="46"/>
      <c r="JLT159" s="46"/>
      <c r="JLU159" s="46"/>
      <c r="JLV159" s="46"/>
      <c r="JLW159" s="46"/>
      <c r="JLX159" s="46"/>
      <c r="JLY159" s="46"/>
      <c r="JLZ159" s="46"/>
      <c r="JMA159" s="46"/>
      <c r="JMB159" s="46"/>
      <c r="JMC159" s="46"/>
      <c r="JMD159" s="46"/>
      <c r="JME159" s="46"/>
      <c r="JMF159" s="46"/>
      <c r="JMG159" s="46"/>
      <c r="JMH159" s="46"/>
      <c r="JMI159" s="46"/>
      <c r="JMJ159" s="46"/>
      <c r="JMK159" s="46"/>
      <c r="JML159" s="46"/>
      <c r="JMM159" s="46"/>
      <c r="JMN159" s="46"/>
      <c r="JMO159" s="46"/>
      <c r="JMP159" s="46"/>
      <c r="JMQ159" s="46"/>
      <c r="JMR159" s="46"/>
      <c r="JMS159" s="46"/>
      <c r="JMT159" s="46"/>
      <c r="JMU159" s="46"/>
      <c r="JMV159" s="46"/>
      <c r="JMW159" s="46"/>
      <c r="JMX159" s="46"/>
      <c r="JMY159" s="46"/>
      <c r="JMZ159" s="46"/>
      <c r="JNA159" s="46"/>
      <c r="JNB159" s="46"/>
      <c r="JNC159" s="46"/>
      <c r="JND159" s="46"/>
      <c r="JNE159" s="46"/>
      <c r="JNF159" s="46"/>
      <c r="JNG159" s="46"/>
      <c r="JNH159" s="46"/>
      <c r="JNI159" s="46"/>
      <c r="JNJ159" s="46"/>
      <c r="JNK159" s="46"/>
      <c r="JNL159" s="46"/>
      <c r="JNM159" s="46"/>
      <c r="JNN159" s="46"/>
      <c r="JNO159" s="46"/>
      <c r="JNP159" s="46"/>
      <c r="JNQ159" s="46"/>
      <c r="JNR159" s="46"/>
      <c r="JNS159" s="46"/>
      <c r="JNT159" s="46"/>
      <c r="JNU159" s="46"/>
      <c r="JNV159" s="46"/>
      <c r="JNW159" s="46"/>
      <c r="JNX159" s="46"/>
      <c r="JNY159" s="46"/>
      <c r="JNZ159" s="46"/>
      <c r="JOA159" s="46"/>
      <c r="JOB159" s="46"/>
      <c r="JOC159" s="46"/>
      <c r="JOD159" s="46"/>
      <c r="JOE159" s="46"/>
      <c r="JOF159" s="46"/>
      <c r="JOG159" s="46"/>
      <c r="JON159" s="46"/>
      <c r="JOO159" s="46"/>
      <c r="JOP159" s="46"/>
      <c r="JOQ159" s="46"/>
      <c r="JOR159" s="46"/>
      <c r="JOS159" s="46"/>
      <c r="JOT159" s="46"/>
      <c r="JOU159" s="46"/>
      <c r="JOV159" s="46"/>
      <c r="JOW159" s="46"/>
      <c r="JOX159" s="46"/>
      <c r="JOY159" s="46"/>
      <c r="JOZ159" s="46"/>
      <c r="JPA159" s="46"/>
      <c r="JPB159" s="46"/>
      <c r="JPC159" s="46"/>
      <c r="JPD159" s="46"/>
      <c r="JPE159" s="46"/>
      <c r="JPF159" s="46"/>
      <c r="JPG159" s="46"/>
      <c r="JPH159" s="46"/>
      <c r="JPI159" s="46"/>
      <c r="JPJ159" s="46"/>
      <c r="JPK159" s="46"/>
      <c r="JPL159" s="46"/>
      <c r="JPM159" s="46"/>
      <c r="JPN159" s="46"/>
      <c r="JPO159" s="46"/>
      <c r="JPP159" s="46"/>
      <c r="JPQ159" s="46"/>
      <c r="JPR159" s="46"/>
      <c r="JPS159" s="46"/>
      <c r="JPT159" s="46"/>
      <c r="JPU159" s="46"/>
      <c r="JPV159" s="46"/>
      <c r="JPW159" s="46"/>
      <c r="JPX159" s="46"/>
      <c r="JPY159" s="46"/>
      <c r="JPZ159" s="46"/>
      <c r="JQA159" s="46"/>
      <c r="JQB159" s="46"/>
      <c r="JQC159" s="46"/>
      <c r="JQD159" s="46"/>
      <c r="JQE159" s="46"/>
      <c r="JQF159" s="46"/>
      <c r="JQG159" s="46"/>
      <c r="JQH159" s="46"/>
      <c r="JQI159" s="46"/>
      <c r="JQJ159" s="46"/>
      <c r="JQK159" s="46"/>
      <c r="JQL159" s="46"/>
      <c r="JQM159" s="46"/>
      <c r="JQN159" s="46"/>
      <c r="JQO159" s="46"/>
      <c r="JQP159" s="46"/>
      <c r="JQQ159" s="46"/>
      <c r="JQR159" s="46"/>
      <c r="JQS159" s="46"/>
      <c r="JQT159" s="46"/>
      <c r="JQU159" s="46"/>
      <c r="JQV159" s="46"/>
      <c r="JQW159" s="46"/>
      <c r="JQX159" s="46"/>
      <c r="JQY159" s="46"/>
      <c r="JQZ159" s="46"/>
      <c r="JRA159" s="46"/>
      <c r="JRB159" s="46"/>
      <c r="JRC159" s="46"/>
      <c r="JRD159" s="46"/>
      <c r="JRE159" s="46"/>
      <c r="JRF159" s="46"/>
      <c r="JRG159" s="46"/>
      <c r="JRH159" s="46"/>
      <c r="JRI159" s="46"/>
      <c r="JRJ159" s="46"/>
      <c r="JRK159" s="46"/>
      <c r="JRL159" s="46"/>
      <c r="JRM159" s="46"/>
      <c r="JRN159" s="46"/>
      <c r="JRO159" s="46"/>
      <c r="JRP159" s="46"/>
      <c r="JRQ159" s="46"/>
      <c r="JRR159" s="46"/>
      <c r="JRS159" s="46"/>
      <c r="JRT159" s="46"/>
      <c r="JRU159" s="46"/>
      <c r="JRV159" s="46"/>
      <c r="JRW159" s="46"/>
      <c r="JRX159" s="46"/>
      <c r="JRY159" s="46"/>
      <c r="JRZ159" s="46"/>
      <c r="JSA159" s="46"/>
      <c r="JSB159" s="46"/>
      <c r="JSC159" s="46"/>
      <c r="JSD159" s="46"/>
      <c r="JSE159" s="46"/>
      <c r="JSF159" s="46"/>
      <c r="JSG159" s="46"/>
      <c r="JSH159" s="46"/>
      <c r="JSI159" s="46"/>
      <c r="JSJ159" s="46"/>
      <c r="JSK159" s="46"/>
      <c r="JSL159" s="46"/>
      <c r="JSM159" s="46"/>
      <c r="JSN159" s="46"/>
      <c r="JSO159" s="46"/>
      <c r="JSP159" s="46"/>
      <c r="JSQ159" s="46"/>
      <c r="JSR159" s="46"/>
      <c r="JSS159" s="46"/>
      <c r="JST159" s="46"/>
      <c r="JSU159" s="46"/>
      <c r="JSV159" s="46"/>
      <c r="JSW159" s="46"/>
      <c r="JSX159" s="46"/>
      <c r="JSY159" s="46"/>
      <c r="JSZ159" s="46"/>
      <c r="JTA159" s="46"/>
      <c r="JTB159" s="46"/>
      <c r="JTC159" s="46"/>
      <c r="JTD159" s="46"/>
      <c r="JTE159" s="46"/>
      <c r="JTF159" s="46"/>
      <c r="JTG159" s="46"/>
      <c r="JTH159" s="46"/>
      <c r="JTI159" s="46"/>
      <c r="JTJ159" s="46"/>
      <c r="JTK159" s="46"/>
      <c r="JTL159" s="46"/>
      <c r="JTM159" s="46"/>
      <c r="JTN159" s="46"/>
      <c r="JTO159" s="46"/>
      <c r="JTP159" s="46"/>
      <c r="JTQ159" s="46"/>
      <c r="JTR159" s="46"/>
      <c r="JTS159" s="46"/>
      <c r="JTT159" s="46"/>
      <c r="JTU159" s="46"/>
      <c r="JTV159" s="46"/>
      <c r="JTW159" s="46"/>
      <c r="JTX159" s="46"/>
      <c r="JTY159" s="46"/>
      <c r="JTZ159" s="46"/>
      <c r="JUA159" s="46"/>
      <c r="JUB159" s="46"/>
      <c r="JUC159" s="46"/>
      <c r="JUD159" s="46"/>
      <c r="JUE159" s="46"/>
      <c r="JUF159" s="46"/>
      <c r="JUG159" s="46"/>
      <c r="JUH159" s="46"/>
      <c r="JUI159" s="46"/>
      <c r="JUJ159" s="46"/>
      <c r="JUK159" s="46"/>
      <c r="JUL159" s="46"/>
      <c r="JUM159" s="46"/>
      <c r="JUN159" s="46"/>
      <c r="JUO159" s="46"/>
      <c r="JUP159" s="46"/>
      <c r="JUQ159" s="46"/>
      <c r="JUR159" s="46"/>
      <c r="JUS159" s="46"/>
      <c r="JUT159" s="46"/>
      <c r="JUU159" s="46"/>
      <c r="JUV159" s="46"/>
      <c r="JUW159" s="46"/>
      <c r="JUX159" s="46"/>
      <c r="JUY159" s="46"/>
      <c r="JUZ159" s="46"/>
      <c r="JVA159" s="46"/>
      <c r="JVB159" s="46"/>
      <c r="JVC159" s="46"/>
      <c r="JVD159" s="46"/>
      <c r="JVE159" s="46"/>
      <c r="JVF159" s="46"/>
      <c r="JVG159" s="46"/>
      <c r="JVH159" s="46"/>
      <c r="JVI159" s="46"/>
      <c r="JVJ159" s="46"/>
      <c r="JVK159" s="46"/>
      <c r="JVL159" s="46"/>
      <c r="JVM159" s="46"/>
      <c r="JVN159" s="46"/>
      <c r="JVO159" s="46"/>
      <c r="JVP159" s="46"/>
      <c r="JVQ159" s="46"/>
      <c r="JVR159" s="46"/>
      <c r="JVS159" s="46"/>
      <c r="JVT159" s="46"/>
      <c r="JVU159" s="46"/>
      <c r="JVV159" s="46"/>
      <c r="JVW159" s="46"/>
      <c r="JVX159" s="46"/>
      <c r="JVY159" s="46"/>
      <c r="JVZ159" s="46"/>
      <c r="JWA159" s="46"/>
      <c r="JWB159" s="46"/>
      <c r="JWC159" s="46"/>
      <c r="JWD159" s="46"/>
      <c r="JWE159" s="46"/>
      <c r="JWF159" s="46"/>
      <c r="JWG159" s="46"/>
      <c r="JWH159" s="46"/>
      <c r="JWI159" s="46"/>
      <c r="JWJ159" s="46"/>
      <c r="JWK159" s="46"/>
      <c r="JWL159" s="46"/>
      <c r="JWM159" s="46"/>
      <c r="JWN159" s="46"/>
      <c r="JWO159" s="46"/>
      <c r="JWP159" s="46"/>
      <c r="JWQ159" s="46"/>
      <c r="JWR159" s="46"/>
      <c r="JWS159" s="46"/>
      <c r="JWT159" s="46"/>
      <c r="JWU159" s="46"/>
      <c r="JWV159" s="46"/>
      <c r="JWW159" s="46"/>
      <c r="JWX159" s="46"/>
      <c r="JWY159" s="46"/>
      <c r="JWZ159" s="46"/>
      <c r="JXA159" s="46"/>
      <c r="JXB159" s="46"/>
      <c r="JXC159" s="46"/>
      <c r="JXD159" s="46"/>
      <c r="JXE159" s="46"/>
      <c r="JXF159" s="46"/>
      <c r="JXG159" s="46"/>
      <c r="JXH159" s="46"/>
      <c r="JXI159" s="46"/>
      <c r="JXJ159" s="46"/>
      <c r="JXK159" s="46"/>
      <c r="JXL159" s="46"/>
      <c r="JXM159" s="46"/>
      <c r="JXN159" s="46"/>
      <c r="JXO159" s="46"/>
      <c r="JXP159" s="46"/>
      <c r="JXQ159" s="46"/>
      <c r="JXR159" s="46"/>
      <c r="JXS159" s="46"/>
      <c r="JXT159" s="46"/>
      <c r="JXU159" s="46"/>
      <c r="JXV159" s="46"/>
      <c r="JXW159" s="46"/>
      <c r="JXX159" s="46"/>
      <c r="JXY159" s="46"/>
      <c r="JXZ159" s="46"/>
      <c r="JYA159" s="46"/>
      <c r="JYB159" s="46"/>
      <c r="JYC159" s="46"/>
      <c r="JYJ159" s="46"/>
      <c r="JYK159" s="46"/>
      <c r="JYL159" s="46"/>
      <c r="JYM159" s="46"/>
      <c r="JYN159" s="46"/>
      <c r="JYO159" s="46"/>
      <c r="JYP159" s="46"/>
      <c r="JYQ159" s="46"/>
      <c r="JYR159" s="46"/>
      <c r="JYS159" s="46"/>
      <c r="JYT159" s="46"/>
      <c r="JYU159" s="46"/>
      <c r="JYV159" s="46"/>
      <c r="JYW159" s="46"/>
      <c r="JYX159" s="46"/>
      <c r="JYY159" s="46"/>
      <c r="JYZ159" s="46"/>
      <c r="JZA159" s="46"/>
      <c r="JZB159" s="46"/>
      <c r="JZC159" s="46"/>
      <c r="JZD159" s="46"/>
      <c r="JZE159" s="46"/>
      <c r="JZF159" s="46"/>
      <c r="JZG159" s="46"/>
      <c r="JZH159" s="46"/>
      <c r="JZI159" s="46"/>
      <c r="JZJ159" s="46"/>
      <c r="JZK159" s="46"/>
      <c r="JZL159" s="46"/>
      <c r="JZM159" s="46"/>
      <c r="JZN159" s="46"/>
      <c r="JZO159" s="46"/>
      <c r="JZP159" s="46"/>
      <c r="JZQ159" s="46"/>
      <c r="JZR159" s="46"/>
      <c r="JZS159" s="46"/>
      <c r="JZT159" s="46"/>
      <c r="JZU159" s="46"/>
      <c r="JZV159" s="46"/>
      <c r="JZW159" s="46"/>
      <c r="JZX159" s="46"/>
      <c r="JZY159" s="46"/>
      <c r="JZZ159" s="46"/>
      <c r="KAA159" s="46"/>
      <c r="KAB159" s="46"/>
      <c r="KAC159" s="46"/>
      <c r="KAD159" s="46"/>
      <c r="KAE159" s="46"/>
      <c r="KAF159" s="46"/>
      <c r="KAG159" s="46"/>
      <c r="KAH159" s="46"/>
      <c r="KAI159" s="46"/>
      <c r="KAJ159" s="46"/>
      <c r="KAK159" s="46"/>
      <c r="KAL159" s="46"/>
      <c r="KAM159" s="46"/>
      <c r="KAN159" s="46"/>
      <c r="KAO159" s="46"/>
      <c r="KAP159" s="46"/>
      <c r="KAQ159" s="46"/>
      <c r="KAR159" s="46"/>
      <c r="KAS159" s="46"/>
      <c r="KAT159" s="46"/>
      <c r="KAU159" s="46"/>
      <c r="KAV159" s="46"/>
      <c r="KAW159" s="46"/>
      <c r="KAX159" s="46"/>
      <c r="KAY159" s="46"/>
      <c r="KAZ159" s="46"/>
      <c r="KBA159" s="46"/>
      <c r="KBB159" s="46"/>
      <c r="KBC159" s="46"/>
      <c r="KBD159" s="46"/>
      <c r="KBE159" s="46"/>
      <c r="KBF159" s="46"/>
      <c r="KBG159" s="46"/>
      <c r="KBH159" s="46"/>
      <c r="KBI159" s="46"/>
      <c r="KBJ159" s="46"/>
      <c r="KBK159" s="46"/>
      <c r="KBL159" s="46"/>
      <c r="KBM159" s="46"/>
      <c r="KBN159" s="46"/>
      <c r="KBO159" s="46"/>
      <c r="KBP159" s="46"/>
      <c r="KBQ159" s="46"/>
      <c r="KBR159" s="46"/>
      <c r="KBS159" s="46"/>
      <c r="KBT159" s="46"/>
      <c r="KBU159" s="46"/>
      <c r="KBV159" s="46"/>
      <c r="KBW159" s="46"/>
      <c r="KBX159" s="46"/>
      <c r="KBY159" s="46"/>
      <c r="KBZ159" s="46"/>
      <c r="KCA159" s="46"/>
      <c r="KCB159" s="46"/>
      <c r="KCC159" s="46"/>
      <c r="KCD159" s="46"/>
      <c r="KCE159" s="46"/>
      <c r="KCF159" s="46"/>
      <c r="KCG159" s="46"/>
      <c r="KCH159" s="46"/>
      <c r="KCI159" s="46"/>
      <c r="KCJ159" s="46"/>
      <c r="KCK159" s="46"/>
      <c r="KCL159" s="46"/>
      <c r="KCM159" s="46"/>
      <c r="KCN159" s="46"/>
      <c r="KCO159" s="46"/>
      <c r="KCP159" s="46"/>
      <c r="KCQ159" s="46"/>
      <c r="KCR159" s="46"/>
      <c r="KCS159" s="46"/>
      <c r="KCT159" s="46"/>
      <c r="KCU159" s="46"/>
      <c r="KCV159" s="46"/>
      <c r="KCW159" s="46"/>
      <c r="KCX159" s="46"/>
      <c r="KCY159" s="46"/>
      <c r="KCZ159" s="46"/>
      <c r="KDA159" s="46"/>
      <c r="KDB159" s="46"/>
      <c r="KDC159" s="46"/>
      <c r="KDD159" s="46"/>
      <c r="KDE159" s="46"/>
      <c r="KDF159" s="46"/>
      <c r="KDG159" s="46"/>
      <c r="KDH159" s="46"/>
      <c r="KDI159" s="46"/>
      <c r="KDJ159" s="46"/>
      <c r="KDK159" s="46"/>
      <c r="KDL159" s="46"/>
      <c r="KDM159" s="46"/>
      <c r="KDN159" s="46"/>
      <c r="KDO159" s="46"/>
      <c r="KDP159" s="46"/>
      <c r="KDQ159" s="46"/>
      <c r="KDR159" s="46"/>
      <c r="KDS159" s="46"/>
      <c r="KDT159" s="46"/>
      <c r="KDU159" s="46"/>
      <c r="KDV159" s="46"/>
      <c r="KDW159" s="46"/>
      <c r="KDX159" s="46"/>
      <c r="KDY159" s="46"/>
      <c r="KDZ159" s="46"/>
      <c r="KEA159" s="46"/>
      <c r="KEB159" s="46"/>
      <c r="KEC159" s="46"/>
      <c r="KED159" s="46"/>
      <c r="KEE159" s="46"/>
      <c r="KEF159" s="46"/>
      <c r="KEG159" s="46"/>
      <c r="KEH159" s="46"/>
      <c r="KEI159" s="46"/>
      <c r="KEJ159" s="46"/>
      <c r="KEK159" s="46"/>
      <c r="KEL159" s="46"/>
      <c r="KEM159" s="46"/>
      <c r="KEN159" s="46"/>
      <c r="KEO159" s="46"/>
      <c r="KEP159" s="46"/>
      <c r="KEQ159" s="46"/>
      <c r="KER159" s="46"/>
      <c r="KES159" s="46"/>
      <c r="KET159" s="46"/>
      <c r="KEU159" s="46"/>
      <c r="KEV159" s="46"/>
      <c r="KEW159" s="46"/>
      <c r="KEX159" s="46"/>
      <c r="KEY159" s="46"/>
      <c r="KEZ159" s="46"/>
      <c r="KFA159" s="46"/>
      <c r="KFB159" s="46"/>
      <c r="KFC159" s="46"/>
      <c r="KFD159" s="46"/>
      <c r="KFE159" s="46"/>
      <c r="KFF159" s="46"/>
      <c r="KFG159" s="46"/>
      <c r="KFH159" s="46"/>
      <c r="KFI159" s="46"/>
      <c r="KFJ159" s="46"/>
      <c r="KFK159" s="46"/>
      <c r="KFL159" s="46"/>
      <c r="KFM159" s="46"/>
      <c r="KFN159" s="46"/>
      <c r="KFO159" s="46"/>
      <c r="KFP159" s="46"/>
      <c r="KFQ159" s="46"/>
      <c r="KFR159" s="46"/>
      <c r="KFS159" s="46"/>
      <c r="KFT159" s="46"/>
      <c r="KFU159" s="46"/>
      <c r="KFV159" s="46"/>
      <c r="KFW159" s="46"/>
      <c r="KFX159" s="46"/>
      <c r="KFY159" s="46"/>
      <c r="KFZ159" s="46"/>
      <c r="KGA159" s="46"/>
      <c r="KGB159" s="46"/>
      <c r="KGC159" s="46"/>
      <c r="KGD159" s="46"/>
      <c r="KGE159" s="46"/>
      <c r="KGF159" s="46"/>
      <c r="KGG159" s="46"/>
      <c r="KGH159" s="46"/>
      <c r="KGI159" s="46"/>
      <c r="KGJ159" s="46"/>
      <c r="KGK159" s="46"/>
      <c r="KGL159" s="46"/>
      <c r="KGM159" s="46"/>
      <c r="KGN159" s="46"/>
      <c r="KGO159" s="46"/>
      <c r="KGP159" s="46"/>
      <c r="KGQ159" s="46"/>
      <c r="KGR159" s="46"/>
      <c r="KGS159" s="46"/>
      <c r="KGT159" s="46"/>
      <c r="KGU159" s="46"/>
      <c r="KGV159" s="46"/>
      <c r="KGW159" s="46"/>
      <c r="KGX159" s="46"/>
      <c r="KGY159" s="46"/>
      <c r="KGZ159" s="46"/>
      <c r="KHA159" s="46"/>
      <c r="KHB159" s="46"/>
      <c r="KHC159" s="46"/>
      <c r="KHD159" s="46"/>
      <c r="KHE159" s="46"/>
      <c r="KHF159" s="46"/>
      <c r="KHG159" s="46"/>
      <c r="KHH159" s="46"/>
      <c r="KHI159" s="46"/>
      <c r="KHJ159" s="46"/>
      <c r="KHK159" s="46"/>
      <c r="KHL159" s="46"/>
      <c r="KHM159" s="46"/>
      <c r="KHN159" s="46"/>
      <c r="KHO159" s="46"/>
      <c r="KHP159" s="46"/>
      <c r="KHQ159" s="46"/>
      <c r="KHR159" s="46"/>
      <c r="KHS159" s="46"/>
      <c r="KHT159" s="46"/>
      <c r="KHU159" s="46"/>
      <c r="KHV159" s="46"/>
      <c r="KHW159" s="46"/>
      <c r="KHX159" s="46"/>
      <c r="KHY159" s="46"/>
      <c r="KIF159" s="46"/>
      <c r="KIG159" s="46"/>
      <c r="KIH159" s="46"/>
      <c r="KII159" s="46"/>
      <c r="KIJ159" s="46"/>
      <c r="KIK159" s="46"/>
      <c r="KIL159" s="46"/>
      <c r="KIM159" s="46"/>
      <c r="KIN159" s="46"/>
      <c r="KIO159" s="46"/>
      <c r="KIP159" s="46"/>
      <c r="KIQ159" s="46"/>
      <c r="KIR159" s="46"/>
      <c r="KIS159" s="46"/>
      <c r="KIT159" s="46"/>
      <c r="KIU159" s="46"/>
      <c r="KIV159" s="46"/>
      <c r="KIW159" s="46"/>
      <c r="KIX159" s="46"/>
      <c r="KIY159" s="46"/>
      <c r="KIZ159" s="46"/>
      <c r="KJA159" s="46"/>
      <c r="KJB159" s="46"/>
      <c r="KJC159" s="46"/>
      <c r="KJD159" s="46"/>
      <c r="KJE159" s="46"/>
      <c r="KJF159" s="46"/>
      <c r="KJG159" s="46"/>
      <c r="KJH159" s="46"/>
      <c r="KJI159" s="46"/>
      <c r="KJJ159" s="46"/>
      <c r="KJK159" s="46"/>
      <c r="KJL159" s="46"/>
      <c r="KJM159" s="46"/>
      <c r="KJN159" s="46"/>
      <c r="KJO159" s="46"/>
      <c r="KJP159" s="46"/>
      <c r="KJQ159" s="46"/>
      <c r="KJR159" s="46"/>
      <c r="KJS159" s="46"/>
      <c r="KJT159" s="46"/>
      <c r="KJU159" s="46"/>
      <c r="KJV159" s="46"/>
      <c r="KJW159" s="46"/>
      <c r="KJX159" s="46"/>
      <c r="KJY159" s="46"/>
      <c r="KJZ159" s="46"/>
      <c r="KKA159" s="46"/>
      <c r="KKB159" s="46"/>
      <c r="KKC159" s="46"/>
      <c r="KKD159" s="46"/>
      <c r="KKE159" s="46"/>
      <c r="KKF159" s="46"/>
      <c r="KKG159" s="46"/>
      <c r="KKH159" s="46"/>
      <c r="KKI159" s="46"/>
      <c r="KKJ159" s="46"/>
      <c r="KKK159" s="46"/>
      <c r="KKL159" s="46"/>
      <c r="KKM159" s="46"/>
      <c r="KKN159" s="46"/>
      <c r="KKO159" s="46"/>
      <c r="KKP159" s="46"/>
      <c r="KKQ159" s="46"/>
      <c r="KKR159" s="46"/>
      <c r="KKS159" s="46"/>
      <c r="KKT159" s="46"/>
      <c r="KKU159" s="46"/>
      <c r="KKV159" s="46"/>
      <c r="KKW159" s="46"/>
      <c r="KKX159" s="46"/>
      <c r="KKY159" s="46"/>
      <c r="KKZ159" s="46"/>
      <c r="KLA159" s="46"/>
      <c r="KLB159" s="46"/>
      <c r="KLC159" s="46"/>
      <c r="KLD159" s="46"/>
      <c r="KLE159" s="46"/>
      <c r="KLF159" s="46"/>
      <c r="KLG159" s="46"/>
      <c r="KLH159" s="46"/>
      <c r="KLI159" s="46"/>
      <c r="KLJ159" s="46"/>
      <c r="KLK159" s="46"/>
      <c r="KLL159" s="46"/>
      <c r="KLM159" s="46"/>
      <c r="KLN159" s="46"/>
      <c r="KLO159" s="46"/>
      <c r="KLP159" s="46"/>
      <c r="KLQ159" s="46"/>
      <c r="KLR159" s="46"/>
      <c r="KLS159" s="46"/>
      <c r="KLT159" s="46"/>
      <c r="KLU159" s="46"/>
      <c r="KLV159" s="46"/>
      <c r="KLW159" s="46"/>
      <c r="KLX159" s="46"/>
      <c r="KLY159" s="46"/>
      <c r="KLZ159" s="46"/>
      <c r="KMA159" s="46"/>
      <c r="KMB159" s="46"/>
      <c r="KMC159" s="46"/>
      <c r="KMD159" s="46"/>
      <c r="KME159" s="46"/>
      <c r="KMF159" s="46"/>
      <c r="KMG159" s="46"/>
      <c r="KMH159" s="46"/>
      <c r="KMI159" s="46"/>
      <c r="KMJ159" s="46"/>
      <c r="KMK159" s="46"/>
      <c r="KML159" s="46"/>
      <c r="KMM159" s="46"/>
      <c r="KMN159" s="46"/>
      <c r="KMO159" s="46"/>
      <c r="KMP159" s="46"/>
      <c r="KMQ159" s="46"/>
      <c r="KMR159" s="46"/>
      <c r="KMS159" s="46"/>
      <c r="KMT159" s="46"/>
      <c r="KMU159" s="46"/>
      <c r="KMV159" s="46"/>
      <c r="KMW159" s="46"/>
      <c r="KMX159" s="46"/>
      <c r="KMY159" s="46"/>
      <c r="KMZ159" s="46"/>
      <c r="KNA159" s="46"/>
      <c r="KNB159" s="46"/>
      <c r="KNC159" s="46"/>
      <c r="KND159" s="46"/>
      <c r="KNE159" s="46"/>
      <c r="KNF159" s="46"/>
      <c r="KNG159" s="46"/>
      <c r="KNH159" s="46"/>
      <c r="KNI159" s="46"/>
      <c r="KNJ159" s="46"/>
      <c r="KNK159" s="46"/>
      <c r="KNL159" s="46"/>
      <c r="KNM159" s="46"/>
      <c r="KNN159" s="46"/>
      <c r="KNO159" s="46"/>
      <c r="KNP159" s="46"/>
      <c r="KNQ159" s="46"/>
      <c r="KNR159" s="46"/>
      <c r="KNS159" s="46"/>
      <c r="KNT159" s="46"/>
      <c r="KNU159" s="46"/>
      <c r="KNV159" s="46"/>
      <c r="KNW159" s="46"/>
      <c r="KNX159" s="46"/>
      <c r="KNY159" s="46"/>
      <c r="KNZ159" s="46"/>
      <c r="KOA159" s="46"/>
      <c r="KOB159" s="46"/>
      <c r="KOC159" s="46"/>
      <c r="KOD159" s="46"/>
      <c r="KOE159" s="46"/>
      <c r="KOF159" s="46"/>
      <c r="KOG159" s="46"/>
      <c r="KOH159" s="46"/>
      <c r="KOI159" s="46"/>
      <c r="KOJ159" s="46"/>
      <c r="KOK159" s="46"/>
      <c r="KOL159" s="46"/>
      <c r="KOM159" s="46"/>
      <c r="KON159" s="46"/>
      <c r="KOO159" s="46"/>
      <c r="KOP159" s="46"/>
      <c r="KOQ159" s="46"/>
      <c r="KOR159" s="46"/>
      <c r="KOS159" s="46"/>
      <c r="KOT159" s="46"/>
      <c r="KOU159" s="46"/>
      <c r="KOV159" s="46"/>
      <c r="KOW159" s="46"/>
      <c r="KOX159" s="46"/>
      <c r="KOY159" s="46"/>
      <c r="KOZ159" s="46"/>
      <c r="KPA159" s="46"/>
      <c r="KPB159" s="46"/>
      <c r="KPC159" s="46"/>
      <c r="KPD159" s="46"/>
      <c r="KPE159" s="46"/>
      <c r="KPF159" s="46"/>
      <c r="KPG159" s="46"/>
      <c r="KPH159" s="46"/>
      <c r="KPI159" s="46"/>
      <c r="KPJ159" s="46"/>
      <c r="KPK159" s="46"/>
      <c r="KPL159" s="46"/>
      <c r="KPM159" s="46"/>
      <c r="KPN159" s="46"/>
      <c r="KPO159" s="46"/>
      <c r="KPP159" s="46"/>
      <c r="KPQ159" s="46"/>
      <c r="KPR159" s="46"/>
      <c r="KPS159" s="46"/>
      <c r="KPT159" s="46"/>
      <c r="KPU159" s="46"/>
      <c r="KPV159" s="46"/>
      <c r="KPW159" s="46"/>
      <c r="KPX159" s="46"/>
      <c r="KPY159" s="46"/>
      <c r="KPZ159" s="46"/>
      <c r="KQA159" s="46"/>
      <c r="KQB159" s="46"/>
      <c r="KQC159" s="46"/>
      <c r="KQD159" s="46"/>
      <c r="KQE159" s="46"/>
      <c r="KQF159" s="46"/>
      <c r="KQG159" s="46"/>
      <c r="KQH159" s="46"/>
      <c r="KQI159" s="46"/>
      <c r="KQJ159" s="46"/>
      <c r="KQK159" s="46"/>
      <c r="KQL159" s="46"/>
      <c r="KQM159" s="46"/>
      <c r="KQN159" s="46"/>
      <c r="KQO159" s="46"/>
      <c r="KQP159" s="46"/>
      <c r="KQQ159" s="46"/>
      <c r="KQR159" s="46"/>
      <c r="KQS159" s="46"/>
      <c r="KQT159" s="46"/>
      <c r="KQU159" s="46"/>
      <c r="KQV159" s="46"/>
      <c r="KQW159" s="46"/>
      <c r="KQX159" s="46"/>
      <c r="KQY159" s="46"/>
      <c r="KQZ159" s="46"/>
      <c r="KRA159" s="46"/>
      <c r="KRB159" s="46"/>
      <c r="KRC159" s="46"/>
      <c r="KRD159" s="46"/>
      <c r="KRE159" s="46"/>
      <c r="KRF159" s="46"/>
      <c r="KRG159" s="46"/>
      <c r="KRH159" s="46"/>
      <c r="KRI159" s="46"/>
      <c r="KRJ159" s="46"/>
      <c r="KRK159" s="46"/>
      <c r="KRL159" s="46"/>
      <c r="KRM159" s="46"/>
      <c r="KRN159" s="46"/>
      <c r="KRO159" s="46"/>
      <c r="KRP159" s="46"/>
      <c r="KRQ159" s="46"/>
      <c r="KRR159" s="46"/>
      <c r="KRS159" s="46"/>
      <c r="KRT159" s="46"/>
      <c r="KRU159" s="46"/>
      <c r="KSB159" s="46"/>
      <c r="KSC159" s="46"/>
      <c r="KSD159" s="46"/>
      <c r="KSE159" s="46"/>
      <c r="KSF159" s="46"/>
      <c r="KSG159" s="46"/>
      <c r="KSH159" s="46"/>
      <c r="KSI159" s="46"/>
      <c r="KSJ159" s="46"/>
      <c r="KSK159" s="46"/>
      <c r="KSL159" s="46"/>
      <c r="KSM159" s="46"/>
      <c r="KSN159" s="46"/>
      <c r="KSO159" s="46"/>
      <c r="KSP159" s="46"/>
      <c r="KSQ159" s="46"/>
      <c r="KSR159" s="46"/>
      <c r="KSS159" s="46"/>
      <c r="KST159" s="46"/>
      <c r="KSU159" s="46"/>
      <c r="KSV159" s="46"/>
      <c r="KSW159" s="46"/>
      <c r="KSX159" s="46"/>
      <c r="KSY159" s="46"/>
      <c r="KSZ159" s="46"/>
      <c r="KTA159" s="46"/>
      <c r="KTB159" s="46"/>
      <c r="KTC159" s="46"/>
      <c r="KTD159" s="46"/>
      <c r="KTE159" s="46"/>
      <c r="KTF159" s="46"/>
      <c r="KTG159" s="46"/>
      <c r="KTH159" s="46"/>
      <c r="KTI159" s="46"/>
      <c r="KTJ159" s="46"/>
      <c r="KTK159" s="46"/>
      <c r="KTL159" s="46"/>
      <c r="KTM159" s="46"/>
      <c r="KTN159" s="46"/>
      <c r="KTO159" s="46"/>
      <c r="KTP159" s="46"/>
      <c r="KTQ159" s="46"/>
      <c r="KTR159" s="46"/>
      <c r="KTS159" s="46"/>
      <c r="KTT159" s="46"/>
      <c r="KTU159" s="46"/>
      <c r="KTV159" s="46"/>
      <c r="KTW159" s="46"/>
      <c r="KTX159" s="46"/>
      <c r="KTY159" s="46"/>
      <c r="KTZ159" s="46"/>
      <c r="KUA159" s="46"/>
      <c r="KUB159" s="46"/>
      <c r="KUC159" s="46"/>
      <c r="KUD159" s="46"/>
      <c r="KUE159" s="46"/>
      <c r="KUF159" s="46"/>
      <c r="KUG159" s="46"/>
      <c r="KUH159" s="46"/>
      <c r="KUI159" s="46"/>
      <c r="KUJ159" s="46"/>
      <c r="KUK159" s="46"/>
      <c r="KUL159" s="46"/>
      <c r="KUM159" s="46"/>
      <c r="KUN159" s="46"/>
      <c r="KUO159" s="46"/>
      <c r="KUP159" s="46"/>
      <c r="KUQ159" s="46"/>
      <c r="KUR159" s="46"/>
      <c r="KUS159" s="46"/>
      <c r="KUT159" s="46"/>
      <c r="KUU159" s="46"/>
      <c r="KUV159" s="46"/>
      <c r="KUW159" s="46"/>
      <c r="KUX159" s="46"/>
      <c r="KUY159" s="46"/>
      <c r="KUZ159" s="46"/>
      <c r="KVA159" s="46"/>
      <c r="KVB159" s="46"/>
      <c r="KVC159" s="46"/>
      <c r="KVD159" s="46"/>
      <c r="KVE159" s="46"/>
      <c r="KVF159" s="46"/>
      <c r="KVG159" s="46"/>
      <c r="KVH159" s="46"/>
      <c r="KVI159" s="46"/>
      <c r="KVJ159" s="46"/>
      <c r="KVK159" s="46"/>
      <c r="KVL159" s="46"/>
      <c r="KVM159" s="46"/>
      <c r="KVN159" s="46"/>
      <c r="KVO159" s="46"/>
      <c r="KVP159" s="46"/>
      <c r="KVQ159" s="46"/>
      <c r="KVR159" s="46"/>
      <c r="KVS159" s="46"/>
      <c r="KVT159" s="46"/>
      <c r="KVU159" s="46"/>
      <c r="KVV159" s="46"/>
      <c r="KVW159" s="46"/>
      <c r="KVX159" s="46"/>
      <c r="KVY159" s="46"/>
      <c r="KVZ159" s="46"/>
      <c r="KWA159" s="46"/>
      <c r="KWB159" s="46"/>
      <c r="KWC159" s="46"/>
      <c r="KWD159" s="46"/>
      <c r="KWE159" s="46"/>
      <c r="KWF159" s="46"/>
      <c r="KWG159" s="46"/>
      <c r="KWH159" s="46"/>
      <c r="KWI159" s="46"/>
      <c r="KWJ159" s="46"/>
      <c r="KWK159" s="46"/>
      <c r="KWL159" s="46"/>
      <c r="KWM159" s="46"/>
      <c r="KWN159" s="46"/>
      <c r="KWO159" s="46"/>
      <c r="KWP159" s="46"/>
      <c r="KWQ159" s="46"/>
      <c r="KWR159" s="46"/>
      <c r="KWS159" s="46"/>
      <c r="KWT159" s="46"/>
      <c r="KWU159" s="46"/>
      <c r="KWV159" s="46"/>
      <c r="KWW159" s="46"/>
      <c r="KWX159" s="46"/>
      <c r="KWY159" s="46"/>
      <c r="KWZ159" s="46"/>
      <c r="KXA159" s="46"/>
      <c r="KXB159" s="46"/>
      <c r="KXC159" s="46"/>
      <c r="KXD159" s="46"/>
      <c r="KXE159" s="46"/>
      <c r="KXF159" s="46"/>
      <c r="KXG159" s="46"/>
      <c r="KXH159" s="46"/>
      <c r="KXI159" s="46"/>
      <c r="KXJ159" s="46"/>
      <c r="KXK159" s="46"/>
      <c r="KXL159" s="46"/>
      <c r="KXM159" s="46"/>
      <c r="KXN159" s="46"/>
      <c r="KXO159" s="46"/>
      <c r="KXP159" s="46"/>
      <c r="KXQ159" s="46"/>
      <c r="KXR159" s="46"/>
      <c r="KXS159" s="46"/>
      <c r="KXT159" s="46"/>
      <c r="KXU159" s="46"/>
      <c r="KXV159" s="46"/>
      <c r="KXW159" s="46"/>
      <c r="KXX159" s="46"/>
      <c r="KXY159" s="46"/>
      <c r="KXZ159" s="46"/>
      <c r="KYA159" s="46"/>
      <c r="KYB159" s="46"/>
      <c r="KYC159" s="46"/>
      <c r="KYD159" s="46"/>
      <c r="KYE159" s="46"/>
      <c r="KYF159" s="46"/>
      <c r="KYG159" s="46"/>
      <c r="KYH159" s="46"/>
      <c r="KYI159" s="46"/>
      <c r="KYJ159" s="46"/>
      <c r="KYK159" s="46"/>
      <c r="KYL159" s="46"/>
      <c r="KYM159" s="46"/>
      <c r="KYN159" s="46"/>
      <c r="KYO159" s="46"/>
      <c r="KYP159" s="46"/>
      <c r="KYQ159" s="46"/>
      <c r="KYR159" s="46"/>
      <c r="KYS159" s="46"/>
      <c r="KYT159" s="46"/>
      <c r="KYU159" s="46"/>
      <c r="KYV159" s="46"/>
      <c r="KYW159" s="46"/>
      <c r="KYX159" s="46"/>
      <c r="KYY159" s="46"/>
      <c r="KYZ159" s="46"/>
      <c r="KZA159" s="46"/>
      <c r="KZB159" s="46"/>
      <c r="KZC159" s="46"/>
      <c r="KZD159" s="46"/>
      <c r="KZE159" s="46"/>
      <c r="KZF159" s="46"/>
      <c r="KZG159" s="46"/>
      <c r="KZH159" s="46"/>
      <c r="KZI159" s="46"/>
      <c r="KZJ159" s="46"/>
      <c r="KZK159" s="46"/>
      <c r="KZL159" s="46"/>
      <c r="KZM159" s="46"/>
      <c r="KZN159" s="46"/>
      <c r="KZO159" s="46"/>
      <c r="KZP159" s="46"/>
      <c r="KZQ159" s="46"/>
      <c r="KZR159" s="46"/>
      <c r="KZS159" s="46"/>
      <c r="KZT159" s="46"/>
      <c r="KZU159" s="46"/>
      <c r="KZV159" s="46"/>
      <c r="KZW159" s="46"/>
      <c r="KZX159" s="46"/>
      <c r="KZY159" s="46"/>
      <c r="KZZ159" s="46"/>
      <c r="LAA159" s="46"/>
      <c r="LAB159" s="46"/>
      <c r="LAC159" s="46"/>
      <c r="LAD159" s="46"/>
      <c r="LAE159" s="46"/>
      <c r="LAF159" s="46"/>
      <c r="LAG159" s="46"/>
      <c r="LAH159" s="46"/>
      <c r="LAI159" s="46"/>
      <c r="LAJ159" s="46"/>
      <c r="LAK159" s="46"/>
      <c r="LAL159" s="46"/>
      <c r="LAM159" s="46"/>
      <c r="LAN159" s="46"/>
      <c r="LAO159" s="46"/>
      <c r="LAP159" s="46"/>
      <c r="LAQ159" s="46"/>
      <c r="LAR159" s="46"/>
      <c r="LAS159" s="46"/>
      <c r="LAT159" s="46"/>
      <c r="LAU159" s="46"/>
      <c r="LAV159" s="46"/>
      <c r="LAW159" s="46"/>
      <c r="LAX159" s="46"/>
      <c r="LAY159" s="46"/>
      <c r="LAZ159" s="46"/>
      <c r="LBA159" s="46"/>
      <c r="LBB159" s="46"/>
      <c r="LBC159" s="46"/>
      <c r="LBD159" s="46"/>
      <c r="LBE159" s="46"/>
      <c r="LBF159" s="46"/>
      <c r="LBG159" s="46"/>
      <c r="LBH159" s="46"/>
      <c r="LBI159" s="46"/>
      <c r="LBJ159" s="46"/>
      <c r="LBK159" s="46"/>
      <c r="LBL159" s="46"/>
      <c r="LBM159" s="46"/>
      <c r="LBN159" s="46"/>
      <c r="LBO159" s="46"/>
      <c r="LBP159" s="46"/>
      <c r="LBQ159" s="46"/>
      <c r="LBX159" s="46"/>
      <c r="LBY159" s="46"/>
      <c r="LBZ159" s="46"/>
      <c r="LCA159" s="46"/>
      <c r="LCB159" s="46"/>
      <c r="LCC159" s="46"/>
      <c r="LCD159" s="46"/>
      <c r="LCE159" s="46"/>
      <c r="LCF159" s="46"/>
      <c r="LCG159" s="46"/>
      <c r="LCH159" s="46"/>
      <c r="LCI159" s="46"/>
      <c r="LCJ159" s="46"/>
      <c r="LCK159" s="46"/>
      <c r="LCL159" s="46"/>
      <c r="LCM159" s="46"/>
      <c r="LCN159" s="46"/>
      <c r="LCO159" s="46"/>
      <c r="LCP159" s="46"/>
      <c r="LCQ159" s="46"/>
      <c r="LCR159" s="46"/>
      <c r="LCS159" s="46"/>
      <c r="LCT159" s="46"/>
      <c r="LCU159" s="46"/>
      <c r="LCV159" s="46"/>
      <c r="LCW159" s="46"/>
      <c r="LCX159" s="46"/>
      <c r="LCY159" s="46"/>
      <c r="LCZ159" s="46"/>
      <c r="LDA159" s="46"/>
      <c r="LDB159" s="46"/>
      <c r="LDC159" s="46"/>
      <c r="LDD159" s="46"/>
      <c r="LDE159" s="46"/>
      <c r="LDF159" s="46"/>
      <c r="LDG159" s="46"/>
      <c r="LDH159" s="46"/>
      <c r="LDI159" s="46"/>
      <c r="LDJ159" s="46"/>
      <c r="LDK159" s="46"/>
      <c r="LDL159" s="46"/>
      <c r="LDM159" s="46"/>
      <c r="LDN159" s="46"/>
      <c r="LDO159" s="46"/>
      <c r="LDP159" s="46"/>
      <c r="LDQ159" s="46"/>
      <c r="LDR159" s="46"/>
      <c r="LDS159" s="46"/>
      <c r="LDT159" s="46"/>
      <c r="LDU159" s="46"/>
      <c r="LDV159" s="46"/>
      <c r="LDW159" s="46"/>
      <c r="LDX159" s="46"/>
      <c r="LDY159" s="46"/>
      <c r="LDZ159" s="46"/>
      <c r="LEA159" s="46"/>
      <c r="LEB159" s="46"/>
      <c r="LEC159" s="46"/>
      <c r="LED159" s="46"/>
      <c r="LEE159" s="46"/>
      <c r="LEF159" s="46"/>
      <c r="LEG159" s="46"/>
      <c r="LEH159" s="46"/>
      <c r="LEI159" s="46"/>
      <c r="LEJ159" s="46"/>
      <c r="LEK159" s="46"/>
      <c r="LEL159" s="46"/>
      <c r="LEM159" s="46"/>
      <c r="LEN159" s="46"/>
      <c r="LEO159" s="46"/>
      <c r="LEP159" s="46"/>
      <c r="LEQ159" s="46"/>
      <c r="LER159" s="46"/>
      <c r="LES159" s="46"/>
      <c r="LET159" s="46"/>
      <c r="LEU159" s="46"/>
      <c r="LEV159" s="46"/>
      <c r="LEW159" s="46"/>
      <c r="LEX159" s="46"/>
      <c r="LEY159" s="46"/>
      <c r="LEZ159" s="46"/>
      <c r="LFA159" s="46"/>
      <c r="LFB159" s="46"/>
      <c r="LFC159" s="46"/>
      <c r="LFD159" s="46"/>
      <c r="LFE159" s="46"/>
      <c r="LFF159" s="46"/>
      <c r="LFG159" s="46"/>
      <c r="LFH159" s="46"/>
      <c r="LFI159" s="46"/>
      <c r="LFJ159" s="46"/>
      <c r="LFK159" s="46"/>
      <c r="LFL159" s="46"/>
      <c r="LFM159" s="46"/>
      <c r="LFN159" s="46"/>
      <c r="LFO159" s="46"/>
      <c r="LFP159" s="46"/>
      <c r="LFQ159" s="46"/>
      <c r="LFR159" s="46"/>
      <c r="LFS159" s="46"/>
      <c r="LFT159" s="46"/>
      <c r="LFU159" s="46"/>
      <c r="LFV159" s="46"/>
      <c r="LFW159" s="46"/>
      <c r="LFX159" s="46"/>
      <c r="LFY159" s="46"/>
      <c r="LFZ159" s="46"/>
      <c r="LGA159" s="46"/>
      <c r="LGB159" s="46"/>
      <c r="LGC159" s="46"/>
      <c r="LGD159" s="46"/>
      <c r="LGE159" s="46"/>
      <c r="LGF159" s="46"/>
      <c r="LGG159" s="46"/>
      <c r="LGH159" s="46"/>
      <c r="LGI159" s="46"/>
      <c r="LGJ159" s="46"/>
      <c r="LGK159" s="46"/>
      <c r="LGL159" s="46"/>
      <c r="LGM159" s="46"/>
      <c r="LGN159" s="46"/>
      <c r="LGO159" s="46"/>
      <c r="LGP159" s="46"/>
      <c r="LGQ159" s="46"/>
      <c r="LGR159" s="46"/>
      <c r="LGS159" s="46"/>
      <c r="LGT159" s="46"/>
      <c r="LGU159" s="46"/>
      <c r="LGV159" s="46"/>
      <c r="LGW159" s="46"/>
      <c r="LGX159" s="46"/>
      <c r="LGY159" s="46"/>
      <c r="LGZ159" s="46"/>
      <c r="LHA159" s="46"/>
      <c r="LHB159" s="46"/>
      <c r="LHC159" s="46"/>
      <c r="LHD159" s="46"/>
      <c r="LHE159" s="46"/>
      <c r="LHF159" s="46"/>
      <c r="LHG159" s="46"/>
      <c r="LHH159" s="46"/>
      <c r="LHI159" s="46"/>
      <c r="LHJ159" s="46"/>
      <c r="LHK159" s="46"/>
      <c r="LHL159" s="46"/>
      <c r="LHM159" s="46"/>
      <c r="LHN159" s="46"/>
      <c r="LHO159" s="46"/>
      <c r="LHP159" s="46"/>
      <c r="LHQ159" s="46"/>
      <c r="LHR159" s="46"/>
      <c r="LHS159" s="46"/>
      <c r="LHT159" s="46"/>
      <c r="LHU159" s="46"/>
      <c r="LHV159" s="46"/>
      <c r="LHW159" s="46"/>
      <c r="LHX159" s="46"/>
      <c r="LHY159" s="46"/>
      <c r="LHZ159" s="46"/>
      <c r="LIA159" s="46"/>
      <c r="LIB159" s="46"/>
      <c r="LIC159" s="46"/>
      <c r="LID159" s="46"/>
      <c r="LIE159" s="46"/>
      <c r="LIF159" s="46"/>
      <c r="LIG159" s="46"/>
      <c r="LIH159" s="46"/>
      <c r="LII159" s="46"/>
      <c r="LIJ159" s="46"/>
      <c r="LIK159" s="46"/>
      <c r="LIL159" s="46"/>
      <c r="LIM159" s="46"/>
      <c r="LIN159" s="46"/>
      <c r="LIO159" s="46"/>
      <c r="LIP159" s="46"/>
      <c r="LIQ159" s="46"/>
      <c r="LIR159" s="46"/>
      <c r="LIS159" s="46"/>
      <c r="LIT159" s="46"/>
      <c r="LIU159" s="46"/>
      <c r="LIV159" s="46"/>
      <c r="LIW159" s="46"/>
      <c r="LIX159" s="46"/>
      <c r="LIY159" s="46"/>
      <c r="LIZ159" s="46"/>
      <c r="LJA159" s="46"/>
      <c r="LJB159" s="46"/>
      <c r="LJC159" s="46"/>
      <c r="LJD159" s="46"/>
      <c r="LJE159" s="46"/>
      <c r="LJF159" s="46"/>
      <c r="LJG159" s="46"/>
      <c r="LJH159" s="46"/>
      <c r="LJI159" s="46"/>
      <c r="LJJ159" s="46"/>
      <c r="LJK159" s="46"/>
      <c r="LJL159" s="46"/>
      <c r="LJM159" s="46"/>
      <c r="LJN159" s="46"/>
      <c r="LJO159" s="46"/>
      <c r="LJP159" s="46"/>
      <c r="LJQ159" s="46"/>
      <c r="LJR159" s="46"/>
      <c r="LJS159" s="46"/>
      <c r="LJT159" s="46"/>
      <c r="LJU159" s="46"/>
      <c r="LJV159" s="46"/>
      <c r="LJW159" s="46"/>
      <c r="LJX159" s="46"/>
      <c r="LJY159" s="46"/>
      <c r="LJZ159" s="46"/>
      <c r="LKA159" s="46"/>
      <c r="LKB159" s="46"/>
      <c r="LKC159" s="46"/>
      <c r="LKD159" s="46"/>
      <c r="LKE159" s="46"/>
      <c r="LKF159" s="46"/>
      <c r="LKG159" s="46"/>
      <c r="LKH159" s="46"/>
      <c r="LKI159" s="46"/>
      <c r="LKJ159" s="46"/>
      <c r="LKK159" s="46"/>
      <c r="LKL159" s="46"/>
      <c r="LKM159" s="46"/>
      <c r="LKN159" s="46"/>
      <c r="LKO159" s="46"/>
      <c r="LKP159" s="46"/>
      <c r="LKQ159" s="46"/>
      <c r="LKR159" s="46"/>
      <c r="LKS159" s="46"/>
      <c r="LKT159" s="46"/>
      <c r="LKU159" s="46"/>
      <c r="LKV159" s="46"/>
      <c r="LKW159" s="46"/>
      <c r="LKX159" s="46"/>
      <c r="LKY159" s="46"/>
      <c r="LKZ159" s="46"/>
      <c r="LLA159" s="46"/>
      <c r="LLB159" s="46"/>
      <c r="LLC159" s="46"/>
      <c r="LLD159" s="46"/>
      <c r="LLE159" s="46"/>
      <c r="LLF159" s="46"/>
      <c r="LLG159" s="46"/>
      <c r="LLH159" s="46"/>
      <c r="LLI159" s="46"/>
      <c r="LLJ159" s="46"/>
      <c r="LLK159" s="46"/>
      <c r="LLL159" s="46"/>
      <c r="LLM159" s="46"/>
      <c r="LLT159" s="46"/>
      <c r="LLU159" s="46"/>
      <c r="LLV159" s="46"/>
      <c r="LLW159" s="46"/>
      <c r="LLX159" s="46"/>
      <c r="LLY159" s="46"/>
      <c r="LLZ159" s="46"/>
      <c r="LMA159" s="46"/>
      <c r="LMB159" s="46"/>
      <c r="LMC159" s="46"/>
      <c r="LMD159" s="46"/>
      <c r="LME159" s="46"/>
      <c r="LMF159" s="46"/>
      <c r="LMG159" s="46"/>
      <c r="LMH159" s="46"/>
      <c r="LMI159" s="46"/>
      <c r="LMJ159" s="46"/>
      <c r="LMK159" s="46"/>
      <c r="LML159" s="46"/>
      <c r="LMM159" s="46"/>
      <c r="LMN159" s="46"/>
      <c r="LMO159" s="46"/>
      <c r="LMP159" s="46"/>
      <c r="LMQ159" s="46"/>
      <c r="LMR159" s="46"/>
      <c r="LMS159" s="46"/>
      <c r="LMT159" s="46"/>
      <c r="LMU159" s="46"/>
      <c r="LMV159" s="46"/>
      <c r="LMW159" s="46"/>
      <c r="LMX159" s="46"/>
      <c r="LMY159" s="46"/>
      <c r="LMZ159" s="46"/>
      <c r="LNA159" s="46"/>
      <c r="LNB159" s="46"/>
      <c r="LNC159" s="46"/>
      <c r="LND159" s="46"/>
      <c r="LNE159" s="46"/>
      <c r="LNF159" s="46"/>
      <c r="LNG159" s="46"/>
      <c r="LNH159" s="46"/>
      <c r="LNI159" s="46"/>
      <c r="LNJ159" s="46"/>
      <c r="LNK159" s="46"/>
      <c r="LNL159" s="46"/>
      <c r="LNM159" s="46"/>
      <c r="LNN159" s="46"/>
      <c r="LNO159" s="46"/>
      <c r="LNP159" s="46"/>
      <c r="LNQ159" s="46"/>
      <c r="LNR159" s="46"/>
      <c r="LNS159" s="46"/>
      <c r="LNT159" s="46"/>
      <c r="LNU159" s="46"/>
      <c r="LNV159" s="46"/>
      <c r="LNW159" s="46"/>
      <c r="LNX159" s="46"/>
      <c r="LNY159" s="46"/>
      <c r="LNZ159" s="46"/>
      <c r="LOA159" s="46"/>
      <c r="LOB159" s="46"/>
      <c r="LOC159" s="46"/>
      <c r="LOD159" s="46"/>
      <c r="LOE159" s="46"/>
      <c r="LOF159" s="46"/>
      <c r="LOG159" s="46"/>
      <c r="LOH159" s="46"/>
      <c r="LOI159" s="46"/>
      <c r="LOJ159" s="46"/>
      <c r="LOK159" s="46"/>
      <c r="LOL159" s="46"/>
      <c r="LOM159" s="46"/>
      <c r="LON159" s="46"/>
      <c r="LOO159" s="46"/>
      <c r="LOP159" s="46"/>
      <c r="LOQ159" s="46"/>
      <c r="LOR159" s="46"/>
      <c r="LOS159" s="46"/>
      <c r="LOT159" s="46"/>
      <c r="LOU159" s="46"/>
      <c r="LOV159" s="46"/>
      <c r="LOW159" s="46"/>
      <c r="LOX159" s="46"/>
      <c r="LOY159" s="46"/>
      <c r="LOZ159" s="46"/>
      <c r="LPA159" s="46"/>
      <c r="LPB159" s="46"/>
      <c r="LPC159" s="46"/>
      <c r="LPD159" s="46"/>
      <c r="LPE159" s="46"/>
      <c r="LPF159" s="46"/>
      <c r="LPG159" s="46"/>
      <c r="LPH159" s="46"/>
      <c r="LPI159" s="46"/>
      <c r="LPJ159" s="46"/>
      <c r="LPK159" s="46"/>
      <c r="LPL159" s="46"/>
      <c r="LPM159" s="46"/>
      <c r="LPN159" s="46"/>
      <c r="LPO159" s="46"/>
      <c r="LPP159" s="46"/>
      <c r="LPQ159" s="46"/>
      <c r="LPR159" s="46"/>
      <c r="LPS159" s="46"/>
      <c r="LPT159" s="46"/>
      <c r="LPU159" s="46"/>
      <c r="LPV159" s="46"/>
      <c r="LPW159" s="46"/>
      <c r="LPX159" s="46"/>
      <c r="LPY159" s="46"/>
      <c r="LPZ159" s="46"/>
      <c r="LQA159" s="46"/>
      <c r="LQB159" s="46"/>
      <c r="LQC159" s="46"/>
      <c r="LQD159" s="46"/>
      <c r="LQE159" s="46"/>
      <c r="LQF159" s="46"/>
      <c r="LQG159" s="46"/>
      <c r="LQH159" s="46"/>
      <c r="LQI159" s="46"/>
      <c r="LQJ159" s="46"/>
      <c r="LQK159" s="46"/>
      <c r="LQL159" s="46"/>
      <c r="LQM159" s="46"/>
      <c r="LQN159" s="46"/>
      <c r="LQO159" s="46"/>
      <c r="LQP159" s="46"/>
      <c r="LQQ159" s="46"/>
      <c r="LQR159" s="46"/>
      <c r="LQS159" s="46"/>
      <c r="LQT159" s="46"/>
      <c r="LQU159" s="46"/>
      <c r="LQV159" s="46"/>
      <c r="LQW159" s="46"/>
      <c r="LQX159" s="46"/>
      <c r="LQY159" s="46"/>
      <c r="LQZ159" s="46"/>
      <c r="LRA159" s="46"/>
      <c r="LRB159" s="46"/>
      <c r="LRC159" s="46"/>
      <c r="LRD159" s="46"/>
      <c r="LRE159" s="46"/>
      <c r="LRF159" s="46"/>
      <c r="LRG159" s="46"/>
      <c r="LRH159" s="46"/>
      <c r="LRI159" s="46"/>
      <c r="LRJ159" s="46"/>
      <c r="LRK159" s="46"/>
      <c r="LRL159" s="46"/>
      <c r="LRM159" s="46"/>
      <c r="LRN159" s="46"/>
      <c r="LRO159" s="46"/>
      <c r="LRP159" s="46"/>
      <c r="LRQ159" s="46"/>
      <c r="LRR159" s="46"/>
      <c r="LRS159" s="46"/>
      <c r="LRT159" s="46"/>
      <c r="LRU159" s="46"/>
      <c r="LRV159" s="46"/>
      <c r="LRW159" s="46"/>
      <c r="LRX159" s="46"/>
      <c r="LRY159" s="46"/>
      <c r="LRZ159" s="46"/>
      <c r="LSA159" s="46"/>
      <c r="LSB159" s="46"/>
      <c r="LSC159" s="46"/>
      <c r="LSD159" s="46"/>
      <c r="LSE159" s="46"/>
      <c r="LSF159" s="46"/>
      <c r="LSG159" s="46"/>
      <c r="LSH159" s="46"/>
      <c r="LSI159" s="46"/>
      <c r="LSJ159" s="46"/>
      <c r="LSK159" s="46"/>
      <c r="LSL159" s="46"/>
      <c r="LSM159" s="46"/>
      <c r="LSN159" s="46"/>
      <c r="LSO159" s="46"/>
      <c r="LSP159" s="46"/>
      <c r="LSQ159" s="46"/>
      <c r="LSR159" s="46"/>
      <c r="LSS159" s="46"/>
      <c r="LST159" s="46"/>
      <c r="LSU159" s="46"/>
      <c r="LSV159" s="46"/>
      <c r="LSW159" s="46"/>
      <c r="LSX159" s="46"/>
      <c r="LSY159" s="46"/>
      <c r="LSZ159" s="46"/>
      <c r="LTA159" s="46"/>
      <c r="LTB159" s="46"/>
      <c r="LTC159" s="46"/>
      <c r="LTD159" s="46"/>
      <c r="LTE159" s="46"/>
      <c r="LTF159" s="46"/>
      <c r="LTG159" s="46"/>
      <c r="LTH159" s="46"/>
      <c r="LTI159" s="46"/>
      <c r="LTJ159" s="46"/>
      <c r="LTK159" s="46"/>
      <c r="LTL159" s="46"/>
      <c r="LTM159" s="46"/>
      <c r="LTN159" s="46"/>
      <c r="LTO159" s="46"/>
      <c r="LTP159" s="46"/>
      <c r="LTQ159" s="46"/>
      <c r="LTR159" s="46"/>
      <c r="LTS159" s="46"/>
      <c r="LTT159" s="46"/>
      <c r="LTU159" s="46"/>
      <c r="LTV159" s="46"/>
      <c r="LTW159" s="46"/>
      <c r="LTX159" s="46"/>
      <c r="LTY159" s="46"/>
      <c r="LTZ159" s="46"/>
      <c r="LUA159" s="46"/>
      <c r="LUB159" s="46"/>
      <c r="LUC159" s="46"/>
      <c r="LUD159" s="46"/>
      <c r="LUE159" s="46"/>
      <c r="LUF159" s="46"/>
      <c r="LUG159" s="46"/>
      <c r="LUH159" s="46"/>
      <c r="LUI159" s="46"/>
      <c r="LUJ159" s="46"/>
      <c r="LUK159" s="46"/>
      <c r="LUL159" s="46"/>
      <c r="LUM159" s="46"/>
      <c r="LUN159" s="46"/>
      <c r="LUO159" s="46"/>
      <c r="LUP159" s="46"/>
      <c r="LUQ159" s="46"/>
      <c r="LUR159" s="46"/>
      <c r="LUS159" s="46"/>
      <c r="LUT159" s="46"/>
      <c r="LUU159" s="46"/>
      <c r="LUV159" s="46"/>
      <c r="LUW159" s="46"/>
      <c r="LUX159" s="46"/>
      <c r="LUY159" s="46"/>
      <c r="LUZ159" s="46"/>
      <c r="LVA159" s="46"/>
      <c r="LVB159" s="46"/>
      <c r="LVC159" s="46"/>
      <c r="LVD159" s="46"/>
      <c r="LVE159" s="46"/>
      <c r="LVF159" s="46"/>
      <c r="LVG159" s="46"/>
      <c r="LVH159" s="46"/>
      <c r="LVI159" s="46"/>
      <c r="LVP159" s="46"/>
      <c r="LVQ159" s="46"/>
      <c r="LVR159" s="46"/>
      <c r="LVS159" s="46"/>
      <c r="LVT159" s="46"/>
      <c r="LVU159" s="46"/>
      <c r="LVV159" s="46"/>
      <c r="LVW159" s="46"/>
      <c r="LVX159" s="46"/>
      <c r="LVY159" s="46"/>
      <c r="LVZ159" s="46"/>
      <c r="LWA159" s="46"/>
      <c r="LWB159" s="46"/>
      <c r="LWC159" s="46"/>
      <c r="LWD159" s="46"/>
      <c r="LWE159" s="46"/>
      <c r="LWF159" s="46"/>
      <c r="LWG159" s="46"/>
      <c r="LWH159" s="46"/>
      <c r="LWI159" s="46"/>
      <c r="LWJ159" s="46"/>
      <c r="LWK159" s="46"/>
      <c r="LWL159" s="46"/>
      <c r="LWM159" s="46"/>
      <c r="LWN159" s="46"/>
      <c r="LWO159" s="46"/>
      <c r="LWP159" s="46"/>
      <c r="LWQ159" s="46"/>
      <c r="LWR159" s="46"/>
      <c r="LWS159" s="46"/>
      <c r="LWT159" s="46"/>
      <c r="LWU159" s="46"/>
      <c r="LWV159" s="46"/>
      <c r="LWW159" s="46"/>
      <c r="LWX159" s="46"/>
      <c r="LWY159" s="46"/>
      <c r="LWZ159" s="46"/>
      <c r="LXA159" s="46"/>
      <c r="LXB159" s="46"/>
      <c r="LXC159" s="46"/>
      <c r="LXD159" s="46"/>
      <c r="LXE159" s="46"/>
      <c r="LXF159" s="46"/>
      <c r="LXG159" s="46"/>
      <c r="LXH159" s="46"/>
      <c r="LXI159" s="46"/>
      <c r="LXJ159" s="46"/>
      <c r="LXK159" s="46"/>
      <c r="LXL159" s="46"/>
      <c r="LXM159" s="46"/>
      <c r="LXN159" s="46"/>
      <c r="LXO159" s="46"/>
      <c r="LXP159" s="46"/>
      <c r="LXQ159" s="46"/>
      <c r="LXR159" s="46"/>
      <c r="LXS159" s="46"/>
      <c r="LXT159" s="46"/>
      <c r="LXU159" s="46"/>
      <c r="LXV159" s="46"/>
      <c r="LXW159" s="46"/>
      <c r="LXX159" s="46"/>
      <c r="LXY159" s="46"/>
      <c r="LXZ159" s="46"/>
      <c r="LYA159" s="46"/>
      <c r="LYB159" s="46"/>
      <c r="LYC159" s="46"/>
      <c r="LYD159" s="46"/>
      <c r="LYE159" s="46"/>
      <c r="LYF159" s="46"/>
      <c r="LYG159" s="46"/>
      <c r="LYH159" s="46"/>
      <c r="LYI159" s="46"/>
      <c r="LYJ159" s="46"/>
      <c r="LYK159" s="46"/>
      <c r="LYL159" s="46"/>
      <c r="LYM159" s="46"/>
      <c r="LYN159" s="46"/>
      <c r="LYO159" s="46"/>
      <c r="LYP159" s="46"/>
      <c r="LYQ159" s="46"/>
      <c r="LYR159" s="46"/>
      <c r="LYS159" s="46"/>
      <c r="LYT159" s="46"/>
      <c r="LYU159" s="46"/>
      <c r="LYV159" s="46"/>
      <c r="LYW159" s="46"/>
      <c r="LYX159" s="46"/>
      <c r="LYY159" s="46"/>
      <c r="LYZ159" s="46"/>
      <c r="LZA159" s="46"/>
      <c r="LZB159" s="46"/>
      <c r="LZC159" s="46"/>
      <c r="LZD159" s="46"/>
      <c r="LZE159" s="46"/>
      <c r="LZF159" s="46"/>
      <c r="LZG159" s="46"/>
      <c r="LZH159" s="46"/>
      <c r="LZI159" s="46"/>
      <c r="LZJ159" s="46"/>
      <c r="LZK159" s="46"/>
      <c r="LZL159" s="46"/>
      <c r="LZM159" s="46"/>
      <c r="LZN159" s="46"/>
      <c r="LZO159" s="46"/>
      <c r="LZP159" s="46"/>
      <c r="LZQ159" s="46"/>
      <c r="LZR159" s="46"/>
      <c r="LZS159" s="46"/>
      <c r="LZT159" s="46"/>
      <c r="LZU159" s="46"/>
      <c r="LZV159" s="46"/>
      <c r="LZW159" s="46"/>
      <c r="LZX159" s="46"/>
      <c r="LZY159" s="46"/>
      <c r="LZZ159" s="46"/>
      <c r="MAA159" s="46"/>
      <c r="MAB159" s="46"/>
      <c r="MAC159" s="46"/>
      <c r="MAD159" s="46"/>
      <c r="MAE159" s="46"/>
      <c r="MAF159" s="46"/>
      <c r="MAG159" s="46"/>
      <c r="MAH159" s="46"/>
      <c r="MAI159" s="46"/>
      <c r="MAJ159" s="46"/>
      <c r="MAK159" s="46"/>
      <c r="MAL159" s="46"/>
      <c r="MAM159" s="46"/>
      <c r="MAN159" s="46"/>
      <c r="MAO159" s="46"/>
      <c r="MAP159" s="46"/>
      <c r="MAQ159" s="46"/>
      <c r="MAR159" s="46"/>
      <c r="MAS159" s="46"/>
      <c r="MAT159" s="46"/>
      <c r="MAU159" s="46"/>
      <c r="MAV159" s="46"/>
      <c r="MAW159" s="46"/>
      <c r="MAX159" s="46"/>
      <c r="MAY159" s="46"/>
      <c r="MAZ159" s="46"/>
      <c r="MBA159" s="46"/>
      <c r="MBB159" s="46"/>
      <c r="MBC159" s="46"/>
      <c r="MBD159" s="46"/>
      <c r="MBE159" s="46"/>
      <c r="MBF159" s="46"/>
      <c r="MBG159" s="46"/>
      <c r="MBH159" s="46"/>
      <c r="MBI159" s="46"/>
      <c r="MBJ159" s="46"/>
      <c r="MBK159" s="46"/>
      <c r="MBL159" s="46"/>
      <c r="MBM159" s="46"/>
      <c r="MBN159" s="46"/>
      <c r="MBO159" s="46"/>
      <c r="MBP159" s="46"/>
      <c r="MBQ159" s="46"/>
      <c r="MBR159" s="46"/>
      <c r="MBS159" s="46"/>
      <c r="MBT159" s="46"/>
      <c r="MBU159" s="46"/>
      <c r="MBV159" s="46"/>
      <c r="MBW159" s="46"/>
      <c r="MBX159" s="46"/>
      <c r="MBY159" s="46"/>
      <c r="MBZ159" s="46"/>
      <c r="MCA159" s="46"/>
      <c r="MCB159" s="46"/>
      <c r="MCC159" s="46"/>
      <c r="MCD159" s="46"/>
      <c r="MCE159" s="46"/>
      <c r="MCF159" s="46"/>
      <c r="MCG159" s="46"/>
      <c r="MCH159" s="46"/>
      <c r="MCI159" s="46"/>
      <c r="MCJ159" s="46"/>
      <c r="MCK159" s="46"/>
      <c r="MCL159" s="46"/>
      <c r="MCM159" s="46"/>
      <c r="MCN159" s="46"/>
      <c r="MCO159" s="46"/>
      <c r="MCP159" s="46"/>
      <c r="MCQ159" s="46"/>
      <c r="MCR159" s="46"/>
      <c r="MCS159" s="46"/>
      <c r="MCT159" s="46"/>
      <c r="MCU159" s="46"/>
      <c r="MCV159" s="46"/>
      <c r="MCW159" s="46"/>
      <c r="MCX159" s="46"/>
      <c r="MCY159" s="46"/>
      <c r="MCZ159" s="46"/>
      <c r="MDA159" s="46"/>
      <c r="MDB159" s="46"/>
      <c r="MDC159" s="46"/>
      <c r="MDD159" s="46"/>
      <c r="MDE159" s="46"/>
      <c r="MDF159" s="46"/>
      <c r="MDG159" s="46"/>
      <c r="MDH159" s="46"/>
      <c r="MDI159" s="46"/>
      <c r="MDJ159" s="46"/>
      <c r="MDK159" s="46"/>
      <c r="MDL159" s="46"/>
      <c r="MDM159" s="46"/>
      <c r="MDN159" s="46"/>
      <c r="MDO159" s="46"/>
      <c r="MDP159" s="46"/>
      <c r="MDQ159" s="46"/>
      <c r="MDR159" s="46"/>
      <c r="MDS159" s="46"/>
      <c r="MDT159" s="46"/>
      <c r="MDU159" s="46"/>
      <c r="MDV159" s="46"/>
      <c r="MDW159" s="46"/>
      <c r="MDX159" s="46"/>
      <c r="MDY159" s="46"/>
      <c r="MDZ159" s="46"/>
      <c r="MEA159" s="46"/>
      <c r="MEB159" s="46"/>
      <c r="MEC159" s="46"/>
      <c r="MED159" s="46"/>
      <c r="MEE159" s="46"/>
      <c r="MEF159" s="46"/>
      <c r="MEG159" s="46"/>
      <c r="MEH159" s="46"/>
      <c r="MEI159" s="46"/>
      <c r="MEJ159" s="46"/>
      <c r="MEK159" s="46"/>
      <c r="MEL159" s="46"/>
      <c r="MEM159" s="46"/>
      <c r="MEN159" s="46"/>
      <c r="MEO159" s="46"/>
      <c r="MEP159" s="46"/>
      <c r="MEQ159" s="46"/>
      <c r="MER159" s="46"/>
      <c r="MES159" s="46"/>
      <c r="MET159" s="46"/>
      <c r="MEU159" s="46"/>
      <c r="MEV159" s="46"/>
      <c r="MEW159" s="46"/>
      <c r="MEX159" s="46"/>
      <c r="MEY159" s="46"/>
      <c r="MEZ159" s="46"/>
      <c r="MFA159" s="46"/>
      <c r="MFB159" s="46"/>
      <c r="MFC159" s="46"/>
      <c r="MFD159" s="46"/>
      <c r="MFE159" s="46"/>
      <c r="MFL159" s="46"/>
      <c r="MFM159" s="46"/>
      <c r="MFN159" s="46"/>
      <c r="MFO159" s="46"/>
      <c r="MFP159" s="46"/>
      <c r="MFQ159" s="46"/>
      <c r="MFR159" s="46"/>
      <c r="MFS159" s="46"/>
      <c r="MFT159" s="46"/>
      <c r="MFU159" s="46"/>
      <c r="MFV159" s="46"/>
      <c r="MFW159" s="46"/>
      <c r="MFX159" s="46"/>
      <c r="MFY159" s="46"/>
      <c r="MFZ159" s="46"/>
      <c r="MGA159" s="46"/>
      <c r="MGB159" s="46"/>
      <c r="MGC159" s="46"/>
      <c r="MGD159" s="46"/>
      <c r="MGE159" s="46"/>
      <c r="MGF159" s="46"/>
      <c r="MGG159" s="46"/>
      <c r="MGH159" s="46"/>
      <c r="MGI159" s="46"/>
      <c r="MGJ159" s="46"/>
      <c r="MGK159" s="46"/>
      <c r="MGL159" s="46"/>
      <c r="MGM159" s="46"/>
      <c r="MGN159" s="46"/>
      <c r="MGO159" s="46"/>
      <c r="MGP159" s="46"/>
      <c r="MGQ159" s="46"/>
      <c r="MGR159" s="46"/>
      <c r="MGS159" s="46"/>
      <c r="MGT159" s="46"/>
      <c r="MGU159" s="46"/>
      <c r="MGV159" s="46"/>
      <c r="MGW159" s="46"/>
      <c r="MGX159" s="46"/>
      <c r="MGY159" s="46"/>
      <c r="MGZ159" s="46"/>
      <c r="MHA159" s="46"/>
      <c r="MHB159" s="46"/>
      <c r="MHC159" s="46"/>
      <c r="MHD159" s="46"/>
      <c r="MHE159" s="46"/>
      <c r="MHF159" s="46"/>
      <c r="MHG159" s="46"/>
      <c r="MHH159" s="46"/>
      <c r="MHI159" s="46"/>
      <c r="MHJ159" s="46"/>
      <c r="MHK159" s="46"/>
      <c r="MHL159" s="46"/>
      <c r="MHM159" s="46"/>
      <c r="MHN159" s="46"/>
      <c r="MHO159" s="46"/>
      <c r="MHP159" s="46"/>
      <c r="MHQ159" s="46"/>
      <c r="MHR159" s="46"/>
      <c r="MHS159" s="46"/>
      <c r="MHT159" s="46"/>
      <c r="MHU159" s="46"/>
      <c r="MHV159" s="46"/>
      <c r="MHW159" s="46"/>
      <c r="MHX159" s="46"/>
      <c r="MHY159" s="46"/>
      <c r="MHZ159" s="46"/>
      <c r="MIA159" s="46"/>
      <c r="MIB159" s="46"/>
      <c r="MIC159" s="46"/>
      <c r="MID159" s="46"/>
      <c r="MIE159" s="46"/>
      <c r="MIF159" s="46"/>
      <c r="MIG159" s="46"/>
      <c r="MIH159" s="46"/>
      <c r="MII159" s="46"/>
      <c r="MIJ159" s="46"/>
      <c r="MIK159" s="46"/>
      <c r="MIL159" s="46"/>
      <c r="MIM159" s="46"/>
      <c r="MIN159" s="46"/>
      <c r="MIO159" s="46"/>
      <c r="MIP159" s="46"/>
      <c r="MIQ159" s="46"/>
      <c r="MIR159" s="46"/>
      <c r="MIS159" s="46"/>
      <c r="MIT159" s="46"/>
      <c r="MIU159" s="46"/>
      <c r="MIV159" s="46"/>
      <c r="MIW159" s="46"/>
      <c r="MIX159" s="46"/>
      <c r="MIY159" s="46"/>
      <c r="MIZ159" s="46"/>
      <c r="MJA159" s="46"/>
      <c r="MJB159" s="46"/>
      <c r="MJC159" s="46"/>
      <c r="MJD159" s="46"/>
      <c r="MJE159" s="46"/>
      <c r="MJF159" s="46"/>
      <c r="MJG159" s="46"/>
      <c r="MJH159" s="46"/>
      <c r="MJI159" s="46"/>
      <c r="MJJ159" s="46"/>
      <c r="MJK159" s="46"/>
      <c r="MJL159" s="46"/>
      <c r="MJM159" s="46"/>
      <c r="MJN159" s="46"/>
      <c r="MJO159" s="46"/>
      <c r="MJP159" s="46"/>
      <c r="MJQ159" s="46"/>
      <c r="MJR159" s="46"/>
      <c r="MJS159" s="46"/>
      <c r="MJT159" s="46"/>
      <c r="MJU159" s="46"/>
      <c r="MJV159" s="46"/>
      <c r="MJW159" s="46"/>
      <c r="MJX159" s="46"/>
      <c r="MJY159" s="46"/>
      <c r="MJZ159" s="46"/>
      <c r="MKA159" s="46"/>
      <c r="MKB159" s="46"/>
      <c r="MKC159" s="46"/>
      <c r="MKD159" s="46"/>
      <c r="MKE159" s="46"/>
      <c r="MKF159" s="46"/>
      <c r="MKG159" s="46"/>
      <c r="MKH159" s="46"/>
      <c r="MKI159" s="46"/>
      <c r="MKJ159" s="46"/>
      <c r="MKK159" s="46"/>
      <c r="MKL159" s="46"/>
      <c r="MKM159" s="46"/>
      <c r="MKN159" s="46"/>
      <c r="MKO159" s="46"/>
      <c r="MKP159" s="46"/>
      <c r="MKQ159" s="46"/>
      <c r="MKR159" s="46"/>
      <c r="MKS159" s="46"/>
      <c r="MKT159" s="46"/>
      <c r="MKU159" s="46"/>
      <c r="MKV159" s="46"/>
      <c r="MKW159" s="46"/>
      <c r="MKX159" s="46"/>
      <c r="MKY159" s="46"/>
      <c r="MKZ159" s="46"/>
      <c r="MLA159" s="46"/>
      <c r="MLB159" s="46"/>
      <c r="MLC159" s="46"/>
      <c r="MLD159" s="46"/>
      <c r="MLE159" s="46"/>
      <c r="MLF159" s="46"/>
      <c r="MLG159" s="46"/>
      <c r="MLH159" s="46"/>
      <c r="MLI159" s="46"/>
      <c r="MLJ159" s="46"/>
      <c r="MLK159" s="46"/>
      <c r="MLL159" s="46"/>
      <c r="MLM159" s="46"/>
      <c r="MLN159" s="46"/>
      <c r="MLO159" s="46"/>
      <c r="MLP159" s="46"/>
      <c r="MLQ159" s="46"/>
      <c r="MLR159" s="46"/>
      <c r="MLS159" s="46"/>
      <c r="MLT159" s="46"/>
      <c r="MLU159" s="46"/>
      <c r="MLV159" s="46"/>
      <c r="MLW159" s="46"/>
      <c r="MLX159" s="46"/>
      <c r="MLY159" s="46"/>
      <c r="MLZ159" s="46"/>
      <c r="MMA159" s="46"/>
      <c r="MMB159" s="46"/>
      <c r="MMC159" s="46"/>
      <c r="MMD159" s="46"/>
      <c r="MME159" s="46"/>
      <c r="MMF159" s="46"/>
      <c r="MMG159" s="46"/>
      <c r="MMH159" s="46"/>
      <c r="MMI159" s="46"/>
      <c r="MMJ159" s="46"/>
      <c r="MMK159" s="46"/>
      <c r="MML159" s="46"/>
      <c r="MMM159" s="46"/>
      <c r="MMN159" s="46"/>
      <c r="MMO159" s="46"/>
      <c r="MMP159" s="46"/>
      <c r="MMQ159" s="46"/>
      <c r="MMR159" s="46"/>
      <c r="MMS159" s="46"/>
      <c r="MMT159" s="46"/>
      <c r="MMU159" s="46"/>
      <c r="MMV159" s="46"/>
      <c r="MMW159" s="46"/>
      <c r="MMX159" s="46"/>
      <c r="MMY159" s="46"/>
      <c r="MMZ159" s="46"/>
      <c r="MNA159" s="46"/>
      <c r="MNB159" s="46"/>
      <c r="MNC159" s="46"/>
      <c r="MND159" s="46"/>
      <c r="MNE159" s="46"/>
      <c r="MNF159" s="46"/>
      <c r="MNG159" s="46"/>
      <c r="MNH159" s="46"/>
      <c r="MNI159" s="46"/>
      <c r="MNJ159" s="46"/>
      <c r="MNK159" s="46"/>
      <c r="MNL159" s="46"/>
      <c r="MNM159" s="46"/>
      <c r="MNN159" s="46"/>
      <c r="MNO159" s="46"/>
      <c r="MNP159" s="46"/>
      <c r="MNQ159" s="46"/>
      <c r="MNR159" s="46"/>
      <c r="MNS159" s="46"/>
      <c r="MNT159" s="46"/>
      <c r="MNU159" s="46"/>
      <c r="MNV159" s="46"/>
      <c r="MNW159" s="46"/>
      <c r="MNX159" s="46"/>
      <c r="MNY159" s="46"/>
      <c r="MNZ159" s="46"/>
      <c r="MOA159" s="46"/>
      <c r="MOB159" s="46"/>
      <c r="MOC159" s="46"/>
      <c r="MOD159" s="46"/>
      <c r="MOE159" s="46"/>
      <c r="MOF159" s="46"/>
      <c r="MOG159" s="46"/>
      <c r="MOH159" s="46"/>
      <c r="MOI159" s="46"/>
      <c r="MOJ159" s="46"/>
      <c r="MOK159" s="46"/>
      <c r="MOL159" s="46"/>
      <c r="MOM159" s="46"/>
      <c r="MON159" s="46"/>
      <c r="MOO159" s="46"/>
      <c r="MOP159" s="46"/>
      <c r="MOQ159" s="46"/>
      <c r="MOR159" s="46"/>
      <c r="MOS159" s="46"/>
      <c r="MOT159" s="46"/>
      <c r="MOU159" s="46"/>
      <c r="MOV159" s="46"/>
      <c r="MOW159" s="46"/>
      <c r="MOX159" s="46"/>
      <c r="MOY159" s="46"/>
      <c r="MOZ159" s="46"/>
      <c r="MPA159" s="46"/>
      <c r="MPH159" s="46"/>
      <c r="MPI159" s="46"/>
      <c r="MPJ159" s="46"/>
      <c r="MPK159" s="46"/>
      <c r="MPL159" s="46"/>
      <c r="MPM159" s="46"/>
      <c r="MPN159" s="46"/>
      <c r="MPO159" s="46"/>
      <c r="MPP159" s="46"/>
      <c r="MPQ159" s="46"/>
      <c r="MPR159" s="46"/>
      <c r="MPS159" s="46"/>
      <c r="MPT159" s="46"/>
      <c r="MPU159" s="46"/>
      <c r="MPV159" s="46"/>
      <c r="MPW159" s="46"/>
      <c r="MPX159" s="46"/>
      <c r="MPY159" s="46"/>
      <c r="MPZ159" s="46"/>
      <c r="MQA159" s="46"/>
      <c r="MQB159" s="46"/>
      <c r="MQC159" s="46"/>
      <c r="MQD159" s="46"/>
      <c r="MQE159" s="46"/>
      <c r="MQF159" s="46"/>
      <c r="MQG159" s="46"/>
      <c r="MQH159" s="46"/>
      <c r="MQI159" s="46"/>
      <c r="MQJ159" s="46"/>
      <c r="MQK159" s="46"/>
      <c r="MQL159" s="46"/>
      <c r="MQM159" s="46"/>
      <c r="MQN159" s="46"/>
      <c r="MQO159" s="46"/>
      <c r="MQP159" s="46"/>
      <c r="MQQ159" s="46"/>
      <c r="MQR159" s="46"/>
      <c r="MQS159" s="46"/>
      <c r="MQT159" s="46"/>
      <c r="MQU159" s="46"/>
      <c r="MQV159" s="46"/>
      <c r="MQW159" s="46"/>
      <c r="MQX159" s="46"/>
      <c r="MQY159" s="46"/>
      <c r="MQZ159" s="46"/>
      <c r="MRA159" s="46"/>
      <c r="MRB159" s="46"/>
      <c r="MRC159" s="46"/>
      <c r="MRD159" s="46"/>
      <c r="MRE159" s="46"/>
      <c r="MRF159" s="46"/>
      <c r="MRG159" s="46"/>
      <c r="MRH159" s="46"/>
      <c r="MRI159" s="46"/>
      <c r="MRJ159" s="46"/>
      <c r="MRK159" s="46"/>
      <c r="MRL159" s="46"/>
      <c r="MRM159" s="46"/>
      <c r="MRN159" s="46"/>
      <c r="MRO159" s="46"/>
      <c r="MRP159" s="46"/>
      <c r="MRQ159" s="46"/>
      <c r="MRR159" s="46"/>
      <c r="MRS159" s="46"/>
      <c r="MRT159" s="46"/>
      <c r="MRU159" s="46"/>
      <c r="MRV159" s="46"/>
      <c r="MRW159" s="46"/>
      <c r="MRX159" s="46"/>
      <c r="MRY159" s="46"/>
      <c r="MRZ159" s="46"/>
      <c r="MSA159" s="46"/>
      <c r="MSB159" s="46"/>
      <c r="MSC159" s="46"/>
      <c r="MSD159" s="46"/>
      <c r="MSE159" s="46"/>
      <c r="MSF159" s="46"/>
      <c r="MSG159" s="46"/>
      <c r="MSH159" s="46"/>
      <c r="MSI159" s="46"/>
      <c r="MSJ159" s="46"/>
      <c r="MSK159" s="46"/>
      <c r="MSL159" s="46"/>
      <c r="MSM159" s="46"/>
      <c r="MSN159" s="46"/>
      <c r="MSO159" s="46"/>
      <c r="MSP159" s="46"/>
      <c r="MSQ159" s="46"/>
      <c r="MSR159" s="46"/>
      <c r="MSS159" s="46"/>
      <c r="MST159" s="46"/>
      <c r="MSU159" s="46"/>
      <c r="MSV159" s="46"/>
      <c r="MSW159" s="46"/>
      <c r="MSX159" s="46"/>
      <c r="MSY159" s="46"/>
      <c r="MSZ159" s="46"/>
      <c r="MTA159" s="46"/>
      <c r="MTB159" s="46"/>
      <c r="MTC159" s="46"/>
      <c r="MTD159" s="46"/>
      <c r="MTE159" s="46"/>
      <c r="MTF159" s="46"/>
      <c r="MTG159" s="46"/>
      <c r="MTH159" s="46"/>
      <c r="MTI159" s="46"/>
      <c r="MTJ159" s="46"/>
      <c r="MTK159" s="46"/>
      <c r="MTL159" s="46"/>
      <c r="MTM159" s="46"/>
      <c r="MTN159" s="46"/>
      <c r="MTO159" s="46"/>
      <c r="MTP159" s="46"/>
      <c r="MTQ159" s="46"/>
      <c r="MTR159" s="46"/>
      <c r="MTS159" s="46"/>
      <c r="MTT159" s="46"/>
      <c r="MTU159" s="46"/>
      <c r="MTV159" s="46"/>
      <c r="MTW159" s="46"/>
      <c r="MTX159" s="46"/>
      <c r="MTY159" s="46"/>
      <c r="MTZ159" s="46"/>
      <c r="MUA159" s="46"/>
      <c r="MUB159" s="46"/>
      <c r="MUC159" s="46"/>
      <c r="MUD159" s="46"/>
      <c r="MUE159" s="46"/>
      <c r="MUF159" s="46"/>
      <c r="MUG159" s="46"/>
      <c r="MUH159" s="46"/>
      <c r="MUI159" s="46"/>
      <c r="MUJ159" s="46"/>
      <c r="MUK159" s="46"/>
      <c r="MUL159" s="46"/>
      <c r="MUM159" s="46"/>
      <c r="MUN159" s="46"/>
      <c r="MUO159" s="46"/>
      <c r="MUP159" s="46"/>
      <c r="MUQ159" s="46"/>
      <c r="MUR159" s="46"/>
      <c r="MUS159" s="46"/>
      <c r="MUT159" s="46"/>
      <c r="MUU159" s="46"/>
      <c r="MUV159" s="46"/>
      <c r="MUW159" s="46"/>
      <c r="MUX159" s="46"/>
      <c r="MUY159" s="46"/>
      <c r="MUZ159" s="46"/>
      <c r="MVA159" s="46"/>
      <c r="MVB159" s="46"/>
      <c r="MVC159" s="46"/>
      <c r="MVD159" s="46"/>
      <c r="MVE159" s="46"/>
      <c r="MVF159" s="46"/>
      <c r="MVG159" s="46"/>
      <c r="MVH159" s="46"/>
      <c r="MVI159" s="46"/>
      <c r="MVJ159" s="46"/>
      <c r="MVK159" s="46"/>
      <c r="MVL159" s="46"/>
      <c r="MVM159" s="46"/>
      <c r="MVN159" s="46"/>
      <c r="MVO159" s="46"/>
      <c r="MVP159" s="46"/>
      <c r="MVQ159" s="46"/>
      <c r="MVR159" s="46"/>
      <c r="MVS159" s="46"/>
      <c r="MVT159" s="46"/>
      <c r="MVU159" s="46"/>
      <c r="MVV159" s="46"/>
      <c r="MVW159" s="46"/>
      <c r="MVX159" s="46"/>
      <c r="MVY159" s="46"/>
      <c r="MVZ159" s="46"/>
      <c r="MWA159" s="46"/>
      <c r="MWB159" s="46"/>
      <c r="MWC159" s="46"/>
      <c r="MWD159" s="46"/>
      <c r="MWE159" s="46"/>
      <c r="MWF159" s="46"/>
      <c r="MWG159" s="46"/>
      <c r="MWH159" s="46"/>
      <c r="MWI159" s="46"/>
      <c r="MWJ159" s="46"/>
      <c r="MWK159" s="46"/>
      <c r="MWL159" s="46"/>
      <c r="MWM159" s="46"/>
      <c r="MWN159" s="46"/>
      <c r="MWO159" s="46"/>
      <c r="MWP159" s="46"/>
      <c r="MWQ159" s="46"/>
      <c r="MWR159" s="46"/>
      <c r="MWS159" s="46"/>
      <c r="MWT159" s="46"/>
      <c r="MWU159" s="46"/>
      <c r="MWV159" s="46"/>
      <c r="MWW159" s="46"/>
      <c r="MWX159" s="46"/>
      <c r="MWY159" s="46"/>
      <c r="MWZ159" s="46"/>
      <c r="MXA159" s="46"/>
      <c r="MXB159" s="46"/>
      <c r="MXC159" s="46"/>
      <c r="MXD159" s="46"/>
      <c r="MXE159" s="46"/>
      <c r="MXF159" s="46"/>
      <c r="MXG159" s="46"/>
      <c r="MXH159" s="46"/>
      <c r="MXI159" s="46"/>
      <c r="MXJ159" s="46"/>
      <c r="MXK159" s="46"/>
      <c r="MXL159" s="46"/>
      <c r="MXM159" s="46"/>
      <c r="MXN159" s="46"/>
      <c r="MXO159" s="46"/>
      <c r="MXP159" s="46"/>
      <c r="MXQ159" s="46"/>
      <c r="MXR159" s="46"/>
      <c r="MXS159" s="46"/>
      <c r="MXT159" s="46"/>
      <c r="MXU159" s="46"/>
      <c r="MXV159" s="46"/>
      <c r="MXW159" s="46"/>
      <c r="MXX159" s="46"/>
      <c r="MXY159" s="46"/>
      <c r="MXZ159" s="46"/>
      <c r="MYA159" s="46"/>
      <c r="MYB159" s="46"/>
      <c r="MYC159" s="46"/>
      <c r="MYD159" s="46"/>
      <c r="MYE159" s="46"/>
      <c r="MYF159" s="46"/>
      <c r="MYG159" s="46"/>
      <c r="MYH159" s="46"/>
      <c r="MYI159" s="46"/>
      <c r="MYJ159" s="46"/>
      <c r="MYK159" s="46"/>
      <c r="MYL159" s="46"/>
      <c r="MYM159" s="46"/>
      <c r="MYN159" s="46"/>
      <c r="MYO159" s="46"/>
      <c r="MYP159" s="46"/>
      <c r="MYQ159" s="46"/>
      <c r="MYR159" s="46"/>
      <c r="MYS159" s="46"/>
      <c r="MYT159" s="46"/>
      <c r="MYU159" s="46"/>
      <c r="MYV159" s="46"/>
      <c r="MYW159" s="46"/>
      <c r="MZD159" s="46"/>
      <c r="MZE159" s="46"/>
      <c r="MZF159" s="46"/>
      <c r="MZG159" s="46"/>
      <c r="MZH159" s="46"/>
      <c r="MZI159" s="46"/>
      <c r="MZJ159" s="46"/>
      <c r="MZK159" s="46"/>
      <c r="MZL159" s="46"/>
      <c r="MZM159" s="46"/>
      <c r="MZN159" s="46"/>
      <c r="MZO159" s="46"/>
      <c r="MZP159" s="46"/>
      <c r="MZQ159" s="46"/>
      <c r="MZR159" s="46"/>
      <c r="MZS159" s="46"/>
      <c r="MZT159" s="46"/>
      <c r="MZU159" s="46"/>
      <c r="MZV159" s="46"/>
      <c r="MZW159" s="46"/>
      <c r="MZX159" s="46"/>
      <c r="MZY159" s="46"/>
      <c r="MZZ159" s="46"/>
      <c r="NAA159" s="46"/>
      <c r="NAB159" s="46"/>
      <c r="NAC159" s="46"/>
      <c r="NAD159" s="46"/>
      <c r="NAE159" s="46"/>
      <c r="NAF159" s="46"/>
      <c r="NAG159" s="46"/>
      <c r="NAH159" s="46"/>
      <c r="NAI159" s="46"/>
      <c r="NAJ159" s="46"/>
      <c r="NAK159" s="46"/>
      <c r="NAL159" s="46"/>
      <c r="NAM159" s="46"/>
      <c r="NAN159" s="46"/>
      <c r="NAO159" s="46"/>
      <c r="NAP159" s="46"/>
      <c r="NAQ159" s="46"/>
      <c r="NAR159" s="46"/>
      <c r="NAS159" s="46"/>
      <c r="NAT159" s="46"/>
      <c r="NAU159" s="46"/>
      <c r="NAV159" s="46"/>
      <c r="NAW159" s="46"/>
      <c r="NAX159" s="46"/>
      <c r="NAY159" s="46"/>
      <c r="NAZ159" s="46"/>
      <c r="NBA159" s="46"/>
      <c r="NBB159" s="46"/>
      <c r="NBC159" s="46"/>
      <c r="NBD159" s="46"/>
      <c r="NBE159" s="46"/>
      <c r="NBF159" s="46"/>
      <c r="NBG159" s="46"/>
      <c r="NBH159" s="46"/>
      <c r="NBI159" s="46"/>
      <c r="NBJ159" s="46"/>
      <c r="NBK159" s="46"/>
      <c r="NBL159" s="46"/>
      <c r="NBM159" s="46"/>
      <c r="NBN159" s="46"/>
      <c r="NBO159" s="46"/>
      <c r="NBP159" s="46"/>
      <c r="NBQ159" s="46"/>
      <c r="NBR159" s="46"/>
      <c r="NBS159" s="46"/>
      <c r="NBT159" s="46"/>
      <c r="NBU159" s="46"/>
      <c r="NBV159" s="46"/>
      <c r="NBW159" s="46"/>
      <c r="NBX159" s="46"/>
      <c r="NBY159" s="46"/>
      <c r="NBZ159" s="46"/>
      <c r="NCA159" s="46"/>
      <c r="NCB159" s="46"/>
      <c r="NCC159" s="46"/>
      <c r="NCD159" s="46"/>
      <c r="NCE159" s="46"/>
      <c r="NCF159" s="46"/>
      <c r="NCG159" s="46"/>
      <c r="NCH159" s="46"/>
      <c r="NCI159" s="46"/>
      <c r="NCJ159" s="46"/>
      <c r="NCK159" s="46"/>
      <c r="NCL159" s="46"/>
      <c r="NCM159" s="46"/>
      <c r="NCN159" s="46"/>
      <c r="NCO159" s="46"/>
      <c r="NCP159" s="46"/>
      <c r="NCQ159" s="46"/>
      <c r="NCR159" s="46"/>
      <c r="NCS159" s="46"/>
      <c r="NCT159" s="46"/>
      <c r="NCU159" s="46"/>
      <c r="NCV159" s="46"/>
      <c r="NCW159" s="46"/>
      <c r="NCX159" s="46"/>
      <c r="NCY159" s="46"/>
      <c r="NCZ159" s="46"/>
      <c r="NDA159" s="46"/>
      <c r="NDB159" s="46"/>
      <c r="NDC159" s="46"/>
      <c r="NDD159" s="46"/>
      <c r="NDE159" s="46"/>
      <c r="NDF159" s="46"/>
      <c r="NDG159" s="46"/>
      <c r="NDH159" s="46"/>
      <c r="NDI159" s="46"/>
      <c r="NDJ159" s="46"/>
      <c r="NDK159" s="46"/>
      <c r="NDL159" s="46"/>
      <c r="NDM159" s="46"/>
      <c r="NDN159" s="46"/>
      <c r="NDO159" s="46"/>
      <c r="NDP159" s="46"/>
      <c r="NDQ159" s="46"/>
      <c r="NDR159" s="46"/>
      <c r="NDS159" s="46"/>
      <c r="NDT159" s="46"/>
      <c r="NDU159" s="46"/>
      <c r="NDV159" s="46"/>
      <c r="NDW159" s="46"/>
      <c r="NDX159" s="46"/>
      <c r="NDY159" s="46"/>
      <c r="NDZ159" s="46"/>
      <c r="NEA159" s="46"/>
      <c r="NEB159" s="46"/>
      <c r="NEC159" s="46"/>
      <c r="NED159" s="46"/>
      <c r="NEE159" s="46"/>
      <c r="NEF159" s="46"/>
      <c r="NEG159" s="46"/>
      <c r="NEH159" s="46"/>
      <c r="NEI159" s="46"/>
      <c r="NEJ159" s="46"/>
      <c r="NEK159" s="46"/>
      <c r="NEL159" s="46"/>
      <c r="NEM159" s="46"/>
      <c r="NEN159" s="46"/>
      <c r="NEO159" s="46"/>
      <c r="NEP159" s="46"/>
      <c r="NEQ159" s="46"/>
      <c r="NER159" s="46"/>
      <c r="NES159" s="46"/>
      <c r="NET159" s="46"/>
      <c r="NEU159" s="46"/>
      <c r="NEV159" s="46"/>
      <c r="NEW159" s="46"/>
      <c r="NEX159" s="46"/>
      <c r="NEY159" s="46"/>
      <c r="NEZ159" s="46"/>
      <c r="NFA159" s="46"/>
      <c r="NFB159" s="46"/>
      <c r="NFC159" s="46"/>
      <c r="NFD159" s="46"/>
      <c r="NFE159" s="46"/>
      <c r="NFF159" s="46"/>
      <c r="NFG159" s="46"/>
      <c r="NFH159" s="46"/>
      <c r="NFI159" s="46"/>
      <c r="NFJ159" s="46"/>
      <c r="NFK159" s="46"/>
      <c r="NFL159" s="46"/>
      <c r="NFM159" s="46"/>
      <c r="NFN159" s="46"/>
      <c r="NFO159" s="46"/>
      <c r="NFP159" s="46"/>
      <c r="NFQ159" s="46"/>
      <c r="NFR159" s="46"/>
      <c r="NFS159" s="46"/>
      <c r="NFT159" s="46"/>
      <c r="NFU159" s="46"/>
      <c r="NFV159" s="46"/>
      <c r="NFW159" s="46"/>
      <c r="NFX159" s="46"/>
      <c r="NFY159" s="46"/>
      <c r="NFZ159" s="46"/>
      <c r="NGA159" s="46"/>
      <c r="NGB159" s="46"/>
      <c r="NGC159" s="46"/>
      <c r="NGD159" s="46"/>
      <c r="NGE159" s="46"/>
      <c r="NGF159" s="46"/>
      <c r="NGG159" s="46"/>
      <c r="NGH159" s="46"/>
      <c r="NGI159" s="46"/>
      <c r="NGJ159" s="46"/>
      <c r="NGK159" s="46"/>
      <c r="NGL159" s="46"/>
      <c r="NGM159" s="46"/>
      <c r="NGN159" s="46"/>
      <c r="NGO159" s="46"/>
      <c r="NGP159" s="46"/>
      <c r="NGQ159" s="46"/>
      <c r="NGR159" s="46"/>
      <c r="NGS159" s="46"/>
      <c r="NGT159" s="46"/>
      <c r="NGU159" s="46"/>
      <c r="NGV159" s="46"/>
      <c r="NGW159" s="46"/>
      <c r="NGX159" s="46"/>
      <c r="NGY159" s="46"/>
      <c r="NGZ159" s="46"/>
      <c r="NHA159" s="46"/>
      <c r="NHB159" s="46"/>
      <c r="NHC159" s="46"/>
      <c r="NHD159" s="46"/>
      <c r="NHE159" s="46"/>
      <c r="NHF159" s="46"/>
      <c r="NHG159" s="46"/>
      <c r="NHH159" s="46"/>
      <c r="NHI159" s="46"/>
      <c r="NHJ159" s="46"/>
      <c r="NHK159" s="46"/>
      <c r="NHL159" s="46"/>
      <c r="NHM159" s="46"/>
      <c r="NHN159" s="46"/>
      <c r="NHO159" s="46"/>
      <c r="NHP159" s="46"/>
      <c r="NHQ159" s="46"/>
      <c r="NHR159" s="46"/>
      <c r="NHS159" s="46"/>
      <c r="NHT159" s="46"/>
      <c r="NHU159" s="46"/>
      <c r="NHV159" s="46"/>
      <c r="NHW159" s="46"/>
      <c r="NHX159" s="46"/>
      <c r="NHY159" s="46"/>
      <c r="NHZ159" s="46"/>
      <c r="NIA159" s="46"/>
      <c r="NIB159" s="46"/>
      <c r="NIC159" s="46"/>
      <c r="NID159" s="46"/>
      <c r="NIE159" s="46"/>
      <c r="NIF159" s="46"/>
      <c r="NIG159" s="46"/>
      <c r="NIH159" s="46"/>
      <c r="NII159" s="46"/>
      <c r="NIJ159" s="46"/>
      <c r="NIK159" s="46"/>
      <c r="NIL159" s="46"/>
      <c r="NIM159" s="46"/>
      <c r="NIN159" s="46"/>
      <c r="NIO159" s="46"/>
      <c r="NIP159" s="46"/>
      <c r="NIQ159" s="46"/>
      <c r="NIR159" s="46"/>
      <c r="NIS159" s="46"/>
      <c r="NIZ159" s="46"/>
      <c r="NJA159" s="46"/>
      <c r="NJB159" s="46"/>
      <c r="NJC159" s="46"/>
      <c r="NJD159" s="46"/>
      <c r="NJE159" s="46"/>
      <c r="NJF159" s="46"/>
      <c r="NJG159" s="46"/>
      <c r="NJH159" s="46"/>
      <c r="NJI159" s="46"/>
      <c r="NJJ159" s="46"/>
      <c r="NJK159" s="46"/>
      <c r="NJL159" s="46"/>
      <c r="NJM159" s="46"/>
      <c r="NJN159" s="46"/>
      <c r="NJO159" s="46"/>
      <c r="NJP159" s="46"/>
      <c r="NJQ159" s="46"/>
      <c r="NJR159" s="46"/>
      <c r="NJS159" s="46"/>
      <c r="NJT159" s="46"/>
      <c r="NJU159" s="46"/>
      <c r="NJV159" s="46"/>
      <c r="NJW159" s="46"/>
      <c r="NJX159" s="46"/>
      <c r="NJY159" s="46"/>
      <c r="NJZ159" s="46"/>
      <c r="NKA159" s="46"/>
      <c r="NKB159" s="46"/>
      <c r="NKC159" s="46"/>
      <c r="NKD159" s="46"/>
      <c r="NKE159" s="46"/>
      <c r="NKF159" s="46"/>
      <c r="NKG159" s="46"/>
      <c r="NKH159" s="46"/>
      <c r="NKI159" s="46"/>
      <c r="NKJ159" s="46"/>
      <c r="NKK159" s="46"/>
      <c r="NKL159" s="46"/>
      <c r="NKM159" s="46"/>
      <c r="NKN159" s="46"/>
      <c r="NKO159" s="46"/>
      <c r="NKP159" s="46"/>
      <c r="NKQ159" s="46"/>
      <c r="NKR159" s="46"/>
      <c r="NKS159" s="46"/>
      <c r="NKT159" s="46"/>
      <c r="NKU159" s="46"/>
      <c r="NKV159" s="46"/>
      <c r="NKW159" s="46"/>
      <c r="NKX159" s="46"/>
      <c r="NKY159" s="46"/>
      <c r="NKZ159" s="46"/>
      <c r="NLA159" s="46"/>
      <c r="NLB159" s="46"/>
      <c r="NLC159" s="46"/>
      <c r="NLD159" s="46"/>
      <c r="NLE159" s="46"/>
      <c r="NLF159" s="46"/>
      <c r="NLG159" s="46"/>
      <c r="NLH159" s="46"/>
      <c r="NLI159" s="46"/>
      <c r="NLJ159" s="46"/>
      <c r="NLK159" s="46"/>
      <c r="NLL159" s="46"/>
      <c r="NLM159" s="46"/>
      <c r="NLN159" s="46"/>
      <c r="NLO159" s="46"/>
      <c r="NLP159" s="46"/>
      <c r="NLQ159" s="46"/>
      <c r="NLR159" s="46"/>
      <c r="NLS159" s="46"/>
      <c r="NLT159" s="46"/>
      <c r="NLU159" s="46"/>
      <c r="NLV159" s="46"/>
      <c r="NLW159" s="46"/>
      <c r="NLX159" s="46"/>
      <c r="NLY159" s="46"/>
      <c r="NLZ159" s="46"/>
      <c r="NMA159" s="46"/>
      <c r="NMB159" s="46"/>
      <c r="NMC159" s="46"/>
      <c r="NMD159" s="46"/>
      <c r="NME159" s="46"/>
      <c r="NMF159" s="46"/>
      <c r="NMG159" s="46"/>
      <c r="NMH159" s="46"/>
      <c r="NMI159" s="46"/>
      <c r="NMJ159" s="46"/>
      <c r="NMK159" s="46"/>
      <c r="NML159" s="46"/>
      <c r="NMM159" s="46"/>
      <c r="NMN159" s="46"/>
      <c r="NMO159" s="46"/>
      <c r="NMP159" s="46"/>
      <c r="NMQ159" s="46"/>
      <c r="NMR159" s="46"/>
      <c r="NMS159" s="46"/>
      <c r="NMT159" s="46"/>
      <c r="NMU159" s="46"/>
      <c r="NMV159" s="46"/>
      <c r="NMW159" s="46"/>
      <c r="NMX159" s="46"/>
      <c r="NMY159" s="46"/>
      <c r="NMZ159" s="46"/>
      <c r="NNA159" s="46"/>
      <c r="NNB159" s="46"/>
      <c r="NNC159" s="46"/>
      <c r="NND159" s="46"/>
      <c r="NNE159" s="46"/>
      <c r="NNF159" s="46"/>
      <c r="NNG159" s="46"/>
      <c r="NNH159" s="46"/>
      <c r="NNI159" s="46"/>
      <c r="NNJ159" s="46"/>
      <c r="NNK159" s="46"/>
      <c r="NNL159" s="46"/>
      <c r="NNM159" s="46"/>
      <c r="NNN159" s="46"/>
      <c r="NNO159" s="46"/>
      <c r="NNP159" s="46"/>
      <c r="NNQ159" s="46"/>
      <c r="NNR159" s="46"/>
      <c r="NNS159" s="46"/>
      <c r="NNT159" s="46"/>
      <c r="NNU159" s="46"/>
      <c r="NNV159" s="46"/>
      <c r="NNW159" s="46"/>
      <c r="NNX159" s="46"/>
      <c r="NNY159" s="46"/>
      <c r="NNZ159" s="46"/>
      <c r="NOA159" s="46"/>
      <c r="NOB159" s="46"/>
      <c r="NOC159" s="46"/>
      <c r="NOD159" s="46"/>
      <c r="NOE159" s="46"/>
      <c r="NOF159" s="46"/>
      <c r="NOG159" s="46"/>
      <c r="NOH159" s="46"/>
      <c r="NOI159" s="46"/>
      <c r="NOJ159" s="46"/>
      <c r="NOK159" s="46"/>
      <c r="NOL159" s="46"/>
      <c r="NOM159" s="46"/>
      <c r="NON159" s="46"/>
      <c r="NOO159" s="46"/>
      <c r="NOP159" s="46"/>
      <c r="NOQ159" s="46"/>
      <c r="NOR159" s="46"/>
      <c r="NOS159" s="46"/>
      <c r="NOT159" s="46"/>
      <c r="NOU159" s="46"/>
      <c r="NOV159" s="46"/>
      <c r="NOW159" s="46"/>
      <c r="NOX159" s="46"/>
      <c r="NOY159" s="46"/>
      <c r="NOZ159" s="46"/>
      <c r="NPA159" s="46"/>
      <c r="NPB159" s="46"/>
      <c r="NPC159" s="46"/>
      <c r="NPD159" s="46"/>
      <c r="NPE159" s="46"/>
      <c r="NPF159" s="46"/>
      <c r="NPG159" s="46"/>
      <c r="NPH159" s="46"/>
      <c r="NPI159" s="46"/>
      <c r="NPJ159" s="46"/>
      <c r="NPK159" s="46"/>
      <c r="NPL159" s="46"/>
      <c r="NPM159" s="46"/>
      <c r="NPN159" s="46"/>
      <c r="NPO159" s="46"/>
      <c r="NPP159" s="46"/>
      <c r="NPQ159" s="46"/>
      <c r="NPR159" s="46"/>
      <c r="NPS159" s="46"/>
      <c r="NPT159" s="46"/>
      <c r="NPU159" s="46"/>
      <c r="NPV159" s="46"/>
      <c r="NPW159" s="46"/>
      <c r="NPX159" s="46"/>
      <c r="NPY159" s="46"/>
      <c r="NPZ159" s="46"/>
      <c r="NQA159" s="46"/>
      <c r="NQB159" s="46"/>
      <c r="NQC159" s="46"/>
      <c r="NQD159" s="46"/>
      <c r="NQE159" s="46"/>
      <c r="NQF159" s="46"/>
      <c r="NQG159" s="46"/>
      <c r="NQH159" s="46"/>
      <c r="NQI159" s="46"/>
      <c r="NQJ159" s="46"/>
      <c r="NQK159" s="46"/>
      <c r="NQL159" s="46"/>
      <c r="NQM159" s="46"/>
      <c r="NQN159" s="46"/>
      <c r="NQO159" s="46"/>
      <c r="NQP159" s="46"/>
      <c r="NQQ159" s="46"/>
      <c r="NQR159" s="46"/>
      <c r="NQS159" s="46"/>
      <c r="NQT159" s="46"/>
      <c r="NQU159" s="46"/>
      <c r="NQV159" s="46"/>
      <c r="NQW159" s="46"/>
      <c r="NQX159" s="46"/>
      <c r="NQY159" s="46"/>
      <c r="NQZ159" s="46"/>
      <c r="NRA159" s="46"/>
      <c r="NRB159" s="46"/>
      <c r="NRC159" s="46"/>
      <c r="NRD159" s="46"/>
      <c r="NRE159" s="46"/>
      <c r="NRF159" s="46"/>
      <c r="NRG159" s="46"/>
      <c r="NRH159" s="46"/>
      <c r="NRI159" s="46"/>
      <c r="NRJ159" s="46"/>
      <c r="NRK159" s="46"/>
      <c r="NRL159" s="46"/>
      <c r="NRM159" s="46"/>
      <c r="NRN159" s="46"/>
      <c r="NRO159" s="46"/>
      <c r="NRP159" s="46"/>
      <c r="NRQ159" s="46"/>
      <c r="NRR159" s="46"/>
      <c r="NRS159" s="46"/>
      <c r="NRT159" s="46"/>
      <c r="NRU159" s="46"/>
      <c r="NRV159" s="46"/>
      <c r="NRW159" s="46"/>
      <c r="NRX159" s="46"/>
      <c r="NRY159" s="46"/>
      <c r="NRZ159" s="46"/>
      <c r="NSA159" s="46"/>
      <c r="NSB159" s="46"/>
      <c r="NSC159" s="46"/>
      <c r="NSD159" s="46"/>
      <c r="NSE159" s="46"/>
      <c r="NSF159" s="46"/>
      <c r="NSG159" s="46"/>
      <c r="NSH159" s="46"/>
      <c r="NSI159" s="46"/>
      <c r="NSJ159" s="46"/>
      <c r="NSK159" s="46"/>
      <c r="NSL159" s="46"/>
      <c r="NSM159" s="46"/>
      <c r="NSN159" s="46"/>
      <c r="NSO159" s="46"/>
      <c r="NSV159" s="46"/>
      <c r="NSW159" s="46"/>
      <c r="NSX159" s="46"/>
      <c r="NSY159" s="46"/>
      <c r="NSZ159" s="46"/>
      <c r="NTA159" s="46"/>
      <c r="NTB159" s="46"/>
      <c r="NTC159" s="46"/>
      <c r="NTD159" s="46"/>
      <c r="NTE159" s="46"/>
      <c r="NTF159" s="46"/>
      <c r="NTG159" s="46"/>
      <c r="NTH159" s="46"/>
      <c r="NTI159" s="46"/>
      <c r="NTJ159" s="46"/>
      <c r="NTK159" s="46"/>
      <c r="NTL159" s="46"/>
      <c r="NTM159" s="46"/>
      <c r="NTN159" s="46"/>
      <c r="NTO159" s="46"/>
      <c r="NTP159" s="46"/>
      <c r="NTQ159" s="46"/>
      <c r="NTR159" s="46"/>
      <c r="NTS159" s="46"/>
      <c r="NTT159" s="46"/>
      <c r="NTU159" s="46"/>
      <c r="NTV159" s="46"/>
      <c r="NTW159" s="46"/>
      <c r="NTX159" s="46"/>
      <c r="NTY159" s="46"/>
      <c r="NTZ159" s="46"/>
      <c r="NUA159" s="46"/>
      <c r="NUB159" s="46"/>
      <c r="NUC159" s="46"/>
      <c r="NUD159" s="46"/>
      <c r="NUE159" s="46"/>
      <c r="NUF159" s="46"/>
      <c r="NUG159" s="46"/>
      <c r="NUH159" s="46"/>
      <c r="NUI159" s="46"/>
      <c r="NUJ159" s="46"/>
      <c r="NUK159" s="46"/>
      <c r="NUL159" s="46"/>
      <c r="NUM159" s="46"/>
      <c r="NUN159" s="46"/>
      <c r="NUO159" s="46"/>
      <c r="NUP159" s="46"/>
      <c r="NUQ159" s="46"/>
      <c r="NUR159" s="46"/>
      <c r="NUS159" s="46"/>
      <c r="NUT159" s="46"/>
      <c r="NUU159" s="46"/>
      <c r="NUV159" s="46"/>
      <c r="NUW159" s="46"/>
      <c r="NUX159" s="46"/>
      <c r="NUY159" s="46"/>
      <c r="NUZ159" s="46"/>
      <c r="NVA159" s="46"/>
      <c r="NVB159" s="46"/>
      <c r="NVC159" s="46"/>
      <c r="NVD159" s="46"/>
      <c r="NVE159" s="46"/>
      <c r="NVF159" s="46"/>
      <c r="NVG159" s="46"/>
      <c r="NVH159" s="46"/>
      <c r="NVI159" s="46"/>
      <c r="NVJ159" s="46"/>
      <c r="NVK159" s="46"/>
      <c r="NVL159" s="46"/>
      <c r="NVM159" s="46"/>
      <c r="NVN159" s="46"/>
      <c r="NVO159" s="46"/>
      <c r="NVP159" s="46"/>
      <c r="NVQ159" s="46"/>
      <c r="NVR159" s="46"/>
      <c r="NVS159" s="46"/>
      <c r="NVT159" s="46"/>
      <c r="NVU159" s="46"/>
      <c r="NVV159" s="46"/>
      <c r="NVW159" s="46"/>
      <c r="NVX159" s="46"/>
      <c r="NVY159" s="46"/>
      <c r="NVZ159" s="46"/>
      <c r="NWA159" s="46"/>
      <c r="NWB159" s="46"/>
      <c r="NWC159" s="46"/>
      <c r="NWD159" s="46"/>
      <c r="NWE159" s="46"/>
      <c r="NWF159" s="46"/>
      <c r="NWG159" s="46"/>
      <c r="NWH159" s="46"/>
      <c r="NWI159" s="46"/>
      <c r="NWJ159" s="46"/>
      <c r="NWK159" s="46"/>
      <c r="NWL159" s="46"/>
      <c r="NWM159" s="46"/>
      <c r="NWN159" s="46"/>
      <c r="NWO159" s="46"/>
      <c r="NWP159" s="46"/>
      <c r="NWQ159" s="46"/>
      <c r="NWR159" s="46"/>
      <c r="NWS159" s="46"/>
      <c r="NWT159" s="46"/>
      <c r="NWU159" s="46"/>
      <c r="NWV159" s="46"/>
      <c r="NWW159" s="46"/>
      <c r="NWX159" s="46"/>
      <c r="NWY159" s="46"/>
      <c r="NWZ159" s="46"/>
      <c r="NXA159" s="46"/>
      <c r="NXB159" s="46"/>
      <c r="NXC159" s="46"/>
      <c r="NXD159" s="46"/>
      <c r="NXE159" s="46"/>
      <c r="NXF159" s="46"/>
      <c r="NXG159" s="46"/>
      <c r="NXH159" s="46"/>
      <c r="NXI159" s="46"/>
      <c r="NXJ159" s="46"/>
      <c r="NXK159" s="46"/>
      <c r="NXL159" s="46"/>
      <c r="NXM159" s="46"/>
      <c r="NXN159" s="46"/>
      <c r="NXO159" s="46"/>
      <c r="NXP159" s="46"/>
      <c r="NXQ159" s="46"/>
      <c r="NXR159" s="46"/>
      <c r="NXS159" s="46"/>
      <c r="NXT159" s="46"/>
      <c r="NXU159" s="46"/>
      <c r="NXV159" s="46"/>
      <c r="NXW159" s="46"/>
      <c r="NXX159" s="46"/>
      <c r="NXY159" s="46"/>
      <c r="NXZ159" s="46"/>
      <c r="NYA159" s="46"/>
      <c r="NYB159" s="46"/>
      <c r="NYC159" s="46"/>
      <c r="NYD159" s="46"/>
      <c r="NYE159" s="46"/>
      <c r="NYF159" s="46"/>
      <c r="NYG159" s="46"/>
      <c r="NYH159" s="46"/>
      <c r="NYI159" s="46"/>
      <c r="NYJ159" s="46"/>
      <c r="NYK159" s="46"/>
      <c r="NYL159" s="46"/>
      <c r="NYM159" s="46"/>
      <c r="NYN159" s="46"/>
      <c r="NYO159" s="46"/>
      <c r="NYP159" s="46"/>
      <c r="NYQ159" s="46"/>
      <c r="NYR159" s="46"/>
      <c r="NYS159" s="46"/>
      <c r="NYT159" s="46"/>
      <c r="NYU159" s="46"/>
      <c r="NYV159" s="46"/>
      <c r="NYW159" s="46"/>
      <c r="NYX159" s="46"/>
      <c r="NYY159" s="46"/>
      <c r="NYZ159" s="46"/>
      <c r="NZA159" s="46"/>
      <c r="NZB159" s="46"/>
      <c r="NZC159" s="46"/>
      <c r="NZD159" s="46"/>
      <c r="NZE159" s="46"/>
      <c r="NZF159" s="46"/>
      <c r="NZG159" s="46"/>
      <c r="NZH159" s="46"/>
      <c r="NZI159" s="46"/>
      <c r="NZJ159" s="46"/>
      <c r="NZK159" s="46"/>
      <c r="NZL159" s="46"/>
      <c r="NZM159" s="46"/>
      <c r="NZN159" s="46"/>
      <c r="NZO159" s="46"/>
      <c r="NZP159" s="46"/>
      <c r="NZQ159" s="46"/>
      <c r="NZR159" s="46"/>
      <c r="NZS159" s="46"/>
      <c r="NZT159" s="46"/>
      <c r="NZU159" s="46"/>
      <c r="NZV159" s="46"/>
      <c r="NZW159" s="46"/>
      <c r="NZX159" s="46"/>
      <c r="NZY159" s="46"/>
      <c r="NZZ159" s="46"/>
      <c r="OAA159" s="46"/>
      <c r="OAB159" s="46"/>
      <c r="OAC159" s="46"/>
      <c r="OAD159" s="46"/>
      <c r="OAE159" s="46"/>
      <c r="OAF159" s="46"/>
      <c r="OAG159" s="46"/>
      <c r="OAH159" s="46"/>
      <c r="OAI159" s="46"/>
      <c r="OAJ159" s="46"/>
      <c r="OAK159" s="46"/>
      <c r="OAL159" s="46"/>
      <c r="OAM159" s="46"/>
      <c r="OAN159" s="46"/>
      <c r="OAO159" s="46"/>
      <c r="OAP159" s="46"/>
      <c r="OAQ159" s="46"/>
      <c r="OAR159" s="46"/>
      <c r="OAS159" s="46"/>
      <c r="OAT159" s="46"/>
      <c r="OAU159" s="46"/>
      <c r="OAV159" s="46"/>
      <c r="OAW159" s="46"/>
      <c r="OAX159" s="46"/>
      <c r="OAY159" s="46"/>
      <c r="OAZ159" s="46"/>
      <c r="OBA159" s="46"/>
      <c r="OBB159" s="46"/>
      <c r="OBC159" s="46"/>
      <c r="OBD159" s="46"/>
      <c r="OBE159" s="46"/>
      <c r="OBF159" s="46"/>
      <c r="OBG159" s="46"/>
      <c r="OBH159" s="46"/>
      <c r="OBI159" s="46"/>
      <c r="OBJ159" s="46"/>
      <c r="OBK159" s="46"/>
      <c r="OBL159" s="46"/>
      <c r="OBM159" s="46"/>
      <c r="OBN159" s="46"/>
      <c r="OBO159" s="46"/>
      <c r="OBP159" s="46"/>
      <c r="OBQ159" s="46"/>
      <c r="OBR159" s="46"/>
      <c r="OBS159" s="46"/>
      <c r="OBT159" s="46"/>
      <c r="OBU159" s="46"/>
      <c r="OBV159" s="46"/>
      <c r="OBW159" s="46"/>
      <c r="OBX159" s="46"/>
      <c r="OBY159" s="46"/>
      <c r="OBZ159" s="46"/>
      <c r="OCA159" s="46"/>
      <c r="OCB159" s="46"/>
      <c r="OCC159" s="46"/>
      <c r="OCD159" s="46"/>
      <c r="OCE159" s="46"/>
      <c r="OCF159" s="46"/>
      <c r="OCG159" s="46"/>
      <c r="OCH159" s="46"/>
      <c r="OCI159" s="46"/>
      <c r="OCJ159" s="46"/>
      <c r="OCK159" s="46"/>
      <c r="OCR159" s="46"/>
      <c r="OCS159" s="46"/>
      <c r="OCT159" s="46"/>
      <c r="OCU159" s="46"/>
      <c r="OCV159" s="46"/>
      <c r="OCW159" s="46"/>
      <c r="OCX159" s="46"/>
      <c r="OCY159" s="46"/>
      <c r="OCZ159" s="46"/>
      <c r="ODA159" s="46"/>
      <c r="ODB159" s="46"/>
      <c r="ODC159" s="46"/>
      <c r="ODD159" s="46"/>
      <c r="ODE159" s="46"/>
      <c r="ODF159" s="46"/>
      <c r="ODG159" s="46"/>
      <c r="ODH159" s="46"/>
      <c r="ODI159" s="46"/>
      <c r="ODJ159" s="46"/>
      <c r="ODK159" s="46"/>
      <c r="ODL159" s="46"/>
      <c r="ODM159" s="46"/>
      <c r="ODN159" s="46"/>
      <c r="ODO159" s="46"/>
      <c r="ODP159" s="46"/>
      <c r="ODQ159" s="46"/>
      <c r="ODR159" s="46"/>
      <c r="ODS159" s="46"/>
      <c r="ODT159" s="46"/>
      <c r="ODU159" s="46"/>
      <c r="ODV159" s="46"/>
      <c r="ODW159" s="46"/>
      <c r="ODX159" s="46"/>
      <c r="ODY159" s="46"/>
      <c r="ODZ159" s="46"/>
      <c r="OEA159" s="46"/>
      <c r="OEB159" s="46"/>
      <c r="OEC159" s="46"/>
      <c r="OED159" s="46"/>
      <c r="OEE159" s="46"/>
      <c r="OEF159" s="46"/>
      <c r="OEG159" s="46"/>
      <c r="OEH159" s="46"/>
      <c r="OEI159" s="46"/>
      <c r="OEJ159" s="46"/>
      <c r="OEK159" s="46"/>
      <c r="OEL159" s="46"/>
      <c r="OEM159" s="46"/>
      <c r="OEN159" s="46"/>
      <c r="OEO159" s="46"/>
      <c r="OEP159" s="46"/>
      <c r="OEQ159" s="46"/>
      <c r="OER159" s="46"/>
      <c r="OES159" s="46"/>
      <c r="OET159" s="46"/>
      <c r="OEU159" s="46"/>
      <c r="OEV159" s="46"/>
      <c r="OEW159" s="46"/>
      <c r="OEX159" s="46"/>
      <c r="OEY159" s="46"/>
      <c r="OEZ159" s="46"/>
      <c r="OFA159" s="46"/>
      <c r="OFB159" s="46"/>
      <c r="OFC159" s="46"/>
      <c r="OFD159" s="46"/>
      <c r="OFE159" s="46"/>
      <c r="OFF159" s="46"/>
      <c r="OFG159" s="46"/>
      <c r="OFH159" s="46"/>
      <c r="OFI159" s="46"/>
      <c r="OFJ159" s="46"/>
      <c r="OFK159" s="46"/>
      <c r="OFL159" s="46"/>
      <c r="OFM159" s="46"/>
      <c r="OFN159" s="46"/>
      <c r="OFO159" s="46"/>
      <c r="OFP159" s="46"/>
      <c r="OFQ159" s="46"/>
      <c r="OFR159" s="46"/>
      <c r="OFS159" s="46"/>
      <c r="OFT159" s="46"/>
      <c r="OFU159" s="46"/>
      <c r="OFV159" s="46"/>
      <c r="OFW159" s="46"/>
      <c r="OFX159" s="46"/>
      <c r="OFY159" s="46"/>
      <c r="OFZ159" s="46"/>
      <c r="OGA159" s="46"/>
      <c r="OGB159" s="46"/>
      <c r="OGC159" s="46"/>
      <c r="OGD159" s="46"/>
      <c r="OGE159" s="46"/>
      <c r="OGF159" s="46"/>
      <c r="OGG159" s="46"/>
      <c r="OGH159" s="46"/>
      <c r="OGI159" s="46"/>
      <c r="OGJ159" s="46"/>
      <c r="OGK159" s="46"/>
      <c r="OGL159" s="46"/>
      <c r="OGM159" s="46"/>
      <c r="OGN159" s="46"/>
      <c r="OGO159" s="46"/>
      <c r="OGP159" s="46"/>
      <c r="OGQ159" s="46"/>
      <c r="OGR159" s="46"/>
      <c r="OGS159" s="46"/>
      <c r="OGT159" s="46"/>
      <c r="OGU159" s="46"/>
      <c r="OGV159" s="46"/>
      <c r="OGW159" s="46"/>
      <c r="OGX159" s="46"/>
      <c r="OGY159" s="46"/>
      <c r="OGZ159" s="46"/>
      <c r="OHA159" s="46"/>
      <c r="OHB159" s="46"/>
      <c r="OHC159" s="46"/>
      <c r="OHD159" s="46"/>
      <c r="OHE159" s="46"/>
      <c r="OHF159" s="46"/>
      <c r="OHG159" s="46"/>
      <c r="OHH159" s="46"/>
      <c r="OHI159" s="46"/>
      <c r="OHJ159" s="46"/>
      <c r="OHK159" s="46"/>
      <c r="OHL159" s="46"/>
      <c r="OHM159" s="46"/>
      <c r="OHN159" s="46"/>
      <c r="OHO159" s="46"/>
      <c r="OHP159" s="46"/>
      <c r="OHQ159" s="46"/>
      <c r="OHR159" s="46"/>
      <c r="OHS159" s="46"/>
      <c r="OHT159" s="46"/>
      <c r="OHU159" s="46"/>
      <c r="OHV159" s="46"/>
      <c r="OHW159" s="46"/>
      <c r="OHX159" s="46"/>
      <c r="OHY159" s="46"/>
      <c r="OHZ159" s="46"/>
      <c r="OIA159" s="46"/>
      <c r="OIB159" s="46"/>
      <c r="OIC159" s="46"/>
      <c r="OID159" s="46"/>
      <c r="OIE159" s="46"/>
      <c r="OIF159" s="46"/>
      <c r="OIG159" s="46"/>
      <c r="OIH159" s="46"/>
      <c r="OII159" s="46"/>
      <c r="OIJ159" s="46"/>
      <c r="OIK159" s="46"/>
      <c r="OIL159" s="46"/>
      <c r="OIM159" s="46"/>
      <c r="OIN159" s="46"/>
      <c r="OIO159" s="46"/>
      <c r="OIP159" s="46"/>
      <c r="OIQ159" s="46"/>
      <c r="OIR159" s="46"/>
      <c r="OIS159" s="46"/>
      <c r="OIT159" s="46"/>
      <c r="OIU159" s="46"/>
      <c r="OIV159" s="46"/>
      <c r="OIW159" s="46"/>
      <c r="OIX159" s="46"/>
      <c r="OIY159" s="46"/>
      <c r="OIZ159" s="46"/>
      <c r="OJA159" s="46"/>
      <c r="OJB159" s="46"/>
      <c r="OJC159" s="46"/>
      <c r="OJD159" s="46"/>
      <c r="OJE159" s="46"/>
      <c r="OJF159" s="46"/>
      <c r="OJG159" s="46"/>
      <c r="OJH159" s="46"/>
      <c r="OJI159" s="46"/>
      <c r="OJJ159" s="46"/>
      <c r="OJK159" s="46"/>
      <c r="OJL159" s="46"/>
      <c r="OJM159" s="46"/>
      <c r="OJN159" s="46"/>
      <c r="OJO159" s="46"/>
      <c r="OJP159" s="46"/>
      <c r="OJQ159" s="46"/>
      <c r="OJR159" s="46"/>
      <c r="OJS159" s="46"/>
      <c r="OJT159" s="46"/>
      <c r="OJU159" s="46"/>
      <c r="OJV159" s="46"/>
      <c r="OJW159" s="46"/>
      <c r="OJX159" s="46"/>
      <c r="OJY159" s="46"/>
      <c r="OJZ159" s="46"/>
      <c r="OKA159" s="46"/>
      <c r="OKB159" s="46"/>
      <c r="OKC159" s="46"/>
      <c r="OKD159" s="46"/>
      <c r="OKE159" s="46"/>
      <c r="OKF159" s="46"/>
      <c r="OKG159" s="46"/>
      <c r="OKH159" s="46"/>
      <c r="OKI159" s="46"/>
      <c r="OKJ159" s="46"/>
      <c r="OKK159" s="46"/>
      <c r="OKL159" s="46"/>
      <c r="OKM159" s="46"/>
      <c r="OKN159" s="46"/>
      <c r="OKO159" s="46"/>
      <c r="OKP159" s="46"/>
      <c r="OKQ159" s="46"/>
      <c r="OKR159" s="46"/>
      <c r="OKS159" s="46"/>
      <c r="OKT159" s="46"/>
      <c r="OKU159" s="46"/>
      <c r="OKV159" s="46"/>
      <c r="OKW159" s="46"/>
      <c r="OKX159" s="46"/>
      <c r="OKY159" s="46"/>
      <c r="OKZ159" s="46"/>
      <c r="OLA159" s="46"/>
      <c r="OLB159" s="46"/>
      <c r="OLC159" s="46"/>
      <c r="OLD159" s="46"/>
      <c r="OLE159" s="46"/>
      <c r="OLF159" s="46"/>
      <c r="OLG159" s="46"/>
      <c r="OLH159" s="46"/>
      <c r="OLI159" s="46"/>
      <c r="OLJ159" s="46"/>
      <c r="OLK159" s="46"/>
      <c r="OLL159" s="46"/>
      <c r="OLM159" s="46"/>
      <c r="OLN159" s="46"/>
      <c r="OLO159" s="46"/>
      <c r="OLP159" s="46"/>
      <c r="OLQ159" s="46"/>
      <c r="OLR159" s="46"/>
      <c r="OLS159" s="46"/>
      <c r="OLT159" s="46"/>
      <c r="OLU159" s="46"/>
      <c r="OLV159" s="46"/>
      <c r="OLW159" s="46"/>
      <c r="OLX159" s="46"/>
      <c r="OLY159" s="46"/>
      <c r="OLZ159" s="46"/>
      <c r="OMA159" s="46"/>
      <c r="OMB159" s="46"/>
      <c r="OMC159" s="46"/>
      <c r="OMD159" s="46"/>
      <c r="OME159" s="46"/>
      <c r="OMF159" s="46"/>
      <c r="OMG159" s="46"/>
      <c r="OMN159" s="46"/>
      <c r="OMO159" s="46"/>
      <c r="OMP159" s="46"/>
      <c r="OMQ159" s="46"/>
      <c r="OMR159" s="46"/>
      <c r="OMS159" s="46"/>
      <c r="OMT159" s="46"/>
      <c r="OMU159" s="46"/>
      <c r="OMV159" s="46"/>
      <c r="OMW159" s="46"/>
      <c r="OMX159" s="46"/>
      <c r="OMY159" s="46"/>
      <c r="OMZ159" s="46"/>
      <c r="ONA159" s="46"/>
      <c r="ONB159" s="46"/>
      <c r="ONC159" s="46"/>
      <c r="OND159" s="46"/>
      <c r="ONE159" s="46"/>
      <c r="ONF159" s="46"/>
      <c r="ONG159" s="46"/>
      <c r="ONH159" s="46"/>
      <c r="ONI159" s="46"/>
      <c r="ONJ159" s="46"/>
      <c r="ONK159" s="46"/>
      <c r="ONL159" s="46"/>
      <c r="ONM159" s="46"/>
      <c r="ONN159" s="46"/>
      <c r="ONO159" s="46"/>
      <c r="ONP159" s="46"/>
      <c r="ONQ159" s="46"/>
      <c r="ONR159" s="46"/>
      <c r="ONS159" s="46"/>
      <c r="ONT159" s="46"/>
      <c r="ONU159" s="46"/>
      <c r="ONV159" s="46"/>
      <c r="ONW159" s="46"/>
      <c r="ONX159" s="46"/>
      <c r="ONY159" s="46"/>
      <c r="ONZ159" s="46"/>
      <c r="OOA159" s="46"/>
      <c r="OOB159" s="46"/>
      <c r="OOC159" s="46"/>
      <c r="OOD159" s="46"/>
      <c r="OOE159" s="46"/>
      <c r="OOF159" s="46"/>
      <c r="OOG159" s="46"/>
      <c r="OOH159" s="46"/>
      <c r="OOI159" s="46"/>
      <c r="OOJ159" s="46"/>
      <c r="OOK159" s="46"/>
      <c r="OOL159" s="46"/>
      <c r="OOM159" s="46"/>
      <c r="OON159" s="46"/>
      <c r="OOO159" s="46"/>
      <c r="OOP159" s="46"/>
      <c r="OOQ159" s="46"/>
      <c r="OOR159" s="46"/>
      <c r="OOS159" s="46"/>
      <c r="OOT159" s="46"/>
      <c r="OOU159" s="46"/>
      <c r="OOV159" s="46"/>
      <c r="OOW159" s="46"/>
      <c r="OOX159" s="46"/>
      <c r="OOY159" s="46"/>
      <c r="OOZ159" s="46"/>
      <c r="OPA159" s="46"/>
      <c r="OPB159" s="46"/>
      <c r="OPC159" s="46"/>
      <c r="OPD159" s="46"/>
      <c r="OPE159" s="46"/>
      <c r="OPF159" s="46"/>
      <c r="OPG159" s="46"/>
      <c r="OPH159" s="46"/>
      <c r="OPI159" s="46"/>
      <c r="OPJ159" s="46"/>
      <c r="OPK159" s="46"/>
      <c r="OPL159" s="46"/>
      <c r="OPM159" s="46"/>
      <c r="OPN159" s="46"/>
      <c r="OPO159" s="46"/>
      <c r="OPP159" s="46"/>
      <c r="OPQ159" s="46"/>
      <c r="OPR159" s="46"/>
      <c r="OPS159" s="46"/>
      <c r="OPT159" s="46"/>
      <c r="OPU159" s="46"/>
      <c r="OPV159" s="46"/>
      <c r="OPW159" s="46"/>
      <c r="OPX159" s="46"/>
      <c r="OPY159" s="46"/>
      <c r="OPZ159" s="46"/>
      <c r="OQA159" s="46"/>
      <c r="OQB159" s="46"/>
      <c r="OQC159" s="46"/>
      <c r="OQD159" s="46"/>
      <c r="OQE159" s="46"/>
      <c r="OQF159" s="46"/>
      <c r="OQG159" s="46"/>
      <c r="OQH159" s="46"/>
      <c r="OQI159" s="46"/>
      <c r="OQJ159" s="46"/>
      <c r="OQK159" s="46"/>
      <c r="OQL159" s="46"/>
      <c r="OQM159" s="46"/>
      <c r="OQN159" s="46"/>
      <c r="OQO159" s="46"/>
      <c r="OQP159" s="46"/>
      <c r="OQQ159" s="46"/>
      <c r="OQR159" s="46"/>
      <c r="OQS159" s="46"/>
      <c r="OQT159" s="46"/>
      <c r="OQU159" s="46"/>
      <c r="OQV159" s="46"/>
      <c r="OQW159" s="46"/>
      <c r="OQX159" s="46"/>
      <c r="OQY159" s="46"/>
      <c r="OQZ159" s="46"/>
      <c r="ORA159" s="46"/>
      <c r="ORB159" s="46"/>
      <c r="ORC159" s="46"/>
      <c r="ORD159" s="46"/>
      <c r="ORE159" s="46"/>
      <c r="ORF159" s="46"/>
      <c r="ORG159" s="46"/>
      <c r="ORH159" s="46"/>
      <c r="ORI159" s="46"/>
      <c r="ORJ159" s="46"/>
      <c r="ORK159" s="46"/>
      <c r="ORL159" s="46"/>
      <c r="ORM159" s="46"/>
      <c r="ORN159" s="46"/>
      <c r="ORO159" s="46"/>
      <c r="ORP159" s="46"/>
      <c r="ORQ159" s="46"/>
      <c r="ORR159" s="46"/>
      <c r="ORS159" s="46"/>
      <c r="ORT159" s="46"/>
      <c r="ORU159" s="46"/>
      <c r="ORV159" s="46"/>
      <c r="ORW159" s="46"/>
      <c r="ORX159" s="46"/>
      <c r="ORY159" s="46"/>
      <c r="ORZ159" s="46"/>
      <c r="OSA159" s="46"/>
      <c r="OSB159" s="46"/>
      <c r="OSC159" s="46"/>
      <c r="OSD159" s="46"/>
      <c r="OSE159" s="46"/>
      <c r="OSF159" s="46"/>
      <c r="OSG159" s="46"/>
      <c r="OSH159" s="46"/>
      <c r="OSI159" s="46"/>
      <c r="OSJ159" s="46"/>
      <c r="OSK159" s="46"/>
      <c r="OSL159" s="46"/>
      <c r="OSM159" s="46"/>
      <c r="OSN159" s="46"/>
      <c r="OSO159" s="46"/>
      <c r="OSP159" s="46"/>
      <c r="OSQ159" s="46"/>
      <c r="OSR159" s="46"/>
      <c r="OSS159" s="46"/>
      <c r="OST159" s="46"/>
      <c r="OSU159" s="46"/>
      <c r="OSV159" s="46"/>
      <c r="OSW159" s="46"/>
      <c r="OSX159" s="46"/>
      <c r="OSY159" s="46"/>
      <c r="OSZ159" s="46"/>
      <c r="OTA159" s="46"/>
      <c r="OTB159" s="46"/>
      <c r="OTC159" s="46"/>
      <c r="OTD159" s="46"/>
      <c r="OTE159" s="46"/>
      <c r="OTF159" s="46"/>
      <c r="OTG159" s="46"/>
      <c r="OTH159" s="46"/>
      <c r="OTI159" s="46"/>
      <c r="OTJ159" s="46"/>
      <c r="OTK159" s="46"/>
      <c r="OTL159" s="46"/>
      <c r="OTM159" s="46"/>
      <c r="OTN159" s="46"/>
      <c r="OTO159" s="46"/>
      <c r="OTP159" s="46"/>
      <c r="OTQ159" s="46"/>
      <c r="OTR159" s="46"/>
      <c r="OTS159" s="46"/>
      <c r="OTT159" s="46"/>
      <c r="OTU159" s="46"/>
      <c r="OTV159" s="46"/>
      <c r="OTW159" s="46"/>
      <c r="OTX159" s="46"/>
      <c r="OTY159" s="46"/>
      <c r="OTZ159" s="46"/>
      <c r="OUA159" s="46"/>
      <c r="OUB159" s="46"/>
      <c r="OUC159" s="46"/>
      <c r="OUD159" s="46"/>
      <c r="OUE159" s="46"/>
      <c r="OUF159" s="46"/>
      <c r="OUG159" s="46"/>
      <c r="OUH159" s="46"/>
      <c r="OUI159" s="46"/>
      <c r="OUJ159" s="46"/>
      <c r="OUK159" s="46"/>
      <c r="OUL159" s="46"/>
      <c r="OUM159" s="46"/>
      <c r="OUN159" s="46"/>
      <c r="OUO159" s="46"/>
      <c r="OUP159" s="46"/>
      <c r="OUQ159" s="46"/>
      <c r="OUR159" s="46"/>
      <c r="OUS159" s="46"/>
      <c r="OUT159" s="46"/>
      <c r="OUU159" s="46"/>
      <c r="OUV159" s="46"/>
      <c r="OUW159" s="46"/>
      <c r="OUX159" s="46"/>
      <c r="OUY159" s="46"/>
      <c r="OUZ159" s="46"/>
      <c r="OVA159" s="46"/>
      <c r="OVB159" s="46"/>
      <c r="OVC159" s="46"/>
      <c r="OVD159" s="46"/>
      <c r="OVE159" s="46"/>
      <c r="OVF159" s="46"/>
      <c r="OVG159" s="46"/>
      <c r="OVH159" s="46"/>
      <c r="OVI159" s="46"/>
      <c r="OVJ159" s="46"/>
      <c r="OVK159" s="46"/>
      <c r="OVL159" s="46"/>
      <c r="OVM159" s="46"/>
      <c r="OVN159" s="46"/>
      <c r="OVO159" s="46"/>
      <c r="OVP159" s="46"/>
      <c r="OVQ159" s="46"/>
      <c r="OVR159" s="46"/>
      <c r="OVS159" s="46"/>
      <c r="OVT159" s="46"/>
      <c r="OVU159" s="46"/>
      <c r="OVV159" s="46"/>
      <c r="OVW159" s="46"/>
      <c r="OVX159" s="46"/>
      <c r="OVY159" s="46"/>
      <c r="OVZ159" s="46"/>
      <c r="OWA159" s="46"/>
      <c r="OWB159" s="46"/>
      <c r="OWC159" s="46"/>
      <c r="OWJ159" s="46"/>
      <c r="OWK159" s="46"/>
      <c r="OWL159" s="46"/>
      <c r="OWM159" s="46"/>
      <c r="OWN159" s="46"/>
      <c r="OWO159" s="46"/>
      <c r="OWP159" s="46"/>
      <c r="OWQ159" s="46"/>
      <c r="OWR159" s="46"/>
      <c r="OWS159" s="46"/>
      <c r="OWT159" s="46"/>
      <c r="OWU159" s="46"/>
      <c r="OWV159" s="46"/>
      <c r="OWW159" s="46"/>
      <c r="OWX159" s="46"/>
      <c r="OWY159" s="46"/>
      <c r="OWZ159" s="46"/>
      <c r="OXA159" s="46"/>
      <c r="OXB159" s="46"/>
      <c r="OXC159" s="46"/>
      <c r="OXD159" s="46"/>
      <c r="OXE159" s="46"/>
      <c r="OXF159" s="46"/>
      <c r="OXG159" s="46"/>
      <c r="OXH159" s="46"/>
      <c r="OXI159" s="46"/>
      <c r="OXJ159" s="46"/>
      <c r="OXK159" s="46"/>
      <c r="OXL159" s="46"/>
      <c r="OXM159" s="46"/>
      <c r="OXN159" s="46"/>
      <c r="OXO159" s="46"/>
      <c r="OXP159" s="46"/>
      <c r="OXQ159" s="46"/>
      <c r="OXR159" s="46"/>
      <c r="OXS159" s="46"/>
      <c r="OXT159" s="46"/>
      <c r="OXU159" s="46"/>
      <c r="OXV159" s="46"/>
      <c r="OXW159" s="46"/>
      <c r="OXX159" s="46"/>
      <c r="OXY159" s="46"/>
      <c r="OXZ159" s="46"/>
      <c r="OYA159" s="46"/>
      <c r="OYB159" s="46"/>
      <c r="OYC159" s="46"/>
      <c r="OYD159" s="46"/>
      <c r="OYE159" s="46"/>
      <c r="OYF159" s="46"/>
      <c r="OYG159" s="46"/>
      <c r="OYH159" s="46"/>
      <c r="OYI159" s="46"/>
      <c r="OYJ159" s="46"/>
      <c r="OYK159" s="46"/>
      <c r="OYL159" s="46"/>
      <c r="OYM159" s="46"/>
      <c r="OYN159" s="46"/>
      <c r="OYO159" s="46"/>
      <c r="OYP159" s="46"/>
      <c r="OYQ159" s="46"/>
      <c r="OYR159" s="46"/>
      <c r="OYS159" s="46"/>
      <c r="OYT159" s="46"/>
      <c r="OYU159" s="46"/>
      <c r="OYV159" s="46"/>
      <c r="OYW159" s="46"/>
      <c r="OYX159" s="46"/>
      <c r="OYY159" s="46"/>
      <c r="OYZ159" s="46"/>
      <c r="OZA159" s="46"/>
      <c r="OZB159" s="46"/>
      <c r="OZC159" s="46"/>
      <c r="OZD159" s="46"/>
      <c r="OZE159" s="46"/>
      <c r="OZF159" s="46"/>
      <c r="OZG159" s="46"/>
      <c r="OZH159" s="46"/>
      <c r="OZI159" s="46"/>
      <c r="OZJ159" s="46"/>
      <c r="OZK159" s="46"/>
      <c r="OZL159" s="46"/>
      <c r="OZM159" s="46"/>
      <c r="OZN159" s="46"/>
      <c r="OZO159" s="46"/>
      <c r="OZP159" s="46"/>
      <c r="OZQ159" s="46"/>
      <c r="OZR159" s="46"/>
      <c r="OZS159" s="46"/>
      <c r="OZT159" s="46"/>
      <c r="OZU159" s="46"/>
      <c r="OZV159" s="46"/>
      <c r="OZW159" s="46"/>
      <c r="OZX159" s="46"/>
      <c r="OZY159" s="46"/>
      <c r="OZZ159" s="46"/>
      <c r="PAA159" s="46"/>
      <c r="PAB159" s="46"/>
      <c r="PAC159" s="46"/>
      <c r="PAD159" s="46"/>
      <c r="PAE159" s="46"/>
      <c r="PAF159" s="46"/>
      <c r="PAG159" s="46"/>
      <c r="PAH159" s="46"/>
      <c r="PAI159" s="46"/>
      <c r="PAJ159" s="46"/>
      <c r="PAK159" s="46"/>
      <c r="PAL159" s="46"/>
      <c r="PAM159" s="46"/>
      <c r="PAN159" s="46"/>
      <c r="PAO159" s="46"/>
      <c r="PAP159" s="46"/>
      <c r="PAQ159" s="46"/>
      <c r="PAR159" s="46"/>
      <c r="PAS159" s="46"/>
      <c r="PAT159" s="46"/>
      <c r="PAU159" s="46"/>
      <c r="PAV159" s="46"/>
      <c r="PAW159" s="46"/>
      <c r="PAX159" s="46"/>
      <c r="PAY159" s="46"/>
      <c r="PAZ159" s="46"/>
      <c r="PBA159" s="46"/>
      <c r="PBB159" s="46"/>
      <c r="PBC159" s="46"/>
      <c r="PBD159" s="46"/>
      <c r="PBE159" s="46"/>
      <c r="PBF159" s="46"/>
      <c r="PBG159" s="46"/>
      <c r="PBH159" s="46"/>
      <c r="PBI159" s="46"/>
      <c r="PBJ159" s="46"/>
      <c r="PBK159" s="46"/>
      <c r="PBL159" s="46"/>
      <c r="PBM159" s="46"/>
      <c r="PBN159" s="46"/>
      <c r="PBO159" s="46"/>
      <c r="PBP159" s="46"/>
      <c r="PBQ159" s="46"/>
      <c r="PBR159" s="46"/>
      <c r="PBS159" s="46"/>
      <c r="PBT159" s="46"/>
      <c r="PBU159" s="46"/>
      <c r="PBV159" s="46"/>
      <c r="PBW159" s="46"/>
      <c r="PBX159" s="46"/>
      <c r="PBY159" s="46"/>
      <c r="PBZ159" s="46"/>
      <c r="PCA159" s="46"/>
      <c r="PCB159" s="46"/>
      <c r="PCC159" s="46"/>
      <c r="PCD159" s="46"/>
      <c r="PCE159" s="46"/>
      <c r="PCF159" s="46"/>
      <c r="PCG159" s="46"/>
      <c r="PCH159" s="46"/>
      <c r="PCI159" s="46"/>
      <c r="PCJ159" s="46"/>
      <c r="PCK159" s="46"/>
      <c r="PCL159" s="46"/>
      <c r="PCM159" s="46"/>
      <c r="PCN159" s="46"/>
      <c r="PCO159" s="46"/>
      <c r="PCP159" s="46"/>
      <c r="PCQ159" s="46"/>
      <c r="PCR159" s="46"/>
      <c r="PCS159" s="46"/>
      <c r="PCT159" s="46"/>
      <c r="PCU159" s="46"/>
      <c r="PCV159" s="46"/>
      <c r="PCW159" s="46"/>
      <c r="PCX159" s="46"/>
      <c r="PCY159" s="46"/>
      <c r="PCZ159" s="46"/>
      <c r="PDA159" s="46"/>
      <c r="PDB159" s="46"/>
      <c r="PDC159" s="46"/>
      <c r="PDD159" s="46"/>
      <c r="PDE159" s="46"/>
      <c r="PDF159" s="46"/>
      <c r="PDG159" s="46"/>
      <c r="PDH159" s="46"/>
      <c r="PDI159" s="46"/>
      <c r="PDJ159" s="46"/>
      <c r="PDK159" s="46"/>
      <c r="PDL159" s="46"/>
      <c r="PDM159" s="46"/>
      <c r="PDN159" s="46"/>
      <c r="PDO159" s="46"/>
      <c r="PDP159" s="46"/>
      <c r="PDQ159" s="46"/>
      <c r="PDR159" s="46"/>
      <c r="PDS159" s="46"/>
      <c r="PDT159" s="46"/>
      <c r="PDU159" s="46"/>
      <c r="PDV159" s="46"/>
      <c r="PDW159" s="46"/>
      <c r="PDX159" s="46"/>
      <c r="PDY159" s="46"/>
      <c r="PDZ159" s="46"/>
      <c r="PEA159" s="46"/>
      <c r="PEB159" s="46"/>
      <c r="PEC159" s="46"/>
      <c r="PED159" s="46"/>
      <c r="PEE159" s="46"/>
      <c r="PEF159" s="46"/>
      <c r="PEG159" s="46"/>
      <c r="PEH159" s="46"/>
      <c r="PEI159" s="46"/>
      <c r="PEJ159" s="46"/>
      <c r="PEK159" s="46"/>
      <c r="PEL159" s="46"/>
      <c r="PEM159" s="46"/>
      <c r="PEN159" s="46"/>
      <c r="PEO159" s="46"/>
      <c r="PEP159" s="46"/>
      <c r="PEQ159" s="46"/>
      <c r="PER159" s="46"/>
      <c r="PES159" s="46"/>
      <c r="PET159" s="46"/>
      <c r="PEU159" s="46"/>
      <c r="PEV159" s="46"/>
      <c r="PEW159" s="46"/>
      <c r="PEX159" s="46"/>
      <c r="PEY159" s="46"/>
      <c r="PEZ159" s="46"/>
      <c r="PFA159" s="46"/>
      <c r="PFB159" s="46"/>
      <c r="PFC159" s="46"/>
      <c r="PFD159" s="46"/>
      <c r="PFE159" s="46"/>
      <c r="PFF159" s="46"/>
      <c r="PFG159" s="46"/>
      <c r="PFH159" s="46"/>
      <c r="PFI159" s="46"/>
      <c r="PFJ159" s="46"/>
      <c r="PFK159" s="46"/>
      <c r="PFL159" s="46"/>
      <c r="PFM159" s="46"/>
      <c r="PFN159" s="46"/>
      <c r="PFO159" s="46"/>
      <c r="PFP159" s="46"/>
      <c r="PFQ159" s="46"/>
      <c r="PFR159" s="46"/>
      <c r="PFS159" s="46"/>
      <c r="PFT159" s="46"/>
      <c r="PFU159" s="46"/>
      <c r="PFV159" s="46"/>
      <c r="PFW159" s="46"/>
      <c r="PFX159" s="46"/>
      <c r="PFY159" s="46"/>
      <c r="PGF159" s="46"/>
      <c r="PGG159" s="46"/>
      <c r="PGH159" s="46"/>
      <c r="PGI159" s="46"/>
      <c r="PGJ159" s="46"/>
      <c r="PGK159" s="46"/>
      <c r="PGL159" s="46"/>
      <c r="PGM159" s="46"/>
      <c r="PGN159" s="46"/>
      <c r="PGO159" s="46"/>
      <c r="PGP159" s="46"/>
      <c r="PGQ159" s="46"/>
      <c r="PGR159" s="46"/>
      <c r="PGS159" s="46"/>
      <c r="PGT159" s="46"/>
      <c r="PGU159" s="46"/>
      <c r="PGV159" s="46"/>
      <c r="PGW159" s="46"/>
      <c r="PGX159" s="46"/>
      <c r="PGY159" s="46"/>
      <c r="PGZ159" s="46"/>
      <c r="PHA159" s="46"/>
      <c r="PHB159" s="46"/>
      <c r="PHC159" s="46"/>
      <c r="PHD159" s="46"/>
      <c r="PHE159" s="46"/>
      <c r="PHF159" s="46"/>
      <c r="PHG159" s="46"/>
      <c r="PHH159" s="46"/>
      <c r="PHI159" s="46"/>
      <c r="PHJ159" s="46"/>
      <c r="PHK159" s="46"/>
      <c r="PHL159" s="46"/>
      <c r="PHM159" s="46"/>
      <c r="PHN159" s="46"/>
      <c r="PHO159" s="46"/>
      <c r="PHP159" s="46"/>
      <c r="PHQ159" s="46"/>
      <c r="PHR159" s="46"/>
      <c r="PHS159" s="46"/>
      <c r="PHT159" s="46"/>
      <c r="PHU159" s="46"/>
      <c r="PHV159" s="46"/>
      <c r="PHW159" s="46"/>
      <c r="PHX159" s="46"/>
      <c r="PHY159" s="46"/>
      <c r="PHZ159" s="46"/>
      <c r="PIA159" s="46"/>
      <c r="PIB159" s="46"/>
      <c r="PIC159" s="46"/>
      <c r="PID159" s="46"/>
      <c r="PIE159" s="46"/>
      <c r="PIF159" s="46"/>
      <c r="PIG159" s="46"/>
      <c r="PIH159" s="46"/>
      <c r="PII159" s="46"/>
      <c r="PIJ159" s="46"/>
      <c r="PIK159" s="46"/>
      <c r="PIL159" s="46"/>
      <c r="PIM159" s="46"/>
      <c r="PIN159" s="46"/>
      <c r="PIO159" s="46"/>
      <c r="PIP159" s="46"/>
      <c r="PIQ159" s="46"/>
      <c r="PIR159" s="46"/>
      <c r="PIS159" s="46"/>
      <c r="PIT159" s="46"/>
      <c r="PIU159" s="46"/>
      <c r="PIV159" s="46"/>
      <c r="PIW159" s="46"/>
      <c r="PIX159" s="46"/>
      <c r="PIY159" s="46"/>
      <c r="PIZ159" s="46"/>
      <c r="PJA159" s="46"/>
      <c r="PJB159" s="46"/>
      <c r="PJC159" s="46"/>
      <c r="PJD159" s="46"/>
      <c r="PJE159" s="46"/>
      <c r="PJF159" s="46"/>
      <c r="PJG159" s="46"/>
      <c r="PJH159" s="46"/>
      <c r="PJI159" s="46"/>
      <c r="PJJ159" s="46"/>
      <c r="PJK159" s="46"/>
      <c r="PJL159" s="46"/>
      <c r="PJM159" s="46"/>
      <c r="PJN159" s="46"/>
      <c r="PJO159" s="46"/>
      <c r="PJP159" s="46"/>
      <c r="PJQ159" s="46"/>
      <c r="PJR159" s="46"/>
      <c r="PJS159" s="46"/>
      <c r="PJT159" s="46"/>
      <c r="PJU159" s="46"/>
      <c r="PJV159" s="46"/>
      <c r="PJW159" s="46"/>
      <c r="PJX159" s="46"/>
      <c r="PJY159" s="46"/>
      <c r="PJZ159" s="46"/>
      <c r="PKA159" s="46"/>
      <c r="PKB159" s="46"/>
      <c r="PKC159" s="46"/>
      <c r="PKD159" s="46"/>
      <c r="PKE159" s="46"/>
      <c r="PKF159" s="46"/>
      <c r="PKG159" s="46"/>
      <c r="PKH159" s="46"/>
      <c r="PKI159" s="46"/>
      <c r="PKJ159" s="46"/>
      <c r="PKK159" s="46"/>
      <c r="PKL159" s="46"/>
      <c r="PKM159" s="46"/>
      <c r="PKN159" s="46"/>
      <c r="PKO159" s="46"/>
      <c r="PKP159" s="46"/>
      <c r="PKQ159" s="46"/>
      <c r="PKR159" s="46"/>
      <c r="PKS159" s="46"/>
      <c r="PKT159" s="46"/>
      <c r="PKU159" s="46"/>
      <c r="PKV159" s="46"/>
      <c r="PKW159" s="46"/>
      <c r="PKX159" s="46"/>
      <c r="PKY159" s="46"/>
      <c r="PKZ159" s="46"/>
      <c r="PLA159" s="46"/>
      <c r="PLB159" s="46"/>
      <c r="PLC159" s="46"/>
      <c r="PLD159" s="46"/>
      <c r="PLE159" s="46"/>
      <c r="PLF159" s="46"/>
      <c r="PLG159" s="46"/>
      <c r="PLH159" s="46"/>
      <c r="PLI159" s="46"/>
      <c r="PLJ159" s="46"/>
      <c r="PLK159" s="46"/>
      <c r="PLL159" s="46"/>
      <c r="PLM159" s="46"/>
      <c r="PLN159" s="46"/>
      <c r="PLO159" s="46"/>
      <c r="PLP159" s="46"/>
      <c r="PLQ159" s="46"/>
      <c r="PLR159" s="46"/>
      <c r="PLS159" s="46"/>
      <c r="PLT159" s="46"/>
      <c r="PLU159" s="46"/>
      <c r="PLV159" s="46"/>
      <c r="PLW159" s="46"/>
      <c r="PLX159" s="46"/>
      <c r="PLY159" s="46"/>
      <c r="PLZ159" s="46"/>
      <c r="PMA159" s="46"/>
      <c r="PMB159" s="46"/>
      <c r="PMC159" s="46"/>
      <c r="PMD159" s="46"/>
      <c r="PME159" s="46"/>
      <c r="PMF159" s="46"/>
      <c r="PMG159" s="46"/>
      <c r="PMH159" s="46"/>
      <c r="PMI159" s="46"/>
      <c r="PMJ159" s="46"/>
      <c r="PMK159" s="46"/>
      <c r="PML159" s="46"/>
      <c r="PMM159" s="46"/>
      <c r="PMN159" s="46"/>
      <c r="PMO159" s="46"/>
      <c r="PMP159" s="46"/>
      <c r="PMQ159" s="46"/>
      <c r="PMR159" s="46"/>
      <c r="PMS159" s="46"/>
      <c r="PMT159" s="46"/>
      <c r="PMU159" s="46"/>
      <c r="PMV159" s="46"/>
      <c r="PMW159" s="46"/>
      <c r="PMX159" s="46"/>
      <c r="PMY159" s="46"/>
      <c r="PMZ159" s="46"/>
      <c r="PNA159" s="46"/>
      <c r="PNB159" s="46"/>
      <c r="PNC159" s="46"/>
      <c r="PND159" s="46"/>
      <c r="PNE159" s="46"/>
      <c r="PNF159" s="46"/>
      <c r="PNG159" s="46"/>
      <c r="PNH159" s="46"/>
      <c r="PNI159" s="46"/>
      <c r="PNJ159" s="46"/>
      <c r="PNK159" s="46"/>
      <c r="PNL159" s="46"/>
      <c r="PNM159" s="46"/>
      <c r="PNN159" s="46"/>
      <c r="PNO159" s="46"/>
      <c r="PNP159" s="46"/>
      <c r="PNQ159" s="46"/>
      <c r="PNR159" s="46"/>
      <c r="PNS159" s="46"/>
      <c r="PNT159" s="46"/>
      <c r="PNU159" s="46"/>
      <c r="PNV159" s="46"/>
      <c r="PNW159" s="46"/>
      <c r="PNX159" s="46"/>
      <c r="PNY159" s="46"/>
      <c r="PNZ159" s="46"/>
      <c r="POA159" s="46"/>
      <c r="POB159" s="46"/>
      <c r="POC159" s="46"/>
      <c r="POD159" s="46"/>
      <c r="POE159" s="46"/>
      <c r="POF159" s="46"/>
      <c r="POG159" s="46"/>
      <c r="POH159" s="46"/>
      <c r="POI159" s="46"/>
      <c r="POJ159" s="46"/>
      <c r="POK159" s="46"/>
      <c r="POL159" s="46"/>
      <c r="POM159" s="46"/>
      <c r="PON159" s="46"/>
      <c r="POO159" s="46"/>
      <c r="POP159" s="46"/>
      <c r="POQ159" s="46"/>
      <c r="POR159" s="46"/>
      <c r="POS159" s="46"/>
      <c r="POT159" s="46"/>
      <c r="POU159" s="46"/>
      <c r="POV159" s="46"/>
      <c r="POW159" s="46"/>
      <c r="POX159" s="46"/>
      <c r="POY159" s="46"/>
      <c r="POZ159" s="46"/>
      <c r="PPA159" s="46"/>
      <c r="PPB159" s="46"/>
      <c r="PPC159" s="46"/>
      <c r="PPD159" s="46"/>
      <c r="PPE159" s="46"/>
      <c r="PPF159" s="46"/>
      <c r="PPG159" s="46"/>
      <c r="PPH159" s="46"/>
      <c r="PPI159" s="46"/>
      <c r="PPJ159" s="46"/>
      <c r="PPK159" s="46"/>
      <c r="PPL159" s="46"/>
      <c r="PPM159" s="46"/>
      <c r="PPN159" s="46"/>
      <c r="PPO159" s="46"/>
      <c r="PPP159" s="46"/>
      <c r="PPQ159" s="46"/>
      <c r="PPR159" s="46"/>
      <c r="PPS159" s="46"/>
      <c r="PPT159" s="46"/>
      <c r="PPU159" s="46"/>
      <c r="PQB159" s="46"/>
      <c r="PQC159" s="46"/>
      <c r="PQD159" s="46"/>
      <c r="PQE159" s="46"/>
      <c r="PQF159" s="46"/>
      <c r="PQG159" s="46"/>
      <c r="PQH159" s="46"/>
      <c r="PQI159" s="46"/>
      <c r="PQJ159" s="46"/>
      <c r="PQK159" s="46"/>
      <c r="PQL159" s="46"/>
      <c r="PQM159" s="46"/>
      <c r="PQN159" s="46"/>
      <c r="PQO159" s="46"/>
      <c r="PQP159" s="46"/>
      <c r="PQQ159" s="46"/>
      <c r="PQR159" s="46"/>
      <c r="PQS159" s="46"/>
      <c r="PQT159" s="46"/>
      <c r="PQU159" s="46"/>
      <c r="PQV159" s="46"/>
      <c r="PQW159" s="46"/>
      <c r="PQX159" s="46"/>
      <c r="PQY159" s="46"/>
      <c r="PQZ159" s="46"/>
      <c r="PRA159" s="46"/>
      <c r="PRB159" s="46"/>
      <c r="PRC159" s="46"/>
      <c r="PRD159" s="46"/>
      <c r="PRE159" s="46"/>
      <c r="PRF159" s="46"/>
      <c r="PRG159" s="46"/>
      <c r="PRH159" s="46"/>
      <c r="PRI159" s="46"/>
      <c r="PRJ159" s="46"/>
      <c r="PRK159" s="46"/>
      <c r="PRL159" s="46"/>
      <c r="PRM159" s="46"/>
      <c r="PRN159" s="46"/>
      <c r="PRO159" s="46"/>
      <c r="PRP159" s="46"/>
      <c r="PRQ159" s="46"/>
      <c r="PRR159" s="46"/>
      <c r="PRS159" s="46"/>
      <c r="PRT159" s="46"/>
      <c r="PRU159" s="46"/>
      <c r="PRV159" s="46"/>
      <c r="PRW159" s="46"/>
      <c r="PRX159" s="46"/>
      <c r="PRY159" s="46"/>
      <c r="PRZ159" s="46"/>
      <c r="PSA159" s="46"/>
      <c r="PSB159" s="46"/>
      <c r="PSC159" s="46"/>
      <c r="PSD159" s="46"/>
      <c r="PSE159" s="46"/>
      <c r="PSF159" s="46"/>
      <c r="PSG159" s="46"/>
      <c r="PSH159" s="46"/>
      <c r="PSI159" s="46"/>
      <c r="PSJ159" s="46"/>
      <c r="PSK159" s="46"/>
      <c r="PSL159" s="46"/>
      <c r="PSM159" s="46"/>
      <c r="PSN159" s="46"/>
      <c r="PSO159" s="46"/>
      <c r="PSP159" s="46"/>
      <c r="PSQ159" s="46"/>
      <c r="PSR159" s="46"/>
      <c r="PSS159" s="46"/>
      <c r="PST159" s="46"/>
      <c r="PSU159" s="46"/>
      <c r="PSV159" s="46"/>
      <c r="PSW159" s="46"/>
      <c r="PSX159" s="46"/>
      <c r="PSY159" s="46"/>
      <c r="PSZ159" s="46"/>
      <c r="PTA159" s="46"/>
      <c r="PTB159" s="46"/>
      <c r="PTC159" s="46"/>
      <c r="PTD159" s="46"/>
      <c r="PTE159" s="46"/>
      <c r="PTF159" s="46"/>
      <c r="PTG159" s="46"/>
      <c r="PTH159" s="46"/>
      <c r="PTI159" s="46"/>
      <c r="PTJ159" s="46"/>
      <c r="PTK159" s="46"/>
      <c r="PTL159" s="46"/>
      <c r="PTM159" s="46"/>
      <c r="PTN159" s="46"/>
      <c r="PTO159" s="46"/>
      <c r="PTP159" s="46"/>
      <c r="PTQ159" s="46"/>
      <c r="PTR159" s="46"/>
      <c r="PTS159" s="46"/>
      <c r="PTT159" s="46"/>
      <c r="PTU159" s="46"/>
      <c r="PTV159" s="46"/>
      <c r="PTW159" s="46"/>
      <c r="PTX159" s="46"/>
      <c r="PTY159" s="46"/>
      <c r="PTZ159" s="46"/>
      <c r="PUA159" s="46"/>
      <c r="PUB159" s="46"/>
      <c r="PUC159" s="46"/>
      <c r="PUD159" s="46"/>
      <c r="PUE159" s="46"/>
      <c r="PUF159" s="46"/>
      <c r="PUG159" s="46"/>
      <c r="PUH159" s="46"/>
      <c r="PUI159" s="46"/>
      <c r="PUJ159" s="46"/>
      <c r="PUK159" s="46"/>
      <c r="PUL159" s="46"/>
      <c r="PUM159" s="46"/>
      <c r="PUN159" s="46"/>
      <c r="PUO159" s="46"/>
      <c r="PUP159" s="46"/>
      <c r="PUQ159" s="46"/>
      <c r="PUR159" s="46"/>
      <c r="PUS159" s="46"/>
      <c r="PUT159" s="46"/>
      <c r="PUU159" s="46"/>
      <c r="PUV159" s="46"/>
      <c r="PUW159" s="46"/>
      <c r="PUX159" s="46"/>
      <c r="PUY159" s="46"/>
      <c r="PUZ159" s="46"/>
      <c r="PVA159" s="46"/>
      <c r="PVB159" s="46"/>
      <c r="PVC159" s="46"/>
      <c r="PVD159" s="46"/>
      <c r="PVE159" s="46"/>
      <c r="PVF159" s="46"/>
      <c r="PVG159" s="46"/>
      <c r="PVH159" s="46"/>
      <c r="PVI159" s="46"/>
      <c r="PVJ159" s="46"/>
      <c r="PVK159" s="46"/>
      <c r="PVL159" s="46"/>
      <c r="PVM159" s="46"/>
      <c r="PVN159" s="46"/>
      <c r="PVO159" s="46"/>
      <c r="PVP159" s="46"/>
      <c r="PVQ159" s="46"/>
      <c r="PVR159" s="46"/>
      <c r="PVS159" s="46"/>
      <c r="PVT159" s="46"/>
      <c r="PVU159" s="46"/>
      <c r="PVV159" s="46"/>
      <c r="PVW159" s="46"/>
      <c r="PVX159" s="46"/>
      <c r="PVY159" s="46"/>
      <c r="PVZ159" s="46"/>
      <c r="PWA159" s="46"/>
      <c r="PWB159" s="46"/>
      <c r="PWC159" s="46"/>
      <c r="PWD159" s="46"/>
      <c r="PWE159" s="46"/>
      <c r="PWF159" s="46"/>
      <c r="PWG159" s="46"/>
      <c r="PWH159" s="46"/>
      <c r="PWI159" s="46"/>
      <c r="PWJ159" s="46"/>
      <c r="PWK159" s="46"/>
      <c r="PWL159" s="46"/>
      <c r="PWM159" s="46"/>
      <c r="PWN159" s="46"/>
      <c r="PWO159" s="46"/>
      <c r="PWP159" s="46"/>
      <c r="PWQ159" s="46"/>
      <c r="PWR159" s="46"/>
      <c r="PWS159" s="46"/>
      <c r="PWT159" s="46"/>
      <c r="PWU159" s="46"/>
      <c r="PWV159" s="46"/>
      <c r="PWW159" s="46"/>
      <c r="PWX159" s="46"/>
      <c r="PWY159" s="46"/>
      <c r="PWZ159" s="46"/>
      <c r="PXA159" s="46"/>
      <c r="PXB159" s="46"/>
      <c r="PXC159" s="46"/>
      <c r="PXD159" s="46"/>
      <c r="PXE159" s="46"/>
      <c r="PXF159" s="46"/>
      <c r="PXG159" s="46"/>
      <c r="PXH159" s="46"/>
      <c r="PXI159" s="46"/>
      <c r="PXJ159" s="46"/>
      <c r="PXK159" s="46"/>
      <c r="PXL159" s="46"/>
      <c r="PXM159" s="46"/>
      <c r="PXN159" s="46"/>
      <c r="PXO159" s="46"/>
      <c r="PXP159" s="46"/>
      <c r="PXQ159" s="46"/>
      <c r="PXR159" s="46"/>
      <c r="PXS159" s="46"/>
      <c r="PXT159" s="46"/>
      <c r="PXU159" s="46"/>
      <c r="PXV159" s="46"/>
      <c r="PXW159" s="46"/>
      <c r="PXX159" s="46"/>
      <c r="PXY159" s="46"/>
      <c r="PXZ159" s="46"/>
      <c r="PYA159" s="46"/>
      <c r="PYB159" s="46"/>
      <c r="PYC159" s="46"/>
      <c r="PYD159" s="46"/>
      <c r="PYE159" s="46"/>
      <c r="PYF159" s="46"/>
      <c r="PYG159" s="46"/>
      <c r="PYH159" s="46"/>
      <c r="PYI159" s="46"/>
      <c r="PYJ159" s="46"/>
      <c r="PYK159" s="46"/>
      <c r="PYL159" s="46"/>
      <c r="PYM159" s="46"/>
      <c r="PYN159" s="46"/>
      <c r="PYO159" s="46"/>
      <c r="PYP159" s="46"/>
      <c r="PYQ159" s="46"/>
      <c r="PYR159" s="46"/>
      <c r="PYS159" s="46"/>
      <c r="PYT159" s="46"/>
      <c r="PYU159" s="46"/>
      <c r="PYV159" s="46"/>
      <c r="PYW159" s="46"/>
      <c r="PYX159" s="46"/>
      <c r="PYY159" s="46"/>
      <c r="PYZ159" s="46"/>
      <c r="PZA159" s="46"/>
      <c r="PZB159" s="46"/>
      <c r="PZC159" s="46"/>
      <c r="PZD159" s="46"/>
      <c r="PZE159" s="46"/>
      <c r="PZF159" s="46"/>
      <c r="PZG159" s="46"/>
      <c r="PZH159" s="46"/>
      <c r="PZI159" s="46"/>
      <c r="PZJ159" s="46"/>
      <c r="PZK159" s="46"/>
      <c r="PZL159" s="46"/>
      <c r="PZM159" s="46"/>
      <c r="PZN159" s="46"/>
      <c r="PZO159" s="46"/>
      <c r="PZP159" s="46"/>
      <c r="PZQ159" s="46"/>
      <c r="PZX159" s="46"/>
      <c r="PZY159" s="46"/>
      <c r="PZZ159" s="46"/>
      <c r="QAA159" s="46"/>
      <c r="QAB159" s="46"/>
      <c r="QAC159" s="46"/>
      <c r="QAD159" s="46"/>
      <c r="QAE159" s="46"/>
      <c r="QAF159" s="46"/>
      <c r="QAG159" s="46"/>
      <c r="QAH159" s="46"/>
      <c r="QAI159" s="46"/>
      <c r="QAJ159" s="46"/>
      <c r="QAK159" s="46"/>
      <c r="QAL159" s="46"/>
      <c r="QAM159" s="46"/>
      <c r="QAN159" s="46"/>
      <c r="QAO159" s="46"/>
      <c r="QAP159" s="46"/>
      <c r="QAQ159" s="46"/>
      <c r="QAR159" s="46"/>
      <c r="QAS159" s="46"/>
      <c r="QAT159" s="46"/>
      <c r="QAU159" s="46"/>
      <c r="QAV159" s="46"/>
      <c r="QAW159" s="46"/>
      <c r="QAX159" s="46"/>
      <c r="QAY159" s="46"/>
      <c r="QAZ159" s="46"/>
      <c r="QBA159" s="46"/>
      <c r="QBB159" s="46"/>
      <c r="QBC159" s="46"/>
      <c r="QBD159" s="46"/>
      <c r="QBE159" s="46"/>
      <c r="QBF159" s="46"/>
      <c r="QBG159" s="46"/>
      <c r="QBH159" s="46"/>
      <c r="QBI159" s="46"/>
      <c r="QBJ159" s="46"/>
      <c r="QBK159" s="46"/>
      <c r="QBL159" s="46"/>
      <c r="QBM159" s="46"/>
      <c r="QBN159" s="46"/>
      <c r="QBO159" s="46"/>
      <c r="QBP159" s="46"/>
      <c r="QBQ159" s="46"/>
      <c r="QBR159" s="46"/>
      <c r="QBS159" s="46"/>
      <c r="QBT159" s="46"/>
      <c r="QBU159" s="46"/>
      <c r="QBV159" s="46"/>
      <c r="QBW159" s="46"/>
      <c r="QBX159" s="46"/>
      <c r="QBY159" s="46"/>
      <c r="QBZ159" s="46"/>
      <c r="QCA159" s="46"/>
      <c r="QCB159" s="46"/>
      <c r="QCC159" s="46"/>
      <c r="QCD159" s="46"/>
      <c r="QCE159" s="46"/>
      <c r="QCF159" s="46"/>
      <c r="QCG159" s="46"/>
      <c r="QCH159" s="46"/>
      <c r="QCI159" s="46"/>
      <c r="QCJ159" s="46"/>
      <c r="QCK159" s="46"/>
      <c r="QCL159" s="46"/>
      <c r="QCM159" s="46"/>
      <c r="QCN159" s="46"/>
      <c r="QCO159" s="46"/>
      <c r="QCP159" s="46"/>
      <c r="QCQ159" s="46"/>
      <c r="QCR159" s="46"/>
      <c r="QCS159" s="46"/>
      <c r="QCT159" s="46"/>
      <c r="QCU159" s="46"/>
      <c r="QCV159" s="46"/>
      <c r="QCW159" s="46"/>
      <c r="QCX159" s="46"/>
      <c r="QCY159" s="46"/>
      <c r="QCZ159" s="46"/>
      <c r="QDA159" s="46"/>
      <c r="QDB159" s="46"/>
      <c r="QDC159" s="46"/>
      <c r="QDD159" s="46"/>
      <c r="QDE159" s="46"/>
      <c r="QDF159" s="46"/>
      <c r="QDG159" s="46"/>
      <c r="QDH159" s="46"/>
      <c r="QDI159" s="46"/>
      <c r="QDJ159" s="46"/>
      <c r="QDK159" s="46"/>
      <c r="QDL159" s="46"/>
      <c r="QDM159" s="46"/>
      <c r="QDN159" s="46"/>
      <c r="QDO159" s="46"/>
      <c r="QDP159" s="46"/>
      <c r="QDQ159" s="46"/>
      <c r="QDR159" s="46"/>
      <c r="QDS159" s="46"/>
      <c r="QDT159" s="46"/>
      <c r="QDU159" s="46"/>
      <c r="QDV159" s="46"/>
      <c r="QDW159" s="46"/>
      <c r="QDX159" s="46"/>
      <c r="QDY159" s="46"/>
      <c r="QDZ159" s="46"/>
      <c r="QEA159" s="46"/>
      <c r="QEB159" s="46"/>
      <c r="QEC159" s="46"/>
      <c r="QED159" s="46"/>
      <c r="QEE159" s="46"/>
      <c r="QEF159" s="46"/>
      <c r="QEG159" s="46"/>
      <c r="QEH159" s="46"/>
      <c r="QEI159" s="46"/>
      <c r="QEJ159" s="46"/>
      <c r="QEK159" s="46"/>
      <c r="QEL159" s="46"/>
      <c r="QEM159" s="46"/>
      <c r="QEN159" s="46"/>
      <c r="QEO159" s="46"/>
      <c r="QEP159" s="46"/>
      <c r="QEQ159" s="46"/>
      <c r="QER159" s="46"/>
      <c r="QES159" s="46"/>
      <c r="QET159" s="46"/>
      <c r="QEU159" s="46"/>
      <c r="QEV159" s="46"/>
      <c r="QEW159" s="46"/>
      <c r="QEX159" s="46"/>
      <c r="QEY159" s="46"/>
      <c r="QEZ159" s="46"/>
      <c r="QFA159" s="46"/>
      <c r="QFB159" s="46"/>
      <c r="QFC159" s="46"/>
      <c r="QFD159" s="46"/>
      <c r="QFE159" s="46"/>
      <c r="QFF159" s="46"/>
      <c r="QFG159" s="46"/>
      <c r="QFH159" s="46"/>
      <c r="QFI159" s="46"/>
      <c r="QFJ159" s="46"/>
      <c r="QFK159" s="46"/>
      <c r="QFL159" s="46"/>
      <c r="QFM159" s="46"/>
      <c r="QFN159" s="46"/>
      <c r="QFO159" s="46"/>
      <c r="QFP159" s="46"/>
      <c r="QFQ159" s="46"/>
      <c r="QFR159" s="46"/>
      <c r="QFS159" s="46"/>
      <c r="QFT159" s="46"/>
      <c r="QFU159" s="46"/>
      <c r="QFV159" s="46"/>
      <c r="QFW159" s="46"/>
      <c r="QFX159" s="46"/>
      <c r="QFY159" s="46"/>
      <c r="QFZ159" s="46"/>
      <c r="QGA159" s="46"/>
      <c r="QGB159" s="46"/>
      <c r="QGC159" s="46"/>
      <c r="QGD159" s="46"/>
      <c r="QGE159" s="46"/>
      <c r="QGF159" s="46"/>
      <c r="QGG159" s="46"/>
      <c r="QGH159" s="46"/>
      <c r="QGI159" s="46"/>
      <c r="QGJ159" s="46"/>
      <c r="QGK159" s="46"/>
      <c r="QGL159" s="46"/>
      <c r="QGM159" s="46"/>
      <c r="QGN159" s="46"/>
      <c r="QGO159" s="46"/>
      <c r="QGP159" s="46"/>
      <c r="QGQ159" s="46"/>
      <c r="QGR159" s="46"/>
      <c r="QGS159" s="46"/>
      <c r="QGT159" s="46"/>
      <c r="QGU159" s="46"/>
      <c r="QGV159" s="46"/>
      <c r="QGW159" s="46"/>
      <c r="QGX159" s="46"/>
      <c r="QGY159" s="46"/>
      <c r="QGZ159" s="46"/>
      <c r="QHA159" s="46"/>
      <c r="QHB159" s="46"/>
      <c r="QHC159" s="46"/>
      <c r="QHD159" s="46"/>
      <c r="QHE159" s="46"/>
      <c r="QHF159" s="46"/>
      <c r="QHG159" s="46"/>
      <c r="QHH159" s="46"/>
      <c r="QHI159" s="46"/>
      <c r="QHJ159" s="46"/>
      <c r="QHK159" s="46"/>
      <c r="QHL159" s="46"/>
      <c r="QHM159" s="46"/>
      <c r="QHN159" s="46"/>
      <c r="QHO159" s="46"/>
      <c r="QHP159" s="46"/>
      <c r="QHQ159" s="46"/>
      <c r="QHR159" s="46"/>
      <c r="QHS159" s="46"/>
      <c r="QHT159" s="46"/>
      <c r="QHU159" s="46"/>
      <c r="QHV159" s="46"/>
      <c r="QHW159" s="46"/>
      <c r="QHX159" s="46"/>
      <c r="QHY159" s="46"/>
      <c r="QHZ159" s="46"/>
      <c r="QIA159" s="46"/>
      <c r="QIB159" s="46"/>
      <c r="QIC159" s="46"/>
      <c r="QID159" s="46"/>
      <c r="QIE159" s="46"/>
      <c r="QIF159" s="46"/>
      <c r="QIG159" s="46"/>
      <c r="QIH159" s="46"/>
      <c r="QII159" s="46"/>
      <c r="QIJ159" s="46"/>
      <c r="QIK159" s="46"/>
      <c r="QIL159" s="46"/>
      <c r="QIM159" s="46"/>
      <c r="QIN159" s="46"/>
      <c r="QIO159" s="46"/>
      <c r="QIP159" s="46"/>
      <c r="QIQ159" s="46"/>
      <c r="QIR159" s="46"/>
      <c r="QIS159" s="46"/>
      <c r="QIT159" s="46"/>
      <c r="QIU159" s="46"/>
      <c r="QIV159" s="46"/>
      <c r="QIW159" s="46"/>
      <c r="QIX159" s="46"/>
      <c r="QIY159" s="46"/>
      <c r="QIZ159" s="46"/>
      <c r="QJA159" s="46"/>
      <c r="QJB159" s="46"/>
      <c r="QJC159" s="46"/>
      <c r="QJD159" s="46"/>
      <c r="QJE159" s="46"/>
      <c r="QJF159" s="46"/>
      <c r="QJG159" s="46"/>
      <c r="QJH159" s="46"/>
      <c r="QJI159" s="46"/>
      <c r="QJJ159" s="46"/>
      <c r="QJK159" s="46"/>
      <c r="QJL159" s="46"/>
      <c r="QJM159" s="46"/>
      <c r="QJT159" s="46"/>
      <c r="QJU159" s="46"/>
      <c r="QJV159" s="46"/>
      <c r="QJW159" s="46"/>
      <c r="QJX159" s="46"/>
      <c r="QJY159" s="46"/>
      <c r="QJZ159" s="46"/>
      <c r="QKA159" s="46"/>
      <c r="QKB159" s="46"/>
      <c r="QKC159" s="46"/>
      <c r="QKD159" s="46"/>
      <c r="QKE159" s="46"/>
      <c r="QKF159" s="46"/>
      <c r="QKG159" s="46"/>
      <c r="QKH159" s="46"/>
      <c r="QKI159" s="46"/>
      <c r="QKJ159" s="46"/>
      <c r="QKK159" s="46"/>
      <c r="QKL159" s="46"/>
      <c r="QKM159" s="46"/>
      <c r="QKN159" s="46"/>
      <c r="QKO159" s="46"/>
      <c r="QKP159" s="46"/>
      <c r="QKQ159" s="46"/>
      <c r="QKR159" s="46"/>
      <c r="QKS159" s="46"/>
      <c r="QKT159" s="46"/>
      <c r="QKU159" s="46"/>
      <c r="QKV159" s="46"/>
      <c r="QKW159" s="46"/>
      <c r="QKX159" s="46"/>
      <c r="QKY159" s="46"/>
      <c r="QKZ159" s="46"/>
      <c r="QLA159" s="46"/>
      <c r="QLB159" s="46"/>
      <c r="QLC159" s="46"/>
      <c r="QLD159" s="46"/>
      <c r="QLE159" s="46"/>
      <c r="QLF159" s="46"/>
      <c r="QLG159" s="46"/>
      <c r="QLH159" s="46"/>
      <c r="QLI159" s="46"/>
      <c r="QLJ159" s="46"/>
      <c r="QLK159" s="46"/>
      <c r="QLL159" s="46"/>
      <c r="QLM159" s="46"/>
      <c r="QLN159" s="46"/>
      <c r="QLO159" s="46"/>
      <c r="QLP159" s="46"/>
      <c r="QLQ159" s="46"/>
      <c r="QLR159" s="46"/>
      <c r="QLS159" s="46"/>
      <c r="QLT159" s="46"/>
      <c r="QLU159" s="46"/>
      <c r="QLV159" s="46"/>
      <c r="QLW159" s="46"/>
      <c r="QLX159" s="46"/>
      <c r="QLY159" s="46"/>
      <c r="QLZ159" s="46"/>
      <c r="QMA159" s="46"/>
      <c r="QMB159" s="46"/>
      <c r="QMC159" s="46"/>
      <c r="QMD159" s="46"/>
      <c r="QME159" s="46"/>
      <c r="QMF159" s="46"/>
      <c r="QMG159" s="46"/>
      <c r="QMH159" s="46"/>
      <c r="QMI159" s="46"/>
      <c r="QMJ159" s="46"/>
      <c r="QMK159" s="46"/>
      <c r="QML159" s="46"/>
      <c r="QMM159" s="46"/>
      <c r="QMN159" s="46"/>
      <c r="QMO159" s="46"/>
      <c r="QMP159" s="46"/>
      <c r="QMQ159" s="46"/>
      <c r="QMR159" s="46"/>
      <c r="QMS159" s="46"/>
      <c r="QMT159" s="46"/>
      <c r="QMU159" s="46"/>
      <c r="QMV159" s="46"/>
      <c r="QMW159" s="46"/>
      <c r="QMX159" s="46"/>
      <c r="QMY159" s="46"/>
      <c r="QMZ159" s="46"/>
      <c r="QNA159" s="46"/>
      <c r="QNB159" s="46"/>
      <c r="QNC159" s="46"/>
      <c r="QND159" s="46"/>
      <c r="QNE159" s="46"/>
      <c r="QNF159" s="46"/>
      <c r="QNG159" s="46"/>
      <c r="QNH159" s="46"/>
      <c r="QNI159" s="46"/>
      <c r="QNJ159" s="46"/>
      <c r="QNK159" s="46"/>
      <c r="QNL159" s="46"/>
      <c r="QNM159" s="46"/>
      <c r="QNN159" s="46"/>
      <c r="QNO159" s="46"/>
      <c r="QNP159" s="46"/>
      <c r="QNQ159" s="46"/>
      <c r="QNR159" s="46"/>
      <c r="QNS159" s="46"/>
      <c r="QNT159" s="46"/>
      <c r="QNU159" s="46"/>
      <c r="QNV159" s="46"/>
      <c r="QNW159" s="46"/>
      <c r="QNX159" s="46"/>
      <c r="QNY159" s="46"/>
      <c r="QNZ159" s="46"/>
      <c r="QOA159" s="46"/>
      <c r="QOB159" s="46"/>
      <c r="QOC159" s="46"/>
      <c r="QOD159" s="46"/>
      <c r="QOE159" s="46"/>
      <c r="QOF159" s="46"/>
      <c r="QOG159" s="46"/>
      <c r="QOH159" s="46"/>
      <c r="QOI159" s="46"/>
      <c r="QOJ159" s="46"/>
      <c r="QOK159" s="46"/>
      <c r="QOL159" s="46"/>
      <c r="QOM159" s="46"/>
      <c r="QON159" s="46"/>
      <c r="QOO159" s="46"/>
      <c r="QOP159" s="46"/>
      <c r="QOQ159" s="46"/>
      <c r="QOR159" s="46"/>
      <c r="QOS159" s="46"/>
      <c r="QOT159" s="46"/>
      <c r="QOU159" s="46"/>
      <c r="QOV159" s="46"/>
      <c r="QOW159" s="46"/>
      <c r="QOX159" s="46"/>
      <c r="QOY159" s="46"/>
      <c r="QOZ159" s="46"/>
      <c r="QPA159" s="46"/>
      <c r="QPB159" s="46"/>
      <c r="QPC159" s="46"/>
      <c r="QPD159" s="46"/>
      <c r="QPE159" s="46"/>
      <c r="QPF159" s="46"/>
      <c r="QPG159" s="46"/>
      <c r="QPH159" s="46"/>
      <c r="QPI159" s="46"/>
      <c r="QPJ159" s="46"/>
      <c r="QPK159" s="46"/>
      <c r="QPL159" s="46"/>
      <c r="QPM159" s="46"/>
      <c r="QPN159" s="46"/>
      <c r="QPO159" s="46"/>
      <c r="QPP159" s="46"/>
      <c r="QPQ159" s="46"/>
      <c r="QPR159" s="46"/>
      <c r="QPS159" s="46"/>
      <c r="QPT159" s="46"/>
      <c r="QPU159" s="46"/>
      <c r="QPV159" s="46"/>
      <c r="QPW159" s="46"/>
      <c r="QPX159" s="46"/>
      <c r="QPY159" s="46"/>
      <c r="QPZ159" s="46"/>
      <c r="QQA159" s="46"/>
      <c r="QQB159" s="46"/>
      <c r="QQC159" s="46"/>
      <c r="QQD159" s="46"/>
      <c r="QQE159" s="46"/>
      <c r="QQF159" s="46"/>
      <c r="QQG159" s="46"/>
      <c r="QQH159" s="46"/>
      <c r="QQI159" s="46"/>
      <c r="QQJ159" s="46"/>
      <c r="QQK159" s="46"/>
      <c r="QQL159" s="46"/>
      <c r="QQM159" s="46"/>
      <c r="QQN159" s="46"/>
      <c r="QQO159" s="46"/>
      <c r="QQP159" s="46"/>
      <c r="QQQ159" s="46"/>
      <c r="QQR159" s="46"/>
      <c r="QQS159" s="46"/>
      <c r="QQT159" s="46"/>
      <c r="QQU159" s="46"/>
      <c r="QQV159" s="46"/>
      <c r="QQW159" s="46"/>
      <c r="QQX159" s="46"/>
      <c r="QQY159" s="46"/>
      <c r="QQZ159" s="46"/>
      <c r="QRA159" s="46"/>
      <c r="QRB159" s="46"/>
      <c r="QRC159" s="46"/>
      <c r="QRD159" s="46"/>
      <c r="QRE159" s="46"/>
      <c r="QRF159" s="46"/>
      <c r="QRG159" s="46"/>
      <c r="QRH159" s="46"/>
      <c r="QRI159" s="46"/>
      <c r="QRJ159" s="46"/>
      <c r="QRK159" s="46"/>
      <c r="QRL159" s="46"/>
      <c r="QRM159" s="46"/>
      <c r="QRN159" s="46"/>
      <c r="QRO159" s="46"/>
      <c r="QRP159" s="46"/>
      <c r="QRQ159" s="46"/>
      <c r="QRR159" s="46"/>
      <c r="QRS159" s="46"/>
      <c r="QRT159" s="46"/>
      <c r="QRU159" s="46"/>
      <c r="QRV159" s="46"/>
      <c r="QRW159" s="46"/>
      <c r="QRX159" s="46"/>
      <c r="QRY159" s="46"/>
      <c r="QRZ159" s="46"/>
      <c r="QSA159" s="46"/>
      <c r="QSB159" s="46"/>
      <c r="QSC159" s="46"/>
      <c r="QSD159" s="46"/>
      <c r="QSE159" s="46"/>
      <c r="QSF159" s="46"/>
      <c r="QSG159" s="46"/>
      <c r="QSH159" s="46"/>
      <c r="QSI159" s="46"/>
      <c r="QSJ159" s="46"/>
      <c r="QSK159" s="46"/>
      <c r="QSL159" s="46"/>
      <c r="QSM159" s="46"/>
      <c r="QSN159" s="46"/>
      <c r="QSO159" s="46"/>
      <c r="QSP159" s="46"/>
      <c r="QSQ159" s="46"/>
      <c r="QSR159" s="46"/>
      <c r="QSS159" s="46"/>
      <c r="QST159" s="46"/>
      <c r="QSU159" s="46"/>
      <c r="QSV159" s="46"/>
      <c r="QSW159" s="46"/>
      <c r="QSX159" s="46"/>
      <c r="QSY159" s="46"/>
      <c r="QSZ159" s="46"/>
      <c r="QTA159" s="46"/>
      <c r="QTB159" s="46"/>
      <c r="QTC159" s="46"/>
      <c r="QTD159" s="46"/>
      <c r="QTE159" s="46"/>
      <c r="QTF159" s="46"/>
      <c r="QTG159" s="46"/>
      <c r="QTH159" s="46"/>
      <c r="QTI159" s="46"/>
      <c r="QTP159" s="46"/>
      <c r="QTQ159" s="46"/>
      <c r="QTR159" s="46"/>
      <c r="QTS159" s="46"/>
      <c r="QTT159" s="46"/>
      <c r="QTU159" s="46"/>
      <c r="QTV159" s="46"/>
      <c r="QTW159" s="46"/>
      <c r="QTX159" s="46"/>
      <c r="QTY159" s="46"/>
      <c r="QTZ159" s="46"/>
      <c r="QUA159" s="46"/>
      <c r="QUB159" s="46"/>
      <c r="QUC159" s="46"/>
      <c r="QUD159" s="46"/>
      <c r="QUE159" s="46"/>
      <c r="QUF159" s="46"/>
      <c r="QUG159" s="46"/>
      <c r="QUH159" s="46"/>
      <c r="QUI159" s="46"/>
      <c r="QUJ159" s="46"/>
      <c r="QUK159" s="46"/>
      <c r="QUL159" s="46"/>
      <c r="QUM159" s="46"/>
      <c r="QUN159" s="46"/>
      <c r="QUO159" s="46"/>
      <c r="QUP159" s="46"/>
      <c r="QUQ159" s="46"/>
      <c r="QUR159" s="46"/>
      <c r="QUS159" s="46"/>
      <c r="QUT159" s="46"/>
      <c r="QUU159" s="46"/>
      <c r="QUV159" s="46"/>
      <c r="QUW159" s="46"/>
      <c r="QUX159" s="46"/>
      <c r="QUY159" s="46"/>
      <c r="QUZ159" s="46"/>
      <c r="QVA159" s="46"/>
      <c r="QVB159" s="46"/>
      <c r="QVC159" s="46"/>
      <c r="QVD159" s="46"/>
      <c r="QVE159" s="46"/>
      <c r="QVF159" s="46"/>
      <c r="QVG159" s="46"/>
      <c r="QVH159" s="46"/>
      <c r="QVI159" s="46"/>
      <c r="QVJ159" s="46"/>
      <c r="QVK159" s="46"/>
      <c r="QVL159" s="46"/>
      <c r="QVM159" s="46"/>
      <c r="QVN159" s="46"/>
      <c r="QVO159" s="46"/>
      <c r="QVP159" s="46"/>
      <c r="QVQ159" s="46"/>
      <c r="QVR159" s="46"/>
      <c r="QVS159" s="46"/>
      <c r="QVT159" s="46"/>
      <c r="QVU159" s="46"/>
      <c r="QVV159" s="46"/>
      <c r="QVW159" s="46"/>
      <c r="QVX159" s="46"/>
      <c r="QVY159" s="46"/>
      <c r="QVZ159" s="46"/>
      <c r="QWA159" s="46"/>
      <c r="QWB159" s="46"/>
      <c r="QWC159" s="46"/>
      <c r="QWD159" s="46"/>
      <c r="QWE159" s="46"/>
      <c r="QWF159" s="46"/>
      <c r="QWG159" s="46"/>
      <c r="QWH159" s="46"/>
      <c r="QWI159" s="46"/>
      <c r="QWJ159" s="46"/>
      <c r="QWK159" s="46"/>
      <c r="QWL159" s="46"/>
      <c r="QWM159" s="46"/>
      <c r="QWN159" s="46"/>
      <c r="QWO159" s="46"/>
      <c r="QWP159" s="46"/>
      <c r="QWQ159" s="46"/>
      <c r="QWR159" s="46"/>
      <c r="QWS159" s="46"/>
      <c r="QWT159" s="46"/>
      <c r="QWU159" s="46"/>
      <c r="QWV159" s="46"/>
      <c r="QWW159" s="46"/>
      <c r="QWX159" s="46"/>
      <c r="QWY159" s="46"/>
      <c r="QWZ159" s="46"/>
      <c r="QXA159" s="46"/>
      <c r="QXB159" s="46"/>
      <c r="QXC159" s="46"/>
      <c r="QXD159" s="46"/>
      <c r="QXE159" s="46"/>
      <c r="QXF159" s="46"/>
      <c r="QXG159" s="46"/>
      <c r="QXH159" s="46"/>
      <c r="QXI159" s="46"/>
      <c r="QXJ159" s="46"/>
      <c r="QXK159" s="46"/>
      <c r="QXL159" s="46"/>
      <c r="QXM159" s="46"/>
      <c r="QXN159" s="46"/>
      <c r="QXO159" s="46"/>
      <c r="QXP159" s="46"/>
      <c r="QXQ159" s="46"/>
      <c r="QXR159" s="46"/>
      <c r="QXS159" s="46"/>
      <c r="QXT159" s="46"/>
      <c r="QXU159" s="46"/>
      <c r="QXV159" s="46"/>
      <c r="QXW159" s="46"/>
      <c r="QXX159" s="46"/>
      <c r="QXY159" s="46"/>
      <c r="QXZ159" s="46"/>
      <c r="QYA159" s="46"/>
      <c r="QYB159" s="46"/>
      <c r="QYC159" s="46"/>
      <c r="QYD159" s="46"/>
      <c r="QYE159" s="46"/>
      <c r="QYF159" s="46"/>
      <c r="QYG159" s="46"/>
      <c r="QYH159" s="46"/>
      <c r="QYI159" s="46"/>
      <c r="QYJ159" s="46"/>
      <c r="QYK159" s="46"/>
      <c r="QYL159" s="46"/>
      <c r="QYM159" s="46"/>
      <c r="QYN159" s="46"/>
      <c r="QYO159" s="46"/>
      <c r="QYP159" s="46"/>
      <c r="QYQ159" s="46"/>
      <c r="QYR159" s="46"/>
      <c r="QYS159" s="46"/>
      <c r="QYT159" s="46"/>
      <c r="QYU159" s="46"/>
      <c r="QYV159" s="46"/>
      <c r="QYW159" s="46"/>
      <c r="QYX159" s="46"/>
      <c r="QYY159" s="46"/>
      <c r="QYZ159" s="46"/>
      <c r="QZA159" s="46"/>
      <c r="QZB159" s="46"/>
      <c r="QZC159" s="46"/>
      <c r="QZD159" s="46"/>
      <c r="QZE159" s="46"/>
      <c r="QZF159" s="46"/>
      <c r="QZG159" s="46"/>
      <c r="QZH159" s="46"/>
      <c r="QZI159" s="46"/>
      <c r="QZJ159" s="46"/>
      <c r="QZK159" s="46"/>
      <c r="QZL159" s="46"/>
      <c r="QZM159" s="46"/>
      <c r="QZN159" s="46"/>
      <c r="QZO159" s="46"/>
      <c r="QZP159" s="46"/>
      <c r="QZQ159" s="46"/>
      <c r="QZR159" s="46"/>
      <c r="QZS159" s="46"/>
      <c r="QZT159" s="46"/>
      <c r="QZU159" s="46"/>
      <c r="QZV159" s="46"/>
      <c r="QZW159" s="46"/>
      <c r="QZX159" s="46"/>
      <c r="QZY159" s="46"/>
      <c r="QZZ159" s="46"/>
      <c r="RAA159" s="46"/>
      <c r="RAB159" s="46"/>
      <c r="RAC159" s="46"/>
      <c r="RAD159" s="46"/>
      <c r="RAE159" s="46"/>
      <c r="RAF159" s="46"/>
      <c r="RAG159" s="46"/>
      <c r="RAH159" s="46"/>
      <c r="RAI159" s="46"/>
      <c r="RAJ159" s="46"/>
      <c r="RAK159" s="46"/>
      <c r="RAL159" s="46"/>
      <c r="RAM159" s="46"/>
      <c r="RAN159" s="46"/>
      <c r="RAO159" s="46"/>
      <c r="RAP159" s="46"/>
      <c r="RAQ159" s="46"/>
      <c r="RAR159" s="46"/>
      <c r="RAS159" s="46"/>
      <c r="RAT159" s="46"/>
      <c r="RAU159" s="46"/>
      <c r="RAV159" s="46"/>
      <c r="RAW159" s="46"/>
      <c r="RAX159" s="46"/>
      <c r="RAY159" s="46"/>
      <c r="RAZ159" s="46"/>
      <c r="RBA159" s="46"/>
      <c r="RBB159" s="46"/>
      <c r="RBC159" s="46"/>
      <c r="RBD159" s="46"/>
      <c r="RBE159" s="46"/>
      <c r="RBF159" s="46"/>
      <c r="RBG159" s="46"/>
      <c r="RBH159" s="46"/>
      <c r="RBI159" s="46"/>
      <c r="RBJ159" s="46"/>
      <c r="RBK159" s="46"/>
      <c r="RBL159" s="46"/>
      <c r="RBM159" s="46"/>
      <c r="RBN159" s="46"/>
      <c r="RBO159" s="46"/>
      <c r="RBP159" s="46"/>
      <c r="RBQ159" s="46"/>
      <c r="RBR159" s="46"/>
      <c r="RBS159" s="46"/>
      <c r="RBT159" s="46"/>
      <c r="RBU159" s="46"/>
      <c r="RBV159" s="46"/>
      <c r="RBW159" s="46"/>
      <c r="RBX159" s="46"/>
      <c r="RBY159" s="46"/>
      <c r="RBZ159" s="46"/>
      <c r="RCA159" s="46"/>
      <c r="RCB159" s="46"/>
      <c r="RCC159" s="46"/>
      <c r="RCD159" s="46"/>
      <c r="RCE159" s="46"/>
      <c r="RCF159" s="46"/>
      <c r="RCG159" s="46"/>
      <c r="RCH159" s="46"/>
      <c r="RCI159" s="46"/>
      <c r="RCJ159" s="46"/>
      <c r="RCK159" s="46"/>
      <c r="RCL159" s="46"/>
      <c r="RCM159" s="46"/>
      <c r="RCN159" s="46"/>
      <c r="RCO159" s="46"/>
      <c r="RCP159" s="46"/>
      <c r="RCQ159" s="46"/>
      <c r="RCR159" s="46"/>
      <c r="RCS159" s="46"/>
      <c r="RCT159" s="46"/>
      <c r="RCU159" s="46"/>
      <c r="RCV159" s="46"/>
      <c r="RCW159" s="46"/>
      <c r="RCX159" s="46"/>
      <c r="RCY159" s="46"/>
      <c r="RCZ159" s="46"/>
      <c r="RDA159" s="46"/>
      <c r="RDB159" s="46"/>
      <c r="RDC159" s="46"/>
      <c r="RDD159" s="46"/>
      <c r="RDE159" s="46"/>
      <c r="RDL159" s="46"/>
      <c r="RDM159" s="46"/>
      <c r="RDN159" s="46"/>
      <c r="RDO159" s="46"/>
      <c r="RDP159" s="46"/>
      <c r="RDQ159" s="46"/>
      <c r="RDR159" s="46"/>
      <c r="RDS159" s="46"/>
      <c r="RDT159" s="46"/>
      <c r="RDU159" s="46"/>
      <c r="RDV159" s="46"/>
      <c r="RDW159" s="46"/>
      <c r="RDX159" s="46"/>
      <c r="RDY159" s="46"/>
      <c r="RDZ159" s="46"/>
      <c r="REA159" s="46"/>
      <c r="REB159" s="46"/>
      <c r="REC159" s="46"/>
      <c r="RED159" s="46"/>
      <c r="REE159" s="46"/>
      <c r="REF159" s="46"/>
      <c r="REG159" s="46"/>
      <c r="REH159" s="46"/>
      <c r="REI159" s="46"/>
      <c r="REJ159" s="46"/>
      <c r="REK159" s="46"/>
      <c r="REL159" s="46"/>
      <c r="REM159" s="46"/>
      <c r="REN159" s="46"/>
      <c r="REO159" s="46"/>
      <c r="REP159" s="46"/>
      <c r="REQ159" s="46"/>
      <c r="RER159" s="46"/>
      <c r="RES159" s="46"/>
      <c r="RET159" s="46"/>
      <c r="REU159" s="46"/>
      <c r="REV159" s="46"/>
      <c r="REW159" s="46"/>
      <c r="REX159" s="46"/>
      <c r="REY159" s="46"/>
      <c r="REZ159" s="46"/>
      <c r="RFA159" s="46"/>
      <c r="RFB159" s="46"/>
      <c r="RFC159" s="46"/>
      <c r="RFD159" s="46"/>
      <c r="RFE159" s="46"/>
      <c r="RFF159" s="46"/>
      <c r="RFG159" s="46"/>
      <c r="RFH159" s="46"/>
      <c r="RFI159" s="46"/>
      <c r="RFJ159" s="46"/>
      <c r="RFK159" s="46"/>
      <c r="RFL159" s="46"/>
      <c r="RFM159" s="46"/>
      <c r="RFN159" s="46"/>
      <c r="RFO159" s="46"/>
      <c r="RFP159" s="46"/>
      <c r="RFQ159" s="46"/>
      <c r="RFR159" s="46"/>
      <c r="RFS159" s="46"/>
      <c r="RFT159" s="46"/>
      <c r="RFU159" s="46"/>
      <c r="RFV159" s="46"/>
      <c r="RFW159" s="46"/>
      <c r="RFX159" s="46"/>
      <c r="RFY159" s="46"/>
      <c r="RFZ159" s="46"/>
      <c r="RGA159" s="46"/>
      <c r="RGB159" s="46"/>
      <c r="RGC159" s="46"/>
      <c r="RGD159" s="46"/>
      <c r="RGE159" s="46"/>
      <c r="RGF159" s="46"/>
      <c r="RGG159" s="46"/>
      <c r="RGH159" s="46"/>
      <c r="RGI159" s="46"/>
      <c r="RGJ159" s="46"/>
      <c r="RGK159" s="46"/>
      <c r="RGL159" s="46"/>
      <c r="RGM159" s="46"/>
      <c r="RGN159" s="46"/>
      <c r="RGO159" s="46"/>
      <c r="RGP159" s="46"/>
      <c r="RGQ159" s="46"/>
      <c r="RGR159" s="46"/>
      <c r="RGS159" s="46"/>
      <c r="RGT159" s="46"/>
      <c r="RGU159" s="46"/>
      <c r="RGV159" s="46"/>
      <c r="RGW159" s="46"/>
      <c r="RGX159" s="46"/>
      <c r="RGY159" s="46"/>
      <c r="RGZ159" s="46"/>
      <c r="RHA159" s="46"/>
      <c r="RHB159" s="46"/>
      <c r="RHC159" s="46"/>
      <c r="RHD159" s="46"/>
      <c r="RHE159" s="46"/>
      <c r="RHF159" s="46"/>
      <c r="RHG159" s="46"/>
      <c r="RHH159" s="46"/>
      <c r="RHI159" s="46"/>
      <c r="RHJ159" s="46"/>
      <c r="RHK159" s="46"/>
      <c r="RHL159" s="46"/>
      <c r="RHM159" s="46"/>
      <c r="RHN159" s="46"/>
      <c r="RHO159" s="46"/>
      <c r="RHP159" s="46"/>
      <c r="RHQ159" s="46"/>
      <c r="RHR159" s="46"/>
      <c r="RHS159" s="46"/>
      <c r="RHT159" s="46"/>
      <c r="RHU159" s="46"/>
      <c r="RHV159" s="46"/>
      <c r="RHW159" s="46"/>
      <c r="RHX159" s="46"/>
      <c r="RHY159" s="46"/>
      <c r="RHZ159" s="46"/>
      <c r="RIA159" s="46"/>
      <c r="RIB159" s="46"/>
      <c r="RIC159" s="46"/>
      <c r="RID159" s="46"/>
      <c r="RIE159" s="46"/>
      <c r="RIF159" s="46"/>
      <c r="RIG159" s="46"/>
      <c r="RIH159" s="46"/>
      <c r="RII159" s="46"/>
      <c r="RIJ159" s="46"/>
      <c r="RIK159" s="46"/>
      <c r="RIL159" s="46"/>
      <c r="RIM159" s="46"/>
      <c r="RIN159" s="46"/>
      <c r="RIO159" s="46"/>
      <c r="RIP159" s="46"/>
      <c r="RIQ159" s="46"/>
      <c r="RIR159" s="46"/>
      <c r="RIS159" s="46"/>
      <c r="RIT159" s="46"/>
      <c r="RIU159" s="46"/>
      <c r="RIV159" s="46"/>
      <c r="RIW159" s="46"/>
      <c r="RIX159" s="46"/>
      <c r="RIY159" s="46"/>
      <c r="RIZ159" s="46"/>
      <c r="RJA159" s="46"/>
      <c r="RJB159" s="46"/>
      <c r="RJC159" s="46"/>
      <c r="RJD159" s="46"/>
      <c r="RJE159" s="46"/>
      <c r="RJF159" s="46"/>
      <c r="RJG159" s="46"/>
      <c r="RJH159" s="46"/>
      <c r="RJI159" s="46"/>
      <c r="RJJ159" s="46"/>
      <c r="RJK159" s="46"/>
      <c r="RJL159" s="46"/>
      <c r="RJM159" s="46"/>
      <c r="RJN159" s="46"/>
      <c r="RJO159" s="46"/>
      <c r="RJP159" s="46"/>
      <c r="RJQ159" s="46"/>
      <c r="RJR159" s="46"/>
      <c r="RJS159" s="46"/>
      <c r="RJT159" s="46"/>
      <c r="RJU159" s="46"/>
      <c r="RJV159" s="46"/>
      <c r="RJW159" s="46"/>
      <c r="RJX159" s="46"/>
      <c r="RJY159" s="46"/>
      <c r="RJZ159" s="46"/>
      <c r="RKA159" s="46"/>
      <c r="RKB159" s="46"/>
      <c r="RKC159" s="46"/>
      <c r="RKD159" s="46"/>
      <c r="RKE159" s="46"/>
      <c r="RKF159" s="46"/>
      <c r="RKG159" s="46"/>
      <c r="RKH159" s="46"/>
      <c r="RKI159" s="46"/>
      <c r="RKJ159" s="46"/>
      <c r="RKK159" s="46"/>
      <c r="RKL159" s="46"/>
      <c r="RKM159" s="46"/>
      <c r="RKN159" s="46"/>
      <c r="RKO159" s="46"/>
      <c r="RKP159" s="46"/>
      <c r="RKQ159" s="46"/>
      <c r="RKR159" s="46"/>
      <c r="RKS159" s="46"/>
      <c r="RKT159" s="46"/>
      <c r="RKU159" s="46"/>
      <c r="RKV159" s="46"/>
      <c r="RKW159" s="46"/>
      <c r="RKX159" s="46"/>
      <c r="RKY159" s="46"/>
      <c r="RKZ159" s="46"/>
      <c r="RLA159" s="46"/>
      <c r="RLB159" s="46"/>
      <c r="RLC159" s="46"/>
      <c r="RLD159" s="46"/>
      <c r="RLE159" s="46"/>
      <c r="RLF159" s="46"/>
      <c r="RLG159" s="46"/>
      <c r="RLH159" s="46"/>
      <c r="RLI159" s="46"/>
      <c r="RLJ159" s="46"/>
      <c r="RLK159" s="46"/>
      <c r="RLL159" s="46"/>
      <c r="RLM159" s="46"/>
      <c r="RLN159" s="46"/>
      <c r="RLO159" s="46"/>
      <c r="RLP159" s="46"/>
      <c r="RLQ159" s="46"/>
      <c r="RLR159" s="46"/>
      <c r="RLS159" s="46"/>
      <c r="RLT159" s="46"/>
      <c r="RLU159" s="46"/>
      <c r="RLV159" s="46"/>
      <c r="RLW159" s="46"/>
      <c r="RLX159" s="46"/>
      <c r="RLY159" s="46"/>
      <c r="RLZ159" s="46"/>
      <c r="RMA159" s="46"/>
      <c r="RMB159" s="46"/>
      <c r="RMC159" s="46"/>
      <c r="RMD159" s="46"/>
      <c r="RME159" s="46"/>
      <c r="RMF159" s="46"/>
      <c r="RMG159" s="46"/>
      <c r="RMH159" s="46"/>
      <c r="RMI159" s="46"/>
      <c r="RMJ159" s="46"/>
      <c r="RMK159" s="46"/>
      <c r="RML159" s="46"/>
      <c r="RMM159" s="46"/>
      <c r="RMN159" s="46"/>
      <c r="RMO159" s="46"/>
      <c r="RMP159" s="46"/>
      <c r="RMQ159" s="46"/>
      <c r="RMR159" s="46"/>
      <c r="RMS159" s="46"/>
      <c r="RMT159" s="46"/>
      <c r="RMU159" s="46"/>
      <c r="RMV159" s="46"/>
      <c r="RMW159" s="46"/>
      <c r="RMX159" s="46"/>
      <c r="RMY159" s="46"/>
      <c r="RMZ159" s="46"/>
      <c r="RNA159" s="46"/>
      <c r="RNH159" s="46"/>
      <c r="RNI159" s="46"/>
      <c r="RNJ159" s="46"/>
      <c r="RNK159" s="46"/>
      <c r="RNL159" s="46"/>
      <c r="RNM159" s="46"/>
      <c r="RNN159" s="46"/>
      <c r="RNO159" s="46"/>
      <c r="RNP159" s="46"/>
      <c r="RNQ159" s="46"/>
      <c r="RNR159" s="46"/>
      <c r="RNS159" s="46"/>
      <c r="RNT159" s="46"/>
      <c r="RNU159" s="46"/>
      <c r="RNV159" s="46"/>
      <c r="RNW159" s="46"/>
      <c r="RNX159" s="46"/>
      <c r="RNY159" s="46"/>
      <c r="RNZ159" s="46"/>
      <c r="ROA159" s="46"/>
      <c r="ROB159" s="46"/>
      <c r="ROC159" s="46"/>
      <c r="ROD159" s="46"/>
      <c r="ROE159" s="46"/>
      <c r="ROF159" s="46"/>
      <c r="ROG159" s="46"/>
      <c r="ROH159" s="46"/>
      <c r="ROI159" s="46"/>
      <c r="ROJ159" s="46"/>
      <c r="ROK159" s="46"/>
      <c r="ROL159" s="46"/>
      <c r="ROM159" s="46"/>
      <c r="RON159" s="46"/>
      <c r="ROO159" s="46"/>
      <c r="ROP159" s="46"/>
      <c r="ROQ159" s="46"/>
      <c r="ROR159" s="46"/>
      <c r="ROS159" s="46"/>
      <c r="ROT159" s="46"/>
      <c r="ROU159" s="46"/>
      <c r="ROV159" s="46"/>
      <c r="ROW159" s="46"/>
      <c r="ROX159" s="46"/>
      <c r="ROY159" s="46"/>
      <c r="ROZ159" s="46"/>
      <c r="RPA159" s="46"/>
      <c r="RPB159" s="46"/>
      <c r="RPC159" s="46"/>
      <c r="RPD159" s="46"/>
      <c r="RPE159" s="46"/>
      <c r="RPF159" s="46"/>
      <c r="RPG159" s="46"/>
      <c r="RPH159" s="46"/>
      <c r="RPI159" s="46"/>
      <c r="RPJ159" s="46"/>
      <c r="RPK159" s="46"/>
      <c r="RPL159" s="46"/>
      <c r="RPM159" s="46"/>
      <c r="RPN159" s="46"/>
      <c r="RPO159" s="46"/>
      <c r="RPP159" s="46"/>
      <c r="RPQ159" s="46"/>
      <c r="RPR159" s="46"/>
      <c r="RPS159" s="46"/>
      <c r="RPT159" s="46"/>
      <c r="RPU159" s="46"/>
      <c r="RPV159" s="46"/>
      <c r="RPW159" s="46"/>
      <c r="RPX159" s="46"/>
      <c r="RPY159" s="46"/>
      <c r="RPZ159" s="46"/>
      <c r="RQA159" s="46"/>
      <c r="RQB159" s="46"/>
      <c r="RQC159" s="46"/>
      <c r="RQD159" s="46"/>
      <c r="RQE159" s="46"/>
      <c r="RQF159" s="46"/>
      <c r="RQG159" s="46"/>
      <c r="RQH159" s="46"/>
      <c r="RQI159" s="46"/>
      <c r="RQJ159" s="46"/>
      <c r="RQK159" s="46"/>
      <c r="RQL159" s="46"/>
      <c r="RQM159" s="46"/>
      <c r="RQN159" s="46"/>
      <c r="RQO159" s="46"/>
      <c r="RQP159" s="46"/>
      <c r="RQQ159" s="46"/>
      <c r="RQR159" s="46"/>
      <c r="RQS159" s="46"/>
      <c r="RQT159" s="46"/>
      <c r="RQU159" s="46"/>
      <c r="RQV159" s="46"/>
      <c r="RQW159" s="46"/>
      <c r="RQX159" s="46"/>
      <c r="RQY159" s="46"/>
      <c r="RQZ159" s="46"/>
      <c r="RRA159" s="46"/>
      <c r="RRB159" s="46"/>
      <c r="RRC159" s="46"/>
      <c r="RRD159" s="46"/>
      <c r="RRE159" s="46"/>
      <c r="RRF159" s="46"/>
      <c r="RRG159" s="46"/>
      <c r="RRH159" s="46"/>
      <c r="RRI159" s="46"/>
      <c r="RRJ159" s="46"/>
      <c r="RRK159" s="46"/>
      <c r="RRL159" s="46"/>
      <c r="RRM159" s="46"/>
      <c r="RRN159" s="46"/>
      <c r="RRO159" s="46"/>
      <c r="RRP159" s="46"/>
      <c r="RRQ159" s="46"/>
      <c r="RRR159" s="46"/>
      <c r="RRS159" s="46"/>
      <c r="RRT159" s="46"/>
      <c r="RRU159" s="46"/>
      <c r="RRV159" s="46"/>
      <c r="RRW159" s="46"/>
      <c r="RRX159" s="46"/>
      <c r="RRY159" s="46"/>
      <c r="RRZ159" s="46"/>
      <c r="RSA159" s="46"/>
      <c r="RSB159" s="46"/>
      <c r="RSC159" s="46"/>
      <c r="RSD159" s="46"/>
      <c r="RSE159" s="46"/>
      <c r="RSF159" s="46"/>
      <c r="RSG159" s="46"/>
      <c r="RSH159" s="46"/>
      <c r="RSI159" s="46"/>
      <c r="RSJ159" s="46"/>
      <c r="RSK159" s="46"/>
      <c r="RSL159" s="46"/>
      <c r="RSM159" s="46"/>
      <c r="RSN159" s="46"/>
      <c r="RSO159" s="46"/>
      <c r="RSP159" s="46"/>
      <c r="RSQ159" s="46"/>
      <c r="RSR159" s="46"/>
      <c r="RSS159" s="46"/>
      <c r="RST159" s="46"/>
      <c r="RSU159" s="46"/>
      <c r="RSV159" s="46"/>
      <c r="RSW159" s="46"/>
      <c r="RSX159" s="46"/>
      <c r="RSY159" s="46"/>
      <c r="RSZ159" s="46"/>
      <c r="RTA159" s="46"/>
      <c r="RTB159" s="46"/>
      <c r="RTC159" s="46"/>
      <c r="RTD159" s="46"/>
      <c r="RTE159" s="46"/>
      <c r="RTF159" s="46"/>
      <c r="RTG159" s="46"/>
      <c r="RTH159" s="46"/>
      <c r="RTI159" s="46"/>
      <c r="RTJ159" s="46"/>
      <c r="RTK159" s="46"/>
      <c r="RTL159" s="46"/>
      <c r="RTM159" s="46"/>
      <c r="RTN159" s="46"/>
      <c r="RTO159" s="46"/>
      <c r="RTP159" s="46"/>
      <c r="RTQ159" s="46"/>
      <c r="RTR159" s="46"/>
      <c r="RTS159" s="46"/>
      <c r="RTT159" s="46"/>
      <c r="RTU159" s="46"/>
      <c r="RTV159" s="46"/>
      <c r="RTW159" s="46"/>
      <c r="RTX159" s="46"/>
      <c r="RTY159" s="46"/>
      <c r="RTZ159" s="46"/>
      <c r="RUA159" s="46"/>
      <c r="RUB159" s="46"/>
      <c r="RUC159" s="46"/>
      <c r="RUD159" s="46"/>
      <c r="RUE159" s="46"/>
      <c r="RUF159" s="46"/>
      <c r="RUG159" s="46"/>
      <c r="RUH159" s="46"/>
      <c r="RUI159" s="46"/>
      <c r="RUJ159" s="46"/>
      <c r="RUK159" s="46"/>
      <c r="RUL159" s="46"/>
      <c r="RUM159" s="46"/>
      <c r="RUN159" s="46"/>
      <c r="RUO159" s="46"/>
      <c r="RUP159" s="46"/>
      <c r="RUQ159" s="46"/>
      <c r="RUR159" s="46"/>
      <c r="RUS159" s="46"/>
      <c r="RUT159" s="46"/>
      <c r="RUU159" s="46"/>
      <c r="RUV159" s="46"/>
      <c r="RUW159" s="46"/>
      <c r="RUX159" s="46"/>
      <c r="RUY159" s="46"/>
      <c r="RUZ159" s="46"/>
      <c r="RVA159" s="46"/>
      <c r="RVB159" s="46"/>
      <c r="RVC159" s="46"/>
      <c r="RVD159" s="46"/>
      <c r="RVE159" s="46"/>
      <c r="RVF159" s="46"/>
      <c r="RVG159" s="46"/>
      <c r="RVH159" s="46"/>
      <c r="RVI159" s="46"/>
      <c r="RVJ159" s="46"/>
      <c r="RVK159" s="46"/>
      <c r="RVL159" s="46"/>
      <c r="RVM159" s="46"/>
      <c r="RVN159" s="46"/>
      <c r="RVO159" s="46"/>
      <c r="RVP159" s="46"/>
      <c r="RVQ159" s="46"/>
      <c r="RVR159" s="46"/>
      <c r="RVS159" s="46"/>
      <c r="RVT159" s="46"/>
      <c r="RVU159" s="46"/>
      <c r="RVV159" s="46"/>
      <c r="RVW159" s="46"/>
      <c r="RVX159" s="46"/>
      <c r="RVY159" s="46"/>
      <c r="RVZ159" s="46"/>
      <c r="RWA159" s="46"/>
      <c r="RWB159" s="46"/>
      <c r="RWC159" s="46"/>
      <c r="RWD159" s="46"/>
      <c r="RWE159" s="46"/>
      <c r="RWF159" s="46"/>
      <c r="RWG159" s="46"/>
      <c r="RWH159" s="46"/>
      <c r="RWI159" s="46"/>
      <c r="RWJ159" s="46"/>
      <c r="RWK159" s="46"/>
      <c r="RWL159" s="46"/>
      <c r="RWM159" s="46"/>
      <c r="RWN159" s="46"/>
      <c r="RWO159" s="46"/>
      <c r="RWP159" s="46"/>
      <c r="RWQ159" s="46"/>
      <c r="RWR159" s="46"/>
      <c r="RWS159" s="46"/>
      <c r="RWT159" s="46"/>
      <c r="RWU159" s="46"/>
      <c r="RWV159" s="46"/>
      <c r="RWW159" s="46"/>
      <c r="RXD159" s="46"/>
      <c r="RXE159" s="46"/>
      <c r="RXF159" s="46"/>
      <c r="RXG159" s="46"/>
      <c r="RXH159" s="46"/>
      <c r="RXI159" s="46"/>
      <c r="RXJ159" s="46"/>
      <c r="RXK159" s="46"/>
      <c r="RXL159" s="46"/>
      <c r="RXM159" s="46"/>
      <c r="RXN159" s="46"/>
      <c r="RXO159" s="46"/>
      <c r="RXP159" s="46"/>
      <c r="RXQ159" s="46"/>
      <c r="RXR159" s="46"/>
      <c r="RXS159" s="46"/>
      <c r="RXT159" s="46"/>
      <c r="RXU159" s="46"/>
      <c r="RXV159" s="46"/>
      <c r="RXW159" s="46"/>
      <c r="RXX159" s="46"/>
      <c r="RXY159" s="46"/>
      <c r="RXZ159" s="46"/>
      <c r="RYA159" s="46"/>
      <c r="RYB159" s="46"/>
      <c r="RYC159" s="46"/>
      <c r="RYD159" s="46"/>
      <c r="RYE159" s="46"/>
      <c r="RYF159" s="46"/>
      <c r="RYG159" s="46"/>
      <c r="RYH159" s="46"/>
      <c r="RYI159" s="46"/>
      <c r="RYJ159" s="46"/>
      <c r="RYK159" s="46"/>
      <c r="RYL159" s="46"/>
      <c r="RYM159" s="46"/>
      <c r="RYN159" s="46"/>
      <c r="RYO159" s="46"/>
      <c r="RYP159" s="46"/>
      <c r="RYQ159" s="46"/>
      <c r="RYR159" s="46"/>
      <c r="RYS159" s="46"/>
      <c r="RYT159" s="46"/>
      <c r="RYU159" s="46"/>
      <c r="RYV159" s="46"/>
      <c r="RYW159" s="46"/>
      <c r="RYX159" s="46"/>
      <c r="RYY159" s="46"/>
      <c r="RYZ159" s="46"/>
      <c r="RZA159" s="46"/>
      <c r="RZB159" s="46"/>
      <c r="RZC159" s="46"/>
      <c r="RZD159" s="46"/>
      <c r="RZE159" s="46"/>
      <c r="RZF159" s="46"/>
      <c r="RZG159" s="46"/>
      <c r="RZH159" s="46"/>
      <c r="RZI159" s="46"/>
      <c r="RZJ159" s="46"/>
      <c r="RZK159" s="46"/>
      <c r="RZL159" s="46"/>
      <c r="RZM159" s="46"/>
      <c r="RZN159" s="46"/>
      <c r="RZO159" s="46"/>
      <c r="RZP159" s="46"/>
      <c r="RZQ159" s="46"/>
      <c r="RZR159" s="46"/>
      <c r="RZS159" s="46"/>
      <c r="RZT159" s="46"/>
      <c r="RZU159" s="46"/>
      <c r="RZV159" s="46"/>
      <c r="RZW159" s="46"/>
      <c r="RZX159" s="46"/>
      <c r="RZY159" s="46"/>
      <c r="RZZ159" s="46"/>
      <c r="SAA159" s="46"/>
      <c r="SAB159" s="46"/>
      <c r="SAC159" s="46"/>
      <c r="SAD159" s="46"/>
      <c r="SAE159" s="46"/>
      <c r="SAF159" s="46"/>
      <c r="SAG159" s="46"/>
      <c r="SAH159" s="46"/>
      <c r="SAI159" s="46"/>
      <c r="SAJ159" s="46"/>
      <c r="SAK159" s="46"/>
      <c r="SAL159" s="46"/>
      <c r="SAM159" s="46"/>
      <c r="SAN159" s="46"/>
      <c r="SAO159" s="46"/>
      <c r="SAP159" s="46"/>
      <c r="SAQ159" s="46"/>
      <c r="SAR159" s="46"/>
      <c r="SAS159" s="46"/>
      <c r="SAT159" s="46"/>
      <c r="SAU159" s="46"/>
      <c r="SAV159" s="46"/>
      <c r="SAW159" s="46"/>
      <c r="SAX159" s="46"/>
      <c r="SAY159" s="46"/>
      <c r="SAZ159" s="46"/>
      <c r="SBA159" s="46"/>
      <c r="SBB159" s="46"/>
      <c r="SBC159" s="46"/>
      <c r="SBD159" s="46"/>
      <c r="SBE159" s="46"/>
      <c r="SBF159" s="46"/>
      <c r="SBG159" s="46"/>
      <c r="SBH159" s="46"/>
      <c r="SBI159" s="46"/>
      <c r="SBJ159" s="46"/>
      <c r="SBK159" s="46"/>
      <c r="SBL159" s="46"/>
      <c r="SBM159" s="46"/>
      <c r="SBN159" s="46"/>
      <c r="SBO159" s="46"/>
      <c r="SBP159" s="46"/>
      <c r="SBQ159" s="46"/>
      <c r="SBR159" s="46"/>
      <c r="SBS159" s="46"/>
      <c r="SBT159" s="46"/>
      <c r="SBU159" s="46"/>
      <c r="SBV159" s="46"/>
      <c r="SBW159" s="46"/>
      <c r="SBX159" s="46"/>
      <c r="SBY159" s="46"/>
      <c r="SBZ159" s="46"/>
      <c r="SCA159" s="46"/>
      <c r="SCB159" s="46"/>
      <c r="SCC159" s="46"/>
      <c r="SCD159" s="46"/>
      <c r="SCE159" s="46"/>
      <c r="SCF159" s="46"/>
      <c r="SCG159" s="46"/>
      <c r="SCH159" s="46"/>
      <c r="SCI159" s="46"/>
      <c r="SCJ159" s="46"/>
      <c r="SCK159" s="46"/>
      <c r="SCL159" s="46"/>
      <c r="SCM159" s="46"/>
      <c r="SCN159" s="46"/>
      <c r="SCO159" s="46"/>
      <c r="SCP159" s="46"/>
      <c r="SCQ159" s="46"/>
      <c r="SCR159" s="46"/>
      <c r="SCS159" s="46"/>
      <c r="SCT159" s="46"/>
      <c r="SCU159" s="46"/>
      <c r="SCV159" s="46"/>
      <c r="SCW159" s="46"/>
      <c r="SCX159" s="46"/>
      <c r="SCY159" s="46"/>
      <c r="SCZ159" s="46"/>
      <c r="SDA159" s="46"/>
      <c r="SDB159" s="46"/>
      <c r="SDC159" s="46"/>
      <c r="SDD159" s="46"/>
      <c r="SDE159" s="46"/>
      <c r="SDF159" s="46"/>
      <c r="SDG159" s="46"/>
      <c r="SDH159" s="46"/>
      <c r="SDI159" s="46"/>
      <c r="SDJ159" s="46"/>
      <c r="SDK159" s="46"/>
      <c r="SDL159" s="46"/>
      <c r="SDM159" s="46"/>
      <c r="SDN159" s="46"/>
      <c r="SDO159" s="46"/>
      <c r="SDP159" s="46"/>
      <c r="SDQ159" s="46"/>
      <c r="SDR159" s="46"/>
      <c r="SDS159" s="46"/>
      <c r="SDT159" s="46"/>
      <c r="SDU159" s="46"/>
      <c r="SDV159" s="46"/>
      <c r="SDW159" s="46"/>
      <c r="SDX159" s="46"/>
      <c r="SDY159" s="46"/>
      <c r="SDZ159" s="46"/>
      <c r="SEA159" s="46"/>
      <c r="SEB159" s="46"/>
      <c r="SEC159" s="46"/>
      <c r="SED159" s="46"/>
      <c r="SEE159" s="46"/>
      <c r="SEF159" s="46"/>
      <c r="SEG159" s="46"/>
      <c r="SEH159" s="46"/>
      <c r="SEI159" s="46"/>
      <c r="SEJ159" s="46"/>
      <c r="SEK159" s="46"/>
      <c r="SEL159" s="46"/>
      <c r="SEM159" s="46"/>
      <c r="SEN159" s="46"/>
      <c r="SEO159" s="46"/>
      <c r="SEP159" s="46"/>
      <c r="SEQ159" s="46"/>
      <c r="SER159" s="46"/>
      <c r="SES159" s="46"/>
      <c r="SET159" s="46"/>
      <c r="SEU159" s="46"/>
      <c r="SEV159" s="46"/>
      <c r="SEW159" s="46"/>
      <c r="SEX159" s="46"/>
      <c r="SEY159" s="46"/>
      <c r="SEZ159" s="46"/>
      <c r="SFA159" s="46"/>
      <c r="SFB159" s="46"/>
      <c r="SFC159" s="46"/>
      <c r="SFD159" s="46"/>
      <c r="SFE159" s="46"/>
      <c r="SFF159" s="46"/>
      <c r="SFG159" s="46"/>
      <c r="SFH159" s="46"/>
      <c r="SFI159" s="46"/>
      <c r="SFJ159" s="46"/>
      <c r="SFK159" s="46"/>
      <c r="SFL159" s="46"/>
      <c r="SFM159" s="46"/>
      <c r="SFN159" s="46"/>
      <c r="SFO159" s="46"/>
      <c r="SFP159" s="46"/>
      <c r="SFQ159" s="46"/>
      <c r="SFR159" s="46"/>
      <c r="SFS159" s="46"/>
      <c r="SFT159" s="46"/>
      <c r="SFU159" s="46"/>
      <c r="SFV159" s="46"/>
      <c r="SFW159" s="46"/>
      <c r="SFX159" s="46"/>
      <c r="SFY159" s="46"/>
      <c r="SFZ159" s="46"/>
      <c r="SGA159" s="46"/>
      <c r="SGB159" s="46"/>
      <c r="SGC159" s="46"/>
      <c r="SGD159" s="46"/>
      <c r="SGE159" s="46"/>
      <c r="SGF159" s="46"/>
      <c r="SGG159" s="46"/>
      <c r="SGH159" s="46"/>
      <c r="SGI159" s="46"/>
      <c r="SGJ159" s="46"/>
      <c r="SGK159" s="46"/>
      <c r="SGL159" s="46"/>
      <c r="SGM159" s="46"/>
      <c r="SGN159" s="46"/>
      <c r="SGO159" s="46"/>
      <c r="SGP159" s="46"/>
      <c r="SGQ159" s="46"/>
      <c r="SGR159" s="46"/>
      <c r="SGS159" s="46"/>
      <c r="SGZ159" s="46"/>
      <c r="SHA159" s="46"/>
      <c r="SHB159" s="46"/>
      <c r="SHC159" s="46"/>
      <c r="SHD159" s="46"/>
      <c r="SHE159" s="46"/>
      <c r="SHF159" s="46"/>
      <c r="SHG159" s="46"/>
      <c r="SHH159" s="46"/>
      <c r="SHI159" s="46"/>
      <c r="SHJ159" s="46"/>
      <c r="SHK159" s="46"/>
      <c r="SHL159" s="46"/>
      <c r="SHM159" s="46"/>
      <c r="SHN159" s="46"/>
      <c r="SHO159" s="46"/>
      <c r="SHP159" s="46"/>
      <c r="SHQ159" s="46"/>
      <c r="SHR159" s="46"/>
      <c r="SHS159" s="46"/>
      <c r="SHT159" s="46"/>
      <c r="SHU159" s="46"/>
      <c r="SHV159" s="46"/>
      <c r="SHW159" s="46"/>
      <c r="SHX159" s="46"/>
      <c r="SHY159" s="46"/>
      <c r="SHZ159" s="46"/>
      <c r="SIA159" s="46"/>
      <c r="SIB159" s="46"/>
      <c r="SIC159" s="46"/>
      <c r="SID159" s="46"/>
      <c r="SIE159" s="46"/>
      <c r="SIF159" s="46"/>
      <c r="SIG159" s="46"/>
      <c r="SIH159" s="46"/>
      <c r="SII159" s="46"/>
      <c r="SIJ159" s="46"/>
      <c r="SIK159" s="46"/>
      <c r="SIL159" s="46"/>
      <c r="SIM159" s="46"/>
      <c r="SIN159" s="46"/>
      <c r="SIO159" s="46"/>
      <c r="SIP159" s="46"/>
      <c r="SIQ159" s="46"/>
      <c r="SIR159" s="46"/>
      <c r="SIS159" s="46"/>
      <c r="SIT159" s="46"/>
      <c r="SIU159" s="46"/>
      <c r="SIV159" s="46"/>
      <c r="SIW159" s="46"/>
      <c r="SIX159" s="46"/>
      <c r="SIY159" s="46"/>
      <c r="SIZ159" s="46"/>
      <c r="SJA159" s="46"/>
      <c r="SJB159" s="46"/>
      <c r="SJC159" s="46"/>
      <c r="SJD159" s="46"/>
      <c r="SJE159" s="46"/>
      <c r="SJF159" s="46"/>
      <c r="SJG159" s="46"/>
      <c r="SJH159" s="46"/>
      <c r="SJI159" s="46"/>
      <c r="SJJ159" s="46"/>
      <c r="SJK159" s="46"/>
      <c r="SJL159" s="46"/>
      <c r="SJM159" s="46"/>
      <c r="SJN159" s="46"/>
      <c r="SJO159" s="46"/>
      <c r="SJP159" s="46"/>
      <c r="SJQ159" s="46"/>
      <c r="SJR159" s="46"/>
      <c r="SJS159" s="46"/>
      <c r="SJT159" s="46"/>
      <c r="SJU159" s="46"/>
      <c r="SJV159" s="46"/>
      <c r="SJW159" s="46"/>
      <c r="SJX159" s="46"/>
      <c r="SJY159" s="46"/>
      <c r="SJZ159" s="46"/>
      <c r="SKA159" s="46"/>
      <c r="SKB159" s="46"/>
      <c r="SKC159" s="46"/>
      <c r="SKD159" s="46"/>
      <c r="SKE159" s="46"/>
      <c r="SKF159" s="46"/>
      <c r="SKG159" s="46"/>
      <c r="SKH159" s="46"/>
      <c r="SKI159" s="46"/>
      <c r="SKJ159" s="46"/>
      <c r="SKK159" s="46"/>
      <c r="SKL159" s="46"/>
      <c r="SKM159" s="46"/>
      <c r="SKN159" s="46"/>
      <c r="SKO159" s="46"/>
      <c r="SKP159" s="46"/>
      <c r="SKQ159" s="46"/>
      <c r="SKR159" s="46"/>
      <c r="SKS159" s="46"/>
      <c r="SKT159" s="46"/>
      <c r="SKU159" s="46"/>
      <c r="SKV159" s="46"/>
      <c r="SKW159" s="46"/>
      <c r="SKX159" s="46"/>
      <c r="SKY159" s="46"/>
      <c r="SKZ159" s="46"/>
      <c r="SLA159" s="46"/>
      <c r="SLB159" s="46"/>
      <c r="SLC159" s="46"/>
      <c r="SLD159" s="46"/>
      <c r="SLE159" s="46"/>
      <c r="SLF159" s="46"/>
      <c r="SLG159" s="46"/>
      <c r="SLH159" s="46"/>
      <c r="SLI159" s="46"/>
      <c r="SLJ159" s="46"/>
      <c r="SLK159" s="46"/>
      <c r="SLL159" s="46"/>
      <c r="SLM159" s="46"/>
      <c r="SLN159" s="46"/>
      <c r="SLO159" s="46"/>
      <c r="SLP159" s="46"/>
      <c r="SLQ159" s="46"/>
      <c r="SLR159" s="46"/>
      <c r="SLS159" s="46"/>
      <c r="SLT159" s="46"/>
      <c r="SLU159" s="46"/>
      <c r="SLV159" s="46"/>
      <c r="SLW159" s="46"/>
      <c r="SLX159" s="46"/>
      <c r="SLY159" s="46"/>
      <c r="SLZ159" s="46"/>
      <c r="SMA159" s="46"/>
      <c r="SMB159" s="46"/>
      <c r="SMC159" s="46"/>
      <c r="SMD159" s="46"/>
      <c r="SME159" s="46"/>
      <c r="SMF159" s="46"/>
      <c r="SMG159" s="46"/>
      <c r="SMH159" s="46"/>
      <c r="SMI159" s="46"/>
      <c r="SMJ159" s="46"/>
      <c r="SMK159" s="46"/>
      <c r="SML159" s="46"/>
      <c r="SMM159" s="46"/>
      <c r="SMN159" s="46"/>
      <c r="SMO159" s="46"/>
      <c r="SMP159" s="46"/>
      <c r="SMQ159" s="46"/>
      <c r="SMR159" s="46"/>
      <c r="SMS159" s="46"/>
      <c r="SMT159" s="46"/>
      <c r="SMU159" s="46"/>
      <c r="SMV159" s="46"/>
      <c r="SMW159" s="46"/>
      <c r="SMX159" s="46"/>
      <c r="SMY159" s="46"/>
      <c r="SMZ159" s="46"/>
      <c r="SNA159" s="46"/>
      <c r="SNB159" s="46"/>
      <c r="SNC159" s="46"/>
      <c r="SND159" s="46"/>
      <c r="SNE159" s="46"/>
      <c r="SNF159" s="46"/>
      <c r="SNG159" s="46"/>
      <c r="SNH159" s="46"/>
      <c r="SNI159" s="46"/>
      <c r="SNJ159" s="46"/>
      <c r="SNK159" s="46"/>
      <c r="SNL159" s="46"/>
      <c r="SNM159" s="46"/>
      <c r="SNN159" s="46"/>
      <c r="SNO159" s="46"/>
      <c r="SNP159" s="46"/>
      <c r="SNQ159" s="46"/>
      <c r="SNR159" s="46"/>
      <c r="SNS159" s="46"/>
      <c r="SNT159" s="46"/>
      <c r="SNU159" s="46"/>
      <c r="SNV159" s="46"/>
      <c r="SNW159" s="46"/>
      <c r="SNX159" s="46"/>
      <c r="SNY159" s="46"/>
      <c r="SNZ159" s="46"/>
      <c r="SOA159" s="46"/>
      <c r="SOB159" s="46"/>
      <c r="SOC159" s="46"/>
      <c r="SOD159" s="46"/>
      <c r="SOE159" s="46"/>
      <c r="SOF159" s="46"/>
      <c r="SOG159" s="46"/>
      <c r="SOH159" s="46"/>
      <c r="SOI159" s="46"/>
      <c r="SOJ159" s="46"/>
      <c r="SOK159" s="46"/>
      <c r="SOL159" s="46"/>
      <c r="SOM159" s="46"/>
      <c r="SON159" s="46"/>
      <c r="SOO159" s="46"/>
      <c r="SOP159" s="46"/>
      <c r="SOQ159" s="46"/>
      <c r="SOR159" s="46"/>
      <c r="SOS159" s="46"/>
      <c r="SOT159" s="46"/>
      <c r="SOU159" s="46"/>
      <c r="SOV159" s="46"/>
      <c r="SOW159" s="46"/>
      <c r="SOX159" s="46"/>
      <c r="SOY159" s="46"/>
      <c r="SOZ159" s="46"/>
      <c r="SPA159" s="46"/>
      <c r="SPB159" s="46"/>
      <c r="SPC159" s="46"/>
      <c r="SPD159" s="46"/>
      <c r="SPE159" s="46"/>
      <c r="SPF159" s="46"/>
      <c r="SPG159" s="46"/>
      <c r="SPH159" s="46"/>
      <c r="SPI159" s="46"/>
      <c r="SPJ159" s="46"/>
      <c r="SPK159" s="46"/>
      <c r="SPL159" s="46"/>
      <c r="SPM159" s="46"/>
      <c r="SPN159" s="46"/>
      <c r="SPO159" s="46"/>
      <c r="SPP159" s="46"/>
      <c r="SPQ159" s="46"/>
      <c r="SPR159" s="46"/>
      <c r="SPS159" s="46"/>
      <c r="SPT159" s="46"/>
      <c r="SPU159" s="46"/>
      <c r="SPV159" s="46"/>
      <c r="SPW159" s="46"/>
      <c r="SPX159" s="46"/>
      <c r="SPY159" s="46"/>
      <c r="SPZ159" s="46"/>
      <c r="SQA159" s="46"/>
      <c r="SQB159" s="46"/>
      <c r="SQC159" s="46"/>
      <c r="SQD159" s="46"/>
      <c r="SQE159" s="46"/>
      <c r="SQF159" s="46"/>
      <c r="SQG159" s="46"/>
      <c r="SQH159" s="46"/>
      <c r="SQI159" s="46"/>
      <c r="SQJ159" s="46"/>
      <c r="SQK159" s="46"/>
      <c r="SQL159" s="46"/>
      <c r="SQM159" s="46"/>
      <c r="SQN159" s="46"/>
      <c r="SQO159" s="46"/>
      <c r="SQV159" s="46"/>
      <c r="SQW159" s="46"/>
      <c r="SQX159" s="46"/>
      <c r="SQY159" s="46"/>
      <c r="SQZ159" s="46"/>
      <c r="SRA159" s="46"/>
      <c r="SRB159" s="46"/>
      <c r="SRC159" s="46"/>
      <c r="SRD159" s="46"/>
      <c r="SRE159" s="46"/>
      <c r="SRF159" s="46"/>
      <c r="SRG159" s="46"/>
      <c r="SRH159" s="46"/>
      <c r="SRI159" s="46"/>
      <c r="SRJ159" s="46"/>
      <c r="SRK159" s="46"/>
      <c r="SRL159" s="46"/>
      <c r="SRM159" s="46"/>
      <c r="SRN159" s="46"/>
      <c r="SRO159" s="46"/>
      <c r="SRP159" s="46"/>
      <c r="SRQ159" s="46"/>
      <c r="SRR159" s="46"/>
      <c r="SRS159" s="46"/>
      <c r="SRT159" s="46"/>
      <c r="SRU159" s="46"/>
      <c r="SRV159" s="46"/>
      <c r="SRW159" s="46"/>
      <c r="SRX159" s="46"/>
      <c r="SRY159" s="46"/>
      <c r="SRZ159" s="46"/>
      <c r="SSA159" s="46"/>
      <c r="SSB159" s="46"/>
      <c r="SSC159" s="46"/>
      <c r="SSD159" s="46"/>
      <c r="SSE159" s="46"/>
      <c r="SSF159" s="46"/>
      <c r="SSG159" s="46"/>
      <c r="SSH159" s="46"/>
      <c r="SSI159" s="46"/>
      <c r="SSJ159" s="46"/>
      <c r="SSK159" s="46"/>
      <c r="SSL159" s="46"/>
      <c r="SSM159" s="46"/>
      <c r="SSN159" s="46"/>
      <c r="SSO159" s="46"/>
      <c r="SSP159" s="46"/>
      <c r="SSQ159" s="46"/>
      <c r="SSR159" s="46"/>
      <c r="SSS159" s="46"/>
      <c r="SST159" s="46"/>
      <c r="SSU159" s="46"/>
      <c r="SSV159" s="46"/>
      <c r="SSW159" s="46"/>
      <c r="SSX159" s="46"/>
      <c r="SSY159" s="46"/>
      <c r="SSZ159" s="46"/>
      <c r="STA159" s="46"/>
      <c r="STB159" s="46"/>
      <c r="STC159" s="46"/>
      <c r="STD159" s="46"/>
      <c r="STE159" s="46"/>
      <c r="STF159" s="46"/>
      <c r="STG159" s="46"/>
      <c r="STH159" s="46"/>
      <c r="STI159" s="46"/>
      <c r="STJ159" s="46"/>
      <c r="STK159" s="46"/>
      <c r="STL159" s="46"/>
      <c r="STM159" s="46"/>
      <c r="STN159" s="46"/>
      <c r="STO159" s="46"/>
      <c r="STP159" s="46"/>
      <c r="STQ159" s="46"/>
      <c r="STR159" s="46"/>
      <c r="STS159" s="46"/>
      <c r="STT159" s="46"/>
      <c r="STU159" s="46"/>
      <c r="STV159" s="46"/>
      <c r="STW159" s="46"/>
      <c r="STX159" s="46"/>
      <c r="STY159" s="46"/>
      <c r="STZ159" s="46"/>
      <c r="SUA159" s="46"/>
      <c r="SUB159" s="46"/>
      <c r="SUC159" s="46"/>
      <c r="SUD159" s="46"/>
      <c r="SUE159" s="46"/>
      <c r="SUF159" s="46"/>
      <c r="SUG159" s="46"/>
      <c r="SUH159" s="46"/>
      <c r="SUI159" s="46"/>
      <c r="SUJ159" s="46"/>
      <c r="SUK159" s="46"/>
      <c r="SUL159" s="46"/>
      <c r="SUM159" s="46"/>
      <c r="SUN159" s="46"/>
      <c r="SUO159" s="46"/>
      <c r="SUP159" s="46"/>
      <c r="SUQ159" s="46"/>
      <c r="SUR159" s="46"/>
      <c r="SUS159" s="46"/>
      <c r="SUT159" s="46"/>
      <c r="SUU159" s="46"/>
      <c r="SUV159" s="46"/>
      <c r="SUW159" s="46"/>
      <c r="SUX159" s="46"/>
      <c r="SUY159" s="46"/>
      <c r="SUZ159" s="46"/>
      <c r="SVA159" s="46"/>
      <c r="SVB159" s="46"/>
      <c r="SVC159" s="46"/>
      <c r="SVD159" s="46"/>
      <c r="SVE159" s="46"/>
      <c r="SVF159" s="46"/>
      <c r="SVG159" s="46"/>
      <c r="SVH159" s="46"/>
      <c r="SVI159" s="46"/>
      <c r="SVJ159" s="46"/>
      <c r="SVK159" s="46"/>
      <c r="SVL159" s="46"/>
      <c r="SVM159" s="46"/>
      <c r="SVN159" s="46"/>
      <c r="SVO159" s="46"/>
      <c r="SVP159" s="46"/>
      <c r="SVQ159" s="46"/>
      <c r="SVR159" s="46"/>
      <c r="SVS159" s="46"/>
      <c r="SVT159" s="46"/>
      <c r="SVU159" s="46"/>
      <c r="SVV159" s="46"/>
      <c r="SVW159" s="46"/>
      <c r="SVX159" s="46"/>
      <c r="SVY159" s="46"/>
      <c r="SVZ159" s="46"/>
      <c r="SWA159" s="46"/>
      <c r="SWB159" s="46"/>
      <c r="SWC159" s="46"/>
      <c r="SWD159" s="46"/>
      <c r="SWE159" s="46"/>
      <c r="SWF159" s="46"/>
      <c r="SWG159" s="46"/>
      <c r="SWH159" s="46"/>
      <c r="SWI159" s="46"/>
      <c r="SWJ159" s="46"/>
      <c r="SWK159" s="46"/>
      <c r="SWL159" s="46"/>
      <c r="SWM159" s="46"/>
      <c r="SWN159" s="46"/>
      <c r="SWO159" s="46"/>
      <c r="SWP159" s="46"/>
      <c r="SWQ159" s="46"/>
      <c r="SWR159" s="46"/>
      <c r="SWS159" s="46"/>
      <c r="SWT159" s="46"/>
      <c r="SWU159" s="46"/>
      <c r="SWV159" s="46"/>
      <c r="SWW159" s="46"/>
      <c r="SWX159" s="46"/>
      <c r="SWY159" s="46"/>
      <c r="SWZ159" s="46"/>
      <c r="SXA159" s="46"/>
      <c r="SXB159" s="46"/>
      <c r="SXC159" s="46"/>
      <c r="SXD159" s="46"/>
      <c r="SXE159" s="46"/>
      <c r="SXF159" s="46"/>
      <c r="SXG159" s="46"/>
      <c r="SXH159" s="46"/>
      <c r="SXI159" s="46"/>
      <c r="SXJ159" s="46"/>
      <c r="SXK159" s="46"/>
      <c r="SXL159" s="46"/>
      <c r="SXM159" s="46"/>
      <c r="SXN159" s="46"/>
      <c r="SXO159" s="46"/>
      <c r="SXP159" s="46"/>
      <c r="SXQ159" s="46"/>
      <c r="SXR159" s="46"/>
      <c r="SXS159" s="46"/>
      <c r="SXT159" s="46"/>
      <c r="SXU159" s="46"/>
      <c r="SXV159" s="46"/>
      <c r="SXW159" s="46"/>
      <c r="SXX159" s="46"/>
      <c r="SXY159" s="46"/>
      <c r="SXZ159" s="46"/>
      <c r="SYA159" s="46"/>
      <c r="SYB159" s="46"/>
      <c r="SYC159" s="46"/>
      <c r="SYD159" s="46"/>
      <c r="SYE159" s="46"/>
      <c r="SYF159" s="46"/>
      <c r="SYG159" s="46"/>
      <c r="SYH159" s="46"/>
      <c r="SYI159" s="46"/>
      <c r="SYJ159" s="46"/>
      <c r="SYK159" s="46"/>
      <c r="SYL159" s="46"/>
      <c r="SYM159" s="46"/>
      <c r="SYN159" s="46"/>
      <c r="SYO159" s="46"/>
      <c r="SYP159" s="46"/>
      <c r="SYQ159" s="46"/>
      <c r="SYR159" s="46"/>
      <c r="SYS159" s="46"/>
      <c r="SYT159" s="46"/>
      <c r="SYU159" s="46"/>
      <c r="SYV159" s="46"/>
      <c r="SYW159" s="46"/>
      <c r="SYX159" s="46"/>
      <c r="SYY159" s="46"/>
      <c r="SYZ159" s="46"/>
      <c r="SZA159" s="46"/>
      <c r="SZB159" s="46"/>
      <c r="SZC159" s="46"/>
      <c r="SZD159" s="46"/>
      <c r="SZE159" s="46"/>
      <c r="SZF159" s="46"/>
      <c r="SZG159" s="46"/>
      <c r="SZH159" s="46"/>
      <c r="SZI159" s="46"/>
      <c r="SZJ159" s="46"/>
      <c r="SZK159" s="46"/>
      <c r="SZL159" s="46"/>
      <c r="SZM159" s="46"/>
      <c r="SZN159" s="46"/>
      <c r="SZO159" s="46"/>
      <c r="SZP159" s="46"/>
      <c r="SZQ159" s="46"/>
      <c r="SZR159" s="46"/>
      <c r="SZS159" s="46"/>
      <c r="SZT159" s="46"/>
      <c r="SZU159" s="46"/>
      <c r="SZV159" s="46"/>
      <c r="SZW159" s="46"/>
      <c r="SZX159" s="46"/>
      <c r="SZY159" s="46"/>
      <c r="SZZ159" s="46"/>
      <c r="TAA159" s="46"/>
      <c r="TAB159" s="46"/>
      <c r="TAC159" s="46"/>
      <c r="TAD159" s="46"/>
      <c r="TAE159" s="46"/>
      <c r="TAF159" s="46"/>
      <c r="TAG159" s="46"/>
      <c r="TAH159" s="46"/>
      <c r="TAI159" s="46"/>
      <c r="TAJ159" s="46"/>
      <c r="TAK159" s="46"/>
      <c r="TAR159" s="46"/>
      <c r="TAS159" s="46"/>
      <c r="TAT159" s="46"/>
      <c r="TAU159" s="46"/>
      <c r="TAV159" s="46"/>
      <c r="TAW159" s="46"/>
      <c r="TAX159" s="46"/>
      <c r="TAY159" s="46"/>
      <c r="TAZ159" s="46"/>
      <c r="TBA159" s="46"/>
      <c r="TBB159" s="46"/>
      <c r="TBC159" s="46"/>
      <c r="TBD159" s="46"/>
      <c r="TBE159" s="46"/>
      <c r="TBF159" s="46"/>
      <c r="TBG159" s="46"/>
      <c r="TBH159" s="46"/>
      <c r="TBI159" s="46"/>
      <c r="TBJ159" s="46"/>
      <c r="TBK159" s="46"/>
      <c r="TBL159" s="46"/>
      <c r="TBM159" s="46"/>
      <c r="TBN159" s="46"/>
      <c r="TBO159" s="46"/>
      <c r="TBP159" s="46"/>
      <c r="TBQ159" s="46"/>
      <c r="TBR159" s="46"/>
      <c r="TBS159" s="46"/>
      <c r="TBT159" s="46"/>
      <c r="TBU159" s="46"/>
      <c r="TBV159" s="46"/>
      <c r="TBW159" s="46"/>
      <c r="TBX159" s="46"/>
      <c r="TBY159" s="46"/>
      <c r="TBZ159" s="46"/>
      <c r="TCA159" s="46"/>
      <c r="TCB159" s="46"/>
      <c r="TCC159" s="46"/>
      <c r="TCD159" s="46"/>
      <c r="TCE159" s="46"/>
      <c r="TCF159" s="46"/>
      <c r="TCG159" s="46"/>
      <c r="TCH159" s="46"/>
      <c r="TCI159" s="46"/>
      <c r="TCJ159" s="46"/>
      <c r="TCK159" s="46"/>
      <c r="TCL159" s="46"/>
      <c r="TCM159" s="46"/>
      <c r="TCN159" s="46"/>
      <c r="TCO159" s="46"/>
      <c r="TCP159" s="46"/>
      <c r="TCQ159" s="46"/>
      <c r="TCR159" s="46"/>
      <c r="TCS159" s="46"/>
      <c r="TCT159" s="46"/>
      <c r="TCU159" s="46"/>
      <c r="TCV159" s="46"/>
      <c r="TCW159" s="46"/>
      <c r="TCX159" s="46"/>
      <c r="TCY159" s="46"/>
      <c r="TCZ159" s="46"/>
      <c r="TDA159" s="46"/>
      <c r="TDB159" s="46"/>
      <c r="TDC159" s="46"/>
      <c r="TDD159" s="46"/>
      <c r="TDE159" s="46"/>
      <c r="TDF159" s="46"/>
      <c r="TDG159" s="46"/>
      <c r="TDH159" s="46"/>
      <c r="TDI159" s="46"/>
      <c r="TDJ159" s="46"/>
      <c r="TDK159" s="46"/>
      <c r="TDL159" s="46"/>
      <c r="TDM159" s="46"/>
      <c r="TDN159" s="46"/>
      <c r="TDO159" s="46"/>
      <c r="TDP159" s="46"/>
      <c r="TDQ159" s="46"/>
      <c r="TDR159" s="46"/>
      <c r="TDS159" s="46"/>
      <c r="TDT159" s="46"/>
      <c r="TDU159" s="46"/>
      <c r="TDV159" s="46"/>
      <c r="TDW159" s="46"/>
      <c r="TDX159" s="46"/>
      <c r="TDY159" s="46"/>
      <c r="TDZ159" s="46"/>
      <c r="TEA159" s="46"/>
      <c r="TEB159" s="46"/>
      <c r="TEC159" s="46"/>
      <c r="TED159" s="46"/>
      <c r="TEE159" s="46"/>
      <c r="TEF159" s="46"/>
      <c r="TEG159" s="46"/>
      <c r="TEH159" s="46"/>
      <c r="TEI159" s="46"/>
      <c r="TEJ159" s="46"/>
      <c r="TEK159" s="46"/>
      <c r="TEL159" s="46"/>
      <c r="TEM159" s="46"/>
      <c r="TEN159" s="46"/>
      <c r="TEO159" s="46"/>
      <c r="TEP159" s="46"/>
      <c r="TEQ159" s="46"/>
      <c r="TER159" s="46"/>
      <c r="TES159" s="46"/>
      <c r="TET159" s="46"/>
      <c r="TEU159" s="46"/>
      <c r="TEV159" s="46"/>
      <c r="TEW159" s="46"/>
      <c r="TEX159" s="46"/>
      <c r="TEY159" s="46"/>
      <c r="TEZ159" s="46"/>
      <c r="TFA159" s="46"/>
      <c r="TFB159" s="46"/>
      <c r="TFC159" s="46"/>
      <c r="TFD159" s="46"/>
      <c r="TFE159" s="46"/>
      <c r="TFF159" s="46"/>
      <c r="TFG159" s="46"/>
      <c r="TFH159" s="46"/>
      <c r="TFI159" s="46"/>
      <c r="TFJ159" s="46"/>
      <c r="TFK159" s="46"/>
      <c r="TFL159" s="46"/>
      <c r="TFM159" s="46"/>
      <c r="TFN159" s="46"/>
      <c r="TFO159" s="46"/>
      <c r="TFP159" s="46"/>
      <c r="TFQ159" s="46"/>
      <c r="TFR159" s="46"/>
      <c r="TFS159" s="46"/>
      <c r="TFT159" s="46"/>
      <c r="TFU159" s="46"/>
      <c r="TFV159" s="46"/>
      <c r="TFW159" s="46"/>
      <c r="TFX159" s="46"/>
      <c r="TFY159" s="46"/>
      <c r="TFZ159" s="46"/>
      <c r="TGA159" s="46"/>
      <c r="TGB159" s="46"/>
      <c r="TGC159" s="46"/>
      <c r="TGD159" s="46"/>
      <c r="TGE159" s="46"/>
      <c r="TGF159" s="46"/>
      <c r="TGG159" s="46"/>
      <c r="TGH159" s="46"/>
      <c r="TGI159" s="46"/>
      <c r="TGJ159" s="46"/>
      <c r="TGK159" s="46"/>
      <c r="TGL159" s="46"/>
      <c r="TGM159" s="46"/>
      <c r="TGN159" s="46"/>
      <c r="TGO159" s="46"/>
      <c r="TGP159" s="46"/>
      <c r="TGQ159" s="46"/>
      <c r="TGR159" s="46"/>
      <c r="TGS159" s="46"/>
      <c r="TGT159" s="46"/>
      <c r="TGU159" s="46"/>
      <c r="TGV159" s="46"/>
      <c r="TGW159" s="46"/>
      <c r="TGX159" s="46"/>
      <c r="TGY159" s="46"/>
      <c r="TGZ159" s="46"/>
      <c r="THA159" s="46"/>
      <c r="THB159" s="46"/>
      <c r="THC159" s="46"/>
      <c r="THD159" s="46"/>
      <c r="THE159" s="46"/>
      <c r="THF159" s="46"/>
      <c r="THG159" s="46"/>
      <c r="THH159" s="46"/>
      <c r="THI159" s="46"/>
      <c r="THJ159" s="46"/>
      <c r="THK159" s="46"/>
      <c r="THL159" s="46"/>
      <c r="THM159" s="46"/>
      <c r="THN159" s="46"/>
      <c r="THO159" s="46"/>
      <c r="THP159" s="46"/>
      <c r="THQ159" s="46"/>
      <c r="THR159" s="46"/>
      <c r="THS159" s="46"/>
      <c r="THT159" s="46"/>
      <c r="THU159" s="46"/>
      <c r="THV159" s="46"/>
      <c r="THW159" s="46"/>
      <c r="THX159" s="46"/>
      <c r="THY159" s="46"/>
      <c r="THZ159" s="46"/>
      <c r="TIA159" s="46"/>
      <c r="TIB159" s="46"/>
      <c r="TIC159" s="46"/>
      <c r="TID159" s="46"/>
      <c r="TIE159" s="46"/>
      <c r="TIF159" s="46"/>
      <c r="TIG159" s="46"/>
      <c r="TIH159" s="46"/>
      <c r="TII159" s="46"/>
      <c r="TIJ159" s="46"/>
      <c r="TIK159" s="46"/>
      <c r="TIL159" s="46"/>
      <c r="TIM159" s="46"/>
      <c r="TIN159" s="46"/>
      <c r="TIO159" s="46"/>
      <c r="TIP159" s="46"/>
      <c r="TIQ159" s="46"/>
      <c r="TIR159" s="46"/>
      <c r="TIS159" s="46"/>
      <c r="TIT159" s="46"/>
      <c r="TIU159" s="46"/>
      <c r="TIV159" s="46"/>
      <c r="TIW159" s="46"/>
      <c r="TIX159" s="46"/>
      <c r="TIY159" s="46"/>
      <c r="TIZ159" s="46"/>
      <c r="TJA159" s="46"/>
      <c r="TJB159" s="46"/>
      <c r="TJC159" s="46"/>
      <c r="TJD159" s="46"/>
      <c r="TJE159" s="46"/>
      <c r="TJF159" s="46"/>
      <c r="TJG159" s="46"/>
      <c r="TJH159" s="46"/>
      <c r="TJI159" s="46"/>
      <c r="TJJ159" s="46"/>
      <c r="TJK159" s="46"/>
      <c r="TJL159" s="46"/>
      <c r="TJM159" s="46"/>
      <c r="TJN159" s="46"/>
      <c r="TJO159" s="46"/>
      <c r="TJP159" s="46"/>
      <c r="TJQ159" s="46"/>
      <c r="TJR159" s="46"/>
      <c r="TJS159" s="46"/>
      <c r="TJT159" s="46"/>
      <c r="TJU159" s="46"/>
      <c r="TJV159" s="46"/>
      <c r="TJW159" s="46"/>
      <c r="TJX159" s="46"/>
      <c r="TJY159" s="46"/>
      <c r="TJZ159" s="46"/>
      <c r="TKA159" s="46"/>
      <c r="TKB159" s="46"/>
      <c r="TKC159" s="46"/>
      <c r="TKD159" s="46"/>
      <c r="TKE159" s="46"/>
      <c r="TKF159" s="46"/>
      <c r="TKG159" s="46"/>
      <c r="TKN159" s="46"/>
      <c r="TKO159" s="46"/>
      <c r="TKP159" s="46"/>
      <c r="TKQ159" s="46"/>
      <c r="TKR159" s="46"/>
      <c r="TKS159" s="46"/>
      <c r="TKT159" s="46"/>
      <c r="TKU159" s="46"/>
      <c r="TKV159" s="46"/>
      <c r="TKW159" s="46"/>
      <c r="TKX159" s="46"/>
      <c r="TKY159" s="46"/>
      <c r="TKZ159" s="46"/>
      <c r="TLA159" s="46"/>
      <c r="TLB159" s="46"/>
      <c r="TLC159" s="46"/>
      <c r="TLD159" s="46"/>
      <c r="TLE159" s="46"/>
      <c r="TLF159" s="46"/>
      <c r="TLG159" s="46"/>
      <c r="TLH159" s="46"/>
      <c r="TLI159" s="46"/>
      <c r="TLJ159" s="46"/>
      <c r="TLK159" s="46"/>
      <c r="TLL159" s="46"/>
      <c r="TLM159" s="46"/>
      <c r="TLN159" s="46"/>
      <c r="TLO159" s="46"/>
      <c r="TLP159" s="46"/>
      <c r="TLQ159" s="46"/>
      <c r="TLR159" s="46"/>
      <c r="TLS159" s="46"/>
      <c r="TLT159" s="46"/>
      <c r="TLU159" s="46"/>
      <c r="TLV159" s="46"/>
      <c r="TLW159" s="46"/>
      <c r="TLX159" s="46"/>
      <c r="TLY159" s="46"/>
      <c r="TLZ159" s="46"/>
      <c r="TMA159" s="46"/>
      <c r="TMB159" s="46"/>
      <c r="TMC159" s="46"/>
      <c r="TMD159" s="46"/>
      <c r="TME159" s="46"/>
      <c r="TMF159" s="46"/>
      <c r="TMG159" s="46"/>
      <c r="TMH159" s="46"/>
      <c r="TMI159" s="46"/>
      <c r="TMJ159" s="46"/>
      <c r="TMK159" s="46"/>
      <c r="TML159" s="46"/>
      <c r="TMM159" s="46"/>
      <c r="TMN159" s="46"/>
      <c r="TMO159" s="46"/>
      <c r="TMP159" s="46"/>
      <c r="TMQ159" s="46"/>
      <c r="TMR159" s="46"/>
      <c r="TMS159" s="46"/>
      <c r="TMT159" s="46"/>
      <c r="TMU159" s="46"/>
      <c r="TMV159" s="46"/>
      <c r="TMW159" s="46"/>
      <c r="TMX159" s="46"/>
      <c r="TMY159" s="46"/>
      <c r="TMZ159" s="46"/>
      <c r="TNA159" s="46"/>
      <c r="TNB159" s="46"/>
      <c r="TNC159" s="46"/>
      <c r="TND159" s="46"/>
      <c r="TNE159" s="46"/>
      <c r="TNF159" s="46"/>
      <c r="TNG159" s="46"/>
      <c r="TNH159" s="46"/>
      <c r="TNI159" s="46"/>
      <c r="TNJ159" s="46"/>
      <c r="TNK159" s="46"/>
      <c r="TNL159" s="46"/>
      <c r="TNM159" s="46"/>
      <c r="TNN159" s="46"/>
      <c r="TNO159" s="46"/>
      <c r="TNP159" s="46"/>
      <c r="TNQ159" s="46"/>
      <c r="TNR159" s="46"/>
      <c r="TNS159" s="46"/>
      <c r="TNT159" s="46"/>
      <c r="TNU159" s="46"/>
      <c r="TNV159" s="46"/>
      <c r="TNW159" s="46"/>
      <c r="TNX159" s="46"/>
      <c r="TNY159" s="46"/>
      <c r="TNZ159" s="46"/>
      <c r="TOA159" s="46"/>
      <c r="TOB159" s="46"/>
      <c r="TOC159" s="46"/>
      <c r="TOD159" s="46"/>
      <c r="TOE159" s="46"/>
      <c r="TOF159" s="46"/>
      <c r="TOG159" s="46"/>
      <c r="TOH159" s="46"/>
      <c r="TOI159" s="46"/>
      <c r="TOJ159" s="46"/>
      <c r="TOK159" s="46"/>
      <c r="TOL159" s="46"/>
      <c r="TOM159" s="46"/>
      <c r="TON159" s="46"/>
      <c r="TOO159" s="46"/>
      <c r="TOP159" s="46"/>
      <c r="TOQ159" s="46"/>
      <c r="TOR159" s="46"/>
      <c r="TOS159" s="46"/>
      <c r="TOT159" s="46"/>
      <c r="TOU159" s="46"/>
      <c r="TOV159" s="46"/>
      <c r="TOW159" s="46"/>
      <c r="TOX159" s="46"/>
      <c r="TOY159" s="46"/>
      <c r="TOZ159" s="46"/>
      <c r="TPA159" s="46"/>
      <c r="TPB159" s="46"/>
      <c r="TPC159" s="46"/>
      <c r="TPD159" s="46"/>
      <c r="TPE159" s="46"/>
      <c r="TPF159" s="46"/>
      <c r="TPG159" s="46"/>
      <c r="TPH159" s="46"/>
      <c r="TPI159" s="46"/>
      <c r="TPJ159" s="46"/>
      <c r="TPK159" s="46"/>
      <c r="TPL159" s="46"/>
      <c r="TPM159" s="46"/>
      <c r="TPN159" s="46"/>
      <c r="TPO159" s="46"/>
      <c r="TPP159" s="46"/>
      <c r="TPQ159" s="46"/>
      <c r="TPR159" s="46"/>
      <c r="TPS159" s="46"/>
      <c r="TPT159" s="46"/>
      <c r="TPU159" s="46"/>
      <c r="TPV159" s="46"/>
      <c r="TPW159" s="46"/>
      <c r="TPX159" s="46"/>
      <c r="TPY159" s="46"/>
      <c r="TPZ159" s="46"/>
      <c r="TQA159" s="46"/>
      <c r="TQB159" s="46"/>
      <c r="TQC159" s="46"/>
      <c r="TQD159" s="46"/>
      <c r="TQE159" s="46"/>
      <c r="TQF159" s="46"/>
      <c r="TQG159" s="46"/>
      <c r="TQH159" s="46"/>
      <c r="TQI159" s="46"/>
      <c r="TQJ159" s="46"/>
      <c r="TQK159" s="46"/>
      <c r="TQL159" s="46"/>
      <c r="TQM159" s="46"/>
      <c r="TQN159" s="46"/>
      <c r="TQO159" s="46"/>
      <c r="TQP159" s="46"/>
      <c r="TQQ159" s="46"/>
      <c r="TQR159" s="46"/>
      <c r="TQS159" s="46"/>
      <c r="TQT159" s="46"/>
      <c r="TQU159" s="46"/>
      <c r="TQV159" s="46"/>
      <c r="TQW159" s="46"/>
      <c r="TQX159" s="46"/>
      <c r="TQY159" s="46"/>
      <c r="TQZ159" s="46"/>
      <c r="TRA159" s="46"/>
      <c r="TRB159" s="46"/>
      <c r="TRC159" s="46"/>
      <c r="TRD159" s="46"/>
      <c r="TRE159" s="46"/>
      <c r="TRF159" s="46"/>
      <c r="TRG159" s="46"/>
      <c r="TRH159" s="46"/>
      <c r="TRI159" s="46"/>
      <c r="TRJ159" s="46"/>
      <c r="TRK159" s="46"/>
      <c r="TRL159" s="46"/>
      <c r="TRM159" s="46"/>
      <c r="TRN159" s="46"/>
      <c r="TRO159" s="46"/>
      <c r="TRP159" s="46"/>
      <c r="TRQ159" s="46"/>
      <c r="TRR159" s="46"/>
      <c r="TRS159" s="46"/>
      <c r="TRT159" s="46"/>
      <c r="TRU159" s="46"/>
      <c r="TRV159" s="46"/>
      <c r="TRW159" s="46"/>
      <c r="TRX159" s="46"/>
      <c r="TRY159" s="46"/>
      <c r="TRZ159" s="46"/>
      <c r="TSA159" s="46"/>
      <c r="TSB159" s="46"/>
      <c r="TSC159" s="46"/>
      <c r="TSD159" s="46"/>
      <c r="TSE159" s="46"/>
      <c r="TSF159" s="46"/>
      <c r="TSG159" s="46"/>
      <c r="TSH159" s="46"/>
      <c r="TSI159" s="46"/>
      <c r="TSJ159" s="46"/>
      <c r="TSK159" s="46"/>
      <c r="TSL159" s="46"/>
      <c r="TSM159" s="46"/>
      <c r="TSN159" s="46"/>
      <c r="TSO159" s="46"/>
      <c r="TSP159" s="46"/>
      <c r="TSQ159" s="46"/>
      <c r="TSR159" s="46"/>
      <c r="TSS159" s="46"/>
      <c r="TST159" s="46"/>
      <c r="TSU159" s="46"/>
      <c r="TSV159" s="46"/>
      <c r="TSW159" s="46"/>
      <c r="TSX159" s="46"/>
      <c r="TSY159" s="46"/>
      <c r="TSZ159" s="46"/>
      <c r="TTA159" s="46"/>
      <c r="TTB159" s="46"/>
      <c r="TTC159" s="46"/>
      <c r="TTD159" s="46"/>
      <c r="TTE159" s="46"/>
      <c r="TTF159" s="46"/>
      <c r="TTG159" s="46"/>
      <c r="TTH159" s="46"/>
      <c r="TTI159" s="46"/>
      <c r="TTJ159" s="46"/>
      <c r="TTK159" s="46"/>
      <c r="TTL159" s="46"/>
      <c r="TTM159" s="46"/>
      <c r="TTN159" s="46"/>
      <c r="TTO159" s="46"/>
      <c r="TTP159" s="46"/>
      <c r="TTQ159" s="46"/>
      <c r="TTR159" s="46"/>
      <c r="TTS159" s="46"/>
      <c r="TTT159" s="46"/>
      <c r="TTU159" s="46"/>
      <c r="TTV159" s="46"/>
      <c r="TTW159" s="46"/>
      <c r="TTX159" s="46"/>
      <c r="TTY159" s="46"/>
      <c r="TTZ159" s="46"/>
      <c r="TUA159" s="46"/>
      <c r="TUB159" s="46"/>
      <c r="TUC159" s="46"/>
      <c r="TUJ159" s="46"/>
      <c r="TUK159" s="46"/>
      <c r="TUL159" s="46"/>
      <c r="TUM159" s="46"/>
      <c r="TUN159" s="46"/>
      <c r="TUO159" s="46"/>
      <c r="TUP159" s="46"/>
      <c r="TUQ159" s="46"/>
      <c r="TUR159" s="46"/>
      <c r="TUS159" s="46"/>
      <c r="TUT159" s="46"/>
      <c r="TUU159" s="46"/>
      <c r="TUV159" s="46"/>
      <c r="TUW159" s="46"/>
      <c r="TUX159" s="46"/>
      <c r="TUY159" s="46"/>
      <c r="TUZ159" s="46"/>
      <c r="TVA159" s="46"/>
      <c r="TVB159" s="46"/>
      <c r="TVC159" s="46"/>
      <c r="TVD159" s="46"/>
      <c r="TVE159" s="46"/>
      <c r="TVF159" s="46"/>
      <c r="TVG159" s="46"/>
      <c r="TVH159" s="46"/>
      <c r="TVI159" s="46"/>
      <c r="TVJ159" s="46"/>
      <c r="TVK159" s="46"/>
      <c r="TVL159" s="46"/>
      <c r="TVM159" s="46"/>
      <c r="TVN159" s="46"/>
      <c r="TVO159" s="46"/>
      <c r="TVP159" s="46"/>
      <c r="TVQ159" s="46"/>
      <c r="TVR159" s="46"/>
      <c r="TVS159" s="46"/>
      <c r="TVT159" s="46"/>
      <c r="TVU159" s="46"/>
      <c r="TVV159" s="46"/>
      <c r="TVW159" s="46"/>
      <c r="TVX159" s="46"/>
      <c r="TVY159" s="46"/>
      <c r="TVZ159" s="46"/>
      <c r="TWA159" s="46"/>
      <c r="TWB159" s="46"/>
      <c r="TWC159" s="46"/>
      <c r="TWD159" s="46"/>
      <c r="TWE159" s="46"/>
      <c r="TWF159" s="46"/>
      <c r="TWG159" s="46"/>
      <c r="TWH159" s="46"/>
      <c r="TWI159" s="46"/>
      <c r="TWJ159" s="46"/>
      <c r="TWK159" s="46"/>
      <c r="TWL159" s="46"/>
      <c r="TWM159" s="46"/>
      <c r="TWN159" s="46"/>
      <c r="TWO159" s="46"/>
      <c r="TWP159" s="46"/>
      <c r="TWQ159" s="46"/>
      <c r="TWR159" s="46"/>
      <c r="TWS159" s="46"/>
      <c r="TWT159" s="46"/>
      <c r="TWU159" s="46"/>
      <c r="TWV159" s="46"/>
      <c r="TWW159" s="46"/>
      <c r="TWX159" s="46"/>
      <c r="TWY159" s="46"/>
      <c r="TWZ159" s="46"/>
      <c r="TXA159" s="46"/>
      <c r="TXB159" s="46"/>
      <c r="TXC159" s="46"/>
      <c r="TXD159" s="46"/>
      <c r="TXE159" s="46"/>
      <c r="TXF159" s="46"/>
      <c r="TXG159" s="46"/>
      <c r="TXH159" s="46"/>
      <c r="TXI159" s="46"/>
      <c r="TXJ159" s="46"/>
      <c r="TXK159" s="46"/>
      <c r="TXL159" s="46"/>
      <c r="TXM159" s="46"/>
      <c r="TXN159" s="46"/>
      <c r="TXO159" s="46"/>
      <c r="TXP159" s="46"/>
      <c r="TXQ159" s="46"/>
      <c r="TXR159" s="46"/>
      <c r="TXS159" s="46"/>
      <c r="TXT159" s="46"/>
      <c r="TXU159" s="46"/>
      <c r="TXV159" s="46"/>
      <c r="TXW159" s="46"/>
      <c r="TXX159" s="46"/>
      <c r="TXY159" s="46"/>
      <c r="TXZ159" s="46"/>
      <c r="TYA159" s="46"/>
      <c r="TYB159" s="46"/>
      <c r="TYC159" s="46"/>
      <c r="TYD159" s="46"/>
      <c r="TYE159" s="46"/>
      <c r="TYF159" s="46"/>
      <c r="TYG159" s="46"/>
      <c r="TYH159" s="46"/>
      <c r="TYI159" s="46"/>
      <c r="TYJ159" s="46"/>
      <c r="TYK159" s="46"/>
      <c r="TYL159" s="46"/>
      <c r="TYM159" s="46"/>
      <c r="TYN159" s="46"/>
      <c r="TYO159" s="46"/>
      <c r="TYP159" s="46"/>
      <c r="TYQ159" s="46"/>
      <c r="TYR159" s="46"/>
      <c r="TYS159" s="46"/>
      <c r="TYT159" s="46"/>
      <c r="TYU159" s="46"/>
      <c r="TYV159" s="46"/>
      <c r="TYW159" s="46"/>
      <c r="TYX159" s="46"/>
      <c r="TYY159" s="46"/>
      <c r="TYZ159" s="46"/>
      <c r="TZA159" s="46"/>
      <c r="TZB159" s="46"/>
      <c r="TZC159" s="46"/>
      <c r="TZD159" s="46"/>
      <c r="TZE159" s="46"/>
      <c r="TZF159" s="46"/>
      <c r="TZG159" s="46"/>
      <c r="TZH159" s="46"/>
      <c r="TZI159" s="46"/>
      <c r="TZJ159" s="46"/>
      <c r="TZK159" s="46"/>
      <c r="TZL159" s="46"/>
      <c r="TZM159" s="46"/>
      <c r="TZN159" s="46"/>
      <c r="TZO159" s="46"/>
      <c r="TZP159" s="46"/>
      <c r="TZQ159" s="46"/>
      <c r="TZR159" s="46"/>
      <c r="TZS159" s="46"/>
      <c r="TZT159" s="46"/>
      <c r="TZU159" s="46"/>
      <c r="TZV159" s="46"/>
      <c r="TZW159" s="46"/>
      <c r="TZX159" s="46"/>
      <c r="TZY159" s="46"/>
      <c r="TZZ159" s="46"/>
      <c r="UAA159" s="46"/>
      <c r="UAB159" s="46"/>
      <c r="UAC159" s="46"/>
      <c r="UAD159" s="46"/>
      <c r="UAE159" s="46"/>
      <c r="UAF159" s="46"/>
      <c r="UAG159" s="46"/>
      <c r="UAH159" s="46"/>
      <c r="UAI159" s="46"/>
      <c r="UAJ159" s="46"/>
      <c r="UAK159" s="46"/>
      <c r="UAL159" s="46"/>
      <c r="UAM159" s="46"/>
      <c r="UAN159" s="46"/>
      <c r="UAO159" s="46"/>
      <c r="UAP159" s="46"/>
      <c r="UAQ159" s="46"/>
      <c r="UAR159" s="46"/>
      <c r="UAS159" s="46"/>
      <c r="UAT159" s="46"/>
      <c r="UAU159" s="46"/>
      <c r="UAV159" s="46"/>
      <c r="UAW159" s="46"/>
      <c r="UAX159" s="46"/>
      <c r="UAY159" s="46"/>
      <c r="UAZ159" s="46"/>
      <c r="UBA159" s="46"/>
      <c r="UBB159" s="46"/>
      <c r="UBC159" s="46"/>
      <c r="UBD159" s="46"/>
      <c r="UBE159" s="46"/>
      <c r="UBF159" s="46"/>
      <c r="UBG159" s="46"/>
      <c r="UBH159" s="46"/>
      <c r="UBI159" s="46"/>
      <c r="UBJ159" s="46"/>
      <c r="UBK159" s="46"/>
      <c r="UBL159" s="46"/>
      <c r="UBM159" s="46"/>
      <c r="UBN159" s="46"/>
      <c r="UBO159" s="46"/>
      <c r="UBP159" s="46"/>
      <c r="UBQ159" s="46"/>
      <c r="UBR159" s="46"/>
      <c r="UBS159" s="46"/>
      <c r="UBT159" s="46"/>
      <c r="UBU159" s="46"/>
      <c r="UBV159" s="46"/>
      <c r="UBW159" s="46"/>
      <c r="UBX159" s="46"/>
      <c r="UBY159" s="46"/>
      <c r="UBZ159" s="46"/>
      <c r="UCA159" s="46"/>
      <c r="UCB159" s="46"/>
      <c r="UCC159" s="46"/>
      <c r="UCD159" s="46"/>
      <c r="UCE159" s="46"/>
      <c r="UCF159" s="46"/>
      <c r="UCG159" s="46"/>
      <c r="UCH159" s="46"/>
      <c r="UCI159" s="46"/>
      <c r="UCJ159" s="46"/>
      <c r="UCK159" s="46"/>
      <c r="UCL159" s="46"/>
      <c r="UCM159" s="46"/>
      <c r="UCN159" s="46"/>
      <c r="UCO159" s="46"/>
      <c r="UCP159" s="46"/>
      <c r="UCQ159" s="46"/>
      <c r="UCR159" s="46"/>
      <c r="UCS159" s="46"/>
      <c r="UCT159" s="46"/>
      <c r="UCU159" s="46"/>
      <c r="UCV159" s="46"/>
      <c r="UCW159" s="46"/>
      <c r="UCX159" s="46"/>
      <c r="UCY159" s="46"/>
      <c r="UCZ159" s="46"/>
      <c r="UDA159" s="46"/>
      <c r="UDB159" s="46"/>
      <c r="UDC159" s="46"/>
      <c r="UDD159" s="46"/>
      <c r="UDE159" s="46"/>
      <c r="UDF159" s="46"/>
      <c r="UDG159" s="46"/>
      <c r="UDH159" s="46"/>
      <c r="UDI159" s="46"/>
      <c r="UDJ159" s="46"/>
      <c r="UDK159" s="46"/>
      <c r="UDL159" s="46"/>
      <c r="UDM159" s="46"/>
      <c r="UDN159" s="46"/>
      <c r="UDO159" s="46"/>
      <c r="UDP159" s="46"/>
      <c r="UDQ159" s="46"/>
      <c r="UDR159" s="46"/>
      <c r="UDS159" s="46"/>
      <c r="UDT159" s="46"/>
      <c r="UDU159" s="46"/>
      <c r="UDV159" s="46"/>
      <c r="UDW159" s="46"/>
      <c r="UDX159" s="46"/>
      <c r="UDY159" s="46"/>
      <c r="UEF159" s="46"/>
      <c r="UEG159" s="46"/>
      <c r="UEH159" s="46"/>
      <c r="UEI159" s="46"/>
      <c r="UEJ159" s="46"/>
      <c r="UEK159" s="46"/>
      <c r="UEL159" s="46"/>
      <c r="UEM159" s="46"/>
      <c r="UEN159" s="46"/>
      <c r="UEO159" s="46"/>
      <c r="UEP159" s="46"/>
      <c r="UEQ159" s="46"/>
      <c r="UER159" s="46"/>
      <c r="UES159" s="46"/>
      <c r="UET159" s="46"/>
      <c r="UEU159" s="46"/>
      <c r="UEV159" s="46"/>
      <c r="UEW159" s="46"/>
      <c r="UEX159" s="46"/>
      <c r="UEY159" s="46"/>
      <c r="UEZ159" s="46"/>
      <c r="UFA159" s="46"/>
      <c r="UFB159" s="46"/>
      <c r="UFC159" s="46"/>
      <c r="UFD159" s="46"/>
      <c r="UFE159" s="46"/>
      <c r="UFF159" s="46"/>
      <c r="UFG159" s="46"/>
      <c r="UFH159" s="46"/>
      <c r="UFI159" s="46"/>
      <c r="UFJ159" s="46"/>
      <c r="UFK159" s="46"/>
      <c r="UFL159" s="46"/>
      <c r="UFM159" s="46"/>
      <c r="UFN159" s="46"/>
      <c r="UFO159" s="46"/>
      <c r="UFP159" s="46"/>
      <c r="UFQ159" s="46"/>
      <c r="UFR159" s="46"/>
      <c r="UFS159" s="46"/>
      <c r="UFT159" s="46"/>
      <c r="UFU159" s="46"/>
      <c r="UFV159" s="46"/>
      <c r="UFW159" s="46"/>
      <c r="UFX159" s="46"/>
      <c r="UFY159" s="46"/>
      <c r="UFZ159" s="46"/>
      <c r="UGA159" s="46"/>
      <c r="UGB159" s="46"/>
      <c r="UGC159" s="46"/>
      <c r="UGD159" s="46"/>
      <c r="UGE159" s="46"/>
      <c r="UGF159" s="46"/>
      <c r="UGG159" s="46"/>
      <c r="UGH159" s="46"/>
      <c r="UGI159" s="46"/>
      <c r="UGJ159" s="46"/>
      <c r="UGK159" s="46"/>
      <c r="UGL159" s="46"/>
      <c r="UGM159" s="46"/>
      <c r="UGN159" s="46"/>
      <c r="UGO159" s="46"/>
      <c r="UGP159" s="46"/>
      <c r="UGQ159" s="46"/>
      <c r="UGR159" s="46"/>
      <c r="UGS159" s="46"/>
      <c r="UGT159" s="46"/>
      <c r="UGU159" s="46"/>
      <c r="UGV159" s="46"/>
      <c r="UGW159" s="46"/>
      <c r="UGX159" s="46"/>
      <c r="UGY159" s="46"/>
      <c r="UGZ159" s="46"/>
      <c r="UHA159" s="46"/>
      <c r="UHB159" s="46"/>
      <c r="UHC159" s="46"/>
      <c r="UHD159" s="46"/>
      <c r="UHE159" s="46"/>
      <c r="UHF159" s="46"/>
      <c r="UHG159" s="46"/>
      <c r="UHH159" s="46"/>
      <c r="UHI159" s="46"/>
      <c r="UHJ159" s="46"/>
      <c r="UHK159" s="46"/>
      <c r="UHL159" s="46"/>
      <c r="UHM159" s="46"/>
      <c r="UHN159" s="46"/>
      <c r="UHO159" s="46"/>
      <c r="UHP159" s="46"/>
      <c r="UHQ159" s="46"/>
      <c r="UHR159" s="46"/>
      <c r="UHS159" s="46"/>
      <c r="UHT159" s="46"/>
      <c r="UHU159" s="46"/>
      <c r="UHV159" s="46"/>
      <c r="UHW159" s="46"/>
      <c r="UHX159" s="46"/>
      <c r="UHY159" s="46"/>
      <c r="UHZ159" s="46"/>
      <c r="UIA159" s="46"/>
      <c r="UIB159" s="46"/>
      <c r="UIC159" s="46"/>
      <c r="UID159" s="46"/>
      <c r="UIE159" s="46"/>
      <c r="UIF159" s="46"/>
      <c r="UIG159" s="46"/>
      <c r="UIH159" s="46"/>
      <c r="UII159" s="46"/>
      <c r="UIJ159" s="46"/>
      <c r="UIK159" s="46"/>
      <c r="UIL159" s="46"/>
      <c r="UIM159" s="46"/>
      <c r="UIN159" s="46"/>
      <c r="UIO159" s="46"/>
      <c r="UIP159" s="46"/>
      <c r="UIQ159" s="46"/>
      <c r="UIR159" s="46"/>
      <c r="UIS159" s="46"/>
      <c r="UIT159" s="46"/>
      <c r="UIU159" s="46"/>
      <c r="UIV159" s="46"/>
      <c r="UIW159" s="46"/>
      <c r="UIX159" s="46"/>
      <c r="UIY159" s="46"/>
      <c r="UIZ159" s="46"/>
      <c r="UJA159" s="46"/>
      <c r="UJB159" s="46"/>
      <c r="UJC159" s="46"/>
      <c r="UJD159" s="46"/>
      <c r="UJE159" s="46"/>
      <c r="UJF159" s="46"/>
      <c r="UJG159" s="46"/>
      <c r="UJH159" s="46"/>
      <c r="UJI159" s="46"/>
      <c r="UJJ159" s="46"/>
      <c r="UJK159" s="46"/>
      <c r="UJL159" s="46"/>
      <c r="UJM159" s="46"/>
      <c r="UJN159" s="46"/>
      <c r="UJO159" s="46"/>
      <c r="UJP159" s="46"/>
      <c r="UJQ159" s="46"/>
      <c r="UJR159" s="46"/>
      <c r="UJS159" s="46"/>
      <c r="UJT159" s="46"/>
      <c r="UJU159" s="46"/>
      <c r="UJV159" s="46"/>
      <c r="UJW159" s="46"/>
      <c r="UJX159" s="46"/>
      <c r="UJY159" s="46"/>
      <c r="UJZ159" s="46"/>
      <c r="UKA159" s="46"/>
      <c r="UKB159" s="46"/>
      <c r="UKC159" s="46"/>
      <c r="UKD159" s="46"/>
      <c r="UKE159" s="46"/>
      <c r="UKF159" s="46"/>
      <c r="UKG159" s="46"/>
      <c r="UKH159" s="46"/>
      <c r="UKI159" s="46"/>
      <c r="UKJ159" s="46"/>
      <c r="UKK159" s="46"/>
      <c r="UKL159" s="46"/>
      <c r="UKM159" s="46"/>
      <c r="UKN159" s="46"/>
      <c r="UKO159" s="46"/>
      <c r="UKP159" s="46"/>
      <c r="UKQ159" s="46"/>
      <c r="UKR159" s="46"/>
      <c r="UKS159" s="46"/>
      <c r="UKT159" s="46"/>
      <c r="UKU159" s="46"/>
      <c r="UKV159" s="46"/>
      <c r="UKW159" s="46"/>
      <c r="UKX159" s="46"/>
      <c r="UKY159" s="46"/>
      <c r="UKZ159" s="46"/>
      <c r="ULA159" s="46"/>
      <c r="ULB159" s="46"/>
      <c r="ULC159" s="46"/>
      <c r="ULD159" s="46"/>
      <c r="ULE159" s="46"/>
      <c r="ULF159" s="46"/>
      <c r="ULG159" s="46"/>
      <c r="ULH159" s="46"/>
      <c r="ULI159" s="46"/>
      <c r="ULJ159" s="46"/>
      <c r="ULK159" s="46"/>
      <c r="ULL159" s="46"/>
      <c r="ULM159" s="46"/>
      <c r="ULN159" s="46"/>
      <c r="ULO159" s="46"/>
      <c r="ULP159" s="46"/>
      <c r="ULQ159" s="46"/>
      <c r="ULR159" s="46"/>
      <c r="ULS159" s="46"/>
      <c r="ULT159" s="46"/>
      <c r="ULU159" s="46"/>
      <c r="ULV159" s="46"/>
      <c r="ULW159" s="46"/>
      <c r="ULX159" s="46"/>
      <c r="ULY159" s="46"/>
      <c r="ULZ159" s="46"/>
      <c r="UMA159" s="46"/>
      <c r="UMB159" s="46"/>
      <c r="UMC159" s="46"/>
      <c r="UMD159" s="46"/>
      <c r="UME159" s="46"/>
      <c r="UMF159" s="46"/>
      <c r="UMG159" s="46"/>
      <c r="UMH159" s="46"/>
      <c r="UMI159" s="46"/>
      <c r="UMJ159" s="46"/>
      <c r="UMK159" s="46"/>
      <c r="UML159" s="46"/>
      <c r="UMM159" s="46"/>
      <c r="UMN159" s="46"/>
      <c r="UMO159" s="46"/>
      <c r="UMP159" s="46"/>
      <c r="UMQ159" s="46"/>
      <c r="UMR159" s="46"/>
      <c r="UMS159" s="46"/>
      <c r="UMT159" s="46"/>
      <c r="UMU159" s="46"/>
      <c r="UMV159" s="46"/>
      <c r="UMW159" s="46"/>
      <c r="UMX159" s="46"/>
      <c r="UMY159" s="46"/>
      <c r="UMZ159" s="46"/>
      <c r="UNA159" s="46"/>
      <c r="UNB159" s="46"/>
      <c r="UNC159" s="46"/>
      <c r="UND159" s="46"/>
      <c r="UNE159" s="46"/>
      <c r="UNF159" s="46"/>
      <c r="UNG159" s="46"/>
      <c r="UNH159" s="46"/>
      <c r="UNI159" s="46"/>
      <c r="UNJ159" s="46"/>
      <c r="UNK159" s="46"/>
      <c r="UNL159" s="46"/>
      <c r="UNM159" s="46"/>
      <c r="UNN159" s="46"/>
      <c r="UNO159" s="46"/>
      <c r="UNP159" s="46"/>
      <c r="UNQ159" s="46"/>
      <c r="UNR159" s="46"/>
      <c r="UNS159" s="46"/>
      <c r="UNT159" s="46"/>
      <c r="UNU159" s="46"/>
      <c r="UOB159" s="46"/>
      <c r="UOC159" s="46"/>
      <c r="UOD159" s="46"/>
      <c r="UOE159" s="46"/>
      <c r="UOF159" s="46"/>
      <c r="UOG159" s="46"/>
      <c r="UOH159" s="46"/>
      <c r="UOI159" s="46"/>
      <c r="UOJ159" s="46"/>
      <c r="UOK159" s="46"/>
      <c r="UOL159" s="46"/>
      <c r="UOM159" s="46"/>
      <c r="UON159" s="46"/>
      <c r="UOO159" s="46"/>
      <c r="UOP159" s="46"/>
      <c r="UOQ159" s="46"/>
      <c r="UOR159" s="46"/>
      <c r="UOS159" s="46"/>
      <c r="UOT159" s="46"/>
      <c r="UOU159" s="46"/>
      <c r="UOV159" s="46"/>
      <c r="UOW159" s="46"/>
      <c r="UOX159" s="46"/>
      <c r="UOY159" s="46"/>
      <c r="UOZ159" s="46"/>
      <c r="UPA159" s="46"/>
      <c r="UPB159" s="46"/>
      <c r="UPC159" s="46"/>
      <c r="UPD159" s="46"/>
      <c r="UPE159" s="46"/>
      <c r="UPF159" s="46"/>
      <c r="UPG159" s="46"/>
      <c r="UPH159" s="46"/>
      <c r="UPI159" s="46"/>
      <c r="UPJ159" s="46"/>
      <c r="UPK159" s="46"/>
      <c r="UPL159" s="46"/>
      <c r="UPM159" s="46"/>
      <c r="UPN159" s="46"/>
      <c r="UPO159" s="46"/>
      <c r="UPP159" s="46"/>
      <c r="UPQ159" s="46"/>
      <c r="UPR159" s="46"/>
      <c r="UPS159" s="46"/>
      <c r="UPT159" s="46"/>
      <c r="UPU159" s="46"/>
      <c r="UPV159" s="46"/>
      <c r="UPW159" s="46"/>
      <c r="UPX159" s="46"/>
      <c r="UPY159" s="46"/>
      <c r="UPZ159" s="46"/>
      <c r="UQA159" s="46"/>
      <c r="UQB159" s="46"/>
      <c r="UQC159" s="46"/>
      <c r="UQD159" s="46"/>
      <c r="UQE159" s="46"/>
      <c r="UQF159" s="46"/>
      <c r="UQG159" s="46"/>
      <c r="UQH159" s="46"/>
      <c r="UQI159" s="46"/>
      <c r="UQJ159" s="46"/>
      <c r="UQK159" s="46"/>
      <c r="UQL159" s="46"/>
      <c r="UQM159" s="46"/>
      <c r="UQN159" s="46"/>
      <c r="UQO159" s="46"/>
      <c r="UQP159" s="46"/>
      <c r="UQQ159" s="46"/>
      <c r="UQR159" s="46"/>
      <c r="UQS159" s="46"/>
      <c r="UQT159" s="46"/>
      <c r="UQU159" s="46"/>
      <c r="UQV159" s="46"/>
      <c r="UQW159" s="46"/>
      <c r="UQX159" s="46"/>
      <c r="UQY159" s="46"/>
      <c r="UQZ159" s="46"/>
      <c r="URA159" s="46"/>
      <c r="URB159" s="46"/>
      <c r="URC159" s="46"/>
      <c r="URD159" s="46"/>
      <c r="URE159" s="46"/>
      <c r="URF159" s="46"/>
      <c r="URG159" s="46"/>
      <c r="URH159" s="46"/>
      <c r="URI159" s="46"/>
      <c r="URJ159" s="46"/>
      <c r="URK159" s="46"/>
      <c r="URL159" s="46"/>
      <c r="URM159" s="46"/>
      <c r="URN159" s="46"/>
      <c r="URO159" s="46"/>
      <c r="URP159" s="46"/>
      <c r="URQ159" s="46"/>
      <c r="URR159" s="46"/>
      <c r="URS159" s="46"/>
      <c r="URT159" s="46"/>
      <c r="URU159" s="46"/>
      <c r="URV159" s="46"/>
      <c r="URW159" s="46"/>
      <c r="URX159" s="46"/>
      <c r="URY159" s="46"/>
      <c r="URZ159" s="46"/>
      <c r="USA159" s="46"/>
      <c r="USB159" s="46"/>
      <c r="USC159" s="46"/>
      <c r="USD159" s="46"/>
      <c r="USE159" s="46"/>
      <c r="USF159" s="46"/>
      <c r="USG159" s="46"/>
      <c r="USH159" s="46"/>
      <c r="USI159" s="46"/>
      <c r="USJ159" s="46"/>
      <c r="USK159" s="46"/>
      <c r="USL159" s="46"/>
      <c r="USM159" s="46"/>
      <c r="USN159" s="46"/>
      <c r="USO159" s="46"/>
      <c r="USP159" s="46"/>
      <c r="USQ159" s="46"/>
      <c r="USR159" s="46"/>
      <c r="USS159" s="46"/>
      <c r="UST159" s="46"/>
      <c r="USU159" s="46"/>
      <c r="USV159" s="46"/>
      <c r="USW159" s="46"/>
      <c r="USX159" s="46"/>
      <c r="USY159" s="46"/>
      <c r="USZ159" s="46"/>
      <c r="UTA159" s="46"/>
      <c r="UTB159" s="46"/>
      <c r="UTC159" s="46"/>
      <c r="UTD159" s="46"/>
      <c r="UTE159" s="46"/>
      <c r="UTF159" s="46"/>
      <c r="UTG159" s="46"/>
      <c r="UTH159" s="46"/>
      <c r="UTI159" s="46"/>
      <c r="UTJ159" s="46"/>
      <c r="UTK159" s="46"/>
      <c r="UTL159" s="46"/>
      <c r="UTM159" s="46"/>
      <c r="UTN159" s="46"/>
      <c r="UTO159" s="46"/>
      <c r="UTP159" s="46"/>
      <c r="UTQ159" s="46"/>
      <c r="UTR159" s="46"/>
      <c r="UTS159" s="46"/>
      <c r="UTT159" s="46"/>
      <c r="UTU159" s="46"/>
      <c r="UTV159" s="46"/>
      <c r="UTW159" s="46"/>
      <c r="UTX159" s="46"/>
      <c r="UTY159" s="46"/>
      <c r="UTZ159" s="46"/>
      <c r="UUA159" s="46"/>
      <c r="UUB159" s="46"/>
      <c r="UUC159" s="46"/>
      <c r="UUD159" s="46"/>
      <c r="UUE159" s="46"/>
      <c r="UUF159" s="46"/>
      <c r="UUG159" s="46"/>
      <c r="UUH159" s="46"/>
      <c r="UUI159" s="46"/>
      <c r="UUJ159" s="46"/>
      <c r="UUK159" s="46"/>
      <c r="UUL159" s="46"/>
      <c r="UUM159" s="46"/>
      <c r="UUN159" s="46"/>
      <c r="UUO159" s="46"/>
      <c r="UUP159" s="46"/>
      <c r="UUQ159" s="46"/>
      <c r="UUR159" s="46"/>
      <c r="UUS159" s="46"/>
      <c r="UUT159" s="46"/>
      <c r="UUU159" s="46"/>
      <c r="UUV159" s="46"/>
      <c r="UUW159" s="46"/>
      <c r="UUX159" s="46"/>
      <c r="UUY159" s="46"/>
      <c r="UUZ159" s="46"/>
      <c r="UVA159" s="46"/>
      <c r="UVB159" s="46"/>
      <c r="UVC159" s="46"/>
      <c r="UVD159" s="46"/>
      <c r="UVE159" s="46"/>
      <c r="UVF159" s="46"/>
      <c r="UVG159" s="46"/>
      <c r="UVH159" s="46"/>
      <c r="UVI159" s="46"/>
      <c r="UVJ159" s="46"/>
      <c r="UVK159" s="46"/>
      <c r="UVL159" s="46"/>
      <c r="UVM159" s="46"/>
      <c r="UVN159" s="46"/>
      <c r="UVO159" s="46"/>
      <c r="UVP159" s="46"/>
      <c r="UVQ159" s="46"/>
      <c r="UVR159" s="46"/>
      <c r="UVS159" s="46"/>
      <c r="UVT159" s="46"/>
      <c r="UVU159" s="46"/>
      <c r="UVV159" s="46"/>
      <c r="UVW159" s="46"/>
      <c r="UVX159" s="46"/>
      <c r="UVY159" s="46"/>
      <c r="UVZ159" s="46"/>
      <c r="UWA159" s="46"/>
      <c r="UWB159" s="46"/>
      <c r="UWC159" s="46"/>
      <c r="UWD159" s="46"/>
      <c r="UWE159" s="46"/>
      <c r="UWF159" s="46"/>
      <c r="UWG159" s="46"/>
      <c r="UWH159" s="46"/>
      <c r="UWI159" s="46"/>
      <c r="UWJ159" s="46"/>
      <c r="UWK159" s="46"/>
      <c r="UWL159" s="46"/>
      <c r="UWM159" s="46"/>
      <c r="UWN159" s="46"/>
      <c r="UWO159" s="46"/>
      <c r="UWP159" s="46"/>
      <c r="UWQ159" s="46"/>
      <c r="UWR159" s="46"/>
      <c r="UWS159" s="46"/>
      <c r="UWT159" s="46"/>
      <c r="UWU159" s="46"/>
      <c r="UWV159" s="46"/>
      <c r="UWW159" s="46"/>
      <c r="UWX159" s="46"/>
      <c r="UWY159" s="46"/>
      <c r="UWZ159" s="46"/>
      <c r="UXA159" s="46"/>
      <c r="UXB159" s="46"/>
      <c r="UXC159" s="46"/>
      <c r="UXD159" s="46"/>
      <c r="UXE159" s="46"/>
      <c r="UXF159" s="46"/>
      <c r="UXG159" s="46"/>
      <c r="UXH159" s="46"/>
      <c r="UXI159" s="46"/>
      <c r="UXJ159" s="46"/>
      <c r="UXK159" s="46"/>
      <c r="UXL159" s="46"/>
      <c r="UXM159" s="46"/>
      <c r="UXN159" s="46"/>
      <c r="UXO159" s="46"/>
      <c r="UXP159" s="46"/>
      <c r="UXQ159" s="46"/>
      <c r="UXX159" s="46"/>
      <c r="UXY159" s="46"/>
      <c r="UXZ159" s="46"/>
      <c r="UYA159" s="46"/>
      <c r="UYB159" s="46"/>
      <c r="UYC159" s="46"/>
      <c r="UYD159" s="46"/>
      <c r="UYE159" s="46"/>
      <c r="UYF159" s="46"/>
      <c r="UYG159" s="46"/>
      <c r="UYH159" s="46"/>
      <c r="UYI159" s="46"/>
      <c r="UYJ159" s="46"/>
      <c r="UYK159" s="46"/>
      <c r="UYL159" s="46"/>
      <c r="UYM159" s="46"/>
      <c r="UYN159" s="46"/>
      <c r="UYO159" s="46"/>
      <c r="UYP159" s="46"/>
      <c r="UYQ159" s="46"/>
      <c r="UYR159" s="46"/>
      <c r="UYS159" s="46"/>
      <c r="UYT159" s="46"/>
      <c r="UYU159" s="46"/>
      <c r="UYV159" s="46"/>
      <c r="UYW159" s="46"/>
      <c r="UYX159" s="46"/>
      <c r="UYY159" s="46"/>
      <c r="UYZ159" s="46"/>
      <c r="UZA159" s="46"/>
      <c r="UZB159" s="46"/>
      <c r="UZC159" s="46"/>
      <c r="UZD159" s="46"/>
      <c r="UZE159" s="46"/>
      <c r="UZF159" s="46"/>
      <c r="UZG159" s="46"/>
      <c r="UZH159" s="46"/>
      <c r="UZI159" s="46"/>
      <c r="UZJ159" s="46"/>
      <c r="UZK159" s="46"/>
      <c r="UZL159" s="46"/>
      <c r="UZM159" s="46"/>
      <c r="UZN159" s="46"/>
      <c r="UZO159" s="46"/>
      <c r="UZP159" s="46"/>
      <c r="UZQ159" s="46"/>
      <c r="UZR159" s="46"/>
      <c r="UZS159" s="46"/>
      <c r="UZT159" s="46"/>
      <c r="UZU159" s="46"/>
      <c r="UZV159" s="46"/>
      <c r="UZW159" s="46"/>
      <c r="UZX159" s="46"/>
      <c r="UZY159" s="46"/>
      <c r="UZZ159" s="46"/>
      <c r="VAA159" s="46"/>
      <c r="VAB159" s="46"/>
      <c r="VAC159" s="46"/>
      <c r="VAD159" s="46"/>
      <c r="VAE159" s="46"/>
      <c r="VAF159" s="46"/>
      <c r="VAG159" s="46"/>
      <c r="VAH159" s="46"/>
      <c r="VAI159" s="46"/>
      <c r="VAJ159" s="46"/>
      <c r="VAK159" s="46"/>
      <c r="VAL159" s="46"/>
      <c r="VAM159" s="46"/>
      <c r="VAN159" s="46"/>
      <c r="VAO159" s="46"/>
      <c r="VAP159" s="46"/>
      <c r="VAQ159" s="46"/>
      <c r="VAR159" s="46"/>
      <c r="VAS159" s="46"/>
      <c r="VAT159" s="46"/>
      <c r="VAU159" s="46"/>
      <c r="VAV159" s="46"/>
      <c r="VAW159" s="46"/>
      <c r="VAX159" s="46"/>
      <c r="VAY159" s="46"/>
      <c r="VAZ159" s="46"/>
      <c r="VBA159" s="46"/>
      <c r="VBB159" s="46"/>
      <c r="VBC159" s="46"/>
      <c r="VBD159" s="46"/>
      <c r="VBE159" s="46"/>
      <c r="VBF159" s="46"/>
      <c r="VBG159" s="46"/>
      <c r="VBH159" s="46"/>
      <c r="VBI159" s="46"/>
      <c r="VBJ159" s="46"/>
      <c r="VBK159" s="46"/>
      <c r="VBL159" s="46"/>
      <c r="VBM159" s="46"/>
      <c r="VBN159" s="46"/>
      <c r="VBO159" s="46"/>
      <c r="VBP159" s="46"/>
      <c r="VBQ159" s="46"/>
      <c r="VBR159" s="46"/>
      <c r="VBS159" s="46"/>
      <c r="VBT159" s="46"/>
      <c r="VBU159" s="46"/>
      <c r="VBV159" s="46"/>
      <c r="VBW159" s="46"/>
      <c r="VBX159" s="46"/>
      <c r="VBY159" s="46"/>
      <c r="VBZ159" s="46"/>
      <c r="VCA159" s="46"/>
      <c r="VCB159" s="46"/>
      <c r="VCC159" s="46"/>
      <c r="VCD159" s="46"/>
      <c r="VCE159" s="46"/>
      <c r="VCF159" s="46"/>
      <c r="VCG159" s="46"/>
      <c r="VCH159" s="46"/>
      <c r="VCI159" s="46"/>
      <c r="VCJ159" s="46"/>
      <c r="VCK159" s="46"/>
      <c r="VCL159" s="46"/>
      <c r="VCM159" s="46"/>
      <c r="VCN159" s="46"/>
      <c r="VCO159" s="46"/>
      <c r="VCP159" s="46"/>
      <c r="VCQ159" s="46"/>
      <c r="VCR159" s="46"/>
      <c r="VCS159" s="46"/>
      <c r="VCT159" s="46"/>
      <c r="VCU159" s="46"/>
      <c r="VCV159" s="46"/>
      <c r="VCW159" s="46"/>
      <c r="VCX159" s="46"/>
      <c r="VCY159" s="46"/>
      <c r="VCZ159" s="46"/>
      <c r="VDA159" s="46"/>
      <c r="VDB159" s="46"/>
      <c r="VDC159" s="46"/>
      <c r="VDD159" s="46"/>
      <c r="VDE159" s="46"/>
      <c r="VDF159" s="46"/>
      <c r="VDG159" s="46"/>
      <c r="VDH159" s="46"/>
      <c r="VDI159" s="46"/>
      <c r="VDJ159" s="46"/>
      <c r="VDK159" s="46"/>
      <c r="VDL159" s="46"/>
      <c r="VDM159" s="46"/>
      <c r="VDN159" s="46"/>
      <c r="VDO159" s="46"/>
      <c r="VDP159" s="46"/>
      <c r="VDQ159" s="46"/>
      <c r="VDR159" s="46"/>
      <c r="VDS159" s="46"/>
      <c r="VDT159" s="46"/>
      <c r="VDU159" s="46"/>
      <c r="VDV159" s="46"/>
      <c r="VDW159" s="46"/>
      <c r="VDX159" s="46"/>
      <c r="VDY159" s="46"/>
      <c r="VDZ159" s="46"/>
      <c r="VEA159" s="46"/>
      <c r="VEB159" s="46"/>
      <c r="VEC159" s="46"/>
      <c r="VED159" s="46"/>
      <c r="VEE159" s="46"/>
      <c r="VEF159" s="46"/>
      <c r="VEG159" s="46"/>
      <c r="VEH159" s="46"/>
      <c r="VEI159" s="46"/>
      <c r="VEJ159" s="46"/>
      <c r="VEK159" s="46"/>
      <c r="VEL159" s="46"/>
      <c r="VEM159" s="46"/>
      <c r="VEN159" s="46"/>
      <c r="VEO159" s="46"/>
      <c r="VEP159" s="46"/>
      <c r="VEQ159" s="46"/>
      <c r="VER159" s="46"/>
      <c r="VES159" s="46"/>
      <c r="VET159" s="46"/>
      <c r="VEU159" s="46"/>
      <c r="VEV159" s="46"/>
      <c r="VEW159" s="46"/>
      <c r="VEX159" s="46"/>
      <c r="VEY159" s="46"/>
      <c r="VEZ159" s="46"/>
      <c r="VFA159" s="46"/>
      <c r="VFB159" s="46"/>
      <c r="VFC159" s="46"/>
      <c r="VFD159" s="46"/>
      <c r="VFE159" s="46"/>
      <c r="VFF159" s="46"/>
      <c r="VFG159" s="46"/>
      <c r="VFH159" s="46"/>
      <c r="VFI159" s="46"/>
      <c r="VFJ159" s="46"/>
      <c r="VFK159" s="46"/>
      <c r="VFL159" s="46"/>
      <c r="VFM159" s="46"/>
      <c r="VFN159" s="46"/>
      <c r="VFO159" s="46"/>
      <c r="VFP159" s="46"/>
      <c r="VFQ159" s="46"/>
      <c r="VFR159" s="46"/>
      <c r="VFS159" s="46"/>
      <c r="VFT159" s="46"/>
      <c r="VFU159" s="46"/>
      <c r="VFV159" s="46"/>
      <c r="VFW159" s="46"/>
      <c r="VFX159" s="46"/>
      <c r="VFY159" s="46"/>
      <c r="VFZ159" s="46"/>
      <c r="VGA159" s="46"/>
      <c r="VGB159" s="46"/>
      <c r="VGC159" s="46"/>
      <c r="VGD159" s="46"/>
      <c r="VGE159" s="46"/>
      <c r="VGF159" s="46"/>
      <c r="VGG159" s="46"/>
      <c r="VGH159" s="46"/>
      <c r="VGI159" s="46"/>
      <c r="VGJ159" s="46"/>
      <c r="VGK159" s="46"/>
      <c r="VGL159" s="46"/>
      <c r="VGM159" s="46"/>
      <c r="VGN159" s="46"/>
      <c r="VGO159" s="46"/>
      <c r="VGP159" s="46"/>
      <c r="VGQ159" s="46"/>
      <c r="VGR159" s="46"/>
      <c r="VGS159" s="46"/>
      <c r="VGT159" s="46"/>
      <c r="VGU159" s="46"/>
      <c r="VGV159" s="46"/>
      <c r="VGW159" s="46"/>
      <c r="VGX159" s="46"/>
      <c r="VGY159" s="46"/>
      <c r="VGZ159" s="46"/>
      <c r="VHA159" s="46"/>
      <c r="VHB159" s="46"/>
      <c r="VHC159" s="46"/>
      <c r="VHD159" s="46"/>
      <c r="VHE159" s="46"/>
      <c r="VHF159" s="46"/>
      <c r="VHG159" s="46"/>
      <c r="VHH159" s="46"/>
      <c r="VHI159" s="46"/>
      <c r="VHJ159" s="46"/>
      <c r="VHK159" s="46"/>
      <c r="VHL159" s="46"/>
      <c r="VHM159" s="46"/>
      <c r="VHT159" s="46"/>
      <c r="VHU159" s="46"/>
      <c r="VHV159" s="46"/>
      <c r="VHW159" s="46"/>
      <c r="VHX159" s="46"/>
      <c r="VHY159" s="46"/>
      <c r="VHZ159" s="46"/>
      <c r="VIA159" s="46"/>
      <c r="VIB159" s="46"/>
      <c r="VIC159" s="46"/>
      <c r="VID159" s="46"/>
      <c r="VIE159" s="46"/>
      <c r="VIF159" s="46"/>
      <c r="VIG159" s="46"/>
      <c r="VIH159" s="46"/>
      <c r="VII159" s="46"/>
      <c r="VIJ159" s="46"/>
      <c r="VIK159" s="46"/>
      <c r="VIL159" s="46"/>
      <c r="VIM159" s="46"/>
      <c r="VIN159" s="46"/>
      <c r="VIO159" s="46"/>
      <c r="VIP159" s="46"/>
      <c r="VIQ159" s="46"/>
      <c r="VIR159" s="46"/>
      <c r="VIS159" s="46"/>
      <c r="VIT159" s="46"/>
      <c r="VIU159" s="46"/>
      <c r="VIV159" s="46"/>
      <c r="VIW159" s="46"/>
      <c r="VIX159" s="46"/>
      <c r="VIY159" s="46"/>
      <c r="VIZ159" s="46"/>
      <c r="VJA159" s="46"/>
      <c r="VJB159" s="46"/>
      <c r="VJC159" s="46"/>
      <c r="VJD159" s="46"/>
      <c r="VJE159" s="46"/>
      <c r="VJF159" s="46"/>
      <c r="VJG159" s="46"/>
      <c r="VJH159" s="46"/>
      <c r="VJI159" s="46"/>
      <c r="VJJ159" s="46"/>
      <c r="VJK159" s="46"/>
      <c r="VJL159" s="46"/>
      <c r="VJM159" s="46"/>
      <c r="VJN159" s="46"/>
      <c r="VJO159" s="46"/>
      <c r="VJP159" s="46"/>
      <c r="VJQ159" s="46"/>
      <c r="VJR159" s="46"/>
      <c r="VJS159" s="46"/>
      <c r="VJT159" s="46"/>
      <c r="VJU159" s="46"/>
      <c r="VJV159" s="46"/>
      <c r="VJW159" s="46"/>
      <c r="VJX159" s="46"/>
      <c r="VJY159" s="46"/>
      <c r="VJZ159" s="46"/>
      <c r="VKA159" s="46"/>
      <c r="VKB159" s="46"/>
      <c r="VKC159" s="46"/>
      <c r="VKD159" s="46"/>
      <c r="VKE159" s="46"/>
      <c r="VKF159" s="46"/>
      <c r="VKG159" s="46"/>
      <c r="VKH159" s="46"/>
      <c r="VKI159" s="46"/>
      <c r="VKJ159" s="46"/>
      <c r="VKK159" s="46"/>
      <c r="VKL159" s="46"/>
      <c r="VKM159" s="46"/>
      <c r="VKN159" s="46"/>
      <c r="VKO159" s="46"/>
      <c r="VKP159" s="46"/>
      <c r="VKQ159" s="46"/>
      <c r="VKR159" s="46"/>
      <c r="VKS159" s="46"/>
      <c r="VKT159" s="46"/>
      <c r="VKU159" s="46"/>
      <c r="VKV159" s="46"/>
      <c r="VKW159" s="46"/>
      <c r="VKX159" s="46"/>
      <c r="VKY159" s="46"/>
      <c r="VKZ159" s="46"/>
      <c r="VLA159" s="46"/>
      <c r="VLB159" s="46"/>
      <c r="VLC159" s="46"/>
      <c r="VLD159" s="46"/>
      <c r="VLE159" s="46"/>
      <c r="VLF159" s="46"/>
      <c r="VLG159" s="46"/>
      <c r="VLH159" s="46"/>
      <c r="VLI159" s="46"/>
      <c r="VLJ159" s="46"/>
      <c r="VLK159" s="46"/>
      <c r="VLL159" s="46"/>
      <c r="VLM159" s="46"/>
      <c r="VLN159" s="46"/>
      <c r="VLO159" s="46"/>
      <c r="VLP159" s="46"/>
      <c r="VLQ159" s="46"/>
      <c r="VLR159" s="46"/>
      <c r="VLS159" s="46"/>
      <c r="VLT159" s="46"/>
      <c r="VLU159" s="46"/>
      <c r="VLV159" s="46"/>
      <c r="VLW159" s="46"/>
      <c r="VLX159" s="46"/>
      <c r="VLY159" s="46"/>
      <c r="VLZ159" s="46"/>
      <c r="VMA159" s="46"/>
      <c r="VMB159" s="46"/>
      <c r="VMC159" s="46"/>
      <c r="VMD159" s="46"/>
      <c r="VME159" s="46"/>
      <c r="VMF159" s="46"/>
      <c r="VMG159" s="46"/>
      <c r="VMH159" s="46"/>
      <c r="VMI159" s="46"/>
      <c r="VMJ159" s="46"/>
      <c r="VMK159" s="46"/>
      <c r="VML159" s="46"/>
      <c r="VMM159" s="46"/>
      <c r="VMN159" s="46"/>
      <c r="VMO159" s="46"/>
      <c r="VMP159" s="46"/>
      <c r="VMQ159" s="46"/>
      <c r="VMR159" s="46"/>
      <c r="VMS159" s="46"/>
      <c r="VMT159" s="46"/>
      <c r="VMU159" s="46"/>
      <c r="VMV159" s="46"/>
      <c r="VMW159" s="46"/>
      <c r="VMX159" s="46"/>
      <c r="VMY159" s="46"/>
      <c r="VMZ159" s="46"/>
      <c r="VNA159" s="46"/>
      <c r="VNB159" s="46"/>
      <c r="VNC159" s="46"/>
      <c r="VND159" s="46"/>
      <c r="VNE159" s="46"/>
      <c r="VNF159" s="46"/>
      <c r="VNG159" s="46"/>
      <c r="VNH159" s="46"/>
      <c r="VNI159" s="46"/>
      <c r="VNJ159" s="46"/>
      <c r="VNK159" s="46"/>
      <c r="VNL159" s="46"/>
      <c r="VNM159" s="46"/>
      <c r="VNN159" s="46"/>
      <c r="VNO159" s="46"/>
      <c r="VNP159" s="46"/>
      <c r="VNQ159" s="46"/>
      <c r="VNR159" s="46"/>
      <c r="VNS159" s="46"/>
      <c r="VNT159" s="46"/>
      <c r="VNU159" s="46"/>
      <c r="VNV159" s="46"/>
      <c r="VNW159" s="46"/>
      <c r="VNX159" s="46"/>
      <c r="VNY159" s="46"/>
      <c r="VNZ159" s="46"/>
      <c r="VOA159" s="46"/>
      <c r="VOB159" s="46"/>
      <c r="VOC159" s="46"/>
      <c r="VOD159" s="46"/>
      <c r="VOE159" s="46"/>
      <c r="VOF159" s="46"/>
      <c r="VOG159" s="46"/>
      <c r="VOH159" s="46"/>
      <c r="VOI159" s="46"/>
      <c r="VOJ159" s="46"/>
      <c r="VOK159" s="46"/>
      <c r="VOL159" s="46"/>
      <c r="VOM159" s="46"/>
      <c r="VON159" s="46"/>
      <c r="VOO159" s="46"/>
      <c r="VOP159" s="46"/>
      <c r="VOQ159" s="46"/>
      <c r="VOR159" s="46"/>
      <c r="VOS159" s="46"/>
      <c r="VOT159" s="46"/>
      <c r="VOU159" s="46"/>
      <c r="VOV159" s="46"/>
      <c r="VOW159" s="46"/>
      <c r="VOX159" s="46"/>
      <c r="VOY159" s="46"/>
      <c r="VOZ159" s="46"/>
      <c r="VPA159" s="46"/>
      <c r="VPB159" s="46"/>
      <c r="VPC159" s="46"/>
      <c r="VPD159" s="46"/>
      <c r="VPE159" s="46"/>
      <c r="VPF159" s="46"/>
      <c r="VPG159" s="46"/>
      <c r="VPH159" s="46"/>
      <c r="VPI159" s="46"/>
      <c r="VPJ159" s="46"/>
      <c r="VPK159" s="46"/>
      <c r="VPL159" s="46"/>
      <c r="VPM159" s="46"/>
      <c r="VPN159" s="46"/>
      <c r="VPO159" s="46"/>
      <c r="VPP159" s="46"/>
      <c r="VPQ159" s="46"/>
      <c r="VPR159" s="46"/>
      <c r="VPS159" s="46"/>
      <c r="VPT159" s="46"/>
      <c r="VPU159" s="46"/>
      <c r="VPV159" s="46"/>
      <c r="VPW159" s="46"/>
      <c r="VPX159" s="46"/>
      <c r="VPY159" s="46"/>
      <c r="VPZ159" s="46"/>
      <c r="VQA159" s="46"/>
      <c r="VQB159" s="46"/>
      <c r="VQC159" s="46"/>
      <c r="VQD159" s="46"/>
      <c r="VQE159" s="46"/>
      <c r="VQF159" s="46"/>
      <c r="VQG159" s="46"/>
      <c r="VQH159" s="46"/>
      <c r="VQI159" s="46"/>
      <c r="VQJ159" s="46"/>
      <c r="VQK159" s="46"/>
      <c r="VQL159" s="46"/>
      <c r="VQM159" s="46"/>
      <c r="VQN159" s="46"/>
      <c r="VQO159" s="46"/>
      <c r="VQP159" s="46"/>
      <c r="VQQ159" s="46"/>
      <c r="VQR159" s="46"/>
      <c r="VQS159" s="46"/>
      <c r="VQT159" s="46"/>
      <c r="VQU159" s="46"/>
      <c r="VQV159" s="46"/>
      <c r="VQW159" s="46"/>
      <c r="VQX159" s="46"/>
      <c r="VQY159" s="46"/>
      <c r="VQZ159" s="46"/>
      <c r="VRA159" s="46"/>
      <c r="VRB159" s="46"/>
      <c r="VRC159" s="46"/>
      <c r="VRD159" s="46"/>
      <c r="VRE159" s="46"/>
      <c r="VRF159" s="46"/>
      <c r="VRG159" s="46"/>
      <c r="VRH159" s="46"/>
      <c r="VRI159" s="46"/>
      <c r="VRP159" s="46"/>
      <c r="VRQ159" s="46"/>
      <c r="VRR159" s="46"/>
      <c r="VRS159" s="46"/>
      <c r="VRT159" s="46"/>
      <c r="VRU159" s="46"/>
      <c r="VRV159" s="46"/>
      <c r="VRW159" s="46"/>
      <c r="VRX159" s="46"/>
      <c r="VRY159" s="46"/>
      <c r="VRZ159" s="46"/>
      <c r="VSA159" s="46"/>
      <c r="VSB159" s="46"/>
      <c r="VSC159" s="46"/>
      <c r="VSD159" s="46"/>
      <c r="VSE159" s="46"/>
      <c r="VSF159" s="46"/>
      <c r="VSG159" s="46"/>
      <c r="VSH159" s="46"/>
      <c r="VSI159" s="46"/>
      <c r="VSJ159" s="46"/>
      <c r="VSK159" s="46"/>
      <c r="VSL159" s="46"/>
      <c r="VSM159" s="46"/>
      <c r="VSN159" s="46"/>
      <c r="VSO159" s="46"/>
      <c r="VSP159" s="46"/>
      <c r="VSQ159" s="46"/>
      <c r="VSR159" s="46"/>
      <c r="VSS159" s="46"/>
      <c r="VST159" s="46"/>
      <c r="VSU159" s="46"/>
      <c r="VSV159" s="46"/>
      <c r="VSW159" s="46"/>
      <c r="VSX159" s="46"/>
      <c r="VSY159" s="46"/>
      <c r="VSZ159" s="46"/>
      <c r="VTA159" s="46"/>
      <c r="VTB159" s="46"/>
      <c r="VTC159" s="46"/>
      <c r="VTD159" s="46"/>
      <c r="VTE159" s="46"/>
      <c r="VTF159" s="46"/>
      <c r="VTG159" s="46"/>
      <c r="VTH159" s="46"/>
      <c r="VTI159" s="46"/>
      <c r="VTJ159" s="46"/>
      <c r="VTK159" s="46"/>
      <c r="VTL159" s="46"/>
      <c r="VTM159" s="46"/>
      <c r="VTN159" s="46"/>
      <c r="VTO159" s="46"/>
      <c r="VTP159" s="46"/>
      <c r="VTQ159" s="46"/>
      <c r="VTR159" s="46"/>
      <c r="VTS159" s="46"/>
      <c r="VTT159" s="46"/>
      <c r="VTU159" s="46"/>
      <c r="VTV159" s="46"/>
      <c r="VTW159" s="46"/>
      <c r="VTX159" s="46"/>
      <c r="VTY159" s="46"/>
      <c r="VTZ159" s="46"/>
      <c r="VUA159" s="46"/>
      <c r="VUB159" s="46"/>
      <c r="VUC159" s="46"/>
      <c r="VUD159" s="46"/>
      <c r="VUE159" s="46"/>
      <c r="VUF159" s="46"/>
      <c r="VUG159" s="46"/>
      <c r="VUH159" s="46"/>
      <c r="VUI159" s="46"/>
      <c r="VUJ159" s="46"/>
      <c r="VUK159" s="46"/>
      <c r="VUL159" s="46"/>
      <c r="VUM159" s="46"/>
      <c r="VUN159" s="46"/>
      <c r="VUO159" s="46"/>
      <c r="VUP159" s="46"/>
      <c r="VUQ159" s="46"/>
      <c r="VUR159" s="46"/>
      <c r="VUS159" s="46"/>
      <c r="VUT159" s="46"/>
      <c r="VUU159" s="46"/>
      <c r="VUV159" s="46"/>
      <c r="VUW159" s="46"/>
      <c r="VUX159" s="46"/>
      <c r="VUY159" s="46"/>
      <c r="VUZ159" s="46"/>
      <c r="VVA159" s="46"/>
      <c r="VVB159" s="46"/>
      <c r="VVC159" s="46"/>
      <c r="VVD159" s="46"/>
      <c r="VVE159" s="46"/>
      <c r="VVF159" s="46"/>
      <c r="VVG159" s="46"/>
      <c r="VVH159" s="46"/>
      <c r="VVI159" s="46"/>
      <c r="VVJ159" s="46"/>
      <c r="VVK159" s="46"/>
      <c r="VVL159" s="46"/>
      <c r="VVM159" s="46"/>
      <c r="VVN159" s="46"/>
      <c r="VVO159" s="46"/>
      <c r="VVP159" s="46"/>
      <c r="VVQ159" s="46"/>
      <c r="VVR159" s="46"/>
      <c r="VVS159" s="46"/>
      <c r="VVT159" s="46"/>
      <c r="VVU159" s="46"/>
      <c r="VVV159" s="46"/>
      <c r="VVW159" s="46"/>
      <c r="VVX159" s="46"/>
      <c r="VVY159" s="46"/>
      <c r="VVZ159" s="46"/>
      <c r="VWA159" s="46"/>
      <c r="VWB159" s="46"/>
      <c r="VWC159" s="46"/>
      <c r="VWD159" s="46"/>
      <c r="VWE159" s="46"/>
      <c r="VWF159" s="46"/>
      <c r="VWG159" s="46"/>
      <c r="VWH159" s="46"/>
      <c r="VWI159" s="46"/>
      <c r="VWJ159" s="46"/>
      <c r="VWK159" s="46"/>
      <c r="VWL159" s="46"/>
      <c r="VWM159" s="46"/>
      <c r="VWN159" s="46"/>
      <c r="VWO159" s="46"/>
      <c r="VWP159" s="46"/>
      <c r="VWQ159" s="46"/>
      <c r="VWR159" s="46"/>
      <c r="VWS159" s="46"/>
      <c r="VWT159" s="46"/>
      <c r="VWU159" s="46"/>
      <c r="VWV159" s="46"/>
      <c r="VWW159" s="46"/>
      <c r="VWX159" s="46"/>
      <c r="VWY159" s="46"/>
      <c r="VWZ159" s="46"/>
      <c r="VXA159" s="46"/>
      <c r="VXB159" s="46"/>
      <c r="VXC159" s="46"/>
      <c r="VXD159" s="46"/>
      <c r="VXE159" s="46"/>
      <c r="VXF159" s="46"/>
      <c r="VXG159" s="46"/>
      <c r="VXH159" s="46"/>
      <c r="VXI159" s="46"/>
      <c r="VXJ159" s="46"/>
      <c r="VXK159" s="46"/>
      <c r="VXL159" s="46"/>
      <c r="VXM159" s="46"/>
      <c r="VXN159" s="46"/>
      <c r="VXO159" s="46"/>
      <c r="VXP159" s="46"/>
      <c r="VXQ159" s="46"/>
      <c r="VXR159" s="46"/>
      <c r="VXS159" s="46"/>
      <c r="VXT159" s="46"/>
      <c r="VXU159" s="46"/>
      <c r="VXV159" s="46"/>
      <c r="VXW159" s="46"/>
      <c r="VXX159" s="46"/>
      <c r="VXY159" s="46"/>
      <c r="VXZ159" s="46"/>
      <c r="VYA159" s="46"/>
      <c r="VYB159" s="46"/>
      <c r="VYC159" s="46"/>
      <c r="VYD159" s="46"/>
      <c r="VYE159" s="46"/>
      <c r="VYF159" s="46"/>
      <c r="VYG159" s="46"/>
      <c r="VYH159" s="46"/>
      <c r="VYI159" s="46"/>
      <c r="VYJ159" s="46"/>
      <c r="VYK159" s="46"/>
      <c r="VYL159" s="46"/>
      <c r="VYM159" s="46"/>
      <c r="VYN159" s="46"/>
      <c r="VYO159" s="46"/>
      <c r="VYP159" s="46"/>
      <c r="VYQ159" s="46"/>
      <c r="VYR159" s="46"/>
      <c r="VYS159" s="46"/>
      <c r="VYT159" s="46"/>
      <c r="VYU159" s="46"/>
      <c r="VYV159" s="46"/>
      <c r="VYW159" s="46"/>
      <c r="VYX159" s="46"/>
      <c r="VYY159" s="46"/>
      <c r="VYZ159" s="46"/>
      <c r="VZA159" s="46"/>
      <c r="VZB159" s="46"/>
      <c r="VZC159" s="46"/>
      <c r="VZD159" s="46"/>
      <c r="VZE159" s="46"/>
      <c r="VZF159" s="46"/>
      <c r="VZG159" s="46"/>
      <c r="VZH159" s="46"/>
      <c r="VZI159" s="46"/>
      <c r="VZJ159" s="46"/>
      <c r="VZK159" s="46"/>
      <c r="VZL159" s="46"/>
      <c r="VZM159" s="46"/>
      <c r="VZN159" s="46"/>
      <c r="VZO159" s="46"/>
      <c r="VZP159" s="46"/>
      <c r="VZQ159" s="46"/>
      <c r="VZR159" s="46"/>
      <c r="VZS159" s="46"/>
      <c r="VZT159" s="46"/>
      <c r="VZU159" s="46"/>
      <c r="VZV159" s="46"/>
      <c r="VZW159" s="46"/>
      <c r="VZX159" s="46"/>
      <c r="VZY159" s="46"/>
      <c r="VZZ159" s="46"/>
      <c r="WAA159" s="46"/>
      <c r="WAB159" s="46"/>
      <c r="WAC159" s="46"/>
      <c r="WAD159" s="46"/>
      <c r="WAE159" s="46"/>
      <c r="WAF159" s="46"/>
      <c r="WAG159" s="46"/>
      <c r="WAH159" s="46"/>
      <c r="WAI159" s="46"/>
      <c r="WAJ159" s="46"/>
      <c r="WAK159" s="46"/>
      <c r="WAL159" s="46"/>
      <c r="WAM159" s="46"/>
      <c r="WAN159" s="46"/>
      <c r="WAO159" s="46"/>
      <c r="WAP159" s="46"/>
      <c r="WAQ159" s="46"/>
      <c r="WAR159" s="46"/>
      <c r="WAS159" s="46"/>
      <c r="WAT159" s="46"/>
      <c r="WAU159" s="46"/>
      <c r="WAV159" s="46"/>
      <c r="WAW159" s="46"/>
      <c r="WAX159" s="46"/>
      <c r="WAY159" s="46"/>
      <c r="WAZ159" s="46"/>
      <c r="WBA159" s="46"/>
      <c r="WBB159" s="46"/>
      <c r="WBC159" s="46"/>
      <c r="WBD159" s="46"/>
      <c r="WBE159" s="46"/>
      <c r="WBL159" s="46"/>
      <c r="WBM159" s="46"/>
      <c r="WBN159" s="46"/>
      <c r="WBO159" s="46"/>
      <c r="WBP159" s="46"/>
      <c r="WBQ159" s="46"/>
      <c r="WBR159" s="46"/>
      <c r="WBS159" s="46"/>
      <c r="WBT159" s="46"/>
      <c r="WBU159" s="46"/>
      <c r="WBV159" s="46"/>
      <c r="WBW159" s="46"/>
      <c r="WBX159" s="46"/>
      <c r="WBY159" s="46"/>
      <c r="WBZ159" s="46"/>
      <c r="WCA159" s="46"/>
      <c r="WCB159" s="46"/>
      <c r="WCC159" s="46"/>
      <c r="WCD159" s="46"/>
      <c r="WCE159" s="46"/>
      <c r="WCF159" s="46"/>
      <c r="WCG159" s="46"/>
      <c r="WCH159" s="46"/>
      <c r="WCI159" s="46"/>
      <c r="WCJ159" s="46"/>
      <c r="WCK159" s="46"/>
      <c r="WCL159" s="46"/>
      <c r="WCM159" s="46"/>
      <c r="WCN159" s="46"/>
      <c r="WCO159" s="46"/>
      <c r="WCP159" s="46"/>
      <c r="WCQ159" s="46"/>
      <c r="WCR159" s="46"/>
      <c r="WCS159" s="46"/>
      <c r="WCT159" s="46"/>
      <c r="WCU159" s="46"/>
      <c r="WCV159" s="46"/>
      <c r="WCW159" s="46"/>
      <c r="WCX159" s="46"/>
      <c r="WCY159" s="46"/>
      <c r="WCZ159" s="46"/>
      <c r="WDA159" s="46"/>
      <c r="WDB159" s="46"/>
      <c r="WDC159" s="46"/>
      <c r="WDD159" s="46"/>
      <c r="WDE159" s="46"/>
      <c r="WDF159" s="46"/>
      <c r="WDG159" s="46"/>
      <c r="WDH159" s="46"/>
      <c r="WDI159" s="46"/>
      <c r="WDJ159" s="46"/>
      <c r="WDK159" s="46"/>
      <c r="WDL159" s="46"/>
      <c r="WDM159" s="46"/>
      <c r="WDN159" s="46"/>
      <c r="WDO159" s="46"/>
      <c r="WDP159" s="46"/>
      <c r="WDQ159" s="46"/>
      <c r="WDR159" s="46"/>
      <c r="WDS159" s="46"/>
      <c r="WDT159" s="46"/>
      <c r="WDU159" s="46"/>
      <c r="WDV159" s="46"/>
      <c r="WDW159" s="46"/>
      <c r="WDX159" s="46"/>
      <c r="WDY159" s="46"/>
      <c r="WDZ159" s="46"/>
      <c r="WEA159" s="46"/>
      <c r="WEB159" s="46"/>
      <c r="WEC159" s="46"/>
      <c r="WED159" s="46"/>
      <c r="WEE159" s="46"/>
      <c r="WEF159" s="46"/>
      <c r="WEG159" s="46"/>
      <c r="WEH159" s="46"/>
      <c r="WEI159" s="46"/>
      <c r="WEJ159" s="46"/>
      <c r="WEK159" s="46"/>
      <c r="WEL159" s="46"/>
      <c r="WEM159" s="46"/>
      <c r="WEN159" s="46"/>
      <c r="WEO159" s="46"/>
      <c r="WEP159" s="46"/>
      <c r="WEQ159" s="46"/>
      <c r="WER159" s="46"/>
      <c r="WES159" s="46"/>
      <c r="WET159" s="46"/>
      <c r="WEU159" s="46"/>
      <c r="WEV159" s="46"/>
      <c r="WEW159" s="46"/>
      <c r="WEX159" s="46"/>
      <c r="WEY159" s="46"/>
      <c r="WEZ159" s="46"/>
      <c r="WFA159" s="46"/>
      <c r="WFB159" s="46"/>
      <c r="WFC159" s="46"/>
      <c r="WFD159" s="46"/>
      <c r="WFE159" s="46"/>
      <c r="WFF159" s="46"/>
      <c r="WFG159" s="46"/>
      <c r="WFH159" s="46"/>
      <c r="WFI159" s="46"/>
      <c r="WFJ159" s="46"/>
      <c r="WFK159" s="46"/>
      <c r="WFL159" s="46"/>
      <c r="WFM159" s="46"/>
      <c r="WFN159" s="46"/>
      <c r="WFO159" s="46"/>
      <c r="WFP159" s="46"/>
      <c r="WFQ159" s="46"/>
      <c r="WFR159" s="46"/>
      <c r="WFS159" s="46"/>
      <c r="WFT159" s="46"/>
      <c r="WFU159" s="46"/>
      <c r="WFV159" s="46"/>
      <c r="WFW159" s="46"/>
      <c r="WFX159" s="46"/>
      <c r="WFY159" s="46"/>
      <c r="WFZ159" s="46"/>
      <c r="WGA159" s="46"/>
      <c r="WGB159" s="46"/>
      <c r="WGC159" s="46"/>
      <c r="WGD159" s="46"/>
      <c r="WGE159" s="46"/>
      <c r="WGF159" s="46"/>
      <c r="WGG159" s="46"/>
      <c r="WGH159" s="46"/>
      <c r="WGI159" s="46"/>
      <c r="WGJ159" s="46"/>
      <c r="WGK159" s="46"/>
      <c r="WGL159" s="46"/>
      <c r="WGM159" s="46"/>
      <c r="WGN159" s="46"/>
      <c r="WGO159" s="46"/>
      <c r="WGP159" s="46"/>
      <c r="WGQ159" s="46"/>
      <c r="WGR159" s="46"/>
      <c r="WGS159" s="46"/>
      <c r="WGT159" s="46"/>
      <c r="WGU159" s="46"/>
      <c r="WGV159" s="46"/>
      <c r="WGW159" s="46"/>
      <c r="WGX159" s="46"/>
      <c r="WGY159" s="46"/>
      <c r="WGZ159" s="46"/>
      <c r="WHA159" s="46"/>
      <c r="WHB159" s="46"/>
      <c r="WHC159" s="46"/>
      <c r="WHD159" s="46"/>
      <c r="WHE159" s="46"/>
      <c r="WHF159" s="46"/>
      <c r="WHG159" s="46"/>
      <c r="WHH159" s="46"/>
      <c r="WHI159" s="46"/>
      <c r="WHJ159" s="46"/>
      <c r="WHK159" s="46"/>
      <c r="WHL159" s="46"/>
      <c r="WHM159" s="46"/>
      <c r="WHN159" s="46"/>
      <c r="WHO159" s="46"/>
      <c r="WHP159" s="46"/>
      <c r="WHQ159" s="46"/>
      <c r="WHR159" s="46"/>
      <c r="WHS159" s="46"/>
      <c r="WHT159" s="46"/>
      <c r="WHU159" s="46"/>
      <c r="WHV159" s="46"/>
      <c r="WHW159" s="46"/>
      <c r="WHX159" s="46"/>
      <c r="WHY159" s="46"/>
      <c r="WHZ159" s="46"/>
      <c r="WIA159" s="46"/>
      <c r="WIB159" s="46"/>
      <c r="WIC159" s="46"/>
      <c r="WID159" s="46"/>
      <c r="WIE159" s="46"/>
      <c r="WIF159" s="46"/>
      <c r="WIG159" s="46"/>
      <c r="WIH159" s="46"/>
      <c r="WII159" s="46"/>
      <c r="WIJ159" s="46"/>
      <c r="WIK159" s="46"/>
      <c r="WIL159" s="46"/>
      <c r="WIM159" s="46"/>
      <c r="WIN159" s="46"/>
      <c r="WIO159" s="46"/>
      <c r="WIP159" s="46"/>
      <c r="WIQ159" s="46"/>
      <c r="WIR159" s="46"/>
      <c r="WIS159" s="46"/>
      <c r="WIT159" s="46"/>
      <c r="WIU159" s="46"/>
      <c r="WIV159" s="46"/>
      <c r="WIW159" s="46"/>
      <c r="WIX159" s="46"/>
      <c r="WIY159" s="46"/>
      <c r="WIZ159" s="46"/>
      <c r="WJA159" s="46"/>
      <c r="WJB159" s="46"/>
      <c r="WJC159" s="46"/>
      <c r="WJD159" s="46"/>
      <c r="WJE159" s="46"/>
      <c r="WJF159" s="46"/>
      <c r="WJG159" s="46"/>
      <c r="WJH159" s="46"/>
      <c r="WJI159" s="46"/>
      <c r="WJJ159" s="46"/>
      <c r="WJK159" s="46"/>
      <c r="WJL159" s="46"/>
      <c r="WJM159" s="46"/>
      <c r="WJN159" s="46"/>
      <c r="WJO159" s="46"/>
      <c r="WJP159" s="46"/>
      <c r="WJQ159" s="46"/>
      <c r="WJR159" s="46"/>
      <c r="WJS159" s="46"/>
      <c r="WJT159" s="46"/>
      <c r="WJU159" s="46"/>
      <c r="WJV159" s="46"/>
      <c r="WJW159" s="46"/>
      <c r="WJX159" s="46"/>
      <c r="WJY159" s="46"/>
      <c r="WJZ159" s="46"/>
      <c r="WKA159" s="46"/>
      <c r="WKB159" s="46"/>
      <c r="WKC159" s="46"/>
      <c r="WKD159" s="46"/>
      <c r="WKE159" s="46"/>
      <c r="WKF159" s="46"/>
      <c r="WKG159" s="46"/>
      <c r="WKH159" s="46"/>
      <c r="WKI159" s="46"/>
      <c r="WKJ159" s="46"/>
      <c r="WKK159" s="46"/>
      <c r="WKL159" s="46"/>
      <c r="WKM159" s="46"/>
      <c r="WKN159" s="46"/>
      <c r="WKO159" s="46"/>
      <c r="WKP159" s="46"/>
      <c r="WKQ159" s="46"/>
      <c r="WKR159" s="46"/>
      <c r="WKS159" s="46"/>
      <c r="WKT159" s="46"/>
      <c r="WKU159" s="46"/>
      <c r="WKV159" s="46"/>
      <c r="WKW159" s="46"/>
      <c r="WKX159" s="46"/>
      <c r="WKY159" s="46"/>
      <c r="WKZ159" s="46"/>
      <c r="WLA159" s="46"/>
      <c r="WLH159" s="46"/>
      <c r="WLI159" s="46"/>
      <c r="WLJ159" s="46"/>
      <c r="WLK159" s="46"/>
      <c r="WLL159" s="46"/>
      <c r="WLM159" s="46"/>
      <c r="WLN159" s="46"/>
      <c r="WLO159" s="46"/>
      <c r="WLP159" s="46"/>
      <c r="WLQ159" s="46"/>
      <c r="WLR159" s="46"/>
      <c r="WLS159" s="46"/>
      <c r="WLT159" s="46"/>
      <c r="WLU159" s="46"/>
      <c r="WLV159" s="46"/>
      <c r="WLW159" s="46"/>
      <c r="WLX159" s="46"/>
      <c r="WLY159" s="46"/>
      <c r="WLZ159" s="46"/>
      <c r="WMA159" s="46"/>
      <c r="WMB159" s="46"/>
      <c r="WMC159" s="46"/>
      <c r="WMD159" s="46"/>
      <c r="WME159" s="46"/>
      <c r="WMF159" s="46"/>
      <c r="WMG159" s="46"/>
      <c r="WMH159" s="46"/>
      <c r="WMI159" s="46"/>
      <c r="WMJ159" s="46"/>
      <c r="WMK159" s="46"/>
      <c r="WML159" s="46"/>
      <c r="WMM159" s="46"/>
      <c r="WMN159" s="46"/>
      <c r="WMO159" s="46"/>
      <c r="WMP159" s="46"/>
      <c r="WMQ159" s="46"/>
      <c r="WMR159" s="46"/>
      <c r="WMS159" s="46"/>
      <c r="WMT159" s="46"/>
      <c r="WMU159" s="46"/>
      <c r="WMV159" s="46"/>
      <c r="WMW159" s="46"/>
      <c r="WMX159" s="46"/>
      <c r="WMY159" s="46"/>
      <c r="WMZ159" s="46"/>
      <c r="WNA159" s="46"/>
      <c r="WNB159" s="46"/>
      <c r="WNC159" s="46"/>
      <c r="WND159" s="46"/>
      <c r="WNE159" s="46"/>
      <c r="WNF159" s="46"/>
      <c r="WNG159" s="46"/>
      <c r="WNH159" s="46"/>
      <c r="WNI159" s="46"/>
      <c r="WNJ159" s="46"/>
      <c r="WNK159" s="46"/>
      <c r="WNL159" s="46"/>
      <c r="WNM159" s="46"/>
      <c r="WNN159" s="46"/>
      <c r="WNO159" s="46"/>
      <c r="WNP159" s="46"/>
      <c r="WNQ159" s="46"/>
      <c r="WNR159" s="46"/>
      <c r="WNS159" s="46"/>
      <c r="WNT159" s="46"/>
      <c r="WNU159" s="46"/>
      <c r="WNV159" s="46"/>
      <c r="WNW159" s="46"/>
      <c r="WNX159" s="46"/>
      <c r="WNY159" s="46"/>
      <c r="WNZ159" s="46"/>
      <c r="WOA159" s="46"/>
      <c r="WOB159" s="46"/>
      <c r="WOC159" s="46"/>
      <c r="WOD159" s="46"/>
      <c r="WOE159" s="46"/>
      <c r="WOF159" s="46"/>
      <c r="WOG159" s="46"/>
      <c r="WOH159" s="46"/>
      <c r="WOI159" s="46"/>
      <c r="WOJ159" s="46"/>
      <c r="WOK159" s="46"/>
      <c r="WOL159" s="46"/>
      <c r="WOM159" s="46"/>
      <c r="WON159" s="46"/>
      <c r="WOO159" s="46"/>
      <c r="WOP159" s="46"/>
      <c r="WOQ159" s="46"/>
      <c r="WOR159" s="46"/>
      <c r="WOS159" s="46"/>
      <c r="WOT159" s="46"/>
      <c r="WOU159" s="46"/>
      <c r="WOV159" s="46"/>
      <c r="WOW159" s="46"/>
      <c r="WOX159" s="46"/>
      <c r="WOY159" s="46"/>
      <c r="WOZ159" s="46"/>
      <c r="WPA159" s="46"/>
      <c r="WPB159" s="46"/>
      <c r="WPC159" s="46"/>
      <c r="WPD159" s="46"/>
      <c r="WPE159" s="46"/>
      <c r="WPF159" s="46"/>
      <c r="WPG159" s="46"/>
      <c r="WPH159" s="46"/>
      <c r="WPI159" s="46"/>
      <c r="WPJ159" s="46"/>
      <c r="WPK159" s="46"/>
      <c r="WPL159" s="46"/>
      <c r="WPM159" s="46"/>
      <c r="WPN159" s="46"/>
      <c r="WPO159" s="46"/>
      <c r="WPP159" s="46"/>
      <c r="WPQ159" s="46"/>
      <c r="WPR159" s="46"/>
      <c r="WPS159" s="46"/>
      <c r="WPT159" s="46"/>
      <c r="WPU159" s="46"/>
      <c r="WPV159" s="46"/>
      <c r="WPW159" s="46"/>
      <c r="WPX159" s="46"/>
      <c r="WPY159" s="46"/>
      <c r="WPZ159" s="46"/>
      <c r="WQA159" s="46"/>
      <c r="WQB159" s="46"/>
      <c r="WQC159" s="46"/>
      <c r="WQD159" s="46"/>
      <c r="WQE159" s="46"/>
      <c r="WQF159" s="46"/>
      <c r="WQG159" s="46"/>
      <c r="WQH159" s="46"/>
      <c r="WQI159" s="46"/>
      <c r="WQJ159" s="46"/>
      <c r="WQK159" s="46"/>
      <c r="WQL159" s="46"/>
      <c r="WQM159" s="46"/>
      <c r="WQN159" s="46"/>
      <c r="WQO159" s="46"/>
      <c r="WQP159" s="46"/>
      <c r="WQQ159" s="46"/>
      <c r="WQR159" s="46"/>
      <c r="WQS159" s="46"/>
      <c r="WQT159" s="46"/>
      <c r="WQU159" s="46"/>
      <c r="WQV159" s="46"/>
      <c r="WQW159" s="46"/>
      <c r="WQX159" s="46"/>
      <c r="WQY159" s="46"/>
      <c r="WQZ159" s="46"/>
      <c r="WRA159" s="46"/>
      <c r="WRB159" s="46"/>
      <c r="WRC159" s="46"/>
      <c r="WRD159" s="46"/>
      <c r="WRE159" s="46"/>
      <c r="WRF159" s="46"/>
      <c r="WRG159" s="46"/>
      <c r="WRH159" s="46"/>
      <c r="WRI159" s="46"/>
      <c r="WRJ159" s="46"/>
      <c r="WRK159" s="46"/>
      <c r="WRL159" s="46"/>
      <c r="WRM159" s="46"/>
      <c r="WRN159" s="46"/>
      <c r="WRO159" s="46"/>
      <c r="WRP159" s="46"/>
      <c r="WRQ159" s="46"/>
      <c r="WRR159" s="46"/>
      <c r="WRS159" s="46"/>
      <c r="WRT159" s="46"/>
      <c r="WRU159" s="46"/>
      <c r="WRV159" s="46"/>
      <c r="WRW159" s="46"/>
      <c r="WRX159" s="46"/>
      <c r="WRY159" s="46"/>
      <c r="WRZ159" s="46"/>
      <c r="WSA159" s="46"/>
      <c r="WSB159" s="46"/>
      <c r="WSC159" s="46"/>
      <c r="WSD159" s="46"/>
      <c r="WSE159" s="46"/>
      <c r="WSF159" s="46"/>
      <c r="WSG159" s="46"/>
      <c r="WSH159" s="46"/>
      <c r="WSI159" s="46"/>
      <c r="WSJ159" s="46"/>
      <c r="WSK159" s="46"/>
      <c r="WSL159" s="46"/>
      <c r="WSM159" s="46"/>
      <c r="WSN159" s="46"/>
      <c r="WSO159" s="46"/>
      <c r="WSP159" s="46"/>
      <c r="WSQ159" s="46"/>
      <c r="WSR159" s="46"/>
      <c r="WSS159" s="46"/>
      <c r="WST159" s="46"/>
      <c r="WSU159" s="46"/>
      <c r="WSV159" s="46"/>
      <c r="WSW159" s="46"/>
      <c r="WSX159" s="46"/>
      <c r="WSY159" s="46"/>
      <c r="WSZ159" s="46"/>
      <c r="WTA159" s="46"/>
      <c r="WTB159" s="46"/>
      <c r="WTC159" s="46"/>
      <c r="WTD159" s="46"/>
      <c r="WTE159" s="46"/>
      <c r="WTF159" s="46"/>
      <c r="WTG159" s="46"/>
      <c r="WTH159" s="46"/>
      <c r="WTI159" s="46"/>
      <c r="WTJ159" s="46"/>
      <c r="WTK159" s="46"/>
      <c r="WTL159" s="46"/>
      <c r="WTM159" s="46"/>
      <c r="WTN159" s="46"/>
      <c r="WTO159" s="46"/>
      <c r="WTP159" s="46"/>
      <c r="WTQ159" s="46"/>
      <c r="WTR159" s="46"/>
      <c r="WTS159" s="46"/>
      <c r="WTT159" s="46"/>
      <c r="WTU159" s="46"/>
      <c r="WTV159" s="46"/>
      <c r="WTW159" s="46"/>
      <c r="WTX159" s="46"/>
      <c r="WTY159" s="46"/>
      <c r="WTZ159" s="46"/>
      <c r="WUA159" s="46"/>
      <c r="WUB159" s="46"/>
      <c r="WUC159" s="46"/>
      <c r="WUD159" s="46"/>
      <c r="WUE159" s="46"/>
      <c r="WUF159" s="46"/>
      <c r="WUG159" s="46"/>
      <c r="WUH159" s="46"/>
      <c r="WUI159" s="46"/>
      <c r="WUJ159" s="46"/>
      <c r="WUK159" s="46"/>
      <c r="WUL159" s="46"/>
      <c r="WUM159" s="46"/>
      <c r="WUN159" s="46"/>
      <c r="WUO159" s="46"/>
      <c r="WUP159" s="46"/>
      <c r="WUQ159" s="46"/>
      <c r="WUR159" s="46"/>
      <c r="WUS159" s="46"/>
      <c r="WUT159" s="46"/>
      <c r="WUU159" s="46"/>
      <c r="WUV159" s="46"/>
      <c r="WUW159" s="46"/>
      <c r="WVD159" s="46"/>
      <c r="WVE159" s="46"/>
      <c r="WVF159" s="46"/>
      <c r="WVG159" s="46"/>
      <c r="WVH159" s="46"/>
      <c r="WVI159" s="46"/>
      <c r="WVJ159" s="46"/>
      <c r="WVK159" s="46"/>
      <c r="WVL159" s="46"/>
      <c r="WVM159" s="46"/>
      <c r="WVN159" s="46"/>
      <c r="WVO159" s="46"/>
      <c r="WVP159" s="46"/>
      <c r="WVQ159" s="46"/>
      <c r="WVR159" s="46"/>
      <c r="WVS159" s="46"/>
      <c r="WVT159" s="46"/>
      <c r="WVU159" s="46"/>
      <c r="WVV159" s="46"/>
      <c r="WVW159" s="46"/>
      <c r="WVX159" s="46"/>
      <c r="WVY159" s="46"/>
      <c r="WVZ159" s="46"/>
      <c r="WWA159" s="46"/>
      <c r="WWB159" s="46"/>
      <c r="WWC159" s="46"/>
      <c r="WWD159" s="46"/>
      <c r="WWE159" s="46"/>
      <c r="WWF159" s="46"/>
      <c r="WWG159" s="46"/>
      <c r="WWH159" s="46"/>
      <c r="WWI159" s="46"/>
      <c r="WWJ159" s="46"/>
      <c r="WWK159" s="46"/>
      <c r="WWL159" s="46"/>
      <c r="WWM159" s="46"/>
      <c r="WWN159" s="46"/>
      <c r="WWO159" s="46"/>
      <c r="WWP159" s="46"/>
      <c r="WWQ159" s="46"/>
      <c r="WWR159" s="46"/>
      <c r="WWS159" s="46"/>
      <c r="WWT159" s="46"/>
      <c r="WWU159" s="46"/>
      <c r="WWV159" s="46"/>
      <c r="WWW159" s="46"/>
      <c r="WWX159" s="46"/>
      <c r="WWY159" s="46"/>
      <c r="WWZ159" s="46"/>
      <c r="WXA159" s="46"/>
      <c r="WXB159" s="46"/>
      <c r="WXC159" s="46"/>
      <c r="WXD159" s="46"/>
      <c r="WXE159" s="46"/>
      <c r="WXF159" s="46"/>
      <c r="WXG159" s="46"/>
      <c r="WXH159" s="46"/>
      <c r="WXI159" s="46"/>
      <c r="WXJ159" s="46"/>
      <c r="WXK159" s="46"/>
      <c r="WXL159" s="46"/>
      <c r="WXM159" s="46"/>
      <c r="WXN159" s="46"/>
      <c r="WXO159" s="46"/>
      <c r="WXP159" s="46"/>
      <c r="WXQ159" s="46"/>
      <c r="WXR159" s="46"/>
      <c r="WXS159" s="46"/>
      <c r="WXT159" s="46"/>
      <c r="WXU159" s="46"/>
      <c r="WXV159" s="46"/>
      <c r="WXW159" s="46"/>
      <c r="WXX159" s="46"/>
      <c r="WXY159" s="46"/>
      <c r="WXZ159" s="46"/>
      <c r="WYA159" s="46"/>
      <c r="WYB159" s="46"/>
      <c r="WYC159" s="46"/>
      <c r="WYD159" s="46"/>
      <c r="WYE159" s="46"/>
      <c r="WYF159" s="46"/>
      <c r="WYG159" s="46"/>
      <c r="WYH159" s="46"/>
      <c r="WYI159" s="46"/>
      <c r="WYJ159" s="46"/>
      <c r="WYK159" s="46"/>
      <c r="WYL159" s="46"/>
      <c r="WYM159" s="46"/>
      <c r="WYN159" s="46"/>
      <c r="WYO159" s="46"/>
      <c r="WYP159" s="46"/>
      <c r="WYQ159" s="46"/>
      <c r="WYR159" s="46"/>
      <c r="WYS159" s="46"/>
      <c r="WYT159" s="46"/>
      <c r="WYU159" s="46"/>
      <c r="WYV159" s="46"/>
      <c r="WYW159" s="46"/>
      <c r="WYX159" s="46"/>
      <c r="WYY159" s="46"/>
      <c r="WYZ159" s="46"/>
      <c r="WZA159" s="46"/>
      <c r="WZB159" s="46"/>
      <c r="WZC159" s="46"/>
      <c r="WZD159" s="46"/>
      <c r="WZE159" s="46"/>
      <c r="WZF159" s="46"/>
      <c r="WZG159" s="46"/>
      <c r="WZH159" s="46"/>
      <c r="WZI159" s="46"/>
      <c r="WZJ159" s="46"/>
      <c r="WZK159" s="46"/>
      <c r="WZL159" s="46"/>
      <c r="WZM159" s="46"/>
      <c r="WZN159" s="46"/>
      <c r="WZO159" s="46"/>
      <c r="WZP159" s="46"/>
      <c r="WZQ159" s="46"/>
      <c r="WZR159" s="46"/>
      <c r="WZS159" s="46"/>
      <c r="WZT159" s="46"/>
      <c r="WZU159" s="46"/>
      <c r="WZV159" s="46"/>
      <c r="WZW159" s="46"/>
      <c r="WZX159" s="46"/>
      <c r="WZY159" s="46"/>
      <c r="WZZ159" s="46"/>
      <c r="XAA159" s="46"/>
      <c r="XAB159" s="46"/>
      <c r="XAC159" s="46"/>
      <c r="XAD159" s="46"/>
      <c r="XAE159" s="46"/>
      <c r="XAF159" s="46"/>
      <c r="XAG159" s="46"/>
      <c r="XAH159" s="46"/>
      <c r="XAI159" s="46"/>
      <c r="XAJ159" s="46"/>
      <c r="XAK159" s="46"/>
      <c r="XAL159" s="46"/>
      <c r="XAM159" s="46"/>
      <c r="XAN159" s="46"/>
      <c r="XAO159" s="46"/>
      <c r="XAP159" s="46"/>
      <c r="XAQ159" s="46"/>
      <c r="XAR159" s="46"/>
      <c r="XAS159" s="46"/>
      <c r="XAT159" s="46"/>
      <c r="XAU159" s="46"/>
      <c r="XAV159" s="46"/>
      <c r="XAW159" s="46"/>
      <c r="XAX159" s="46"/>
      <c r="XAY159" s="46"/>
      <c r="XAZ159" s="46"/>
      <c r="XBA159" s="46"/>
      <c r="XBB159" s="46"/>
      <c r="XBC159" s="46"/>
      <c r="XBD159" s="46"/>
      <c r="XBE159" s="46"/>
      <c r="XBF159" s="46"/>
      <c r="XBG159" s="46"/>
      <c r="XBH159" s="46"/>
      <c r="XBI159" s="46"/>
      <c r="XBJ159" s="46"/>
      <c r="XBK159" s="46"/>
      <c r="XBL159" s="46"/>
      <c r="XBM159" s="46"/>
      <c r="XBN159" s="46"/>
      <c r="XBO159" s="46"/>
      <c r="XBP159" s="46"/>
      <c r="XBQ159" s="46"/>
      <c r="XBR159" s="46"/>
      <c r="XBS159" s="46"/>
      <c r="XBT159" s="46"/>
      <c r="XBU159" s="46"/>
      <c r="XBV159" s="46"/>
      <c r="XBW159" s="46"/>
      <c r="XBX159" s="46"/>
      <c r="XBY159" s="46"/>
      <c r="XBZ159" s="46"/>
      <c r="XCA159" s="46"/>
      <c r="XCB159" s="46"/>
      <c r="XCC159" s="46"/>
      <c r="XCD159" s="46"/>
      <c r="XCE159" s="46"/>
      <c r="XCF159" s="46"/>
      <c r="XCG159" s="46"/>
      <c r="XCH159" s="46"/>
      <c r="XCI159" s="46"/>
      <c r="XCJ159" s="46"/>
      <c r="XCK159" s="46"/>
      <c r="XCL159" s="46"/>
      <c r="XCM159" s="46"/>
      <c r="XCN159" s="46"/>
      <c r="XCO159" s="46"/>
      <c r="XCP159" s="46"/>
      <c r="XCQ159" s="46"/>
      <c r="XCR159" s="46"/>
      <c r="XCS159" s="46"/>
      <c r="XCT159" s="46"/>
      <c r="XCU159" s="46"/>
      <c r="XCV159" s="46"/>
      <c r="XCW159" s="46"/>
      <c r="XCX159" s="46"/>
      <c r="XCY159" s="46"/>
      <c r="XCZ159" s="46"/>
      <c r="XDA159" s="46"/>
      <c r="XDB159" s="46"/>
      <c r="XDC159" s="46"/>
      <c r="XDD159" s="46"/>
      <c r="XDE159" s="46"/>
      <c r="XDF159" s="46"/>
      <c r="XDG159" s="46"/>
      <c r="XDH159" s="46"/>
      <c r="XDI159" s="46"/>
      <c r="XDJ159" s="46"/>
      <c r="XDK159" s="46"/>
      <c r="XDL159" s="46"/>
      <c r="XDM159" s="46"/>
      <c r="XDN159" s="46"/>
      <c r="XDO159" s="46"/>
      <c r="XDP159" s="46"/>
      <c r="XDQ159" s="46"/>
      <c r="XDR159" s="46"/>
      <c r="XDS159" s="46"/>
      <c r="XDT159" s="46"/>
      <c r="XDU159" s="46"/>
      <c r="XDV159" s="46"/>
      <c r="XDW159" s="46"/>
      <c r="XDX159" s="46"/>
      <c r="XDY159" s="46"/>
      <c r="XDZ159" s="46"/>
      <c r="XEA159" s="46"/>
      <c r="XEB159" s="46"/>
      <c r="XEC159" s="46"/>
      <c r="XED159" s="46"/>
      <c r="XEE159" s="46"/>
      <c r="XEF159" s="46"/>
      <c r="XEG159" s="46"/>
      <c r="XEH159" s="46"/>
      <c r="XEI159" s="46"/>
      <c r="XEJ159" s="46"/>
      <c r="XEK159" s="46"/>
      <c r="XEL159" s="46"/>
      <c r="XEM159" s="46"/>
      <c r="XEN159" s="46"/>
    </row>
    <row r="160" spans="1:16368" ht="15.75" x14ac:dyDescent="0.25">
      <c r="A160" s="51" t="s">
        <v>97</v>
      </c>
      <c r="B160" s="52">
        <v>1300000000</v>
      </c>
      <c r="C160" s="52"/>
      <c r="D160" s="378">
        <f t="shared" ref="D160:F161" si="49">D161</f>
        <v>37600000</v>
      </c>
      <c r="E160" s="378">
        <f t="shared" si="49"/>
        <v>28400000</v>
      </c>
      <c r="F160" s="378">
        <f t="shared" si="49"/>
        <v>0</v>
      </c>
      <c r="G160" s="49"/>
      <c r="H160" s="44"/>
      <c r="I160" s="44"/>
      <c r="J160" s="44"/>
      <c r="K160" s="44"/>
      <c r="L160" s="44"/>
      <c r="M160" s="44"/>
      <c r="N160" s="44"/>
      <c r="O160" s="44"/>
      <c r="P160" s="44"/>
      <c r="Q160" s="44"/>
      <c r="R160" s="44"/>
      <c r="S160" s="44"/>
      <c r="T160" s="44"/>
      <c r="U160" s="44"/>
      <c r="V160" s="44"/>
      <c r="W160" s="44"/>
      <c r="X160" s="44"/>
      <c r="Y160" s="44"/>
      <c r="Z160" s="44"/>
      <c r="AA160" s="44"/>
      <c r="AB160" s="44"/>
      <c r="AC160" s="44"/>
      <c r="AD160" s="44"/>
      <c r="AE160" s="44"/>
      <c r="AF160" s="44"/>
      <c r="AG160" s="44"/>
      <c r="AH160" s="44"/>
      <c r="AI160" s="44"/>
      <c r="AJ160" s="44"/>
      <c r="AK160" s="44"/>
      <c r="AL160" s="44"/>
      <c r="AM160" s="44"/>
      <c r="AN160" s="44"/>
      <c r="AO160" s="44"/>
      <c r="AP160" s="44"/>
      <c r="AQ160" s="44"/>
      <c r="AR160" s="44"/>
      <c r="AS160" s="44"/>
      <c r="AT160" s="44"/>
      <c r="AU160" s="44"/>
      <c r="AV160" s="44"/>
      <c r="AW160" s="44"/>
      <c r="AX160" s="44"/>
      <c r="AY160" s="44"/>
      <c r="AZ160" s="44"/>
      <c r="BA160" s="44"/>
      <c r="BB160" s="44"/>
      <c r="BC160" s="44"/>
      <c r="BD160" s="44"/>
      <c r="BE160" s="44"/>
      <c r="BF160" s="44"/>
      <c r="BG160" s="44"/>
      <c r="BH160" s="44"/>
      <c r="BI160" s="44"/>
      <c r="BJ160" s="44"/>
      <c r="BK160" s="44"/>
      <c r="BL160" s="44"/>
      <c r="BM160" s="44"/>
      <c r="BN160" s="44"/>
      <c r="BO160" s="44"/>
      <c r="BP160" s="44"/>
      <c r="BQ160" s="44"/>
      <c r="BR160" s="44"/>
      <c r="BS160" s="44"/>
      <c r="BT160" s="44"/>
      <c r="BU160" s="44"/>
      <c r="BV160" s="44"/>
      <c r="BW160" s="44"/>
      <c r="BX160" s="44"/>
      <c r="BY160" s="44"/>
      <c r="BZ160" s="44"/>
      <c r="CA160" s="44"/>
      <c r="CB160" s="44"/>
      <c r="CC160" s="44"/>
      <c r="CD160" s="44"/>
      <c r="CE160" s="44"/>
      <c r="CF160" s="44"/>
      <c r="CG160" s="44"/>
      <c r="CH160" s="44"/>
      <c r="CI160" s="44"/>
      <c r="CJ160" s="44"/>
      <c r="CK160" s="44"/>
      <c r="CL160" s="44"/>
      <c r="CM160" s="44"/>
      <c r="CN160" s="44"/>
      <c r="CO160" s="44"/>
      <c r="CP160" s="44"/>
      <c r="CQ160" s="44"/>
      <c r="CR160" s="44"/>
      <c r="CS160" s="44"/>
      <c r="CT160" s="44"/>
      <c r="CU160" s="44"/>
      <c r="CV160" s="44"/>
      <c r="CW160" s="44"/>
      <c r="CX160" s="44"/>
      <c r="CY160" s="44"/>
      <c r="CZ160" s="44"/>
      <c r="DA160" s="44"/>
      <c r="DB160" s="44"/>
      <c r="DC160" s="44"/>
      <c r="DD160" s="44"/>
      <c r="DE160" s="44"/>
      <c r="DF160" s="44"/>
      <c r="DG160" s="44"/>
      <c r="DH160" s="44"/>
      <c r="DI160" s="44"/>
      <c r="DJ160" s="44"/>
      <c r="DK160" s="44"/>
      <c r="DL160" s="44"/>
      <c r="DM160" s="44"/>
      <c r="DN160" s="44"/>
      <c r="DO160" s="44"/>
      <c r="DP160" s="44"/>
      <c r="DQ160" s="44"/>
      <c r="DR160" s="44"/>
      <c r="DS160" s="44"/>
      <c r="DT160" s="44"/>
      <c r="DU160" s="44"/>
      <c r="DV160" s="44"/>
      <c r="DW160" s="44"/>
      <c r="DX160" s="44"/>
      <c r="DY160" s="44"/>
      <c r="DZ160" s="44"/>
      <c r="EA160" s="44"/>
      <c r="EB160" s="44"/>
      <c r="EC160" s="44"/>
      <c r="ED160" s="44"/>
      <c r="EE160" s="44"/>
      <c r="EF160" s="44"/>
      <c r="EG160" s="44"/>
      <c r="EH160" s="44"/>
      <c r="EI160" s="44"/>
      <c r="EJ160" s="44"/>
      <c r="EK160" s="44"/>
      <c r="EL160" s="44"/>
      <c r="EM160" s="44"/>
      <c r="EN160" s="44"/>
      <c r="EO160" s="44"/>
      <c r="EP160" s="44"/>
      <c r="EQ160" s="44"/>
      <c r="ER160" s="44"/>
      <c r="ES160" s="44"/>
      <c r="ET160" s="44"/>
      <c r="EU160" s="44"/>
      <c r="EV160" s="44"/>
      <c r="EW160" s="44"/>
      <c r="EX160" s="44"/>
      <c r="EY160" s="44"/>
      <c r="EZ160" s="44"/>
      <c r="FA160" s="44"/>
      <c r="FB160" s="44"/>
      <c r="FC160" s="44"/>
      <c r="FD160" s="44"/>
      <c r="FE160" s="44"/>
      <c r="FF160" s="44"/>
      <c r="FG160" s="44"/>
      <c r="FH160" s="44"/>
      <c r="FI160" s="44"/>
      <c r="FJ160" s="44"/>
      <c r="FK160" s="44"/>
      <c r="FL160" s="44"/>
      <c r="FM160" s="44"/>
      <c r="FN160" s="44"/>
      <c r="FO160" s="44"/>
      <c r="FP160" s="44"/>
      <c r="FQ160" s="44"/>
      <c r="FR160" s="44"/>
      <c r="FS160" s="44"/>
      <c r="FT160" s="44"/>
      <c r="FU160" s="44"/>
      <c r="FV160" s="44"/>
      <c r="FW160" s="44"/>
      <c r="FX160" s="44"/>
      <c r="FY160" s="44"/>
      <c r="FZ160" s="44"/>
      <c r="GA160" s="44"/>
      <c r="GB160" s="44"/>
      <c r="GC160" s="44"/>
      <c r="GD160" s="44"/>
      <c r="GE160" s="44"/>
      <c r="GF160" s="44"/>
      <c r="GG160" s="44"/>
      <c r="GH160" s="44"/>
      <c r="GI160" s="44"/>
      <c r="GJ160" s="44"/>
      <c r="GK160" s="44"/>
      <c r="GL160" s="44"/>
      <c r="GM160" s="44"/>
      <c r="GN160" s="44"/>
      <c r="GO160" s="44"/>
      <c r="GP160" s="44"/>
      <c r="GQ160" s="44"/>
      <c r="GR160" s="44"/>
      <c r="GS160" s="44"/>
      <c r="GT160" s="44"/>
      <c r="GU160" s="44"/>
      <c r="GV160" s="44"/>
      <c r="GW160" s="44"/>
      <c r="GX160" s="44"/>
      <c r="GY160" s="44"/>
      <c r="GZ160" s="44"/>
      <c r="HA160" s="44"/>
      <c r="HB160" s="44"/>
      <c r="HC160" s="44"/>
      <c r="HD160" s="44"/>
      <c r="HE160" s="44"/>
      <c r="HF160" s="44"/>
      <c r="HG160" s="44"/>
      <c r="HH160" s="44"/>
      <c r="HI160" s="44"/>
      <c r="HJ160" s="44"/>
      <c r="HK160" s="44"/>
      <c r="HL160" s="44"/>
      <c r="HM160" s="44"/>
      <c r="HN160" s="44"/>
      <c r="HO160" s="44"/>
      <c r="HP160" s="44"/>
      <c r="HQ160" s="44"/>
      <c r="HR160" s="44"/>
      <c r="HS160" s="44"/>
      <c r="HT160" s="44"/>
      <c r="HU160" s="44"/>
      <c r="HV160" s="44"/>
      <c r="HW160" s="44"/>
      <c r="HX160" s="44"/>
      <c r="HY160" s="44"/>
      <c r="HZ160" s="44"/>
      <c r="IA160" s="44"/>
      <c r="IB160" s="44"/>
      <c r="IC160" s="44"/>
      <c r="ID160" s="44"/>
      <c r="IE160" s="44"/>
      <c r="IF160" s="44"/>
      <c r="IG160" s="44"/>
      <c r="IH160" s="44"/>
      <c r="II160" s="44"/>
      <c r="IJ160" s="44"/>
      <c r="IK160" s="44"/>
      <c r="IR160" s="44"/>
      <c r="IS160" s="44"/>
      <c r="IT160" s="44"/>
      <c r="IU160" s="44"/>
      <c r="IV160" s="44"/>
      <c r="IW160" s="44"/>
      <c r="IX160" s="44"/>
      <c r="IY160" s="44"/>
      <c r="IZ160" s="44"/>
      <c r="JA160" s="44"/>
      <c r="JB160" s="44"/>
      <c r="JC160" s="44"/>
      <c r="JD160" s="44"/>
      <c r="JE160" s="44"/>
      <c r="JF160" s="44"/>
      <c r="JG160" s="44"/>
      <c r="JH160" s="44"/>
      <c r="JI160" s="44"/>
      <c r="JJ160" s="44"/>
      <c r="JK160" s="44"/>
      <c r="JL160" s="44"/>
      <c r="JM160" s="44"/>
      <c r="JN160" s="44"/>
      <c r="JO160" s="44"/>
      <c r="JP160" s="44"/>
      <c r="JQ160" s="44"/>
      <c r="JR160" s="44"/>
      <c r="JS160" s="44"/>
      <c r="JT160" s="44"/>
      <c r="JU160" s="44"/>
      <c r="JV160" s="44"/>
      <c r="JW160" s="44"/>
      <c r="JX160" s="44"/>
      <c r="JY160" s="44"/>
      <c r="JZ160" s="44"/>
      <c r="KA160" s="44"/>
      <c r="KB160" s="44"/>
      <c r="KC160" s="44"/>
      <c r="KD160" s="44"/>
      <c r="KE160" s="44"/>
      <c r="KF160" s="44"/>
      <c r="KG160" s="44"/>
      <c r="KH160" s="44"/>
      <c r="KI160" s="44"/>
      <c r="KJ160" s="44"/>
      <c r="KK160" s="44"/>
      <c r="KL160" s="44"/>
      <c r="KM160" s="44"/>
      <c r="KN160" s="44"/>
      <c r="KO160" s="44"/>
      <c r="KP160" s="44"/>
      <c r="KQ160" s="44"/>
      <c r="KR160" s="44"/>
      <c r="KS160" s="44"/>
      <c r="KT160" s="44"/>
      <c r="KU160" s="44"/>
      <c r="KV160" s="44"/>
      <c r="KW160" s="44"/>
      <c r="KX160" s="44"/>
      <c r="KY160" s="44"/>
      <c r="KZ160" s="44"/>
      <c r="LA160" s="44"/>
      <c r="LB160" s="44"/>
      <c r="LC160" s="44"/>
      <c r="LD160" s="44"/>
      <c r="LE160" s="44"/>
      <c r="LF160" s="44"/>
      <c r="LG160" s="44"/>
      <c r="LH160" s="44"/>
      <c r="LI160" s="44"/>
      <c r="LJ160" s="44"/>
      <c r="LK160" s="44"/>
      <c r="LL160" s="44"/>
      <c r="LM160" s="44"/>
      <c r="LN160" s="44"/>
      <c r="LO160" s="44"/>
      <c r="LP160" s="44"/>
      <c r="LQ160" s="44"/>
      <c r="LR160" s="44"/>
      <c r="LS160" s="44"/>
      <c r="LT160" s="44"/>
      <c r="LU160" s="44"/>
      <c r="LV160" s="44"/>
      <c r="LW160" s="44"/>
      <c r="LX160" s="44"/>
      <c r="LY160" s="44"/>
      <c r="LZ160" s="44"/>
      <c r="MA160" s="44"/>
      <c r="MB160" s="44"/>
      <c r="MC160" s="44"/>
      <c r="MD160" s="44"/>
      <c r="ME160" s="44"/>
      <c r="MF160" s="44"/>
      <c r="MG160" s="44"/>
      <c r="MH160" s="44"/>
      <c r="MI160" s="44"/>
      <c r="MJ160" s="44"/>
      <c r="MK160" s="44"/>
      <c r="ML160" s="44"/>
      <c r="MM160" s="44"/>
      <c r="MN160" s="44"/>
      <c r="MO160" s="44"/>
      <c r="MP160" s="44"/>
      <c r="MQ160" s="44"/>
      <c r="MR160" s="44"/>
      <c r="MS160" s="44"/>
      <c r="MT160" s="44"/>
      <c r="MU160" s="44"/>
      <c r="MV160" s="44"/>
      <c r="MW160" s="44"/>
      <c r="MX160" s="44"/>
      <c r="MY160" s="44"/>
      <c r="MZ160" s="44"/>
      <c r="NA160" s="44"/>
      <c r="NB160" s="44"/>
      <c r="NC160" s="44"/>
      <c r="ND160" s="44"/>
      <c r="NE160" s="44"/>
      <c r="NF160" s="44"/>
      <c r="NG160" s="44"/>
      <c r="NH160" s="44"/>
      <c r="NI160" s="44"/>
      <c r="NJ160" s="44"/>
      <c r="NK160" s="44"/>
      <c r="NL160" s="44"/>
      <c r="NM160" s="44"/>
      <c r="NN160" s="44"/>
      <c r="NO160" s="44"/>
      <c r="NP160" s="44"/>
      <c r="NQ160" s="44"/>
      <c r="NR160" s="44"/>
      <c r="NS160" s="44"/>
      <c r="NT160" s="44"/>
      <c r="NU160" s="44"/>
      <c r="NV160" s="44"/>
      <c r="NW160" s="44"/>
      <c r="NX160" s="44"/>
      <c r="NY160" s="44"/>
      <c r="NZ160" s="44"/>
      <c r="OA160" s="44"/>
      <c r="OB160" s="44"/>
      <c r="OC160" s="44"/>
      <c r="OD160" s="44"/>
      <c r="OE160" s="44"/>
      <c r="OF160" s="44"/>
      <c r="OG160" s="44"/>
      <c r="OH160" s="44"/>
      <c r="OI160" s="44"/>
      <c r="OJ160" s="44"/>
      <c r="OK160" s="44"/>
      <c r="OL160" s="44"/>
      <c r="OM160" s="44"/>
      <c r="ON160" s="44"/>
      <c r="OO160" s="44"/>
      <c r="OP160" s="44"/>
      <c r="OQ160" s="44"/>
      <c r="OR160" s="44"/>
      <c r="OS160" s="44"/>
      <c r="OT160" s="44"/>
      <c r="OU160" s="44"/>
      <c r="OV160" s="44"/>
      <c r="OW160" s="44"/>
      <c r="OX160" s="44"/>
      <c r="OY160" s="44"/>
      <c r="OZ160" s="44"/>
      <c r="PA160" s="44"/>
      <c r="PB160" s="44"/>
      <c r="PC160" s="44"/>
      <c r="PD160" s="44"/>
      <c r="PE160" s="44"/>
      <c r="PF160" s="44"/>
      <c r="PG160" s="44"/>
      <c r="PH160" s="44"/>
      <c r="PI160" s="44"/>
      <c r="PJ160" s="44"/>
      <c r="PK160" s="44"/>
      <c r="PL160" s="44"/>
      <c r="PM160" s="44"/>
      <c r="PN160" s="44"/>
      <c r="PO160" s="44"/>
      <c r="PP160" s="44"/>
      <c r="PQ160" s="44"/>
      <c r="PR160" s="44"/>
      <c r="PS160" s="44"/>
      <c r="PT160" s="44"/>
      <c r="PU160" s="44"/>
      <c r="PV160" s="44"/>
      <c r="PW160" s="44"/>
      <c r="PX160" s="44"/>
      <c r="PY160" s="44"/>
      <c r="PZ160" s="44"/>
      <c r="QA160" s="44"/>
      <c r="QB160" s="44"/>
      <c r="QC160" s="44"/>
      <c r="QD160" s="44"/>
      <c r="QE160" s="44"/>
      <c r="QF160" s="44"/>
      <c r="QG160" s="44"/>
      <c r="QH160" s="44"/>
      <c r="QI160" s="44"/>
      <c r="QJ160" s="44"/>
      <c r="QK160" s="44"/>
      <c r="QL160" s="44"/>
      <c r="QM160" s="44"/>
      <c r="QN160" s="44"/>
      <c r="QO160" s="44"/>
      <c r="QP160" s="44"/>
      <c r="QQ160" s="44"/>
      <c r="QR160" s="44"/>
      <c r="QS160" s="44"/>
      <c r="QT160" s="44"/>
      <c r="QU160" s="44"/>
      <c r="QV160" s="44"/>
      <c r="QW160" s="44"/>
      <c r="QX160" s="44"/>
      <c r="QY160" s="44"/>
      <c r="QZ160" s="44"/>
      <c r="RA160" s="44"/>
      <c r="RB160" s="44"/>
      <c r="RC160" s="44"/>
      <c r="RD160" s="44"/>
      <c r="RE160" s="44"/>
      <c r="RF160" s="44"/>
      <c r="RG160" s="44"/>
      <c r="RH160" s="44"/>
      <c r="RI160" s="44"/>
      <c r="RJ160" s="44"/>
      <c r="RK160" s="44"/>
      <c r="RL160" s="44"/>
      <c r="RM160" s="44"/>
      <c r="RN160" s="44"/>
      <c r="RO160" s="44"/>
      <c r="RP160" s="44"/>
      <c r="RQ160" s="44"/>
      <c r="RR160" s="44"/>
      <c r="RS160" s="44"/>
      <c r="RT160" s="44"/>
      <c r="RU160" s="44"/>
      <c r="RV160" s="44"/>
      <c r="RW160" s="44"/>
      <c r="RX160" s="44"/>
      <c r="RY160" s="44"/>
      <c r="RZ160" s="44"/>
      <c r="SA160" s="44"/>
      <c r="SB160" s="44"/>
      <c r="SC160" s="44"/>
      <c r="SD160" s="44"/>
      <c r="SE160" s="44"/>
      <c r="SF160" s="44"/>
      <c r="SG160" s="44"/>
      <c r="SN160" s="44"/>
      <c r="SO160" s="44"/>
      <c r="SP160" s="44"/>
      <c r="SQ160" s="44"/>
      <c r="SR160" s="44"/>
      <c r="SS160" s="44"/>
      <c r="ST160" s="44"/>
      <c r="SU160" s="44"/>
      <c r="SV160" s="44"/>
      <c r="SW160" s="44"/>
      <c r="SX160" s="44"/>
      <c r="SY160" s="44"/>
      <c r="SZ160" s="44"/>
      <c r="TA160" s="44"/>
      <c r="TB160" s="44"/>
      <c r="TC160" s="44"/>
      <c r="TD160" s="44"/>
      <c r="TE160" s="44"/>
      <c r="TF160" s="44"/>
      <c r="TG160" s="44"/>
      <c r="TH160" s="44"/>
      <c r="TI160" s="44"/>
      <c r="TJ160" s="44"/>
      <c r="TK160" s="44"/>
      <c r="TL160" s="44"/>
      <c r="TM160" s="44"/>
      <c r="TN160" s="44"/>
      <c r="TO160" s="44"/>
      <c r="TP160" s="44"/>
      <c r="TQ160" s="44"/>
      <c r="TR160" s="44"/>
      <c r="TS160" s="44"/>
      <c r="TT160" s="44"/>
      <c r="TU160" s="44"/>
      <c r="TV160" s="44"/>
      <c r="TW160" s="44"/>
      <c r="TX160" s="44"/>
      <c r="TY160" s="44"/>
      <c r="TZ160" s="44"/>
      <c r="UA160" s="44"/>
      <c r="UB160" s="44"/>
      <c r="UC160" s="44"/>
      <c r="UD160" s="44"/>
      <c r="UE160" s="44"/>
      <c r="UF160" s="44"/>
      <c r="UG160" s="44"/>
      <c r="UH160" s="44"/>
      <c r="UI160" s="44"/>
      <c r="UJ160" s="44"/>
      <c r="UK160" s="44"/>
      <c r="UL160" s="44"/>
      <c r="UM160" s="44"/>
      <c r="UN160" s="44"/>
      <c r="UO160" s="44"/>
      <c r="UP160" s="44"/>
      <c r="UQ160" s="44"/>
      <c r="UR160" s="44"/>
      <c r="US160" s="44"/>
      <c r="UT160" s="44"/>
      <c r="UU160" s="44"/>
      <c r="UV160" s="44"/>
      <c r="UW160" s="44"/>
      <c r="UX160" s="44"/>
      <c r="UY160" s="44"/>
      <c r="UZ160" s="44"/>
      <c r="VA160" s="44"/>
      <c r="VB160" s="44"/>
      <c r="VC160" s="44"/>
      <c r="VD160" s="44"/>
      <c r="VE160" s="44"/>
      <c r="VF160" s="44"/>
      <c r="VG160" s="44"/>
      <c r="VH160" s="44"/>
      <c r="VI160" s="44"/>
      <c r="VJ160" s="44"/>
      <c r="VK160" s="44"/>
      <c r="VL160" s="44"/>
      <c r="VM160" s="44"/>
      <c r="VN160" s="44"/>
      <c r="VO160" s="44"/>
      <c r="VP160" s="44"/>
      <c r="VQ160" s="44"/>
      <c r="VR160" s="44"/>
      <c r="VS160" s="44"/>
      <c r="VT160" s="44"/>
      <c r="VU160" s="44"/>
      <c r="VV160" s="44"/>
      <c r="VW160" s="44"/>
      <c r="VX160" s="44"/>
      <c r="VY160" s="44"/>
      <c r="VZ160" s="44"/>
      <c r="WA160" s="44"/>
      <c r="WB160" s="44"/>
      <c r="WC160" s="44"/>
      <c r="WD160" s="44"/>
      <c r="WE160" s="44"/>
      <c r="WF160" s="44"/>
      <c r="WG160" s="44"/>
      <c r="WH160" s="44"/>
      <c r="WI160" s="44"/>
      <c r="WJ160" s="44"/>
      <c r="WK160" s="44"/>
      <c r="WL160" s="44"/>
      <c r="WM160" s="44"/>
      <c r="WN160" s="44"/>
      <c r="WO160" s="44"/>
      <c r="WP160" s="44"/>
      <c r="WQ160" s="44"/>
      <c r="WR160" s="44"/>
      <c r="WS160" s="44"/>
      <c r="WT160" s="44"/>
      <c r="WU160" s="44"/>
      <c r="WV160" s="44"/>
      <c r="WW160" s="44"/>
      <c r="WX160" s="44"/>
      <c r="WY160" s="44"/>
      <c r="WZ160" s="44"/>
      <c r="XA160" s="44"/>
      <c r="XB160" s="44"/>
      <c r="XC160" s="44"/>
      <c r="XD160" s="44"/>
      <c r="XE160" s="44"/>
      <c r="XF160" s="44"/>
      <c r="XG160" s="44"/>
      <c r="XH160" s="44"/>
      <c r="XI160" s="44"/>
      <c r="XJ160" s="44"/>
      <c r="XK160" s="44"/>
      <c r="XL160" s="44"/>
      <c r="XM160" s="44"/>
      <c r="XN160" s="44"/>
      <c r="XO160" s="44"/>
      <c r="XP160" s="44"/>
      <c r="XQ160" s="44"/>
      <c r="XR160" s="44"/>
      <c r="XS160" s="44"/>
      <c r="XT160" s="44"/>
      <c r="XU160" s="44"/>
      <c r="XV160" s="44"/>
      <c r="XW160" s="44"/>
      <c r="XX160" s="44"/>
      <c r="XY160" s="44"/>
      <c r="XZ160" s="44"/>
      <c r="YA160" s="44"/>
      <c r="YB160" s="44"/>
      <c r="YC160" s="44"/>
      <c r="YD160" s="44"/>
      <c r="YE160" s="44"/>
      <c r="YF160" s="44"/>
      <c r="YG160" s="44"/>
      <c r="YH160" s="44"/>
      <c r="YI160" s="44"/>
      <c r="YJ160" s="44"/>
      <c r="YK160" s="44"/>
      <c r="YL160" s="44"/>
      <c r="YM160" s="44"/>
      <c r="YN160" s="44"/>
      <c r="YO160" s="44"/>
      <c r="YP160" s="44"/>
      <c r="YQ160" s="44"/>
      <c r="YR160" s="44"/>
      <c r="YS160" s="44"/>
      <c r="YT160" s="44"/>
      <c r="YU160" s="44"/>
      <c r="YV160" s="44"/>
      <c r="YW160" s="44"/>
      <c r="YX160" s="44"/>
      <c r="YY160" s="44"/>
      <c r="YZ160" s="44"/>
      <c r="ZA160" s="44"/>
      <c r="ZB160" s="44"/>
      <c r="ZC160" s="44"/>
      <c r="ZD160" s="44"/>
      <c r="ZE160" s="44"/>
      <c r="ZF160" s="44"/>
      <c r="ZG160" s="44"/>
      <c r="ZH160" s="44"/>
      <c r="ZI160" s="44"/>
      <c r="ZJ160" s="44"/>
      <c r="ZK160" s="44"/>
      <c r="ZL160" s="44"/>
      <c r="ZM160" s="44"/>
      <c r="ZN160" s="44"/>
      <c r="ZO160" s="44"/>
      <c r="ZP160" s="44"/>
      <c r="ZQ160" s="44"/>
      <c r="ZR160" s="44"/>
      <c r="ZS160" s="44"/>
      <c r="ZT160" s="44"/>
      <c r="ZU160" s="44"/>
      <c r="ZV160" s="44"/>
      <c r="ZW160" s="44"/>
      <c r="ZX160" s="44"/>
      <c r="ZY160" s="44"/>
      <c r="ZZ160" s="44"/>
      <c r="AAA160" s="44"/>
      <c r="AAB160" s="44"/>
      <c r="AAC160" s="44"/>
      <c r="AAD160" s="44"/>
      <c r="AAE160" s="44"/>
      <c r="AAF160" s="44"/>
      <c r="AAG160" s="44"/>
      <c r="AAH160" s="44"/>
      <c r="AAI160" s="44"/>
      <c r="AAJ160" s="44"/>
      <c r="AAK160" s="44"/>
      <c r="AAL160" s="44"/>
      <c r="AAM160" s="44"/>
      <c r="AAN160" s="44"/>
      <c r="AAO160" s="44"/>
      <c r="AAP160" s="44"/>
      <c r="AAQ160" s="44"/>
      <c r="AAR160" s="44"/>
      <c r="AAS160" s="44"/>
      <c r="AAT160" s="44"/>
      <c r="AAU160" s="44"/>
      <c r="AAV160" s="44"/>
      <c r="AAW160" s="44"/>
      <c r="AAX160" s="44"/>
      <c r="AAY160" s="44"/>
      <c r="AAZ160" s="44"/>
      <c r="ABA160" s="44"/>
      <c r="ABB160" s="44"/>
      <c r="ABC160" s="44"/>
      <c r="ABD160" s="44"/>
      <c r="ABE160" s="44"/>
      <c r="ABF160" s="44"/>
      <c r="ABG160" s="44"/>
      <c r="ABH160" s="44"/>
      <c r="ABI160" s="44"/>
      <c r="ABJ160" s="44"/>
      <c r="ABK160" s="44"/>
      <c r="ABL160" s="44"/>
      <c r="ABM160" s="44"/>
      <c r="ABN160" s="44"/>
      <c r="ABO160" s="44"/>
      <c r="ABP160" s="44"/>
      <c r="ABQ160" s="44"/>
      <c r="ABR160" s="44"/>
      <c r="ABS160" s="44"/>
      <c r="ABT160" s="44"/>
      <c r="ABU160" s="44"/>
      <c r="ABV160" s="44"/>
      <c r="ABW160" s="44"/>
      <c r="ABX160" s="44"/>
      <c r="ABY160" s="44"/>
      <c r="ABZ160" s="44"/>
      <c r="ACA160" s="44"/>
      <c r="ACB160" s="44"/>
      <c r="ACC160" s="44"/>
      <c r="ACJ160" s="44"/>
      <c r="ACK160" s="44"/>
      <c r="ACL160" s="44"/>
      <c r="ACM160" s="44"/>
      <c r="ACN160" s="44"/>
      <c r="ACO160" s="44"/>
      <c r="ACP160" s="44"/>
      <c r="ACQ160" s="44"/>
      <c r="ACR160" s="44"/>
      <c r="ACS160" s="44"/>
      <c r="ACT160" s="44"/>
      <c r="ACU160" s="44"/>
      <c r="ACV160" s="44"/>
      <c r="ACW160" s="44"/>
      <c r="ACX160" s="44"/>
      <c r="ACY160" s="44"/>
      <c r="ACZ160" s="44"/>
      <c r="ADA160" s="44"/>
      <c r="ADB160" s="44"/>
      <c r="ADC160" s="44"/>
      <c r="ADD160" s="44"/>
      <c r="ADE160" s="44"/>
      <c r="ADF160" s="44"/>
      <c r="ADG160" s="44"/>
      <c r="ADH160" s="44"/>
      <c r="ADI160" s="44"/>
      <c r="ADJ160" s="44"/>
      <c r="ADK160" s="44"/>
      <c r="ADL160" s="44"/>
      <c r="ADM160" s="44"/>
      <c r="ADN160" s="44"/>
      <c r="ADO160" s="44"/>
      <c r="ADP160" s="44"/>
      <c r="ADQ160" s="44"/>
      <c r="ADR160" s="44"/>
      <c r="ADS160" s="44"/>
      <c r="ADT160" s="44"/>
      <c r="ADU160" s="44"/>
      <c r="ADV160" s="44"/>
      <c r="ADW160" s="44"/>
      <c r="ADX160" s="44"/>
      <c r="ADY160" s="44"/>
      <c r="ADZ160" s="44"/>
      <c r="AEA160" s="44"/>
      <c r="AEB160" s="44"/>
      <c r="AEC160" s="44"/>
      <c r="AED160" s="44"/>
      <c r="AEE160" s="44"/>
      <c r="AEF160" s="44"/>
      <c r="AEG160" s="44"/>
      <c r="AEH160" s="44"/>
      <c r="AEI160" s="44"/>
      <c r="AEJ160" s="44"/>
      <c r="AEK160" s="44"/>
      <c r="AEL160" s="44"/>
      <c r="AEM160" s="44"/>
      <c r="AEN160" s="44"/>
      <c r="AEO160" s="44"/>
      <c r="AEP160" s="44"/>
      <c r="AEQ160" s="44"/>
      <c r="AER160" s="44"/>
      <c r="AES160" s="44"/>
      <c r="AET160" s="44"/>
      <c r="AEU160" s="44"/>
      <c r="AEV160" s="44"/>
      <c r="AEW160" s="44"/>
      <c r="AEX160" s="44"/>
      <c r="AEY160" s="44"/>
      <c r="AEZ160" s="44"/>
      <c r="AFA160" s="44"/>
      <c r="AFB160" s="44"/>
      <c r="AFC160" s="44"/>
      <c r="AFD160" s="44"/>
      <c r="AFE160" s="44"/>
      <c r="AFF160" s="44"/>
      <c r="AFG160" s="44"/>
      <c r="AFH160" s="44"/>
      <c r="AFI160" s="44"/>
      <c r="AFJ160" s="44"/>
      <c r="AFK160" s="44"/>
      <c r="AFL160" s="44"/>
      <c r="AFM160" s="44"/>
      <c r="AFN160" s="44"/>
      <c r="AFO160" s="44"/>
      <c r="AFP160" s="44"/>
      <c r="AFQ160" s="44"/>
      <c r="AFR160" s="44"/>
      <c r="AFS160" s="44"/>
      <c r="AFT160" s="44"/>
      <c r="AFU160" s="44"/>
      <c r="AFV160" s="44"/>
      <c r="AFW160" s="44"/>
      <c r="AFX160" s="44"/>
      <c r="AFY160" s="44"/>
      <c r="AFZ160" s="44"/>
      <c r="AGA160" s="44"/>
      <c r="AGB160" s="44"/>
      <c r="AGC160" s="44"/>
      <c r="AGD160" s="44"/>
      <c r="AGE160" s="44"/>
      <c r="AGF160" s="44"/>
      <c r="AGG160" s="44"/>
      <c r="AGH160" s="44"/>
      <c r="AGI160" s="44"/>
      <c r="AGJ160" s="44"/>
      <c r="AGK160" s="44"/>
      <c r="AGL160" s="44"/>
      <c r="AGM160" s="44"/>
      <c r="AGN160" s="44"/>
      <c r="AGO160" s="44"/>
      <c r="AGP160" s="44"/>
      <c r="AGQ160" s="44"/>
      <c r="AGR160" s="44"/>
      <c r="AGS160" s="44"/>
      <c r="AGT160" s="44"/>
      <c r="AGU160" s="44"/>
      <c r="AGV160" s="44"/>
      <c r="AGW160" s="44"/>
      <c r="AGX160" s="44"/>
      <c r="AGY160" s="44"/>
      <c r="AGZ160" s="44"/>
      <c r="AHA160" s="44"/>
      <c r="AHB160" s="44"/>
      <c r="AHC160" s="44"/>
      <c r="AHD160" s="44"/>
      <c r="AHE160" s="44"/>
      <c r="AHF160" s="44"/>
      <c r="AHG160" s="44"/>
      <c r="AHH160" s="44"/>
      <c r="AHI160" s="44"/>
      <c r="AHJ160" s="44"/>
      <c r="AHK160" s="44"/>
      <c r="AHL160" s="44"/>
      <c r="AHM160" s="44"/>
      <c r="AHN160" s="44"/>
      <c r="AHO160" s="44"/>
      <c r="AHP160" s="44"/>
      <c r="AHQ160" s="44"/>
      <c r="AHR160" s="44"/>
      <c r="AHS160" s="44"/>
      <c r="AHT160" s="44"/>
      <c r="AHU160" s="44"/>
      <c r="AHV160" s="44"/>
      <c r="AHW160" s="44"/>
      <c r="AHX160" s="44"/>
      <c r="AHY160" s="44"/>
      <c r="AHZ160" s="44"/>
      <c r="AIA160" s="44"/>
      <c r="AIB160" s="44"/>
      <c r="AIC160" s="44"/>
      <c r="AID160" s="44"/>
      <c r="AIE160" s="44"/>
      <c r="AIF160" s="44"/>
      <c r="AIG160" s="44"/>
      <c r="AIH160" s="44"/>
      <c r="AII160" s="44"/>
      <c r="AIJ160" s="44"/>
      <c r="AIK160" s="44"/>
      <c r="AIL160" s="44"/>
      <c r="AIM160" s="44"/>
      <c r="AIN160" s="44"/>
      <c r="AIO160" s="44"/>
      <c r="AIP160" s="44"/>
      <c r="AIQ160" s="44"/>
      <c r="AIR160" s="44"/>
      <c r="AIS160" s="44"/>
      <c r="AIT160" s="44"/>
      <c r="AIU160" s="44"/>
      <c r="AIV160" s="44"/>
      <c r="AIW160" s="44"/>
      <c r="AIX160" s="44"/>
      <c r="AIY160" s="44"/>
      <c r="AIZ160" s="44"/>
      <c r="AJA160" s="44"/>
      <c r="AJB160" s="44"/>
      <c r="AJC160" s="44"/>
      <c r="AJD160" s="44"/>
      <c r="AJE160" s="44"/>
      <c r="AJF160" s="44"/>
      <c r="AJG160" s="44"/>
      <c r="AJH160" s="44"/>
      <c r="AJI160" s="44"/>
      <c r="AJJ160" s="44"/>
      <c r="AJK160" s="44"/>
      <c r="AJL160" s="44"/>
      <c r="AJM160" s="44"/>
      <c r="AJN160" s="44"/>
      <c r="AJO160" s="44"/>
      <c r="AJP160" s="44"/>
      <c r="AJQ160" s="44"/>
      <c r="AJR160" s="44"/>
      <c r="AJS160" s="44"/>
      <c r="AJT160" s="44"/>
      <c r="AJU160" s="44"/>
      <c r="AJV160" s="44"/>
      <c r="AJW160" s="44"/>
      <c r="AJX160" s="44"/>
      <c r="AJY160" s="44"/>
      <c r="AJZ160" s="44"/>
      <c r="AKA160" s="44"/>
      <c r="AKB160" s="44"/>
      <c r="AKC160" s="44"/>
      <c r="AKD160" s="44"/>
      <c r="AKE160" s="44"/>
      <c r="AKF160" s="44"/>
      <c r="AKG160" s="44"/>
      <c r="AKH160" s="44"/>
      <c r="AKI160" s="44"/>
      <c r="AKJ160" s="44"/>
      <c r="AKK160" s="44"/>
      <c r="AKL160" s="44"/>
      <c r="AKM160" s="44"/>
      <c r="AKN160" s="44"/>
      <c r="AKO160" s="44"/>
      <c r="AKP160" s="44"/>
      <c r="AKQ160" s="44"/>
      <c r="AKR160" s="44"/>
      <c r="AKS160" s="44"/>
      <c r="AKT160" s="44"/>
      <c r="AKU160" s="44"/>
      <c r="AKV160" s="44"/>
      <c r="AKW160" s="44"/>
      <c r="AKX160" s="44"/>
      <c r="AKY160" s="44"/>
      <c r="AKZ160" s="44"/>
      <c r="ALA160" s="44"/>
      <c r="ALB160" s="44"/>
      <c r="ALC160" s="44"/>
      <c r="ALD160" s="44"/>
      <c r="ALE160" s="44"/>
      <c r="ALF160" s="44"/>
      <c r="ALG160" s="44"/>
      <c r="ALH160" s="44"/>
      <c r="ALI160" s="44"/>
      <c r="ALJ160" s="44"/>
      <c r="ALK160" s="44"/>
      <c r="ALL160" s="44"/>
      <c r="ALM160" s="44"/>
      <c r="ALN160" s="44"/>
      <c r="ALO160" s="44"/>
      <c r="ALP160" s="44"/>
      <c r="ALQ160" s="44"/>
      <c r="ALR160" s="44"/>
      <c r="ALS160" s="44"/>
      <c r="ALT160" s="44"/>
      <c r="ALU160" s="44"/>
      <c r="ALV160" s="44"/>
      <c r="ALW160" s="44"/>
      <c r="ALX160" s="44"/>
      <c r="ALY160" s="44"/>
      <c r="AMF160" s="44"/>
      <c r="AMG160" s="44"/>
      <c r="AMH160" s="44"/>
      <c r="AMI160" s="44"/>
      <c r="AMJ160" s="44"/>
      <c r="AMK160" s="44"/>
      <c r="AML160" s="44"/>
      <c r="AMM160" s="44"/>
      <c r="AMN160" s="44"/>
      <c r="AMO160" s="44"/>
      <c r="AMP160" s="44"/>
      <c r="AMQ160" s="44"/>
      <c r="AMR160" s="44"/>
      <c r="AMS160" s="44"/>
      <c r="AMT160" s="44"/>
      <c r="AMU160" s="44"/>
      <c r="AMV160" s="44"/>
      <c r="AMW160" s="44"/>
      <c r="AMX160" s="44"/>
      <c r="AMY160" s="44"/>
      <c r="AMZ160" s="44"/>
      <c r="ANA160" s="44"/>
      <c r="ANB160" s="44"/>
      <c r="ANC160" s="44"/>
      <c r="AND160" s="44"/>
      <c r="ANE160" s="44"/>
      <c r="ANF160" s="44"/>
      <c r="ANG160" s="44"/>
      <c r="ANH160" s="44"/>
      <c r="ANI160" s="44"/>
      <c r="ANJ160" s="44"/>
      <c r="ANK160" s="44"/>
      <c r="ANL160" s="44"/>
      <c r="ANM160" s="44"/>
      <c r="ANN160" s="44"/>
      <c r="ANO160" s="44"/>
      <c r="ANP160" s="44"/>
      <c r="ANQ160" s="44"/>
      <c r="ANR160" s="44"/>
      <c r="ANS160" s="44"/>
      <c r="ANT160" s="44"/>
      <c r="ANU160" s="44"/>
      <c r="ANV160" s="44"/>
      <c r="ANW160" s="44"/>
      <c r="ANX160" s="44"/>
      <c r="ANY160" s="44"/>
      <c r="ANZ160" s="44"/>
      <c r="AOA160" s="44"/>
      <c r="AOB160" s="44"/>
      <c r="AOC160" s="44"/>
      <c r="AOD160" s="44"/>
      <c r="AOE160" s="44"/>
      <c r="AOF160" s="44"/>
      <c r="AOG160" s="44"/>
      <c r="AOH160" s="44"/>
      <c r="AOI160" s="44"/>
      <c r="AOJ160" s="44"/>
      <c r="AOK160" s="44"/>
      <c r="AOL160" s="44"/>
      <c r="AOM160" s="44"/>
      <c r="AON160" s="44"/>
      <c r="AOO160" s="44"/>
      <c r="AOP160" s="44"/>
      <c r="AOQ160" s="44"/>
      <c r="AOR160" s="44"/>
      <c r="AOS160" s="44"/>
      <c r="AOT160" s="44"/>
      <c r="AOU160" s="44"/>
      <c r="AOV160" s="44"/>
      <c r="AOW160" s="44"/>
      <c r="AOX160" s="44"/>
      <c r="AOY160" s="44"/>
      <c r="AOZ160" s="44"/>
      <c r="APA160" s="44"/>
      <c r="APB160" s="44"/>
      <c r="APC160" s="44"/>
      <c r="APD160" s="44"/>
      <c r="APE160" s="44"/>
      <c r="APF160" s="44"/>
      <c r="APG160" s="44"/>
      <c r="APH160" s="44"/>
      <c r="API160" s="44"/>
      <c r="APJ160" s="44"/>
      <c r="APK160" s="44"/>
      <c r="APL160" s="44"/>
      <c r="APM160" s="44"/>
      <c r="APN160" s="44"/>
      <c r="APO160" s="44"/>
      <c r="APP160" s="44"/>
      <c r="APQ160" s="44"/>
      <c r="APR160" s="44"/>
      <c r="APS160" s="44"/>
      <c r="APT160" s="44"/>
      <c r="APU160" s="44"/>
      <c r="APV160" s="44"/>
      <c r="APW160" s="44"/>
      <c r="APX160" s="44"/>
      <c r="APY160" s="44"/>
      <c r="APZ160" s="44"/>
      <c r="AQA160" s="44"/>
      <c r="AQB160" s="44"/>
      <c r="AQC160" s="44"/>
      <c r="AQD160" s="44"/>
      <c r="AQE160" s="44"/>
      <c r="AQF160" s="44"/>
      <c r="AQG160" s="44"/>
      <c r="AQH160" s="44"/>
      <c r="AQI160" s="44"/>
      <c r="AQJ160" s="44"/>
      <c r="AQK160" s="44"/>
      <c r="AQL160" s="44"/>
      <c r="AQM160" s="44"/>
      <c r="AQN160" s="44"/>
      <c r="AQO160" s="44"/>
      <c r="AQP160" s="44"/>
      <c r="AQQ160" s="44"/>
      <c r="AQR160" s="44"/>
      <c r="AQS160" s="44"/>
      <c r="AQT160" s="44"/>
      <c r="AQU160" s="44"/>
      <c r="AQV160" s="44"/>
      <c r="AQW160" s="44"/>
      <c r="AQX160" s="44"/>
      <c r="AQY160" s="44"/>
      <c r="AQZ160" s="44"/>
      <c r="ARA160" s="44"/>
      <c r="ARB160" s="44"/>
      <c r="ARC160" s="44"/>
      <c r="ARD160" s="44"/>
      <c r="ARE160" s="44"/>
      <c r="ARF160" s="44"/>
      <c r="ARG160" s="44"/>
      <c r="ARH160" s="44"/>
      <c r="ARI160" s="44"/>
      <c r="ARJ160" s="44"/>
      <c r="ARK160" s="44"/>
      <c r="ARL160" s="44"/>
      <c r="ARM160" s="44"/>
      <c r="ARN160" s="44"/>
      <c r="ARO160" s="44"/>
      <c r="ARP160" s="44"/>
      <c r="ARQ160" s="44"/>
      <c r="ARR160" s="44"/>
      <c r="ARS160" s="44"/>
      <c r="ART160" s="44"/>
      <c r="ARU160" s="44"/>
      <c r="ARV160" s="44"/>
      <c r="ARW160" s="44"/>
      <c r="ARX160" s="44"/>
      <c r="ARY160" s="44"/>
      <c r="ARZ160" s="44"/>
      <c r="ASA160" s="44"/>
      <c r="ASB160" s="44"/>
      <c r="ASC160" s="44"/>
      <c r="ASD160" s="44"/>
      <c r="ASE160" s="44"/>
      <c r="ASF160" s="44"/>
      <c r="ASG160" s="44"/>
      <c r="ASH160" s="44"/>
      <c r="ASI160" s="44"/>
      <c r="ASJ160" s="44"/>
      <c r="ASK160" s="44"/>
      <c r="ASL160" s="44"/>
      <c r="ASM160" s="44"/>
      <c r="ASN160" s="44"/>
      <c r="ASO160" s="44"/>
      <c r="ASP160" s="44"/>
      <c r="ASQ160" s="44"/>
      <c r="ASR160" s="44"/>
      <c r="ASS160" s="44"/>
      <c r="AST160" s="44"/>
      <c r="ASU160" s="44"/>
      <c r="ASV160" s="44"/>
      <c r="ASW160" s="44"/>
      <c r="ASX160" s="44"/>
      <c r="ASY160" s="44"/>
      <c r="ASZ160" s="44"/>
      <c r="ATA160" s="44"/>
      <c r="ATB160" s="44"/>
      <c r="ATC160" s="44"/>
      <c r="ATD160" s="44"/>
      <c r="ATE160" s="44"/>
      <c r="ATF160" s="44"/>
      <c r="ATG160" s="44"/>
      <c r="ATH160" s="44"/>
      <c r="ATI160" s="44"/>
      <c r="ATJ160" s="44"/>
      <c r="ATK160" s="44"/>
      <c r="ATL160" s="44"/>
      <c r="ATM160" s="44"/>
      <c r="ATN160" s="44"/>
      <c r="ATO160" s="44"/>
      <c r="ATP160" s="44"/>
      <c r="ATQ160" s="44"/>
      <c r="ATR160" s="44"/>
      <c r="ATS160" s="44"/>
      <c r="ATT160" s="44"/>
      <c r="ATU160" s="44"/>
      <c r="ATV160" s="44"/>
      <c r="ATW160" s="44"/>
      <c r="ATX160" s="44"/>
      <c r="ATY160" s="44"/>
      <c r="ATZ160" s="44"/>
      <c r="AUA160" s="44"/>
      <c r="AUB160" s="44"/>
      <c r="AUC160" s="44"/>
      <c r="AUD160" s="44"/>
      <c r="AUE160" s="44"/>
      <c r="AUF160" s="44"/>
      <c r="AUG160" s="44"/>
      <c r="AUH160" s="44"/>
      <c r="AUI160" s="44"/>
      <c r="AUJ160" s="44"/>
      <c r="AUK160" s="44"/>
      <c r="AUL160" s="44"/>
      <c r="AUM160" s="44"/>
      <c r="AUN160" s="44"/>
      <c r="AUO160" s="44"/>
      <c r="AUP160" s="44"/>
      <c r="AUQ160" s="44"/>
      <c r="AUR160" s="44"/>
      <c r="AUS160" s="44"/>
      <c r="AUT160" s="44"/>
      <c r="AUU160" s="44"/>
      <c r="AUV160" s="44"/>
      <c r="AUW160" s="44"/>
      <c r="AUX160" s="44"/>
      <c r="AUY160" s="44"/>
      <c r="AUZ160" s="44"/>
      <c r="AVA160" s="44"/>
      <c r="AVB160" s="44"/>
      <c r="AVC160" s="44"/>
      <c r="AVD160" s="44"/>
      <c r="AVE160" s="44"/>
      <c r="AVF160" s="44"/>
      <c r="AVG160" s="44"/>
      <c r="AVH160" s="44"/>
      <c r="AVI160" s="44"/>
      <c r="AVJ160" s="44"/>
      <c r="AVK160" s="44"/>
      <c r="AVL160" s="44"/>
      <c r="AVM160" s="44"/>
      <c r="AVN160" s="44"/>
      <c r="AVO160" s="44"/>
      <c r="AVP160" s="44"/>
      <c r="AVQ160" s="44"/>
      <c r="AVR160" s="44"/>
      <c r="AVS160" s="44"/>
      <c r="AVT160" s="44"/>
      <c r="AVU160" s="44"/>
      <c r="AWB160" s="44"/>
      <c r="AWC160" s="44"/>
      <c r="AWD160" s="44"/>
      <c r="AWE160" s="44"/>
      <c r="AWF160" s="44"/>
      <c r="AWG160" s="44"/>
      <c r="AWH160" s="44"/>
      <c r="AWI160" s="44"/>
      <c r="AWJ160" s="44"/>
      <c r="AWK160" s="44"/>
      <c r="AWL160" s="44"/>
      <c r="AWM160" s="44"/>
      <c r="AWN160" s="44"/>
      <c r="AWO160" s="44"/>
      <c r="AWP160" s="44"/>
      <c r="AWQ160" s="44"/>
      <c r="AWR160" s="44"/>
      <c r="AWS160" s="44"/>
      <c r="AWT160" s="44"/>
      <c r="AWU160" s="44"/>
      <c r="AWV160" s="44"/>
      <c r="AWW160" s="44"/>
      <c r="AWX160" s="44"/>
      <c r="AWY160" s="44"/>
      <c r="AWZ160" s="44"/>
      <c r="AXA160" s="44"/>
      <c r="AXB160" s="44"/>
      <c r="AXC160" s="44"/>
      <c r="AXD160" s="44"/>
      <c r="AXE160" s="44"/>
      <c r="AXF160" s="44"/>
      <c r="AXG160" s="44"/>
      <c r="AXH160" s="44"/>
      <c r="AXI160" s="44"/>
      <c r="AXJ160" s="44"/>
      <c r="AXK160" s="44"/>
      <c r="AXL160" s="44"/>
      <c r="AXM160" s="44"/>
      <c r="AXN160" s="44"/>
      <c r="AXO160" s="44"/>
      <c r="AXP160" s="44"/>
      <c r="AXQ160" s="44"/>
      <c r="AXR160" s="44"/>
      <c r="AXS160" s="44"/>
      <c r="AXT160" s="44"/>
      <c r="AXU160" s="44"/>
      <c r="AXV160" s="44"/>
      <c r="AXW160" s="44"/>
      <c r="AXX160" s="44"/>
      <c r="AXY160" s="44"/>
      <c r="AXZ160" s="44"/>
      <c r="AYA160" s="44"/>
      <c r="AYB160" s="44"/>
      <c r="AYC160" s="44"/>
      <c r="AYD160" s="44"/>
      <c r="AYE160" s="44"/>
      <c r="AYF160" s="44"/>
      <c r="AYG160" s="44"/>
      <c r="AYH160" s="44"/>
      <c r="AYI160" s="44"/>
      <c r="AYJ160" s="44"/>
      <c r="AYK160" s="44"/>
      <c r="AYL160" s="44"/>
      <c r="AYM160" s="44"/>
      <c r="AYN160" s="44"/>
      <c r="AYO160" s="44"/>
      <c r="AYP160" s="44"/>
      <c r="AYQ160" s="44"/>
      <c r="AYR160" s="44"/>
      <c r="AYS160" s="44"/>
      <c r="AYT160" s="44"/>
      <c r="AYU160" s="44"/>
      <c r="AYV160" s="44"/>
      <c r="AYW160" s="44"/>
      <c r="AYX160" s="44"/>
      <c r="AYY160" s="44"/>
      <c r="AYZ160" s="44"/>
      <c r="AZA160" s="44"/>
      <c r="AZB160" s="44"/>
      <c r="AZC160" s="44"/>
      <c r="AZD160" s="44"/>
      <c r="AZE160" s="44"/>
      <c r="AZF160" s="44"/>
      <c r="AZG160" s="44"/>
      <c r="AZH160" s="44"/>
      <c r="AZI160" s="44"/>
      <c r="AZJ160" s="44"/>
      <c r="AZK160" s="44"/>
      <c r="AZL160" s="44"/>
      <c r="AZM160" s="44"/>
      <c r="AZN160" s="44"/>
      <c r="AZO160" s="44"/>
      <c r="AZP160" s="44"/>
      <c r="AZQ160" s="44"/>
      <c r="AZR160" s="44"/>
      <c r="AZS160" s="44"/>
      <c r="AZT160" s="44"/>
      <c r="AZU160" s="44"/>
      <c r="AZV160" s="44"/>
      <c r="AZW160" s="44"/>
      <c r="AZX160" s="44"/>
      <c r="AZY160" s="44"/>
      <c r="AZZ160" s="44"/>
      <c r="BAA160" s="44"/>
      <c r="BAB160" s="44"/>
      <c r="BAC160" s="44"/>
      <c r="BAD160" s="44"/>
      <c r="BAE160" s="44"/>
      <c r="BAF160" s="44"/>
      <c r="BAG160" s="44"/>
      <c r="BAH160" s="44"/>
      <c r="BAI160" s="44"/>
      <c r="BAJ160" s="44"/>
      <c r="BAK160" s="44"/>
      <c r="BAL160" s="44"/>
      <c r="BAM160" s="44"/>
      <c r="BAN160" s="44"/>
      <c r="BAO160" s="44"/>
      <c r="BAP160" s="44"/>
      <c r="BAQ160" s="44"/>
      <c r="BAR160" s="44"/>
      <c r="BAS160" s="44"/>
      <c r="BAT160" s="44"/>
      <c r="BAU160" s="44"/>
      <c r="BAV160" s="44"/>
      <c r="BAW160" s="44"/>
      <c r="BAX160" s="44"/>
      <c r="BAY160" s="44"/>
      <c r="BAZ160" s="44"/>
      <c r="BBA160" s="44"/>
      <c r="BBB160" s="44"/>
      <c r="BBC160" s="44"/>
      <c r="BBD160" s="44"/>
      <c r="BBE160" s="44"/>
      <c r="BBF160" s="44"/>
      <c r="BBG160" s="44"/>
      <c r="BBH160" s="44"/>
      <c r="BBI160" s="44"/>
      <c r="BBJ160" s="44"/>
      <c r="BBK160" s="44"/>
      <c r="BBL160" s="44"/>
      <c r="BBM160" s="44"/>
      <c r="BBN160" s="44"/>
      <c r="BBO160" s="44"/>
      <c r="BBP160" s="44"/>
      <c r="BBQ160" s="44"/>
      <c r="BBR160" s="44"/>
      <c r="BBS160" s="44"/>
      <c r="BBT160" s="44"/>
      <c r="BBU160" s="44"/>
      <c r="BBV160" s="44"/>
      <c r="BBW160" s="44"/>
      <c r="BBX160" s="44"/>
      <c r="BBY160" s="44"/>
      <c r="BBZ160" s="44"/>
      <c r="BCA160" s="44"/>
      <c r="BCB160" s="44"/>
      <c r="BCC160" s="44"/>
      <c r="BCD160" s="44"/>
      <c r="BCE160" s="44"/>
      <c r="BCF160" s="44"/>
      <c r="BCG160" s="44"/>
      <c r="BCH160" s="44"/>
      <c r="BCI160" s="44"/>
      <c r="BCJ160" s="44"/>
      <c r="BCK160" s="44"/>
      <c r="BCL160" s="44"/>
      <c r="BCM160" s="44"/>
      <c r="BCN160" s="44"/>
      <c r="BCO160" s="44"/>
      <c r="BCP160" s="44"/>
      <c r="BCQ160" s="44"/>
      <c r="BCR160" s="44"/>
      <c r="BCS160" s="44"/>
      <c r="BCT160" s="44"/>
      <c r="BCU160" s="44"/>
      <c r="BCV160" s="44"/>
      <c r="BCW160" s="44"/>
      <c r="BCX160" s="44"/>
      <c r="BCY160" s="44"/>
      <c r="BCZ160" s="44"/>
      <c r="BDA160" s="44"/>
      <c r="BDB160" s="44"/>
      <c r="BDC160" s="44"/>
      <c r="BDD160" s="44"/>
      <c r="BDE160" s="44"/>
      <c r="BDF160" s="44"/>
      <c r="BDG160" s="44"/>
      <c r="BDH160" s="44"/>
      <c r="BDI160" s="44"/>
      <c r="BDJ160" s="44"/>
      <c r="BDK160" s="44"/>
      <c r="BDL160" s="44"/>
      <c r="BDM160" s="44"/>
      <c r="BDN160" s="44"/>
      <c r="BDO160" s="44"/>
      <c r="BDP160" s="44"/>
      <c r="BDQ160" s="44"/>
      <c r="BDR160" s="44"/>
      <c r="BDS160" s="44"/>
      <c r="BDT160" s="44"/>
      <c r="BDU160" s="44"/>
      <c r="BDV160" s="44"/>
      <c r="BDW160" s="44"/>
      <c r="BDX160" s="44"/>
      <c r="BDY160" s="44"/>
      <c r="BDZ160" s="44"/>
      <c r="BEA160" s="44"/>
      <c r="BEB160" s="44"/>
      <c r="BEC160" s="44"/>
      <c r="BED160" s="44"/>
      <c r="BEE160" s="44"/>
      <c r="BEF160" s="44"/>
      <c r="BEG160" s="44"/>
      <c r="BEH160" s="44"/>
      <c r="BEI160" s="44"/>
      <c r="BEJ160" s="44"/>
      <c r="BEK160" s="44"/>
      <c r="BEL160" s="44"/>
      <c r="BEM160" s="44"/>
      <c r="BEN160" s="44"/>
      <c r="BEO160" s="44"/>
      <c r="BEP160" s="44"/>
      <c r="BEQ160" s="44"/>
      <c r="BER160" s="44"/>
      <c r="BES160" s="44"/>
      <c r="BET160" s="44"/>
      <c r="BEU160" s="44"/>
      <c r="BEV160" s="44"/>
      <c r="BEW160" s="44"/>
      <c r="BEX160" s="44"/>
      <c r="BEY160" s="44"/>
      <c r="BEZ160" s="44"/>
      <c r="BFA160" s="44"/>
      <c r="BFB160" s="44"/>
      <c r="BFC160" s="44"/>
      <c r="BFD160" s="44"/>
      <c r="BFE160" s="44"/>
      <c r="BFF160" s="44"/>
      <c r="BFG160" s="44"/>
      <c r="BFH160" s="44"/>
      <c r="BFI160" s="44"/>
      <c r="BFJ160" s="44"/>
      <c r="BFK160" s="44"/>
      <c r="BFL160" s="44"/>
      <c r="BFM160" s="44"/>
      <c r="BFN160" s="44"/>
      <c r="BFO160" s="44"/>
      <c r="BFP160" s="44"/>
      <c r="BFQ160" s="44"/>
      <c r="BFX160" s="44"/>
      <c r="BFY160" s="44"/>
      <c r="BFZ160" s="44"/>
      <c r="BGA160" s="44"/>
      <c r="BGB160" s="44"/>
      <c r="BGC160" s="44"/>
      <c r="BGD160" s="44"/>
      <c r="BGE160" s="44"/>
      <c r="BGF160" s="44"/>
      <c r="BGG160" s="44"/>
      <c r="BGH160" s="44"/>
      <c r="BGI160" s="44"/>
      <c r="BGJ160" s="44"/>
      <c r="BGK160" s="44"/>
      <c r="BGL160" s="44"/>
      <c r="BGM160" s="44"/>
      <c r="BGN160" s="44"/>
      <c r="BGO160" s="44"/>
      <c r="BGP160" s="44"/>
      <c r="BGQ160" s="44"/>
      <c r="BGR160" s="44"/>
      <c r="BGS160" s="44"/>
      <c r="BGT160" s="44"/>
      <c r="BGU160" s="44"/>
      <c r="BGV160" s="44"/>
      <c r="BGW160" s="44"/>
      <c r="BGX160" s="44"/>
      <c r="BGY160" s="44"/>
      <c r="BGZ160" s="44"/>
      <c r="BHA160" s="44"/>
      <c r="BHB160" s="44"/>
      <c r="BHC160" s="44"/>
      <c r="BHD160" s="44"/>
      <c r="BHE160" s="44"/>
      <c r="BHF160" s="44"/>
      <c r="BHG160" s="44"/>
      <c r="BHH160" s="44"/>
      <c r="BHI160" s="44"/>
      <c r="BHJ160" s="44"/>
      <c r="BHK160" s="44"/>
      <c r="BHL160" s="44"/>
      <c r="BHM160" s="44"/>
      <c r="BHN160" s="44"/>
      <c r="BHO160" s="44"/>
      <c r="BHP160" s="44"/>
      <c r="BHQ160" s="44"/>
      <c r="BHR160" s="44"/>
      <c r="BHS160" s="44"/>
      <c r="BHT160" s="44"/>
      <c r="BHU160" s="44"/>
      <c r="BHV160" s="44"/>
      <c r="BHW160" s="44"/>
      <c r="BHX160" s="44"/>
      <c r="BHY160" s="44"/>
      <c r="BHZ160" s="44"/>
      <c r="BIA160" s="44"/>
      <c r="BIB160" s="44"/>
      <c r="BIC160" s="44"/>
      <c r="BID160" s="44"/>
      <c r="BIE160" s="44"/>
      <c r="BIF160" s="44"/>
      <c r="BIG160" s="44"/>
      <c r="BIH160" s="44"/>
      <c r="BII160" s="44"/>
      <c r="BIJ160" s="44"/>
      <c r="BIK160" s="44"/>
      <c r="BIL160" s="44"/>
      <c r="BIM160" s="44"/>
      <c r="BIN160" s="44"/>
      <c r="BIO160" s="44"/>
      <c r="BIP160" s="44"/>
      <c r="BIQ160" s="44"/>
      <c r="BIR160" s="44"/>
      <c r="BIS160" s="44"/>
      <c r="BIT160" s="44"/>
      <c r="BIU160" s="44"/>
      <c r="BIV160" s="44"/>
      <c r="BIW160" s="44"/>
      <c r="BIX160" s="44"/>
      <c r="BIY160" s="44"/>
      <c r="BIZ160" s="44"/>
      <c r="BJA160" s="44"/>
      <c r="BJB160" s="44"/>
      <c r="BJC160" s="44"/>
      <c r="BJD160" s="44"/>
      <c r="BJE160" s="44"/>
      <c r="BJF160" s="44"/>
      <c r="BJG160" s="44"/>
      <c r="BJH160" s="44"/>
      <c r="BJI160" s="44"/>
      <c r="BJJ160" s="44"/>
      <c r="BJK160" s="44"/>
      <c r="BJL160" s="44"/>
      <c r="BJM160" s="44"/>
      <c r="BJN160" s="44"/>
      <c r="BJO160" s="44"/>
      <c r="BJP160" s="44"/>
      <c r="BJQ160" s="44"/>
      <c r="BJR160" s="44"/>
      <c r="BJS160" s="44"/>
      <c r="BJT160" s="44"/>
      <c r="BJU160" s="44"/>
      <c r="BJV160" s="44"/>
      <c r="BJW160" s="44"/>
      <c r="BJX160" s="44"/>
      <c r="BJY160" s="44"/>
      <c r="BJZ160" s="44"/>
      <c r="BKA160" s="44"/>
      <c r="BKB160" s="44"/>
      <c r="BKC160" s="44"/>
      <c r="BKD160" s="44"/>
      <c r="BKE160" s="44"/>
      <c r="BKF160" s="44"/>
      <c r="BKG160" s="44"/>
      <c r="BKH160" s="44"/>
      <c r="BKI160" s="44"/>
      <c r="BKJ160" s="44"/>
      <c r="BKK160" s="44"/>
      <c r="BKL160" s="44"/>
      <c r="BKM160" s="44"/>
      <c r="BKN160" s="44"/>
      <c r="BKO160" s="44"/>
      <c r="BKP160" s="44"/>
      <c r="BKQ160" s="44"/>
      <c r="BKR160" s="44"/>
      <c r="BKS160" s="44"/>
      <c r="BKT160" s="44"/>
      <c r="BKU160" s="44"/>
      <c r="BKV160" s="44"/>
      <c r="BKW160" s="44"/>
      <c r="BKX160" s="44"/>
      <c r="BKY160" s="44"/>
      <c r="BKZ160" s="44"/>
      <c r="BLA160" s="44"/>
      <c r="BLB160" s="44"/>
      <c r="BLC160" s="44"/>
      <c r="BLD160" s="44"/>
      <c r="BLE160" s="44"/>
      <c r="BLF160" s="44"/>
      <c r="BLG160" s="44"/>
      <c r="BLH160" s="44"/>
      <c r="BLI160" s="44"/>
      <c r="BLJ160" s="44"/>
      <c r="BLK160" s="44"/>
      <c r="BLL160" s="44"/>
      <c r="BLM160" s="44"/>
      <c r="BLN160" s="44"/>
      <c r="BLO160" s="44"/>
      <c r="BLP160" s="44"/>
      <c r="BLQ160" s="44"/>
      <c r="BLR160" s="44"/>
      <c r="BLS160" s="44"/>
      <c r="BLT160" s="44"/>
      <c r="BLU160" s="44"/>
      <c r="BLV160" s="44"/>
      <c r="BLW160" s="44"/>
      <c r="BLX160" s="44"/>
      <c r="BLY160" s="44"/>
      <c r="BLZ160" s="44"/>
      <c r="BMA160" s="44"/>
      <c r="BMB160" s="44"/>
      <c r="BMC160" s="44"/>
      <c r="BMD160" s="44"/>
      <c r="BME160" s="44"/>
      <c r="BMF160" s="44"/>
      <c r="BMG160" s="44"/>
      <c r="BMH160" s="44"/>
      <c r="BMI160" s="44"/>
      <c r="BMJ160" s="44"/>
      <c r="BMK160" s="44"/>
      <c r="BML160" s="44"/>
      <c r="BMM160" s="44"/>
      <c r="BMN160" s="44"/>
      <c r="BMO160" s="44"/>
      <c r="BMP160" s="44"/>
      <c r="BMQ160" s="44"/>
      <c r="BMR160" s="44"/>
      <c r="BMS160" s="44"/>
      <c r="BMT160" s="44"/>
      <c r="BMU160" s="44"/>
      <c r="BMV160" s="44"/>
      <c r="BMW160" s="44"/>
      <c r="BMX160" s="44"/>
      <c r="BMY160" s="44"/>
      <c r="BMZ160" s="44"/>
      <c r="BNA160" s="44"/>
      <c r="BNB160" s="44"/>
      <c r="BNC160" s="44"/>
      <c r="BND160" s="44"/>
      <c r="BNE160" s="44"/>
      <c r="BNF160" s="44"/>
      <c r="BNG160" s="44"/>
      <c r="BNH160" s="44"/>
      <c r="BNI160" s="44"/>
      <c r="BNJ160" s="44"/>
      <c r="BNK160" s="44"/>
      <c r="BNL160" s="44"/>
      <c r="BNM160" s="44"/>
      <c r="BNN160" s="44"/>
      <c r="BNO160" s="44"/>
      <c r="BNP160" s="44"/>
      <c r="BNQ160" s="44"/>
      <c r="BNR160" s="44"/>
      <c r="BNS160" s="44"/>
      <c r="BNT160" s="44"/>
      <c r="BNU160" s="44"/>
      <c r="BNV160" s="44"/>
      <c r="BNW160" s="44"/>
      <c r="BNX160" s="44"/>
      <c r="BNY160" s="44"/>
      <c r="BNZ160" s="44"/>
      <c r="BOA160" s="44"/>
      <c r="BOB160" s="44"/>
      <c r="BOC160" s="44"/>
      <c r="BOD160" s="44"/>
      <c r="BOE160" s="44"/>
      <c r="BOF160" s="44"/>
      <c r="BOG160" s="44"/>
      <c r="BOH160" s="44"/>
      <c r="BOI160" s="44"/>
      <c r="BOJ160" s="44"/>
      <c r="BOK160" s="44"/>
      <c r="BOL160" s="44"/>
      <c r="BOM160" s="44"/>
      <c r="BON160" s="44"/>
      <c r="BOO160" s="44"/>
      <c r="BOP160" s="44"/>
      <c r="BOQ160" s="44"/>
      <c r="BOR160" s="44"/>
      <c r="BOS160" s="44"/>
      <c r="BOT160" s="44"/>
      <c r="BOU160" s="44"/>
      <c r="BOV160" s="44"/>
      <c r="BOW160" s="44"/>
      <c r="BOX160" s="44"/>
      <c r="BOY160" s="44"/>
      <c r="BOZ160" s="44"/>
      <c r="BPA160" s="44"/>
      <c r="BPB160" s="44"/>
      <c r="BPC160" s="44"/>
      <c r="BPD160" s="44"/>
      <c r="BPE160" s="44"/>
      <c r="BPF160" s="44"/>
      <c r="BPG160" s="44"/>
      <c r="BPH160" s="44"/>
      <c r="BPI160" s="44"/>
      <c r="BPJ160" s="44"/>
      <c r="BPK160" s="44"/>
      <c r="BPL160" s="44"/>
      <c r="BPM160" s="44"/>
      <c r="BPT160" s="44"/>
      <c r="BPU160" s="44"/>
      <c r="BPV160" s="44"/>
      <c r="BPW160" s="44"/>
      <c r="BPX160" s="44"/>
      <c r="BPY160" s="44"/>
      <c r="BPZ160" s="44"/>
      <c r="BQA160" s="44"/>
      <c r="BQB160" s="44"/>
      <c r="BQC160" s="44"/>
      <c r="BQD160" s="44"/>
      <c r="BQE160" s="44"/>
      <c r="BQF160" s="44"/>
      <c r="BQG160" s="44"/>
      <c r="BQH160" s="44"/>
      <c r="BQI160" s="44"/>
      <c r="BQJ160" s="44"/>
      <c r="BQK160" s="44"/>
      <c r="BQL160" s="44"/>
      <c r="BQM160" s="44"/>
      <c r="BQN160" s="44"/>
      <c r="BQO160" s="44"/>
      <c r="BQP160" s="44"/>
      <c r="BQQ160" s="44"/>
      <c r="BQR160" s="44"/>
      <c r="BQS160" s="44"/>
      <c r="BQT160" s="44"/>
      <c r="BQU160" s="44"/>
      <c r="BQV160" s="44"/>
      <c r="BQW160" s="44"/>
      <c r="BQX160" s="44"/>
      <c r="BQY160" s="44"/>
      <c r="BQZ160" s="44"/>
      <c r="BRA160" s="44"/>
      <c r="BRB160" s="44"/>
      <c r="BRC160" s="44"/>
      <c r="BRD160" s="44"/>
      <c r="BRE160" s="44"/>
      <c r="BRF160" s="44"/>
      <c r="BRG160" s="44"/>
      <c r="BRH160" s="44"/>
      <c r="BRI160" s="44"/>
      <c r="BRJ160" s="44"/>
      <c r="BRK160" s="44"/>
      <c r="BRL160" s="44"/>
      <c r="BRM160" s="44"/>
      <c r="BRN160" s="44"/>
      <c r="BRO160" s="44"/>
      <c r="BRP160" s="44"/>
      <c r="BRQ160" s="44"/>
      <c r="BRR160" s="44"/>
      <c r="BRS160" s="44"/>
      <c r="BRT160" s="44"/>
      <c r="BRU160" s="44"/>
      <c r="BRV160" s="44"/>
      <c r="BRW160" s="44"/>
      <c r="BRX160" s="44"/>
      <c r="BRY160" s="44"/>
      <c r="BRZ160" s="44"/>
      <c r="BSA160" s="44"/>
      <c r="BSB160" s="44"/>
      <c r="BSC160" s="44"/>
      <c r="BSD160" s="44"/>
      <c r="BSE160" s="44"/>
      <c r="BSF160" s="44"/>
      <c r="BSG160" s="44"/>
      <c r="BSH160" s="44"/>
      <c r="BSI160" s="44"/>
      <c r="BSJ160" s="44"/>
      <c r="BSK160" s="44"/>
      <c r="BSL160" s="44"/>
      <c r="BSM160" s="44"/>
      <c r="BSN160" s="44"/>
      <c r="BSO160" s="44"/>
      <c r="BSP160" s="44"/>
      <c r="BSQ160" s="44"/>
      <c r="BSR160" s="44"/>
      <c r="BSS160" s="44"/>
      <c r="BST160" s="44"/>
      <c r="BSU160" s="44"/>
      <c r="BSV160" s="44"/>
      <c r="BSW160" s="44"/>
      <c r="BSX160" s="44"/>
      <c r="BSY160" s="44"/>
      <c r="BSZ160" s="44"/>
      <c r="BTA160" s="44"/>
      <c r="BTB160" s="44"/>
      <c r="BTC160" s="44"/>
      <c r="BTD160" s="44"/>
      <c r="BTE160" s="44"/>
      <c r="BTF160" s="44"/>
      <c r="BTG160" s="44"/>
      <c r="BTH160" s="44"/>
      <c r="BTI160" s="44"/>
      <c r="BTJ160" s="44"/>
      <c r="BTK160" s="44"/>
      <c r="BTL160" s="44"/>
      <c r="BTM160" s="44"/>
      <c r="BTN160" s="44"/>
      <c r="BTO160" s="44"/>
      <c r="BTP160" s="44"/>
      <c r="BTQ160" s="44"/>
      <c r="BTR160" s="44"/>
      <c r="BTS160" s="44"/>
      <c r="BTT160" s="44"/>
      <c r="BTU160" s="44"/>
      <c r="BTV160" s="44"/>
      <c r="BTW160" s="44"/>
      <c r="BTX160" s="44"/>
      <c r="BTY160" s="44"/>
      <c r="BTZ160" s="44"/>
      <c r="BUA160" s="44"/>
      <c r="BUB160" s="44"/>
      <c r="BUC160" s="44"/>
      <c r="BUD160" s="44"/>
      <c r="BUE160" s="44"/>
      <c r="BUF160" s="44"/>
      <c r="BUG160" s="44"/>
      <c r="BUH160" s="44"/>
      <c r="BUI160" s="44"/>
      <c r="BUJ160" s="44"/>
      <c r="BUK160" s="44"/>
      <c r="BUL160" s="44"/>
      <c r="BUM160" s="44"/>
      <c r="BUN160" s="44"/>
      <c r="BUO160" s="44"/>
      <c r="BUP160" s="44"/>
      <c r="BUQ160" s="44"/>
      <c r="BUR160" s="44"/>
      <c r="BUS160" s="44"/>
      <c r="BUT160" s="44"/>
      <c r="BUU160" s="44"/>
      <c r="BUV160" s="44"/>
      <c r="BUW160" s="44"/>
      <c r="BUX160" s="44"/>
      <c r="BUY160" s="44"/>
      <c r="BUZ160" s="44"/>
      <c r="BVA160" s="44"/>
      <c r="BVB160" s="44"/>
      <c r="BVC160" s="44"/>
      <c r="BVD160" s="44"/>
      <c r="BVE160" s="44"/>
      <c r="BVF160" s="44"/>
      <c r="BVG160" s="44"/>
      <c r="BVH160" s="44"/>
      <c r="BVI160" s="44"/>
      <c r="BVJ160" s="44"/>
      <c r="BVK160" s="44"/>
      <c r="BVL160" s="44"/>
      <c r="BVM160" s="44"/>
      <c r="BVN160" s="44"/>
      <c r="BVO160" s="44"/>
      <c r="BVP160" s="44"/>
      <c r="BVQ160" s="44"/>
      <c r="BVR160" s="44"/>
      <c r="BVS160" s="44"/>
      <c r="BVT160" s="44"/>
      <c r="BVU160" s="44"/>
      <c r="BVV160" s="44"/>
      <c r="BVW160" s="44"/>
      <c r="BVX160" s="44"/>
      <c r="BVY160" s="44"/>
      <c r="BVZ160" s="44"/>
      <c r="BWA160" s="44"/>
      <c r="BWB160" s="44"/>
      <c r="BWC160" s="44"/>
      <c r="BWD160" s="44"/>
      <c r="BWE160" s="44"/>
      <c r="BWF160" s="44"/>
      <c r="BWG160" s="44"/>
      <c r="BWH160" s="44"/>
      <c r="BWI160" s="44"/>
      <c r="BWJ160" s="44"/>
      <c r="BWK160" s="44"/>
      <c r="BWL160" s="44"/>
      <c r="BWM160" s="44"/>
      <c r="BWN160" s="44"/>
      <c r="BWO160" s="44"/>
      <c r="BWP160" s="44"/>
      <c r="BWQ160" s="44"/>
      <c r="BWR160" s="44"/>
      <c r="BWS160" s="44"/>
      <c r="BWT160" s="44"/>
      <c r="BWU160" s="44"/>
      <c r="BWV160" s="44"/>
      <c r="BWW160" s="44"/>
      <c r="BWX160" s="44"/>
      <c r="BWY160" s="44"/>
      <c r="BWZ160" s="44"/>
      <c r="BXA160" s="44"/>
      <c r="BXB160" s="44"/>
      <c r="BXC160" s="44"/>
      <c r="BXD160" s="44"/>
      <c r="BXE160" s="44"/>
      <c r="BXF160" s="44"/>
      <c r="BXG160" s="44"/>
      <c r="BXH160" s="44"/>
      <c r="BXI160" s="44"/>
      <c r="BXJ160" s="44"/>
      <c r="BXK160" s="44"/>
      <c r="BXL160" s="44"/>
      <c r="BXM160" s="44"/>
      <c r="BXN160" s="44"/>
      <c r="BXO160" s="44"/>
      <c r="BXP160" s="44"/>
      <c r="BXQ160" s="44"/>
      <c r="BXR160" s="44"/>
      <c r="BXS160" s="44"/>
      <c r="BXT160" s="44"/>
      <c r="BXU160" s="44"/>
      <c r="BXV160" s="44"/>
      <c r="BXW160" s="44"/>
      <c r="BXX160" s="44"/>
      <c r="BXY160" s="44"/>
      <c r="BXZ160" s="44"/>
      <c r="BYA160" s="44"/>
      <c r="BYB160" s="44"/>
      <c r="BYC160" s="44"/>
      <c r="BYD160" s="44"/>
      <c r="BYE160" s="44"/>
      <c r="BYF160" s="44"/>
      <c r="BYG160" s="44"/>
      <c r="BYH160" s="44"/>
      <c r="BYI160" s="44"/>
      <c r="BYJ160" s="44"/>
      <c r="BYK160" s="44"/>
      <c r="BYL160" s="44"/>
      <c r="BYM160" s="44"/>
      <c r="BYN160" s="44"/>
      <c r="BYO160" s="44"/>
      <c r="BYP160" s="44"/>
      <c r="BYQ160" s="44"/>
      <c r="BYR160" s="44"/>
      <c r="BYS160" s="44"/>
      <c r="BYT160" s="44"/>
      <c r="BYU160" s="44"/>
      <c r="BYV160" s="44"/>
      <c r="BYW160" s="44"/>
      <c r="BYX160" s="44"/>
      <c r="BYY160" s="44"/>
      <c r="BYZ160" s="44"/>
      <c r="BZA160" s="44"/>
      <c r="BZB160" s="44"/>
      <c r="BZC160" s="44"/>
      <c r="BZD160" s="44"/>
      <c r="BZE160" s="44"/>
      <c r="BZF160" s="44"/>
      <c r="BZG160" s="44"/>
      <c r="BZH160" s="44"/>
      <c r="BZI160" s="44"/>
      <c r="BZP160" s="44"/>
      <c r="BZQ160" s="44"/>
      <c r="BZR160" s="44"/>
      <c r="BZS160" s="44"/>
      <c r="BZT160" s="44"/>
      <c r="BZU160" s="44"/>
      <c r="BZV160" s="44"/>
      <c r="BZW160" s="44"/>
      <c r="BZX160" s="44"/>
      <c r="BZY160" s="44"/>
      <c r="BZZ160" s="44"/>
      <c r="CAA160" s="44"/>
      <c r="CAB160" s="44"/>
      <c r="CAC160" s="44"/>
      <c r="CAD160" s="44"/>
      <c r="CAE160" s="44"/>
      <c r="CAF160" s="44"/>
      <c r="CAG160" s="44"/>
      <c r="CAH160" s="44"/>
      <c r="CAI160" s="44"/>
      <c r="CAJ160" s="44"/>
      <c r="CAK160" s="44"/>
      <c r="CAL160" s="44"/>
      <c r="CAM160" s="44"/>
      <c r="CAN160" s="44"/>
      <c r="CAO160" s="44"/>
      <c r="CAP160" s="44"/>
      <c r="CAQ160" s="44"/>
      <c r="CAR160" s="44"/>
      <c r="CAS160" s="44"/>
      <c r="CAT160" s="44"/>
      <c r="CAU160" s="44"/>
      <c r="CAV160" s="44"/>
      <c r="CAW160" s="44"/>
      <c r="CAX160" s="44"/>
      <c r="CAY160" s="44"/>
      <c r="CAZ160" s="44"/>
      <c r="CBA160" s="44"/>
      <c r="CBB160" s="44"/>
      <c r="CBC160" s="44"/>
      <c r="CBD160" s="44"/>
      <c r="CBE160" s="44"/>
      <c r="CBF160" s="44"/>
      <c r="CBG160" s="44"/>
      <c r="CBH160" s="44"/>
      <c r="CBI160" s="44"/>
      <c r="CBJ160" s="44"/>
      <c r="CBK160" s="44"/>
      <c r="CBL160" s="44"/>
      <c r="CBM160" s="44"/>
      <c r="CBN160" s="44"/>
      <c r="CBO160" s="44"/>
      <c r="CBP160" s="44"/>
      <c r="CBQ160" s="44"/>
      <c r="CBR160" s="44"/>
      <c r="CBS160" s="44"/>
      <c r="CBT160" s="44"/>
      <c r="CBU160" s="44"/>
      <c r="CBV160" s="44"/>
      <c r="CBW160" s="44"/>
      <c r="CBX160" s="44"/>
      <c r="CBY160" s="44"/>
      <c r="CBZ160" s="44"/>
      <c r="CCA160" s="44"/>
      <c r="CCB160" s="44"/>
      <c r="CCC160" s="44"/>
      <c r="CCD160" s="44"/>
      <c r="CCE160" s="44"/>
      <c r="CCF160" s="44"/>
      <c r="CCG160" s="44"/>
      <c r="CCH160" s="44"/>
      <c r="CCI160" s="44"/>
      <c r="CCJ160" s="44"/>
      <c r="CCK160" s="44"/>
      <c r="CCL160" s="44"/>
      <c r="CCM160" s="44"/>
      <c r="CCN160" s="44"/>
      <c r="CCO160" s="44"/>
      <c r="CCP160" s="44"/>
      <c r="CCQ160" s="44"/>
      <c r="CCR160" s="44"/>
      <c r="CCS160" s="44"/>
      <c r="CCT160" s="44"/>
      <c r="CCU160" s="44"/>
      <c r="CCV160" s="44"/>
      <c r="CCW160" s="44"/>
      <c r="CCX160" s="44"/>
      <c r="CCY160" s="44"/>
      <c r="CCZ160" s="44"/>
      <c r="CDA160" s="44"/>
      <c r="CDB160" s="44"/>
      <c r="CDC160" s="44"/>
      <c r="CDD160" s="44"/>
      <c r="CDE160" s="44"/>
      <c r="CDF160" s="44"/>
      <c r="CDG160" s="44"/>
      <c r="CDH160" s="44"/>
      <c r="CDI160" s="44"/>
      <c r="CDJ160" s="44"/>
      <c r="CDK160" s="44"/>
      <c r="CDL160" s="44"/>
      <c r="CDM160" s="44"/>
      <c r="CDN160" s="44"/>
      <c r="CDO160" s="44"/>
      <c r="CDP160" s="44"/>
      <c r="CDQ160" s="44"/>
      <c r="CDR160" s="44"/>
      <c r="CDS160" s="44"/>
      <c r="CDT160" s="44"/>
      <c r="CDU160" s="44"/>
      <c r="CDV160" s="44"/>
      <c r="CDW160" s="44"/>
      <c r="CDX160" s="44"/>
      <c r="CDY160" s="44"/>
      <c r="CDZ160" s="44"/>
      <c r="CEA160" s="44"/>
      <c r="CEB160" s="44"/>
      <c r="CEC160" s="44"/>
      <c r="CED160" s="44"/>
      <c r="CEE160" s="44"/>
      <c r="CEF160" s="44"/>
      <c r="CEG160" s="44"/>
      <c r="CEH160" s="44"/>
      <c r="CEI160" s="44"/>
      <c r="CEJ160" s="44"/>
      <c r="CEK160" s="44"/>
      <c r="CEL160" s="44"/>
      <c r="CEM160" s="44"/>
      <c r="CEN160" s="44"/>
      <c r="CEO160" s="44"/>
      <c r="CEP160" s="44"/>
      <c r="CEQ160" s="44"/>
      <c r="CER160" s="44"/>
      <c r="CES160" s="44"/>
      <c r="CET160" s="44"/>
      <c r="CEU160" s="44"/>
      <c r="CEV160" s="44"/>
      <c r="CEW160" s="44"/>
      <c r="CEX160" s="44"/>
      <c r="CEY160" s="44"/>
      <c r="CEZ160" s="44"/>
      <c r="CFA160" s="44"/>
      <c r="CFB160" s="44"/>
      <c r="CFC160" s="44"/>
      <c r="CFD160" s="44"/>
      <c r="CFE160" s="44"/>
      <c r="CFF160" s="44"/>
      <c r="CFG160" s="44"/>
      <c r="CFH160" s="44"/>
      <c r="CFI160" s="44"/>
      <c r="CFJ160" s="44"/>
      <c r="CFK160" s="44"/>
      <c r="CFL160" s="44"/>
      <c r="CFM160" s="44"/>
      <c r="CFN160" s="44"/>
      <c r="CFO160" s="44"/>
      <c r="CFP160" s="44"/>
      <c r="CFQ160" s="44"/>
      <c r="CFR160" s="44"/>
      <c r="CFS160" s="44"/>
      <c r="CFT160" s="44"/>
      <c r="CFU160" s="44"/>
      <c r="CFV160" s="44"/>
      <c r="CFW160" s="44"/>
      <c r="CFX160" s="44"/>
      <c r="CFY160" s="44"/>
      <c r="CFZ160" s="44"/>
      <c r="CGA160" s="44"/>
      <c r="CGB160" s="44"/>
      <c r="CGC160" s="44"/>
      <c r="CGD160" s="44"/>
      <c r="CGE160" s="44"/>
      <c r="CGF160" s="44"/>
      <c r="CGG160" s="44"/>
      <c r="CGH160" s="44"/>
      <c r="CGI160" s="44"/>
      <c r="CGJ160" s="44"/>
      <c r="CGK160" s="44"/>
      <c r="CGL160" s="44"/>
      <c r="CGM160" s="44"/>
      <c r="CGN160" s="44"/>
      <c r="CGO160" s="44"/>
      <c r="CGP160" s="44"/>
      <c r="CGQ160" s="44"/>
      <c r="CGR160" s="44"/>
      <c r="CGS160" s="44"/>
      <c r="CGT160" s="44"/>
      <c r="CGU160" s="44"/>
      <c r="CGV160" s="44"/>
      <c r="CGW160" s="44"/>
      <c r="CGX160" s="44"/>
      <c r="CGY160" s="44"/>
      <c r="CGZ160" s="44"/>
      <c r="CHA160" s="44"/>
      <c r="CHB160" s="44"/>
      <c r="CHC160" s="44"/>
      <c r="CHD160" s="44"/>
      <c r="CHE160" s="44"/>
      <c r="CHF160" s="44"/>
      <c r="CHG160" s="44"/>
      <c r="CHH160" s="44"/>
      <c r="CHI160" s="44"/>
      <c r="CHJ160" s="44"/>
      <c r="CHK160" s="44"/>
      <c r="CHL160" s="44"/>
      <c r="CHM160" s="44"/>
      <c r="CHN160" s="44"/>
      <c r="CHO160" s="44"/>
      <c r="CHP160" s="44"/>
      <c r="CHQ160" s="44"/>
      <c r="CHR160" s="44"/>
      <c r="CHS160" s="44"/>
      <c r="CHT160" s="44"/>
      <c r="CHU160" s="44"/>
      <c r="CHV160" s="44"/>
      <c r="CHW160" s="44"/>
      <c r="CHX160" s="44"/>
      <c r="CHY160" s="44"/>
      <c r="CHZ160" s="44"/>
      <c r="CIA160" s="44"/>
      <c r="CIB160" s="44"/>
      <c r="CIC160" s="44"/>
      <c r="CID160" s="44"/>
      <c r="CIE160" s="44"/>
      <c r="CIF160" s="44"/>
      <c r="CIG160" s="44"/>
      <c r="CIH160" s="44"/>
      <c r="CII160" s="44"/>
      <c r="CIJ160" s="44"/>
      <c r="CIK160" s="44"/>
      <c r="CIL160" s="44"/>
      <c r="CIM160" s="44"/>
      <c r="CIN160" s="44"/>
      <c r="CIO160" s="44"/>
      <c r="CIP160" s="44"/>
      <c r="CIQ160" s="44"/>
      <c r="CIR160" s="44"/>
      <c r="CIS160" s="44"/>
      <c r="CIT160" s="44"/>
      <c r="CIU160" s="44"/>
      <c r="CIV160" s="44"/>
      <c r="CIW160" s="44"/>
      <c r="CIX160" s="44"/>
      <c r="CIY160" s="44"/>
      <c r="CIZ160" s="44"/>
      <c r="CJA160" s="44"/>
      <c r="CJB160" s="44"/>
      <c r="CJC160" s="44"/>
      <c r="CJD160" s="44"/>
      <c r="CJE160" s="44"/>
      <c r="CJL160" s="44"/>
      <c r="CJM160" s="44"/>
      <c r="CJN160" s="44"/>
      <c r="CJO160" s="44"/>
      <c r="CJP160" s="44"/>
      <c r="CJQ160" s="44"/>
      <c r="CJR160" s="44"/>
      <c r="CJS160" s="44"/>
      <c r="CJT160" s="44"/>
      <c r="CJU160" s="44"/>
      <c r="CJV160" s="44"/>
      <c r="CJW160" s="44"/>
      <c r="CJX160" s="44"/>
      <c r="CJY160" s="44"/>
      <c r="CJZ160" s="44"/>
      <c r="CKA160" s="44"/>
      <c r="CKB160" s="44"/>
      <c r="CKC160" s="44"/>
      <c r="CKD160" s="44"/>
      <c r="CKE160" s="44"/>
      <c r="CKF160" s="44"/>
      <c r="CKG160" s="44"/>
      <c r="CKH160" s="44"/>
      <c r="CKI160" s="44"/>
      <c r="CKJ160" s="44"/>
      <c r="CKK160" s="44"/>
      <c r="CKL160" s="44"/>
      <c r="CKM160" s="44"/>
      <c r="CKN160" s="44"/>
      <c r="CKO160" s="44"/>
      <c r="CKP160" s="44"/>
      <c r="CKQ160" s="44"/>
      <c r="CKR160" s="44"/>
      <c r="CKS160" s="44"/>
      <c r="CKT160" s="44"/>
      <c r="CKU160" s="44"/>
      <c r="CKV160" s="44"/>
      <c r="CKW160" s="44"/>
      <c r="CKX160" s="44"/>
      <c r="CKY160" s="44"/>
      <c r="CKZ160" s="44"/>
      <c r="CLA160" s="44"/>
      <c r="CLB160" s="44"/>
      <c r="CLC160" s="44"/>
      <c r="CLD160" s="44"/>
      <c r="CLE160" s="44"/>
      <c r="CLF160" s="44"/>
      <c r="CLG160" s="44"/>
      <c r="CLH160" s="44"/>
      <c r="CLI160" s="44"/>
      <c r="CLJ160" s="44"/>
      <c r="CLK160" s="44"/>
      <c r="CLL160" s="44"/>
      <c r="CLM160" s="44"/>
      <c r="CLN160" s="44"/>
      <c r="CLO160" s="44"/>
      <c r="CLP160" s="44"/>
      <c r="CLQ160" s="44"/>
      <c r="CLR160" s="44"/>
      <c r="CLS160" s="44"/>
      <c r="CLT160" s="44"/>
      <c r="CLU160" s="44"/>
      <c r="CLV160" s="44"/>
      <c r="CLW160" s="44"/>
      <c r="CLX160" s="44"/>
      <c r="CLY160" s="44"/>
      <c r="CLZ160" s="44"/>
      <c r="CMA160" s="44"/>
      <c r="CMB160" s="44"/>
      <c r="CMC160" s="44"/>
      <c r="CMD160" s="44"/>
      <c r="CME160" s="44"/>
      <c r="CMF160" s="44"/>
      <c r="CMG160" s="44"/>
      <c r="CMH160" s="44"/>
      <c r="CMI160" s="44"/>
      <c r="CMJ160" s="44"/>
      <c r="CMK160" s="44"/>
      <c r="CML160" s="44"/>
      <c r="CMM160" s="44"/>
      <c r="CMN160" s="44"/>
      <c r="CMO160" s="44"/>
      <c r="CMP160" s="44"/>
      <c r="CMQ160" s="44"/>
      <c r="CMR160" s="44"/>
      <c r="CMS160" s="44"/>
      <c r="CMT160" s="44"/>
      <c r="CMU160" s="44"/>
      <c r="CMV160" s="44"/>
      <c r="CMW160" s="44"/>
      <c r="CMX160" s="44"/>
      <c r="CMY160" s="44"/>
      <c r="CMZ160" s="44"/>
      <c r="CNA160" s="44"/>
      <c r="CNB160" s="44"/>
      <c r="CNC160" s="44"/>
      <c r="CND160" s="44"/>
      <c r="CNE160" s="44"/>
      <c r="CNF160" s="44"/>
      <c r="CNG160" s="44"/>
      <c r="CNH160" s="44"/>
      <c r="CNI160" s="44"/>
      <c r="CNJ160" s="44"/>
      <c r="CNK160" s="44"/>
      <c r="CNL160" s="44"/>
      <c r="CNM160" s="44"/>
      <c r="CNN160" s="44"/>
      <c r="CNO160" s="44"/>
      <c r="CNP160" s="44"/>
      <c r="CNQ160" s="44"/>
      <c r="CNR160" s="44"/>
      <c r="CNS160" s="44"/>
      <c r="CNT160" s="44"/>
      <c r="CNU160" s="44"/>
      <c r="CNV160" s="44"/>
      <c r="CNW160" s="44"/>
      <c r="CNX160" s="44"/>
      <c r="CNY160" s="44"/>
      <c r="CNZ160" s="44"/>
      <c r="COA160" s="44"/>
      <c r="COB160" s="44"/>
      <c r="COC160" s="44"/>
      <c r="COD160" s="44"/>
      <c r="COE160" s="44"/>
      <c r="COF160" s="44"/>
      <c r="COG160" s="44"/>
      <c r="COH160" s="44"/>
      <c r="COI160" s="44"/>
      <c r="COJ160" s="44"/>
      <c r="COK160" s="44"/>
      <c r="COL160" s="44"/>
      <c r="COM160" s="44"/>
      <c r="CON160" s="44"/>
      <c r="COO160" s="44"/>
      <c r="COP160" s="44"/>
      <c r="COQ160" s="44"/>
      <c r="COR160" s="44"/>
      <c r="COS160" s="44"/>
      <c r="COT160" s="44"/>
      <c r="COU160" s="44"/>
      <c r="COV160" s="44"/>
      <c r="COW160" s="44"/>
      <c r="COX160" s="44"/>
      <c r="COY160" s="44"/>
      <c r="COZ160" s="44"/>
      <c r="CPA160" s="44"/>
      <c r="CPB160" s="44"/>
      <c r="CPC160" s="44"/>
      <c r="CPD160" s="44"/>
      <c r="CPE160" s="44"/>
      <c r="CPF160" s="44"/>
      <c r="CPG160" s="44"/>
      <c r="CPH160" s="44"/>
      <c r="CPI160" s="44"/>
      <c r="CPJ160" s="44"/>
      <c r="CPK160" s="44"/>
      <c r="CPL160" s="44"/>
      <c r="CPM160" s="44"/>
      <c r="CPN160" s="44"/>
      <c r="CPO160" s="44"/>
      <c r="CPP160" s="44"/>
      <c r="CPQ160" s="44"/>
      <c r="CPR160" s="44"/>
      <c r="CPS160" s="44"/>
      <c r="CPT160" s="44"/>
      <c r="CPU160" s="44"/>
      <c r="CPV160" s="44"/>
      <c r="CPW160" s="44"/>
      <c r="CPX160" s="44"/>
      <c r="CPY160" s="44"/>
      <c r="CPZ160" s="44"/>
      <c r="CQA160" s="44"/>
      <c r="CQB160" s="44"/>
      <c r="CQC160" s="44"/>
      <c r="CQD160" s="44"/>
      <c r="CQE160" s="44"/>
      <c r="CQF160" s="44"/>
      <c r="CQG160" s="44"/>
      <c r="CQH160" s="44"/>
      <c r="CQI160" s="44"/>
      <c r="CQJ160" s="44"/>
      <c r="CQK160" s="44"/>
      <c r="CQL160" s="44"/>
      <c r="CQM160" s="44"/>
      <c r="CQN160" s="44"/>
      <c r="CQO160" s="44"/>
      <c r="CQP160" s="44"/>
      <c r="CQQ160" s="44"/>
      <c r="CQR160" s="44"/>
      <c r="CQS160" s="44"/>
      <c r="CQT160" s="44"/>
      <c r="CQU160" s="44"/>
      <c r="CQV160" s="44"/>
      <c r="CQW160" s="44"/>
      <c r="CQX160" s="44"/>
      <c r="CQY160" s="44"/>
      <c r="CQZ160" s="44"/>
      <c r="CRA160" s="44"/>
      <c r="CRB160" s="44"/>
      <c r="CRC160" s="44"/>
      <c r="CRD160" s="44"/>
      <c r="CRE160" s="44"/>
      <c r="CRF160" s="44"/>
      <c r="CRG160" s="44"/>
      <c r="CRH160" s="44"/>
      <c r="CRI160" s="44"/>
      <c r="CRJ160" s="44"/>
      <c r="CRK160" s="44"/>
      <c r="CRL160" s="44"/>
      <c r="CRM160" s="44"/>
      <c r="CRN160" s="44"/>
      <c r="CRO160" s="44"/>
      <c r="CRP160" s="44"/>
      <c r="CRQ160" s="44"/>
      <c r="CRR160" s="44"/>
      <c r="CRS160" s="44"/>
      <c r="CRT160" s="44"/>
      <c r="CRU160" s="44"/>
      <c r="CRV160" s="44"/>
      <c r="CRW160" s="44"/>
      <c r="CRX160" s="44"/>
      <c r="CRY160" s="44"/>
      <c r="CRZ160" s="44"/>
      <c r="CSA160" s="44"/>
      <c r="CSB160" s="44"/>
      <c r="CSC160" s="44"/>
      <c r="CSD160" s="44"/>
      <c r="CSE160" s="44"/>
      <c r="CSF160" s="44"/>
      <c r="CSG160" s="44"/>
      <c r="CSH160" s="44"/>
      <c r="CSI160" s="44"/>
      <c r="CSJ160" s="44"/>
      <c r="CSK160" s="44"/>
      <c r="CSL160" s="44"/>
      <c r="CSM160" s="44"/>
      <c r="CSN160" s="44"/>
      <c r="CSO160" s="44"/>
      <c r="CSP160" s="44"/>
      <c r="CSQ160" s="44"/>
      <c r="CSR160" s="44"/>
      <c r="CSS160" s="44"/>
      <c r="CST160" s="44"/>
      <c r="CSU160" s="44"/>
      <c r="CSV160" s="44"/>
      <c r="CSW160" s="44"/>
      <c r="CSX160" s="44"/>
      <c r="CSY160" s="44"/>
      <c r="CSZ160" s="44"/>
      <c r="CTA160" s="44"/>
      <c r="CTH160" s="44"/>
      <c r="CTI160" s="44"/>
      <c r="CTJ160" s="44"/>
      <c r="CTK160" s="44"/>
      <c r="CTL160" s="44"/>
      <c r="CTM160" s="44"/>
      <c r="CTN160" s="44"/>
      <c r="CTO160" s="44"/>
      <c r="CTP160" s="44"/>
      <c r="CTQ160" s="44"/>
      <c r="CTR160" s="44"/>
      <c r="CTS160" s="44"/>
      <c r="CTT160" s="44"/>
      <c r="CTU160" s="44"/>
      <c r="CTV160" s="44"/>
      <c r="CTW160" s="44"/>
      <c r="CTX160" s="44"/>
      <c r="CTY160" s="44"/>
      <c r="CTZ160" s="44"/>
      <c r="CUA160" s="44"/>
      <c r="CUB160" s="44"/>
      <c r="CUC160" s="44"/>
      <c r="CUD160" s="44"/>
      <c r="CUE160" s="44"/>
      <c r="CUF160" s="44"/>
      <c r="CUG160" s="44"/>
      <c r="CUH160" s="44"/>
      <c r="CUI160" s="44"/>
      <c r="CUJ160" s="44"/>
      <c r="CUK160" s="44"/>
      <c r="CUL160" s="44"/>
      <c r="CUM160" s="44"/>
      <c r="CUN160" s="44"/>
      <c r="CUO160" s="44"/>
      <c r="CUP160" s="44"/>
      <c r="CUQ160" s="44"/>
      <c r="CUR160" s="44"/>
      <c r="CUS160" s="44"/>
      <c r="CUT160" s="44"/>
      <c r="CUU160" s="44"/>
      <c r="CUV160" s="44"/>
      <c r="CUW160" s="44"/>
      <c r="CUX160" s="44"/>
      <c r="CUY160" s="44"/>
      <c r="CUZ160" s="44"/>
      <c r="CVA160" s="44"/>
      <c r="CVB160" s="44"/>
      <c r="CVC160" s="44"/>
      <c r="CVD160" s="44"/>
      <c r="CVE160" s="44"/>
      <c r="CVF160" s="44"/>
      <c r="CVG160" s="44"/>
      <c r="CVH160" s="44"/>
      <c r="CVI160" s="44"/>
      <c r="CVJ160" s="44"/>
      <c r="CVK160" s="44"/>
      <c r="CVL160" s="44"/>
      <c r="CVM160" s="44"/>
      <c r="CVN160" s="44"/>
      <c r="CVO160" s="44"/>
      <c r="CVP160" s="44"/>
      <c r="CVQ160" s="44"/>
      <c r="CVR160" s="44"/>
      <c r="CVS160" s="44"/>
      <c r="CVT160" s="44"/>
      <c r="CVU160" s="44"/>
      <c r="CVV160" s="44"/>
      <c r="CVW160" s="44"/>
      <c r="CVX160" s="44"/>
      <c r="CVY160" s="44"/>
      <c r="CVZ160" s="44"/>
      <c r="CWA160" s="44"/>
      <c r="CWB160" s="44"/>
      <c r="CWC160" s="44"/>
      <c r="CWD160" s="44"/>
      <c r="CWE160" s="44"/>
      <c r="CWF160" s="44"/>
      <c r="CWG160" s="44"/>
      <c r="CWH160" s="44"/>
      <c r="CWI160" s="44"/>
      <c r="CWJ160" s="44"/>
      <c r="CWK160" s="44"/>
      <c r="CWL160" s="44"/>
      <c r="CWM160" s="44"/>
      <c r="CWN160" s="44"/>
      <c r="CWO160" s="44"/>
      <c r="CWP160" s="44"/>
      <c r="CWQ160" s="44"/>
      <c r="CWR160" s="44"/>
      <c r="CWS160" s="44"/>
      <c r="CWT160" s="44"/>
      <c r="CWU160" s="44"/>
      <c r="CWV160" s="44"/>
      <c r="CWW160" s="44"/>
      <c r="CWX160" s="44"/>
      <c r="CWY160" s="44"/>
      <c r="CWZ160" s="44"/>
      <c r="CXA160" s="44"/>
      <c r="CXB160" s="44"/>
      <c r="CXC160" s="44"/>
      <c r="CXD160" s="44"/>
      <c r="CXE160" s="44"/>
      <c r="CXF160" s="44"/>
      <c r="CXG160" s="44"/>
      <c r="CXH160" s="44"/>
      <c r="CXI160" s="44"/>
      <c r="CXJ160" s="44"/>
      <c r="CXK160" s="44"/>
      <c r="CXL160" s="44"/>
      <c r="CXM160" s="44"/>
      <c r="CXN160" s="44"/>
      <c r="CXO160" s="44"/>
      <c r="CXP160" s="44"/>
      <c r="CXQ160" s="44"/>
      <c r="CXR160" s="44"/>
      <c r="CXS160" s="44"/>
      <c r="CXT160" s="44"/>
      <c r="CXU160" s="44"/>
      <c r="CXV160" s="44"/>
      <c r="CXW160" s="44"/>
      <c r="CXX160" s="44"/>
      <c r="CXY160" s="44"/>
      <c r="CXZ160" s="44"/>
      <c r="CYA160" s="44"/>
      <c r="CYB160" s="44"/>
      <c r="CYC160" s="44"/>
      <c r="CYD160" s="44"/>
      <c r="CYE160" s="44"/>
      <c r="CYF160" s="44"/>
      <c r="CYG160" s="44"/>
      <c r="CYH160" s="44"/>
      <c r="CYI160" s="44"/>
      <c r="CYJ160" s="44"/>
      <c r="CYK160" s="44"/>
      <c r="CYL160" s="44"/>
      <c r="CYM160" s="44"/>
      <c r="CYN160" s="44"/>
      <c r="CYO160" s="44"/>
      <c r="CYP160" s="44"/>
      <c r="CYQ160" s="44"/>
      <c r="CYR160" s="44"/>
      <c r="CYS160" s="44"/>
      <c r="CYT160" s="44"/>
      <c r="CYU160" s="44"/>
      <c r="CYV160" s="44"/>
      <c r="CYW160" s="44"/>
      <c r="CYX160" s="44"/>
      <c r="CYY160" s="44"/>
      <c r="CYZ160" s="44"/>
      <c r="CZA160" s="44"/>
      <c r="CZB160" s="44"/>
      <c r="CZC160" s="44"/>
      <c r="CZD160" s="44"/>
      <c r="CZE160" s="44"/>
      <c r="CZF160" s="44"/>
      <c r="CZG160" s="44"/>
      <c r="CZH160" s="44"/>
      <c r="CZI160" s="44"/>
      <c r="CZJ160" s="44"/>
      <c r="CZK160" s="44"/>
      <c r="CZL160" s="44"/>
      <c r="CZM160" s="44"/>
      <c r="CZN160" s="44"/>
      <c r="CZO160" s="44"/>
      <c r="CZP160" s="44"/>
      <c r="CZQ160" s="44"/>
      <c r="CZR160" s="44"/>
      <c r="CZS160" s="44"/>
      <c r="CZT160" s="44"/>
      <c r="CZU160" s="44"/>
      <c r="CZV160" s="44"/>
      <c r="CZW160" s="44"/>
      <c r="CZX160" s="44"/>
      <c r="CZY160" s="44"/>
      <c r="CZZ160" s="44"/>
      <c r="DAA160" s="44"/>
      <c r="DAB160" s="44"/>
      <c r="DAC160" s="44"/>
      <c r="DAD160" s="44"/>
      <c r="DAE160" s="44"/>
      <c r="DAF160" s="44"/>
      <c r="DAG160" s="44"/>
      <c r="DAH160" s="44"/>
      <c r="DAI160" s="44"/>
      <c r="DAJ160" s="44"/>
      <c r="DAK160" s="44"/>
      <c r="DAL160" s="44"/>
      <c r="DAM160" s="44"/>
      <c r="DAN160" s="44"/>
      <c r="DAO160" s="44"/>
      <c r="DAP160" s="44"/>
      <c r="DAQ160" s="44"/>
      <c r="DAR160" s="44"/>
      <c r="DAS160" s="44"/>
      <c r="DAT160" s="44"/>
      <c r="DAU160" s="44"/>
      <c r="DAV160" s="44"/>
      <c r="DAW160" s="44"/>
      <c r="DAX160" s="44"/>
      <c r="DAY160" s="44"/>
      <c r="DAZ160" s="44"/>
      <c r="DBA160" s="44"/>
      <c r="DBB160" s="44"/>
      <c r="DBC160" s="44"/>
      <c r="DBD160" s="44"/>
      <c r="DBE160" s="44"/>
      <c r="DBF160" s="44"/>
      <c r="DBG160" s="44"/>
      <c r="DBH160" s="44"/>
      <c r="DBI160" s="44"/>
      <c r="DBJ160" s="44"/>
      <c r="DBK160" s="44"/>
      <c r="DBL160" s="44"/>
      <c r="DBM160" s="44"/>
      <c r="DBN160" s="44"/>
      <c r="DBO160" s="44"/>
      <c r="DBP160" s="44"/>
      <c r="DBQ160" s="44"/>
      <c r="DBR160" s="44"/>
      <c r="DBS160" s="44"/>
      <c r="DBT160" s="44"/>
      <c r="DBU160" s="44"/>
      <c r="DBV160" s="44"/>
      <c r="DBW160" s="44"/>
      <c r="DBX160" s="44"/>
      <c r="DBY160" s="44"/>
      <c r="DBZ160" s="44"/>
      <c r="DCA160" s="44"/>
      <c r="DCB160" s="44"/>
      <c r="DCC160" s="44"/>
      <c r="DCD160" s="44"/>
      <c r="DCE160" s="44"/>
      <c r="DCF160" s="44"/>
      <c r="DCG160" s="44"/>
      <c r="DCH160" s="44"/>
      <c r="DCI160" s="44"/>
      <c r="DCJ160" s="44"/>
      <c r="DCK160" s="44"/>
      <c r="DCL160" s="44"/>
      <c r="DCM160" s="44"/>
      <c r="DCN160" s="44"/>
      <c r="DCO160" s="44"/>
      <c r="DCP160" s="44"/>
      <c r="DCQ160" s="44"/>
      <c r="DCR160" s="44"/>
      <c r="DCS160" s="44"/>
      <c r="DCT160" s="44"/>
      <c r="DCU160" s="44"/>
      <c r="DCV160" s="44"/>
      <c r="DCW160" s="44"/>
      <c r="DDD160" s="44"/>
      <c r="DDE160" s="44"/>
      <c r="DDF160" s="44"/>
      <c r="DDG160" s="44"/>
      <c r="DDH160" s="44"/>
      <c r="DDI160" s="44"/>
      <c r="DDJ160" s="44"/>
      <c r="DDK160" s="44"/>
      <c r="DDL160" s="44"/>
      <c r="DDM160" s="44"/>
      <c r="DDN160" s="44"/>
      <c r="DDO160" s="44"/>
      <c r="DDP160" s="44"/>
      <c r="DDQ160" s="44"/>
      <c r="DDR160" s="44"/>
      <c r="DDS160" s="44"/>
      <c r="DDT160" s="44"/>
      <c r="DDU160" s="44"/>
      <c r="DDV160" s="44"/>
      <c r="DDW160" s="44"/>
      <c r="DDX160" s="44"/>
      <c r="DDY160" s="44"/>
      <c r="DDZ160" s="44"/>
      <c r="DEA160" s="44"/>
      <c r="DEB160" s="44"/>
      <c r="DEC160" s="44"/>
      <c r="DED160" s="44"/>
      <c r="DEE160" s="44"/>
      <c r="DEF160" s="44"/>
      <c r="DEG160" s="44"/>
      <c r="DEH160" s="44"/>
      <c r="DEI160" s="44"/>
      <c r="DEJ160" s="44"/>
      <c r="DEK160" s="44"/>
      <c r="DEL160" s="44"/>
      <c r="DEM160" s="44"/>
      <c r="DEN160" s="44"/>
      <c r="DEO160" s="44"/>
      <c r="DEP160" s="44"/>
      <c r="DEQ160" s="44"/>
      <c r="DER160" s="44"/>
      <c r="DES160" s="44"/>
      <c r="DET160" s="44"/>
      <c r="DEU160" s="44"/>
      <c r="DEV160" s="44"/>
      <c r="DEW160" s="44"/>
      <c r="DEX160" s="44"/>
      <c r="DEY160" s="44"/>
      <c r="DEZ160" s="44"/>
      <c r="DFA160" s="44"/>
      <c r="DFB160" s="44"/>
      <c r="DFC160" s="44"/>
      <c r="DFD160" s="44"/>
      <c r="DFE160" s="44"/>
      <c r="DFF160" s="44"/>
      <c r="DFG160" s="44"/>
      <c r="DFH160" s="44"/>
      <c r="DFI160" s="44"/>
      <c r="DFJ160" s="44"/>
      <c r="DFK160" s="44"/>
      <c r="DFL160" s="44"/>
      <c r="DFM160" s="44"/>
      <c r="DFN160" s="44"/>
      <c r="DFO160" s="44"/>
      <c r="DFP160" s="44"/>
      <c r="DFQ160" s="44"/>
      <c r="DFR160" s="44"/>
      <c r="DFS160" s="44"/>
      <c r="DFT160" s="44"/>
      <c r="DFU160" s="44"/>
      <c r="DFV160" s="44"/>
      <c r="DFW160" s="44"/>
      <c r="DFX160" s="44"/>
      <c r="DFY160" s="44"/>
      <c r="DFZ160" s="44"/>
      <c r="DGA160" s="44"/>
      <c r="DGB160" s="44"/>
      <c r="DGC160" s="44"/>
      <c r="DGD160" s="44"/>
      <c r="DGE160" s="44"/>
      <c r="DGF160" s="44"/>
      <c r="DGG160" s="44"/>
      <c r="DGH160" s="44"/>
      <c r="DGI160" s="44"/>
      <c r="DGJ160" s="44"/>
      <c r="DGK160" s="44"/>
      <c r="DGL160" s="44"/>
      <c r="DGM160" s="44"/>
      <c r="DGN160" s="44"/>
      <c r="DGO160" s="44"/>
      <c r="DGP160" s="44"/>
      <c r="DGQ160" s="44"/>
      <c r="DGR160" s="44"/>
      <c r="DGS160" s="44"/>
      <c r="DGT160" s="44"/>
      <c r="DGU160" s="44"/>
      <c r="DGV160" s="44"/>
      <c r="DGW160" s="44"/>
      <c r="DGX160" s="44"/>
      <c r="DGY160" s="44"/>
      <c r="DGZ160" s="44"/>
      <c r="DHA160" s="44"/>
      <c r="DHB160" s="44"/>
      <c r="DHC160" s="44"/>
      <c r="DHD160" s="44"/>
      <c r="DHE160" s="44"/>
      <c r="DHF160" s="44"/>
      <c r="DHG160" s="44"/>
      <c r="DHH160" s="44"/>
      <c r="DHI160" s="44"/>
      <c r="DHJ160" s="44"/>
      <c r="DHK160" s="44"/>
      <c r="DHL160" s="44"/>
      <c r="DHM160" s="44"/>
      <c r="DHN160" s="44"/>
      <c r="DHO160" s="44"/>
      <c r="DHP160" s="44"/>
      <c r="DHQ160" s="44"/>
      <c r="DHR160" s="44"/>
      <c r="DHS160" s="44"/>
      <c r="DHT160" s="44"/>
      <c r="DHU160" s="44"/>
      <c r="DHV160" s="44"/>
      <c r="DHW160" s="44"/>
      <c r="DHX160" s="44"/>
      <c r="DHY160" s="44"/>
      <c r="DHZ160" s="44"/>
      <c r="DIA160" s="44"/>
      <c r="DIB160" s="44"/>
      <c r="DIC160" s="44"/>
      <c r="DID160" s="44"/>
      <c r="DIE160" s="44"/>
      <c r="DIF160" s="44"/>
      <c r="DIG160" s="44"/>
      <c r="DIH160" s="44"/>
      <c r="DII160" s="44"/>
      <c r="DIJ160" s="44"/>
      <c r="DIK160" s="44"/>
      <c r="DIL160" s="44"/>
      <c r="DIM160" s="44"/>
      <c r="DIN160" s="44"/>
      <c r="DIO160" s="44"/>
      <c r="DIP160" s="44"/>
      <c r="DIQ160" s="44"/>
      <c r="DIR160" s="44"/>
      <c r="DIS160" s="44"/>
      <c r="DIT160" s="44"/>
      <c r="DIU160" s="44"/>
      <c r="DIV160" s="44"/>
      <c r="DIW160" s="44"/>
      <c r="DIX160" s="44"/>
      <c r="DIY160" s="44"/>
      <c r="DIZ160" s="44"/>
      <c r="DJA160" s="44"/>
      <c r="DJB160" s="44"/>
      <c r="DJC160" s="44"/>
      <c r="DJD160" s="44"/>
      <c r="DJE160" s="44"/>
      <c r="DJF160" s="44"/>
      <c r="DJG160" s="44"/>
      <c r="DJH160" s="44"/>
      <c r="DJI160" s="44"/>
      <c r="DJJ160" s="44"/>
      <c r="DJK160" s="44"/>
      <c r="DJL160" s="44"/>
      <c r="DJM160" s="44"/>
      <c r="DJN160" s="44"/>
      <c r="DJO160" s="44"/>
      <c r="DJP160" s="44"/>
      <c r="DJQ160" s="44"/>
      <c r="DJR160" s="44"/>
      <c r="DJS160" s="44"/>
      <c r="DJT160" s="44"/>
      <c r="DJU160" s="44"/>
      <c r="DJV160" s="44"/>
      <c r="DJW160" s="44"/>
      <c r="DJX160" s="44"/>
      <c r="DJY160" s="44"/>
      <c r="DJZ160" s="44"/>
      <c r="DKA160" s="44"/>
      <c r="DKB160" s="44"/>
      <c r="DKC160" s="44"/>
      <c r="DKD160" s="44"/>
      <c r="DKE160" s="44"/>
      <c r="DKF160" s="44"/>
      <c r="DKG160" s="44"/>
      <c r="DKH160" s="44"/>
      <c r="DKI160" s="44"/>
      <c r="DKJ160" s="44"/>
      <c r="DKK160" s="44"/>
      <c r="DKL160" s="44"/>
      <c r="DKM160" s="44"/>
      <c r="DKN160" s="44"/>
      <c r="DKO160" s="44"/>
      <c r="DKP160" s="44"/>
      <c r="DKQ160" s="44"/>
      <c r="DKR160" s="44"/>
      <c r="DKS160" s="44"/>
      <c r="DKT160" s="44"/>
      <c r="DKU160" s="44"/>
      <c r="DKV160" s="44"/>
      <c r="DKW160" s="44"/>
      <c r="DKX160" s="44"/>
      <c r="DKY160" s="44"/>
      <c r="DKZ160" s="44"/>
      <c r="DLA160" s="44"/>
      <c r="DLB160" s="44"/>
      <c r="DLC160" s="44"/>
      <c r="DLD160" s="44"/>
      <c r="DLE160" s="44"/>
      <c r="DLF160" s="44"/>
      <c r="DLG160" s="44"/>
      <c r="DLH160" s="44"/>
      <c r="DLI160" s="44"/>
      <c r="DLJ160" s="44"/>
      <c r="DLK160" s="44"/>
      <c r="DLL160" s="44"/>
      <c r="DLM160" s="44"/>
      <c r="DLN160" s="44"/>
      <c r="DLO160" s="44"/>
      <c r="DLP160" s="44"/>
      <c r="DLQ160" s="44"/>
      <c r="DLR160" s="44"/>
      <c r="DLS160" s="44"/>
      <c r="DLT160" s="44"/>
      <c r="DLU160" s="44"/>
      <c r="DLV160" s="44"/>
      <c r="DLW160" s="44"/>
      <c r="DLX160" s="44"/>
      <c r="DLY160" s="44"/>
      <c r="DLZ160" s="44"/>
      <c r="DMA160" s="44"/>
      <c r="DMB160" s="44"/>
      <c r="DMC160" s="44"/>
      <c r="DMD160" s="44"/>
      <c r="DME160" s="44"/>
      <c r="DMF160" s="44"/>
      <c r="DMG160" s="44"/>
      <c r="DMH160" s="44"/>
      <c r="DMI160" s="44"/>
      <c r="DMJ160" s="44"/>
      <c r="DMK160" s="44"/>
      <c r="DML160" s="44"/>
      <c r="DMM160" s="44"/>
      <c r="DMN160" s="44"/>
      <c r="DMO160" s="44"/>
      <c r="DMP160" s="44"/>
      <c r="DMQ160" s="44"/>
      <c r="DMR160" s="44"/>
      <c r="DMS160" s="44"/>
      <c r="DMZ160" s="44"/>
      <c r="DNA160" s="44"/>
      <c r="DNB160" s="44"/>
      <c r="DNC160" s="44"/>
      <c r="DND160" s="44"/>
      <c r="DNE160" s="44"/>
      <c r="DNF160" s="44"/>
      <c r="DNG160" s="44"/>
      <c r="DNH160" s="44"/>
      <c r="DNI160" s="44"/>
      <c r="DNJ160" s="44"/>
      <c r="DNK160" s="44"/>
      <c r="DNL160" s="44"/>
      <c r="DNM160" s="44"/>
      <c r="DNN160" s="44"/>
      <c r="DNO160" s="44"/>
      <c r="DNP160" s="44"/>
      <c r="DNQ160" s="44"/>
      <c r="DNR160" s="44"/>
      <c r="DNS160" s="44"/>
      <c r="DNT160" s="44"/>
      <c r="DNU160" s="44"/>
      <c r="DNV160" s="44"/>
      <c r="DNW160" s="44"/>
      <c r="DNX160" s="44"/>
      <c r="DNY160" s="44"/>
      <c r="DNZ160" s="44"/>
      <c r="DOA160" s="44"/>
      <c r="DOB160" s="44"/>
      <c r="DOC160" s="44"/>
      <c r="DOD160" s="44"/>
      <c r="DOE160" s="44"/>
      <c r="DOF160" s="44"/>
      <c r="DOG160" s="44"/>
      <c r="DOH160" s="44"/>
      <c r="DOI160" s="44"/>
      <c r="DOJ160" s="44"/>
      <c r="DOK160" s="44"/>
      <c r="DOL160" s="44"/>
      <c r="DOM160" s="44"/>
      <c r="DON160" s="44"/>
      <c r="DOO160" s="44"/>
      <c r="DOP160" s="44"/>
      <c r="DOQ160" s="44"/>
      <c r="DOR160" s="44"/>
      <c r="DOS160" s="44"/>
      <c r="DOT160" s="44"/>
      <c r="DOU160" s="44"/>
      <c r="DOV160" s="44"/>
      <c r="DOW160" s="44"/>
      <c r="DOX160" s="44"/>
      <c r="DOY160" s="44"/>
      <c r="DOZ160" s="44"/>
      <c r="DPA160" s="44"/>
      <c r="DPB160" s="44"/>
      <c r="DPC160" s="44"/>
      <c r="DPD160" s="44"/>
      <c r="DPE160" s="44"/>
      <c r="DPF160" s="44"/>
      <c r="DPG160" s="44"/>
      <c r="DPH160" s="44"/>
      <c r="DPI160" s="44"/>
      <c r="DPJ160" s="44"/>
      <c r="DPK160" s="44"/>
      <c r="DPL160" s="44"/>
      <c r="DPM160" s="44"/>
      <c r="DPN160" s="44"/>
      <c r="DPO160" s="44"/>
      <c r="DPP160" s="44"/>
      <c r="DPQ160" s="44"/>
      <c r="DPR160" s="44"/>
      <c r="DPS160" s="44"/>
      <c r="DPT160" s="44"/>
      <c r="DPU160" s="44"/>
      <c r="DPV160" s="44"/>
      <c r="DPW160" s="44"/>
      <c r="DPX160" s="44"/>
      <c r="DPY160" s="44"/>
      <c r="DPZ160" s="44"/>
      <c r="DQA160" s="44"/>
      <c r="DQB160" s="44"/>
      <c r="DQC160" s="44"/>
      <c r="DQD160" s="44"/>
      <c r="DQE160" s="44"/>
      <c r="DQF160" s="44"/>
      <c r="DQG160" s="44"/>
      <c r="DQH160" s="44"/>
      <c r="DQI160" s="44"/>
      <c r="DQJ160" s="44"/>
      <c r="DQK160" s="44"/>
      <c r="DQL160" s="44"/>
      <c r="DQM160" s="44"/>
      <c r="DQN160" s="44"/>
      <c r="DQO160" s="44"/>
      <c r="DQP160" s="44"/>
      <c r="DQQ160" s="44"/>
      <c r="DQR160" s="44"/>
      <c r="DQS160" s="44"/>
      <c r="DQT160" s="44"/>
      <c r="DQU160" s="44"/>
      <c r="DQV160" s="44"/>
      <c r="DQW160" s="44"/>
      <c r="DQX160" s="44"/>
      <c r="DQY160" s="44"/>
      <c r="DQZ160" s="44"/>
      <c r="DRA160" s="44"/>
      <c r="DRB160" s="44"/>
      <c r="DRC160" s="44"/>
      <c r="DRD160" s="44"/>
      <c r="DRE160" s="44"/>
      <c r="DRF160" s="44"/>
      <c r="DRG160" s="44"/>
      <c r="DRH160" s="44"/>
      <c r="DRI160" s="44"/>
      <c r="DRJ160" s="44"/>
      <c r="DRK160" s="44"/>
      <c r="DRL160" s="44"/>
      <c r="DRM160" s="44"/>
      <c r="DRN160" s="44"/>
      <c r="DRO160" s="44"/>
      <c r="DRP160" s="44"/>
      <c r="DRQ160" s="44"/>
      <c r="DRR160" s="44"/>
      <c r="DRS160" s="44"/>
      <c r="DRT160" s="44"/>
      <c r="DRU160" s="44"/>
      <c r="DRV160" s="44"/>
      <c r="DRW160" s="44"/>
      <c r="DRX160" s="44"/>
      <c r="DRY160" s="44"/>
      <c r="DRZ160" s="44"/>
      <c r="DSA160" s="44"/>
      <c r="DSB160" s="44"/>
      <c r="DSC160" s="44"/>
      <c r="DSD160" s="44"/>
      <c r="DSE160" s="44"/>
      <c r="DSF160" s="44"/>
      <c r="DSG160" s="44"/>
      <c r="DSH160" s="44"/>
      <c r="DSI160" s="44"/>
      <c r="DSJ160" s="44"/>
      <c r="DSK160" s="44"/>
      <c r="DSL160" s="44"/>
      <c r="DSM160" s="44"/>
      <c r="DSN160" s="44"/>
      <c r="DSO160" s="44"/>
      <c r="DSP160" s="44"/>
      <c r="DSQ160" s="44"/>
      <c r="DSR160" s="44"/>
      <c r="DSS160" s="44"/>
      <c r="DST160" s="44"/>
      <c r="DSU160" s="44"/>
      <c r="DSV160" s="44"/>
      <c r="DSW160" s="44"/>
      <c r="DSX160" s="44"/>
      <c r="DSY160" s="44"/>
      <c r="DSZ160" s="44"/>
      <c r="DTA160" s="44"/>
      <c r="DTB160" s="44"/>
      <c r="DTC160" s="44"/>
      <c r="DTD160" s="44"/>
      <c r="DTE160" s="44"/>
      <c r="DTF160" s="44"/>
      <c r="DTG160" s="44"/>
      <c r="DTH160" s="44"/>
      <c r="DTI160" s="44"/>
      <c r="DTJ160" s="44"/>
      <c r="DTK160" s="44"/>
      <c r="DTL160" s="44"/>
      <c r="DTM160" s="44"/>
      <c r="DTN160" s="44"/>
      <c r="DTO160" s="44"/>
      <c r="DTP160" s="44"/>
      <c r="DTQ160" s="44"/>
      <c r="DTR160" s="44"/>
      <c r="DTS160" s="44"/>
      <c r="DTT160" s="44"/>
      <c r="DTU160" s="44"/>
      <c r="DTV160" s="44"/>
      <c r="DTW160" s="44"/>
      <c r="DTX160" s="44"/>
      <c r="DTY160" s="44"/>
      <c r="DTZ160" s="44"/>
      <c r="DUA160" s="44"/>
      <c r="DUB160" s="44"/>
      <c r="DUC160" s="44"/>
      <c r="DUD160" s="44"/>
      <c r="DUE160" s="44"/>
      <c r="DUF160" s="44"/>
      <c r="DUG160" s="44"/>
      <c r="DUH160" s="44"/>
      <c r="DUI160" s="44"/>
      <c r="DUJ160" s="44"/>
      <c r="DUK160" s="44"/>
      <c r="DUL160" s="44"/>
      <c r="DUM160" s="44"/>
      <c r="DUN160" s="44"/>
      <c r="DUO160" s="44"/>
      <c r="DUP160" s="44"/>
      <c r="DUQ160" s="44"/>
      <c r="DUR160" s="44"/>
      <c r="DUS160" s="44"/>
      <c r="DUT160" s="44"/>
      <c r="DUU160" s="44"/>
      <c r="DUV160" s="44"/>
      <c r="DUW160" s="44"/>
      <c r="DUX160" s="44"/>
      <c r="DUY160" s="44"/>
      <c r="DUZ160" s="44"/>
      <c r="DVA160" s="44"/>
      <c r="DVB160" s="44"/>
      <c r="DVC160" s="44"/>
      <c r="DVD160" s="44"/>
      <c r="DVE160" s="44"/>
      <c r="DVF160" s="44"/>
      <c r="DVG160" s="44"/>
      <c r="DVH160" s="44"/>
      <c r="DVI160" s="44"/>
      <c r="DVJ160" s="44"/>
      <c r="DVK160" s="44"/>
      <c r="DVL160" s="44"/>
      <c r="DVM160" s="44"/>
      <c r="DVN160" s="44"/>
      <c r="DVO160" s="44"/>
      <c r="DVP160" s="44"/>
      <c r="DVQ160" s="44"/>
      <c r="DVR160" s="44"/>
      <c r="DVS160" s="44"/>
      <c r="DVT160" s="44"/>
      <c r="DVU160" s="44"/>
      <c r="DVV160" s="44"/>
      <c r="DVW160" s="44"/>
      <c r="DVX160" s="44"/>
      <c r="DVY160" s="44"/>
      <c r="DVZ160" s="44"/>
      <c r="DWA160" s="44"/>
      <c r="DWB160" s="44"/>
      <c r="DWC160" s="44"/>
      <c r="DWD160" s="44"/>
      <c r="DWE160" s="44"/>
      <c r="DWF160" s="44"/>
      <c r="DWG160" s="44"/>
      <c r="DWH160" s="44"/>
      <c r="DWI160" s="44"/>
      <c r="DWJ160" s="44"/>
      <c r="DWK160" s="44"/>
      <c r="DWL160" s="44"/>
      <c r="DWM160" s="44"/>
      <c r="DWN160" s="44"/>
      <c r="DWO160" s="44"/>
      <c r="DWV160" s="44"/>
      <c r="DWW160" s="44"/>
      <c r="DWX160" s="44"/>
      <c r="DWY160" s="44"/>
      <c r="DWZ160" s="44"/>
      <c r="DXA160" s="44"/>
      <c r="DXB160" s="44"/>
      <c r="DXC160" s="44"/>
      <c r="DXD160" s="44"/>
      <c r="DXE160" s="44"/>
      <c r="DXF160" s="44"/>
      <c r="DXG160" s="44"/>
      <c r="DXH160" s="44"/>
      <c r="DXI160" s="44"/>
      <c r="DXJ160" s="44"/>
      <c r="DXK160" s="44"/>
      <c r="DXL160" s="44"/>
      <c r="DXM160" s="44"/>
      <c r="DXN160" s="44"/>
      <c r="DXO160" s="44"/>
      <c r="DXP160" s="44"/>
      <c r="DXQ160" s="44"/>
      <c r="DXR160" s="44"/>
      <c r="DXS160" s="44"/>
      <c r="DXT160" s="44"/>
      <c r="DXU160" s="44"/>
      <c r="DXV160" s="44"/>
      <c r="DXW160" s="44"/>
      <c r="DXX160" s="44"/>
      <c r="DXY160" s="44"/>
      <c r="DXZ160" s="44"/>
      <c r="DYA160" s="44"/>
      <c r="DYB160" s="44"/>
      <c r="DYC160" s="44"/>
      <c r="DYD160" s="44"/>
      <c r="DYE160" s="44"/>
      <c r="DYF160" s="44"/>
      <c r="DYG160" s="44"/>
      <c r="DYH160" s="44"/>
      <c r="DYI160" s="44"/>
      <c r="DYJ160" s="44"/>
      <c r="DYK160" s="44"/>
      <c r="DYL160" s="44"/>
      <c r="DYM160" s="44"/>
      <c r="DYN160" s="44"/>
      <c r="DYO160" s="44"/>
      <c r="DYP160" s="44"/>
      <c r="DYQ160" s="44"/>
      <c r="DYR160" s="44"/>
      <c r="DYS160" s="44"/>
      <c r="DYT160" s="44"/>
      <c r="DYU160" s="44"/>
      <c r="DYV160" s="44"/>
      <c r="DYW160" s="44"/>
      <c r="DYX160" s="44"/>
      <c r="DYY160" s="44"/>
      <c r="DYZ160" s="44"/>
      <c r="DZA160" s="44"/>
      <c r="DZB160" s="44"/>
      <c r="DZC160" s="44"/>
      <c r="DZD160" s="44"/>
      <c r="DZE160" s="44"/>
      <c r="DZF160" s="44"/>
      <c r="DZG160" s="44"/>
      <c r="DZH160" s="44"/>
      <c r="DZI160" s="44"/>
      <c r="DZJ160" s="44"/>
      <c r="DZK160" s="44"/>
      <c r="DZL160" s="44"/>
      <c r="DZM160" s="44"/>
      <c r="DZN160" s="44"/>
      <c r="DZO160" s="44"/>
      <c r="DZP160" s="44"/>
      <c r="DZQ160" s="44"/>
      <c r="DZR160" s="44"/>
      <c r="DZS160" s="44"/>
      <c r="DZT160" s="44"/>
      <c r="DZU160" s="44"/>
      <c r="DZV160" s="44"/>
      <c r="DZW160" s="44"/>
      <c r="DZX160" s="44"/>
      <c r="DZY160" s="44"/>
      <c r="DZZ160" s="44"/>
      <c r="EAA160" s="44"/>
      <c r="EAB160" s="44"/>
      <c r="EAC160" s="44"/>
      <c r="EAD160" s="44"/>
      <c r="EAE160" s="44"/>
      <c r="EAF160" s="44"/>
      <c r="EAG160" s="44"/>
      <c r="EAH160" s="44"/>
      <c r="EAI160" s="44"/>
      <c r="EAJ160" s="44"/>
      <c r="EAK160" s="44"/>
      <c r="EAL160" s="44"/>
      <c r="EAM160" s="44"/>
      <c r="EAN160" s="44"/>
      <c r="EAO160" s="44"/>
      <c r="EAP160" s="44"/>
      <c r="EAQ160" s="44"/>
      <c r="EAR160" s="44"/>
      <c r="EAS160" s="44"/>
      <c r="EAT160" s="44"/>
      <c r="EAU160" s="44"/>
      <c r="EAV160" s="44"/>
      <c r="EAW160" s="44"/>
      <c r="EAX160" s="44"/>
      <c r="EAY160" s="44"/>
      <c r="EAZ160" s="44"/>
      <c r="EBA160" s="44"/>
      <c r="EBB160" s="44"/>
      <c r="EBC160" s="44"/>
      <c r="EBD160" s="44"/>
      <c r="EBE160" s="44"/>
      <c r="EBF160" s="44"/>
      <c r="EBG160" s="44"/>
      <c r="EBH160" s="44"/>
      <c r="EBI160" s="44"/>
      <c r="EBJ160" s="44"/>
      <c r="EBK160" s="44"/>
      <c r="EBL160" s="44"/>
      <c r="EBM160" s="44"/>
      <c r="EBN160" s="44"/>
      <c r="EBO160" s="44"/>
      <c r="EBP160" s="44"/>
      <c r="EBQ160" s="44"/>
      <c r="EBR160" s="44"/>
      <c r="EBS160" s="44"/>
      <c r="EBT160" s="44"/>
      <c r="EBU160" s="44"/>
      <c r="EBV160" s="44"/>
      <c r="EBW160" s="44"/>
      <c r="EBX160" s="44"/>
      <c r="EBY160" s="44"/>
      <c r="EBZ160" s="44"/>
      <c r="ECA160" s="44"/>
      <c r="ECB160" s="44"/>
      <c r="ECC160" s="44"/>
      <c r="ECD160" s="44"/>
      <c r="ECE160" s="44"/>
      <c r="ECF160" s="44"/>
      <c r="ECG160" s="44"/>
      <c r="ECH160" s="44"/>
      <c r="ECI160" s="44"/>
      <c r="ECJ160" s="44"/>
      <c r="ECK160" s="44"/>
      <c r="ECL160" s="44"/>
      <c r="ECM160" s="44"/>
      <c r="ECN160" s="44"/>
      <c r="ECO160" s="44"/>
      <c r="ECP160" s="44"/>
      <c r="ECQ160" s="44"/>
      <c r="ECR160" s="44"/>
      <c r="ECS160" s="44"/>
      <c r="ECT160" s="44"/>
      <c r="ECU160" s="44"/>
      <c r="ECV160" s="44"/>
      <c r="ECW160" s="44"/>
      <c r="ECX160" s="44"/>
      <c r="ECY160" s="44"/>
      <c r="ECZ160" s="44"/>
      <c r="EDA160" s="44"/>
      <c r="EDB160" s="44"/>
      <c r="EDC160" s="44"/>
      <c r="EDD160" s="44"/>
      <c r="EDE160" s="44"/>
      <c r="EDF160" s="44"/>
      <c r="EDG160" s="44"/>
      <c r="EDH160" s="44"/>
      <c r="EDI160" s="44"/>
      <c r="EDJ160" s="44"/>
      <c r="EDK160" s="44"/>
      <c r="EDL160" s="44"/>
      <c r="EDM160" s="44"/>
      <c r="EDN160" s="44"/>
      <c r="EDO160" s="44"/>
      <c r="EDP160" s="44"/>
      <c r="EDQ160" s="44"/>
      <c r="EDR160" s="44"/>
      <c r="EDS160" s="44"/>
      <c r="EDT160" s="44"/>
      <c r="EDU160" s="44"/>
      <c r="EDV160" s="44"/>
      <c r="EDW160" s="44"/>
      <c r="EDX160" s="44"/>
      <c r="EDY160" s="44"/>
      <c r="EDZ160" s="44"/>
      <c r="EEA160" s="44"/>
      <c r="EEB160" s="44"/>
      <c r="EEC160" s="44"/>
      <c r="EED160" s="44"/>
      <c r="EEE160" s="44"/>
      <c r="EEF160" s="44"/>
      <c r="EEG160" s="44"/>
      <c r="EEH160" s="44"/>
      <c r="EEI160" s="44"/>
      <c r="EEJ160" s="44"/>
      <c r="EEK160" s="44"/>
      <c r="EEL160" s="44"/>
      <c r="EEM160" s="44"/>
      <c r="EEN160" s="44"/>
      <c r="EEO160" s="44"/>
      <c r="EEP160" s="44"/>
      <c r="EEQ160" s="44"/>
      <c r="EER160" s="44"/>
      <c r="EES160" s="44"/>
      <c r="EET160" s="44"/>
      <c r="EEU160" s="44"/>
      <c r="EEV160" s="44"/>
      <c r="EEW160" s="44"/>
      <c r="EEX160" s="44"/>
      <c r="EEY160" s="44"/>
      <c r="EEZ160" s="44"/>
      <c r="EFA160" s="44"/>
      <c r="EFB160" s="44"/>
      <c r="EFC160" s="44"/>
      <c r="EFD160" s="44"/>
      <c r="EFE160" s="44"/>
      <c r="EFF160" s="44"/>
      <c r="EFG160" s="44"/>
      <c r="EFH160" s="44"/>
      <c r="EFI160" s="44"/>
      <c r="EFJ160" s="44"/>
      <c r="EFK160" s="44"/>
      <c r="EFL160" s="44"/>
      <c r="EFM160" s="44"/>
      <c r="EFN160" s="44"/>
      <c r="EFO160" s="44"/>
      <c r="EFP160" s="44"/>
      <c r="EFQ160" s="44"/>
      <c r="EFR160" s="44"/>
      <c r="EFS160" s="44"/>
      <c r="EFT160" s="44"/>
      <c r="EFU160" s="44"/>
      <c r="EFV160" s="44"/>
      <c r="EFW160" s="44"/>
      <c r="EFX160" s="44"/>
      <c r="EFY160" s="44"/>
      <c r="EFZ160" s="44"/>
      <c r="EGA160" s="44"/>
      <c r="EGB160" s="44"/>
      <c r="EGC160" s="44"/>
      <c r="EGD160" s="44"/>
      <c r="EGE160" s="44"/>
      <c r="EGF160" s="44"/>
      <c r="EGG160" s="44"/>
      <c r="EGH160" s="44"/>
      <c r="EGI160" s="44"/>
      <c r="EGJ160" s="44"/>
      <c r="EGK160" s="44"/>
      <c r="EGR160" s="44"/>
      <c r="EGS160" s="44"/>
      <c r="EGT160" s="44"/>
      <c r="EGU160" s="44"/>
      <c r="EGV160" s="44"/>
      <c r="EGW160" s="44"/>
      <c r="EGX160" s="44"/>
      <c r="EGY160" s="44"/>
      <c r="EGZ160" s="44"/>
      <c r="EHA160" s="44"/>
      <c r="EHB160" s="44"/>
      <c r="EHC160" s="44"/>
      <c r="EHD160" s="44"/>
      <c r="EHE160" s="44"/>
      <c r="EHF160" s="44"/>
      <c r="EHG160" s="44"/>
      <c r="EHH160" s="44"/>
      <c r="EHI160" s="44"/>
      <c r="EHJ160" s="44"/>
      <c r="EHK160" s="44"/>
      <c r="EHL160" s="44"/>
      <c r="EHM160" s="44"/>
      <c r="EHN160" s="44"/>
      <c r="EHO160" s="44"/>
      <c r="EHP160" s="44"/>
      <c r="EHQ160" s="44"/>
      <c r="EHR160" s="44"/>
      <c r="EHS160" s="44"/>
      <c r="EHT160" s="44"/>
      <c r="EHU160" s="44"/>
      <c r="EHV160" s="44"/>
      <c r="EHW160" s="44"/>
      <c r="EHX160" s="44"/>
      <c r="EHY160" s="44"/>
      <c r="EHZ160" s="44"/>
      <c r="EIA160" s="44"/>
      <c r="EIB160" s="44"/>
      <c r="EIC160" s="44"/>
      <c r="EID160" s="44"/>
      <c r="EIE160" s="44"/>
      <c r="EIF160" s="44"/>
      <c r="EIG160" s="44"/>
      <c r="EIH160" s="44"/>
      <c r="EII160" s="44"/>
      <c r="EIJ160" s="44"/>
      <c r="EIK160" s="44"/>
      <c r="EIL160" s="44"/>
      <c r="EIM160" s="44"/>
      <c r="EIN160" s="44"/>
      <c r="EIO160" s="44"/>
      <c r="EIP160" s="44"/>
      <c r="EIQ160" s="44"/>
      <c r="EIR160" s="44"/>
      <c r="EIS160" s="44"/>
      <c r="EIT160" s="44"/>
      <c r="EIU160" s="44"/>
      <c r="EIV160" s="44"/>
      <c r="EIW160" s="44"/>
      <c r="EIX160" s="44"/>
      <c r="EIY160" s="44"/>
      <c r="EIZ160" s="44"/>
      <c r="EJA160" s="44"/>
      <c r="EJB160" s="44"/>
      <c r="EJC160" s="44"/>
      <c r="EJD160" s="44"/>
      <c r="EJE160" s="44"/>
      <c r="EJF160" s="44"/>
      <c r="EJG160" s="44"/>
      <c r="EJH160" s="44"/>
      <c r="EJI160" s="44"/>
      <c r="EJJ160" s="44"/>
      <c r="EJK160" s="44"/>
      <c r="EJL160" s="44"/>
      <c r="EJM160" s="44"/>
      <c r="EJN160" s="44"/>
      <c r="EJO160" s="44"/>
      <c r="EJP160" s="44"/>
      <c r="EJQ160" s="44"/>
      <c r="EJR160" s="44"/>
      <c r="EJS160" s="44"/>
      <c r="EJT160" s="44"/>
      <c r="EJU160" s="44"/>
      <c r="EJV160" s="44"/>
      <c r="EJW160" s="44"/>
      <c r="EJX160" s="44"/>
      <c r="EJY160" s="44"/>
      <c r="EJZ160" s="44"/>
      <c r="EKA160" s="44"/>
      <c r="EKB160" s="44"/>
      <c r="EKC160" s="44"/>
      <c r="EKD160" s="44"/>
      <c r="EKE160" s="44"/>
      <c r="EKF160" s="44"/>
      <c r="EKG160" s="44"/>
      <c r="EKH160" s="44"/>
      <c r="EKI160" s="44"/>
      <c r="EKJ160" s="44"/>
      <c r="EKK160" s="44"/>
      <c r="EKL160" s="44"/>
      <c r="EKM160" s="44"/>
      <c r="EKN160" s="44"/>
      <c r="EKO160" s="44"/>
      <c r="EKP160" s="44"/>
      <c r="EKQ160" s="44"/>
      <c r="EKR160" s="44"/>
      <c r="EKS160" s="44"/>
      <c r="EKT160" s="44"/>
      <c r="EKU160" s="44"/>
      <c r="EKV160" s="44"/>
      <c r="EKW160" s="44"/>
      <c r="EKX160" s="44"/>
      <c r="EKY160" s="44"/>
      <c r="EKZ160" s="44"/>
      <c r="ELA160" s="44"/>
      <c r="ELB160" s="44"/>
      <c r="ELC160" s="44"/>
      <c r="ELD160" s="44"/>
      <c r="ELE160" s="44"/>
      <c r="ELF160" s="44"/>
      <c r="ELG160" s="44"/>
      <c r="ELH160" s="44"/>
      <c r="ELI160" s="44"/>
      <c r="ELJ160" s="44"/>
      <c r="ELK160" s="44"/>
      <c r="ELL160" s="44"/>
      <c r="ELM160" s="44"/>
      <c r="ELN160" s="44"/>
      <c r="ELO160" s="44"/>
      <c r="ELP160" s="44"/>
      <c r="ELQ160" s="44"/>
      <c r="ELR160" s="44"/>
      <c r="ELS160" s="44"/>
      <c r="ELT160" s="44"/>
      <c r="ELU160" s="44"/>
      <c r="ELV160" s="44"/>
      <c r="ELW160" s="44"/>
      <c r="ELX160" s="44"/>
      <c r="ELY160" s="44"/>
      <c r="ELZ160" s="44"/>
      <c r="EMA160" s="44"/>
      <c r="EMB160" s="44"/>
      <c r="EMC160" s="44"/>
      <c r="EMD160" s="44"/>
      <c r="EME160" s="44"/>
      <c r="EMF160" s="44"/>
      <c r="EMG160" s="44"/>
      <c r="EMH160" s="44"/>
      <c r="EMI160" s="44"/>
      <c r="EMJ160" s="44"/>
      <c r="EMK160" s="44"/>
      <c r="EML160" s="44"/>
      <c r="EMM160" s="44"/>
      <c r="EMN160" s="44"/>
      <c r="EMO160" s="44"/>
      <c r="EMP160" s="44"/>
      <c r="EMQ160" s="44"/>
      <c r="EMR160" s="44"/>
      <c r="EMS160" s="44"/>
      <c r="EMT160" s="44"/>
      <c r="EMU160" s="44"/>
      <c r="EMV160" s="44"/>
      <c r="EMW160" s="44"/>
      <c r="EMX160" s="44"/>
      <c r="EMY160" s="44"/>
      <c r="EMZ160" s="44"/>
      <c r="ENA160" s="44"/>
      <c r="ENB160" s="44"/>
      <c r="ENC160" s="44"/>
      <c r="END160" s="44"/>
      <c r="ENE160" s="44"/>
      <c r="ENF160" s="44"/>
      <c r="ENG160" s="44"/>
      <c r="ENH160" s="44"/>
      <c r="ENI160" s="44"/>
      <c r="ENJ160" s="44"/>
      <c r="ENK160" s="44"/>
      <c r="ENL160" s="44"/>
      <c r="ENM160" s="44"/>
      <c r="ENN160" s="44"/>
      <c r="ENO160" s="44"/>
      <c r="ENP160" s="44"/>
      <c r="ENQ160" s="44"/>
      <c r="ENR160" s="44"/>
      <c r="ENS160" s="44"/>
      <c r="ENT160" s="44"/>
      <c r="ENU160" s="44"/>
      <c r="ENV160" s="44"/>
      <c r="ENW160" s="44"/>
      <c r="ENX160" s="44"/>
      <c r="ENY160" s="44"/>
      <c r="ENZ160" s="44"/>
      <c r="EOA160" s="44"/>
      <c r="EOB160" s="44"/>
      <c r="EOC160" s="44"/>
      <c r="EOD160" s="44"/>
      <c r="EOE160" s="44"/>
      <c r="EOF160" s="44"/>
      <c r="EOG160" s="44"/>
      <c r="EOH160" s="44"/>
      <c r="EOI160" s="44"/>
      <c r="EOJ160" s="44"/>
      <c r="EOK160" s="44"/>
      <c r="EOL160" s="44"/>
      <c r="EOM160" s="44"/>
      <c r="EON160" s="44"/>
      <c r="EOO160" s="44"/>
      <c r="EOP160" s="44"/>
      <c r="EOQ160" s="44"/>
      <c r="EOR160" s="44"/>
      <c r="EOS160" s="44"/>
      <c r="EOT160" s="44"/>
      <c r="EOU160" s="44"/>
      <c r="EOV160" s="44"/>
      <c r="EOW160" s="44"/>
      <c r="EOX160" s="44"/>
      <c r="EOY160" s="44"/>
      <c r="EOZ160" s="44"/>
      <c r="EPA160" s="44"/>
      <c r="EPB160" s="44"/>
      <c r="EPC160" s="44"/>
      <c r="EPD160" s="44"/>
      <c r="EPE160" s="44"/>
      <c r="EPF160" s="44"/>
      <c r="EPG160" s="44"/>
      <c r="EPH160" s="44"/>
      <c r="EPI160" s="44"/>
      <c r="EPJ160" s="44"/>
      <c r="EPK160" s="44"/>
      <c r="EPL160" s="44"/>
      <c r="EPM160" s="44"/>
      <c r="EPN160" s="44"/>
      <c r="EPO160" s="44"/>
      <c r="EPP160" s="44"/>
      <c r="EPQ160" s="44"/>
      <c r="EPR160" s="44"/>
      <c r="EPS160" s="44"/>
      <c r="EPT160" s="44"/>
      <c r="EPU160" s="44"/>
      <c r="EPV160" s="44"/>
      <c r="EPW160" s="44"/>
      <c r="EPX160" s="44"/>
      <c r="EPY160" s="44"/>
      <c r="EPZ160" s="44"/>
      <c r="EQA160" s="44"/>
      <c r="EQB160" s="44"/>
      <c r="EQC160" s="44"/>
      <c r="EQD160" s="44"/>
      <c r="EQE160" s="44"/>
      <c r="EQF160" s="44"/>
      <c r="EQG160" s="44"/>
      <c r="EQN160" s="44"/>
      <c r="EQO160" s="44"/>
      <c r="EQP160" s="44"/>
      <c r="EQQ160" s="44"/>
      <c r="EQR160" s="44"/>
      <c r="EQS160" s="44"/>
      <c r="EQT160" s="44"/>
      <c r="EQU160" s="44"/>
      <c r="EQV160" s="44"/>
      <c r="EQW160" s="44"/>
      <c r="EQX160" s="44"/>
      <c r="EQY160" s="44"/>
      <c r="EQZ160" s="44"/>
      <c r="ERA160" s="44"/>
      <c r="ERB160" s="44"/>
      <c r="ERC160" s="44"/>
      <c r="ERD160" s="44"/>
      <c r="ERE160" s="44"/>
      <c r="ERF160" s="44"/>
      <c r="ERG160" s="44"/>
      <c r="ERH160" s="44"/>
      <c r="ERI160" s="44"/>
      <c r="ERJ160" s="44"/>
      <c r="ERK160" s="44"/>
      <c r="ERL160" s="44"/>
      <c r="ERM160" s="44"/>
      <c r="ERN160" s="44"/>
      <c r="ERO160" s="44"/>
      <c r="ERP160" s="44"/>
      <c r="ERQ160" s="44"/>
      <c r="ERR160" s="44"/>
      <c r="ERS160" s="44"/>
      <c r="ERT160" s="44"/>
      <c r="ERU160" s="44"/>
      <c r="ERV160" s="44"/>
      <c r="ERW160" s="44"/>
      <c r="ERX160" s="44"/>
      <c r="ERY160" s="44"/>
      <c r="ERZ160" s="44"/>
      <c r="ESA160" s="44"/>
      <c r="ESB160" s="44"/>
      <c r="ESC160" s="44"/>
      <c r="ESD160" s="44"/>
      <c r="ESE160" s="44"/>
      <c r="ESF160" s="44"/>
      <c r="ESG160" s="44"/>
      <c r="ESH160" s="44"/>
      <c r="ESI160" s="44"/>
      <c r="ESJ160" s="44"/>
      <c r="ESK160" s="44"/>
      <c r="ESL160" s="44"/>
      <c r="ESM160" s="44"/>
      <c r="ESN160" s="44"/>
      <c r="ESO160" s="44"/>
      <c r="ESP160" s="44"/>
      <c r="ESQ160" s="44"/>
      <c r="ESR160" s="44"/>
      <c r="ESS160" s="44"/>
      <c r="EST160" s="44"/>
      <c r="ESU160" s="44"/>
      <c r="ESV160" s="44"/>
      <c r="ESW160" s="44"/>
      <c r="ESX160" s="44"/>
      <c r="ESY160" s="44"/>
      <c r="ESZ160" s="44"/>
      <c r="ETA160" s="44"/>
      <c r="ETB160" s="44"/>
      <c r="ETC160" s="44"/>
      <c r="ETD160" s="44"/>
      <c r="ETE160" s="44"/>
      <c r="ETF160" s="44"/>
      <c r="ETG160" s="44"/>
      <c r="ETH160" s="44"/>
      <c r="ETI160" s="44"/>
      <c r="ETJ160" s="44"/>
      <c r="ETK160" s="44"/>
      <c r="ETL160" s="44"/>
      <c r="ETM160" s="44"/>
      <c r="ETN160" s="44"/>
      <c r="ETO160" s="44"/>
      <c r="ETP160" s="44"/>
      <c r="ETQ160" s="44"/>
      <c r="ETR160" s="44"/>
      <c r="ETS160" s="44"/>
      <c r="ETT160" s="44"/>
      <c r="ETU160" s="44"/>
      <c r="ETV160" s="44"/>
      <c r="ETW160" s="44"/>
      <c r="ETX160" s="44"/>
      <c r="ETY160" s="44"/>
      <c r="ETZ160" s="44"/>
      <c r="EUA160" s="44"/>
      <c r="EUB160" s="44"/>
      <c r="EUC160" s="44"/>
      <c r="EUD160" s="44"/>
      <c r="EUE160" s="44"/>
      <c r="EUF160" s="44"/>
      <c r="EUG160" s="44"/>
      <c r="EUH160" s="44"/>
      <c r="EUI160" s="44"/>
      <c r="EUJ160" s="44"/>
      <c r="EUK160" s="44"/>
      <c r="EUL160" s="44"/>
      <c r="EUM160" s="44"/>
      <c r="EUN160" s="44"/>
      <c r="EUO160" s="44"/>
      <c r="EUP160" s="44"/>
      <c r="EUQ160" s="44"/>
      <c r="EUR160" s="44"/>
      <c r="EUS160" s="44"/>
      <c r="EUT160" s="44"/>
      <c r="EUU160" s="44"/>
      <c r="EUV160" s="44"/>
      <c r="EUW160" s="44"/>
      <c r="EUX160" s="44"/>
      <c r="EUY160" s="44"/>
      <c r="EUZ160" s="44"/>
      <c r="EVA160" s="44"/>
      <c r="EVB160" s="44"/>
      <c r="EVC160" s="44"/>
      <c r="EVD160" s="44"/>
      <c r="EVE160" s="44"/>
      <c r="EVF160" s="44"/>
      <c r="EVG160" s="44"/>
      <c r="EVH160" s="44"/>
      <c r="EVI160" s="44"/>
      <c r="EVJ160" s="44"/>
      <c r="EVK160" s="44"/>
      <c r="EVL160" s="44"/>
      <c r="EVM160" s="44"/>
      <c r="EVN160" s="44"/>
      <c r="EVO160" s="44"/>
      <c r="EVP160" s="44"/>
      <c r="EVQ160" s="44"/>
      <c r="EVR160" s="44"/>
      <c r="EVS160" s="44"/>
      <c r="EVT160" s="44"/>
      <c r="EVU160" s="44"/>
      <c r="EVV160" s="44"/>
      <c r="EVW160" s="44"/>
      <c r="EVX160" s="44"/>
      <c r="EVY160" s="44"/>
      <c r="EVZ160" s="44"/>
      <c r="EWA160" s="44"/>
      <c r="EWB160" s="44"/>
      <c r="EWC160" s="44"/>
      <c r="EWD160" s="44"/>
      <c r="EWE160" s="44"/>
      <c r="EWF160" s="44"/>
      <c r="EWG160" s="44"/>
      <c r="EWH160" s="44"/>
      <c r="EWI160" s="44"/>
      <c r="EWJ160" s="44"/>
      <c r="EWK160" s="44"/>
      <c r="EWL160" s="44"/>
      <c r="EWM160" s="44"/>
      <c r="EWN160" s="44"/>
      <c r="EWO160" s="44"/>
      <c r="EWP160" s="44"/>
      <c r="EWQ160" s="44"/>
      <c r="EWR160" s="44"/>
      <c r="EWS160" s="44"/>
      <c r="EWT160" s="44"/>
      <c r="EWU160" s="44"/>
      <c r="EWV160" s="44"/>
      <c r="EWW160" s="44"/>
      <c r="EWX160" s="44"/>
      <c r="EWY160" s="44"/>
      <c r="EWZ160" s="44"/>
      <c r="EXA160" s="44"/>
      <c r="EXB160" s="44"/>
      <c r="EXC160" s="44"/>
      <c r="EXD160" s="44"/>
      <c r="EXE160" s="44"/>
      <c r="EXF160" s="44"/>
      <c r="EXG160" s="44"/>
      <c r="EXH160" s="44"/>
      <c r="EXI160" s="44"/>
      <c r="EXJ160" s="44"/>
      <c r="EXK160" s="44"/>
      <c r="EXL160" s="44"/>
      <c r="EXM160" s="44"/>
      <c r="EXN160" s="44"/>
      <c r="EXO160" s="44"/>
      <c r="EXP160" s="44"/>
      <c r="EXQ160" s="44"/>
      <c r="EXR160" s="44"/>
      <c r="EXS160" s="44"/>
      <c r="EXT160" s="44"/>
      <c r="EXU160" s="44"/>
      <c r="EXV160" s="44"/>
      <c r="EXW160" s="44"/>
      <c r="EXX160" s="44"/>
      <c r="EXY160" s="44"/>
      <c r="EXZ160" s="44"/>
      <c r="EYA160" s="44"/>
      <c r="EYB160" s="44"/>
      <c r="EYC160" s="44"/>
      <c r="EYD160" s="44"/>
      <c r="EYE160" s="44"/>
      <c r="EYF160" s="44"/>
      <c r="EYG160" s="44"/>
      <c r="EYH160" s="44"/>
      <c r="EYI160" s="44"/>
      <c r="EYJ160" s="44"/>
      <c r="EYK160" s="44"/>
      <c r="EYL160" s="44"/>
      <c r="EYM160" s="44"/>
      <c r="EYN160" s="44"/>
      <c r="EYO160" s="44"/>
      <c r="EYP160" s="44"/>
      <c r="EYQ160" s="44"/>
      <c r="EYR160" s="44"/>
      <c r="EYS160" s="44"/>
      <c r="EYT160" s="44"/>
      <c r="EYU160" s="44"/>
      <c r="EYV160" s="44"/>
      <c r="EYW160" s="44"/>
      <c r="EYX160" s="44"/>
      <c r="EYY160" s="44"/>
      <c r="EYZ160" s="44"/>
      <c r="EZA160" s="44"/>
      <c r="EZB160" s="44"/>
      <c r="EZC160" s="44"/>
      <c r="EZD160" s="44"/>
      <c r="EZE160" s="44"/>
      <c r="EZF160" s="44"/>
      <c r="EZG160" s="44"/>
      <c r="EZH160" s="44"/>
      <c r="EZI160" s="44"/>
      <c r="EZJ160" s="44"/>
      <c r="EZK160" s="44"/>
      <c r="EZL160" s="44"/>
      <c r="EZM160" s="44"/>
      <c r="EZN160" s="44"/>
      <c r="EZO160" s="44"/>
      <c r="EZP160" s="44"/>
      <c r="EZQ160" s="44"/>
      <c r="EZR160" s="44"/>
      <c r="EZS160" s="44"/>
      <c r="EZT160" s="44"/>
      <c r="EZU160" s="44"/>
      <c r="EZV160" s="44"/>
      <c r="EZW160" s="44"/>
      <c r="EZX160" s="44"/>
      <c r="EZY160" s="44"/>
      <c r="EZZ160" s="44"/>
      <c r="FAA160" s="44"/>
      <c r="FAB160" s="44"/>
      <c r="FAC160" s="44"/>
      <c r="FAJ160" s="44"/>
      <c r="FAK160" s="44"/>
      <c r="FAL160" s="44"/>
      <c r="FAM160" s="44"/>
      <c r="FAN160" s="44"/>
      <c r="FAO160" s="44"/>
      <c r="FAP160" s="44"/>
      <c r="FAQ160" s="44"/>
      <c r="FAR160" s="44"/>
      <c r="FAS160" s="44"/>
      <c r="FAT160" s="44"/>
      <c r="FAU160" s="44"/>
      <c r="FAV160" s="44"/>
      <c r="FAW160" s="44"/>
      <c r="FAX160" s="44"/>
      <c r="FAY160" s="44"/>
      <c r="FAZ160" s="44"/>
      <c r="FBA160" s="44"/>
      <c r="FBB160" s="44"/>
      <c r="FBC160" s="44"/>
      <c r="FBD160" s="44"/>
      <c r="FBE160" s="44"/>
      <c r="FBF160" s="44"/>
      <c r="FBG160" s="44"/>
      <c r="FBH160" s="44"/>
      <c r="FBI160" s="44"/>
      <c r="FBJ160" s="44"/>
      <c r="FBK160" s="44"/>
      <c r="FBL160" s="44"/>
      <c r="FBM160" s="44"/>
      <c r="FBN160" s="44"/>
      <c r="FBO160" s="44"/>
      <c r="FBP160" s="44"/>
      <c r="FBQ160" s="44"/>
      <c r="FBR160" s="44"/>
      <c r="FBS160" s="44"/>
      <c r="FBT160" s="44"/>
      <c r="FBU160" s="44"/>
      <c r="FBV160" s="44"/>
      <c r="FBW160" s="44"/>
      <c r="FBX160" s="44"/>
      <c r="FBY160" s="44"/>
      <c r="FBZ160" s="44"/>
      <c r="FCA160" s="44"/>
      <c r="FCB160" s="44"/>
      <c r="FCC160" s="44"/>
      <c r="FCD160" s="44"/>
      <c r="FCE160" s="44"/>
      <c r="FCF160" s="44"/>
      <c r="FCG160" s="44"/>
      <c r="FCH160" s="44"/>
      <c r="FCI160" s="44"/>
      <c r="FCJ160" s="44"/>
      <c r="FCK160" s="44"/>
      <c r="FCL160" s="44"/>
      <c r="FCM160" s="44"/>
      <c r="FCN160" s="44"/>
      <c r="FCO160" s="44"/>
      <c r="FCP160" s="44"/>
      <c r="FCQ160" s="44"/>
      <c r="FCR160" s="44"/>
      <c r="FCS160" s="44"/>
      <c r="FCT160" s="44"/>
      <c r="FCU160" s="44"/>
      <c r="FCV160" s="44"/>
      <c r="FCW160" s="44"/>
      <c r="FCX160" s="44"/>
      <c r="FCY160" s="44"/>
      <c r="FCZ160" s="44"/>
      <c r="FDA160" s="44"/>
      <c r="FDB160" s="44"/>
      <c r="FDC160" s="44"/>
      <c r="FDD160" s="44"/>
      <c r="FDE160" s="44"/>
      <c r="FDF160" s="44"/>
      <c r="FDG160" s="44"/>
      <c r="FDH160" s="44"/>
      <c r="FDI160" s="44"/>
      <c r="FDJ160" s="44"/>
      <c r="FDK160" s="44"/>
      <c r="FDL160" s="44"/>
      <c r="FDM160" s="44"/>
      <c r="FDN160" s="44"/>
      <c r="FDO160" s="44"/>
      <c r="FDP160" s="44"/>
      <c r="FDQ160" s="44"/>
      <c r="FDR160" s="44"/>
      <c r="FDS160" s="44"/>
      <c r="FDT160" s="44"/>
      <c r="FDU160" s="44"/>
      <c r="FDV160" s="44"/>
      <c r="FDW160" s="44"/>
      <c r="FDX160" s="44"/>
      <c r="FDY160" s="44"/>
      <c r="FDZ160" s="44"/>
      <c r="FEA160" s="44"/>
      <c r="FEB160" s="44"/>
      <c r="FEC160" s="44"/>
      <c r="FED160" s="44"/>
      <c r="FEE160" s="44"/>
      <c r="FEF160" s="44"/>
      <c r="FEG160" s="44"/>
      <c r="FEH160" s="44"/>
      <c r="FEI160" s="44"/>
      <c r="FEJ160" s="44"/>
      <c r="FEK160" s="44"/>
      <c r="FEL160" s="44"/>
      <c r="FEM160" s="44"/>
      <c r="FEN160" s="44"/>
      <c r="FEO160" s="44"/>
      <c r="FEP160" s="44"/>
      <c r="FEQ160" s="44"/>
      <c r="FER160" s="44"/>
      <c r="FES160" s="44"/>
      <c r="FET160" s="44"/>
      <c r="FEU160" s="44"/>
      <c r="FEV160" s="44"/>
      <c r="FEW160" s="44"/>
      <c r="FEX160" s="44"/>
      <c r="FEY160" s="44"/>
      <c r="FEZ160" s="44"/>
      <c r="FFA160" s="44"/>
      <c r="FFB160" s="44"/>
      <c r="FFC160" s="44"/>
      <c r="FFD160" s="44"/>
      <c r="FFE160" s="44"/>
      <c r="FFF160" s="44"/>
      <c r="FFG160" s="44"/>
      <c r="FFH160" s="44"/>
      <c r="FFI160" s="44"/>
      <c r="FFJ160" s="44"/>
      <c r="FFK160" s="44"/>
      <c r="FFL160" s="44"/>
      <c r="FFM160" s="44"/>
      <c r="FFN160" s="44"/>
      <c r="FFO160" s="44"/>
      <c r="FFP160" s="44"/>
      <c r="FFQ160" s="44"/>
      <c r="FFR160" s="44"/>
      <c r="FFS160" s="44"/>
      <c r="FFT160" s="44"/>
      <c r="FFU160" s="44"/>
      <c r="FFV160" s="44"/>
      <c r="FFW160" s="44"/>
      <c r="FFX160" s="44"/>
      <c r="FFY160" s="44"/>
      <c r="FFZ160" s="44"/>
      <c r="FGA160" s="44"/>
      <c r="FGB160" s="44"/>
      <c r="FGC160" s="44"/>
      <c r="FGD160" s="44"/>
      <c r="FGE160" s="44"/>
      <c r="FGF160" s="44"/>
      <c r="FGG160" s="44"/>
      <c r="FGH160" s="44"/>
      <c r="FGI160" s="44"/>
      <c r="FGJ160" s="44"/>
      <c r="FGK160" s="44"/>
      <c r="FGL160" s="44"/>
      <c r="FGM160" s="44"/>
      <c r="FGN160" s="44"/>
      <c r="FGO160" s="44"/>
      <c r="FGP160" s="44"/>
      <c r="FGQ160" s="44"/>
      <c r="FGR160" s="44"/>
      <c r="FGS160" s="44"/>
      <c r="FGT160" s="44"/>
      <c r="FGU160" s="44"/>
      <c r="FGV160" s="44"/>
      <c r="FGW160" s="44"/>
      <c r="FGX160" s="44"/>
      <c r="FGY160" s="44"/>
      <c r="FGZ160" s="44"/>
      <c r="FHA160" s="44"/>
      <c r="FHB160" s="44"/>
      <c r="FHC160" s="44"/>
      <c r="FHD160" s="44"/>
      <c r="FHE160" s="44"/>
      <c r="FHF160" s="44"/>
      <c r="FHG160" s="44"/>
      <c r="FHH160" s="44"/>
      <c r="FHI160" s="44"/>
      <c r="FHJ160" s="44"/>
      <c r="FHK160" s="44"/>
      <c r="FHL160" s="44"/>
      <c r="FHM160" s="44"/>
      <c r="FHN160" s="44"/>
      <c r="FHO160" s="44"/>
      <c r="FHP160" s="44"/>
      <c r="FHQ160" s="44"/>
      <c r="FHR160" s="44"/>
      <c r="FHS160" s="44"/>
      <c r="FHT160" s="44"/>
      <c r="FHU160" s="44"/>
      <c r="FHV160" s="44"/>
      <c r="FHW160" s="44"/>
      <c r="FHX160" s="44"/>
      <c r="FHY160" s="44"/>
      <c r="FHZ160" s="44"/>
      <c r="FIA160" s="44"/>
      <c r="FIB160" s="44"/>
      <c r="FIC160" s="44"/>
      <c r="FID160" s="44"/>
      <c r="FIE160" s="44"/>
      <c r="FIF160" s="44"/>
      <c r="FIG160" s="44"/>
      <c r="FIH160" s="44"/>
      <c r="FII160" s="44"/>
      <c r="FIJ160" s="44"/>
      <c r="FIK160" s="44"/>
      <c r="FIL160" s="44"/>
      <c r="FIM160" s="44"/>
      <c r="FIN160" s="44"/>
      <c r="FIO160" s="44"/>
      <c r="FIP160" s="44"/>
      <c r="FIQ160" s="44"/>
      <c r="FIR160" s="44"/>
      <c r="FIS160" s="44"/>
      <c r="FIT160" s="44"/>
      <c r="FIU160" s="44"/>
      <c r="FIV160" s="44"/>
      <c r="FIW160" s="44"/>
      <c r="FIX160" s="44"/>
      <c r="FIY160" s="44"/>
      <c r="FIZ160" s="44"/>
      <c r="FJA160" s="44"/>
      <c r="FJB160" s="44"/>
      <c r="FJC160" s="44"/>
      <c r="FJD160" s="44"/>
      <c r="FJE160" s="44"/>
      <c r="FJF160" s="44"/>
      <c r="FJG160" s="44"/>
      <c r="FJH160" s="44"/>
      <c r="FJI160" s="44"/>
      <c r="FJJ160" s="44"/>
      <c r="FJK160" s="44"/>
      <c r="FJL160" s="44"/>
      <c r="FJM160" s="44"/>
      <c r="FJN160" s="44"/>
      <c r="FJO160" s="44"/>
      <c r="FJP160" s="44"/>
      <c r="FJQ160" s="44"/>
      <c r="FJR160" s="44"/>
      <c r="FJS160" s="44"/>
      <c r="FJT160" s="44"/>
      <c r="FJU160" s="44"/>
      <c r="FJV160" s="44"/>
      <c r="FJW160" s="44"/>
      <c r="FJX160" s="44"/>
      <c r="FJY160" s="44"/>
      <c r="FKF160" s="44"/>
      <c r="FKG160" s="44"/>
      <c r="FKH160" s="44"/>
      <c r="FKI160" s="44"/>
      <c r="FKJ160" s="44"/>
      <c r="FKK160" s="44"/>
      <c r="FKL160" s="44"/>
      <c r="FKM160" s="44"/>
      <c r="FKN160" s="44"/>
      <c r="FKO160" s="44"/>
      <c r="FKP160" s="44"/>
      <c r="FKQ160" s="44"/>
      <c r="FKR160" s="44"/>
      <c r="FKS160" s="44"/>
      <c r="FKT160" s="44"/>
      <c r="FKU160" s="44"/>
      <c r="FKV160" s="44"/>
      <c r="FKW160" s="44"/>
      <c r="FKX160" s="44"/>
      <c r="FKY160" s="44"/>
      <c r="FKZ160" s="44"/>
      <c r="FLA160" s="44"/>
      <c r="FLB160" s="44"/>
      <c r="FLC160" s="44"/>
      <c r="FLD160" s="44"/>
      <c r="FLE160" s="44"/>
      <c r="FLF160" s="44"/>
      <c r="FLG160" s="44"/>
      <c r="FLH160" s="44"/>
      <c r="FLI160" s="44"/>
      <c r="FLJ160" s="44"/>
      <c r="FLK160" s="44"/>
      <c r="FLL160" s="44"/>
      <c r="FLM160" s="44"/>
      <c r="FLN160" s="44"/>
      <c r="FLO160" s="44"/>
      <c r="FLP160" s="44"/>
      <c r="FLQ160" s="44"/>
      <c r="FLR160" s="44"/>
      <c r="FLS160" s="44"/>
      <c r="FLT160" s="44"/>
      <c r="FLU160" s="44"/>
      <c r="FLV160" s="44"/>
      <c r="FLW160" s="44"/>
      <c r="FLX160" s="44"/>
      <c r="FLY160" s="44"/>
      <c r="FLZ160" s="44"/>
      <c r="FMA160" s="44"/>
      <c r="FMB160" s="44"/>
      <c r="FMC160" s="44"/>
      <c r="FMD160" s="44"/>
      <c r="FME160" s="44"/>
      <c r="FMF160" s="44"/>
      <c r="FMG160" s="44"/>
      <c r="FMH160" s="44"/>
      <c r="FMI160" s="44"/>
      <c r="FMJ160" s="44"/>
      <c r="FMK160" s="44"/>
      <c r="FML160" s="44"/>
      <c r="FMM160" s="44"/>
      <c r="FMN160" s="44"/>
      <c r="FMO160" s="44"/>
      <c r="FMP160" s="44"/>
      <c r="FMQ160" s="44"/>
      <c r="FMR160" s="44"/>
      <c r="FMS160" s="44"/>
      <c r="FMT160" s="44"/>
      <c r="FMU160" s="44"/>
      <c r="FMV160" s="44"/>
      <c r="FMW160" s="44"/>
      <c r="FMX160" s="44"/>
      <c r="FMY160" s="44"/>
      <c r="FMZ160" s="44"/>
      <c r="FNA160" s="44"/>
      <c r="FNB160" s="44"/>
      <c r="FNC160" s="44"/>
      <c r="FND160" s="44"/>
      <c r="FNE160" s="44"/>
      <c r="FNF160" s="44"/>
      <c r="FNG160" s="44"/>
      <c r="FNH160" s="44"/>
      <c r="FNI160" s="44"/>
      <c r="FNJ160" s="44"/>
      <c r="FNK160" s="44"/>
      <c r="FNL160" s="44"/>
      <c r="FNM160" s="44"/>
      <c r="FNN160" s="44"/>
      <c r="FNO160" s="44"/>
      <c r="FNP160" s="44"/>
      <c r="FNQ160" s="44"/>
      <c r="FNR160" s="44"/>
      <c r="FNS160" s="44"/>
      <c r="FNT160" s="44"/>
      <c r="FNU160" s="44"/>
      <c r="FNV160" s="44"/>
      <c r="FNW160" s="44"/>
      <c r="FNX160" s="44"/>
      <c r="FNY160" s="44"/>
      <c r="FNZ160" s="44"/>
      <c r="FOA160" s="44"/>
      <c r="FOB160" s="44"/>
      <c r="FOC160" s="44"/>
      <c r="FOD160" s="44"/>
      <c r="FOE160" s="44"/>
      <c r="FOF160" s="44"/>
      <c r="FOG160" s="44"/>
      <c r="FOH160" s="44"/>
      <c r="FOI160" s="44"/>
      <c r="FOJ160" s="44"/>
      <c r="FOK160" s="44"/>
      <c r="FOL160" s="44"/>
      <c r="FOM160" s="44"/>
      <c r="FON160" s="44"/>
      <c r="FOO160" s="44"/>
      <c r="FOP160" s="44"/>
      <c r="FOQ160" s="44"/>
      <c r="FOR160" s="44"/>
      <c r="FOS160" s="44"/>
      <c r="FOT160" s="44"/>
      <c r="FOU160" s="44"/>
      <c r="FOV160" s="44"/>
      <c r="FOW160" s="44"/>
      <c r="FOX160" s="44"/>
      <c r="FOY160" s="44"/>
      <c r="FOZ160" s="44"/>
      <c r="FPA160" s="44"/>
      <c r="FPB160" s="44"/>
      <c r="FPC160" s="44"/>
      <c r="FPD160" s="44"/>
      <c r="FPE160" s="44"/>
      <c r="FPF160" s="44"/>
      <c r="FPG160" s="44"/>
      <c r="FPH160" s="44"/>
      <c r="FPI160" s="44"/>
      <c r="FPJ160" s="44"/>
      <c r="FPK160" s="44"/>
      <c r="FPL160" s="44"/>
      <c r="FPM160" s="44"/>
      <c r="FPN160" s="44"/>
      <c r="FPO160" s="44"/>
      <c r="FPP160" s="44"/>
      <c r="FPQ160" s="44"/>
      <c r="FPR160" s="44"/>
      <c r="FPS160" s="44"/>
      <c r="FPT160" s="44"/>
      <c r="FPU160" s="44"/>
      <c r="FPV160" s="44"/>
      <c r="FPW160" s="44"/>
      <c r="FPX160" s="44"/>
      <c r="FPY160" s="44"/>
      <c r="FPZ160" s="44"/>
      <c r="FQA160" s="44"/>
      <c r="FQB160" s="44"/>
      <c r="FQC160" s="44"/>
      <c r="FQD160" s="44"/>
      <c r="FQE160" s="44"/>
      <c r="FQF160" s="44"/>
      <c r="FQG160" s="44"/>
      <c r="FQH160" s="44"/>
      <c r="FQI160" s="44"/>
      <c r="FQJ160" s="44"/>
      <c r="FQK160" s="44"/>
      <c r="FQL160" s="44"/>
      <c r="FQM160" s="44"/>
      <c r="FQN160" s="44"/>
      <c r="FQO160" s="44"/>
      <c r="FQP160" s="44"/>
      <c r="FQQ160" s="44"/>
      <c r="FQR160" s="44"/>
      <c r="FQS160" s="44"/>
      <c r="FQT160" s="44"/>
      <c r="FQU160" s="44"/>
      <c r="FQV160" s="44"/>
      <c r="FQW160" s="44"/>
      <c r="FQX160" s="44"/>
      <c r="FQY160" s="44"/>
      <c r="FQZ160" s="44"/>
      <c r="FRA160" s="44"/>
      <c r="FRB160" s="44"/>
      <c r="FRC160" s="44"/>
      <c r="FRD160" s="44"/>
      <c r="FRE160" s="44"/>
      <c r="FRF160" s="44"/>
      <c r="FRG160" s="44"/>
      <c r="FRH160" s="44"/>
      <c r="FRI160" s="44"/>
      <c r="FRJ160" s="44"/>
      <c r="FRK160" s="44"/>
      <c r="FRL160" s="44"/>
      <c r="FRM160" s="44"/>
      <c r="FRN160" s="44"/>
      <c r="FRO160" s="44"/>
      <c r="FRP160" s="44"/>
      <c r="FRQ160" s="44"/>
      <c r="FRR160" s="44"/>
      <c r="FRS160" s="44"/>
      <c r="FRT160" s="44"/>
      <c r="FRU160" s="44"/>
      <c r="FRV160" s="44"/>
      <c r="FRW160" s="44"/>
      <c r="FRX160" s="44"/>
      <c r="FRY160" s="44"/>
      <c r="FRZ160" s="44"/>
      <c r="FSA160" s="44"/>
      <c r="FSB160" s="44"/>
      <c r="FSC160" s="44"/>
      <c r="FSD160" s="44"/>
      <c r="FSE160" s="44"/>
      <c r="FSF160" s="44"/>
      <c r="FSG160" s="44"/>
      <c r="FSH160" s="44"/>
      <c r="FSI160" s="44"/>
      <c r="FSJ160" s="44"/>
      <c r="FSK160" s="44"/>
      <c r="FSL160" s="44"/>
      <c r="FSM160" s="44"/>
      <c r="FSN160" s="44"/>
      <c r="FSO160" s="44"/>
      <c r="FSP160" s="44"/>
      <c r="FSQ160" s="44"/>
      <c r="FSR160" s="44"/>
      <c r="FSS160" s="44"/>
      <c r="FST160" s="44"/>
      <c r="FSU160" s="44"/>
      <c r="FSV160" s="44"/>
      <c r="FSW160" s="44"/>
      <c r="FSX160" s="44"/>
      <c r="FSY160" s="44"/>
      <c r="FSZ160" s="44"/>
      <c r="FTA160" s="44"/>
      <c r="FTB160" s="44"/>
      <c r="FTC160" s="44"/>
      <c r="FTD160" s="44"/>
      <c r="FTE160" s="44"/>
      <c r="FTF160" s="44"/>
      <c r="FTG160" s="44"/>
      <c r="FTH160" s="44"/>
      <c r="FTI160" s="44"/>
      <c r="FTJ160" s="44"/>
      <c r="FTK160" s="44"/>
      <c r="FTL160" s="44"/>
      <c r="FTM160" s="44"/>
      <c r="FTN160" s="44"/>
      <c r="FTO160" s="44"/>
      <c r="FTP160" s="44"/>
      <c r="FTQ160" s="44"/>
      <c r="FTR160" s="44"/>
      <c r="FTS160" s="44"/>
      <c r="FTT160" s="44"/>
      <c r="FTU160" s="44"/>
      <c r="FUB160" s="44"/>
      <c r="FUC160" s="44"/>
      <c r="FUD160" s="44"/>
      <c r="FUE160" s="44"/>
      <c r="FUF160" s="44"/>
      <c r="FUG160" s="44"/>
      <c r="FUH160" s="44"/>
      <c r="FUI160" s="44"/>
      <c r="FUJ160" s="44"/>
      <c r="FUK160" s="44"/>
      <c r="FUL160" s="44"/>
      <c r="FUM160" s="44"/>
      <c r="FUN160" s="44"/>
      <c r="FUO160" s="44"/>
      <c r="FUP160" s="44"/>
      <c r="FUQ160" s="44"/>
      <c r="FUR160" s="44"/>
      <c r="FUS160" s="44"/>
      <c r="FUT160" s="44"/>
      <c r="FUU160" s="44"/>
      <c r="FUV160" s="44"/>
      <c r="FUW160" s="44"/>
      <c r="FUX160" s="44"/>
      <c r="FUY160" s="44"/>
      <c r="FUZ160" s="44"/>
      <c r="FVA160" s="44"/>
      <c r="FVB160" s="44"/>
      <c r="FVC160" s="44"/>
      <c r="FVD160" s="44"/>
      <c r="FVE160" s="44"/>
      <c r="FVF160" s="44"/>
      <c r="FVG160" s="44"/>
      <c r="FVH160" s="44"/>
      <c r="FVI160" s="44"/>
      <c r="FVJ160" s="44"/>
      <c r="FVK160" s="44"/>
      <c r="FVL160" s="44"/>
      <c r="FVM160" s="44"/>
      <c r="FVN160" s="44"/>
      <c r="FVO160" s="44"/>
      <c r="FVP160" s="44"/>
      <c r="FVQ160" s="44"/>
      <c r="FVR160" s="44"/>
      <c r="FVS160" s="44"/>
      <c r="FVT160" s="44"/>
      <c r="FVU160" s="44"/>
      <c r="FVV160" s="44"/>
      <c r="FVW160" s="44"/>
      <c r="FVX160" s="44"/>
      <c r="FVY160" s="44"/>
      <c r="FVZ160" s="44"/>
      <c r="FWA160" s="44"/>
      <c r="FWB160" s="44"/>
      <c r="FWC160" s="44"/>
      <c r="FWD160" s="44"/>
      <c r="FWE160" s="44"/>
      <c r="FWF160" s="44"/>
      <c r="FWG160" s="44"/>
      <c r="FWH160" s="44"/>
      <c r="FWI160" s="44"/>
      <c r="FWJ160" s="44"/>
      <c r="FWK160" s="44"/>
      <c r="FWL160" s="44"/>
      <c r="FWM160" s="44"/>
      <c r="FWN160" s="44"/>
      <c r="FWO160" s="44"/>
      <c r="FWP160" s="44"/>
      <c r="FWQ160" s="44"/>
      <c r="FWR160" s="44"/>
      <c r="FWS160" s="44"/>
      <c r="FWT160" s="44"/>
      <c r="FWU160" s="44"/>
      <c r="FWV160" s="44"/>
      <c r="FWW160" s="44"/>
      <c r="FWX160" s="44"/>
      <c r="FWY160" s="44"/>
      <c r="FWZ160" s="44"/>
      <c r="FXA160" s="44"/>
      <c r="FXB160" s="44"/>
      <c r="FXC160" s="44"/>
      <c r="FXD160" s="44"/>
      <c r="FXE160" s="44"/>
      <c r="FXF160" s="44"/>
      <c r="FXG160" s="44"/>
      <c r="FXH160" s="44"/>
      <c r="FXI160" s="44"/>
      <c r="FXJ160" s="44"/>
      <c r="FXK160" s="44"/>
      <c r="FXL160" s="44"/>
      <c r="FXM160" s="44"/>
      <c r="FXN160" s="44"/>
      <c r="FXO160" s="44"/>
      <c r="FXP160" s="44"/>
      <c r="FXQ160" s="44"/>
      <c r="FXR160" s="44"/>
      <c r="FXS160" s="44"/>
      <c r="FXT160" s="44"/>
      <c r="FXU160" s="44"/>
      <c r="FXV160" s="44"/>
      <c r="FXW160" s="44"/>
      <c r="FXX160" s="44"/>
      <c r="FXY160" s="44"/>
      <c r="FXZ160" s="44"/>
      <c r="FYA160" s="44"/>
      <c r="FYB160" s="44"/>
      <c r="FYC160" s="44"/>
      <c r="FYD160" s="44"/>
      <c r="FYE160" s="44"/>
      <c r="FYF160" s="44"/>
      <c r="FYG160" s="44"/>
      <c r="FYH160" s="44"/>
      <c r="FYI160" s="44"/>
      <c r="FYJ160" s="44"/>
      <c r="FYK160" s="44"/>
      <c r="FYL160" s="44"/>
      <c r="FYM160" s="44"/>
      <c r="FYN160" s="44"/>
      <c r="FYO160" s="44"/>
      <c r="FYP160" s="44"/>
      <c r="FYQ160" s="44"/>
      <c r="FYR160" s="44"/>
      <c r="FYS160" s="44"/>
      <c r="FYT160" s="44"/>
      <c r="FYU160" s="44"/>
      <c r="FYV160" s="44"/>
      <c r="FYW160" s="44"/>
      <c r="FYX160" s="44"/>
      <c r="FYY160" s="44"/>
      <c r="FYZ160" s="44"/>
      <c r="FZA160" s="44"/>
      <c r="FZB160" s="44"/>
      <c r="FZC160" s="44"/>
      <c r="FZD160" s="44"/>
      <c r="FZE160" s="44"/>
      <c r="FZF160" s="44"/>
      <c r="FZG160" s="44"/>
      <c r="FZH160" s="44"/>
      <c r="FZI160" s="44"/>
      <c r="FZJ160" s="44"/>
      <c r="FZK160" s="44"/>
      <c r="FZL160" s="44"/>
      <c r="FZM160" s="44"/>
      <c r="FZN160" s="44"/>
      <c r="FZO160" s="44"/>
      <c r="FZP160" s="44"/>
      <c r="FZQ160" s="44"/>
      <c r="FZR160" s="44"/>
      <c r="FZS160" s="44"/>
      <c r="FZT160" s="44"/>
      <c r="FZU160" s="44"/>
      <c r="FZV160" s="44"/>
      <c r="FZW160" s="44"/>
      <c r="FZX160" s="44"/>
      <c r="FZY160" s="44"/>
      <c r="FZZ160" s="44"/>
      <c r="GAA160" s="44"/>
      <c r="GAB160" s="44"/>
      <c r="GAC160" s="44"/>
      <c r="GAD160" s="44"/>
      <c r="GAE160" s="44"/>
      <c r="GAF160" s="44"/>
      <c r="GAG160" s="44"/>
      <c r="GAH160" s="44"/>
      <c r="GAI160" s="44"/>
      <c r="GAJ160" s="44"/>
      <c r="GAK160" s="44"/>
      <c r="GAL160" s="44"/>
      <c r="GAM160" s="44"/>
      <c r="GAN160" s="44"/>
      <c r="GAO160" s="44"/>
      <c r="GAP160" s="44"/>
      <c r="GAQ160" s="44"/>
      <c r="GAR160" s="44"/>
      <c r="GAS160" s="44"/>
      <c r="GAT160" s="44"/>
      <c r="GAU160" s="44"/>
      <c r="GAV160" s="44"/>
      <c r="GAW160" s="44"/>
      <c r="GAX160" s="44"/>
      <c r="GAY160" s="44"/>
      <c r="GAZ160" s="44"/>
      <c r="GBA160" s="44"/>
      <c r="GBB160" s="44"/>
      <c r="GBC160" s="44"/>
      <c r="GBD160" s="44"/>
      <c r="GBE160" s="44"/>
      <c r="GBF160" s="44"/>
      <c r="GBG160" s="44"/>
      <c r="GBH160" s="44"/>
      <c r="GBI160" s="44"/>
      <c r="GBJ160" s="44"/>
      <c r="GBK160" s="44"/>
      <c r="GBL160" s="44"/>
      <c r="GBM160" s="44"/>
      <c r="GBN160" s="44"/>
      <c r="GBO160" s="44"/>
      <c r="GBP160" s="44"/>
      <c r="GBQ160" s="44"/>
      <c r="GBR160" s="44"/>
      <c r="GBS160" s="44"/>
      <c r="GBT160" s="44"/>
      <c r="GBU160" s="44"/>
      <c r="GBV160" s="44"/>
      <c r="GBW160" s="44"/>
      <c r="GBX160" s="44"/>
      <c r="GBY160" s="44"/>
      <c r="GBZ160" s="44"/>
      <c r="GCA160" s="44"/>
      <c r="GCB160" s="44"/>
      <c r="GCC160" s="44"/>
      <c r="GCD160" s="44"/>
      <c r="GCE160" s="44"/>
      <c r="GCF160" s="44"/>
      <c r="GCG160" s="44"/>
      <c r="GCH160" s="44"/>
      <c r="GCI160" s="44"/>
      <c r="GCJ160" s="44"/>
      <c r="GCK160" s="44"/>
      <c r="GCL160" s="44"/>
      <c r="GCM160" s="44"/>
      <c r="GCN160" s="44"/>
      <c r="GCO160" s="44"/>
      <c r="GCP160" s="44"/>
      <c r="GCQ160" s="44"/>
      <c r="GCR160" s="44"/>
      <c r="GCS160" s="44"/>
      <c r="GCT160" s="44"/>
      <c r="GCU160" s="44"/>
      <c r="GCV160" s="44"/>
      <c r="GCW160" s="44"/>
      <c r="GCX160" s="44"/>
      <c r="GCY160" s="44"/>
      <c r="GCZ160" s="44"/>
      <c r="GDA160" s="44"/>
      <c r="GDB160" s="44"/>
      <c r="GDC160" s="44"/>
      <c r="GDD160" s="44"/>
      <c r="GDE160" s="44"/>
      <c r="GDF160" s="44"/>
      <c r="GDG160" s="44"/>
      <c r="GDH160" s="44"/>
      <c r="GDI160" s="44"/>
      <c r="GDJ160" s="44"/>
      <c r="GDK160" s="44"/>
      <c r="GDL160" s="44"/>
      <c r="GDM160" s="44"/>
      <c r="GDN160" s="44"/>
      <c r="GDO160" s="44"/>
      <c r="GDP160" s="44"/>
      <c r="GDQ160" s="44"/>
      <c r="GDX160" s="44"/>
      <c r="GDY160" s="44"/>
      <c r="GDZ160" s="44"/>
      <c r="GEA160" s="44"/>
      <c r="GEB160" s="44"/>
      <c r="GEC160" s="44"/>
      <c r="GED160" s="44"/>
      <c r="GEE160" s="44"/>
      <c r="GEF160" s="44"/>
      <c r="GEG160" s="44"/>
      <c r="GEH160" s="44"/>
      <c r="GEI160" s="44"/>
      <c r="GEJ160" s="44"/>
      <c r="GEK160" s="44"/>
      <c r="GEL160" s="44"/>
      <c r="GEM160" s="44"/>
      <c r="GEN160" s="44"/>
      <c r="GEO160" s="44"/>
      <c r="GEP160" s="44"/>
      <c r="GEQ160" s="44"/>
      <c r="GER160" s="44"/>
      <c r="GES160" s="44"/>
      <c r="GET160" s="44"/>
      <c r="GEU160" s="44"/>
      <c r="GEV160" s="44"/>
      <c r="GEW160" s="44"/>
      <c r="GEX160" s="44"/>
      <c r="GEY160" s="44"/>
      <c r="GEZ160" s="44"/>
      <c r="GFA160" s="44"/>
      <c r="GFB160" s="44"/>
      <c r="GFC160" s="44"/>
      <c r="GFD160" s="44"/>
      <c r="GFE160" s="44"/>
      <c r="GFF160" s="44"/>
      <c r="GFG160" s="44"/>
      <c r="GFH160" s="44"/>
      <c r="GFI160" s="44"/>
      <c r="GFJ160" s="44"/>
      <c r="GFK160" s="44"/>
      <c r="GFL160" s="44"/>
      <c r="GFM160" s="44"/>
      <c r="GFN160" s="44"/>
      <c r="GFO160" s="44"/>
      <c r="GFP160" s="44"/>
      <c r="GFQ160" s="44"/>
      <c r="GFR160" s="44"/>
      <c r="GFS160" s="44"/>
      <c r="GFT160" s="44"/>
      <c r="GFU160" s="44"/>
      <c r="GFV160" s="44"/>
      <c r="GFW160" s="44"/>
      <c r="GFX160" s="44"/>
      <c r="GFY160" s="44"/>
      <c r="GFZ160" s="44"/>
      <c r="GGA160" s="44"/>
      <c r="GGB160" s="44"/>
      <c r="GGC160" s="44"/>
      <c r="GGD160" s="44"/>
      <c r="GGE160" s="44"/>
      <c r="GGF160" s="44"/>
      <c r="GGG160" s="44"/>
      <c r="GGH160" s="44"/>
      <c r="GGI160" s="44"/>
      <c r="GGJ160" s="44"/>
      <c r="GGK160" s="44"/>
      <c r="GGL160" s="44"/>
      <c r="GGM160" s="44"/>
      <c r="GGN160" s="44"/>
      <c r="GGO160" s="44"/>
      <c r="GGP160" s="44"/>
      <c r="GGQ160" s="44"/>
      <c r="GGR160" s="44"/>
      <c r="GGS160" s="44"/>
      <c r="GGT160" s="44"/>
      <c r="GGU160" s="44"/>
      <c r="GGV160" s="44"/>
      <c r="GGW160" s="44"/>
      <c r="GGX160" s="44"/>
      <c r="GGY160" s="44"/>
      <c r="GGZ160" s="44"/>
      <c r="GHA160" s="44"/>
      <c r="GHB160" s="44"/>
      <c r="GHC160" s="44"/>
      <c r="GHD160" s="44"/>
      <c r="GHE160" s="44"/>
      <c r="GHF160" s="44"/>
      <c r="GHG160" s="44"/>
      <c r="GHH160" s="44"/>
      <c r="GHI160" s="44"/>
      <c r="GHJ160" s="44"/>
      <c r="GHK160" s="44"/>
      <c r="GHL160" s="44"/>
      <c r="GHM160" s="44"/>
      <c r="GHN160" s="44"/>
      <c r="GHO160" s="44"/>
      <c r="GHP160" s="44"/>
      <c r="GHQ160" s="44"/>
      <c r="GHR160" s="44"/>
      <c r="GHS160" s="44"/>
      <c r="GHT160" s="44"/>
      <c r="GHU160" s="44"/>
      <c r="GHV160" s="44"/>
      <c r="GHW160" s="44"/>
      <c r="GHX160" s="44"/>
      <c r="GHY160" s="44"/>
      <c r="GHZ160" s="44"/>
      <c r="GIA160" s="44"/>
      <c r="GIB160" s="44"/>
      <c r="GIC160" s="44"/>
      <c r="GID160" s="44"/>
      <c r="GIE160" s="44"/>
      <c r="GIF160" s="44"/>
      <c r="GIG160" s="44"/>
      <c r="GIH160" s="44"/>
      <c r="GII160" s="44"/>
      <c r="GIJ160" s="44"/>
      <c r="GIK160" s="44"/>
      <c r="GIL160" s="44"/>
      <c r="GIM160" s="44"/>
      <c r="GIN160" s="44"/>
      <c r="GIO160" s="44"/>
      <c r="GIP160" s="44"/>
      <c r="GIQ160" s="44"/>
      <c r="GIR160" s="44"/>
      <c r="GIS160" s="44"/>
      <c r="GIT160" s="44"/>
      <c r="GIU160" s="44"/>
      <c r="GIV160" s="44"/>
      <c r="GIW160" s="44"/>
      <c r="GIX160" s="44"/>
      <c r="GIY160" s="44"/>
      <c r="GIZ160" s="44"/>
      <c r="GJA160" s="44"/>
      <c r="GJB160" s="44"/>
      <c r="GJC160" s="44"/>
      <c r="GJD160" s="44"/>
      <c r="GJE160" s="44"/>
      <c r="GJF160" s="44"/>
      <c r="GJG160" s="44"/>
      <c r="GJH160" s="44"/>
      <c r="GJI160" s="44"/>
      <c r="GJJ160" s="44"/>
      <c r="GJK160" s="44"/>
      <c r="GJL160" s="44"/>
      <c r="GJM160" s="44"/>
      <c r="GJN160" s="44"/>
      <c r="GJO160" s="44"/>
      <c r="GJP160" s="44"/>
      <c r="GJQ160" s="44"/>
      <c r="GJR160" s="44"/>
      <c r="GJS160" s="44"/>
      <c r="GJT160" s="44"/>
      <c r="GJU160" s="44"/>
      <c r="GJV160" s="44"/>
      <c r="GJW160" s="44"/>
      <c r="GJX160" s="44"/>
      <c r="GJY160" s="44"/>
      <c r="GJZ160" s="44"/>
      <c r="GKA160" s="44"/>
      <c r="GKB160" s="44"/>
      <c r="GKC160" s="44"/>
      <c r="GKD160" s="44"/>
      <c r="GKE160" s="44"/>
      <c r="GKF160" s="44"/>
      <c r="GKG160" s="44"/>
      <c r="GKH160" s="44"/>
      <c r="GKI160" s="44"/>
      <c r="GKJ160" s="44"/>
      <c r="GKK160" s="44"/>
      <c r="GKL160" s="44"/>
      <c r="GKM160" s="44"/>
      <c r="GKN160" s="44"/>
      <c r="GKO160" s="44"/>
      <c r="GKP160" s="44"/>
      <c r="GKQ160" s="44"/>
      <c r="GKR160" s="44"/>
      <c r="GKS160" s="44"/>
      <c r="GKT160" s="44"/>
      <c r="GKU160" s="44"/>
      <c r="GKV160" s="44"/>
      <c r="GKW160" s="44"/>
      <c r="GKX160" s="44"/>
      <c r="GKY160" s="44"/>
      <c r="GKZ160" s="44"/>
      <c r="GLA160" s="44"/>
      <c r="GLB160" s="44"/>
      <c r="GLC160" s="44"/>
      <c r="GLD160" s="44"/>
      <c r="GLE160" s="44"/>
      <c r="GLF160" s="44"/>
      <c r="GLG160" s="44"/>
      <c r="GLH160" s="44"/>
      <c r="GLI160" s="44"/>
      <c r="GLJ160" s="44"/>
      <c r="GLK160" s="44"/>
      <c r="GLL160" s="44"/>
      <c r="GLM160" s="44"/>
      <c r="GLN160" s="44"/>
      <c r="GLO160" s="44"/>
      <c r="GLP160" s="44"/>
      <c r="GLQ160" s="44"/>
      <c r="GLR160" s="44"/>
      <c r="GLS160" s="44"/>
      <c r="GLT160" s="44"/>
      <c r="GLU160" s="44"/>
      <c r="GLV160" s="44"/>
      <c r="GLW160" s="44"/>
      <c r="GLX160" s="44"/>
      <c r="GLY160" s="44"/>
      <c r="GLZ160" s="44"/>
      <c r="GMA160" s="44"/>
      <c r="GMB160" s="44"/>
      <c r="GMC160" s="44"/>
      <c r="GMD160" s="44"/>
      <c r="GME160" s="44"/>
      <c r="GMF160" s="44"/>
      <c r="GMG160" s="44"/>
      <c r="GMH160" s="44"/>
      <c r="GMI160" s="44"/>
      <c r="GMJ160" s="44"/>
      <c r="GMK160" s="44"/>
      <c r="GML160" s="44"/>
      <c r="GMM160" s="44"/>
      <c r="GMN160" s="44"/>
      <c r="GMO160" s="44"/>
      <c r="GMP160" s="44"/>
      <c r="GMQ160" s="44"/>
      <c r="GMR160" s="44"/>
      <c r="GMS160" s="44"/>
      <c r="GMT160" s="44"/>
      <c r="GMU160" s="44"/>
      <c r="GMV160" s="44"/>
      <c r="GMW160" s="44"/>
      <c r="GMX160" s="44"/>
      <c r="GMY160" s="44"/>
      <c r="GMZ160" s="44"/>
      <c r="GNA160" s="44"/>
      <c r="GNB160" s="44"/>
      <c r="GNC160" s="44"/>
      <c r="GND160" s="44"/>
      <c r="GNE160" s="44"/>
      <c r="GNF160" s="44"/>
      <c r="GNG160" s="44"/>
      <c r="GNH160" s="44"/>
      <c r="GNI160" s="44"/>
      <c r="GNJ160" s="44"/>
      <c r="GNK160" s="44"/>
      <c r="GNL160" s="44"/>
      <c r="GNM160" s="44"/>
      <c r="GNT160" s="44"/>
      <c r="GNU160" s="44"/>
      <c r="GNV160" s="44"/>
      <c r="GNW160" s="44"/>
      <c r="GNX160" s="44"/>
      <c r="GNY160" s="44"/>
      <c r="GNZ160" s="44"/>
      <c r="GOA160" s="44"/>
      <c r="GOB160" s="44"/>
      <c r="GOC160" s="44"/>
      <c r="GOD160" s="44"/>
      <c r="GOE160" s="44"/>
      <c r="GOF160" s="44"/>
      <c r="GOG160" s="44"/>
      <c r="GOH160" s="44"/>
      <c r="GOI160" s="44"/>
      <c r="GOJ160" s="44"/>
      <c r="GOK160" s="44"/>
      <c r="GOL160" s="44"/>
      <c r="GOM160" s="44"/>
      <c r="GON160" s="44"/>
      <c r="GOO160" s="44"/>
      <c r="GOP160" s="44"/>
      <c r="GOQ160" s="44"/>
      <c r="GOR160" s="44"/>
      <c r="GOS160" s="44"/>
      <c r="GOT160" s="44"/>
      <c r="GOU160" s="44"/>
      <c r="GOV160" s="44"/>
      <c r="GOW160" s="44"/>
      <c r="GOX160" s="44"/>
      <c r="GOY160" s="44"/>
      <c r="GOZ160" s="44"/>
      <c r="GPA160" s="44"/>
      <c r="GPB160" s="44"/>
      <c r="GPC160" s="44"/>
      <c r="GPD160" s="44"/>
      <c r="GPE160" s="44"/>
      <c r="GPF160" s="44"/>
      <c r="GPG160" s="44"/>
      <c r="GPH160" s="44"/>
      <c r="GPI160" s="44"/>
      <c r="GPJ160" s="44"/>
      <c r="GPK160" s="44"/>
      <c r="GPL160" s="44"/>
      <c r="GPM160" s="44"/>
      <c r="GPN160" s="44"/>
      <c r="GPO160" s="44"/>
      <c r="GPP160" s="44"/>
      <c r="GPQ160" s="44"/>
      <c r="GPR160" s="44"/>
      <c r="GPS160" s="44"/>
      <c r="GPT160" s="44"/>
      <c r="GPU160" s="44"/>
      <c r="GPV160" s="44"/>
      <c r="GPW160" s="44"/>
      <c r="GPX160" s="44"/>
      <c r="GPY160" s="44"/>
      <c r="GPZ160" s="44"/>
      <c r="GQA160" s="44"/>
      <c r="GQB160" s="44"/>
      <c r="GQC160" s="44"/>
      <c r="GQD160" s="44"/>
      <c r="GQE160" s="44"/>
      <c r="GQF160" s="44"/>
      <c r="GQG160" s="44"/>
      <c r="GQH160" s="44"/>
      <c r="GQI160" s="44"/>
      <c r="GQJ160" s="44"/>
      <c r="GQK160" s="44"/>
      <c r="GQL160" s="44"/>
      <c r="GQM160" s="44"/>
      <c r="GQN160" s="44"/>
      <c r="GQO160" s="44"/>
      <c r="GQP160" s="44"/>
      <c r="GQQ160" s="44"/>
      <c r="GQR160" s="44"/>
      <c r="GQS160" s="44"/>
      <c r="GQT160" s="44"/>
      <c r="GQU160" s="44"/>
      <c r="GQV160" s="44"/>
      <c r="GQW160" s="44"/>
      <c r="GQX160" s="44"/>
      <c r="GQY160" s="44"/>
      <c r="GQZ160" s="44"/>
      <c r="GRA160" s="44"/>
      <c r="GRB160" s="44"/>
      <c r="GRC160" s="44"/>
      <c r="GRD160" s="44"/>
      <c r="GRE160" s="44"/>
      <c r="GRF160" s="44"/>
      <c r="GRG160" s="44"/>
      <c r="GRH160" s="44"/>
      <c r="GRI160" s="44"/>
      <c r="GRJ160" s="44"/>
      <c r="GRK160" s="44"/>
      <c r="GRL160" s="44"/>
      <c r="GRM160" s="44"/>
      <c r="GRN160" s="44"/>
      <c r="GRO160" s="44"/>
      <c r="GRP160" s="44"/>
      <c r="GRQ160" s="44"/>
      <c r="GRR160" s="44"/>
      <c r="GRS160" s="44"/>
      <c r="GRT160" s="44"/>
      <c r="GRU160" s="44"/>
      <c r="GRV160" s="44"/>
      <c r="GRW160" s="44"/>
      <c r="GRX160" s="44"/>
      <c r="GRY160" s="44"/>
      <c r="GRZ160" s="44"/>
      <c r="GSA160" s="44"/>
      <c r="GSB160" s="44"/>
      <c r="GSC160" s="44"/>
      <c r="GSD160" s="44"/>
      <c r="GSE160" s="44"/>
      <c r="GSF160" s="44"/>
      <c r="GSG160" s="44"/>
      <c r="GSH160" s="44"/>
      <c r="GSI160" s="44"/>
      <c r="GSJ160" s="44"/>
      <c r="GSK160" s="44"/>
      <c r="GSL160" s="44"/>
      <c r="GSM160" s="44"/>
      <c r="GSN160" s="44"/>
      <c r="GSO160" s="44"/>
      <c r="GSP160" s="44"/>
      <c r="GSQ160" s="44"/>
      <c r="GSR160" s="44"/>
      <c r="GSS160" s="44"/>
      <c r="GST160" s="44"/>
      <c r="GSU160" s="44"/>
      <c r="GSV160" s="44"/>
      <c r="GSW160" s="44"/>
      <c r="GSX160" s="44"/>
      <c r="GSY160" s="44"/>
      <c r="GSZ160" s="44"/>
      <c r="GTA160" s="44"/>
      <c r="GTB160" s="44"/>
      <c r="GTC160" s="44"/>
      <c r="GTD160" s="44"/>
      <c r="GTE160" s="44"/>
      <c r="GTF160" s="44"/>
      <c r="GTG160" s="44"/>
      <c r="GTH160" s="44"/>
      <c r="GTI160" s="44"/>
      <c r="GTJ160" s="44"/>
      <c r="GTK160" s="44"/>
      <c r="GTL160" s="44"/>
      <c r="GTM160" s="44"/>
      <c r="GTN160" s="44"/>
      <c r="GTO160" s="44"/>
      <c r="GTP160" s="44"/>
      <c r="GTQ160" s="44"/>
      <c r="GTR160" s="44"/>
      <c r="GTS160" s="44"/>
      <c r="GTT160" s="44"/>
      <c r="GTU160" s="44"/>
      <c r="GTV160" s="44"/>
      <c r="GTW160" s="44"/>
      <c r="GTX160" s="44"/>
      <c r="GTY160" s="44"/>
      <c r="GTZ160" s="44"/>
      <c r="GUA160" s="44"/>
      <c r="GUB160" s="44"/>
      <c r="GUC160" s="44"/>
      <c r="GUD160" s="44"/>
      <c r="GUE160" s="44"/>
      <c r="GUF160" s="44"/>
      <c r="GUG160" s="44"/>
      <c r="GUH160" s="44"/>
      <c r="GUI160" s="44"/>
      <c r="GUJ160" s="44"/>
      <c r="GUK160" s="44"/>
      <c r="GUL160" s="44"/>
      <c r="GUM160" s="44"/>
      <c r="GUN160" s="44"/>
      <c r="GUO160" s="44"/>
      <c r="GUP160" s="44"/>
      <c r="GUQ160" s="44"/>
      <c r="GUR160" s="44"/>
      <c r="GUS160" s="44"/>
      <c r="GUT160" s="44"/>
      <c r="GUU160" s="44"/>
      <c r="GUV160" s="44"/>
      <c r="GUW160" s="44"/>
      <c r="GUX160" s="44"/>
      <c r="GUY160" s="44"/>
      <c r="GUZ160" s="44"/>
      <c r="GVA160" s="44"/>
      <c r="GVB160" s="44"/>
      <c r="GVC160" s="44"/>
      <c r="GVD160" s="44"/>
      <c r="GVE160" s="44"/>
      <c r="GVF160" s="44"/>
      <c r="GVG160" s="44"/>
      <c r="GVH160" s="44"/>
      <c r="GVI160" s="44"/>
      <c r="GVJ160" s="44"/>
      <c r="GVK160" s="44"/>
      <c r="GVL160" s="44"/>
      <c r="GVM160" s="44"/>
      <c r="GVN160" s="44"/>
      <c r="GVO160" s="44"/>
      <c r="GVP160" s="44"/>
      <c r="GVQ160" s="44"/>
      <c r="GVR160" s="44"/>
      <c r="GVS160" s="44"/>
      <c r="GVT160" s="44"/>
      <c r="GVU160" s="44"/>
      <c r="GVV160" s="44"/>
      <c r="GVW160" s="44"/>
      <c r="GVX160" s="44"/>
      <c r="GVY160" s="44"/>
      <c r="GVZ160" s="44"/>
      <c r="GWA160" s="44"/>
      <c r="GWB160" s="44"/>
      <c r="GWC160" s="44"/>
      <c r="GWD160" s="44"/>
      <c r="GWE160" s="44"/>
      <c r="GWF160" s="44"/>
      <c r="GWG160" s="44"/>
      <c r="GWH160" s="44"/>
      <c r="GWI160" s="44"/>
      <c r="GWJ160" s="44"/>
      <c r="GWK160" s="44"/>
      <c r="GWL160" s="44"/>
      <c r="GWM160" s="44"/>
      <c r="GWN160" s="44"/>
      <c r="GWO160" s="44"/>
      <c r="GWP160" s="44"/>
      <c r="GWQ160" s="44"/>
      <c r="GWR160" s="44"/>
      <c r="GWS160" s="44"/>
      <c r="GWT160" s="44"/>
      <c r="GWU160" s="44"/>
      <c r="GWV160" s="44"/>
      <c r="GWW160" s="44"/>
      <c r="GWX160" s="44"/>
      <c r="GWY160" s="44"/>
      <c r="GWZ160" s="44"/>
      <c r="GXA160" s="44"/>
      <c r="GXB160" s="44"/>
      <c r="GXC160" s="44"/>
      <c r="GXD160" s="44"/>
      <c r="GXE160" s="44"/>
      <c r="GXF160" s="44"/>
      <c r="GXG160" s="44"/>
      <c r="GXH160" s="44"/>
      <c r="GXI160" s="44"/>
      <c r="GXP160" s="44"/>
      <c r="GXQ160" s="44"/>
      <c r="GXR160" s="44"/>
      <c r="GXS160" s="44"/>
      <c r="GXT160" s="44"/>
      <c r="GXU160" s="44"/>
      <c r="GXV160" s="44"/>
      <c r="GXW160" s="44"/>
      <c r="GXX160" s="44"/>
      <c r="GXY160" s="44"/>
      <c r="GXZ160" s="44"/>
      <c r="GYA160" s="44"/>
      <c r="GYB160" s="44"/>
      <c r="GYC160" s="44"/>
      <c r="GYD160" s="44"/>
      <c r="GYE160" s="44"/>
      <c r="GYF160" s="44"/>
      <c r="GYG160" s="44"/>
      <c r="GYH160" s="44"/>
      <c r="GYI160" s="44"/>
      <c r="GYJ160" s="44"/>
      <c r="GYK160" s="44"/>
      <c r="GYL160" s="44"/>
      <c r="GYM160" s="44"/>
      <c r="GYN160" s="44"/>
      <c r="GYO160" s="44"/>
      <c r="GYP160" s="44"/>
      <c r="GYQ160" s="44"/>
      <c r="GYR160" s="44"/>
      <c r="GYS160" s="44"/>
      <c r="GYT160" s="44"/>
      <c r="GYU160" s="44"/>
      <c r="GYV160" s="44"/>
      <c r="GYW160" s="44"/>
      <c r="GYX160" s="44"/>
      <c r="GYY160" s="44"/>
      <c r="GYZ160" s="44"/>
      <c r="GZA160" s="44"/>
      <c r="GZB160" s="44"/>
      <c r="GZC160" s="44"/>
      <c r="GZD160" s="44"/>
      <c r="GZE160" s="44"/>
      <c r="GZF160" s="44"/>
      <c r="GZG160" s="44"/>
      <c r="GZH160" s="44"/>
      <c r="GZI160" s="44"/>
      <c r="GZJ160" s="44"/>
      <c r="GZK160" s="44"/>
      <c r="GZL160" s="44"/>
      <c r="GZM160" s="44"/>
      <c r="GZN160" s="44"/>
      <c r="GZO160" s="44"/>
      <c r="GZP160" s="44"/>
      <c r="GZQ160" s="44"/>
      <c r="GZR160" s="44"/>
      <c r="GZS160" s="44"/>
      <c r="GZT160" s="44"/>
      <c r="GZU160" s="44"/>
      <c r="GZV160" s="44"/>
      <c r="GZW160" s="44"/>
      <c r="GZX160" s="44"/>
      <c r="GZY160" s="44"/>
      <c r="GZZ160" s="44"/>
      <c r="HAA160" s="44"/>
      <c r="HAB160" s="44"/>
      <c r="HAC160" s="44"/>
      <c r="HAD160" s="44"/>
      <c r="HAE160" s="44"/>
      <c r="HAF160" s="44"/>
      <c r="HAG160" s="44"/>
      <c r="HAH160" s="44"/>
      <c r="HAI160" s="44"/>
      <c r="HAJ160" s="44"/>
      <c r="HAK160" s="44"/>
      <c r="HAL160" s="44"/>
      <c r="HAM160" s="44"/>
      <c r="HAN160" s="44"/>
      <c r="HAO160" s="44"/>
      <c r="HAP160" s="44"/>
      <c r="HAQ160" s="44"/>
      <c r="HAR160" s="44"/>
      <c r="HAS160" s="44"/>
      <c r="HAT160" s="44"/>
      <c r="HAU160" s="44"/>
      <c r="HAV160" s="44"/>
      <c r="HAW160" s="44"/>
      <c r="HAX160" s="44"/>
      <c r="HAY160" s="44"/>
      <c r="HAZ160" s="44"/>
      <c r="HBA160" s="44"/>
      <c r="HBB160" s="44"/>
      <c r="HBC160" s="44"/>
      <c r="HBD160" s="44"/>
      <c r="HBE160" s="44"/>
      <c r="HBF160" s="44"/>
      <c r="HBG160" s="44"/>
      <c r="HBH160" s="44"/>
      <c r="HBI160" s="44"/>
      <c r="HBJ160" s="44"/>
      <c r="HBK160" s="44"/>
      <c r="HBL160" s="44"/>
      <c r="HBM160" s="44"/>
      <c r="HBN160" s="44"/>
      <c r="HBO160" s="44"/>
      <c r="HBP160" s="44"/>
      <c r="HBQ160" s="44"/>
      <c r="HBR160" s="44"/>
      <c r="HBS160" s="44"/>
      <c r="HBT160" s="44"/>
      <c r="HBU160" s="44"/>
      <c r="HBV160" s="44"/>
      <c r="HBW160" s="44"/>
      <c r="HBX160" s="44"/>
      <c r="HBY160" s="44"/>
      <c r="HBZ160" s="44"/>
      <c r="HCA160" s="44"/>
      <c r="HCB160" s="44"/>
      <c r="HCC160" s="44"/>
      <c r="HCD160" s="44"/>
      <c r="HCE160" s="44"/>
      <c r="HCF160" s="44"/>
      <c r="HCG160" s="44"/>
      <c r="HCH160" s="44"/>
      <c r="HCI160" s="44"/>
      <c r="HCJ160" s="44"/>
      <c r="HCK160" s="44"/>
      <c r="HCL160" s="44"/>
      <c r="HCM160" s="44"/>
      <c r="HCN160" s="44"/>
      <c r="HCO160" s="44"/>
      <c r="HCP160" s="44"/>
      <c r="HCQ160" s="44"/>
      <c r="HCR160" s="44"/>
      <c r="HCS160" s="44"/>
      <c r="HCT160" s="44"/>
      <c r="HCU160" s="44"/>
      <c r="HCV160" s="44"/>
      <c r="HCW160" s="44"/>
      <c r="HCX160" s="44"/>
      <c r="HCY160" s="44"/>
      <c r="HCZ160" s="44"/>
      <c r="HDA160" s="44"/>
      <c r="HDB160" s="44"/>
      <c r="HDC160" s="44"/>
      <c r="HDD160" s="44"/>
      <c r="HDE160" s="44"/>
      <c r="HDF160" s="44"/>
      <c r="HDG160" s="44"/>
      <c r="HDH160" s="44"/>
      <c r="HDI160" s="44"/>
      <c r="HDJ160" s="44"/>
      <c r="HDK160" s="44"/>
      <c r="HDL160" s="44"/>
      <c r="HDM160" s="44"/>
      <c r="HDN160" s="44"/>
      <c r="HDO160" s="44"/>
      <c r="HDP160" s="44"/>
      <c r="HDQ160" s="44"/>
      <c r="HDR160" s="44"/>
      <c r="HDS160" s="44"/>
      <c r="HDT160" s="44"/>
      <c r="HDU160" s="44"/>
      <c r="HDV160" s="44"/>
      <c r="HDW160" s="44"/>
      <c r="HDX160" s="44"/>
      <c r="HDY160" s="44"/>
      <c r="HDZ160" s="44"/>
      <c r="HEA160" s="44"/>
      <c r="HEB160" s="44"/>
      <c r="HEC160" s="44"/>
      <c r="HED160" s="44"/>
      <c r="HEE160" s="44"/>
      <c r="HEF160" s="44"/>
      <c r="HEG160" s="44"/>
      <c r="HEH160" s="44"/>
      <c r="HEI160" s="44"/>
      <c r="HEJ160" s="44"/>
      <c r="HEK160" s="44"/>
      <c r="HEL160" s="44"/>
      <c r="HEM160" s="44"/>
      <c r="HEN160" s="44"/>
      <c r="HEO160" s="44"/>
      <c r="HEP160" s="44"/>
      <c r="HEQ160" s="44"/>
      <c r="HER160" s="44"/>
      <c r="HES160" s="44"/>
      <c r="HET160" s="44"/>
      <c r="HEU160" s="44"/>
      <c r="HEV160" s="44"/>
      <c r="HEW160" s="44"/>
      <c r="HEX160" s="44"/>
      <c r="HEY160" s="44"/>
      <c r="HEZ160" s="44"/>
      <c r="HFA160" s="44"/>
      <c r="HFB160" s="44"/>
      <c r="HFC160" s="44"/>
      <c r="HFD160" s="44"/>
      <c r="HFE160" s="44"/>
      <c r="HFF160" s="44"/>
      <c r="HFG160" s="44"/>
      <c r="HFH160" s="44"/>
      <c r="HFI160" s="44"/>
      <c r="HFJ160" s="44"/>
      <c r="HFK160" s="44"/>
      <c r="HFL160" s="44"/>
      <c r="HFM160" s="44"/>
      <c r="HFN160" s="44"/>
      <c r="HFO160" s="44"/>
      <c r="HFP160" s="44"/>
      <c r="HFQ160" s="44"/>
      <c r="HFR160" s="44"/>
      <c r="HFS160" s="44"/>
      <c r="HFT160" s="44"/>
      <c r="HFU160" s="44"/>
      <c r="HFV160" s="44"/>
      <c r="HFW160" s="44"/>
      <c r="HFX160" s="44"/>
      <c r="HFY160" s="44"/>
      <c r="HFZ160" s="44"/>
      <c r="HGA160" s="44"/>
      <c r="HGB160" s="44"/>
      <c r="HGC160" s="44"/>
      <c r="HGD160" s="44"/>
      <c r="HGE160" s="44"/>
      <c r="HGF160" s="44"/>
      <c r="HGG160" s="44"/>
      <c r="HGH160" s="44"/>
      <c r="HGI160" s="44"/>
      <c r="HGJ160" s="44"/>
      <c r="HGK160" s="44"/>
      <c r="HGL160" s="44"/>
      <c r="HGM160" s="44"/>
      <c r="HGN160" s="44"/>
      <c r="HGO160" s="44"/>
      <c r="HGP160" s="44"/>
      <c r="HGQ160" s="44"/>
      <c r="HGR160" s="44"/>
      <c r="HGS160" s="44"/>
      <c r="HGT160" s="44"/>
      <c r="HGU160" s="44"/>
      <c r="HGV160" s="44"/>
      <c r="HGW160" s="44"/>
      <c r="HGX160" s="44"/>
      <c r="HGY160" s="44"/>
      <c r="HGZ160" s="44"/>
      <c r="HHA160" s="44"/>
      <c r="HHB160" s="44"/>
      <c r="HHC160" s="44"/>
      <c r="HHD160" s="44"/>
      <c r="HHE160" s="44"/>
      <c r="HHL160" s="44"/>
      <c r="HHM160" s="44"/>
      <c r="HHN160" s="44"/>
      <c r="HHO160" s="44"/>
      <c r="HHP160" s="44"/>
      <c r="HHQ160" s="44"/>
      <c r="HHR160" s="44"/>
      <c r="HHS160" s="44"/>
      <c r="HHT160" s="44"/>
      <c r="HHU160" s="44"/>
      <c r="HHV160" s="44"/>
      <c r="HHW160" s="44"/>
      <c r="HHX160" s="44"/>
      <c r="HHY160" s="44"/>
      <c r="HHZ160" s="44"/>
      <c r="HIA160" s="44"/>
      <c r="HIB160" s="44"/>
      <c r="HIC160" s="44"/>
      <c r="HID160" s="44"/>
      <c r="HIE160" s="44"/>
      <c r="HIF160" s="44"/>
      <c r="HIG160" s="44"/>
      <c r="HIH160" s="44"/>
      <c r="HII160" s="44"/>
      <c r="HIJ160" s="44"/>
      <c r="HIK160" s="44"/>
      <c r="HIL160" s="44"/>
      <c r="HIM160" s="44"/>
      <c r="HIN160" s="44"/>
      <c r="HIO160" s="44"/>
      <c r="HIP160" s="44"/>
      <c r="HIQ160" s="44"/>
      <c r="HIR160" s="44"/>
      <c r="HIS160" s="44"/>
      <c r="HIT160" s="44"/>
      <c r="HIU160" s="44"/>
      <c r="HIV160" s="44"/>
      <c r="HIW160" s="44"/>
      <c r="HIX160" s="44"/>
      <c r="HIY160" s="44"/>
      <c r="HIZ160" s="44"/>
      <c r="HJA160" s="44"/>
      <c r="HJB160" s="44"/>
      <c r="HJC160" s="44"/>
      <c r="HJD160" s="44"/>
      <c r="HJE160" s="44"/>
      <c r="HJF160" s="44"/>
      <c r="HJG160" s="44"/>
      <c r="HJH160" s="44"/>
      <c r="HJI160" s="44"/>
      <c r="HJJ160" s="44"/>
      <c r="HJK160" s="44"/>
      <c r="HJL160" s="44"/>
      <c r="HJM160" s="44"/>
      <c r="HJN160" s="44"/>
      <c r="HJO160" s="44"/>
      <c r="HJP160" s="44"/>
      <c r="HJQ160" s="44"/>
      <c r="HJR160" s="44"/>
      <c r="HJS160" s="44"/>
      <c r="HJT160" s="44"/>
      <c r="HJU160" s="44"/>
      <c r="HJV160" s="44"/>
      <c r="HJW160" s="44"/>
      <c r="HJX160" s="44"/>
      <c r="HJY160" s="44"/>
      <c r="HJZ160" s="44"/>
      <c r="HKA160" s="44"/>
      <c r="HKB160" s="44"/>
      <c r="HKC160" s="44"/>
      <c r="HKD160" s="44"/>
      <c r="HKE160" s="44"/>
      <c r="HKF160" s="44"/>
      <c r="HKG160" s="44"/>
      <c r="HKH160" s="44"/>
      <c r="HKI160" s="44"/>
      <c r="HKJ160" s="44"/>
      <c r="HKK160" s="44"/>
      <c r="HKL160" s="44"/>
      <c r="HKM160" s="44"/>
      <c r="HKN160" s="44"/>
      <c r="HKO160" s="44"/>
      <c r="HKP160" s="44"/>
      <c r="HKQ160" s="44"/>
      <c r="HKR160" s="44"/>
      <c r="HKS160" s="44"/>
      <c r="HKT160" s="44"/>
      <c r="HKU160" s="44"/>
      <c r="HKV160" s="44"/>
      <c r="HKW160" s="44"/>
      <c r="HKX160" s="44"/>
      <c r="HKY160" s="44"/>
      <c r="HKZ160" s="44"/>
      <c r="HLA160" s="44"/>
      <c r="HLB160" s="44"/>
      <c r="HLC160" s="44"/>
      <c r="HLD160" s="44"/>
      <c r="HLE160" s="44"/>
      <c r="HLF160" s="44"/>
      <c r="HLG160" s="44"/>
      <c r="HLH160" s="44"/>
      <c r="HLI160" s="44"/>
      <c r="HLJ160" s="44"/>
      <c r="HLK160" s="44"/>
      <c r="HLL160" s="44"/>
      <c r="HLM160" s="44"/>
      <c r="HLN160" s="44"/>
      <c r="HLO160" s="44"/>
      <c r="HLP160" s="44"/>
      <c r="HLQ160" s="44"/>
      <c r="HLR160" s="44"/>
      <c r="HLS160" s="44"/>
      <c r="HLT160" s="44"/>
      <c r="HLU160" s="44"/>
      <c r="HLV160" s="44"/>
      <c r="HLW160" s="44"/>
      <c r="HLX160" s="44"/>
      <c r="HLY160" s="44"/>
      <c r="HLZ160" s="44"/>
      <c r="HMA160" s="44"/>
      <c r="HMB160" s="44"/>
      <c r="HMC160" s="44"/>
      <c r="HMD160" s="44"/>
      <c r="HME160" s="44"/>
      <c r="HMF160" s="44"/>
      <c r="HMG160" s="44"/>
      <c r="HMH160" s="44"/>
      <c r="HMI160" s="44"/>
      <c r="HMJ160" s="44"/>
      <c r="HMK160" s="44"/>
      <c r="HML160" s="44"/>
      <c r="HMM160" s="44"/>
      <c r="HMN160" s="44"/>
      <c r="HMO160" s="44"/>
      <c r="HMP160" s="44"/>
      <c r="HMQ160" s="44"/>
      <c r="HMR160" s="44"/>
      <c r="HMS160" s="44"/>
      <c r="HMT160" s="44"/>
      <c r="HMU160" s="44"/>
      <c r="HMV160" s="44"/>
      <c r="HMW160" s="44"/>
      <c r="HMX160" s="44"/>
      <c r="HMY160" s="44"/>
      <c r="HMZ160" s="44"/>
      <c r="HNA160" s="44"/>
      <c r="HNB160" s="44"/>
      <c r="HNC160" s="44"/>
      <c r="HND160" s="44"/>
      <c r="HNE160" s="44"/>
      <c r="HNF160" s="44"/>
      <c r="HNG160" s="44"/>
      <c r="HNH160" s="44"/>
      <c r="HNI160" s="44"/>
      <c r="HNJ160" s="44"/>
      <c r="HNK160" s="44"/>
      <c r="HNL160" s="44"/>
      <c r="HNM160" s="44"/>
      <c r="HNN160" s="44"/>
      <c r="HNO160" s="44"/>
      <c r="HNP160" s="44"/>
      <c r="HNQ160" s="44"/>
      <c r="HNR160" s="44"/>
      <c r="HNS160" s="44"/>
      <c r="HNT160" s="44"/>
      <c r="HNU160" s="44"/>
      <c r="HNV160" s="44"/>
      <c r="HNW160" s="44"/>
      <c r="HNX160" s="44"/>
      <c r="HNY160" s="44"/>
      <c r="HNZ160" s="44"/>
      <c r="HOA160" s="44"/>
      <c r="HOB160" s="44"/>
      <c r="HOC160" s="44"/>
      <c r="HOD160" s="44"/>
      <c r="HOE160" s="44"/>
      <c r="HOF160" s="44"/>
      <c r="HOG160" s="44"/>
      <c r="HOH160" s="44"/>
      <c r="HOI160" s="44"/>
      <c r="HOJ160" s="44"/>
      <c r="HOK160" s="44"/>
      <c r="HOL160" s="44"/>
      <c r="HOM160" s="44"/>
      <c r="HON160" s="44"/>
      <c r="HOO160" s="44"/>
      <c r="HOP160" s="44"/>
      <c r="HOQ160" s="44"/>
      <c r="HOR160" s="44"/>
      <c r="HOS160" s="44"/>
      <c r="HOT160" s="44"/>
      <c r="HOU160" s="44"/>
      <c r="HOV160" s="44"/>
      <c r="HOW160" s="44"/>
      <c r="HOX160" s="44"/>
      <c r="HOY160" s="44"/>
      <c r="HOZ160" s="44"/>
      <c r="HPA160" s="44"/>
      <c r="HPB160" s="44"/>
      <c r="HPC160" s="44"/>
      <c r="HPD160" s="44"/>
      <c r="HPE160" s="44"/>
      <c r="HPF160" s="44"/>
      <c r="HPG160" s="44"/>
      <c r="HPH160" s="44"/>
      <c r="HPI160" s="44"/>
      <c r="HPJ160" s="44"/>
      <c r="HPK160" s="44"/>
      <c r="HPL160" s="44"/>
      <c r="HPM160" s="44"/>
      <c r="HPN160" s="44"/>
      <c r="HPO160" s="44"/>
      <c r="HPP160" s="44"/>
      <c r="HPQ160" s="44"/>
      <c r="HPR160" s="44"/>
      <c r="HPS160" s="44"/>
      <c r="HPT160" s="44"/>
      <c r="HPU160" s="44"/>
      <c r="HPV160" s="44"/>
      <c r="HPW160" s="44"/>
      <c r="HPX160" s="44"/>
      <c r="HPY160" s="44"/>
      <c r="HPZ160" s="44"/>
      <c r="HQA160" s="44"/>
      <c r="HQB160" s="44"/>
      <c r="HQC160" s="44"/>
      <c r="HQD160" s="44"/>
      <c r="HQE160" s="44"/>
      <c r="HQF160" s="44"/>
      <c r="HQG160" s="44"/>
      <c r="HQH160" s="44"/>
      <c r="HQI160" s="44"/>
      <c r="HQJ160" s="44"/>
      <c r="HQK160" s="44"/>
      <c r="HQL160" s="44"/>
      <c r="HQM160" s="44"/>
      <c r="HQN160" s="44"/>
      <c r="HQO160" s="44"/>
      <c r="HQP160" s="44"/>
      <c r="HQQ160" s="44"/>
      <c r="HQR160" s="44"/>
      <c r="HQS160" s="44"/>
      <c r="HQT160" s="44"/>
      <c r="HQU160" s="44"/>
      <c r="HQV160" s="44"/>
      <c r="HQW160" s="44"/>
      <c r="HQX160" s="44"/>
      <c r="HQY160" s="44"/>
      <c r="HQZ160" s="44"/>
      <c r="HRA160" s="44"/>
      <c r="HRH160" s="44"/>
      <c r="HRI160" s="44"/>
      <c r="HRJ160" s="44"/>
      <c r="HRK160" s="44"/>
      <c r="HRL160" s="44"/>
      <c r="HRM160" s="44"/>
      <c r="HRN160" s="44"/>
      <c r="HRO160" s="44"/>
      <c r="HRP160" s="44"/>
      <c r="HRQ160" s="44"/>
      <c r="HRR160" s="44"/>
      <c r="HRS160" s="44"/>
      <c r="HRT160" s="44"/>
      <c r="HRU160" s="44"/>
      <c r="HRV160" s="44"/>
      <c r="HRW160" s="44"/>
      <c r="HRX160" s="44"/>
      <c r="HRY160" s="44"/>
      <c r="HRZ160" s="44"/>
      <c r="HSA160" s="44"/>
      <c r="HSB160" s="44"/>
      <c r="HSC160" s="44"/>
      <c r="HSD160" s="44"/>
      <c r="HSE160" s="44"/>
      <c r="HSF160" s="44"/>
      <c r="HSG160" s="44"/>
      <c r="HSH160" s="44"/>
      <c r="HSI160" s="44"/>
      <c r="HSJ160" s="44"/>
      <c r="HSK160" s="44"/>
      <c r="HSL160" s="44"/>
      <c r="HSM160" s="44"/>
      <c r="HSN160" s="44"/>
      <c r="HSO160" s="44"/>
      <c r="HSP160" s="44"/>
      <c r="HSQ160" s="44"/>
      <c r="HSR160" s="44"/>
      <c r="HSS160" s="44"/>
      <c r="HST160" s="44"/>
      <c r="HSU160" s="44"/>
      <c r="HSV160" s="44"/>
      <c r="HSW160" s="44"/>
      <c r="HSX160" s="44"/>
      <c r="HSY160" s="44"/>
      <c r="HSZ160" s="44"/>
      <c r="HTA160" s="44"/>
      <c r="HTB160" s="44"/>
      <c r="HTC160" s="44"/>
      <c r="HTD160" s="44"/>
      <c r="HTE160" s="44"/>
      <c r="HTF160" s="44"/>
      <c r="HTG160" s="44"/>
      <c r="HTH160" s="44"/>
      <c r="HTI160" s="44"/>
      <c r="HTJ160" s="44"/>
      <c r="HTK160" s="44"/>
      <c r="HTL160" s="44"/>
      <c r="HTM160" s="44"/>
      <c r="HTN160" s="44"/>
      <c r="HTO160" s="44"/>
      <c r="HTP160" s="44"/>
      <c r="HTQ160" s="44"/>
      <c r="HTR160" s="44"/>
      <c r="HTS160" s="44"/>
      <c r="HTT160" s="44"/>
      <c r="HTU160" s="44"/>
      <c r="HTV160" s="44"/>
      <c r="HTW160" s="44"/>
      <c r="HTX160" s="44"/>
      <c r="HTY160" s="44"/>
      <c r="HTZ160" s="44"/>
      <c r="HUA160" s="44"/>
      <c r="HUB160" s="44"/>
      <c r="HUC160" s="44"/>
      <c r="HUD160" s="44"/>
      <c r="HUE160" s="44"/>
      <c r="HUF160" s="44"/>
      <c r="HUG160" s="44"/>
      <c r="HUH160" s="44"/>
      <c r="HUI160" s="44"/>
      <c r="HUJ160" s="44"/>
      <c r="HUK160" s="44"/>
      <c r="HUL160" s="44"/>
      <c r="HUM160" s="44"/>
      <c r="HUN160" s="44"/>
      <c r="HUO160" s="44"/>
      <c r="HUP160" s="44"/>
      <c r="HUQ160" s="44"/>
      <c r="HUR160" s="44"/>
      <c r="HUS160" s="44"/>
      <c r="HUT160" s="44"/>
      <c r="HUU160" s="44"/>
      <c r="HUV160" s="44"/>
      <c r="HUW160" s="44"/>
      <c r="HUX160" s="44"/>
      <c r="HUY160" s="44"/>
      <c r="HUZ160" s="44"/>
      <c r="HVA160" s="44"/>
      <c r="HVB160" s="44"/>
      <c r="HVC160" s="44"/>
      <c r="HVD160" s="44"/>
      <c r="HVE160" s="44"/>
      <c r="HVF160" s="44"/>
      <c r="HVG160" s="44"/>
      <c r="HVH160" s="44"/>
      <c r="HVI160" s="44"/>
      <c r="HVJ160" s="44"/>
      <c r="HVK160" s="44"/>
      <c r="HVL160" s="44"/>
      <c r="HVM160" s="44"/>
      <c r="HVN160" s="44"/>
      <c r="HVO160" s="44"/>
      <c r="HVP160" s="44"/>
      <c r="HVQ160" s="44"/>
      <c r="HVR160" s="44"/>
      <c r="HVS160" s="44"/>
      <c r="HVT160" s="44"/>
      <c r="HVU160" s="44"/>
      <c r="HVV160" s="44"/>
      <c r="HVW160" s="44"/>
      <c r="HVX160" s="44"/>
      <c r="HVY160" s="44"/>
      <c r="HVZ160" s="44"/>
      <c r="HWA160" s="44"/>
      <c r="HWB160" s="44"/>
      <c r="HWC160" s="44"/>
      <c r="HWD160" s="44"/>
      <c r="HWE160" s="44"/>
      <c r="HWF160" s="44"/>
      <c r="HWG160" s="44"/>
      <c r="HWH160" s="44"/>
      <c r="HWI160" s="44"/>
      <c r="HWJ160" s="44"/>
      <c r="HWK160" s="44"/>
      <c r="HWL160" s="44"/>
      <c r="HWM160" s="44"/>
      <c r="HWN160" s="44"/>
      <c r="HWO160" s="44"/>
      <c r="HWP160" s="44"/>
      <c r="HWQ160" s="44"/>
      <c r="HWR160" s="44"/>
      <c r="HWS160" s="44"/>
      <c r="HWT160" s="44"/>
      <c r="HWU160" s="44"/>
      <c r="HWV160" s="44"/>
      <c r="HWW160" s="44"/>
      <c r="HWX160" s="44"/>
      <c r="HWY160" s="44"/>
      <c r="HWZ160" s="44"/>
      <c r="HXA160" s="44"/>
      <c r="HXB160" s="44"/>
      <c r="HXC160" s="44"/>
      <c r="HXD160" s="44"/>
      <c r="HXE160" s="44"/>
      <c r="HXF160" s="44"/>
      <c r="HXG160" s="44"/>
      <c r="HXH160" s="44"/>
      <c r="HXI160" s="44"/>
      <c r="HXJ160" s="44"/>
      <c r="HXK160" s="44"/>
      <c r="HXL160" s="44"/>
      <c r="HXM160" s="44"/>
      <c r="HXN160" s="44"/>
      <c r="HXO160" s="44"/>
      <c r="HXP160" s="44"/>
      <c r="HXQ160" s="44"/>
      <c r="HXR160" s="44"/>
      <c r="HXS160" s="44"/>
      <c r="HXT160" s="44"/>
      <c r="HXU160" s="44"/>
      <c r="HXV160" s="44"/>
      <c r="HXW160" s="44"/>
      <c r="HXX160" s="44"/>
      <c r="HXY160" s="44"/>
      <c r="HXZ160" s="44"/>
      <c r="HYA160" s="44"/>
      <c r="HYB160" s="44"/>
      <c r="HYC160" s="44"/>
      <c r="HYD160" s="44"/>
      <c r="HYE160" s="44"/>
      <c r="HYF160" s="44"/>
      <c r="HYG160" s="44"/>
      <c r="HYH160" s="44"/>
      <c r="HYI160" s="44"/>
      <c r="HYJ160" s="44"/>
      <c r="HYK160" s="44"/>
      <c r="HYL160" s="44"/>
      <c r="HYM160" s="44"/>
      <c r="HYN160" s="44"/>
      <c r="HYO160" s="44"/>
      <c r="HYP160" s="44"/>
      <c r="HYQ160" s="44"/>
      <c r="HYR160" s="44"/>
      <c r="HYS160" s="44"/>
      <c r="HYT160" s="44"/>
      <c r="HYU160" s="44"/>
      <c r="HYV160" s="44"/>
      <c r="HYW160" s="44"/>
      <c r="HYX160" s="44"/>
      <c r="HYY160" s="44"/>
      <c r="HYZ160" s="44"/>
      <c r="HZA160" s="44"/>
      <c r="HZB160" s="44"/>
      <c r="HZC160" s="44"/>
      <c r="HZD160" s="44"/>
      <c r="HZE160" s="44"/>
      <c r="HZF160" s="44"/>
      <c r="HZG160" s="44"/>
      <c r="HZH160" s="44"/>
      <c r="HZI160" s="44"/>
      <c r="HZJ160" s="44"/>
      <c r="HZK160" s="44"/>
      <c r="HZL160" s="44"/>
      <c r="HZM160" s="44"/>
      <c r="HZN160" s="44"/>
      <c r="HZO160" s="44"/>
      <c r="HZP160" s="44"/>
      <c r="HZQ160" s="44"/>
      <c r="HZR160" s="44"/>
      <c r="HZS160" s="44"/>
      <c r="HZT160" s="44"/>
      <c r="HZU160" s="44"/>
      <c r="HZV160" s="44"/>
      <c r="HZW160" s="44"/>
      <c r="HZX160" s="44"/>
      <c r="HZY160" s="44"/>
      <c r="HZZ160" s="44"/>
      <c r="IAA160" s="44"/>
      <c r="IAB160" s="44"/>
      <c r="IAC160" s="44"/>
      <c r="IAD160" s="44"/>
      <c r="IAE160" s="44"/>
      <c r="IAF160" s="44"/>
      <c r="IAG160" s="44"/>
      <c r="IAH160" s="44"/>
      <c r="IAI160" s="44"/>
      <c r="IAJ160" s="44"/>
      <c r="IAK160" s="44"/>
      <c r="IAL160" s="44"/>
      <c r="IAM160" s="44"/>
      <c r="IAN160" s="44"/>
      <c r="IAO160" s="44"/>
      <c r="IAP160" s="44"/>
      <c r="IAQ160" s="44"/>
      <c r="IAR160" s="44"/>
      <c r="IAS160" s="44"/>
      <c r="IAT160" s="44"/>
      <c r="IAU160" s="44"/>
      <c r="IAV160" s="44"/>
      <c r="IAW160" s="44"/>
      <c r="IBD160" s="44"/>
      <c r="IBE160" s="44"/>
      <c r="IBF160" s="44"/>
      <c r="IBG160" s="44"/>
      <c r="IBH160" s="44"/>
      <c r="IBI160" s="44"/>
      <c r="IBJ160" s="44"/>
      <c r="IBK160" s="44"/>
      <c r="IBL160" s="44"/>
      <c r="IBM160" s="44"/>
      <c r="IBN160" s="44"/>
      <c r="IBO160" s="44"/>
      <c r="IBP160" s="44"/>
      <c r="IBQ160" s="44"/>
      <c r="IBR160" s="44"/>
      <c r="IBS160" s="44"/>
      <c r="IBT160" s="44"/>
      <c r="IBU160" s="44"/>
      <c r="IBV160" s="44"/>
      <c r="IBW160" s="44"/>
      <c r="IBX160" s="44"/>
      <c r="IBY160" s="44"/>
      <c r="IBZ160" s="44"/>
      <c r="ICA160" s="44"/>
      <c r="ICB160" s="44"/>
      <c r="ICC160" s="44"/>
      <c r="ICD160" s="44"/>
      <c r="ICE160" s="44"/>
      <c r="ICF160" s="44"/>
      <c r="ICG160" s="44"/>
      <c r="ICH160" s="44"/>
      <c r="ICI160" s="44"/>
      <c r="ICJ160" s="44"/>
      <c r="ICK160" s="44"/>
      <c r="ICL160" s="44"/>
      <c r="ICM160" s="44"/>
      <c r="ICN160" s="44"/>
      <c r="ICO160" s="44"/>
      <c r="ICP160" s="44"/>
      <c r="ICQ160" s="44"/>
      <c r="ICR160" s="44"/>
      <c r="ICS160" s="44"/>
      <c r="ICT160" s="44"/>
      <c r="ICU160" s="44"/>
      <c r="ICV160" s="44"/>
      <c r="ICW160" s="44"/>
      <c r="ICX160" s="44"/>
      <c r="ICY160" s="44"/>
      <c r="ICZ160" s="44"/>
      <c r="IDA160" s="44"/>
      <c r="IDB160" s="44"/>
      <c r="IDC160" s="44"/>
      <c r="IDD160" s="44"/>
      <c r="IDE160" s="44"/>
      <c r="IDF160" s="44"/>
      <c r="IDG160" s="44"/>
      <c r="IDH160" s="44"/>
      <c r="IDI160" s="44"/>
      <c r="IDJ160" s="44"/>
      <c r="IDK160" s="44"/>
      <c r="IDL160" s="44"/>
      <c r="IDM160" s="44"/>
      <c r="IDN160" s="44"/>
      <c r="IDO160" s="44"/>
      <c r="IDP160" s="44"/>
      <c r="IDQ160" s="44"/>
      <c r="IDR160" s="44"/>
      <c r="IDS160" s="44"/>
      <c r="IDT160" s="44"/>
      <c r="IDU160" s="44"/>
      <c r="IDV160" s="44"/>
      <c r="IDW160" s="44"/>
      <c r="IDX160" s="44"/>
      <c r="IDY160" s="44"/>
      <c r="IDZ160" s="44"/>
      <c r="IEA160" s="44"/>
      <c r="IEB160" s="44"/>
      <c r="IEC160" s="44"/>
      <c r="IED160" s="44"/>
      <c r="IEE160" s="44"/>
      <c r="IEF160" s="44"/>
      <c r="IEG160" s="44"/>
      <c r="IEH160" s="44"/>
      <c r="IEI160" s="44"/>
      <c r="IEJ160" s="44"/>
      <c r="IEK160" s="44"/>
      <c r="IEL160" s="44"/>
      <c r="IEM160" s="44"/>
      <c r="IEN160" s="44"/>
      <c r="IEO160" s="44"/>
      <c r="IEP160" s="44"/>
      <c r="IEQ160" s="44"/>
      <c r="IER160" s="44"/>
      <c r="IES160" s="44"/>
      <c r="IET160" s="44"/>
      <c r="IEU160" s="44"/>
      <c r="IEV160" s="44"/>
      <c r="IEW160" s="44"/>
      <c r="IEX160" s="44"/>
      <c r="IEY160" s="44"/>
      <c r="IEZ160" s="44"/>
      <c r="IFA160" s="44"/>
      <c r="IFB160" s="44"/>
      <c r="IFC160" s="44"/>
      <c r="IFD160" s="44"/>
      <c r="IFE160" s="44"/>
      <c r="IFF160" s="44"/>
      <c r="IFG160" s="44"/>
      <c r="IFH160" s="44"/>
      <c r="IFI160" s="44"/>
      <c r="IFJ160" s="44"/>
      <c r="IFK160" s="44"/>
      <c r="IFL160" s="44"/>
      <c r="IFM160" s="44"/>
      <c r="IFN160" s="44"/>
      <c r="IFO160" s="44"/>
      <c r="IFP160" s="44"/>
      <c r="IFQ160" s="44"/>
      <c r="IFR160" s="44"/>
      <c r="IFS160" s="44"/>
      <c r="IFT160" s="44"/>
      <c r="IFU160" s="44"/>
      <c r="IFV160" s="44"/>
      <c r="IFW160" s="44"/>
      <c r="IFX160" s="44"/>
      <c r="IFY160" s="44"/>
      <c r="IFZ160" s="44"/>
      <c r="IGA160" s="44"/>
      <c r="IGB160" s="44"/>
      <c r="IGC160" s="44"/>
      <c r="IGD160" s="44"/>
      <c r="IGE160" s="44"/>
      <c r="IGF160" s="44"/>
      <c r="IGG160" s="44"/>
      <c r="IGH160" s="44"/>
      <c r="IGI160" s="44"/>
      <c r="IGJ160" s="44"/>
      <c r="IGK160" s="44"/>
      <c r="IGL160" s="44"/>
      <c r="IGM160" s="44"/>
      <c r="IGN160" s="44"/>
      <c r="IGO160" s="44"/>
      <c r="IGP160" s="44"/>
      <c r="IGQ160" s="44"/>
      <c r="IGR160" s="44"/>
      <c r="IGS160" s="44"/>
      <c r="IGT160" s="44"/>
      <c r="IGU160" s="44"/>
      <c r="IGV160" s="44"/>
      <c r="IGW160" s="44"/>
      <c r="IGX160" s="44"/>
      <c r="IGY160" s="44"/>
      <c r="IGZ160" s="44"/>
      <c r="IHA160" s="44"/>
      <c r="IHB160" s="44"/>
      <c r="IHC160" s="44"/>
      <c r="IHD160" s="44"/>
      <c r="IHE160" s="44"/>
      <c r="IHF160" s="44"/>
      <c r="IHG160" s="44"/>
      <c r="IHH160" s="44"/>
      <c r="IHI160" s="44"/>
      <c r="IHJ160" s="44"/>
      <c r="IHK160" s="44"/>
      <c r="IHL160" s="44"/>
      <c r="IHM160" s="44"/>
      <c r="IHN160" s="44"/>
      <c r="IHO160" s="44"/>
      <c r="IHP160" s="44"/>
      <c r="IHQ160" s="44"/>
      <c r="IHR160" s="44"/>
      <c r="IHS160" s="44"/>
      <c r="IHT160" s="44"/>
      <c r="IHU160" s="44"/>
      <c r="IHV160" s="44"/>
      <c r="IHW160" s="44"/>
      <c r="IHX160" s="44"/>
      <c r="IHY160" s="44"/>
      <c r="IHZ160" s="44"/>
      <c r="IIA160" s="44"/>
      <c r="IIB160" s="44"/>
      <c r="IIC160" s="44"/>
      <c r="IID160" s="44"/>
      <c r="IIE160" s="44"/>
      <c r="IIF160" s="44"/>
      <c r="IIG160" s="44"/>
      <c r="IIH160" s="44"/>
      <c r="III160" s="44"/>
      <c r="IIJ160" s="44"/>
      <c r="IIK160" s="44"/>
      <c r="IIL160" s="44"/>
      <c r="IIM160" s="44"/>
      <c r="IIN160" s="44"/>
      <c r="IIO160" s="44"/>
      <c r="IIP160" s="44"/>
      <c r="IIQ160" s="44"/>
      <c r="IIR160" s="44"/>
      <c r="IIS160" s="44"/>
      <c r="IIT160" s="44"/>
      <c r="IIU160" s="44"/>
      <c r="IIV160" s="44"/>
      <c r="IIW160" s="44"/>
      <c r="IIX160" s="44"/>
      <c r="IIY160" s="44"/>
      <c r="IIZ160" s="44"/>
      <c r="IJA160" s="44"/>
      <c r="IJB160" s="44"/>
      <c r="IJC160" s="44"/>
      <c r="IJD160" s="44"/>
      <c r="IJE160" s="44"/>
      <c r="IJF160" s="44"/>
      <c r="IJG160" s="44"/>
      <c r="IJH160" s="44"/>
      <c r="IJI160" s="44"/>
      <c r="IJJ160" s="44"/>
      <c r="IJK160" s="44"/>
      <c r="IJL160" s="44"/>
      <c r="IJM160" s="44"/>
      <c r="IJN160" s="44"/>
      <c r="IJO160" s="44"/>
      <c r="IJP160" s="44"/>
      <c r="IJQ160" s="44"/>
      <c r="IJR160" s="44"/>
      <c r="IJS160" s="44"/>
      <c r="IJT160" s="44"/>
      <c r="IJU160" s="44"/>
      <c r="IJV160" s="44"/>
      <c r="IJW160" s="44"/>
      <c r="IJX160" s="44"/>
      <c r="IJY160" s="44"/>
      <c r="IJZ160" s="44"/>
      <c r="IKA160" s="44"/>
      <c r="IKB160" s="44"/>
      <c r="IKC160" s="44"/>
      <c r="IKD160" s="44"/>
      <c r="IKE160" s="44"/>
      <c r="IKF160" s="44"/>
      <c r="IKG160" s="44"/>
      <c r="IKH160" s="44"/>
      <c r="IKI160" s="44"/>
      <c r="IKJ160" s="44"/>
      <c r="IKK160" s="44"/>
      <c r="IKL160" s="44"/>
      <c r="IKM160" s="44"/>
      <c r="IKN160" s="44"/>
      <c r="IKO160" s="44"/>
      <c r="IKP160" s="44"/>
      <c r="IKQ160" s="44"/>
      <c r="IKR160" s="44"/>
      <c r="IKS160" s="44"/>
      <c r="IKZ160" s="44"/>
      <c r="ILA160" s="44"/>
      <c r="ILB160" s="44"/>
      <c r="ILC160" s="44"/>
      <c r="ILD160" s="44"/>
      <c r="ILE160" s="44"/>
      <c r="ILF160" s="44"/>
      <c r="ILG160" s="44"/>
      <c r="ILH160" s="44"/>
      <c r="ILI160" s="44"/>
      <c r="ILJ160" s="44"/>
      <c r="ILK160" s="44"/>
      <c r="ILL160" s="44"/>
      <c r="ILM160" s="44"/>
      <c r="ILN160" s="44"/>
      <c r="ILO160" s="44"/>
      <c r="ILP160" s="44"/>
      <c r="ILQ160" s="44"/>
      <c r="ILR160" s="44"/>
      <c r="ILS160" s="44"/>
      <c r="ILT160" s="44"/>
      <c r="ILU160" s="44"/>
      <c r="ILV160" s="44"/>
      <c r="ILW160" s="44"/>
      <c r="ILX160" s="44"/>
      <c r="ILY160" s="44"/>
      <c r="ILZ160" s="44"/>
      <c r="IMA160" s="44"/>
      <c r="IMB160" s="44"/>
      <c r="IMC160" s="44"/>
      <c r="IMD160" s="44"/>
      <c r="IME160" s="44"/>
      <c r="IMF160" s="44"/>
      <c r="IMG160" s="44"/>
      <c r="IMH160" s="44"/>
      <c r="IMI160" s="44"/>
      <c r="IMJ160" s="44"/>
      <c r="IMK160" s="44"/>
      <c r="IML160" s="44"/>
      <c r="IMM160" s="44"/>
      <c r="IMN160" s="44"/>
      <c r="IMO160" s="44"/>
      <c r="IMP160" s="44"/>
      <c r="IMQ160" s="44"/>
      <c r="IMR160" s="44"/>
      <c r="IMS160" s="44"/>
      <c r="IMT160" s="44"/>
      <c r="IMU160" s="44"/>
      <c r="IMV160" s="44"/>
      <c r="IMW160" s="44"/>
      <c r="IMX160" s="44"/>
      <c r="IMY160" s="44"/>
      <c r="IMZ160" s="44"/>
      <c r="INA160" s="44"/>
      <c r="INB160" s="44"/>
      <c r="INC160" s="44"/>
      <c r="IND160" s="44"/>
      <c r="INE160" s="44"/>
      <c r="INF160" s="44"/>
      <c r="ING160" s="44"/>
      <c r="INH160" s="44"/>
      <c r="INI160" s="44"/>
      <c r="INJ160" s="44"/>
      <c r="INK160" s="44"/>
      <c r="INL160" s="44"/>
      <c r="INM160" s="44"/>
      <c r="INN160" s="44"/>
      <c r="INO160" s="44"/>
      <c r="INP160" s="44"/>
      <c r="INQ160" s="44"/>
      <c r="INR160" s="44"/>
      <c r="INS160" s="44"/>
      <c r="INT160" s="44"/>
      <c r="INU160" s="44"/>
      <c r="INV160" s="44"/>
      <c r="INW160" s="44"/>
      <c r="INX160" s="44"/>
      <c r="INY160" s="44"/>
      <c r="INZ160" s="44"/>
      <c r="IOA160" s="44"/>
      <c r="IOB160" s="44"/>
      <c r="IOC160" s="44"/>
      <c r="IOD160" s="44"/>
      <c r="IOE160" s="44"/>
      <c r="IOF160" s="44"/>
      <c r="IOG160" s="44"/>
      <c r="IOH160" s="44"/>
      <c r="IOI160" s="44"/>
      <c r="IOJ160" s="44"/>
      <c r="IOK160" s="44"/>
      <c r="IOL160" s="44"/>
      <c r="IOM160" s="44"/>
      <c r="ION160" s="44"/>
      <c r="IOO160" s="44"/>
      <c r="IOP160" s="44"/>
      <c r="IOQ160" s="44"/>
      <c r="IOR160" s="44"/>
      <c r="IOS160" s="44"/>
      <c r="IOT160" s="44"/>
      <c r="IOU160" s="44"/>
      <c r="IOV160" s="44"/>
      <c r="IOW160" s="44"/>
      <c r="IOX160" s="44"/>
      <c r="IOY160" s="44"/>
      <c r="IOZ160" s="44"/>
      <c r="IPA160" s="44"/>
      <c r="IPB160" s="44"/>
      <c r="IPC160" s="44"/>
      <c r="IPD160" s="44"/>
      <c r="IPE160" s="44"/>
      <c r="IPF160" s="44"/>
      <c r="IPG160" s="44"/>
      <c r="IPH160" s="44"/>
      <c r="IPI160" s="44"/>
      <c r="IPJ160" s="44"/>
      <c r="IPK160" s="44"/>
      <c r="IPL160" s="44"/>
      <c r="IPM160" s="44"/>
      <c r="IPN160" s="44"/>
      <c r="IPO160" s="44"/>
      <c r="IPP160" s="44"/>
      <c r="IPQ160" s="44"/>
      <c r="IPR160" s="44"/>
      <c r="IPS160" s="44"/>
      <c r="IPT160" s="44"/>
      <c r="IPU160" s="44"/>
      <c r="IPV160" s="44"/>
      <c r="IPW160" s="44"/>
      <c r="IPX160" s="44"/>
      <c r="IPY160" s="44"/>
      <c r="IPZ160" s="44"/>
      <c r="IQA160" s="44"/>
      <c r="IQB160" s="44"/>
      <c r="IQC160" s="44"/>
      <c r="IQD160" s="44"/>
      <c r="IQE160" s="44"/>
      <c r="IQF160" s="44"/>
      <c r="IQG160" s="44"/>
      <c r="IQH160" s="44"/>
      <c r="IQI160" s="44"/>
      <c r="IQJ160" s="44"/>
      <c r="IQK160" s="44"/>
      <c r="IQL160" s="44"/>
      <c r="IQM160" s="44"/>
      <c r="IQN160" s="44"/>
      <c r="IQO160" s="44"/>
      <c r="IQP160" s="44"/>
      <c r="IQQ160" s="44"/>
      <c r="IQR160" s="44"/>
      <c r="IQS160" s="44"/>
      <c r="IQT160" s="44"/>
      <c r="IQU160" s="44"/>
      <c r="IQV160" s="44"/>
      <c r="IQW160" s="44"/>
      <c r="IQX160" s="44"/>
      <c r="IQY160" s="44"/>
      <c r="IQZ160" s="44"/>
      <c r="IRA160" s="44"/>
      <c r="IRB160" s="44"/>
      <c r="IRC160" s="44"/>
      <c r="IRD160" s="44"/>
      <c r="IRE160" s="44"/>
      <c r="IRF160" s="44"/>
      <c r="IRG160" s="44"/>
      <c r="IRH160" s="44"/>
      <c r="IRI160" s="44"/>
      <c r="IRJ160" s="44"/>
      <c r="IRK160" s="44"/>
      <c r="IRL160" s="44"/>
      <c r="IRM160" s="44"/>
      <c r="IRN160" s="44"/>
      <c r="IRO160" s="44"/>
      <c r="IRP160" s="44"/>
      <c r="IRQ160" s="44"/>
      <c r="IRR160" s="44"/>
      <c r="IRS160" s="44"/>
      <c r="IRT160" s="44"/>
      <c r="IRU160" s="44"/>
      <c r="IRV160" s="44"/>
      <c r="IRW160" s="44"/>
      <c r="IRX160" s="44"/>
      <c r="IRY160" s="44"/>
      <c r="IRZ160" s="44"/>
      <c r="ISA160" s="44"/>
      <c r="ISB160" s="44"/>
      <c r="ISC160" s="44"/>
      <c r="ISD160" s="44"/>
      <c r="ISE160" s="44"/>
      <c r="ISF160" s="44"/>
      <c r="ISG160" s="44"/>
      <c r="ISH160" s="44"/>
      <c r="ISI160" s="44"/>
      <c r="ISJ160" s="44"/>
      <c r="ISK160" s="44"/>
      <c r="ISL160" s="44"/>
      <c r="ISM160" s="44"/>
      <c r="ISN160" s="44"/>
      <c r="ISO160" s="44"/>
      <c r="ISP160" s="44"/>
      <c r="ISQ160" s="44"/>
      <c r="ISR160" s="44"/>
      <c r="ISS160" s="44"/>
      <c r="IST160" s="44"/>
      <c r="ISU160" s="44"/>
      <c r="ISV160" s="44"/>
      <c r="ISW160" s="44"/>
      <c r="ISX160" s="44"/>
      <c r="ISY160" s="44"/>
      <c r="ISZ160" s="44"/>
      <c r="ITA160" s="44"/>
      <c r="ITB160" s="44"/>
      <c r="ITC160" s="44"/>
      <c r="ITD160" s="44"/>
      <c r="ITE160" s="44"/>
      <c r="ITF160" s="44"/>
      <c r="ITG160" s="44"/>
      <c r="ITH160" s="44"/>
      <c r="ITI160" s="44"/>
      <c r="ITJ160" s="44"/>
      <c r="ITK160" s="44"/>
      <c r="ITL160" s="44"/>
      <c r="ITM160" s="44"/>
      <c r="ITN160" s="44"/>
      <c r="ITO160" s="44"/>
      <c r="ITP160" s="44"/>
      <c r="ITQ160" s="44"/>
      <c r="ITR160" s="44"/>
      <c r="ITS160" s="44"/>
      <c r="ITT160" s="44"/>
      <c r="ITU160" s="44"/>
      <c r="ITV160" s="44"/>
      <c r="ITW160" s="44"/>
      <c r="ITX160" s="44"/>
      <c r="ITY160" s="44"/>
      <c r="ITZ160" s="44"/>
      <c r="IUA160" s="44"/>
      <c r="IUB160" s="44"/>
      <c r="IUC160" s="44"/>
      <c r="IUD160" s="44"/>
      <c r="IUE160" s="44"/>
      <c r="IUF160" s="44"/>
      <c r="IUG160" s="44"/>
      <c r="IUH160" s="44"/>
      <c r="IUI160" s="44"/>
      <c r="IUJ160" s="44"/>
      <c r="IUK160" s="44"/>
      <c r="IUL160" s="44"/>
      <c r="IUM160" s="44"/>
      <c r="IUN160" s="44"/>
      <c r="IUO160" s="44"/>
      <c r="IUV160" s="44"/>
      <c r="IUW160" s="44"/>
      <c r="IUX160" s="44"/>
      <c r="IUY160" s="44"/>
      <c r="IUZ160" s="44"/>
      <c r="IVA160" s="44"/>
      <c r="IVB160" s="44"/>
      <c r="IVC160" s="44"/>
      <c r="IVD160" s="44"/>
      <c r="IVE160" s="44"/>
      <c r="IVF160" s="44"/>
      <c r="IVG160" s="44"/>
      <c r="IVH160" s="44"/>
      <c r="IVI160" s="44"/>
      <c r="IVJ160" s="44"/>
      <c r="IVK160" s="44"/>
      <c r="IVL160" s="44"/>
      <c r="IVM160" s="44"/>
      <c r="IVN160" s="44"/>
      <c r="IVO160" s="44"/>
      <c r="IVP160" s="44"/>
      <c r="IVQ160" s="44"/>
      <c r="IVR160" s="44"/>
      <c r="IVS160" s="44"/>
      <c r="IVT160" s="44"/>
      <c r="IVU160" s="44"/>
      <c r="IVV160" s="44"/>
      <c r="IVW160" s="44"/>
      <c r="IVX160" s="44"/>
      <c r="IVY160" s="44"/>
      <c r="IVZ160" s="44"/>
      <c r="IWA160" s="44"/>
      <c r="IWB160" s="44"/>
      <c r="IWC160" s="44"/>
      <c r="IWD160" s="44"/>
      <c r="IWE160" s="44"/>
      <c r="IWF160" s="44"/>
      <c r="IWG160" s="44"/>
      <c r="IWH160" s="44"/>
      <c r="IWI160" s="44"/>
      <c r="IWJ160" s="44"/>
      <c r="IWK160" s="44"/>
      <c r="IWL160" s="44"/>
      <c r="IWM160" s="44"/>
      <c r="IWN160" s="44"/>
      <c r="IWO160" s="44"/>
      <c r="IWP160" s="44"/>
      <c r="IWQ160" s="44"/>
      <c r="IWR160" s="44"/>
      <c r="IWS160" s="44"/>
      <c r="IWT160" s="44"/>
      <c r="IWU160" s="44"/>
      <c r="IWV160" s="44"/>
      <c r="IWW160" s="44"/>
      <c r="IWX160" s="44"/>
      <c r="IWY160" s="44"/>
      <c r="IWZ160" s="44"/>
      <c r="IXA160" s="44"/>
      <c r="IXB160" s="44"/>
      <c r="IXC160" s="44"/>
      <c r="IXD160" s="44"/>
      <c r="IXE160" s="44"/>
      <c r="IXF160" s="44"/>
      <c r="IXG160" s="44"/>
      <c r="IXH160" s="44"/>
      <c r="IXI160" s="44"/>
      <c r="IXJ160" s="44"/>
      <c r="IXK160" s="44"/>
      <c r="IXL160" s="44"/>
      <c r="IXM160" s="44"/>
      <c r="IXN160" s="44"/>
      <c r="IXO160" s="44"/>
      <c r="IXP160" s="44"/>
      <c r="IXQ160" s="44"/>
      <c r="IXR160" s="44"/>
      <c r="IXS160" s="44"/>
      <c r="IXT160" s="44"/>
      <c r="IXU160" s="44"/>
      <c r="IXV160" s="44"/>
      <c r="IXW160" s="44"/>
      <c r="IXX160" s="44"/>
      <c r="IXY160" s="44"/>
      <c r="IXZ160" s="44"/>
      <c r="IYA160" s="44"/>
      <c r="IYB160" s="44"/>
      <c r="IYC160" s="44"/>
      <c r="IYD160" s="44"/>
      <c r="IYE160" s="44"/>
      <c r="IYF160" s="44"/>
      <c r="IYG160" s="44"/>
      <c r="IYH160" s="44"/>
      <c r="IYI160" s="44"/>
      <c r="IYJ160" s="44"/>
      <c r="IYK160" s="44"/>
      <c r="IYL160" s="44"/>
      <c r="IYM160" s="44"/>
      <c r="IYN160" s="44"/>
      <c r="IYO160" s="44"/>
      <c r="IYP160" s="44"/>
      <c r="IYQ160" s="44"/>
      <c r="IYR160" s="44"/>
      <c r="IYS160" s="44"/>
      <c r="IYT160" s="44"/>
      <c r="IYU160" s="44"/>
      <c r="IYV160" s="44"/>
      <c r="IYW160" s="44"/>
      <c r="IYX160" s="44"/>
      <c r="IYY160" s="44"/>
      <c r="IYZ160" s="44"/>
      <c r="IZA160" s="44"/>
      <c r="IZB160" s="44"/>
      <c r="IZC160" s="44"/>
      <c r="IZD160" s="44"/>
      <c r="IZE160" s="44"/>
      <c r="IZF160" s="44"/>
      <c r="IZG160" s="44"/>
      <c r="IZH160" s="44"/>
      <c r="IZI160" s="44"/>
      <c r="IZJ160" s="44"/>
      <c r="IZK160" s="44"/>
      <c r="IZL160" s="44"/>
      <c r="IZM160" s="44"/>
      <c r="IZN160" s="44"/>
      <c r="IZO160" s="44"/>
      <c r="IZP160" s="44"/>
      <c r="IZQ160" s="44"/>
      <c r="IZR160" s="44"/>
      <c r="IZS160" s="44"/>
      <c r="IZT160" s="44"/>
      <c r="IZU160" s="44"/>
      <c r="IZV160" s="44"/>
      <c r="IZW160" s="44"/>
      <c r="IZX160" s="44"/>
      <c r="IZY160" s="44"/>
      <c r="IZZ160" s="44"/>
      <c r="JAA160" s="44"/>
      <c r="JAB160" s="44"/>
      <c r="JAC160" s="44"/>
      <c r="JAD160" s="44"/>
      <c r="JAE160" s="44"/>
      <c r="JAF160" s="44"/>
      <c r="JAG160" s="44"/>
      <c r="JAH160" s="44"/>
      <c r="JAI160" s="44"/>
      <c r="JAJ160" s="44"/>
      <c r="JAK160" s="44"/>
      <c r="JAL160" s="44"/>
      <c r="JAM160" s="44"/>
      <c r="JAN160" s="44"/>
      <c r="JAO160" s="44"/>
      <c r="JAP160" s="44"/>
      <c r="JAQ160" s="44"/>
      <c r="JAR160" s="44"/>
      <c r="JAS160" s="44"/>
      <c r="JAT160" s="44"/>
      <c r="JAU160" s="44"/>
      <c r="JAV160" s="44"/>
      <c r="JAW160" s="44"/>
      <c r="JAX160" s="44"/>
      <c r="JAY160" s="44"/>
      <c r="JAZ160" s="44"/>
      <c r="JBA160" s="44"/>
      <c r="JBB160" s="44"/>
      <c r="JBC160" s="44"/>
      <c r="JBD160" s="44"/>
      <c r="JBE160" s="44"/>
      <c r="JBF160" s="44"/>
      <c r="JBG160" s="44"/>
      <c r="JBH160" s="44"/>
      <c r="JBI160" s="44"/>
      <c r="JBJ160" s="44"/>
      <c r="JBK160" s="44"/>
      <c r="JBL160" s="44"/>
      <c r="JBM160" s="44"/>
      <c r="JBN160" s="44"/>
      <c r="JBO160" s="44"/>
      <c r="JBP160" s="44"/>
      <c r="JBQ160" s="44"/>
      <c r="JBR160" s="44"/>
      <c r="JBS160" s="44"/>
      <c r="JBT160" s="44"/>
      <c r="JBU160" s="44"/>
      <c r="JBV160" s="44"/>
      <c r="JBW160" s="44"/>
      <c r="JBX160" s="44"/>
      <c r="JBY160" s="44"/>
      <c r="JBZ160" s="44"/>
      <c r="JCA160" s="44"/>
      <c r="JCB160" s="44"/>
      <c r="JCC160" s="44"/>
      <c r="JCD160" s="44"/>
      <c r="JCE160" s="44"/>
      <c r="JCF160" s="44"/>
      <c r="JCG160" s="44"/>
      <c r="JCH160" s="44"/>
      <c r="JCI160" s="44"/>
      <c r="JCJ160" s="44"/>
      <c r="JCK160" s="44"/>
      <c r="JCL160" s="44"/>
      <c r="JCM160" s="44"/>
      <c r="JCN160" s="44"/>
      <c r="JCO160" s="44"/>
      <c r="JCP160" s="44"/>
      <c r="JCQ160" s="44"/>
      <c r="JCR160" s="44"/>
      <c r="JCS160" s="44"/>
      <c r="JCT160" s="44"/>
      <c r="JCU160" s="44"/>
      <c r="JCV160" s="44"/>
      <c r="JCW160" s="44"/>
      <c r="JCX160" s="44"/>
      <c r="JCY160" s="44"/>
      <c r="JCZ160" s="44"/>
      <c r="JDA160" s="44"/>
      <c r="JDB160" s="44"/>
      <c r="JDC160" s="44"/>
      <c r="JDD160" s="44"/>
      <c r="JDE160" s="44"/>
      <c r="JDF160" s="44"/>
      <c r="JDG160" s="44"/>
      <c r="JDH160" s="44"/>
      <c r="JDI160" s="44"/>
      <c r="JDJ160" s="44"/>
      <c r="JDK160" s="44"/>
      <c r="JDL160" s="44"/>
      <c r="JDM160" s="44"/>
      <c r="JDN160" s="44"/>
      <c r="JDO160" s="44"/>
      <c r="JDP160" s="44"/>
      <c r="JDQ160" s="44"/>
      <c r="JDR160" s="44"/>
      <c r="JDS160" s="44"/>
      <c r="JDT160" s="44"/>
      <c r="JDU160" s="44"/>
      <c r="JDV160" s="44"/>
      <c r="JDW160" s="44"/>
      <c r="JDX160" s="44"/>
      <c r="JDY160" s="44"/>
      <c r="JDZ160" s="44"/>
      <c r="JEA160" s="44"/>
      <c r="JEB160" s="44"/>
      <c r="JEC160" s="44"/>
      <c r="JED160" s="44"/>
      <c r="JEE160" s="44"/>
      <c r="JEF160" s="44"/>
      <c r="JEG160" s="44"/>
      <c r="JEH160" s="44"/>
      <c r="JEI160" s="44"/>
      <c r="JEJ160" s="44"/>
      <c r="JEK160" s="44"/>
      <c r="JER160" s="44"/>
      <c r="JES160" s="44"/>
      <c r="JET160" s="44"/>
      <c r="JEU160" s="44"/>
      <c r="JEV160" s="44"/>
      <c r="JEW160" s="44"/>
      <c r="JEX160" s="44"/>
      <c r="JEY160" s="44"/>
      <c r="JEZ160" s="44"/>
      <c r="JFA160" s="44"/>
      <c r="JFB160" s="44"/>
      <c r="JFC160" s="44"/>
      <c r="JFD160" s="44"/>
      <c r="JFE160" s="44"/>
      <c r="JFF160" s="44"/>
      <c r="JFG160" s="44"/>
      <c r="JFH160" s="44"/>
      <c r="JFI160" s="44"/>
      <c r="JFJ160" s="44"/>
      <c r="JFK160" s="44"/>
      <c r="JFL160" s="44"/>
      <c r="JFM160" s="44"/>
      <c r="JFN160" s="44"/>
      <c r="JFO160" s="44"/>
      <c r="JFP160" s="44"/>
      <c r="JFQ160" s="44"/>
      <c r="JFR160" s="44"/>
      <c r="JFS160" s="44"/>
      <c r="JFT160" s="44"/>
      <c r="JFU160" s="44"/>
      <c r="JFV160" s="44"/>
      <c r="JFW160" s="44"/>
      <c r="JFX160" s="44"/>
      <c r="JFY160" s="44"/>
      <c r="JFZ160" s="44"/>
      <c r="JGA160" s="44"/>
      <c r="JGB160" s="44"/>
      <c r="JGC160" s="44"/>
      <c r="JGD160" s="44"/>
      <c r="JGE160" s="44"/>
      <c r="JGF160" s="44"/>
      <c r="JGG160" s="44"/>
      <c r="JGH160" s="44"/>
      <c r="JGI160" s="44"/>
      <c r="JGJ160" s="44"/>
      <c r="JGK160" s="44"/>
      <c r="JGL160" s="44"/>
      <c r="JGM160" s="44"/>
      <c r="JGN160" s="44"/>
      <c r="JGO160" s="44"/>
      <c r="JGP160" s="44"/>
      <c r="JGQ160" s="44"/>
      <c r="JGR160" s="44"/>
      <c r="JGS160" s="44"/>
      <c r="JGT160" s="44"/>
      <c r="JGU160" s="44"/>
      <c r="JGV160" s="44"/>
      <c r="JGW160" s="44"/>
      <c r="JGX160" s="44"/>
      <c r="JGY160" s="44"/>
      <c r="JGZ160" s="44"/>
      <c r="JHA160" s="44"/>
      <c r="JHB160" s="44"/>
      <c r="JHC160" s="44"/>
      <c r="JHD160" s="44"/>
      <c r="JHE160" s="44"/>
      <c r="JHF160" s="44"/>
      <c r="JHG160" s="44"/>
      <c r="JHH160" s="44"/>
      <c r="JHI160" s="44"/>
      <c r="JHJ160" s="44"/>
      <c r="JHK160" s="44"/>
      <c r="JHL160" s="44"/>
      <c r="JHM160" s="44"/>
      <c r="JHN160" s="44"/>
      <c r="JHO160" s="44"/>
      <c r="JHP160" s="44"/>
      <c r="JHQ160" s="44"/>
      <c r="JHR160" s="44"/>
      <c r="JHS160" s="44"/>
      <c r="JHT160" s="44"/>
      <c r="JHU160" s="44"/>
      <c r="JHV160" s="44"/>
      <c r="JHW160" s="44"/>
      <c r="JHX160" s="44"/>
      <c r="JHY160" s="44"/>
      <c r="JHZ160" s="44"/>
      <c r="JIA160" s="44"/>
      <c r="JIB160" s="44"/>
      <c r="JIC160" s="44"/>
      <c r="JID160" s="44"/>
      <c r="JIE160" s="44"/>
      <c r="JIF160" s="44"/>
      <c r="JIG160" s="44"/>
      <c r="JIH160" s="44"/>
      <c r="JII160" s="44"/>
      <c r="JIJ160" s="44"/>
      <c r="JIK160" s="44"/>
      <c r="JIL160" s="44"/>
      <c r="JIM160" s="44"/>
      <c r="JIN160" s="44"/>
      <c r="JIO160" s="44"/>
      <c r="JIP160" s="44"/>
      <c r="JIQ160" s="44"/>
      <c r="JIR160" s="44"/>
      <c r="JIS160" s="44"/>
      <c r="JIT160" s="44"/>
      <c r="JIU160" s="44"/>
      <c r="JIV160" s="44"/>
      <c r="JIW160" s="44"/>
      <c r="JIX160" s="44"/>
      <c r="JIY160" s="44"/>
      <c r="JIZ160" s="44"/>
      <c r="JJA160" s="44"/>
      <c r="JJB160" s="44"/>
      <c r="JJC160" s="44"/>
      <c r="JJD160" s="44"/>
      <c r="JJE160" s="44"/>
      <c r="JJF160" s="44"/>
      <c r="JJG160" s="44"/>
      <c r="JJH160" s="44"/>
      <c r="JJI160" s="44"/>
      <c r="JJJ160" s="44"/>
      <c r="JJK160" s="44"/>
      <c r="JJL160" s="44"/>
      <c r="JJM160" s="44"/>
      <c r="JJN160" s="44"/>
      <c r="JJO160" s="44"/>
      <c r="JJP160" s="44"/>
      <c r="JJQ160" s="44"/>
      <c r="JJR160" s="44"/>
      <c r="JJS160" s="44"/>
      <c r="JJT160" s="44"/>
      <c r="JJU160" s="44"/>
      <c r="JJV160" s="44"/>
      <c r="JJW160" s="44"/>
      <c r="JJX160" s="44"/>
      <c r="JJY160" s="44"/>
      <c r="JJZ160" s="44"/>
      <c r="JKA160" s="44"/>
      <c r="JKB160" s="44"/>
      <c r="JKC160" s="44"/>
      <c r="JKD160" s="44"/>
      <c r="JKE160" s="44"/>
      <c r="JKF160" s="44"/>
      <c r="JKG160" s="44"/>
      <c r="JKH160" s="44"/>
      <c r="JKI160" s="44"/>
      <c r="JKJ160" s="44"/>
      <c r="JKK160" s="44"/>
      <c r="JKL160" s="44"/>
      <c r="JKM160" s="44"/>
      <c r="JKN160" s="44"/>
      <c r="JKO160" s="44"/>
      <c r="JKP160" s="44"/>
      <c r="JKQ160" s="44"/>
      <c r="JKR160" s="44"/>
      <c r="JKS160" s="44"/>
      <c r="JKT160" s="44"/>
      <c r="JKU160" s="44"/>
      <c r="JKV160" s="44"/>
      <c r="JKW160" s="44"/>
      <c r="JKX160" s="44"/>
      <c r="JKY160" s="44"/>
      <c r="JKZ160" s="44"/>
      <c r="JLA160" s="44"/>
      <c r="JLB160" s="44"/>
      <c r="JLC160" s="44"/>
      <c r="JLD160" s="44"/>
      <c r="JLE160" s="44"/>
      <c r="JLF160" s="44"/>
      <c r="JLG160" s="44"/>
      <c r="JLH160" s="44"/>
      <c r="JLI160" s="44"/>
      <c r="JLJ160" s="44"/>
      <c r="JLK160" s="44"/>
      <c r="JLL160" s="44"/>
      <c r="JLM160" s="44"/>
      <c r="JLN160" s="44"/>
      <c r="JLO160" s="44"/>
      <c r="JLP160" s="44"/>
      <c r="JLQ160" s="44"/>
      <c r="JLR160" s="44"/>
      <c r="JLS160" s="44"/>
      <c r="JLT160" s="44"/>
      <c r="JLU160" s="44"/>
      <c r="JLV160" s="44"/>
      <c r="JLW160" s="44"/>
      <c r="JLX160" s="44"/>
      <c r="JLY160" s="44"/>
      <c r="JLZ160" s="44"/>
      <c r="JMA160" s="44"/>
      <c r="JMB160" s="44"/>
      <c r="JMC160" s="44"/>
      <c r="JMD160" s="44"/>
      <c r="JME160" s="44"/>
      <c r="JMF160" s="44"/>
      <c r="JMG160" s="44"/>
      <c r="JMH160" s="44"/>
      <c r="JMI160" s="44"/>
      <c r="JMJ160" s="44"/>
      <c r="JMK160" s="44"/>
      <c r="JML160" s="44"/>
      <c r="JMM160" s="44"/>
      <c r="JMN160" s="44"/>
      <c r="JMO160" s="44"/>
      <c r="JMP160" s="44"/>
      <c r="JMQ160" s="44"/>
      <c r="JMR160" s="44"/>
      <c r="JMS160" s="44"/>
      <c r="JMT160" s="44"/>
      <c r="JMU160" s="44"/>
      <c r="JMV160" s="44"/>
      <c r="JMW160" s="44"/>
      <c r="JMX160" s="44"/>
      <c r="JMY160" s="44"/>
      <c r="JMZ160" s="44"/>
      <c r="JNA160" s="44"/>
      <c r="JNB160" s="44"/>
      <c r="JNC160" s="44"/>
      <c r="JND160" s="44"/>
      <c r="JNE160" s="44"/>
      <c r="JNF160" s="44"/>
      <c r="JNG160" s="44"/>
      <c r="JNH160" s="44"/>
      <c r="JNI160" s="44"/>
      <c r="JNJ160" s="44"/>
      <c r="JNK160" s="44"/>
      <c r="JNL160" s="44"/>
      <c r="JNM160" s="44"/>
      <c r="JNN160" s="44"/>
      <c r="JNO160" s="44"/>
      <c r="JNP160" s="44"/>
      <c r="JNQ160" s="44"/>
      <c r="JNR160" s="44"/>
      <c r="JNS160" s="44"/>
      <c r="JNT160" s="44"/>
      <c r="JNU160" s="44"/>
      <c r="JNV160" s="44"/>
      <c r="JNW160" s="44"/>
      <c r="JNX160" s="44"/>
      <c r="JNY160" s="44"/>
      <c r="JNZ160" s="44"/>
      <c r="JOA160" s="44"/>
      <c r="JOB160" s="44"/>
      <c r="JOC160" s="44"/>
      <c r="JOD160" s="44"/>
      <c r="JOE160" s="44"/>
      <c r="JOF160" s="44"/>
      <c r="JOG160" s="44"/>
      <c r="JON160" s="44"/>
      <c r="JOO160" s="44"/>
      <c r="JOP160" s="44"/>
      <c r="JOQ160" s="44"/>
      <c r="JOR160" s="44"/>
      <c r="JOS160" s="44"/>
      <c r="JOT160" s="44"/>
      <c r="JOU160" s="44"/>
      <c r="JOV160" s="44"/>
      <c r="JOW160" s="44"/>
      <c r="JOX160" s="44"/>
      <c r="JOY160" s="44"/>
      <c r="JOZ160" s="44"/>
      <c r="JPA160" s="44"/>
      <c r="JPB160" s="44"/>
      <c r="JPC160" s="44"/>
      <c r="JPD160" s="44"/>
      <c r="JPE160" s="44"/>
      <c r="JPF160" s="44"/>
      <c r="JPG160" s="44"/>
      <c r="JPH160" s="44"/>
      <c r="JPI160" s="44"/>
      <c r="JPJ160" s="44"/>
      <c r="JPK160" s="44"/>
      <c r="JPL160" s="44"/>
      <c r="JPM160" s="44"/>
      <c r="JPN160" s="44"/>
      <c r="JPO160" s="44"/>
      <c r="JPP160" s="44"/>
      <c r="JPQ160" s="44"/>
      <c r="JPR160" s="44"/>
      <c r="JPS160" s="44"/>
      <c r="JPT160" s="44"/>
      <c r="JPU160" s="44"/>
      <c r="JPV160" s="44"/>
      <c r="JPW160" s="44"/>
      <c r="JPX160" s="44"/>
      <c r="JPY160" s="44"/>
      <c r="JPZ160" s="44"/>
      <c r="JQA160" s="44"/>
      <c r="JQB160" s="44"/>
      <c r="JQC160" s="44"/>
      <c r="JQD160" s="44"/>
      <c r="JQE160" s="44"/>
      <c r="JQF160" s="44"/>
      <c r="JQG160" s="44"/>
      <c r="JQH160" s="44"/>
      <c r="JQI160" s="44"/>
      <c r="JQJ160" s="44"/>
      <c r="JQK160" s="44"/>
      <c r="JQL160" s="44"/>
      <c r="JQM160" s="44"/>
      <c r="JQN160" s="44"/>
      <c r="JQO160" s="44"/>
      <c r="JQP160" s="44"/>
      <c r="JQQ160" s="44"/>
      <c r="JQR160" s="44"/>
      <c r="JQS160" s="44"/>
      <c r="JQT160" s="44"/>
      <c r="JQU160" s="44"/>
      <c r="JQV160" s="44"/>
      <c r="JQW160" s="44"/>
      <c r="JQX160" s="44"/>
      <c r="JQY160" s="44"/>
      <c r="JQZ160" s="44"/>
      <c r="JRA160" s="44"/>
      <c r="JRB160" s="44"/>
      <c r="JRC160" s="44"/>
      <c r="JRD160" s="44"/>
      <c r="JRE160" s="44"/>
      <c r="JRF160" s="44"/>
      <c r="JRG160" s="44"/>
      <c r="JRH160" s="44"/>
      <c r="JRI160" s="44"/>
      <c r="JRJ160" s="44"/>
      <c r="JRK160" s="44"/>
      <c r="JRL160" s="44"/>
      <c r="JRM160" s="44"/>
      <c r="JRN160" s="44"/>
      <c r="JRO160" s="44"/>
      <c r="JRP160" s="44"/>
      <c r="JRQ160" s="44"/>
      <c r="JRR160" s="44"/>
      <c r="JRS160" s="44"/>
      <c r="JRT160" s="44"/>
      <c r="JRU160" s="44"/>
      <c r="JRV160" s="44"/>
      <c r="JRW160" s="44"/>
      <c r="JRX160" s="44"/>
      <c r="JRY160" s="44"/>
      <c r="JRZ160" s="44"/>
      <c r="JSA160" s="44"/>
      <c r="JSB160" s="44"/>
      <c r="JSC160" s="44"/>
      <c r="JSD160" s="44"/>
      <c r="JSE160" s="44"/>
      <c r="JSF160" s="44"/>
      <c r="JSG160" s="44"/>
      <c r="JSH160" s="44"/>
      <c r="JSI160" s="44"/>
      <c r="JSJ160" s="44"/>
      <c r="JSK160" s="44"/>
      <c r="JSL160" s="44"/>
      <c r="JSM160" s="44"/>
      <c r="JSN160" s="44"/>
      <c r="JSO160" s="44"/>
      <c r="JSP160" s="44"/>
      <c r="JSQ160" s="44"/>
      <c r="JSR160" s="44"/>
      <c r="JSS160" s="44"/>
      <c r="JST160" s="44"/>
      <c r="JSU160" s="44"/>
      <c r="JSV160" s="44"/>
      <c r="JSW160" s="44"/>
      <c r="JSX160" s="44"/>
      <c r="JSY160" s="44"/>
      <c r="JSZ160" s="44"/>
      <c r="JTA160" s="44"/>
      <c r="JTB160" s="44"/>
      <c r="JTC160" s="44"/>
      <c r="JTD160" s="44"/>
      <c r="JTE160" s="44"/>
      <c r="JTF160" s="44"/>
      <c r="JTG160" s="44"/>
      <c r="JTH160" s="44"/>
      <c r="JTI160" s="44"/>
      <c r="JTJ160" s="44"/>
      <c r="JTK160" s="44"/>
      <c r="JTL160" s="44"/>
      <c r="JTM160" s="44"/>
      <c r="JTN160" s="44"/>
      <c r="JTO160" s="44"/>
      <c r="JTP160" s="44"/>
      <c r="JTQ160" s="44"/>
      <c r="JTR160" s="44"/>
      <c r="JTS160" s="44"/>
      <c r="JTT160" s="44"/>
      <c r="JTU160" s="44"/>
      <c r="JTV160" s="44"/>
      <c r="JTW160" s="44"/>
      <c r="JTX160" s="44"/>
      <c r="JTY160" s="44"/>
      <c r="JTZ160" s="44"/>
      <c r="JUA160" s="44"/>
      <c r="JUB160" s="44"/>
      <c r="JUC160" s="44"/>
      <c r="JUD160" s="44"/>
      <c r="JUE160" s="44"/>
      <c r="JUF160" s="44"/>
      <c r="JUG160" s="44"/>
      <c r="JUH160" s="44"/>
      <c r="JUI160" s="44"/>
      <c r="JUJ160" s="44"/>
      <c r="JUK160" s="44"/>
      <c r="JUL160" s="44"/>
      <c r="JUM160" s="44"/>
      <c r="JUN160" s="44"/>
      <c r="JUO160" s="44"/>
      <c r="JUP160" s="44"/>
      <c r="JUQ160" s="44"/>
      <c r="JUR160" s="44"/>
      <c r="JUS160" s="44"/>
      <c r="JUT160" s="44"/>
      <c r="JUU160" s="44"/>
      <c r="JUV160" s="44"/>
      <c r="JUW160" s="44"/>
      <c r="JUX160" s="44"/>
      <c r="JUY160" s="44"/>
      <c r="JUZ160" s="44"/>
      <c r="JVA160" s="44"/>
      <c r="JVB160" s="44"/>
      <c r="JVC160" s="44"/>
      <c r="JVD160" s="44"/>
      <c r="JVE160" s="44"/>
      <c r="JVF160" s="44"/>
      <c r="JVG160" s="44"/>
      <c r="JVH160" s="44"/>
      <c r="JVI160" s="44"/>
      <c r="JVJ160" s="44"/>
      <c r="JVK160" s="44"/>
      <c r="JVL160" s="44"/>
      <c r="JVM160" s="44"/>
      <c r="JVN160" s="44"/>
      <c r="JVO160" s="44"/>
      <c r="JVP160" s="44"/>
      <c r="JVQ160" s="44"/>
      <c r="JVR160" s="44"/>
      <c r="JVS160" s="44"/>
      <c r="JVT160" s="44"/>
      <c r="JVU160" s="44"/>
      <c r="JVV160" s="44"/>
      <c r="JVW160" s="44"/>
      <c r="JVX160" s="44"/>
      <c r="JVY160" s="44"/>
      <c r="JVZ160" s="44"/>
      <c r="JWA160" s="44"/>
      <c r="JWB160" s="44"/>
      <c r="JWC160" s="44"/>
      <c r="JWD160" s="44"/>
      <c r="JWE160" s="44"/>
      <c r="JWF160" s="44"/>
      <c r="JWG160" s="44"/>
      <c r="JWH160" s="44"/>
      <c r="JWI160" s="44"/>
      <c r="JWJ160" s="44"/>
      <c r="JWK160" s="44"/>
      <c r="JWL160" s="44"/>
      <c r="JWM160" s="44"/>
      <c r="JWN160" s="44"/>
      <c r="JWO160" s="44"/>
      <c r="JWP160" s="44"/>
      <c r="JWQ160" s="44"/>
      <c r="JWR160" s="44"/>
      <c r="JWS160" s="44"/>
      <c r="JWT160" s="44"/>
      <c r="JWU160" s="44"/>
      <c r="JWV160" s="44"/>
      <c r="JWW160" s="44"/>
      <c r="JWX160" s="44"/>
      <c r="JWY160" s="44"/>
      <c r="JWZ160" s="44"/>
      <c r="JXA160" s="44"/>
      <c r="JXB160" s="44"/>
      <c r="JXC160" s="44"/>
      <c r="JXD160" s="44"/>
      <c r="JXE160" s="44"/>
      <c r="JXF160" s="44"/>
      <c r="JXG160" s="44"/>
      <c r="JXH160" s="44"/>
      <c r="JXI160" s="44"/>
      <c r="JXJ160" s="44"/>
      <c r="JXK160" s="44"/>
      <c r="JXL160" s="44"/>
      <c r="JXM160" s="44"/>
      <c r="JXN160" s="44"/>
      <c r="JXO160" s="44"/>
      <c r="JXP160" s="44"/>
      <c r="JXQ160" s="44"/>
      <c r="JXR160" s="44"/>
      <c r="JXS160" s="44"/>
      <c r="JXT160" s="44"/>
      <c r="JXU160" s="44"/>
      <c r="JXV160" s="44"/>
      <c r="JXW160" s="44"/>
      <c r="JXX160" s="44"/>
      <c r="JXY160" s="44"/>
      <c r="JXZ160" s="44"/>
      <c r="JYA160" s="44"/>
      <c r="JYB160" s="44"/>
      <c r="JYC160" s="44"/>
      <c r="JYJ160" s="44"/>
      <c r="JYK160" s="44"/>
      <c r="JYL160" s="44"/>
      <c r="JYM160" s="44"/>
      <c r="JYN160" s="44"/>
      <c r="JYO160" s="44"/>
      <c r="JYP160" s="44"/>
      <c r="JYQ160" s="44"/>
      <c r="JYR160" s="44"/>
      <c r="JYS160" s="44"/>
      <c r="JYT160" s="44"/>
      <c r="JYU160" s="44"/>
      <c r="JYV160" s="44"/>
      <c r="JYW160" s="44"/>
      <c r="JYX160" s="44"/>
      <c r="JYY160" s="44"/>
      <c r="JYZ160" s="44"/>
      <c r="JZA160" s="44"/>
      <c r="JZB160" s="44"/>
      <c r="JZC160" s="44"/>
      <c r="JZD160" s="44"/>
      <c r="JZE160" s="44"/>
      <c r="JZF160" s="44"/>
      <c r="JZG160" s="44"/>
      <c r="JZH160" s="44"/>
      <c r="JZI160" s="44"/>
      <c r="JZJ160" s="44"/>
      <c r="JZK160" s="44"/>
      <c r="JZL160" s="44"/>
      <c r="JZM160" s="44"/>
      <c r="JZN160" s="44"/>
      <c r="JZO160" s="44"/>
      <c r="JZP160" s="44"/>
      <c r="JZQ160" s="44"/>
      <c r="JZR160" s="44"/>
      <c r="JZS160" s="44"/>
      <c r="JZT160" s="44"/>
      <c r="JZU160" s="44"/>
      <c r="JZV160" s="44"/>
      <c r="JZW160" s="44"/>
      <c r="JZX160" s="44"/>
      <c r="JZY160" s="44"/>
      <c r="JZZ160" s="44"/>
      <c r="KAA160" s="44"/>
      <c r="KAB160" s="44"/>
      <c r="KAC160" s="44"/>
      <c r="KAD160" s="44"/>
      <c r="KAE160" s="44"/>
      <c r="KAF160" s="44"/>
      <c r="KAG160" s="44"/>
      <c r="KAH160" s="44"/>
      <c r="KAI160" s="44"/>
      <c r="KAJ160" s="44"/>
      <c r="KAK160" s="44"/>
      <c r="KAL160" s="44"/>
      <c r="KAM160" s="44"/>
      <c r="KAN160" s="44"/>
      <c r="KAO160" s="44"/>
      <c r="KAP160" s="44"/>
      <c r="KAQ160" s="44"/>
      <c r="KAR160" s="44"/>
      <c r="KAS160" s="44"/>
      <c r="KAT160" s="44"/>
      <c r="KAU160" s="44"/>
      <c r="KAV160" s="44"/>
      <c r="KAW160" s="44"/>
      <c r="KAX160" s="44"/>
      <c r="KAY160" s="44"/>
      <c r="KAZ160" s="44"/>
      <c r="KBA160" s="44"/>
      <c r="KBB160" s="44"/>
      <c r="KBC160" s="44"/>
      <c r="KBD160" s="44"/>
      <c r="KBE160" s="44"/>
      <c r="KBF160" s="44"/>
      <c r="KBG160" s="44"/>
      <c r="KBH160" s="44"/>
      <c r="KBI160" s="44"/>
      <c r="KBJ160" s="44"/>
      <c r="KBK160" s="44"/>
      <c r="KBL160" s="44"/>
      <c r="KBM160" s="44"/>
      <c r="KBN160" s="44"/>
      <c r="KBO160" s="44"/>
      <c r="KBP160" s="44"/>
      <c r="KBQ160" s="44"/>
      <c r="KBR160" s="44"/>
      <c r="KBS160" s="44"/>
      <c r="KBT160" s="44"/>
      <c r="KBU160" s="44"/>
      <c r="KBV160" s="44"/>
      <c r="KBW160" s="44"/>
      <c r="KBX160" s="44"/>
      <c r="KBY160" s="44"/>
      <c r="KBZ160" s="44"/>
      <c r="KCA160" s="44"/>
      <c r="KCB160" s="44"/>
      <c r="KCC160" s="44"/>
      <c r="KCD160" s="44"/>
      <c r="KCE160" s="44"/>
      <c r="KCF160" s="44"/>
      <c r="KCG160" s="44"/>
      <c r="KCH160" s="44"/>
      <c r="KCI160" s="44"/>
      <c r="KCJ160" s="44"/>
      <c r="KCK160" s="44"/>
      <c r="KCL160" s="44"/>
      <c r="KCM160" s="44"/>
      <c r="KCN160" s="44"/>
      <c r="KCO160" s="44"/>
      <c r="KCP160" s="44"/>
      <c r="KCQ160" s="44"/>
      <c r="KCR160" s="44"/>
      <c r="KCS160" s="44"/>
      <c r="KCT160" s="44"/>
      <c r="KCU160" s="44"/>
      <c r="KCV160" s="44"/>
      <c r="KCW160" s="44"/>
      <c r="KCX160" s="44"/>
      <c r="KCY160" s="44"/>
      <c r="KCZ160" s="44"/>
      <c r="KDA160" s="44"/>
      <c r="KDB160" s="44"/>
      <c r="KDC160" s="44"/>
      <c r="KDD160" s="44"/>
      <c r="KDE160" s="44"/>
      <c r="KDF160" s="44"/>
      <c r="KDG160" s="44"/>
      <c r="KDH160" s="44"/>
      <c r="KDI160" s="44"/>
      <c r="KDJ160" s="44"/>
      <c r="KDK160" s="44"/>
      <c r="KDL160" s="44"/>
      <c r="KDM160" s="44"/>
      <c r="KDN160" s="44"/>
      <c r="KDO160" s="44"/>
      <c r="KDP160" s="44"/>
      <c r="KDQ160" s="44"/>
      <c r="KDR160" s="44"/>
      <c r="KDS160" s="44"/>
      <c r="KDT160" s="44"/>
      <c r="KDU160" s="44"/>
      <c r="KDV160" s="44"/>
      <c r="KDW160" s="44"/>
      <c r="KDX160" s="44"/>
      <c r="KDY160" s="44"/>
      <c r="KDZ160" s="44"/>
      <c r="KEA160" s="44"/>
      <c r="KEB160" s="44"/>
      <c r="KEC160" s="44"/>
      <c r="KED160" s="44"/>
      <c r="KEE160" s="44"/>
      <c r="KEF160" s="44"/>
      <c r="KEG160" s="44"/>
      <c r="KEH160" s="44"/>
      <c r="KEI160" s="44"/>
      <c r="KEJ160" s="44"/>
      <c r="KEK160" s="44"/>
      <c r="KEL160" s="44"/>
      <c r="KEM160" s="44"/>
      <c r="KEN160" s="44"/>
      <c r="KEO160" s="44"/>
      <c r="KEP160" s="44"/>
      <c r="KEQ160" s="44"/>
      <c r="KER160" s="44"/>
      <c r="KES160" s="44"/>
      <c r="KET160" s="44"/>
      <c r="KEU160" s="44"/>
      <c r="KEV160" s="44"/>
      <c r="KEW160" s="44"/>
      <c r="KEX160" s="44"/>
      <c r="KEY160" s="44"/>
      <c r="KEZ160" s="44"/>
      <c r="KFA160" s="44"/>
      <c r="KFB160" s="44"/>
      <c r="KFC160" s="44"/>
      <c r="KFD160" s="44"/>
      <c r="KFE160" s="44"/>
      <c r="KFF160" s="44"/>
      <c r="KFG160" s="44"/>
      <c r="KFH160" s="44"/>
      <c r="KFI160" s="44"/>
      <c r="KFJ160" s="44"/>
      <c r="KFK160" s="44"/>
      <c r="KFL160" s="44"/>
      <c r="KFM160" s="44"/>
      <c r="KFN160" s="44"/>
      <c r="KFO160" s="44"/>
      <c r="KFP160" s="44"/>
      <c r="KFQ160" s="44"/>
      <c r="KFR160" s="44"/>
      <c r="KFS160" s="44"/>
      <c r="KFT160" s="44"/>
      <c r="KFU160" s="44"/>
      <c r="KFV160" s="44"/>
      <c r="KFW160" s="44"/>
      <c r="KFX160" s="44"/>
      <c r="KFY160" s="44"/>
      <c r="KFZ160" s="44"/>
      <c r="KGA160" s="44"/>
      <c r="KGB160" s="44"/>
      <c r="KGC160" s="44"/>
      <c r="KGD160" s="44"/>
      <c r="KGE160" s="44"/>
      <c r="KGF160" s="44"/>
      <c r="KGG160" s="44"/>
      <c r="KGH160" s="44"/>
      <c r="KGI160" s="44"/>
      <c r="KGJ160" s="44"/>
      <c r="KGK160" s="44"/>
      <c r="KGL160" s="44"/>
      <c r="KGM160" s="44"/>
      <c r="KGN160" s="44"/>
      <c r="KGO160" s="44"/>
      <c r="KGP160" s="44"/>
      <c r="KGQ160" s="44"/>
      <c r="KGR160" s="44"/>
      <c r="KGS160" s="44"/>
      <c r="KGT160" s="44"/>
      <c r="KGU160" s="44"/>
      <c r="KGV160" s="44"/>
      <c r="KGW160" s="44"/>
      <c r="KGX160" s="44"/>
      <c r="KGY160" s="44"/>
      <c r="KGZ160" s="44"/>
      <c r="KHA160" s="44"/>
      <c r="KHB160" s="44"/>
      <c r="KHC160" s="44"/>
      <c r="KHD160" s="44"/>
      <c r="KHE160" s="44"/>
      <c r="KHF160" s="44"/>
      <c r="KHG160" s="44"/>
      <c r="KHH160" s="44"/>
      <c r="KHI160" s="44"/>
      <c r="KHJ160" s="44"/>
      <c r="KHK160" s="44"/>
      <c r="KHL160" s="44"/>
      <c r="KHM160" s="44"/>
      <c r="KHN160" s="44"/>
      <c r="KHO160" s="44"/>
      <c r="KHP160" s="44"/>
      <c r="KHQ160" s="44"/>
      <c r="KHR160" s="44"/>
      <c r="KHS160" s="44"/>
      <c r="KHT160" s="44"/>
      <c r="KHU160" s="44"/>
      <c r="KHV160" s="44"/>
      <c r="KHW160" s="44"/>
      <c r="KHX160" s="44"/>
      <c r="KHY160" s="44"/>
      <c r="KIF160" s="44"/>
      <c r="KIG160" s="44"/>
      <c r="KIH160" s="44"/>
      <c r="KII160" s="44"/>
      <c r="KIJ160" s="44"/>
      <c r="KIK160" s="44"/>
      <c r="KIL160" s="44"/>
      <c r="KIM160" s="44"/>
      <c r="KIN160" s="44"/>
      <c r="KIO160" s="44"/>
      <c r="KIP160" s="44"/>
      <c r="KIQ160" s="44"/>
      <c r="KIR160" s="44"/>
      <c r="KIS160" s="44"/>
      <c r="KIT160" s="44"/>
      <c r="KIU160" s="44"/>
      <c r="KIV160" s="44"/>
      <c r="KIW160" s="44"/>
      <c r="KIX160" s="44"/>
      <c r="KIY160" s="44"/>
      <c r="KIZ160" s="44"/>
      <c r="KJA160" s="44"/>
      <c r="KJB160" s="44"/>
      <c r="KJC160" s="44"/>
      <c r="KJD160" s="44"/>
      <c r="KJE160" s="44"/>
      <c r="KJF160" s="44"/>
      <c r="KJG160" s="44"/>
      <c r="KJH160" s="44"/>
      <c r="KJI160" s="44"/>
      <c r="KJJ160" s="44"/>
      <c r="KJK160" s="44"/>
      <c r="KJL160" s="44"/>
      <c r="KJM160" s="44"/>
      <c r="KJN160" s="44"/>
      <c r="KJO160" s="44"/>
      <c r="KJP160" s="44"/>
      <c r="KJQ160" s="44"/>
      <c r="KJR160" s="44"/>
      <c r="KJS160" s="44"/>
      <c r="KJT160" s="44"/>
      <c r="KJU160" s="44"/>
      <c r="KJV160" s="44"/>
      <c r="KJW160" s="44"/>
      <c r="KJX160" s="44"/>
      <c r="KJY160" s="44"/>
      <c r="KJZ160" s="44"/>
      <c r="KKA160" s="44"/>
      <c r="KKB160" s="44"/>
      <c r="KKC160" s="44"/>
      <c r="KKD160" s="44"/>
      <c r="KKE160" s="44"/>
      <c r="KKF160" s="44"/>
      <c r="KKG160" s="44"/>
      <c r="KKH160" s="44"/>
      <c r="KKI160" s="44"/>
      <c r="KKJ160" s="44"/>
      <c r="KKK160" s="44"/>
      <c r="KKL160" s="44"/>
      <c r="KKM160" s="44"/>
      <c r="KKN160" s="44"/>
      <c r="KKO160" s="44"/>
      <c r="KKP160" s="44"/>
      <c r="KKQ160" s="44"/>
      <c r="KKR160" s="44"/>
      <c r="KKS160" s="44"/>
      <c r="KKT160" s="44"/>
      <c r="KKU160" s="44"/>
      <c r="KKV160" s="44"/>
      <c r="KKW160" s="44"/>
      <c r="KKX160" s="44"/>
      <c r="KKY160" s="44"/>
      <c r="KKZ160" s="44"/>
      <c r="KLA160" s="44"/>
      <c r="KLB160" s="44"/>
      <c r="KLC160" s="44"/>
      <c r="KLD160" s="44"/>
      <c r="KLE160" s="44"/>
      <c r="KLF160" s="44"/>
      <c r="KLG160" s="44"/>
      <c r="KLH160" s="44"/>
      <c r="KLI160" s="44"/>
      <c r="KLJ160" s="44"/>
      <c r="KLK160" s="44"/>
      <c r="KLL160" s="44"/>
      <c r="KLM160" s="44"/>
      <c r="KLN160" s="44"/>
      <c r="KLO160" s="44"/>
      <c r="KLP160" s="44"/>
      <c r="KLQ160" s="44"/>
      <c r="KLR160" s="44"/>
      <c r="KLS160" s="44"/>
      <c r="KLT160" s="44"/>
      <c r="KLU160" s="44"/>
      <c r="KLV160" s="44"/>
      <c r="KLW160" s="44"/>
      <c r="KLX160" s="44"/>
      <c r="KLY160" s="44"/>
      <c r="KLZ160" s="44"/>
      <c r="KMA160" s="44"/>
      <c r="KMB160" s="44"/>
      <c r="KMC160" s="44"/>
      <c r="KMD160" s="44"/>
      <c r="KME160" s="44"/>
      <c r="KMF160" s="44"/>
      <c r="KMG160" s="44"/>
      <c r="KMH160" s="44"/>
      <c r="KMI160" s="44"/>
      <c r="KMJ160" s="44"/>
      <c r="KMK160" s="44"/>
      <c r="KML160" s="44"/>
      <c r="KMM160" s="44"/>
      <c r="KMN160" s="44"/>
      <c r="KMO160" s="44"/>
      <c r="KMP160" s="44"/>
      <c r="KMQ160" s="44"/>
      <c r="KMR160" s="44"/>
      <c r="KMS160" s="44"/>
      <c r="KMT160" s="44"/>
      <c r="KMU160" s="44"/>
      <c r="KMV160" s="44"/>
      <c r="KMW160" s="44"/>
      <c r="KMX160" s="44"/>
      <c r="KMY160" s="44"/>
      <c r="KMZ160" s="44"/>
      <c r="KNA160" s="44"/>
      <c r="KNB160" s="44"/>
      <c r="KNC160" s="44"/>
      <c r="KND160" s="44"/>
      <c r="KNE160" s="44"/>
      <c r="KNF160" s="44"/>
      <c r="KNG160" s="44"/>
      <c r="KNH160" s="44"/>
      <c r="KNI160" s="44"/>
      <c r="KNJ160" s="44"/>
      <c r="KNK160" s="44"/>
      <c r="KNL160" s="44"/>
      <c r="KNM160" s="44"/>
      <c r="KNN160" s="44"/>
      <c r="KNO160" s="44"/>
      <c r="KNP160" s="44"/>
      <c r="KNQ160" s="44"/>
      <c r="KNR160" s="44"/>
      <c r="KNS160" s="44"/>
      <c r="KNT160" s="44"/>
      <c r="KNU160" s="44"/>
      <c r="KNV160" s="44"/>
      <c r="KNW160" s="44"/>
      <c r="KNX160" s="44"/>
      <c r="KNY160" s="44"/>
      <c r="KNZ160" s="44"/>
      <c r="KOA160" s="44"/>
      <c r="KOB160" s="44"/>
      <c r="KOC160" s="44"/>
      <c r="KOD160" s="44"/>
      <c r="KOE160" s="44"/>
      <c r="KOF160" s="44"/>
      <c r="KOG160" s="44"/>
      <c r="KOH160" s="44"/>
      <c r="KOI160" s="44"/>
      <c r="KOJ160" s="44"/>
      <c r="KOK160" s="44"/>
      <c r="KOL160" s="44"/>
      <c r="KOM160" s="44"/>
      <c r="KON160" s="44"/>
      <c r="KOO160" s="44"/>
      <c r="KOP160" s="44"/>
      <c r="KOQ160" s="44"/>
      <c r="KOR160" s="44"/>
      <c r="KOS160" s="44"/>
      <c r="KOT160" s="44"/>
      <c r="KOU160" s="44"/>
      <c r="KOV160" s="44"/>
      <c r="KOW160" s="44"/>
      <c r="KOX160" s="44"/>
      <c r="KOY160" s="44"/>
      <c r="KOZ160" s="44"/>
      <c r="KPA160" s="44"/>
      <c r="KPB160" s="44"/>
      <c r="KPC160" s="44"/>
      <c r="KPD160" s="44"/>
      <c r="KPE160" s="44"/>
      <c r="KPF160" s="44"/>
      <c r="KPG160" s="44"/>
      <c r="KPH160" s="44"/>
      <c r="KPI160" s="44"/>
      <c r="KPJ160" s="44"/>
      <c r="KPK160" s="44"/>
      <c r="KPL160" s="44"/>
      <c r="KPM160" s="44"/>
      <c r="KPN160" s="44"/>
      <c r="KPO160" s="44"/>
      <c r="KPP160" s="44"/>
      <c r="KPQ160" s="44"/>
      <c r="KPR160" s="44"/>
      <c r="KPS160" s="44"/>
      <c r="KPT160" s="44"/>
      <c r="KPU160" s="44"/>
      <c r="KPV160" s="44"/>
      <c r="KPW160" s="44"/>
      <c r="KPX160" s="44"/>
      <c r="KPY160" s="44"/>
      <c r="KPZ160" s="44"/>
      <c r="KQA160" s="44"/>
      <c r="KQB160" s="44"/>
      <c r="KQC160" s="44"/>
      <c r="KQD160" s="44"/>
      <c r="KQE160" s="44"/>
      <c r="KQF160" s="44"/>
      <c r="KQG160" s="44"/>
      <c r="KQH160" s="44"/>
      <c r="KQI160" s="44"/>
      <c r="KQJ160" s="44"/>
      <c r="KQK160" s="44"/>
      <c r="KQL160" s="44"/>
      <c r="KQM160" s="44"/>
      <c r="KQN160" s="44"/>
      <c r="KQO160" s="44"/>
      <c r="KQP160" s="44"/>
      <c r="KQQ160" s="44"/>
      <c r="KQR160" s="44"/>
      <c r="KQS160" s="44"/>
      <c r="KQT160" s="44"/>
      <c r="KQU160" s="44"/>
      <c r="KQV160" s="44"/>
      <c r="KQW160" s="44"/>
      <c r="KQX160" s="44"/>
      <c r="KQY160" s="44"/>
      <c r="KQZ160" s="44"/>
      <c r="KRA160" s="44"/>
      <c r="KRB160" s="44"/>
      <c r="KRC160" s="44"/>
      <c r="KRD160" s="44"/>
      <c r="KRE160" s="44"/>
      <c r="KRF160" s="44"/>
      <c r="KRG160" s="44"/>
      <c r="KRH160" s="44"/>
      <c r="KRI160" s="44"/>
      <c r="KRJ160" s="44"/>
      <c r="KRK160" s="44"/>
      <c r="KRL160" s="44"/>
      <c r="KRM160" s="44"/>
      <c r="KRN160" s="44"/>
      <c r="KRO160" s="44"/>
      <c r="KRP160" s="44"/>
      <c r="KRQ160" s="44"/>
      <c r="KRR160" s="44"/>
      <c r="KRS160" s="44"/>
      <c r="KRT160" s="44"/>
      <c r="KRU160" s="44"/>
      <c r="KSB160" s="44"/>
      <c r="KSC160" s="44"/>
      <c r="KSD160" s="44"/>
      <c r="KSE160" s="44"/>
      <c r="KSF160" s="44"/>
      <c r="KSG160" s="44"/>
      <c r="KSH160" s="44"/>
      <c r="KSI160" s="44"/>
      <c r="KSJ160" s="44"/>
      <c r="KSK160" s="44"/>
      <c r="KSL160" s="44"/>
      <c r="KSM160" s="44"/>
      <c r="KSN160" s="44"/>
      <c r="KSO160" s="44"/>
      <c r="KSP160" s="44"/>
      <c r="KSQ160" s="44"/>
      <c r="KSR160" s="44"/>
      <c r="KSS160" s="44"/>
      <c r="KST160" s="44"/>
      <c r="KSU160" s="44"/>
      <c r="KSV160" s="44"/>
      <c r="KSW160" s="44"/>
      <c r="KSX160" s="44"/>
      <c r="KSY160" s="44"/>
      <c r="KSZ160" s="44"/>
      <c r="KTA160" s="44"/>
      <c r="KTB160" s="44"/>
      <c r="KTC160" s="44"/>
      <c r="KTD160" s="44"/>
      <c r="KTE160" s="44"/>
      <c r="KTF160" s="44"/>
      <c r="KTG160" s="44"/>
      <c r="KTH160" s="44"/>
      <c r="KTI160" s="44"/>
      <c r="KTJ160" s="44"/>
      <c r="KTK160" s="44"/>
      <c r="KTL160" s="44"/>
      <c r="KTM160" s="44"/>
      <c r="KTN160" s="44"/>
      <c r="KTO160" s="44"/>
      <c r="KTP160" s="44"/>
      <c r="KTQ160" s="44"/>
      <c r="KTR160" s="44"/>
      <c r="KTS160" s="44"/>
      <c r="KTT160" s="44"/>
      <c r="KTU160" s="44"/>
      <c r="KTV160" s="44"/>
      <c r="KTW160" s="44"/>
      <c r="KTX160" s="44"/>
      <c r="KTY160" s="44"/>
      <c r="KTZ160" s="44"/>
      <c r="KUA160" s="44"/>
      <c r="KUB160" s="44"/>
      <c r="KUC160" s="44"/>
      <c r="KUD160" s="44"/>
      <c r="KUE160" s="44"/>
      <c r="KUF160" s="44"/>
      <c r="KUG160" s="44"/>
      <c r="KUH160" s="44"/>
      <c r="KUI160" s="44"/>
      <c r="KUJ160" s="44"/>
      <c r="KUK160" s="44"/>
      <c r="KUL160" s="44"/>
      <c r="KUM160" s="44"/>
      <c r="KUN160" s="44"/>
      <c r="KUO160" s="44"/>
      <c r="KUP160" s="44"/>
      <c r="KUQ160" s="44"/>
      <c r="KUR160" s="44"/>
      <c r="KUS160" s="44"/>
      <c r="KUT160" s="44"/>
      <c r="KUU160" s="44"/>
      <c r="KUV160" s="44"/>
      <c r="KUW160" s="44"/>
      <c r="KUX160" s="44"/>
      <c r="KUY160" s="44"/>
      <c r="KUZ160" s="44"/>
      <c r="KVA160" s="44"/>
      <c r="KVB160" s="44"/>
      <c r="KVC160" s="44"/>
      <c r="KVD160" s="44"/>
      <c r="KVE160" s="44"/>
      <c r="KVF160" s="44"/>
      <c r="KVG160" s="44"/>
      <c r="KVH160" s="44"/>
      <c r="KVI160" s="44"/>
      <c r="KVJ160" s="44"/>
      <c r="KVK160" s="44"/>
      <c r="KVL160" s="44"/>
      <c r="KVM160" s="44"/>
      <c r="KVN160" s="44"/>
      <c r="KVO160" s="44"/>
      <c r="KVP160" s="44"/>
      <c r="KVQ160" s="44"/>
      <c r="KVR160" s="44"/>
      <c r="KVS160" s="44"/>
      <c r="KVT160" s="44"/>
      <c r="KVU160" s="44"/>
      <c r="KVV160" s="44"/>
      <c r="KVW160" s="44"/>
      <c r="KVX160" s="44"/>
      <c r="KVY160" s="44"/>
      <c r="KVZ160" s="44"/>
      <c r="KWA160" s="44"/>
      <c r="KWB160" s="44"/>
      <c r="KWC160" s="44"/>
      <c r="KWD160" s="44"/>
      <c r="KWE160" s="44"/>
      <c r="KWF160" s="44"/>
      <c r="KWG160" s="44"/>
      <c r="KWH160" s="44"/>
      <c r="KWI160" s="44"/>
      <c r="KWJ160" s="44"/>
      <c r="KWK160" s="44"/>
      <c r="KWL160" s="44"/>
      <c r="KWM160" s="44"/>
      <c r="KWN160" s="44"/>
      <c r="KWO160" s="44"/>
      <c r="KWP160" s="44"/>
      <c r="KWQ160" s="44"/>
      <c r="KWR160" s="44"/>
      <c r="KWS160" s="44"/>
      <c r="KWT160" s="44"/>
      <c r="KWU160" s="44"/>
      <c r="KWV160" s="44"/>
      <c r="KWW160" s="44"/>
      <c r="KWX160" s="44"/>
      <c r="KWY160" s="44"/>
      <c r="KWZ160" s="44"/>
      <c r="KXA160" s="44"/>
      <c r="KXB160" s="44"/>
      <c r="KXC160" s="44"/>
      <c r="KXD160" s="44"/>
      <c r="KXE160" s="44"/>
      <c r="KXF160" s="44"/>
      <c r="KXG160" s="44"/>
      <c r="KXH160" s="44"/>
      <c r="KXI160" s="44"/>
      <c r="KXJ160" s="44"/>
      <c r="KXK160" s="44"/>
      <c r="KXL160" s="44"/>
      <c r="KXM160" s="44"/>
      <c r="KXN160" s="44"/>
      <c r="KXO160" s="44"/>
      <c r="KXP160" s="44"/>
      <c r="KXQ160" s="44"/>
      <c r="KXR160" s="44"/>
      <c r="KXS160" s="44"/>
      <c r="KXT160" s="44"/>
      <c r="KXU160" s="44"/>
      <c r="KXV160" s="44"/>
      <c r="KXW160" s="44"/>
      <c r="KXX160" s="44"/>
      <c r="KXY160" s="44"/>
      <c r="KXZ160" s="44"/>
      <c r="KYA160" s="44"/>
      <c r="KYB160" s="44"/>
      <c r="KYC160" s="44"/>
      <c r="KYD160" s="44"/>
      <c r="KYE160" s="44"/>
      <c r="KYF160" s="44"/>
      <c r="KYG160" s="44"/>
      <c r="KYH160" s="44"/>
      <c r="KYI160" s="44"/>
      <c r="KYJ160" s="44"/>
      <c r="KYK160" s="44"/>
      <c r="KYL160" s="44"/>
      <c r="KYM160" s="44"/>
      <c r="KYN160" s="44"/>
      <c r="KYO160" s="44"/>
      <c r="KYP160" s="44"/>
      <c r="KYQ160" s="44"/>
      <c r="KYR160" s="44"/>
      <c r="KYS160" s="44"/>
      <c r="KYT160" s="44"/>
      <c r="KYU160" s="44"/>
      <c r="KYV160" s="44"/>
      <c r="KYW160" s="44"/>
      <c r="KYX160" s="44"/>
      <c r="KYY160" s="44"/>
      <c r="KYZ160" s="44"/>
      <c r="KZA160" s="44"/>
      <c r="KZB160" s="44"/>
      <c r="KZC160" s="44"/>
      <c r="KZD160" s="44"/>
      <c r="KZE160" s="44"/>
      <c r="KZF160" s="44"/>
      <c r="KZG160" s="44"/>
      <c r="KZH160" s="44"/>
      <c r="KZI160" s="44"/>
      <c r="KZJ160" s="44"/>
      <c r="KZK160" s="44"/>
      <c r="KZL160" s="44"/>
      <c r="KZM160" s="44"/>
      <c r="KZN160" s="44"/>
      <c r="KZO160" s="44"/>
      <c r="KZP160" s="44"/>
      <c r="KZQ160" s="44"/>
      <c r="KZR160" s="44"/>
      <c r="KZS160" s="44"/>
      <c r="KZT160" s="44"/>
      <c r="KZU160" s="44"/>
      <c r="KZV160" s="44"/>
      <c r="KZW160" s="44"/>
      <c r="KZX160" s="44"/>
      <c r="KZY160" s="44"/>
      <c r="KZZ160" s="44"/>
      <c r="LAA160" s="44"/>
      <c r="LAB160" s="44"/>
      <c r="LAC160" s="44"/>
      <c r="LAD160" s="44"/>
      <c r="LAE160" s="44"/>
      <c r="LAF160" s="44"/>
      <c r="LAG160" s="44"/>
      <c r="LAH160" s="44"/>
      <c r="LAI160" s="44"/>
      <c r="LAJ160" s="44"/>
      <c r="LAK160" s="44"/>
      <c r="LAL160" s="44"/>
      <c r="LAM160" s="44"/>
      <c r="LAN160" s="44"/>
      <c r="LAO160" s="44"/>
      <c r="LAP160" s="44"/>
      <c r="LAQ160" s="44"/>
      <c r="LAR160" s="44"/>
      <c r="LAS160" s="44"/>
      <c r="LAT160" s="44"/>
      <c r="LAU160" s="44"/>
      <c r="LAV160" s="44"/>
      <c r="LAW160" s="44"/>
      <c r="LAX160" s="44"/>
      <c r="LAY160" s="44"/>
      <c r="LAZ160" s="44"/>
      <c r="LBA160" s="44"/>
      <c r="LBB160" s="44"/>
      <c r="LBC160" s="44"/>
      <c r="LBD160" s="44"/>
      <c r="LBE160" s="44"/>
      <c r="LBF160" s="44"/>
      <c r="LBG160" s="44"/>
      <c r="LBH160" s="44"/>
      <c r="LBI160" s="44"/>
      <c r="LBJ160" s="44"/>
      <c r="LBK160" s="44"/>
      <c r="LBL160" s="44"/>
      <c r="LBM160" s="44"/>
      <c r="LBN160" s="44"/>
      <c r="LBO160" s="44"/>
      <c r="LBP160" s="44"/>
      <c r="LBQ160" s="44"/>
      <c r="LBX160" s="44"/>
      <c r="LBY160" s="44"/>
      <c r="LBZ160" s="44"/>
      <c r="LCA160" s="44"/>
      <c r="LCB160" s="44"/>
      <c r="LCC160" s="44"/>
      <c r="LCD160" s="44"/>
      <c r="LCE160" s="44"/>
      <c r="LCF160" s="44"/>
      <c r="LCG160" s="44"/>
      <c r="LCH160" s="44"/>
      <c r="LCI160" s="44"/>
      <c r="LCJ160" s="44"/>
      <c r="LCK160" s="44"/>
      <c r="LCL160" s="44"/>
      <c r="LCM160" s="44"/>
      <c r="LCN160" s="44"/>
      <c r="LCO160" s="44"/>
      <c r="LCP160" s="44"/>
      <c r="LCQ160" s="44"/>
      <c r="LCR160" s="44"/>
      <c r="LCS160" s="44"/>
      <c r="LCT160" s="44"/>
      <c r="LCU160" s="44"/>
      <c r="LCV160" s="44"/>
      <c r="LCW160" s="44"/>
      <c r="LCX160" s="44"/>
      <c r="LCY160" s="44"/>
      <c r="LCZ160" s="44"/>
      <c r="LDA160" s="44"/>
      <c r="LDB160" s="44"/>
      <c r="LDC160" s="44"/>
      <c r="LDD160" s="44"/>
      <c r="LDE160" s="44"/>
      <c r="LDF160" s="44"/>
      <c r="LDG160" s="44"/>
      <c r="LDH160" s="44"/>
      <c r="LDI160" s="44"/>
      <c r="LDJ160" s="44"/>
      <c r="LDK160" s="44"/>
      <c r="LDL160" s="44"/>
      <c r="LDM160" s="44"/>
      <c r="LDN160" s="44"/>
      <c r="LDO160" s="44"/>
      <c r="LDP160" s="44"/>
      <c r="LDQ160" s="44"/>
      <c r="LDR160" s="44"/>
      <c r="LDS160" s="44"/>
      <c r="LDT160" s="44"/>
      <c r="LDU160" s="44"/>
      <c r="LDV160" s="44"/>
      <c r="LDW160" s="44"/>
      <c r="LDX160" s="44"/>
      <c r="LDY160" s="44"/>
      <c r="LDZ160" s="44"/>
      <c r="LEA160" s="44"/>
      <c r="LEB160" s="44"/>
      <c r="LEC160" s="44"/>
      <c r="LED160" s="44"/>
      <c r="LEE160" s="44"/>
      <c r="LEF160" s="44"/>
      <c r="LEG160" s="44"/>
      <c r="LEH160" s="44"/>
      <c r="LEI160" s="44"/>
      <c r="LEJ160" s="44"/>
      <c r="LEK160" s="44"/>
      <c r="LEL160" s="44"/>
      <c r="LEM160" s="44"/>
      <c r="LEN160" s="44"/>
      <c r="LEO160" s="44"/>
      <c r="LEP160" s="44"/>
      <c r="LEQ160" s="44"/>
      <c r="LER160" s="44"/>
      <c r="LES160" s="44"/>
      <c r="LET160" s="44"/>
      <c r="LEU160" s="44"/>
      <c r="LEV160" s="44"/>
      <c r="LEW160" s="44"/>
      <c r="LEX160" s="44"/>
      <c r="LEY160" s="44"/>
      <c r="LEZ160" s="44"/>
      <c r="LFA160" s="44"/>
      <c r="LFB160" s="44"/>
      <c r="LFC160" s="44"/>
      <c r="LFD160" s="44"/>
      <c r="LFE160" s="44"/>
      <c r="LFF160" s="44"/>
      <c r="LFG160" s="44"/>
      <c r="LFH160" s="44"/>
      <c r="LFI160" s="44"/>
      <c r="LFJ160" s="44"/>
      <c r="LFK160" s="44"/>
      <c r="LFL160" s="44"/>
      <c r="LFM160" s="44"/>
      <c r="LFN160" s="44"/>
      <c r="LFO160" s="44"/>
      <c r="LFP160" s="44"/>
      <c r="LFQ160" s="44"/>
      <c r="LFR160" s="44"/>
      <c r="LFS160" s="44"/>
      <c r="LFT160" s="44"/>
      <c r="LFU160" s="44"/>
      <c r="LFV160" s="44"/>
      <c r="LFW160" s="44"/>
      <c r="LFX160" s="44"/>
      <c r="LFY160" s="44"/>
      <c r="LFZ160" s="44"/>
      <c r="LGA160" s="44"/>
      <c r="LGB160" s="44"/>
      <c r="LGC160" s="44"/>
      <c r="LGD160" s="44"/>
      <c r="LGE160" s="44"/>
      <c r="LGF160" s="44"/>
      <c r="LGG160" s="44"/>
      <c r="LGH160" s="44"/>
      <c r="LGI160" s="44"/>
      <c r="LGJ160" s="44"/>
      <c r="LGK160" s="44"/>
      <c r="LGL160" s="44"/>
      <c r="LGM160" s="44"/>
      <c r="LGN160" s="44"/>
      <c r="LGO160" s="44"/>
      <c r="LGP160" s="44"/>
      <c r="LGQ160" s="44"/>
      <c r="LGR160" s="44"/>
      <c r="LGS160" s="44"/>
      <c r="LGT160" s="44"/>
      <c r="LGU160" s="44"/>
      <c r="LGV160" s="44"/>
      <c r="LGW160" s="44"/>
      <c r="LGX160" s="44"/>
      <c r="LGY160" s="44"/>
      <c r="LGZ160" s="44"/>
      <c r="LHA160" s="44"/>
      <c r="LHB160" s="44"/>
      <c r="LHC160" s="44"/>
      <c r="LHD160" s="44"/>
      <c r="LHE160" s="44"/>
      <c r="LHF160" s="44"/>
      <c r="LHG160" s="44"/>
      <c r="LHH160" s="44"/>
      <c r="LHI160" s="44"/>
      <c r="LHJ160" s="44"/>
      <c r="LHK160" s="44"/>
      <c r="LHL160" s="44"/>
      <c r="LHM160" s="44"/>
      <c r="LHN160" s="44"/>
      <c r="LHO160" s="44"/>
      <c r="LHP160" s="44"/>
      <c r="LHQ160" s="44"/>
      <c r="LHR160" s="44"/>
      <c r="LHS160" s="44"/>
      <c r="LHT160" s="44"/>
      <c r="LHU160" s="44"/>
      <c r="LHV160" s="44"/>
      <c r="LHW160" s="44"/>
      <c r="LHX160" s="44"/>
      <c r="LHY160" s="44"/>
      <c r="LHZ160" s="44"/>
      <c r="LIA160" s="44"/>
      <c r="LIB160" s="44"/>
      <c r="LIC160" s="44"/>
      <c r="LID160" s="44"/>
      <c r="LIE160" s="44"/>
      <c r="LIF160" s="44"/>
      <c r="LIG160" s="44"/>
      <c r="LIH160" s="44"/>
      <c r="LII160" s="44"/>
      <c r="LIJ160" s="44"/>
      <c r="LIK160" s="44"/>
      <c r="LIL160" s="44"/>
      <c r="LIM160" s="44"/>
      <c r="LIN160" s="44"/>
      <c r="LIO160" s="44"/>
      <c r="LIP160" s="44"/>
      <c r="LIQ160" s="44"/>
      <c r="LIR160" s="44"/>
      <c r="LIS160" s="44"/>
      <c r="LIT160" s="44"/>
      <c r="LIU160" s="44"/>
      <c r="LIV160" s="44"/>
      <c r="LIW160" s="44"/>
      <c r="LIX160" s="44"/>
      <c r="LIY160" s="44"/>
      <c r="LIZ160" s="44"/>
      <c r="LJA160" s="44"/>
      <c r="LJB160" s="44"/>
      <c r="LJC160" s="44"/>
      <c r="LJD160" s="44"/>
      <c r="LJE160" s="44"/>
      <c r="LJF160" s="44"/>
      <c r="LJG160" s="44"/>
      <c r="LJH160" s="44"/>
      <c r="LJI160" s="44"/>
      <c r="LJJ160" s="44"/>
      <c r="LJK160" s="44"/>
      <c r="LJL160" s="44"/>
      <c r="LJM160" s="44"/>
      <c r="LJN160" s="44"/>
      <c r="LJO160" s="44"/>
      <c r="LJP160" s="44"/>
      <c r="LJQ160" s="44"/>
      <c r="LJR160" s="44"/>
      <c r="LJS160" s="44"/>
      <c r="LJT160" s="44"/>
      <c r="LJU160" s="44"/>
      <c r="LJV160" s="44"/>
      <c r="LJW160" s="44"/>
      <c r="LJX160" s="44"/>
      <c r="LJY160" s="44"/>
      <c r="LJZ160" s="44"/>
      <c r="LKA160" s="44"/>
      <c r="LKB160" s="44"/>
      <c r="LKC160" s="44"/>
      <c r="LKD160" s="44"/>
      <c r="LKE160" s="44"/>
      <c r="LKF160" s="44"/>
      <c r="LKG160" s="44"/>
      <c r="LKH160" s="44"/>
      <c r="LKI160" s="44"/>
      <c r="LKJ160" s="44"/>
      <c r="LKK160" s="44"/>
      <c r="LKL160" s="44"/>
      <c r="LKM160" s="44"/>
      <c r="LKN160" s="44"/>
      <c r="LKO160" s="44"/>
      <c r="LKP160" s="44"/>
      <c r="LKQ160" s="44"/>
      <c r="LKR160" s="44"/>
      <c r="LKS160" s="44"/>
      <c r="LKT160" s="44"/>
      <c r="LKU160" s="44"/>
      <c r="LKV160" s="44"/>
      <c r="LKW160" s="44"/>
      <c r="LKX160" s="44"/>
      <c r="LKY160" s="44"/>
      <c r="LKZ160" s="44"/>
      <c r="LLA160" s="44"/>
      <c r="LLB160" s="44"/>
      <c r="LLC160" s="44"/>
      <c r="LLD160" s="44"/>
      <c r="LLE160" s="44"/>
      <c r="LLF160" s="44"/>
      <c r="LLG160" s="44"/>
      <c r="LLH160" s="44"/>
      <c r="LLI160" s="44"/>
      <c r="LLJ160" s="44"/>
      <c r="LLK160" s="44"/>
      <c r="LLL160" s="44"/>
      <c r="LLM160" s="44"/>
      <c r="LLT160" s="44"/>
      <c r="LLU160" s="44"/>
      <c r="LLV160" s="44"/>
      <c r="LLW160" s="44"/>
      <c r="LLX160" s="44"/>
      <c r="LLY160" s="44"/>
      <c r="LLZ160" s="44"/>
      <c r="LMA160" s="44"/>
      <c r="LMB160" s="44"/>
      <c r="LMC160" s="44"/>
      <c r="LMD160" s="44"/>
      <c r="LME160" s="44"/>
      <c r="LMF160" s="44"/>
      <c r="LMG160" s="44"/>
      <c r="LMH160" s="44"/>
      <c r="LMI160" s="44"/>
      <c r="LMJ160" s="44"/>
      <c r="LMK160" s="44"/>
      <c r="LML160" s="44"/>
      <c r="LMM160" s="44"/>
      <c r="LMN160" s="44"/>
      <c r="LMO160" s="44"/>
      <c r="LMP160" s="44"/>
      <c r="LMQ160" s="44"/>
      <c r="LMR160" s="44"/>
      <c r="LMS160" s="44"/>
      <c r="LMT160" s="44"/>
      <c r="LMU160" s="44"/>
      <c r="LMV160" s="44"/>
      <c r="LMW160" s="44"/>
      <c r="LMX160" s="44"/>
      <c r="LMY160" s="44"/>
      <c r="LMZ160" s="44"/>
      <c r="LNA160" s="44"/>
      <c r="LNB160" s="44"/>
      <c r="LNC160" s="44"/>
      <c r="LND160" s="44"/>
      <c r="LNE160" s="44"/>
      <c r="LNF160" s="44"/>
      <c r="LNG160" s="44"/>
      <c r="LNH160" s="44"/>
      <c r="LNI160" s="44"/>
      <c r="LNJ160" s="44"/>
      <c r="LNK160" s="44"/>
      <c r="LNL160" s="44"/>
      <c r="LNM160" s="44"/>
      <c r="LNN160" s="44"/>
      <c r="LNO160" s="44"/>
      <c r="LNP160" s="44"/>
      <c r="LNQ160" s="44"/>
      <c r="LNR160" s="44"/>
      <c r="LNS160" s="44"/>
      <c r="LNT160" s="44"/>
      <c r="LNU160" s="44"/>
      <c r="LNV160" s="44"/>
      <c r="LNW160" s="44"/>
      <c r="LNX160" s="44"/>
      <c r="LNY160" s="44"/>
      <c r="LNZ160" s="44"/>
      <c r="LOA160" s="44"/>
      <c r="LOB160" s="44"/>
      <c r="LOC160" s="44"/>
      <c r="LOD160" s="44"/>
      <c r="LOE160" s="44"/>
      <c r="LOF160" s="44"/>
      <c r="LOG160" s="44"/>
      <c r="LOH160" s="44"/>
      <c r="LOI160" s="44"/>
      <c r="LOJ160" s="44"/>
      <c r="LOK160" s="44"/>
      <c r="LOL160" s="44"/>
      <c r="LOM160" s="44"/>
      <c r="LON160" s="44"/>
      <c r="LOO160" s="44"/>
      <c r="LOP160" s="44"/>
      <c r="LOQ160" s="44"/>
      <c r="LOR160" s="44"/>
      <c r="LOS160" s="44"/>
      <c r="LOT160" s="44"/>
      <c r="LOU160" s="44"/>
      <c r="LOV160" s="44"/>
      <c r="LOW160" s="44"/>
      <c r="LOX160" s="44"/>
      <c r="LOY160" s="44"/>
      <c r="LOZ160" s="44"/>
      <c r="LPA160" s="44"/>
      <c r="LPB160" s="44"/>
      <c r="LPC160" s="44"/>
      <c r="LPD160" s="44"/>
      <c r="LPE160" s="44"/>
      <c r="LPF160" s="44"/>
      <c r="LPG160" s="44"/>
      <c r="LPH160" s="44"/>
      <c r="LPI160" s="44"/>
      <c r="LPJ160" s="44"/>
      <c r="LPK160" s="44"/>
      <c r="LPL160" s="44"/>
      <c r="LPM160" s="44"/>
      <c r="LPN160" s="44"/>
      <c r="LPO160" s="44"/>
      <c r="LPP160" s="44"/>
      <c r="LPQ160" s="44"/>
      <c r="LPR160" s="44"/>
      <c r="LPS160" s="44"/>
      <c r="LPT160" s="44"/>
      <c r="LPU160" s="44"/>
      <c r="LPV160" s="44"/>
      <c r="LPW160" s="44"/>
      <c r="LPX160" s="44"/>
      <c r="LPY160" s="44"/>
      <c r="LPZ160" s="44"/>
      <c r="LQA160" s="44"/>
      <c r="LQB160" s="44"/>
      <c r="LQC160" s="44"/>
      <c r="LQD160" s="44"/>
      <c r="LQE160" s="44"/>
      <c r="LQF160" s="44"/>
      <c r="LQG160" s="44"/>
      <c r="LQH160" s="44"/>
      <c r="LQI160" s="44"/>
      <c r="LQJ160" s="44"/>
      <c r="LQK160" s="44"/>
      <c r="LQL160" s="44"/>
      <c r="LQM160" s="44"/>
      <c r="LQN160" s="44"/>
      <c r="LQO160" s="44"/>
      <c r="LQP160" s="44"/>
      <c r="LQQ160" s="44"/>
      <c r="LQR160" s="44"/>
      <c r="LQS160" s="44"/>
      <c r="LQT160" s="44"/>
      <c r="LQU160" s="44"/>
      <c r="LQV160" s="44"/>
      <c r="LQW160" s="44"/>
      <c r="LQX160" s="44"/>
      <c r="LQY160" s="44"/>
      <c r="LQZ160" s="44"/>
      <c r="LRA160" s="44"/>
      <c r="LRB160" s="44"/>
      <c r="LRC160" s="44"/>
      <c r="LRD160" s="44"/>
      <c r="LRE160" s="44"/>
      <c r="LRF160" s="44"/>
      <c r="LRG160" s="44"/>
      <c r="LRH160" s="44"/>
      <c r="LRI160" s="44"/>
      <c r="LRJ160" s="44"/>
      <c r="LRK160" s="44"/>
      <c r="LRL160" s="44"/>
      <c r="LRM160" s="44"/>
      <c r="LRN160" s="44"/>
      <c r="LRO160" s="44"/>
      <c r="LRP160" s="44"/>
      <c r="LRQ160" s="44"/>
      <c r="LRR160" s="44"/>
      <c r="LRS160" s="44"/>
      <c r="LRT160" s="44"/>
      <c r="LRU160" s="44"/>
      <c r="LRV160" s="44"/>
      <c r="LRW160" s="44"/>
      <c r="LRX160" s="44"/>
      <c r="LRY160" s="44"/>
      <c r="LRZ160" s="44"/>
      <c r="LSA160" s="44"/>
      <c r="LSB160" s="44"/>
      <c r="LSC160" s="44"/>
      <c r="LSD160" s="44"/>
      <c r="LSE160" s="44"/>
      <c r="LSF160" s="44"/>
      <c r="LSG160" s="44"/>
      <c r="LSH160" s="44"/>
      <c r="LSI160" s="44"/>
      <c r="LSJ160" s="44"/>
      <c r="LSK160" s="44"/>
      <c r="LSL160" s="44"/>
      <c r="LSM160" s="44"/>
      <c r="LSN160" s="44"/>
      <c r="LSO160" s="44"/>
      <c r="LSP160" s="44"/>
      <c r="LSQ160" s="44"/>
      <c r="LSR160" s="44"/>
      <c r="LSS160" s="44"/>
      <c r="LST160" s="44"/>
      <c r="LSU160" s="44"/>
      <c r="LSV160" s="44"/>
      <c r="LSW160" s="44"/>
      <c r="LSX160" s="44"/>
      <c r="LSY160" s="44"/>
      <c r="LSZ160" s="44"/>
      <c r="LTA160" s="44"/>
      <c r="LTB160" s="44"/>
      <c r="LTC160" s="44"/>
      <c r="LTD160" s="44"/>
      <c r="LTE160" s="44"/>
      <c r="LTF160" s="44"/>
      <c r="LTG160" s="44"/>
      <c r="LTH160" s="44"/>
      <c r="LTI160" s="44"/>
      <c r="LTJ160" s="44"/>
      <c r="LTK160" s="44"/>
      <c r="LTL160" s="44"/>
      <c r="LTM160" s="44"/>
      <c r="LTN160" s="44"/>
      <c r="LTO160" s="44"/>
      <c r="LTP160" s="44"/>
      <c r="LTQ160" s="44"/>
      <c r="LTR160" s="44"/>
      <c r="LTS160" s="44"/>
      <c r="LTT160" s="44"/>
      <c r="LTU160" s="44"/>
      <c r="LTV160" s="44"/>
      <c r="LTW160" s="44"/>
      <c r="LTX160" s="44"/>
      <c r="LTY160" s="44"/>
      <c r="LTZ160" s="44"/>
      <c r="LUA160" s="44"/>
      <c r="LUB160" s="44"/>
      <c r="LUC160" s="44"/>
      <c r="LUD160" s="44"/>
      <c r="LUE160" s="44"/>
      <c r="LUF160" s="44"/>
      <c r="LUG160" s="44"/>
      <c r="LUH160" s="44"/>
      <c r="LUI160" s="44"/>
      <c r="LUJ160" s="44"/>
      <c r="LUK160" s="44"/>
      <c r="LUL160" s="44"/>
      <c r="LUM160" s="44"/>
      <c r="LUN160" s="44"/>
      <c r="LUO160" s="44"/>
      <c r="LUP160" s="44"/>
      <c r="LUQ160" s="44"/>
      <c r="LUR160" s="44"/>
      <c r="LUS160" s="44"/>
      <c r="LUT160" s="44"/>
      <c r="LUU160" s="44"/>
      <c r="LUV160" s="44"/>
      <c r="LUW160" s="44"/>
      <c r="LUX160" s="44"/>
      <c r="LUY160" s="44"/>
      <c r="LUZ160" s="44"/>
      <c r="LVA160" s="44"/>
      <c r="LVB160" s="44"/>
      <c r="LVC160" s="44"/>
      <c r="LVD160" s="44"/>
      <c r="LVE160" s="44"/>
      <c r="LVF160" s="44"/>
      <c r="LVG160" s="44"/>
      <c r="LVH160" s="44"/>
      <c r="LVI160" s="44"/>
      <c r="LVP160" s="44"/>
      <c r="LVQ160" s="44"/>
      <c r="LVR160" s="44"/>
      <c r="LVS160" s="44"/>
      <c r="LVT160" s="44"/>
      <c r="LVU160" s="44"/>
      <c r="LVV160" s="44"/>
      <c r="LVW160" s="44"/>
      <c r="LVX160" s="44"/>
      <c r="LVY160" s="44"/>
      <c r="LVZ160" s="44"/>
      <c r="LWA160" s="44"/>
      <c r="LWB160" s="44"/>
      <c r="LWC160" s="44"/>
      <c r="LWD160" s="44"/>
      <c r="LWE160" s="44"/>
      <c r="LWF160" s="44"/>
      <c r="LWG160" s="44"/>
      <c r="LWH160" s="44"/>
      <c r="LWI160" s="44"/>
      <c r="LWJ160" s="44"/>
      <c r="LWK160" s="44"/>
      <c r="LWL160" s="44"/>
      <c r="LWM160" s="44"/>
      <c r="LWN160" s="44"/>
      <c r="LWO160" s="44"/>
      <c r="LWP160" s="44"/>
      <c r="LWQ160" s="44"/>
      <c r="LWR160" s="44"/>
      <c r="LWS160" s="44"/>
      <c r="LWT160" s="44"/>
      <c r="LWU160" s="44"/>
      <c r="LWV160" s="44"/>
      <c r="LWW160" s="44"/>
      <c r="LWX160" s="44"/>
      <c r="LWY160" s="44"/>
      <c r="LWZ160" s="44"/>
      <c r="LXA160" s="44"/>
      <c r="LXB160" s="44"/>
      <c r="LXC160" s="44"/>
      <c r="LXD160" s="44"/>
      <c r="LXE160" s="44"/>
      <c r="LXF160" s="44"/>
      <c r="LXG160" s="44"/>
      <c r="LXH160" s="44"/>
      <c r="LXI160" s="44"/>
      <c r="LXJ160" s="44"/>
      <c r="LXK160" s="44"/>
      <c r="LXL160" s="44"/>
      <c r="LXM160" s="44"/>
      <c r="LXN160" s="44"/>
      <c r="LXO160" s="44"/>
      <c r="LXP160" s="44"/>
      <c r="LXQ160" s="44"/>
      <c r="LXR160" s="44"/>
      <c r="LXS160" s="44"/>
      <c r="LXT160" s="44"/>
      <c r="LXU160" s="44"/>
      <c r="LXV160" s="44"/>
      <c r="LXW160" s="44"/>
      <c r="LXX160" s="44"/>
      <c r="LXY160" s="44"/>
      <c r="LXZ160" s="44"/>
      <c r="LYA160" s="44"/>
      <c r="LYB160" s="44"/>
      <c r="LYC160" s="44"/>
      <c r="LYD160" s="44"/>
      <c r="LYE160" s="44"/>
      <c r="LYF160" s="44"/>
      <c r="LYG160" s="44"/>
      <c r="LYH160" s="44"/>
      <c r="LYI160" s="44"/>
      <c r="LYJ160" s="44"/>
      <c r="LYK160" s="44"/>
      <c r="LYL160" s="44"/>
      <c r="LYM160" s="44"/>
      <c r="LYN160" s="44"/>
      <c r="LYO160" s="44"/>
      <c r="LYP160" s="44"/>
      <c r="LYQ160" s="44"/>
      <c r="LYR160" s="44"/>
      <c r="LYS160" s="44"/>
      <c r="LYT160" s="44"/>
      <c r="LYU160" s="44"/>
      <c r="LYV160" s="44"/>
      <c r="LYW160" s="44"/>
      <c r="LYX160" s="44"/>
      <c r="LYY160" s="44"/>
      <c r="LYZ160" s="44"/>
      <c r="LZA160" s="44"/>
      <c r="LZB160" s="44"/>
      <c r="LZC160" s="44"/>
      <c r="LZD160" s="44"/>
      <c r="LZE160" s="44"/>
      <c r="LZF160" s="44"/>
      <c r="LZG160" s="44"/>
      <c r="LZH160" s="44"/>
      <c r="LZI160" s="44"/>
      <c r="LZJ160" s="44"/>
      <c r="LZK160" s="44"/>
      <c r="LZL160" s="44"/>
      <c r="LZM160" s="44"/>
      <c r="LZN160" s="44"/>
      <c r="LZO160" s="44"/>
      <c r="LZP160" s="44"/>
      <c r="LZQ160" s="44"/>
      <c r="LZR160" s="44"/>
      <c r="LZS160" s="44"/>
      <c r="LZT160" s="44"/>
      <c r="LZU160" s="44"/>
      <c r="LZV160" s="44"/>
      <c r="LZW160" s="44"/>
      <c r="LZX160" s="44"/>
      <c r="LZY160" s="44"/>
      <c r="LZZ160" s="44"/>
      <c r="MAA160" s="44"/>
      <c r="MAB160" s="44"/>
      <c r="MAC160" s="44"/>
      <c r="MAD160" s="44"/>
      <c r="MAE160" s="44"/>
      <c r="MAF160" s="44"/>
      <c r="MAG160" s="44"/>
      <c r="MAH160" s="44"/>
      <c r="MAI160" s="44"/>
      <c r="MAJ160" s="44"/>
      <c r="MAK160" s="44"/>
      <c r="MAL160" s="44"/>
      <c r="MAM160" s="44"/>
      <c r="MAN160" s="44"/>
      <c r="MAO160" s="44"/>
      <c r="MAP160" s="44"/>
      <c r="MAQ160" s="44"/>
      <c r="MAR160" s="44"/>
      <c r="MAS160" s="44"/>
      <c r="MAT160" s="44"/>
      <c r="MAU160" s="44"/>
      <c r="MAV160" s="44"/>
      <c r="MAW160" s="44"/>
      <c r="MAX160" s="44"/>
      <c r="MAY160" s="44"/>
      <c r="MAZ160" s="44"/>
      <c r="MBA160" s="44"/>
      <c r="MBB160" s="44"/>
      <c r="MBC160" s="44"/>
      <c r="MBD160" s="44"/>
      <c r="MBE160" s="44"/>
      <c r="MBF160" s="44"/>
      <c r="MBG160" s="44"/>
      <c r="MBH160" s="44"/>
      <c r="MBI160" s="44"/>
      <c r="MBJ160" s="44"/>
      <c r="MBK160" s="44"/>
      <c r="MBL160" s="44"/>
      <c r="MBM160" s="44"/>
      <c r="MBN160" s="44"/>
      <c r="MBO160" s="44"/>
      <c r="MBP160" s="44"/>
      <c r="MBQ160" s="44"/>
      <c r="MBR160" s="44"/>
      <c r="MBS160" s="44"/>
      <c r="MBT160" s="44"/>
      <c r="MBU160" s="44"/>
      <c r="MBV160" s="44"/>
      <c r="MBW160" s="44"/>
      <c r="MBX160" s="44"/>
      <c r="MBY160" s="44"/>
      <c r="MBZ160" s="44"/>
      <c r="MCA160" s="44"/>
      <c r="MCB160" s="44"/>
      <c r="MCC160" s="44"/>
      <c r="MCD160" s="44"/>
      <c r="MCE160" s="44"/>
      <c r="MCF160" s="44"/>
      <c r="MCG160" s="44"/>
      <c r="MCH160" s="44"/>
      <c r="MCI160" s="44"/>
      <c r="MCJ160" s="44"/>
      <c r="MCK160" s="44"/>
      <c r="MCL160" s="44"/>
      <c r="MCM160" s="44"/>
      <c r="MCN160" s="44"/>
      <c r="MCO160" s="44"/>
      <c r="MCP160" s="44"/>
      <c r="MCQ160" s="44"/>
      <c r="MCR160" s="44"/>
      <c r="MCS160" s="44"/>
      <c r="MCT160" s="44"/>
      <c r="MCU160" s="44"/>
      <c r="MCV160" s="44"/>
      <c r="MCW160" s="44"/>
      <c r="MCX160" s="44"/>
      <c r="MCY160" s="44"/>
      <c r="MCZ160" s="44"/>
      <c r="MDA160" s="44"/>
      <c r="MDB160" s="44"/>
      <c r="MDC160" s="44"/>
      <c r="MDD160" s="44"/>
      <c r="MDE160" s="44"/>
      <c r="MDF160" s="44"/>
      <c r="MDG160" s="44"/>
      <c r="MDH160" s="44"/>
      <c r="MDI160" s="44"/>
      <c r="MDJ160" s="44"/>
      <c r="MDK160" s="44"/>
      <c r="MDL160" s="44"/>
      <c r="MDM160" s="44"/>
      <c r="MDN160" s="44"/>
      <c r="MDO160" s="44"/>
      <c r="MDP160" s="44"/>
      <c r="MDQ160" s="44"/>
      <c r="MDR160" s="44"/>
      <c r="MDS160" s="44"/>
      <c r="MDT160" s="44"/>
      <c r="MDU160" s="44"/>
      <c r="MDV160" s="44"/>
      <c r="MDW160" s="44"/>
      <c r="MDX160" s="44"/>
      <c r="MDY160" s="44"/>
      <c r="MDZ160" s="44"/>
      <c r="MEA160" s="44"/>
      <c r="MEB160" s="44"/>
      <c r="MEC160" s="44"/>
      <c r="MED160" s="44"/>
      <c r="MEE160" s="44"/>
      <c r="MEF160" s="44"/>
      <c r="MEG160" s="44"/>
      <c r="MEH160" s="44"/>
      <c r="MEI160" s="44"/>
      <c r="MEJ160" s="44"/>
      <c r="MEK160" s="44"/>
      <c r="MEL160" s="44"/>
      <c r="MEM160" s="44"/>
      <c r="MEN160" s="44"/>
      <c r="MEO160" s="44"/>
      <c r="MEP160" s="44"/>
      <c r="MEQ160" s="44"/>
      <c r="MER160" s="44"/>
      <c r="MES160" s="44"/>
      <c r="MET160" s="44"/>
      <c r="MEU160" s="44"/>
      <c r="MEV160" s="44"/>
      <c r="MEW160" s="44"/>
      <c r="MEX160" s="44"/>
      <c r="MEY160" s="44"/>
      <c r="MEZ160" s="44"/>
      <c r="MFA160" s="44"/>
      <c r="MFB160" s="44"/>
      <c r="MFC160" s="44"/>
      <c r="MFD160" s="44"/>
      <c r="MFE160" s="44"/>
      <c r="MFL160" s="44"/>
      <c r="MFM160" s="44"/>
      <c r="MFN160" s="44"/>
      <c r="MFO160" s="44"/>
      <c r="MFP160" s="44"/>
      <c r="MFQ160" s="44"/>
      <c r="MFR160" s="44"/>
      <c r="MFS160" s="44"/>
      <c r="MFT160" s="44"/>
      <c r="MFU160" s="44"/>
      <c r="MFV160" s="44"/>
      <c r="MFW160" s="44"/>
      <c r="MFX160" s="44"/>
      <c r="MFY160" s="44"/>
      <c r="MFZ160" s="44"/>
      <c r="MGA160" s="44"/>
      <c r="MGB160" s="44"/>
      <c r="MGC160" s="44"/>
      <c r="MGD160" s="44"/>
      <c r="MGE160" s="44"/>
      <c r="MGF160" s="44"/>
      <c r="MGG160" s="44"/>
      <c r="MGH160" s="44"/>
      <c r="MGI160" s="44"/>
      <c r="MGJ160" s="44"/>
      <c r="MGK160" s="44"/>
      <c r="MGL160" s="44"/>
      <c r="MGM160" s="44"/>
      <c r="MGN160" s="44"/>
      <c r="MGO160" s="44"/>
      <c r="MGP160" s="44"/>
      <c r="MGQ160" s="44"/>
      <c r="MGR160" s="44"/>
      <c r="MGS160" s="44"/>
      <c r="MGT160" s="44"/>
      <c r="MGU160" s="44"/>
      <c r="MGV160" s="44"/>
      <c r="MGW160" s="44"/>
      <c r="MGX160" s="44"/>
      <c r="MGY160" s="44"/>
      <c r="MGZ160" s="44"/>
      <c r="MHA160" s="44"/>
      <c r="MHB160" s="44"/>
      <c r="MHC160" s="44"/>
      <c r="MHD160" s="44"/>
      <c r="MHE160" s="44"/>
      <c r="MHF160" s="44"/>
      <c r="MHG160" s="44"/>
      <c r="MHH160" s="44"/>
      <c r="MHI160" s="44"/>
      <c r="MHJ160" s="44"/>
      <c r="MHK160" s="44"/>
      <c r="MHL160" s="44"/>
      <c r="MHM160" s="44"/>
      <c r="MHN160" s="44"/>
      <c r="MHO160" s="44"/>
      <c r="MHP160" s="44"/>
      <c r="MHQ160" s="44"/>
      <c r="MHR160" s="44"/>
      <c r="MHS160" s="44"/>
      <c r="MHT160" s="44"/>
      <c r="MHU160" s="44"/>
      <c r="MHV160" s="44"/>
      <c r="MHW160" s="44"/>
      <c r="MHX160" s="44"/>
      <c r="MHY160" s="44"/>
      <c r="MHZ160" s="44"/>
      <c r="MIA160" s="44"/>
      <c r="MIB160" s="44"/>
      <c r="MIC160" s="44"/>
      <c r="MID160" s="44"/>
      <c r="MIE160" s="44"/>
      <c r="MIF160" s="44"/>
      <c r="MIG160" s="44"/>
      <c r="MIH160" s="44"/>
      <c r="MII160" s="44"/>
      <c r="MIJ160" s="44"/>
      <c r="MIK160" s="44"/>
      <c r="MIL160" s="44"/>
      <c r="MIM160" s="44"/>
      <c r="MIN160" s="44"/>
      <c r="MIO160" s="44"/>
      <c r="MIP160" s="44"/>
      <c r="MIQ160" s="44"/>
      <c r="MIR160" s="44"/>
      <c r="MIS160" s="44"/>
      <c r="MIT160" s="44"/>
      <c r="MIU160" s="44"/>
      <c r="MIV160" s="44"/>
      <c r="MIW160" s="44"/>
      <c r="MIX160" s="44"/>
      <c r="MIY160" s="44"/>
      <c r="MIZ160" s="44"/>
      <c r="MJA160" s="44"/>
      <c r="MJB160" s="44"/>
      <c r="MJC160" s="44"/>
      <c r="MJD160" s="44"/>
      <c r="MJE160" s="44"/>
      <c r="MJF160" s="44"/>
      <c r="MJG160" s="44"/>
      <c r="MJH160" s="44"/>
      <c r="MJI160" s="44"/>
      <c r="MJJ160" s="44"/>
      <c r="MJK160" s="44"/>
      <c r="MJL160" s="44"/>
      <c r="MJM160" s="44"/>
      <c r="MJN160" s="44"/>
      <c r="MJO160" s="44"/>
      <c r="MJP160" s="44"/>
      <c r="MJQ160" s="44"/>
      <c r="MJR160" s="44"/>
      <c r="MJS160" s="44"/>
      <c r="MJT160" s="44"/>
      <c r="MJU160" s="44"/>
      <c r="MJV160" s="44"/>
      <c r="MJW160" s="44"/>
      <c r="MJX160" s="44"/>
      <c r="MJY160" s="44"/>
      <c r="MJZ160" s="44"/>
      <c r="MKA160" s="44"/>
      <c r="MKB160" s="44"/>
      <c r="MKC160" s="44"/>
      <c r="MKD160" s="44"/>
      <c r="MKE160" s="44"/>
      <c r="MKF160" s="44"/>
      <c r="MKG160" s="44"/>
      <c r="MKH160" s="44"/>
      <c r="MKI160" s="44"/>
      <c r="MKJ160" s="44"/>
      <c r="MKK160" s="44"/>
      <c r="MKL160" s="44"/>
      <c r="MKM160" s="44"/>
      <c r="MKN160" s="44"/>
      <c r="MKO160" s="44"/>
      <c r="MKP160" s="44"/>
      <c r="MKQ160" s="44"/>
      <c r="MKR160" s="44"/>
      <c r="MKS160" s="44"/>
      <c r="MKT160" s="44"/>
      <c r="MKU160" s="44"/>
      <c r="MKV160" s="44"/>
      <c r="MKW160" s="44"/>
      <c r="MKX160" s="44"/>
      <c r="MKY160" s="44"/>
      <c r="MKZ160" s="44"/>
      <c r="MLA160" s="44"/>
      <c r="MLB160" s="44"/>
      <c r="MLC160" s="44"/>
      <c r="MLD160" s="44"/>
      <c r="MLE160" s="44"/>
      <c r="MLF160" s="44"/>
      <c r="MLG160" s="44"/>
      <c r="MLH160" s="44"/>
      <c r="MLI160" s="44"/>
      <c r="MLJ160" s="44"/>
      <c r="MLK160" s="44"/>
      <c r="MLL160" s="44"/>
      <c r="MLM160" s="44"/>
      <c r="MLN160" s="44"/>
      <c r="MLO160" s="44"/>
      <c r="MLP160" s="44"/>
      <c r="MLQ160" s="44"/>
      <c r="MLR160" s="44"/>
      <c r="MLS160" s="44"/>
      <c r="MLT160" s="44"/>
      <c r="MLU160" s="44"/>
      <c r="MLV160" s="44"/>
      <c r="MLW160" s="44"/>
      <c r="MLX160" s="44"/>
      <c r="MLY160" s="44"/>
      <c r="MLZ160" s="44"/>
      <c r="MMA160" s="44"/>
      <c r="MMB160" s="44"/>
      <c r="MMC160" s="44"/>
      <c r="MMD160" s="44"/>
      <c r="MME160" s="44"/>
      <c r="MMF160" s="44"/>
      <c r="MMG160" s="44"/>
      <c r="MMH160" s="44"/>
      <c r="MMI160" s="44"/>
      <c r="MMJ160" s="44"/>
      <c r="MMK160" s="44"/>
      <c r="MML160" s="44"/>
      <c r="MMM160" s="44"/>
      <c r="MMN160" s="44"/>
      <c r="MMO160" s="44"/>
      <c r="MMP160" s="44"/>
      <c r="MMQ160" s="44"/>
      <c r="MMR160" s="44"/>
      <c r="MMS160" s="44"/>
      <c r="MMT160" s="44"/>
      <c r="MMU160" s="44"/>
      <c r="MMV160" s="44"/>
      <c r="MMW160" s="44"/>
      <c r="MMX160" s="44"/>
      <c r="MMY160" s="44"/>
      <c r="MMZ160" s="44"/>
      <c r="MNA160" s="44"/>
      <c r="MNB160" s="44"/>
      <c r="MNC160" s="44"/>
      <c r="MND160" s="44"/>
      <c r="MNE160" s="44"/>
      <c r="MNF160" s="44"/>
      <c r="MNG160" s="44"/>
      <c r="MNH160" s="44"/>
      <c r="MNI160" s="44"/>
      <c r="MNJ160" s="44"/>
      <c r="MNK160" s="44"/>
      <c r="MNL160" s="44"/>
      <c r="MNM160" s="44"/>
      <c r="MNN160" s="44"/>
      <c r="MNO160" s="44"/>
      <c r="MNP160" s="44"/>
      <c r="MNQ160" s="44"/>
      <c r="MNR160" s="44"/>
      <c r="MNS160" s="44"/>
      <c r="MNT160" s="44"/>
      <c r="MNU160" s="44"/>
      <c r="MNV160" s="44"/>
      <c r="MNW160" s="44"/>
      <c r="MNX160" s="44"/>
      <c r="MNY160" s="44"/>
      <c r="MNZ160" s="44"/>
      <c r="MOA160" s="44"/>
      <c r="MOB160" s="44"/>
      <c r="MOC160" s="44"/>
      <c r="MOD160" s="44"/>
      <c r="MOE160" s="44"/>
      <c r="MOF160" s="44"/>
      <c r="MOG160" s="44"/>
      <c r="MOH160" s="44"/>
      <c r="MOI160" s="44"/>
      <c r="MOJ160" s="44"/>
      <c r="MOK160" s="44"/>
      <c r="MOL160" s="44"/>
      <c r="MOM160" s="44"/>
      <c r="MON160" s="44"/>
      <c r="MOO160" s="44"/>
      <c r="MOP160" s="44"/>
      <c r="MOQ160" s="44"/>
      <c r="MOR160" s="44"/>
      <c r="MOS160" s="44"/>
      <c r="MOT160" s="44"/>
      <c r="MOU160" s="44"/>
      <c r="MOV160" s="44"/>
      <c r="MOW160" s="44"/>
      <c r="MOX160" s="44"/>
      <c r="MOY160" s="44"/>
      <c r="MOZ160" s="44"/>
      <c r="MPA160" s="44"/>
      <c r="MPH160" s="44"/>
      <c r="MPI160" s="44"/>
      <c r="MPJ160" s="44"/>
      <c r="MPK160" s="44"/>
      <c r="MPL160" s="44"/>
      <c r="MPM160" s="44"/>
      <c r="MPN160" s="44"/>
      <c r="MPO160" s="44"/>
      <c r="MPP160" s="44"/>
      <c r="MPQ160" s="44"/>
      <c r="MPR160" s="44"/>
      <c r="MPS160" s="44"/>
      <c r="MPT160" s="44"/>
      <c r="MPU160" s="44"/>
      <c r="MPV160" s="44"/>
      <c r="MPW160" s="44"/>
      <c r="MPX160" s="44"/>
      <c r="MPY160" s="44"/>
      <c r="MPZ160" s="44"/>
      <c r="MQA160" s="44"/>
      <c r="MQB160" s="44"/>
      <c r="MQC160" s="44"/>
      <c r="MQD160" s="44"/>
      <c r="MQE160" s="44"/>
      <c r="MQF160" s="44"/>
      <c r="MQG160" s="44"/>
      <c r="MQH160" s="44"/>
      <c r="MQI160" s="44"/>
      <c r="MQJ160" s="44"/>
      <c r="MQK160" s="44"/>
      <c r="MQL160" s="44"/>
      <c r="MQM160" s="44"/>
      <c r="MQN160" s="44"/>
      <c r="MQO160" s="44"/>
      <c r="MQP160" s="44"/>
      <c r="MQQ160" s="44"/>
      <c r="MQR160" s="44"/>
      <c r="MQS160" s="44"/>
      <c r="MQT160" s="44"/>
      <c r="MQU160" s="44"/>
      <c r="MQV160" s="44"/>
      <c r="MQW160" s="44"/>
      <c r="MQX160" s="44"/>
      <c r="MQY160" s="44"/>
      <c r="MQZ160" s="44"/>
      <c r="MRA160" s="44"/>
      <c r="MRB160" s="44"/>
      <c r="MRC160" s="44"/>
      <c r="MRD160" s="44"/>
      <c r="MRE160" s="44"/>
      <c r="MRF160" s="44"/>
      <c r="MRG160" s="44"/>
      <c r="MRH160" s="44"/>
      <c r="MRI160" s="44"/>
      <c r="MRJ160" s="44"/>
      <c r="MRK160" s="44"/>
      <c r="MRL160" s="44"/>
      <c r="MRM160" s="44"/>
      <c r="MRN160" s="44"/>
      <c r="MRO160" s="44"/>
      <c r="MRP160" s="44"/>
      <c r="MRQ160" s="44"/>
      <c r="MRR160" s="44"/>
      <c r="MRS160" s="44"/>
      <c r="MRT160" s="44"/>
      <c r="MRU160" s="44"/>
      <c r="MRV160" s="44"/>
      <c r="MRW160" s="44"/>
      <c r="MRX160" s="44"/>
      <c r="MRY160" s="44"/>
      <c r="MRZ160" s="44"/>
      <c r="MSA160" s="44"/>
      <c r="MSB160" s="44"/>
      <c r="MSC160" s="44"/>
      <c r="MSD160" s="44"/>
      <c r="MSE160" s="44"/>
      <c r="MSF160" s="44"/>
      <c r="MSG160" s="44"/>
      <c r="MSH160" s="44"/>
      <c r="MSI160" s="44"/>
      <c r="MSJ160" s="44"/>
      <c r="MSK160" s="44"/>
      <c r="MSL160" s="44"/>
      <c r="MSM160" s="44"/>
      <c r="MSN160" s="44"/>
      <c r="MSO160" s="44"/>
      <c r="MSP160" s="44"/>
      <c r="MSQ160" s="44"/>
      <c r="MSR160" s="44"/>
      <c r="MSS160" s="44"/>
      <c r="MST160" s="44"/>
      <c r="MSU160" s="44"/>
      <c r="MSV160" s="44"/>
      <c r="MSW160" s="44"/>
      <c r="MSX160" s="44"/>
      <c r="MSY160" s="44"/>
      <c r="MSZ160" s="44"/>
      <c r="MTA160" s="44"/>
      <c r="MTB160" s="44"/>
      <c r="MTC160" s="44"/>
      <c r="MTD160" s="44"/>
      <c r="MTE160" s="44"/>
      <c r="MTF160" s="44"/>
      <c r="MTG160" s="44"/>
      <c r="MTH160" s="44"/>
      <c r="MTI160" s="44"/>
      <c r="MTJ160" s="44"/>
      <c r="MTK160" s="44"/>
      <c r="MTL160" s="44"/>
      <c r="MTM160" s="44"/>
      <c r="MTN160" s="44"/>
      <c r="MTO160" s="44"/>
      <c r="MTP160" s="44"/>
      <c r="MTQ160" s="44"/>
      <c r="MTR160" s="44"/>
      <c r="MTS160" s="44"/>
      <c r="MTT160" s="44"/>
      <c r="MTU160" s="44"/>
      <c r="MTV160" s="44"/>
      <c r="MTW160" s="44"/>
      <c r="MTX160" s="44"/>
      <c r="MTY160" s="44"/>
      <c r="MTZ160" s="44"/>
      <c r="MUA160" s="44"/>
      <c r="MUB160" s="44"/>
      <c r="MUC160" s="44"/>
      <c r="MUD160" s="44"/>
      <c r="MUE160" s="44"/>
      <c r="MUF160" s="44"/>
      <c r="MUG160" s="44"/>
      <c r="MUH160" s="44"/>
      <c r="MUI160" s="44"/>
      <c r="MUJ160" s="44"/>
      <c r="MUK160" s="44"/>
      <c r="MUL160" s="44"/>
      <c r="MUM160" s="44"/>
      <c r="MUN160" s="44"/>
      <c r="MUO160" s="44"/>
      <c r="MUP160" s="44"/>
      <c r="MUQ160" s="44"/>
      <c r="MUR160" s="44"/>
      <c r="MUS160" s="44"/>
      <c r="MUT160" s="44"/>
      <c r="MUU160" s="44"/>
      <c r="MUV160" s="44"/>
      <c r="MUW160" s="44"/>
      <c r="MUX160" s="44"/>
      <c r="MUY160" s="44"/>
      <c r="MUZ160" s="44"/>
      <c r="MVA160" s="44"/>
      <c r="MVB160" s="44"/>
      <c r="MVC160" s="44"/>
      <c r="MVD160" s="44"/>
      <c r="MVE160" s="44"/>
      <c r="MVF160" s="44"/>
      <c r="MVG160" s="44"/>
      <c r="MVH160" s="44"/>
      <c r="MVI160" s="44"/>
      <c r="MVJ160" s="44"/>
      <c r="MVK160" s="44"/>
      <c r="MVL160" s="44"/>
      <c r="MVM160" s="44"/>
      <c r="MVN160" s="44"/>
      <c r="MVO160" s="44"/>
      <c r="MVP160" s="44"/>
      <c r="MVQ160" s="44"/>
      <c r="MVR160" s="44"/>
      <c r="MVS160" s="44"/>
      <c r="MVT160" s="44"/>
      <c r="MVU160" s="44"/>
      <c r="MVV160" s="44"/>
      <c r="MVW160" s="44"/>
      <c r="MVX160" s="44"/>
      <c r="MVY160" s="44"/>
      <c r="MVZ160" s="44"/>
      <c r="MWA160" s="44"/>
      <c r="MWB160" s="44"/>
      <c r="MWC160" s="44"/>
      <c r="MWD160" s="44"/>
      <c r="MWE160" s="44"/>
      <c r="MWF160" s="44"/>
      <c r="MWG160" s="44"/>
      <c r="MWH160" s="44"/>
      <c r="MWI160" s="44"/>
      <c r="MWJ160" s="44"/>
      <c r="MWK160" s="44"/>
      <c r="MWL160" s="44"/>
      <c r="MWM160" s="44"/>
      <c r="MWN160" s="44"/>
      <c r="MWO160" s="44"/>
      <c r="MWP160" s="44"/>
      <c r="MWQ160" s="44"/>
      <c r="MWR160" s="44"/>
      <c r="MWS160" s="44"/>
      <c r="MWT160" s="44"/>
      <c r="MWU160" s="44"/>
      <c r="MWV160" s="44"/>
      <c r="MWW160" s="44"/>
      <c r="MWX160" s="44"/>
      <c r="MWY160" s="44"/>
      <c r="MWZ160" s="44"/>
      <c r="MXA160" s="44"/>
      <c r="MXB160" s="44"/>
      <c r="MXC160" s="44"/>
      <c r="MXD160" s="44"/>
      <c r="MXE160" s="44"/>
      <c r="MXF160" s="44"/>
      <c r="MXG160" s="44"/>
      <c r="MXH160" s="44"/>
      <c r="MXI160" s="44"/>
      <c r="MXJ160" s="44"/>
      <c r="MXK160" s="44"/>
      <c r="MXL160" s="44"/>
      <c r="MXM160" s="44"/>
      <c r="MXN160" s="44"/>
      <c r="MXO160" s="44"/>
      <c r="MXP160" s="44"/>
      <c r="MXQ160" s="44"/>
      <c r="MXR160" s="44"/>
      <c r="MXS160" s="44"/>
      <c r="MXT160" s="44"/>
      <c r="MXU160" s="44"/>
      <c r="MXV160" s="44"/>
      <c r="MXW160" s="44"/>
      <c r="MXX160" s="44"/>
      <c r="MXY160" s="44"/>
      <c r="MXZ160" s="44"/>
      <c r="MYA160" s="44"/>
      <c r="MYB160" s="44"/>
      <c r="MYC160" s="44"/>
      <c r="MYD160" s="44"/>
      <c r="MYE160" s="44"/>
      <c r="MYF160" s="44"/>
      <c r="MYG160" s="44"/>
      <c r="MYH160" s="44"/>
      <c r="MYI160" s="44"/>
      <c r="MYJ160" s="44"/>
      <c r="MYK160" s="44"/>
      <c r="MYL160" s="44"/>
      <c r="MYM160" s="44"/>
      <c r="MYN160" s="44"/>
      <c r="MYO160" s="44"/>
      <c r="MYP160" s="44"/>
      <c r="MYQ160" s="44"/>
      <c r="MYR160" s="44"/>
      <c r="MYS160" s="44"/>
      <c r="MYT160" s="44"/>
      <c r="MYU160" s="44"/>
      <c r="MYV160" s="44"/>
      <c r="MYW160" s="44"/>
      <c r="MZD160" s="44"/>
      <c r="MZE160" s="44"/>
      <c r="MZF160" s="44"/>
      <c r="MZG160" s="44"/>
      <c r="MZH160" s="44"/>
      <c r="MZI160" s="44"/>
      <c r="MZJ160" s="44"/>
      <c r="MZK160" s="44"/>
      <c r="MZL160" s="44"/>
      <c r="MZM160" s="44"/>
      <c r="MZN160" s="44"/>
      <c r="MZO160" s="44"/>
      <c r="MZP160" s="44"/>
      <c r="MZQ160" s="44"/>
      <c r="MZR160" s="44"/>
      <c r="MZS160" s="44"/>
      <c r="MZT160" s="44"/>
      <c r="MZU160" s="44"/>
      <c r="MZV160" s="44"/>
      <c r="MZW160" s="44"/>
      <c r="MZX160" s="44"/>
      <c r="MZY160" s="44"/>
      <c r="MZZ160" s="44"/>
      <c r="NAA160" s="44"/>
      <c r="NAB160" s="44"/>
      <c r="NAC160" s="44"/>
      <c r="NAD160" s="44"/>
      <c r="NAE160" s="44"/>
      <c r="NAF160" s="44"/>
      <c r="NAG160" s="44"/>
      <c r="NAH160" s="44"/>
      <c r="NAI160" s="44"/>
      <c r="NAJ160" s="44"/>
      <c r="NAK160" s="44"/>
      <c r="NAL160" s="44"/>
      <c r="NAM160" s="44"/>
      <c r="NAN160" s="44"/>
      <c r="NAO160" s="44"/>
      <c r="NAP160" s="44"/>
      <c r="NAQ160" s="44"/>
      <c r="NAR160" s="44"/>
      <c r="NAS160" s="44"/>
      <c r="NAT160" s="44"/>
      <c r="NAU160" s="44"/>
      <c r="NAV160" s="44"/>
      <c r="NAW160" s="44"/>
      <c r="NAX160" s="44"/>
      <c r="NAY160" s="44"/>
      <c r="NAZ160" s="44"/>
      <c r="NBA160" s="44"/>
      <c r="NBB160" s="44"/>
      <c r="NBC160" s="44"/>
      <c r="NBD160" s="44"/>
      <c r="NBE160" s="44"/>
      <c r="NBF160" s="44"/>
      <c r="NBG160" s="44"/>
      <c r="NBH160" s="44"/>
      <c r="NBI160" s="44"/>
      <c r="NBJ160" s="44"/>
      <c r="NBK160" s="44"/>
      <c r="NBL160" s="44"/>
      <c r="NBM160" s="44"/>
      <c r="NBN160" s="44"/>
      <c r="NBO160" s="44"/>
      <c r="NBP160" s="44"/>
      <c r="NBQ160" s="44"/>
      <c r="NBR160" s="44"/>
      <c r="NBS160" s="44"/>
      <c r="NBT160" s="44"/>
      <c r="NBU160" s="44"/>
      <c r="NBV160" s="44"/>
      <c r="NBW160" s="44"/>
      <c r="NBX160" s="44"/>
      <c r="NBY160" s="44"/>
      <c r="NBZ160" s="44"/>
      <c r="NCA160" s="44"/>
      <c r="NCB160" s="44"/>
      <c r="NCC160" s="44"/>
      <c r="NCD160" s="44"/>
      <c r="NCE160" s="44"/>
      <c r="NCF160" s="44"/>
      <c r="NCG160" s="44"/>
      <c r="NCH160" s="44"/>
      <c r="NCI160" s="44"/>
      <c r="NCJ160" s="44"/>
      <c r="NCK160" s="44"/>
      <c r="NCL160" s="44"/>
      <c r="NCM160" s="44"/>
      <c r="NCN160" s="44"/>
      <c r="NCO160" s="44"/>
      <c r="NCP160" s="44"/>
      <c r="NCQ160" s="44"/>
      <c r="NCR160" s="44"/>
      <c r="NCS160" s="44"/>
      <c r="NCT160" s="44"/>
      <c r="NCU160" s="44"/>
      <c r="NCV160" s="44"/>
      <c r="NCW160" s="44"/>
      <c r="NCX160" s="44"/>
      <c r="NCY160" s="44"/>
      <c r="NCZ160" s="44"/>
      <c r="NDA160" s="44"/>
      <c r="NDB160" s="44"/>
      <c r="NDC160" s="44"/>
      <c r="NDD160" s="44"/>
      <c r="NDE160" s="44"/>
      <c r="NDF160" s="44"/>
      <c r="NDG160" s="44"/>
      <c r="NDH160" s="44"/>
      <c r="NDI160" s="44"/>
      <c r="NDJ160" s="44"/>
      <c r="NDK160" s="44"/>
      <c r="NDL160" s="44"/>
      <c r="NDM160" s="44"/>
      <c r="NDN160" s="44"/>
      <c r="NDO160" s="44"/>
      <c r="NDP160" s="44"/>
      <c r="NDQ160" s="44"/>
      <c r="NDR160" s="44"/>
      <c r="NDS160" s="44"/>
      <c r="NDT160" s="44"/>
      <c r="NDU160" s="44"/>
      <c r="NDV160" s="44"/>
      <c r="NDW160" s="44"/>
      <c r="NDX160" s="44"/>
      <c r="NDY160" s="44"/>
      <c r="NDZ160" s="44"/>
      <c r="NEA160" s="44"/>
      <c r="NEB160" s="44"/>
      <c r="NEC160" s="44"/>
      <c r="NED160" s="44"/>
      <c r="NEE160" s="44"/>
      <c r="NEF160" s="44"/>
      <c r="NEG160" s="44"/>
      <c r="NEH160" s="44"/>
      <c r="NEI160" s="44"/>
      <c r="NEJ160" s="44"/>
      <c r="NEK160" s="44"/>
      <c r="NEL160" s="44"/>
      <c r="NEM160" s="44"/>
      <c r="NEN160" s="44"/>
      <c r="NEO160" s="44"/>
      <c r="NEP160" s="44"/>
      <c r="NEQ160" s="44"/>
      <c r="NER160" s="44"/>
      <c r="NES160" s="44"/>
      <c r="NET160" s="44"/>
      <c r="NEU160" s="44"/>
      <c r="NEV160" s="44"/>
      <c r="NEW160" s="44"/>
      <c r="NEX160" s="44"/>
      <c r="NEY160" s="44"/>
      <c r="NEZ160" s="44"/>
      <c r="NFA160" s="44"/>
      <c r="NFB160" s="44"/>
      <c r="NFC160" s="44"/>
      <c r="NFD160" s="44"/>
      <c r="NFE160" s="44"/>
      <c r="NFF160" s="44"/>
      <c r="NFG160" s="44"/>
      <c r="NFH160" s="44"/>
      <c r="NFI160" s="44"/>
      <c r="NFJ160" s="44"/>
      <c r="NFK160" s="44"/>
      <c r="NFL160" s="44"/>
      <c r="NFM160" s="44"/>
      <c r="NFN160" s="44"/>
      <c r="NFO160" s="44"/>
      <c r="NFP160" s="44"/>
      <c r="NFQ160" s="44"/>
      <c r="NFR160" s="44"/>
      <c r="NFS160" s="44"/>
      <c r="NFT160" s="44"/>
      <c r="NFU160" s="44"/>
      <c r="NFV160" s="44"/>
      <c r="NFW160" s="44"/>
      <c r="NFX160" s="44"/>
      <c r="NFY160" s="44"/>
      <c r="NFZ160" s="44"/>
      <c r="NGA160" s="44"/>
      <c r="NGB160" s="44"/>
      <c r="NGC160" s="44"/>
      <c r="NGD160" s="44"/>
      <c r="NGE160" s="44"/>
      <c r="NGF160" s="44"/>
      <c r="NGG160" s="44"/>
      <c r="NGH160" s="44"/>
      <c r="NGI160" s="44"/>
      <c r="NGJ160" s="44"/>
      <c r="NGK160" s="44"/>
      <c r="NGL160" s="44"/>
      <c r="NGM160" s="44"/>
      <c r="NGN160" s="44"/>
      <c r="NGO160" s="44"/>
      <c r="NGP160" s="44"/>
      <c r="NGQ160" s="44"/>
      <c r="NGR160" s="44"/>
      <c r="NGS160" s="44"/>
      <c r="NGT160" s="44"/>
      <c r="NGU160" s="44"/>
      <c r="NGV160" s="44"/>
      <c r="NGW160" s="44"/>
      <c r="NGX160" s="44"/>
      <c r="NGY160" s="44"/>
      <c r="NGZ160" s="44"/>
      <c r="NHA160" s="44"/>
      <c r="NHB160" s="44"/>
      <c r="NHC160" s="44"/>
      <c r="NHD160" s="44"/>
      <c r="NHE160" s="44"/>
      <c r="NHF160" s="44"/>
      <c r="NHG160" s="44"/>
      <c r="NHH160" s="44"/>
      <c r="NHI160" s="44"/>
      <c r="NHJ160" s="44"/>
      <c r="NHK160" s="44"/>
      <c r="NHL160" s="44"/>
      <c r="NHM160" s="44"/>
      <c r="NHN160" s="44"/>
      <c r="NHO160" s="44"/>
      <c r="NHP160" s="44"/>
      <c r="NHQ160" s="44"/>
      <c r="NHR160" s="44"/>
      <c r="NHS160" s="44"/>
      <c r="NHT160" s="44"/>
      <c r="NHU160" s="44"/>
      <c r="NHV160" s="44"/>
      <c r="NHW160" s="44"/>
      <c r="NHX160" s="44"/>
      <c r="NHY160" s="44"/>
      <c r="NHZ160" s="44"/>
      <c r="NIA160" s="44"/>
      <c r="NIB160" s="44"/>
      <c r="NIC160" s="44"/>
      <c r="NID160" s="44"/>
      <c r="NIE160" s="44"/>
      <c r="NIF160" s="44"/>
      <c r="NIG160" s="44"/>
      <c r="NIH160" s="44"/>
      <c r="NII160" s="44"/>
      <c r="NIJ160" s="44"/>
      <c r="NIK160" s="44"/>
      <c r="NIL160" s="44"/>
      <c r="NIM160" s="44"/>
      <c r="NIN160" s="44"/>
      <c r="NIO160" s="44"/>
      <c r="NIP160" s="44"/>
      <c r="NIQ160" s="44"/>
      <c r="NIR160" s="44"/>
      <c r="NIS160" s="44"/>
      <c r="NIZ160" s="44"/>
      <c r="NJA160" s="44"/>
      <c r="NJB160" s="44"/>
      <c r="NJC160" s="44"/>
      <c r="NJD160" s="44"/>
      <c r="NJE160" s="44"/>
      <c r="NJF160" s="44"/>
      <c r="NJG160" s="44"/>
      <c r="NJH160" s="44"/>
      <c r="NJI160" s="44"/>
      <c r="NJJ160" s="44"/>
      <c r="NJK160" s="44"/>
      <c r="NJL160" s="44"/>
      <c r="NJM160" s="44"/>
      <c r="NJN160" s="44"/>
      <c r="NJO160" s="44"/>
      <c r="NJP160" s="44"/>
      <c r="NJQ160" s="44"/>
      <c r="NJR160" s="44"/>
      <c r="NJS160" s="44"/>
      <c r="NJT160" s="44"/>
      <c r="NJU160" s="44"/>
      <c r="NJV160" s="44"/>
      <c r="NJW160" s="44"/>
      <c r="NJX160" s="44"/>
      <c r="NJY160" s="44"/>
      <c r="NJZ160" s="44"/>
      <c r="NKA160" s="44"/>
      <c r="NKB160" s="44"/>
      <c r="NKC160" s="44"/>
      <c r="NKD160" s="44"/>
      <c r="NKE160" s="44"/>
      <c r="NKF160" s="44"/>
      <c r="NKG160" s="44"/>
      <c r="NKH160" s="44"/>
      <c r="NKI160" s="44"/>
      <c r="NKJ160" s="44"/>
      <c r="NKK160" s="44"/>
      <c r="NKL160" s="44"/>
      <c r="NKM160" s="44"/>
      <c r="NKN160" s="44"/>
      <c r="NKO160" s="44"/>
      <c r="NKP160" s="44"/>
      <c r="NKQ160" s="44"/>
      <c r="NKR160" s="44"/>
      <c r="NKS160" s="44"/>
      <c r="NKT160" s="44"/>
      <c r="NKU160" s="44"/>
      <c r="NKV160" s="44"/>
      <c r="NKW160" s="44"/>
      <c r="NKX160" s="44"/>
      <c r="NKY160" s="44"/>
      <c r="NKZ160" s="44"/>
      <c r="NLA160" s="44"/>
      <c r="NLB160" s="44"/>
      <c r="NLC160" s="44"/>
      <c r="NLD160" s="44"/>
      <c r="NLE160" s="44"/>
      <c r="NLF160" s="44"/>
      <c r="NLG160" s="44"/>
      <c r="NLH160" s="44"/>
      <c r="NLI160" s="44"/>
      <c r="NLJ160" s="44"/>
      <c r="NLK160" s="44"/>
      <c r="NLL160" s="44"/>
      <c r="NLM160" s="44"/>
      <c r="NLN160" s="44"/>
      <c r="NLO160" s="44"/>
      <c r="NLP160" s="44"/>
      <c r="NLQ160" s="44"/>
      <c r="NLR160" s="44"/>
      <c r="NLS160" s="44"/>
      <c r="NLT160" s="44"/>
      <c r="NLU160" s="44"/>
      <c r="NLV160" s="44"/>
      <c r="NLW160" s="44"/>
      <c r="NLX160" s="44"/>
      <c r="NLY160" s="44"/>
      <c r="NLZ160" s="44"/>
      <c r="NMA160" s="44"/>
      <c r="NMB160" s="44"/>
      <c r="NMC160" s="44"/>
      <c r="NMD160" s="44"/>
      <c r="NME160" s="44"/>
      <c r="NMF160" s="44"/>
      <c r="NMG160" s="44"/>
      <c r="NMH160" s="44"/>
      <c r="NMI160" s="44"/>
      <c r="NMJ160" s="44"/>
      <c r="NMK160" s="44"/>
      <c r="NML160" s="44"/>
      <c r="NMM160" s="44"/>
      <c r="NMN160" s="44"/>
      <c r="NMO160" s="44"/>
      <c r="NMP160" s="44"/>
      <c r="NMQ160" s="44"/>
      <c r="NMR160" s="44"/>
      <c r="NMS160" s="44"/>
      <c r="NMT160" s="44"/>
      <c r="NMU160" s="44"/>
      <c r="NMV160" s="44"/>
      <c r="NMW160" s="44"/>
      <c r="NMX160" s="44"/>
      <c r="NMY160" s="44"/>
      <c r="NMZ160" s="44"/>
      <c r="NNA160" s="44"/>
      <c r="NNB160" s="44"/>
      <c r="NNC160" s="44"/>
      <c r="NND160" s="44"/>
      <c r="NNE160" s="44"/>
      <c r="NNF160" s="44"/>
      <c r="NNG160" s="44"/>
      <c r="NNH160" s="44"/>
      <c r="NNI160" s="44"/>
      <c r="NNJ160" s="44"/>
      <c r="NNK160" s="44"/>
      <c r="NNL160" s="44"/>
      <c r="NNM160" s="44"/>
      <c r="NNN160" s="44"/>
      <c r="NNO160" s="44"/>
      <c r="NNP160" s="44"/>
      <c r="NNQ160" s="44"/>
      <c r="NNR160" s="44"/>
      <c r="NNS160" s="44"/>
      <c r="NNT160" s="44"/>
      <c r="NNU160" s="44"/>
      <c r="NNV160" s="44"/>
      <c r="NNW160" s="44"/>
      <c r="NNX160" s="44"/>
      <c r="NNY160" s="44"/>
      <c r="NNZ160" s="44"/>
      <c r="NOA160" s="44"/>
      <c r="NOB160" s="44"/>
      <c r="NOC160" s="44"/>
      <c r="NOD160" s="44"/>
      <c r="NOE160" s="44"/>
      <c r="NOF160" s="44"/>
      <c r="NOG160" s="44"/>
      <c r="NOH160" s="44"/>
      <c r="NOI160" s="44"/>
      <c r="NOJ160" s="44"/>
      <c r="NOK160" s="44"/>
      <c r="NOL160" s="44"/>
      <c r="NOM160" s="44"/>
      <c r="NON160" s="44"/>
      <c r="NOO160" s="44"/>
      <c r="NOP160" s="44"/>
      <c r="NOQ160" s="44"/>
      <c r="NOR160" s="44"/>
      <c r="NOS160" s="44"/>
      <c r="NOT160" s="44"/>
      <c r="NOU160" s="44"/>
      <c r="NOV160" s="44"/>
      <c r="NOW160" s="44"/>
      <c r="NOX160" s="44"/>
      <c r="NOY160" s="44"/>
      <c r="NOZ160" s="44"/>
      <c r="NPA160" s="44"/>
      <c r="NPB160" s="44"/>
      <c r="NPC160" s="44"/>
      <c r="NPD160" s="44"/>
      <c r="NPE160" s="44"/>
      <c r="NPF160" s="44"/>
      <c r="NPG160" s="44"/>
      <c r="NPH160" s="44"/>
      <c r="NPI160" s="44"/>
      <c r="NPJ160" s="44"/>
      <c r="NPK160" s="44"/>
      <c r="NPL160" s="44"/>
      <c r="NPM160" s="44"/>
      <c r="NPN160" s="44"/>
      <c r="NPO160" s="44"/>
      <c r="NPP160" s="44"/>
      <c r="NPQ160" s="44"/>
      <c r="NPR160" s="44"/>
      <c r="NPS160" s="44"/>
      <c r="NPT160" s="44"/>
      <c r="NPU160" s="44"/>
      <c r="NPV160" s="44"/>
      <c r="NPW160" s="44"/>
      <c r="NPX160" s="44"/>
      <c r="NPY160" s="44"/>
      <c r="NPZ160" s="44"/>
      <c r="NQA160" s="44"/>
      <c r="NQB160" s="44"/>
      <c r="NQC160" s="44"/>
      <c r="NQD160" s="44"/>
      <c r="NQE160" s="44"/>
      <c r="NQF160" s="44"/>
      <c r="NQG160" s="44"/>
      <c r="NQH160" s="44"/>
      <c r="NQI160" s="44"/>
      <c r="NQJ160" s="44"/>
      <c r="NQK160" s="44"/>
      <c r="NQL160" s="44"/>
      <c r="NQM160" s="44"/>
      <c r="NQN160" s="44"/>
      <c r="NQO160" s="44"/>
      <c r="NQP160" s="44"/>
      <c r="NQQ160" s="44"/>
      <c r="NQR160" s="44"/>
      <c r="NQS160" s="44"/>
      <c r="NQT160" s="44"/>
      <c r="NQU160" s="44"/>
      <c r="NQV160" s="44"/>
      <c r="NQW160" s="44"/>
      <c r="NQX160" s="44"/>
      <c r="NQY160" s="44"/>
      <c r="NQZ160" s="44"/>
      <c r="NRA160" s="44"/>
      <c r="NRB160" s="44"/>
      <c r="NRC160" s="44"/>
      <c r="NRD160" s="44"/>
      <c r="NRE160" s="44"/>
      <c r="NRF160" s="44"/>
      <c r="NRG160" s="44"/>
      <c r="NRH160" s="44"/>
      <c r="NRI160" s="44"/>
      <c r="NRJ160" s="44"/>
      <c r="NRK160" s="44"/>
      <c r="NRL160" s="44"/>
      <c r="NRM160" s="44"/>
      <c r="NRN160" s="44"/>
      <c r="NRO160" s="44"/>
      <c r="NRP160" s="44"/>
      <c r="NRQ160" s="44"/>
      <c r="NRR160" s="44"/>
      <c r="NRS160" s="44"/>
      <c r="NRT160" s="44"/>
      <c r="NRU160" s="44"/>
      <c r="NRV160" s="44"/>
      <c r="NRW160" s="44"/>
      <c r="NRX160" s="44"/>
      <c r="NRY160" s="44"/>
      <c r="NRZ160" s="44"/>
      <c r="NSA160" s="44"/>
      <c r="NSB160" s="44"/>
      <c r="NSC160" s="44"/>
      <c r="NSD160" s="44"/>
      <c r="NSE160" s="44"/>
      <c r="NSF160" s="44"/>
      <c r="NSG160" s="44"/>
      <c r="NSH160" s="44"/>
      <c r="NSI160" s="44"/>
      <c r="NSJ160" s="44"/>
      <c r="NSK160" s="44"/>
      <c r="NSL160" s="44"/>
      <c r="NSM160" s="44"/>
      <c r="NSN160" s="44"/>
      <c r="NSO160" s="44"/>
      <c r="NSV160" s="44"/>
      <c r="NSW160" s="44"/>
      <c r="NSX160" s="44"/>
      <c r="NSY160" s="44"/>
      <c r="NSZ160" s="44"/>
      <c r="NTA160" s="44"/>
      <c r="NTB160" s="44"/>
      <c r="NTC160" s="44"/>
      <c r="NTD160" s="44"/>
      <c r="NTE160" s="44"/>
      <c r="NTF160" s="44"/>
      <c r="NTG160" s="44"/>
      <c r="NTH160" s="44"/>
      <c r="NTI160" s="44"/>
      <c r="NTJ160" s="44"/>
      <c r="NTK160" s="44"/>
      <c r="NTL160" s="44"/>
      <c r="NTM160" s="44"/>
      <c r="NTN160" s="44"/>
      <c r="NTO160" s="44"/>
      <c r="NTP160" s="44"/>
      <c r="NTQ160" s="44"/>
      <c r="NTR160" s="44"/>
      <c r="NTS160" s="44"/>
      <c r="NTT160" s="44"/>
      <c r="NTU160" s="44"/>
      <c r="NTV160" s="44"/>
      <c r="NTW160" s="44"/>
      <c r="NTX160" s="44"/>
      <c r="NTY160" s="44"/>
      <c r="NTZ160" s="44"/>
      <c r="NUA160" s="44"/>
      <c r="NUB160" s="44"/>
      <c r="NUC160" s="44"/>
      <c r="NUD160" s="44"/>
      <c r="NUE160" s="44"/>
      <c r="NUF160" s="44"/>
      <c r="NUG160" s="44"/>
      <c r="NUH160" s="44"/>
      <c r="NUI160" s="44"/>
      <c r="NUJ160" s="44"/>
      <c r="NUK160" s="44"/>
      <c r="NUL160" s="44"/>
      <c r="NUM160" s="44"/>
      <c r="NUN160" s="44"/>
      <c r="NUO160" s="44"/>
      <c r="NUP160" s="44"/>
      <c r="NUQ160" s="44"/>
      <c r="NUR160" s="44"/>
      <c r="NUS160" s="44"/>
      <c r="NUT160" s="44"/>
      <c r="NUU160" s="44"/>
      <c r="NUV160" s="44"/>
      <c r="NUW160" s="44"/>
      <c r="NUX160" s="44"/>
      <c r="NUY160" s="44"/>
      <c r="NUZ160" s="44"/>
      <c r="NVA160" s="44"/>
      <c r="NVB160" s="44"/>
      <c r="NVC160" s="44"/>
      <c r="NVD160" s="44"/>
      <c r="NVE160" s="44"/>
      <c r="NVF160" s="44"/>
      <c r="NVG160" s="44"/>
      <c r="NVH160" s="44"/>
      <c r="NVI160" s="44"/>
      <c r="NVJ160" s="44"/>
      <c r="NVK160" s="44"/>
      <c r="NVL160" s="44"/>
      <c r="NVM160" s="44"/>
      <c r="NVN160" s="44"/>
      <c r="NVO160" s="44"/>
      <c r="NVP160" s="44"/>
      <c r="NVQ160" s="44"/>
      <c r="NVR160" s="44"/>
      <c r="NVS160" s="44"/>
      <c r="NVT160" s="44"/>
      <c r="NVU160" s="44"/>
      <c r="NVV160" s="44"/>
      <c r="NVW160" s="44"/>
      <c r="NVX160" s="44"/>
      <c r="NVY160" s="44"/>
      <c r="NVZ160" s="44"/>
      <c r="NWA160" s="44"/>
      <c r="NWB160" s="44"/>
      <c r="NWC160" s="44"/>
      <c r="NWD160" s="44"/>
      <c r="NWE160" s="44"/>
      <c r="NWF160" s="44"/>
      <c r="NWG160" s="44"/>
      <c r="NWH160" s="44"/>
      <c r="NWI160" s="44"/>
      <c r="NWJ160" s="44"/>
      <c r="NWK160" s="44"/>
      <c r="NWL160" s="44"/>
      <c r="NWM160" s="44"/>
      <c r="NWN160" s="44"/>
      <c r="NWO160" s="44"/>
      <c r="NWP160" s="44"/>
      <c r="NWQ160" s="44"/>
      <c r="NWR160" s="44"/>
      <c r="NWS160" s="44"/>
      <c r="NWT160" s="44"/>
      <c r="NWU160" s="44"/>
      <c r="NWV160" s="44"/>
      <c r="NWW160" s="44"/>
      <c r="NWX160" s="44"/>
      <c r="NWY160" s="44"/>
      <c r="NWZ160" s="44"/>
      <c r="NXA160" s="44"/>
      <c r="NXB160" s="44"/>
      <c r="NXC160" s="44"/>
      <c r="NXD160" s="44"/>
      <c r="NXE160" s="44"/>
      <c r="NXF160" s="44"/>
      <c r="NXG160" s="44"/>
      <c r="NXH160" s="44"/>
      <c r="NXI160" s="44"/>
      <c r="NXJ160" s="44"/>
      <c r="NXK160" s="44"/>
      <c r="NXL160" s="44"/>
      <c r="NXM160" s="44"/>
      <c r="NXN160" s="44"/>
      <c r="NXO160" s="44"/>
      <c r="NXP160" s="44"/>
      <c r="NXQ160" s="44"/>
      <c r="NXR160" s="44"/>
      <c r="NXS160" s="44"/>
      <c r="NXT160" s="44"/>
      <c r="NXU160" s="44"/>
      <c r="NXV160" s="44"/>
      <c r="NXW160" s="44"/>
      <c r="NXX160" s="44"/>
      <c r="NXY160" s="44"/>
      <c r="NXZ160" s="44"/>
      <c r="NYA160" s="44"/>
      <c r="NYB160" s="44"/>
      <c r="NYC160" s="44"/>
      <c r="NYD160" s="44"/>
      <c r="NYE160" s="44"/>
      <c r="NYF160" s="44"/>
      <c r="NYG160" s="44"/>
      <c r="NYH160" s="44"/>
      <c r="NYI160" s="44"/>
      <c r="NYJ160" s="44"/>
      <c r="NYK160" s="44"/>
      <c r="NYL160" s="44"/>
      <c r="NYM160" s="44"/>
      <c r="NYN160" s="44"/>
      <c r="NYO160" s="44"/>
      <c r="NYP160" s="44"/>
      <c r="NYQ160" s="44"/>
      <c r="NYR160" s="44"/>
      <c r="NYS160" s="44"/>
      <c r="NYT160" s="44"/>
      <c r="NYU160" s="44"/>
      <c r="NYV160" s="44"/>
      <c r="NYW160" s="44"/>
      <c r="NYX160" s="44"/>
      <c r="NYY160" s="44"/>
      <c r="NYZ160" s="44"/>
      <c r="NZA160" s="44"/>
      <c r="NZB160" s="44"/>
      <c r="NZC160" s="44"/>
      <c r="NZD160" s="44"/>
      <c r="NZE160" s="44"/>
      <c r="NZF160" s="44"/>
      <c r="NZG160" s="44"/>
      <c r="NZH160" s="44"/>
      <c r="NZI160" s="44"/>
      <c r="NZJ160" s="44"/>
      <c r="NZK160" s="44"/>
      <c r="NZL160" s="44"/>
      <c r="NZM160" s="44"/>
      <c r="NZN160" s="44"/>
      <c r="NZO160" s="44"/>
      <c r="NZP160" s="44"/>
      <c r="NZQ160" s="44"/>
      <c r="NZR160" s="44"/>
      <c r="NZS160" s="44"/>
      <c r="NZT160" s="44"/>
      <c r="NZU160" s="44"/>
      <c r="NZV160" s="44"/>
      <c r="NZW160" s="44"/>
      <c r="NZX160" s="44"/>
      <c r="NZY160" s="44"/>
      <c r="NZZ160" s="44"/>
      <c r="OAA160" s="44"/>
      <c r="OAB160" s="44"/>
      <c r="OAC160" s="44"/>
      <c r="OAD160" s="44"/>
      <c r="OAE160" s="44"/>
      <c r="OAF160" s="44"/>
      <c r="OAG160" s="44"/>
      <c r="OAH160" s="44"/>
      <c r="OAI160" s="44"/>
      <c r="OAJ160" s="44"/>
      <c r="OAK160" s="44"/>
      <c r="OAL160" s="44"/>
      <c r="OAM160" s="44"/>
      <c r="OAN160" s="44"/>
      <c r="OAO160" s="44"/>
      <c r="OAP160" s="44"/>
      <c r="OAQ160" s="44"/>
      <c r="OAR160" s="44"/>
      <c r="OAS160" s="44"/>
      <c r="OAT160" s="44"/>
      <c r="OAU160" s="44"/>
      <c r="OAV160" s="44"/>
      <c r="OAW160" s="44"/>
      <c r="OAX160" s="44"/>
      <c r="OAY160" s="44"/>
      <c r="OAZ160" s="44"/>
      <c r="OBA160" s="44"/>
      <c r="OBB160" s="44"/>
      <c r="OBC160" s="44"/>
      <c r="OBD160" s="44"/>
      <c r="OBE160" s="44"/>
      <c r="OBF160" s="44"/>
      <c r="OBG160" s="44"/>
      <c r="OBH160" s="44"/>
      <c r="OBI160" s="44"/>
      <c r="OBJ160" s="44"/>
      <c r="OBK160" s="44"/>
      <c r="OBL160" s="44"/>
      <c r="OBM160" s="44"/>
      <c r="OBN160" s="44"/>
      <c r="OBO160" s="44"/>
      <c r="OBP160" s="44"/>
      <c r="OBQ160" s="44"/>
      <c r="OBR160" s="44"/>
      <c r="OBS160" s="44"/>
      <c r="OBT160" s="44"/>
      <c r="OBU160" s="44"/>
      <c r="OBV160" s="44"/>
      <c r="OBW160" s="44"/>
      <c r="OBX160" s="44"/>
      <c r="OBY160" s="44"/>
      <c r="OBZ160" s="44"/>
      <c r="OCA160" s="44"/>
      <c r="OCB160" s="44"/>
      <c r="OCC160" s="44"/>
      <c r="OCD160" s="44"/>
      <c r="OCE160" s="44"/>
      <c r="OCF160" s="44"/>
      <c r="OCG160" s="44"/>
      <c r="OCH160" s="44"/>
      <c r="OCI160" s="44"/>
      <c r="OCJ160" s="44"/>
      <c r="OCK160" s="44"/>
      <c r="OCR160" s="44"/>
      <c r="OCS160" s="44"/>
      <c r="OCT160" s="44"/>
      <c r="OCU160" s="44"/>
      <c r="OCV160" s="44"/>
      <c r="OCW160" s="44"/>
      <c r="OCX160" s="44"/>
      <c r="OCY160" s="44"/>
      <c r="OCZ160" s="44"/>
      <c r="ODA160" s="44"/>
      <c r="ODB160" s="44"/>
      <c r="ODC160" s="44"/>
      <c r="ODD160" s="44"/>
      <c r="ODE160" s="44"/>
      <c r="ODF160" s="44"/>
      <c r="ODG160" s="44"/>
      <c r="ODH160" s="44"/>
      <c r="ODI160" s="44"/>
      <c r="ODJ160" s="44"/>
      <c r="ODK160" s="44"/>
      <c r="ODL160" s="44"/>
      <c r="ODM160" s="44"/>
      <c r="ODN160" s="44"/>
      <c r="ODO160" s="44"/>
      <c r="ODP160" s="44"/>
      <c r="ODQ160" s="44"/>
      <c r="ODR160" s="44"/>
      <c r="ODS160" s="44"/>
      <c r="ODT160" s="44"/>
      <c r="ODU160" s="44"/>
      <c r="ODV160" s="44"/>
      <c r="ODW160" s="44"/>
      <c r="ODX160" s="44"/>
      <c r="ODY160" s="44"/>
      <c r="ODZ160" s="44"/>
      <c r="OEA160" s="44"/>
      <c r="OEB160" s="44"/>
      <c r="OEC160" s="44"/>
      <c r="OED160" s="44"/>
      <c r="OEE160" s="44"/>
      <c r="OEF160" s="44"/>
      <c r="OEG160" s="44"/>
      <c r="OEH160" s="44"/>
      <c r="OEI160" s="44"/>
      <c r="OEJ160" s="44"/>
      <c r="OEK160" s="44"/>
      <c r="OEL160" s="44"/>
      <c r="OEM160" s="44"/>
      <c r="OEN160" s="44"/>
      <c r="OEO160" s="44"/>
      <c r="OEP160" s="44"/>
      <c r="OEQ160" s="44"/>
      <c r="OER160" s="44"/>
      <c r="OES160" s="44"/>
      <c r="OET160" s="44"/>
      <c r="OEU160" s="44"/>
      <c r="OEV160" s="44"/>
      <c r="OEW160" s="44"/>
      <c r="OEX160" s="44"/>
      <c r="OEY160" s="44"/>
      <c r="OEZ160" s="44"/>
      <c r="OFA160" s="44"/>
      <c r="OFB160" s="44"/>
      <c r="OFC160" s="44"/>
      <c r="OFD160" s="44"/>
      <c r="OFE160" s="44"/>
      <c r="OFF160" s="44"/>
      <c r="OFG160" s="44"/>
      <c r="OFH160" s="44"/>
      <c r="OFI160" s="44"/>
      <c r="OFJ160" s="44"/>
      <c r="OFK160" s="44"/>
      <c r="OFL160" s="44"/>
      <c r="OFM160" s="44"/>
      <c r="OFN160" s="44"/>
      <c r="OFO160" s="44"/>
      <c r="OFP160" s="44"/>
      <c r="OFQ160" s="44"/>
      <c r="OFR160" s="44"/>
      <c r="OFS160" s="44"/>
      <c r="OFT160" s="44"/>
      <c r="OFU160" s="44"/>
      <c r="OFV160" s="44"/>
      <c r="OFW160" s="44"/>
      <c r="OFX160" s="44"/>
      <c r="OFY160" s="44"/>
      <c r="OFZ160" s="44"/>
      <c r="OGA160" s="44"/>
      <c r="OGB160" s="44"/>
      <c r="OGC160" s="44"/>
      <c r="OGD160" s="44"/>
      <c r="OGE160" s="44"/>
      <c r="OGF160" s="44"/>
      <c r="OGG160" s="44"/>
      <c r="OGH160" s="44"/>
      <c r="OGI160" s="44"/>
      <c r="OGJ160" s="44"/>
      <c r="OGK160" s="44"/>
      <c r="OGL160" s="44"/>
      <c r="OGM160" s="44"/>
      <c r="OGN160" s="44"/>
      <c r="OGO160" s="44"/>
      <c r="OGP160" s="44"/>
      <c r="OGQ160" s="44"/>
      <c r="OGR160" s="44"/>
      <c r="OGS160" s="44"/>
      <c r="OGT160" s="44"/>
      <c r="OGU160" s="44"/>
      <c r="OGV160" s="44"/>
      <c r="OGW160" s="44"/>
      <c r="OGX160" s="44"/>
      <c r="OGY160" s="44"/>
      <c r="OGZ160" s="44"/>
      <c r="OHA160" s="44"/>
      <c r="OHB160" s="44"/>
      <c r="OHC160" s="44"/>
      <c r="OHD160" s="44"/>
      <c r="OHE160" s="44"/>
      <c r="OHF160" s="44"/>
      <c r="OHG160" s="44"/>
      <c r="OHH160" s="44"/>
      <c r="OHI160" s="44"/>
      <c r="OHJ160" s="44"/>
      <c r="OHK160" s="44"/>
      <c r="OHL160" s="44"/>
      <c r="OHM160" s="44"/>
      <c r="OHN160" s="44"/>
      <c r="OHO160" s="44"/>
      <c r="OHP160" s="44"/>
      <c r="OHQ160" s="44"/>
      <c r="OHR160" s="44"/>
      <c r="OHS160" s="44"/>
      <c r="OHT160" s="44"/>
      <c r="OHU160" s="44"/>
      <c r="OHV160" s="44"/>
      <c r="OHW160" s="44"/>
      <c r="OHX160" s="44"/>
      <c r="OHY160" s="44"/>
      <c r="OHZ160" s="44"/>
      <c r="OIA160" s="44"/>
      <c r="OIB160" s="44"/>
      <c r="OIC160" s="44"/>
      <c r="OID160" s="44"/>
      <c r="OIE160" s="44"/>
      <c r="OIF160" s="44"/>
      <c r="OIG160" s="44"/>
      <c r="OIH160" s="44"/>
      <c r="OII160" s="44"/>
      <c r="OIJ160" s="44"/>
      <c r="OIK160" s="44"/>
      <c r="OIL160" s="44"/>
      <c r="OIM160" s="44"/>
      <c r="OIN160" s="44"/>
      <c r="OIO160" s="44"/>
      <c r="OIP160" s="44"/>
      <c r="OIQ160" s="44"/>
      <c r="OIR160" s="44"/>
      <c r="OIS160" s="44"/>
      <c r="OIT160" s="44"/>
      <c r="OIU160" s="44"/>
      <c r="OIV160" s="44"/>
      <c r="OIW160" s="44"/>
      <c r="OIX160" s="44"/>
      <c r="OIY160" s="44"/>
      <c r="OIZ160" s="44"/>
      <c r="OJA160" s="44"/>
      <c r="OJB160" s="44"/>
      <c r="OJC160" s="44"/>
      <c r="OJD160" s="44"/>
      <c r="OJE160" s="44"/>
      <c r="OJF160" s="44"/>
      <c r="OJG160" s="44"/>
      <c r="OJH160" s="44"/>
      <c r="OJI160" s="44"/>
      <c r="OJJ160" s="44"/>
      <c r="OJK160" s="44"/>
      <c r="OJL160" s="44"/>
      <c r="OJM160" s="44"/>
      <c r="OJN160" s="44"/>
      <c r="OJO160" s="44"/>
      <c r="OJP160" s="44"/>
      <c r="OJQ160" s="44"/>
      <c r="OJR160" s="44"/>
      <c r="OJS160" s="44"/>
      <c r="OJT160" s="44"/>
      <c r="OJU160" s="44"/>
      <c r="OJV160" s="44"/>
      <c r="OJW160" s="44"/>
      <c r="OJX160" s="44"/>
      <c r="OJY160" s="44"/>
      <c r="OJZ160" s="44"/>
      <c r="OKA160" s="44"/>
      <c r="OKB160" s="44"/>
      <c r="OKC160" s="44"/>
      <c r="OKD160" s="44"/>
      <c r="OKE160" s="44"/>
      <c r="OKF160" s="44"/>
      <c r="OKG160" s="44"/>
      <c r="OKH160" s="44"/>
      <c r="OKI160" s="44"/>
      <c r="OKJ160" s="44"/>
      <c r="OKK160" s="44"/>
      <c r="OKL160" s="44"/>
      <c r="OKM160" s="44"/>
      <c r="OKN160" s="44"/>
      <c r="OKO160" s="44"/>
      <c r="OKP160" s="44"/>
      <c r="OKQ160" s="44"/>
      <c r="OKR160" s="44"/>
      <c r="OKS160" s="44"/>
      <c r="OKT160" s="44"/>
      <c r="OKU160" s="44"/>
      <c r="OKV160" s="44"/>
      <c r="OKW160" s="44"/>
      <c r="OKX160" s="44"/>
      <c r="OKY160" s="44"/>
      <c r="OKZ160" s="44"/>
      <c r="OLA160" s="44"/>
      <c r="OLB160" s="44"/>
      <c r="OLC160" s="44"/>
      <c r="OLD160" s="44"/>
      <c r="OLE160" s="44"/>
      <c r="OLF160" s="44"/>
      <c r="OLG160" s="44"/>
      <c r="OLH160" s="44"/>
      <c r="OLI160" s="44"/>
      <c r="OLJ160" s="44"/>
      <c r="OLK160" s="44"/>
      <c r="OLL160" s="44"/>
      <c r="OLM160" s="44"/>
      <c r="OLN160" s="44"/>
      <c r="OLO160" s="44"/>
      <c r="OLP160" s="44"/>
      <c r="OLQ160" s="44"/>
      <c r="OLR160" s="44"/>
      <c r="OLS160" s="44"/>
      <c r="OLT160" s="44"/>
      <c r="OLU160" s="44"/>
      <c r="OLV160" s="44"/>
      <c r="OLW160" s="44"/>
      <c r="OLX160" s="44"/>
      <c r="OLY160" s="44"/>
      <c r="OLZ160" s="44"/>
      <c r="OMA160" s="44"/>
      <c r="OMB160" s="44"/>
      <c r="OMC160" s="44"/>
      <c r="OMD160" s="44"/>
      <c r="OME160" s="44"/>
      <c r="OMF160" s="44"/>
      <c r="OMG160" s="44"/>
      <c r="OMN160" s="44"/>
      <c r="OMO160" s="44"/>
      <c r="OMP160" s="44"/>
      <c r="OMQ160" s="44"/>
      <c r="OMR160" s="44"/>
      <c r="OMS160" s="44"/>
      <c r="OMT160" s="44"/>
      <c r="OMU160" s="44"/>
      <c r="OMV160" s="44"/>
      <c r="OMW160" s="44"/>
      <c r="OMX160" s="44"/>
      <c r="OMY160" s="44"/>
      <c r="OMZ160" s="44"/>
      <c r="ONA160" s="44"/>
      <c r="ONB160" s="44"/>
      <c r="ONC160" s="44"/>
      <c r="OND160" s="44"/>
      <c r="ONE160" s="44"/>
      <c r="ONF160" s="44"/>
      <c r="ONG160" s="44"/>
      <c r="ONH160" s="44"/>
      <c r="ONI160" s="44"/>
      <c r="ONJ160" s="44"/>
      <c r="ONK160" s="44"/>
      <c r="ONL160" s="44"/>
      <c r="ONM160" s="44"/>
      <c r="ONN160" s="44"/>
      <c r="ONO160" s="44"/>
      <c r="ONP160" s="44"/>
      <c r="ONQ160" s="44"/>
      <c r="ONR160" s="44"/>
      <c r="ONS160" s="44"/>
      <c r="ONT160" s="44"/>
      <c r="ONU160" s="44"/>
      <c r="ONV160" s="44"/>
      <c r="ONW160" s="44"/>
      <c r="ONX160" s="44"/>
      <c r="ONY160" s="44"/>
      <c r="ONZ160" s="44"/>
      <c r="OOA160" s="44"/>
      <c r="OOB160" s="44"/>
      <c r="OOC160" s="44"/>
      <c r="OOD160" s="44"/>
      <c r="OOE160" s="44"/>
      <c r="OOF160" s="44"/>
      <c r="OOG160" s="44"/>
      <c r="OOH160" s="44"/>
      <c r="OOI160" s="44"/>
      <c r="OOJ160" s="44"/>
      <c r="OOK160" s="44"/>
      <c r="OOL160" s="44"/>
      <c r="OOM160" s="44"/>
      <c r="OON160" s="44"/>
      <c r="OOO160" s="44"/>
      <c r="OOP160" s="44"/>
      <c r="OOQ160" s="44"/>
      <c r="OOR160" s="44"/>
      <c r="OOS160" s="44"/>
      <c r="OOT160" s="44"/>
      <c r="OOU160" s="44"/>
      <c r="OOV160" s="44"/>
      <c r="OOW160" s="44"/>
      <c r="OOX160" s="44"/>
      <c r="OOY160" s="44"/>
      <c r="OOZ160" s="44"/>
      <c r="OPA160" s="44"/>
      <c r="OPB160" s="44"/>
      <c r="OPC160" s="44"/>
      <c r="OPD160" s="44"/>
      <c r="OPE160" s="44"/>
      <c r="OPF160" s="44"/>
      <c r="OPG160" s="44"/>
      <c r="OPH160" s="44"/>
      <c r="OPI160" s="44"/>
      <c r="OPJ160" s="44"/>
      <c r="OPK160" s="44"/>
      <c r="OPL160" s="44"/>
      <c r="OPM160" s="44"/>
      <c r="OPN160" s="44"/>
      <c r="OPO160" s="44"/>
      <c r="OPP160" s="44"/>
      <c r="OPQ160" s="44"/>
      <c r="OPR160" s="44"/>
      <c r="OPS160" s="44"/>
      <c r="OPT160" s="44"/>
      <c r="OPU160" s="44"/>
      <c r="OPV160" s="44"/>
      <c r="OPW160" s="44"/>
      <c r="OPX160" s="44"/>
      <c r="OPY160" s="44"/>
      <c r="OPZ160" s="44"/>
      <c r="OQA160" s="44"/>
      <c r="OQB160" s="44"/>
      <c r="OQC160" s="44"/>
      <c r="OQD160" s="44"/>
      <c r="OQE160" s="44"/>
      <c r="OQF160" s="44"/>
      <c r="OQG160" s="44"/>
      <c r="OQH160" s="44"/>
      <c r="OQI160" s="44"/>
      <c r="OQJ160" s="44"/>
      <c r="OQK160" s="44"/>
      <c r="OQL160" s="44"/>
      <c r="OQM160" s="44"/>
      <c r="OQN160" s="44"/>
      <c r="OQO160" s="44"/>
      <c r="OQP160" s="44"/>
      <c r="OQQ160" s="44"/>
      <c r="OQR160" s="44"/>
      <c r="OQS160" s="44"/>
      <c r="OQT160" s="44"/>
      <c r="OQU160" s="44"/>
      <c r="OQV160" s="44"/>
      <c r="OQW160" s="44"/>
      <c r="OQX160" s="44"/>
      <c r="OQY160" s="44"/>
      <c r="OQZ160" s="44"/>
      <c r="ORA160" s="44"/>
      <c r="ORB160" s="44"/>
      <c r="ORC160" s="44"/>
      <c r="ORD160" s="44"/>
      <c r="ORE160" s="44"/>
      <c r="ORF160" s="44"/>
      <c r="ORG160" s="44"/>
      <c r="ORH160" s="44"/>
      <c r="ORI160" s="44"/>
      <c r="ORJ160" s="44"/>
      <c r="ORK160" s="44"/>
      <c r="ORL160" s="44"/>
      <c r="ORM160" s="44"/>
      <c r="ORN160" s="44"/>
      <c r="ORO160" s="44"/>
      <c r="ORP160" s="44"/>
      <c r="ORQ160" s="44"/>
      <c r="ORR160" s="44"/>
      <c r="ORS160" s="44"/>
      <c r="ORT160" s="44"/>
      <c r="ORU160" s="44"/>
      <c r="ORV160" s="44"/>
      <c r="ORW160" s="44"/>
      <c r="ORX160" s="44"/>
      <c r="ORY160" s="44"/>
      <c r="ORZ160" s="44"/>
      <c r="OSA160" s="44"/>
      <c r="OSB160" s="44"/>
      <c r="OSC160" s="44"/>
      <c r="OSD160" s="44"/>
      <c r="OSE160" s="44"/>
      <c r="OSF160" s="44"/>
      <c r="OSG160" s="44"/>
      <c r="OSH160" s="44"/>
      <c r="OSI160" s="44"/>
      <c r="OSJ160" s="44"/>
      <c r="OSK160" s="44"/>
      <c r="OSL160" s="44"/>
      <c r="OSM160" s="44"/>
      <c r="OSN160" s="44"/>
      <c r="OSO160" s="44"/>
      <c r="OSP160" s="44"/>
      <c r="OSQ160" s="44"/>
      <c r="OSR160" s="44"/>
      <c r="OSS160" s="44"/>
      <c r="OST160" s="44"/>
      <c r="OSU160" s="44"/>
      <c r="OSV160" s="44"/>
      <c r="OSW160" s="44"/>
      <c r="OSX160" s="44"/>
      <c r="OSY160" s="44"/>
      <c r="OSZ160" s="44"/>
      <c r="OTA160" s="44"/>
      <c r="OTB160" s="44"/>
      <c r="OTC160" s="44"/>
      <c r="OTD160" s="44"/>
      <c r="OTE160" s="44"/>
      <c r="OTF160" s="44"/>
      <c r="OTG160" s="44"/>
      <c r="OTH160" s="44"/>
      <c r="OTI160" s="44"/>
      <c r="OTJ160" s="44"/>
      <c r="OTK160" s="44"/>
      <c r="OTL160" s="44"/>
      <c r="OTM160" s="44"/>
      <c r="OTN160" s="44"/>
      <c r="OTO160" s="44"/>
      <c r="OTP160" s="44"/>
      <c r="OTQ160" s="44"/>
      <c r="OTR160" s="44"/>
      <c r="OTS160" s="44"/>
      <c r="OTT160" s="44"/>
      <c r="OTU160" s="44"/>
      <c r="OTV160" s="44"/>
      <c r="OTW160" s="44"/>
      <c r="OTX160" s="44"/>
      <c r="OTY160" s="44"/>
      <c r="OTZ160" s="44"/>
      <c r="OUA160" s="44"/>
      <c r="OUB160" s="44"/>
      <c r="OUC160" s="44"/>
      <c r="OUD160" s="44"/>
      <c r="OUE160" s="44"/>
      <c r="OUF160" s="44"/>
      <c r="OUG160" s="44"/>
      <c r="OUH160" s="44"/>
      <c r="OUI160" s="44"/>
      <c r="OUJ160" s="44"/>
      <c r="OUK160" s="44"/>
      <c r="OUL160" s="44"/>
      <c r="OUM160" s="44"/>
      <c r="OUN160" s="44"/>
      <c r="OUO160" s="44"/>
      <c r="OUP160" s="44"/>
      <c r="OUQ160" s="44"/>
      <c r="OUR160" s="44"/>
      <c r="OUS160" s="44"/>
      <c r="OUT160" s="44"/>
      <c r="OUU160" s="44"/>
      <c r="OUV160" s="44"/>
      <c r="OUW160" s="44"/>
      <c r="OUX160" s="44"/>
      <c r="OUY160" s="44"/>
      <c r="OUZ160" s="44"/>
      <c r="OVA160" s="44"/>
      <c r="OVB160" s="44"/>
      <c r="OVC160" s="44"/>
      <c r="OVD160" s="44"/>
      <c r="OVE160" s="44"/>
      <c r="OVF160" s="44"/>
      <c r="OVG160" s="44"/>
      <c r="OVH160" s="44"/>
      <c r="OVI160" s="44"/>
      <c r="OVJ160" s="44"/>
      <c r="OVK160" s="44"/>
      <c r="OVL160" s="44"/>
      <c r="OVM160" s="44"/>
      <c r="OVN160" s="44"/>
      <c r="OVO160" s="44"/>
      <c r="OVP160" s="44"/>
      <c r="OVQ160" s="44"/>
      <c r="OVR160" s="44"/>
      <c r="OVS160" s="44"/>
      <c r="OVT160" s="44"/>
      <c r="OVU160" s="44"/>
      <c r="OVV160" s="44"/>
      <c r="OVW160" s="44"/>
      <c r="OVX160" s="44"/>
      <c r="OVY160" s="44"/>
      <c r="OVZ160" s="44"/>
      <c r="OWA160" s="44"/>
      <c r="OWB160" s="44"/>
      <c r="OWC160" s="44"/>
      <c r="OWJ160" s="44"/>
      <c r="OWK160" s="44"/>
      <c r="OWL160" s="44"/>
      <c r="OWM160" s="44"/>
      <c r="OWN160" s="44"/>
      <c r="OWO160" s="44"/>
      <c r="OWP160" s="44"/>
      <c r="OWQ160" s="44"/>
      <c r="OWR160" s="44"/>
      <c r="OWS160" s="44"/>
      <c r="OWT160" s="44"/>
      <c r="OWU160" s="44"/>
      <c r="OWV160" s="44"/>
      <c r="OWW160" s="44"/>
      <c r="OWX160" s="44"/>
      <c r="OWY160" s="44"/>
      <c r="OWZ160" s="44"/>
      <c r="OXA160" s="44"/>
      <c r="OXB160" s="44"/>
      <c r="OXC160" s="44"/>
      <c r="OXD160" s="44"/>
      <c r="OXE160" s="44"/>
      <c r="OXF160" s="44"/>
      <c r="OXG160" s="44"/>
      <c r="OXH160" s="44"/>
      <c r="OXI160" s="44"/>
      <c r="OXJ160" s="44"/>
      <c r="OXK160" s="44"/>
      <c r="OXL160" s="44"/>
      <c r="OXM160" s="44"/>
      <c r="OXN160" s="44"/>
      <c r="OXO160" s="44"/>
      <c r="OXP160" s="44"/>
      <c r="OXQ160" s="44"/>
      <c r="OXR160" s="44"/>
      <c r="OXS160" s="44"/>
      <c r="OXT160" s="44"/>
      <c r="OXU160" s="44"/>
      <c r="OXV160" s="44"/>
      <c r="OXW160" s="44"/>
      <c r="OXX160" s="44"/>
      <c r="OXY160" s="44"/>
      <c r="OXZ160" s="44"/>
      <c r="OYA160" s="44"/>
      <c r="OYB160" s="44"/>
      <c r="OYC160" s="44"/>
      <c r="OYD160" s="44"/>
      <c r="OYE160" s="44"/>
      <c r="OYF160" s="44"/>
      <c r="OYG160" s="44"/>
      <c r="OYH160" s="44"/>
      <c r="OYI160" s="44"/>
      <c r="OYJ160" s="44"/>
      <c r="OYK160" s="44"/>
      <c r="OYL160" s="44"/>
      <c r="OYM160" s="44"/>
      <c r="OYN160" s="44"/>
      <c r="OYO160" s="44"/>
      <c r="OYP160" s="44"/>
      <c r="OYQ160" s="44"/>
      <c r="OYR160" s="44"/>
      <c r="OYS160" s="44"/>
      <c r="OYT160" s="44"/>
      <c r="OYU160" s="44"/>
      <c r="OYV160" s="44"/>
      <c r="OYW160" s="44"/>
      <c r="OYX160" s="44"/>
      <c r="OYY160" s="44"/>
      <c r="OYZ160" s="44"/>
      <c r="OZA160" s="44"/>
      <c r="OZB160" s="44"/>
      <c r="OZC160" s="44"/>
      <c r="OZD160" s="44"/>
      <c r="OZE160" s="44"/>
      <c r="OZF160" s="44"/>
      <c r="OZG160" s="44"/>
      <c r="OZH160" s="44"/>
      <c r="OZI160" s="44"/>
      <c r="OZJ160" s="44"/>
      <c r="OZK160" s="44"/>
      <c r="OZL160" s="44"/>
      <c r="OZM160" s="44"/>
      <c r="OZN160" s="44"/>
      <c r="OZO160" s="44"/>
      <c r="OZP160" s="44"/>
      <c r="OZQ160" s="44"/>
      <c r="OZR160" s="44"/>
      <c r="OZS160" s="44"/>
      <c r="OZT160" s="44"/>
      <c r="OZU160" s="44"/>
      <c r="OZV160" s="44"/>
      <c r="OZW160" s="44"/>
      <c r="OZX160" s="44"/>
      <c r="OZY160" s="44"/>
      <c r="OZZ160" s="44"/>
      <c r="PAA160" s="44"/>
      <c r="PAB160" s="44"/>
      <c r="PAC160" s="44"/>
      <c r="PAD160" s="44"/>
      <c r="PAE160" s="44"/>
      <c r="PAF160" s="44"/>
      <c r="PAG160" s="44"/>
      <c r="PAH160" s="44"/>
      <c r="PAI160" s="44"/>
      <c r="PAJ160" s="44"/>
      <c r="PAK160" s="44"/>
      <c r="PAL160" s="44"/>
      <c r="PAM160" s="44"/>
      <c r="PAN160" s="44"/>
      <c r="PAO160" s="44"/>
      <c r="PAP160" s="44"/>
      <c r="PAQ160" s="44"/>
      <c r="PAR160" s="44"/>
      <c r="PAS160" s="44"/>
      <c r="PAT160" s="44"/>
      <c r="PAU160" s="44"/>
      <c r="PAV160" s="44"/>
      <c r="PAW160" s="44"/>
      <c r="PAX160" s="44"/>
      <c r="PAY160" s="44"/>
      <c r="PAZ160" s="44"/>
      <c r="PBA160" s="44"/>
      <c r="PBB160" s="44"/>
      <c r="PBC160" s="44"/>
      <c r="PBD160" s="44"/>
      <c r="PBE160" s="44"/>
      <c r="PBF160" s="44"/>
      <c r="PBG160" s="44"/>
      <c r="PBH160" s="44"/>
      <c r="PBI160" s="44"/>
      <c r="PBJ160" s="44"/>
      <c r="PBK160" s="44"/>
      <c r="PBL160" s="44"/>
      <c r="PBM160" s="44"/>
      <c r="PBN160" s="44"/>
      <c r="PBO160" s="44"/>
      <c r="PBP160" s="44"/>
      <c r="PBQ160" s="44"/>
      <c r="PBR160" s="44"/>
      <c r="PBS160" s="44"/>
      <c r="PBT160" s="44"/>
      <c r="PBU160" s="44"/>
      <c r="PBV160" s="44"/>
      <c r="PBW160" s="44"/>
      <c r="PBX160" s="44"/>
      <c r="PBY160" s="44"/>
      <c r="PBZ160" s="44"/>
      <c r="PCA160" s="44"/>
      <c r="PCB160" s="44"/>
      <c r="PCC160" s="44"/>
      <c r="PCD160" s="44"/>
      <c r="PCE160" s="44"/>
      <c r="PCF160" s="44"/>
      <c r="PCG160" s="44"/>
      <c r="PCH160" s="44"/>
      <c r="PCI160" s="44"/>
      <c r="PCJ160" s="44"/>
      <c r="PCK160" s="44"/>
      <c r="PCL160" s="44"/>
      <c r="PCM160" s="44"/>
      <c r="PCN160" s="44"/>
      <c r="PCO160" s="44"/>
      <c r="PCP160" s="44"/>
      <c r="PCQ160" s="44"/>
      <c r="PCR160" s="44"/>
      <c r="PCS160" s="44"/>
      <c r="PCT160" s="44"/>
      <c r="PCU160" s="44"/>
      <c r="PCV160" s="44"/>
      <c r="PCW160" s="44"/>
      <c r="PCX160" s="44"/>
      <c r="PCY160" s="44"/>
      <c r="PCZ160" s="44"/>
      <c r="PDA160" s="44"/>
      <c r="PDB160" s="44"/>
      <c r="PDC160" s="44"/>
      <c r="PDD160" s="44"/>
      <c r="PDE160" s="44"/>
      <c r="PDF160" s="44"/>
      <c r="PDG160" s="44"/>
      <c r="PDH160" s="44"/>
      <c r="PDI160" s="44"/>
      <c r="PDJ160" s="44"/>
      <c r="PDK160" s="44"/>
      <c r="PDL160" s="44"/>
      <c r="PDM160" s="44"/>
      <c r="PDN160" s="44"/>
      <c r="PDO160" s="44"/>
      <c r="PDP160" s="44"/>
      <c r="PDQ160" s="44"/>
      <c r="PDR160" s="44"/>
      <c r="PDS160" s="44"/>
      <c r="PDT160" s="44"/>
      <c r="PDU160" s="44"/>
      <c r="PDV160" s="44"/>
      <c r="PDW160" s="44"/>
      <c r="PDX160" s="44"/>
      <c r="PDY160" s="44"/>
      <c r="PDZ160" s="44"/>
      <c r="PEA160" s="44"/>
      <c r="PEB160" s="44"/>
      <c r="PEC160" s="44"/>
      <c r="PED160" s="44"/>
      <c r="PEE160" s="44"/>
      <c r="PEF160" s="44"/>
      <c r="PEG160" s="44"/>
      <c r="PEH160" s="44"/>
      <c r="PEI160" s="44"/>
      <c r="PEJ160" s="44"/>
      <c r="PEK160" s="44"/>
      <c r="PEL160" s="44"/>
      <c r="PEM160" s="44"/>
      <c r="PEN160" s="44"/>
      <c r="PEO160" s="44"/>
      <c r="PEP160" s="44"/>
      <c r="PEQ160" s="44"/>
      <c r="PER160" s="44"/>
      <c r="PES160" s="44"/>
      <c r="PET160" s="44"/>
      <c r="PEU160" s="44"/>
      <c r="PEV160" s="44"/>
      <c r="PEW160" s="44"/>
      <c r="PEX160" s="44"/>
      <c r="PEY160" s="44"/>
      <c r="PEZ160" s="44"/>
      <c r="PFA160" s="44"/>
      <c r="PFB160" s="44"/>
      <c r="PFC160" s="44"/>
      <c r="PFD160" s="44"/>
      <c r="PFE160" s="44"/>
      <c r="PFF160" s="44"/>
      <c r="PFG160" s="44"/>
      <c r="PFH160" s="44"/>
      <c r="PFI160" s="44"/>
      <c r="PFJ160" s="44"/>
      <c r="PFK160" s="44"/>
      <c r="PFL160" s="44"/>
      <c r="PFM160" s="44"/>
      <c r="PFN160" s="44"/>
      <c r="PFO160" s="44"/>
      <c r="PFP160" s="44"/>
      <c r="PFQ160" s="44"/>
      <c r="PFR160" s="44"/>
      <c r="PFS160" s="44"/>
      <c r="PFT160" s="44"/>
      <c r="PFU160" s="44"/>
      <c r="PFV160" s="44"/>
      <c r="PFW160" s="44"/>
      <c r="PFX160" s="44"/>
      <c r="PFY160" s="44"/>
      <c r="PGF160" s="44"/>
      <c r="PGG160" s="44"/>
      <c r="PGH160" s="44"/>
      <c r="PGI160" s="44"/>
      <c r="PGJ160" s="44"/>
      <c r="PGK160" s="44"/>
      <c r="PGL160" s="44"/>
      <c r="PGM160" s="44"/>
      <c r="PGN160" s="44"/>
      <c r="PGO160" s="44"/>
      <c r="PGP160" s="44"/>
      <c r="PGQ160" s="44"/>
      <c r="PGR160" s="44"/>
      <c r="PGS160" s="44"/>
      <c r="PGT160" s="44"/>
      <c r="PGU160" s="44"/>
      <c r="PGV160" s="44"/>
      <c r="PGW160" s="44"/>
      <c r="PGX160" s="44"/>
      <c r="PGY160" s="44"/>
      <c r="PGZ160" s="44"/>
      <c r="PHA160" s="44"/>
      <c r="PHB160" s="44"/>
      <c r="PHC160" s="44"/>
      <c r="PHD160" s="44"/>
      <c r="PHE160" s="44"/>
      <c r="PHF160" s="44"/>
      <c r="PHG160" s="44"/>
      <c r="PHH160" s="44"/>
      <c r="PHI160" s="44"/>
      <c r="PHJ160" s="44"/>
      <c r="PHK160" s="44"/>
      <c r="PHL160" s="44"/>
      <c r="PHM160" s="44"/>
      <c r="PHN160" s="44"/>
      <c r="PHO160" s="44"/>
      <c r="PHP160" s="44"/>
      <c r="PHQ160" s="44"/>
      <c r="PHR160" s="44"/>
      <c r="PHS160" s="44"/>
      <c r="PHT160" s="44"/>
      <c r="PHU160" s="44"/>
      <c r="PHV160" s="44"/>
      <c r="PHW160" s="44"/>
      <c r="PHX160" s="44"/>
      <c r="PHY160" s="44"/>
      <c r="PHZ160" s="44"/>
      <c r="PIA160" s="44"/>
      <c r="PIB160" s="44"/>
      <c r="PIC160" s="44"/>
      <c r="PID160" s="44"/>
      <c r="PIE160" s="44"/>
      <c r="PIF160" s="44"/>
      <c r="PIG160" s="44"/>
      <c r="PIH160" s="44"/>
      <c r="PII160" s="44"/>
      <c r="PIJ160" s="44"/>
      <c r="PIK160" s="44"/>
      <c r="PIL160" s="44"/>
      <c r="PIM160" s="44"/>
      <c r="PIN160" s="44"/>
      <c r="PIO160" s="44"/>
      <c r="PIP160" s="44"/>
      <c r="PIQ160" s="44"/>
      <c r="PIR160" s="44"/>
      <c r="PIS160" s="44"/>
      <c r="PIT160" s="44"/>
      <c r="PIU160" s="44"/>
      <c r="PIV160" s="44"/>
      <c r="PIW160" s="44"/>
      <c r="PIX160" s="44"/>
      <c r="PIY160" s="44"/>
      <c r="PIZ160" s="44"/>
      <c r="PJA160" s="44"/>
      <c r="PJB160" s="44"/>
      <c r="PJC160" s="44"/>
      <c r="PJD160" s="44"/>
      <c r="PJE160" s="44"/>
      <c r="PJF160" s="44"/>
      <c r="PJG160" s="44"/>
      <c r="PJH160" s="44"/>
      <c r="PJI160" s="44"/>
      <c r="PJJ160" s="44"/>
      <c r="PJK160" s="44"/>
      <c r="PJL160" s="44"/>
      <c r="PJM160" s="44"/>
      <c r="PJN160" s="44"/>
      <c r="PJO160" s="44"/>
      <c r="PJP160" s="44"/>
      <c r="PJQ160" s="44"/>
      <c r="PJR160" s="44"/>
      <c r="PJS160" s="44"/>
      <c r="PJT160" s="44"/>
      <c r="PJU160" s="44"/>
      <c r="PJV160" s="44"/>
      <c r="PJW160" s="44"/>
      <c r="PJX160" s="44"/>
      <c r="PJY160" s="44"/>
      <c r="PJZ160" s="44"/>
      <c r="PKA160" s="44"/>
      <c r="PKB160" s="44"/>
      <c r="PKC160" s="44"/>
      <c r="PKD160" s="44"/>
      <c r="PKE160" s="44"/>
      <c r="PKF160" s="44"/>
      <c r="PKG160" s="44"/>
      <c r="PKH160" s="44"/>
      <c r="PKI160" s="44"/>
      <c r="PKJ160" s="44"/>
      <c r="PKK160" s="44"/>
      <c r="PKL160" s="44"/>
      <c r="PKM160" s="44"/>
      <c r="PKN160" s="44"/>
      <c r="PKO160" s="44"/>
      <c r="PKP160" s="44"/>
      <c r="PKQ160" s="44"/>
      <c r="PKR160" s="44"/>
      <c r="PKS160" s="44"/>
      <c r="PKT160" s="44"/>
      <c r="PKU160" s="44"/>
      <c r="PKV160" s="44"/>
      <c r="PKW160" s="44"/>
      <c r="PKX160" s="44"/>
      <c r="PKY160" s="44"/>
      <c r="PKZ160" s="44"/>
      <c r="PLA160" s="44"/>
      <c r="PLB160" s="44"/>
      <c r="PLC160" s="44"/>
      <c r="PLD160" s="44"/>
      <c r="PLE160" s="44"/>
      <c r="PLF160" s="44"/>
      <c r="PLG160" s="44"/>
      <c r="PLH160" s="44"/>
      <c r="PLI160" s="44"/>
      <c r="PLJ160" s="44"/>
      <c r="PLK160" s="44"/>
      <c r="PLL160" s="44"/>
      <c r="PLM160" s="44"/>
      <c r="PLN160" s="44"/>
      <c r="PLO160" s="44"/>
      <c r="PLP160" s="44"/>
      <c r="PLQ160" s="44"/>
      <c r="PLR160" s="44"/>
      <c r="PLS160" s="44"/>
      <c r="PLT160" s="44"/>
      <c r="PLU160" s="44"/>
      <c r="PLV160" s="44"/>
      <c r="PLW160" s="44"/>
      <c r="PLX160" s="44"/>
      <c r="PLY160" s="44"/>
      <c r="PLZ160" s="44"/>
      <c r="PMA160" s="44"/>
      <c r="PMB160" s="44"/>
      <c r="PMC160" s="44"/>
      <c r="PMD160" s="44"/>
      <c r="PME160" s="44"/>
      <c r="PMF160" s="44"/>
      <c r="PMG160" s="44"/>
      <c r="PMH160" s="44"/>
      <c r="PMI160" s="44"/>
      <c r="PMJ160" s="44"/>
      <c r="PMK160" s="44"/>
      <c r="PML160" s="44"/>
      <c r="PMM160" s="44"/>
      <c r="PMN160" s="44"/>
      <c r="PMO160" s="44"/>
      <c r="PMP160" s="44"/>
      <c r="PMQ160" s="44"/>
      <c r="PMR160" s="44"/>
      <c r="PMS160" s="44"/>
      <c r="PMT160" s="44"/>
      <c r="PMU160" s="44"/>
      <c r="PMV160" s="44"/>
      <c r="PMW160" s="44"/>
      <c r="PMX160" s="44"/>
      <c r="PMY160" s="44"/>
      <c r="PMZ160" s="44"/>
      <c r="PNA160" s="44"/>
      <c r="PNB160" s="44"/>
      <c r="PNC160" s="44"/>
      <c r="PND160" s="44"/>
      <c r="PNE160" s="44"/>
      <c r="PNF160" s="44"/>
      <c r="PNG160" s="44"/>
      <c r="PNH160" s="44"/>
      <c r="PNI160" s="44"/>
      <c r="PNJ160" s="44"/>
      <c r="PNK160" s="44"/>
      <c r="PNL160" s="44"/>
      <c r="PNM160" s="44"/>
      <c r="PNN160" s="44"/>
      <c r="PNO160" s="44"/>
      <c r="PNP160" s="44"/>
      <c r="PNQ160" s="44"/>
      <c r="PNR160" s="44"/>
      <c r="PNS160" s="44"/>
      <c r="PNT160" s="44"/>
      <c r="PNU160" s="44"/>
      <c r="PNV160" s="44"/>
      <c r="PNW160" s="44"/>
      <c r="PNX160" s="44"/>
      <c r="PNY160" s="44"/>
      <c r="PNZ160" s="44"/>
      <c r="POA160" s="44"/>
      <c r="POB160" s="44"/>
      <c r="POC160" s="44"/>
      <c r="POD160" s="44"/>
      <c r="POE160" s="44"/>
      <c r="POF160" s="44"/>
      <c r="POG160" s="44"/>
      <c r="POH160" s="44"/>
      <c r="POI160" s="44"/>
      <c r="POJ160" s="44"/>
      <c r="POK160" s="44"/>
      <c r="POL160" s="44"/>
      <c r="POM160" s="44"/>
      <c r="PON160" s="44"/>
      <c r="POO160" s="44"/>
      <c r="POP160" s="44"/>
      <c r="POQ160" s="44"/>
      <c r="POR160" s="44"/>
      <c r="POS160" s="44"/>
      <c r="POT160" s="44"/>
      <c r="POU160" s="44"/>
      <c r="POV160" s="44"/>
      <c r="POW160" s="44"/>
      <c r="POX160" s="44"/>
      <c r="POY160" s="44"/>
      <c r="POZ160" s="44"/>
      <c r="PPA160" s="44"/>
      <c r="PPB160" s="44"/>
      <c r="PPC160" s="44"/>
      <c r="PPD160" s="44"/>
      <c r="PPE160" s="44"/>
      <c r="PPF160" s="44"/>
      <c r="PPG160" s="44"/>
      <c r="PPH160" s="44"/>
      <c r="PPI160" s="44"/>
      <c r="PPJ160" s="44"/>
      <c r="PPK160" s="44"/>
      <c r="PPL160" s="44"/>
      <c r="PPM160" s="44"/>
      <c r="PPN160" s="44"/>
      <c r="PPO160" s="44"/>
      <c r="PPP160" s="44"/>
      <c r="PPQ160" s="44"/>
      <c r="PPR160" s="44"/>
      <c r="PPS160" s="44"/>
      <c r="PPT160" s="44"/>
      <c r="PPU160" s="44"/>
      <c r="PQB160" s="44"/>
      <c r="PQC160" s="44"/>
      <c r="PQD160" s="44"/>
      <c r="PQE160" s="44"/>
      <c r="PQF160" s="44"/>
      <c r="PQG160" s="44"/>
      <c r="PQH160" s="44"/>
      <c r="PQI160" s="44"/>
      <c r="PQJ160" s="44"/>
      <c r="PQK160" s="44"/>
      <c r="PQL160" s="44"/>
      <c r="PQM160" s="44"/>
      <c r="PQN160" s="44"/>
      <c r="PQO160" s="44"/>
      <c r="PQP160" s="44"/>
      <c r="PQQ160" s="44"/>
      <c r="PQR160" s="44"/>
      <c r="PQS160" s="44"/>
      <c r="PQT160" s="44"/>
      <c r="PQU160" s="44"/>
      <c r="PQV160" s="44"/>
      <c r="PQW160" s="44"/>
      <c r="PQX160" s="44"/>
      <c r="PQY160" s="44"/>
      <c r="PQZ160" s="44"/>
      <c r="PRA160" s="44"/>
      <c r="PRB160" s="44"/>
      <c r="PRC160" s="44"/>
      <c r="PRD160" s="44"/>
      <c r="PRE160" s="44"/>
      <c r="PRF160" s="44"/>
      <c r="PRG160" s="44"/>
      <c r="PRH160" s="44"/>
      <c r="PRI160" s="44"/>
      <c r="PRJ160" s="44"/>
      <c r="PRK160" s="44"/>
      <c r="PRL160" s="44"/>
      <c r="PRM160" s="44"/>
      <c r="PRN160" s="44"/>
      <c r="PRO160" s="44"/>
      <c r="PRP160" s="44"/>
      <c r="PRQ160" s="44"/>
      <c r="PRR160" s="44"/>
      <c r="PRS160" s="44"/>
      <c r="PRT160" s="44"/>
      <c r="PRU160" s="44"/>
      <c r="PRV160" s="44"/>
      <c r="PRW160" s="44"/>
      <c r="PRX160" s="44"/>
      <c r="PRY160" s="44"/>
      <c r="PRZ160" s="44"/>
      <c r="PSA160" s="44"/>
      <c r="PSB160" s="44"/>
      <c r="PSC160" s="44"/>
      <c r="PSD160" s="44"/>
      <c r="PSE160" s="44"/>
      <c r="PSF160" s="44"/>
      <c r="PSG160" s="44"/>
      <c r="PSH160" s="44"/>
      <c r="PSI160" s="44"/>
      <c r="PSJ160" s="44"/>
      <c r="PSK160" s="44"/>
      <c r="PSL160" s="44"/>
      <c r="PSM160" s="44"/>
      <c r="PSN160" s="44"/>
      <c r="PSO160" s="44"/>
      <c r="PSP160" s="44"/>
      <c r="PSQ160" s="44"/>
      <c r="PSR160" s="44"/>
      <c r="PSS160" s="44"/>
      <c r="PST160" s="44"/>
      <c r="PSU160" s="44"/>
      <c r="PSV160" s="44"/>
      <c r="PSW160" s="44"/>
      <c r="PSX160" s="44"/>
      <c r="PSY160" s="44"/>
      <c r="PSZ160" s="44"/>
      <c r="PTA160" s="44"/>
      <c r="PTB160" s="44"/>
      <c r="PTC160" s="44"/>
      <c r="PTD160" s="44"/>
      <c r="PTE160" s="44"/>
      <c r="PTF160" s="44"/>
      <c r="PTG160" s="44"/>
      <c r="PTH160" s="44"/>
      <c r="PTI160" s="44"/>
      <c r="PTJ160" s="44"/>
      <c r="PTK160" s="44"/>
      <c r="PTL160" s="44"/>
      <c r="PTM160" s="44"/>
      <c r="PTN160" s="44"/>
      <c r="PTO160" s="44"/>
      <c r="PTP160" s="44"/>
      <c r="PTQ160" s="44"/>
      <c r="PTR160" s="44"/>
      <c r="PTS160" s="44"/>
      <c r="PTT160" s="44"/>
      <c r="PTU160" s="44"/>
      <c r="PTV160" s="44"/>
      <c r="PTW160" s="44"/>
      <c r="PTX160" s="44"/>
      <c r="PTY160" s="44"/>
      <c r="PTZ160" s="44"/>
      <c r="PUA160" s="44"/>
      <c r="PUB160" s="44"/>
      <c r="PUC160" s="44"/>
      <c r="PUD160" s="44"/>
      <c r="PUE160" s="44"/>
      <c r="PUF160" s="44"/>
      <c r="PUG160" s="44"/>
      <c r="PUH160" s="44"/>
      <c r="PUI160" s="44"/>
      <c r="PUJ160" s="44"/>
      <c r="PUK160" s="44"/>
      <c r="PUL160" s="44"/>
      <c r="PUM160" s="44"/>
      <c r="PUN160" s="44"/>
      <c r="PUO160" s="44"/>
      <c r="PUP160" s="44"/>
      <c r="PUQ160" s="44"/>
      <c r="PUR160" s="44"/>
      <c r="PUS160" s="44"/>
      <c r="PUT160" s="44"/>
      <c r="PUU160" s="44"/>
      <c r="PUV160" s="44"/>
      <c r="PUW160" s="44"/>
      <c r="PUX160" s="44"/>
      <c r="PUY160" s="44"/>
      <c r="PUZ160" s="44"/>
      <c r="PVA160" s="44"/>
      <c r="PVB160" s="44"/>
      <c r="PVC160" s="44"/>
      <c r="PVD160" s="44"/>
      <c r="PVE160" s="44"/>
      <c r="PVF160" s="44"/>
      <c r="PVG160" s="44"/>
      <c r="PVH160" s="44"/>
      <c r="PVI160" s="44"/>
      <c r="PVJ160" s="44"/>
      <c r="PVK160" s="44"/>
      <c r="PVL160" s="44"/>
      <c r="PVM160" s="44"/>
      <c r="PVN160" s="44"/>
      <c r="PVO160" s="44"/>
      <c r="PVP160" s="44"/>
      <c r="PVQ160" s="44"/>
      <c r="PVR160" s="44"/>
      <c r="PVS160" s="44"/>
      <c r="PVT160" s="44"/>
      <c r="PVU160" s="44"/>
      <c r="PVV160" s="44"/>
      <c r="PVW160" s="44"/>
      <c r="PVX160" s="44"/>
      <c r="PVY160" s="44"/>
      <c r="PVZ160" s="44"/>
      <c r="PWA160" s="44"/>
      <c r="PWB160" s="44"/>
      <c r="PWC160" s="44"/>
      <c r="PWD160" s="44"/>
      <c r="PWE160" s="44"/>
      <c r="PWF160" s="44"/>
      <c r="PWG160" s="44"/>
      <c r="PWH160" s="44"/>
      <c r="PWI160" s="44"/>
      <c r="PWJ160" s="44"/>
      <c r="PWK160" s="44"/>
      <c r="PWL160" s="44"/>
      <c r="PWM160" s="44"/>
      <c r="PWN160" s="44"/>
      <c r="PWO160" s="44"/>
      <c r="PWP160" s="44"/>
      <c r="PWQ160" s="44"/>
      <c r="PWR160" s="44"/>
      <c r="PWS160" s="44"/>
      <c r="PWT160" s="44"/>
      <c r="PWU160" s="44"/>
      <c r="PWV160" s="44"/>
      <c r="PWW160" s="44"/>
      <c r="PWX160" s="44"/>
      <c r="PWY160" s="44"/>
      <c r="PWZ160" s="44"/>
      <c r="PXA160" s="44"/>
      <c r="PXB160" s="44"/>
      <c r="PXC160" s="44"/>
      <c r="PXD160" s="44"/>
      <c r="PXE160" s="44"/>
      <c r="PXF160" s="44"/>
      <c r="PXG160" s="44"/>
      <c r="PXH160" s="44"/>
      <c r="PXI160" s="44"/>
      <c r="PXJ160" s="44"/>
      <c r="PXK160" s="44"/>
      <c r="PXL160" s="44"/>
      <c r="PXM160" s="44"/>
      <c r="PXN160" s="44"/>
      <c r="PXO160" s="44"/>
      <c r="PXP160" s="44"/>
      <c r="PXQ160" s="44"/>
      <c r="PXR160" s="44"/>
      <c r="PXS160" s="44"/>
      <c r="PXT160" s="44"/>
      <c r="PXU160" s="44"/>
      <c r="PXV160" s="44"/>
      <c r="PXW160" s="44"/>
      <c r="PXX160" s="44"/>
      <c r="PXY160" s="44"/>
      <c r="PXZ160" s="44"/>
      <c r="PYA160" s="44"/>
      <c r="PYB160" s="44"/>
      <c r="PYC160" s="44"/>
      <c r="PYD160" s="44"/>
      <c r="PYE160" s="44"/>
      <c r="PYF160" s="44"/>
      <c r="PYG160" s="44"/>
      <c r="PYH160" s="44"/>
      <c r="PYI160" s="44"/>
      <c r="PYJ160" s="44"/>
      <c r="PYK160" s="44"/>
      <c r="PYL160" s="44"/>
      <c r="PYM160" s="44"/>
      <c r="PYN160" s="44"/>
      <c r="PYO160" s="44"/>
      <c r="PYP160" s="44"/>
      <c r="PYQ160" s="44"/>
      <c r="PYR160" s="44"/>
      <c r="PYS160" s="44"/>
      <c r="PYT160" s="44"/>
      <c r="PYU160" s="44"/>
      <c r="PYV160" s="44"/>
      <c r="PYW160" s="44"/>
      <c r="PYX160" s="44"/>
      <c r="PYY160" s="44"/>
      <c r="PYZ160" s="44"/>
      <c r="PZA160" s="44"/>
      <c r="PZB160" s="44"/>
      <c r="PZC160" s="44"/>
      <c r="PZD160" s="44"/>
      <c r="PZE160" s="44"/>
      <c r="PZF160" s="44"/>
      <c r="PZG160" s="44"/>
      <c r="PZH160" s="44"/>
      <c r="PZI160" s="44"/>
      <c r="PZJ160" s="44"/>
      <c r="PZK160" s="44"/>
      <c r="PZL160" s="44"/>
      <c r="PZM160" s="44"/>
      <c r="PZN160" s="44"/>
      <c r="PZO160" s="44"/>
      <c r="PZP160" s="44"/>
      <c r="PZQ160" s="44"/>
      <c r="PZX160" s="44"/>
      <c r="PZY160" s="44"/>
      <c r="PZZ160" s="44"/>
      <c r="QAA160" s="44"/>
      <c r="QAB160" s="44"/>
      <c r="QAC160" s="44"/>
      <c r="QAD160" s="44"/>
      <c r="QAE160" s="44"/>
      <c r="QAF160" s="44"/>
      <c r="QAG160" s="44"/>
      <c r="QAH160" s="44"/>
      <c r="QAI160" s="44"/>
      <c r="QAJ160" s="44"/>
      <c r="QAK160" s="44"/>
      <c r="QAL160" s="44"/>
      <c r="QAM160" s="44"/>
      <c r="QAN160" s="44"/>
      <c r="QAO160" s="44"/>
      <c r="QAP160" s="44"/>
      <c r="QAQ160" s="44"/>
      <c r="QAR160" s="44"/>
      <c r="QAS160" s="44"/>
      <c r="QAT160" s="44"/>
      <c r="QAU160" s="44"/>
      <c r="QAV160" s="44"/>
      <c r="QAW160" s="44"/>
      <c r="QAX160" s="44"/>
      <c r="QAY160" s="44"/>
      <c r="QAZ160" s="44"/>
      <c r="QBA160" s="44"/>
      <c r="QBB160" s="44"/>
      <c r="QBC160" s="44"/>
      <c r="QBD160" s="44"/>
      <c r="QBE160" s="44"/>
      <c r="QBF160" s="44"/>
      <c r="QBG160" s="44"/>
      <c r="QBH160" s="44"/>
      <c r="QBI160" s="44"/>
      <c r="QBJ160" s="44"/>
      <c r="QBK160" s="44"/>
      <c r="QBL160" s="44"/>
      <c r="QBM160" s="44"/>
      <c r="QBN160" s="44"/>
      <c r="QBO160" s="44"/>
      <c r="QBP160" s="44"/>
      <c r="QBQ160" s="44"/>
      <c r="QBR160" s="44"/>
      <c r="QBS160" s="44"/>
      <c r="QBT160" s="44"/>
      <c r="QBU160" s="44"/>
      <c r="QBV160" s="44"/>
      <c r="QBW160" s="44"/>
      <c r="QBX160" s="44"/>
      <c r="QBY160" s="44"/>
      <c r="QBZ160" s="44"/>
      <c r="QCA160" s="44"/>
      <c r="QCB160" s="44"/>
      <c r="QCC160" s="44"/>
      <c r="QCD160" s="44"/>
      <c r="QCE160" s="44"/>
      <c r="QCF160" s="44"/>
      <c r="QCG160" s="44"/>
      <c r="QCH160" s="44"/>
      <c r="QCI160" s="44"/>
      <c r="QCJ160" s="44"/>
      <c r="QCK160" s="44"/>
      <c r="QCL160" s="44"/>
      <c r="QCM160" s="44"/>
      <c r="QCN160" s="44"/>
      <c r="QCO160" s="44"/>
      <c r="QCP160" s="44"/>
      <c r="QCQ160" s="44"/>
      <c r="QCR160" s="44"/>
      <c r="QCS160" s="44"/>
      <c r="QCT160" s="44"/>
      <c r="QCU160" s="44"/>
      <c r="QCV160" s="44"/>
      <c r="QCW160" s="44"/>
      <c r="QCX160" s="44"/>
      <c r="QCY160" s="44"/>
      <c r="QCZ160" s="44"/>
      <c r="QDA160" s="44"/>
      <c r="QDB160" s="44"/>
      <c r="QDC160" s="44"/>
      <c r="QDD160" s="44"/>
      <c r="QDE160" s="44"/>
      <c r="QDF160" s="44"/>
      <c r="QDG160" s="44"/>
      <c r="QDH160" s="44"/>
      <c r="QDI160" s="44"/>
      <c r="QDJ160" s="44"/>
      <c r="QDK160" s="44"/>
      <c r="QDL160" s="44"/>
      <c r="QDM160" s="44"/>
      <c r="QDN160" s="44"/>
      <c r="QDO160" s="44"/>
      <c r="QDP160" s="44"/>
      <c r="QDQ160" s="44"/>
      <c r="QDR160" s="44"/>
      <c r="QDS160" s="44"/>
      <c r="QDT160" s="44"/>
      <c r="QDU160" s="44"/>
      <c r="QDV160" s="44"/>
      <c r="QDW160" s="44"/>
      <c r="QDX160" s="44"/>
      <c r="QDY160" s="44"/>
      <c r="QDZ160" s="44"/>
      <c r="QEA160" s="44"/>
      <c r="QEB160" s="44"/>
      <c r="QEC160" s="44"/>
      <c r="QED160" s="44"/>
      <c r="QEE160" s="44"/>
      <c r="QEF160" s="44"/>
      <c r="QEG160" s="44"/>
      <c r="QEH160" s="44"/>
      <c r="QEI160" s="44"/>
      <c r="QEJ160" s="44"/>
      <c r="QEK160" s="44"/>
      <c r="QEL160" s="44"/>
      <c r="QEM160" s="44"/>
      <c r="QEN160" s="44"/>
      <c r="QEO160" s="44"/>
      <c r="QEP160" s="44"/>
      <c r="QEQ160" s="44"/>
      <c r="QER160" s="44"/>
      <c r="QES160" s="44"/>
      <c r="QET160" s="44"/>
      <c r="QEU160" s="44"/>
      <c r="QEV160" s="44"/>
      <c r="QEW160" s="44"/>
      <c r="QEX160" s="44"/>
      <c r="QEY160" s="44"/>
      <c r="QEZ160" s="44"/>
      <c r="QFA160" s="44"/>
      <c r="QFB160" s="44"/>
      <c r="QFC160" s="44"/>
      <c r="QFD160" s="44"/>
      <c r="QFE160" s="44"/>
      <c r="QFF160" s="44"/>
      <c r="QFG160" s="44"/>
      <c r="QFH160" s="44"/>
      <c r="QFI160" s="44"/>
      <c r="QFJ160" s="44"/>
      <c r="QFK160" s="44"/>
      <c r="QFL160" s="44"/>
      <c r="QFM160" s="44"/>
      <c r="QFN160" s="44"/>
      <c r="QFO160" s="44"/>
      <c r="QFP160" s="44"/>
      <c r="QFQ160" s="44"/>
      <c r="QFR160" s="44"/>
      <c r="QFS160" s="44"/>
      <c r="QFT160" s="44"/>
      <c r="QFU160" s="44"/>
      <c r="QFV160" s="44"/>
      <c r="QFW160" s="44"/>
      <c r="QFX160" s="44"/>
      <c r="QFY160" s="44"/>
      <c r="QFZ160" s="44"/>
      <c r="QGA160" s="44"/>
      <c r="QGB160" s="44"/>
      <c r="QGC160" s="44"/>
      <c r="QGD160" s="44"/>
      <c r="QGE160" s="44"/>
      <c r="QGF160" s="44"/>
      <c r="QGG160" s="44"/>
      <c r="QGH160" s="44"/>
      <c r="QGI160" s="44"/>
      <c r="QGJ160" s="44"/>
      <c r="QGK160" s="44"/>
      <c r="QGL160" s="44"/>
      <c r="QGM160" s="44"/>
      <c r="QGN160" s="44"/>
      <c r="QGO160" s="44"/>
      <c r="QGP160" s="44"/>
      <c r="QGQ160" s="44"/>
      <c r="QGR160" s="44"/>
      <c r="QGS160" s="44"/>
      <c r="QGT160" s="44"/>
      <c r="QGU160" s="44"/>
      <c r="QGV160" s="44"/>
      <c r="QGW160" s="44"/>
      <c r="QGX160" s="44"/>
      <c r="QGY160" s="44"/>
      <c r="QGZ160" s="44"/>
      <c r="QHA160" s="44"/>
      <c r="QHB160" s="44"/>
      <c r="QHC160" s="44"/>
      <c r="QHD160" s="44"/>
      <c r="QHE160" s="44"/>
      <c r="QHF160" s="44"/>
      <c r="QHG160" s="44"/>
      <c r="QHH160" s="44"/>
      <c r="QHI160" s="44"/>
      <c r="QHJ160" s="44"/>
      <c r="QHK160" s="44"/>
      <c r="QHL160" s="44"/>
      <c r="QHM160" s="44"/>
      <c r="QHN160" s="44"/>
      <c r="QHO160" s="44"/>
      <c r="QHP160" s="44"/>
      <c r="QHQ160" s="44"/>
      <c r="QHR160" s="44"/>
      <c r="QHS160" s="44"/>
      <c r="QHT160" s="44"/>
      <c r="QHU160" s="44"/>
      <c r="QHV160" s="44"/>
      <c r="QHW160" s="44"/>
      <c r="QHX160" s="44"/>
      <c r="QHY160" s="44"/>
      <c r="QHZ160" s="44"/>
      <c r="QIA160" s="44"/>
      <c r="QIB160" s="44"/>
      <c r="QIC160" s="44"/>
      <c r="QID160" s="44"/>
      <c r="QIE160" s="44"/>
      <c r="QIF160" s="44"/>
      <c r="QIG160" s="44"/>
      <c r="QIH160" s="44"/>
      <c r="QII160" s="44"/>
      <c r="QIJ160" s="44"/>
      <c r="QIK160" s="44"/>
      <c r="QIL160" s="44"/>
      <c r="QIM160" s="44"/>
      <c r="QIN160" s="44"/>
      <c r="QIO160" s="44"/>
      <c r="QIP160" s="44"/>
      <c r="QIQ160" s="44"/>
      <c r="QIR160" s="44"/>
      <c r="QIS160" s="44"/>
      <c r="QIT160" s="44"/>
      <c r="QIU160" s="44"/>
      <c r="QIV160" s="44"/>
      <c r="QIW160" s="44"/>
      <c r="QIX160" s="44"/>
      <c r="QIY160" s="44"/>
      <c r="QIZ160" s="44"/>
      <c r="QJA160" s="44"/>
      <c r="QJB160" s="44"/>
      <c r="QJC160" s="44"/>
      <c r="QJD160" s="44"/>
      <c r="QJE160" s="44"/>
      <c r="QJF160" s="44"/>
      <c r="QJG160" s="44"/>
      <c r="QJH160" s="44"/>
      <c r="QJI160" s="44"/>
      <c r="QJJ160" s="44"/>
      <c r="QJK160" s="44"/>
      <c r="QJL160" s="44"/>
      <c r="QJM160" s="44"/>
      <c r="QJT160" s="44"/>
      <c r="QJU160" s="44"/>
      <c r="QJV160" s="44"/>
      <c r="QJW160" s="44"/>
      <c r="QJX160" s="44"/>
      <c r="QJY160" s="44"/>
      <c r="QJZ160" s="44"/>
      <c r="QKA160" s="44"/>
      <c r="QKB160" s="44"/>
      <c r="QKC160" s="44"/>
      <c r="QKD160" s="44"/>
      <c r="QKE160" s="44"/>
      <c r="QKF160" s="44"/>
      <c r="QKG160" s="44"/>
      <c r="QKH160" s="44"/>
      <c r="QKI160" s="44"/>
      <c r="QKJ160" s="44"/>
      <c r="QKK160" s="44"/>
      <c r="QKL160" s="44"/>
      <c r="QKM160" s="44"/>
      <c r="QKN160" s="44"/>
      <c r="QKO160" s="44"/>
      <c r="QKP160" s="44"/>
      <c r="QKQ160" s="44"/>
      <c r="QKR160" s="44"/>
      <c r="QKS160" s="44"/>
      <c r="QKT160" s="44"/>
      <c r="QKU160" s="44"/>
      <c r="QKV160" s="44"/>
      <c r="QKW160" s="44"/>
      <c r="QKX160" s="44"/>
      <c r="QKY160" s="44"/>
      <c r="QKZ160" s="44"/>
      <c r="QLA160" s="44"/>
      <c r="QLB160" s="44"/>
      <c r="QLC160" s="44"/>
      <c r="QLD160" s="44"/>
      <c r="QLE160" s="44"/>
      <c r="QLF160" s="44"/>
      <c r="QLG160" s="44"/>
      <c r="QLH160" s="44"/>
      <c r="QLI160" s="44"/>
      <c r="QLJ160" s="44"/>
      <c r="QLK160" s="44"/>
      <c r="QLL160" s="44"/>
      <c r="QLM160" s="44"/>
      <c r="QLN160" s="44"/>
      <c r="QLO160" s="44"/>
      <c r="QLP160" s="44"/>
      <c r="QLQ160" s="44"/>
      <c r="QLR160" s="44"/>
      <c r="QLS160" s="44"/>
      <c r="QLT160" s="44"/>
      <c r="QLU160" s="44"/>
      <c r="QLV160" s="44"/>
      <c r="QLW160" s="44"/>
      <c r="QLX160" s="44"/>
      <c r="QLY160" s="44"/>
      <c r="QLZ160" s="44"/>
      <c r="QMA160" s="44"/>
      <c r="QMB160" s="44"/>
      <c r="QMC160" s="44"/>
      <c r="QMD160" s="44"/>
      <c r="QME160" s="44"/>
      <c r="QMF160" s="44"/>
      <c r="QMG160" s="44"/>
      <c r="QMH160" s="44"/>
      <c r="QMI160" s="44"/>
      <c r="QMJ160" s="44"/>
      <c r="QMK160" s="44"/>
      <c r="QML160" s="44"/>
      <c r="QMM160" s="44"/>
      <c r="QMN160" s="44"/>
      <c r="QMO160" s="44"/>
      <c r="QMP160" s="44"/>
      <c r="QMQ160" s="44"/>
      <c r="QMR160" s="44"/>
      <c r="QMS160" s="44"/>
      <c r="QMT160" s="44"/>
      <c r="QMU160" s="44"/>
      <c r="QMV160" s="44"/>
      <c r="QMW160" s="44"/>
      <c r="QMX160" s="44"/>
      <c r="QMY160" s="44"/>
      <c r="QMZ160" s="44"/>
      <c r="QNA160" s="44"/>
      <c r="QNB160" s="44"/>
      <c r="QNC160" s="44"/>
      <c r="QND160" s="44"/>
      <c r="QNE160" s="44"/>
      <c r="QNF160" s="44"/>
      <c r="QNG160" s="44"/>
      <c r="QNH160" s="44"/>
      <c r="QNI160" s="44"/>
      <c r="QNJ160" s="44"/>
      <c r="QNK160" s="44"/>
      <c r="QNL160" s="44"/>
      <c r="QNM160" s="44"/>
      <c r="QNN160" s="44"/>
      <c r="QNO160" s="44"/>
      <c r="QNP160" s="44"/>
      <c r="QNQ160" s="44"/>
      <c r="QNR160" s="44"/>
      <c r="QNS160" s="44"/>
      <c r="QNT160" s="44"/>
      <c r="QNU160" s="44"/>
      <c r="QNV160" s="44"/>
      <c r="QNW160" s="44"/>
      <c r="QNX160" s="44"/>
      <c r="QNY160" s="44"/>
      <c r="QNZ160" s="44"/>
      <c r="QOA160" s="44"/>
      <c r="QOB160" s="44"/>
      <c r="QOC160" s="44"/>
      <c r="QOD160" s="44"/>
      <c r="QOE160" s="44"/>
      <c r="QOF160" s="44"/>
      <c r="QOG160" s="44"/>
      <c r="QOH160" s="44"/>
      <c r="QOI160" s="44"/>
      <c r="QOJ160" s="44"/>
      <c r="QOK160" s="44"/>
      <c r="QOL160" s="44"/>
      <c r="QOM160" s="44"/>
      <c r="QON160" s="44"/>
      <c r="QOO160" s="44"/>
      <c r="QOP160" s="44"/>
      <c r="QOQ160" s="44"/>
      <c r="QOR160" s="44"/>
      <c r="QOS160" s="44"/>
      <c r="QOT160" s="44"/>
      <c r="QOU160" s="44"/>
      <c r="QOV160" s="44"/>
      <c r="QOW160" s="44"/>
      <c r="QOX160" s="44"/>
      <c r="QOY160" s="44"/>
      <c r="QOZ160" s="44"/>
      <c r="QPA160" s="44"/>
      <c r="QPB160" s="44"/>
      <c r="QPC160" s="44"/>
      <c r="QPD160" s="44"/>
      <c r="QPE160" s="44"/>
      <c r="QPF160" s="44"/>
      <c r="QPG160" s="44"/>
      <c r="QPH160" s="44"/>
      <c r="QPI160" s="44"/>
      <c r="QPJ160" s="44"/>
      <c r="QPK160" s="44"/>
      <c r="QPL160" s="44"/>
      <c r="QPM160" s="44"/>
      <c r="QPN160" s="44"/>
      <c r="QPO160" s="44"/>
      <c r="QPP160" s="44"/>
      <c r="QPQ160" s="44"/>
      <c r="QPR160" s="44"/>
      <c r="QPS160" s="44"/>
      <c r="QPT160" s="44"/>
      <c r="QPU160" s="44"/>
      <c r="QPV160" s="44"/>
      <c r="QPW160" s="44"/>
      <c r="QPX160" s="44"/>
      <c r="QPY160" s="44"/>
      <c r="QPZ160" s="44"/>
      <c r="QQA160" s="44"/>
      <c r="QQB160" s="44"/>
      <c r="QQC160" s="44"/>
      <c r="QQD160" s="44"/>
      <c r="QQE160" s="44"/>
      <c r="QQF160" s="44"/>
      <c r="QQG160" s="44"/>
      <c r="QQH160" s="44"/>
      <c r="QQI160" s="44"/>
      <c r="QQJ160" s="44"/>
      <c r="QQK160" s="44"/>
      <c r="QQL160" s="44"/>
      <c r="QQM160" s="44"/>
      <c r="QQN160" s="44"/>
      <c r="QQO160" s="44"/>
      <c r="QQP160" s="44"/>
      <c r="QQQ160" s="44"/>
      <c r="QQR160" s="44"/>
      <c r="QQS160" s="44"/>
      <c r="QQT160" s="44"/>
      <c r="QQU160" s="44"/>
      <c r="QQV160" s="44"/>
      <c r="QQW160" s="44"/>
      <c r="QQX160" s="44"/>
      <c r="QQY160" s="44"/>
      <c r="QQZ160" s="44"/>
      <c r="QRA160" s="44"/>
      <c r="QRB160" s="44"/>
      <c r="QRC160" s="44"/>
      <c r="QRD160" s="44"/>
      <c r="QRE160" s="44"/>
      <c r="QRF160" s="44"/>
      <c r="QRG160" s="44"/>
      <c r="QRH160" s="44"/>
      <c r="QRI160" s="44"/>
      <c r="QRJ160" s="44"/>
      <c r="QRK160" s="44"/>
      <c r="QRL160" s="44"/>
      <c r="QRM160" s="44"/>
      <c r="QRN160" s="44"/>
      <c r="QRO160" s="44"/>
      <c r="QRP160" s="44"/>
      <c r="QRQ160" s="44"/>
      <c r="QRR160" s="44"/>
      <c r="QRS160" s="44"/>
      <c r="QRT160" s="44"/>
      <c r="QRU160" s="44"/>
      <c r="QRV160" s="44"/>
      <c r="QRW160" s="44"/>
      <c r="QRX160" s="44"/>
      <c r="QRY160" s="44"/>
      <c r="QRZ160" s="44"/>
      <c r="QSA160" s="44"/>
      <c r="QSB160" s="44"/>
      <c r="QSC160" s="44"/>
      <c r="QSD160" s="44"/>
      <c r="QSE160" s="44"/>
      <c r="QSF160" s="44"/>
      <c r="QSG160" s="44"/>
      <c r="QSH160" s="44"/>
      <c r="QSI160" s="44"/>
      <c r="QSJ160" s="44"/>
      <c r="QSK160" s="44"/>
      <c r="QSL160" s="44"/>
      <c r="QSM160" s="44"/>
      <c r="QSN160" s="44"/>
      <c r="QSO160" s="44"/>
      <c r="QSP160" s="44"/>
      <c r="QSQ160" s="44"/>
      <c r="QSR160" s="44"/>
      <c r="QSS160" s="44"/>
      <c r="QST160" s="44"/>
      <c r="QSU160" s="44"/>
      <c r="QSV160" s="44"/>
      <c r="QSW160" s="44"/>
      <c r="QSX160" s="44"/>
      <c r="QSY160" s="44"/>
      <c r="QSZ160" s="44"/>
      <c r="QTA160" s="44"/>
      <c r="QTB160" s="44"/>
      <c r="QTC160" s="44"/>
      <c r="QTD160" s="44"/>
      <c r="QTE160" s="44"/>
      <c r="QTF160" s="44"/>
      <c r="QTG160" s="44"/>
      <c r="QTH160" s="44"/>
      <c r="QTI160" s="44"/>
      <c r="QTP160" s="44"/>
      <c r="QTQ160" s="44"/>
      <c r="QTR160" s="44"/>
      <c r="QTS160" s="44"/>
      <c r="QTT160" s="44"/>
      <c r="QTU160" s="44"/>
      <c r="QTV160" s="44"/>
      <c r="QTW160" s="44"/>
      <c r="QTX160" s="44"/>
      <c r="QTY160" s="44"/>
      <c r="QTZ160" s="44"/>
      <c r="QUA160" s="44"/>
      <c r="QUB160" s="44"/>
      <c r="QUC160" s="44"/>
      <c r="QUD160" s="44"/>
      <c r="QUE160" s="44"/>
      <c r="QUF160" s="44"/>
      <c r="QUG160" s="44"/>
      <c r="QUH160" s="44"/>
      <c r="QUI160" s="44"/>
      <c r="QUJ160" s="44"/>
      <c r="QUK160" s="44"/>
      <c r="QUL160" s="44"/>
      <c r="QUM160" s="44"/>
      <c r="QUN160" s="44"/>
      <c r="QUO160" s="44"/>
      <c r="QUP160" s="44"/>
      <c r="QUQ160" s="44"/>
      <c r="QUR160" s="44"/>
      <c r="QUS160" s="44"/>
      <c r="QUT160" s="44"/>
      <c r="QUU160" s="44"/>
      <c r="QUV160" s="44"/>
      <c r="QUW160" s="44"/>
      <c r="QUX160" s="44"/>
      <c r="QUY160" s="44"/>
      <c r="QUZ160" s="44"/>
      <c r="QVA160" s="44"/>
      <c r="QVB160" s="44"/>
      <c r="QVC160" s="44"/>
      <c r="QVD160" s="44"/>
      <c r="QVE160" s="44"/>
      <c r="QVF160" s="44"/>
      <c r="QVG160" s="44"/>
      <c r="QVH160" s="44"/>
      <c r="QVI160" s="44"/>
      <c r="QVJ160" s="44"/>
      <c r="QVK160" s="44"/>
      <c r="QVL160" s="44"/>
      <c r="QVM160" s="44"/>
      <c r="QVN160" s="44"/>
      <c r="QVO160" s="44"/>
      <c r="QVP160" s="44"/>
      <c r="QVQ160" s="44"/>
      <c r="QVR160" s="44"/>
      <c r="QVS160" s="44"/>
      <c r="QVT160" s="44"/>
      <c r="QVU160" s="44"/>
      <c r="QVV160" s="44"/>
      <c r="QVW160" s="44"/>
      <c r="QVX160" s="44"/>
      <c r="QVY160" s="44"/>
      <c r="QVZ160" s="44"/>
      <c r="QWA160" s="44"/>
      <c r="QWB160" s="44"/>
      <c r="QWC160" s="44"/>
      <c r="QWD160" s="44"/>
      <c r="QWE160" s="44"/>
      <c r="QWF160" s="44"/>
      <c r="QWG160" s="44"/>
      <c r="QWH160" s="44"/>
      <c r="QWI160" s="44"/>
      <c r="QWJ160" s="44"/>
      <c r="QWK160" s="44"/>
      <c r="QWL160" s="44"/>
      <c r="QWM160" s="44"/>
      <c r="QWN160" s="44"/>
      <c r="QWO160" s="44"/>
      <c r="QWP160" s="44"/>
      <c r="QWQ160" s="44"/>
      <c r="QWR160" s="44"/>
      <c r="QWS160" s="44"/>
      <c r="QWT160" s="44"/>
      <c r="QWU160" s="44"/>
      <c r="QWV160" s="44"/>
      <c r="QWW160" s="44"/>
      <c r="QWX160" s="44"/>
      <c r="QWY160" s="44"/>
      <c r="QWZ160" s="44"/>
      <c r="QXA160" s="44"/>
      <c r="QXB160" s="44"/>
      <c r="QXC160" s="44"/>
      <c r="QXD160" s="44"/>
      <c r="QXE160" s="44"/>
      <c r="QXF160" s="44"/>
      <c r="QXG160" s="44"/>
      <c r="QXH160" s="44"/>
      <c r="QXI160" s="44"/>
      <c r="QXJ160" s="44"/>
      <c r="QXK160" s="44"/>
      <c r="QXL160" s="44"/>
      <c r="QXM160" s="44"/>
      <c r="QXN160" s="44"/>
      <c r="QXO160" s="44"/>
      <c r="QXP160" s="44"/>
      <c r="QXQ160" s="44"/>
      <c r="QXR160" s="44"/>
      <c r="QXS160" s="44"/>
      <c r="QXT160" s="44"/>
      <c r="QXU160" s="44"/>
      <c r="QXV160" s="44"/>
      <c r="QXW160" s="44"/>
      <c r="QXX160" s="44"/>
      <c r="QXY160" s="44"/>
      <c r="QXZ160" s="44"/>
      <c r="QYA160" s="44"/>
      <c r="QYB160" s="44"/>
      <c r="QYC160" s="44"/>
      <c r="QYD160" s="44"/>
      <c r="QYE160" s="44"/>
      <c r="QYF160" s="44"/>
      <c r="QYG160" s="44"/>
      <c r="QYH160" s="44"/>
      <c r="QYI160" s="44"/>
      <c r="QYJ160" s="44"/>
      <c r="QYK160" s="44"/>
      <c r="QYL160" s="44"/>
      <c r="QYM160" s="44"/>
      <c r="QYN160" s="44"/>
      <c r="QYO160" s="44"/>
      <c r="QYP160" s="44"/>
      <c r="QYQ160" s="44"/>
      <c r="QYR160" s="44"/>
      <c r="QYS160" s="44"/>
      <c r="QYT160" s="44"/>
      <c r="QYU160" s="44"/>
      <c r="QYV160" s="44"/>
      <c r="QYW160" s="44"/>
      <c r="QYX160" s="44"/>
      <c r="QYY160" s="44"/>
      <c r="QYZ160" s="44"/>
      <c r="QZA160" s="44"/>
      <c r="QZB160" s="44"/>
      <c r="QZC160" s="44"/>
      <c r="QZD160" s="44"/>
      <c r="QZE160" s="44"/>
      <c r="QZF160" s="44"/>
      <c r="QZG160" s="44"/>
      <c r="QZH160" s="44"/>
      <c r="QZI160" s="44"/>
      <c r="QZJ160" s="44"/>
      <c r="QZK160" s="44"/>
      <c r="QZL160" s="44"/>
      <c r="QZM160" s="44"/>
      <c r="QZN160" s="44"/>
      <c r="QZO160" s="44"/>
      <c r="QZP160" s="44"/>
      <c r="QZQ160" s="44"/>
      <c r="QZR160" s="44"/>
      <c r="QZS160" s="44"/>
      <c r="QZT160" s="44"/>
      <c r="QZU160" s="44"/>
      <c r="QZV160" s="44"/>
      <c r="QZW160" s="44"/>
      <c r="QZX160" s="44"/>
      <c r="QZY160" s="44"/>
      <c r="QZZ160" s="44"/>
      <c r="RAA160" s="44"/>
      <c r="RAB160" s="44"/>
      <c r="RAC160" s="44"/>
      <c r="RAD160" s="44"/>
      <c r="RAE160" s="44"/>
      <c r="RAF160" s="44"/>
      <c r="RAG160" s="44"/>
      <c r="RAH160" s="44"/>
      <c r="RAI160" s="44"/>
      <c r="RAJ160" s="44"/>
      <c r="RAK160" s="44"/>
      <c r="RAL160" s="44"/>
      <c r="RAM160" s="44"/>
      <c r="RAN160" s="44"/>
      <c r="RAO160" s="44"/>
      <c r="RAP160" s="44"/>
      <c r="RAQ160" s="44"/>
      <c r="RAR160" s="44"/>
      <c r="RAS160" s="44"/>
      <c r="RAT160" s="44"/>
      <c r="RAU160" s="44"/>
      <c r="RAV160" s="44"/>
      <c r="RAW160" s="44"/>
      <c r="RAX160" s="44"/>
      <c r="RAY160" s="44"/>
      <c r="RAZ160" s="44"/>
      <c r="RBA160" s="44"/>
      <c r="RBB160" s="44"/>
      <c r="RBC160" s="44"/>
      <c r="RBD160" s="44"/>
      <c r="RBE160" s="44"/>
      <c r="RBF160" s="44"/>
      <c r="RBG160" s="44"/>
      <c r="RBH160" s="44"/>
      <c r="RBI160" s="44"/>
      <c r="RBJ160" s="44"/>
      <c r="RBK160" s="44"/>
      <c r="RBL160" s="44"/>
      <c r="RBM160" s="44"/>
      <c r="RBN160" s="44"/>
      <c r="RBO160" s="44"/>
      <c r="RBP160" s="44"/>
      <c r="RBQ160" s="44"/>
      <c r="RBR160" s="44"/>
      <c r="RBS160" s="44"/>
      <c r="RBT160" s="44"/>
      <c r="RBU160" s="44"/>
      <c r="RBV160" s="44"/>
      <c r="RBW160" s="44"/>
      <c r="RBX160" s="44"/>
      <c r="RBY160" s="44"/>
      <c r="RBZ160" s="44"/>
      <c r="RCA160" s="44"/>
      <c r="RCB160" s="44"/>
      <c r="RCC160" s="44"/>
      <c r="RCD160" s="44"/>
      <c r="RCE160" s="44"/>
      <c r="RCF160" s="44"/>
      <c r="RCG160" s="44"/>
      <c r="RCH160" s="44"/>
      <c r="RCI160" s="44"/>
      <c r="RCJ160" s="44"/>
      <c r="RCK160" s="44"/>
      <c r="RCL160" s="44"/>
      <c r="RCM160" s="44"/>
      <c r="RCN160" s="44"/>
      <c r="RCO160" s="44"/>
      <c r="RCP160" s="44"/>
      <c r="RCQ160" s="44"/>
      <c r="RCR160" s="44"/>
      <c r="RCS160" s="44"/>
      <c r="RCT160" s="44"/>
      <c r="RCU160" s="44"/>
      <c r="RCV160" s="44"/>
      <c r="RCW160" s="44"/>
      <c r="RCX160" s="44"/>
      <c r="RCY160" s="44"/>
      <c r="RCZ160" s="44"/>
      <c r="RDA160" s="44"/>
      <c r="RDB160" s="44"/>
      <c r="RDC160" s="44"/>
      <c r="RDD160" s="44"/>
      <c r="RDE160" s="44"/>
      <c r="RDL160" s="44"/>
      <c r="RDM160" s="44"/>
      <c r="RDN160" s="44"/>
      <c r="RDO160" s="44"/>
      <c r="RDP160" s="44"/>
      <c r="RDQ160" s="44"/>
      <c r="RDR160" s="44"/>
      <c r="RDS160" s="44"/>
      <c r="RDT160" s="44"/>
      <c r="RDU160" s="44"/>
      <c r="RDV160" s="44"/>
      <c r="RDW160" s="44"/>
      <c r="RDX160" s="44"/>
      <c r="RDY160" s="44"/>
      <c r="RDZ160" s="44"/>
      <c r="REA160" s="44"/>
      <c r="REB160" s="44"/>
      <c r="REC160" s="44"/>
      <c r="RED160" s="44"/>
      <c r="REE160" s="44"/>
      <c r="REF160" s="44"/>
      <c r="REG160" s="44"/>
      <c r="REH160" s="44"/>
      <c r="REI160" s="44"/>
      <c r="REJ160" s="44"/>
      <c r="REK160" s="44"/>
      <c r="REL160" s="44"/>
      <c r="REM160" s="44"/>
      <c r="REN160" s="44"/>
      <c r="REO160" s="44"/>
      <c r="REP160" s="44"/>
      <c r="REQ160" s="44"/>
      <c r="RER160" s="44"/>
      <c r="RES160" s="44"/>
      <c r="RET160" s="44"/>
      <c r="REU160" s="44"/>
      <c r="REV160" s="44"/>
      <c r="REW160" s="44"/>
      <c r="REX160" s="44"/>
      <c r="REY160" s="44"/>
      <c r="REZ160" s="44"/>
      <c r="RFA160" s="44"/>
      <c r="RFB160" s="44"/>
      <c r="RFC160" s="44"/>
      <c r="RFD160" s="44"/>
      <c r="RFE160" s="44"/>
      <c r="RFF160" s="44"/>
      <c r="RFG160" s="44"/>
      <c r="RFH160" s="44"/>
      <c r="RFI160" s="44"/>
      <c r="RFJ160" s="44"/>
      <c r="RFK160" s="44"/>
      <c r="RFL160" s="44"/>
      <c r="RFM160" s="44"/>
      <c r="RFN160" s="44"/>
      <c r="RFO160" s="44"/>
      <c r="RFP160" s="44"/>
      <c r="RFQ160" s="44"/>
      <c r="RFR160" s="44"/>
      <c r="RFS160" s="44"/>
      <c r="RFT160" s="44"/>
      <c r="RFU160" s="44"/>
      <c r="RFV160" s="44"/>
      <c r="RFW160" s="44"/>
      <c r="RFX160" s="44"/>
      <c r="RFY160" s="44"/>
      <c r="RFZ160" s="44"/>
      <c r="RGA160" s="44"/>
      <c r="RGB160" s="44"/>
      <c r="RGC160" s="44"/>
      <c r="RGD160" s="44"/>
      <c r="RGE160" s="44"/>
      <c r="RGF160" s="44"/>
      <c r="RGG160" s="44"/>
      <c r="RGH160" s="44"/>
      <c r="RGI160" s="44"/>
      <c r="RGJ160" s="44"/>
      <c r="RGK160" s="44"/>
      <c r="RGL160" s="44"/>
      <c r="RGM160" s="44"/>
      <c r="RGN160" s="44"/>
      <c r="RGO160" s="44"/>
      <c r="RGP160" s="44"/>
      <c r="RGQ160" s="44"/>
      <c r="RGR160" s="44"/>
      <c r="RGS160" s="44"/>
      <c r="RGT160" s="44"/>
      <c r="RGU160" s="44"/>
      <c r="RGV160" s="44"/>
      <c r="RGW160" s="44"/>
      <c r="RGX160" s="44"/>
      <c r="RGY160" s="44"/>
      <c r="RGZ160" s="44"/>
      <c r="RHA160" s="44"/>
      <c r="RHB160" s="44"/>
      <c r="RHC160" s="44"/>
      <c r="RHD160" s="44"/>
      <c r="RHE160" s="44"/>
      <c r="RHF160" s="44"/>
      <c r="RHG160" s="44"/>
      <c r="RHH160" s="44"/>
      <c r="RHI160" s="44"/>
      <c r="RHJ160" s="44"/>
      <c r="RHK160" s="44"/>
      <c r="RHL160" s="44"/>
      <c r="RHM160" s="44"/>
      <c r="RHN160" s="44"/>
      <c r="RHO160" s="44"/>
      <c r="RHP160" s="44"/>
      <c r="RHQ160" s="44"/>
      <c r="RHR160" s="44"/>
      <c r="RHS160" s="44"/>
      <c r="RHT160" s="44"/>
      <c r="RHU160" s="44"/>
      <c r="RHV160" s="44"/>
      <c r="RHW160" s="44"/>
      <c r="RHX160" s="44"/>
      <c r="RHY160" s="44"/>
      <c r="RHZ160" s="44"/>
      <c r="RIA160" s="44"/>
      <c r="RIB160" s="44"/>
      <c r="RIC160" s="44"/>
      <c r="RID160" s="44"/>
      <c r="RIE160" s="44"/>
      <c r="RIF160" s="44"/>
      <c r="RIG160" s="44"/>
      <c r="RIH160" s="44"/>
      <c r="RII160" s="44"/>
      <c r="RIJ160" s="44"/>
      <c r="RIK160" s="44"/>
      <c r="RIL160" s="44"/>
      <c r="RIM160" s="44"/>
      <c r="RIN160" s="44"/>
      <c r="RIO160" s="44"/>
      <c r="RIP160" s="44"/>
      <c r="RIQ160" s="44"/>
      <c r="RIR160" s="44"/>
      <c r="RIS160" s="44"/>
      <c r="RIT160" s="44"/>
      <c r="RIU160" s="44"/>
      <c r="RIV160" s="44"/>
      <c r="RIW160" s="44"/>
      <c r="RIX160" s="44"/>
      <c r="RIY160" s="44"/>
      <c r="RIZ160" s="44"/>
      <c r="RJA160" s="44"/>
      <c r="RJB160" s="44"/>
      <c r="RJC160" s="44"/>
      <c r="RJD160" s="44"/>
      <c r="RJE160" s="44"/>
      <c r="RJF160" s="44"/>
      <c r="RJG160" s="44"/>
      <c r="RJH160" s="44"/>
      <c r="RJI160" s="44"/>
      <c r="RJJ160" s="44"/>
      <c r="RJK160" s="44"/>
      <c r="RJL160" s="44"/>
      <c r="RJM160" s="44"/>
      <c r="RJN160" s="44"/>
      <c r="RJO160" s="44"/>
      <c r="RJP160" s="44"/>
      <c r="RJQ160" s="44"/>
      <c r="RJR160" s="44"/>
      <c r="RJS160" s="44"/>
      <c r="RJT160" s="44"/>
      <c r="RJU160" s="44"/>
      <c r="RJV160" s="44"/>
      <c r="RJW160" s="44"/>
      <c r="RJX160" s="44"/>
      <c r="RJY160" s="44"/>
      <c r="RJZ160" s="44"/>
      <c r="RKA160" s="44"/>
      <c r="RKB160" s="44"/>
      <c r="RKC160" s="44"/>
      <c r="RKD160" s="44"/>
      <c r="RKE160" s="44"/>
      <c r="RKF160" s="44"/>
      <c r="RKG160" s="44"/>
      <c r="RKH160" s="44"/>
      <c r="RKI160" s="44"/>
      <c r="RKJ160" s="44"/>
      <c r="RKK160" s="44"/>
      <c r="RKL160" s="44"/>
      <c r="RKM160" s="44"/>
      <c r="RKN160" s="44"/>
      <c r="RKO160" s="44"/>
      <c r="RKP160" s="44"/>
      <c r="RKQ160" s="44"/>
      <c r="RKR160" s="44"/>
      <c r="RKS160" s="44"/>
      <c r="RKT160" s="44"/>
      <c r="RKU160" s="44"/>
      <c r="RKV160" s="44"/>
      <c r="RKW160" s="44"/>
      <c r="RKX160" s="44"/>
      <c r="RKY160" s="44"/>
      <c r="RKZ160" s="44"/>
      <c r="RLA160" s="44"/>
      <c r="RLB160" s="44"/>
      <c r="RLC160" s="44"/>
      <c r="RLD160" s="44"/>
      <c r="RLE160" s="44"/>
      <c r="RLF160" s="44"/>
      <c r="RLG160" s="44"/>
      <c r="RLH160" s="44"/>
      <c r="RLI160" s="44"/>
      <c r="RLJ160" s="44"/>
      <c r="RLK160" s="44"/>
      <c r="RLL160" s="44"/>
      <c r="RLM160" s="44"/>
      <c r="RLN160" s="44"/>
      <c r="RLO160" s="44"/>
      <c r="RLP160" s="44"/>
      <c r="RLQ160" s="44"/>
      <c r="RLR160" s="44"/>
      <c r="RLS160" s="44"/>
      <c r="RLT160" s="44"/>
      <c r="RLU160" s="44"/>
      <c r="RLV160" s="44"/>
      <c r="RLW160" s="44"/>
      <c r="RLX160" s="44"/>
      <c r="RLY160" s="44"/>
      <c r="RLZ160" s="44"/>
      <c r="RMA160" s="44"/>
      <c r="RMB160" s="44"/>
      <c r="RMC160" s="44"/>
      <c r="RMD160" s="44"/>
      <c r="RME160" s="44"/>
      <c r="RMF160" s="44"/>
      <c r="RMG160" s="44"/>
      <c r="RMH160" s="44"/>
      <c r="RMI160" s="44"/>
      <c r="RMJ160" s="44"/>
      <c r="RMK160" s="44"/>
      <c r="RML160" s="44"/>
      <c r="RMM160" s="44"/>
      <c r="RMN160" s="44"/>
      <c r="RMO160" s="44"/>
      <c r="RMP160" s="44"/>
      <c r="RMQ160" s="44"/>
      <c r="RMR160" s="44"/>
      <c r="RMS160" s="44"/>
      <c r="RMT160" s="44"/>
      <c r="RMU160" s="44"/>
      <c r="RMV160" s="44"/>
      <c r="RMW160" s="44"/>
      <c r="RMX160" s="44"/>
      <c r="RMY160" s="44"/>
      <c r="RMZ160" s="44"/>
      <c r="RNA160" s="44"/>
      <c r="RNH160" s="44"/>
      <c r="RNI160" s="44"/>
      <c r="RNJ160" s="44"/>
      <c r="RNK160" s="44"/>
      <c r="RNL160" s="44"/>
      <c r="RNM160" s="44"/>
      <c r="RNN160" s="44"/>
      <c r="RNO160" s="44"/>
      <c r="RNP160" s="44"/>
      <c r="RNQ160" s="44"/>
      <c r="RNR160" s="44"/>
      <c r="RNS160" s="44"/>
      <c r="RNT160" s="44"/>
      <c r="RNU160" s="44"/>
      <c r="RNV160" s="44"/>
      <c r="RNW160" s="44"/>
      <c r="RNX160" s="44"/>
      <c r="RNY160" s="44"/>
      <c r="RNZ160" s="44"/>
      <c r="ROA160" s="44"/>
      <c r="ROB160" s="44"/>
      <c r="ROC160" s="44"/>
      <c r="ROD160" s="44"/>
      <c r="ROE160" s="44"/>
      <c r="ROF160" s="44"/>
      <c r="ROG160" s="44"/>
      <c r="ROH160" s="44"/>
      <c r="ROI160" s="44"/>
      <c r="ROJ160" s="44"/>
      <c r="ROK160" s="44"/>
      <c r="ROL160" s="44"/>
      <c r="ROM160" s="44"/>
      <c r="RON160" s="44"/>
      <c r="ROO160" s="44"/>
      <c r="ROP160" s="44"/>
      <c r="ROQ160" s="44"/>
      <c r="ROR160" s="44"/>
      <c r="ROS160" s="44"/>
      <c r="ROT160" s="44"/>
      <c r="ROU160" s="44"/>
      <c r="ROV160" s="44"/>
      <c r="ROW160" s="44"/>
      <c r="ROX160" s="44"/>
      <c r="ROY160" s="44"/>
      <c r="ROZ160" s="44"/>
      <c r="RPA160" s="44"/>
      <c r="RPB160" s="44"/>
      <c r="RPC160" s="44"/>
      <c r="RPD160" s="44"/>
      <c r="RPE160" s="44"/>
      <c r="RPF160" s="44"/>
      <c r="RPG160" s="44"/>
      <c r="RPH160" s="44"/>
      <c r="RPI160" s="44"/>
      <c r="RPJ160" s="44"/>
      <c r="RPK160" s="44"/>
      <c r="RPL160" s="44"/>
      <c r="RPM160" s="44"/>
      <c r="RPN160" s="44"/>
      <c r="RPO160" s="44"/>
      <c r="RPP160" s="44"/>
      <c r="RPQ160" s="44"/>
      <c r="RPR160" s="44"/>
      <c r="RPS160" s="44"/>
      <c r="RPT160" s="44"/>
      <c r="RPU160" s="44"/>
      <c r="RPV160" s="44"/>
      <c r="RPW160" s="44"/>
      <c r="RPX160" s="44"/>
      <c r="RPY160" s="44"/>
      <c r="RPZ160" s="44"/>
      <c r="RQA160" s="44"/>
      <c r="RQB160" s="44"/>
      <c r="RQC160" s="44"/>
      <c r="RQD160" s="44"/>
      <c r="RQE160" s="44"/>
      <c r="RQF160" s="44"/>
      <c r="RQG160" s="44"/>
      <c r="RQH160" s="44"/>
      <c r="RQI160" s="44"/>
      <c r="RQJ160" s="44"/>
      <c r="RQK160" s="44"/>
      <c r="RQL160" s="44"/>
      <c r="RQM160" s="44"/>
      <c r="RQN160" s="44"/>
      <c r="RQO160" s="44"/>
      <c r="RQP160" s="44"/>
      <c r="RQQ160" s="44"/>
      <c r="RQR160" s="44"/>
      <c r="RQS160" s="44"/>
      <c r="RQT160" s="44"/>
      <c r="RQU160" s="44"/>
      <c r="RQV160" s="44"/>
      <c r="RQW160" s="44"/>
      <c r="RQX160" s="44"/>
      <c r="RQY160" s="44"/>
      <c r="RQZ160" s="44"/>
      <c r="RRA160" s="44"/>
      <c r="RRB160" s="44"/>
      <c r="RRC160" s="44"/>
      <c r="RRD160" s="44"/>
      <c r="RRE160" s="44"/>
      <c r="RRF160" s="44"/>
      <c r="RRG160" s="44"/>
      <c r="RRH160" s="44"/>
      <c r="RRI160" s="44"/>
      <c r="RRJ160" s="44"/>
      <c r="RRK160" s="44"/>
      <c r="RRL160" s="44"/>
      <c r="RRM160" s="44"/>
      <c r="RRN160" s="44"/>
      <c r="RRO160" s="44"/>
      <c r="RRP160" s="44"/>
      <c r="RRQ160" s="44"/>
      <c r="RRR160" s="44"/>
      <c r="RRS160" s="44"/>
      <c r="RRT160" s="44"/>
      <c r="RRU160" s="44"/>
      <c r="RRV160" s="44"/>
      <c r="RRW160" s="44"/>
      <c r="RRX160" s="44"/>
      <c r="RRY160" s="44"/>
      <c r="RRZ160" s="44"/>
      <c r="RSA160" s="44"/>
      <c r="RSB160" s="44"/>
      <c r="RSC160" s="44"/>
      <c r="RSD160" s="44"/>
      <c r="RSE160" s="44"/>
      <c r="RSF160" s="44"/>
      <c r="RSG160" s="44"/>
      <c r="RSH160" s="44"/>
      <c r="RSI160" s="44"/>
      <c r="RSJ160" s="44"/>
      <c r="RSK160" s="44"/>
      <c r="RSL160" s="44"/>
      <c r="RSM160" s="44"/>
      <c r="RSN160" s="44"/>
      <c r="RSO160" s="44"/>
      <c r="RSP160" s="44"/>
      <c r="RSQ160" s="44"/>
      <c r="RSR160" s="44"/>
      <c r="RSS160" s="44"/>
      <c r="RST160" s="44"/>
      <c r="RSU160" s="44"/>
      <c r="RSV160" s="44"/>
      <c r="RSW160" s="44"/>
      <c r="RSX160" s="44"/>
      <c r="RSY160" s="44"/>
      <c r="RSZ160" s="44"/>
      <c r="RTA160" s="44"/>
      <c r="RTB160" s="44"/>
      <c r="RTC160" s="44"/>
      <c r="RTD160" s="44"/>
      <c r="RTE160" s="44"/>
      <c r="RTF160" s="44"/>
      <c r="RTG160" s="44"/>
      <c r="RTH160" s="44"/>
      <c r="RTI160" s="44"/>
      <c r="RTJ160" s="44"/>
      <c r="RTK160" s="44"/>
      <c r="RTL160" s="44"/>
      <c r="RTM160" s="44"/>
      <c r="RTN160" s="44"/>
      <c r="RTO160" s="44"/>
      <c r="RTP160" s="44"/>
      <c r="RTQ160" s="44"/>
      <c r="RTR160" s="44"/>
      <c r="RTS160" s="44"/>
      <c r="RTT160" s="44"/>
      <c r="RTU160" s="44"/>
      <c r="RTV160" s="44"/>
      <c r="RTW160" s="44"/>
      <c r="RTX160" s="44"/>
      <c r="RTY160" s="44"/>
      <c r="RTZ160" s="44"/>
      <c r="RUA160" s="44"/>
      <c r="RUB160" s="44"/>
      <c r="RUC160" s="44"/>
      <c r="RUD160" s="44"/>
      <c r="RUE160" s="44"/>
      <c r="RUF160" s="44"/>
      <c r="RUG160" s="44"/>
      <c r="RUH160" s="44"/>
      <c r="RUI160" s="44"/>
      <c r="RUJ160" s="44"/>
      <c r="RUK160" s="44"/>
      <c r="RUL160" s="44"/>
      <c r="RUM160" s="44"/>
      <c r="RUN160" s="44"/>
      <c r="RUO160" s="44"/>
      <c r="RUP160" s="44"/>
      <c r="RUQ160" s="44"/>
      <c r="RUR160" s="44"/>
      <c r="RUS160" s="44"/>
      <c r="RUT160" s="44"/>
      <c r="RUU160" s="44"/>
      <c r="RUV160" s="44"/>
      <c r="RUW160" s="44"/>
      <c r="RUX160" s="44"/>
      <c r="RUY160" s="44"/>
      <c r="RUZ160" s="44"/>
      <c r="RVA160" s="44"/>
      <c r="RVB160" s="44"/>
      <c r="RVC160" s="44"/>
      <c r="RVD160" s="44"/>
      <c r="RVE160" s="44"/>
      <c r="RVF160" s="44"/>
      <c r="RVG160" s="44"/>
      <c r="RVH160" s="44"/>
      <c r="RVI160" s="44"/>
      <c r="RVJ160" s="44"/>
      <c r="RVK160" s="44"/>
      <c r="RVL160" s="44"/>
      <c r="RVM160" s="44"/>
      <c r="RVN160" s="44"/>
      <c r="RVO160" s="44"/>
      <c r="RVP160" s="44"/>
      <c r="RVQ160" s="44"/>
      <c r="RVR160" s="44"/>
      <c r="RVS160" s="44"/>
      <c r="RVT160" s="44"/>
      <c r="RVU160" s="44"/>
      <c r="RVV160" s="44"/>
      <c r="RVW160" s="44"/>
      <c r="RVX160" s="44"/>
      <c r="RVY160" s="44"/>
      <c r="RVZ160" s="44"/>
      <c r="RWA160" s="44"/>
      <c r="RWB160" s="44"/>
      <c r="RWC160" s="44"/>
      <c r="RWD160" s="44"/>
      <c r="RWE160" s="44"/>
      <c r="RWF160" s="44"/>
      <c r="RWG160" s="44"/>
      <c r="RWH160" s="44"/>
      <c r="RWI160" s="44"/>
      <c r="RWJ160" s="44"/>
      <c r="RWK160" s="44"/>
      <c r="RWL160" s="44"/>
      <c r="RWM160" s="44"/>
      <c r="RWN160" s="44"/>
      <c r="RWO160" s="44"/>
      <c r="RWP160" s="44"/>
      <c r="RWQ160" s="44"/>
      <c r="RWR160" s="44"/>
      <c r="RWS160" s="44"/>
      <c r="RWT160" s="44"/>
      <c r="RWU160" s="44"/>
      <c r="RWV160" s="44"/>
      <c r="RWW160" s="44"/>
      <c r="RXD160" s="44"/>
      <c r="RXE160" s="44"/>
      <c r="RXF160" s="44"/>
      <c r="RXG160" s="44"/>
      <c r="RXH160" s="44"/>
      <c r="RXI160" s="44"/>
      <c r="RXJ160" s="44"/>
      <c r="RXK160" s="44"/>
      <c r="RXL160" s="44"/>
      <c r="RXM160" s="44"/>
      <c r="RXN160" s="44"/>
      <c r="RXO160" s="44"/>
      <c r="RXP160" s="44"/>
      <c r="RXQ160" s="44"/>
      <c r="RXR160" s="44"/>
      <c r="RXS160" s="44"/>
      <c r="RXT160" s="44"/>
      <c r="RXU160" s="44"/>
      <c r="RXV160" s="44"/>
      <c r="RXW160" s="44"/>
      <c r="RXX160" s="44"/>
      <c r="RXY160" s="44"/>
      <c r="RXZ160" s="44"/>
      <c r="RYA160" s="44"/>
      <c r="RYB160" s="44"/>
      <c r="RYC160" s="44"/>
      <c r="RYD160" s="44"/>
      <c r="RYE160" s="44"/>
      <c r="RYF160" s="44"/>
      <c r="RYG160" s="44"/>
      <c r="RYH160" s="44"/>
      <c r="RYI160" s="44"/>
      <c r="RYJ160" s="44"/>
      <c r="RYK160" s="44"/>
      <c r="RYL160" s="44"/>
      <c r="RYM160" s="44"/>
      <c r="RYN160" s="44"/>
      <c r="RYO160" s="44"/>
      <c r="RYP160" s="44"/>
      <c r="RYQ160" s="44"/>
      <c r="RYR160" s="44"/>
      <c r="RYS160" s="44"/>
      <c r="RYT160" s="44"/>
      <c r="RYU160" s="44"/>
      <c r="RYV160" s="44"/>
      <c r="RYW160" s="44"/>
      <c r="RYX160" s="44"/>
      <c r="RYY160" s="44"/>
      <c r="RYZ160" s="44"/>
      <c r="RZA160" s="44"/>
      <c r="RZB160" s="44"/>
      <c r="RZC160" s="44"/>
      <c r="RZD160" s="44"/>
      <c r="RZE160" s="44"/>
      <c r="RZF160" s="44"/>
      <c r="RZG160" s="44"/>
      <c r="RZH160" s="44"/>
      <c r="RZI160" s="44"/>
      <c r="RZJ160" s="44"/>
      <c r="RZK160" s="44"/>
      <c r="RZL160" s="44"/>
      <c r="RZM160" s="44"/>
      <c r="RZN160" s="44"/>
      <c r="RZO160" s="44"/>
      <c r="RZP160" s="44"/>
      <c r="RZQ160" s="44"/>
      <c r="RZR160" s="44"/>
      <c r="RZS160" s="44"/>
      <c r="RZT160" s="44"/>
      <c r="RZU160" s="44"/>
      <c r="RZV160" s="44"/>
      <c r="RZW160" s="44"/>
      <c r="RZX160" s="44"/>
      <c r="RZY160" s="44"/>
      <c r="RZZ160" s="44"/>
      <c r="SAA160" s="44"/>
      <c r="SAB160" s="44"/>
      <c r="SAC160" s="44"/>
      <c r="SAD160" s="44"/>
      <c r="SAE160" s="44"/>
      <c r="SAF160" s="44"/>
      <c r="SAG160" s="44"/>
      <c r="SAH160" s="44"/>
      <c r="SAI160" s="44"/>
      <c r="SAJ160" s="44"/>
      <c r="SAK160" s="44"/>
      <c r="SAL160" s="44"/>
      <c r="SAM160" s="44"/>
      <c r="SAN160" s="44"/>
      <c r="SAO160" s="44"/>
      <c r="SAP160" s="44"/>
      <c r="SAQ160" s="44"/>
      <c r="SAR160" s="44"/>
      <c r="SAS160" s="44"/>
      <c r="SAT160" s="44"/>
      <c r="SAU160" s="44"/>
      <c r="SAV160" s="44"/>
      <c r="SAW160" s="44"/>
      <c r="SAX160" s="44"/>
      <c r="SAY160" s="44"/>
      <c r="SAZ160" s="44"/>
      <c r="SBA160" s="44"/>
      <c r="SBB160" s="44"/>
      <c r="SBC160" s="44"/>
      <c r="SBD160" s="44"/>
      <c r="SBE160" s="44"/>
      <c r="SBF160" s="44"/>
      <c r="SBG160" s="44"/>
      <c r="SBH160" s="44"/>
      <c r="SBI160" s="44"/>
      <c r="SBJ160" s="44"/>
      <c r="SBK160" s="44"/>
      <c r="SBL160" s="44"/>
      <c r="SBM160" s="44"/>
      <c r="SBN160" s="44"/>
      <c r="SBO160" s="44"/>
      <c r="SBP160" s="44"/>
      <c r="SBQ160" s="44"/>
      <c r="SBR160" s="44"/>
      <c r="SBS160" s="44"/>
      <c r="SBT160" s="44"/>
      <c r="SBU160" s="44"/>
      <c r="SBV160" s="44"/>
      <c r="SBW160" s="44"/>
      <c r="SBX160" s="44"/>
      <c r="SBY160" s="44"/>
      <c r="SBZ160" s="44"/>
      <c r="SCA160" s="44"/>
      <c r="SCB160" s="44"/>
      <c r="SCC160" s="44"/>
      <c r="SCD160" s="44"/>
      <c r="SCE160" s="44"/>
      <c r="SCF160" s="44"/>
      <c r="SCG160" s="44"/>
      <c r="SCH160" s="44"/>
      <c r="SCI160" s="44"/>
      <c r="SCJ160" s="44"/>
      <c r="SCK160" s="44"/>
      <c r="SCL160" s="44"/>
      <c r="SCM160" s="44"/>
      <c r="SCN160" s="44"/>
      <c r="SCO160" s="44"/>
      <c r="SCP160" s="44"/>
      <c r="SCQ160" s="44"/>
      <c r="SCR160" s="44"/>
      <c r="SCS160" s="44"/>
      <c r="SCT160" s="44"/>
      <c r="SCU160" s="44"/>
      <c r="SCV160" s="44"/>
      <c r="SCW160" s="44"/>
      <c r="SCX160" s="44"/>
      <c r="SCY160" s="44"/>
      <c r="SCZ160" s="44"/>
      <c r="SDA160" s="44"/>
      <c r="SDB160" s="44"/>
      <c r="SDC160" s="44"/>
      <c r="SDD160" s="44"/>
      <c r="SDE160" s="44"/>
      <c r="SDF160" s="44"/>
      <c r="SDG160" s="44"/>
      <c r="SDH160" s="44"/>
      <c r="SDI160" s="44"/>
      <c r="SDJ160" s="44"/>
      <c r="SDK160" s="44"/>
      <c r="SDL160" s="44"/>
      <c r="SDM160" s="44"/>
      <c r="SDN160" s="44"/>
      <c r="SDO160" s="44"/>
      <c r="SDP160" s="44"/>
      <c r="SDQ160" s="44"/>
      <c r="SDR160" s="44"/>
      <c r="SDS160" s="44"/>
      <c r="SDT160" s="44"/>
      <c r="SDU160" s="44"/>
      <c r="SDV160" s="44"/>
      <c r="SDW160" s="44"/>
      <c r="SDX160" s="44"/>
      <c r="SDY160" s="44"/>
      <c r="SDZ160" s="44"/>
      <c r="SEA160" s="44"/>
      <c r="SEB160" s="44"/>
      <c r="SEC160" s="44"/>
      <c r="SED160" s="44"/>
      <c r="SEE160" s="44"/>
      <c r="SEF160" s="44"/>
      <c r="SEG160" s="44"/>
      <c r="SEH160" s="44"/>
      <c r="SEI160" s="44"/>
      <c r="SEJ160" s="44"/>
      <c r="SEK160" s="44"/>
      <c r="SEL160" s="44"/>
      <c r="SEM160" s="44"/>
      <c r="SEN160" s="44"/>
      <c r="SEO160" s="44"/>
      <c r="SEP160" s="44"/>
      <c r="SEQ160" s="44"/>
      <c r="SER160" s="44"/>
      <c r="SES160" s="44"/>
      <c r="SET160" s="44"/>
      <c r="SEU160" s="44"/>
      <c r="SEV160" s="44"/>
      <c r="SEW160" s="44"/>
      <c r="SEX160" s="44"/>
      <c r="SEY160" s="44"/>
      <c r="SEZ160" s="44"/>
      <c r="SFA160" s="44"/>
      <c r="SFB160" s="44"/>
      <c r="SFC160" s="44"/>
      <c r="SFD160" s="44"/>
      <c r="SFE160" s="44"/>
      <c r="SFF160" s="44"/>
      <c r="SFG160" s="44"/>
      <c r="SFH160" s="44"/>
      <c r="SFI160" s="44"/>
      <c r="SFJ160" s="44"/>
      <c r="SFK160" s="44"/>
      <c r="SFL160" s="44"/>
      <c r="SFM160" s="44"/>
      <c r="SFN160" s="44"/>
      <c r="SFO160" s="44"/>
      <c r="SFP160" s="44"/>
      <c r="SFQ160" s="44"/>
      <c r="SFR160" s="44"/>
      <c r="SFS160" s="44"/>
      <c r="SFT160" s="44"/>
      <c r="SFU160" s="44"/>
      <c r="SFV160" s="44"/>
      <c r="SFW160" s="44"/>
      <c r="SFX160" s="44"/>
      <c r="SFY160" s="44"/>
      <c r="SFZ160" s="44"/>
      <c r="SGA160" s="44"/>
      <c r="SGB160" s="44"/>
      <c r="SGC160" s="44"/>
      <c r="SGD160" s="44"/>
      <c r="SGE160" s="44"/>
      <c r="SGF160" s="44"/>
      <c r="SGG160" s="44"/>
      <c r="SGH160" s="44"/>
      <c r="SGI160" s="44"/>
      <c r="SGJ160" s="44"/>
      <c r="SGK160" s="44"/>
      <c r="SGL160" s="44"/>
      <c r="SGM160" s="44"/>
      <c r="SGN160" s="44"/>
      <c r="SGO160" s="44"/>
      <c r="SGP160" s="44"/>
      <c r="SGQ160" s="44"/>
      <c r="SGR160" s="44"/>
      <c r="SGS160" s="44"/>
      <c r="SGZ160" s="44"/>
      <c r="SHA160" s="44"/>
      <c r="SHB160" s="44"/>
      <c r="SHC160" s="44"/>
      <c r="SHD160" s="44"/>
      <c r="SHE160" s="44"/>
      <c r="SHF160" s="44"/>
      <c r="SHG160" s="44"/>
      <c r="SHH160" s="44"/>
      <c r="SHI160" s="44"/>
      <c r="SHJ160" s="44"/>
      <c r="SHK160" s="44"/>
      <c r="SHL160" s="44"/>
      <c r="SHM160" s="44"/>
      <c r="SHN160" s="44"/>
      <c r="SHO160" s="44"/>
      <c r="SHP160" s="44"/>
      <c r="SHQ160" s="44"/>
      <c r="SHR160" s="44"/>
      <c r="SHS160" s="44"/>
      <c r="SHT160" s="44"/>
      <c r="SHU160" s="44"/>
      <c r="SHV160" s="44"/>
      <c r="SHW160" s="44"/>
      <c r="SHX160" s="44"/>
      <c r="SHY160" s="44"/>
      <c r="SHZ160" s="44"/>
      <c r="SIA160" s="44"/>
      <c r="SIB160" s="44"/>
      <c r="SIC160" s="44"/>
      <c r="SID160" s="44"/>
      <c r="SIE160" s="44"/>
      <c r="SIF160" s="44"/>
      <c r="SIG160" s="44"/>
      <c r="SIH160" s="44"/>
      <c r="SII160" s="44"/>
      <c r="SIJ160" s="44"/>
      <c r="SIK160" s="44"/>
      <c r="SIL160" s="44"/>
      <c r="SIM160" s="44"/>
      <c r="SIN160" s="44"/>
      <c r="SIO160" s="44"/>
      <c r="SIP160" s="44"/>
      <c r="SIQ160" s="44"/>
      <c r="SIR160" s="44"/>
      <c r="SIS160" s="44"/>
      <c r="SIT160" s="44"/>
      <c r="SIU160" s="44"/>
      <c r="SIV160" s="44"/>
      <c r="SIW160" s="44"/>
      <c r="SIX160" s="44"/>
      <c r="SIY160" s="44"/>
      <c r="SIZ160" s="44"/>
      <c r="SJA160" s="44"/>
      <c r="SJB160" s="44"/>
      <c r="SJC160" s="44"/>
      <c r="SJD160" s="44"/>
      <c r="SJE160" s="44"/>
      <c r="SJF160" s="44"/>
      <c r="SJG160" s="44"/>
      <c r="SJH160" s="44"/>
      <c r="SJI160" s="44"/>
      <c r="SJJ160" s="44"/>
      <c r="SJK160" s="44"/>
      <c r="SJL160" s="44"/>
      <c r="SJM160" s="44"/>
      <c r="SJN160" s="44"/>
      <c r="SJO160" s="44"/>
      <c r="SJP160" s="44"/>
      <c r="SJQ160" s="44"/>
      <c r="SJR160" s="44"/>
      <c r="SJS160" s="44"/>
      <c r="SJT160" s="44"/>
      <c r="SJU160" s="44"/>
      <c r="SJV160" s="44"/>
      <c r="SJW160" s="44"/>
      <c r="SJX160" s="44"/>
      <c r="SJY160" s="44"/>
      <c r="SJZ160" s="44"/>
      <c r="SKA160" s="44"/>
      <c r="SKB160" s="44"/>
      <c r="SKC160" s="44"/>
      <c r="SKD160" s="44"/>
      <c r="SKE160" s="44"/>
      <c r="SKF160" s="44"/>
      <c r="SKG160" s="44"/>
      <c r="SKH160" s="44"/>
      <c r="SKI160" s="44"/>
      <c r="SKJ160" s="44"/>
      <c r="SKK160" s="44"/>
      <c r="SKL160" s="44"/>
      <c r="SKM160" s="44"/>
      <c r="SKN160" s="44"/>
      <c r="SKO160" s="44"/>
      <c r="SKP160" s="44"/>
      <c r="SKQ160" s="44"/>
      <c r="SKR160" s="44"/>
      <c r="SKS160" s="44"/>
      <c r="SKT160" s="44"/>
      <c r="SKU160" s="44"/>
      <c r="SKV160" s="44"/>
      <c r="SKW160" s="44"/>
      <c r="SKX160" s="44"/>
      <c r="SKY160" s="44"/>
      <c r="SKZ160" s="44"/>
      <c r="SLA160" s="44"/>
      <c r="SLB160" s="44"/>
      <c r="SLC160" s="44"/>
      <c r="SLD160" s="44"/>
      <c r="SLE160" s="44"/>
      <c r="SLF160" s="44"/>
      <c r="SLG160" s="44"/>
      <c r="SLH160" s="44"/>
      <c r="SLI160" s="44"/>
      <c r="SLJ160" s="44"/>
      <c r="SLK160" s="44"/>
      <c r="SLL160" s="44"/>
      <c r="SLM160" s="44"/>
      <c r="SLN160" s="44"/>
      <c r="SLO160" s="44"/>
      <c r="SLP160" s="44"/>
      <c r="SLQ160" s="44"/>
      <c r="SLR160" s="44"/>
      <c r="SLS160" s="44"/>
      <c r="SLT160" s="44"/>
      <c r="SLU160" s="44"/>
      <c r="SLV160" s="44"/>
      <c r="SLW160" s="44"/>
      <c r="SLX160" s="44"/>
      <c r="SLY160" s="44"/>
      <c r="SLZ160" s="44"/>
      <c r="SMA160" s="44"/>
      <c r="SMB160" s="44"/>
      <c r="SMC160" s="44"/>
      <c r="SMD160" s="44"/>
      <c r="SME160" s="44"/>
      <c r="SMF160" s="44"/>
      <c r="SMG160" s="44"/>
      <c r="SMH160" s="44"/>
      <c r="SMI160" s="44"/>
      <c r="SMJ160" s="44"/>
      <c r="SMK160" s="44"/>
      <c r="SML160" s="44"/>
      <c r="SMM160" s="44"/>
      <c r="SMN160" s="44"/>
      <c r="SMO160" s="44"/>
      <c r="SMP160" s="44"/>
      <c r="SMQ160" s="44"/>
      <c r="SMR160" s="44"/>
      <c r="SMS160" s="44"/>
      <c r="SMT160" s="44"/>
      <c r="SMU160" s="44"/>
      <c r="SMV160" s="44"/>
      <c r="SMW160" s="44"/>
      <c r="SMX160" s="44"/>
      <c r="SMY160" s="44"/>
      <c r="SMZ160" s="44"/>
      <c r="SNA160" s="44"/>
      <c r="SNB160" s="44"/>
      <c r="SNC160" s="44"/>
      <c r="SND160" s="44"/>
      <c r="SNE160" s="44"/>
      <c r="SNF160" s="44"/>
      <c r="SNG160" s="44"/>
      <c r="SNH160" s="44"/>
      <c r="SNI160" s="44"/>
      <c r="SNJ160" s="44"/>
      <c r="SNK160" s="44"/>
      <c r="SNL160" s="44"/>
      <c r="SNM160" s="44"/>
      <c r="SNN160" s="44"/>
      <c r="SNO160" s="44"/>
      <c r="SNP160" s="44"/>
      <c r="SNQ160" s="44"/>
      <c r="SNR160" s="44"/>
      <c r="SNS160" s="44"/>
      <c r="SNT160" s="44"/>
      <c r="SNU160" s="44"/>
      <c r="SNV160" s="44"/>
      <c r="SNW160" s="44"/>
      <c r="SNX160" s="44"/>
      <c r="SNY160" s="44"/>
      <c r="SNZ160" s="44"/>
      <c r="SOA160" s="44"/>
      <c r="SOB160" s="44"/>
      <c r="SOC160" s="44"/>
      <c r="SOD160" s="44"/>
      <c r="SOE160" s="44"/>
      <c r="SOF160" s="44"/>
      <c r="SOG160" s="44"/>
      <c r="SOH160" s="44"/>
      <c r="SOI160" s="44"/>
      <c r="SOJ160" s="44"/>
      <c r="SOK160" s="44"/>
      <c r="SOL160" s="44"/>
      <c r="SOM160" s="44"/>
      <c r="SON160" s="44"/>
      <c r="SOO160" s="44"/>
      <c r="SOP160" s="44"/>
      <c r="SOQ160" s="44"/>
      <c r="SOR160" s="44"/>
      <c r="SOS160" s="44"/>
      <c r="SOT160" s="44"/>
      <c r="SOU160" s="44"/>
      <c r="SOV160" s="44"/>
      <c r="SOW160" s="44"/>
      <c r="SOX160" s="44"/>
      <c r="SOY160" s="44"/>
      <c r="SOZ160" s="44"/>
      <c r="SPA160" s="44"/>
      <c r="SPB160" s="44"/>
      <c r="SPC160" s="44"/>
      <c r="SPD160" s="44"/>
      <c r="SPE160" s="44"/>
      <c r="SPF160" s="44"/>
      <c r="SPG160" s="44"/>
      <c r="SPH160" s="44"/>
      <c r="SPI160" s="44"/>
      <c r="SPJ160" s="44"/>
      <c r="SPK160" s="44"/>
      <c r="SPL160" s="44"/>
      <c r="SPM160" s="44"/>
      <c r="SPN160" s="44"/>
      <c r="SPO160" s="44"/>
      <c r="SPP160" s="44"/>
      <c r="SPQ160" s="44"/>
      <c r="SPR160" s="44"/>
      <c r="SPS160" s="44"/>
      <c r="SPT160" s="44"/>
      <c r="SPU160" s="44"/>
      <c r="SPV160" s="44"/>
      <c r="SPW160" s="44"/>
      <c r="SPX160" s="44"/>
      <c r="SPY160" s="44"/>
      <c r="SPZ160" s="44"/>
      <c r="SQA160" s="44"/>
      <c r="SQB160" s="44"/>
      <c r="SQC160" s="44"/>
      <c r="SQD160" s="44"/>
      <c r="SQE160" s="44"/>
      <c r="SQF160" s="44"/>
      <c r="SQG160" s="44"/>
      <c r="SQH160" s="44"/>
      <c r="SQI160" s="44"/>
      <c r="SQJ160" s="44"/>
      <c r="SQK160" s="44"/>
      <c r="SQL160" s="44"/>
      <c r="SQM160" s="44"/>
      <c r="SQN160" s="44"/>
      <c r="SQO160" s="44"/>
      <c r="SQV160" s="44"/>
      <c r="SQW160" s="44"/>
      <c r="SQX160" s="44"/>
      <c r="SQY160" s="44"/>
      <c r="SQZ160" s="44"/>
      <c r="SRA160" s="44"/>
      <c r="SRB160" s="44"/>
      <c r="SRC160" s="44"/>
      <c r="SRD160" s="44"/>
      <c r="SRE160" s="44"/>
      <c r="SRF160" s="44"/>
      <c r="SRG160" s="44"/>
      <c r="SRH160" s="44"/>
      <c r="SRI160" s="44"/>
      <c r="SRJ160" s="44"/>
      <c r="SRK160" s="44"/>
      <c r="SRL160" s="44"/>
      <c r="SRM160" s="44"/>
      <c r="SRN160" s="44"/>
      <c r="SRO160" s="44"/>
      <c r="SRP160" s="44"/>
      <c r="SRQ160" s="44"/>
      <c r="SRR160" s="44"/>
      <c r="SRS160" s="44"/>
      <c r="SRT160" s="44"/>
      <c r="SRU160" s="44"/>
      <c r="SRV160" s="44"/>
      <c r="SRW160" s="44"/>
      <c r="SRX160" s="44"/>
      <c r="SRY160" s="44"/>
      <c r="SRZ160" s="44"/>
      <c r="SSA160" s="44"/>
      <c r="SSB160" s="44"/>
      <c r="SSC160" s="44"/>
      <c r="SSD160" s="44"/>
      <c r="SSE160" s="44"/>
      <c r="SSF160" s="44"/>
      <c r="SSG160" s="44"/>
      <c r="SSH160" s="44"/>
      <c r="SSI160" s="44"/>
      <c r="SSJ160" s="44"/>
      <c r="SSK160" s="44"/>
      <c r="SSL160" s="44"/>
      <c r="SSM160" s="44"/>
      <c r="SSN160" s="44"/>
      <c r="SSO160" s="44"/>
      <c r="SSP160" s="44"/>
      <c r="SSQ160" s="44"/>
      <c r="SSR160" s="44"/>
      <c r="SSS160" s="44"/>
      <c r="SST160" s="44"/>
      <c r="SSU160" s="44"/>
      <c r="SSV160" s="44"/>
      <c r="SSW160" s="44"/>
      <c r="SSX160" s="44"/>
      <c r="SSY160" s="44"/>
      <c r="SSZ160" s="44"/>
      <c r="STA160" s="44"/>
      <c r="STB160" s="44"/>
      <c r="STC160" s="44"/>
      <c r="STD160" s="44"/>
      <c r="STE160" s="44"/>
      <c r="STF160" s="44"/>
      <c r="STG160" s="44"/>
      <c r="STH160" s="44"/>
      <c r="STI160" s="44"/>
      <c r="STJ160" s="44"/>
      <c r="STK160" s="44"/>
      <c r="STL160" s="44"/>
      <c r="STM160" s="44"/>
      <c r="STN160" s="44"/>
      <c r="STO160" s="44"/>
      <c r="STP160" s="44"/>
      <c r="STQ160" s="44"/>
      <c r="STR160" s="44"/>
      <c r="STS160" s="44"/>
      <c r="STT160" s="44"/>
      <c r="STU160" s="44"/>
      <c r="STV160" s="44"/>
      <c r="STW160" s="44"/>
      <c r="STX160" s="44"/>
      <c r="STY160" s="44"/>
      <c r="STZ160" s="44"/>
      <c r="SUA160" s="44"/>
      <c r="SUB160" s="44"/>
      <c r="SUC160" s="44"/>
      <c r="SUD160" s="44"/>
      <c r="SUE160" s="44"/>
      <c r="SUF160" s="44"/>
      <c r="SUG160" s="44"/>
      <c r="SUH160" s="44"/>
      <c r="SUI160" s="44"/>
      <c r="SUJ160" s="44"/>
      <c r="SUK160" s="44"/>
      <c r="SUL160" s="44"/>
      <c r="SUM160" s="44"/>
      <c r="SUN160" s="44"/>
      <c r="SUO160" s="44"/>
      <c r="SUP160" s="44"/>
      <c r="SUQ160" s="44"/>
      <c r="SUR160" s="44"/>
      <c r="SUS160" s="44"/>
      <c r="SUT160" s="44"/>
      <c r="SUU160" s="44"/>
      <c r="SUV160" s="44"/>
      <c r="SUW160" s="44"/>
      <c r="SUX160" s="44"/>
      <c r="SUY160" s="44"/>
      <c r="SUZ160" s="44"/>
      <c r="SVA160" s="44"/>
      <c r="SVB160" s="44"/>
      <c r="SVC160" s="44"/>
      <c r="SVD160" s="44"/>
      <c r="SVE160" s="44"/>
      <c r="SVF160" s="44"/>
      <c r="SVG160" s="44"/>
      <c r="SVH160" s="44"/>
      <c r="SVI160" s="44"/>
      <c r="SVJ160" s="44"/>
      <c r="SVK160" s="44"/>
      <c r="SVL160" s="44"/>
      <c r="SVM160" s="44"/>
      <c r="SVN160" s="44"/>
      <c r="SVO160" s="44"/>
      <c r="SVP160" s="44"/>
      <c r="SVQ160" s="44"/>
      <c r="SVR160" s="44"/>
      <c r="SVS160" s="44"/>
      <c r="SVT160" s="44"/>
      <c r="SVU160" s="44"/>
      <c r="SVV160" s="44"/>
      <c r="SVW160" s="44"/>
      <c r="SVX160" s="44"/>
      <c r="SVY160" s="44"/>
      <c r="SVZ160" s="44"/>
      <c r="SWA160" s="44"/>
      <c r="SWB160" s="44"/>
      <c r="SWC160" s="44"/>
      <c r="SWD160" s="44"/>
      <c r="SWE160" s="44"/>
      <c r="SWF160" s="44"/>
      <c r="SWG160" s="44"/>
      <c r="SWH160" s="44"/>
      <c r="SWI160" s="44"/>
      <c r="SWJ160" s="44"/>
      <c r="SWK160" s="44"/>
      <c r="SWL160" s="44"/>
      <c r="SWM160" s="44"/>
      <c r="SWN160" s="44"/>
      <c r="SWO160" s="44"/>
      <c r="SWP160" s="44"/>
      <c r="SWQ160" s="44"/>
      <c r="SWR160" s="44"/>
      <c r="SWS160" s="44"/>
      <c r="SWT160" s="44"/>
      <c r="SWU160" s="44"/>
      <c r="SWV160" s="44"/>
      <c r="SWW160" s="44"/>
      <c r="SWX160" s="44"/>
      <c r="SWY160" s="44"/>
      <c r="SWZ160" s="44"/>
      <c r="SXA160" s="44"/>
      <c r="SXB160" s="44"/>
      <c r="SXC160" s="44"/>
      <c r="SXD160" s="44"/>
      <c r="SXE160" s="44"/>
      <c r="SXF160" s="44"/>
      <c r="SXG160" s="44"/>
      <c r="SXH160" s="44"/>
      <c r="SXI160" s="44"/>
      <c r="SXJ160" s="44"/>
      <c r="SXK160" s="44"/>
      <c r="SXL160" s="44"/>
      <c r="SXM160" s="44"/>
      <c r="SXN160" s="44"/>
      <c r="SXO160" s="44"/>
      <c r="SXP160" s="44"/>
      <c r="SXQ160" s="44"/>
      <c r="SXR160" s="44"/>
      <c r="SXS160" s="44"/>
      <c r="SXT160" s="44"/>
      <c r="SXU160" s="44"/>
      <c r="SXV160" s="44"/>
      <c r="SXW160" s="44"/>
      <c r="SXX160" s="44"/>
      <c r="SXY160" s="44"/>
      <c r="SXZ160" s="44"/>
      <c r="SYA160" s="44"/>
      <c r="SYB160" s="44"/>
      <c r="SYC160" s="44"/>
      <c r="SYD160" s="44"/>
      <c r="SYE160" s="44"/>
      <c r="SYF160" s="44"/>
      <c r="SYG160" s="44"/>
      <c r="SYH160" s="44"/>
      <c r="SYI160" s="44"/>
      <c r="SYJ160" s="44"/>
      <c r="SYK160" s="44"/>
      <c r="SYL160" s="44"/>
      <c r="SYM160" s="44"/>
      <c r="SYN160" s="44"/>
      <c r="SYO160" s="44"/>
      <c r="SYP160" s="44"/>
      <c r="SYQ160" s="44"/>
      <c r="SYR160" s="44"/>
      <c r="SYS160" s="44"/>
      <c r="SYT160" s="44"/>
      <c r="SYU160" s="44"/>
      <c r="SYV160" s="44"/>
      <c r="SYW160" s="44"/>
      <c r="SYX160" s="44"/>
      <c r="SYY160" s="44"/>
      <c r="SYZ160" s="44"/>
      <c r="SZA160" s="44"/>
      <c r="SZB160" s="44"/>
      <c r="SZC160" s="44"/>
      <c r="SZD160" s="44"/>
      <c r="SZE160" s="44"/>
      <c r="SZF160" s="44"/>
      <c r="SZG160" s="44"/>
      <c r="SZH160" s="44"/>
      <c r="SZI160" s="44"/>
      <c r="SZJ160" s="44"/>
      <c r="SZK160" s="44"/>
      <c r="SZL160" s="44"/>
      <c r="SZM160" s="44"/>
      <c r="SZN160" s="44"/>
      <c r="SZO160" s="44"/>
      <c r="SZP160" s="44"/>
      <c r="SZQ160" s="44"/>
      <c r="SZR160" s="44"/>
      <c r="SZS160" s="44"/>
      <c r="SZT160" s="44"/>
      <c r="SZU160" s="44"/>
      <c r="SZV160" s="44"/>
      <c r="SZW160" s="44"/>
      <c r="SZX160" s="44"/>
      <c r="SZY160" s="44"/>
      <c r="SZZ160" s="44"/>
      <c r="TAA160" s="44"/>
      <c r="TAB160" s="44"/>
      <c r="TAC160" s="44"/>
      <c r="TAD160" s="44"/>
      <c r="TAE160" s="44"/>
      <c r="TAF160" s="44"/>
      <c r="TAG160" s="44"/>
      <c r="TAH160" s="44"/>
      <c r="TAI160" s="44"/>
      <c r="TAJ160" s="44"/>
      <c r="TAK160" s="44"/>
      <c r="TAR160" s="44"/>
      <c r="TAS160" s="44"/>
      <c r="TAT160" s="44"/>
      <c r="TAU160" s="44"/>
      <c r="TAV160" s="44"/>
      <c r="TAW160" s="44"/>
      <c r="TAX160" s="44"/>
      <c r="TAY160" s="44"/>
      <c r="TAZ160" s="44"/>
      <c r="TBA160" s="44"/>
      <c r="TBB160" s="44"/>
      <c r="TBC160" s="44"/>
      <c r="TBD160" s="44"/>
      <c r="TBE160" s="44"/>
      <c r="TBF160" s="44"/>
      <c r="TBG160" s="44"/>
      <c r="TBH160" s="44"/>
      <c r="TBI160" s="44"/>
      <c r="TBJ160" s="44"/>
      <c r="TBK160" s="44"/>
      <c r="TBL160" s="44"/>
      <c r="TBM160" s="44"/>
      <c r="TBN160" s="44"/>
      <c r="TBO160" s="44"/>
      <c r="TBP160" s="44"/>
      <c r="TBQ160" s="44"/>
      <c r="TBR160" s="44"/>
      <c r="TBS160" s="44"/>
      <c r="TBT160" s="44"/>
      <c r="TBU160" s="44"/>
      <c r="TBV160" s="44"/>
      <c r="TBW160" s="44"/>
      <c r="TBX160" s="44"/>
      <c r="TBY160" s="44"/>
      <c r="TBZ160" s="44"/>
      <c r="TCA160" s="44"/>
      <c r="TCB160" s="44"/>
      <c r="TCC160" s="44"/>
      <c r="TCD160" s="44"/>
      <c r="TCE160" s="44"/>
      <c r="TCF160" s="44"/>
      <c r="TCG160" s="44"/>
      <c r="TCH160" s="44"/>
      <c r="TCI160" s="44"/>
      <c r="TCJ160" s="44"/>
      <c r="TCK160" s="44"/>
      <c r="TCL160" s="44"/>
      <c r="TCM160" s="44"/>
      <c r="TCN160" s="44"/>
      <c r="TCO160" s="44"/>
      <c r="TCP160" s="44"/>
      <c r="TCQ160" s="44"/>
      <c r="TCR160" s="44"/>
      <c r="TCS160" s="44"/>
      <c r="TCT160" s="44"/>
      <c r="TCU160" s="44"/>
      <c r="TCV160" s="44"/>
      <c r="TCW160" s="44"/>
      <c r="TCX160" s="44"/>
      <c r="TCY160" s="44"/>
      <c r="TCZ160" s="44"/>
      <c r="TDA160" s="44"/>
      <c r="TDB160" s="44"/>
      <c r="TDC160" s="44"/>
      <c r="TDD160" s="44"/>
      <c r="TDE160" s="44"/>
      <c r="TDF160" s="44"/>
      <c r="TDG160" s="44"/>
      <c r="TDH160" s="44"/>
      <c r="TDI160" s="44"/>
      <c r="TDJ160" s="44"/>
      <c r="TDK160" s="44"/>
      <c r="TDL160" s="44"/>
      <c r="TDM160" s="44"/>
      <c r="TDN160" s="44"/>
      <c r="TDO160" s="44"/>
      <c r="TDP160" s="44"/>
      <c r="TDQ160" s="44"/>
      <c r="TDR160" s="44"/>
      <c r="TDS160" s="44"/>
      <c r="TDT160" s="44"/>
      <c r="TDU160" s="44"/>
      <c r="TDV160" s="44"/>
      <c r="TDW160" s="44"/>
      <c r="TDX160" s="44"/>
      <c r="TDY160" s="44"/>
      <c r="TDZ160" s="44"/>
      <c r="TEA160" s="44"/>
      <c r="TEB160" s="44"/>
      <c r="TEC160" s="44"/>
      <c r="TED160" s="44"/>
      <c r="TEE160" s="44"/>
      <c r="TEF160" s="44"/>
      <c r="TEG160" s="44"/>
      <c r="TEH160" s="44"/>
      <c r="TEI160" s="44"/>
      <c r="TEJ160" s="44"/>
      <c r="TEK160" s="44"/>
      <c r="TEL160" s="44"/>
      <c r="TEM160" s="44"/>
      <c r="TEN160" s="44"/>
      <c r="TEO160" s="44"/>
      <c r="TEP160" s="44"/>
      <c r="TEQ160" s="44"/>
      <c r="TER160" s="44"/>
      <c r="TES160" s="44"/>
      <c r="TET160" s="44"/>
      <c r="TEU160" s="44"/>
      <c r="TEV160" s="44"/>
      <c r="TEW160" s="44"/>
      <c r="TEX160" s="44"/>
      <c r="TEY160" s="44"/>
      <c r="TEZ160" s="44"/>
      <c r="TFA160" s="44"/>
      <c r="TFB160" s="44"/>
      <c r="TFC160" s="44"/>
      <c r="TFD160" s="44"/>
      <c r="TFE160" s="44"/>
      <c r="TFF160" s="44"/>
      <c r="TFG160" s="44"/>
      <c r="TFH160" s="44"/>
      <c r="TFI160" s="44"/>
      <c r="TFJ160" s="44"/>
      <c r="TFK160" s="44"/>
      <c r="TFL160" s="44"/>
      <c r="TFM160" s="44"/>
      <c r="TFN160" s="44"/>
      <c r="TFO160" s="44"/>
      <c r="TFP160" s="44"/>
      <c r="TFQ160" s="44"/>
      <c r="TFR160" s="44"/>
      <c r="TFS160" s="44"/>
      <c r="TFT160" s="44"/>
      <c r="TFU160" s="44"/>
      <c r="TFV160" s="44"/>
      <c r="TFW160" s="44"/>
      <c r="TFX160" s="44"/>
      <c r="TFY160" s="44"/>
      <c r="TFZ160" s="44"/>
      <c r="TGA160" s="44"/>
      <c r="TGB160" s="44"/>
      <c r="TGC160" s="44"/>
      <c r="TGD160" s="44"/>
      <c r="TGE160" s="44"/>
      <c r="TGF160" s="44"/>
      <c r="TGG160" s="44"/>
      <c r="TGH160" s="44"/>
      <c r="TGI160" s="44"/>
      <c r="TGJ160" s="44"/>
      <c r="TGK160" s="44"/>
      <c r="TGL160" s="44"/>
      <c r="TGM160" s="44"/>
      <c r="TGN160" s="44"/>
      <c r="TGO160" s="44"/>
      <c r="TGP160" s="44"/>
      <c r="TGQ160" s="44"/>
      <c r="TGR160" s="44"/>
      <c r="TGS160" s="44"/>
      <c r="TGT160" s="44"/>
      <c r="TGU160" s="44"/>
      <c r="TGV160" s="44"/>
      <c r="TGW160" s="44"/>
      <c r="TGX160" s="44"/>
      <c r="TGY160" s="44"/>
      <c r="TGZ160" s="44"/>
      <c r="THA160" s="44"/>
      <c r="THB160" s="44"/>
      <c r="THC160" s="44"/>
      <c r="THD160" s="44"/>
      <c r="THE160" s="44"/>
      <c r="THF160" s="44"/>
      <c r="THG160" s="44"/>
      <c r="THH160" s="44"/>
      <c r="THI160" s="44"/>
      <c r="THJ160" s="44"/>
      <c r="THK160" s="44"/>
      <c r="THL160" s="44"/>
      <c r="THM160" s="44"/>
      <c r="THN160" s="44"/>
      <c r="THO160" s="44"/>
      <c r="THP160" s="44"/>
      <c r="THQ160" s="44"/>
      <c r="THR160" s="44"/>
      <c r="THS160" s="44"/>
      <c r="THT160" s="44"/>
      <c r="THU160" s="44"/>
      <c r="THV160" s="44"/>
      <c r="THW160" s="44"/>
      <c r="THX160" s="44"/>
      <c r="THY160" s="44"/>
      <c r="THZ160" s="44"/>
      <c r="TIA160" s="44"/>
      <c r="TIB160" s="44"/>
      <c r="TIC160" s="44"/>
      <c r="TID160" s="44"/>
      <c r="TIE160" s="44"/>
      <c r="TIF160" s="44"/>
      <c r="TIG160" s="44"/>
      <c r="TIH160" s="44"/>
      <c r="TII160" s="44"/>
      <c r="TIJ160" s="44"/>
      <c r="TIK160" s="44"/>
      <c r="TIL160" s="44"/>
      <c r="TIM160" s="44"/>
      <c r="TIN160" s="44"/>
      <c r="TIO160" s="44"/>
      <c r="TIP160" s="44"/>
      <c r="TIQ160" s="44"/>
      <c r="TIR160" s="44"/>
      <c r="TIS160" s="44"/>
      <c r="TIT160" s="44"/>
      <c r="TIU160" s="44"/>
      <c r="TIV160" s="44"/>
      <c r="TIW160" s="44"/>
      <c r="TIX160" s="44"/>
      <c r="TIY160" s="44"/>
      <c r="TIZ160" s="44"/>
      <c r="TJA160" s="44"/>
      <c r="TJB160" s="44"/>
      <c r="TJC160" s="44"/>
      <c r="TJD160" s="44"/>
      <c r="TJE160" s="44"/>
      <c r="TJF160" s="44"/>
      <c r="TJG160" s="44"/>
      <c r="TJH160" s="44"/>
      <c r="TJI160" s="44"/>
      <c r="TJJ160" s="44"/>
      <c r="TJK160" s="44"/>
      <c r="TJL160" s="44"/>
      <c r="TJM160" s="44"/>
      <c r="TJN160" s="44"/>
      <c r="TJO160" s="44"/>
      <c r="TJP160" s="44"/>
      <c r="TJQ160" s="44"/>
      <c r="TJR160" s="44"/>
      <c r="TJS160" s="44"/>
      <c r="TJT160" s="44"/>
      <c r="TJU160" s="44"/>
      <c r="TJV160" s="44"/>
      <c r="TJW160" s="44"/>
      <c r="TJX160" s="44"/>
      <c r="TJY160" s="44"/>
      <c r="TJZ160" s="44"/>
      <c r="TKA160" s="44"/>
      <c r="TKB160" s="44"/>
      <c r="TKC160" s="44"/>
      <c r="TKD160" s="44"/>
      <c r="TKE160" s="44"/>
      <c r="TKF160" s="44"/>
      <c r="TKG160" s="44"/>
      <c r="TKN160" s="44"/>
      <c r="TKO160" s="44"/>
      <c r="TKP160" s="44"/>
      <c r="TKQ160" s="44"/>
      <c r="TKR160" s="44"/>
      <c r="TKS160" s="44"/>
      <c r="TKT160" s="44"/>
      <c r="TKU160" s="44"/>
      <c r="TKV160" s="44"/>
      <c r="TKW160" s="44"/>
      <c r="TKX160" s="44"/>
      <c r="TKY160" s="44"/>
      <c r="TKZ160" s="44"/>
      <c r="TLA160" s="44"/>
      <c r="TLB160" s="44"/>
      <c r="TLC160" s="44"/>
      <c r="TLD160" s="44"/>
      <c r="TLE160" s="44"/>
      <c r="TLF160" s="44"/>
      <c r="TLG160" s="44"/>
      <c r="TLH160" s="44"/>
      <c r="TLI160" s="44"/>
      <c r="TLJ160" s="44"/>
      <c r="TLK160" s="44"/>
      <c r="TLL160" s="44"/>
      <c r="TLM160" s="44"/>
      <c r="TLN160" s="44"/>
      <c r="TLO160" s="44"/>
      <c r="TLP160" s="44"/>
      <c r="TLQ160" s="44"/>
      <c r="TLR160" s="44"/>
      <c r="TLS160" s="44"/>
      <c r="TLT160" s="44"/>
      <c r="TLU160" s="44"/>
      <c r="TLV160" s="44"/>
      <c r="TLW160" s="44"/>
      <c r="TLX160" s="44"/>
      <c r="TLY160" s="44"/>
      <c r="TLZ160" s="44"/>
      <c r="TMA160" s="44"/>
      <c r="TMB160" s="44"/>
      <c r="TMC160" s="44"/>
      <c r="TMD160" s="44"/>
      <c r="TME160" s="44"/>
      <c r="TMF160" s="44"/>
      <c r="TMG160" s="44"/>
      <c r="TMH160" s="44"/>
      <c r="TMI160" s="44"/>
      <c r="TMJ160" s="44"/>
      <c r="TMK160" s="44"/>
      <c r="TML160" s="44"/>
      <c r="TMM160" s="44"/>
      <c r="TMN160" s="44"/>
      <c r="TMO160" s="44"/>
      <c r="TMP160" s="44"/>
      <c r="TMQ160" s="44"/>
      <c r="TMR160" s="44"/>
      <c r="TMS160" s="44"/>
      <c r="TMT160" s="44"/>
      <c r="TMU160" s="44"/>
      <c r="TMV160" s="44"/>
      <c r="TMW160" s="44"/>
      <c r="TMX160" s="44"/>
      <c r="TMY160" s="44"/>
      <c r="TMZ160" s="44"/>
      <c r="TNA160" s="44"/>
      <c r="TNB160" s="44"/>
      <c r="TNC160" s="44"/>
      <c r="TND160" s="44"/>
      <c r="TNE160" s="44"/>
      <c r="TNF160" s="44"/>
      <c r="TNG160" s="44"/>
      <c r="TNH160" s="44"/>
      <c r="TNI160" s="44"/>
      <c r="TNJ160" s="44"/>
      <c r="TNK160" s="44"/>
      <c r="TNL160" s="44"/>
      <c r="TNM160" s="44"/>
      <c r="TNN160" s="44"/>
      <c r="TNO160" s="44"/>
      <c r="TNP160" s="44"/>
      <c r="TNQ160" s="44"/>
      <c r="TNR160" s="44"/>
      <c r="TNS160" s="44"/>
      <c r="TNT160" s="44"/>
      <c r="TNU160" s="44"/>
      <c r="TNV160" s="44"/>
      <c r="TNW160" s="44"/>
      <c r="TNX160" s="44"/>
      <c r="TNY160" s="44"/>
      <c r="TNZ160" s="44"/>
      <c r="TOA160" s="44"/>
      <c r="TOB160" s="44"/>
      <c r="TOC160" s="44"/>
      <c r="TOD160" s="44"/>
      <c r="TOE160" s="44"/>
      <c r="TOF160" s="44"/>
      <c r="TOG160" s="44"/>
      <c r="TOH160" s="44"/>
      <c r="TOI160" s="44"/>
      <c r="TOJ160" s="44"/>
      <c r="TOK160" s="44"/>
      <c r="TOL160" s="44"/>
      <c r="TOM160" s="44"/>
      <c r="TON160" s="44"/>
      <c r="TOO160" s="44"/>
      <c r="TOP160" s="44"/>
      <c r="TOQ160" s="44"/>
      <c r="TOR160" s="44"/>
      <c r="TOS160" s="44"/>
      <c r="TOT160" s="44"/>
      <c r="TOU160" s="44"/>
      <c r="TOV160" s="44"/>
      <c r="TOW160" s="44"/>
      <c r="TOX160" s="44"/>
      <c r="TOY160" s="44"/>
      <c r="TOZ160" s="44"/>
      <c r="TPA160" s="44"/>
      <c r="TPB160" s="44"/>
      <c r="TPC160" s="44"/>
      <c r="TPD160" s="44"/>
      <c r="TPE160" s="44"/>
      <c r="TPF160" s="44"/>
      <c r="TPG160" s="44"/>
      <c r="TPH160" s="44"/>
      <c r="TPI160" s="44"/>
      <c r="TPJ160" s="44"/>
      <c r="TPK160" s="44"/>
      <c r="TPL160" s="44"/>
      <c r="TPM160" s="44"/>
      <c r="TPN160" s="44"/>
      <c r="TPO160" s="44"/>
      <c r="TPP160" s="44"/>
      <c r="TPQ160" s="44"/>
      <c r="TPR160" s="44"/>
      <c r="TPS160" s="44"/>
      <c r="TPT160" s="44"/>
      <c r="TPU160" s="44"/>
      <c r="TPV160" s="44"/>
      <c r="TPW160" s="44"/>
      <c r="TPX160" s="44"/>
      <c r="TPY160" s="44"/>
      <c r="TPZ160" s="44"/>
      <c r="TQA160" s="44"/>
      <c r="TQB160" s="44"/>
      <c r="TQC160" s="44"/>
      <c r="TQD160" s="44"/>
      <c r="TQE160" s="44"/>
      <c r="TQF160" s="44"/>
      <c r="TQG160" s="44"/>
      <c r="TQH160" s="44"/>
      <c r="TQI160" s="44"/>
      <c r="TQJ160" s="44"/>
      <c r="TQK160" s="44"/>
      <c r="TQL160" s="44"/>
      <c r="TQM160" s="44"/>
      <c r="TQN160" s="44"/>
      <c r="TQO160" s="44"/>
      <c r="TQP160" s="44"/>
      <c r="TQQ160" s="44"/>
      <c r="TQR160" s="44"/>
      <c r="TQS160" s="44"/>
      <c r="TQT160" s="44"/>
      <c r="TQU160" s="44"/>
      <c r="TQV160" s="44"/>
      <c r="TQW160" s="44"/>
      <c r="TQX160" s="44"/>
      <c r="TQY160" s="44"/>
      <c r="TQZ160" s="44"/>
      <c r="TRA160" s="44"/>
      <c r="TRB160" s="44"/>
      <c r="TRC160" s="44"/>
      <c r="TRD160" s="44"/>
      <c r="TRE160" s="44"/>
      <c r="TRF160" s="44"/>
      <c r="TRG160" s="44"/>
      <c r="TRH160" s="44"/>
      <c r="TRI160" s="44"/>
      <c r="TRJ160" s="44"/>
      <c r="TRK160" s="44"/>
      <c r="TRL160" s="44"/>
      <c r="TRM160" s="44"/>
      <c r="TRN160" s="44"/>
      <c r="TRO160" s="44"/>
      <c r="TRP160" s="44"/>
      <c r="TRQ160" s="44"/>
      <c r="TRR160" s="44"/>
      <c r="TRS160" s="44"/>
      <c r="TRT160" s="44"/>
      <c r="TRU160" s="44"/>
      <c r="TRV160" s="44"/>
      <c r="TRW160" s="44"/>
      <c r="TRX160" s="44"/>
      <c r="TRY160" s="44"/>
      <c r="TRZ160" s="44"/>
      <c r="TSA160" s="44"/>
      <c r="TSB160" s="44"/>
      <c r="TSC160" s="44"/>
      <c r="TSD160" s="44"/>
      <c r="TSE160" s="44"/>
      <c r="TSF160" s="44"/>
      <c r="TSG160" s="44"/>
      <c r="TSH160" s="44"/>
      <c r="TSI160" s="44"/>
      <c r="TSJ160" s="44"/>
      <c r="TSK160" s="44"/>
      <c r="TSL160" s="44"/>
      <c r="TSM160" s="44"/>
      <c r="TSN160" s="44"/>
      <c r="TSO160" s="44"/>
      <c r="TSP160" s="44"/>
      <c r="TSQ160" s="44"/>
      <c r="TSR160" s="44"/>
      <c r="TSS160" s="44"/>
      <c r="TST160" s="44"/>
      <c r="TSU160" s="44"/>
      <c r="TSV160" s="44"/>
      <c r="TSW160" s="44"/>
      <c r="TSX160" s="44"/>
      <c r="TSY160" s="44"/>
      <c r="TSZ160" s="44"/>
      <c r="TTA160" s="44"/>
      <c r="TTB160" s="44"/>
      <c r="TTC160" s="44"/>
      <c r="TTD160" s="44"/>
      <c r="TTE160" s="44"/>
      <c r="TTF160" s="44"/>
      <c r="TTG160" s="44"/>
      <c r="TTH160" s="44"/>
      <c r="TTI160" s="44"/>
      <c r="TTJ160" s="44"/>
      <c r="TTK160" s="44"/>
      <c r="TTL160" s="44"/>
      <c r="TTM160" s="44"/>
      <c r="TTN160" s="44"/>
      <c r="TTO160" s="44"/>
      <c r="TTP160" s="44"/>
      <c r="TTQ160" s="44"/>
      <c r="TTR160" s="44"/>
      <c r="TTS160" s="44"/>
      <c r="TTT160" s="44"/>
      <c r="TTU160" s="44"/>
      <c r="TTV160" s="44"/>
      <c r="TTW160" s="44"/>
      <c r="TTX160" s="44"/>
      <c r="TTY160" s="44"/>
      <c r="TTZ160" s="44"/>
      <c r="TUA160" s="44"/>
      <c r="TUB160" s="44"/>
      <c r="TUC160" s="44"/>
      <c r="TUJ160" s="44"/>
      <c r="TUK160" s="44"/>
      <c r="TUL160" s="44"/>
      <c r="TUM160" s="44"/>
      <c r="TUN160" s="44"/>
      <c r="TUO160" s="44"/>
      <c r="TUP160" s="44"/>
      <c r="TUQ160" s="44"/>
      <c r="TUR160" s="44"/>
      <c r="TUS160" s="44"/>
      <c r="TUT160" s="44"/>
      <c r="TUU160" s="44"/>
      <c r="TUV160" s="44"/>
      <c r="TUW160" s="44"/>
      <c r="TUX160" s="44"/>
      <c r="TUY160" s="44"/>
      <c r="TUZ160" s="44"/>
      <c r="TVA160" s="44"/>
      <c r="TVB160" s="44"/>
      <c r="TVC160" s="44"/>
      <c r="TVD160" s="44"/>
      <c r="TVE160" s="44"/>
      <c r="TVF160" s="44"/>
      <c r="TVG160" s="44"/>
      <c r="TVH160" s="44"/>
      <c r="TVI160" s="44"/>
      <c r="TVJ160" s="44"/>
      <c r="TVK160" s="44"/>
      <c r="TVL160" s="44"/>
      <c r="TVM160" s="44"/>
      <c r="TVN160" s="44"/>
      <c r="TVO160" s="44"/>
      <c r="TVP160" s="44"/>
      <c r="TVQ160" s="44"/>
      <c r="TVR160" s="44"/>
      <c r="TVS160" s="44"/>
      <c r="TVT160" s="44"/>
      <c r="TVU160" s="44"/>
      <c r="TVV160" s="44"/>
      <c r="TVW160" s="44"/>
      <c r="TVX160" s="44"/>
      <c r="TVY160" s="44"/>
      <c r="TVZ160" s="44"/>
      <c r="TWA160" s="44"/>
      <c r="TWB160" s="44"/>
      <c r="TWC160" s="44"/>
      <c r="TWD160" s="44"/>
      <c r="TWE160" s="44"/>
      <c r="TWF160" s="44"/>
      <c r="TWG160" s="44"/>
      <c r="TWH160" s="44"/>
      <c r="TWI160" s="44"/>
      <c r="TWJ160" s="44"/>
      <c r="TWK160" s="44"/>
      <c r="TWL160" s="44"/>
      <c r="TWM160" s="44"/>
      <c r="TWN160" s="44"/>
      <c r="TWO160" s="44"/>
      <c r="TWP160" s="44"/>
      <c r="TWQ160" s="44"/>
      <c r="TWR160" s="44"/>
      <c r="TWS160" s="44"/>
      <c r="TWT160" s="44"/>
      <c r="TWU160" s="44"/>
      <c r="TWV160" s="44"/>
      <c r="TWW160" s="44"/>
      <c r="TWX160" s="44"/>
      <c r="TWY160" s="44"/>
      <c r="TWZ160" s="44"/>
      <c r="TXA160" s="44"/>
      <c r="TXB160" s="44"/>
      <c r="TXC160" s="44"/>
      <c r="TXD160" s="44"/>
      <c r="TXE160" s="44"/>
      <c r="TXF160" s="44"/>
      <c r="TXG160" s="44"/>
      <c r="TXH160" s="44"/>
      <c r="TXI160" s="44"/>
      <c r="TXJ160" s="44"/>
      <c r="TXK160" s="44"/>
      <c r="TXL160" s="44"/>
      <c r="TXM160" s="44"/>
      <c r="TXN160" s="44"/>
      <c r="TXO160" s="44"/>
      <c r="TXP160" s="44"/>
      <c r="TXQ160" s="44"/>
      <c r="TXR160" s="44"/>
      <c r="TXS160" s="44"/>
      <c r="TXT160" s="44"/>
      <c r="TXU160" s="44"/>
      <c r="TXV160" s="44"/>
      <c r="TXW160" s="44"/>
      <c r="TXX160" s="44"/>
      <c r="TXY160" s="44"/>
      <c r="TXZ160" s="44"/>
      <c r="TYA160" s="44"/>
      <c r="TYB160" s="44"/>
      <c r="TYC160" s="44"/>
      <c r="TYD160" s="44"/>
      <c r="TYE160" s="44"/>
      <c r="TYF160" s="44"/>
      <c r="TYG160" s="44"/>
      <c r="TYH160" s="44"/>
      <c r="TYI160" s="44"/>
      <c r="TYJ160" s="44"/>
      <c r="TYK160" s="44"/>
      <c r="TYL160" s="44"/>
      <c r="TYM160" s="44"/>
      <c r="TYN160" s="44"/>
      <c r="TYO160" s="44"/>
      <c r="TYP160" s="44"/>
      <c r="TYQ160" s="44"/>
      <c r="TYR160" s="44"/>
      <c r="TYS160" s="44"/>
      <c r="TYT160" s="44"/>
      <c r="TYU160" s="44"/>
      <c r="TYV160" s="44"/>
      <c r="TYW160" s="44"/>
      <c r="TYX160" s="44"/>
      <c r="TYY160" s="44"/>
      <c r="TYZ160" s="44"/>
      <c r="TZA160" s="44"/>
      <c r="TZB160" s="44"/>
      <c r="TZC160" s="44"/>
      <c r="TZD160" s="44"/>
      <c r="TZE160" s="44"/>
      <c r="TZF160" s="44"/>
      <c r="TZG160" s="44"/>
      <c r="TZH160" s="44"/>
      <c r="TZI160" s="44"/>
      <c r="TZJ160" s="44"/>
      <c r="TZK160" s="44"/>
      <c r="TZL160" s="44"/>
      <c r="TZM160" s="44"/>
      <c r="TZN160" s="44"/>
      <c r="TZO160" s="44"/>
      <c r="TZP160" s="44"/>
      <c r="TZQ160" s="44"/>
      <c r="TZR160" s="44"/>
      <c r="TZS160" s="44"/>
      <c r="TZT160" s="44"/>
      <c r="TZU160" s="44"/>
      <c r="TZV160" s="44"/>
      <c r="TZW160" s="44"/>
      <c r="TZX160" s="44"/>
      <c r="TZY160" s="44"/>
      <c r="TZZ160" s="44"/>
      <c r="UAA160" s="44"/>
      <c r="UAB160" s="44"/>
      <c r="UAC160" s="44"/>
      <c r="UAD160" s="44"/>
      <c r="UAE160" s="44"/>
      <c r="UAF160" s="44"/>
      <c r="UAG160" s="44"/>
      <c r="UAH160" s="44"/>
      <c r="UAI160" s="44"/>
      <c r="UAJ160" s="44"/>
      <c r="UAK160" s="44"/>
      <c r="UAL160" s="44"/>
      <c r="UAM160" s="44"/>
      <c r="UAN160" s="44"/>
      <c r="UAO160" s="44"/>
      <c r="UAP160" s="44"/>
      <c r="UAQ160" s="44"/>
      <c r="UAR160" s="44"/>
      <c r="UAS160" s="44"/>
      <c r="UAT160" s="44"/>
      <c r="UAU160" s="44"/>
      <c r="UAV160" s="44"/>
      <c r="UAW160" s="44"/>
      <c r="UAX160" s="44"/>
      <c r="UAY160" s="44"/>
      <c r="UAZ160" s="44"/>
      <c r="UBA160" s="44"/>
      <c r="UBB160" s="44"/>
      <c r="UBC160" s="44"/>
      <c r="UBD160" s="44"/>
      <c r="UBE160" s="44"/>
      <c r="UBF160" s="44"/>
      <c r="UBG160" s="44"/>
      <c r="UBH160" s="44"/>
      <c r="UBI160" s="44"/>
      <c r="UBJ160" s="44"/>
      <c r="UBK160" s="44"/>
      <c r="UBL160" s="44"/>
      <c r="UBM160" s="44"/>
      <c r="UBN160" s="44"/>
      <c r="UBO160" s="44"/>
      <c r="UBP160" s="44"/>
      <c r="UBQ160" s="44"/>
      <c r="UBR160" s="44"/>
      <c r="UBS160" s="44"/>
      <c r="UBT160" s="44"/>
      <c r="UBU160" s="44"/>
      <c r="UBV160" s="44"/>
      <c r="UBW160" s="44"/>
      <c r="UBX160" s="44"/>
      <c r="UBY160" s="44"/>
      <c r="UBZ160" s="44"/>
      <c r="UCA160" s="44"/>
      <c r="UCB160" s="44"/>
      <c r="UCC160" s="44"/>
      <c r="UCD160" s="44"/>
      <c r="UCE160" s="44"/>
      <c r="UCF160" s="44"/>
      <c r="UCG160" s="44"/>
      <c r="UCH160" s="44"/>
      <c r="UCI160" s="44"/>
      <c r="UCJ160" s="44"/>
      <c r="UCK160" s="44"/>
      <c r="UCL160" s="44"/>
      <c r="UCM160" s="44"/>
      <c r="UCN160" s="44"/>
      <c r="UCO160" s="44"/>
      <c r="UCP160" s="44"/>
      <c r="UCQ160" s="44"/>
      <c r="UCR160" s="44"/>
      <c r="UCS160" s="44"/>
      <c r="UCT160" s="44"/>
      <c r="UCU160" s="44"/>
      <c r="UCV160" s="44"/>
      <c r="UCW160" s="44"/>
      <c r="UCX160" s="44"/>
      <c r="UCY160" s="44"/>
      <c r="UCZ160" s="44"/>
      <c r="UDA160" s="44"/>
      <c r="UDB160" s="44"/>
      <c r="UDC160" s="44"/>
      <c r="UDD160" s="44"/>
      <c r="UDE160" s="44"/>
      <c r="UDF160" s="44"/>
      <c r="UDG160" s="44"/>
      <c r="UDH160" s="44"/>
      <c r="UDI160" s="44"/>
      <c r="UDJ160" s="44"/>
      <c r="UDK160" s="44"/>
      <c r="UDL160" s="44"/>
      <c r="UDM160" s="44"/>
      <c r="UDN160" s="44"/>
      <c r="UDO160" s="44"/>
      <c r="UDP160" s="44"/>
      <c r="UDQ160" s="44"/>
      <c r="UDR160" s="44"/>
      <c r="UDS160" s="44"/>
      <c r="UDT160" s="44"/>
      <c r="UDU160" s="44"/>
      <c r="UDV160" s="44"/>
      <c r="UDW160" s="44"/>
      <c r="UDX160" s="44"/>
      <c r="UDY160" s="44"/>
      <c r="UEF160" s="44"/>
      <c r="UEG160" s="44"/>
      <c r="UEH160" s="44"/>
      <c r="UEI160" s="44"/>
      <c r="UEJ160" s="44"/>
      <c r="UEK160" s="44"/>
      <c r="UEL160" s="44"/>
      <c r="UEM160" s="44"/>
      <c r="UEN160" s="44"/>
      <c r="UEO160" s="44"/>
      <c r="UEP160" s="44"/>
      <c r="UEQ160" s="44"/>
      <c r="UER160" s="44"/>
      <c r="UES160" s="44"/>
      <c r="UET160" s="44"/>
      <c r="UEU160" s="44"/>
      <c r="UEV160" s="44"/>
      <c r="UEW160" s="44"/>
      <c r="UEX160" s="44"/>
      <c r="UEY160" s="44"/>
      <c r="UEZ160" s="44"/>
      <c r="UFA160" s="44"/>
      <c r="UFB160" s="44"/>
      <c r="UFC160" s="44"/>
      <c r="UFD160" s="44"/>
      <c r="UFE160" s="44"/>
      <c r="UFF160" s="44"/>
      <c r="UFG160" s="44"/>
      <c r="UFH160" s="44"/>
      <c r="UFI160" s="44"/>
      <c r="UFJ160" s="44"/>
      <c r="UFK160" s="44"/>
      <c r="UFL160" s="44"/>
      <c r="UFM160" s="44"/>
      <c r="UFN160" s="44"/>
      <c r="UFO160" s="44"/>
      <c r="UFP160" s="44"/>
      <c r="UFQ160" s="44"/>
      <c r="UFR160" s="44"/>
      <c r="UFS160" s="44"/>
      <c r="UFT160" s="44"/>
      <c r="UFU160" s="44"/>
      <c r="UFV160" s="44"/>
      <c r="UFW160" s="44"/>
      <c r="UFX160" s="44"/>
      <c r="UFY160" s="44"/>
      <c r="UFZ160" s="44"/>
      <c r="UGA160" s="44"/>
      <c r="UGB160" s="44"/>
      <c r="UGC160" s="44"/>
      <c r="UGD160" s="44"/>
      <c r="UGE160" s="44"/>
      <c r="UGF160" s="44"/>
      <c r="UGG160" s="44"/>
      <c r="UGH160" s="44"/>
      <c r="UGI160" s="44"/>
      <c r="UGJ160" s="44"/>
      <c r="UGK160" s="44"/>
      <c r="UGL160" s="44"/>
      <c r="UGM160" s="44"/>
      <c r="UGN160" s="44"/>
      <c r="UGO160" s="44"/>
      <c r="UGP160" s="44"/>
      <c r="UGQ160" s="44"/>
      <c r="UGR160" s="44"/>
      <c r="UGS160" s="44"/>
      <c r="UGT160" s="44"/>
      <c r="UGU160" s="44"/>
      <c r="UGV160" s="44"/>
      <c r="UGW160" s="44"/>
      <c r="UGX160" s="44"/>
      <c r="UGY160" s="44"/>
      <c r="UGZ160" s="44"/>
      <c r="UHA160" s="44"/>
      <c r="UHB160" s="44"/>
      <c r="UHC160" s="44"/>
      <c r="UHD160" s="44"/>
      <c r="UHE160" s="44"/>
      <c r="UHF160" s="44"/>
      <c r="UHG160" s="44"/>
      <c r="UHH160" s="44"/>
      <c r="UHI160" s="44"/>
      <c r="UHJ160" s="44"/>
      <c r="UHK160" s="44"/>
      <c r="UHL160" s="44"/>
      <c r="UHM160" s="44"/>
      <c r="UHN160" s="44"/>
      <c r="UHO160" s="44"/>
      <c r="UHP160" s="44"/>
      <c r="UHQ160" s="44"/>
      <c r="UHR160" s="44"/>
      <c r="UHS160" s="44"/>
      <c r="UHT160" s="44"/>
      <c r="UHU160" s="44"/>
      <c r="UHV160" s="44"/>
      <c r="UHW160" s="44"/>
      <c r="UHX160" s="44"/>
      <c r="UHY160" s="44"/>
      <c r="UHZ160" s="44"/>
      <c r="UIA160" s="44"/>
      <c r="UIB160" s="44"/>
      <c r="UIC160" s="44"/>
      <c r="UID160" s="44"/>
      <c r="UIE160" s="44"/>
      <c r="UIF160" s="44"/>
      <c r="UIG160" s="44"/>
      <c r="UIH160" s="44"/>
      <c r="UII160" s="44"/>
      <c r="UIJ160" s="44"/>
      <c r="UIK160" s="44"/>
      <c r="UIL160" s="44"/>
      <c r="UIM160" s="44"/>
      <c r="UIN160" s="44"/>
      <c r="UIO160" s="44"/>
      <c r="UIP160" s="44"/>
      <c r="UIQ160" s="44"/>
      <c r="UIR160" s="44"/>
      <c r="UIS160" s="44"/>
      <c r="UIT160" s="44"/>
      <c r="UIU160" s="44"/>
      <c r="UIV160" s="44"/>
      <c r="UIW160" s="44"/>
      <c r="UIX160" s="44"/>
      <c r="UIY160" s="44"/>
      <c r="UIZ160" s="44"/>
      <c r="UJA160" s="44"/>
      <c r="UJB160" s="44"/>
      <c r="UJC160" s="44"/>
      <c r="UJD160" s="44"/>
      <c r="UJE160" s="44"/>
      <c r="UJF160" s="44"/>
      <c r="UJG160" s="44"/>
      <c r="UJH160" s="44"/>
      <c r="UJI160" s="44"/>
      <c r="UJJ160" s="44"/>
      <c r="UJK160" s="44"/>
      <c r="UJL160" s="44"/>
      <c r="UJM160" s="44"/>
      <c r="UJN160" s="44"/>
      <c r="UJO160" s="44"/>
      <c r="UJP160" s="44"/>
      <c r="UJQ160" s="44"/>
      <c r="UJR160" s="44"/>
      <c r="UJS160" s="44"/>
      <c r="UJT160" s="44"/>
      <c r="UJU160" s="44"/>
      <c r="UJV160" s="44"/>
      <c r="UJW160" s="44"/>
      <c r="UJX160" s="44"/>
      <c r="UJY160" s="44"/>
      <c r="UJZ160" s="44"/>
      <c r="UKA160" s="44"/>
      <c r="UKB160" s="44"/>
      <c r="UKC160" s="44"/>
      <c r="UKD160" s="44"/>
      <c r="UKE160" s="44"/>
      <c r="UKF160" s="44"/>
      <c r="UKG160" s="44"/>
      <c r="UKH160" s="44"/>
      <c r="UKI160" s="44"/>
      <c r="UKJ160" s="44"/>
      <c r="UKK160" s="44"/>
      <c r="UKL160" s="44"/>
      <c r="UKM160" s="44"/>
      <c r="UKN160" s="44"/>
      <c r="UKO160" s="44"/>
      <c r="UKP160" s="44"/>
      <c r="UKQ160" s="44"/>
      <c r="UKR160" s="44"/>
      <c r="UKS160" s="44"/>
      <c r="UKT160" s="44"/>
      <c r="UKU160" s="44"/>
      <c r="UKV160" s="44"/>
      <c r="UKW160" s="44"/>
      <c r="UKX160" s="44"/>
      <c r="UKY160" s="44"/>
      <c r="UKZ160" s="44"/>
      <c r="ULA160" s="44"/>
      <c r="ULB160" s="44"/>
      <c r="ULC160" s="44"/>
      <c r="ULD160" s="44"/>
      <c r="ULE160" s="44"/>
      <c r="ULF160" s="44"/>
      <c r="ULG160" s="44"/>
      <c r="ULH160" s="44"/>
      <c r="ULI160" s="44"/>
      <c r="ULJ160" s="44"/>
      <c r="ULK160" s="44"/>
      <c r="ULL160" s="44"/>
      <c r="ULM160" s="44"/>
      <c r="ULN160" s="44"/>
      <c r="ULO160" s="44"/>
      <c r="ULP160" s="44"/>
      <c r="ULQ160" s="44"/>
      <c r="ULR160" s="44"/>
      <c r="ULS160" s="44"/>
      <c r="ULT160" s="44"/>
      <c r="ULU160" s="44"/>
      <c r="ULV160" s="44"/>
      <c r="ULW160" s="44"/>
      <c r="ULX160" s="44"/>
      <c r="ULY160" s="44"/>
      <c r="ULZ160" s="44"/>
      <c r="UMA160" s="44"/>
      <c r="UMB160" s="44"/>
      <c r="UMC160" s="44"/>
      <c r="UMD160" s="44"/>
      <c r="UME160" s="44"/>
      <c r="UMF160" s="44"/>
      <c r="UMG160" s="44"/>
      <c r="UMH160" s="44"/>
      <c r="UMI160" s="44"/>
      <c r="UMJ160" s="44"/>
      <c r="UMK160" s="44"/>
      <c r="UML160" s="44"/>
      <c r="UMM160" s="44"/>
      <c r="UMN160" s="44"/>
      <c r="UMO160" s="44"/>
      <c r="UMP160" s="44"/>
      <c r="UMQ160" s="44"/>
      <c r="UMR160" s="44"/>
      <c r="UMS160" s="44"/>
      <c r="UMT160" s="44"/>
      <c r="UMU160" s="44"/>
      <c r="UMV160" s="44"/>
      <c r="UMW160" s="44"/>
      <c r="UMX160" s="44"/>
      <c r="UMY160" s="44"/>
      <c r="UMZ160" s="44"/>
      <c r="UNA160" s="44"/>
      <c r="UNB160" s="44"/>
      <c r="UNC160" s="44"/>
      <c r="UND160" s="44"/>
      <c r="UNE160" s="44"/>
      <c r="UNF160" s="44"/>
      <c r="UNG160" s="44"/>
      <c r="UNH160" s="44"/>
      <c r="UNI160" s="44"/>
      <c r="UNJ160" s="44"/>
      <c r="UNK160" s="44"/>
      <c r="UNL160" s="44"/>
      <c r="UNM160" s="44"/>
      <c r="UNN160" s="44"/>
      <c r="UNO160" s="44"/>
      <c r="UNP160" s="44"/>
      <c r="UNQ160" s="44"/>
      <c r="UNR160" s="44"/>
      <c r="UNS160" s="44"/>
      <c r="UNT160" s="44"/>
      <c r="UNU160" s="44"/>
      <c r="UOB160" s="44"/>
      <c r="UOC160" s="44"/>
      <c r="UOD160" s="44"/>
      <c r="UOE160" s="44"/>
      <c r="UOF160" s="44"/>
      <c r="UOG160" s="44"/>
      <c r="UOH160" s="44"/>
      <c r="UOI160" s="44"/>
      <c r="UOJ160" s="44"/>
      <c r="UOK160" s="44"/>
      <c r="UOL160" s="44"/>
      <c r="UOM160" s="44"/>
      <c r="UON160" s="44"/>
      <c r="UOO160" s="44"/>
      <c r="UOP160" s="44"/>
      <c r="UOQ160" s="44"/>
      <c r="UOR160" s="44"/>
      <c r="UOS160" s="44"/>
      <c r="UOT160" s="44"/>
      <c r="UOU160" s="44"/>
      <c r="UOV160" s="44"/>
      <c r="UOW160" s="44"/>
      <c r="UOX160" s="44"/>
      <c r="UOY160" s="44"/>
      <c r="UOZ160" s="44"/>
      <c r="UPA160" s="44"/>
      <c r="UPB160" s="44"/>
      <c r="UPC160" s="44"/>
      <c r="UPD160" s="44"/>
      <c r="UPE160" s="44"/>
      <c r="UPF160" s="44"/>
      <c r="UPG160" s="44"/>
      <c r="UPH160" s="44"/>
      <c r="UPI160" s="44"/>
      <c r="UPJ160" s="44"/>
      <c r="UPK160" s="44"/>
      <c r="UPL160" s="44"/>
      <c r="UPM160" s="44"/>
      <c r="UPN160" s="44"/>
      <c r="UPO160" s="44"/>
      <c r="UPP160" s="44"/>
      <c r="UPQ160" s="44"/>
      <c r="UPR160" s="44"/>
      <c r="UPS160" s="44"/>
      <c r="UPT160" s="44"/>
      <c r="UPU160" s="44"/>
      <c r="UPV160" s="44"/>
      <c r="UPW160" s="44"/>
      <c r="UPX160" s="44"/>
      <c r="UPY160" s="44"/>
      <c r="UPZ160" s="44"/>
      <c r="UQA160" s="44"/>
      <c r="UQB160" s="44"/>
      <c r="UQC160" s="44"/>
      <c r="UQD160" s="44"/>
      <c r="UQE160" s="44"/>
      <c r="UQF160" s="44"/>
      <c r="UQG160" s="44"/>
      <c r="UQH160" s="44"/>
      <c r="UQI160" s="44"/>
      <c r="UQJ160" s="44"/>
      <c r="UQK160" s="44"/>
      <c r="UQL160" s="44"/>
      <c r="UQM160" s="44"/>
      <c r="UQN160" s="44"/>
      <c r="UQO160" s="44"/>
      <c r="UQP160" s="44"/>
      <c r="UQQ160" s="44"/>
      <c r="UQR160" s="44"/>
      <c r="UQS160" s="44"/>
      <c r="UQT160" s="44"/>
      <c r="UQU160" s="44"/>
      <c r="UQV160" s="44"/>
      <c r="UQW160" s="44"/>
      <c r="UQX160" s="44"/>
      <c r="UQY160" s="44"/>
      <c r="UQZ160" s="44"/>
      <c r="URA160" s="44"/>
      <c r="URB160" s="44"/>
      <c r="URC160" s="44"/>
      <c r="URD160" s="44"/>
      <c r="URE160" s="44"/>
      <c r="URF160" s="44"/>
      <c r="URG160" s="44"/>
      <c r="URH160" s="44"/>
      <c r="URI160" s="44"/>
      <c r="URJ160" s="44"/>
      <c r="URK160" s="44"/>
      <c r="URL160" s="44"/>
      <c r="URM160" s="44"/>
      <c r="URN160" s="44"/>
      <c r="URO160" s="44"/>
      <c r="URP160" s="44"/>
      <c r="URQ160" s="44"/>
      <c r="URR160" s="44"/>
      <c r="URS160" s="44"/>
      <c r="URT160" s="44"/>
      <c r="URU160" s="44"/>
      <c r="URV160" s="44"/>
      <c r="URW160" s="44"/>
      <c r="URX160" s="44"/>
      <c r="URY160" s="44"/>
      <c r="URZ160" s="44"/>
      <c r="USA160" s="44"/>
      <c r="USB160" s="44"/>
      <c r="USC160" s="44"/>
      <c r="USD160" s="44"/>
      <c r="USE160" s="44"/>
      <c r="USF160" s="44"/>
      <c r="USG160" s="44"/>
      <c r="USH160" s="44"/>
      <c r="USI160" s="44"/>
      <c r="USJ160" s="44"/>
      <c r="USK160" s="44"/>
      <c r="USL160" s="44"/>
      <c r="USM160" s="44"/>
      <c r="USN160" s="44"/>
      <c r="USO160" s="44"/>
      <c r="USP160" s="44"/>
      <c r="USQ160" s="44"/>
      <c r="USR160" s="44"/>
      <c r="USS160" s="44"/>
      <c r="UST160" s="44"/>
      <c r="USU160" s="44"/>
      <c r="USV160" s="44"/>
      <c r="USW160" s="44"/>
      <c r="USX160" s="44"/>
      <c r="USY160" s="44"/>
      <c r="USZ160" s="44"/>
      <c r="UTA160" s="44"/>
      <c r="UTB160" s="44"/>
      <c r="UTC160" s="44"/>
      <c r="UTD160" s="44"/>
      <c r="UTE160" s="44"/>
      <c r="UTF160" s="44"/>
      <c r="UTG160" s="44"/>
      <c r="UTH160" s="44"/>
      <c r="UTI160" s="44"/>
      <c r="UTJ160" s="44"/>
      <c r="UTK160" s="44"/>
      <c r="UTL160" s="44"/>
      <c r="UTM160" s="44"/>
      <c r="UTN160" s="44"/>
      <c r="UTO160" s="44"/>
      <c r="UTP160" s="44"/>
      <c r="UTQ160" s="44"/>
      <c r="UTR160" s="44"/>
      <c r="UTS160" s="44"/>
      <c r="UTT160" s="44"/>
      <c r="UTU160" s="44"/>
      <c r="UTV160" s="44"/>
      <c r="UTW160" s="44"/>
      <c r="UTX160" s="44"/>
      <c r="UTY160" s="44"/>
      <c r="UTZ160" s="44"/>
      <c r="UUA160" s="44"/>
      <c r="UUB160" s="44"/>
      <c r="UUC160" s="44"/>
      <c r="UUD160" s="44"/>
      <c r="UUE160" s="44"/>
      <c r="UUF160" s="44"/>
      <c r="UUG160" s="44"/>
      <c r="UUH160" s="44"/>
      <c r="UUI160" s="44"/>
      <c r="UUJ160" s="44"/>
      <c r="UUK160" s="44"/>
      <c r="UUL160" s="44"/>
      <c r="UUM160" s="44"/>
      <c r="UUN160" s="44"/>
      <c r="UUO160" s="44"/>
      <c r="UUP160" s="44"/>
      <c r="UUQ160" s="44"/>
      <c r="UUR160" s="44"/>
      <c r="UUS160" s="44"/>
      <c r="UUT160" s="44"/>
      <c r="UUU160" s="44"/>
      <c r="UUV160" s="44"/>
      <c r="UUW160" s="44"/>
      <c r="UUX160" s="44"/>
      <c r="UUY160" s="44"/>
      <c r="UUZ160" s="44"/>
      <c r="UVA160" s="44"/>
      <c r="UVB160" s="44"/>
      <c r="UVC160" s="44"/>
      <c r="UVD160" s="44"/>
      <c r="UVE160" s="44"/>
      <c r="UVF160" s="44"/>
      <c r="UVG160" s="44"/>
      <c r="UVH160" s="44"/>
      <c r="UVI160" s="44"/>
      <c r="UVJ160" s="44"/>
      <c r="UVK160" s="44"/>
      <c r="UVL160" s="44"/>
      <c r="UVM160" s="44"/>
      <c r="UVN160" s="44"/>
      <c r="UVO160" s="44"/>
      <c r="UVP160" s="44"/>
      <c r="UVQ160" s="44"/>
      <c r="UVR160" s="44"/>
      <c r="UVS160" s="44"/>
      <c r="UVT160" s="44"/>
      <c r="UVU160" s="44"/>
      <c r="UVV160" s="44"/>
      <c r="UVW160" s="44"/>
      <c r="UVX160" s="44"/>
      <c r="UVY160" s="44"/>
      <c r="UVZ160" s="44"/>
      <c r="UWA160" s="44"/>
      <c r="UWB160" s="44"/>
      <c r="UWC160" s="44"/>
      <c r="UWD160" s="44"/>
      <c r="UWE160" s="44"/>
      <c r="UWF160" s="44"/>
      <c r="UWG160" s="44"/>
      <c r="UWH160" s="44"/>
      <c r="UWI160" s="44"/>
      <c r="UWJ160" s="44"/>
      <c r="UWK160" s="44"/>
      <c r="UWL160" s="44"/>
      <c r="UWM160" s="44"/>
      <c r="UWN160" s="44"/>
      <c r="UWO160" s="44"/>
      <c r="UWP160" s="44"/>
      <c r="UWQ160" s="44"/>
      <c r="UWR160" s="44"/>
      <c r="UWS160" s="44"/>
      <c r="UWT160" s="44"/>
      <c r="UWU160" s="44"/>
      <c r="UWV160" s="44"/>
      <c r="UWW160" s="44"/>
      <c r="UWX160" s="44"/>
      <c r="UWY160" s="44"/>
      <c r="UWZ160" s="44"/>
      <c r="UXA160" s="44"/>
      <c r="UXB160" s="44"/>
      <c r="UXC160" s="44"/>
      <c r="UXD160" s="44"/>
      <c r="UXE160" s="44"/>
      <c r="UXF160" s="44"/>
      <c r="UXG160" s="44"/>
      <c r="UXH160" s="44"/>
      <c r="UXI160" s="44"/>
      <c r="UXJ160" s="44"/>
      <c r="UXK160" s="44"/>
      <c r="UXL160" s="44"/>
      <c r="UXM160" s="44"/>
      <c r="UXN160" s="44"/>
      <c r="UXO160" s="44"/>
      <c r="UXP160" s="44"/>
      <c r="UXQ160" s="44"/>
      <c r="UXX160" s="44"/>
      <c r="UXY160" s="44"/>
      <c r="UXZ160" s="44"/>
      <c r="UYA160" s="44"/>
      <c r="UYB160" s="44"/>
      <c r="UYC160" s="44"/>
      <c r="UYD160" s="44"/>
      <c r="UYE160" s="44"/>
      <c r="UYF160" s="44"/>
      <c r="UYG160" s="44"/>
      <c r="UYH160" s="44"/>
      <c r="UYI160" s="44"/>
      <c r="UYJ160" s="44"/>
      <c r="UYK160" s="44"/>
      <c r="UYL160" s="44"/>
      <c r="UYM160" s="44"/>
      <c r="UYN160" s="44"/>
      <c r="UYO160" s="44"/>
      <c r="UYP160" s="44"/>
      <c r="UYQ160" s="44"/>
      <c r="UYR160" s="44"/>
      <c r="UYS160" s="44"/>
      <c r="UYT160" s="44"/>
      <c r="UYU160" s="44"/>
      <c r="UYV160" s="44"/>
      <c r="UYW160" s="44"/>
      <c r="UYX160" s="44"/>
      <c r="UYY160" s="44"/>
      <c r="UYZ160" s="44"/>
      <c r="UZA160" s="44"/>
      <c r="UZB160" s="44"/>
      <c r="UZC160" s="44"/>
      <c r="UZD160" s="44"/>
      <c r="UZE160" s="44"/>
      <c r="UZF160" s="44"/>
      <c r="UZG160" s="44"/>
      <c r="UZH160" s="44"/>
      <c r="UZI160" s="44"/>
      <c r="UZJ160" s="44"/>
      <c r="UZK160" s="44"/>
      <c r="UZL160" s="44"/>
      <c r="UZM160" s="44"/>
      <c r="UZN160" s="44"/>
      <c r="UZO160" s="44"/>
      <c r="UZP160" s="44"/>
      <c r="UZQ160" s="44"/>
      <c r="UZR160" s="44"/>
      <c r="UZS160" s="44"/>
      <c r="UZT160" s="44"/>
      <c r="UZU160" s="44"/>
      <c r="UZV160" s="44"/>
      <c r="UZW160" s="44"/>
      <c r="UZX160" s="44"/>
      <c r="UZY160" s="44"/>
      <c r="UZZ160" s="44"/>
      <c r="VAA160" s="44"/>
      <c r="VAB160" s="44"/>
      <c r="VAC160" s="44"/>
      <c r="VAD160" s="44"/>
      <c r="VAE160" s="44"/>
      <c r="VAF160" s="44"/>
      <c r="VAG160" s="44"/>
      <c r="VAH160" s="44"/>
      <c r="VAI160" s="44"/>
      <c r="VAJ160" s="44"/>
      <c r="VAK160" s="44"/>
      <c r="VAL160" s="44"/>
      <c r="VAM160" s="44"/>
      <c r="VAN160" s="44"/>
      <c r="VAO160" s="44"/>
      <c r="VAP160" s="44"/>
      <c r="VAQ160" s="44"/>
      <c r="VAR160" s="44"/>
      <c r="VAS160" s="44"/>
      <c r="VAT160" s="44"/>
      <c r="VAU160" s="44"/>
      <c r="VAV160" s="44"/>
      <c r="VAW160" s="44"/>
      <c r="VAX160" s="44"/>
      <c r="VAY160" s="44"/>
      <c r="VAZ160" s="44"/>
      <c r="VBA160" s="44"/>
      <c r="VBB160" s="44"/>
      <c r="VBC160" s="44"/>
      <c r="VBD160" s="44"/>
      <c r="VBE160" s="44"/>
      <c r="VBF160" s="44"/>
      <c r="VBG160" s="44"/>
      <c r="VBH160" s="44"/>
      <c r="VBI160" s="44"/>
      <c r="VBJ160" s="44"/>
      <c r="VBK160" s="44"/>
      <c r="VBL160" s="44"/>
      <c r="VBM160" s="44"/>
      <c r="VBN160" s="44"/>
      <c r="VBO160" s="44"/>
      <c r="VBP160" s="44"/>
      <c r="VBQ160" s="44"/>
      <c r="VBR160" s="44"/>
      <c r="VBS160" s="44"/>
      <c r="VBT160" s="44"/>
      <c r="VBU160" s="44"/>
      <c r="VBV160" s="44"/>
      <c r="VBW160" s="44"/>
      <c r="VBX160" s="44"/>
      <c r="VBY160" s="44"/>
      <c r="VBZ160" s="44"/>
      <c r="VCA160" s="44"/>
      <c r="VCB160" s="44"/>
      <c r="VCC160" s="44"/>
      <c r="VCD160" s="44"/>
      <c r="VCE160" s="44"/>
      <c r="VCF160" s="44"/>
      <c r="VCG160" s="44"/>
      <c r="VCH160" s="44"/>
      <c r="VCI160" s="44"/>
      <c r="VCJ160" s="44"/>
      <c r="VCK160" s="44"/>
      <c r="VCL160" s="44"/>
      <c r="VCM160" s="44"/>
      <c r="VCN160" s="44"/>
      <c r="VCO160" s="44"/>
      <c r="VCP160" s="44"/>
      <c r="VCQ160" s="44"/>
      <c r="VCR160" s="44"/>
      <c r="VCS160" s="44"/>
      <c r="VCT160" s="44"/>
      <c r="VCU160" s="44"/>
      <c r="VCV160" s="44"/>
      <c r="VCW160" s="44"/>
      <c r="VCX160" s="44"/>
      <c r="VCY160" s="44"/>
      <c r="VCZ160" s="44"/>
      <c r="VDA160" s="44"/>
      <c r="VDB160" s="44"/>
      <c r="VDC160" s="44"/>
      <c r="VDD160" s="44"/>
      <c r="VDE160" s="44"/>
      <c r="VDF160" s="44"/>
      <c r="VDG160" s="44"/>
      <c r="VDH160" s="44"/>
      <c r="VDI160" s="44"/>
      <c r="VDJ160" s="44"/>
      <c r="VDK160" s="44"/>
      <c r="VDL160" s="44"/>
      <c r="VDM160" s="44"/>
      <c r="VDN160" s="44"/>
      <c r="VDO160" s="44"/>
      <c r="VDP160" s="44"/>
      <c r="VDQ160" s="44"/>
      <c r="VDR160" s="44"/>
      <c r="VDS160" s="44"/>
      <c r="VDT160" s="44"/>
      <c r="VDU160" s="44"/>
      <c r="VDV160" s="44"/>
      <c r="VDW160" s="44"/>
      <c r="VDX160" s="44"/>
      <c r="VDY160" s="44"/>
      <c r="VDZ160" s="44"/>
      <c r="VEA160" s="44"/>
      <c r="VEB160" s="44"/>
      <c r="VEC160" s="44"/>
      <c r="VED160" s="44"/>
      <c r="VEE160" s="44"/>
      <c r="VEF160" s="44"/>
      <c r="VEG160" s="44"/>
      <c r="VEH160" s="44"/>
      <c r="VEI160" s="44"/>
      <c r="VEJ160" s="44"/>
      <c r="VEK160" s="44"/>
      <c r="VEL160" s="44"/>
      <c r="VEM160" s="44"/>
      <c r="VEN160" s="44"/>
      <c r="VEO160" s="44"/>
      <c r="VEP160" s="44"/>
      <c r="VEQ160" s="44"/>
      <c r="VER160" s="44"/>
      <c r="VES160" s="44"/>
      <c r="VET160" s="44"/>
      <c r="VEU160" s="44"/>
      <c r="VEV160" s="44"/>
      <c r="VEW160" s="44"/>
      <c r="VEX160" s="44"/>
      <c r="VEY160" s="44"/>
      <c r="VEZ160" s="44"/>
      <c r="VFA160" s="44"/>
      <c r="VFB160" s="44"/>
      <c r="VFC160" s="44"/>
      <c r="VFD160" s="44"/>
      <c r="VFE160" s="44"/>
      <c r="VFF160" s="44"/>
      <c r="VFG160" s="44"/>
      <c r="VFH160" s="44"/>
      <c r="VFI160" s="44"/>
      <c r="VFJ160" s="44"/>
      <c r="VFK160" s="44"/>
      <c r="VFL160" s="44"/>
      <c r="VFM160" s="44"/>
      <c r="VFN160" s="44"/>
      <c r="VFO160" s="44"/>
      <c r="VFP160" s="44"/>
      <c r="VFQ160" s="44"/>
      <c r="VFR160" s="44"/>
      <c r="VFS160" s="44"/>
      <c r="VFT160" s="44"/>
      <c r="VFU160" s="44"/>
      <c r="VFV160" s="44"/>
      <c r="VFW160" s="44"/>
      <c r="VFX160" s="44"/>
      <c r="VFY160" s="44"/>
      <c r="VFZ160" s="44"/>
      <c r="VGA160" s="44"/>
      <c r="VGB160" s="44"/>
      <c r="VGC160" s="44"/>
      <c r="VGD160" s="44"/>
      <c r="VGE160" s="44"/>
      <c r="VGF160" s="44"/>
      <c r="VGG160" s="44"/>
      <c r="VGH160" s="44"/>
      <c r="VGI160" s="44"/>
      <c r="VGJ160" s="44"/>
      <c r="VGK160" s="44"/>
      <c r="VGL160" s="44"/>
      <c r="VGM160" s="44"/>
      <c r="VGN160" s="44"/>
      <c r="VGO160" s="44"/>
      <c r="VGP160" s="44"/>
      <c r="VGQ160" s="44"/>
      <c r="VGR160" s="44"/>
      <c r="VGS160" s="44"/>
      <c r="VGT160" s="44"/>
      <c r="VGU160" s="44"/>
      <c r="VGV160" s="44"/>
      <c r="VGW160" s="44"/>
      <c r="VGX160" s="44"/>
      <c r="VGY160" s="44"/>
      <c r="VGZ160" s="44"/>
      <c r="VHA160" s="44"/>
      <c r="VHB160" s="44"/>
      <c r="VHC160" s="44"/>
      <c r="VHD160" s="44"/>
      <c r="VHE160" s="44"/>
      <c r="VHF160" s="44"/>
      <c r="VHG160" s="44"/>
      <c r="VHH160" s="44"/>
      <c r="VHI160" s="44"/>
      <c r="VHJ160" s="44"/>
      <c r="VHK160" s="44"/>
      <c r="VHL160" s="44"/>
      <c r="VHM160" s="44"/>
      <c r="VHT160" s="44"/>
      <c r="VHU160" s="44"/>
      <c r="VHV160" s="44"/>
      <c r="VHW160" s="44"/>
      <c r="VHX160" s="44"/>
      <c r="VHY160" s="44"/>
      <c r="VHZ160" s="44"/>
      <c r="VIA160" s="44"/>
      <c r="VIB160" s="44"/>
      <c r="VIC160" s="44"/>
      <c r="VID160" s="44"/>
      <c r="VIE160" s="44"/>
      <c r="VIF160" s="44"/>
      <c r="VIG160" s="44"/>
      <c r="VIH160" s="44"/>
      <c r="VII160" s="44"/>
      <c r="VIJ160" s="44"/>
      <c r="VIK160" s="44"/>
      <c r="VIL160" s="44"/>
      <c r="VIM160" s="44"/>
      <c r="VIN160" s="44"/>
      <c r="VIO160" s="44"/>
      <c r="VIP160" s="44"/>
      <c r="VIQ160" s="44"/>
      <c r="VIR160" s="44"/>
      <c r="VIS160" s="44"/>
      <c r="VIT160" s="44"/>
      <c r="VIU160" s="44"/>
      <c r="VIV160" s="44"/>
      <c r="VIW160" s="44"/>
      <c r="VIX160" s="44"/>
      <c r="VIY160" s="44"/>
      <c r="VIZ160" s="44"/>
      <c r="VJA160" s="44"/>
      <c r="VJB160" s="44"/>
      <c r="VJC160" s="44"/>
      <c r="VJD160" s="44"/>
      <c r="VJE160" s="44"/>
      <c r="VJF160" s="44"/>
      <c r="VJG160" s="44"/>
      <c r="VJH160" s="44"/>
      <c r="VJI160" s="44"/>
      <c r="VJJ160" s="44"/>
      <c r="VJK160" s="44"/>
      <c r="VJL160" s="44"/>
      <c r="VJM160" s="44"/>
      <c r="VJN160" s="44"/>
      <c r="VJO160" s="44"/>
      <c r="VJP160" s="44"/>
      <c r="VJQ160" s="44"/>
      <c r="VJR160" s="44"/>
      <c r="VJS160" s="44"/>
      <c r="VJT160" s="44"/>
      <c r="VJU160" s="44"/>
      <c r="VJV160" s="44"/>
      <c r="VJW160" s="44"/>
      <c r="VJX160" s="44"/>
      <c r="VJY160" s="44"/>
      <c r="VJZ160" s="44"/>
      <c r="VKA160" s="44"/>
      <c r="VKB160" s="44"/>
      <c r="VKC160" s="44"/>
      <c r="VKD160" s="44"/>
      <c r="VKE160" s="44"/>
      <c r="VKF160" s="44"/>
      <c r="VKG160" s="44"/>
      <c r="VKH160" s="44"/>
      <c r="VKI160" s="44"/>
      <c r="VKJ160" s="44"/>
      <c r="VKK160" s="44"/>
      <c r="VKL160" s="44"/>
      <c r="VKM160" s="44"/>
      <c r="VKN160" s="44"/>
      <c r="VKO160" s="44"/>
      <c r="VKP160" s="44"/>
      <c r="VKQ160" s="44"/>
      <c r="VKR160" s="44"/>
      <c r="VKS160" s="44"/>
      <c r="VKT160" s="44"/>
      <c r="VKU160" s="44"/>
      <c r="VKV160" s="44"/>
      <c r="VKW160" s="44"/>
      <c r="VKX160" s="44"/>
      <c r="VKY160" s="44"/>
      <c r="VKZ160" s="44"/>
      <c r="VLA160" s="44"/>
      <c r="VLB160" s="44"/>
      <c r="VLC160" s="44"/>
      <c r="VLD160" s="44"/>
      <c r="VLE160" s="44"/>
      <c r="VLF160" s="44"/>
      <c r="VLG160" s="44"/>
      <c r="VLH160" s="44"/>
      <c r="VLI160" s="44"/>
      <c r="VLJ160" s="44"/>
      <c r="VLK160" s="44"/>
      <c r="VLL160" s="44"/>
      <c r="VLM160" s="44"/>
      <c r="VLN160" s="44"/>
      <c r="VLO160" s="44"/>
      <c r="VLP160" s="44"/>
      <c r="VLQ160" s="44"/>
      <c r="VLR160" s="44"/>
      <c r="VLS160" s="44"/>
      <c r="VLT160" s="44"/>
      <c r="VLU160" s="44"/>
      <c r="VLV160" s="44"/>
      <c r="VLW160" s="44"/>
      <c r="VLX160" s="44"/>
      <c r="VLY160" s="44"/>
      <c r="VLZ160" s="44"/>
      <c r="VMA160" s="44"/>
      <c r="VMB160" s="44"/>
      <c r="VMC160" s="44"/>
      <c r="VMD160" s="44"/>
      <c r="VME160" s="44"/>
      <c r="VMF160" s="44"/>
      <c r="VMG160" s="44"/>
      <c r="VMH160" s="44"/>
      <c r="VMI160" s="44"/>
      <c r="VMJ160" s="44"/>
      <c r="VMK160" s="44"/>
      <c r="VML160" s="44"/>
      <c r="VMM160" s="44"/>
      <c r="VMN160" s="44"/>
      <c r="VMO160" s="44"/>
      <c r="VMP160" s="44"/>
      <c r="VMQ160" s="44"/>
      <c r="VMR160" s="44"/>
      <c r="VMS160" s="44"/>
      <c r="VMT160" s="44"/>
      <c r="VMU160" s="44"/>
      <c r="VMV160" s="44"/>
      <c r="VMW160" s="44"/>
      <c r="VMX160" s="44"/>
      <c r="VMY160" s="44"/>
      <c r="VMZ160" s="44"/>
      <c r="VNA160" s="44"/>
      <c r="VNB160" s="44"/>
      <c r="VNC160" s="44"/>
      <c r="VND160" s="44"/>
      <c r="VNE160" s="44"/>
      <c r="VNF160" s="44"/>
      <c r="VNG160" s="44"/>
      <c r="VNH160" s="44"/>
      <c r="VNI160" s="44"/>
      <c r="VNJ160" s="44"/>
      <c r="VNK160" s="44"/>
      <c r="VNL160" s="44"/>
      <c r="VNM160" s="44"/>
      <c r="VNN160" s="44"/>
      <c r="VNO160" s="44"/>
      <c r="VNP160" s="44"/>
      <c r="VNQ160" s="44"/>
      <c r="VNR160" s="44"/>
      <c r="VNS160" s="44"/>
      <c r="VNT160" s="44"/>
      <c r="VNU160" s="44"/>
      <c r="VNV160" s="44"/>
      <c r="VNW160" s="44"/>
      <c r="VNX160" s="44"/>
      <c r="VNY160" s="44"/>
      <c r="VNZ160" s="44"/>
      <c r="VOA160" s="44"/>
      <c r="VOB160" s="44"/>
      <c r="VOC160" s="44"/>
      <c r="VOD160" s="44"/>
      <c r="VOE160" s="44"/>
      <c r="VOF160" s="44"/>
      <c r="VOG160" s="44"/>
      <c r="VOH160" s="44"/>
      <c r="VOI160" s="44"/>
      <c r="VOJ160" s="44"/>
      <c r="VOK160" s="44"/>
      <c r="VOL160" s="44"/>
      <c r="VOM160" s="44"/>
      <c r="VON160" s="44"/>
      <c r="VOO160" s="44"/>
      <c r="VOP160" s="44"/>
      <c r="VOQ160" s="44"/>
      <c r="VOR160" s="44"/>
      <c r="VOS160" s="44"/>
      <c r="VOT160" s="44"/>
      <c r="VOU160" s="44"/>
      <c r="VOV160" s="44"/>
      <c r="VOW160" s="44"/>
      <c r="VOX160" s="44"/>
      <c r="VOY160" s="44"/>
      <c r="VOZ160" s="44"/>
      <c r="VPA160" s="44"/>
      <c r="VPB160" s="44"/>
      <c r="VPC160" s="44"/>
      <c r="VPD160" s="44"/>
      <c r="VPE160" s="44"/>
      <c r="VPF160" s="44"/>
      <c r="VPG160" s="44"/>
      <c r="VPH160" s="44"/>
      <c r="VPI160" s="44"/>
      <c r="VPJ160" s="44"/>
      <c r="VPK160" s="44"/>
      <c r="VPL160" s="44"/>
      <c r="VPM160" s="44"/>
      <c r="VPN160" s="44"/>
      <c r="VPO160" s="44"/>
      <c r="VPP160" s="44"/>
      <c r="VPQ160" s="44"/>
      <c r="VPR160" s="44"/>
      <c r="VPS160" s="44"/>
      <c r="VPT160" s="44"/>
      <c r="VPU160" s="44"/>
      <c r="VPV160" s="44"/>
      <c r="VPW160" s="44"/>
      <c r="VPX160" s="44"/>
      <c r="VPY160" s="44"/>
      <c r="VPZ160" s="44"/>
      <c r="VQA160" s="44"/>
      <c r="VQB160" s="44"/>
      <c r="VQC160" s="44"/>
      <c r="VQD160" s="44"/>
      <c r="VQE160" s="44"/>
      <c r="VQF160" s="44"/>
      <c r="VQG160" s="44"/>
      <c r="VQH160" s="44"/>
      <c r="VQI160" s="44"/>
      <c r="VQJ160" s="44"/>
      <c r="VQK160" s="44"/>
      <c r="VQL160" s="44"/>
      <c r="VQM160" s="44"/>
      <c r="VQN160" s="44"/>
      <c r="VQO160" s="44"/>
      <c r="VQP160" s="44"/>
      <c r="VQQ160" s="44"/>
      <c r="VQR160" s="44"/>
      <c r="VQS160" s="44"/>
      <c r="VQT160" s="44"/>
      <c r="VQU160" s="44"/>
      <c r="VQV160" s="44"/>
      <c r="VQW160" s="44"/>
      <c r="VQX160" s="44"/>
      <c r="VQY160" s="44"/>
      <c r="VQZ160" s="44"/>
      <c r="VRA160" s="44"/>
      <c r="VRB160" s="44"/>
      <c r="VRC160" s="44"/>
      <c r="VRD160" s="44"/>
      <c r="VRE160" s="44"/>
      <c r="VRF160" s="44"/>
      <c r="VRG160" s="44"/>
      <c r="VRH160" s="44"/>
      <c r="VRI160" s="44"/>
      <c r="VRP160" s="44"/>
      <c r="VRQ160" s="44"/>
      <c r="VRR160" s="44"/>
      <c r="VRS160" s="44"/>
      <c r="VRT160" s="44"/>
      <c r="VRU160" s="44"/>
      <c r="VRV160" s="44"/>
      <c r="VRW160" s="44"/>
      <c r="VRX160" s="44"/>
      <c r="VRY160" s="44"/>
      <c r="VRZ160" s="44"/>
      <c r="VSA160" s="44"/>
      <c r="VSB160" s="44"/>
      <c r="VSC160" s="44"/>
      <c r="VSD160" s="44"/>
      <c r="VSE160" s="44"/>
      <c r="VSF160" s="44"/>
      <c r="VSG160" s="44"/>
      <c r="VSH160" s="44"/>
      <c r="VSI160" s="44"/>
      <c r="VSJ160" s="44"/>
      <c r="VSK160" s="44"/>
      <c r="VSL160" s="44"/>
      <c r="VSM160" s="44"/>
      <c r="VSN160" s="44"/>
      <c r="VSO160" s="44"/>
      <c r="VSP160" s="44"/>
      <c r="VSQ160" s="44"/>
      <c r="VSR160" s="44"/>
      <c r="VSS160" s="44"/>
      <c r="VST160" s="44"/>
      <c r="VSU160" s="44"/>
      <c r="VSV160" s="44"/>
      <c r="VSW160" s="44"/>
      <c r="VSX160" s="44"/>
      <c r="VSY160" s="44"/>
      <c r="VSZ160" s="44"/>
      <c r="VTA160" s="44"/>
      <c r="VTB160" s="44"/>
      <c r="VTC160" s="44"/>
      <c r="VTD160" s="44"/>
      <c r="VTE160" s="44"/>
      <c r="VTF160" s="44"/>
      <c r="VTG160" s="44"/>
      <c r="VTH160" s="44"/>
      <c r="VTI160" s="44"/>
      <c r="VTJ160" s="44"/>
      <c r="VTK160" s="44"/>
      <c r="VTL160" s="44"/>
      <c r="VTM160" s="44"/>
      <c r="VTN160" s="44"/>
      <c r="VTO160" s="44"/>
      <c r="VTP160" s="44"/>
      <c r="VTQ160" s="44"/>
      <c r="VTR160" s="44"/>
      <c r="VTS160" s="44"/>
      <c r="VTT160" s="44"/>
      <c r="VTU160" s="44"/>
      <c r="VTV160" s="44"/>
      <c r="VTW160" s="44"/>
      <c r="VTX160" s="44"/>
      <c r="VTY160" s="44"/>
      <c r="VTZ160" s="44"/>
      <c r="VUA160" s="44"/>
      <c r="VUB160" s="44"/>
      <c r="VUC160" s="44"/>
      <c r="VUD160" s="44"/>
      <c r="VUE160" s="44"/>
      <c r="VUF160" s="44"/>
      <c r="VUG160" s="44"/>
      <c r="VUH160" s="44"/>
      <c r="VUI160" s="44"/>
      <c r="VUJ160" s="44"/>
      <c r="VUK160" s="44"/>
      <c r="VUL160" s="44"/>
      <c r="VUM160" s="44"/>
      <c r="VUN160" s="44"/>
      <c r="VUO160" s="44"/>
      <c r="VUP160" s="44"/>
      <c r="VUQ160" s="44"/>
      <c r="VUR160" s="44"/>
      <c r="VUS160" s="44"/>
      <c r="VUT160" s="44"/>
      <c r="VUU160" s="44"/>
      <c r="VUV160" s="44"/>
      <c r="VUW160" s="44"/>
      <c r="VUX160" s="44"/>
      <c r="VUY160" s="44"/>
      <c r="VUZ160" s="44"/>
      <c r="VVA160" s="44"/>
      <c r="VVB160" s="44"/>
      <c r="VVC160" s="44"/>
      <c r="VVD160" s="44"/>
      <c r="VVE160" s="44"/>
      <c r="VVF160" s="44"/>
      <c r="VVG160" s="44"/>
      <c r="VVH160" s="44"/>
      <c r="VVI160" s="44"/>
      <c r="VVJ160" s="44"/>
      <c r="VVK160" s="44"/>
      <c r="VVL160" s="44"/>
      <c r="VVM160" s="44"/>
      <c r="VVN160" s="44"/>
      <c r="VVO160" s="44"/>
      <c r="VVP160" s="44"/>
      <c r="VVQ160" s="44"/>
      <c r="VVR160" s="44"/>
      <c r="VVS160" s="44"/>
      <c r="VVT160" s="44"/>
      <c r="VVU160" s="44"/>
      <c r="VVV160" s="44"/>
      <c r="VVW160" s="44"/>
      <c r="VVX160" s="44"/>
      <c r="VVY160" s="44"/>
      <c r="VVZ160" s="44"/>
      <c r="VWA160" s="44"/>
      <c r="VWB160" s="44"/>
      <c r="VWC160" s="44"/>
      <c r="VWD160" s="44"/>
      <c r="VWE160" s="44"/>
      <c r="VWF160" s="44"/>
      <c r="VWG160" s="44"/>
      <c r="VWH160" s="44"/>
      <c r="VWI160" s="44"/>
      <c r="VWJ160" s="44"/>
      <c r="VWK160" s="44"/>
      <c r="VWL160" s="44"/>
      <c r="VWM160" s="44"/>
      <c r="VWN160" s="44"/>
      <c r="VWO160" s="44"/>
      <c r="VWP160" s="44"/>
      <c r="VWQ160" s="44"/>
      <c r="VWR160" s="44"/>
      <c r="VWS160" s="44"/>
      <c r="VWT160" s="44"/>
      <c r="VWU160" s="44"/>
      <c r="VWV160" s="44"/>
      <c r="VWW160" s="44"/>
      <c r="VWX160" s="44"/>
      <c r="VWY160" s="44"/>
      <c r="VWZ160" s="44"/>
      <c r="VXA160" s="44"/>
      <c r="VXB160" s="44"/>
      <c r="VXC160" s="44"/>
      <c r="VXD160" s="44"/>
      <c r="VXE160" s="44"/>
      <c r="VXF160" s="44"/>
      <c r="VXG160" s="44"/>
      <c r="VXH160" s="44"/>
      <c r="VXI160" s="44"/>
      <c r="VXJ160" s="44"/>
      <c r="VXK160" s="44"/>
      <c r="VXL160" s="44"/>
      <c r="VXM160" s="44"/>
      <c r="VXN160" s="44"/>
      <c r="VXO160" s="44"/>
      <c r="VXP160" s="44"/>
      <c r="VXQ160" s="44"/>
      <c r="VXR160" s="44"/>
      <c r="VXS160" s="44"/>
      <c r="VXT160" s="44"/>
      <c r="VXU160" s="44"/>
      <c r="VXV160" s="44"/>
      <c r="VXW160" s="44"/>
      <c r="VXX160" s="44"/>
      <c r="VXY160" s="44"/>
      <c r="VXZ160" s="44"/>
      <c r="VYA160" s="44"/>
      <c r="VYB160" s="44"/>
      <c r="VYC160" s="44"/>
      <c r="VYD160" s="44"/>
      <c r="VYE160" s="44"/>
      <c r="VYF160" s="44"/>
      <c r="VYG160" s="44"/>
      <c r="VYH160" s="44"/>
      <c r="VYI160" s="44"/>
      <c r="VYJ160" s="44"/>
      <c r="VYK160" s="44"/>
      <c r="VYL160" s="44"/>
      <c r="VYM160" s="44"/>
      <c r="VYN160" s="44"/>
      <c r="VYO160" s="44"/>
      <c r="VYP160" s="44"/>
      <c r="VYQ160" s="44"/>
      <c r="VYR160" s="44"/>
      <c r="VYS160" s="44"/>
      <c r="VYT160" s="44"/>
      <c r="VYU160" s="44"/>
      <c r="VYV160" s="44"/>
      <c r="VYW160" s="44"/>
      <c r="VYX160" s="44"/>
      <c r="VYY160" s="44"/>
      <c r="VYZ160" s="44"/>
      <c r="VZA160" s="44"/>
      <c r="VZB160" s="44"/>
      <c r="VZC160" s="44"/>
      <c r="VZD160" s="44"/>
      <c r="VZE160" s="44"/>
      <c r="VZF160" s="44"/>
      <c r="VZG160" s="44"/>
      <c r="VZH160" s="44"/>
      <c r="VZI160" s="44"/>
      <c r="VZJ160" s="44"/>
      <c r="VZK160" s="44"/>
      <c r="VZL160" s="44"/>
      <c r="VZM160" s="44"/>
      <c r="VZN160" s="44"/>
      <c r="VZO160" s="44"/>
      <c r="VZP160" s="44"/>
      <c r="VZQ160" s="44"/>
      <c r="VZR160" s="44"/>
      <c r="VZS160" s="44"/>
      <c r="VZT160" s="44"/>
      <c r="VZU160" s="44"/>
      <c r="VZV160" s="44"/>
      <c r="VZW160" s="44"/>
      <c r="VZX160" s="44"/>
      <c r="VZY160" s="44"/>
      <c r="VZZ160" s="44"/>
      <c r="WAA160" s="44"/>
      <c r="WAB160" s="44"/>
      <c r="WAC160" s="44"/>
      <c r="WAD160" s="44"/>
      <c r="WAE160" s="44"/>
      <c r="WAF160" s="44"/>
      <c r="WAG160" s="44"/>
      <c r="WAH160" s="44"/>
      <c r="WAI160" s="44"/>
      <c r="WAJ160" s="44"/>
      <c r="WAK160" s="44"/>
      <c r="WAL160" s="44"/>
      <c r="WAM160" s="44"/>
      <c r="WAN160" s="44"/>
      <c r="WAO160" s="44"/>
      <c r="WAP160" s="44"/>
      <c r="WAQ160" s="44"/>
      <c r="WAR160" s="44"/>
      <c r="WAS160" s="44"/>
      <c r="WAT160" s="44"/>
      <c r="WAU160" s="44"/>
      <c r="WAV160" s="44"/>
      <c r="WAW160" s="44"/>
      <c r="WAX160" s="44"/>
      <c r="WAY160" s="44"/>
      <c r="WAZ160" s="44"/>
      <c r="WBA160" s="44"/>
      <c r="WBB160" s="44"/>
      <c r="WBC160" s="44"/>
      <c r="WBD160" s="44"/>
      <c r="WBE160" s="44"/>
      <c r="WBL160" s="44"/>
      <c r="WBM160" s="44"/>
      <c r="WBN160" s="44"/>
      <c r="WBO160" s="44"/>
      <c r="WBP160" s="44"/>
      <c r="WBQ160" s="44"/>
      <c r="WBR160" s="44"/>
      <c r="WBS160" s="44"/>
      <c r="WBT160" s="44"/>
      <c r="WBU160" s="44"/>
      <c r="WBV160" s="44"/>
      <c r="WBW160" s="44"/>
      <c r="WBX160" s="44"/>
      <c r="WBY160" s="44"/>
      <c r="WBZ160" s="44"/>
      <c r="WCA160" s="44"/>
      <c r="WCB160" s="44"/>
      <c r="WCC160" s="44"/>
      <c r="WCD160" s="44"/>
      <c r="WCE160" s="44"/>
      <c r="WCF160" s="44"/>
      <c r="WCG160" s="44"/>
      <c r="WCH160" s="44"/>
      <c r="WCI160" s="44"/>
      <c r="WCJ160" s="44"/>
      <c r="WCK160" s="44"/>
      <c r="WCL160" s="44"/>
      <c r="WCM160" s="44"/>
      <c r="WCN160" s="44"/>
      <c r="WCO160" s="44"/>
      <c r="WCP160" s="44"/>
      <c r="WCQ160" s="44"/>
      <c r="WCR160" s="44"/>
      <c r="WCS160" s="44"/>
      <c r="WCT160" s="44"/>
      <c r="WCU160" s="44"/>
      <c r="WCV160" s="44"/>
      <c r="WCW160" s="44"/>
      <c r="WCX160" s="44"/>
      <c r="WCY160" s="44"/>
      <c r="WCZ160" s="44"/>
      <c r="WDA160" s="44"/>
      <c r="WDB160" s="44"/>
      <c r="WDC160" s="44"/>
      <c r="WDD160" s="44"/>
      <c r="WDE160" s="44"/>
      <c r="WDF160" s="44"/>
      <c r="WDG160" s="44"/>
      <c r="WDH160" s="44"/>
      <c r="WDI160" s="44"/>
      <c r="WDJ160" s="44"/>
      <c r="WDK160" s="44"/>
      <c r="WDL160" s="44"/>
      <c r="WDM160" s="44"/>
      <c r="WDN160" s="44"/>
      <c r="WDO160" s="44"/>
      <c r="WDP160" s="44"/>
      <c r="WDQ160" s="44"/>
      <c r="WDR160" s="44"/>
      <c r="WDS160" s="44"/>
      <c r="WDT160" s="44"/>
      <c r="WDU160" s="44"/>
      <c r="WDV160" s="44"/>
      <c r="WDW160" s="44"/>
      <c r="WDX160" s="44"/>
      <c r="WDY160" s="44"/>
      <c r="WDZ160" s="44"/>
      <c r="WEA160" s="44"/>
      <c r="WEB160" s="44"/>
      <c r="WEC160" s="44"/>
      <c r="WED160" s="44"/>
      <c r="WEE160" s="44"/>
      <c r="WEF160" s="44"/>
      <c r="WEG160" s="44"/>
      <c r="WEH160" s="44"/>
      <c r="WEI160" s="44"/>
      <c r="WEJ160" s="44"/>
      <c r="WEK160" s="44"/>
      <c r="WEL160" s="44"/>
      <c r="WEM160" s="44"/>
      <c r="WEN160" s="44"/>
      <c r="WEO160" s="44"/>
      <c r="WEP160" s="44"/>
      <c r="WEQ160" s="44"/>
      <c r="WER160" s="44"/>
      <c r="WES160" s="44"/>
      <c r="WET160" s="44"/>
      <c r="WEU160" s="44"/>
      <c r="WEV160" s="44"/>
      <c r="WEW160" s="44"/>
      <c r="WEX160" s="44"/>
      <c r="WEY160" s="44"/>
      <c r="WEZ160" s="44"/>
      <c r="WFA160" s="44"/>
      <c r="WFB160" s="44"/>
      <c r="WFC160" s="44"/>
      <c r="WFD160" s="44"/>
      <c r="WFE160" s="44"/>
      <c r="WFF160" s="44"/>
      <c r="WFG160" s="44"/>
      <c r="WFH160" s="44"/>
      <c r="WFI160" s="44"/>
      <c r="WFJ160" s="44"/>
      <c r="WFK160" s="44"/>
      <c r="WFL160" s="44"/>
      <c r="WFM160" s="44"/>
      <c r="WFN160" s="44"/>
      <c r="WFO160" s="44"/>
      <c r="WFP160" s="44"/>
      <c r="WFQ160" s="44"/>
      <c r="WFR160" s="44"/>
      <c r="WFS160" s="44"/>
      <c r="WFT160" s="44"/>
      <c r="WFU160" s="44"/>
      <c r="WFV160" s="44"/>
      <c r="WFW160" s="44"/>
      <c r="WFX160" s="44"/>
      <c r="WFY160" s="44"/>
      <c r="WFZ160" s="44"/>
      <c r="WGA160" s="44"/>
      <c r="WGB160" s="44"/>
      <c r="WGC160" s="44"/>
      <c r="WGD160" s="44"/>
      <c r="WGE160" s="44"/>
      <c r="WGF160" s="44"/>
      <c r="WGG160" s="44"/>
      <c r="WGH160" s="44"/>
      <c r="WGI160" s="44"/>
      <c r="WGJ160" s="44"/>
      <c r="WGK160" s="44"/>
      <c r="WGL160" s="44"/>
      <c r="WGM160" s="44"/>
      <c r="WGN160" s="44"/>
      <c r="WGO160" s="44"/>
      <c r="WGP160" s="44"/>
      <c r="WGQ160" s="44"/>
      <c r="WGR160" s="44"/>
      <c r="WGS160" s="44"/>
      <c r="WGT160" s="44"/>
      <c r="WGU160" s="44"/>
      <c r="WGV160" s="44"/>
      <c r="WGW160" s="44"/>
      <c r="WGX160" s="44"/>
      <c r="WGY160" s="44"/>
      <c r="WGZ160" s="44"/>
      <c r="WHA160" s="44"/>
      <c r="WHB160" s="44"/>
      <c r="WHC160" s="44"/>
      <c r="WHD160" s="44"/>
      <c r="WHE160" s="44"/>
      <c r="WHF160" s="44"/>
      <c r="WHG160" s="44"/>
      <c r="WHH160" s="44"/>
      <c r="WHI160" s="44"/>
      <c r="WHJ160" s="44"/>
      <c r="WHK160" s="44"/>
      <c r="WHL160" s="44"/>
      <c r="WHM160" s="44"/>
      <c r="WHN160" s="44"/>
      <c r="WHO160" s="44"/>
      <c r="WHP160" s="44"/>
      <c r="WHQ160" s="44"/>
      <c r="WHR160" s="44"/>
      <c r="WHS160" s="44"/>
      <c r="WHT160" s="44"/>
      <c r="WHU160" s="44"/>
      <c r="WHV160" s="44"/>
      <c r="WHW160" s="44"/>
      <c r="WHX160" s="44"/>
      <c r="WHY160" s="44"/>
      <c r="WHZ160" s="44"/>
      <c r="WIA160" s="44"/>
      <c r="WIB160" s="44"/>
      <c r="WIC160" s="44"/>
      <c r="WID160" s="44"/>
      <c r="WIE160" s="44"/>
      <c r="WIF160" s="44"/>
      <c r="WIG160" s="44"/>
      <c r="WIH160" s="44"/>
      <c r="WII160" s="44"/>
      <c r="WIJ160" s="44"/>
      <c r="WIK160" s="44"/>
      <c r="WIL160" s="44"/>
      <c r="WIM160" s="44"/>
      <c r="WIN160" s="44"/>
      <c r="WIO160" s="44"/>
      <c r="WIP160" s="44"/>
      <c r="WIQ160" s="44"/>
      <c r="WIR160" s="44"/>
      <c r="WIS160" s="44"/>
      <c r="WIT160" s="44"/>
      <c r="WIU160" s="44"/>
      <c r="WIV160" s="44"/>
      <c r="WIW160" s="44"/>
      <c r="WIX160" s="44"/>
      <c r="WIY160" s="44"/>
      <c r="WIZ160" s="44"/>
      <c r="WJA160" s="44"/>
      <c r="WJB160" s="44"/>
      <c r="WJC160" s="44"/>
      <c r="WJD160" s="44"/>
      <c r="WJE160" s="44"/>
      <c r="WJF160" s="44"/>
      <c r="WJG160" s="44"/>
      <c r="WJH160" s="44"/>
      <c r="WJI160" s="44"/>
      <c r="WJJ160" s="44"/>
      <c r="WJK160" s="44"/>
      <c r="WJL160" s="44"/>
      <c r="WJM160" s="44"/>
      <c r="WJN160" s="44"/>
      <c r="WJO160" s="44"/>
      <c r="WJP160" s="44"/>
      <c r="WJQ160" s="44"/>
      <c r="WJR160" s="44"/>
      <c r="WJS160" s="44"/>
      <c r="WJT160" s="44"/>
      <c r="WJU160" s="44"/>
      <c r="WJV160" s="44"/>
      <c r="WJW160" s="44"/>
      <c r="WJX160" s="44"/>
      <c r="WJY160" s="44"/>
      <c r="WJZ160" s="44"/>
      <c r="WKA160" s="44"/>
      <c r="WKB160" s="44"/>
      <c r="WKC160" s="44"/>
      <c r="WKD160" s="44"/>
      <c r="WKE160" s="44"/>
      <c r="WKF160" s="44"/>
      <c r="WKG160" s="44"/>
      <c r="WKH160" s="44"/>
      <c r="WKI160" s="44"/>
      <c r="WKJ160" s="44"/>
      <c r="WKK160" s="44"/>
      <c r="WKL160" s="44"/>
      <c r="WKM160" s="44"/>
      <c r="WKN160" s="44"/>
      <c r="WKO160" s="44"/>
      <c r="WKP160" s="44"/>
      <c r="WKQ160" s="44"/>
      <c r="WKR160" s="44"/>
      <c r="WKS160" s="44"/>
      <c r="WKT160" s="44"/>
      <c r="WKU160" s="44"/>
      <c r="WKV160" s="44"/>
      <c r="WKW160" s="44"/>
      <c r="WKX160" s="44"/>
      <c r="WKY160" s="44"/>
      <c r="WKZ160" s="44"/>
      <c r="WLA160" s="44"/>
      <c r="WLH160" s="44"/>
      <c r="WLI160" s="44"/>
      <c r="WLJ160" s="44"/>
      <c r="WLK160" s="44"/>
      <c r="WLL160" s="44"/>
      <c r="WLM160" s="44"/>
      <c r="WLN160" s="44"/>
      <c r="WLO160" s="44"/>
      <c r="WLP160" s="44"/>
      <c r="WLQ160" s="44"/>
      <c r="WLR160" s="44"/>
      <c r="WLS160" s="44"/>
      <c r="WLT160" s="44"/>
      <c r="WLU160" s="44"/>
      <c r="WLV160" s="44"/>
      <c r="WLW160" s="44"/>
      <c r="WLX160" s="44"/>
      <c r="WLY160" s="44"/>
      <c r="WLZ160" s="44"/>
      <c r="WMA160" s="44"/>
      <c r="WMB160" s="44"/>
      <c r="WMC160" s="44"/>
      <c r="WMD160" s="44"/>
      <c r="WME160" s="44"/>
      <c r="WMF160" s="44"/>
      <c r="WMG160" s="44"/>
      <c r="WMH160" s="44"/>
      <c r="WMI160" s="44"/>
      <c r="WMJ160" s="44"/>
      <c r="WMK160" s="44"/>
      <c r="WML160" s="44"/>
      <c r="WMM160" s="44"/>
      <c r="WMN160" s="44"/>
      <c r="WMO160" s="44"/>
      <c r="WMP160" s="44"/>
      <c r="WMQ160" s="44"/>
      <c r="WMR160" s="44"/>
      <c r="WMS160" s="44"/>
      <c r="WMT160" s="44"/>
      <c r="WMU160" s="44"/>
      <c r="WMV160" s="44"/>
      <c r="WMW160" s="44"/>
      <c r="WMX160" s="44"/>
      <c r="WMY160" s="44"/>
      <c r="WMZ160" s="44"/>
      <c r="WNA160" s="44"/>
      <c r="WNB160" s="44"/>
      <c r="WNC160" s="44"/>
      <c r="WND160" s="44"/>
      <c r="WNE160" s="44"/>
      <c r="WNF160" s="44"/>
      <c r="WNG160" s="44"/>
      <c r="WNH160" s="44"/>
      <c r="WNI160" s="44"/>
      <c r="WNJ160" s="44"/>
      <c r="WNK160" s="44"/>
      <c r="WNL160" s="44"/>
      <c r="WNM160" s="44"/>
      <c r="WNN160" s="44"/>
      <c r="WNO160" s="44"/>
      <c r="WNP160" s="44"/>
      <c r="WNQ160" s="44"/>
      <c r="WNR160" s="44"/>
      <c r="WNS160" s="44"/>
      <c r="WNT160" s="44"/>
      <c r="WNU160" s="44"/>
      <c r="WNV160" s="44"/>
      <c r="WNW160" s="44"/>
      <c r="WNX160" s="44"/>
      <c r="WNY160" s="44"/>
      <c r="WNZ160" s="44"/>
      <c r="WOA160" s="44"/>
      <c r="WOB160" s="44"/>
      <c r="WOC160" s="44"/>
      <c r="WOD160" s="44"/>
      <c r="WOE160" s="44"/>
      <c r="WOF160" s="44"/>
      <c r="WOG160" s="44"/>
      <c r="WOH160" s="44"/>
      <c r="WOI160" s="44"/>
      <c r="WOJ160" s="44"/>
      <c r="WOK160" s="44"/>
      <c r="WOL160" s="44"/>
      <c r="WOM160" s="44"/>
      <c r="WON160" s="44"/>
      <c r="WOO160" s="44"/>
      <c r="WOP160" s="44"/>
      <c r="WOQ160" s="44"/>
      <c r="WOR160" s="44"/>
      <c r="WOS160" s="44"/>
      <c r="WOT160" s="44"/>
      <c r="WOU160" s="44"/>
      <c r="WOV160" s="44"/>
      <c r="WOW160" s="44"/>
      <c r="WOX160" s="44"/>
      <c r="WOY160" s="44"/>
      <c r="WOZ160" s="44"/>
      <c r="WPA160" s="44"/>
      <c r="WPB160" s="44"/>
      <c r="WPC160" s="44"/>
      <c r="WPD160" s="44"/>
      <c r="WPE160" s="44"/>
      <c r="WPF160" s="44"/>
      <c r="WPG160" s="44"/>
      <c r="WPH160" s="44"/>
      <c r="WPI160" s="44"/>
      <c r="WPJ160" s="44"/>
      <c r="WPK160" s="44"/>
      <c r="WPL160" s="44"/>
      <c r="WPM160" s="44"/>
      <c r="WPN160" s="44"/>
      <c r="WPO160" s="44"/>
      <c r="WPP160" s="44"/>
      <c r="WPQ160" s="44"/>
      <c r="WPR160" s="44"/>
      <c r="WPS160" s="44"/>
      <c r="WPT160" s="44"/>
      <c r="WPU160" s="44"/>
      <c r="WPV160" s="44"/>
      <c r="WPW160" s="44"/>
      <c r="WPX160" s="44"/>
      <c r="WPY160" s="44"/>
      <c r="WPZ160" s="44"/>
      <c r="WQA160" s="44"/>
      <c r="WQB160" s="44"/>
      <c r="WQC160" s="44"/>
      <c r="WQD160" s="44"/>
      <c r="WQE160" s="44"/>
      <c r="WQF160" s="44"/>
      <c r="WQG160" s="44"/>
      <c r="WQH160" s="44"/>
      <c r="WQI160" s="44"/>
      <c r="WQJ160" s="44"/>
      <c r="WQK160" s="44"/>
      <c r="WQL160" s="44"/>
      <c r="WQM160" s="44"/>
      <c r="WQN160" s="44"/>
      <c r="WQO160" s="44"/>
      <c r="WQP160" s="44"/>
      <c r="WQQ160" s="44"/>
      <c r="WQR160" s="44"/>
      <c r="WQS160" s="44"/>
      <c r="WQT160" s="44"/>
      <c r="WQU160" s="44"/>
      <c r="WQV160" s="44"/>
      <c r="WQW160" s="44"/>
      <c r="WQX160" s="44"/>
      <c r="WQY160" s="44"/>
      <c r="WQZ160" s="44"/>
      <c r="WRA160" s="44"/>
      <c r="WRB160" s="44"/>
      <c r="WRC160" s="44"/>
      <c r="WRD160" s="44"/>
      <c r="WRE160" s="44"/>
      <c r="WRF160" s="44"/>
      <c r="WRG160" s="44"/>
      <c r="WRH160" s="44"/>
      <c r="WRI160" s="44"/>
      <c r="WRJ160" s="44"/>
      <c r="WRK160" s="44"/>
      <c r="WRL160" s="44"/>
      <c r="WRM160" s="44"/>
      <c r="WRN160" s="44"/>
      <c r="WRO160" s="44"/>
      <c r="WRP160" s="44"/>
      <c r="WRQ160" s="44"/>
      <c r="WRR160" s="44"/>
      <c r="WRS160" s="44"/>
      <c r="WRT160" s="44"/>
      <c r="WRU160" s="44"/>
      <c r="WRV160" s="44"/>
      <c r="WRW160" s="44"/>
      <c r="WRX160" s="44"/>
      <c r="WRY160" s="44"/>
      <c r="WRZ160" s="44"/>
      <c r="WSA160" s="44"/>
      <c r="WSB160" s="44"/>
      <c r="WSC160" s="44"/>
      <c r="WSD160" s="44"/>
      <c r="WSE160" s="44"/>
      <c r="WSF160" s="44"/>
      <c r="WSG160" s="44"/>
      <c r="WSH160" s="44"/>
      <c r="WSI160" s="44"/>
      <c r="WSJ160" s="44"/>
      <c r="WSK160" s="44"/>
      <c r="WSL160" s="44"/>
      <c r="WSM160" s="44"/>
      <c r="WSN160" s="44"/>
      <c r="WSO160" s="44"/>
      <c r="WSP160" s="44"/>
      <c r="WSQ160" s="44"/>
      <c r="WSR160" s="44"/>
      <c r="WSS160" s="44"/>
      <c r="WST160" s="44"/>
      <c r="WSU160" s="44"/>
      <c r="WSV160" s="44"/>
      <c r="WSW160" s="44"/>
      <c r="WSX160" s="44"/>
      <c r="WSY160" s="44"/>
      <c r="WSZ160" s="44"/>
      <c r="WTA160" s="44"/>
      <c r="WTB160" s="44"/>
      <c r="WTC160" s="44"/>
      <c r="WTD160" s="44"/>
      <c r="WTE160" s="44"/>
      <c r="WTF160" s="44"/>
      <c r="WTG160" s="44"/>
      <c r="WTH160" s="44"/>
      <c r="WTI160" s="44"/>
      <c r="WTJ160" s="44"/>
      <c r="WTK160" s="44"/>
      <c r="WTL160" s="44"/>
      <c r="WTM160" s="44"/>
      <c r="WTN160" s="44"/>
      <c r="WTO160" s="44"/>
      <c r="WTP160" s="44"/>
      <c r="WTQ160" s="44"/>
      <c r="WTR160" s="44"/>
      <c r="WTS160" s="44"/>
      <c r="WTT160" s="44"/>
      <c r="WTU160" s="44"/>
      <c r="WTV160" s="44"/>
      <c r="WTW160" s="44"/>
      <c r="WTX160" s="44"/>
      <c r="WTY160" s="44"/>
      <c r="WTZ160" s="44"/>
      <c r="WUA160" s="44"/>
      <c r="WUB160" s="44"/>
      <c r="WUC160" s="44"/>
      <c r="WUD160" s="44"/>
      <c r="WUE160" s="44"/>
      <c r="WUF160" s="44"/>
      <c r="WUG160" s="44"/>
      <c r="WUH160" s="44"/>
      <c r="WUI160" s="44"/>
      <c r="WUJ160" s="44"/>
      <c r="WUK160" s="44"/>
      <c r="WUL160" s="44"/>
      <c r="WUM160" s="44"/>
      <c r="WUN160" s="44"/>
      <c r="WUO160" s="44"/>
      <c r="WUP160" s="44"/>
      <c r="WUQ160" s="44"/>
      <c r="WUR160" s="44"/>
      <c r="WUS160" s="44"/>
      <c r="WUT160" s="44"/>
      <c r="WUU160" s="44"/>
      <c r="WUV160" s="44"/>
      <c r="WUW160" s="44"/>
      <c r="WVD160" s="44"/>
      <c r="WVE160" s="44"/>
      <c r="WVF160" s="44"/>
      <c r="WVG160" s="44"/>
      <c r="WVH160" s="44"/>
      <c r="WVI160" s="44"/>
      <c r="WVJ160" s="44"/>
      <c r="WVK160" s="44"/>
      <c r="WVL160" s="44"/>
      <c r="WVM160" s="44"/>
      <c r="WVN160" s="44"/>
      <c r="WVO160" s="44"/>
      <c r="WVP160" s="44"/>
      <c r="WVQ160" s="44"/>
      <c r="WVR160" s="44"/>
      <c r="WVS160" s="44"/>
      <c r="WVT160" s="44"/>
      <c r="WVU160" s="44"/>
      <c r="WVV160" s="44"/>
      <c r="WVW160" s="44"/>
      <c r="WVX160" s="44"/>
      <c r="WVY160" s="44"/>
      <c r="WVZ160" s="44"/>
      <c r="WWA160" s="44"/>
      <c r="WWB160" s="44"/>
      <c r="WWC160" s="44"/>
      <c r="WWD160" s="44"/>
      <c r="WWE160" s="44"/>
      <c r="WWF160" s="44"/>
      <c r="WWG160" s="44"/>
      <c r="WWH160" s="44"/>
      <c r="WWI160" s="44"/>
      <c r="WWJ160" s="44"/>
      <c r="WWK160" s="44"/>
      <c r="WWL160" s="44"/>
      <c r="WWM160" s="44"/>
      <c r="WWN160" s="44"/>
      <c r="WWO160" s="44"/>
      <c r="WWP160" s="44"/>
      <c r="WWQ160" s="44"/>
      <c r="WWR160" s="44"/>
      <c r="WWS160" s="44"/>
      <c r="WWT160" s="44"/>
      <c r="WWU160" s="44"/>
      <c r="WWV160" s="44"/>
      <c r="WWW160" s="44"/>
      <c r="WWX160" s="44"/>
      <c r="WWY160" s="44"/>
      <c r="WWZ160" s="44"/>
      <c r="WXA160" s="44"/>
      <c r="WXB160" s="44"/>
      <c r="WXC160" s="44"/>
      <c r="WXD160" s="44"/>
      <c r="WXE160" s="44"/>
      <c r="WXF160" s="44"/>
      <c r="WXG160" s="44"/>
      <c r="WXH160" s="44"/>
      <c r="WXI160" s="44"/>
      <c r="WXJ160" s="44"/>
      <c r="WXK160" s="44"/>
      <c r="WXL160" s="44"/>
      <c r="WXM160" s="44"/>
      <c r="WXN160" s="44"/>
      <c r="WXO160" s="44"/>
      <c r="WXP160" s="44"/>
      <c r="WXQ160" s="44"/>
      <c r="WXR160" s="44"/>
      <c r="WXS160" s="44"/>
      <c r="WXT160" s="44"/>
      <c r="WXU160" s="44"/>
      <c r="WXV160" s="44"/>
      <c r="WXW160" s="44"/>
      <c r="WXX160" s="44"/>
      <c r="WXY160" s="44"/>
      <c r="WXZ160" s="44"/>
      <c r="WYA160" s="44"/>
      <c r="WYB160" s="44"/>
      <c r="WYC160" s="44"/>
      <c r="WYD160" s="44"/>
      <c r="WYE160" s="44"/>
      <c r="WYF160" s="44"/>
      <c r="WYG160" s="44"/>
      <c r="WYH160" s="44"/>
      <c r="WYI160" s="44"/>
      <c r="WYJ160" s="44"/>
      <c r="WYK160" s="44"/>
      <c r="WYL160" s="44"/>
      <c r="WYM160" s="44"/>
      <c r="WYN160" s="44"/>
      <c r="WYO160" s="44"/>
      <c r="WYP160" s="44"/>
      <c r="WYQ160" s="44"/>
      <c r="WYR160" s="44"/>
      <c r="WYS160" s="44"/>
      <c r="WYT160" s="44"/>
      <c r="WYU160" s="44"/>
      <c r="WYV160" s="44"/>
      <c r="WYW160" s="44"/>
      <c r="WYX160" s="44"/>
      <c r="WYY160" s="44"/>
      <c r="WYZ160" s="44"/>
      <c r="WZA160" s="44"/>
      <c r="WZB160" s="44"/>
      <c r="WZC160" s="44"/>
      <c r="WZD160" s="44"/>
      <c r="WZE160" s="44"/>
      <c r="WZF160" s="44"/>
      <c r="WZG160" s="44"/>
      <c r="WZH160" s="44"/>
      <c r="WZI160" s="44"/>
      <c r="WZJ160" s="44"/>
      <c r="WZK160" s="44"/>
      <c r="WZL160" s="44"/>
      <c r="WZM160" s="44"/>
      <c r="WZN160" s="44"/>
      <c r="WZO160" s="44"/>
      <c r="WZP160" s="44"/>
      <c r="WZQ160" s="44"/>
      <c r="WZR160" s="44"/>
      <c r="WZS160" s="44"/>
      <c r="WZT160" s="44"/>
      <c r="WZU160" s="44"/>
      <c r="WZV160" s="44"/>
      <c r="WZW160" s="44"/>
      <c r="WZX160" s="44"/>
      <c r="WZY160" s="44"/>
      <c r="WZZ160" s="44"/>
      <c r="XAA160" s="44"/>
      <c r="XAB160" s="44"/>
      <c r="XAC160" s="44"/>
      <c r="XAD160" s="44"/>
      <c r="XAE160" s="44"/>
      <c r="XAF160" s="44"/>
      <c r="XAG160" s="44"/>
      <c r="XAH160" s="44"/>
      <c r="XAI160" s="44"/>
      <c r="XAJ160" s="44"/>
      <c r="XAK160" s="44"/>
      <c r="XAL160" s="44"/>
      <c r="XAM160" s="44"/>
      <c r="XAN160" s="44"/>
      <c r="XAO160" s="44"/>
      <c r="XAP160" s="44"/>
      <c r="XAQ160" s="44"/>
      <c r="XAR160" s="44"/>
      <c r="XAS160" s="44"/>
      <c r="XAT160" s="44"/>
      <c r="XAU160" s="44"/>
      <c r="XAV160" s="44"/>
      <c r="XAW160" s="44"/>
      <c r="XAX160" s="44"/>
      <c r="XAY160" s="44"/>
      <c r="XAZ160" s="44"/>
      <c r="XBA160" s="44"/>
      <c r="XBB160" s="44"/>
      <c r="XBC160" s="44"/>
      <c r="XBD160" s="44"/>
      <c r="XBE160" s="44"/>
      <c r="XBF160" s="44"/>
      <c r="XBG160" s="44"/>
      <c r="XBH160" s="44"/>
      <c r="XBI160" s="44"/>
      <c r="XBJ160" s="44"/>
      <c r="XBK160" s="44"/>
      <c r="XBL160" s="44"/>
      <c r="XBM160" s="44"/>
      <c r="XBN160" s="44"/>
      <c r="XBO160" s="44"/>
      <c r="XBP160" s="44"/>
      <c r="XBQ160" s="44"/>
      <c r="XBR160" s="44"/>
      <c r="XBS160" s="44"/>
      <c r="XBT160" s="44"/>
      <c r="XBU160" s="44"/>
      <c r="XBV160" s="44"/>
      <c r="XBW160" s="44"/>
      <c r="XBX160" s="44"/>
      <c r="XBY160" s="44"/>
      <c r="XBZ160" s="44"/>
      <c r="XCA160" s="44"/>
      <c r="XCB160" s="44"/>
      <c r="XCC160" s="44"/>
      <c r="XCD160" s="44"/>
      <c r="XCE160" s="44"/>
      <c r="XCF160" s="44"/>
      <c r="XCG160" s="44"/>
      <c r="XCH160" s="44"/>
      <c r="XCI160" s="44"/>
      <c r="XCJ160" s="44"/>
      <c r="XCK160" s="44"/>
      <c r="XCL160" s="44"/>
      <c r="XCM160" s="44"/>
      <c r="XCN160" s="44"/>
      <c r="XCO160" s="44"/>
      <c r="XCP160" s="44"/>
      <c r="XCQ160" s="44"/>
      <c r="XCR160" s="44"/>
      <c r="XCS160" s="44"/>
      <c r="XCT160" s="44"/>
      <c r="XCU160" s="44"/>
      <c r="XCV160" s="44"/>
      <c r="XCW160" s="44"/>
      <c r="XCX160" s="44"/>
      <c r="XCY160" s="44"/>
      <c r="XCZ160" s="44"/>
      <c r="XDA160" s="44"/>
      <c r="XDB160" s="44"/>
      <c r="XDC160" s="44"/>
      <c r="XDD160" s="44"/>
      <c r="XDE160" s="44"/>
      <c r="XDF160" s="44"/>
      <c r="XDG160" s="44"/>
      <c r="XDH160" s="44"/>
      <c r="XDI160" s="44"/>
      <c r="XDJ160" s="44"/>
      <c r="XDK160" s="44"/>
      <c r="XDL160" s="44"/>
      <c r="XDM160" s="44"/>
      <c r="XDN160" s="44"/>
      <c r="XDO160" s="44"/>
      <c r="XDP160" s="44"/>
      <c r="XDQ160" s="44"/>
      <c r="XDR160" s="44"/>
      <c r="XDS160" s="44"/>
      <c r="XDT160" s="44"/>
      <c r="XDU160" s="44"/>
      <c r="XDV160" s="44"/>
      <c r="XDW160" s="44"/>
      <c r="XDX160" s="44"/>
      <c r="XDY160" s="44"/>
      <c r="XDZ160" s="44"/>
      <c r="XEA160" s="44"/>
      <c r="XEB160" s="44"/>
      <c r="XEC160" s="44"/>
      <c r="XED160" s="44"/>
      <c r="XEE160" s="44"/>
      <c r="XEF160" s="44"/>
      <c r="XEG160" s="44"/>
      <c r="XEH160" s="44"/>
      <c r="XEI160" s="44"/>
      <c r="XEJ160" s="44"/>
      <c r="XEK160" s="44"/>
      <c r="XEL160" s="44"/>
      <c r="XEM160" s="44"/>
      <c r="XEN160" s="44"/>
    </row>
    <row r="161" spans="1:16368" ht="47.25" x14ac:dyDescent="0.25">
      <c r="A161" s="509" t="s">
        <v>76</v>
      </c>
      <c r="B161" s="498">
        <v>1320000000</v>
      </c>
      <c r="C161" s="498"/>
      <c r="D161" s="505">
        <f>D162</f>
        <v>37600000</v>
      </c>
      <c r="E161" s="505">
        <f t="shared" si="49"/>
        <v>28400000</v>
      </c>
      <c r="F161" s="505">
        <f t="shared" si="49"/>
        <v>0</v>
      </c>
      <c r="G161" s="49"/>
      <c r="H161" s="44"/>
      <c r="I161" s="44"/>
      <c r="J161" s="44"/>
      <c r="K161" s="44"/>
      <c r="L161" s="44"/>
      <c r="M161" s="44"/>
      <c r="N161" s="44"/>
      <c r="O161" s="44"/>
      <c r="P161" s="44"/>
      <c r="Q161" s="44"/>
      <c r="R161" s="44"/>
      <c r="S161" s="44"/>
      <c r="T161" s="44"/>
      <c r="U161" s="44"/>
      <c r="V161" s="44"/>
      <c r="W161" s="44"/>
      <c r="X161" s="44"/>
      <c r="Y161" s="44"/>
      <c r="Z161" s="44"/>
      <c r="AA161" s="44"/>
      <c r="AB161" s="44"/>
      <c r="AC161" s="44"/>
      <c r="AD161" s="44"/>
      <c r="AE161" s="44"/>
      <c r="AF161" s="44"/>
      <c r="AG161" s="44"/>
      <c r="AH161" s="44"/>
      <c r="AI161" s="44"/>
      <c r="AJ161" s="44"/>
      <c r="AK161" s="44"/>
      <c r="AL161" s="44"/>
      <c r="AM161" s="44"/>
      <c r="AN161" s="44"/>
      <c r="AO161" s="44"/>
      <c r="AP161" s="44"/>
      <c r="AQ161" s="44"/>
      <c r="AR161" s="44"/>
      <c r="AS161" s="44"/>
      <c r="AT161" s="44"/>
      <c r="AU161" s="44"/>
      <c r="AV161" s="44"/>
      <c r="AW161" s="44"/>
      <c r="AX161" s="44"/>
      <c r="AY161" s="44"/>
      <c r="AZ161" s="44"/>
      <c r="BA161" s="44"/>
      <c r="BB161" s="44"/>
      <c r="BC161" s="44"/>
      <c r="BD161" s="44"/>
      <c r="BE161" s="44"/>
      <c r="BF161" s="44"/>
      <c r="BG161" s="44"/>
      <c r="BH161" s="44"/>
      <c r="BI161" s="44"/>
      <c r="BJ161" s="44"/>
      <c r="BK161" s="44"/>
      <c r="BL161" s="44"/>
      <c r="BM161" s="44"/>
      <c r="BN161" s="44"/>
      <c r="BO161" s="44"/>
      <c r="BP161" s="44"/>
      <c r="BQ161" s="44"/>
      <c r="BR161" s="44"/>
      <c r="BS161" s="44"/>
      <c r="BT161" s="44"/>
      <c r="BU161" s="44"/>
      <c r="BV161" s="44"/>
      <c r="BW161" s="44"/>
      <c r="BX161" s="44"/>
      <c r="BY161" s="44"/>
      <c r="BZ161" s="44"/>
      <c r="CA161" s="44"/>
      <c r="CB161" s="44"/>
      <c r="CC161" s="44"/>
      <c r="CD161" s="44"/>
      <c r="CE161" s="44"/>
      <c r="CF161" s="44"/>
      <c r="CG161" s="44"/>
      <c r="CH161" s="44"/>
      <c r="CI161" s="44"/>
      <c r="CJ161" s="44"/>
      <c r="CK161" s="44"/>
      <c r="CL161" s="44"/>
      <c r="CM161" s="44"/>
      <c r="CN161" s="44"/>
      <c r="CO161" s="44"/>
      <c r="CP161" s="44"/>
      <c r="CQ161" s="44"/>
      <c r="CR161" s="44"/>
      <c r="CS161" s="44"/>
      <c r="CT161" s="44"/>
      <c r="CU161" s="44"/>
      <c r="CV161" s="44"/>
      <c r="CW161" s="44"/>
      <c r="CX161" s="44"/>
      <c r="CY161" s="44"/>
      <c r="CZ161" s="44"/>
      <c r="DA161" s="44"/>
      <c r="DB161" s="44"/>
      <c r="DC161" s="44"/>
      <c r="DD161" s="44"/>
      <c r="DE161" s="44"/>
      <c r="DF161" s="44"/>
      <c r="DG161" s="44"/>
      <c r="DH161" s="44"/>
      <c r="DI161" s="44"/>
      <c r="DJ161" s="44"/>
      <c r="DK161" s="44"/>
      <c r="DL161" s="44"/>
      <c r="DM161" s="44"/>
      <c r="DN161" s="44"/>
      <c r="DO161" s="44"/>
      <c r="DP161" s="44"/>
      <c r="DQ161" s="44"/>
      <c r="DR161" s="44"/>
      <c r="DS161" s="44"/>
      <c r="DT161" s="44"/>
      <c r="DU161" s="44"/>
      <c r="DV161" s="44"/>
      <c r="DW161" s="44"/>
      <c r="DX161" s="44"/>
      <c r="DY161" s="44"/>
      <c r="DZ161" s="44"/>
      <c r="EA161" s="44"/>
      <c r="EB161" s="44"/>
      <c r="EC161" s="44"/>
      <c r="ED161" s="44"/>
      <c r="EE161" s="44"/>
      <c r="EF161" s="44"/>
      <c r="EG161" s="44"/>
      <c r="EH161" s="44"/>
      <c r="EI161" s="44"/>
      <c r="EJ161" s="44"/>
      <c r="EK161" s="44"/>
      <c r="EL161" s="44"/>
      <c r="EM161" s="44"/>
      <c r="EN161" s="44"/>
      <c r="EO161" s="44"/>
      <c r="EP161" s="44"/>
      <c r="EQ161" s="44"/>
      <c r="ER161" s="44"/>
      <c r="ES161" s="44"/>
      <c r="ET161" s="44"/>
      <c r="EU161" s="44"/>
      <c r="EV161" s="44"/>
      <c r="EW161" s="44"/>
      <c r="EX161" s="44"/>
      <c r="EY161" s="44"/>
      <c r="EZ161" s="44"/>
      <c r="FA161" s="44"/>
      <c r="FB161" s="44"/>
      <c r="FC161" s="44"/>
      <c r="FD161" s="44"/>
      <c r="FE161" s="44"/>
      <c r="FF161" s="44"/>
      <c r="FG161" s="44"/>
      <c r="FH161" s="44"/>
      <c r="FI161" s="44"/>
      <c r="FJ161" s="44"/>
      <c r="FK161" s="44"/>
      <c r="FL161" s="44"/>
      <c r="FM161" s="44"/>
      <c r="FN161" s="44"/>
      <c r="FO161" s="44"/>
      <c r="FP161" s="44"/>
      <c r="FQ161" s="44"/>
      <c r="FR161" s="44"/>
      <c r="FS161" s="44"/>
      <c r="FT161" s="44"/>
      <c r="FU161" s="44"/>
      <c r="FV161" s="44"/>
      <c r="FW161" s="44"/>
      <c r="FX161" s="44"/>
      <c r="FY161" s="44"/>
      <c r="FZ161" s="44"/>
      <c r="GA161" s="44"/>
      <c r="GB161" s="44"/>
      <c r="GC161" s="44"/>
      <c r="GD161" s="44"/>
      <c r="GE161" s="44"/>
      <c r="GF161" s="44"/>
      <c r="GG161" s="44"/>
      <c r="GH161" s="44"/>
      <c r="GI161" s="44"/>
      <c r="GJ161" s="44"/>
      <c r="GK161" s="44"/>
      <c r="GL161" s="44"/>
      <c r="GM161" s="44"/>
      <c r="GN161" s="44"/>
      <c r="GO161" s="44"/>
      <c r="GP161" s="44"/>
      <c r="GQ161" s="44"/>
      <c r="GR161" s="44"/>
      <c r="GS161" s="44"/>
      <c r="GT161" s="44"/>
      <c r="GU161" s="44"/>
      <c r="GV161" s="44"/>
      <c r="GW161" s="44"/>
      <c r="GX161" s="44"/>
      <c r="GY161" s="44"/>
      <c r="GZ161" s="44"/>
      <c r="HA161" s="44"/>
      <c r="HB161" s="44"/>
      <c r="HC161" s="44"/>
      <c r="HD161" s="44"/>
      <c r="HE161" s="44"/>
      <c r="HF161" s="44"/>
      <c r="HG161" s="44"/>
      <c r="HH161" s="44"/>
      <c r="HI161" s="44"/>
      <c r="HJ161" s="44"/>
      <c r="HK161" s="44"/>
      <c r="HL161" s="44"/>
      <c r="HM161" s="44"/>
      <c r="HN161" s="44"/>
      <c r="HO161" s="44"/>
      <c r="HP161" s="44"/>
      <c r="HQ161" s="44"/>
      <c r="HR161" s="44"/>
      <c r="HS161" s="44"/>
      <c r="HT161" s="44"/>
      <c r="HU161" s="44"/>
      <c r="HV161" s="44"/>
      <c r="HW161" s="44"/>
      <c r="HX161" s="44"/>
      <c r="HY161" s="44"/>
      <c r="HZ161" s="44"/>
      <c r="IA161" s="44"/>
      <c r="IB161" s="44"/>
      <c r="IC161" s="44"/>
      <c r="ID161" s="44"/>
      <c r="IE161" s="44"/>
      <c r="IF161" s="44"/>
      <c r="IG161" s="44"/>
      <c r="IH161" s="44"/>
      <c r="II161" s="44"/>
      <c r="IJ161" s="44"/>
      <c r="IK161" s="44"/>
      <c r="IR161" s="44"/>
      <c r="IS161" s="44"/>
      <c r="IT161" s="44"/>
      <c r="IU161" s="44"/>
      <c r="IV161" s="44"/>
      <c r="IW161" s="44"/>
      <c r="IX161" s="44"/>
      <c r="IY161" s="44"/>
      <c r="IZ161" s="44"/>
      <c r="JA161" s="44"/>
      <c r="JB161" s="44"/>
      <c r="JC161" s="44"/>
      <c r="JD161" s="44"/>
      <c r="JE161" s="44"/>
      <c r="JF161" s="44"/>
      <c r="JG161" s="44"/>
      <c r="JH161" s="44"/>
      <c r="JI161" s="44"/>
      <c r="JJ161" s="44"/>
      <c r="JK161" s="44"/>
      <c r="JL161" s="44"/>
      <c r="JM161" s="44"/>
      <c r="JN161" s="44"/>
      <c r="JO161" s="44"/>
      <c r="JP161" s="44"/>
      <c r="JQ161" s="44"/>
      <c r="JR161" s="44"/>
      <c r="JS161" s="44"/>
      <c r="JT161" s="44"/>
      <c r="JU161" s="44"/>
      <c r="JV161" s="44"/>
      <c r="JW161" s="44"/>
      <c r="JX161" s="44"/>
      <c r="JY161" s="44"/>
      <c r="JZ161" s="44"/>
      <c r="KA161" s="44"/>
      <c r="KB161" s="44"/>
      <c r="KC161" s="44"/>
      <c r="KD161" s="44"/>
      <c r="KE161" s="44"/>
      <c r="KF161" s="44"/>
      <c r="KG161" s="44"/>
      <c r="KH161" s="44"/>
      <c r="KI161" s="44"/>
      <c r="KJ161" s="44"/>
      <c r="KK161" s="44"/>
      <c r="KL161" s="44"/>
      <c r="KM161" s="44"/>
      <c r="KN161" s="44"/>
      <c r="KO161" s="44"/>
      <c r="KP161" s="44"/>
      <c r="KQ161" s="44"/>
      <c r="KR161" s="44"/>
      <c r="KS161" s="44"/>
      <c r="KT161" s="44"/>
      <c r="KU161" s="44"/>
      <c r="KV161" s="44"/>
      <c r="KW161" s="44"/>
      <c r="KX161" s="44"/>
      <c r="KY161" s="44"/>
      <c r="KZ161" s="44"/>
      <c r="LA161" s="44"/>
      <c r="LB161" s="44"/>
      <c r="LC161" s="44"/>
      <c r="LD161" s="44"/>
      <c r="LE161" s="44"/>
      <c r="LF161" s="44"/>
      <c r="LG161" s="44"/>
      <c r="LH161" s="44"/>
      <c r="LI161" s="44"/>
      <c r="LJ161" s="44"/>
      <c r="LK161" s="44"/>
      <c r="LL161" s="44"/>
      <c r="LM161" s="44"/>
      <c r="LN161" s="44"/>
      <c r="LO161" s="44"/>
      <c r="LP161" s="44"/>
      <c r="LQ161" s="44"/>
      <c r="LR161" s="44"/>
      <c r="LS161" s="44"/>
      <c r="LT161" s="44"/>
      <c r="LU161" s="44"/>
      <c r="LV161" s="44"/>
      <c r="LW161" s="44"/>
      <c r="LX161" s="44"/>
      <c r="LY161" s="44"/>
      <c r="LZ161" s="44"/>
      <c r="MA161" s="44"/>
      <c r="MB161" s="44"/>
      <c r="MC161" s="44"/>
      <c r="MD161" s="44"/>
      <c r="ME161" s="44"/>
      <c r="MF161" s="44"/>
      <c r="MG161" s="44"/>
      <c r="MH161" s="44"/>
      <c r="MI161" s="44"/>
      <c r="MJ161" s="44"/>
      <c r="MK161" s="44"/>
      <c r="ML161" s="44"/>
      <c r="MM161" s="44"/>
      <c r="MN161" s="44"/>
      <c r="MO161" s="44"/>
      <c r="MP161" s="44"/>
      <c r="MQ161" s="44"/>
      <c r="MR161" s="44"/>
      <c r="MS161" s="44"/>
      <c r="MT161" s="44"/>
      <c r="MU161" s="44"/>
      <c r="MV161" s="44"/>
      <c r="MW161" s="44"/>
      <c r="MX161" s="44"/>
      <c r="MY161" s="44"/>
      <c r="MZ161" s="44"/>
      <c r="NA161" s="44"/>
      <c r="NB161" s="44"/>
      <c r="NC161" s="44"/>
      <c r="ND161" s="44"/>
      <c r="NE161" s="44"/>
      <c r="NF161" s="44"/>
      <c r="NG161" s="44"/>
      <c r="NH161" s="44"/>
      <c r="NI161" s="44"/>
      <c r="NJ161" s="44"/>
      <c r="NK161" s="44"/>
      <c r="NL161" s="44"/>
      <c r="NM161" s="44"/>
      <c r="NN161" s="44"/>
      <c r="NO161" s="44"/>
      <c r="NP161" s="44"/>
      <c r="NQ161" s="44"/>
      <c r="NR161" s="44"/>
      <c r="NS161" s="44"/>
      <c r="NT161" s="44"/>
      <c r="NU161" s="44"/>
      <c r="NV161" s="44"/>
      <c r="NW161" s="44"/>
      <c r="NX161" s="44"/>
      <c r="NY161" s="44"/>
      <c r="NZ161" s="44"/>
      <c r="OA161" s="44"/>
      <c r="OB161" s="44"/>
      <c r="OC161" s="44"/>
      <c r="OD161" s="44"/>
      <c r="OE161" s="44"/>
      <c r="OF161" s="44"/>
      <c r="OG161" s="44"/>
      <c r="OH161" s="44"/>
      <c r="OI161" s="44"/>
      <c r="OJ161" s="44"/>
      <c r="OK161" s="44"/>
      <c r="OL161" s="44"/>
      <c r="OM161" s="44"/>
      <c r="ON161" s="44"/>
      <c r="OO161" s="44"/>
      <c r="OP161" s="44"/>
      <c r="OQ161" s="44"/>
      <c r="OR161" s="44"/>
      <c r="OS161" s="44"/>
      <c r="OT161" s="44"/>
      <c r="OU161" s="44"/>
      <c r="OV161" s="44"/>
      <c r="OW161" s="44"/>
      <c r="OX161" s="44"/>
      <c r="OY161" s="44"/>
      <c r="OZ161" s="44"/>
      <c r="PA161" s="44"/>
      <c r="PB161" s="44"/>
      <c r="PC161" s="44"/>
      <c r="PD161" s="44"/>
      <c r="PE161" s="44"/>
      <c r="PF161" s="44"/>
      <c r="PG161" s="44"/>
      <c r="PH161" s="44"/>
      <c r="PI161" s="44"/>
      <c r="PJ161" s="44"/>
      <c r="PK161" s="44"/>
      <c r="PL161" s="44"/>
      <c r="PM161" s="44"/>
      <c r="PN161" s="44"/>
      <c r="PO161" s="44"/>
      <c r="PP161" s="44"/>
      <c r="PQ161" s="44"/>
      <c r="PR161" s="44"/>
      <c r="PS161" s="44"/>
      <c r="PT161" s="44"/>
      <c r="PU161" s="44"/>
      <c r="PV161" s="44"/>
      <c r="PW161" s="44"/>
      <c r="PX161" s="44"/>
      <c r="PY161" s="44"/>
      <c r="PZ161" s="44"/>
      <c r="QA161" s="44"/>
      <c r="QB161" s="44"/>
      <c r="QC161" s="44"/>
      <c r="QD161" s="44"/>
      <c r="QE161" s="44"/>
      <c r="QF161" s="44"/>
      <c r="QG161" s="44"/>
      <c r="QH161" s="44"/>
      <c r="QI161" s="44"/>
      <c r="QJ161" s="44"/>
      <c r="QK161" s="44"/>
      <c r="QL161" s="44"/>
      <c r="QM161" s="44"/>
      <c r="QN161" s="44"/>
      <c r="QO161" s="44"/>
      <c r="QP161" s="44"/>
      <c r="QQ161" s="44"/>
      <c r="QR161" s="44"/>
      <c r="QS161" s="44"/>
      <c r="QT161" s="44"/>
      <c r="QU161" s="44"/>
      <c r="QV161" s="44"/>
      <c r="QW161" s="44"/>
      <c r="QX161" s="44"/>
      <c r="QY161" s="44"/>
      <c r="QZ161" s="44"/>
      <c r="RA161" s="44"/>
      <c r="RB161" s="44"/>
      <c r="RC161" s="44"/>
      <c r="RD161" s="44"/>
      <c r="RE161" s="44"/>
      <c r="RF161" s="44"/>
      <c r="RG161" s="44"/>
      <c r="RH161" s="44"/>
      <c r="RI161" s="44"/>
      <c r="RJ161" s="44"/>
      <c r="RK161" s="44"/>
      <c r="RL161" s="44"/>
      <c r="RM161" s="44"/>
      <c r="RN161" s="44"/>
      <c r="RO161" s="44"/>
      <c r="RP161" s="44"/>
      <c r="RQ161" s="44"/>
      <c r="RR161" s="44"/>
      <c r="RS161" s="44"/>
      <c r="RT161" s="44"/>
      <c r="RU161" s="44"/>
      <c r="RV161" s="44"/>
      <c r="RW161" s="44"/>
      <c r="RX161" s="44"/>
      <c r="RY161" s="44"/>
      <c r="RZ161" s="44"/>
      <c r="SA161" s="44"/>
      <c r="SB161" s="44"/>
      <c r="SC161" s="44"/>
      <c r="SD161" s="44"/>
      <c r="SE161" s="44"/>
      <c r="SF161" s="44"/>
      <c r="SG161" s="44"/>
      <c r="SN161" s="44"/>
      <c r="SO161" s="44"/>
      <c r="SP161" s="44"/>
      <c r="SQ161" s="44"/>
      <c r="SR161" s="44"/>
      <c r="SS161" s="44"/>
      <c r="ST161" s="44"/>
      <c r="SU161" s="44"/>
      <c r="SV161" s="44"/>
      <c r="SW161" s="44"/>
      <c r="SX161" s="44"/>
      <c r="SY161" s="44"/>
      <c r="SZ161" s="44"/>
      <c r="TA161" s="44"/>
      <c r="TB161" s="44"/>
      <c r="TC161" s="44"/>
      <c r="TD161" s="44"/>
      <c r="TE161" s="44"/>
      <c r="TF161" s="44"/>
      <c r="TG161" s="44"/>
      <c r="TH161" s="44"/>
      <c r="TI161" s="44"/>
      <c r="TJ161" s="44"/>
      <c r="TK161" s="44"/>
      <c r="TL161" s="44"/>
      <c r="TM161" s="44"/>
      <c r="TN161" s="44"/>
      <c r="TO161" s="44"/>
      <c r="TP161" s="44"/>
      <c r="TQ161" s="44"/>
      <c r="TR161" s="44"/>
      <c r="TS161" s="44"/>
      <c r="TT161" s="44"/>
      <c r="TU161" s="44"/>
      <c r="TV161" s="44"/>
      <c r="TW161" s="44"/>
      <c r="TX161" s="44"/>
      <c r="TY161" s="44"/>
      <c r="TZ161" s="44"/>
      <c r="UA161" s="44"/>
      <c r="UB161" s="44"/>
      <c r="UC161" s="44"/>
      <c r="UD161" s="44"/>
      <c r="UE161" s="44"/>
      <c r="UF161" s="44"/>
      <c r="UG161" s="44"/>
      <c r="UH161" s="44"/>
      <c r="UI161" s="44"/>
      <c r="UJ161" s="44"/>
      <c r="UK161" s="44"/>
      <c r="UL161" s="44"/>
      <c r="UM161" s="44"/>
      <c r="UN161" s="44"/>
      <c r="UO161" s="44"/>
      <c r="UP161" s="44"/>
      <c r="UQ161" s="44"/>
      <c r="UR161" s="44"/>
      <c r="US161" s="44"/>
      <c r="UT161" s="44"/>
      <c r="UU161" s="44"/>
      <c r="UV161" s="44"/>
      <c r="UW161" s="44"/>
      <c r="UX161" s="44"/>
      <c r="UY161" s="44"/>
      <c r="UZ161" s="44"/>
      <c r="VA161" s="44"/>
      <c r="VB161" s="44"/>
      <c r="VC161" s="44"/>
      <c r="VD161" s="44"/>
      <c r="VE161" s="44"/>
      <c r="VF161" s="44"/>
      <c r="VG161" s="44"/>
      <c r="VH161" s="44"/>
      <c r="VI161" s="44"/>
      <c r="VJ161" s="44"/>
      <c r="VK161" s="44"/>
      <c r="VL161" s="44"/>
      <c r="VM161" s="44"/>
      <c r="VN161" s="44"/>
      <c r="VO161" s="44"/>
      <c r="VP161" s="44"/>
      <c r="VQ161" s="44"/>
      <c r="VR161" s="44"/>
      <c r="VS161" s="44"/>
      <c r="VT161" s="44"/>
      <c r="VU161" s="44"/>
      <c r="VV161" s="44"/>
      <c r="VW161" s="44"/>
      <c r="VX161" s="44"/>
      <c r="VY161" s="44"/>
      <c r="VZ161" s="44"/>
      <c r="WA161" s="44"/>
      <c r="WB161" s="44"/>
      <c r="WC161" s="44"/>
      <c r="WD161" s="44"/>
      <c r="WE161" s="44"/>
      <c r="WF161" s="44"/>
      <c r="WG161" s="44"/>
      <c r="WH161" s="44"/>
      <c r="WI161" s="44"/>
      <c r="WJ161" s="44"/>
      <c r="WK161" s="44"/>
      <c r="WL161" s="44"/>
      <c r="WM161" s="44"/>
      <c r="WN161" s="44"/>
      <c r="WO161" s="44"/>
      <c r="WP161" s="44"/>
      <c r="WQ161" s="44"/>
      <c r="WR161" s="44"/>
      <c r="WS161" s="44"/>
      <c r="WT161" s="44"/>
      <c r="WU161" s="44"/>
      <c r="WV161" s="44"/>
      <c r="WW161" s="44"/>
      <c r="WX161" s="44"/>
      <c r="WY161" s="44"/>
      <c r="WZ161" s="44"/>
      <c r="XA161" s="44"/>
      <c r="XB161" s="44"/>
      <c r="XC161" s="44"/>
      <c r="XD161" s="44"/>
      <c r="XE161" s="44"/>
      <c r="XF161" s="44"/>
      <c r="XG161" s="44"/>
      <c r="XH161" s="44"/>
      <c r="XI161" s="44"/>
      <c r="XJ161" s="44"/>
      <c r="XK161" s="44"/>
      <c r="XL161" s="44"/>
      <c r="XM161" s="44"/>
      <c r="XN161" s="44"/>
      <c r="XO161" s="44"/>
      <c r="XP161" s="44"/>
      <c r="XQ161" s="44"/>
      <c r="XR161" s="44"/>
      <c r="XS161" s="44"/>
      <c r="XT161" s="44"/>
      <c r="XU161" s="44"/>
      <c r="XV161" s="44"/>
      <c r="XW161" s="44"/>
      <c r="XX161" s="44"/>
      <c r="XY161" s="44"/>
      <c r="XZ161" s="44"/>
      <c r="YA161" s="44"/>
      <c r="YB161" s="44"/>
      <c r="YC161" s="44"/>
      <c r="YD161" s="44"/>
      <c r="YE161" s="44"/>
      <c r="YF161" s="44"/>
      <c r="YG161" s="44"/>
      <c r="YH161" s="44"/>
      <c r="YI161" s="44"/>
      <c r="YJ161" s="44"/>
      <c r="YK161" s="44"/>
      <c r="YL161" s="44"/>
      <c r="YM161" s="44"/>
      <c r="YN161" s="44"/>
      <c r="YO161" s="44"/>
      <c r="YP161" s="44"/>
      <c r="YQ161" s="44"/>
      <c r="YR161" s="44"/>
      <c r="YS161" s="44"/>
      <c r="YT161" s="44"/>
      <c r="YU161" s="44"/>
      <c r="YV161" s="44"/>
      <c r="YW161" s="44"/>
      <c r="YX161" s="44"/>
      <c r="YY161" s="44"/>
      <c r="YZ161" s="44"/>
      <c r="ZA161" s="44"/>
      <c r="ZB161" s="44"/>
      <c r="ZC161" s="44"/>
      <c r="ZD161" s="44"/>
      <c r="ZE161" s="44"/>
      <c r="ZF161" s="44"/>
      <c r="ZG161" s="44"/>
      <c r="ZH161" s="44"/>
      <c r="ZI161" s="44"/>
      <c r="ZJ161" s="44"/>
      <c r="ZK161" s="44"/>
      <c r="ZL161" s="44"/>
      <c r="ZM161" s="44"/>
      <c r="ZN161" s="44"/>
      <c r="ZO161" s="44"/>
      <c r="ZP161" s="44"/>
      <c r="ZQ161" s="44"/>
      <c r="ZR161" s="44"/>
      <c r="ZS161" s="44"/>
      <c r="ZT161" s="44"/>
      <c r="ZU161" s="44"/>
      <c r="ZV161" s="44"/>
      <c r="ZW161" s="44"/>
      <c r="ZX161" s="44"/>
      <c r="ZY161" s="44"/>
      <c r="ZZ161" s="44"/>
      <c r="AAA161" s="44"/>
      <c r="AAB161" s="44"/>
      <c r="AAC161" s="44"/>
      <c r="AAD161" s="44"/>
      <c r="AAE161" s="44"/>
      <c r="AAF161" s="44"/>
      <c r="AAG161" s="44"/>
      <c r="AAH161" s="44"/>
      <c r="AAI161" s="44"/>
      <c r="AAJ161" s="44"/>
      <c r="AAK161" s="44"/>
      <c r="AAL161" s="44"/>
      <c r="AAM161" s="44"/>
      <c r="AAN161" s="44"/>
      <c r="AAO161" s="44"/>
      <c r="AAP161" s="44"/>
      <c r="AAQ161" s="44"/>
      <c r="AAR161" s="44"/>
      <c r="AAS161" s="44"/>
      <c r="AAT161" s="44"/>
      <c r="AAU161" s="44"/>
      <c r="AAV161" s="44"/>
      <c r="AAW161" s="44"/>
      <c r="AAX161" s="44"/>
      <c r="AAY161" s="44"/>
      <c r="AAZ161" s="44"/>
      <c r="ABA161" s="44"/>
      <c r="ABB161" s="44"/>
      <c r="ABC161" s="44"/>
      <c r="ABD161" s="44"/>
      <c r="ABE161" s="44"/>
      <c r="ABF161" s="44"/>
      <c r="ABG161" s="44"/>
      <c r="ABH161" s="44"/>
      <c r="ABI161" s="44"/>
      <c r="ABJ161" s="44"/>
      <c r="ABK161" s="44"/>
      <c r="ABL161" s="44"/>
      <c r="ABM161" s="44"/>
      <c r="ABN161" s="44"/>
      <c r="ABO161" s="44"/>
      <c r="ABP161" s="44"/>
      <c r="ABQ161" s="44"/>
      <c r="ABR161" s="44"/>
      <c r="ABS161" s="44"/>
      <c r="ABT161" s="44"/>
      <c r="ABU161" s="44"/>
      <c r="ABV161" s="44"/>
      <c r="ABW161" s="44"/>
      <c r="ABX161" s="44"/>
      <c r="ABY161" s="44"/>
      <c r="ABZ161" s="44"/>
      <c r="ACA161" s="44"/>
      <c r="ACB161" s="44"/>
      <c r="ACC161" s="44"/>
      <c r="ACJ161" s="44"/>
      <c r="ACK161" s="44"/>
      <c r="ACL161" s="44"/>
      <c r="ACM161" s="44"/>
      <c r="ACN161" s="44"/>
      <c r="ACO161" s="44"/>
      <c r="ACP161" s="44"/>
      <c r="ACQ161" s="44"/>
      <c r="ACR161" s="44"/>
      <c r="ACS161" s="44"/>
      <c r="ACT161" s="44"/>
      <c r="ACU161" s="44"/>
      <c r="ACV161" s="44"/>
      <c r="ACW161" s="44"/>
      <c r="ACX161" s="44"/>
      <c r="ACY161" s="44"/>
      <c r="ACZ161" s="44"/>
      <c r="ADA161" s="44"/>
      <c r="ADB161" s="44"/>
      <c r="ADC161" s="44"/>
      <c r="ADD161" s="44"/>
      <c r="ADE161" s="44"/>
      <c r="ADF161" s="44"/>
      <c r="ADG161" s="44"/>
      <c r="ADH161" s="44"/>
      <c r="ADI161" s="44"/>
      <c r="ADJ161" s="44"/>
      <c r="ADK161" s="44"/>
      <c r="ADL161" s="44"/>
      <c r="ADM161" s="44"/>
      <c r="ADN161" s="44"/>
      <c r="ADO161" s="44"/>
      <c r="ADP161" s="44"/>
      <c r="ADQ161" s="44"/>
      <c r="ADR161" s="44"/>
      <c r="ADS161" s="44"/>
      <c r="ADT161" s="44"/>
      <c r="ADU161" s="44"/>
      <c r="ADV161" s="44"/>
      <c r="ADW161" s="44"/>
      <c r="ADX161" s="44"/>
      <c r="ADY161" s="44"/>
      <c r="ADZ161" s="44"/>
      <c r="AEA161" s="44"/>
      <c r="AEB161" s="44"/>
      <c r="AEC161" s="44"/>
      <c r="AED161" s="44"/>
      <c r="AEE161" s="44"/>
      <c r="AEF161" s="44"/>
      <c r="AEG161" s="44"/>
      <c r="AEH161" s="44"/>
      <c r="AEI161" s="44"/>
      <c r="AEJ161" s="44"/>
      <c r="AEK161" s="44"/>
      <c r="AEL161" s="44"/>
      <c r="AEM161" s="44"/>
      <c r="AEN161" s="44"/>
      <c r="AEO161" s="44"/>
      <c r="AEP161" s="44"/>
      <c r="AEQ161" s="44"/>
      <c r="AER161" s="44"/>
      <c r="AES161" s="44"/>
      <c r="AET161" s="44"/>
      <c r="AEU161" s="44"/>
      <c r="AEV161" s="44"/>
      <c r="AEW161" s="44"/>
      <c r="AEX161" s="44"/>
      <c r="AEY161" s="44"/>
      <c r="AEZ161" s="44"/>
      <c r="AFA161" s="44"/>
      <c r="AFB161" s="44"/>
      <c r="AFC161" s="44"/>
      <c r="AFD161" s="44"/>
      <c r="AFE161" s="44"/>
      <c r="AFF161" s="44"/>
      <c r="AFG161" s="44"/>
      <c r="AFH161" s="44"/>
      <c r="AFI161" s="44"/>
      <c r="AFJ161" s="44"/>
      <c r="AFK161" s="44"/>
      <c r="AFL161" s="44"/>
      <c r="AFM161" s="44"/>
      <c r="AFN161" s="44"/>
      <c r="AFO161" s="44"/>
      <c r="AFP161" s="44"/>
      <c r="AFQ161" s="44"/>
      <c r="AFR161" s="44"/>
      <c r="AFS161" s="44"/>
      <c r="AFT161" s="44"/>
      <c r="AFU161" s="44"/>
      <c r="AFV161" s="44"/>
      <c r="AFW161" s="44"/>
      <c r="AFX161" s="44"/>
      <c r="AFY161" s="44"/>
      <c r="AFZ161" s="44"/>
      <c r="AGA161" s="44"/>
      <c r="AGB161" s="44"/>
      <c r="AGC161" s="44"/>
      <c r="AGD161" s="44"/>
      <c r="AGE161" s="44"/>
      <c r="AGF161" s="44"/>
      <c r="AGG161" s="44"/>
      <c r="AGH161" s="44"/>
      <c r="AGI161" s="44"/>
      <c r="AGJ161" s="44"/>
      <c r="AGK161" s="44"/>
      <c r="AGL161" s="44"/>
      <c r="AGM161" s="44"/>
      <c r="AGN161" s="44"/>
      <c r="AGO161" s="44"/>
      <c r="AGP161" s="44"/>
      <c r="AGQ161" s="44"/>
      <c r="AGR161" s="44"/>
      <c r="AGS161" s="44"/>
      <c r="AGT161" s="44"/>
      <c r="AGU161" s="44"/>
      <c r="AGV161" s="44"/>
      <c r="AGW161" s="44"/>
      <c r="AGX161" s="44"/>
      <c r="AGY161" s="44"/>
      <c r="AGZ161" s="44"/>
      <c r="AHA161" s="44"/>
      <c r="AHB161" s="44"/>
      <c r="AHC161" s="44"/>
      <c r="AHD161" s="44"/>
      <c r="AHE161" s="44"/>
      <c r="AHF161" s="44"/>
      <c r="AHG161" s="44"/>
      <c r="AHH161" s="44"/>
      <c r="AHI161" s="44"/>
      <c r="AHJ161" s="44"/>
      <c r="AHK161" s="44"/>
      <c r="AHL161" s="44"/>
      <c r="AHM161" s="44"/>
      <c r="AHN161" s="44"/>
      <c r="AHO161" s="44"/>
      <c r="AHP161" s="44"/>
      <c r="AHQ161" s="44"/>
      <c r="AHR161" s="44"/>
      <c r="AHS161" s="44"/>
      <c r="AHT161" s="44"/>
      <c r="AHU161" s="44"/>
      <c r="AHV161" s="44"/>
      <c r="AHW161" s="44"/>
      <c r="AHX161" s="44"/>
      <c r="AHY161" s="44"/>
      <c r="AHZ161" s="44"/>
      <c r="AIA161" s="44"/>
      <c r="AIB161" s="44"/>
      <c r="AIC161" s="44"/>
      <c r="AID161" s="44"/>
      <c r="AIE161" s="44"/>
      <c r="AIF161" s="44"/>
      <c r="AIG161" s="44"/>
      <c r="AIH161" s="44"/>
      <c r="AII161" s="44"/>
      <c r="AIJ161" s="44"/>
      <c r="AIK161" s="44"/>
      <c r="AIL161" s="44"/>
      <c r="AIM161" s="44"/>
      <c r="AIN161" s="44"/>
      <c r="AIO161" s="44"/>
      <c r="AIP161" s="44"/>
      <c r="AIQ161" s="44"/>
      <c r="AIR161" s="44"/>
      <c r="AIS161" s="44"/>
      <c r="AIT161" s="44"/>
      <c r="AIU161" s="44"/>
      <c r="AIV161" s="44"/>
      <c r="AIW161" s="44"/>
      <c r="AIX161" s="44"/>
      <c r="AIY161" s="44"/>
      <c r="AIZ161" s="44"/>
      <c r="AJA161" s="44"/>
      <c r="AJB161" s="44"/>
      <c r="AJC161" s="44"/>
      <c r="AJD161" s="44"/>
      <c r="AJE161" s="44"/>
      <c r="AJF161" s="44"/>
      <c r="AJG161" s="44"/>
      <c r="AJH161" s="44"/>
      <c r="AJI161" s="44"/>
      <c r="AJJ161" s="44"/>
      <c r="AJK161" s="44"/>
      <c r="AJL161" s="44"/>
      <c r="AJM161" s="44"/>
      <c r="AJN161" s="44"/>
      <c r="AJO161" s="44"/>
      <c r="AJP161" s="44"/>
      <c r="AJQ161" s="44"/>
      <c r="AJR161" s="44"/>
      <c r="AJS161" s="44"/>
      <c r="AJT161" s="44"/>
      <c r="AJU161" s="44"/>
      <c r="AJV161" s="44"/>
      <c r="AJW161" s="44"/>
      <c r="AJX161" s="44"/>
      <c r="AJY161" s="44"/>
      <c r="AJZ161" s="44"/>
      <c r="AKA161" s="44"/>
      <c r="AKB161" s="44"/>
      <c r="AKC161" s="44"/>
      <c r="AKD161" s="44"/>
      <c r="AKE161" s="44"/>
      <c r="AKF161" s="44"/>
      <c r="AKG161" s="44"/>
      <c r="AKH161" s="44"/>
      <c r="AKI161" s="44"/>
      <c r="AKJ161" s="44"/>
      <c r="AKK161" s="44"/>
      <c r="AKL161" s="44"/>
      <c r="AKM161" s="44"/>
      <c r="AKN161" s="44"/>
      <c r="AKO161" s="44"/>
      <c r="AKP161" s="44"/>
      <c r="AKQ161" s="44"/>
      <c r="AKR161" s="44"/>
      <c r="AKS161" s="44"/>
      <c r="AKT161" s="44"/>
      <c r="AKU161" s="44"/>
      <c r="AKV161" s="44"/>
      <c r="AKW161" s="44"/>
      <c r="AKX161" s="44"/>
      <c r="AKY161" s="44"/>
      <c r="AKZ161" s="44"/>
      <c r="ALA161" s="44"/>
      <c r="ALB161" s="44"/>
      <c r="ALC161" s="44"/>
      <c r="ALD161" s="44"/>
      <c r="ALE161" s="44"/>
      <c r="ALF161" s="44"/>
      <c r="ALG161" s="44"/>
      <c r="ALH161" s="44"/>
      <c r="ALI161" s="44"/>
      <c r="ALJ161" s="44"/>
      <c r="ALK161" s="44"/>
      <c r="ALL161" s="44"/>
      <c r="ALM161" s="44"/>
      <c r="ALN161" s="44"/>
      <c r="ALO161" s="44"/>
      <c r="ALP161" s="44"/>
      <c r="ALQ161" s="44"/>
      <c r="ALR161" s="44"/>
      <c r="ALS161" s="44"/>
      <c r="ALT161" s="44"/>
      <c r="ALU161" s="44"/>
      <c r="ALV161" s="44"/>
      <c r="ALW161" s="44"/>
      <c r="ALX161" s="44"/>
      <c r="ALY161" s="44"/>
      <c r="AMF161" s="44"/>
      <c r="AMG161" s="44"/>
      <c r="AMH161" s="44"/>
      <c r="AMI161" s="44"/>
      <c r="AMJ161" s="44"/>
      <c r="AMK161" s="44"/>
      <c r="AML161" s="44"/>
      <c r="AMM161" s="44"/>
      <c r="AMN161" s="44"/>
      <c r="AMO161" s="44"/>
      <c r="AMP161" s="44"/>
      <c r="AMQ161" s="44"/>
      <c r="AMR161" s="44"/>
      <c r="AMS161" s="44"/>
      <c r="AMT161" s="44"/>
      <c r="AMU161" s="44"/>
      <c r="AMV161" s="44"/>
      <c r="AMW161" s="44"/>
      <c r="AMX161" s="44"/>
      <c r="AMY161" s="44"/>
      <c r="AMZ161" s="44"/>
      <c r="ANA161" s="44"/>
      <c r="ANB161" s="44"/>
      <c r="ANC161" s="44"/>
      <c r="AND161" s="44"/>
      <c r="ANE161" s="44"/>
      <c r="ANF161" s="44"/>
      <c r="ANG161" s="44"/>
      <c r="ANH161" s="44"/>
      <c r="ANI161" s="44"/>
      <c r="ANJ161" s="44"/>
      <c r="ANK161" s="44"/>
      <c r="ANL161" s="44"/>
      <c r="ANM161" s="44"/>
      <c r="ANN161" s="44"/>
      <c r="ANO161" s="44"/>
      <c r="ANP161" s="44"/>
      <c r="ANQ161" s="44"/>
      <c r="ANR161" s="44"/>
      <c r="ANS161" s="44"/>
      <c r="ANT161" s="44"/>
      <c r="ANU161" s="44"/>
      <c r="ANV161" s="44"/>
      <c r="ANW161" s="44"/>
      <c r="ANX161" s="44"/>
      <c r="ANY161" s="44"/>
      <c r="ANZ161" s="44"/>
      <c r="AOA161" s="44"/>
      <c r="AOB161" s="44"/>
      <c r="AOC161" s="44"/>
      <c r="AOD161" s="44"/>
      <c r="AOE161" s="44"/>
      <c r="AOF161" s="44"/>
      <c r="AOG161" s="44"/>
      <c r="AOH161" s="44"/>
      <c r="AOI161" s="44"/>
      <c r="AOJ161" s="44"/>
      <c r="AOK161" s="44"/>
      <c r="AOL161" s="44"/>
      <c r="AOM161" s="44"/>
      <c r="AON161" s="44"/>
      <c r="AOO161" s="44"/>
      <c r="AOP161" s="44"/>
      <c r="AOQ161" s="44"/>
      <c r="AOR161" s="44"/>
      <c r="AOS161" s="44"/>
      <c r="AOT161" s="44"/>
      <c r="AOU161" s="44"/>
      <c r="AOV161" s="44"/>
      <c r="AOW161" s="44"/>
      <c r="AOX161" s="44"/>
      <c r="AOY161" s="44"/>
      <c r="AOZ161" s="44"/>
      <c r="APA161" s="44"/>
      <c r="APB161" s="44"/>
      <c r="APC161" s="44"/>
      <c r="APD161" s="44"/>
      <c r="APE161" s="44"/>
      <c r="APF161" s="44"/>
      <c r="APG161" s="44"/>
      <c r="APH161" s="44"/>
      <c r="API161" s="44"/>
      <c r="APJ161" s="44"/>
      <c r="APK161" s="44"/>
      <c r="APL161" s="44"/>
      <c r="APM161" s="44"/>
      <c r="APN161" s="44"/>
      <c r="APO161" s="44"/>
      <c r="APP161" s="44"/>
      <c r="APQ161" s="44"/>
      <c r="APR161" s="44"/>
      <c r="APS161" s="44"/>
      <c r="APT161" s="44"/>
      <c r="APU161" s="44"/>
      <c r="APV161" s="44"/>
      <c r="APW161" s="44"/>
      <c r="APX161" s="44"/>
      <c r="APY161" s="44"/>
      <c r="APZ161" s="44"/>
      <c r="AQA161" s="44"/>
      <c r="AQB161" s="44"/>
      <c r="AQC161" s="44"/>
      <c r="AQD161" s="44"/>
      <c r="AQE161" s="44"/>
      <c r="AQF161" s="44"/>
      <c r="AQG161" s="44"/>
      <c r="AQH161" s="44"/>
      <c r="AQI161" s="44"/>
      <c r="AQJ161" s="44"/>
      <c r="AQK161" s="44"/>
      <c r="AQL161" s="44"/>
      <c r="AQM161" s="44"/>
      <c r="AQN161" s="44"/>
      <c r="AQO161" s="44"/>
      <c r="AQP161" s="44"/>
      <c r="AQQ161" s="44"/>
      <c r="AQR161" s="44"/>
      <c r="AQS161" s="44"/>
      <c r="AQT161" s="44"/>
      <c r="AQU161" s="44"/>
      <c r="AQV161" s="44"/>
      <c r="AQW161" s="44"/>
      <c r="AQX161" s="44"/>
      <c r="AQY161" s="44"/>
      <c r="AQZ161" s="44"/>
      <c r="ARA161" s="44"/>
      <c r="ARB161" s="44"/>
      <c r="ARC161" s="44"/>
      <c r="ARD161" s="44"/>
      <c r="ARE161" s="44"/>
      <c r="ARF161" s="44"/>
      <c r="ARG161" s="44"/>
      <c r="ARH161" s="44"/>
      <c r="ARI161" s="44"/>
      <c r="ARJ161" s="44"/>
      <c r="ARK161" s="44"/>
      <c r="ARL161" s="44"/>
      <c r="ARM161" s="44"/>
      <c r="ARN161" s="44"/>
      <c r="ARO161" s="44"/>
      <c r="ARP161" s="44"/>
      <c r="ARQ161" s="44"/>
      <c r="ARR161" s="44"/>
      <c r="ARS161" s="44"/>
      <c r="ART161" s="44"/>
      <c r="ARU161" s="44"/>
      <c r="ARV161" s="44"/>
      <c r="ARW161" s="44"/>
      <c r="ARX161" s="44"/>
      <c r="ARY161" s="44"/>
      <c r="ARZ161" s="44"/>
      <c r="ASA161" s="44"/>
      <c r="ASB161" s="44"/>
      <c r="ASC161" s="44"/>
      <c r="ASD161" s="44"/>
      <c r="ASE161" s="44"/>
      <c r="ASF161" s="44"/>
      <c r="ASG161" s="44"/>
      <c r="ASH161" s="44"/>
      <c r="ASI161" s="44"/>
      <c r="ASJ161" s="44"/>
      <c r="ASK161" s="44"/>
      <c r="ASL161" s="44"/>
      <c r="ASM161" s="44"/>
      <c r="ASN161" s="44"/>
      <c r="ASO161" s="44"/>
      <c r="ASP161" s="44"/>
      <c r="ASQ161" s="44"/>
      <c r="ASR161" s="44"/>
      <c r="ASS161" s="44"/>
      <c r="AST161" s="44"/>
      <c r="ASU161" s="44"/>
      <c r="ASV161" s="44"/>
      <c r="ASW161" s="44"/>
      <c r="ASX161" s="44"/>
      <c r="ASY161" s="44"/>
      <c r="ASZ161" s="44"/>
      <c r="ATA161" s="44"/>
      <c r="ATB161" s="44"/>
      <c r="ATC161" s="44"/>
      <c r="ATD161" s="44"/>
      <c r="ATE161" s="44"/>
      <c r="ATF161" s="44"/>
      <c r="ATG161" s="44"/>
      <c r="ATH161" s="44"/>
      <c r="ATI161" s="44"/>
      <c r="ATJ161" s="44"/>
      <c r="ATK161" s="44"/>
      <c r="ATL161" s="44"/>
      <c r="ATM161" s="44"/>
      <c r="ATN161" s="44"/>
      <c r="ATO161" s="44"/>
      <c r="ATP161" s="44"/>
      <c r="ATQ161" s="44"/>
      <c r="ATR161" s="44"/>
      <c r="ATS161" s="44"/>
      <c r="ATT161" s="44"/>
      <c r="ATU161" s="44"/>
      <c r="ATV161" s="44"/>
      <c r="ATW161" s="44"/>
      <c r="ATX161" s="44"/>
      <c r="ATY161" s="44"/>
      <c r="ATZ161" s="44"/>
      <c r="AUA161" s="44"/>
      <c r="AUB161" s="44"/>
      <c r="AUC161" s="44"/>
      <c r="AUD161" s="44"/>
      <c r="AUE161" s="44"/>
      <c r="AUF161" s="44"/>
      <c r="AUG161" s="44"/>
      <c r="AUH161" s="44"/>
      <c r="AUI161" s="44"/>
      <c r="AUJ161" s="44"/>
      <c r="AUK161" s="44"/>
      <c r="AUL161" s="44"/>
      <c r="AUM161" s="44"/>
      <c r="AUN161" s="44"/>
      <c r="AUO161" s="44"/>
      <c r="AUP161" s="44"/>
      <c r="AUQ161" s="44"/>
      <c r="AUR161" s="44"/>
      <c r="AUS161" s="44"/>
      <c r="AUT161" s="44"/>
      <c r="AUU161" s="44"/>
      <c r="AUV161" s="44"/>
      <c r="AUW161" s="44"/>
      <c r="AUX161" s="44"/>
      <c r="AUY161" s="44"/>
      <c r="AUZ161" s="44"/>
      <c r="AVA161" s="44"/>
      <c r="AVB161" s="44"/>
      <c r="AVC161" s="44"/>
      <c r="AVD161" s="44"/>
      <c r="AVE161" s="44"/>
      <c r="AVF161" s="44"/>
      <c r="AVG161" s="44"/>
      <c r="AVH161" s="44"/>
      <c r="AVI161" s="44"/>
      <c r="AVJ161" s="44"/>
      <c r="AVK161" s="44"/>
      <c r="AVL161" s="44"/>
      <c r="AVM161" s="44"/>
      <c r="AVN161" s="44"/>
      <c r="AVO161" s="44"/>
      <c r="AVP161" s="44"/>
      <c r="AVQ161" s="44"/>
      <c r="AVR161" s="44"/>
      <c r="AVS161" s="44"/>
      <c r="AVT161" s="44"/>
      <c r="AVU161" s="44"/>
      <c r="AWB161" s="44"/>
      <c r="AWC161" s="44"/>
      <c r="AWD161" s="44"/>
      <c r="AWE161" s="44"/>
      <c r="AWF161" s="44"/>
      <c r="AWG161" s="44"/>
      <c r="AWH161" s="44"/>
      <c r="AWI161" s="44"/>
      <c r="AWJ161" s="44"/>
      <c r="AWK161" s="44"/>
      <c r="AWL161" s="44"/>
      <c r="AWM161" s="44"/>
      <c r="AWN161" s="44"/>
      <c r="AWO161" s="44"/>
      <c r="AWP161" s="44"/>
      <c r="AWQ161" s="44"/>
      <c r="AWR161" s="44"/>
      <c r="AWS161" s="44"/>
      <c r="AWT161" s="44"/>
      <c r="AWU161" s="44"/>
      <c r="AWV161" s="44"/>
      <c r="AWW161" s="44"/>
      <c r="AWX161" s="44"/>
      <c r="AWY161" s="44"/>
      <c r="AWZ161" s="44"/>
      <c r="AXA161" s="44"/>
      <c r="AXB161" s="44"/>
      <c r="AXC161" s="44"/>
      <c r="AXD161" s="44"/>
      <c r="AXE161" s="44"/>
      <c r="AXF161" s="44"/>
      <c r="AXG161" s="44"/>
      <c r="AXH161" s="44"/>
      <c r="AXI161" s="44"/>
      <c r="AXJ161" s="44"/>
      <c r="AXK161" s="44"/>
      <c r="AXL161" s="44"/>
      <c r="AXM161" s="44"/>
      <c r="AXN161" s="44"/>
      <c r="AXO161" s="44"/>
      <c r="AXP161" s="44"/>
      <c r="AXQ161" s="44"/>
      <c r="AXR161" s="44"/>
      <c r="AXS161" s="44"/>
      <c r="AXT161" s="44"/>
      <c r="AXU161" s="44"/>
      <c r="AXV161" s="44"/>
      <c r="AXW161" s="44"/>
      <c r="AXX161" s="44"/>
      <c r="AXY161" s="44"/>
      <c r="AXZ161" s="44"/>
      <c r="AYA161" s="44"/>
      <c r="AYB161" s="44"/>
      <c r="AYC161" s="44"/>
      <c r="AYD161" s="44"/>
      <c r="AYE161" s="44"/>
      <c r="AYF161" s="44"/>
      <c r="AYG161" s="44"/>
      <c r="AYH161" s="44"/>
      <c r="AYI161" s="44"/>
      <c r="AYJ161" s="44"/>
      <c r="AYK161" s="44"/>
      <c r="AYL161" s="44"/>
      <c r="AYM161" s="44"/>
      <c r="AYN161" s="44"/>
      <c r="AYO161" s="44"/>
      <c r="AYP161" s="44"/>
      <c r="AYQ161" s="44"/>
      <c r="AYR161" s="44"/>
      <c r="AYS161" s="44"/>
      <c r="AYT161" s="44"/>
      <c r="AYU161" s="44"/>
      <c r="AYV161" s="44"/>
      <c r="AYW161" s="44"/>
      <c r="AYX161" s="44"/>
      <c r="AYY161" s="44"/>
      <c r="AYZ161" s="44"/>
      <c r="AZA161" s="44"/>
      <c r="AZB161" s="44"/>
      <c r="AZC161" s="44"/>
      <c r="AZD161" s="44"/>
      <c r="AZE161" s="44"/>
      <c r="AZF161" s="44"/>
      <c r="AZG161" s="44"/>
      <c r="AZH161" s="44"/>
      <c r="AZI161" s="44"/>
      <c r="AZJ161" s="44"/>
      <c r="AZK161" s="44"/>
      <c r="AZL161" s="44"/>
      <c r="AZM161" s="44"/>
      <c r="AZN161" s="44"/>
      <c r="AZO161" s="44"/>
      <c r="AZP161" s="44"/>
      <c r="AZQ161" s="44"/>
      <c r="AZR161" s="44"/>
      <c r="AZS161" s="44"/>
      <c r="AZT161" s="44"/>
      <c r="AZU161" s="44"/>
      <c r="AZV161" s="44"/>
      <c r="AZW161" s="44"/>
      <c r="AZX161" s="44"/>
      <c r="AZY161" s="44"/>
      <c r="AZZ161" s="44"/>
      <c r="BAA161" s="44"/>
      <c r="BAB161" s="44"/>
      <c r="BAC161" s="44"/>
      <c r="BAD161" s="44"/>
      <c r="BAE161" s="44"/>
      <c r="BAF161" s="44"/>
      <c r="BAG161" s="44"/>
      <c r="BAH161" s="44"/>
      <c r="BAI161" s="44"/>
      <c r="BAJ161" s="44"/>
      <c r="BAK161" s="44"/>
      <c r="BAL161" s="44"/>
      <c r="BAM161" s="44"/>
      <c r="BAN161" s="44"/>
      <c r="BAO161" s="44"/>
      <c r="BAP161" s="44"/>
      <c r="BAQ161" s="44"/>
      <c r="BAR161" s="44"/>
      <c r="BAS161" s="44"/>
      <c r="BAT161" s="44"/>
      <c r="BAU161" s="44"/>
      <c r="BAV161" s="44"/>
      <c r="BAW161" s="44"/>
      <c r="BAX161" s="44"/>
      <c r="BAY161" s="44"/>
      <c r="BAZ161" s="44"/>
      <c r="BBA161" s="44"/>
      <c r="BBB161" s="44"/>
      <c r="BBC161" s="44"/>
      <c r="BBD161" s="44"/>
      <c r="BBE161" s="44"/>
      <c r="BBF161" s="44"/>
      <c r="BBG161" s="44"/>
      <c r="BBH161" s="44"/>
      <c r="BBI161" s="44"/>
      <c r="BBJ161" s="44"/>
      <c r="BBK161" s="44"/>
      <c r="BBL161" s="44"/>
      <c r="BBM161" s="44"/>
      <c r="BBN161" s="44"/>
      <c r="BBO161" s="44"/>
      <c r="BBP161" s="44"/>
      <c r="BBQ161" s="44"/>
      <c r="BBR161" s="44"/>
      <c r="BBS161" s="44"/>
      <c r="BBT161" s="44"/>
      <c r="BBU161" s="44"/>
      <c r="BBV161" s="44"/>
      <c r="BBW161" s="44"/>
      <c r="BBX161" s="44"/>
      <c r="BBY161" s="44"/>
      <c r="BBZ161" s="44"/>
      <c r="BCA161" s="44"/>
      <c r="BCB161" s="44"/>
      <c r="BCC161" s="44"/>
      <c r="BCD161" s="44"/>
      <c r="BCE161" s="44"/>
      <c r="BCF161" s="44"/>
      <c r="BCG161" s="44"/>
      <c r="BCH161" s="44"/>
      <c r="BCI161" s="44"/>
      <c r="BCJ161" s="44"/>
      <c r="BCK161" s="44"/>
      <c r="BCL161" s="44"/>
      <c r="BCM161" s="44"/>
      <c r="BCN161" s="44"/>
      <c r="BCO161" s="44"/>
      <c r="BCP161" s="44"/>
      <c r="BCQ161" s="44"/>
      <c r="BCR161" s="44"/>
      <c r="BCS161" s="44"/>
      <c r="BCT161" s="44"/>
      <c r="BCU161" s="44"/>
      <c r="BCV161" s="44"/>
      <c r="BCW161" s="44"/>
      <c r="BCX161" s="44"/>
      <c r="BCY161" s="44"/>
      <c r="BCZ161" s="44"/>
      <c r="BDA161" s="44"/>
      <c r="BDB161" s="44"/>
      <c r="BDC161" s="44"/>
      <c r="BDD161" s="44"/>
      <c r="BDE161" s="44"/>
      <c r="BDF161" s="44"/>
      <c r="BDG161" s="44"/>
      <c r="BDH161" s="44"/>
      <c r="BDI161" s="44"/>
      <c r="BDJ161" s="44"/>
      <c r="BDK161" s="44"/>
      <c r="BDL161" s="44"/>
      <c r="BDM161" s="44"/>
      <c r="BDN161" s="44"/>
      <c r="BDO161" s="44"/>
      <c r="BDP161" s="44"/>
      <c r="BDQ161" s="44"/>
      <c r="BDR161" s="44"/>
      <c r="BDS161" s="44"/>
      <c r="BDT161" s="44"/>
      <c r="BDU161" s="44"/>
      <c r="BDV161" s="44"/>
      <c r="BDW161" s="44"/>
      <c r="BDX161" s="44"/>
      <c r="BDY161" s="44"/>
      <c r="BDZ161" s="44"/>
      <c r="BEA161" s="44"/>
      <c r="BEB161" s="44"/>
      <c r="BEC161" s="44"/>
      <c r="BED161" s="44"/>
      <c r="BEE161" s="44"/>
      <c r="BEF161" s="44"/>
      <c r="BEG161" s="44"/>
      <c r="BEH161" s="44"/>
      <c r="BEI161" s="44"/>
      <c r="BEJ161" s="44"/>
      <c r="BEK161" s="44"/>
      <c r="BEL161" s="44"/>
      <c r="BEM161" s="44"/>
      <c r="BEN161" s="44"/>
      <c r="BEO161" s="44"/>
      <c r="BEP161" s="44"/>
      <c r="BEQ161" s="44"/>
      <c r="BER161" s="44"/>
      <c r="BES161" s="44"/>
      <c r="BET161" s="44"/>
      <c r="BEU161" s="44"/>
      <c r="BEV161" s="44"/>
      <c r="BEW161" s="44"/>
      <c r="BEX161" s="44"/>
      <c r="BEY161" s="44"/>
      <c r="BEZ161" s="44"/>
      <c r="BFA161" s="44"/>
      <c r="BFB161" s="44"/>
      <c r="BFC161" s="44"/>
      <c r="BFD161" s="44"/>
      <c r="BFE161" s="44"/>
      <c r="BFF161" s="44"/>
      <c r="BFG161" s="44"/>
      <c r="BFH161" s="44"/>
      <c r="BFI161" s="44"/>
      <c r="BFJ161" s="44"/>
      <c r="BFK161" s="44"/>
      <c r="BFL161" s="44"/>
      <c r="BFM161" s="44"/>
      <c r="BFN161" s="44"/>
      <c r="BFO161" s="44"/>
      <c r="BFP161" s="44"/>
      <c r="BFQ161" s="44"/>
      <c r="BFX161" s="44"/>
      <c r="BFY161" s="44"/>
      <c r="BFZ161" s="44"/>
      <c r="BGA161" s="44"/>
      <c r="BGB161" s="44"/>
      <c r="BGC161" s="44"/>
      <c r="BGD161" s="44"/>
      <c r="BGE161" s="44"/>
      <c r="BGF161" s="44"/>
      <c r="BGG161" s="44"/>
      <c r="BGH161" s="44"/>
      <c r="BGI161" s="44"/>
      <c r="BGJ161" s="44"/>
      <c r="BGK161" s="44"/>
      <c r="BGL161" s="44"/>
      <c r="BGM161" s="44"/>
      <c r="BGN161" s="44"/>
      <c r="BGO161" s="44"/>
      <c r="BGP161" s="44"/>
      <c r="BGQ161" s="44"/>
      <c r="BGR161" s="44"/>
      <c r="BGS161" s="44"/>
      <c r="BGT161" s="44"/>
      <c r="BGU161" s="44"/>
      <c r="BGV161" s="44"/>
      <c r="BGW161" s="44"/>
      <c r="BGX161" s="44"/>
      <c r="BGY161" s="44"/>
      <c r="BGZ161" s="44"/>
      <c r="BHA161" s="44"/>
      <c r="BHB161" s="44"/>
      <c r="BHC161" s="44"/>
      <c r="BHD161" s="44"/>
      <c r="BHE161" s="44"/>
      <c r="BHF161" s="44"/>
      <c r="BHG161" s="44"/>
      <c r="BHH161" s="44"/>
      <c r="BHI161" s="44"/>
      <c r="BHJ161" s="44"/>
      <c r="BHK161" s="44"/>
      <c r="BHL161" s="44"/>
      <c r="BHM161" s="44"/>
      <c r="BHN161" s="44"/>
      <c r="BHO161" s="44"/>
      <c r="BHP161" s="44"/>
      <c r="BHQ161" s="44"/>
      <c r="BHR161" s="44"/>
      <c r="BHS161" s="44"/>
      <c r="BHT161" s="44"/>
      <c r="BHU161" s="44"/>
      <c r="BHV161" s="44"/>
      <c r="BHW161" s="44"/>
      <c r="BHX161" s="44"/>
      <c r="BHY161" s="44"/>
      <c r="BHZ161" s="44"/>
      <c r="BIA161" s="44"/>
      <c r="BIB161" s="44"/>
      <c r="BIC161" s="44"/>
      <c r="BID161" s="44"/>
      <c r="BIE161" s="44"/>
      <c r="BIF161" s="44"/>
      <c r="BIG161" s="44"/>
      <c r="BIH161" s="44"/>
      <c r="BII161" s="44"/>
      <c r="BIJ161" s="44"/>
      <c r="BIK161" s="44"/>
      <c r="BIL161" s="44"/>
      <c r="BIM161" s="44"/>
      <c r="BIN161" s="44"/>
      <c r="BIO161" s="44"/>
      <c r="BIP161" s="44"/>
      <c r="BIQ161" s="44"/>
      <c r="BIR161" s="44"/>
      <c r="BIS161" s="44"/>
      <c r="BIT161" s="44"/>
      <c r="BIU161" s="44"/>
      <c r="BIV161" s="44"/>
      <c r="BIW161" s="44"/>
      <c r="BIX161" s="44"/>
      <c r="BIY161" s="44"/>
      <c r="BIZ161" s="44"/>
      <c r="BJA161" s="44"/>
      <c r="BJB161" s="44"/>
      <c r="BJC161" s="44"/>
      <c r="BJD161" s="44"/>
      <c r="BJE161" s="44"/>
      <c r="BJF161" s="44"/>
      <c r="BJG161" s="44"/>
      <c r="BJH161" s="44"/>
      <c r="BJI161" s="44"/>
      <c r="BJJ161" s="44"/>
      <c r="BJK161" s="44"/>
      <c r="BJL161" s="44"/>
      <c r="BJM161" s="44"/>
      <c r="BJN161" s="44"/>
      <c r="BJO161" s="44"/>
      <c r="BJP161" s="44"/>
      <c r="BJQ161" s="44"/>
      <c r="BJR161" s="44"/>
      <c r="BJS161" s="44"/>
      <c r="BJT161" s="44"/>
      <c r="BJU161" s="44"/>
      <c r="BJV161" s="44"/>
      <c r="BJW161" s="44"/>
      <c r="BJX161" s="44"/>
      <c r="BJY161" s="44"/>
      <c r="BJZ161" s="44"/>
      <c r="BKA161" s="44"/>
      <c r="BKB161" s="44"/>
      <c r="BKC161" s="44"/>
      <c r="BKD161" s="44"/>
      <c r="BKE161" s="44"/>
      <c r="BKF161" s="44"/>
      <c r="BKG161" s="44"/>
      <c r="BKH161" s="44"/>
      <c r="BKI161" s="44"/>
      <c r="BKJ161" s="44"/>
      <c r="BKK161" s="44"/>
      <c r="BKL161" s="44"/>
      <c r="BKM161" s="44"/>
      <c r="BKN161" s="44"/>
      <c r="BKO161" s="44"/>
      <c r="BKP161" s="44"/>
      <c r="BKQ161" s="44"/>
      <c r="BKR161" s="44"/>
      <c r="BKS161" s="44"/>
      <c r="BKT161" s="44"/>
      <c r="BKU161" s="44"/>
      <c r="BKV161" s="44"/>
      <c r="BKW161" s="44"/>
      <c r="BKX161" s="44"/>
      <c r="BKY161" s="44"/>
      <c r="BKZ161" s="44"/>
      <c r="BLA161" s="44"/>
      <c r="BLB161" s="44"/>
      <c r="BLC161" s="44"/>
      <c r="BLD161" s="44"/>
      <c r="BLE161" s="44"/>
      <c r="BLF161" s="44"/>
      <c r="BLG161" s="44"/>
      <c r="BLH161" s="44"/>
      <c r="BLI161" s="44"/>
      <c r="BLJ161" s="44"/>
      <c r="BLK161" s="44"/>
      <c r="BLL161" s="44"/>
      <c r="BLM161" s="44"/>
      <c r="BLN161" s="44"/>
      <c r="BLO161" s="44"/>
      <c r="BLP161" s="44"/>
      <c r="BLQ161" s="44"/>
      <c r="BLR161" s="44"/>
      <c r="BLS161" s="44"/>
      <c r="BLT161" s="44"/>
      <c r="BLU161" s="44"/>
      <c r="BLV161" s="44"/>
      <c r="BLW161" s="44"/>
      <c r="BLX161" s="44"/>
      <c r="BLY161" s="44"/>
      <c r="BLZ161" s="44"/>
      <c r="BMA161" s="44"/>
      <c r="BMB161" s="44"/>
      <c r="BMC161" s="44"/>
      <c r="BMD161" s="44"/>
      <c r="BME161" s="44"/>
      <c r="BMF161" s="44"/>
      <c r="BMG161" s="44"/>
      <c r="BMH161" s="44"/>
      <c r="BMI161" s="44"/>
      <c r="BMJ161" s="44"/>
      <c r="BMK161" s="44"/>
      <c r="BML161" s="44"/>
      <c r="BMM161" s="44"/>
      <c r="BMN161" s="44"/>
      <c r="BMO161" s="44"/>
      <c r="BMP161" s="44"/>
      <c r="BMQ161" s="44"/>
      <c r="BMR161" s="44"/>
      <c r="BMS161" s="44"/>
      <c r="BMT161" s="44"/>
      <c r="BMU161" s="44"/>
      <c r="BMV161" s="44"/>
      <c r="BMW161" s="44"/>
      <c r="BMX161" s="44"/>
      <c r="BMY161" s="44"/>
      <c r="BMZ161" s="44"/>
      <c r="BNA161" s="44"/>
      <c r="BNB161" s="44"/>
      <c r="BNC161" s="44"/>
      <c r="BND161" s="44"/>
      <c r="BNE161" s="44"/>
      <c r="BNF161" s="44"/>
      <c r="BNG161" s="44"/>
      <c r="BNH161" s="44"/>
      <c r="BNI161" s="44"/>
      <c r="BNJ161" s="44"/>
      <c r="BNK161" s="44"/>
      <c r="BNL161" s="44"/>
      <c r="BNM161" s="44"/>
      <c r="BNN161" s="44"/>
      <c r="BNO161" s="44"/>
      <c r="BNP161" s="44"/>
      <c r="BNQ161" s="44"/>
      <c r="BNR161" s="44"/>
      <c r="BNS161" s="44"/>
      <c r="BNT161" s="44"/>
      <c r="BNU161" s="44"/>
      <c r="BNV161" s="44"/>
      <c r="BNW161" s="44"/>
      <c r="BNX161" s="44"/>
      <c r="BNY161" s="44"/>
      <c r="BNZ161" s="44"/>
      <c r="BOA161" s="44"/>
      <c r="BOB161" s="44"/>
      <c r="BOC161" s="44"/>
      <c r="BOD161" s="44"/>
      <c r="BOE161" s="44"/>
      <c r="BOF161" s="44"/>
      <c r="BOG161" s="44"/>
      <c r="BOH161" s="44"/>
      <c r="BOI161" s="44"/>
      <c r="BOJ161" s="44"/>
      <c r="BOK161" s="44"/>
      <c r="BOL161" s="44"/>
      <c r="BOM161" s="44"/>
      <c r="BON161" s="44"/>
      <c r="BOO161" s="44"/>
      <c r="BOP161" s="44"/>
      <c r="BOQ161" s="44"/>
      <c r="BOR161" s="44"/>
      <c r="BOS161" s="44"/>
      <c r="BOT161" s="44"/>
      <c r="BOU161" s="44"/>
      <c r="BOV161" s="44"/>
      <c r="BOW161" s="44"/>
      <c r="BOX161" s="44"/>
      <c r="BOY161" s="44"/>
      <c r="BOZ161" s="44"/>
      <c r="BPA161" s="44"/>
      <c r="BPB161" s="44"/>
      <c r="BPC161" s="44"/>
      <c r="BPD161" s="44"/>
      <c r="BPE161" s="44"/>
      <c r="BPF161" s="44"/>
      <c r="BPG161" s="44"/>
      <c r="BPH161" s="44"/>
      <c r="BPI161" s="44"/>
      <c r="BPJ161" s="44"/>
      <c r="BPK161" s="44"/>
      <c r="BPL161" s="44"/>
      <c r="BPM161" s="44"/>
      <c r="BPT161" s="44"/>
      <c r="BPU161" s="44"/>
      <c r="BPV161" s="44"/>
      <c r="BPW161" s="44"/>
      <c r="BPX161" s="44"/>
      <c r="BPY161" s="44"/>
      <c r="BPZ161" s="44"/>
      <c r="BQA161" s="44"/>
      <c r="BQB161" s="44"/>
      <c r="BQC161" s="44"/>
      <c r="BQD161" s="44"/>
      <c r="BQE161" s="44"/>
      <c r="BQF161" s="44"/>
      <c r="BQG161" s="44"/>
      <c r="BQH161" s="44"/>
      <c r="BQI161" s="44"/>
      <c r="BQJ161" s="44"/>
      <c r="BQK161" s="44"/>
      <c r="BQL161" s="44"/>
      <c r="BQM161" s="44"/>
      <c r="BQN161" s="44"/>
      <c r="BQO161" s="44"/>
      <c r="BQP161" s="44"/>
      <c r="BQQ161" s="44"/>
      <c r="BQR161" s="44"/>
      <c r="BQS161" s="44"/>
      <c r="BQT161" s="44"/>
      <c r="BQU161" s="44"/>
      <c r="BQV161" s="44"/>
      <c r="BQW161" s="44"/>
      <c r="BQX161" s="44"/>
      <c r="BQY161" s="44"/>
      <c r="BQZ161" s="44"/>
      <c r="BRA161" s="44"/>
      <c r="BRB161" s="44"/>
      <c r="BRC161" s="44"/>
      <c r="BRD161" s="44"/>
      <c r="BRE161" s="44"/>
      <c r="BRF161" s="44"/>
      <c r="BRG161" s="44"/>
      <c r="BRH161" s="44"/>
      <c r="BRI161" s="44"/>
      <c r="BRJ161" s="44"/>
      <c r="BRK161" s="44"/>
      <c r="BRL161" s="44"/>
      <c r="BRM161" s="44"/>
      <c r="BRN161" s="44"/>
      <c r="BRO161" s="44"/>
      <c r="BRP161" s="44"/>
      <c r="BRQ161" s="44"/>
      <c r="BRR161" s="44"/>
      <c r="BRS161" s="44"/>
      <c r="BRT161" s="44"/>
      <c r="BRU161" s="44"/>
      <c r="BRV161" s="44"/>
      <c r="BRW161" s="44"/>
      <c r="BRX161" s="44"/>
      <c r="BRY161" s="44"/>
      <c r="BRZ161" s="44"/>
      <c r="BSA161" s="44"/>
      <c r="BSB161" s="44"/>
      <c r="BSC161" s="44"/>
      <c r="BSD161" s="44"/>
      <c r="BSE161" s="44"/>
      <c r="BSF161" s="44"/>
      <c r="BSG161" s="44"/>
      <c r="BSH161" s="44"/>
      <c r="BSI161" s="44"/>
      <c r="BSJ161" s="44"/>
      <c r="BSK161" s="44"/>
      <c r="BSL161" s="44"/>
      <c r="BSM161" s="44"/>
      <c r="BSN161" s="44"/>
      <c r="BSO161" s="44"/>
      <c r="BSP161" s="44"/>
      <c r="BSQ161" s="44"/>
      <c r="BSR161" s="44"/>
      <c r="BSS161" s="44"/>
      <c r="BST161" s="44"/>
      <c r="BSU161" s="44"/>
      <c r="BSV161" s="44"/>
      <c r="BSW161" s="44"/>
      <c r="BSX161" s="44"/>
      <c r="BSY161" s="44"/>
      <c r="BSZ161" s="44"/>
      <c r="BTA161" s="44"/>
      <c r="BTB161" s="44"/>
      <c r="BTC161" s="44"/>
      <c r="BTD161" s="44"/>
      <c r="BTE161" s="44"/>
      <c r="BTF161" s="44"/>
      <c r="BTG161" s="44"/>
      <c r="BTH161" s="44"/>
      <c r="BTI161" s="44"/>
      <c r="BTJ161" s="44"/>
      <c r="BTK161" s="44"/>
      <c r="BTL161" s="44"/>
      <c r="BTM161" s="44"/>
      <c r="BTN161" s="44"/>
      <c r="BTO161" s="44"/>
      <c r="BTP161" s="44"/>
      <c r="BTQ161" s="44"/>
      <c r="BTR161" s="44"/>
      <c r="BTS161" s="44"/>
      <c r="BTT161" s="44"/>
      <c r="BTU161" s="44"/>
      <c r="BTV161" s="44"/>
      <c r="BTW161" s="44"/>
      <c r="BTX161" s="44"/>
      <c r="BTY161" s="44"/>
      <c r="BTZ161" s="44"/>
      <c r="BUA161" s="44"/>
      <c r="BUB161" s="44"/>
      <c r="BUC161" s="44"/>
      <c r="BUD161" s="44"/>
      <c r="BUE161" s="44"/>
      <c r="BUF161" s="44"/>
      <c r="BUG161" s="44"/>
      <c r="BUH161" s="44"/>
      <c r="BUI161" s="44"/>
      <c r="BUJ161" s="44"/>
      <c r="BUK161" s="44"/>
      <c r="BUL161" s="44"/>
      <c r="BUM161" s="44"/>
      <c r="BUN161" s="44"/>
      <c r="BUO161" s="44"/>
      <c r="BUP161" s="44"/>
      <c r="BUQ161" s="44"/>
      <c r="BUR161" s="44"/>
      <c r="BUS161" s="44"/>
      <c r="BUT161" s="44"/>
      <c r="BUU161" s="44"/>
      <c r="BUV161" s="44"/>
      <c r="BUW161" s="44"/>
      <c r="BUX161" s="44"/>
      <c r="BUY161" s="44"/>
      <c r="BUZ161" s="44"/>
      <c r="BVA161" s="44"/>
      <c r="BVB161" s="44"/>
      <c r="BVC161" s="44"/>
      <c r="BVD161" s="44"/>
      <c r="BVE161" s="44"/>
      <c r="BVF161" s="44"/>
      <c r="BVG161" s="44"/>
      <c r="BVH161" s="44"/>
      <c r="BVI161" s="44"/>
      <c r="BVJ161" s="44"/>
      <c r="BVK161" s="44"/>
      <c r="BVL161" s="44"/>
      <c r="BVM161" s="44"/>
      <c r="BVN161" s="44"/>
      <c r="BVO161" s="44"/>
      <c r="BVP161" s="44"/>
      <c r="BVQ161" s="44"/>
      <c r="BVR161" s="44"/>
      <c r="BVS161" s="44"/>
      <c r="BVT161" s="44"/>
      <c r="BVU161" s="44"/>
      <c r="BVV161" s="44"/>
      <c r="BVW161" s="44"/>
      <c r="BVX161" s="44"/>
      <c r="BVY161" s="44"/>
      <c r="BVZ161" s="44"/>
      <c r="BWA161" s="44"/>
      <c r="BWB161" s="44"/>
      <c r="BWC161" s="44"/>
      <c r="BWD161" s="44"/>
      <c r="BWE161" s="44"/>
      <c r="BWF161" s="44"/>
      <c r="BWG161" s="44"/>
      <c r="BWH161" s="44"/>
      <c r="BWI161" s="44"/>
      <c r="BWJ161" s="44"/>
      <c r="BWK161" s="44"/>
      <c r="BWL161" s="44"/>
      <c r="BWM161" s="44"/>
      <c r="BWN161" s="44"/>
      <c r="BWO161" s="44"/>
      <c r="BWP161" s="44"/>
      <c r="BWQ161" s="44"/>
      <c r="BWR161" s="44"/>
      <c r="BWS161" s="44"/>
      <c r="BWT161" s="44"/>
      <c r="BWU161" s="44"/>
      <c r="BWV161" s="44"/>
      <c r="BWW161" s="44"/>
      <c r="BWX161" s="44"/>
      <c r="BWY161" s="44"/>
      <c r="BWZ161" s="44"/>
      <c r="BXA161" s="44"/>
      <c r="BXB161" s="44"/>
      <c r="BXC161" s="44"/>
      <c r="BXD161" s="44"/>
      <c r="BXE161" s="44"/>
      <c r="BXF161" s="44"/>
      <c r="BXG161" s="44"/>
      <c r="BXH161" s="44"/>
      <c r="BXI161" s="44"/>
      <c r="BXJ161" s="44"/>
      <c r="BXK161" s="44"/>
      <c r="BXL161" s="44"/>
      <c r="BXM161" s="44"/>
      <c r="BXN161" s="44"/>
      <c r="BXO161" s="44"/>
      <c r="BXP161" s="44"/>
      <c r="BXQ161" s="44"/>
      <c r="BXR161" s="44"/>
      <c r="BXS161" s="44"/>
      <c r="BXT161" s="44"/>
      <c r="BXU161" s="44"/>
      <c r="BXV161" s="44"/>
      <c r="BXW161" s="44"/>
      <c r="BXX161" s="44"/>
      <c r="BXY161" s="44"/>
      <c r="BXZ161" s="44"/>
      <c r="BYA161" s="44"/>
      <c r="BYB161" s="44"/>
      <c r="BYC161" s="44"/>
      <c r="BYD161" s="44"/>
      <c r="BYE161" s="44"/>
      <c r="BYF161" s="44"/>
      <c r="BYG161" s="44"/>
      <c r="BYH161" s="44"/>
      <c r="BYI161" s="44"/>
      <c r="BYJ161" s="44"/>
      <c r="BYK161" s="44"/>
      <c r="BYL161" s="44"/>
      <c r="BYM161" s="44"/>
      <c r="BYN161" s="44"/>
      <c r="BYO161" s="44"/>
      <c r="BYP161" s="44"/>
      <c r="BYQ161" s="44"/>
      <c r="BYR161" s="44"/>
      <c r="BYS161" s="44"/>
      <c r="BYT161" s="44"/>
      <c r="BYU161" s="44"/>
      <c r="BYV161" s="44"/>
      <c r="BYW161" s="44"/>
      <c r="BYX161" s="44"/>
      <c r="BYY161" s="44"/>
      <c r="BYZ161" s="44"/>
      <c r="BZA161" s="44"/>
      <c r="BZB161" s="44"/>
      <c r="BZC161" s="44"/>
      <c r="BZD161" s="44"/>
      <c r="BZE161" s="44"/>
      <c r="BZF161" s="44"/>
      <c r="BZG161" s="44"/>
      <c r="BZH161" s="44"/>
      <c r="BZI161" s="44"/>
      <c r="BZP161" s="44"/>
      <c r="BZQ161" s="44"/>
      <c r="BZR161" s="44"/>
      <c r="BZS161" s="44"/>
      <c r="BZT161" s="44"/>
      <c r="BZU161" s="44"/>
      <c r="BZV161" s="44"/>
      <c r="BZW161" s="44"/>
      <c r="BZX161" s="44"/>
      <c r="BZY161" s="44"/>
      <c r="BZZ161" s="44"/>
      <c r="CAA161" s="44"/>
      <c r="CAB161" s="44"/>
      <c r="CAC161" s="44"/>
      <c r="CAD161" s="44"/>
      <c r="CAE161" s="44"/>
      <c r="CAF161" s="44"/>
      <c r="CAG161" s="44"/>
      <c r="CAH161" s="44"/>
      <c r="CAI161" s="44"/>
      <c r="CAJ161" s="44"/>
      <c r="CAK161" s="44"/>
      <c r="CAL161" s="44"/>
      <c r="CAM161" s="44"/>
      <c r="CAN161" s="44"/>
      <c r="CAO161" s="44"/>
      <c r="CAP161" s="44"/>
      <c r="CAQ161" s="44"/>
      <c r="CAR161" s="44"/>
      <c r="CAS161" s="44"/>
      <c r="CAT161" s="44"/>
      <c r="CAU161" s="44"/>
      <c r="CAV161" s="44"/>
      <c r="CAW161" s="44"/>
      <c r="CAX161" s="44"/>
      <c r="CAY161" s="44"/>
      <c r="CAZ161" s="44"/>
      <c r="CBA161" s="44"/>
      <c r="CBB161" s="44"/>
      <c r="CBC161" s="44"/>
      <c r="CBD161" s="44"/>
      <c r="CBE161" s="44"/>
      <c r="CBF161" s="44"/>
      <c r="CBG161" s="44"/>
      <c r="CBH161" s="44"/>
      <c r="CBI161" s="44"/>
      <c r="CBJ161" s="44"/>
      <c r="CBK161" s="44"/>
      <c r="CBL161" s="44"/>
      <c r="CBM161" s="44"/>
      <c r="CBN161" s="44"/>
      <c r="CBO161" s="44"/>
      <c r="CBP161" s="44"/>
      <c r="CBQ161" s="44"/>
      <c r="CBR161" s="44"/>
      <c r="CBS161" s="44"/>
      <c r="CBT161" s="44"/>
      <c r="CBU161" s="44"/>
      <c r="CBV161" s="44"/>
      <c r="CBW161" s="44"/>
      <c r="CBX161" s="44"/>
      <c r="CBY161" s="44"/>
      <c r="CBZ161" s="44"/>
      <c r="CCA161" s="44"/>
      <c r="CCB161" s="44"/>
      <c r="CCC161" s="44"/>
      <c r="CCD161" s="44"/>
      <c r="CCE161" s="44"/>
      <c r="CCF161" s="44"/>
      <c r="CCG161" s="44"/>
      <c r="CCH161" s="44"/>
      <c r="CCI161" s="44"/>
      <c r="CCJ161" s="44"/>
      <c r="CCK161" s="44"/>
      <c r="CCL161" s="44"/>
      <c r="CCM161" s="44"/>
      <c r="CCN161" s="44"/>
      <c r="CCO161" s="44"/>
      <c r="CCP161" s="44"/>
      <c r="CCQ161" s="44"/>
      <c r="CCR161" s="44"/>
      <c r="CCS161" s="44"/>
      <c r="CCT161" s="44"/>
      <c r="CCU161" s="44"/>
      <c r="CCV161" s="44"/>
      <c r="CCW161" s="44"/>
      <c r="CCX161" s="44"/>
      <c r="CCY161" s="44"/>
      <c r="CCZ161" s="44"/>
      <c r="CDA161" s="44"/>
      <c r="CDB161" s="44"/>
      <c r="CDC161" s="44"/>
      <c r="CDD161" s="44"/>
      <c r="CDE161" s="44"/>
      <c r="CDF161" s="44"/>
      <c r="CDG161" s="44"/>
      <c r="CDH161" s="44"/>
      <c r="CDI161" s="44"/>
      <c r="CDJ161" s="44"/>
      <c r="CDK161" s="44"/>
      <c r="CDL161" s="44"/>
      <c r="CDM161" s="44"/>
      <c r="CDN161" s="44"/>
      <c r="CDO161" s="44"/>
      <c r="CDP161" s="44"/>
      <c r="CDQ161" s="44"/>
      <c r="CDR161" s="44"/>
      <c r="CDS161" s="44"/>
      <c r="CDT161" s="44"/>
      <c r="CDU161" s="44"/>
      <c r="CDV161" s="44"/>
      <c r="CDW161" s="44"/>
      <c r="CDX161" s="44"/>
      <c r="CDY161" s="44"/>
      <c r="CDZ161" s="44"/>
      <c r="CEA161" s="44"/>
      <c r="CEB161" s="44"/>
      <c r="CEC161" s="44"/>
      <c r="CED161" s="44"/>
      <c r="CEE161" s="44"/>
      <c r="CEF161" s="44"/>
      <c r="CEG161" s="44"/>
      <c r="CEH161" s="44"/>
      <c r="CEI161" s="44"/>
      <c r="CEJ161" s="44"/>
      <c r="CEK161" s="44"/>
      <c r="CEL161" s="44"/>
      <c r="CEM161" s="44"/>
      <c r="CEN161" s="44"/>
      <c r="CEO161" s="44"/>
      <c r="CEP161" s="44"/>
      <c r="CEQ161" s="44"/>
      <c r="CER161" s="44"/>
      <c r="CES161" s="44"/>
      <c r="CET161" s="44"/>
      <c r="CEU161" s="44"/>
      <c r="CEV161" s="44"/>
      <c r="CEW161" s="44"/>
      <c r="CEX161" s="44"/>
      <c r="CEY161" s="44"/>
      <c r="CEZ161" s="44"/>
      <c r="CFA161" s="44"/>
      <c r="CFB161" s="44"/>
      <c r="CFC161" s="44"/>
      <c r="CFD161" s="44"/>
      <c r="CFE161" s="44"/>
      <c r="CFF161" s="44"/>
      <c r="CFG161" s="44"/>
      <c r="CFH161" s="44"/>
      <c r="CFI161" s="44"/>
      <c r="CFJ161" s="44"/>
      <c r="CFK161" s="44"/>
      <c r="CFL161" s="44"/>
      <c r="CFM161" s="44"/>
      <c r="CFN161" s="44"/>
      <c r="CFO161" s="44"/>
      <c r="CFP161" s="44"/>
      <c r="CFQ161" s="44"/>
      <c r="CFR161" s="44"/>
      <c r="CFS161" s="44"/>
      <c r="CFT161" s="44"/>
      <c r="CFU161" s="44"/>
      <c r="CFV161" s="44"/>
      <c r="CFW161" s="44"/>
      <c r="CFX161" s="44"/>
      <c r="CFY161" s="44"/>
      <c r="CFZ161" s="44"/>
      <c r="CGA161" s="44"/>
      <c r="CGB161" s="44"/>
      <c r="CGC161" s="44"/>
      <c r="CGD161" s="44"/>
      <c r="CGE161" s="44"/>
      <c r="CGF161" s="44"/>
      <c r="CGG161" s="44"/>
      <c r="CGH161" s="44"/>
      <c r="CGI161" s="44"/>
      <c r="CGJ161" s="44"/>
      <c r="CGK161" s="44"/>
      <c r="CGL161" s="44"/>
      <c r="CGM161" s="44"/>
      <c r="CGN161" s="44"/>
      <c r="CGO161" s="44"/>
      <c r="CGP161" s="44"/>
      <c r="CGQ161" s="44"/>
      <c r="CGR161" s="44"/>
      <c r="CGS161" s="44"/>
      <c r="CGT161" s="44"/>
      <c r="CGU161" s="44"/>
      <c r="CGV161" s="44"/>
      <c r="CGW161" s="44"/>
      <c r="CGX161" s="44"/>
      <c r="CGY161" s="44"/>
      <c r="CGZ161" s="44"/>
      <c r="CHA161" s="44"/>
      <c r="CHB161" s="44"/>
      <c r="CHC161" s="44"/>
      <c r="CHD161" s="44"/>
      <c r="CHE161" s="44"/>
      <c r="CHF161" s="44"/>
      <c r="CHG161" s="44"/>
      <c r="CHH161" s="44"/>
      <c r="CHI161" s="44"/>
      <c r="CHJ161" s="44"/>
      <c r="CHK161" s="44"/>
      <c r="CHL161" s="44"/>
      <c r="CHM161" s="44"/>
      <c r="CHN161" s="44"/>
      <c r="CHO161" s="44"/>
      <c r="CHP161" s="44"/>
      <c r="CHQ161" s="44"/>
      <c r="CHR161" s="44"/>
      <c r="CHS161" s="44"/>
      <c r="CHT161" s="44"/>
      <c r="CHU161" s="44"/>
      <c r="CHV161" s="44"/>
      <c r="CHW161" s="44"/>
      <c r="CHX161" s="44"/>
      <c r="CHY161" s="44"/>
      <c r="CHZ161" s="44"/>
      <c r="CIA161" s="44"/>
      <c r="CIB161" s="44"/>
      <c r="CIC161" s="44"/>
      <c r="CID161" s="44"/>
      <c r="CIE161" s="44"/>
      <c r="CIF161" s="44"/>
      <c r="CIG161" s="44"/>
      <c r="CIH161" s="44"/>
      <c r="CII161" s="44"/>
      <c r="CIJ161" s="44"/>
      <c r="CIK161" s="44"/>
      <c r="CIL161" s="44"/>
      <c r="CIM161" s="44"/>
      <c r="CIN161" s="44"/>
      <c r="CIO161" s="44"/>
      <c r="CIP161" s="44"/>
      <c r="CIQ161" s="44"/>
      <c r="CIR161" s="44"/>
      <c r="CIS161" s="44"/>
      <c r="CIT161" s="44"/>
      <c r="CIU161" s="44"/>
      <c r="CIV161" s="44"/>
      <c r="CIW161" s="44"/>
      <c r="CIX161" s="44"/>
      <c r="CIY161" s="44"/>
      <c r="CIZ161" s="44"/>
      <c r="CJA161" s="44"/>
      <c r="CJB161" s="44"/>
      <c r="CJC161" s="44"/>
      <c r="CJD161" s="44"/>
      <c r="CJE161" s="44"/>
      <c r="CJL161" s="44"/>
      <c r="CJM161" s="44"/>
      <c r="CJN161" s="44"/>
      <c r="CJO161" s="44"/>
      <c r="CJP161" s="44"/>
      <c r="CJQ161" s="44"/>
      <c r="CJR161" s="44"/>
      <c r="CJS161" s="44"/>
      <c r="CJT161" s="44"/>
      <c r="CJU161" s="44"/>
      <c r="CJV161" s="44"/>
      <c r="CJW161" s="44"/>
      <c r="CJX161" s="44"/>
      <c r="CJY161" s="44"/>
      <c r="CJZ161" s="44"/>
      <c r="CKA161" s="44"/>
      <c r="CKB161" s="44"/>
      <c r="CKC161" s="44"/>
      <c r="CKD161" s="44"/>
      <c r="CKE161" s="44"/>
      <c r="CKF161" s="44"/>
      <c r="CKG161" s="44"/>
      <c r="CKH161" s="44"/>
      <c r="CKI161" s="44"/>
      <c r="CKJ161" s="44"/>
      <c r="CKK161" s="44"/>
      <c r="CKL161" s="44"/>
      <c r="CKM161" s="44"/>
      <c r="CKN161" s="44"/>
      <c r="CKO161" s="44"/>
      <c r="CKP161" s="44"/>
      <c r="CKQ161" s="44"/>
      <c r="CKR161" s="44"/>
      <c r="CKS161" s="44"/>
      <c r="CKT161" s="44"/>
      <c r="CKU161" s="44"/>
      <c r="CKV161" s="44"/>
      <c r="CKW161" s="44"/>
      <c r="CKX161" s="44"/>
      <c r="CKY161" s="44"/>
      <c r="CKZ161" s="44"/>
      <c r="CLA161" s="44"/>
      <c r="CLB161" s="44"/>
      <c r="CLC161" s="44"/>
      <c r="CLD161" s="44"/>
      <c r="CLE161" s="44"/>
      <c r="CLF161" s="44"/>
      <c r="CLG161" s="44"/>
      <c r="CLH161" s="44"/>
      <c r="CLI161" s="44"/>
      <c r="CLJ161" s="44"/>
      <c r="CLK161" s="44"/>
      <c r="CLL161" s="44"/>
      <c r="CLM161" s="44"/>
      <c r="CLN161" s="44"/>
      <c r="CLO161" s="44"/>
      <c r="CLP161" s="44"/>
      <c r="CLQ161" s="44"/>
      <c r="CLR161" s="44"/>
      <c r="CLS161" s="44"/>
      <c r="CLT161" s="44"/>
      <c r="CLU161" s="44"/>
      <c r="CLV161" s="44"/>
      <c r="CLW161" s="44"/>
      <c r="CLX161" s="44"/>
      <c r="CLY161" s="44"/>
      <c r="CLZ161" s="44"/>
      <c r="CMA161" s="44"/>
      <c r="CMB161" s="44"/>
      <c r="CMC161" s="44"/>
      <c r="CMD161" s="44"/>
      <c r="CME161" s="44"/>
      <c r="CMF161" s="44"/>
      <c r="CMG161" s="44"/>
      <c r="CMH161" s="44"/>
      <c r="CMI161" s="44"/>
      <c r="CMJ161" s="44"/>
      <c r="CMK161" s="44"/>
      <c r="CML161" s="44"/>
      <c r="CMM161" s="44"/>
      <c r="CMN161" s="44"/>
      <c r="CMO161" s="44"/>
      <c r="CMP161" s="44"/>
      <c r="CMQ161" s="44"/>
      <c r="CMR161" s="44"/>
      <c r="CMS161" s="44"/>
      <c r="CMT161" s="44"/>
      <c r="CMU161" s="44"/>
      <c r="CMV161" s="44"/>
      <c r="CMW161" s="44"/>
      <c r="CMX161" s="44"/>
      <c r="CMY161" s="44"/>
      <c r="CMZ161" s="44"/>
      <c r="CNA161" s="44"/>
      <c r="CNB161" s="44"/>
      <c r="CNC161" s="44"/>
      <c r="CND161" s="44"/>
      <c r="CNE161" s="44"/>
      <c r="CNF161" s="44"/>
      <c r="CNG161" s="44"/>
      <c r="CNH161" s="44"/>
      <c r="CNI161" s="44"/>
      <c r="CNJ161" s="44"/>
      <c r="CNK161" s="44"/>
      <c r="CNL161" s="44"/>
      <c r="CNM161" s="44"/>
      <c r="CNN161" s="44"/>
      <c r="CNO161" s="44"/>
      <c r="CNP161" s="44"/>
      <c r="CNQ161" s="44"/>
      <c r="CNR161" s="44"/>
      <c r="CNS161" s="44"/>
      <c r="CNT161" s="44"/>
      <c r="CNU161" s="44"/>
      <c r="CNV161" s="44"/>
      <c r="CNW161" s="44"/>
      <c r="CNX161" s="44"/>
      <c r="CNY161" s="44"/>
      <c r="CNZ161" s="44"/>
      <c r="COA161" s="44"/>
      <c r="COB161" s="44"/>
      <c r="COC161" s="44"/>
      <c r="COD161" s="44"/>
      <c r="COE161" s="44"/>
      <c r="COF161" s="44"/>
      <c r="COG161" s="44"/>
      <c r="COH161" s="44"/>
      <c r="COI161" s="44"/>
      <c r="COJ161" s="44"/>
      <c r="COK161" s="44"/>
      <c r="COL161" s="44"/>
      <c r="COM161" s="44"/>
      <c r="CON161" s="44"/>
      <c r="COO161" s="44"/>
      <c r="COP161" s="44"/>
      <c r="COQ161" s="44"/>
      <c r="COR161" s="44"/>
      <c r="COS161" s="44"/>
      <c r="COT161" s="44"/>
      <c r="COU161" s="44"/>
      <c r="COV161" s="44"/>
      <c r="COW161" s="44"/>
      <c r="COX161" s="44"/>
      <c r="COY161" s="44"/>
      <c r="COZ161" s="44"/>
      <c r="CPA161" s="44"/>
      <c r="CPB161" s="44"/>
      <c r="CPC161" s="44"/>
      <c r="CPD161" s="44"/>
      <c r="CPE161" s="44"/>
      <c r="CPF161" s="44"/>
      <c r="CPG161" s="44"/>
      <c r="CPH161" s="44"/>
      <c r="CPI161" s="44"/>
      <c r="CPJ161" s="44"/>
      <c r="CPK161" s="44"/>
      <c r="CPL161" s="44"/>
      <c r="CPM161" s="44"/>
      <c r="CPN161" s="44"/>
      <c r="CPO161" s="44"/>
      <c r="CPP161" s="44"/>
      <c r="CPQ161" s="44"/>
      <c r="CPR161" s="44"/>
      <c r="CPS161" s="44"/>
      <c r="CPT161" s="44"/>
      <c r="CPU161" s="44"/>
      <c r="CPV161" s="44"/>
      <c r="CPW161" s="44"/>
      <c r="CPX161" s="44"/>
      <c r="CPY161" s="44"/>
      <c r="CPZ161" s="44"/>
      <c r="CQA161" s="44"/>
      <c r="CQB161" s="44"/>
      <c r="CQC161" s="44"/>
      <c r="CQD161" s="44"/>
      <c r="CQE161" s="44"/>
      <c r="CQF161" s="44"/>
      <c r="CQG161" s="44"/>
      <c r="CQH161" s="44"/>
      <c r="CQI161" s="44"/>
      <c r="CQJ161" s="44"/>
      <c r="CQK161" s="44"/>
      <c r="CQL161" s="44"/>
      <c r="CQM161" s="44"/>
      <c r="CQN161" s="44"/>
      <c r="CQO161" s="44"/>
      <c r="CQP161" s="44"/>
      <c r="CQQ161" s="44"/>
      <c r="CQR161" s="44"/>
      <c r="CQS161" s="44"/>
      <c r="CQT161" s="44"/>
      <c r="CQU161" s="44"/>
      <c r="CQV161" s="44"/>
      <c r="CQW161" s="44"/>
      <c r="CQX161" s="44"/>
      <c r="CQY161" s="44"/>
      <c r="CQZ161" s="44"/>
      <c r="CRA161" s="44"/>
      <c r="CRB161" s="44"/>
      <c r="CRC161" s="44"/>
      <c r="CRD161" s="44"/>
      <c r="CRE161" s="44"/>
      <c r="CRF161" s="44"/>
      <c r="CRG161" s="44"/>
      <c r="CRH161" s="44"/>
      <c r="CRI161" s="44"/>
      <c r="CRJ161" s="44"/>
      <c r="CRK161" s="44"/>
      <c r="CRL161" s="44"/>
      <c r="CRM161" s="44"/>
      <c r="CRN161" s="44"/>
      <c r="CRO161" s="44"/>
      <c r="CRP161" s="44"/>
      <c r="CRQ161" s="44"/>
      <c r="CRR161" s="44"/>
      <c r="CRS161" s="44"/>
      <c r="CRT161" s="44"/>
      <c r="CRU161" s="44"/>
      <c r="CRV161" s="44"/>
      <c r="CRW161" s="44"/>
      <c r="CRX161" s="44"/>
      <c r="CRY161" s="44"/>
      <c r="CRZ161" s="44"/>
      <c r="CSA161" s="44"/>
      <c r="CSB161" s="44"/>
      <c r="CSC161" s="44"/>
      <c r="CSD161" s="44"/>
      <c r="CSE161" s="44"/>
      <c r="CSF161" s="44"/>
      <c r="CSG161" s="44"/>
      <c r="CSH161" s="44"/>
      <c r="CSI161" s="44"/>
      <c r="CSJ161" s="44"/>
      <c r="CSK161" s="44"/>
      <c r="CSL161" s="44"/>
      <c r="CSM161" s="44"/>
      <c r="CSN161" s="44"/>
      <c r="CSO161" s="44"/>
      <c r="CSP161" s="44"/>
      <c r="CSQ161" s="44"/>
      <c r="CSR161" s="44"/>
      <c r="CSS161" s="44"/>
      <c r="CST161" s="44"/>
      <c r="CSU161" s="44"/>
      <c r="CSV161" s="44"/>
      <c r="CSW161" s="44"/>
      <c r="CSX161" s="44"/>
      <c r="CSY161" s="44"/>
      <c r="CSZ161" s="44"/>
      <c r="CTA161" s="44"/>
      <c r="CTH161" s="44"/>
      <c r="CTI161" s="44"/>
      <c r="CTJ161" s="44"/>
      <c r="CTK161" s="44"/>
      <c r="CTL161" s="44"/>
      <c r="CTM161" s="44"/>
      <c r="CTN161" s="44"/>
      <c r="CTO161" s="44"/>
      <c r="CTP161" s="44"/>
      <c r="CTQ161" s="44"/>
      <c r="CTR161" s="44"/>
      <c r="CTS161" s="44"/>
      <c r="CTT161" s="44"/>
      <c r="CTU161" s="44"/>
      <c r="CTV161" s="44"/>
      <c r="CTW161" s="44"/>
      <c r="CTX161" s="44"/>
      <c r="CTY161" s="44"/>
      <c r="CTZ161" s="44"/>
      <c r="CUA161" s="44"/>
      <c r="CUB161" s="44"/>
      <c r="CUC161" s="44"/>
      <c r="CUD161" s="44"/>
      <c r="CUE161" s="44"/>
      <c r="CUF161" s="44"/>
      <c r="CUG161" s="44"/>
      <c r="CUH161" s="44"/>
      <c r="CUI161" s="44"/>
      <c r="CUJ161" s="44"/>
      <c r="CUK161" s="44"/>
      <c r="CUL161" s="44"/>
      <c r="CUM161" s="44"/>
      <c r="CUN161" s="44"/>
      <c r="CUO161" s="44"/>
      <c r="CUP161" s="44"/>
      <c r="CUQ161" s="44"/>
      <c r="CUR161" s="44"/>
      <c r="CUS161" s="44"/>
      <c r="CUT161" s="44"/>
      <c r="CUU161" s="44"/>
      <c r="CUV161" s="44"/>
      <c r="CUW161" s="44"/>
      <c r="CUX161" s="44"/>
      <c r="CUY161" s="44"/>
      <c r="CUZ161" s="44"/>
      <c r="CVA161" s="44"/>
      <c r="CVB161" s="44"/>
      <c r="CVC161" s="44"/>
      <c r="CVD161" s="44"/>
      <c r="CVE161" s="44"/>
      <c r="CVF161" s="44"/>
      <c r="CVG161" s="44"/>
      <c r="CVH161" s="44"/>
      <c r="CVI161" s="44"/>
      <c r="CVJ161" s="44"/>
      <c r="CVK161" s="44"/>
      <c r="CVL161" s="44"/>
      <c r="CVM161" s="44"/>
      <c r="CVN161" s="44"/>
      <c r="CVO161" s="44"/>
      <c r="CVP161" s="44"/>
      <c r="CVQ161" s="44"/>
      <c r="CVR161" s="44"/>
      <c r="CVS161" s="44"/>
      <c r="CVT161" s="44"/>
      <c r="CVU161" s="44"/>
      <c r="CVV161" s="44"/>
      <c r="CVW161" s="44"/>
      <c r="CVX161" s="44"/>
      <c r="CVY161" s="44"/>
      <c r="CVZ161" s="44"/>
      <c r="CWA161" s="44"/>
      <c r="CWB161" s="44"/>
      <c r="CWC161" s="44"/>
      <c r="CWD161" s="44"/>
      <c r="CWE161" s="44"/>
      <c r="CWF161" s="44"/>
      <c r="CWG161" s="44"/>
      <c r="CWH161" s="44"/>
      <c r="CWI161" s="44"/>
      <c r="CWJ161" s="44"/>
      <c r="CWK161" s="44"/>
      <c r="CWL161" s="44"/>
      <c r="CWM161" s="44"/>
      <c r="CWN161" s="44"/>
      <c r="CWO161" s="44"/>
      <c r="CWP161" s="44"/>
      <c r="CWQ161" s="44"/>
      <c r="CWR161" s="44"/>
      <c r="CWS161" s="44"/>
      <c r="CWT161" s="44"/>
      <c r="CWU161" s="44"/>
      <c r="CWV161" s="44"/>
      <c r="CWW161" s="44"/>
      <c r="CWX161" s="44"/>
      <c r="CWY161" s="44"/>
      <c r="CWZ161" s="44"/>
      <c r="CXA161" s="44"/>
      <c r="CXB161" s="44"/>
      <c r="CXC161" s="44"/>
      <c r="CXD161" s="44"/>
      <c r="CXE161" s="44"/>
      <c r="CXF161" s="44"/>
      <c r="CXG161" s="44"/>
      <c r="CXH161" s="44"/>
      <c r="CXI161" s="44"/>
      <c r="CXJ161" s="44"/>
      <c r="CXK161" s="44"/>
      <c r="CXL161" s="44"/>
      <c r="CXM161" s="44"/>
      <c r="CXN161" s="44"/>
      <c r="CXO161" s="44"/>
      <c r="CXP161" s="44"/>
      <c r="CXQ161" s="44"/>
      <c r="CXR161" s="44"/>
      <c r="CXS161" s="44"/>
      <c r="CXT161" s="44"/>
      <c r="CXU161" s="44"/>
      <c r="CXV161" s="44"/>
      <c r="CXW161" s="44"/>
      <c r="CXX161" s="44"/>
      <c r="CXY161" s="44"/>
      <c r="CXZ161" s="44"/>
      <c r="CYA161" s="44"/>
      <c r="CYB161" s="44"/>
      <c r="CYC161" s="44"/>
      <c r="CYD161" s="44"/>
      <c r="CYE161" s="44"/>
      <c r="CYF161" s="44"/>
      <c r="CYG161" s="44"/>
      <c r="CYH161" s="44"/>
      <c r="CYI161" s="44"/>
      <c r="CYJ161" s="44"/>
      <c r="CYK161" s="44"/>
      <c r="CYL161" s="44"/>
      <c r="CYM161" s="44"/>
      <c r="CYN161" s="44"/>
      <c r="CYO161" s="44"/>
      <c r="CYP161" s="44"/>
      <c r="CYQ161" s="44"/>
      <c r="CYR161" s="44"/>
      <c r="CYS161" s="44"/>
      <c r="CYT161" s="44"/>
      <c r="CYU161" s="44"/>
      <c r="CYV161" s="44"/>
      <c r="CYW161" s="44"/>
      <c r="CYX161" s="44"/>
      <c r="CYY161" s="44"/>
      <c r="CYZ161" s="44"/>
      <c r="CZA161" s="44"/>
      <c r="CZB161" s="44"/>
      <c r="CZC161" s="44"/>
      <c r="CZD161" s="44"/>
      <c r="CZE161" s="44"/>
      <c r="CZF161" s="44"/>
      <c r="CZG161" s="44"/>
      <c r="CZH161" s="44"/>
      <c r="CZI161" s="44"/>
      <c r="CZJ161" s="44"/>
      <c r="CZK161" s="44"/>
      <c r="CZL161" s="44"/>
      <c r="CZM161" s="44"/>
      <c r="CZN161" s="44"/>
      <c r="CZO161" s="44"/>
      <c r="CZP161" s="44"/>
      <c r="CZQ161" s="44"/>
      <c r="CZR161" s="44"/>
      <c r="CZS161" s="44"/>
      <c r="CZT161" s="44"/>
      <c r="CZU161" s="44"/>
      <c r="CZV161" s="44"/>
      <c r="CZW161" s="44"/>
      <c r="CZX161" s="44"/>
      <c r="CZY161" s="44"/>
      <c r="CZZ161" s="44"/>
      <c r="DAA161" s="44"/>
      <c r="DAB161" s="44"/>
      <c r="DAC161" s="44"/>
      <c r="DAD161" s="44"/>
      <c r="DAE161" s="44"/>
      <c r="DAF161" s="44"/>
      <c r="DAG161" s="44"/>
      <c r="DAH161" s="44"/>
      <c r="DAI161" s="44"/>
      <c r="DAJ161" s="44"/>
      <c r="DAK161" s="44"/>
      <c r="DAL161" s="44"/>
      <c r="DAM161" s="44"/>
      <c r="DAN161" s="44"/>
      <c r="DAO161" s="44"/>
      <c r="DAP161" s="44"/>
      <c r="DAQ161" s="44"/>
      <c r="DAR161" s="44"/>
      <c r="DAS161" s="44"/>
      <c r="DAT161" s="44"/>
      <c r="DAU161" s="44"/>
      <c r="DAV161" s="44"/>
      <c r="DAW161" s="44"/>
      <c r="DAX161" s="44"/>
      <c r="DAY161" s="44"/>
      <c r="DAZ161" s="44"/>
      <c r="DBA161" s="44"/>
      <c r="DBB161" s="44"/>
      <c r="DBC161" s="44"/>
      <c r="DBD161" s="44"/>
      <c r="DBE161" s="44"/>
      <c r="DBF161" s="44"/>
      <c r="DBG161" s="44"/>
      <c r="DBH161" s="44"/>
      <c r="DBI161" s="44"/>
      <c r="DBJ161" s="44"/>
      <c r="DBK161" s="44"/>
      <c r="DBL161" s="44"/>
      <c r="DBM161" s="44"/>
      <c r="DBN161" s="44"/>
      <c r="DBO161" s="44"/>
      <c r="DBP161" s="44"/>
      <c r="DBQ161" s="44"/>
      <c r="DBR161" s="44"/>
      <c r="DBS161" s="44"/>
      <c r="DBT161" s="44"/>
      <c r="DBU161" s="44"/>
      <c r="DBV161" s="44"/>
      <c r="DBW161" s="44"/>
      <c r="DBX161" s="44"/>
      <c r="DBY161" s="44"/>
      <c r="DBZ161" s="44"/>
      <c r="DCA161" s="44"/>
      <c r="DCB161" s="44"/>
      <c r="DCC161" s="44"/>
      <c r="DCD161" s="44"/>
      <c r="DCE161" s="44"/>
      <c r="DCF161" s="44"/>
      <c r="DCG161" s="44"/>
      <c r="DCH161" s="44"/>
      <c r="DCI161" s="44"/>
      <c r="DCJ161" s="44"/>
      <c r="DCK161" s="44"/>
      <c r="DCL161" s="44"/>
      <c r="DCM161" s="44"/>
      <c r="DCN161" s="44"/>
      <c r="DCO161" s="44"/>
      <c r="DCP161" s="44"/>
      <c r="DCQ161" s="44"/>
      <c r="DCR161" s="44"/>
      <c r="DCS161" s="44"/>
      <c r="DCT161" s="44"/>
      <c r="DCU161" s="44"/>
      <c r="DCV161" s="44"/>
      <c r="DCW161" s="44"/>
      <c r="DDD161" s="44"/>
      <c r="DDE161" s="44"/>
      <c r="DDF161" s="44"/>
      <c r="DDG161" s="44"/>
      <c r="DDH161" s="44"/>
      <c r="DDI161" s="44"/>
      <c r="DDJ161" s="44"/>
      <c r="DDK161" s="44"/>
      <c r="DDL161" s="44"/>
      <c r="DDM161" s="44"/>
      <c r="DDN161" s="44"/>
      <c r="DDO161" s="44"/>
      <c r="DDP161" s="44"/>
      <c r="DDQ161" s="44"/>
      <c r="DDR161" s="44"/>
      <c r="DDS161" s="44"/>
      <c r="DDT161" s="44"/>
      <c r="DDU161" s="44"/>
      <c r="DDV161" s="44"/>
      <c r="DDW161" s="44"/>
      <c r="DDX161" s="44"/>
      <c r="DDY161" s="44"/>
      <c r="DDZ161" s="44"/>
      <c r="DEA161" s="44"/>
      <c r="DEB161" s="44"/>
      <c r="DEC161" s="44"/>
      <c r="DED161" s="44"/>
      <c r="DEE161" s="44"/>
      <c r="DEF161" s="44"/>
      <c r="DEG161" s="44"/>
      <c r="DEH161" s="44"/>
      <c r="DEI161" s="44"/>
      <c r="DEJ161" s="44"/>
      <c r="DEK161" s="44"/>
      <c r="DEL161" s="44"/>
      <c r="DEM161" s="44"/>
      <c r="DEN161" s="44"/>
      <c r="DEO161" s="44"/>
      <c r="DEP161" s="44"/>
      <c r="DEQ161" s="44"/>
      <c r="DER161" s="44"/>
      <c r="DES161" s="44"/>
      <c r="DET161" s="44"/>
      <c r="DEU161" s="44"/>
      <c r="DEV161" s="44"/>
      <c r="DEW161" s="44"/>
      <c r="DEX161" s="44"/>
      <c r="DEY161" s="44"/>
      <c r="DEZ161" s="44"/>
      <c r="DFA161" s="44"/>
      <c r="DFB161" s="44"/>
      <c r="DFC161" s="44"/>
      <c r="DFD161" s="44"/>
      <c r="DFE161" s="44"/>
      <c r="DFF161" s="44"/>
      <c r="DFG161" s="44"/>
      <c r="DFH161" s="44"/>
      <c r="DFI161" s="44"/>
      <c r="DFJ161" s="44"/>
      <c r="DFK161" s="44"/>
      <c r="DFL161" s="44"/>
      <c r="DFM161" s="44"/>
      <c r="DFN161" s="44"/>
      <c r="DFO161" s="44"/>
      <c r="DFP161" s="44"/>
      <c r="DFQ161" s="44"/>
      <c r="DFR161" s="44"/>
      <c r="DFS161" s="44"/>
      <c r="DFT161" s="44"/>
      <c r="DFU161" s="44"/>
      <c r="DFV161" s="44"/>
      <c r="DFW161" s="44"/>
      <c r="DFX161" s="44"/>
      <c r="DFY161" s="44"/>
      <c r="DFZ161" s="44"/>
      <c r="DGA161" s="44"/>
      <c r="DGB161" s="44"/>
      <c r="DGC161" s="44"/>
      <c r="DGD161" s="44"/>
      <c r="DGE161" s="44"/>
      <c r="DGF161" s="44"/>
      <c r="DGG161" s="44"/>
      <c r="DGH161" s="44"/>
      <c r="DGI161" s="44"/>
      <c r="DGJ161" s="44"/>
      <c r="DGK161" s="44"/>
      <c r="DGL161" s="44"/>
      <c r="DGM161" s="44"/>
      <c r="DGN161" s="44"/>
      <c r="DGO161" s="44"/>
      <c r="DGP161" s="44"/>
      <c r="DGQ161" s="44"/>
      <c r="DGR161" s="44"/>
      <c r="DGS161" s="44"/>
      <c r="DGT161" s="44"/>
      <c r="DGU161" s="44"/>
      <c r="DGV161" s="44"/>
      <c r="DGW161" s="44"/>
      <c r="DGX161" s="44"/>
      <c r="DGY161" s="44"/>
      <c r="DGZ161" s="44"/>
      <c r="DHA161" s="44"/>
      <c r="DHB161" s="44"/>
      <c r="DHC161" s="44"/>
      <c r="DHD161" s="44"/>
      <c r="DHE161" s="44"/>
      <c r="DHF161" s="44"/>
      <c r="DHG161" s="44"/>
      <c r="DHH161" s="44"/>
      <c r="DHI161" s="44"/>
      <c r="DHJ161" s="44"/>
      <c r="DHK161" s="44"/>
      <c r="DHL161" s="44"/>
      <c r="DHM161" s="44"/>
      <c r="DHN161" s="44"/>
      <c r="DHO161" s="44"/>
      <c r="DHP161" s="44"/>
      <c r="DHQ161" s="44"/>
      <c r="DHR161" s="44"/>
      <c r="DHS161" s="44"/>
      <c r="DHT161" s="44"/>
      <c r="DHU161" s="44"/>
      <c r="DHV161" s="44"/>
      <c r="DHW161" s="44"/>
      <c r="DHX161" s="44"/>
      <c r="DHY161" s="44"/>
      <c r="DHZ161" s="44"/>
      <c r="DIA161" s="44"/>
      <c r="DIB161" s="44"/>
      <c r="DIC161" s="44"/>
      <c r="DID161" s="44"/>
      <c r="DIE161" s="44"/>
      <c r="DIF161" s="44"/>
      <c r="DIG161" s="44"/>
      <c r="DIH161" s="44"/>
      <c r="DII161" s="44"/>
      <c r="DIJ161" s="44"/>
      <c r="DIK161" s="44"/>
      <c r="DIL161" s="44"/>
      <c r="DIM161" s="44"/>
      <c r="DIN161" s="44"/>
      <c r="DIO161" s="44"/>
      <c r="DIP161" s="44"/>
      <c r="DIQ161" s="44"/>
      <c r="DIR161" s="44"/>
      <c r="DIS161" s="44"/>
      <c r="DIT161" s="44"/>
      <c r="DIU161" s="44"/>
      <c r="DIV161" s="44"/>
      <c r="DIW161" s="44"/>
      <c r="DIX161" s="44"/>
      <c r="DIY161" s="44"/>
      <c r="DIZ161" s="44"/>
      <c r="DJA161" s="44"/>
      <c r="DJB161" s="44"/>
      <c r="DJC161" s="44"/>
      <c r="DJD161" s="44"/>
      <c r="DJE161" s="44"/>
      <c r="DJF161" s="44"/>
      <c r="DJG161" s="44"/>
      <c r="DJH161" s="44"/>
      <c r="DJI161" s="44"/>
      <c r="DJJ161" s="44"/>
      <c r="DJK161" s="44"/>
      <c r="DJL161" s="44"/>
      <c r="DJM161" s="44"/>
      <c r="DJN161" s="44"/>
      <c r="DJO161" s="44"/>
      <c r="DJP161" s="44"/>
      <c r="DJQ161" s="44"/>
      <c r="DJR161" s="44"/>
      <c r="DJS161" s="44"/>
      <c r="DJT161" s="44"/>
      <c r="DJU161" s="44"/>
      <c r="DJV161" s="44"/>
      <c r="DJW161" s="44"/>
      <c r="DJX161" s="44"/>
      <c r="DJY161" s="44"/>
      <c r="DJZ161" s="44"/>
      <c r="DKA161" s="44"/>
      <c r="DKB161" s="44"/>
      <c r="DKC161" s="44"/>
      <c r="DKD161" s="44"/>
      <c r="DKE161" s="44"/>
      <c r="DKF161" s="44"/>
      <c r="DKG161" s="44"/>
      <c r="DKH161" s="44"/>
      <c r="DKI161" s="44"/>
      <c r="DKJ161" s="44"/>
      <c r="DKK161" s="44"/>
      <c r="DKL161" s="44"/>
      <c r="DKM161" s="44"/>
      <c r="DKN161" s="44"/>
      <c r="DKO161" s="44"/>
      <c r="DKP161" s="44"/>
      <c r="DKQ161" s="44"/>
      <c r="DKR161" s="44"/>
      <c r="DKS161" s="44"/>
      <c r="DKT161" s="44"/>
      <c r="DKU161" s="44"/>
      <c r="DKV161" s="44"/>
      <c r="DKW161" s="44"/>
      <c r="DKX161" s="44"/>
      <c r="DKY161" s="44"/>
      <c r="DKZ161" s="44"/>
      <c r="DLA161" s="44"/>
      <c r="DLB161" s="44"/>
      <c r="DLC161" s="44"/>
      <c r="DLD161" s="44"/>
      <c r="DLE161" s="44"/>
      <c r="DLF161" s="44"/>
      <c r="DLG161" s="44"/>
      <c r="DLH161" s="44"/>
      <c r="DLI161" s="44"/>
      <c r="DLJ161" s="44"/>
      <c r="DLK161" s="44"/>
      <c r="DLL161" s="44"/>
      <c r="DLM161" s="44"/>
      <c r="DLN161" s="44"/>
      <c r="DLO161" s="44"/>
      <c r="DLP161" s="44"/>
      <c r="DLQ161" s="44"/>
      <c r="DLR161" s="44"/>
      <c r="DLS161" s="44"/>
      <c r="DLT161" s="44"/>
      <c r="DLU161" s="44"/>
      <c r="DLV161" s="44"/>
      <c r="DLW161" s="44"/>
      <c r="DLX161" s="44"/>
      <c r="DLY161" s="44"/>
      <c r="DLZ161" s="44"/>
      <c r="DMA161" s="44"/>
      <c r="DMB161" s="44"/>
      <c r="DMC161" s="44"/>
      <c r="DMD161" s="44"/>
      <c r="DME161" s="44"/>
      <c r="DMF161" s="44"/>
      <c r="DMG161" s="44"/>
      <c r="DMH161" s="44"/>
      <c r="DMI161" s="44"/>
      <c r="DMJ161" s="44"/>
      <c r="DMK161" s="44"/>
      <c r="DML161" s="44"/>
      <c r="DMM161" s="44"/>
      <c r="DMN161" s="44"/>
      <c r="DMO161" s="44"/>
      <c r="DMP161" s="44"/>
      <c r="DMQ161" s="44"/>
      <c r="DMR161" s="44"/>
      <c r="DMS161" s="44"/>
      <c r="DMZ161" s="44"/>
      <c r="DNA161" s="44"/>
      <c r="DNB161" s="44"/>
      <c r="DNC161" s="44"/>
      <c r="DND161" s="44"/>
      <c r="DNE161" s="44"/>
      <c r="DNF161" s="44"/>
      <c r="DNG161" s="44"/>
      <c r="DNH161" s="44"/>
      <c r="DNI161" s="44"/>
      <c r="DNJ161" s="44"/>
      <c r="DNK161" s="44"/>
      <c r="DNL161" s="44"/>
      <c r="DNM161" s="44"/>
      <c r="DNN161" s="44"/>
      <c r="DNO161" s="44"/>
      <c r="DNP161" s="44"/>
      <c r="DNQ161" s="44"/>
      <c r="DNR161" s="44"/>
      <c r="DNS161" s="44"/>
      <c r="DNT161" s="44"/>
      <c r="DNU161" s="44"/>
      <c r="DNV161" s="44"/>
      <c r="DNW161" s="44"/>
      <c r="DNX161" s="44"/>
      <c r="DNY161" s="44"/>
      <c r="DNZ161" s="44"/>
      <c r="DOA161" s="44"/>
      <c r="DOB161" s="44"/>
      <c r="DOC161" s="44"/>
      <c r="DOD161" s="44"/>
      <c r="DOE161" s="44"/>
      <c r="DOF161" s="44"/>
      <c r="DOG161" s="44"/>
      <c r="DOH161" s="44"/>
      <c r="DOI161" s="44"/>
      <c r="DOJ161" s="44"/>
      <c r="DOK161" s="44"/>
      <c r="DOL161" s="44"/>
      <c r="DOM161" s="44"/>
      <c r="DON161" s="44"/>
      <c r="DOO161" s="44"/>
      <c r="DOP161" s="44"/>
      <c r="DOQ161" s="44"/>
      <c r="DOR161" s="44"/>
      <c r="DOS161" s="44"/>
      <c r="DOT161" s="44"/>
      <c r="DOU161" s="44"/>
      <c r="DOV161" s="44"/>
      <c r="DOW161" s="44"/>
      <c r="DOX161" s="44"/>
      <c r="DOY161" s="44"/>
      <c r="DOZ161" s="44"/>
      <c r="DPA161" s="44"/>
      <c r="DPB161" s="44"/>
      <c r="DPC161" s="44"/>
      <c r="DPD161" s="44"/>
      <c r="DPE161" s="44"/>
      <c r="DPF161" s="44"/>
      <c r="DPG161" s="44"/>
      <c r="DPH161" s="44"/>
      <c r="DPI161" s="44"/>
      <c r="DPJ161" s="44"/>
      <c r="DPK161" s="44"/>
      <c r="DPL161" s="44"/>
      <c r="DPM161" s="44"/>
      <c r="DPN161" s="44"/>
      <c r="DPO161" s="44"/>
      <c r="DPP161" s="44"/>
      <c r="DPQ161" s="44"/>
      <c r="DPR161" s="44"/>
      <c r="DPS161" s="44"/>
      <c r="DPT161" s="44"/>
      <c r="DPU161" s="44"/>
      <c r="DPV161" s="44"/>
      <c r="DPW161" s="44"/>
      <c r="DPX161" s="44"/>
      <c r="DPY161" s="44"/>
      <c r="DPZ161" s="44"/>
      <c r="DQA161" s="44"/>
      <c r="DQB161" s="44"/>
      <c r="DQC161" s="44"/>
      <c r="DQD161" s="44"/>
      <c r="DQE161" s="44"/>
      <c r="DQF161" s="44"/>
      <c r="DQG161" s="44"/>
      <c r="DQH161" s="44"/>
      <c r="DQI161" s="44"/>
      <c r="DQJ161" s="44"/>
      <c r="DQK161" s="44"/>
      <c r="DQL161" s="44"/>
      <c r="DQM161" s="44"/>
      <c r="DQN161" s="44"/>
      <c r="DQO161" s="44"/>
      <c r="DQP161" s="44"/>
      <c r="DQQ161" s="44"/>
      <c r="DQR161" s="44"/>
      <c r="DQS161" s="44"/>
      <c r="DQT161" s="44"/>
      <c r="DQU161" s="44"/>
      <c r="DQV161" s="44"/>
      <c r="DQW161" s="44"/>
      <c r="DQX161" s="44"/>
      <c r="DQY161" s="44"/>
      <c r="DQZ161" s="44"/>
      <c r="DRA161" s="44"/>
      <c r="DRB161" s="44"/>
      <c r="DRC161" s="44"/>
      <c r="DRD161" s="44"/>
      <c r="DRE161" s="44"/>
      <c r="DRF161" s="44"/>
      <c r="DRG161" s="44"/>
      <c r="DRH161" s="44"/>
      <c r="DRI161" s="44"/>
      <c r="DRJ161" s="44"/>
      <c r="DRK161" s="44"/>
      <c r="DRL161" s="44"/>
      <c r="DRM161" s="44"/>
      <c r="DRN161" s="44"/>
      <c r="DRO161" s="44"/>
      <c r="DRP161" s="44"/>
      <c r="DRQ161" s="44"/>
      <c r="DRR161" s="44"/>
      <c r="DRS161" s="44"/>
      <c r="DRT161" s="44"/>
      <c r="DRU161" s="44"/>
      <c r="DRV161" s="44"/>
      <c r="DRW161" s="44"/>
      <c r="DRX161" s="44"/>
      <c r="DRY161" s="44"/>
      <c r="DRZ161" s="44"/>
      <c r="DSA161" s="44"/>
      <c r="DSB161" s="44"/>
      <c r="DSC161" s="44"/>
      <c r="DSD161" s="44"/>
      <c r="DSE161" s="44"/>
      <c r="DSF161" s="44"/>
      <c r="DSG161" s="44"/>
      <c r="DSH161" s="44"/>
      <c r="DSI161" s="44"/>
      <c r="DSJ161" s="44"/>
      <c r="DSK161" s="44"/>
      <c r="DSL161" s="44"/>
      <c r="DSM161" s="44"/>
      <c r="DSN161" s="44"/>
      <c r="DSO161" s="44"/>
      <c r="DSP161" s="44"/>
      <c r="DSQ161" s="44"/>
      <c r="DSR161" s="44"/>
      <c r="DSS161" s="44"/>
      <c r="DST161" s="44"/>
      <c r="DSU161" s="44"/>
      <c r="DSV161" s="44"/>
      <c r="DSW161" s="44"/>
      <c r="DSX161" s="44"/>
      <c r="DSY161" s="44"/>
      <c r="DSZ161" s="44"/>
      <c r="DTA161" s="44"/>
      <c r="DTB161" s="44"/>
      <c r="DTC161" s="44"/>
      <c r="DTD161" s="44"/>
      <c r="DTE161" s="44"/>
      <c r="DTF161" s="44"/>
      <c r="DTG161" s="44"/>
      <c r="DTH161" s="44"/>
      <c r="DTI161" s="44"/>
      <c r="DTJ161" s="44"/>
      <c r="DTK161" s="44"/>
      <c r="DTL161" s="44"/>
      <c r="DTM161" s="44"/>
      <c r="DTN161" s="44"/>
      <c r="DTO161" s="44"/>
      <c r="DTP161" s="44"/>
      <c r="DTQ161" s="44"/>
      <c r="DTR161" s="44"/>
      <c r="DTS161" s="44"/>
      <c r="DTT161" s="44"/>
      <c r="DTU161" s="44"/>
      <c r="DTV161" s="44"/>
      <c r="DTW161" s="44"/>
      <c r="DTX161" s="44"/>
      <c r="DTY161" s="44"/>
      <c r="DTZ161" s="44"/>
      <c r="DUA161" s="44"/>
      <c r="DUB161" s="44"/>
      <c r="DUC161" s="44"/>
      <c r="DUD161" s="44"/>
      <c r="DUE161" s="44"/>
      <c r="DUF161" s="44"/>
      <c r="DUG161" s="44"/>
      <c r="DUH161" s="44"/>
      <c r="DUI161" s="44"/>
      <c r="DUJ161" s="44"/>
      <c r="DUK161" s="44"/>
      <c r="DUL161" s="44"/>
      <c r="DUM161" s="44"/>
      <c r="DUN161" s="44"/>
      <c r="DUO161" s="44"/>
      <c r="DUP161" s="44"/>
      <c r="DUQ161" s="44"/>
      <c r="DUR161" s="44"/>
      <c r="DUS161" s="44"/>
      <c r="DUT161" s="44"/>
      <c r="DUU161" s="44"/>
      <c r="DUV161" s="44"/>
      <c r="DUW161" s="44"/>
      <c r="DUX161" s="44"/>
      <c r="DUY161" s="44"/>
      <c r="DUZ161" s="44"/>
      <c r="DVA161" s="44"/>
      <c r="DVB161" s="44"/>
      <c r="DVC161" s="44"/>
      <c r="DVD161" s="44"/>
      <c r="DVE161" s="44"/>
      <c r="DVF161" s="44"/>
      <c r="DVG161" s="44"/>
      <c r="DVH161" s="44"/>
      <c r="DVI161" s="44"/>
      <c r="DVJ161" s="44"/>
      <c r="DVK161" s="44"/>
      <c r="DVL161" s="44"/>
      <c r="DVM161" s="44"/>
      <c r="DVN161" s="44"/>
      <c r="DVO161" s="44"/>
      <c r="DVP161" s="44"/>
      <c r="DVQ161" s="44"/>
      <c r="DVR161" s="44"/>
      <c r="DVS161" s="44"/>
      <c r="DVT161" s="44"/>
      <c r="DVU161" s="44"/>
      <c r="DVV161" s="44"/>
      <c r="DVW161" s="44"/>
      <c r="DVX161" s="44"/>
      <c r="DVY161" s="44"/>
      <c r="DVZ161" s="44"/>
      <c r="DWA161" s="44"/>
      <c r="DWB161" s="44"/>
      <c r="DWC161" s="44"/>
      <c r="DWD161" s="44"/>
      <c r="DWE161" s="44"/>
      <c r="DWF161" s="44"/>
      <c r="DWG161" s="44"/>
      <c r="DWH161" s="44"/>
      <c r="DWI161" s="44"/>
      <c r="DWJ161" s="44"/>
      <c r="DWK161" s="44"/>
      <c r="DWL161" s="44"/>
      <c r="DWM161" s="44"/>
      <c r="DWN161" s="44"/>
      <c r="DWO161" s="44"/>
      <c r="DWV161" s="44"/>
      <c r="DWW161" s="44"/>
      <c r="DWX161" s="44"/>
      <c r="DWY161" s="44"/>
      <c r="DWZ161" s="44"/>
      <c r="DXA161" s="44"/>
      <c r="DXB161" s="44"/>
      <c r="DXC161" s="44"/>
      <c r="DXD161" s="44"/>
      <c r="DXE161" s="44"/>
      <c r="DXF161" s="44"/>
      <c r="DXG161" s="44"/>
      <c r="DXH161" s="44"/>
      <c r="DXI161" s="44"/>
      <c r="DXJ161" s="44"/>
      <c r="DXK161" s="44"/>
      <c r="DXL161" s="44"/>
      <c r="DXM161" s="44"/>
      <c r="DXN161" s="44"/>
      <c r="DXO161" s="44"/>
      <c r="DXP161" s="44"/>
      <c r="DXQ161" s="44"/>
      <c r="DXR161" s="44"/>
      <c r="DXS161" s="44"/>
      <c r="DXT161" s="44"/>
      <c r="DXU161" s="44"/>
      <c r="DXV161" s="44"/>
      <c r="DXW161" s="44"/>
      <c r="DXX161" s="44"/>
      <c r="DXY161" s="44"/>
      <c r="DXZ161" s="44"/>
      <c r="DYA161" s="44"/>
      <c r="DYB161" s="44"/>
      <c r="DYC161" s="44"/>
      <c r="DYD161" s="44"/>
      <c r="DYE161" s="44"/>
      <c r="DYF161" s="44"/>
      <c r="DYG161" s="44"/>
      <c r="DYH161" s="44"/>
      <c r="DYI161" s="44"/>
      <c r="DYJ161" s="44"/>
      <c r="DYK161" s="44"/>
      <c r="DYL161" s="44"/>
      <c r="DYM161" s="44"/>
      <c r="DYN161" s="44"/>
      <c r="DYO161" s="44"/>
      <c r="DYP161" s="44"/>
      <c r="DYQ161" s="44"/>
      <c r="DYR161" s="44"/>
      <c r="DYS161" s="44"/>
      <c r="DYT161" s="44"/>
      <c r="DYU161" s="44"/>
      <c r="DYV161" s="44"/>
      <c r="DYW161" s="44"/>
      <c r="DYX161" s="44"/>
      <c r="DYY161" s="44"/>
      <c r="DYZ161" s="44"/>
      <c r="DZA161" s="44"/>
      <c r="DZB161" s="44"/>
      <c r="DZC161" s="44"/>
      <c r="DZD161" s="44"/>
      <c r="DZE161" s="44"/>
      <c r="DZF161" s="44"/>
      <c r="DZG161" s="44"/>
      <c r="DZH161" s="44"/>
      <c r="DZI161" s="44"/>
      <c r="DZJ161" s="44"/>
      <c r="DZK161" s="44"/>
      <c r="DZL161" s="44"/>
      <c r="DZM161" s="44"/>
      <c r="DZN161" s="44"/>
      <c r="DZO161" s="44"/>
      <c r="DZP161" s="44"/>
      <c r="DZQ161" s="44"/>
      <c r="DZR161" s="44"/>
      <c r="DZS161" s="44"/>
      <c r="DZT161" s="44"/>
      <c r="DZU161" s="44"/>
      <c r="DZV161" s="44"/>
      <c r="DZW161" s="44"/>
      <c r="DZX161" s="44"/>
      <c r="DZY161" s="44"/>
      <c r="DZZ161" s="44"/>
      <c r="EAA161" s="44"/>
      <c r="EAB161" s="44"/>
      <c r="EAC161" s="44"/>
      <c r="EAD161" s="44"/>
      <c r="EAE161" s="44"/>
      <c r="EAF161" s="44"/>
      <c r="EAG161" s="44"/>
      <c r="EAH161" s="44"/>
      <c r="EAI161" s="44"/>
      <c r="EAJ161" s="44"/>
      <c r="EAK161" s="44"/>
      <c r="EAL161" s="44"/>
      <c r="EAM161" s="44"/>
      <c r="EAN161" s="44"/>
      <c r="EAO161" s="44"/>
      <c r="EAP161" s="44"/>
      <c r="EAQ161" s="44"/>
      <c r="EAR161" s="44"/>
      <c r="EAS161" s="44"/>
      <c r="EAT161" s="44"/>
      <c r="EAU161" s="44"/>
      <c r="EAV161" s="44"/>
      <c r="EAW161" s="44"/>
      <c r="EAX161" s="44"/>
      <c r="EAY161" s="44"/>
      <c r="EAZ161" s="44"/>
      <c r="EBA161" s="44"/>
      <c r="EBB161" s="44"/>
      <c r="EBC161" s="44"/>
      <c r="EBD161" s="44"/>
      <c r="EBE161" s="44"/>
      <c r="EBF161" s="44"/>
      <c r="EBG161" s="44"/>
      <c r="EBH161" s="44"/>
      <c r="EBI161" s="44"/>
      <c r="EBJ161" s="44"/>
      <c r="EBK161" s="44"/>
      <c r="EBL161" s="44"/>
      <c r="EBM161" s="44"/>
      <c r="EBN161" s="44"/>
      <c r="EBO161" s="44"/>
      <c r="EBP161" s="44"/>
      <c r="EBQ161" s="44"/>
      <c r="EBR161" s="44"/>
      <c r="EBS161" s="44"/>
      <c r="EBT161" s="44"/>
      <c r="EBU161" s="44"/>
      <c r="EBV161" s="44"/>
      <c r="EBW161" s="44"/>
      <c r="EBX161" s="44"/>
      <c r="EBY161" s="44"/>
      <c r="EBZ161" s="44"/>
      <c r="ECA161" s="44"/>
      <c r="ECB161" s="44"/>
      <c r="ECC161" s="44"/>
      <c r="ECD161" s="44"/>
      <c r="ECE161" s="44"/>
      <c r="ECF161" s="44"/>
      <c r="ECG161" s="44"/>
      <c r="ECH161" s="44"/>
      <c r="ECI161" s="44"/>
      <c r="ECJ161" s="44"/>
      <c r="ECK161" s="44"/>
      <c r="ECL161" s="44"/>
      <c r="ECM161" s="44"/>
      <c r="ECN161" s="44"/>
      <c r="ECO161" s="44"/>
      <c r="ECP161" s="44"/>
      <c r="ECQ161" s="44"/>
      <c r="ECR161" s="44"/>
      <c r="ECS161" s="44"/>
      <c r="ECT161" s="44"/>
      <c r="ECU161" s="44"/>
      <c r="ECV161" s="44"/>
      <c r="ECW161" s="44"/>
      <c r="ECX161" s="44"/>
      <c r="ECY161" s="44"/>
      <c r="ECZ161" s="44"/>
      <c r="EDA161" s="44"/>
      <c r="EDB161" s="44"/>
      <c r="EDC161" s="44"/>
      <c r="EDD161" s="44"/>
      <c r="EDE161" s="44"/>
      <c r="EDF161" s="44"/>
      <c r="EDG161" s="44"/>
      <c r="EDH161" s="44"/>
      <c r="EDI161" s="44"/>
      <c r="EDJ161" s="44"/>
      <c r="EDK161" s="44"/>
      <c r="EDL161" s="44"/>
      <c r="EDM161" s="44"/>
      <c r="EDN161" s="44"/>
      <c r="EDO161" s="44"/>
      <c r="EDP161" s="44"/>
      <c r="EDQ161" s="44"/>
      <c r="EDR161" s="44"/>
      <c r="EDS161" s="44"/>
      <c r="EDT161" s="44"/>
      <c r="EDU161" s="44"/>
      <c r="EDV161" s="44"/>
      <c r="EDW161" s="44"/>
      <c r="EDX161" s="44"/>
      <c r="EDY161" s="44"/>
      <c r="EDZ161" s="44"/>
      <c r="EEA161" s="44"/>
      <c r="EEB161" s="44"/>
      <c r="EEC161" s="44"/>
      <c r="EED161" s="44"/>
      <c r="EEE161" s="44"/>
      <c r="EEF161" s="44"/>
      <c r="EEG161" s="44"/>
      <c r="EEH161" s="44"/>
      <c r="EEI161" s="44"/>
      <c r="EEJ161" s="44"/>
      <c r="EEK161" s="44"/>
      <c r="EEL161" s="44"/>
      <c r="EEM161" s="44"/>
      <c r="EEN161" s="44"/>
      <c r="EEO161" s="44"/>
      <c r="EEP161" s="44"/>
      <c r="EEQ161" s="44"/>
      <c r="EER161" s="44"/>
      <c r="EES161" s="44"/>
      <c r="EET161" s="44"/>
      <c r="EEU161" s="44"/>
      <c r="EEV161" s="44"/>
      <c r="EEW161" s="44"/>
      <c r="EEX161" s="44"/>
      <c r="EEY161" s="44"/>
      <c r="EEZ161" s="44"/>
      <c r="EFA161" s="44"/>
      <c r="EFB161" s="44"/>
      <c r="EFC161" s="44"/>
      <c r="EFD161" s="44"/>
      <c r="EFE161" s="44"/>
      <c r="EFF161" s="44"/>
      <c r="EFG161" s="44"/>
      <c r="EFH161" s="44"/>
      <c r="EFI161" s="44"/>
      <c r="EFJ161" s="44"/>
      <c r="EFK161" s="44"/>
      <c r="EFL161" s="44"/>
      <c r="EFM161" s="44"/>
      <c r="EFN161" s="44"/>
      <c r="EFO161" s="44"/>
      <c r="EFP161" s="44"/>
      <c r="EFQ161" s="44"/>
      <c r="EFR161" s="44"/>
      <c r="EFS161" s="44"/>
      <c r="EFT161" s="44"/>
      <c r="EFU161" s="44"/>
      <c r="EFV161" s="44"/>
      <c r="EFW161" s="44"/>
      <c r="EFX161" s="44"/>
      <c r="EFY161" s="44"/>
      <c r="EFZ161" s="44"/>
      <c r="EGA161" s="44"/>
      <c r="EGB161" s="44"/>
      <c r="EGC161" s="44"/>
      <c r="EGD161" s="44"/>
      <c r="EGE161" s="44"/>
      <c r="EGF161" s="44"/>
      <c r="EGG161" s="44"/>
      <c r="EGH161" s="44"/>
      <c r="EGI161" s="44"/>
      <c r="EGJ161" s="44"/>
      <c r="EGK161" s="44"/>
      <c r="EGR161" s="44"/>
      <c r="EGS161" s="44"/>
      <c r="EGT161" s="44"/>
      <c r="EGU161" s="44"/>
      <c r="EGV161" s="44"/>
      <c r="EGW161" s="44"/>
      <c r="EGX161" s="44"/>
      <c r="EGY161" s="44"/>
      <c r="EGZ161" s="44"/>
      <c r="EHA161" s="44"/>
      <c r="EHB161" s="44"/>
      <c r="EHC161" s="44"/>
      <c r="EHD161" s="44"/>
      <c r="EHE161" s="44"/>
      <c r="EHF161" s="44"/>
      <c r="EHG161" s="44"/>
      <c r="EHH161" s="44"/>
      <c r="EHI161" s="44"/>
      <c r="EHJ161" s="44"/>
      <c r="EHK161" s="44"/>
      <c r="EHL161" s="44"/>
      <c r="EHM161" s="44"/>
      <c r="EHN161" s="44"/>
      <c r="EHO161" s="44"/>
      <c r="EHP161" s="44"/>
      <c r="EHQ161" s="44"/>
      <c r="EHR161" s="44"/>
      <c r="EHS161" s="44"/>
      <c r="EHT161" s="44"/>
      <c r="EHU161" s="44"/>
      <c r="EHV161" s="44"/>
      <c r="EHW161" s="44"/>
      <c r="EHX161" s="44"/>
      <c r="EHY161" s="44"/>
      <c r="EHZ161" s="44"/>
      <c r="EIA161" s="44"/>
      <c r="EIB161" s="44"/>
      <c r="EIC161" s="44"/>
      <c r="EID161" s="44"/>
      <c r="EIE161" s="44"/>
      <c r="EIF161" s="44"/>
      <c r="EIG161" s="44"/>
      <c r="EIH161" s="44"/>
      <c r="EII161" s="44"/>
      <c r="EIJ161" s="44"/>
      <c r="EIK161" s="44"/>
      <c r="EIL161" s="44"/>
      <c r="EIM161" s="44"/>
      <c r="EIN161" s="44"/>
      <c r="EIO161" s="44"/>
      <c r="EIP161" s="44"/>
      <c r="EIQ161" s="44"/>
      <c r="EIR161" s="44"/>
      <c r="EIS161" s="44"/>
      <c r="EIT161" s="44"/>
      <c r="EIU161" s="44"/>
      <c r="EIV161" s="44"/>
      <c r="EIW161" s="44"/>
      <c r="EIX161" s="44"/>
      <c r="EIY161" s="44"/>
      <c r="EIZ161" s="44"/>
      <c r="EJA161" s="44"/>
      <c r="EJB161" s="44"/>
      <c r="EJC161" s="44"/>
      <c r="EJD161" s="44"/>
      <c r="EJE161" s="44"/>
      <c r="EJF161" s="44"/>
      <c r="EJG161" s="44"/>
      <c r="EJH161" s="44"/>
      <c r="EJI161" s="44"/>
      <c r="EJJ161" s="44"/>
      <c r="EJK161" s="44"/>
      <c r="EJL161" s="44"/>
      <c r="EJM161" s="44"/>
      <c r="EJN161" s="44"/>
      <c r="EJO161" s="44"/>
      <c r="EJP161" s="44"/>
      <c r="EJQ161" s="44"/>
      <c r="EJR161" s="44"/>
      <c r="EJS161" s="44"/>
      <c r="EJT161" s="44"/>
      <c r="EJU161" s="44"/>
      <c r="EJV161" s="44"/>
      <c r="EJW161" s="44"/>
      <c r="EJX161" s="44"/>
      <c r="EJY161" s="44"/>
      <c r="EJZ161" s="44"/>
      <c r="EKA161" s="44"/>
      <c r="EKB161" s="44"/>
      <c r="EKC161" s="44"/>
      <c r="EKD161" s="44"/>
      <c r="EKE161" s="44"/>
      <c r="EKF161" s="44"/>
      <c r="EKG161" s="44"/>
      <c r="EKH161" s="44"/>
      <c r="EKI161" s="44"/>
      <c r="EKJ161" s="44"/>
      <c r="EKK161" s="44"/>
      <c r="EKL161" s="44"/>
      <c r="EKM161" s="44"/>
      <c r="EKN161" s="44"/>
      <c r="EKO161" s="44"/>
      <c r="EKP161" s="44"/>
      <c r="EKQ161" s="44"/>
      <c r="EKR161" s="44"/>
      <c r="EKS161" s="44"/>
      <c r="EKT161" s="44"/>
      <c r="EKU161" s="44"/>
      <c r="EKV161" s="44"/>
      <c r="EKW161" s="44"/>
      <c r="EKX161" s="44"/>
      <c r="EKY161" s="44"/>
      <c r="EKZ161" s="44"/>
      <c r="ELA161" s="44"/>
      <c r="ELB161" s="44"/>
      <c r="ELC161" s="44"/>
      <c r="ELD161" s="44"/>
      <c r="ELE161" s="44"/>
      <c r="ELF161" s="44"/>
      <c r="ELG161" s="44"/>
      <c r="ELH161" s="44"/>
      <c r="ELI161" s="44"/>
      <c r="ELJ161" s="44"/>
      <c r="ELK161" s="44"/>
      <c r="ELL161" s="44"/>
      <c r="ELM161" s="44"/>
      <c r="ELN161" s="44"/>
      <c r="ELO161" s="44"/>
      <c r="ELP161" s="44"/>
      <c r="ELQ161" s="44"/>
      <c r="ELR161" s="44"/>
      <c r="ELS161" s="44"/>
      <c r="ELT161" s="44"/>
      <c r="ELU161" s="44"/>
      <c r="ELV161" s="44"/>
      <c r="ELW161" s="44"/>
      <c r="ELX161" s="44"/>
      <c r="ELY161" s="44"/>
      <c r="ELZ161" s="44"/>
      <c r="EMA161" s="44"/>
      <c r="EMB161" s="44"/>
      <c r="EMC161" s="44"/>
      <c r="EMD161" s="44"/>
      <c r="EME161" s="44"/>
      <c r="EMF161" s="44"/>
      <c r="EMG161" s="44"/>
      <c r="EMH161" s="44"/>
      <c r="EMI161" s="44"/>
      <c r="EMJ161" s="44"/>
      <c r="EMK161" s="44"/>
      <c r="EML161" s="44"/>
      <c r="EMM161" s="44"/>
      <c r="EMN161" s="44"/>
      <c r="EMO161" s="44"/>
      <c r="EMP161" s="44"/>
      <c r="EMQ161" s="44"/>
      <c r="EMR161" s="44"/>
      <c r="EMS161" s="44"/>
      <c r="EMT161" s="44"/>
      <c r="EMU161" s="44"/>
      <c r="EMV161" s="44"/>
      <c r="EMW161" s="44"/>
      <c r="EMX161" s="44"/>
      <c r="EMY161" s="44"/>
      <c r="EMZ161" s="44"/>
      <c r="ENA161" s="44"/>
      <c r="ENB161" s="44"/>
      <c r="ENC161" s="44"/>
      <c r="END161" s="44"/>
      <c r="ENE161" s="44"/>
      <c r="ENF161" s="44"/>
      <c r="ENG161" s="44"/>
      <c r="ENH161" s="44"/>
      <c r="ENI161" s="44"/>
      <c r="ENJ161" s="44"/>
      <c r="ENK161" s="44"/>
      <c r="ENL161" s="44"/>
      <c r="ENM161" s="44"/>
      <c r="ENN161" s="44"/>
      <c r="ENO161" s="44"/>
      <c r="ENP161" s="44"/>
      <c r="ENQ161" s="44"/>
      <c r="ENR161" s="44"/>
      <c r="ENS161" s="44"/>
      <c r="ENT161" s="44"/>
      <c r="ENU161" s="44"/>
      <c r="ENV161" s="44"/>
      <c r="ENW161" s="44"/>
      <c r="ENX161" s="44"/>
      <c r="ENY161" s="44"/>
      <c r="ENZ161" s="44"/>
      <c r="EOA161" s="44"/>
      <c r="EOB161" s="44"/>
      <c r="EOC161" s="44"/>
      <c r="EOD161" s="44"/>
      <c r="EOE161" s="44"/>
      <c r="EOF161" s="44"/>
      <c r="EOG161" s="44"/>
      <c r="EOH161" s="44"/>
      <c r="EOI161" s="44"/>
      <c r="EOJ161" s="44"/>
      <c r="EOK161" s="44"/>
      <c r="EOL161" s="44"/>
      <c r="EOM161" s="44"/>
      <c r="EON161" s="44"/>
      <c r="EOO161" s="44"/>
      <c r="EOP161" s="44"/>
      <c r="EOQ161" s="44"/>
      <c r="EOR161" s="44"/>
      <c r="EOS161" s="44"/>
      <c r="EOT161" s="44"/>
      <c r="EOU161" s="44"/>
      <c r="EOV161" s="44"/>
      <c r="EOW161" s="44"/>
      <c r="EOX161" s="44"/>
      <c r="EOY161" s="44"/>
      <c r="EOZ161" s="44"/>
      <c r="EPA161" s="44"/>
      <c r="EPB161" s="44"/>
      <c r="EPC161" s="44"/>
      <c r="EPD161" s="44"/>
      <c r="EPE161" s="44"/>
      <c r="EPF161" s="44"/>
      <c r="EPG161" s="44"/>
      <c r="EPH161" s="44"/>
      <c r="EPI161" s="44"/>
      <c r="EPJ161" s="44"/>
      <c r="EPK161" s="44"/>
      <c r="EPL161" s="44"/>
      <c r="EPM161" s="44"/>
      <c r="EPN161" s="44"/>
      <c r="EPO161" s="44"/>
      <c r="EPP161" s="44"/>
      <c r="EPQ161" s="44"/>
      <c r="EPR161" s="44"/>
      <c r="EPS161" s="44"/>
      <c r="EPT161" s="44"/>
      <c r="EPU161" s="44"/>
      <c r="EPV161" s="44"/>
      <c r="EPW161" s="44"/>
      <c r="EPX161" s="44"/>
      <c r="EPY161" s="44"/>
      <c r="EPZ161" s="44"/>
      <c r="EQA161" s="44"/>
      <c r="EQB161" s="44"/>
      <c r="EQC161" s="44"/>
      <c r="EQD161" s="44"/>
      <c r="EQE161" s="44"/>
      <c r="EQF161" s="44"/>
      <c r="EQG161" s="44"/>
      <c r="EQN161" s="44"/>
      <c r="EQO161" s="44"/>
      <c r="EQP161" s="44"/>
      <c r="EQQ161" s="44"/>
      <c r="EQR161" s="44"/>
      <c r="EQS161" s="44"/>
      <c r="EQT161" s="44"/>
      <c r="EQU161" s="44"/>
      <c r="EQV161" s="44"/>
      <c r="EQW161" s="44"/>
      <c r="EQX161" s="44"/>
      <c r="EQY161" s="44"/>
      <c r="EQZ161" s="44"/>
      <c r="ERA161" s="44"/>
      <c r="ERB161" s="44"/>
      <c r="ERC161" s="44"/>
      <c r="ERD161" s="44"/>
      <c r="ERE161" s="44"/>
      <c r="ERF161" s="44"/>
      <c r="ERG161" s="44"/>
      <c r="ERH161" s="44"/>
      <c r="ERI161" s="44"/>
      <c r="ERJ161" s="44"/>
      <c r="ERK161" s="44"/>
      <c r="ERL161" s="44"/>
      <c r="ERM161" s="44"/>
      <c r="ERN161" s="44"/>
      <c r="ERO161" s="44"/>
      <c r="ERP161" s="44"/>
      <c r="ERQ161" s="44"/>
      <c r="ERR161" s="44"/>
      <c r="ERS161" s="44"/>
      <c r="ERT161" s="44"/>
      <c r="ERU161" s="44"/>
      <c r="ERV161" s="44"/>
      <c r="ERW161" s="44"/>
      <c r="ERX161" s="44"/>
      <c r="ERY161" s="44"/>
      <c r="ERZ161" s="44"/>
      <c r="ESA161" s="44"/>
      <c r="ESB161" s="44"/>
      <c r="ESC161" s="44"/>
      <c r="ESD161" s="44"/>
      <c r="ESE161" s="44"/>
      <c r="ESF161" s="44"/>
      <c r="ESG161" s="44"/>
      <c r="ESH161" s="44"/>
      <c r="ESI161" s="44"/>
      <c r="ESJ161" s="44"/>
      <c r="ESK161" s="44"/>
      <c r="ESL161" s="44"/>
      <c r="ESM161" s="44"/>
      <c r="ESN161" s="44"/>
      <c r="ESO161" s="44"/>
      <c r="ESP161" s="44"/>
      <c r="ESQ161" s="44"/>
      <c r="ESR161" s="44"/>
      <c r="ESS161" s="44"/>
      <c r="EST161" s="44"/>
      <c r="ESU161" s="44"/>
      <c r="ESV161" s="44"/>
      <c r="ESW161" s="44"/>
      <c r="ESX161" s="44"/>
      <c r="ESY161" s="44"/>
      <c r="ESZ161" s="44"/>
      <c r="ETA161" s="44"/>
      <c r="ETB161" s="44"/>
      <c r="ETC161" s="44"/>
      <c r="ETD161" s="44"/>
      <c r="ETE161" s="44"/>
      <c r="ETF161" s="44"/>
      <c r="ETG161" s="44"/>
      <c r="ETH161" s="44"/>
      <c r="ETI161" s="44"/>
      <c r="ETJ161" s="44"/>
      <c r="ETK161" s="44"/>
      <c r="ETL161" s="44"/>
      <c r="ETM161" s="44"/>
      <c r="ETN161" s="44"/>
      <c r="ETO161" s="44"/>
      <c r="ETP161" s="44"/>
      <c r="ETQ161" s="44"/>
      <c r="ETR161" s="44"/>
      <c r="ETS161" s="44"/>
      <c r="ETT161" s="44"/>
      <c r="ETU161" s="44"/>
      <c r="ETV161" s="44"/>
      <c r="ETW161" s="44"/>
      <c r="ETX161" s="44"/>
      <c r="ETY161" s="44"/>
      <c r="ETZ161" s="44"/>
      <c r="EUA161" s="44"/>
      <c r="EUB161" s="44"/>
      <c r="EUC161" s="44"/>
      <c r="EUD161" s="44"/>
      <c r="EUE161" s="44"/>
      <c r="EUF161" s="44"/>
      <c r="EUG161" s="44"/>
      <c r="EUH161" s="44"/>
      <c r="EUI161" s="44"/>
      <c r="EUJ161" s="44"/>
      <c r="EUK161" s="44"/>
      <c r="EUL161" s="44"/>
      <c r="EUM161" s="44"/>
      <c r="EUN161" s="44"/>
      <c r="EUO161" s="44"/>
      <c r="EUP161" s="44"/>
      <c r="EUQ161" s="44"/>
      <c r="EUR161" s="44"/>
      <c r="EUS161" s="44"/>
      <c r="EUT161" s="44"/>
      <c r="EUU161" s="44"/>
      <c r="EUV161" s="44"/>
      <c r="EUW161" s="44"/>
      <c r="EUX161" s="44"/>
      <c r="EUY161" s="44"/>
      <c r="EUZ161" s="44"/>
      <c r="EVA161" s="44"/>
      <c r="EVB161" s="44"/>
      <c r="EVC161" s="44"/>
      <c r="EVD161" s="44"/>
      <c r="EVE161" s="44"/>
      <c r="EVF161" s="44"/>
      <c r="EVG161" s="44"/>
      <c r="EVH161" s="44"/>
      <c r="EVI161" s="44"/>
      <c r="EVJ161" s="44"/>
      <c r="EVK161" s="44"/>
      <c r="EVL161" s="44"/>
      <c r="EVM161" s="44"/>
      <c r="EVN161" s="44"/>
      <c r="EVO161" s="44"/>
      <c r="EVP161" s="44"/>
      <c r="EVQ161" s="44"/>
      <c r="EVR161" s="44"/>
      <c r="EVS161" s="44"/>
      <c r="EVT161" s="44"/>
      <c r="EVU161" s="44"/>
      <c r="EVV161" s="44"/>
      <c r="EVW161" s="44"/>
      <c r="EVX161" s="44"/>
      <c r="EVY161" s="44"/>
      <c r="EVZ161" s="44"/>
      <c r="EWA161" s="44"/>
      <c r="EWB161" s="44"/>
      <c r="EWC161" s="44"/>
      <c r="EWD161" s="44"/>
      <c r="EWE161" s="44"/>
      <c r="EWF161" s="44"/>
      <c r="EWG161" s="44"/>
      <c r="EWH161" s="44"/>
      <c r="EWI161" s="44"/>
      <c r="EWJ161" s="44"/>
      <c r="EWK161" s="44"/>
      <c r="EWL161" s="44"/>
      <c r="EWM161" s="44"/>
      <c r="EWN161" s="44"/>
      <c r="EWO161" s="44"/>
      <c r="EWP161" s="44"/>
      <c r="EWQ161" s="44"/>
      <c r="EWR161" s="44"/>
      <c r="EWS161" s="44"/>
      <c r="EWT161" s="44"/>
      <c r="EWU161" s="44"/>
      <c r="EWV161" s="44"/>
      <c r="EWW161" s="44"/>
      <c r="EWX161" s="44"/>
      <c r="EWY161" s="44"/>
      <c r="EWZ161" s="44"/>
      <c r="EXA161" s="44"/>
      <c r="EXB161" s="44"/>
      <c r="EXC161" s="44"/>
      <c r="EXD161" s="44"/>
      <c r="EXE161" s="44"/>
      <c r="EXF161" s="44"/>
      <c r="EXG161" s="44"/>
      <c r="EXH161" s="44"/>
      <c r="EXI161" s="44"/>
      <c r="EXJ161" s="44"/>
      <c r="EXK161" s="44"/>
      <c r="EXL161" s="44"/>
      <c r="EXM161" s="44"/>
      <c r="EXN161" s="44"/>
      <c r="EXO161" s="44"/>
      <c r="EXP161" s="44"/>
      <c r="EXQ161" s="44"/>
      <c r="EXR161" s="44"/>
      <c r="EXS161" s="44"/>
      <c r="EXT161" s="44"/>
      <c r="EXU161" s="44"/>
      <c r="EXV161" s="44"/>
      <c r="EXW161" s="44"/>
      <c r="EXX161" s="44"/>
      <c r="EXY161" s="44"/>
      <c r="EXZ161" s="44"/>
      <c r="EYA161" s="44"/>
      <c r="EYB161" s="44"/>
      <c r="EYC161" s="44"/>
      <c r="EYD161" s="44"/>
      <c r="EYE161" s="44"/>
      <c r="EYF161" s="44"/>
      <c r="EYG161" s="44"/>
      <c r="EYH161" s="44"/>
      <c r="EYI161" s="44"/>
      <c r="EYJ161" s="44"/>
      <c r="EYK161" s="44"/>
      <c r="EYL161" s="44"/>
      <c r="EYM161" s="44"/>
      <c r="EYN161" s="44"/>
      <c r="EYO161" s="44"/>
      <c r="EYP161" s="44"/>
      <c r="EYQ161" s="44"/>
      <c r="EYR161" s="44"/>
      <c r="EYS161" s="44"/>
      <c r="EYT161" s="44"/>
      <c r="EYU161" s="44"/>
      <c r="EYV161" s="44"/>
      <c r="EYW161" s="44"/>
      <c r="EYX161" s="44"/>
      <c r="EYY161" s="44"/>
      <c r="EYZ161" s="44"/>
      <c r="EZA161" s="44"/>
      <c r="EZB161" s="44"/>
      <c r="EZC161" s="44"/>
      <c r="EZD161" s="44"/>
      <c r="EZE161" s="44"/>
      <c r="EZF161" s="44"/>
      <c r="EZG161" s="44"/>
      <c r="EZH161" s="44"/>
      <c r="EZI161" s="44"/>
      <c r="EZJ161" s="44"/>
      <c r="EZK161" s="44"/>
      <c r="EZL161" s="44"/>
      <c r="EZM161" s="44"/>
      <c r="EZN161" s="44"/>
      <c r="EZO161" s="44"/>
      <c r="EZP161" s="44"/>
      <c r="EZQ161" s="44"/>
      <c r="EZR161" s="44"/>
      <c r="EZS161" s="44"/>
      <c r="EZT161" s="44"/>
      <c r="EZU161" s="44"/>
      <c r="EZV161" s="44"/>
      <c r="EZW161" s="44"/>
      <c r="EZX161" s="44"/>
      <c r="EZY161" s="44"/>
      <c r="EZZ161" s="44"/>
      <c r="FAA161" s="44"/>
      <c r="FAB161" s="44"/>
      <c r="FAC161" s="44"/>
      <c r="FAJ161" s="44"/>
      <c r="FAK161" s="44"/>
      <c r="FAL161" s="44"/>
      <c r="FAM161" s="44"/>
      <c r="FAN161" s="44"/>
      <c r="FAO161" s="44"/>
      <c r="FAP161" s="44"/>
      <c r="FAQ161" s="44"/>
      <c r="FAR161" s="44"/>
      <c r="FAS161" s="44"/>
      <c r="FAT161" s="44"/>
      <c r="FAU161" s="44"/>
      <c r="FAV161" s="44"/>
      <c r="FAW161" s="44"/>
      <c r="FAX161" s="44"/>
      <c r="FAY161" s="44"/>
      <c r="FAZ161" s="44"/>
      <c r="FBA161" s="44"/>
      <c r="FBB161" s="44"/>
      <c r="FBC161" s="44"/>
      <c r="FBD161" s="44"/>
      <c r="FBE161" s="44"/>
      <c r="FBF161" s="44"/>
      <c r="FBG161" s="44"/>
      <c r="FBH161" s="44"/>
      <c r="FBI161" s="44"/>
      <c r="FBJ161" s="44"/>
      <c r="FBK161" s="44"/>
      <c r="FBL161" s="44"/>
      <c r="FBM161" s="44"/>
      <c r="FBN161" s="44"/>
      <c r="FBO161" s="44"/>
      <c r="FBP161" s="44"/>
      <c r="FBQ161" s="44"/>
      <c r="FBR161" s="44"/>
      <c r="FBS161" s="44"/>
      <c r="FBT161" s="44"/>
      <c r="FBU161" s="44"/>
      <c r="FBV161" s="44"/>
      <c r="FBW161" s="44"/>
      <c r="FBX161" s="44"/>
      <c r="FBY161" s="44"/>
      <c r="FBZ161" s="44"/>
      <c r="FCA161" s="44"/>
      <c r="FCB161" s="44"/>
      <c r="FCC161" s="44"/>
      <c r="FCD161" s="44"/>
      <c r="FCE161" s="44"/>
      <c r="FCF161" s="44"/>
      <c r="FCG161" s="44"/>
      <c r="FCH161" s="44"/>
      <c r="FCI161" s="44"/>
      <c r="FCJ161" s="44"/>
      <c r="FCK161" s="44"/>
      <c r="FCL161" s="44"/>
      <c r="FCM161" s="44"/>
      <c r="FCN161" s="44"/>
      <c r="FCO161" s="44"/>
      <c r="FCP161" s="44"/>
      <c r="FCQ161" s="44"/>
      <c r="FCR161" s="44"/>
      <c r="FCS161" s="44"/>
      <c r="FCT161" s="44"/>
      <c r="FCU161" s="44"/>
      <c r="FCV161" s="44"/>
      <c r="FCW161" s="44"/>
      <c r="FCX161" s="44"/>
      <c r="FCY161" s="44"/>
      <c r="FCZ161" s="44"/>
      <c r="FDA161" s="44"/>
      <c r="FDB161" s="44"/>
      <c r="FDC161" s="44"/>
      <c r="FDD161" s="44"/>
      <c r="FDE161" s="44"/>
      <c r="FDF161" s="44"/>
      <c r="FDG161" s="44"/>
      <c r="FDH161" s="44"/>
      <c r="FDI161" s="44"/>
      <c r="FDJ161" s="44"/>
      <c r="FDK161" s="44"/>
      <c r="FDL161" s="44"/>
      <c r="FDM161" s="44"/>
      <c r="FDN161" s="44"/>
      <c r="FDO161" s="44"/>
      <c r="FDP161" s="44"/>
      <c r="FDQ161" s="44"/>
      <c r="FDR161" s="44"/>
      <c r="FDS161" s="44"/>
      <c r="FDT161" s="44"/>
      <c r="FDU161" s="44"/>
      <c r="FDV161" s="44"/>
      <c r="FDW161" s="44"/>
      <c r="FDX161" s="44"/>
      <c r="FDY161" s="44"/>
      <c r="FDZ161" s="44"/>
      <c r="FEA161" s="44"/>
      <c r="FEB161" s="44"/>
      <c r="FEC161" s="44"/>
      <c r="FED161" s="44"/>
      <c r="FEE161" s="44"/>
      <c r="FEF161" s="44"/>
      <c r="FEG161" s="44"/>
      <c r="FEH161" s="44"/>
      <c r="FEI161" s="44"/>
      <c r="FEJ161" s="44"/>
      <c r="FEK161" s="44"/>
      <c r="FEL161" s="44"/>
      <c r="FEM161" s="44"/>
      <c r="FEN161" s="44"/>
      <c r="FEO161" s="44"/>
      <c r="FEP161" s="44"/>
      <c r="FEQ161" s="44"/>
      <c r="FER161" s="44"/>
      <c r="FES161" s="44"/>
      <c r="FET161" s="44"/>
      <c r="FEU161" s="44"/>
      <c r="FEV161" s="44"/>
      <c r="FEW161" s="44"/>
      <c r="FEX161" s="44"/>
      <c r="FEY161" s="44"/>
      <c r="FEZ161" s="44"/>
      <c r="FFA161" s="44"/>
      <c r="FFB161" s="44"/>
      <c r="FFC161" s="44"/>
      <c r="FFD161" s="44"/>
      <c r="FFE161" s="44"/>
      <c r="FFF161" s="44"/>
      <c r="FFG161" s="44"/>
      <c r="FFH161" s="44"/>
      <c r="FFI161" s="44"/>
      <c r="FFJ161" s="44"/>
      <c r="FFK161" s="44"/>
      <c r="FFL161" s="44"/>
      <c r="FFM161" s="44"/>
      <c r="FFN161" s="44"/>
      <c r="FFO161" s="44"/>
      <c r="FFP161" s="44"/>
      <c r="FFQ161" s="44"/>
      <c r="FFR161" s="44"/>
      <c r="FFS161" s="44"/>
      <c r="FFT161" s="44"/>
      <c r="FFU161" s="44"/>
      <c r="FFV161" s="44"/>
      <c r="FFW161" s="44"/>
      <c r="FFX161" s="44"/>
      <c r="FFY161" s="44"/>
      <c r="FFZ161" s="44"/>
      <c r="FGA161" s="44"/>
      <c r="FGB161" s="44"/>
      <c r="FGC161" s="44"/>
      <c r="FGD161" s="44"/>
      <c r="FGE161" s="44"/>
      <c r="FGF161" s="44"/>
      <c r="FGG161" s="44"/>
      <c r="FGH161" s="44"/>
      <c r="FGI161" s="44"/>
      <c r="FGJ161" s="44"/>
      <c r="FGK161" s="44"/>
      <c r="FGL161" s="44"/>
      <c r="FGM161" s="44"/>
      <c r="FGN161" s="44"/>
      <c r="FGO161" s="44"/>
      <c r="FGP161" s="44"/>
      <c r="FGQ161" s="44"/>
      <c r="FGR161" s="44"/>
      <c r="FGS161" s="44"/>
      <c r="FGT161" s="44"/>
      <c r="FGU161" s="44"/>
      <c r="FGV161" s="44"/>
      <c r="FGW161" s="44"/>
      <c r="FGX161" s="44"/>
      <c r="FGY161" s="44"/>
      <c r="FGZ161" s="44"/>
      <c r="FHA161" s="44"/>
      <c r="FHB161" s="44"/>
      <c r="FHC161" s="44"/>
      <c r="FHD161" s="44"/>
      <c r="FHE161" s="44"/>
      <c r="FHF161" s="44"/>
      <c r="FHG161" s="44"/>
      <c r="FHH161" s="44"/>
      <c r="FHI161" s="44"/>
      <c r="FHJ161" s="44"/>
      <c r="FHK161" s="44"/>
      <c r="FHL161" s="44"/>
      <c r="FHM161" s="44"/>
      <c r="FHN161" s="44"/>
      <c r="FHO161" s="44"/>
      <c r="FHP161" s="44"/>
      <c r="FHQ161" s="44"/>
      <c r="FHR161" s="44"/>
      <c r="FHS161" s="44"/>
      <c r="FHT161" s="44"/>
      <c r="FHU161" s="44"/>
      <c r="FHV161" s="44"/>
      <c r="FHW161" s="44"/>
      <c r="FHX161" s="44"/>
      <c r="FHY161" s="44"/>
      <c r="FHZ161" s="44"/>
      <c r="FIA161" s="44"/>
      <c r="FIB161" s="44"/>
      <c r="FIC161" s="44"/>
      <c r="FID161" s="44"/>
      <c r="FIE161" s="44"/>
      <c r="FIF161" s="44"/>
      <c r="FIG161" s="44"/>
      <c r="FIH161" s="44"/>
      <c r="FII161" s="44"/>
      <c r="FIJ161" s="44"/>
      <c r="FIK161" s="44"/>
      <c r="FIL161" s="44"/>
      <c r="FIM161" s="44"/>
      <c r="FIN161" s="44"/>
      <c r="FIO161" s="44"/>
      <c r="FIP161" s="44"/>
      <c r="FIQ161" s="44"/>
      <c r="FIR161" s="44"/>
      <c r="FIS161" s="44"/>
      <c r="FIT161" s="44"/>
      <c r="FIU161" s="44"/>
      <c r="FIV161" s="44"/>
      <c r="FIW161" s="44"/>
      <c r="FIX161" s="44"/>
      <c r="FIY161" s="44"/>
      <c r="FIZ161" s="44"/>
      <c r="FJA161" s="44"/>
      <c r="FJB161" s="44"/>
      <c r="FJC161" s="44"/>
      <c r="FJD161" s="44"/>
      <c r="FJE161" s="44"/>
      <c r="FJF161" s="44"/>
      <c r="FJG161" s="44"/>
      <c r="FJH161" s="44"/>
      <c r="FJI161" s="44"/>
      <c r="FJJ161" s="44"/>
      <c r="FJK161" s="44"/>
      <c r="FJL161" s="44"/>
      <c r="FJM161" s="44"/>
      <c r="FJN161" s="44"/>
      <c r="FJO161" s="44"/>
      <c r="FJP161" s="44"/>
      <c r="FJQ161" s="44"/>
      <c r="FJR161" s="44"/>
      <c r="FJS161" s="44"/>
      <c r="FJT161" s="44"/>
      <c r="FJU161" s="44"/>
      <c r="FJV161" s="44"/>
      <c r="FJW161" s="44"/>
      <c r="FJX161" s="44"/>
      <c r="FJY161" s="44"/>
      <c r="FKF161" s="44"/>
      <c r="FKG161" s="44"/>
      <c r="FKH161" s="44"/>
      <c r="FKI161" s="44"/>
      <c r="FKJ161" s="44"/>
      <c r="FKK161" s="44"/>
      <c r="FKL161" s="44"/>
      <c r="FKM161" s="44"/>
      <c r="FKN161" s="44"/>
      <c r="FKO161" s="44"/>
      <c r="FKP161" s="44"/>
      <c r="FKQ161" s="44"/>
      <c r="FKR161" s="44"/>
      <c r="FKS161" s="44"/>
      <c r="FKT161" s="44"/>
      <c r="FKU161" s="44"/>
      <c r="FKV161" s="44"/>
      <c r="FKW161" s="44"/>
      <c r="FKX161" s="44"/>
      <c r="FKY161" s="44"/>
      <c r="FKZ161" s="44"/>
      <c r="FLA161" s="44"/>
      <c r="FLB161" s="44"/>
      <c r="FLC161" s="44"/>
      <c r="FLD161" s="44"/>
      <c r="FLE161" s="44"/>
      <c r="FLF161" s="44"/>
      <c r="FLG161" s="44"/>
      <c r="FLH161" s="44"/>
      <c r="FLI161" s="44"/>
      <c r="FLJ161" s="44"/>
      <c r="FLK161" s="44"/>
      <c r="FLL161" s="44"/>
      <c r="FLM161" s="44"/>
      <c r="FLN161" s="44"/>
      <c r="FLO161" s="44"/>
      <c r="FLP161" s="44"/>
      <c r="FLQ161" s="44"/>
      <c r="FLR161" s="44"/>
      <c r="FLS161" s="44"/>
      <c r="FLT161" s="44"/>
      <c r="FLU161" s="44"/>
      <c r="FLV161" s="44"/>
      <c r="FLW161" s="44"/>
      <c r="FLX161" s="44"/>
      <c r="FLY161" s="44"/>
      <c r="FLZ161" s="44"/>
      <c r="FMA161" s="44"/>
      <c r="FMB161" s="44"/>
      <c r="FMC161" s="44"/>
      <c r="FMD161" s="44"/>
      <c r="FME161" s="44"/>
      <c r="FMF161" s="44"/>
      <c r="FMG161" s="44"/>
      <c r="FMH161" s="44"/>
      <c r="FMI161" s="44"/>
      <c r="FMJ161" s="44"/>
      <c r="FMK161" s="44"/>
      <c r="FML161" s="44"/>
      <c r="FMM161" s="44"/>
      <c r="FMN161" s="44"/>
      <c r="FMO161" s="44"/>
      <c r="FMP161" s="44"/>
      <c r="FMQ161" s="44"/>
      <c r="FMR161" s="44"/>
      <c r="FMS161" s="44"/>
      <c r="FMT161" s="44"/>
      <c r="FMU161" s="44"/>
      <c r="FMV161" s="44"/>
      <c r="FMW161" s="44"/>
      <c r="FMX161" s="44"/>
      <c r="FMY161" s="44"/>
      <c r="FMZ161" s="44"/>
      <c r="FNA161" s="44"/>
      <c r="FNB161" s="44"/>
      <c r="FNC161" s="44"/>
      <c r="FND161" s="44"/>
      <c r="FNE161" s="44"/>
      <c r="FNF161" s="44"/>
      <c r="FNG161" s="44"/>
      <c r="FNH161" s="44"/>
      <c r="FNI161" s="44"/>
      <c r="FNJ161" s="44"/>
      <c r="FNK161" s="44"/>
      <c r="FNL161" s="44"/>
      <c r="FNM161" s="44"/>
      <c r="FNN161" s="44"/>
      <c r="FNO161" s="44"/>
      <c r="FNP161" s="44"/>
      <c r="FNQ161" s="44"/>
      <c r="FNR161" s="44"/>
      <c r="FNS161" s="44"/>
      <c r="FNT161" s="44"/>
      <c r="FNU161" s="44"/>
      <c r="FNV161" s="44"/>
      <c r="FNW161" s="44"/>
      <c r="FNX161" s="44"/>
      <c r="FNY161" s="44"/>
      <c r="FNZ161" s="44"/>
      <c r="FOA161" s="44"/>
      <c r="FOB161" s="44"/>
      <c r="FOC161" s="44"/>
      <c r="FOD161" s="44"/>
      <c r="FOE161" s="44"/>
      <c r="FOF161" s="44"/>
      <c r="FOG161" s="44"/>
      <c r="FOH161" s="44"/>
      <c r="FOI161" s="44"/>
      <c r="FOJ161" s="44"/>
      <c r="FOK161" s="44"/>
      <c r="FOL161" s="44"/>
      <c r="FOM161" s="44"/>
      <c r="FON161" s="44"/>
      <c r="FOO161" s="44"/>
      <c r="FOP161" s="44"/>
      <c r="FOQ161" s="44"/>
      <c r="FOR161" s="44"/>
      <c r="FOS161" s="44"/>
      <c r="FOT161" s="44"/>
      <c r="FOU161" s="44"/>
      <c r="FOV161" s="44"/>
      <c r="FOW161" s="44"/>
      <c r="FOX161" s="44"/>
      <c r="FOY161" s="44"/>
      <c r="FOZ161" s="44"/>
      <c r="FPA161" s="44"/>
      <c r="FPB161" s="44"/>
      <c r="FPC161" s="44"/>
      <c r="FPD161" s="44"/>
      <c r="FPE161" s="44"/>
      <c r="FPF161" s="44"/>
      <c r="FPG161" s="44"/>
      <c r="FPH161" s="44"/>
      <c r="FPI161" s="44"/>
      <c r="FPJ161" s="44"/>
      <c r="FPK161" s="44"/>
      <c r="FPL161" s="44"/>
      <c r="FPM161" s="44"/>
      <c r="FPN161" s="44"/>
      <c r="FPO161" s="44"/>
      <c r="FPP161" s="44"/>
      <c r="FPQ161" s="44"/>
      <c r="FPR161" s="44"/>
      <c r="FPS161" s="44"/>
      <c r="FPT161" s="44"/>
      <c r="FPU161" s="44"/>
      <c r="FPV161" s="44"/>
      <c r="FPW161" s="44"/>
      <c r="FPX161" s="44"/>
      <c r="FPY161" s="44"/>
      <c r="FPZ161" s="44"/>
      <c r="FQA161" s="44"/>
      <c r="FQB161" s="44"/>
      <c r="FQC161" s="44"/>
      <c r="FQD161" s="44"/>
      <c r="FQE161" s="44"/>
      <c r="FQF161" s="44"/>
      <c r="FQG161" s="44"/>
      <c r="FQH161" s="44"/>
      <c r="FQI161" s="44"/>
      <c r="FQJ161" s="44"/>
      <c r="FQK161" s="44"/>
      <c r="FQL161" s="44"/>
      <c r="FQM161" s="44"/>
      <c r="FQN161" s="44"/>
      <c r="FQO161" s="44"/>
      <c r="FQP161" s="44"/>
      <c r="FQQ161" s="44"/>
      <c r="FQR161" s="44"/>
      <c r="FQS161" s="44"/>
      <c r="FQT161" s="44"/>
      <c r="FQU161" s="44"/>
      <c r="FQV161" s="44"/>
      <c r="FQW161" s="44"/>
      <c r="FQX161" s="44"/>
      <c r="FQY161" s="44"/>
      <c r="FQZ161" s="44"/>
      <c r="FRA161" s="44"/>
      <c r="FRB161" s="44"/>
      <c r="FRC161" s="44"/>
      <c r="FRD161" s="44"/>
      <c r="FRE161" s="44"/>
      <c r="FRF161" s="44"/>
      <c r="FRG161" s="44"/>
      <c r="FRH161" s="44"/>
      <c r="FRI161" s="44"/>
      <c r="FRJ161" s="44"/>
      <c r="FRK161" s="44"/>
      <c r="FRL161" s="44"/>
      <c r="FRM161" s="44"/>
      <c r="FRN161" s="44"/>
      <c r="FRO161" s="44"/>
      <c r="FRP161" s="44"/>
      <c r="FRQ161" s="44"/>
      <c r="FRR161" s="44"/>
      <c r="FRS161" s="44"/>
      <c r="FRT161" s="44"/>
      <c r="FRU161" s="44"/>
      <c r="FRV161" s="44"/>
      <c r="FRW161" s="44"/>
      <c r="FRX161" s="44"/>
      <c r="FRY161" s="44"/>
      <c r="FRZ161" s="44"/>
      <c r="FSA161" s="44"/>
      <c r="FSB161" s="44"/>
      <c r="FSC161" s="44"/>
      <c r="FSD161" s="44"/>
      <c r="FSE161" s="44"/>
      <c r="FSF161" s="44"/>
      <c r="FSG161" s="44"/>
      <c r="FSH161" s="44"/>
      <c r="FSI161" s="44"/>
      <c r="FSJ161" s="44"/>
      <c r="FSK161" s="44"/>
      <c r="FSL161" s="44"/>
      <c r="FSM161" s="44"/>
      <c r="FSN161" s="44"/>
      <c r="FSO161" s="44"/>
      <c r="FSP161" s="44"/>
      <c r="FSQ161" s="44"/>
      <c r="FSR161" s="44"/>
      <c r="FSS161" s="44"/>
      <c r="FST161" s="44"/>
      <c r="FSU161" s="44"/>
      <c r="FSV161" s="44"/>
      <c r="FSW161" s="44"/>
      <c r="FSX161" s="44"/>
      <c r="FSY161" s="44"/>
      <c r="FSZ161" s="44"/>
      <c r="FTA161" s="44"/>
      <c r="FTB161" s="44"/>
      <c r="FTC161" s="44"/>
      <c r="FTD161" s="44"/>
      <c r="FTE161" s="44"/>
      <c r="FTF161" s="44"/>
      <c r="FTG161" s="44"/>
      <c r="FTH161" s="44"/>
      <c r="FTI161" s="44"/>
      <c r="FTJ161" s="44"/>
      <c r="FTK161" s="44"/>
      <c r="FTL161" s="44"/>
      <c r="FTM161" s="44"/>
      <c r="FTN161" s="44"/>
      <c r="FTO161" s="44"/>
      <c r="FTP161" s="44"/>
      <c r="FTQ161" s="44"/>
      <c r="FTR161" s="44"/>
      <c r="FTS161" s="44"/>
      <c r="FTT161" s="44"/>
      <c r="FTU161" s="44"/>
      <c r="FUB161" s="44"/>
      <c r="FUC161" s="44"/>
      <c r="FUD161" s="44"/>
      <c r="FUE161" s="44"/>
      <c r="FUF161" s="44"/>
      <c r="FUG161" s="44"/>
      <c r="FUH161" s="44"/>
      <c r="FUI161" s="44"/>
      <c r="FUJ161" s="44"/>
      <c r="FUK161" s="44"/>
      <c r="FUL161" s="44"/>
      <c r="FUM161" s="44"/>
      <c r="FUN161" s="44"/>
      <c r="FUO161" s="44"/>
      <c r="FUP161" s="44"/>
      <c r="FUQ161" s="44"/>
      <c r="FUR161" s="44"/>
      <c r="FUS161" s="44"/>
      <c r="FUT161" s="44"/>
      <c r="FUU161" s="44"/>
      <c r="FUV161" s="44"/>
      <c r="FUW161" s="44"/>
      <c r="FUX161" s="44"/>
      <c r="FUY161" s="44"/>
      <c r="FUZ161" s="44"/>
      <c r="FVA161" s="44"/>
      <c r="FVB161" s="44"/>
      <c r="FVC161" s="44"/>
      <c r="FVD161" s="44"/>
      <c r="FVE161" s="44"/>
      <c r="FVF161" s="44"/>
      <c r="FVG161" s="44"/>
      <c r="FVH161" s="44"/>
      <c r="FVI161" s="44"/>
      <c r="FVJ161" s="44"/>
      <c r="FVK161" s="44"/>
      <c r="FVL161" s="44"/>
      <c r="FVM161" s="44"/>
      <c r="FVN161" s="44"/>
      <c r="FVO161" s="44"/>
      <c r="FVP161" s="44"/>
      <c r="FVQ161" s="44"/>
      <c r="FVR161" s="44"/>
      <c r="FVS161" s="44"/>
      <c r="FVT161" s="44"/>
      <c r="FVU161" s="44"/>
      <c r="FVV161" s="44"/>
      <c r="FVW161" s="44"/>
      <c r="FVX161" s="44"/>
      <c r="FVY161" s="44"/>
      <c r="FVZ161" s="44"/>
      <c r="FWA161" s="44"/>
      <c r="FWB161" s="44"/>
      <c r="FWC161" s="44"/>
      <c r="FWD161" s="44"/>
      <c r="FWE161" s="44"/>
      <c r="FWF161" s="44"/>
      <c r="FWG161" s="44"/>
      <c r="FWH161" s="44"/>
      <c r="FWI161" s="44"/>
      <c r="FWJ161" s="44"/>
      <c r="FWK161" s="44"/>
      <c r="FWL161" s="44"/>
      <c r="FWM161" s="44"/>
      <c r="FWN161" s="44"/>
      <c r="FWO161" s="44"/>
      <c r="FWP161" s="44"/>
      <c r="FWQ161" s="44"/>
      <c r="FWR161" s="44"/>
      <c r="FWS161" s="44"/>
      <c r="FWT161" s="44"/>
      <c r="FWU161" s="44"/>
      <c r="FWV161" s="44"/>
      <c r="FWW161" s="44"/>
      <c r="FWX161" s="44"/>
      <c r="FWY161" s="44"/>
      <c r="FWZ161" s="44"/>
      <c r="FXA161" s="44"/>
      <c r="FXB161" s="44"/>
      <c r="FXC161" s="44"/>
      <c r="FXD161" s="44"/>
      <c r="FXE161" s="44"/>
      <c r="FXF161" s="44"/>
      <c r="FXG161" s="44"/>
      <c r="FXH161" s="44"/>
      <c r="FXI161" s="44"/>
      <c r="FXJ161" s="44"/>
      <c r="FXK161" s="44"/>
      <c r="FXL161" s="44"/>
      <c r="FXM161" s="44"/>
      <c r="FXN161" s="44"/>
      <c r="FXO161" s="44"/>
      <c r="FXP161" s="44"/>
      <c r="FXQ161" s="44"/>
      <c r="FXR161" s="44"/>
      <c r="FXS161" s="44"/>
      <c r="FXT161" s="44"/>
      <c r="FXU161" s="44"/>
      <c r="FXV161" s="44"/>
      <c r="FXW161" s="44"/>
      <c r="FXX161" s="44"/>
      <c r="FXY161" s="44"/>
      <c r="FXZ161" s="44"/>
      <c r="FYA161" s="44"/>
      <c r="FYB161" s="44"/>
      <c r="FYC161" s="44"/>
      <c r="FYD161" s="44"/>
      <c r="FYE161" s="44"/>
      <c r="FYF161" s="44"/>
      <c r="FYG161" s="44"/>
      <c r="FYH161" s="44"/>
      <c r="FYI161" s="44"/>
      <c r="FYJ161" s="44"/>
      <c r="FYK161" s="44"/>
      <c r="FYL161" s="44"/>
      <c r="FYM161" s="44"/>
      <c r="FYN161" s="44"/>
      <c r="FYO161" s="44"/>
      <c r="FYP161" s="44"/>
      <c r="FYQ161" s="44"/>
      <c r="FYR161" s="44"/>
      <c r="FYS161" s="44"/>
      <c r="FYT161" s="44"/>
      <c r="FYU161" s="44"/>
      <c r="FYV161" s="44"/>
      <c r="FYW161" s="44"/>
      <c r="FYX161" s="44"/>
      <c r="FYY161" s="44"/>
      <c r="FYZ161" s="44"/>
      <c r="FZA161" s="44"/>
      <c r="FZB161" s="44"/>
      <c r="FZC161" s="44"/>
      <c r="FZD161" s="44"/>
      <c r="FZE161" s="44"/>
      <c r="FZF161" s="44"/>
      <c r="FZG161" s="44"/>
      <c r="FZH161" s="44"/>
      <c r="FZI161" s="44"/>
      <c r="FZJ161" s="44"/>
      <c r="FZK161" s="44"/>
      <c r="FZL161" s="44"/>
      <c r="FZM161" s="44"/>
      <c r="FZN161" s="44"/>
      <c r="FZO161" s="44"/>
      <c r="FZP161" s="44"/>
      <c r="FZQ161" s="44"/>
      <c r="FZR161" s="44"/>
      <c r="FZS161" s="44"/>
      <c r="FZT161" s="44"/>
      <c r="FZU161" s="44"/>
      <c r="FZV161" s="44"/>
      <c r="FZW161" s="44"/>
      <c r="FZX161" s="44"/>
      <c r="FZY161" s="44"/>
      <c r="FZZ161" s="44"/>
      <c r="GAA161" s="44"/>
      <c r="GAB161" s="44"/>
      <c r="GAC161" s="44"/>
      <c r="GAD161" s="44"/>
      <c r="GAE161" s="44"/>
      <c r="GAF161" s="44"/>
      <c r="GAG161" s="44"/>
      <c r="GAH161" s="44"/>
      <c r="GAI161" s="44"/>
      <c r="GAJ161" s="44"/>
      <c r="GAK161" s="44"/>
      <c r="GAL161" s="44"/>
      <c r="GAM161" s="44"/>
      <c r="GAN161" s="44"/>
      <c r="GAO161" s="44"/>
      <c r="GAP161" s="44"/>
      <c r="GAQ161" s="44"/>
      <c r="GAR161" s="44"/>
      <c r="GAS161" s="44"/>
      <c r="GAT161" s="44"/>
      <c r="GAU161" s="44"/>
      <c r="GAV161" s="44"/>
      <c r="GAW161" s="44"/>
      <c r="GAX161" s="44"/>
      <c r="GAY161" s="44"/>
      <c r="GAZ161" s="44"/>
      <c r="GBA161" s="44"/>
      <c r="GBB161" s="44"/>
      <c r="GBC161" s="44"/>
      <c r="GBD161" s="44"/>
      <c r="GBE161" s="44"/>
      <c r="GBF161" s="44"/>
      <c r="GBG161" s="44"/>
      <c r="GBH161" s="44"/>
      <c r="GBI161" s="44"/>
      <c r="GBJ161" s="44"/>
      <c r="GBK161" s="44"/>
      <c r="GBL161" s="44"/>
      <c r="GBM161" s="44"/>
      <c r="GBN161" s="44"/>
      <c r="GBO161" s="44"/>
      <c r="GBP161" s="44"/>
      <c r="GBQ161" s="44"/>
      <c r="GBR161" s="44"/>
      <c r="GBS161" s="44"/>
      <c r="GBT161" s="44"/>
      <c r="GBU161" s="44"/>
      <c r="GBV161" s="44"/>
      <c r="GBW161" s="44"/>
      <c r="GBX161" s="44"/>
      <c r="GBY161" s="44"/>
      <c r="GBZ161" s="44"/>
      <c r="GCA161" s="44"/>
      <c r="GCB161" s="44"/>
      <c r="GCC161" s="44"/>
      <c r="GCD161" s="44"/>
      <c r="GCE161" s="44"/>
      <c r="GCF161" s="44"/>
      <c r="GCG161" s="44"/>
      <c r="GCH161" s="44"/>
      <c r="GCI161" s="44"/>
      <c r="GCJ161" s="44"/>
      <c r="GCK161" s="44"/>
      <c r="GCL161" s="44"/>
      <c r="GCM161" s="44"/>
      <c r="GCN161" s="44"/>
      <c r="GCO161" s="44"/>
      <c r="GCP161" s="44"/>
      <c r="GCQ161" s="44"/>
      <c r="GCR161" s="44"/>
      <c r="GCS161" s="44"/>
      <c r="GCT161" s="44"/>
      <c r="GCU161" s="44"/>
      <c r="GCV161" s="44"/>
      <c r="GCW161" s="44"/>
      <c r="GCX161" s="44"/>
      <c r="GCY161" s="44"/>
      <c r="GCZ161" s="44"/>
      <c r="GDA161" s="44"/>
      <c r="GDB161" s="44"/>
      <c r="GDC161" s="44"/>
      <c r="GDD161" s="44"/>
      <c r="GDE161" s="44"/>
      <c r="GDF161" s="44"/>
      <c r="GDG161" s="44"/>
      <c r="GDH161" s="44"/>
      <c r="GDI161" s="44"/>
      <c r="GDJ161" s="44"/>
      <c r="GDK161" s="44"/>
      <c r="GDL161" s="44"/>
      <c r="GDM161" s="44"/>
      <c r="GDN161" s="44"/>
      <c r="GDO161" s="44"/>
      <c r="GDP161" s="44"/>
      <c r="GDQ161" s="44"/>
      <c r="GDX161" s="44"/>
      <c r="GDY161" s="44"/>
      <c r="GDZ161" s="44"/>
      <c r="GEA161" s="44"/>
      <c r="GEB161" s="44"/>
      <c r="GEC161" s="44"/>
      <c r="GED161" s="44"/>
      <c r="GEE161" s="44"/>
      <c r="GEF161" s="44"/>
      <c r="GEG161" s="44"/>
      <c r="GEH161" s="44"/>
      <c r="GEI161" s="44"/>
      <c r="GEJ161" s="44"/>
      <c r="GEK161" s="44"/>
      <c r="GEL161" s="44"/>
      <c r="GEM161" s="44"/>
      <c r="GEN161" s="44"/>
      <c r="GEO161" s="44"/>
      <c r="GEP161" s="44"/>
      <c r="GEQ161" s="44"/>
      <c r="GER161" s="44"/>
      <c r="GES161" s="44"/>
      <c r="GET161" s="44"/>
      <c r="GEU161" s="44"/>
      <c r="GEV161" s="44"/>
      <c r="GEW161" s="44"/>
      <c r="GEX161" s="44"/>
      <c r="GEY161" s="44"/>
      <c r="GEZ161" s="44"/>
      <c r="GFA161" s="44"/>
      <c r="GFB161" s="44"/>
      <c r="GFC161" s="44"/>
      <c r="GFD161" s="44"/>
      <c r="GFE161" s="44"/>
      <c r="GFF161" s="44"/>
      <c r="GFG161" s="44"/>
      <c r="GFH161" s="44"/>
      <c r="GFI161" s="44"/>
      <c r="GFJ161" s="44"/>
      <c r="GFK161" s="44"/>
      <c r="GFL161" s="44"/>
      <c r="GFM161" s="44"/>
      <c r="GFN161" s="44"/>
      <c r="GFO161" s="44"/>
      <c r="GFP161" s="44"/>
      <c r="GFQ161" s="44"/>
      <c r="GFR161" s="44"/>
      <c r="GFS161" s="44"/>
      <c r="GFT161" s="44"/>
      <c r="GFU161" s="44"/>
      <c r="GFV161" s="44"/>
      <c r="GFW161" s="44"/>
      <c r="GFX161" s="44"/>
      <c r="GFY161" s="44"/>
      <c r="GFZ161" s="44"/>
      <c r="GGA161" s="44"/>
      <c r="GGB161" s="44"/>
      <c r="GGC161" s="44"/>
      <c r="GGD161" s="44"/>
      <c r="GGE161" s="44"/>
      <c r="GGF161" s="44"/>
      <c r="GGG161" s="44"/>
      <c r="GGH161" s="44"/>
      <c r="GGI161" s="44"/>
      <c r="GGJ161" s="44"/>
      <c r="GGK161" s="44"/>
      <c r="GGL161" s="44"/>
      <c r="GGM161" s="44"/>
      <c r="GGN161" s="44"/>
      <c r="GGO161" s="44"/>
      <c r="GGP161" s="44"/>
      <c r="GGQ161" s="44"/>
      <c r="GGR161" s="44"/>
      <c r="GGS161" s="44"/>
      <c r="GGT161" s="44"/>
      <c r="GGU161" s="44"/>
      <c r="GGV161" s="44"/>
      <c r="GGW161" s="44"/>
      <c r="GGX161" s="44"/>
      <c r="GGY161" s="44"/>
      <c r="GGZ161" s="44"/>
      <c r="GHA161" s="44"/>
      <c r="GHB161" s="44"/>
      <c r="GHC161" s="44"/>
      <c r="GHD161" s="44"/>
      <c r="GHE161" s="44"/>
      <c r="GHF161" s="44"/>
      <c r="GHG161" s="44"/>
      <c r="GHH161" s="44"/>
      <c r="GHI161" s="44"/>
      <c r="GHJ161" s="44"/>
      <c r="GHK161" s="44"/>
      <c r="GHL161" s="44"/>
      <c r="GHM161" s="44"/>
      <c r="GHN161" s="44"/>
      <c r="GHO161" s="44"/>
      <c r="GHP161" s="44"/>
      <c r="GHQ161" s="44"/>
      <c r="GHR161" s="44"/>
      <c r="GHS161" s="44"/>
      <c r="GHT161" s="44"/>
      <c r="GHU161" s="44"/>
      <c r="GHV161" s="44"/>
      <c r="GHW161" s="44"/>
      <c r="GHX161" s="44"/>
      <c r="GHY161" s="44"/>
      <c r="GHZ161" s="44"/>
      <c r="GIA161" s="44"/>
      <c r="GIB161" s="44"/>
      <c r="GIC161" s="44"/>
      <c r="GID161" s="44"/>
      <c r="GIE161" s="44"/>
      <c r="GIF161" s="44"/>
      <c r="GIG161" s="44"/>
      <c r="GIH161" s="44"/>
      <c r="GII161" s="44"/>
      <c r="GIJ161" s="44"/>
      <c r="GIK161" s="44"/>
      <c r="GIL161" s="44"/>
      <c r="GIM161" s="44"/>
      <c r="GIN161" s="44"/>
      <c r="GIO161" s="44"/>
      <c r="GIP161" s="44"/>
      <c r="GIQ161" s="44"/>
      <c r="GIR161" s="44"/>
      <c r="GIS161" s="44"/>
      <c r="GIT161" s="44"/>
      <c r="GIU161" s="44"/>
      <c r="GIV161" s="44"/>
      <c r="GIW161" s="44"/>
      <c r="GIX161" s="44"/>
      <c r="GIY161" s="44"/>
      <c r="GIZ161" s="44"/>
      <c r="GJA161" s="44"/>
      <c r="GJB161" s="44"/>
      <c r="GJC161" s="44"/>
      <c r="GJD161" s="44"/>
      <c r="GJE161" s="44"/>
      <c r="GJF161" s="44"/>
      <c r="GJG161" s="44"/>
      <c r="GJH161" s="44"/>
      <c r="GJI161" s="44"/>
      <c r="GJJ161" s="44"/>
      <c r="GJK161" s="44"/>
      <c r="GJL161" s="44"/>
      <c r="GJM161" s="44"/>
      <c r="GJN161" s="44"/>
      <c r="GJO161" s="44"/>
      <c r="GJP161" s="44"/>
      <c r="GJQ161" s="44"/>
      <c r="GJR161" s="44"/>
      <c r="GJS161" s="44"/>
      <c r="GJT161" s="44"/>
      <c r="GJU161" s="44"/>
      <c r="GJV161" s="44"/>
      <c r="GJW161" s="44"/>
      <c r="GJX161" s="44"/>
      <c r="GJY161" s="44"/>
      <c r="GJZ161" s="44"/>
      <c r="GKA161" s="44"/>
      <c r="GKB161" s="44"/>
      <c r="GKC161" s="44"/>
      <c r="GKD161" s="44"/>
      <c r="GKE161" s="44"/>
      <c r="GKF161" s="44"/>
      <c r="GKG161" s="44"/>
      <c r="GKH161" s="44"/>
      <c r="GKI161" s="44"/>
      <c r="GKJ161" s="44"/>
      <c r="GKK161" s="44"/>
      <c r="GKL161" s="44"/>
      <c r="GKM161" s="44"/>
      <c r="GKN161" s="44"/>
      <c r="GKO161" s="44"/>
      <c r="GKP161" s="44"/>
      <c r="GKQ161" s="44"/>
      <c r="GKR161" s="44"/>
      <c r="GKS161" s="44"/>
      <c r="GKT161" s="44"/>
      <c r="GKU161" s="44"/>
      <c r="GKV161" s="44"/>
      <c r="GKW161" s="44"/>
      <c r="GKX161" s="44"/>
      <c r="GKY161" s="44"/>
      <c r="GKZ161" s="44"/>
      <c r="GLA161" s="44"/>
      <c r="GLB161" s="44"/>
      <c r="GLC161" s="44"/>
      <c r="GLD161" s="44"/>
      <c r="GLE161" s="44"/>
      <c r="GLF161" s="44"/>
      <c r="GLG161" s="44"/>
      <c r="GLH161" s="44"/>
      <c r="GLI161" s="44"/>
      <c r="GLJ161" s="44"/>
      <c r="GLK161" s="44"/>
      <c r="GLL161" s="44"/>
      <c r="GLM161" s="44"/>
      <c r="GLN161" s="44"/>
      <c r="GLO161" s="44"/>
      <c r="GLP161" s="44"/>
      <c r="GLQ161" s="44"/>
      <c r="GLR161" s="44"/>
      <c r="GLS161" s="44"/>
      <c r="GLT161" s="44"/>
      <c r="GLU161" s="44"/>
      <c r="GLV161" s="44"/>
      <c r="GLW161" s="44"/>
      <c r="GLX161" s="44"/>
      <c r="GLY161" s="44"/>
      <c r="GLZ161" s="44"/>
      <c r="GMA161" s="44"/>
      <c r="GMB161" s="44"/>
      <c r="GMC161" s="44"/>
      <c r="GMD161" s="44"/>
      <c r="GME161" s="44"/>
      <c r="GMF161" s="44"/>
      <c r="GMG161" s="44"/>
      <c r="GMH161" s="44"/>
      <c r="GMI161" s="44"/>
      <c r="GMJ161" s="44"/>
      <c r="GMK161" s="44"/>
      <c r="GML161" s="44"/>
      <c r="GMM161" s="44"/>
      <c r="GMN161" s="44"/>
      <c r="GMO161" s="44"/>
      <c r="GMP161" s="44"/>
      <c r="GMQ161" s="44"/>
      <c r="GMR161" s="44"/>
      <c r="GMS161" s="44"/>
      <c r="GMT161" s="44"/>
      <c r="GMU161" s="44"/>
      <c r="GMV161" s="44"/>
      <c r="GMW161" s="44"/>
      <c r="GMX161" s="44"/>
      <c r="GMY161" s="44"/>
      <c r="GMZ161" s="44"/>
      <c r="GNA161" s="44"/>
      <c r="GNB161" s="44"/>
      <c r="GNC161" s="44"/>
      <c r="GND161" s="44"/>
      <c r="GNE161" s="44"/>
      <c r="GNF161" s="44"/>
      <c r="GNG161" s="44"/>
      <c r="GNH161" s="44"/>
      <c r="GNI161" s="44"/>
      <c r="GNJ161" s="44"/>
      <c r="GNK161" s="44"/>
      <c r="GNL161" s="44"/>
      <c r="GNM161" s="44"/>
      <c r="GNT161" s="44"/>
      <c r="GNU161" s="44"/>
      <c r="GNV161" s="44"/>
      <c r="GNW161" s="44"/>
      <c r="GNX161" s="44"/>
      <c r="GNY161" s="44"/>
      <c r="GNZ161" s="44"/>
      <c r="GOA161" s="44"/>
      <c r="GOB161" s="44"/>
      <c r="GOC161" s="44"/>
      <c r="GOD161" s="44"/>
      <c r="GOE161" s="44"/>
      <c r="GOF161" s="44"/>
      <c r="GOG161" s="44"/>
      <c r="GOH161" s="44"/>
      <c r="GOI161" s="44"/>
      <c r="GOJ161" s="44"/>
      <c r="GOK161" s="44"/>
      <c r="GOL161" s="44"/>
      <c r="GOM161" s="44"/>
      <c r="GON161" s="44"/>
      <c r="GOO161" s="44"/>
      <c r="GOP161" s="44"/>
      <c r="GOQ161" s="44"/>
      <c r="GOR161" s="44"/>
      <c r="GOS161" s="44"/>
      <c r="GOT161" s="44"/>
      <c r="GOU161" s="44"/>
      <c r="GOV161" s="44"/>
      <c r="GOW161" s="44"/>
      <c r="GOX161" s="44"/>
      <c r="GOY161" s="44"/>
      <c r="GOZ161" s="44"/>
      <c r="GPA161" s="44"/>
      <c r="GPB161" s="44"/>
      <c r="GPC161" s="44"/>
      <c r="GPD161" s="44"/>
      <c r="GPE161" s="44"/>
      <c r="GPF161" s="44"/>
      <c r="GPG161" s="44"/>
      <c r="GPH161" s="44"/>
      <c r="GPI161" s="44"/>
      <c r="GPJ161" s="44"/>
      <c r="GPK161" s="44"/>
      <c r="GPL161" s="44"/>
      <c r="GPM161" s="44"/>
      <c r="GPN161" s="44"/>
      <c r="GPO161" s="44"/>
      <c r="GPP161" s="44"/>
      <c r="GPQ161" s="44"/>
      <c r="GPR161" s="44"/>
      <c r="GPS161" s="44"/>
      <c r="GPT161" s="44"/>
      <c r="GPU161" s="44"/>
      <c r="GPV161" s="44"/>
      <c r="GPW161" s="44"/>
      <c r="GPX161" s="44"/>
      <c r="GPY161" s="44"/>
      <c r="GPZ161" s="44"/>
      <c r="GQA161" s="44"/>
      <c r="GQB161" s="44"/>
      <c r="GQC161" s="44"/>
      <c r="GQD161" s="44"/>
      <c r="GQE161" s="44"/>
      <c r="GQF161" s="44"/>
      <c r="GQG161" s="44"/>
      <c r="GQH161" s="44"/>
      <c r="GQI161" s="44"/>
      <c r="GQJ161" s="44"/>
      <c r="GQK161" s="44"/>
      <c r="GQL161" s="44"/>
      <c r="GQM161" s="44"/>
      <c r="GQN161" s="44"/>
      <c r="GQO161" s="44"/>
      <c r="GQP161" s="44"/>
      <c r="GQQ161" s="44"/>
      <c r="GQR161" s="44"/>
      <c r="GQS161" s="44"/>
      <c r="GQT161" s="44"/>
      <c r="GQU161" s="44"/>
      <c r="GQV161" s="44"/>
      <c r="GQW161" s="44"/>
      <c r="GQX161" s="44"/>
      <c r="GQY161" s="44"/>
      <c r="GQZ161" s="44"/>
      <c r="GRA161" s="44"/>
      <c r="GRB161" s="44"/>
      <c r="GRC161" s="44"/>
      <c r="GRD161" s="44"/>
      <c r="GRE161" s="44"/>
      <c r="GRF161" s="44"/>
      <c r="GRG161" s="44"/>
      <c r="GRH161" s="44"/>
      <c r="GRI161" s="44"/>
      <c r="GRJ161" s="44"/>
      <c r="GRK161" s="44"/>
      <c r="GRL161" s="44"/>
      <c r="GRM161" s="44"/>
      <c r="GRN161" s="44"/>
      <c r="GRO161" s="44"/>
      <c r="GRP161" s="44"/>
      <c r="GRQ161" s="44"/>
      <c r="GRR161" s="44"/>
      <c r="GRS161" s="44"/>
      <c r="GRT161" s="44"/>
      <c r="GRU161" s="44"/>
      <c r="GRV161" s="44"/>
      <c r="GRW161" s="44"/>
      <c r="GRX161" s="44"/>
      <c r="GRY161" s="44"/>
      <c r="GRZ161" s="44"/>
      <c r="GSA161" s="44"/>
      <c r="GSB161" s="44"/>
      <c r="GSC161" s="44"/>
      <c r="GSD161" s="44"/>
      <c r="GSE161" s="44"/>
      <c r="GSF161" s="44"/>
      <c r="GSG161" s="44"/>
      <c r="GSH161" s="44"/>
      <c r="GSI161" s="44"/>
      <c r="GSJ161" s="44"/>
      <c r="GSK161" s="44"/>
      <c r="GSL161" s="44"/>
      <c r="GSM161" s="44"/>
      <c r="GSN161" s="44"/>
      <c r="GSO161" s="44"/>
      <c r="GSP161" s="44"/>
      <c r="GSQ161" s="44"/>
      <c r="GSR161" s="44"/>
      <c r="GSS161" s="44"/>
      <c r="GST161" s="44"/>
      <c r="GSU161" s="44"/>
      <c r="GSV161" s="44"/>
      <c r="GSW161" s="44"/>
      <c r="GSX161" s="44"/>
      <c r="GSY161" s="44"/>
      <c r="GSZ161" s="44"/>
      <c r="GTA161" s="44"/>
      <c r="GTB161" s="44"/>
      <c r="GTC161" s="44"/>
      <c r="GTD161" s="44"/>
      <c r="GTE161" s="44"/>
      <c r="GTF161" s="44"/>
      <c r="GTG161" s="44"/>
      <c r="GTH161" s="44"/>
      <c r="GTI161" s="44"/>
      <c r="GTJ161" s="44"/>
      <c r="GTK161" s="44"/>
      <c r="GTL161" s="44"/>
      <c r="GTM161" s="44"/>
      <c r="GTN161" s="44"/>
      <c r="GTO161" s="44"/>
      <c r="GTP161" s="44"/>
      <c r="GTQ161" s="44"/>
      <c r="GTR161" s="44"/>
      <c r="GTS161" s="44"/>
      <c r="GTT161" s="44"/>
      <c r="GTU161" s="44"/>
      <c r="GTV161" s="44"/>
      <c r="GTW161" s="44"/>
      <c r="GTX161" s="44"/>
      <c r="GTY161" s="44"/>
      <c r="GTZ161" s="44"/>
      <c r="GUA161" s="44"/>
      <c r="GUB161" s="44"/>
      <c r="GUC161" s="44"/>
      <c r="GUD161" s="44"/>
      <c r="GUE161" s="44"/>
      <c r="GUF161" s="44"/>
      <c r="GUG161" s="44"/>
      <c r="GUH161" s="44"/>
      <c r="GUI161" s="44"/>
      <c r="GUJ161" s="44"/>
      <c r="GUK161" s="44"/>
      <c r="GUL161" s="44"/>
      <c r="GUM161" s="44"/>
      <c r="GUN161" s="44"/>
      <c r="GUO161" s="44"/>
      <c r="GUP161" s="44"/>
      <c r="GUQ161" s="44"/>
      <c r="GUR161" s="44"/>
      <c r="GUS161" s="44"/>
      <c r="GUT161" s="44"/>
      <c r="GUU161" s="44"/>
      <c r="GUV161" s="44"/>
      <c r="GUW161" s="44"/>
      <c r="GUX161" s="44"/>
      <c r="GUY161" s="44"/>
      <c r="GUZ161" s="44"/>
      <c r="GVA161" s="44"/>
      <c r="GVB161" s="44"/>
      <c r="GVC161" s="44"/>
      <c r="GVD161" s="44"/>
      <c r="GVE161" s="44"/>
      <c r="GVF161" s="44"/>
      <c r="GVG161" s="44"/>
      <c r="GVH161" s="44"/>
      <c r="GVI161" s="44"/>
      <c r="GVJ161" s="44"/>
      <c r="GVK161" s="44"/>
      <c r="GVL161" s="44"/>
      <c r="GVM161" s="44"/>
      <c r="GVN161" s="44"/>
      <c r="GVO161" s="44"/>
      <c r="GVP161" s="44"/>
      <c r="GVQ161" s="44"/>
      <c r="GVR161" s="44"/>
      <c r="GVS161" s="44"/>
      <c r="GVT161" s="44"/>
      <c r="GVU161" s="44"/>
      <c r="GVV161" s="44"/>
      <c r="GVW161" s="44"/>
      <c r="GVX161" s="44"/>
      <c r="GVY161" s="44"/>
      <c r="GVZ161" s="44"/>
      <c r="GWA161" s="44"/>
      <c r="GWB161" s="44"/>
      <c r="GWC161" s="44"/>
      <c r="GWD161" s="44"/>
      <c r="GWE161" s="44"/>
      <c r="GWF161" s="44"/>
      <c r="GWG161" s="44"/>
      <c r="GWH161" s="44"/>
      <c r="GWI161" s="44"/>
      <c r="GWJ161" s="44"/>
      <c r="GWK161" s="44"/>
      <c r="GWL161" s="44"/>
      <c r="GWM161" s="44"/>
      <c r="GWN161" s="44"/>
      <c r="GWO161" s="44"/>
      <c r="GWP161" s="44"/>
      <c r="GWQ161" s="44"/>
      <c r="GWR161" s="44"/>
      <c r="GWS161" s="44"/>
      <c r="GWT161" s="44"/>
      <c r="GWU161" s="44"/>
      <c r="GWV161" s="44"/>
      <c r="GWW161" s="44"/>
      <c r="GWX161" s="44"/>
      <c r="GWY161" s="44"/>
      <c r="GWZ161" s="44"/>
      <c r="GXA161" s="44"/>
      <c r="GXB161" s="44"/>
      <c r="GXC161" s="44"/>
      <c r="GXD161" s="44"/>
      <c r="GXE161" s="44"/>
      <c r="GXF161" s="44"/>
      <c r="GXG161" s="44"/>
      <c r="GXH161" s="44"/>
      <c r="GXI161" s="44"/>
      <c r="GXP161" s="44"/>
      <c r="GXQ161" s="44"/>
      <c r="GXR161" s="44"/>
      <c r="GXS161" s="44"/>
      <c r="GXT161" s="44"/>
      <c r="GXU161" s="44"/>
      <c r="GXV161" s="44"/>
      <c r="GXW161" s="44"/>
      <c r="GXX161" s="44"/>
      <c r="GXY161" s="44"/>
      <c r="GXZ161" s="44"/>
      <c r="GYA161" s="44"/>
      <c r="GYB161" s="44"/>
      <c r="GYC161" s="44"/>
      <c r="GYD161" s="44"/>
      <c r="GYE161" s="44"/>
      <c r="GYF161" s="44"/>
      <c r="GYG161" s="44"/>
      <c r="GYH161" s="44"/>
      <c r="GYI161" s="44"/>
      <c r="GYJ161" s="44"/>
      <c r="GYK161" s="44"/>
      <c r="GYL161" s="44"/>
      <c r="GYM161" s="44"/>
      <c r="GYN161" s="44"/>
      <c r="GYO161" s="44"/>
      <c r="GYP161" s="44"/>
      <c r="GYQ161" s="44"/>
      <c r="GYR161" s="44"/>
      <c r="GYS161" s="44"/>
      <c r="GYT161" s="44"/>
      <c r="GYU161" s="44"/>
      <c r="GYV161" s="44"/>
      <c r="GYW161" s="44"/>
      <c r="GYX161" s="44"/>
      <c r="GYY161" s="44"/>
      <c r="GYZ161" s="44"/>
      <c r="GZA161" s="44"/>
      <c r="GZB161" s="44"/>
      <c r="GZC161" s="44"/>
      <c r="GZD161" s="44"/>
      <c r="GZE161" s="44"/>
      <c r="GZF161" s="44"/>
      <c r="GZG161" s="44"/>
      <c r="GZH161" s="44"/>
      <c r="GZI161" s="44"/>
      <c r="GZJ161" s="44"/>
      <c r="GZK161" s="44"/>
      <c r="GZL161" s="44"/>
      <c r="GZM161" s="44"/>
      <c r="GZN161" s="44"/>
      <c r="GZO161" s="44"/>
      <c r="GZP161" s="44"/>
      <c r="GZQ161" s="44"/>
      <c r="GZR161" s="44"/>
      <c r="GZS161" s="44"/>
      <c r="GZT161" s="44"/>
      <c r="GZU161" s="44"/>
      <c r="GZV161" s="44"/>
      <c r="GZW161" s="44"/>
      <c r="GZX161" s="44"/>
      <c r="GZY161" s="44"/>
      <c r="GZZ161" s="44"/>
      <c r="HAA161" s="44"/>
      <c r="HAB161" s="44"/>
      <c r="HAC161" s="44"/>
      <c r="HAD161" s="44"/>
      <c r="HAE161" s="44"/>
      <c r="HAF161" s="44"/>
      <c r="HAG161" s="44"/>
      <c r="HAH161" s="44"/>
      <c r="HAI161" s="44"/>
      <c r="HAJ161" s="44"/>
      <c r="HAK161" s="44"/>
      <c r="HAL161" s="44"/>
      <c r="HAM161" s="44"/>
      <c r="HAN161" s="44"/>
      <c r="HAO161" s="44"/>
      <c r="HAP161" s="44"/>
      <c r="HAQ161" s="44"/>
      <c r="HAR161" s="44"/>
      <c r="HAS161" s="44"/>
      <c r="HAT161" s="44"/>
      <c r="HAU161" s="44"/>
      <c r="HAV161" s="44"/>
      <c r="HAW161" s="44"/>
      <c r="HAX161" s="44"/>
      <c r="HAY161" s="44"/>
      <c r="HAZ161" s="44"/>
      <c r="HBA161" s="44"/>
      <c r="HBB161" s="44"/>
      <c r="HBC161" s="44"/>
      <c r="HBD161" s="44"/>
      <c r="HBE161" s="44"/>
      <c r="HBF161" s="44"/>
      <c r="HBG161" s="44"/>
      <c r="HBH161" s="44"/>
      <c r="HBI161" s="44"/>
      <c r="HBJ161" s="44"/>
      <c r="HBK161" s="44"/>
      <c r="HBL161" s="44"/>
      <c r="HBM161" s="44"/>
      <c r="HBN161" s="44"/>
      <c r="HBO161" s="44"/>
      <c r="HBP161" s="44"/>
      <c r="HBQ161" s="44"/>
      <c r="HBR161" s="44"/>
      <c r="HBS161" s="44"/>
      <c r="HBT161" s="44"/>
      <c r="HBU161" s="44"/>
      <c r="HBV161" s="44"/>
      <c r="HBW161" s="44"/>
      <c r="HBX161" s="44"/>
      <c r="HBY161" s="44"/>
      <c r="HBZ161" s="44"/>
      <c r="HCA161" s="44"/>
      <c r="HCB161" s="44"/>
      <c r="HCC161" s="44"/>
      <c r="HCD161" s="44"/>
      <c r="HCE161" s="44"/>
      <c r="HCF161" s="44"/>
      <c r="HCG161" s="44"/>
      <c r="HCH161" s="44"/>
      <c r="HCI161" s="44"/>
      <c r="HCJ161" s="44"/>
      <c r="HCK161" s="44"/>
      <c r="HCL161" s="44"/>
      <c r="HCM161" s="44"/>
      <c r="HCN161" s="44"/>
      <c r="HCO161" s="44"/>
      <c r="HCP161" s="44"/>
      <c r="HCQ161" s="44"/>
      <c r="HCR161" s="44"/>
      <c r="HCS161" s="44"/>
      <c r="HCT161" s="44"/>
      <c r="HCU161" s="44"/>
      <c r="HCV161" s="44"/>
      <c r="HCW161" s="44"/>
      <c r="HCX161" s="44"/>
      <c r="HCY161" s="44"/>
      <c r="HCZ161" s="44"/>
      <c r="HDA161" s="44"/>
      <c r="HDB161" s="44"/>
      <c r="HDC161" s="44"/>
      <c r="HDD161" s="44"/>
      <c r="HDE161" s="44"/>
      <c r="HDF161" s="44"/>
      <c r="HDG161" s="44"/>
      <c r="HDH161" s="44"/>
      <c r="HDI161" s="44"/>
      <c r="HDJ161" s="44"/>
      <c r="HDK161" s="44"/>
      <c r="HDL161" s="44"/>
      <c r="HDM161" s="44"/>
      <c r="HDN161" s="44"/>
      <c r="HDO161" s="44"/>
      <c r="HDP161" s="44"/>
      <c r="HDQ161" s="44"/>
      <c r="HDR161" s="44"/>
      <c r="HDS161" s="44"/>
      <c r="HDT161" s="44"/>
      <c r="HDU161" s="44"/>
      <c r="HDV161" s="44"/>
      <c r="HDW161" s="44"/>
      <c r="HDX161" s="44"/>
      <c r="HDY161" s="44"/>
      <c r="HDZ161" s="44"/>
      <c r="HEA161" s="44"/>
      <c r="HEB161" s="44"/>
      <c r="HEC161" s="44"/>
      <c r="HED161" s="44"/>
      <c r="HEE161" s="44"/>
      <c r="HEF161" s="44"/>
      <c r="HEG161" s="44"/>
      <c r="HEH161" s="44"/>
      <c r="HEI161" s="44"/>
      <c r="HEJ161" s="44"/>
      <c r="HEK161" s="44"/>
      <c r="HEL161" s="44"/>
      <c r="HEM161" s="44"/>
      <c r="HEN161" s="44"/>
      <c r="HEO161" s="44"/>
      <c r="HEP161" s="44"/>
      <c r="HEQ161" s="44"/>
      <c r="HER161" s="44"/>
      <c r="HES161" s="44"/>
      <c r="HET161" s="44"/>
      <c r="HEU161" s="44"/>
      <c r="HEV161" s="44"/>
      <c r="HEW161" s="44"/>
      <c r="HEX161" s="44"/>
      <c r="HEY161" s="44"/>
      <c r="HEZ161" s="44"/>
      <c r="HFA161" s="44"/>
      <c r="HFB161" s="44"/>
      <c r="HFC161" s="44"/>
      <c r="HFD161" s="44"/>
      <c r="HFE161" s="44"/>
      <c r="HFF161" s="44"/>
      <c r="HFG161" s="44"/>
      <c r="HFH161" s="44"/>
      <c r="HFI161" s="44"/>
      <c r="HFJ161" s="44"/>
      <c r="HFK161" s="44"/>
      <c r="HFL161" s="44"/>
      <c r="HFM161" s="44"/>
      <c r="HFN161" s="44"/>
      <c r="HFO161" s="44"/>
      <c r="HFP161" s="44"/>
      <c r="HFQ161" s="44"/>
      <c r="HFR161" s="44"/>
      <c r="HFS161" s="44"/>
      <c r="HFT161" s="44"/>
      <c r="HFU161" s="44"/>
      <c r="HFV161" s="44"/>
      <c r="HFW161" s="44"/>
      <c r="HFX161" s="44"/>
      <c r="HFY161" s="44"/>
      <c r="HFZ161" s="44"/>
      <c r="HGA161" s="44"/>
      <c r="HGB161" s="44"/>
      <c r="HGC161" s="44"/>
      <c r="HGD161" s="44"/>
      <c r="HGE161" s="44"/>
      <c r="HGF161" s="44"/>
      <c r="HGG161" s="44"/>
      <c r="HGH161" s="44"/>
      <c r="HGI161" s="44"/>
      <c r="HGJ161" s="44"/>
      <c r="HGK161" s="44"/>
      <c r="HGL161" s="44"/>
      <c r="HGM161" s="44"/>
      <c r="HGN161" s="44"/>
      <c r="HGO161" s="44"/>
      <c r="HGP161" s="44"/>
      <c r="HGQ161" s="44"/>
      <c r="HGR161" s="44"/>
      <c r="HGS161" s="44"/>
      <c r="HGT161" s="44"/>
      <c r="HGU161" s="44"/>
      <c r="HGV161" s="44"/>
      <c r="HGW161" s="44"/>
      <c r="HGX161" s="44"/>
      <c r="HGY161" s="44"/>
      <c r="HGZ161" s="44"/>
      <c r="HHA161" s="44"/>
      <c r="HHB161" s="44"/>
      <c r="HHC161" s="44"/>
      <c r="HHD161" s="44"/>
      <c r="HHE161" s="44"/>
      <c r="HHL161" s="44"/>
      <c r="HHM161" s="44"/>
      <c r="HHN161" s="44"/>
      <c r="HHO161" s="44"/>
      <c r="HHP161" s="44"/>
      <c r="HHQ161" s="44"/>
      <c r="HHR161" s="44"/>
      <c r="HHS161" s="44"/>
      <c r="HHT161" s="44"/>
      <c r="HHU161" s="44"/>
      <c r="HHV161" s="44"/>
      <c r="HHW161" s="44"/>
      <c r="HHX161" s="44"/>
      <c r="HHY161" s="44"/>
      <c r="HHZ161" s="44"/>
      <c r="HIA161" s="44"/>
      <c r="HIB161" s="44"/>
      <c r="HIC161" s="44"/>
      <c r="HID161" s="44"/>
      <c r="HIE161" s="44"/>
      <c r="HIF161" s="44"/>
      <c r="HIG161" s="44"/>
      <c r="HIH161" s="44"/>
      <c r="HII161" s="44"/>
      <c r="HIJ161" s="44"/>
      <c r="HIK161" s="44"/>
      <c r="HIL161" s="44"/>
      <c r="HIM161" s="44"/>
      <c r="HIN161" s="44"/>
      <c r="HIO161" s="44"/>
      <c r="HIP161" s="44"/>
      <c r="HIQ161" s="44"/>
      <c r="HIR161" s="44"/>
      <c r="HIS161" s="44"/>
      <c r="HIT161" s="44"/>
      <c r="HIU161" s="44"/>
      <c r="HIV161" s="44"/>
      <c r="HIW161" s="44"/>
      <c r="HIX161" s="44"/>
      <c r="HIY161" s="44"/>
      <c r="HIZ161" s="44"/>
      <c r="HJA161" s="44"/>
      <c r="HJB161" s="44"/>
      <c r="HJC161" s="44"/>
      <c r="HJD161" s="44"/>
      <c r="HJE161" s="44"/>
      <c r="HJF161" s="44"/>
      <c r="HJG161" s="44"/>
      <c r="HJH161" s="44"/>
      <c r="HJI161" s="44"/>
      <c r="HJJ161" s="44"/>
      <c r="HJK161" s="44"/>
      <c r="HJL161" s="44"/>
      <c r="HJM161" s="44"/>
      <c r="HJN161" s="44"/>
      <c r="HJO161" s="44"/>
      <c r="HJP161" s="44"/>
      <c r="HJQ161" s="44"/>
      <c r="HJR161" s="44"/>
      <c r="HJS161" s="44"/>
      <c r="HJT161" s="44"/>
      <c r="HJU161" s="44"/>
      <c r="HJV161" s="44"/>
      <c r="HJW161" s="44"/>
      <c r="HJX161" s="44"/>
      <c r="HJY161" s="44"/>
      <c r="HJZ161" s="44"/>
      <c r="HKA161" s="44"/>
      <c r="HKB161" s="44"/>
      <c r="HKC161" s="44"/>
      <c r="HKD161" s="44"/>
      <c r="HKE161" s="44"/>
      <c r="HKF161" s="44"/>
      <c r="HKG161" s="44"/>
      <c r="HKH161" s="44"/>
      <c r="HKI161" s="44"/>
      <c r="HKJ161" s="44"/>
      <c r="HKK161" s="44"/>
      <c r="HKL161" s="44"/>
      <c r="HKM161" s="44"/>
      <c r="HKN161" s="44"/>
      <c r="HKO161" s="44"/>
      <c r="HKP161" s="44"/>
      <c r="HKQ161" s="44"/>
      <c r="HKR161" s="44"/>
      <c r="HKS161" s="44"/>
      <c r="HKT161" s="44"/>
      <c r="HKU161" s="44"/>
      <c r="HKV161" s="44"/>
      <c r="HKW161" s="44"/>
      <c r="HKX161" s="44"/>
      <c r="HKY161" s="44"/>
      <c r="HKZ161" s="44"/>
      <c r="HLA161" s="44"/>
      <c r="HLB161" s="44"/>
      <c r="HLC161" s="44"/>
      <c r="HLD161" s="44"/>
      <c r="HLE161" s="44"/>
      <c r="HLF161" s="44"/>
      <c r="HLG161" s="44"/>
      <c r="HLH161" s="44"/>
      <c r="HLI161" s="44"/>
      <c r="HLJ161" s="44"/>
      <c r="HLK161" s="44"/>
      <c r="HLL161" s="44"/>
      <c r="HLM161" s="44"/>
      <c r="HLN161" s="44"/>
      <c r="HLO161" s="44"/>
      <c r="HLP161" s="44"/>
      <c r="HLQ161" s="44"/>
      <c r="HLR161" s="44"/>
      <c r="HLS161" s="44"/>
      <c r="HLT161" s="44"/>
      <c r="HLU161" s="44"/>
      <c r="HLV161" s="44"/>
      <c r="HLW161" s="44"/>
      <c r="HLX161" s="44"/>
      <c r="HLY161" s="44"/>
      <c r="HLZ161" s="44"/>
      <c r="HMA161" s="44"/>
      <c r="HMB161" s="44"/>
      <c r="HMC161" s="44"/>
      <c r="HMD161" s="44"/>
      <c r="HME161" s="44"/>
      <c r="HMF161" s="44"/>
      <c r="HMG161" s="44"/>
      <c r="HMH161" s="44"/>
      <c r="HMI161" s="44"/>
      <c r="HMJ161" s="44"/>
      <c r="HMK161" s="44"/>
      <c r="HML161" s="44"/>
      <c r="HMM161" s="44"/>
      <c r="HMN161" s="44"/>
      <c r="HMO161" s="44"/>
      <c r="HMP161" s="44"/>
      <c r="HMQ161" s="44"/>
      <c r="HMR161" s="44"/>
      <c r="HMS161" s="44"/>
      <c r="HMT161" s="44"/>
      <c r="HMU161" s="44"/>
      <c r="HMV161" s="44"/>
      <c r="HMW161" s="44"/>
      <c r="HMX161" s="44"/>
      <c r="HMY161" s="44"/>
      <c r="HMZ161" s="44"/>
      <c r="HNA161" s="44"/>
      <c r="HNB161" s="44"/>
      <c r="HNC161" s="44"/>
      <c r="HND161" s="44"/>
      <c r="HNE161" s="44"/>
      <c r="HNF161" s="44"/>
      <c r="HNG161" s="44"/>
      <c r="HNH161" s="44"/>
      <c r="HNI161" s="44"/>
      <c r="HNJ161" s="44"/>
      <c r="HNK161" s="44"/>
      <c r="HNL161" s="44"/>
      <c r="HNM161" s="44"/>
      <c r="HNN161" s="44"/>
      <c r="HNO161" s="44"/>
      <c r="HNP161" s="44"/>
      <c r="HNQ161" s="44"/>
      <c r="HNR161" s="44"/>
      <c r="HNS161" s="44"/>
      <c r="HNT161" s="44"/>
      <c r="HNU161" s="44"/>
      <c r="HNV161" s="44"/>
      <c r="HNW161" s="44"/>
      <c r="HNX161" s="44"/>
      <c r="HNY161" s="44"/>
      <c r="HNZ161" s="44"/>
      <c r="HOA161" s="44"/>
      <c r="HOB161" s="44"/>
      <c r="HOC161" s="44"/>
      <c r="HOD161" s="44"/>
      <c r="HOE161" s="44"/>
      <c r="HOF161" s="44"/>
      <c r="HOG161" s="44"/>
      <c r="HOH161" s="44"/>
      <c r="HOI161" s="44"/>
      <c r="HOJ161" s="44"/>
      <c r="HOK161" s="44"/>
      <c r="HOL161" s="44"/>
      <c r="HOM161" s="44"/>
      <c r="HON161" s="44"/>
      <c r="HOO161" s="44"/>
      <c r="HOP161" s="44"/>
      <c r="HOQ161" s="44"/>
      <c r="HOR161" s="44"/>
      <c r="HOS161" s="44"/>
      <c r="HOT161" s="44"/>
      <c r="HOU161" s="44"/>
      <c r="HOV161" s="44"/>
      <c r="HOW161" s="44"/>
      <c r="HOX161" s="44"/>
      <c r="HOY161" s="44"/>
      <c r="HOZ161" s="44"/>
      <c r="HPA161" s="44"/>
      <c r="HPB161" s="44"/>
      <c r="HPC161" s="44"/>
      <c r="HPD161" s="44"/>
      <c r="HPE161" s="44"/>
      <c r="HPF161" s="44"/>
      <c r="HPG161" s="44"/>
      <c r="HPH161" s="44"/>
      <c r="HPI161" s="44"/>
      <c r="HPJ161" s="44"/>
      <c r="HPK161" s="44"/>
      <c r="HPL161" s="44"/>
      <c r="HPM161" s="44"/>
      <c r="HPN161" s="44"/>
      <c r="HPO161" s="44"/>
      <c r="HPP161" s="44"/>
      <c r="HPQ161" s="44"/>
      <c r="HPR161" s="44"/>
      <c r="HPS161" s="44"/>
      <c r="HPT161" s="44"/>
      <c r="HPU161" s="44"/>
      <c r="HPV161" s="44"/>
      <c r="HPW161" s="44"/>
      <c r="HPX161" s="44"/>
      <c r="HPY161" s="44"/>
      <c r="HPZ161" s="44"/>
      <c r="HQA161" s="44"/>
      <c r="HQB161" s="44"/>
      <c r="HQC161" s="44"/>
      <c r="HQD161" s="44"/>
      <c r="HQE161" s="44"/>
      <c r="HQF161" s="44"/>
      <c r="HQG161" s="44"/>
      <c r="HQH161" s="44"/>
      <c r="HQI161" s="44"/>
      <c r="HQJ161" s="44"/>
      <c r="HQK161" s="44"/>
      <c r="HQL161" s="44"/>
      <c r="HQM161" s="44"/>
      <c r="HQN161" s="44"/>
      <c r="HQO161" s="44"/>
      <c r="HQP161" s="44"/>
      <c r="HQQ161" s="44"/>
      <c r="HQR161" s="44"/>
      <c r="HQS161" s="44"/>
      <c r="HQT161" s="44"/>
      <c r="HQU161" s="44"/>
      <c r="HQV161" s="44"/>
      <c r="HQW161" s="44"/>
      <c r="HQX161" s="44"/>
      <c r="HQY161" s="44"/>
      <c r="HQZ161" s="44"/>
      <c r="HRA161" s="44"/>
      <c r="HRH161" s="44"/>
      <c r="HRI161" s="44"/>
      <c r="HRJ161" s="44"/>
      <c r="HRK161" s="44"/>
      <c r="HRL161" s="44"/>
      <c r="HRM161" s="44"/>
      <c r="HRN161" s="44"/>
      <c r="HRO161" s="44"/>
      <c r="HRP161" s="44"/>
      <c r="HRQ161" s="44"/>
      <c r="HRR161" s="44"/>
      <c r="HRS161" s="44"/>
      <c r="HRT161" s="44"/>
      <c r="HRU161" s="44"/>
      <c r="HRV161" s="44"/>
      <c r="HRW161" s="44"/>
      <c r="HRX161" s="44"/>
      <c r="HRY161" s="44"/>
      <c r="HRZ161" s="44"/>
      <c r="HSA161" s="44"/>
      <c r="HSB161" s="44"/>
      <c r="HSC161" s="44"/>
      <c r="HSD161" s="44"/>
      <c r="HSE161" s="44"/>
      <c r="HSF161" s="44"/>
      <c r="HSG161" s="44"/>
      <c r="HSH161" s="44"/>
      <c r="HSI161" s="44"/>
      <c r="HSJ161" s="44"/>
      <c r="HSK161" s="44"/>
      <c r="HSL161" s="44"/>
      <c r="HSM161" s="44"/>
      <c r="HSN161" s="44"/>
      <c r="HSO161" s="44"/>
      <c r="HSP161" s="44"/>
      <c r="HSQ161" s="44"/>
      <c r="HSR161" s="44"/>
      <c r="HSS161" s="44"/>
      <c r="HST161" s="44"/>
      <c r="HSU161" s="44"/>
      <c r="HSV161" s="44"/>
      <c r="HSW161" s="44"/>
      <c r="HSX161" s="44"/>
      <c r="HSY161" s="44"/>
      <c r="HSZ161" s="44"/>
      <c r="HTA161" s="44"/>
      <c r="HTB161" s="44"/>
      <c r="HTC161" s="44"/>
      <c r="HTD161" s="44"/>
      <c r="HTE161" s="44"/>
      <c r="HTF161" s="44"/>
      <c r="HTG161" s="44"/>
      <c r="HTH161" s="44"/>
      <c r="HTI161" s="44"/>
      <c r="HTJ161" s="44"/>
      <c r="HTK161" s="44"/>
      <c r="HTL161" s="44"/>
      <c r="HTM161" s="44"/>
      <c r="HTN161" s="44"/>
      <c r="HTO161" s="44"/>
      <c r="HTP161" s="44"/>
      <c r="HTQ161" s="44"/>
      <c r="HTR161" s="44"/>
      <c r="HTS161" s="44"/>
      <c r="HTT161" s="44"/>
      <c r="HTU161" s="44"/>
      <c r="HTV161" s="44"/>
      <c r="HTW161" s="44"/>
      <c r="HTX161" s="44"/>
      <c r="HTY161" s="44"/>
      <c r="HTZ161" s="44"/>
      <c r="HUA161" s="44"/>
      <c r="HUB161" s="44"/>
      <c r="HUC161" s="44"/>
      <c r="HUD161" s="44"/>
      <c r="HUE161" s="44"/>
      <c r="HUF161" s="44"/>
      <c r="HUG161" s="44"/>
      <c r="HUH161" s="44"/>
      <c r="HUI161" s="44"/>
      <c r="HUJ161" s="44"/>
      <c r="HUK161" s="44"/>
      <c r="HUL161" s="44"/>
      <c r="HUM161" s="44"/>
      <c r="HUN161" s="44"/>
      <c r="HUO161" s="44"/>
      <c r="HUP161" s="44"/>
      <c r="HUQ161" s="44"/>
      <c r="HUR161" s="44"/>
      <c r="HUS161" s="44"/>
      <c r="HUT161" s="44"/>
      <c r="HUU161" s="44"/>
      <c r="HUV161" s="44"/>
      <c r="HUW161" s="44"/>
      <c r="HUX161" s="44"/>
      <c r="HUY161" s="44"/>
      <c r="HUZ161" s="44"/>
      <c r="HVA161" s="44"/>
      <c r="HVB161" s="44"/>
      <c r="HVC161" s="44"/>
      <c r="HVD161" s="44"/>
      <c r="HVE161" s="44"/>
      <c r="HVF161" s="44"/>
      <c r="HVG161" s="44"/>
      <c r="HVH161" s="44"/>
      <c r="HVI161" s="44"/>
      <c r="HVJ161" s="44"/>
      <c r="HVK161" s="44"/>
      <c r="HVL161" s="44"/>
      <c r="HVM161" s="44"/>
      <c r="HVN161" s="44"/>
      <c r="HVO161" s="44"/>
      <c r="HVP161" s="44"/>
      <c r="HVQ161" s="44"/>
      <c r="HVR161" s="44"/>
      <c r="HVS161" s="44"/>
      <c r="HVT161" s="44"/>
      <c r="HVU161" s="44"/>
      <c r="HVV161" s="44"/>
      <c r="HVW161" s="44"/>
      <c r="HVX161" s="44"/>
      <c r="HVY161" s="44"/>
      <c r="HVZ161" s="44"/>
      <c r="HWA161" s="44"/>
      <c r="HWB161" s="44"/>
      <c r="HWC161" s="44"/>
      <c r="HWD161" s="44"/>
      <c r="HWE161" s="44"/>
      <c r="HWF161" s="44"/>
      <c r="HWG161" s="44"/>
      <c r="HWH161" s="44"/>
      <c r="HWI161" s="44"/>
      <c r="HWJ161" s="44"/>
      <c r="HWK161" s="44"/>
      <c r="HWL161" s="44"/>
      <c r="HWM161" s="44"/>
      <c r="HWN161" s="44"/>
      <c r="HWO161" s="44"/>
      <c r="HWP161" s="44"/>
      <c r="HWQ161" s="44"/>
      <c r="HWR161" s="44"/>
      <c r="HWS161" s="44"/>
      <c r="HWT161" s="44"/>
      <c r="HWU161" s="44"/>
      <c r="HWV161" s="44"/>
      <c r="HWW161" s="44"/>
      <c r="HWX161" s="44"/>
      <c r="HWY161" s="44"/>
      <c r="HWZ161" s="44"/>
      <c r="HXA161" s="44"/>
      <c r="HXB161" s="44"/>
      <c r="HXC161" s="44"/>
      <c r="HXD161" s="44"/>
      <c r="HXE161" s="44"/>
      <c r="HXF161" s="44"/>
      <c r="HXG161" s="44"/>
      <c r="HXH161" s="44"/>
      <c r="HXI161" s="44"/>
      <c r="HXJ161" s="44"/>
      <c r="HXK161" s="44"/>
      <c r="HXL161" s="44"/>
      <c r="HXM161" s="44"/>
      <c r="HXN161" s="44"/>
      <c r="HXO161" s="44"/>
      <c r="HXP161" s="44"/>
      <c r="HXQ161" s="44"/>
      <c r="HXR161" s="44"/>
      <c r="HXS161" s="44"/>
      <c r="HXT161" s="44"/>
      <c r="HXU161" s="44"/>
      <c r="HXV161" s="44"/>
      <c r="HXW161" s="44"/>
      <c r="HXX161" s="44"/>
      <c r="HXY161" s="44"/>
      <c r="HXZ161" s="44"/>
      <c r="HYA161" s="44"/>
      <c r="HYB161" s="44"/>
      <c r="HYC161" s="44"/>
      <c r="HYD161" s="44"/>
      <c r="HYE161" s="44"/>
      <c r="HYF161" s="44"/>
      <c r="HYG161" s="44"/>
      <c r="HYH161" s="44"/>
      <c r="HYI161" s="44"/>
      <c r="HYJ161" s="44"/>
      <c r="HYK161" s="44"/>
      <c r="HYL161" s="44"/>
      <c r="HYM161" s="44"/>
      <c r="HYN161" s="44"/>
      <c r="HYO161" s="44"/>
      <c r="HYP161" s="44"/>
      <c r="HYQ161" s="44"/>
      <c r="HYR161" s="44"/>
      <c r="HYS161" s="44"/>
      <c r="HYT161" s="44"/>
      <c r="HYU161" s="44"/>
      <c r="HYV161" s="44"/>
      <c r="HYW161" s="44"/>
      <c r="HYX161" s="44"/>
      <c r="HYY161" s="44"/>
      <c r="HYZ161" s="44"/>
      <c r="HZA161" s="44"/>
      <c r="HZB161" s="44"/>
      <c r="HZC161" s="44"/>
      <c r="HZD161" s="44"/>
      <c r="HZE161" s="44"/>
      <c r="HZF161" s="44"/>
      <c r="HZG161" s="44"/>
      <c r="HZH161" s="44"/>
      <c r="HZI161" s="44"/>
      <c r="HZJ161" s="44"/>
      <c r="HZK161" s="44"/>
      <c r="HZL161" s="44"/>
      <c r="HZM161" s="44"/>
      <c r="HZN161" s="44"/>
      <c r="HZO161" s="44"/>
      <c r="HZP161" s="44"/>
      <c r="HZQ161" s="44"/>
      <c r="HZR161" s="44"/>
      <c r="HZS161" s="44"/>
      <c r="HZT161" s="44"/>
      <c r="HZU161" s="44"/>
      <c r="HZV161" s="44"/>
      <c r="HZW161" s="44"/>
      <c r="HZX161" s="44"/>
      <c r="HZY161" s="44"/>
      <c r="HZZ161" s="44"/>
      <c r="IAA161" s="44"/>
      <c r="IAB161" s="44"/>
      <c r="IAC161" s="44"/>
      <c r="IAD161" s="44"/>
      <c r="IAE161" s="44"/>
      <c r="IAF161" s="44"/>
      <c r="IAG161" s="44"/>
      <c r="IAH161" s="44"/>
      <c r="IAI161" s="44"/>
      <c r="IAJ161" s="44"/>
      <c r="IAK161" s="44"/>
      <c r="IAL161" s="44"/>
      <c r="IAM161" s="44"/>
      <c r="IAN161" s="44"/>
      <c r="IAO161" s="44"/>
      <c r="IAP161" s="44"/>
      <c r="IAQ161" s="44"/>
      <c r="IAR161" s="44"/>
      <c r="IAS161" s="44"/>
      <c r="IAT161" s="44"/>
      <c r="IAU161" s="44"/>
      <c r="IAV161" s="44"/>
      <c r="IAW161" s="44"/>
      <c r="IBD161" s="44"/>
      <c r="IBE161" s="44"/>
      <c r="IBF161" s="44"/>
      <c r="IBG161" s="44"/>
      <c r="IBH161" s="44"/>
      <c r="IBI161" s="44"/>
      <c r="IBJ161" s="44"/>
      <c r="IBK161" s="44"/>
      <c r="IBL161" s="44"/>
      <c r="IBM161" s="44"/>
      <c r="IBN161" s="44"/>
      <c r="IBO161" s="44"/>
      <c r="IBP161" s="44"/>
      <c r="IBQ161" s="44"/>
      <c r="IBR161" s="44"/>
      <c r="IBS161" s="44"/>
      <c r="IBT161" s="44"/>
      <c r="IBU161" s="44"/>
      <c r="IBV161" s="44"/>
      <c r="IBW161" s="44"/>
      <c r="IBX161" s="44"/>
      <c r="IBY161" s="44"/>
      <c r="IBZ161" s="44"/>
      <c r="ICA161" s="44"/>
      <c r="ICB161" s="44"/>
      <c r="ICC161" s="44"/>
      <c r="ICD161" s="44"/>
      <c r="ICE161" s="44"/>
      <c r="ICF161" s="44"/>
      <c r="ICG161" s="44"/>
      <c r="ICH161" s="44"/>
      <c r="ICI161" s="44"/>
      <c r="ICJ161" s="44"/>
      <c r="ICK161" s="44"/>
      <c r="ICL161" s="44"/>
      <c r="ICM161" s="44"/>
      <c r="ICN161" s="44"/>
      <c r="ICO161" s="44"/>
      <c r="ICP161" s="44"/>
      <c r="ICQ161" s="44"/>
      <c r="ICR161" s="44"/>
      <c r="ICS161" s="44"/>
      <c r="ICT161" s="44"/>
      <c r="ICU161" s="44"/>
      <c r="ICV161" s="44"/>
      <c r="ICW161" s="44"/>
      <c r="ICX161" s="44"/>
      <c r="ICY161" s="44"/>
      <c r="ICZ161" s="44"/>
      <c r="IDA161" s="44"/>
      <c r="IDB161" s="44"/>
      <c r="IDC161" s="44"/>
      <c r="IDD161" s="44"/>
      <c r="IDE161" s="44"/>
      <c r="IDF161" s="44"/>
      <c r="IDG161" s="44"/>
      <c r="IDH161" s="44"/>
      <c r="IDI161" s="44"/>
      <c r="IDJ161" s="44"/>
      <c r="IDK161" s="44"/>
      <c r="IDL161" s="44"/>
      <c r="IDM161" s="44"/>
      <c r="IDN161" s="44"/>
      <c r="IDO161" s="44"/>
      <c r="IDP161" s="44"/>
      <c r="IDQ161" s="44"/>
      <c r="IDR161" s="44"/>
      <c r="IDS161" s="44"/>
      <c r="IDT161" s="44"/>
      <c r="IDU161" s="44"/>
      <c r="IDV161" s="44"/>
      <c r="IDW161" s="44"/>
      <c r="IDX161" s="44"/>
      <c r="IDY161" s="44"/>
      <c r="IDZ161" s="44"/>
      <c r="IEA161" s="44"/>
      <c r="IEB161" s="44"/>
      <c r="IEC161" s="44"/>
      <c r="IED161" s="44"/>
      <c r="IEE161" s="44"/>
      <c r="IEF161" s="44"/>
      <c r="IEG161" s="44"/>
      <c r="IEH161" s="44"/>
      <c r="IEI161" s="44"/>
      <c r="IEJ161" s="44"/>
      <c r="IEK161" s="44"/>
      <c r="IEL161" s="44"/>
      <c r="IEM161" s="44"/>
      <c r="IEN161" s="44"/>
      <c r="IEO161" s="44"/>
      <c r="IEP161" s="44"/>
      <c r="IEQ161" s="44"/>
      <c r="IER161" s="44"/>
      <c r="IES161" s="44"/>
      <c r="IET161" s="44"/>
      <c r="IEU161" s="44"/>
      <c r="IEV161" s="44"/>
      <c r="IEW161" s="44"/>
      <c r="IEX161" s="44"/>
      <c r="IEY161" s="44"/>
      <c r="IEZ161" s="44"/>
      <c r="IFA161" s="44"/>
      <c r="IFB161" s="44"/>
      <c r="IFC161" s="44"/>
      <c r="IFD161" s="44"/>
      <c r="IFE161" s="44"/>
      <c r="IFF161" s="44"/>
      <c r="IFG161" s="44"/>
      <c r="IFH161" s="44"/>
      <c r="IFI161" s="44"/>
      <c r="IFJ161" s="44"/>
      <c r="IFK161" s="44"/>
      <c r="IFL161" s="44"/>
      <c r="IFM161" s="44"/>
      <c r="IFN161" s="44"/>
      <c r="IFO161" s="44"/>
      <c r="IFP161" s="44"/>
      <c r="IFQ161" s="44"/>
      <c r="IFR161" s="44"/>
      <c r="IFS161" s="44"/>
      <c r="IFT161" s="44"/>
      <c r="IFU161" s="44"/>
      <c r="IFV161" s="44"/>
      <c r="IFW161" s="44"/>
      <c r="IFX161" s="44"/>
      <c r="IFY161" s="44"/>
      <c r="IFZ161" s="44"/>
      <c r="IGA161" s="44"/>
      <c r="IGB161" s="44"/>
      <c r="IGC161" s="44"/>
      <c r="IGD161" s="44"/>
      <c r="IGE161" s="44"/>
      <c r="IGF161" s="44"/>
      <c r="IGG161" s="44"/>
      <c r="IGH161" s="44"/>
      <c r="IGI161" s="44"/>
      <c r="IGJ161" s="44"/>
      <c r="IGK161" s="44"/>
      <c r="IGL161" s="44"/>
      <c r="IGM161" s="44"/>
      <c r="IGN161" s="44"/>
      <c r="IGO161" s="44"/>
      <c r="IGP161" s="44"/>
      <c r="IGQ161" s="44"/>
      <c r="IGR161" s="44"/>
      <c r="IGS161" s="44"/>
      <c r="IGT161" s="44"/>
      <c r="IGU161" s="44"/>
      <c r="IGV161" s="44"/>
      <c r="IGW161" s="44"/>
      <c r="IGX161" s="44"/>
      <c r="IGY161" s="44"/>
      <c r="IGZ161" s="44"/>
      <c r="IHA161" s="44"/>
      <c r="IHB161" s="44"/>
      <c r="IHC161" s="44"/>
      <c r="IHD161" s="44"/>
      <c r="IHE161" s="44"/>
      <c r="IHF161" s="44"/>
      <c r="IHG161" s="44"/>
      <c r="IHH161" s="44"/>
      <c r="IHI161" s="44"/>
      <c r="IHJ161" s="44"/>
      <c r="IHK161" s="44"/>
      <c r="IHL161" s="44"/>
      <c r="IHM161" s="44"/>
      <c r="IHN161" s="44"/>
      <c r="IHO161" s="44"/>
      <c r="IHP161" s="44"/>
      <c r="IHQ161" s="44"/>
      <c r="IHR161" s="44"/>
      <c r="IHS161" s="44"/>
      <c r="IHT161" s="44"/>
      <c r="IHU161" s="44"/>
      <c r="IHV161" s="44"/>
      <c r="IHW161" s="44"/>
      <c r="IHX161" s="44"/>
      <c r="IHY161" s="44"/>
      <c r="IHZ161" s="44"/>
      <c r="IIA161" s="44"/>
      <c r="IIB161" s="44"/>
      <c r="IIC161" s="44"/>
      <c r="IID161" s="44"/>
      <c r="IIE161" s="44"/>
      <c r="IIF161" s="44"/>
      <c r="IIG161" s="44"/>
      <c r="IIH161" s="44"/>
      <c r="III161" s="44"/>
      <c r="IIJ161" s="44"/>
      <c r="IIK161" s="44"/>
      <c r="IIL161" s="44"/>
      <c r="IIM161" s="44"/>
      <c r="IIN161" s="44"/>
      <c r="IIO161" s="44"/>
      <c r="IIP161" s="44"/>
      <c r="IIQ161" s="44"/>
      <c r="IIR161" s="44"/>
      <c r="IIS161" s="44"/>
      <c r="IIT161" s="44"/>
      <c r="IIU161" s="44"/>
      <c r="IIV161" s="44"/>
      <c r="IIW161" s="44"/>
      <c r="IIX161" s="44"/>
      <c r="IIY161" s="44"/>
      <c r="IIZ161" s="44"/>
      <c r="IJA161" s="44"/>
      <c r="IJB161" s="44"/>
      <c r="IJC161" s="44"/>
      <c r="IJD161" s="44"/>
      <c r="IJE161" s="44"/>
      <c r="IJF161" s="44"/>
      <c r="IJG161" s="44"/>
      <c r="IJH161" s="44"/>
      <c r="IJI161" s="44"/>
      <c r="IJJ161" s="44"/>
      <c r="IJK161" s="44"/>
      <c r="IJL161" s="44"/>
      <c r="IJM161" s="44"/>
      <c r="IJN161" s="44"/>
      <c r="IJO161" s="44"/>
      <c r="IJP161" s="44"/>
      <c r="IJQ161" s="44"/>
      <c r="IJR161" s="44"/>
      <c r="IJS161" s="44"/>
      <c r="IJT161" s="44"/>
      <c r="IJU161" s="44"/>
      <c r="IJV161" s="44"/>
      <c r="IJW161" s="44"/>
      <c r="IJX161" s="44"/>
      <c r="IJY161" s="44"/>
      <c r="IJZ161" s="44"/>
      <c r="IKA161" s="44"/>
      <c r="IKB161" s="44"/>
      <c r="IKC161" s="44"/>
      <c r="IKD161" s="44"/>
      <c r="IKE161" s="44"/>
      <c r="IKF161" s="44"/>
      <c r="IKG161" s="44"/>
      <c r="IKH161" s="44"/>
      <c r="IKI161" s="44"/>
      <c r="IKJ161" s="44"/>
      <c r="IKK161" s="44"/>
      <c r="IKL161" s="44"/>
      <c r="IKM161" s="44"/>
      <c r="IKN161" s="44"/>
      <c r="IKO161" s="44"/>
      <c r="IKP161" s="44"/>
      <c r="IKQ161" s="44"/>
      <c r="IKR161" s="44"/>
      <c r="IKS161" s="44"/>
      <c r="IKZ161" s="44"/>
      <c r="ILA161" s="44"/>
      <c r="ILB161" s="44"/>
      <c r="ILC161" s="44"/>
      <c r="ILD161" s="44"/>
      <c r="ILE161" s="44"/>
      <c r="ILF161" s="44"/>
      <c r="ILG161" s="44"/>
      <c r="ILH161" s="44"/>
      <c r="ILI161" s="44"/>
      <c r="ILJ161" s="44"/>
      <c r="ILK161" s="44"/>
      <c r="ILL161" s="44"/>
      <c r="ILM161" s="44"/>
      <c r="ILN161" s="44"/>
      <c r="ILO161" s="44"/>
      <c r="ILP161" s="44"/>
      <c r="ILQ161" s="44"/>
      <c r="ILR161" s="44"/>
      <c r="ILS161" s="44"/>
      <c r="ILT161" s="44"/>
      <c r="ILU161" s="44"/>
      <c r="ILV161" s="44"/>
      <c r="ILW161" s="44"/>
      <c r="ILX161" s="44"/>
      <c r="ILY161" s="44"/>
      <c r="ILZ161" s="44"/>
      <c r="IMA161" s="44"/>
      <c r="IMB161" s="44"/>
      <c r="IMC161" s="44"/>
      <c r="IMD161" s="44"/>
      <c r="IME161" s="44"/>
      <c r="IMF161" s="44"/>
      <c r="IMG161" s="44"/>
      <c r="IMH161" s="44"/>
      <c r="IMI161" s="44"/>
      <c r="IMJ161" s="44"/>
      <c r="IMK161" s="44"/>
      <c r="IML161" s="44"/>
      <c r="IMM161" s="44"/>
      <c r="IMN161" s="44"/>
      <c r="IMO161" s="44"/>
      <c r="IMP161" s="44"/>
      <c r="IMQ161" s="44"/>
      <c r="IMR161" s="44"/>
      <c r="IMS161" s="44"/>
      <c r="IMT161" s="44"/>
      <c r="IMU161" s="44"/>
      <c r="IMV161" s="44"/>
      <c r="IMW161" s="44"/>
      <c r="IMX161" s="44"/>
      <c r="IMY161" s="44"/>
      <c r="IMZ161" s="44"/>
      <c r="INA161" s="44"/>
      <c r="INB161" s="44"/>
      <c r="INC161" s="44"/>
      <c r="IND161" s="44"/>
      <c r="INE161" s="44"/>
      <c r="INF161" s="44"/>
      <c r="ING161" s="44"/>
      <c r="INH161" s="44"/>
      <c r="INI161" s="44"/>
      <c r="INJ161" s="44"/>
      <c r="INK161" s="44"/>
      <c r="INL161" s="44"/>
      <c r="INM161" s="44"/>
      <c r="INN161" s="44"/>
      <c r="INO161" s="44"/>
      <c r="INP161" s="44"/>
      <c r="INQ161" s="44"/>
      <c r="INR161" s="44"/>
      <c r="INS161" s="44"/>
      <c r="INT161" s="44"/>
      <c r="INU161" s="44"/>
      <c r="INV161" s="44"/>
      <c r="INW161" s="44"/>
      <c r="INX161" s="44"/>
      <c r="INY161" s="44"/>
      <c r="INZ161" s="44"/>
      <c r="IOA161" s="44"/>
      <c r="IOB161" s="44"/>
      <c r="IOC161" s="44"/>
      <c r="IOD161" s="44"/>
      <c r="IOE161" s="44"/>
      <c r="IOF161" s="44"/>
      <c r="IOG161" s="44"/>
      <c r="IOH161" s="44"/>
      <c r="IOI161" s="44"/>
      <c r="IOJ161" s="44"/>
      <c r="IOK161" s="44"/>
      <c r="IOL161" s="44"/>
      <c r="IOM161" s="44"/>
      <c r="ION161" s="44"/>
      <c r="IOO161" s="44"/>
      <c r="IOP161" s="44"/>
      <c r="IOQ161" s="44"/>
      <c r="IOR161" s="44"/>
      <c r="IOS161" s="44"/>
      <c r="IOT161" s="44"/>
      <c r="IOU161" s="44"/>
      <c r="IOV161" s="44"/>
      <c r="IOW161" s="44"/>
      <c r="IOX161" s="44"/>
      <c r="IOY161" s="44"/>
      <c r="IOZ161" s="44"/>
      <c r="IPA161" s="44"/>
      <c r="IPB161" s="44"/>
      <c r="IPC161" s="44"/>
      <c r="IPD161" s="44"/>
      <c r="IPE161" s="44"/>
      <c r="IPF161" s="44"/>
      <c r="IPG161" s="44"/>
      <c r="IPH161" s="44"/>
      <c r="IPI161" s="44"/>
      <c r="IPJ161" s="44"/>
      <c r="IPK161" s="44"/>
      <c r="IPL161" s="44"/>
      <c r="IPM161" s="44"/>
      <c r="IPN161" s="44"/>
      <c r="IPO161" s="44"/>
      <c r="IPP161" s="44"/>
      <c r="IPQ161" s="44"/>
      <c r="IPR161" s="44"/>
      <c r="IPS161" s="44"/>
      <c r="IPT161" s="44"/>
      <c r="IPU161" s="44"/>
      <c r="IPV161" s="44"/>
      <c r="IPW161" s="44"/>
      <c r="IPX161" s="44"/>
      <c r="IPY161" s="44"/>
      <c r="IPZ161" s="44"/>
      <c r="IQA161" s="44"/>
      <c r="IQB161" s="44"/>
      <c r="IQC161" s="44"/>
      <c r="IQD161" s="44"/>
      <c r="IQE161" s="44"/>
      <c r="IQF161" s="44"/>
      <c r="IQG161" s="44"/>
      <c r="IQH161" s="44"/>
      <c r="IQI161" s="44"/>
      <c r="IQJ161" s="44"/>
      <c r="IQK161" s="44"/>
      <c r="IQL161" s="44"/>
      <c r="IQM161" s="44"/>
      <c r="IQN161" s="44"/>
      <c r="IQO161" s="44"/>
      <c r="IQP161" s="44"/>
      <c r="IQQ161" s="44"/>
      <c r="IQR161" s="44"/>
      <c r="IQS161" s="44"/>
      <c r="IQT161" s="44"/>
      <c r="IQU161" s="44"/>
      <c r="IQV161" s="44"/>
      <c r="IQW161" s="44"/>
      <c r="IQX161" s="44"/>
      <c r="IQY161" s="44"/>
      <c r="IQZ161" s="44"/>
      <c r="IRA161" s="44"/>
      <c r="IRB161" s="44"/>
      <c r="IRC161" s="44"/>
      <c r="IRD161" s="44"/>
      <c r="IRE161" s="44"/>
      <c r="IRF161" s="44"/>
      <c r="IRG161" s="44"/>
      <c r="IRH161" s="44"/>
      <c r="IRI161" s="44"/>
      <c r="IRJ161" s="44"/>
      <c r="IRK161" s="44"/>
      <c r="IRL161" s="44"/>
      <c r="IRM161" s="44"/>
      <c r="IRN161" s="44"/>
      <c r="IRO161" s="44"/>
      <c r="IRP161" s="44"/>
      <c r="IRQ161" s="44"/>
      <c r="IRR161" s="44"/>
      <c r="IRS161" s="44"/>
      <c r="IRT161" s="44"/>
      <c r="IRU161" s="44"/>
      <c r="IRV161" s="44"/>
      <c r="IRW161" s="44"/>
      <c r="IRX161" s="44"/>
      <c r="IRY161" s="44"/>
      <c r="IRZ161" s="44"/>
      <c r="ISA161" s="44"/>
      <c r="ISB161" s="44"/>
      <c r="ISC161" s="44"/>
      <c r="ISD161" s="44"/>
      <c r="ISE161" s="44"/>
      <c r="ISF161" s="44"/>
      <c r="ISG161" s="44"/>
      <c r="ISH161" s="44"/>
      <c r="ISI161" s="44"/>
      <c r="ISJ161" s="44"/>
      <c r="ISK161" s="44"/>
      <c r="ISL161" s="44"/>
      <c r="ISM161" s="44"/>
      <c r="ISN161" s="44"/>
      <c r="ISO161" s="44"/>
      <c r="ISP161" s="44"/>
      <c r="ISQ161" s="44"/>
      <c r="ISR161" s="44"/>
      <c r="ISS161" s="44"/>
      <c r="IST161" s="44"/>
      <c r="ISU161" s="44"/>
      <c r="ISV161" s="44"/>
      <c r="ISW161" s="44"/>
      <c r="ISX161" s="44"/>
      <c r="ISY161" s="44"/>
      <c r="ISZ161" s="44"/>
      <c r="ITA161" s="44"/>
      <c r="ITB161" s="44"/>
      <c r="ITC161" s="44"/>
      <c r="ITD161" s="44"/>
      <c r="ITE161" s="44"/>
      <c r="ITF161" s="44"/>
      <c r="ITG161" s="44"/>
      <c r="ITH161" s="44"/>
      <c r="ITI161" s="44"/>
      <c r="ITJ161" s="44"/>
      <c r="ITK161" s="44"/>
      <c r="ITL161" s="44"/>
      <c r="ITM161" s="44"/>
      <c r="ITN161" s="44"/>
      <c r="ITO161" s="44"/>
      <c r="ITP161" s="44"/>
      <c r="ITQ161" s="44"/>
      <c r="ITR161" s="44"/>
      <c r="ITS161" s="44"/>
      <c r="ITT161" s="44"/>
      <c r="ITU161" s="44"/>
      <c r="ITV161" s="44"/>
      <c r="ITW161" s="44"/>
      <c r="ITX161" s="44"/>
      <c r="ITY161" s="44"/>
      <c r="ITZ161" s="44"/>
      <c r="IUA161" s="44"/>
      <c r="IUB161" s="44"/>
      <c r="IUC161" s="44"/>
      <c r="IUD161" s="44"/>
      <c r="IUE161" s="44"/>
      <c r="IUF161" s="44"/>
      <c r="IUG161" s="44"/>
      <c r="IUH161" s="44"/>
      <c r="IUI161" s="44"/>
      <c r="IUJ161" s="44"/>
      <c r="IUK161" s="44"/>
      <c r="IUL161" s="44"/>
      <c r="IUM161" s="44"/>
      <c r="IUN161" s="44"/>
      <c r="IUO161" s="44"/>
      <c r="IUV161" s="44"/>
      <c r="IUW161" s="44"/>
      <c r="IUX161" s="44"/>
      <c r="IUY161" s="44"/>
      <c r="IUZ161" s="44"/>
      <c r="IVA161" s="44"/>
      <c r="IVB161" s="44"/>
      <c r="IVC161" s="44"/>
      <c r="IVD161" s="44"/>
      <c r="IVE161" s="44"/>
      <c r="IVF161" s="44"/>
      <c r="IVG161" s="44"/>
      <c r="IVH161" s="44"/>
      <c r="IVI161" s="44"/>
      <c r="IVJ161" s="44"/>
      <c r="IVK161" s="44"/>
      <c r="IVL161" s="44"/>
      <c r="IVM161" s="44"/>
      <c r="IVN161" s="44"/>
      <c r="IVO161" s="44"/>
      <c r="IVP161" s="44"/>
      <c r="IVQ161" s="44"/>
      <c r="IVR161" s="44"/>
      <c r="IVS161" s="44"/>
      <c r="IVT161" s="44"/>
      <c r="IVU161" s="44"/>
      <c r="IVV161" s="44"/>
      <c r="IVW161" s="44"/>
      <c r="IVX161" s="44"/>
      <c r="IVY161" s="44"/>
      <c r="IVZ161" s="44"/>
      <c r="IWA161" s="44"/>
      <c r="IWB161" s="44"/>
      <c r="IWC161" s="44"/>
      <c r="IWD161" s="44"/>
      <c r="IWE161" s="44"/>
      <c r="IWF161" s="44"/>
      <c r="IWG161" s="44"/>
      <c r="IWH161" s="44"/>
      <c r="IWI161" s="44"/>
      <c r="IWJ161" s="44"/>
      <c r="IWK161" s="44"/>
      <c r="IWL161" s="44"/>
      <c r="IWM161" s="44"/>
      <c r="IWN161" s="44"/>
      <c r="IWO161" s="44"/>
      <c r="IWP161" s="44"/>
      <c r="IWQ161" s="44"/>
      <c r="IWR161" s="44"/>
      <c r="IWS161" s="44"/>
      <c r="IWT161" s="44"/>
      <c r="IWU161" s="44"/>
      <c r="IWV161" s="44"/>
      <c r="IWW161" s="44"/>
      <c r="IWX161" s="44"/>
      <c r="IWY161" s="44"/>
      <c r="IWZ161" s="44"/>
      <c r="IXA161" s="44"/>
      <c r="IXB161" s="44"/>
      <c r="IXC161" s="44"/>
      <c r="IXD161" s="44"/>
      <c r="IXE161" s="44"/>
      <c r="IXF161" s="44"/>
      <c r="IXG161" s="44"/>
      <c r="IXH161" s="44"/>
      <c r="IXI161" s="44"/>
      <c r="IXJ161" s="44"/>
      <c r="IXK161" s="44"/>
      <c r="IXL161" s="44"/>
      <c r="IXM161" s="44"/>
      <c r="IXN161" s="44"/>
      <c r="IXO161" s="44"/>
      <c r="IXP161" s="44"/>
      <c r="IXQ161" s="44"/>
      <c r="IXR161" s="44"/>
      <c r="IXS161" s="44"/>
      <c r="IXT161" s="44"/>
      <c r="IXU161" s="44"/>
      <c r="IXV161" s="44"/>
      <c r="IXW161" s="44"/>
      <c r="IXX161" s="44"/>
      <c r="IXY161" s="44"/>
      <c r="IXZ161" s="44"/>
      <c r="IYA161" s="44"/>
      <c r="IYB161" s="44"/>
      <c r="IYC161" s="44"/>
      <c r="IYD161" s="44"/>
      <c r="IYE161" s="44"/>
      <c r="IYF161" s="44"/>
      <c r="IYG161" s="44"/>
      <c r="IYH161" s="44"/>
      <c r="IYI161" s="44"/>
      <c r="IYJ161" s="44"/>
      <c r="IYK161" s="44"/>
      <c r="IYL161" s="44"/>
      <c r="IYM161" s="44"/>
      <c r="IYN161" s="44"/>
      <c r="IYO161" s="44"/>
      <c r="IYP161" s="44"/>
      <c r="IYQ161" s="44"/>
      <c r="IYR161" s="44"/>
      <c r="IYS161" s="44"/>
      <c r="IYT161" s="44"/>
      <c r="IYU161" s="44"/>
      <c r="IYV161" s="44"/>
      <c r="IYW161" s="44"/>
      <c r="IYX161" s="44"/>
      <c r="IYY161" s="44"/>
      <c r="IYZ161" s="44"/>
      <c r="IZA161" s="44"/>
      <c r="IZB161" s="44"/>
      <c r="IZC161" s="44"/>
      <c r="IZD161" s="44"/>
      <c r="IZE161" s="44"/>
      <c r="IZF161" s="44"/>
      <c r="IZG161" s="44"/>
      <c r="IZH161" s="44"/>
      <c r="IZI161" s="44"/>
      <c r="IZJ161" s="44"/>
      <c r="IZK161" s="44"/>
      <c r="IZL161" s="44"/>
      <c r="IZM161" s="44"/>
      <c r="IZN161" s="44"/>
      <c r="IZO161" s="44"/>
      <c r="IZP161" s="44"/>
      <c r="IZQ161" s="44"/>
      <c r="IZR161" s="44"/>
      <c r="IZS161" s="44"/>
      <c r="IZT161" s="44"/>
      <c r="IZU161" s="44"/>
      <c r="IZV161" s="44"/>
      <c r="IZW161" s="44"/>
      <c r="IZX161" s="44"/>
      <c r="IZY161" s="44"/>
      <c r="IZZ161" s="44"/>
      <c r="JAA161" s="44"/>
      <c r="JAB161" s="44"/>
      <c r="JAC161" s="44"/>
      <c r="JAD161" s="44"/>
      <c r="JAE161" s="44"/>
      <c r="JAF161" s="44"/>
      <c r="JAG161" s="44"/>
      <c r="JAH161" s="44"/>
      <c r="JAI161" s="44"/>
      <c r="JAJ161" s="44"/>
      <c r="JAK161" s="44"/>
      <c r="JAL161" s="44"/>
      <c r="JAM161" s="44"/>
      <c r="JAN161" s="44"/>
      <c r="JAO161" s="44"/>
      <c r="JAP161" s="44"/>
      <c r="JAQ161" s="44"/>
      <c r="JAR161" s="44"/>
      <c r="JAS161" s="44"/>
      <c r="JAT161" s="44"/>
      <c r="JAU161" s="44"/>
      <c r="JAV161" s="44"/>
      <c r="JAW161" s="44"/>
      <c r="JAX161" s="44"/>
      <c r="JAY161" s="44"/>
      <c r="JAZ161" s="44"/>
      <c r="JBA161" s="44"/>
      <c r="JBB161" s="44"/>
      <c r="JBC161" s="44"/>
      <c r="JBD161" s="44"/>
      <c r="JBE161" s="44"/>
      <c r="JBF161" s="44"/>
      <c r="JBG161" s="44"/>
      <c r="JBH161" s="44"/>
      <c r="JBI161" s="44"/>
      <c r="JBJ161" s="44"/>
      <c r="JBK161" s="44"/>
      <c r="JBL161" s="44"/>
      <c r="JBM161" s="44"/>
      <c r="JBN161" s="44"/>
      <c r="JBO161" s="44"/>
      <c r="JBP161" s="44"/>
      <c r="JBQ161" s="44"/>
      <c r="JBR161" s="44"/>
      <c r="JBS161" s="44"/>
      <c r="JBT161" s="44"/>
      <c r="JBU161" s="44"/>
      <c r="JBV161" s="44"/>
      <c r="JBW161" s="44"/>
      <c r="JBX161" s="44"/>
      <c r="JBY161" s="44"/>
      <c r="JBZ161" s="44"/>
      <c r="JCA161" s="44"/>
      <c r="JCB161" s="44"/>
      <c r="JCC161" s="44"/>
      <c r="JCD161" s="44"/>
      <c r="JCE161" s="44"/>
      <c r="JCF161" s="44"/>
      <c r="JCG161" s="44"/>
      <c r="JCH161" s="44"/>
      <c r="JCI161" s="44"/>
      <c r="JCJ161" s="44"/>
      <c r="JCK161" s="44"/>
      <c r="JCL161" s="44"/>
      <c r="JCM161" s="44"/>
      <c r="JCN161" s="44"/>
      <c r="JCO161" s="44"/>
      <c r="JCP161" s="44"/>
      <c r="JCQ161" s="44"/>
      <c r="JCR161" s="44"/>
      <c r="JCS161" s="44"/>
      <c r="JCT161" s="44"/>
      <c r="JCU161" s="44"/>
      <c r="JCV161" s="44"/>
      <c r="JCW161" s="44"/>
      <c r="JCX161" s="44"/>
      <c r="JCY161" s="44"/>
      <c r="JCZ161" s="44"/>
      <c r="JDA161" s="44"/>
      <c r="JDB161" s="44"/>
      <c r="JDC161" s="44"/>
      <c r="JDD161" s="44"/>
      <c r="JDE161" s="44"/>
      <c r="JDF161" s="44"/>
      <c r="JDG161" s="44"/>
      <c r="JDH161" s="44"/>
      <c r="JDI161" s="44"/>
      <c r="JDJ161" s="44"/>
      <c r="JDK161" s="44"/>
      <c r="JDL161" s="44"/>
      <c r="JDM161" s="44"/>
      <c r="JDN161" s="44"/>
      <c r="JDO161" s="44"/>
      <c r="JDP161" s="44"/>
      <c r="JDQ161" s="44"/>
      <c r="JDR161" s="44"/>
      <c r="JDS161" s="44"/>
      <c r="JDT161" s="44"/>
      <c r="JDU161" s="44"/>
      <c r="JDV161" s="44"/>
      <c r="JDW161" s="44"/>
      <c r="JDX161" s="44"/>
      <c r="JDY161" s="44"/>
      <c r="JDZ161" s="44"/>
      <c r="JEA161" s="44"/>
      <c r="JEB161" s="44"/>
      <c r="JEC161" s="44"/>
      <c r="JED161" s="44"/>
      <c r="JEE161" s="44"/>
      <c r="JEF161" s="44"/>
      <c r="JEG161" s="44"/>
      <c r="JEH161" s="44"/>
      <c r="JEI161" s="44"/>
      <c r="JEJ161" s="44"/>
      <c r="JEK161" s="44"/>
      <c r="JER161" s="44"/>
      <c r="JES161" s="44"/>
      <c r="JET161" s="44"/>
      <c r="JEU161" s="44"/>
      <c r="JEV161" s="44"/>
      <c r="JEW161" s="44"/>
      <c r="JEX161" s="44"/>
      <c r="JEY161" s="44"/>
      <c r="JEZ161" s="44"/>
      <c r="JFA161" s="44"/>
      <c r="JFB161" s="44"/>
      <c r="JFC161" s="44"/>
      <c r="JFD161" s="44"/>
      <c r="JFE161" s="44"/>
      <c r="JFF161" s="44"/>
      <c r="JFG161" s="44"/>
      <c r="JFH161" s="44"/>
      <c r="JFI161" s="44"/>
      <c r="JFJ161" s="44"/>
      <c r="JFK161" s="44"/>
      <c r="JFL161" s="44"/>
      <c r="JFM161" s="44"/>
      <c r="JFN161" s="44"/>
      <c r="JFO161" s="44"/>
      <c r="JFP161" s="44"/>
      <c r="JFQ161" s="44"/>
      <c r="JFR161" s="44"/>
      <c r="JFS161" s="44"/>
      <c r="JFT161" s="44"/>
      <c r="JFU161" s="44"/>
      <c r="JFV161" s="44"/>
      <c r="JFW161" s="44"/>
      <c r="JFX161" s="44"/>
      <c r="JFY161" s="44"/>
      <c r="JFZ161" s="44"/>
      <c r="JGA161" s="44"/>
      <c r="JGB161" s="44"/>
      <c r="JGC161" s="44"/>
      <c r="JGD161" s="44"/>
      <c r="JGE161" s="44"/>
      <c r="JGF161" s="44"/>
      <c r="JGG161" s="44"/>
      <c r="JGH161" s="44"/>
      <c r="JGI161" s="44"/>
      <c r="JGJ161" s="44"/>
      <c r="JGK161" s="44"/>
      <c r="JGL161" s="44"/>
      <c r="JGM161" s="44"/>
      <c r="JGN161" s="44"/>
      <c r="JGO161" s="44"/>
      <c r="JGP161" s="44"/>
      <c r="JGQ161" s="44"/>
      <c r="JGR161" s="44"/>
      <c r="JGS161" s="44"/>
      <c r="JGT161" s="44"/>
      <c r="JGU161" s="44"/>
      <c r="JGV161" s="44"/>
      <c r="JGW161" s="44"/>
      <c r="JGX161" s="44"/>
      <c r="JGY161" s="44"/>
      <c r="JGZ161" s="44"/>
      <c r="JHA161" s="44"/>
      <c r="JHB161" s="44"/>
      <c r="JHC161" s="44"/>
      <c r="JHD161" s="44"/>
      <c r="JHE161" s="44"/>
      <c r="JHF161" s="44"/>
      <c r="JHG161" s="44"/>
      <c r="JHH161" s="44"/>
      <c r="JHI161" s="44"/>
      <c r="JHJ161" s="44"/>
      <c r="JHK161" s="44"/>
      <c r="JHL161" s="44"/>
      <c r="JHM161" s="44"/>
      <c r="JHN161" s="44"/>
      <c r="JHO161" s="44"/>
      <c r="JHP161" s="44"/>
      <c r="JHQ161" s="44"/>
      <c r="JHR161" s="44"/>
      <c r="JHS161" s="44"/>
      <c r="JHT161" s="44"/>
      <c r="JHU161" s="44"/>
      <c r="JHV161" s="44"/>
      <c r="JHW161" s="44"/>
      <c r="JHX161" s="44"/>
      <c r="JHY161" s="44"/>
      <c r="JHZ161" s="44"/>
      <c r="JIA161" s="44"/>
      <c r="JIB161" s="44"/>
      <c r="JIC161" s="44"/>
      <c r="JID161" s="44"/>
      <c r="JIE161" s="44"/>
      <c r="JIF161" s="44"/>
      <c r="JIG161" s="44"/>
      <c r="JIH161" s="44"/>
      <c r="JII161" s="44"/>
      <c r="JIJ161" s="44"/>
      <c r="JIK161" s="44"/>
      <c r="JIL161" s="44"/>
      <c r="JIM161" s="44"/>
      <c r="JIN161" s="44"/>
      <c r="JIO161" s="44"/>
      <c r="JIP161" s="44"/>
      <c r="JIQ161" s="44"/>
      <c r="JIR161" s="44"/>
      <c r="JIS161" s="44"/>
      <c r="JIT161" s="44"/>
      <c r="JIU161" s="44"/>
      <c r="JIV161" s="44"/>
      <c r="JIW161" s="44"/>
      <c r="JIX161" s="44"/>
      <c r="JIY161" s="44"/>
      <c r="JIZ161" s="44"/>
      <c r="JJA161" s="44"/>
      <c r="JJB161" s="44"/>
      <c r="JJC161" s="44"/>
      <c r="JJD161" s="44"/>
      <c r="JJE161" s="44"/>
      <c r="JJF161" s="44"/>
      <c r="JJG161" s="44"/>
      <c r="JJH161" s="44"/>
      <c r="JJI161" s="44"/>
      <c r="JJJ161" s="44"/>
      <c r="JJK161" s="44"/>
      <c r="JJL161" s="44"/>
      <c r="JJM161" s="44"/>
      <c r="JJN161" s="44"/>
      <c r="JJO161" s="44"/>
      <c r="JJP161" s="44"/>
      <c r="JJQ161" s="44"/>
      <c r="JJR161" s="44"/>
      <c r="JJS161" s="44"/>
      <c r="JJT161" s="44"/>
      <c r="JJU161" s="44"/>
      <c r="JJV161" s="44"/>
      <c r="JJW161" s="44"/>
      <c r="JJX161" s="44"/>
      <c r="JJY161" s="44"/>
      <c r="JJZ161" s="44"/>
      <c r="JKA161" s="44"/>
      <c r="JKB161" s="44"/>
      <c r="JKC161" s="44"/>
      <c r="JKD161" s="44"/>
      <c r="JKE161" s="44"/>
      <c r="JKF161" s="44"/>
      <c r="JKG161" s="44"/>
      <c r="JKH161" s="44"/>
      <c r="JKI161" s="44"/>
      <c r="JKJ161" s="44"/>
      <c r="JKK161" s="44"/>
      <c r="JKL161" s="44"/>
      <c r="JKM161" s="44"/>
      <c r="JKN161" s="44"/>
      <c r="JKO161" s="44"/>
      <c r="JKP161" s="44"/>
      <c r="JKQ161" s="44"/>
      <c r="JKR161" s="44"/>
      <c r="JKS161" s="44"/>
      <c r="JKT161" s="44"/>
      <c r="JKU161" s="44"/>
      <c r="JKV161" s="44"/>
      <c r="JKW161" s="44"/>
      <c r="JKX161" s="44"/>
      <c r="JKY161" s="44"/>
      <c r="JKZ161" s="44"/>
      <c r="JLA161" s="44"/>
      <c r="JLB161" s="44"/>
      <c r="JLC161" s="44"/>
      <c r="JLD161" s="44"/>
      <c r="JLE161" s="44"/>
      <c r="JLF161" s="44"/>
      <c r="JLG161" s="44"/>
      <c r="JLH161" s="44"/>
      <c r="JLI161" s="44"/>
      <c r="JLJ161" s="44"/>
      <c r="JLK161" s="44"/>
      <c r="JLL161" s="44"/>
      <c r="JLM161" s="44"/>
      <c r="JLN161" s="44"/>
      <c r="JLO161" s="44"/>
      <c r="JLP161" s="44"/>
      <c r="JLQ161" s="44"/>
      <c r="JLR161" s="44"/>
      <c r="JLS161" s="44"/>
      <c r="JLT161" s="44"/>
      <c r="JLU161" s="44"/>
      <c r="JLV161" s="44"/>
      <c r="JLW161" s="44"/>
      <c r="JLX161" s="44"/>
      <c r="JLY161" s="44"/>
      <c r="JLZ161" s="44"/>
      <c r="JMA161" s="44"/>
      <c r="JMB161" s="44"/>
      <c r="JMC161" s="44"/>
      <c r="JMD161" s="44"/>
      <c r="JME161" s="44"/>
      <c r="JMF161" s="44"/>
      <c r="JMG161" s="44"/>
      <c r="JMH161" s="44"/>
      <c r="JMI161" s="44"/>
      <c r="JMJ161" s="44"/>
      <c r="JMK161" s="44"/>
      <c r="JML161" s="44"/>
      <c r="JMM161" s="44"/>
      <c r="JMN161" s="44"/>
      <c r="JMO161" s="44"/>
      <c r="JMP161" s="44"/>
      <c r="JMQ161" s="44"/>
      <c r="JMR161" s="44"/>
      <c r="JMS161" s="44"/>
      <c r="JMT161" s="44"/>
      <c r="JMU161" s="44"/>
      <c r="JMV161" s="44"/>
      <c r="JMW161" s="44"/>
      <c r="JMX161" s="44"/>
      <c r="JMY161" s="44"/>
      <c r="JMZ161" s="44"/>
      <c r="JNA161" s="44"/>
      <c r="JNB161" s="44"/>
      <c r="JNC161" s="44"/>
      <c r="JND161" s="44"/>
      <c r="JNE161" s="44"/>
      <c r="JNF161" s="44"/>
      <c r="JNG161" s="44"/>
      <c r="JNH161" s="44"/>
      <c r="JNI161" s="44"/>
      <c r="JNJ161" s="44"/>
      <c r="JNK161" s="44"/>
      <c r="JNL161" s="44"/>
      <c r="JNM161" s="44"/>
      <c r="JNN161" s="44"/>
      <c r="JNO161" s="44"/>
      <c r="JNP161" s="44"/>
      <c r="JNQ161" s="44"/>
      <c r="JNR161" s="44"/>
      <c r="JNS161" s="44"/>
      <c r="JNT161" s="44"/>
      <c r="JNU161" s="44"/>
      <c r="JNV161" s="44"/>
      <c r="JNW161" s="44"/>
      <c r="JNX161" s="44"/>
      <c r="JNY161" s="44"/>
      <c r="JNZ161" s="44"/>
      <c r="JOA161" s="44"/>
      <c r="JOB161" s="44"/>
      <c r="JOC161" s="44"/>
      <c r="JOD161" s="44"/>
      <c r="JOE161" s="44"/>
      <c r="JOF161" s="44"/>
      <c r="JOG161" s="44"/>
      <c r="JON161" s="44"/>
      <c r="JOO161" s="44"/>
      <c r="JOP161" s="44"/>
      <c r="JOQ161" s="44"/>
      <c r="JOR161" s="44"/>
      <c r="JOS161" s="44"/>
      <c r="JOT161" s="44"/>
      <c r="JOU161" s="44"/>
      <c r="JOV161" s="44"/>
      <c r="JOW161" s="44"/>
      <c r="JOX161" s="44"/>
      <c r="JOY161" s="44"/>
      <c r="JOZ161" s="44"/>
      <c r="JPA161" s="44"/>
      <c r="JPB161" s="44"/>
      <c r="JPC161" s="44"/>
      <c r="JPD161" s="44"/>
      <c r="JPE161" s="44"/>
      <c r="JPF161" s="44"/>
      <c r="JPG161" s="44"/>
      <c r="JPH161" s="44"/>
      <c r="JPI161" s="44"/>
      <c r="JPJ161" s="44"/>
      <c r="JPK161" s="44"/>
      <c r="JPL161" s="44"/>
      <c r="JPM161" s="44"/>
      <c r="JPN161" s="44"/>
      <c r="JPO161" s="44"/>
      <c r="JPP161" s="44"/>
      <c r="JPQ161" s="44"/>
      <c r="JPR161" s="44"/>
      <c r="JPS161" s="44"/>
      <c r="JPT161" s="44"/>
      <c r="JPU161" s="44"/>
      <c r="JPV161" s="44"/>
      <c r="JPW161" s="44"/>
      <c r="JPX161" s="44"/>
      <c r="JPY161" s="44"/>
      <c r="JPZ161" s="44"/>
      <c r="JQA161" s="44"/>
      <c r="JQB161" s="44"/>
      <c r="JQC161" s="44"/>
      <c r="JQD161" s="44"/>
      <c r="JQE161" s="44"/>
      <c r="JQF161" s="44"/>
      <c r="JQG161" s="44"/>
      <c r="JQH161" s="44"/>
      <c r="JQI161" s="44"/>
      <c r="JQJ161" s="44"/>
      <c r="JQK161" s="44"/>
      <c r="JQL161" s="44"/>
      <c r="JQM161" s="44"/>
      <c r="JQN161" s="44"/>
      <c r="JQO161" s="44"/>
      <c r="JQP161" s="44"/>
      <c r="JQQ161" s="44"/>
      <c r="JQR161" s="44"/>
      <c r="JQS161" s="44"/>
      <c r="JQT161" s="44"/>
      <c r="JQU161" s="44"/>
      <c r="JQV161" s="44"/>
      <c r="JQW161" s="44"/>
      <c r="JQX161" s="44"/>
      <c r="JQY161" s="44"/>
      <c r="JQZ161" s="44"/>
      <c r="JRA161" s="44"/>
      <c r="JRB161" s="44"/>
      <c r="JRC161" s="44"/>
      <c r="JRD161" s="44"/>
      <c r="JRE161" s="44"/>
      <c r="JRF161" s="44"/>
      <c r="JRG161" s="44"/>
      <c r="JRH161" s="44"/>
      <c r="JRI161" s="44"/>
      <c r="JRJ161" s="44"/>
      <c r="JRK161" s="44"/>
      <c r="JRL161" s="44"/>
      <c r="JRM161" s="44"/>
      <c r="JRN161" s="44"/>
      <c r="JRO161" s="44"/>
      <c r="JRP161" s="44"/>
      <c r="JRQ161" s="44"/>
      <c r="JRR161" s="44"/>
      <c r="JRS161" s="44"/>
      <c r="JRT161" s="44"/>
      <c r="JRU161" s="44"/>
      <c r="JRV161" s="44"/>
      <c r="JRW161" s="44"/>
      <c r="JRX161" s="44"/>
      <c r="JRY161" s="44"/>
      <c r="JRZ161" s="44"/>
      <c r="JSA161" s="44"/>
      <c r="JSB161" s="44"/>
      <c r="JSC161" s="44"/>
      <c r="JSD161" s="44"/>
      <c r="JSE161" s="44"/>
      <c r="JSF161" s="44"/>
      <c r="JSG161" s="44"/>
      <c r="JSH161" s="44"/>
      <c r="JSI161" s="44"/>
      <c r="JSJ161" s="44"/>
      <c r="JSK161" s="44"/>
      <c r="JSL161" s="44"/>
      <c r="JSM161" s="44"/>
      <c r="JSN161" s="44"/>
      <c r="JSO161" s="44"/>
      <c r="JSP161" s="44"/>
      <c r="JSQ161" s="44"/>
      <c r="JSR161" s="44"/>
      <c r="JSS161" s="44"/>
      <c r="JST161" s="44"/>
      <c r="JSU161" s="44"/>
      <c r="JSV161" s="44"/>
      <c r="JSW161" s="44"/>
      <c r="JSX161" s="44"/>
      <c r="JSY161" s="44"/>
      <c r="JSZ161" s="44"/>
      <c r="JTA161" s="44"/>
      <c r="JTB161" s="44"/>
      <c r="JTC161" s="44"/>
      <c r="JTD161" s="44"/>
      <c r="JTE161" s="44"/>
      <c r="JTF161" s="44"/>
      <c r="JTG161" s="44"/>
      <c r="JTH161" s="44"/>
      <c r="JTI161" s="44"/>
      <c r="JTJ161" s="44"/>
      <c r="JTK161" s="44"/>
      <c r="JTL161" s="44"/>
      <c r="JTM161" s="44"/>
      <c r="JTN161" s="44"/>
      <c r="JTO161" s="44"/>
      <c r="JTP161" s="44"/>
      <c r="JTQ161" s="44"/>
      <c r="JTR161" s="44"/>
      <c r="JTS161" s="44"/>
      <c r="JTT161" s="44"/>
      <c r="JTU161" s="44"/>
      <c r="JTV161" s="44"/>
      <c r="JTW161" s="44"/>
      <c r="JTX161" s="44"/>
      <c r="JTY161" s="44"/>
      <c r="JTZ161" s="44"/>
      <c r="JUA161" s="44"/>
      <c r="JUB161" s="44"/>
      <c r="JUC161" s="44"/>
      <c r="JUD161" s="44"/>
      <c r="JUE161" s="44"/>
      <c r="JUF161" s="44"/>
      <c r="JUG161" s="44"/>
      <c r="JUH161" s="44"/>
      <c r="JUI161" s="44"/>
      <c r="JUJ161" s="44"/>
      <c r="JUK161" s="44"/>
      <c r="JUL161" s="44"/>
      <c r="JUM161" s="44"/>
      <c r="JUN161" s="44"/>
      <c r="JUO161" s="44"/>
      <c r="JUP161" s="44"/>
      <c r="JUQ161" s="44"/>
      <c r="JUR161" s="44"/>
      <c r="JUS161" s="44"/>
      <c r="JUT161" s="44"/>
      <c r="JUU161" s="44"/>
      <c r="JUV161" s="44"/>
      <c r="JUW161" s="44"/>
      <c r="JUX161" s="44"/>
      <c r="JUY161" s="44"/>
      <c r="JUZ161" s="44"/>
      <c r="JVA161" s="44"/>
      <c r="JVB161" s="44"/>
      <c r="JVC161" s="44"/>
      <c r="JVD161" s="44"/>
      <c r="JVE161" s="44"/>
      <c r="JVF161" s="44"/>
      <c r="JVG161" s="44"/>
      <c r="JVH161" s="44"/>
      <c r="JVI161" s="44"/>
      <c r="JVJ161" s="44"/>
      <c r="JVK161" s="44"/>
      <c r="JVL161" s="44"/>
      <c r="JVM161" s="44"/>
      <c r="JVN161" s="44"/>
      <c r="JVO161" s="44"/>
      <c r="JVP161" s="44"/>
      <c r="JVQ161" s="44"/>
      <c r="JVR161" s="44"/>
      <c r="JVS161" s="44"/>
      <c r="JVT161" s="44"/>
      <c r="JVU161" s="44"/>
      <c r="JVV161" s="44"/>
      <c r="JVW161" s="44"/>
      <c r="JVX161" s="44"/>
      <c r="JVY161" s="44"/>
      <c r="JVZ161" s="44"/>
      <c r="JWA161" s="44"/>
      <c r="JWB161" s="44"/>
      <c r="JWC161" s="44"/>
      <c r="JWD161" s="44"/>
      <c r="JWE161" s="44"/>
      <c r="JWF161" s="44"/>
      <c r="JWG161" s="44"/>
      <c r="JWH161" s="44"/>
      <c r="JWI161" s="44"/>
      <c r="JWJ161" s="44"/>
      <c r="JWK161" s="44"/>
      <c r="JWL161" s="44"/>
      <c r="JWM161" s="44"/>
      <c r="JWN161" s="44"/>
      <c r="JWO161" s="44"/>
      <c r="JWP161" s="44"/>
      <c r="JWQ161" s="44"/>
      <c r="JWR161" s="44"/>
      <c r="JWS161" s="44"/>
      <c r="JWT161" s="44"/>
      <c r="JWU161" s="44"/>
      <c r="JWV161" s="44"/>
      <c r="JWW161" s="44"/>
      <c r="JWX161" s="44"/>
      <c r="JWY161" s="44"/>
      <c r="JWZ161" s="44"/>
      <c r="JXA161" s="44"/>
      <c r="JXB161" s="44"/>
      <c r="JXC161" s="44"/>
      <c r="JXD161" s="44"/>
      <c r="JXE161" s="44"/>
      <c r="JXF161" s="44"/>
      <c r="JXG161" s="44"/>
      <c r="JXH161" s="44"/>
      <c r="JXI161" s="44"/>
      <c r="JXJ161" s="44"/>
      <c r="JXK161" s="44"/>
      <c r="JXL161" s="44"/>
      <c r="JXM161" s="44"/>
      <c r="JXN161" s="44"/>
      <c r="JXO161" s="44"/>
      <c r="JXP161" s="44"/>
      <c r="JXQ161" s="44"/>
      <c r="JXR161" s="44"/>
      <c r="JXS161" s="44"/>
      <c r="JXT161" s="44"/>
      <c r="JXU161" s="44"/>
      <c r="JXV161" s="44"/>
      <c r="JXW161" s="44"/>
      <c r="JXX161" s="44"/>
      <c r="JXY161" s="44"/>
      <c r="JXZ161" s="44"/>
      <c r="JYA161" s="44"/>
      <c r="JYB161" s="44"/>
      <c r="JYC161" s="44"/>
      <c r="JYJ161" s="44"/>
      <c r="JYK161" s="44"/>
      <c r="JYL161" s="44"/>
      <c r="JYM161" s="44"/>
      <c r="JYN161" s="44"/>
      <c r="JYO161" s="44"/>
      <c r="JYP161" s="44"/>
      <c r="JYQ161" s="44"/>
      <c r="JYR161" s="44"/>
      <c r="JYS161" s="44"/>
      <c r="JYT161" s="44"/>
      <c r="JYU161" s="44"/>
      <c r="JYV161" s="44"/>
      <c r="JYW161" s="44"/>
      <c r="JYX161" s="44"/>
      <c r="JYY161" s="44"/>
      <c r="JYZ161" s="44"/>
      <c r="JZA161" s="44"/>
      <c r="JZB161" s="44"/>
      <c r="JZC161" s="44"/>
      <c r="JZD161" s="44"/>
      <c r="JZE161" s="44"/>
      <c r="JZF161" s="44"/>
      <c r="JZG161" s="44"/>
      <c r="JZH161" s="44"/>
      <c r="JZI161" s="44"/>
      <c r="JZJ161" s="44"/>
      <c r="JZK161" s="44"/>
      <c r="JZL161" s="44"/>
      <c r="JZM161" s="44"/>
      <c r="JZN161" s="44"/>
      <c r="JZO161" s="44"/>
      <c r="JZP161" s="44"/>
      <c r="JZQ161" s="44"/>
      <c r="JZR161" s="44"/>
      <c r="JZS161" s="44"/>
      <c r="JZT161" s="44"/>
      <c r="JZU161" s="44"/>
      <c r="JZV161" s="44"/>
      <c r="JZW161" s="44"/>
      <c r="JZX161" s="44"/>
      <c r="JZY161" s="44"/>
      <c r="JZZ161" s="44"/>
      <c r="KAA161" s="44"/>
      <c r="KAB161" s="44"/>
      <c r="KAC161" s="44"/>
      <c r="KAD161" s="44"/>
      <c r="KAE161" s="44"/>
      <c r="KAF161" s="44"/>
      <c r="KAG161" s="44"/>
      <c r="KAH161" s="44"/>
      <c r="KAI161" s="44"/>
      <c r="KAJ161" s="44"/>
      <c r="KAK161" s="44"/>
      <c r="KAL161" s="44"/>
      <c r="KAM161" s="44"/>
      <c r="KAN161" s="44"/>
      <c r="KAO161" s="44"/>
      <c r="KAP161" s="44"/>
      <c r="KAQ161" s="44"/>
      <c r="KAR161" s="44"/>
      <c r="KAS161" s="44"/>
      <c r="KAT161" s="44"/>
      <c r="KAU161" s="44"/>
      <c r="KAV161" s="44"/>
      <c r="KAW161" s="44"/>
      <c r="KAX161" s="44"/>
      <c r="KAY161" s="44"/>
      <c r="KAZ161" s="44"/>
      <c r="KBA161" s="44"/>
      <c r="KBB161" s="44"/>
      <c r="KBC161" s="44"/>
      <c r="KBD161" s="44"/>
      <c r="KBE161" s="44"/>
      <c r="KBF161" s="44"/>
      <c r="KBG161" s="44"/>
      <c r="KBH161" s="44"/>
      <c r="KBI161" s="44"/>
      <c r="KBJ161" s="44"/>
      <c r="KBK161" s="44"/>
      <c r="KBL161" s="44"/>
      <c r="KBM161" s="44"/>
      <c r="KBN161" s="44"/>
      <c r="KBO161" s="44"/>
      <c r="KBP161" s="44"/>
      <c r="KBQ161" s="44"/>
      <c r="KBR161" s="44"/>
      <c r="KBS161" s="44"/>
      <c r="KBT161" s="44"/>
      <c r="KBU161" s="44"/>
      <c r="KBV161" s="44"/>
      <c r="KBW161" s="44"/>
      <c r="KBX161" s="44"/>
      <c r="KBY161" s="44"/>
      <c r="KBZ161" s="44"/>
      <c r="KCA161" s="44"/>
      <c r="KCB161" s="44"/>
      <c r="KCC161" s="44"/>
      <c r="KCD161" s="44"/>
      <c r="KCE161" s="44"/>
      <c r="KCF161" s="44"/>
      <c r="KCG161" s="44"/>
      <c r="KCH161" s="44"/>
      <c r="KCI161" s="44"/>
      <c r="KCJ161" s="44"/>
      <c r="KCK161" s="44"/>
      <c r="KCL161" s="44"/>
      <c r="KCM161" s="44"/>
      <c r="KCN161" s="44"/>
      <c r="KCO161" s="44"/>
      <c r="KCP161" s="44"/>
      <c r="KCQ161" s="44"/>
      <c r="KCR161" s="44"/>
      <c r="KCS161" s="44"/>
      <c r="KCT161" s="44"/>
      <c r="KCU161" s="44"/>
      <c r="KCV161" s="44"/>
      <c r="KCW161" s="44"/>
      <c r="KCX161" s="44"/>
      <c r="KCY161" s="44"/>
      <c r="KCZ161" s="44"/>
      <c r="KDA161" s="44"/>
      <c r="KDB161" s="44"/>
      <c r="KDC161" s="44"/>
      <c r="KDD161" s="44"/>
      <c r="KDE161" s="44"/>
      <c r="KDF161" s="44"/>
      <c r="KDG161" s="44"/>
      <c r="KDH161" s="44"/>
      <c r="KDI161" s="44"/>
      <c r="KDJ161" s="44"/>
      <c r="KDK161" s="44"/>
      <c r="KDL161" s="44"/>
      <c r="KDM161" s="44"/>
      <c r="KDN161" s="44"/>
      <c r="KDO161" s="44"/>
      <c r="KDP161" s="44"/>
      <c r="KDQ161" s="44"/>
      <c r="KDR161" s="44"/>
      <c r="KDS161" s="44"/>
      <c r="KDT161" s="44"/>
      <c r="KDU161" s="44"/>
      <c r="KDV161" s="44"/>
      <c r="KDW161" s="44"/>
      <c r="KDX161" s="44"/>
      <c r="KDY161" s="44"/>
      <c r="KDZ161" s="44"/>
      <c r="KEA161" s="44"/>
      <c r="KEB161" s="44"/>
      <c r="KEC161" s="44"/>
      <c r="KED161" s="44"/>
      <c r="KEE161" s="44"/>
      <c r="KEF161" s="44"/>
      <c r="KEG161" s="44"/>
      <c r="KEH161" s="44"/>
      <c r="KEI161" s="44"/>
      <c r="KEJ161" s="44"/>
      <c r="KEK161" s="44"/>
      <c r="KEL161" s="44"/>
      <c r="KEM161" s="44"/>
      <c r="KEN161" s="44"/>
      <c r="KEO161" s="44"/>
      <c r="KEP161" s="44"/>
      <c r="KEQ161" s="44"/>
      <c r="KER161" s="44"/>
      <c r="KES161" s="44"/>
      <c r="KET161" s="44"/>
      <c r="KEU161" s="44"/>
      <c r="KEV161" s="44"/>
      <c r="KEW161" s="44"/>
      <c r="KEX161" s="44"/>
      <c r="KEY161" s="44"/>
      <c r="KEZ161" s="44"/>
      <c r="KFA161" s="44"/>
      <c r="KFB161" s="44"/>
      <c r="KFC161" s="44"/>
      <c r="KFD161" s="44"/>
      <c r="KFE161" s="44"/>
      <c r="KFF161" s="44"/>
      <c r="KFG161" s="44"/>
      <c r="KFH161" s="44"/>
      <c r="KFI161" s="44"/>
      <c r="KFJ161" s="44"/>
      <c r="KFK161" s="44"/>
      <c r="KFL161" s="44"/>
      <c r="KFM161" s="44"/>
      <c r="KFN161" s="44"/>
      <c r="KFO161" s="44"/>
      <c r="KFP161" s="44"/>
      <c r="KFQ161" s="44"/>
      <c r="KFR161" s="44"/>
      <c r="KFS161" s="44"/>
      <c r="KFT161" s="44"/>
      <c r="KFU161" s="44"/>
      <c r="KFV161" s="44"/>
      <c r="KFW161" s="44"/>
      <c r="KFX161" s="44"/>
      <c r="KFY161" s="44"/>
      <c r="KFZ161" s="44"/>
      <c r="KGA161" s="44"/>
      <c r="KGB161" s="44"/>
      <c r="KGC161" s="44"/>
      <c r="KGD161" s="44"/>
      <c r="KGE161" s="44"/>
      <c r="KGF161" s="44"/>
      <c r="KGG161" s="44"/>
      <c r="KGH161" s="44"/>
      <c r="KGI161" s="44"/>
      <c r="KGJ161" s="44"/>
      <c r="KGK161" s="44"/>
      <c r="KGL161" s="44"/>
      <c r="KGM161" s="44"/>
      <c r="KGN161" s="44"/>
      <c r="KGO161" s="44"/>
      <c r="KGP161" s="44"/>
      <c r="KGQ161" s="44"/>
      <c r="KGR161" s="44"/>
      <c r="KGS161" s="44"/>
      <c r="KGT161" s="44"/>
      <c r="KGU161" s="44"/>
      <c r="KGV161" s="44"/>
      <c r="KGW161" s="44"/>
      <c r="KGX161" s="44"/>
      <c r="KGY161" s="44"/>
      <c r="KGZ161" s="44"/>
      <c r="KHA161" s="44"/>
      <c r="KHB161" s="44"/>
      <c r="KHC161" s="44"/>
      <c r="KHD161" s="44"/>
      <c r="KHE161" s="44"/>
      <c r="KHF161" s="44"/>
      <c r="KHG161" s="44"/>
      <c r="KHH161" s="44"/>
      <c r="KHI161" s="44"/>
      <c r="KHJ161" s="44"/>
      <c r="KHK161" s="44"/>
      <c r="KHL161" s="44"/>
      <c r="KHM161" s="44"/>
      <c r="KHN161" s="44"/>
      <c r="KHO161" s="44"/>
      <c r="KHP161" s="44"/>
      <c r="KHQ161" s="44"/>
      <c r="KHR161" s="44"/>
      <c r="KHS161" s="44"/>
      <c r="KHT161" s="44"/>
      <c r="KHU161" s="44"/>
      <c r="KHV161" s="44"/>
      <c r="KHW161" s="44"/>
      <c r="KHX161" s="44"/>
      <c r="KHY161" s="44"/>
      <c r="KIF161" s="44"/>
      <c r="KIG161" s="44"/>
      <c r="KIH161" s="44"/>
      <c r="KII161" s="44"/>
      <c r="KIJ161" s="44"/>
      <c r="KIK161" s="44"/>
      <c r="KIL161" s="44"/>
      <c r="KIM161" s="44"/>
      <c r="KIN161" s="44"/>
      <c r="KIO161" s="44"/>
      <c r="KIP161" s="44"/>
      <c r="KIQ161" s="44"/>
      <c r="KIR161" s="44"/>
      <c r="KIS161" s="44"/>
      <c r="KIT161" s="44"/>
      <c r="KIU161" s="44"/>
      <c r="KIV161" s="44"/>
      <c r="KIW161" s="44"/>
      <c r="KIX161" s="44"/>
      <c r="KIY161" s="44"/>
      <c r="KIZ161" s="44"/>
      <c r="KJA161" s="44"/>
      <c r="KJB161" s="44"/>
      <c r="KJC161" s="44"/>
      <c r="KJD161" s="44"/>
      <c r="KJE161" s="44"/>
      <c r="KJF161" s="44"/>
      <c r="KJG161" s="44"/>
      <c r="KJH161" s="44"/>
      <c r="KJI161" s="44"/>
      <c r="KJJ161" s="44"/>
      <c r="KJK161" s="44"/>
      <c r="KJL161" s="44"/>
      <c r="KJM161" s="44"/>
      <c r="KJN161" s="44"/>
      <c r="KJO161" s="44"/>
      <c r="KJP161" s="44"/>
      <c r="KJQ161" s="44"/>
      <c r="KJR161" s="44"/>
      <c r="KJS161" s="44"/>
      <c r="KJT161" s="44"/>
      <c r="KJU161" s="44"/>
      <c r="KJV161" s="44"/>
      <c r="KJW161" s="44"/>
      <c r="KJX161" s="44"/>
      <c r="KJY161" s="44"/>
      <c r="KJZ161" s="44"/>
      <c r="KKA161" s="44"/>
      <c r="KKB161" s="44"/>
      <c r="KKC161" s="44"/>
      <c r="KKD161" s="44"/>
      <c r="KKE161" s="44"/>
      <c r="KKF161" s="44"/>
      <c r="KKG161" s="44"/>
      <c r="KKH161" s="44"/>
      <c r="KKI161" s="44"/>
      <c r="KKJ161" s="44"/>
      <c r="KKK161" s="44"/>
      <c r="KKL161" s="44"/>
      <c r="KKM161" s="44"/>
      <c r="KKN161" s="44"/>
      <c r="KKO161" s="44"/>
      <c r="KKP161" s="44"/>
      <c r="KKQ161" s="44"/>
      <c r="KKR161" s="44"/>
      <c r="KKS161" s="44"/>
      <c r="KKT161" s="44"/>
      <c r="KKU161" s="44"/>
      <c r="KKV161" s="44"/>
      <c r="KKW161" s="44"/>
      <c r="KKX161" s="44"/>
      <c r="KKY161" s="44"/>
      <c r="KKZ161" s="44"/>
      <c r="KLA161" s="44"/>
      <c r="KLB161" s="44"/>
      <c r="KLC161" s="44"/>
      <c r="KLD161" s="44"/>
      <c r="KLE161" s="44"/>
      <c r="KLF161" s="44"/>
      <c r="KLG161" s="44"/>
      <c r="KLH161" s="44"/>
      <c r="KLI161" s="44"/>
      <c r="KLJ161" s="44"/>
      <c r="KLK161" s="44"/>
      <c r="KLL161" s="44"/>
      <c r="KLM161" s="44"/>
      <c r="KLN161" s="44"/>
      <c r="KLO161" s="44"/>
      <c r="KLP161" s="44"/>
      <c r="KLQ161" s="44"/>
      <c r="KLR161" s="44"/>
      <c r="KLS161" s="44"/>
      <c r="KLT161" s="44"/>
      <c r="KLU161" s="44"/>
      <c r="KLV161" s="44"/>
      <c r="KLW161" s="44"/>
      <c r="KLX161" s="44"/>
      <c r="KLY161" s="44"/>
      <c r="KLZ161" s="44"/>
      <c r="KMA161" s="44"/>
      <c r="KMB161" s="44"/>
      <c r="KMC161" s="44"/>
      <c r="KMD161" s="44"/>
      <c r="KME161" s="44"/>
      <c r="KMF161" s="44"/>
      <c r="KMG161" s="44"/>
      <c r="KMH161" s="44"/>
      <c r="KMI161" s="44"/>
      <c r="KMJ161" s="44"/>
      <c r="KMK161" s="44"/>
      <c r="KML161" s="44"/>
      <c r="KMM161" s="44"/>
      <c r="KMN161" s="44"/>
      <c r="KMO161" s="44"/>
      <c r="KMP161" s="44"/>
      <c r="KMQ161" s="44"/>
      <c r="KMR161" s="44"/>
      <c r="KMS161" s="44"/>
      <c r="KMT161" s="44"/>
      <c r="KMU161" s="44"/>
      <c r="KMV161" s="44"/>
      <c r="KMW161" s="44"/>
      <c r="KMX161" s="44"/>
      <c r="KMY161" s="44"/>
      <c r="KMZ161" s="44"/>
      <c r="KNA161" s="44"/>
      <c r="KNB161" s="44"/>
      <c r="KNC161" s="44"/>
      <c r="KND161" s="44"/>
      <c r="KNE161" s="44"/>
      <c r="KNF161" s="44"/>
      <c r="KNG161" s="44"/>
      <c r="KNH161" s="44"/>
      <c r="KNI161" s="44"/>
      <c r="KNJ161" s="44"/>
      <c r="KNK161" s="44"/>
      <c r="KNL161" s="44"/>
      <c r="KNM161" s="44"/>
      <c r="KNN161" s="44"/>
      <c r="KNO161" s="44"/>
      <c r="KNP161" s="44"/>
      <c r="KNQ161" s="44"/>
      <c r="KNR161" s="44"/>
      <c r="KNS161" s="44"/>
      <c r="KNT161" s="44"/>
      <c r="KNU161" s="44"/>
      <c r="KNV161" s="44"/>
      <c r="KNW161" s="44"/>
      <c r="KNX161" s="44"/>
      <c r="KNY161" s="44"/>
      <c r="KNZ161" s="44"/>
      <c r="KOA161" s="44"/>
      <c r="KOB161" s="44"/>
      <c r="KOC161" s="44"/>
      <c r="KOD161" s="44"/>
      <c r="KOE161" s="44"/>
      <c r="KOF161" s="44"/>
      <c r="KOG161" s="44"/>
      <c r="KOH161" s="44"/>
      <c r="KOI161" s="44"/>
      <c r="KOJ161" s="44"/>
      <c r="KOK161" s="44"/>
      <c r="KOL161" s="44"/>
      <c r="KOM161" s="44"/>
      <c r="KON161" s="44"/>
      <c r="KOO161" s="44"/>
      <c r="KOP161" s="44"/>
      <c r="KOQ161" s="44"/>
      <c r="KOR161" s="44"/>
      <c r="KOS161" s="44"/>
      <c r="KOT161" s="44"/>
      <c r="KOU161" s="44"/>
      <c r="KOV161" s="44"/>
      <c r="KOW161" s="44"/>
      <c r="KOX161" s="44"/>
      <c r="KOY161" s="44"/>
      <c r="KOZ161" s="44"/>
      <c r="KPA161" s="44"/>
      <c r="KPB161" s="44"/>
      <c r="KPC161" s="44"/>
      <c r="KPD161" s="44"/>
      <c r="KPE161" s="44"/>
      <c r="KPF161" s="44"/>
      <c r="KPG161" s="44"/>
      <c r="KPH161" s="44"/>
      <c r="KPI161" s="44"/>
      <c r="KPJ161" s="44"/>
      <c r="KPK161" s="44"/>
      <c r="KPL161" s="44"/>
      <c r="KPM161" s="44"/>
      <c r="KPN161" s="44"/>
      <c r="KPO161" s="44"/>
      <c r="KPP161" s="44"/>
      <c r="KPQ161" s="44"/>
      <c r="KPR161" s="44"/>
      <c r="KPS161" s="44"/>
      <c r="KPT161" s="44"/>
      <c r="KPU161" s="44"/>
      <c r="KPV161" s="44"/>
      <c r="KPW161" s="44"/>
      <c r="KPX161" s="44"/>
      <c r="KPY161" s="44"/>
      <c r="KPZ161" s="44"/>
      <c r="KQA161" s="44"/>
      <c r="KQB161" s="44"/>
      <c r="KQC161" s="44"/>
      <c r="KQD161" s="44"/>
      <c r="KQE161" s="44"/>
      <c r="KQF161" s="44"/>
      <c r="KQG161" s="44"/>
      <c r="KQH161" s="44"/>
      <c r="KQI161" s="44"/>
      <c r="KQJ161" s="44"/>
      <c r="KQK161" s="44"/>
      <c r="KQL161" s="44"/>
      <c r="KQM161" s="44"/>
      <c r="KQN161" s="44"/>
      <c r="KQO161" s="44"/>
      <c r="KQP161" s="44"/>
      <c r="KQQ161" s="44"/>
      <c r="KQR161" s="44"/>
      <c r="KQS161" s="44"/>
      <c r="KQT161" s="44"/>
      <c r="KQU161" s="44"/>
      <c r="KQV161" s="44"/>
      <c r="KQW161" s="44"/>
      <c r="KQX161" s="44"/>
      <c r="KQY161" s="44"/>
      <c r="KQZ161" s="44"/>
      <c r="KRA161" s="44"/>
      <c r="KRB161" s="44"/>
      <c r="KRC161" s="44"/>
      <c r="KRD161" s="44"/>
      <c r="KRE161" s="44"/>
      <c r="KRF161" s="44"/>
      <c r="KRG161" s="44"/>
      <c r="KRH161" s="44"/>
      <c r="KRI161" s="44"/>
      <c r="KRJ161" s="44"/>
      <c r="KRK161" s="44"/>
      <c r="KRL161" s="44"/>
      <c r="KRM161" s="44"/>
      <c r="KRN161" s="44"/>
      <c r="KRO161" s="44"/>
      <c r="KRP161" s="44"/>
      <c r="KRQ161" s="44"/>
      <c r="KRR161" s="44"/>
      <c r="KRS161" s="44"/>
      <c r="KRT161" s="44"/>
      <c r="KRU161" s="44"/>
      <c r="KSB161" s="44"/>
      <c r="KSC161" s="44"/>
      <c r="KSD161" s="44"/>
      <c r="KSE161" s="44"/>
      <c r="KSF161" s="44"/>
      <c r="KSG161" s="44"/>
      <c r="KSH161" s="44"/>
      <c r="KSI161" s="44"/>
      <c r="KSJ161" s="44"/>
      <c r="KSK161" s="44"/>
      <c r="KSL161" s="44"/>
      <c r="KSM161" s="44"/>
      <c r="KSN161" s="44"/>
      <c r="KSO161" s="44"/>
      <c r="KSP161" s="44"/>
      <c r="KSQ161" s="44"/>
      <c r="KSR161" s="44"/>
      <c r="KSS161" s="44"/>
      <c r="KST161" s="44"/>
      <c r="KSU161" s="44"/>
      <c r="KSV161" s="44"/>
      <c r="KSW161" s="44"/>
      <c r="KSX161" s="44"/>
      <c r="KSY161" s="44"/>
      <c r="KSZ161" s="44"/>
      <c r="KTA161" s="44"/>
      <c r="KTB161" s="44"/>
      <c r="KTC161" s="44"/>
      <c r="KTD161" s="44"/>
      <c r="KTE161" s="44"/>
      <c r="KTF161" s="44"/>
      <c r="KTG161" s="44"/>
      <c r="KTH161" s="44"/>
      <c r="KTI161" s="44"/>
      <c r="KTJ161" s="44"/>
      <c r="KTK161" s="44"/>
      <c r="KTL161" s="44"/>
      <c r="KTM161" s="44"/>
      <c r="KTN161" s="44"/>
      <c r="KTO161" s="44"/>
      <c r="KTP161" s="44"/>
      <c r="KTQ161" s="44"/>
      <c r="KTR161" s="44"/>
      <c r="KTS161" s="44"/>
      <c r="KTT161" s="44"/>
      <c r="KTU161" s="44"/>
      <c r="KTV161" s="44"/>
      <c r="KTW161" s="44"/>
      <c r="KTX161" s="44"/>
      <c r="KTY161" s="44"/>
      <c r="KTZ161" s="44"/>
      <c r="KUA161" s="44"/>
      <c r="KUB161" s="44"/>
      <c r="KUC161" s="44"/>
      <c r="KUD161" s="44"/>
      <c r="KUE161" s="44"/>
      <c r="KUF161" s="44"/>
      <c r="KUG161" s="44"/>
      <c r="KUH161" s="44"/>
      <c r="KUI161" s="44"/>
      <c r="KUJ161" s="44"/>
      <c r="KUK161" s="44"/>
      <c r="KUL161" s="44"/>
      <c r="KUM161" s="44"/>
      <c r="KUN161" s="44"/>
      <c r="KUO161" s="44"/>
      <c r="KUP161" s="44"/>
      <c r="KUQ161" s="44"/>
      <c r="KUR161" s="44"/>
      <c r="KUS161" s="44"/>
      <c r="KUT161" s="44"/>
      <c r="KUU161" s="44"/>
      <c r="KUV161" s="44"/>
      <c r="KUW161" s="44"/>
      <c r="KUX161" s="44"/>
      <c r="KUY161" s="44"/>
      <c r="KUZ161" s="44"/>
      <c r="KVA161" s="44"/>
      <c r="KVB161" s="44"/>
      <c r="KVC161" s="44"/>
      <c r="KVD161" s="44"/>
      <c r="KVE161" s="44"/>
      <c r="KVF161" s="44"/>
      <c r="KVG161" s="44"/>
      <c r="KVH161" s="44"/>
      <c r="KVI161" s="44"/>
      <c r="KVJ161" s="44"/>
      <c r="KVK161" s="44"/>
      <c r="KVL161" s="44"/>
      <c r="KVM161" s="44"/>
      <c r="KVN161" s="44"/>
      <c r="KVO161" s="44"/>
      <c r="KVP161" s="44"/>
      <c r="KVQ161" s="44"/>
      <c r="KVR161" s="44"/>
      <c r="KVS161" s="44"/>
      <c r="KVT161" s="44"/>
      <c r="KVU161" s="44"/>
      <c r="KVV161" s="44"/>
      <c r="KVW161" s="44"/>
      <c r="KVX161" s="44"/>
      <c r="KVY161" s="44"/>
      <c r="KVZ161" s="44"/>
      <c r="KWA161" s="44"/>
      <c r="KWB161" s="44"/>
      <c r="KWC161" s="44"/>
      <c r="KWD161" s="44"/>
      <c r="KWE161" s="44"/>
      <c r="KWF161" s="44"/>
      <c r="KWG161" s="44"/>
      <c r="KWH161" s="44"/>
      <c r="KWI161" s="44"/>
      <c r="KWJ161" s="44"/>
      <c r="KWK161" s="44"/>
      <c r="KWL161" s="44"/>
      <c r="KWM161" s="44"/>
      <c r="KWN161" s="44"/>
      <c r="KWO161" s="44"/>
      <c r="KWP161" s="44"/>
      <c r="KWQ161" s="44"/>
      <c r="KWR161" s="44"/>
      <c r="KWS161" s="44"/>
      <c r="KWT161" s="44"/>
      <c r="KWU161" s="44"/>
      <c r="KWV161" s="44"/>
      <c r="KWW161" s="44"/>
      <c r="KWX161" s="44"/>
      <c r="KWY161" s="44"/>
      <c r="KWZ161" s="44"/>
      <c r="KXA161" s="44"/>
      <c r="KXB161" s="44"/>
      <c r="KXC161" s="44"/>
      <c r="KXD161" s="44"/>
      <c r="KXE161" s="44"/>
      <c r="KXF161" s="44"/>
      <c r="KXG161" s="44"/>
      <c r="KXH161" s="44"/>
      <c r="KXI161" s="44"/>
      <c r="KXJ161" s="44"/>
      <c r="KXK161" s="44"/>
      <c r="KXL161" s="44"/>
      <c r="KXM161" s="44"/>
      <c r="KXN161" s="44"/>
      <c r="KXO161" s="44"/>
      <c r="KXP161" s="44"/>
      <c r="KXQ161" s="44"/>
      <c r="KXR161" s="44"/>
      <c r="KXS161" s="44"/>
      <c r="KXT161" s="44"/>
      <c r="KXU161" s="44"/>
      <c r="KXV161" s="44"/>
      <c r="KXW161" s="44"/>
      <c r="KXX161" s="44"/>
      <c r="KXY161" s="44"/>
      <c r="KXZ161" s="44"/>
      <c r="KYA161" s="44"/>
      <c r="KYB161" s="44"/>
      <c r="KYC161" s="44"/>
      <c r="KYD161" s="44"/>
      <c r="KYE161" s="44"/>
      <c r="KYF161" s="44"/>
      <c r="KYG161" s="44"/>
      <c r="KYH161" s="44"/>
      <c r="KYI161" s="44"/>
      <c r="KYJ161" s="44"/>
      <c r="KYK161" s="44"/>
      <c r="KYL161" s="44"/>
      <c r="KYM161" s="44"/>
      <c r="KYN161" s="44"/>
      <c r="KYO161" s="44"/>
      <c r="KYP161" s="44"/>
      <c r="KYQ161" s="44"/>
      <c r="KYR161" s="44"/>
      <c r="KYS161" s="44"/>
      <c r="KYT161" s="44"/>
      <c r="KYU161" s="44"/>
      <c r="KYV161" s="44"/>
      <c r="KYW161" s="44"/>
      <c r="KYX161" s="44"/>
      <c r="KYY161" s="44"/>
      <c r="KYZ161" s="44"/>
      <c r="KZA161" s="44"/>
      <c r="KZB161" s="44"/>
      <c r="KZC161" s="44"/>
      <c r="KZD161" s="44"/>
      <c r="KZE161" s="44"/>
      <c r="KZF161" s="44"/>
      <c r="KZG161" s="44"/>
      <c r="KZH161" s="44"/>
      <c r="KZI161" s="44"/>
      <c r="KZJ161" s="44"/>
      <c r="KZK161" s="44"/>
      <c r="KZL161" s="44"/>
      <c r="KZM161" s="44"/>
      <c r="KZN161" s="44"/>
      <c r="KZO161" s="44"/>
      <c r="KZP161" s="44"/>
      <c r="KZQ161" s="44"/>
      <c r="KZR161" s="44"/>
      <c r="KZS161" s="44"/>
      <c r="KZT161" s="44"/>
      <c r="KZU161" s="44"/>
      <c r="KZV161" s="44"/>
      <c r="KZW161" s="44"/>
      <c r="KZX161" s="44"/>
      <c r="KZY161" s="44"/>
      <c r="KZZ161" s="44"/>
      <c r="LAA161" s="44"/>
      <c r="LAB161" s="44"/>
      <c r="LAC161" s="44"/>
      <c r="LAD161" s="44"/>
      <c r="LAE161" s="44"/>
      <c r="LAF161" s="44"/>
      <c r="LAG161" s="44"/>
      <c r="LAH161" s="44"/>
      <c r="LAI161" s="44"/>
      <c r="LAJ161" s="44"/>
      <c r="LAK161" s="44"/>
      <c r="LAL161" s="44"/>
      <c r="LAM161" s="44"/>
      <c r="LAN161" s="44"/>
      <c r="LAO161" s="44"/>
      <c r="LAP161" s="44"/>
      <c r="LAQ161" s="44"/>
      <c r="LAR161" s="44"/>
      <c r="LAS161" s="44"/>
      <c r="LAT161" s="44"/>
      <c r="LAU161" s="44"/>
      <c r="LAV161" s="44"/>
      <c r="LAW161" s="44"/>
      <c r="LAX161" s="44"/>
      <c r="LAY161" s="44"/>
      <c r="LAZ161" s="44"/>
      <c r="LBA161" s="44"/>
      <c r="LBB161" s="44"/>
      <c r="LBC161" s="44"/>
      <c r="LBD161" s="44"/>
      <c r="LBE161" s="44"/>
      <c r="LBF161" s="44"/>
      <c r="LBG161" s="44"/>
      <c r="LBH161" s="44"/>
      <c r="LBI161" s="44"/>
      <c r="LBJ161" s="44"/>
      <c r="LBK161" s="44"/>
      <c r="LBL161" s="44"/>
      <c r="LBM161" s="44"/>
      <c r="LBN161" s="44"/>
      <c r="LBO161" s="44"/>
      <c r="LBP161" s="44"/>
      <c r="LBQ161" s="44"/>
      <c r="LBX161" s="44"/>
      <c r="LBY161" s="44"/>
      <c r="LBZ161" s="44"/>
      <c r="LCA161" s="44"/>
      <c r="LCB161" s="44"/>
      <c r="LCC161" s="44"/>
      <c r="LCD161" s="44"/>
      <c r="LCE161" s="44"/>
      <c r="LCF161" s="44"/>
      <c r="LCG161" s="44"/>
      <c r="LCH161" s="44"/>
      <c r="LCI161" s="44"/>
      <c r="LCJ161" s="44"/>
      <c r="LCK161" s="44"/>
      <c r="LCL161" s="44"/>
      <c r="LCM161" s="44"/>
      <c r="LCN161" s="44"/>
      <c r="LCO161" s="44"/>
      <c r="LCP161" s="44"/>
      <c r="LCQ161" s="44"/>
      <c r="LCR161" s="44"/>
      <c r="LCS161" s="44"/>
      <c r="LCT161" s="44"/>
      <c r="LCU161" s="44"/>
      <c r="LCV161" s="44"/>
      <c r="LCW161" s="44"/>
      <c r="LCX161" s="44"/>
      <c r="LCY161" s="44"/>
      <c r="LCZ161" s="44"/>
      <c r="LDA161" s="44"/>
      <c r="LDB161" s="44"/>
      <c r="LDC161" s="44"/>
      <c r="LDD161" s="44"/>
      <c r="LDE161" s="44"/>
      <c r="LDF161" s="44"/>
      <c r="LDG161" s="44"/>
      <c r="LDH161" s="44"/>
      <c r="LDI161" s="44"/>
      <c r="LDJ161" s="44"/>
      <c r="LDK161" s="44"/>
      <c r="LDL161" s="44"/>
      <c r="LDM161" s="44"/>
      <c r="LDN161" s="44"/>
      <c r="LDO161" s="44"/>
      <c r="LDP161" s="44"/>
      <c r="LDQ161" s="44"/>
      <c r="LDR161" s="44"/>
      <c r="LDS161" s="44"/>
      <c r="LDT161" s="44"/>
      <c r="LDU161" s="44"/>
      <c r="LDV161" s="44"/>
      <c r="LDW161" s="44"/>
      <c r="LDX161" s="44"/>
      <c r="LDY161" s="44"/>
      <c r="LDZ161" s="44"/>
      <c r="LEA161" s="44"/>
      <c r="LEB161" s="44"/>
      <c r="LEC161" s="44"/>
      <c r="LED161" s="44"/>
      <c r="LEE161" s="44"/>
      <c r="LEF161" s="44"/>
      <c r="LEG161" s="44"/>
      <c r="LEH161" s="44"/>
      <c r="LEI161" s="44"/>
      <c r="LEJ161" s="44"/>
      <c r="LEK161" s="44"/>
      <c r="LEL161" s="44"/>
      <c r="LEM161" s="44"/>
      <c r="LEN161" s="44"/>
      <c r="LEO161" s="44"/>
      <c r="LEP161" s="44"/>
      <c r="LEQ161" s="44"/>
      <c r="LER161" s="44"/>
      <c r="LES161" s="44"/>
      <c r="LET161" s="44"/>
      <c r="LEU161" s="44"/>
      <c r="LEV161" s="44"/>
      <c r="LEW161" s="44"/>
      <c r="LEX161" s="44"/>
      <c r="LEY161" s="44"/>
      <c r="LEZ161" s="44"/>
      <c r="LFA161" s="44"/>
      <c r="LFB161" s="44"/>
      <c r="LFC161" s="44"/>
      <c r="LFD161" s="44"/>
      <c r="LFE161" s="44"/>
      <c r="LFF161" s="44"/>
      <c r="LFG161" s="44"/>
      <c r="LFH161" s="44"/>
      <c r="LFI161" s="44"/>
      <c r="LFJ161" s="44"/>
      <c r="LFK161" s="44"/>
      <c r="LFL161" s="44"/>
      <c r="LFM161" s="44"/>
      <c r="LFN161" s="44"/>
      <c r="LFO161" s="44"/>
      <c r="LFP161" s="44"/>
      <c r="LFQ161" s="44"/>
      <c r="LFR161" s="44"/>
      <c r="LFS161" s="44"/>
      <c r="LFT161" s="44"/>
      <c r="LFU161" s="44"/>
      <c r="LFV161" s="44"/>
      <c r="LFW161" s="44"/>
      <c r="LFX161" s="44"/>
      <c r="LFY161" s="44"/>
      <c r="LFZ161" s="44"/>
      <c r="LGA161" s="44"/>
      <c r="LGB161" s="44"/>
      <c r="LGC161" s="44"/>
      <c r="LGD161" s="44"/>
      <c r="LGE161" s="44"/>
      <c r="LGF161" s="44"/>
      <c r="LGG161" s="44"/>
      <c r="LGH161" s="44"/>
      <c r="LGI161" s="44"/>
      <c r="LGJ161" s="44"/>
      <c r="LGK161" s="44"/>
      <c r="LGL161" s="44"/>
      <c r="LGM161" s="44"/>
      <c r="LGN161" s="44"/>
      <c r="LGO161" s="44"/>
      <c r="LGP161" s="44"/>
      <c r="LGQ161" s="44"/>
      <c r="LGR161" s="44"/>
      <c r="LGS161" s="44"/>
      <c r="LGT161" s="44"/>
      <c r="LGU161" s="44"/>
      <c r="LGV161" s="44"/>
      <c r="LGW161" s="44"/>
      <c r="LGX161" s="44"/>
      <c r="LGY161" s="44"/>
      <c r="LGZ161" s="44"/>
      <c r="LHA161" s="44"/>
      <c r="LHB161" s="44"/>
      <c r="LHC161" s="44"/>
      <c r="LHD161" s="44"/>
      <c r="LHE161" s="44"/>
      <c r="LHF161" s="44"/>
      <c r="LHG161" s="44"/>
      <c r="LHH161" s="44"/>
      <c r="LHI161" s="44"/>
      <c r="LHJ161" s="44"/>
      <c r="LHK161" s="44"/>
      <c r="LHL161" s="44"/>
      <c r="LHM161" s="44"/>
      <c r="LHN161" s="44"/>
      <c r="LHO161" s="44"/>
      <c r="LHP161" s="44"/>
      <c r="LHQ161" s="44"/>
      <c r="LHR161" s="44"/>
      <c r="LHS161" s="44"/>
      <c r="LHT161" s="44"/>
      <c r="LHU161" s="44"/>
      <c r="LHV161" s="44"/>
      <c r="LHW161" s="44"/>
      <c r="LHX161" s="44"/>
      <c r="LHY161" s="44"/>
      <c r="LHZ161" s="44"/>
      <c r="LIA161" s="44"/>
      <c r="LIB161" s="44"/>
      <c r="LIC161" s="44"/>
      <c r="LID161" s="44"/>
      <c r="LIE161" s="44"/>
      <c r="LIF161" s="44"/>
      <c r="LIG161" s="44"/>
      <c r="LIH161" s="44"/>
      <c r="LII161" s="44"/>
      <c r="LIJ161" s="44"/>
      <c r="LIK161" s="44"/>
      <c r="LIL161" s="44"/>
      <c r="LIM161" s="44"/>
      <c r="LIN161" s="44"/>
      <c r="LIO161" s="44"/>
      <c r="LIP161" s="44"/>
      <c r="LIQ161" s="44"/>
      <c r="LIR161" s="44"/>
      <c r="LIS161" s="44"/>
      <c r="LIT161" s="44"/>
      <c r="LIU161" s="44"/>
      <c r="LIV161" s="44"/>
      <c r="LIW161" s="44"/>
      <c r="LIX161" s="44"/>
      <c r="LIY161" s="44"/>
      <c r="LIZ161" s="44"/>
      <c r="LJA161" s="44"/>
      <c r="LJB161" s="44"/>
      <c r="LJC161" s="44"/>
      <c r="LJD161" s="44"/>
      <c r="LJE161" s="44"/>
      <c r="LJF161" s="44"/>
      <c r="LJG161" s="44"/>
      <c r="LJH161" s="44"/>
      <c r="LJI161" s="44"/>
      <c r="LJJ161" s="44"/>
      <c r="LJK161" s="44"/>
      <c r="LJL161" s="44"/>
      <c r="LJM161" s="44"/>
      <c r="LJN161" s="44"/>
      <c r="LJO161" s="44"/>
      <c r="LJP161" s="44"/>
      <c r="LJQ161" s="44"/>
      <c r="LJR161" s="44"/>
      <c r="LJS161" s="44"/>
      <c r="LJT161" s="44"/>
      <c r="LJU161" s="44"/>
      <c r="LJV161" s="44"/>
      <c r="LJW161" s="44"/>
      <c r="LJX161" s="44"/>
      <c r="LJY161" s="44"/>
      <c r="LJZ161" s="44"/>
      <c r="LKA161" s="44"/>
      <c r="LKB161" s="44"/>
      <c r="LKC161" s="44"/>
      <c r="LKD161" s="44"/>
      <c r="LKE161" s="44"/>
      <c r="LKF161" s="44"/>
      <c r="LKG161" s="44"/>
      <c r="LKH161" s="44"/>
      <c r="LKI161" s="44"/>
      <c r="LKJ161" s="44"/>
      <c r="LKK161" s="44"/>
      <c r="LKL161" s="44"/>
      <c r="LKM161" s="44"/>
      <c r="LKN161" s="44"/>
      <c r="LKO161" s="44"/>
      <c r="LKP161" s="44"/>
      <c r="LKQ161" s="44"/>
      <c r="LKR161" s="44"/>
      <c r="LKS161" s="44"/>
      <c r="LKT161" s="44"/>
      <c r="LKU161" s="44"/>
      <c r="LKV161" s="44"/>
      <c r="LKW161" s="44"/>
      <c r="LKX161" s="44"/>
      <c r="LKY161" s="44"/>
      <c r="LKZ161" s="44"/>
      <c r="LLA161" s="44"/>
      <c r="LLB161" s="44"/>
      <c r="LLC161" s="44"/>
      <c r="LLD161" s="44"/>
      <c r="LLE161" s="44"/>
      <c r="LLF161" s="44"/>
      <c r="LLG161" s="44"/>
      <c r="LLH161" s="44"/>
      <c r="LLI161" s="44"/>
      <c r="LLJ161" s="44"/>
      <c r="LLK161" s="44"/>
      <c r="LLL161" s="44"/>
      <c r="LLM161" s="44"/>
      <c r="LLT161" s="44"/>
      <c r="LLU161" s="44"/>
      <c r="LLV161" s="44"/>
      <c r="LLW161" s="44"/>
      <c r="LLX161" s="44"/>
      <c r="LLY161" s="44"/>
      <c r="LLZ161" s="44"/>
      <c r="LMA161" s="44"/>
      <c r="LMB161" s="44"/>
      <c r="LMC161" s="44"/>
      <c r="LMD161" s="44"/>
      <c r="LME161" s="44"/>
      <c r="LMF161" s="44"/>
      <c r="LMG161" s="44"/>
      <c r="LMH161" s="44"/>
      <c r="LMI161" s="44"/>
      <c r="LMJ161" s="44"/>
      <c r="LMK161" s="44"/>
      <c r="LML161" s="44"/>
      <c r="LMM161" s="44"/>
      <c r="LMN161" s="44"/>
      <c r="LMO161" s="44"/>
      <c r="LMP161" s="44"/>
      <c r="LMQ161" s="44"/>
      <c r="LMR161" s="44"/>
      <c r="LMS161" s="44"/>
      <c r="LMT161" s="44"/>
      <c r="LMU161" s="44"/>
      <c r="LMV161" s="44"/>
      <c r="LMW161" s="44"/>
      <c r="LMX161" s="44"/>
      <c r="LMY161" s="44"/>
      <c r="LMZ161" s="44"/>
      <c r="LNA161" s="44"/>
      <c r="LNB161" s="44"/>
      <c r="LNC161" s="44"/>
      <c r="LND161" s="44"/>
      <c r="LNE161" s="44"/>
      <c r="LNF161" s="44"/>
      <c r="LNG161" s="44"/>
      <c r="LNH161" s="44"/>
      <c r="LNI161" s="44"/>
      <c r="LNJ161" s="44"/>
      <c r="LNK161" s="44"/>
      <c r="LNL161" s="44"/>
      <c r="LNM161" s="44"/>
      <c r="LNN161" s="44"/>
      <c r="LNO161" s="44"/>
      <c r="LNP161" s="44"/>
      <c r="LNQ161" s="44"/>
      <c r="LNR161" s="44"/>
      <c r="LNS161" s="44"/>
      <c r="LNT161" s="44"/>
      <c r="LNU161" s="44"/>
      <c r="LNV161" s="44"/>
      <c r="LNW161" s="44"/>
      <c r="LNX161" s="44"/>
      <c r="LNY161" s="44"/>
      <c r="LNZ161" s="44"/>
      <c r="LOA161" s="44"/>
      <c r="LOB161" s="44"/>
      <c r="LOC161" s="44"/>
      <c r="LOD161" s="44"/>
      <c r="LOE161" s="44"/>
      <c r="LOF161" s="44"/>
      <c r="LOG161" s="44"/>
      <c r="LOH161" s="44"/>
      <c r="LOI161" s="44"/>
      <c r="LOJ161" s="44"/>
      <c r="LOK161" s="44"/>
      <c r="LOL161" s="44"/>
      <c r="LOM161" s="44"/>
      <c r="LON161" s="44"/>
      <c r="LOO161" s="44"/>
      <c r="LOP161" s="44"/>
      <c r="LOQ161" s="44"/>
      <c r="LOR161" s="44"/>
      <c r="LOS161" s="44"/>
      <c r="LOT161" s="44"/>
      <c r="LOU161" s="44"/>
      <c r="LOV161" s="44"/>
      <c r="LOW161" s="44"/>
      <c r="LOX161" s="44"/>
      <c r="LOY161" s="44"/>
      <c r="LOZ161" s="44"/>
      <c r="LPA161" s="44"/>
      <c r="LPB161" s="44"/>
      <c r="LPC161" s="44"/>
      <c r="LPD161" s="44"/>
      <c r="LPE161" s="44"/>
      <c r="LPF161" s="44"/>
      <c r="LPG161" s="44"/>
      <c r="LPH161" s="44"/>
      <c r="LPI161" s="44"/>
      <c r="LPJ161" s="44"/>
      <c r="LPK161" s="44"/>
      <c r="LPL161" s="44"/>
      <c r="LPM161" s="44"/>
      <c r="LPN161" s="44"/>
      <c r="LPO161" s="44"/>
      <c r="LPP161" s="44"/>
      <c r="LPQ161" s="44"/>
      <c r="LPR161" s="44"/>
      <c r="LPS161" s="44"/>
      <c r="LPT161" s="44"/>
      <c r="LPU161" s="44"/>
      <c r="LPV161" s="44"/>
      <c r="LPW161" s="44"/>
      <c r="LPX161" s="44"/>
      <c r="LPY161" s="44"/>
      <c r="LPZ161" s="44"/>
      <c r="LQA161" s="44"/>
      <c r="LQB161" s="44"/>
      <c r="LQC161" s="44"/>
      <c r="LQD161" s="44"/>
      <c r="LQE161" s="44"/>
      <c r="LQF161" s="44"/>
      <c r="LQG161" s="44"/>
      <c r="LQH161" s="44"/>
      <c r="LQI161" s="44"/>
      <c r="LQJ161" s="44"/>
      <c r="LQK161" s="44"/>
      <c r="LQL161" s="44"/>
      <c r="LQM161" s="44"/>
      <c r="LQN161" s="44"/>
      <c r="LQO161" s="44"/>
      <c r="LQP161" s="44"/>
      <c r="LQQ161" s="44"/>
      <c r="LQR161" s="44"/>
      <c r="LQS161" s="44"/>
      <c r="LQT161" s="44"/>
      <c r="LQU161" s="44"/>
      <c r="LQV161" s="44"/>
      <c r="LQW161" s="44"/>
      <c r="LQX161" s="44"/>
      <c r="LQY161" s="44"/>
      <c r="LQZ161" s="44"/>
      <c r="LRA161" s="44"/>
      <c r="LRB161" s="44"/>
      <c r="LRC161" s="44"/>
      <c r="LRD161" s="44"/>
      <c r="LRE161" s="44"/>
      <c r="LRF161" s="44"/>
      <c r="LRG161" s="44"/>
      <c r="LRH161" s="44"/>
      <c r="LRI161" s="44"/>
      <c r="LRJ161" s="44"/>
      <c r="LRK161" s="44"/>
      <c r="LRL161" s="44"/>
      <c r="LRM161" s="44"/>
      <c r="LRN161" s="44"/>
      <c r="LRO161" s="44"/>
      <c r="LRP161" s="44"/>
      <c r="LRQ161" s="44"/>
      <c r="LRR161" s="44"/>
      <c r="LRS161" s="44"/>
      <c r="LRT161" s="44"/>
      <c r="LRU161" s="44"/>
      <c r="LRV161" s="44"/>
      <c r="LRW161" s="44"/>
      <c r="LRX161" s="44"/>
      <c r="LRY161" s="44"/>
      <c r="LRZ161" s="44"/>
      <c r="LSA161" s="44"/>
      <c r="LSB161" s="44"/>
      <c r="LSC161" s="44"/>
      <c r="LSD161" s="44"/>
      <c r="LSE161" s="44"/>
      <c r="LSF161" s="44"/>
      <c r="LSG161" s="44"/>
      <c r="LSH161" s="44"/>
      <c r="LSI161" s="44"/>
      <c r="LSJ161" s="44"/>
      <c r="LSK161" s="44"/>
      <c r="LSL161" s="44"/>
      <c r="LSM161" s="44"/>
      <c r="LSN161" s="44"/>
      <c r="LSO161" s="44"/>
      <c r="LSP161" s="44"/>
      <c r="LSQ161" s="44"/>
      <c r="LSR161" s="44"/>
      <c r="LSS161" s="44"/>
      <c r="LST161" s="44"/>
      <c r="LSU161" s="44"/>
      <c r="LSV161" s="44"/>
      <c r="LSW161" s="44"/>
      <c r="LSX161" s="44"/>
      <c r="LSY161" s="44"/>
      <c r="LSZ161" s="44"/>
      <c r="LTA161" s="44"/>
      <c r="LTB161" s="44"/>
      <c r="LTC161" s="44"/>
      <c r="LTD161" s="44"/>
      <c r="LTE161" s="44"/>
      <c r="LTF161" s="44"/>
      <c r="LTG161" s="44"/>
      <c r="LTH161" s="44"/>
      <c r="LTI161" s="44"/>
      <c r="LTJ161" s="44"/>
      <c r="LTK161" s="44"/>
      <c r="LTL161" s="44"/>
      <c r="LTM161" s="44"/>
      <c r="LTN161" s="44"/>
      <c r="LTO161" s="44"/>
      <c r="LTP161" s="44"/>
      <c r="LTQ161" s="44"/>
      <c r="LTR161" s="44"/>
      <c r="LTS161" s="44"/>
      <c r="LTT161" s="44"/>
      <c r="LTU161" s="44"/>
      <c r="LTV161" s="44"/>
      <c r="LTW161" s="44"/>
      <c r="LTX161" s="44"/>
      <c r="LTY161" s="44"/>
      <c r="LTZ161" s="44"/>
      <c r="LUA161" s="44"/>
      <c r="LUB161" s="44"/>
      <c r="LUC161" s="44"/>
      <c r="LUD161" s="44"/>
      <c r="LUE161" s="44"/>
      <c r="LUF161" s="44"/>
      <c r="LUG161" s="44"/>
      <c r="LUH161" s="44"/>
      <c r="LUI161" s="44"/>
      <c r="LUJ161" s="44"/>
      <c r="LUK161" s="44"/>
      <c r="LUL161" s="44"/>
      <c r="LUM161" s="44"/>
      <c r="LUN161" s="44"/>
      <c r="LUO161" s="44"/>
      <c r="LUP161" s="44"/>
      <c r="LUQ161" s="44"/>
      <c r="LUR161" s="44"/>
      <c r="LUS161" s="44"/>
      <c r="LUT161" s="44"/>
      <c r="LUU161" s="44"/>
      <c r="LUV161" s="44"/>
      <c r="LUW161" s="44"/>
      <c r="LUX161" s="44"/>
      <c r="LUY161" s="44"/>
      <c r="LUZ161" s="44"/>
      <c r="LVA161" s="44"/>
      <c r="LVB161" s="44"/>
      <c r="LVC161" s="44"/>
      <c r="LVD161" s="44"/>
      <c r="LVE161" s="44"/>
      <c r="LVF161" s="44"/>
      <c r="LVG161" s="44"/>
      <c r="LVH161" s="44"/>
      <c r="LVI161" s="44"/>
      <c r="LVP161" s="44"/>
      <c r="LVQ161" s="44"/>
      <c r="LVR161" s="44"/>
      <c r="LVS161" s="44"/>
      <c r="LVT161" s="44"/>
      <c r="LVU161" s="44"/>
      <c r="LVV161" s="44"/>
      <c r="LVW161" s="44"/>
      <c r="LVX161" s="44"/>
      <c r="LVY161" s="44"/>
      <c r="LVZ161" s="44"/>
      <c r="LWA161" s="44"/>
      <c r="LWB161" s="44"/>
      <c r="LWC161" s="44"/>
      <c r="LWD161" s="44"/>
      <c r="LWE161" s="44"/>
      <c r="LWF161" s="44"/>
      <c r="LWG161" s="44"/>
      <c r="LWH161" s="44"/>
      <c r="LWI161" s="44"/>
      <c r="LWJ161" s="44"/>
      <c r="LWK161" s="44"/>
      <c r="LWL161" s="44"/>
      <c r="LWM161" s="44"/>
      <c r="LWN161" s="44"/>
      <c r="LWO161" s="44"/>
      <c r="LWP161" s="44"/>
      <c r="LWQ161" s="44"/>
      <c r="LWR161" s="44"/>
      <c r="LWS161" s="44"/>
      <c r="LWT161" s="44"/>
      <c r="LWU161" s="44"/>
      <c r="LWV161" s="44"/>
      <c r="LWW161" s="44"/>
      <c r="LWX161" s="44"/>
      <c r="LWY161" s="44"/>
      <c r="LWZ161" s="44"/>
      <c r="LXA161" s="44"/>
      <c r="LXB161" s="44"/>
      <c r="LXC161" s="44"/>
      <c r="LXD161" s="44"/>
      <c r="LXE161" s="44"/>
      <c r="LXF161" s="44"/>
      <c r="LXG161" s="44"/>
      <c r="LXH161" s="44"/>
      <c r="LXI161" s="44"/>
      <c r="LXJ161" s="44"/>
      <c r="LXK161" s="44"/>
      <c r="LXL161" s="44"/>
      <c r="LXM161" s="44"/>
      <c r="LXN161" s="44"/>
      <c r="LXO161" s="44"/>
      <c r="LXP161" s="44"/>
      <c r="LXQ161" s="44"/>
      <c r="LXR161" s="44"/>
      <c r="LXS161" s="44"/>
      <c r="LXT161" s="44"/>
      <c r="LXU161" s="44"/>
      <c r="LXV161" s="44"/>
      <c r="LXW161" s="44"/>
      <c r="LXX161" s="44"/>
      <c r="LXY161" s="44"/>
      <c r="LXZ161" s="44"/>
      <c r="LYA161" s="44"/>
      <c r="LYB161" s="44"/>
      <c r="LYC161" s="44"/>
      <c r="LYD161" s="44"/>
      <c r="LYE161" s="44"/>
      <c r="LYF161" s="44"/>
      <c r="LYG161" s="44"/>
      <c r="LYH161" s="44"/>
      <c r="LYI161" s="44"/>
      <c r="LYJ161" s="44"/>
      <c r="LYK161" s="44"/>
      <c r="LYL161" s="44"/>
      <c r="LYM161" s="44"/>
      <c r="LYN161" s="44"/>
      <c r="LYO161" s="44"/>
      <c r="LYP161" s="44"/>
      <c r="LYQ161" s="44"/>
      <c r="LYR161" s="44"/>
      <c r="LYS161" s="44"/>
      <c r="LYT161" s="44"/>
      <c r="LYU161" s="44"/>
      <c r="LYV161" s="44"/>
      <c r="LYW161" s="44"/>
      <c r="LYX161" s="44"/>
      <c r="LYY161" s="44"/>
      <c r="LYZ161" s="44"/>
      <c r="LZA161" s="44"/>
      <c r="LZB161" s="44"/>
      <c r="LZC161" s="44"/>
      <c r="LZD161" s="44"/>
      <c r="LZE161" s="44"/>
      <c r="LZF161" s="44"/>
      <c r="LZG161" s="44"/>
      <c r="LZH161" s="44"/>
      <c r="LZI161" s="44"/>
      <c r="LZJ161" s="44"/>
      <c r="LZK161" s="44"/>
      <c r="LZL161" s="44"/>
      <c r="LZM161" s="44"/>
      <c r="LZN161" s="44"/>
      <c r="LZO161" s="44"/>
      <c r="LZP161" s="44"/>
      <c r="LZQ161" s="44"/>
      <c r="LZR161" s="44"/>
      <c r="LZS161" s="44"/>
      <c r="LZT161" s="44"/>
      <c r="LZU161" s="44"/>
      <c r="LZV161" s="44"/>
      <c r="LZW161" s="44"/>
      <c r="LZX161" s="44"/>
      <c r="LZY161" s="44"/>
      <c r="LZZ161" s="44"/>
      <c r="MAA161" s="44"/>
      <c r="MAB161" s="44"/>
      <c r="MAC161" s="44"/>
      <c r="MAD161" s="44"/>
      <c r="MAE161" s="44"/>
      <c r="MAF161" s="44"/>
      <c r="MAG161" s="44"/>
      <c r="MAH161" s="44"/>
      <c r="MAI161" s="44"/>
      <c r="MAJ161" s="44"/>
      <c r="MAK161" s="44"/>
      <c r="MAL161" s="44"/>
      <c r="MAM161" s="44"/>
      <c r="MAN161" s="44"/>
      <c r="MAO161" s="44"/>
      <c r="MAP161" s="44"/>
      <c r="MAQ161" s="44"/>
      <c r="MAR161" s="44"/>
      <c r="MAS161" s="44"/>
      <c r="MAT161" s="44"/>
      <c r="MAU161" s="44"/>
      <c r="MAV161" s="44"/>
      <c r="MAW161" s="44"/>
      <c r="MAX161" s="44"/>
      <c r="MAY161" s="44"/>
      <c r="MAZ161" s="44"/>
      <c r="MBA161" s="44"/>
      <c r="MBB161" s="44"/>
      <c r="MBC161" s="44"/>
      <c r="MBD161" s="44"/>
      <c r="MBE161" s="44"/>
      <c r="MBF161" s="44"/>
      <c r="MBG161" s="44"/>
      <c r="MBH161" s="44"/>
      <c r="MBI161" s="44"/>
      <c r="MBJ161" s="44"/>
      <c r="MBK161" s="44"/>
      <c r="MBL161" s="44"/>
      <c r="MBM161" s="44"/>
      <c r="MBN161" s="44"/>
      <c r="MBO161" s="44"/>
      <c r="MBP161" s="44"/>
      <c r="MBQ161" s="44"/>
      <c r="MBR161" s="44"/>
      <c r="MBS161" s="44"/>
      <c r="MBT161" s="44"/>
      <c r="MBU161" s="44"/>
      <c r="MBV161" s="44"/>
      <c r="MBW161" s="44"/>
      <c r="MBX161" s="44"/>
      <c r="MBY161" s="44"/>
      <c r="MBZ161" s="44"/>
      <c r="MCA161" s="44"/>
      <c r="MCB161" s="44"/>
      <c r="MCC161" s="44"/>
      <c r="MCD161" s="44"/>
      <c r="MCE161" s="44"/>
      <c r="MCF161" s="44"/>
      <c r="MCG161" s="44"/>
      <c r="MCH161" s="44"/>
      <c r="MCI161" s="44"/>
      <c r="MCJ161" s="44"/>
      <c r="MCK161" s="44"/>
      <c r="MCL161" s="44"/>
      <c r="MCM161" s="44"/>
      <c r="MCN161" s="44"/>
      <c r="MCO161" s="44"/>
      <c r="MCP161" s="44"/>
      <c r="MCQ161" s="44"/>
      <c r="MCR161" s="44"/>
      <c r="MCS161" s="44"/>
      <c r="MCT161" s="44"/>
      <c r="MCU161" s="44"/>
      <c r="MCV161" s="44"/>
      <c r="MCW161" s="44"/>
      <c r="MCX161" s="44"/>
      <c r="MCY161" s="44"/>
      <c r="MCZ161" s="44"/>
      <c r="MDA161" s="44"/>
      <c r="MDB161" s="44"/>
      <c r="MDC161" s="44"/>
      <c r="MDD161" s="44"/>
      <c r="MDE161" s="44"/>
      <c r="MDF161" s="44"/>
      <c r="MDG161" s="44"/>
      <c r="MDH161" s="44"/>
      <c r="MDI161" s="44"/>
      <c r="MDJ161" s="44"/>
      <c r="MDK161" s="44"/>
      <c r="MDL161" s="44"/>
      <c r="MDM161" s="44"/>
      <c r="MDN161" s="44"/>
      <c r="MDO161" s="44"/>
      <c r="MDP161" s="44"/>
      <c r="MDQ161" s="44"/>
      <c r="MDR161" s="44"/>
      <c r="MDS161" s="44"/>
      <c r="MDT161" s="44"/>
      <c r="MDU161" s="44"/>
      <c r="MDV161" s="44"/>
      <c r="MDW161" s="44"/>
      <c r="MDX161" s="44"/>
      <c r="MDY161" s="44"/>
      <c r="MDZ161" s="44"/>
      <c r="MEA161" s="44"/>
      <c r="MEB161" s="44"/>
      <c r="MEC161" s="44"/>
      <c r="MED161" s="44"/>
      <c r="MEE161" s="44"/>
      <c r="MEF161" s="44"/>
      <c r="MEG161" s="44"/>
      <c r="MEH161" s="44"/>
      <c r="MEI161" s="44"/>
      <c r="MEJ161" s="44"/>
      <c r="MEK161" s="44"/>
      <c r="MEL161" s="44"/>
      <c r="MEM161" s="44"/>
      <c r="MEN161" s="44"/>
      <c r="MEO161" s="44"/>
      <c r="MEP161" s="44"/>
      <c r="MEQ161" s="44"/>
      <c r="MER161" s="44"/>
      <c r="MES161" s="44"/>
      <c r="MET161" s="44"/>
      <c r="MEU161" s="44"/>
      <c r="MEV161" s="44"/>
      <c r="MEW161" s="44"/>
      <c r="MEX161" s="44"/>
      <c r="MEY161" s="44"/>
      <c r="MEZ161" s="44"/>
      <c r="MFA161" s="44"/>
      <c r="MFB161" s="44"/>
      <c r="MFC161" s="44"/>
      <c r="MFD161" s="44"/>
      <c r="MFE161" s="44"/>
      <c r="MFL161" s="44"/>
      <c r="MFM161" s="44"/>
      <c r="MFN161" s="44"/>
      <c r="MFO161" s="44"/>
      <c r="MFP161" s="44"/>
      <c r="MFQ161" s="44"/>
      <c r="MFR161" s="44"/>
      <c r="MFS161" s="44"/>
      <c r="MFT161" s="44"/>
      <c r="MFU161" s="44"/>
      <c r="MFV161" s="44"/>
      <c r="MFW161" s="44"/>
      <c r="MFX161" s="44"/>
      <c r="MFY161" s="44"/>
      <c r="MFZ161" s="44"/>
      <c r="MGA161" s="44"/>
      <c r="MGB161" s="44"/>
      <c r="MGC161" s="44"/>
      <c r="MGD161" s="44"/>
      <c r="MGE161" s="44"/>
      <c r="MGF161" s="44"/>
      <c r="MGG161" s="44"/>
      <c r="MGH161" s="44"/>
      <c r="MGI161" s="44"/>
      <c r="MGJ161" s="44"/>
      <c r="MGK161" s="44"/>
      <c r="MGL161" s="44"/>
      <c r="MGM161" s="44"/>
      <c r="MGN161" s="44"/>
      <c r="MGO161" s="44"/>
      <c r="MGP161" s="44"/>
      <c r="MGQ161" s="44"/>
      <c r="MGR161" s="44"/>
      <c r="MGS161" s="44"/>
      <c r="MGT161" s="44"/>
      <c r="MGU161" s="44"/>
      <c r="MGV161" s="44"/>
      <c r="MGW161" s="44"/>
      <c r="MGX161" s="44"/>
      <c r="MGY161" s="44"/>
      <c r="MGZ161" s="44"/>
      <c r="MHA161" s="44"/>
      <c r="MHB161" s="44"/>
      <c r="MHC161" s="44"/>
      <c r="MHD161" s="44"/>
      <c r="MHE161" s="44"/>
      <c r="MHF161" s="44"/>
      <c r="MHG161" s="44"/>
      <c r="MHH161" s="44"/>
      <c r="MHI161" s="44"/>
      <c r="MHJ161" s="44"/>
      <c r="MHK161" s="44"/>
      <c r="MHL161" s="44"/>
      <c r="MHM161" s="44"/>
      <c r="MHN161" s="44"/>
      <c r="MHO161" s="44"/>
      <c r="MHP161" s="44"/>
      <c r="MHQ161" s="44"/>
      <c r="MHR161" s="44"/>
      <c r="MHS161" s="44"/>
      <c r="MHT161" s="44"/>
      <c r="MHU161" s="44"/>
      <c r="MHV161" s="44"/>
      <c r="MHW161" s="44"/>
      <c r="MHX161" s="44"/>
      <c r="MHY161" s="44"/>
      <c r="MHZ161" s="44"/>
      <c r="MIA161" s="44"/>
      <c r="MIB161" s="44"/>
      <c r="MIC161" s="44"/>
      <c r="MID161" s="44"/>
      <c r="MIE161" s="44"/>
      <c r="MIF161" s="44"/>
      <c r="MIG161" s="44"/>
      <c r="MIH161" s="44"/>
      <c r="MII161" s="44"/>
      <c r="MIJ161" s="44"/>
      <c r="MIK161" s="44"/>
      <c r="MIL161" s="44"/>
      <c r="MIM161" s="44"/>
      <c r="MIN161" s="44"/>
      <c r="MIO161" s="44"/>
      <c r="MIP161" s="44"/>
      <c r="MIQ161" s="44"/>
      <c r="MIR161" s="44"/>
      <c r="MIS161" s="44"/>
      <c r="MIT161" s="44"/>
      <c r="MIU161" s="44"/>
      <c r="MIV161" s="44"/>
      <c r="MIW161" s="44"/>
      <c r="MIX161" s="44"/>
      <c r="MIY161" s="44"/>
      <c r="MIZ161" s="44"/>
      <c r="MJA161" s="44"/>
      <c r="MJB161" s="44"/>
      <c r="MJC161" s="44"/>
      <c r="MJD161" s="44"/>
      <c r="MJE161" s="44"/>
      <c r="MJF161" s="44"/>
      <c r="MJG161" s="44"/>
      <c r="MJH161" s="44"/>
      <c r="MJI161" s="44"/>
      <c r="MJJ161" s="44"/>
      <c r="MJK161" s="44"/>
      <c r="MJL161" s="44"/>
      <c r="MJM161" s="44"/>
      <c r="MJN161" s="44"/>
      <c r="MJO161" s="44"/>
      <c r="MJP161" s="44"/>
      <c r="MJQ161" s="44"/>
      <c r="MJR161" s="44"/>
      <c r="MJS161" s="44"/>
      <c r="MJT161" s="44"/>
      <c r="MJU161" s="44"/>
      <c r="MJV161" s="44"/>
      <c r="MJW161" s="44"/>
      <c r="MJX161" s="44"/>
      <c r="MJY161" s="44"/>
      <c r="MJZ161" s="44"/>
      <c r="MKA161" s="44"/>
      <c r="MKB161" s="44"/>
      <c r="MKC161" s="44"/>
      <c r="MKD161" s="44"/>
      <c r="MKE161" s="44"/>
      <c r="MKF161" s="44"/>
      <c r="MKG161" s="44"/>
      <c r="MKH161" s="44"/>
      <c r="MKI161" s="44"/>
      <c r="MKJ161" s="44"/>
      <c r="MKK161" s="44"/>
      <c r="MKL161" s="44"/>
      <c r="MKM161" s="44"/>
      <c r="MKN161" s="44"/>
      <c r="MKO161" s="44"/>
      <c r="MKP161" s="44"/>
      <c r="MKQ161" s="44"/>
      <c r="MKR161" s="44"/>
      <c r="MKS161" s="44"/>
      <c r="MKT161" s="44"/>
      <c r="MKU161" s="44"/>
      <c r="MKV161" s="44"/>
      <c r="MKW161" s="44"/>
      <c r="MKX161" s="44"/>
      <c r="MKY161" s="44"/>
      <c r="MKZ161" s="44"/>
      <c r="MLA161" s="44"/>
      <c r="MLB161" s="44"/>
      <c r="MLC161" s="44"/>
      <c r="MLD161" s="44"/>
      <c r="MLE161" s="44"/>
      <c r="MLF161" s="44"/>
      <c r="MLG161" s="44"/>
      <c r="MLH161" s="44"/>
      <c r="MLI161" s="44"/>
      <c r="MLJ161" s="44"/>
      <c r="MLK161" s="44"/>
      <c r="MLL161" s="44"/>
      <c r="MLM161" s="44"/>
      <c r="MLN161" s="44"/>
      <c r="MLO161" s="44"/>
      <c r="MLP161" s="44"/>
      <c r="MLQ161" s="44"/>
      <c r="MLR161" s="44"/>
      <c r="MLS161" s="44"/>
      <c r="MLT161" s="44"/>
      <c r="MLU161" s="44"/>
      <c r="MLV161" s="44"/>
      <c r="MLW161" s="44"/>
      <c r="MLX161" s="44"/>
      <c r="MLY161" s="44"/>
      <c r="MLZ161" s="44"/>
      <c r="MMA161" s="44"/>
      <c r="MMB161" s="44"/>
      <c r="MMC161" s="44"/>
      <c r="MMD161" s="44"/>
      <c r="MME161" s="44"/>
      <c r="MMF161" s="44"/>
      <c r="MMG161" s="44"/>
      <c r="MMH161" s="44"/>
      <c r="MMI161" s="44"/>
      <c r="MMJ161" s="44"/>
      <c r="MMK161" s="44"/>
      <c r="MML161" s="44"/>
      <c r="MMM161" s="44"/>
      <c r="MMN161" s="44"/>
      <c r="MMO161" s="44"/>
      <c r="MMP161" s="44"/>
      <c r="MMQ161" s="44"/>
      <c r="MMR161" s="44"/>
      <c r="MMS161" s="44"/>
      <c r="MMT161" s="44"/>
      <c r="MMU161" s="44"/>
      <c r="MMV161" s="44"/>
      <c r="MMW161" s="44"/>
      <c r="MMX161" s="44"/>
      <c r="MMY161" s="44"/>
      <c r="MMZ161" s="44"/>
      <c r="MNA161" s="44"/>
      <c r="MNB161" s="44"/>
      <c r="MNC161" s="44"/>
      <c r="MND161" s="44"/>
      <c r="MNE161" s="44"/>
      <c r="MNF161" s="44"/>
      <c r="MNG161" s="44"/>
      <c r="MNH161" s="44"/>
      <c r="MNI161" s="44"/>
      <c r="MNJ161" s="44"/>
      <c r="MNK161" s="44"/>
      <c r="MNL161" s="44"/>
      <c r="MNM161" s="44"/>
      <c r="MNN161" s="44"/>
      <c r="MNO161" s="44"/>
      <c r="MNP161" s="44"/>
      <c r="MNQ161" s="44"/>
      <c r="MNR161" s="44"/>
      <c r="MNS161" s="44"/>
      <c r="MNT161" s="44"/>
      <c r="MNU161" s="44"/>
      <c r="MNV161" s="44"/>
      <c r="MNW161" s="44"/>
      <c r="MNX161" s="44"/>
      <c r="MNY161" s="44"/>
      <c r="MNZ161" s="44"/>
      <c r="MOA161" s="44"/>
      <c r="MOB161" s="44"/>
      <c r="MOC161" s="44"/>
      <c r="MOD161" s="44"/>
      <c r="MOE161" s="44"/>
      <c r="MOF161" s="44"/>
      <c r="MOG161" s="44"/>
      <c r="MOH161" s="44"/>
      <c r="MOI161" s="44"/>
      <c r="MOJ161" s="44"/>
      <c r="MOK161" s="44"/>
      <c r="MOL161" s="44"/>
      <c r="MOM161" s="44"/>
      <c r="MON161" s="44"/>
      <c r="MOO161" s="44"/>
      <c r="MOP161" s="44"/>
      <c r="MOQ161" s="44"/>
      <c r="MOR161" s="44"/>
      <c r="MOS161" s="44"/>
      <c r="MOT161" s="44"/>
      <c r="MOU161" s="44"/>
      <c r="MOV161" s="44"/>
      <c r="MOW161" s="44"/>
      <c r="MOX161" s="44"/>
      <c r="MOY161" s="44"/>
      <c r="MOZ161" s="44"/>
      <c r="MPA161" s="44"/>
      <c r="MPH161" s="44"/>
      <c r="MPI161" s="44"/>
      <c r="MPJ161" s="44"/>
      <c r="MPK161" s="44"/>
      <c r="MPL161" s="44"/>
      <c r="MPM161" s="44"/>
      <c r="MPN161" s="44"/>
      <c r="MPO161" s="44"/>
      <c r="MPP161" s="44"/>
      <c r="MPQ161" s="44"/>
      <c r="MPR161" s="44"/>
      <c r="MPS161" s="44"/>
      <c r="MPT161" s="44"/>
      <c r="MPU161" s="44"/>
      <c r="MPV161" s="44"/>
      <c r="MPW161" s="44"/>
      <c r="MPX161" s="44"/>
      <c r="MPY161" s="44"/>
      <c r="MPZ161" s="44"/>
      <c r="MQA161" s="44"/>
      <c r="MQB161" s="44"/>
      <c r="MQC161" s="44"/>
      <c r="MQD161" s="44"/>
      <c r="MQE161" s="44"/>
      <c r="MQF161" s="44"/>
      <c r="MQG161" s="44"/>
      <c r="MQH161" s="44"/>
      <c r="MQI161" s="44"/>
      <c r="MQJ161" s="44"/>
      <c r="MQK161" s="44"/>
      <c r="MQL161" s="44"/>
      <c r="MQM161" s="44"/>
      <c r="MQN161" s="44"/>
      <c r="MQO161" s="44"/>
      <c r="MQP161" s="44"/>
      <c r="MQQ161" s="44"/>
      <c r="MQR161" s="44"/>
      <c r="MQS161" s="44"/>
      <c r="MQT161" s="44"/>
      <c r="MQU161" s="44"/>
      <c r="MQV161" s="44"/>
      <c r="MQW161" s="44"/>
      <c r="MQX161" s="44"/>
      <c r="MQY161" s="44"/>
      <c r="MQZ161" s="44"/>
      <c r="MRA161" s="44"/>
      <c r="MRB161" s="44"/>
      <c r="MRC161" s="44"/>
      <c r="MRD161" s="44"/>
      <c r="MRE161" s="44"/>
      <c r="MRF161" s="44"/>
      <c r="MRG161" s="44"/>
      <c r="MRH161" s="44"/>
      <c r="MRI161" s="44"/>
      <c r="MRJ161" s="44"/>
      <c r="MRK161" s="44"/>
      <c r="MRL161" s="44"/>
      <c r="MRM161" s="44"/>
      <c r="MRN161" s="44"/>
      <c r="MRO161" s="44"/>
      <c r="MRP161" s="44"/>
      <c r="MRQ161" s="44"/>
      <c r="MRR161" s="44"/>
      <c r="MRS161" s="44"/>
      <c r="MRT161" s="44"/>
      <c r="MRU161" s="44"/>
      <c r="MRV161" s="44"/>
      <c r="MRW161" s="44"/>
      <c r="MRX161" s="44"/>
      <c r="MRY161" s="44"/>
      <c r="MRZ161" s="44"/>
      <c r="MSA161" s="44"/>
      <c r="MSB161" s="44"/>
      <c r="MSC161" s="44"/>
      <c r="MSD161" s="44"/>
      <c r="MSE161" s="44"/>
      <c r="MSF161" s="44"/>
      <c r="MSG161" s="44"/>
      <c r="MSH161" s="44"/>
      <c r="MSI161" s="44"/>
      <c r="MSJ161" s="44"/>
      <c r="MSK161" s="44"/>
      <c r="MSL161" s="44"/>
      <c r="MSM161" s="44"/>
      <c r="MSN161" s="44"/>
      <c r="MSO161" s="44"/>
      <c r="MSP161" s="44"/>
      <c r="MSQ161" s="44"/>
      <c r="MSR161" s="44"/>
      <c r="MSS161" s="44"/>
      <c r="MST161" s="44"/>
      <c r="MSU161" s="44"/>
      <c r="MSV161" s="44"/>
      <c r="MSW161" s="44"/>
      <c r="MSX161" s="44"/>
      <c r="MSY161" s="44"/>
      <c r="MSZ161" s="44"/>
      <c r="MTA161" s="44"/>
      <c r="MTB161" s="44"/>
      <c r="MTC161" s="44"/>
      <c r="MTD161" s="44"/>
      <c r="MTE161" s="44"/>
      <c r="MTF161" s="44"/>
      <c r="MTG161" s="44"/>
      <c r="MTH161" s="44"/>
      <c r="MTI161" s="44"/>
      <c r="MTJ161" s="44"/>
      <c r="MTK161" s="44"/>
      <c r="MTL161" s="44"/>
      <c r="MTM161" s="44"/>
      <c r="MTN161" s="44"/>
      <c r="MTO161" s="44"/>
      <c r="MTP161" s="44"/>
      <c r="MTQ161" s="44"/>
      <c r="MTR161" s="44"/>
      <c r="MTS161" s="44"/>
      <c r="MTT161" s="44"/>
      <c r="MTU161" s="44"/>
      <c r="MTV161" s="44"/>
      <c r="MTW161" s="44"/>
      <c r="MTX161" s="44"/>
      <c r="MTY161" s="44"/>
      <c r="MTZ161" s="44"/>
      <c r="MUA161" s="44"/>
      <c r="MUB161" s="44"/>
      <c r="MUC161" s="44"/>
      <c r="MUD161" s="44"/>
      <c r="MUE161" s="44"/>
      <c r="MUF161" s="44"/>
      <c r="MUG161" s="44"/>
      <c r="MUH161" s="44"/>
      <c r="MUI161" s="44"/>
      <c r="MUJ161" s="44"/>
      <c r="MUK161" s="44"/>
      <c r="MUL161" s="44"/>
      <c r="MUM161" s="44"/>
      <c r="MUN161" s="44"/>
      <c r="MUO161" s="44"/>
      <c r="MUP161" s="44"/>
      <c r="MUQ161" s="44"/>
      <c r="MUR161" s="44"/>
      <c r="MUS161" s="44"/>
      <c r="MUT161" s="44"/>
      <c r="MUU161" s="44"/>
      <c r="MUV161" s="44"/>
      <c r="MUW161" s="44"/>
      <c r="MUX161" s="44"/>
      <c r="MUY161" s="44"/>
      <c r="MUZ161" s="44"/>
      <c r="MVA161" s="44"/>
      <c r="MVB161" s="44"/>
      <c r="MVC161" s="44"/>
      <c r="MVD161" s="44"/>
      <c r="MVE161" s="44"/>
      <c r="MVF161" s="44"/>
      <c r="MVG161" s="44"/>
      <c r="MVH161" s="44"/>
      <c r="MVI161" s="44"/>
      <c r="MVJ161" s="44"/>
      <c r="MVK161" s="44"/>
      <c r="MVL161" s="44"/>
      <c r="MVM161" s="44"/>
      <c r="MVN161" s="44"/>
      <c r="MVO161" s="44"/>
      <c r="MVP161" s="44"/>
      <c r="MVQ161" s="44"/>
      <c r="MVR161" s="44"/>
      <c r="MVS161" s="44"/>
      <c r="MVT161" s="44"/>
      <c r="MVU161" s="44"/>
      <c r="MVV161" s="44"/>
      <c r="MVW161" s="44"/>
      <c r="MVX161" s="44"/>
      <c r="MVY161" s="44"/>
      <c r="MVZ161" s="44"/>
      <c r="MWA161" s="44"/>
      <c r="MWB161" s="44"/>
      <c r="MWC161" s="44"/>
      <c r="MWD161" s="44"/>
      <c r="MWE161" s="44"/>
      <c r="MWF161" s="44"/>
      <c r="MWG161" s="44"/>
      <c r="MWH161" s="44"/>
      <c r="MWI161" s="44"/>
      <c r="MWJ161" s="44"/>
      <c r="MWK161" s="44"/>
      <c r="MWL161" s="44"/>
      <c r="MWM161" s="44"/>
      <c r="MWN161" s="44"/>
      <c r="MWO161" s="44"/>
      <c r="MWP161" s="44"/>
      <c r="MWQ161" s="44"/>
      <c r="MWR161" s="44"/>
      <c r="MWS161" s="44"/>
      <c r="MWT161" s="44"/>
      <c r="MWU161" s="44"/>
      <c r="MWV161" s="44"/>
      <c r="MWW161" s="44"/>
      <c r="MWX161" s="44"/>
      <c r="MWY161" s="44"/>
      <c r="MWZ161" s="44"/>
      <c r="MXA161" s="44"/>
      <c r="MXB161" s="44"/>
      <c r="MXC161" s="44"/>
      <c r="MXD161" s="44"/>
      <c r="MXE161" s="44"/>
      <c r="MXF161" s="44"/>
      <c r="MXG161" s="44"/>
      <c r="MXH161" s="44"/>
      <c r="MXI161" s="44"/>
      <c r="MXJ161" s="44"/>
      <c r="MXK161" s="44"/>
      <c r="MXL161" s="44"/>
      <c r="MXM161" s="44"/>
      <c r="MXN161" s="44"/>
      <c r="MXO161" s="44"/>
      <c r="MXP161" s="44"/>
      <c r="MXQ161" s="44"/>
      <c r="MXR161" s="44"/>
      <c r="MXS161" s="44"/>
      <c r="MXT161" s="44"/>
      <c r="MXU161" s="44"/>
      <c r="MXV161" s="44"/>
      <c r="MXW161" s="44"/>
      <c r="MXX161" s="44"/>
      <c r="MXY161" s="44"/>
      <c r="MXZ161" s="44"/>
      <c r="MYA161" s="44"/>
      <c r="MYB161" s="44"/>
      <c r="MYC161" s="44"/>
      <c r="MYD161" s="44"/>
      <c r="MYE161" s="44"/>
      <c r="MYF161" s="44"/>
      <c r="MYG161" s="44"/>
      <c r="MYH161" s="44"/>
      <c r="MYI161" s="44"/>
      <c r="MYJ161" s="44"/>
      <c r="MYK161" s="44"/>
      <c r="MYL161" s="44"/>
      <c r="MYM161" s="44"/>
      <c r="MYN161" s="44"/>
      <c r="MYO161" s="44"/>
      <c r="MYP161" s="44"/>
      <c r="MYQ161" s="44"/>
      <c r="MYR161" s="44"/>
      <c r="MYS161" s="44"/>
      <c r="MYT161" s="44"/>
      <c r="MYU161" s="44"/>
      <c r="MYV161" s="44"/>
      <c r="MYW161" s="44"/>
      <c r="MZD161" s="44"/>
      <c r="MZE161" s="44"/>
      <c r="MZF161" s="44"/>
      <c r="MZG161" s="44"/>
      <c r="MZH161" s="44"/>
      <c r="MZI161" s="44"/>
      <c r="MZJ161" s="44"/>
      <c r="MZK161" s="44"/>
      <c r="MZL161" s="44"/>
      <c r="MZM161" s="44"/>
      <c r="MZN161" s="44"/>
      <c r="MZO161" s="44"/>
      <c r="MZP161" s="44"/>
      <c r="MZQ161" s="44"/>
      <c r="MZR161" s="44"/>
      <c r="MZS161" s="44"/>
      <c r="MZT161" s="44"/>
      <c r="MZU161" s="44"/>
      <c r="MZV161" s="44"/>
      <c r="MZW161" s="44"/>
      <c r="MZX161" s="44"/>
      <c r="MZY161" s="44"/>
      <c r="MZZ161" s="44"/>
      <c r="NAA161" s="44"/>
      <c r="NAB161" s="44"/>
      <c r="NAC161" s="44"/>
      <c r="NAD161" s="44"/>
      <c r="NAE161" s="44"/>
      <c r="NAF161" s="44"/>
      <c r="NAG161" s="44"/>
      <c r="NAH161" s="44"/>
      <c r="NAI161" s="44"/>
      <c r="NAJ161" s="44"/>
      <c r="NAK161" s="44"/>
      <c r="NAL161" s="44"/>
      <c r="NAM161" s="44"/>
      <c r="NAN161" s="44"/>
      <c r="NAO161" s="44"/>
      <c r="NAP161" s="44"/>
      <c r="NAQ161" s="44"/>
      <c r="NAR161" s="44"/>
      <c r="NAS161" s="44"/>
      <c r="NAT161" s="44"/>
      <c r="NAU161" s="44"/>
      <c r="NAV161" s="44"/>
      <c r="NAW161" s="44"/>
      <c r="NAX161" s="44"/>
      <c r="NAY161" s="44"/>
      <c r="NAZ161" s="44"/>
      <c r="NBA161" s="44"/>
      <c r="NBB161" s="44"/>
      <c r="NBC161" s="44"/>
      <c r="NBD161" s="44"/>
      <c r="NBE161" s="44"/>
      <c r="NBF161" s="44"/>
      <c r="NBG161" s="44"/>
      <c r="NBH161" s="44"/>
      <c r="NBI161" s="44"/>
      <c r="NBJ161" s="44"/>
      <c r="NBK161" s="44"/>
      <c r="NBL161" s="44"/>
      <c r="NBM161" s="44"/>
      <c r="NBN161" s="44"/>
      <c r="NBO161" s="44"/>
      <c r="NBP161" s="44"/>
      <c r="NBQ161" s="44"/>
      <c r="NBR161" s="44"/>
      <c r="NBS161" s="44"/>
      <c r="NBT161" s="44"/>
      <c r="NBU161" s="44"/>
      <c r="NBV161" s="44"/>
      <c r="NBW161" s="44"/>
      <c r="NBX161" s="44"/>
      <c r="NBY161" s="44"/>
      <c r="NBZ161" s="44"/>
      <c r="NCA161" s="44"/>
      <c r="NCB161" s="44"/>
      <c r="NCC161" s="44"/>
      <c r="NCD161" s="44"/>
      <c r="NCE161" s="44"/>
      <c r="NCF161" s="44"/>
      <c r="NCG161" s="44"/>
      <c r="NCH161" s="44"/>
      <c r="NCI161" s="44"/>
      <c r="NCJ161" s="44"/>
      <c r="NCK161" s="44"/>
      <c r="NCL161" s="44"/>
      <c r="NCM161" s="44"/>
      <c r="NCN161" s="44"/>
      <c r="NCO161" s="44"/>
      <c r="NCP161" s="44"/>
      <c r="NCQ161" s="44"/>
      <c r="NCR161" s="44"/>
      <c r="NCS161" s="44"/>
      <c r="NCT161" s="44"/>
      <c r="NCU161" s="44"/>
      <c r="NCV161" s="44"/>
      <c r="NCW161" s="44"/>
      <c r="NCX161" s="44"/>
      <c r="NCY161" s="44"/>
      <c r="NCZ161" s="44"/>
      <c r="NDA161" s="44"/>
      <c r="NDB161" s="44"/>
      <c r="NDC161" s="44"/>
      <c r="NDD161" s="44"/>
      <c r="NDE161" s="44"/>
      <c r="NDF161" s="44"/>
      <c r="NDG161" s="44"/>
      <c r="NDH161" s="44"/>
      <c r="NDI161" s="44"/>
      <c r="NDJ161" s="44"/>
      <c r="NDK161" s="44"/>
      <c r="NDL161" s="44"/>
      <c r="NDM161" s="44"/>
      <c r="NDN161" s="44"/>
      <c r="NDO161" s="44"/>
      <c r="NDP161" s="44"/>
      <c r="NDQ161" s="44"/>
      <c r="NDR161" s="44"/>
      <c r="NDS161" s="44"/>
      <c r="NDT161" s="44"/>
      <c r="NDU161" s="44"/>
      <c r="NDV161" s="44"/>
      <c r="NDW161" s="44"/>
      <c r="NDX161" s="44"/>
      <c r="NDY161" s="44"/>
      <c r="NDZ161" s="44"/>
      <c r="NEA161" s="44"/>
      <c r="NEB161" s="44"/>
      <c r="NEC161" s="44"/>
      <c r="NED161" s="44"/>
      <c r="NEE161" s="44"/>
      <c r="NEF161" s="44"/>
      <c r="NEG161" s="44"/>
      <c r="NEH161" s="44"/>
      <c r="NEI161" s="44"/>
      <c r="NEJ161" s="44"/>
      <c r="NEK161" s="44"/>
      <c r="NEL161" s="44"/>
      <c r="NEM161" s="44"/>
      <c r="NEN161" s="44"/>
      <c r="NEO161" s="44"/>
      <c r="NEP161" s="44"/>
      <c r="NEQ161" s="44"/>
      <c r="NER161" s="44"/>
      <c r="NES161" s="44"/>
      <c r="NET161" s="44"/>
      <c r="NEU161" s="44"/>
      <c r="NEV161" s="44"/>
      <c r="NEW161" s="44"/>
      <c r="NEX161" s="44"/>
      <c r="NEY161" s="44"/>
      <c r="NEZ161" s="44"/>
      <c r="NFA161" s="44"/>
      <c r="NFB161" s="44"/>
      <c r="NFC161" s="44"/>
      <c r="NFD161" s="44"/>
      <c r="NFE161" s="44"/>
      <c r="NFF161" s="44"/>
      <c r="NFG161" s="44"/>
      <c r="NFH161" s="44"/>
      <c r="NFI161" s="44"/>
      <c r="NFJ161" s="44"/>
      <c r="NFK161" s="44"/>
      <c r="NFL161" s="44"/>
      <c r="NFM161" s="44"/>
      <c r="NFN161" s="44"/>
      <c r="NFO161" s="44"/>
      <c r="NFP161" s="44"/>
      <c r="NFQ161" s="44"/>
      <c r="NFR161" s="44"/>
      <c r="NFS161" s="44"/>
      <c r="NFT161" s="44"/>
      <c r="NFU161" s="44"/>
      <c r="NFV161" s="44"/>
      <c r="NFW161" s="44"/>
      <c r="NFX161" s="44"/>
      <c r="NFY161" s="44"/>
      <c r="NFZ161" s="44"/>
      <c r="NGA161" s="44"/>
      <c r="NGB161" s="44"/>
      <c r="NGC161" s="44"/>
      <c r="NGD161" s="44"/>
      <c r="NGE161" s="44"/>
      <c r="NGF161" s="44"/>
      <c r="NGG161" s="44"/>
      <c r="NGH161" s="44"/>
      <c r="NGI161" s="44"/>
      <c r="NGJ161" s="44"/>
      <c r="NGK161" s="44"/>
      <c r="NGL161" s="44"/>
      <c r="NGM161" s="44"/>
      <c r="NGN161" s="44"/>
      <c r="NGO161" s="44"/>
      <c r="NGP161" s="44"/>
      <c r="NGQ161" s="44"/>
      <c r="NGR161" s="44"/>
      <c r="NGS161" s="44"/>
      <c r="NGT161" s="44"/>
      <c r="NGU161" s="44"/>
      <c r="NGV161" s="44"/>
      <c r="NGW161" s="44"/>
      <c r="NGX161" s="44"/>
      <c r="NGY161" s="44"/>
      <c r="NGZ161" s="44"/>
      <c r="NHA161" s="44"/>
      <c r="NHB161" s="44"/>
      <c r="NHC161" s="44"/>
      <c r="NHD161" s="44"/>
      <c r="NHE161" s="44"/>
      <c r="NHF161" s="44"/>
      <c r="NHG161" s="44"/>
      <c r="NHH161" s="44"/>
      <c r="NHI161" s="44"/>
      <c r="NHJ161" s="44"/>
      <c r="NHK161" s="44"/>
      <c r="NHL161" s="44"/>
      <c r="NHM161" s="44"/>
      <c r="NHN161" s="44"/>
      <c r="NHO161" s="44"/>
      <c r="NHP161" s="44"/>
      <c r="NHQ161" s="44"/>
      <c r="NHR161" s="44"/>
      <c r="NHS161" s="44"/>
      <c r="NHT161" s="44"/>
      <c r="NHU161" s="44"/>
      <c r="NHV161" s="44"/>
      <c r="NHW161" s="44"/>
      <c r="NHX161" s="44"/>
      <c r="NHY161" s="44"/>
      <c r="NHZ161" s="44"/>
      <c r="NIA161" s="44"/>
      <c r="NIB161" s="44"/>
      <c r="NIC161" s="44"/>
      <c r="NID161" s="44"/>
      <c r="NIE161" s="44"/>
      <c r="NIF161" s="44"/>
      <c r="NIG161" s="44"/>
      <c r="NIH161" s="44"/>
      <c r="NII161" s="44"/>
      <c r="NIJ161" s="44"/>
      <c r="NIK161" s="44"/>
      <c r="NIL161" s="44"/>
      <c r="NIM161" s="44"/>
      <c r="NIN161" s="44"/>
      <c r="NIO161" s="44"/>
      <c r="NIP161" s="44"/>
      <c r="NIQ161" s="44"/>
      <c r="NIR161" s="44"/>
      <c r="NIS161" s="44"/>
      <c r="NIZ161" s="44"/>
      <c r="NJA161" s="44"/>
      <c r="NJB161" s="44"/>
      <c r="NJC161" s="44"/>
      <c r="NJD161" s="44"/>
      <c r="NJE161" s="44"/>
      <c r="NJF161" s="44"/>
      <c r="NJG161" s="44"/>
      <c r="NJH161" s="44"/>
      <c r="NJI161" s="44"/>
      <c r="NJJ161" s="44"/>
      <c r="NJK161" s="44"/>
      <c r="NJL161" s="44"/>
      <c r="NJM161" s="44"/>
      <c r="NJN161" s="44"/>
      <c r="NJO161" s="44"/>
      <c r="NJP161" s="44"/>
      <c r="NJQ161" s="44"/>
      <c r="NJR161" s="44"/>
      <c r="NJS161" s="44"/>
      <c r="NJT161" s="44"/>
      <c r="NJU161" s="44"/>
      <c r="NJV161" s="44"/>
      <c r="NJW161" s="44"/>
      <c r="NJX161" s="44"/>
      <c r="NJY161" s="44"/>
      <c r="NJZ161" s="44"/>
      <c r="NKA161" s="44"/>
      <c r="NKB161" s="44"/>
      <c r="NKC161" s="44"/>
      <c r="NKD161" s="44"/>
      <c r="NKE161" s="44"/>
      <c r="NKF161" s="44"/>
      <c r="NKG161" s="44"/>
      <c r="NKH161" s="44"/>
      <c r="NKI161" s="44"/>
      <c r="NKJ161" s="44"/>
      <c r="NKK161" s="44"/>
      <c r="NKL161" s="44"/>
      <c r="NKM161" s="44"/>
      <c r="NKN161" s="44"/>
      <c r="NKO161" s="44"/>
      <c r="NKP161" s="44"/>
      <c r="NKQ161" s="44"/>
      <c r="NKR161" s="44"/>
      <c r="NKS161" s="44"/>
      <c r="NKT161" s="44"/>
      <c r="NKU161" s="44"/>
      <c r="NKV161" s="44"/>
      <c r="NKW161" s="44"/>
      <c r="NKX161" s="44"/>
      <c r="NKY161" s="44"/>
      <c r="NKZ161" s="44"/>
      <c r="NLA161" s="44"/>
      <c r="NLB161" s="44"/>
      <c r="NLC161" s="44"/>
      <c r="NLD161" s="44"/>
      <c r="NLE161" s="44"/>
      <c r="NLF161" s="44"/>
      <c r="NLG161" s="44"/>
      <c r="NLH161" s="44"/>
      <c r="NLI161" s="44"/>
      <c r="NLJ161" s="44"/>
      <c r="NLK161" s="44"/>
      <c r="NLL161" s="44"/>
      <c r="NLM161" s="44"/>
      <c r="NLN161" s="44"/>
      <c r="NLO161" s="44"/>
      <c r="NLP161" s="44"/>
      <c r="NLQ161" s="44"/>
      <c r="NLR161" s="44"/>
      <c r="NLS161" s="44"/>
      <c r="NLT161" s="44"/>
      <c r="NLU161" s="44"/>
      <c r="NLV161" s="44"/>
      <c r="NLW161" s="44"/>
      <c r="NLX161" s="44"/>
      <c r="NLY161" s="44"/>
      <c r="NLZ161" s="44"/>
      <c r="NMA161" s="44"/>
      <c r="NMB161" s="44"/>
      <c r="NMC161" s="44"/>
      <c r="NMD161" s="44"/>
      <c r="NME161" s="44"/>
      <c r="NMF161" s="44"/>
      <c r="NMG161" s="44"/>
      <c r="NMH161" s="44"/>
      <c r="NMI161" s="44"/>
      <c r="NMJ161" s="44"/>
      <c r="NMK161" s="44"/>
      <c r="NML161" s="44"/>
      <c r="NMM161" s="44"/>
      <c r="NMN161" s="44"/>
      <c r="NMO161" s="44"/>
      <c r="NMP161" s="44"/>
      <c r="NMQ161" s="44"/>
      <c r="NMR161" s="44"/>
      <c r="NMS161" s="44"/>
      <c r="NMT161" s="44"/>
      <c r="NMU161" s="44"/>
      <c r="NMV161" s="44"/>
      <c r="NMW161" s="44"/>
      <c r="NMX161" s="44"/>
      <c r="NMY161" s="44"/>
      <c r="NMZ161" s="44"/>
      <c r="NNA161" s="44"/>
      <c r="NNB161" s="44"/>
      <c r="NNC161" s="44"/>
      <c r="NND161" s="44"/>
      <c r="NNE161" s="44"/>
      <c r="NNF161" s="44"/>
      <c r="NNG161" s="44"/>
      <c r="NNH161" s="44"/>
      <c r="NNI161" s="44"/>
      <c r="NNJ161" s="44"/>
      <c r="NNK161" s="44"/>
      <c r="NNL161" s="44"/>
      <c r="NNM161" s="44"/>
      <c r="NNN161" s="44"/>
      <c r="NNO161" s="44"/>
      <c r="NNP161" s="44"/>
      <c r="NNQ161" s="44"/>
      <c r="NNR161" s="44"/>
      <c r="NNS161" s="44"/>
      <c r="NNT161" s="44"/>
      <c r="NNU161" s="44"/>
      <c r="NNV161" s="44"/>
      <c r="NNW161" s="44"/>
      <c r="NNX161" s="44"/>
      <c r="NNY161" s="44"/>
      <c r="NNZ161" s="44"/>
      <c r="NOA161" s="44"/>
      <c r="NOB161" s="44"/>
      <c r="NOC161" s="44"/>
      <c r="NOD161" s="44"/>
      <c r="NOE161" s="44"/>
      <c r="NOF161" s="44"/>
      <c r="NOG161" s="44"/>
      <c r="NOH161" s="44"/>
      <c r="NOI161" s="44"/>
      <c r="NOJ161" s="44"/>
      <c r="NOK161" s="44"/>
      <c r="NOL161" s="44"/>
      <c r="NOM161" s="44"/>
      <c r="NON161" s="44"/>
      <c r="NOO161" s="44"/>
      <c r="NOP161" s="44"/>
      <c r="NOQ161" s="44"/>
      <c r="NOR161" s="44"/>
      <c r="NOS161" s="44"/>
      <c r="NOT161" s="44"/>
      <c r="NOU161" s="44"/>
      <c r="NOV161" s="44"/>
      <c r="NOW161" s="44"/>
      <c r="NOX161" s="44"/>
      <c r="NOY161" s="44"/>
      <c r="NOZ161" s="44"/>
      <c r="NPA161" s="44"/>
      <c r="NPB161" s="44"/>
      <c r="NPC161" s="44"/>
      <c r="NPD161" s="44"/>
      <c r="NPE161" s="44"/>
      <c r="NPF161" s="44"/>
      <c r="NPG161" s="44"/>
      <c r="NPH161" s="44"/>
      <c r="NPI161" s="44"/>
      <c r="NPJ161" s="44"/>
      <c r="NPK161" s="44"/>
      <c r="NPL161" s="44"/>
      <c r="NPM161" s="44"/>
      <c r="NPN161" s="44"/>
      <c r="NPO161" s="44"/>
      <c r="NPP161" s="44"/>
      <c r="NPQ161" s="44"/>
      <c r="NPR161" s="44"/>
      <c r="NPS161" s="44"/>
      <c r="NPT161" s="44"/>
      <c r="NPU161" s="44"/>
      <c r="NPV161" s="44"/>
      <c r="NPW161" s="44"/>
      <c r="NPX161" s="44"/>
      <c r="NPY161" s="44"/>
      <c r="NPZ161" s="44"/>
      <c r="NQA161" s="44"/>
      <c r="NQB161" s="44"/>
      <c r="NQC161" s="44"/>
      <c r="NQD161" s="44"/>
      <c r="NQE161" s="44"/>
      <c r="NQF161" s="44"/>
      <c r="NQG161" s="44"/>
      <c r="NQH161" s="44"/>
      <c r="NQI161" s="44"/>
      <c r="NQJ161" s="44"/>
      <c r="NQK161" s="44"/>
      <c r="NQL161" s="44"/>
      <c r="NQM161" s="44"/>
      <c r="NQN161" s="44"/>
      <c r="NQO161" s="44"/>
      <c r="NQP161" s="44"/>
      <c r="NQQ161" s="44"/>
      <c r="NQR161" s="44"/>
      <c r="NQS161" s="44"/>
      <c r="NQT161" s="44"/>
      <c r="NQU161" s="44"/>
      <c r="NQV161" s="44"/>
      <c r="NQW161" s="44"/>
      <c r="NQX161" s="44"/>
      <c r="NQY161" s="44"/>
      <c r="NQZ161" s="44"/>
      <c r="NRA161" s="44"/>
      <c r="NRB161" s="44"/>
      <c r="NRC161" s="44"/>
      <c r="NRD161" s="44"/>
      <c r="NRE161" s="44"/>
      <c r="NRF161" s="44"/>
      <c r="NRG161" s="44"/>
      <c r="NRH161" s="44"/>
      <c r="NRI161" s="44"/>
      <c r="NRJ161" s="44"/>
      <c r="NRK161" s="44"/>
      <c r="NRL161" s="44"/>
      <c r="NRM161" s="44"/>
      <c r="NRN161" s="44"/>
      <c r="NRO161" s="44"/>
      <c r="NRP161" s="44"/>
      <c r="NRQ161" s="44"/>
      <c r="NRR161" s="44"/>
      <c r="NRS161" s="44"/>
      <c r="NRT161" s="44"/>
      <c r="NRU161" s="44"/>
      <c r="NRV161" s="44"/>
      <c r="NRW161" s="44"/>
      <c r="NRX161" s="44"/>
      <c r="NRY161" s="44"/>
      <c r="NRZ161" s="44"/>
      <c r="NSA161" s="44"/>
      <c r="NSB161" s="44"/>
      <c r="NSC161" s="44"/>
      <c r="NSD161" s="44"/>
      <c r="NSE161" s="44"/>
      <c r="NSF161" s="44"/>
      <c r="NSG161" s="44"/>
      <c r="NSH161" s="44"/>
      <c r="NSI161" s="44"/>
      <c r="NSJ161" s="44"/>
      <c r="NSK161" s="44"/>
      <c r="NSL161" s="44"/>
      <c r="NSM161" s="44"/>
      <c r="NSN161" s="44"/>
      <c r="NSO161" s="44"/>
      <c r="NSV161" s="44"/>
      <c r="NSW161" s="44"/>
      <c r="NSX161" s="44"/>
      <c r="NSY161" s="44"/>
      <c r="NSZ161" s="44"/>
      <c r="NTA161" s="44"/>
      <c r="NTB161" s="44"/>
      <c r="NTC161" s="44"/>
      <c r="NTD161" s="44"/>
      <c r="NTE161" s="44"/>
      <c r="NTF161" s="44"/>
      <c r="NTG161" s="44"/>
      <c r="NTH161" s="44"/>
      <c r="NTI161" s="44"/>
      <c r="NTJ161" s="44"/>
      <c r="NTK161" s="44"/>
      <c r="NTL161" s="44"/>
      <c r="NTM161" s="44"/>
      <c r="NTN161" s="44"/>
      <c r="NTO161" s="44"/>
      <c r="NTP161" s="44"/>
      <c r="NTQ161" s="44"/>
      <c r="NTR161" s="44"/>
      <c r="NTS161" s="44"/>
      <c r="NTT161" s="44"/>
      <c r="NTU161" s="44"/>
      <c r="NTV161" s="44"/>
      <c r="NTW161" s="44"/>
      <c r="NTX161" s="44"/>
      <c r="NTY161" s="44"/>
      <c r="NTZ161" s="44"/>
      <c r="NUA161" s="44"/>
      <c r="NUB161" s="44"/>
      <c r="NUC161" s="44"/>
      <c r="NUD161" s="44"/>
      <c r="NUE161" s="44"/>
      <c r="NUF161" s="44"/>
      <c r="NUG161" s="44"/>
      <c r="NUH161" s="44"/>
      <c r="NUI161" s="44"/>
      <c r="NUJ161" s="44"/>
      <c r="NUK161" s="44"/>
      <c r="NUL161" s="44"/>
      <c r="NUM161" s="44"/>
      <c r="NUN161" s="44"/>
      <c r="NUO161" s="44"/>
      <c r="NUP161" s="44"/>
      <c r="NUQ161" s="44"/>
      <c r="NUR161" s="44"/>
      <c r="NUS161" s="44"/>
      <c r="NUT161" s="44"/>
      <c r="NUU161" s="44"/>
      <c r="NUV161" s="44"/>
      <c r="NUW161" s="44"/>
      <c r="NUX161" s="44"/>
      <c r="NUY161" s="44"/>
      <c r="NUZ161" s="44"/>
      <c r="NVA161" s="44"/>
      <c r="NVB161" s="44"/>
      <c r="NVC161" s="44"/>
      <c r="NVD161" s="44"/>
      <c r="NVE161" s="44"/>
      <c r="NVF161" s="44"/>
      <c r="NVG161" s="44"/>
      <c r="NVH161" s="44"/>
      <c r="NVI161" s="44"/>
      <c r="NVJ161" s="44"/>
      <c r="NVK161" s="44"/>
      <c r="NVL161" s="44"/>
      <c r="NVM161" s="44"/>
      <c r="NVN161" s="44"/>
      <c r="NVO161" s="44"/>
      <c r="NVP161" s="44"/>
      <c r="NVQ161" s="44"/>
      <c r="NVR161" s="44"/>
      <c r="NVS161" s="44"/>
      <c r="NVT161" s="44"/>
      <c r="NVU161" s="44"/>
      <c r="NVV161" s="44"/>
      <c r="NVW161" s="44"/>
      <c r="NVX161" s="44"/>
      <c r="NVY161" s="44"/>
      <c r="NVZ161" s="44"/>
      <c r="NWA161" s="44"/>
      <c r="NWB161" s="44"/>
      <c r="NWC161" s="44"/>
      <c r="NWD161" s="44"/>
      <c r="NWE161" s="44"/>
      <c r="NWF161" s="44"/>
      <c r="NWG161" s="44"/>
      <c r="NWH161" s="44"/>
      <c r="NWI161" s="44"/>
      <c r="NWJ161" s="44"/>
      <c r="NWK161" s="44"/>
      <c r="NWL161" s="44"/>
      <c r="NWM161" s="44"/>
      <c r="NWN161" s="44"/>
      <c r="NWO161" s="44"/>
      <c r="NWP161" s="44"/>
      <c r="NWQ161" s="44"/>
      <c r="NWR161" s="44"/>
      <c r="NWS161" s="44"/>
      <c r="NWT161" s="44"/>
      <c r="NWU161" s="44"/>
      <c r="NWV161" s="44"/>
      <c r="NWW161" s="44"/>
      <c r="NWX161" s="44"/>
      <c r="NWY161" s="44"/>
      <c r="NWZ161" s="44"/>
      <c r="NXA161" s="44"/>
      <c r="NXB161" s="44"/>
      <c r="NXC161" s="44"/>
      <c r="NXD161" s="44"/>
      <c r="NXE161" s="44"/>
      <c r="NXF161" s="44"/>
      <c r="NXG161" s="44"/>
      <c r="NXH161" s="44"/>
      <c r="NXI161" s="44"/>
      <c r="NXJ161" s="44"/>
      <c r="NXK161" s="44"/>
      <c r="NXL161" s="44"/>
      <c r="NXM161" s="44"/>
      <c r="NXN161" s="44"/>
      <c r="NXO161" s="44"/>
      <c r="NXP161" s="44"/>
      <c r="NXQ161" s="44"/>
      <c r="NXR161" s="44"/>
      <c r="NXS161" s="44"/>
      <c r="NXT161" s="44"/>
      <c r="NXU161" s="44"/>
      <c r="NXV161" s="44"/>
      <c r="NXW161" s="44"/>
      <c r="NXX161" s="44"/>
      <c r="NXY161" s="44"/>
      <c r="NXZ161" s="44"/>
      <c r="NYA161" s="44"/>
      <c r="NYB161" s="44"/>
      <c r="NYC161" s="44"/>
      <c r="NYD161" s="44"/>
      <c r="NYE161" s="44"/>
      <c r="NYF161" s="44"/>
      <c r="NYG161" s="44"/>
      <c r="NYH161" s="44"/>
      <c r="NYI161" s="44"/>
      <c r="NYJ161" s="44"/>
      <c r="NYK161" s="44"/>
      <c r="NYL161" s="44"/>
      <c r="NYM161" s="44"/>
      <c r="NYN161" s="44"/>
      <c r="NYO161" s="44"/>
      <c r="NYP161" s="44"/>
      <c r="NYQ161" s="44"/>
      <c r="NYR161" s="44"/>
      <c r="NYS161" s="44"/>
      <c r="NYT161" s="44"/>
      <c r="NYU161" s="44"/>
      <c r="NYV161" s="44"/>
      <c r="NYW161" s="44"/>
      <c r="NYX161" s="44"/>
      <c r="NYY161" s="44"/>
      <c r="NYZ161" s="44"/>
      <c r="NZA161" s="44"/>
      <c r="NZB161" s="44"/>
      <c r="NZC161" s="44"/>
      <c r="NZD161" s="44"/>
      <c r="NZE161" s="44"/>
      <c r="NZF161" s="44"/>
      <c r="NZG161" s="44"/>
      <c r="NZH161" s="44"/>
      <c r="NZI161" s="44"/>
      <c r="NZJ161" s="44"/>
      <c r="NZK161" s="44"/>
      <c r="NZL161" s="44"/>
      <c r="NZM161" s="44"/>
      <c r="NZN161" s="44"/>
      <c r="NZO161" s="44"/>
      <c r="NZP161" s="44"/>
      <c r="NZQ161" s="44"/>
      <c r="NZR161" s="44"/>
      <c r="NZS161" s="44"/>
      <c r="NZT161" s="44"/>
      <c r="NZU161" s="44"/>
      <c r="NZV161" s="44"/>
      <c r="NZW161" s="44"/>
      <c r="NZX161" s="44"/>
      <c r="NZY161" s="44"/>
      <c r="NZZ161" s="44"/>
      <c r="OAA161" s="44"/>
      <c r="OAB161" s="44"/>
      <c r="OAC161" s="44"/>
      <c r="OAD161" s="44"/>
      <c r="OAE161" s="44"/>
      <c r="OAF161" s="44"/>
      <c r="OAG161" s="44"/>
      <c r="OAH161" s="44"/>
      <c r="OAI161" s="44"/>
      <c r="OAJ161" s="44"/>
      <c r="OAK161" s="44"/>
      <c r="OAL161" s="44"/>
      <c r="OAM161" s="44"/>
      <c r="OAN161" s="44"/>
      <c r="OAO161" s="44"/>
      <c r="OAP161" s="44"/>
      <c r="OAQ161" s="44"/>
      <c r="OAR161" s="44"/>
      <c r="OAS161" s="44"/>
      <c r="OAT161" s="44"/>
      <c r="OAU161" s="44"/>
      <c r="OAV161" s="44"/>
      <c r="OAW161" s="44"/>
      <c r="OAX161" s="44"/>
      <c r="OAY161" s="44"/>
      <c r="OAZ161" s="44"/>
      <c r="OBA161" s="44"/>
      <c r="OBB161" s="44"/>
      <c r="OBC161" s="44"/>
      <c r="OBD161" s="44"/>
      <c r="OBE161" s="44"/>
      <c r="OBF161" s="44"/>
      <c r="OBG161" s="44"/>
      <c r="OBH161" s="44"/>
      <c r="OBI161" s="44"/>
      <c r="OBJ161" s="44"/>
      <c r="OBK161" s="44"/>
      <c r="OBL161" s="44"/>
      <c r="OBM161" s="44"/>
      <c r="OBN161" s="44"/>
      <c r="OBO161" s="44"/>
      <c r="OBP161" s="44"/>
      <c r="OBQ161" s="44"/>
      <c r="OBR161" s="44"/>
      <c r="OBS161" s="44"/>
      <c r="OBT161" s="44"/>
      <c r="OBU161" s="44"/>
      <c r="OBV161" s="44"/>
      <c r="OBW161" s="44"/>
      <c r="OBX161" s="44"/>
      <c r="OBY161" s="44"/>
      <c r="OBZ161" s="44"/>
      <c r="OCA161" s="44"/>
      <c r="OCB161" s="44"/>
      <c r="OCC161" s="44"/>
      <c r="OCD161" s="44"/>
      <c r="OCE161" s="44"/>
      <c r="OCF161" s="44"/>
      <c r="OCG161" s="44"/>
      <c r="OCH161" s="44"/>
      <c r="OCI161" s="44"/>
      <c r="OCJ161" s="44"/>
      <c r="OCK161" s="44"/>
      <c r="OCR161" s="44"/>
      <c r="OCS161" s="44"/>
      <c r="OCT161" s="44"/>
      <c r="OCU161" s="44"/>
      <c r="OCV161" s="44"/>
      <c r="OCW161" s="44"/>
      <c r="OCX161" s="44"/>
      <c r="OCY161" s="44"/>
      <c r="OCZ161" s="44"/>
      <c r="ODA161" s="44"/>
      <c r="ODB161" s="44"/>
      <c r="ODC161" s="44"/>
      <c r="ODD161" s="44"/>
      <c r="ODE161" s="44"/>
      <c r="ODF161" s="44"/>
      <c r="ODG161" s="44"/>
      <c r="ODH161" s="44"/>
      <c r="ODI161" s="44"/>
      <c r="ODJ161" s="44"/>
      <c r="ODK161" s="44"/>
      <c r="ODL161" s="44"/>
      <c r="ODM161" s="44"/>
      <c r="ODN161" s="44"/>
      <c r="ODO161" s="44"/>
      <c r="ODP161" s="44"/>
      <c r="ODQ161" s="44"/>
      <c r="ODR161" s="44"/>
      <c r="ODS161" s="44"/>
      <c r="ODT161" s="44"/>
      <c r="ODU161" s="44"/>
      <c r="ODV161" s="44"/>
      <c r="ODW161" s="44"/>
      <c r="ODX161" s="44"/>
      <c r="ODY161" s="44"/>
      <c r="ODZ161" s="44"/>
      <c r="OEA161" s="44"/>
      <c r="OEB161" s="44"/>
      <c r="OEC161" s="44"/>
      <c r="OED161" s="44"/>
      <c r="OEE161" s="44"/>
      <c r="OEF161" s="44"/>
      <c r="OEG161" s="44"/>
      <c r="OEH161" s="44"/>
      <c r="OEI161" s="44"/>
      <c r="OEJ161" s="44"/>
      <c r="OEK161" s="44"/>
      <c r="OEL161" s="44"/>
      <c r="OEM161" s="44"/>
      <c r="OEN161" s="44"/>
      <c r="OEO161" s="44"/>
      <c r="OEP161" s="44"/>
      <c r="OEQ161" s="44"/>
      <c r="OER161" s="44"/>
      <c r="OES161" s="44"/>
      <c r="OET161" s="44"/>
      <c r="OEU161" s="44"/>
      <c r="OEV161" s="44"/>
      <c r="OEW161" s="44"/>
      <c r="OEX161" s="44"/>
      <c r="OEY161" s="44"/>
      <c r="OEZ161" s="44"/>
      <c r="OFA161" s="44"/>
      <c r="OFB161" s="44"/>
      <c r="OFC161" s="44"/>
      <c r="OFD161" s="44"/>
      <c r="OFE161" s="44"/>
      <c r="OFF161" s="44"/>
      <c r="OFG161" s="44"/>
      <c r="OFH161" s="44"/>
      <c r="OFI161" s="44"/>
      <c r="OFJ161" s="44"/>
      <c r="OFK161" s="44"/>
      <c r="OFL161" s="44"/>
      <c r="OFM161" s="44"/>
      <c r="OFN161" s="44"/>
      <c r="OFO161" s="44"/>
      <c r="OFP161" s="44"/>
      <c r="OFQ161" s="44"/>
      <c r="OFR161" s="44"/>
      <c r="OFS161" s="44"/>
      <c r="OFT161" s="44"/>
      <c r="OFU161" s="44"/>
      <c r="OFV161" s="44"/>
      <c r="OFW161" s="44"/>
      <c r="OFX161" s="44"/>
      <c r="OFY161" s="44"/>
      <c r="OFZ161" s="44"/>
      <c r="OGA161" s="44"/>
      <c r="OGB161" s="44"/>
      <c r="OGC161" s="44"/>
      <c r="OGD161" s="44"/>
      <c r="OGE161" s="44"/>
      <c r="OGF161" s="44"/>
      <c r="OGG161" s="44"/>
      <c r="OGH161" s="44"/>
      <c r="OGI161" s="44"/>
      <c r="OGJ161" s="44"/>
      <c r="OGK161" s="44"/>
      <c r="OGL161" s="44"/>
      <c r="OGM161" s="44"/>
      <c r="OGN161" s="44"/>
      <c r="OGO161" s="44"/>
      <c r="OGP161" s="44"/>
      <c r="OGQ161" s="44"/>
      <c r="OGR161" s="44"/>
      <c r="OGS161" s="44"/>
      <c r="OGT161" s="44"/>
      <c r="OGU161" s="44"/>
      <c r="OGV161" s="44"/>
      <c r="OGW161" s="44"/>
      <c r="OGX161" s="44"/>
      <c r="OGY161" s="44"/>
      <c r="OGZ161" s="44"/>
      <c r="OHA161" s="44"/>
      <c r="OHB161" s="44"/>
      <c r="OHC161" s="44"/>
      <c r="OHD161" s="44"/>
      <c r="OHE161" s="44"/>
      <c r="OHF161" s="44"/>
      <c r="OHG161" s="44"/>
      <c r="OHH161" s="44"/>
      <c r="OHI161" s="44"/>
      <c r="OHJ161" s="44"/>
      <c r="OHK161" s="44"/>
      <c r="OHL161" s="44"/>
      <c r="OHM161" s="44"/>
      <c r="OHN161" s="44"/>
      <c r="OHO161" s="44"/>
      <c r="OHP161" s="44"/>
      <c r="OHQ161" s="44"/>
      <c r="OHR161" s="44"/>
      <c r="OHS161" s="44"/>
      <c r="OHT161" s="44"/>
      <c r="OHU161" s="44"/>
      <c r="OHV161" s="44"/>
      <c r="OHW161" s="44"/>
      <c r="OHX161" s="44"/>
      <c r="OHY161" s="44"/>
      <c r="OHZ161" s="44"/>
      <c r="OIA161" s="44"/>
      <c r="OIB161" s="44"/>
      <c r="OIC161" s="44"/>
      <c r="OID161" s="44"/>
      <c r="OIE161" s="44"/>
      <c r="OIF161" s="44"/>
      <c r="OIG161" s="44"/>
      <c r="OIH161" s="44"/>
      <c r="OII161" s="44"/>
      <c r="OIJ161" s="44"/>
      <c r="OIK161" s="44"/>
      <c r="OIL161" s="44"/>
      <c r="OIM161" s="44"/>
      <c r="OIN161" s="44"/>
      <c r="OIO161" s="44"/>
      <c r="OIP161" s="44"/>
      <c r="OIQ161" s="44"/>
      <c r="OIR161" s="44"/>
      <c r="OIS161" s="44"/>
      <c r="OIT161" s="44"/>
      <c r="OIU161" s="44"/>
      <c r="OIV161" s="44"/>
      <c r="OIW161" s="44"/>
      <c r="OIX161" s="44"/>
      <c r="OIY161" s="44"/>
      <c r="OIZ161" s="44"/>
      <c r="OJA161" s="44"/>
      <c r="OJB161" s="44"/>
      <c r="OJC161" s="44"/>
      <c r="OJD161" s="44"/>
      <c r="OJE161" s="44"/>
      <c r="OJF161" s="44"/>
      <c r="OJG161" s="44"/>
      <c r="OJH161" s="44"/>
      <c r="OJI161" s="44"/>
      <c r="OJJ161" s="44"/>
      <c r="OJK161" s="44"/>
      <c r="OJL161" s="44"/>
      <c r="OJM161" s="44"/>
      <c r="OJN161" s="44"/>
      <c r="OJO161" s="44"/>
      <c r="OJP161" s="44"/>
      <c r="OJQ161" s="44"/>
      <c r="OJR161" s="44"/>
      <c r="OJS161" s="44"/>
      <c r="OJT161" s="44"/>
      <c r="OJU161" s="44"/>
      <c r="OJV161" s="44"/>
      <c r="OJW161" s="44"/>
      <c r="OJX161" s="44"/>
      <c r="OJY161" s="44"/>
      <c r="OJZ161" s="44"/>
      <c r="OKA161" s="44"/>
      <c r="OKB161" s="44"/>
      <c r="OKC161" s="44"/>
      <c r="OKD161" s="44"/>
      <c r="OKE161" s="44"/>
      <c r="OKF161" s="44"/>
      <c r="OKG161" s="44"/>
      <c r="OKH161" s="44"/>
      <c r="OKI161" s="44"/>
      <c r="OKJ161" s="44"/>
      <c r="OKK161" s="44"/>
      <c r="OKL161" s="44"/>
      <c r="OKM161" s="44"/>
      <c r="OKN161" s="44"/>
      <c r="OKO161" s="44"/>
      <c r="OKP161" s="44"/>
      <c r="OKQ161" s="44"/>
      <c r="OKR161" s="44"/>
      <c r="OKS161" s="44"/>
      <c r="OKT161" s="44"/>
      <c r="OKU161" s="44"/>
      <c r="OKV161" s="44"/>
      <c r="OKW161" s="44"/>
      <c r="OKX161" s="44"/>
      <c r="OKY161" s="44"/>
      <c r="OKZ161" s="44"/>
      <c r="OLA161" s="44"/>
      <c r="OLB161" s="44"/>
      <c r="OLC161" s="44"/>
      <c r="OLD161" s="44"/>
      <c r="OLE161" s="44"/>
      <c r="OLF161" s="44"/>
      <c r="OLG161" s="44"/>
      <c r="OLH161" s="44"/>
      <c r="OLI161" s="44"/>
      <c r="OLJ161" s="44"/>
      <c r="OLK161" s="44"/>
      <c r="OLL161" s="44"/>
      <c r="OLM161" s="44"/>
      <c r="OLN161" s="44"/>
      <c r="OLO161" s="44"/>
      <c r="OLP161" s="44"/>
      <c r="OLQ161" s="44"/>
      <c r="OLR161" s="44"/>
      <c r="OLS161" s="44"/>
      <c r="OLT161" s="44"/>
      <c r="OLU161" s="44"/>
      <c r="OLV161" s="44"/>
      <c r="OLW161" s="44"/>
      <c r="OLX161" s="44"/>
      <c r="OLY161" s="44"/>
      <c r="OLZ161" s="44"/>
      <c r="OMA161" s="44"/>
      <c r="OMB161" s="44"/>
      <c r="OMC161" s="44"/>
      <c r="OMD161" s="44"/>
      <c r="OME161" s="44"/>
      <c r="OMF161" s="44"/>
      <c r="OMG161" s="44"/>
      <c r="OMN161" s="44"/>
      <c r="OMO161" s="44"/>
      <c r="OMP161" s="44"/>
      <c r="OMQ161" s="44"/>
      <c r="OMR161" s="44"/>
      <c r="OMS161" s="44"/>
      <c r="OMT161" s="44"/>
      <c r="OMU161" s="44"/>
      <c r="OMV161" s="44"/>
      <c r="OMW161" s="44"/>
      <c r="OMX161" s="44"/>
      <c r="OMY161" s="44"/>
      <c r="OMZ161" s="44"/>
      <c r="ONA161" s="44"/>
      <c r="ONB161" s="44"/>
      <c r="ONC161" s="44"/>
      <c r="OND161" s="44"/>
      <c r="ONE161" s="44"/>
      <c r="ONF161" s="44"/>
      <c r="ONG161" s="44"/>
      <c r="ONH161" s="44"/>
      <c r="ONI161" s="44"/>
      <c r="ONJ161" s="44"/>
      <c r="ONK161" s="44"/>
      <c r="ONL161" s="44"/>
      <c r="ONM161" s="44"/>
      <c r="ONN161" s="44"/>
      <c r="ONO161" s="44"/>
      <c r="ONP161" s="44"/>
      <c r="ONQ161" s="44"/>
      <c r="ONR161" s="44"/>
      <c r="ONS161" s="44"/>
      <c r="ONT161" s="44"/>
      <c r="ONU161" s="44"/>
      <c r="ONV161" s="44"/>
      <c r="ONW161" s="44"/>
      <c r="ONX161" s="44"/>
      <c r="ONY161" s="44"/>
      <c r="ONZ161" s="44"/>
      <c r="OOA161" s="44"/>
      <c r="OOB161" s="44"/>
      <c r="OOC161" s="44"/>
      <c r="OOD161" s="44"/>
      <c r="OOE161" s="44"/>
      <c r="OOF161" s="44"/>
      <c r="OOG161" s="44"/>
      <c r="OOH161" s="44"/>
      <c r="OOI161" s="44"/>
      <c r="OOJ161" s="44"/>
      <c r="OOK161" s="44"/>
      <c r="OOL161" s="44"/>
      <c r="OOM161" s="44"/>
      <c r="OON161" s="44"/>
      <c r="OOO161" s="44"/>
      <c r="OOP161" s="44"/>
      <c r="OOQ161" s="44"/>
      <c r="OOR161" s="44"/>
      <c r="OOS161" s="44"/>
      <c r="OOT161" s="44"/>
      <c r="OOU161" s="44"/>
      <c r="OOV161" s="44"/>
      <c r="OOW161" s="44"/>
      <c r="OOX161" s="44"/>
      <c r="OOY161" s="44"/>
      <c r="OOZ161" s="44"/>
      <c r="OPA161" s="44"/>
      <c r="OPB161" s="44"/>
      <c r="OPC161" s="44"/>
      <c r="OPD161" s="44"/>
      <c r="OPE161" s="44"/>
      <c r="OPF161" s="44"/>
      <c r="OPG161" s="44"/>
      <c r="OPH161" s="44"/>
      <c r="OPI161" s="44"/>
      <c r="OPJ161" s="44"/>
      <c r="OPK161" s="44"/>
      <c r="OPL161" s="44"/>
      <c r="OPM161" s="44"/>
      <c r="OPN161" s="44"/>
      <c r="OPO161" s="44"/>
      <c r="OPP161" s="44"/>
      <c r="OPQ161" s="44"/>
      <c r="OPR161" s="44"/>
      <c r="OPS161" s="44"/>
      <c r="OPT161" s="44"/>
      <c r="OPU161" s="44"/>
      <c r="OPV161" s="44"/>
      <c r="OPW161" s="44"/>
      <c r="OPX161" s="44"/>
      <c r="OPY161" s="44"/>
      <c r="OPZ161" s="44"/>
      <c r="OQA161" s="44"/>
      <c r="OQB161" s="44"/>
      <c r="OQC161" s="44"/>
      <c r="OQD161" s="44"/>
      <c r="OQE161" s="44"/>
      <c r="OQF161" s="44"/>
      <c r="OQG161" s="44"/>
      <c r="OQH161" s="44"/>
      <c r="OQI161" s="44"/>
      <c r="OQJ161" s="44"/>
      <c r="OQK161" s="44"/>
      <c r="OQL161" s="44"/>
      <c r="OQM161" s="44"/>
      <c r="OQN161" s="44"/>
      <c r="OQO161" s="44"/>
      <c r="OQP161" s="44"/>
      <c r="OQQ161" s="44"/>
      <c r="OQR161" s="44"/>
      <c r="OQS161" s="44"/>
      <c r="OQT161" s="44"/>
      <c r="OQU161" s="44"/>
      <c r="OQV161" s="44"/>
      <c r="OQW161" s="44"/>
      <c r="OQX161" s="44"/>
      <c r="OQY161" s="44"/>
      <c r="OQZ161" s="44"/>
      <c r="ORA161" s="44"/>
      <c r="ORB161" s="44"/>
      <c r="ORC161" s="44"/>
      <c r="ORD161" s="44"/>
      <c r="ORE161" s="44"/>
      <c r="ORF161" s="44"/>
      <c r="ORG161" s="44"/>
      <c r="ORH161" s="44"/>
      <c r="ORI161" s="44"/>
      <c r="ORJ161" s="44"/>
      <c r="ORK161" s="44"/>
      <c r="ORL161" s="44"/>
      <c r="ORM161" s="44"/>
      <c r="ORN161" s="44"/>
      <c r="ORO161" s="44"/>
      <c r="ORP161" s="44"/>
      <c r="ORQ161" s="44"/>
      <c r="ORR161" s="44"/>
      <c r="ORS161" s="44"/>
      <c r="ORT161" s="44"/>
      <c r="ORU161" s="44"/>
      <c r="ORV161" s="44"/>
      <c r="ORW161" s="44"/>
      <c r="ORX161" s="44"/>
      <c r="ORY161" s="44"/>
      <c r="ORZ161" s="44"/>
      <c r="OSA161" s="44"/>
      <c r="OSB161" s="44"/>
      <c r="OSC161" s="44"/>
      <c r="OSD161" s="44"/>
      <c r="OSE161" s="44"/>
      <c r="OSF161" s="44"/>
      <c r="OSG161" s="44"/>
      <c r="OSH161" s="44"/>
      <c r="OSI161" s="44"/>
      <c r="OSJ161" s="44"/>
      <c r="OSK161" s="44"/>
      <c r="OSL161" s="44"/>
      <c r="OSM161" s="44"/>
      <c r="OSN161" s="44"/>
      <c r="OSO161" s="44"/>
      <c r="OSP161" s="44"/>
      <c r="OSQ161" s="44"/>
      <c r="OSR161" s="44"/>
      <c r="OSS161" s="44"/>
      <c r="OST161" s="44"/>
      <c r="OSU161" s="44"/>
      <c r="OSV161" s="44"/>
      <c r="OSW161" s="44"/>
      <c r="OSX161" s="44"/>
      <c r="OSY161" s="44"/>
      <c r="OSZ161" s="44"/>
      <c r="OTA161" s="44"/>
      <c r="OTB161" s="44"/>
      <c r="OTC161" s="44"/>
      <c r="OTD161" s="44"/>
      <c r="OTE161" s="44"/>
      <c r="OTF161" s="44"/>
      <c r="OTG161" s="44"/>
      <c r="OTH161" s="44"/>
      <c r="OTI161" s="44"/>
      <c r="OTJ161" s="44"/>
      <c r="OTK161" s="44"/>
      <c r="OTL161" s="44"/>
      <c r="OTM161" s="44"/>
      <c r="OTN161" s="44"/>
      <c r="OTO161" s="44"/>
      <c r="OTP161" s="44"/>
      <c r="OTQ161" s="44"/>
      <c r="OTR161" s="44"/>
      <c r="OTS161" s="44"/>
      <c r="OTT161" s="44"/>
      <c r="OTU161" s="44"/>
      <c r="OTV161" s="44"/>
      <c r="OTW161" s="44"/>
      <c r="OTX161" s="44"/>
      <c r="OTY161" s="44"/>
      <c r="OTZ161" s="44"/>
      <c r="OUA161" s="44"/>
      <c r="OUB161" s="44"/>
      <c r="OUC161" s="44"/>
      <c r="OUD161" s="44"/>
      <c r="OUE161" s="44"/>
      <c r="OUF161" s="44"/>
      <c r="OUG161" s="44"/>
      <c r="OUH161" s="44"/>
      <c r="OUI161" s="44"/>
      <c r="OUJ161" s="44"/>
      <c r="OUK161" s="44"/>
      <c r="OUL161" s="44"/>
      <c r="OUM161" s="44"/>
      <c r="OUN161" s="44"/>
      <c r="OUO161" s="44"/>
      <c r="OUP161" s="44"/>
      <c r="OUQ161" s="44"/>
      <c r="OUR161" s="44"/>
      <c r="OUS161" s="44"/>
      <c r="OUT161" s="44"/>
      <c r="OUU161" s="44"/>
      <c r="OUV161" s="44"/>
      <c r="OUW161" s="44"/>
      <c r="OUX161" s="44"/>
      <c r="OUY161" s="44"/>
      <c r="OUZ161" s="44"/>
      <c r="OVA161" s="44"/>
      <c r="OVB161" s="44"/>
      <c r="OVC161" s="44"/>
      <c r="OVD161" s="44"/>
      <c r="OVE161" s="44"/>
      <c r="OVF161" s="44"/>
      <c r="OVG161" s="44"/>
      <c r="OVH161" s="44"/>
      <c r="OVI161" s="44"/>
      <c r="OVJ161" s="44"/>
      <c r="OVK161" s="44"/>
      <c r="OVL161" s="44"/>
      <c r="OVM161" s="44"/>
      <c r="OVN161" s="44"/>
      <c r="OVO161" s="44"/>
      <c r="OVP161" s="44"/>
      <c r="OVQ161" s="44"/>
      <c r="OVR161" s="44"/>
      <c r="OVS161" s="44"/>
      <c r="OVT161" s="44"/>
      <c r="OVU161" s="44"/>
      <c r="OVV161" s="44"/>
      <c r="OVW161" s="44"/>
      <c r="OVX161" s="44"/>
      <c r="OVY161" s="44"/>
      <c r="OVZ161" s="44"/>
      <c r="OWA161" s="44"/>
      <c r="OWB161" s="44"/>
      <c r="OWC161" s="44"/>
      <c r="OWJ161" s="44"/>
      <c r="OWK161" s="44"/>
      <c r="OWL161" s="44"/>
      <c r="OWM161" s="44"/>
      <c r="OWN161" s="44"/>
      <c r="OWO161" s="44"/>
      <c r="OWP161" s="44"/>
      <c r="OWQ161" s="44"/>
      <c r="OWR161" s="44"/>
      <c r="OWS161" s="44"/>
      <c r="OWT161" s="44"/>
      <c r="OWU161" s="44"/>
      <c r="OWV161" s="44"/>
      <c r="OWW161" s="44"/>
      <c r="OWX161" s="44"/>
      <c r="OWY161" s="44"/>
      <c r="OWZ161" s="44"/>
      <c r="OXA161" s="44"/>
      <c r="OXB161" s="44"/>
      <c r="OXC161" s="44"/>
      <c r="OXD161" s="44"/>
      <c r="OXE161" s="44"/>
      <c r="OXF161" s="44"/>
      <c r="OXG161" s="44"/>
      <c r="OXH161" s="44"/>
      <c r="OXI161" s="44"/>
      <c r="OXJ161" s="44"/>
      <c r="OXK161" s="44"/>
      <c r="OXL161" s="44"/>
      <c r="OXM161" s="44"/>
      <c r="OXN161" s="44"/>
      <c r="OXO161" s="44"/>
      <c r="OXP161" s="44"/>
      <c r="OXQ161" s="44"/>
      <c r="OXR161" s="44"/>
      <c r="OXS161" s="44"/>
      <c r="OXT161" s="44"/>
      <c r="OXU161" s="44"/>
      <c r="OXV161" s="44"/>
      <c r="OXW161" s="44"/>
      <c r="OXX161" s="44"/>
      <c r="OXY161" s="44"/>
      <c r="OXZ161" s="44"/>
      <c r="OYA161" s="44"/>
      <c r="OYB161" s="44"/>
      <c r="OYC161" s="44"/>
      <c r="OYD161" s="44"/>
      <c r="OYE161" s="44"/>
      <c r="OYF161" s="44"/>
      <c r="OYG161" s="44"/>
      <c r="OYH161" s="44"/>
      <c r="OYI161" s="44"/>
      <c r="OYJ161" s="44"/>
      <c r="OYK161" s="44"/>
      <c r="OYL161" s="44"/>
      <c r="OYM161" s="44"/>
      <c r="OYN161" s="44"/>
      <c r="OYO161" s="44"/>
      <c r="OYP161" s="44"/>
      <c r="OYQ161" s="44"/>
      <c r="OYR161" s="44"/>
      <c r="OYS161" s="44"/>
      <c r="OYT161" s="44"/>
      <c r="OYU161" s="44"/>
      <c r="OYV161" s="44"/>
      <c r="OYW161" s="44"/>
      <c r="OYX161" s="44"/>
      <c r="OYY161" s="44"/>
      <c r="OYZ161" s="44"/>
      <c r="OZA161" s="44"/>
      <c r="OZB161" s="44"/>
      <c r="OZC161" s="44"/>
      <c r="OZD161" s="44"/>
      <c r="OZE161" s="44"/>
      <c r="OZF161" s="44"/>
      <c r="OZG161" s="44"/>
      <c r="OZH161" s="44"/>
      <c r="OZI161" s="44"/>
      <c r="OZJ161" s="44"/>
      <c r="OZK161" s="44"/>
      <c r="OZL161" s="44"/>
      <c r="OZM161" s="44"/>
      <c r="OZN161" s="44"/>
      <c r="OZO161" s="44"/>
      <c r="OZP161" s="44"/>
      <c r="OZQ161" s="44"/>
      <c r="OZR161" s="44"/>
      <c r="OZS161" s="44"/>
      <c r="OZT161" s="44"/>
      <c r="OZU161" s="44"/>
      <c r="OZV161" s="44"/>
      <c r="OZW161" s="44"/>
      <c r="OZX161" s="44"/>
      <c r="OZY161" s="44"/>
      <c r="OZZ161" s="44"/>
      <c r="PAA161" s="44"/>
      <c r="PAB161" s="44"/>
      <c r="PAC161" s="44"/>
      <c r="PAD161" s="44"/>
      <c r="PAE161" s="44"/>
      <c r="PAF161" s="44"/>
      <c r="PAG161" s="44"/>
      <c r="PAH161" s="44"/>
      <c r="PAI161" s="44"/>
      <c r="PAJ161" s="44"/>
      <c r="PAK161" s="44"/>
      <c r="PAL161" s="44"/>
      <c r="PAM161" s="44"/>
      <c r="PAN161" s="44"/>
      <c r="PAO161" s="44"/>
      <c r="PAP161" s="44"/>
      <c r="PAQ161" s="44"/>
      <c r="PAR161" s="44"/>
      <c r="PAS161" s="44"/>
      <c r="PAT161" s="44"/>
      <c r="PAU161" s="44"/>
      <c r="PAV161" s="44"/>
      <c r="PAW161" s="44"/>
      <c r="PAX161" s="44"/>
      <c r="PAY161" s="44"/>
      <c r="PAZ161" s="44"/>
      <c r="PBA161" s="44"/>
      <c r="PBB161" s="44"/>
      <c r="PBC161" s="44"/>
      <c r="PBD161" s="44"/>
      <c r="PBE161" s="44"/>
      <c r="PBF161" s="44"/>
      <c r="PBG161" s="44"/>
      <c r="PBH161" s="44"/>
      <c r="PBI161" s="44"/>
      <c r="PBJ161" s="44"/>
      <c r="PBK161" s="44"/>
      <c r="PBL161" s="44"/>
      <c r="PBM161" s="44"/>
      <c r="PBN161" s="44"/>
      <c r="PBO161" s="44"/>
      <c r="PBP161" s="44"/>
      <c r="PBQ161" s="44"/>
      <c r="PBR161" s="44"/>
      <c r="PBS161" s="44"/>
      <c r="PBT161" s="44"/>
      <c r="PBU161" s="44"/>
      <c r="PBV161" s="44"/>
      <c r="PBW161" s="44"/>
      <c r="PBX161" s="44"/>
      <c r="PBY161" s="44"/>
      <c r="PBZ161" s="44"/>
      <c r="PCA161" s="44"/>
      <c r="PCB161" s="44"/>
      <c r="PCC161" s="44"/>
      <c r="PCD161" s="44"/>
      <c r="PCE161" s="44"/>
      <c r="PCF161" s="44"/>
      <c r="PCG161" s="44"/>
      <c r="PCH161" s="44"/>
      <c r="PCI161" s="44"/>
      <c r="PCJ161" s="44"/>
      <c r="PCK161" s="44"/>
      <c r="PCL161" s="44"/>
      <c r="PCM161" s="44"/>
      <c r="PCN161" s="44"/>
      <c r="PCO161" s="44"/>
      <c r="PCP161" s="44"/>
      <c r="PCQ161" s="44"/>
      <c r="PCR161" s="44"/>
      <c r="PCS161" s="44"/>
      <c r="PCT161" s="44"/>
      <c r="PCU161" s="44"/>
      <c r="PCV161" s="44"/>
      <c r="PCW161" s="44"/>
      <c r="PCX161" s="44"/>
      <c r="PCY161" s="44"/>
      <c r="PCZ161" s="44"/>
      <c r="PDA161" s="44"/>
      <c r="PDB161" s="44"/>
      <c r="PDC161" s="44"/>
      <c r="PDD161" s="44"/>
      <c r="PDE161" s="44"/>
      <c r="PDF161" s="44"/>
      <c r="PDG161" s="44"/>
      <c r="PDH161" s="44"/>
      <c r="PDI161" s="44"/>
      <c r="PDJ161" s="44"/>
      <c r="PDK161" s="44"/>
      <c r="PDL161" s="44"/>
      <c r="PDM161" s="44"/>
      <c r="PDN161" s="44"/>
      <c r="PDO161" s="44"/>
      <c r="PDP161" s="44"/>
      <c r="PDQ161" s="44"/>
      <c r="PDR161" s="44"/>
      <c r="PDS161" s="44"/>
      <c r="PDT161" s="44"/>
      <c r="PDU161" s="44"/>
      <c r="PDV161" s="44"/>
      <c r="PDW161" s="44"/>
      <c r="PDX161" s="44"/>
      <c r="PDY161" s="44"/>
      <c r="PDZ161" s="44"/>
      <c r="PEA161" s="44"/>
      <c r="PEB161" s="44"/>
      <c r="PEC161" s="44"/>
      <c r="PED161" s="44"/>
      <c r="PEE161" s="44"/>
      <c r="PEF161" s="44"/>
      <c r="PEG161" s="44"/>
      <c r="PEH161" s="44"/>
      <c r="PEI161" s="44"/>
      <c r="PEJ161" s="44"/>
      <c r="PEK161" s="44"/>
      <c r="PEL161" s="44"/>
      <c r="PEM161" s="44"/>
      <c r="PEN161" s="44"/>
      <c r="PEO161" s="44"/>
      <c r="PEP161" s="44"/>
      <c r="PEQ161" s="44"/>
      <c r="PER161" s="44"/>
      <c r="PES161" s="44"/>
      <c r="PET161" s="44"/>
      <c r="PEU161" s="44"/>
      <c r="PEV161" s="44"/>
      <c r="PEW161" s="44"/>
      <c r="PEX161" s="44"/>
      <c r="PEY161" s="44"/>
      <c r="PEZ161" s="44"/>
      <c r="PFA161" s="44"/>
      <c r="PFB161" s="44"/>
      <c r="PFC161" s="44"/>
      <c r="PFD161" s="44"/>
      <c r="PFE161" s="44"/>
      <c r="PFF161" s="44"/>
      <c r="PFG161" s="44"/>
      <c r="PFH161" s="44"/>
      <c r="PFI161" s="44"/>
      <c r="PFJ161" s="44"/>
      <c r="PFK161" s="44"/>
      <c r="PFL161" s="44"/>
      <c r="PFM161" s="44"/>
      <c r="PFN161" s="44"/>
      <c r="PFO161" s="44"/>
      <c r="PFP161" s="44"/>
      <c r="PFQ161" s="44"/>
      <c r="PFR161" s="44"/>
      <c r="PFS161" s="44"/>
      <c r="PFT161" s="44"/>
      <c r="PFU161" s="44"/>
      <c r="PFV161" s="44"/>
      <c r="PFW161" s="44"/>
      <c r="PFX161" s="44"/>
      <c r="PFY161" s="44"/>
      <c r="PGF161" s="44"/>
      <c r="PGG161" s="44"/>
      <c r="PGH161" s="44"/>
      <c r="PGI161" s="44"/>
      <c r="PGJ161" s="44"/>
      <c r="PGK161" s="44"/>
      <c r="PGL161" s="44"/>
      <c r="PGM161" s="44"/>
      <c r="PGN161" s="44"/>
      <c r="PGO161" s="44"/>
      <c r="PGP161" s="44"/>
      <c r="PGQ161" s="44"/>
      <c r="PGR161" s="44"/>
      <c r="PGS161" s="44"/>
      <c r="PGT161" s="44"/>
      <c r="PGU161" s="44"/>
      <c r="PGV161" s="44"/>
      <c r="PGW161" s="44"/>
      <c r="PGX161" s="44"/>
      <c r="PGY161" s="44"/>
      <c r="PGZ161" s="44"/>
      <c r="PHA161" s="44"/>
      <c r="PHB161" s="44"/>
      <c r="PHC161" s="44"/>
      <c r="PHD161" s="44"/>
      <c r="PHE161" s="44"/>
      <c r="PHF161" s="44"/>
      <c r="PHG161" s="44"/>
      <c r="PHH161" s="44"/>
      <c r="PHI161" s="44"/>
      <c r="PHJ161" s="44"/>
      <c r="PHK161" s="44"/>
      <c r="PHL161" s="44"/>
      <c r="PHM161" s="44"/>
      <c r="PHN161" s="44"/>
      <c r="PHO161" s="44"/>
      <c r="PHP161" s="44"/>
      <c r="PHQ161" s="44"/>
      <c r="PHR161" s="44"/>
      <c r="PHS161" s="44"/>
      <c r="PHT161" s="44"/>
      <c r="PHU161" s="44"/>
      <c r="PHV161" s="44"/>
      <c r="PHW161" s="44"/>
      <c r="PHX161" s="44"/>
      <c r="PHY161" s="44"/>
      <c r="PHZ161" s="44"/>
      <c r="PIA161" s="44"/>
      <c r="PIB161" s="44"/>
      <c r="PIC161" s="44"/>
      <c r="PID161" s="44"/>
      <c r="PIE161" s="44"/>
      <c r="PIF161" s="44"/>
      <c r="PIG161" s="44"/>
      <c r="PIH161" s="44"/>
      <c r="PII161" s="44"/>
      <c r="PIJ161" s="44"/>
      <c r="PIK161" s="44"/>
      <c r="PIL161" s="44"/>
      <c r="PIM161" s="44"/>
      <c r="PIN161" s="44"/>
      <c r="PIO161" s="44"/>
      <c r="PIP161" s="44"/>
      <c r="PIQ161" s="44"/>
      <c r="PIR161" s="44"/>
      <c r="PIS161" s="44"/>
      <c r="PIT161" s="44"/>
      <c r="PIU161" s="44"/>
      <c r="PIV161" s="44"/>
      <c r="PIW161" s="44"/>
      <c r="PIX161" s="44"/>
      <c r="PIY161" s="44"/>
      <c r="PIZ161" s="44"/>
      <c r="PJA161" s="44"/>
      <c r="PJB161" s="44"/>
      <c r="PJC161" s="44"/>
      <c r="PJD161" s="44"/>
      <c r="PJE161" s="44"/>
      <c r="PJF161" s="44"/>
      <c r="PJG161" s="44"/>
      <c r="PJH161" s="44"/>
      <c r="PJI161" s="44"/>
      <c r="PJJ161" s="44"/>
      <c r="PJK161" s="44"/>
      <c r="PJL161" s="44"/>
      <c r="PJM161" s="44"/>
      <c r="PJN161" s="44"/>
      <c r="PJO161" s="44"/>
      <c r="PJP161" s="44"/>
      <c r="PJQ161" s="44"/>
      <c r="PJR161" s="44"/>
      <c r="PJS161" s="44"/>
      <c r="PJT161" s="44"/>
      <c r="PJU161" s="44"/>
      <c r="PJV161" s="44"/>
      <c r="PJW161" s="44"/>
      <c r="PJX161" s="44"/>
      <c r="PJY161" s="44"/>
      <c r="PJZ161" s="44"/>
      <c r="PKA161" s="44"/>
      <c r="PKB161" s="44"/>
      <c r="PKC161" s="44"/>
      <c r="PKD161" s="44"/>
      <c r="PKE161" s="44"/>
      <c r="PKF161" s="44"/>
      <c r="PKG161" s="44"/>
      <c r="PKH161" s="44"/>
      <c r="PKI161" s="44"/>
      <c r="PKJ161" s="44"/>
      <c r="PKK161" s="44"/>
      <c r="PKL161" s="44"/>
      <c r="PKM161" s="44"/>
      <c r="PKN161" s="44"/>
      <c r="PKO161" s="44"/>
      <c r="PKP161" s="44"/>
      <c r="PKQ161" s="44"/>
      <c r="PKR161" s="44"/>
      <c r="PKS161" s="44"/>
      <c r="PKT161" s="44"/>
      <c r="PKU161" s="44"/>
      <c r="PKV161" s="44"/>
      <c r="PKW161" s="44"/>
      <c r="PKX161" s="44"/>
      <c r="PKY161" s="44"/>
      <c r="PKZ161" s="44"/>
      <c r="PLA161" s="44"/>
      <c r="PLB161" s="44"/>
      <c r="PLC161" s="44"/>
      <c r="PLD161" s="44"/>
      <c r="PLE161" s="44"/>
      <c r="PLF161" s="44"/>
      <c r="PLG161" s="44"/>
      <c r="PLH161" s="44"/>
      <c r="PLI161" s="44"/>
      <c r="PLJ161" s="44"/>
      <c r="PLK161" s="44"/>
      <c r="PLL161" s="44"/>
      <c r="PLM161" s="44"/>
      <c r="PLN161" s="44"/>
      <c r="PLO161" s="44"/>
      <c r="PLP161" s="44"/>
      <c r="PLQ161" s="44"/>
      <c r="PLR161" s="44"/>
      <c r="PLS161" s="44"/>
      <c r="PLT161" s="44"/>
      <c r="PLU161" s="44"/>
      <c r="PLV161" s="44"/>
      <c r="PLW161" s="44"/>
      <c r="PLX161" s="44"/>
      <c r="PLY161" s="44"/>
      <c r="PLZ161" s="44"/>
      <c r="PMA161" s="44"/>
      <c r="PMB161" s="44"/>
      <c r="PMC161" s="44"/>
      <c r="PMD161" s="44"/>
      <c r="PME161" s="44"/>
      <c r="PMF161" s="44"/>
      <c r="PMG161" s="44"/>
      <c r="PMH161" s="44"/>
      <c r="PMI161" s="44"/>
      <c r="PMJ161" s="44"/>
      <c r="PMK161" s="44"/>
      <c r="PML161" s="44"/>
      <c r="PMM161" s="44"/>
      <c r="PMN161" s="44"/>
      <c r="PMO161" s="44"/>
      <c r="PMP161" s="44"/>
      <c r="PMQ161" s="44"/>
      <c r="PMR161" s="44"/>
      <c r="PMS161" s="44"/>
      <c r="PMT161" s="44"/>
      <c r="PMU161" s="44"/>
      <c r="PMV161" s="44"/>
      <c r="PMW161" s="44"/>
      <c r="PMX161" s="44"/>
      <c r="PMY161" s="44"/>
      <c r="PMZ161" s="44"/>
      <c r="PNA161" s="44"/>
      <c r="PNB161" s="44"/>
      <c r="PNC161" s="44"/>
      <c r="PND161" s="44"/>
      <c r="PNE161" s="44"/>
      <c r="PNF161" s="44"/>
      <c r="PNG161" s="44"/>
      <c r="PNH161" s="44"/>
      <c r="PNI161" s="44"/>
      <c r="PNJ161" s="44"/>
      <c r="PNK161" s="44"/>
      <c r="PNL161" s="44"/>
      <c r="PNM161" s="44"/>
      <c r="PNN161" s="44"/>
      <c r="PNO161" s="44"/>
      <c r="PNP161" s="44"/>
      <c r="PNQ161" s="44"/>
      <c r="PNR161" s="44"/>
      <c r="PNS161" s="44"/>
      <c r="PNT161" s="44"/>
      <c r="PNU161" s="44"/>
      <c r="PNV161" s="44"/>
      <c r="PNW161" s="44"/>
      <c r="PNX161" s="44"/>
      <c r="PNY161" s="44"/>
      <c r="PNZ161" s="44"/>
      <c r="POA161" s="44"/>
      <c r="POB161" s="44"/>
      <c r="POC161" s="44"/>
      <c r="POD161" s="44"/>
      <c r="POE161" s="44"/>
      <c r="POF161" s="44"/>
      <c r="POG161" s="44"/>
      <c r="POH161" s="44"/>
      <c r="POI161" s="44"/>
      <c r="POJ161" s="44"/>
      <c r="POK161" s="44"/>
      <c r="POL161" s="44"/>
      <c r="POM161" s="44"/>
      <c r="PON161" s="44"/>
      <c r="POO161" s="44"/>
      <c r="POP161" s="44"/>
      <c r="POQ161" s="44"/>
      <c r="POR161" s="44"/>
      <c r="POS161" s="44"/>
      <c r="POT161" s="44"/>
      <c r="POU161" s="44"/>
      <c r="POV161" s="44"/>
      <c r="POW161" s="44"/>
      <c r="POX161" s="44"/>
      <c r="POY161" s="44"/>
      <c r="POZ161" s="44"/>
      <c r="PPA161" s="44"/>
      <c r="PPB161" s="44"/>
      <c r="PPC161" s="44"/>
      <c r="PPD161" s="44"/>
      <c r="PPE161" s="44"/>
      <c r="PPF161" s="44"/>
      <c r="PPG161" s="44"/>
      <c r="PPH161" s="44"/>
      <c r="PPI161" s="44"/>
      <c r="PPJ161" s="44"/>
      <c r="PPK161" s="44"/>
      <c r="PPL161" s="44"/>
      <c r="PPM161" s="44"/>
      <c r="PPN161" s="44"/>
      <c r="PPO161" s="44"/>
      <c r="PPP161" s="44"/>
      <c r="PPQ161" s="44"/>
      <c r="PPR161" s="44"/>
      <c r="PPS161" s="44"/>
      <c r="PPT161" s="44"/>
      <c r="PPU161" s="44"/>
      <c r="PQB161" s="44"/>
      <c r="PQC161" s="44"/>
      <c r="PQD161" s="44"/>
      <c r="PQE161" s="44"/>
      <c r="PQF161" s="44"/>
      <c r="PQG161" s="44"/>
      <c r="PQH161" s="44"/>
      <c r="PQI161" s="44"/>
      <c r="PQJ161" s="44"/>
      <c r="PQK161" s="44"/>
      <c r="PQL161" s="44"/>
      <c r="PQM161" s="44"/>
      <c r="PQN161" s="44"/>
      <c r="PQO161" s="44"/>
      <c r="PQP161" s="44"/>
      <c r="PQQ161" s="44"/>
      <c r="PQR161" s="44"/>
      <c r="PQS161" s="44"/>
      <c r="PQT161" s="44"/>
      <c r="PQU161" s="44"/>
      <c r="PQV161" s="44"/>
      <c r="PQW161" s="44"/>
      <c r="PQX161" s="44"/>
      <c r="PQY161" s="44"/>
      <c r="PQZ161" s="44"/>
      <c r="PRA161" s="44"/>
      <c r="PRB161" s="44"/>
      <c r="PRC161" s="44"/>
      <c r="PRD161" s="44"/>
      <c r="PRE161" s="44"/>
      <c r="PRF161" s="44"/>
      <c r="PRG161" s="44"/>
      <c r="PRH161" s="44"/>
      <c r="PRI161" s="44"/>
      <c r="PRJ161" s="44"/>
      <c r="PRK161" s="44"/>
      <c r="PRL161" s="44"/>
      <c r="PRM161" s="44"/>
      <c r="PRN161" s="44"/>
      <c r="PRO161" s="44"/>
      <c r="PRP161" s="44"/>
      <c r="PRQ161" s="44"/>
      <c r="PRR161" s="44"/>
      <c r="PRS161" s="44"/>
      <c r="PRT161" s="44"/>
      <c r="PRU161" s="44"/>
      <c r="PRV161" s="44"/>
      <c r="PRW161" s="44"/>
      <c r="PRX161" s="44"/>
      <c r="PRY161" s="44"/>
      <c r="PRZ161" s="44"/>
      <c r="PSA161" s="44"/>
      <c r="PSB161" s="44"/>
      <c r="PSC161" s="44"/>
      <c r="PSD161" s="44"/>
      <c r="PSE161" s="44"/>
      <c r="PSF161" s="44"/>
      <c r="PSG161" s="44"/>
      <c r="PSH161" s="44"/>
      <c r="PSI161" s="44"/>
      <c r="PSJ161" s="44"/>
      <c r="PSK161" s="44"/>
      <c r="PSL161" s="44"/>
      <c r="PSM161" s="44"/>
      <c r="PSN161" s="44"/>
      <c r="PSO161" s="44"/>
      <c r="PSP161" s="44"/>
      <c r="PSQ161" s="44"/>
      <c r="PSR161" s="44"/>
      <c r="PSS161" s="44"/>
      <c r="PST161" s="44"/>
      <c r="PSU161" s="44"/>
      <c r="PSV161" s="44"/>
      <c r="PSW161" s="44"/>
      <c r="PSX161" s="44"/>
      <c r="PSY161" s="44"/>
      <c r="PSZ161" s="44"/>
      <c r="PTA161" s="44"/>
      <c r="PTB161" s="44"/>
      <c r="PTC161" s="44"/>
      <c r="PTD161" s="44"/>
      <c r="PTE161" s="44"/>
      <c r="PTF161" s="44"/>
      <c r="PTG161" s="44"/>
      <c r="PTH161" s="44"/>
      <c r="PTI161" s="44"/>
      <c r="PTJ161" s="44"/>
      <c r="PTK161" s="44"/>
      <c r="PTL161" s="44"/>
      <c r="PTM161" s="44"/>
      <c r="PTN161" s="44"/>
      <c r="PTO161" s="44"/>
      <c r="PTP161" s="44"/>
      <c r="PTQ161" s="44"/>
      <c r="PTR161" s="44"/>
      <c r="PTS161" s="44"/>
      <c r="PTT161" s="44"/>
      <c r="PTU161" s="44"/>
      <c r="PTV161" s="44"/>
      <c r="PTW161" s="44"/>
      <c r="PTX161" s="44"/>
      <c r="PTY161" s="44"/>
      <c r="PTZ161" s="44"/>
      <c r="PUA161" s="44"/>
      <c r="PUB161" s="44"/>
      <c r="PUC161" s="44"/>
      <c r="PUD161" s="44"/>
      <c r="PUE161" s="44"/>
      <c r="PUF161" s="44"/>
      <c r="PUG161" s="44"/>
      <c r="PUH161" s="44"/>
      <c r="PUI161" s="44"/>
      <c r="PUJ161" s="44"/>
      <c r="PUK161" s="44"/>
      <c r="PUL161" s="44"/>
      <c r="PUM161" s="44"/>
      <c r="PUN161" s="44"/>
      <c r="PUO161" s="44"/>
      <c r="PUP161" s="44"/>
      <c r="PUQ161" s="44"/>
      <c r="PUR161" s="44"/>
      <c r="PUS161" s="44"/>
      <c r="PUT161" s="44"/>
      <c r="PUU161" s="44"/>
      <c r="PUV161" s="44"/>
      <c r="PUW161" s="44"/>
      <c r="PUX161" s="44"/>
      <c r="PUY161" s="44"/>
      <c r="PUZ161" s="44"/>
      <c r="PVA161" s="44"/>
      <c r="PVB161" s="44"/>
      <c r="PVC161" s="44"/>
      <c r="PVD161" s="44"/>
      <c r="PVE161" s="44"/>
      <c r="PVF161" s="44"/>
      <c r="PVG161" s="44"/>
      <c r="PVH161" s="44"/>
      <c r="PVI161" s="44"/>
      <c r="PVJ161" s="44"/>
      <c r="PVK161" s="44"/>
      <c r="PVL161" s="44"/>
      <c r="PVM161" s="44"/>
      <c r="PVN161" s="44"/>
      <c r="PVO161" s="44"/>
      <c r="PVP161" s="44"/>
      <c r="PVQ161" s="44"/>
      <c r="PVR161" s="44"/>
      <c r="PVS161" s="44"/>
      <c r="PVT161" s="44"/>
      <c r="PVU161" s="44"/>
      <c r="PVV161" s="44"/>
      <c r="PVW161" s="44"/>
      <c r="PVX161" s="44"/>
      <c r="PVY161" s="44"/>
      <c r="PVZ161" s="44"/>
      <c r="PWA161" s="44"/>
      <c r="PWB161" s="44"/>
      <c r="PWC161" s="44"/>
      <c r="PWD161" s="44"/>
      <c r="PWE161" s="44"/>
      <c r="PWF161" s="44"/>
      <c r="PWG161" s="44"/>
      <c r="PWH161" s="44"/>
      <c r="PWI161" s="44"/>
      <c r="PWJ161" s="44"/>
      <c r="PWK161" s="44"/>
      <c r="PWL161" s="44"/>
      <c r="PWM161" s="44"/>
      <c r="PWN161" s="44"/>
      <c r="PWO161" s="44"/>
      <c r="PWP161" s="44"/>
      <c r="PWQ161" s="44"/>
      <c r="PWR161" s="44"/>
      <c r="PWS161" s="44"/>
      <c r="PWT161" s="44"/>
      <c r="PWU161" s="44"/>
      <c r="PWV161" s="44"/>
      <c r="PWW161" s="44"/>
      <c r="PWX161" s="44"/>
      <c r="PWY161" s="44"/>
      <c r="PWZ161" s="44"/>
      <c r="PXA161" s="44"/>
      <c r="PXB161" s="44"/>
      <c r="PXC161" s="44"/>
      <c r="PXD161" s="44"/>
      <c r="PXE161" s="44"/>
      <c r="PXF161" s="44"/>
      <c r="PXG161" s="44"/>
      <c r="PXH161" s="44"/>
      <c r="PXI161" s="44"/>
      <c r="PXJ161" s="44"/>
      <c r="PXK161" s="44"/>
      <c r="PXL161" s="44"/>
      <c r="PXM161" s="44"/>
      <c r="PXN161" s="44"/>
      <c r="PXO161" s="44"/>
      <c r="PXP161" s="44"/>
      <c r="PXQ161" s="44"/>
      <c r="PXR161" s="44"/>
      <c r="PXS161" s="44"/>
      <c r="PXT161" s="44"/>
      <c r="PXU161" s="44"/>
      <c r="PXV161" s="44"/>
      <c r="PXW161" s="44"/>
      <c r="PXX161" s="44"/>
      <c r="PXY161" s="44"/>
      <c r="PXZ161" s="44"/>
      <c r="PYA161" s="44"/>
      <c r="PYB161" s="44"/>
      <c r="PYC161" s="44"/>
      <c r="PYD161" s="44"/>
      <c r="PYE161" s="44"/>
      <c r="PYF161" s="44"/>
      <c r="PYG161" s="44"/>
      <c r="PYH161" s="44"/>
      <c r="PYI161" s="44"/>
      <c r="PYJ161" s="44"/>
      <c r="PYK161" s="44"/>
      <c r="PYL161" s="44"/>
      <c r="PYM161" s="44"/>
      <c r="PYN161" s="44"/>
      <c r="PYO161" s="44"/>
      <c r="PYP161" s="44"/>
      <c r="PYQ161" s="44"/>
      <c r="PYR161" s="44"/>
      <c r="PYS161" s="44"/>
      <c r="PYT161" s="44"/>
      <c r="PYU161" s="44"/>
      <c r="PYV161" s="44"/>
      <c r="PYW161" s="44"/>
      <c r="PYX161" s="44"/>
      <c r="PYY161" s="44"/>
      <c r="PYZ161" s="44"/>
      <c r="PZA161" s="44"/>
      <c r="PZB161" s="44"/>
      <c r="PZC161" s="44"/>
      <c r="PZD161" s="44"/>
      <c r="PZE161" s="44"/>
      <c r="PZF161" s="44"/>
      <c r="PZG161" s="44"/>
      <c r="PZH161" s="44"/>
      <c r="PZI161" s="44"/>
      <c r="PZJ161" s="44"/>
      <c r="PZK161" s="44"/>
      <c r="PZL161" s="44"/>
      <c r="PZM161" s="44"/>
      <c r="PZN161" s="44"/>
      <c r="PZO161" s="44"/>
      <c r="PZP161" s="44"/>
      <c r="PZQ161" s="44"/>
      <c r="PZX161" s="44"/>
      <c r="PZY161" s="44"/>
      <c r="PZZ161" s="44"/>
      <c r="QAA161" s="44"/>
      <c r="QAB161" s="44"/>
      <c r="QAC161" s="44"/>
      <c r="QAD161" s="44"/>
      <c r="QAE161" s="44"/>
      <c r="QAF161" s="44"/>
      <c r="QAG161" s="44"/>
      <c r="QAH161" s="44"/>
      <c r="QAI161" s="44"/>
      <c r="QAJ161" s="44"/>
      <c r="QAK161" s="44"/>
      <c r="QAL161" s="44"/>
      <c r="QAM161" s="44"/>
      <c r="QAN161" s="44"/>
      <c r="QAO161" s="44"/>
      <c r="QAP161" s="44"/>
      <c r="QAQ161" s="44"/>
      <c r="QAR161" s="44"/>
      <c r="QAS161" s="44"/>
      <c r="QAT161" s="44"/>
      <c r="QAU161" s="44"/>
      <c r="QAV161" s="44"/>
      <c r="QAW161" s="44"/>
      <c r="QAX161" s="44"/>
      <c r="QAY161" s="44"/>
      <c r="QAZ161" s="44"/>
      <c r="QBA161" s="44"/>
      <c r="QBB161" s="44"/>
      <c r="QBC161" s="44"/>
      <c r="QBD161" s="44"/>
      <c r="QBE161" s="44"/>
      <c r="QBF161" s="44"/>
      <c r="QBG161" s="44"/>
      <c r="QBH161" s="44"/>
      <c r="QBI161" s="44"/>
      <c r="QBJ161" s="44"/>
      <c r="QBK161" s="44"/>
      <c r="QBL161" s="44"/>
      <c r="QBM161" s="44"/>
      <c r="QBN161" s="44"/>
      <c r="QBO161" s="44"/>
      <c r="QBP161" s="44"/>
      <c r="QBQ161" s="44"/>
      <c r="QBR161" s="44"/>
      <c r="QBS161" s="44"/>
      <c r="QBT161" s="44"/>
      <c r="QBU161" s="44"/>
      <c r="QBV161" s="44"/>
      <c r="QBW161" s="44"/>
      <c r="QBX161" s="44"/>
      <c r="QBY161" s="44"/>
      <c r="QBZ161" s="44"/>
      <c r="QCA161" s="44"/>
      <c r="QCB161" s="44"/>
      <c r="QCC161" s="44"/>
      <c r="QCD161" s="44"/>
      <c r="QCE161" s="44"/>
      <c r="QCF161" s="44"/>
      <c r="QCG161" s="44"/>
      <c r="QCH161" s="44"/>
      <c r="QCI161" s="44"/>
      <c r="QCJ161" s="44"/>
      <c r="QCK161" s="44"/>
      <c r="QCL161" s="44"/>
      <c r="QCM161" s="44"/>
      <c r="QCN161" s="44"/>
      <c r="QCO161" s="44"/>
      <c r="QCP161" s="44"/>
      <c r="QCQ161" s="44"/>
      <c r="QCR161" s="44"/>
      <c r="QCS161" s="44"/>
      <c r="QCT161" s="44"/>
      <c r="QCU161" s="44"/>
      <c r="QCV161" s="44"/>
      <c r="QCW161" s="44"/>
      <c r="QCX161" s="44"/>
      <c r="QCY161" s="44"/>
      <c r="QCZ161" s="44"/>
      <c r="QDA161" s="44"/>
      <c r="QDB161" s="44"/>
      <c r="QDC161" s="44"/>
      <c r="QDD161" s="44"/>
      <c r="QDE161" s="44"/>
      <c r="QDF161" s="44"/>
      <c r="QDG161" s="44"/>
      <c r="QDH161" s="44"/>
      <c r="QDI161" s="44"/>
      <c r="QDJ161" s="44"/>
      <c r="QDK161" s="44"/>
      <c r="QDL161" s="44"/>
      <c r="QDM161" s="44"/>
      <c r="QDN161" s="44"/>
      <c r="QDO161" s="44"/>
      <c r="QDP161" s="44"/>
      <c r="QDQ161" s="44"/>
      <c r="QDR161" s="44"/>
      <c r="QDS161" s="44"/>
      <c r="QDT161" s="44"/>
      <c r="QDU161" s="44"/>
      <c r="QDV161" s="44"/>
      <c r="QDW161" s="44"/>
      <c r="QDX161" s="44"/>
      <c r="QDY161" s="44"/>
      <c r="QDZ161" s="44"/>
      <c r="QEA161" s="44"/>
      <c r="QEB161" s="44"/>
      <c r="QEC161" s="44"/>
      <c r="QED161" s="44"/>
      <c r="QEE161" s="44"/>
      <c r="QEF161" s="44"/>
      <c r="QEG161" s="44"/>
      <c r="QEH161" s="44"/>
      <c r="QEI161" s="44"/>
      <c r="QEJ161" s="44"/>
      <c r="QEK161" s="44"/>
      <c r="QEL161" s="44"/>
      <c r="QEM161" s="44"/>
      <c r="QEN161" s="44"/>
      <c r="QEO161" s="44"/>
      <c r="QEP161" s="44"/>
      <c r="QEQ161" s="44"/>
      <c r="QER161" s="44"/>
      <c r="QES161" s="44"/>
      <c r="QET161" s="44"/>
      <c r="QEU161" s="44"/>
      <c r="QEV161" s="44"/>
      <c r="QEW161" s="44"/>
      <c r="QEX161" s="44"/>
      <c r="QEY161" s="44"/>
      <c r="QEZ161" s="44"/>
      <c r="QFA161" s="44"/>
      <c r="QFB161" s="44"/>
      <c r="QFC161" s="44"/>
      <c r="QFD161" s="44"/>
      <c r="QFE161" s="44"/>
      <c r="QFF161" s="44"/>
      <c r="QFG161" s="44"/>
      <c r="QFH161" s="44"/>
      <c r="QFI161" s="44"/>
      <c r="QFJ161" s="44"/>
      <c r="QFK161" s="44"/>
      <c r="QFL161" s="44"/>
      <c r="QFM161" s="44"/>
      <c r="QFN161" s="44"/>
      <c r="QFO161" s="44"/>
      <c r="QFP161" s="44"/>
      <c r="QFQ161" s="44"/>
      <c r="QFR161" s="44"/>
      <c r="QFS161" s="44"/>
      <c r="QFT161" s="44"/>
      <c r="QFU161" s="44"/>
      <c r="QFV161" s="44"/>
      <c r="QFW161" s="44"/>
      <c r="QFX161" s="44"/>
      <c r="QFY161" s="44"/>
      <c r="QFZ161" s="44"/>
      <c r="QGA161" s="44"/>
      <c r="QGB161" s="44"/>
      <c r="QGC161" s="44"/>
      <c r="QGD161" s="44"/>
      <c r="QGE161" s="44"/>
      <c r="QGF161" s="44"/>
      <c r="QGG161" s="44"/>
      <c r="QGH161" s="44"/>
      <c r="QGI161" s="44"/>
      <c r="QGJ161" s="44"/>
      <c r="QGK161" s="44"/>
      <c r="QGL161" s="44"/>
      <c r="QGM161" s="44"/>
      <c r="QGN161" s="44"/>
      <c r="QGO161" s="44"/>
      <c r="QGP161" s="44"/>
      <c r="QGQ161" s="44"/>
      <c r="QGR161" s="44"/>
      <c r="QGS161" s="44"/>
      <c r="QGT161" s="44"/>
      <c r="QGU161" s="44"/>
      <c r="QGV161" s="44"/>
      <c r="QGW161" s="44"/>
      <c r="QGX161" s="44"/>
      <c r="QGY161" s="44"/>
      <c r="QGZ161" s="44"/>
      <c r="QHA161" s="44"/>
      <c r="QHB161" s="44"/>
      <c r="QHC161" s="44"/>
      <c r="QHD161" s="44"/>
      <c r="QHE161" s="44"/>
      <c r="QHF161" s="44"/>
      <c r="QHG161" s="44"/>
      <c r="QHH161" s="44"/>
      <c r="QHI161" s="44"/>
      <c r="QHJ161" s="44"/>
      <c r="QHK161" s="44"/>
      <c r="QHL161" s="44"/>
      <c r="QHM161" s="44"/>
      <c r="QHN161" s="44"/>
      <c r="QHO161" s="44"/>
      <c r="QHP161" s="44"/>
      <c r="QHQ161" s="44"/>
      <c r="QHR161" s="44"/>
      <c r="QHS161" s="44"/>
      <c r="QHT161" s="44"/>
      <c r="QHU161" s="44"/>
      <c r="QHV161" s="44"/>
      <c r="QHW161" s="44"/>
      <c r="QHX161" s="44"/>
      <c r="QHY161" s="44"/>
      <c r="QHZ161" s="44"/>
      <c r="QIA161" s="44"/>
      <c r="QIB161" s="44"/>
      <c r="QIC161" s="44"/>
      <c r="QID161" s="44"/>
      <c r="QIE161" s="44"/>
      <c r="QIF161" s="44"/>
      <c r="QIG161" s="44"/>
      <c r="QIH161" s="44"/>
      <c r="QII161" s="44"/>
      <c r="QIJ161" s="44"/>
      <c r="QIK161" s="44"/>
      <c r="QIL161" s="44"/>
      <c r="QIM161" s="44"/>
      <c r="QIN161" s="44"/>
      <c r="QIO161" s="44"/>
      <c r="QIP161" s="44"/>
      <c r="QIQ161" s="44"/>
      <c r="QIR161" s="44"/>
      <c r="QIS161" s="44"/>
      <c r="QIT161" s="44"/>
      <c r="QIU161" s="44"/>
      <c r="QIV161" s="44"/>
      <c r="QIW161" s="44"/>
      <c r="QIX161" s="44"/>
      <c r="QIY161" s="44"/>
      <c r="QIZ161" s="44"/>
      <c r="QJA161" s="44"/>
      <c r="QJB161" s="44"/>
      <c r="QJC161" s="44"/>
      <c r="QJD161" s="44"/>
      <c r="QJE161" s="44"/>
      <c r="QJF161" s="44"/>
      <c r="QJG161" s="44"/>
      <c r="QJH161" s="44"/>
      <c r="QJI161" s="44"/>
      <c r="QJJ161" s="44"/>
      <c r="QJK161" s="44"/>
      <c r="QJL161" s="44"/>
      <c r="QJM161" s="44"/>
      <c r="QJT161" s="44"/>
      <c r="QJU161" s="44"/>
      <c r="QJV161" s="44"/>
      <c r="QJW161" s="44"/>
      <c r="QJX161" s="44"/>
      <c r="QJY161" s="44"/>
      <c r="QJZ161" s="44"/>
      <c r="QKA161" s="44"/>
      <c r="QKB161" s="44"/>
      <c r="QKC161" s="44"/>
      <c r="QKD161" s="44"/>
      <c r="QKE161" s="44"/>
      <c r="QKF161" s="44"/>
      <c r="QKG161" s="44"/>
      <c r="QKH161" s="44"/>
      <c r="QKI161" s="44"/>
      <c r="QKJ161" s="44"/>
      <c r="QKK161" s="44"/>
      <c r="QKL161" s="44"/>
      <c r="QKM161" s="44"/>
      <c r="QKN161" s="44"/>
      <c r="QKO161" s="44"/>
      <c r="QKP161" s="44"/>
      <c r="QKQ161" s="44"/>
      <c r="QKR161" s="44"/>
      <c r="QKS161" s="44"/>
      <c r="QKT161" s="44"/>
      <c r="QKU161" s="44"/>
      <c r="QKV161" s="44"/>
      <c r="QKW161" s="44"/>
      <c r="QKX161" s="44"/>
      <c r="QKY161" s="44"/>
      <c r="QKZ161" s="44"/>
      <c r="QLA161" s="44"/>
      <c r="QLB161" s="44"/>
      <c r="QLC161" s="44"/>
      <c r="QLD161" s="44"/>
      <c r="QLE161" s="44"/>
      <c r="QLF161" s="44"/>
      <c r="QLG161" s="44"/>
      <c r="QLH161" s="44"/>
      <c r="QLI161" s="44"/>
      <c r="QLJ161" s="44"/>
      <c r="QLK161" s="44"/>
      <c r="QLL161" s="44"/>
      <c r="QLM161" s="44"/>
      <c r="QLN161" s="44"/>
      <c r="QLO161" s="44"/>
      <c r="QLP161" s="44"/>
      <c r="QLQ161" s="44"/>
      <c r="QLR161" s="44"/>
      <c r="QLS161" s="44"/>
      <c r="QLT161" s="44"/>
      <c r="QLU161" s="44"/>
      <c r="QLV161" s="44"/>
      <c r="QLW161" s="44"/>
      <c r="QLX161" s="44"/>
      <c r="QLY161" s="44"/>
      <c r="QLZ161" s="44"/>
      <c r="QMA161" s="44"/>
      <c r="QMB161" s="44"/>
      <c r="QMC161" s="44"/>
      <c r="QMD161" s="44"/>
      <c r="QME161" s="44"/>
      <c r="QMF161" s="44"/>
      <c r="QMG161" s="44"/>
      <c r="QMH161" s="44"/>
      <c r="QMI161" s="44"/>
      <c r="QMJ161" s="44"/>
      <c r="QMK161" s="44"/>
      <c r="QML161" s="44"/>
      <c r="QMM161" s="44"/>
      <c r="QMN161" s="44"/>
      <c r="QMO161" s="44"/>
      <c r="QMP161" s="44"/>
      <c r="QMQ161" s="44"/>
      <c r="QMR161" s="44"/>
      <c r="QMS161" s="44"/>
      <c r="QMT161" s="44"/>
      <c r="QMU161" s="44"/>
      <c r="QMV161" s="44"/>
      <c r="QMW161" s="44"/>
      <c r="QMX161" s="44"/>
      <c r="QMY161" s="44"/>
      <c r="QMZ161" s="44"/>
      <c r="QNA161" s="44"/>
      <c r="QNB161" s="44"/>
      <c r="QNC161" s="44"/>
      <c r="QND161" s="44"/>
      <c r="QNE161" s="44"/>
      <c r="QNF161" s="44"/>
      <c r="QNG161" s="44"/>
      <c r="QNH161" s="44"/>
      <c r="QNI161" s="44"/>
      <c r="QNJ161" s="44"/>
      <c r="QNK161" s="44"/>
      <c r="QNL161" s="44"/>
      <c r="QNM161" s="44"/>
      <c r="QNN161" s="44"/>
      <c r="QNO161" s="44"/>
      <c r="QNP161" s="44"/>
      <c r="QNQ161" s="44"/>
      <c r="QNR161" s="44"/>
      <c r="QNS161" s="44"/>
      <c r="QNT161" s="44"/>
      <c r="QNU161" s="44"/>
      <c r="QNV161" s="44"/>
      <c r="QNW161" s="44"/>
      <c r="QNX161" s="44"/>
      <c r="QNY161" s="44"/>
      <c r="QNZ161" s="44"/>
      <c r="QOA161" s="44"/>
      <c r="QOB161" s="44"/>
      <c r="QOC161" s="44"/>
      <c r="QOD161" s="44"/>
      <c r="QOE161" s="44"/>
      <c r="QOF161" s="44"/>
      <c r="QOG161" s="44"/>
      <c r="QOH161" s="44"/>
      <c r="QOI161" s="44"/>
      <c r="QOJ161" s="44"/>
      <c r="QOK161" s="44"/>
      <c r="QOL161" s="44"/>
      <c r="QOM161" s="44"/>
      <c r="QON161" s="44"/>
      <c r="QOO161" s="44"/>
      <c r="QOP161" s="44"/>
      <c r="QOQ161" s="44"/>
      <c r="QOR161" s="44"/>
      <c r="QOS161" s="44"/>
      <c r="QOT161" s="44"/>
      <c r="QOU161" s="44"/>
      <c r="QOV161" s="44"/>
      <c r="QOW161" s="44"/>
      <c r="QOX161" s="44"/>
      <c r="QOY161" s="44"/>
      <c r="QOZ161" s="44"/>
      <c r="QPA161" s="44"/>
      <c r="QPB161" s="44"/>
      <c r="QPC161" s="44"/>
      <c r="QPD161" s="44"/>
      <c r="QPE161" s="44"/>
      <c r="QPF161" s="44"/>
      <c r="QPG161" s="44"/>
      <c r="QPH161" s="44"/>
      <c r="QPI161" s="44"/>
      <c r="QPJ161" s="44"/>
      <c r="QPK161" s="44"/>
      <c r="QPL161" s="44"/>
      <c r="QPM161" s="44"/>
      <c r="QPN161" s="44"/>
      <c r="QPO161" s="44"/>
      <c r="QPP161" s="44"/>
      <c r="QPQ161" s="44"/>
      <c r="QPR161" s="44"/>
      <c r="QPS161" s="44"/>
      <c r="QPT161" s="44"/>
      <c r="QPU161" s="44"/>
      <c r="QPV161" s="44"/>
      <c r="QPW161" s="44"/>
      <c r="QPX161" s="44"/>
      <c r="QPY161" s="44"/>
      <c r="QPZ161" s="44"/>
      <c r="QQA161" s="44"/>
      <c r="QQB161" s="44"/>
      <c r="QQC161" s="44"/>
      <c r="QQD161" s="44"/>
      <c r="QQE161" s="44"/>
      <c r="QQF161" s="44"/>
      <c r="QQG161" s="44"/>
      <c r="QQH161" s="44"/>
      <c r="QQI161" s="44"/>
      <c r="QQJ161" s="44"/>
      <c r="QQK161" s="44"/>
      <c r="QQL161" s="44"/>
      <c r="QQM161" s="44"/>
      <c r="QQN161" s="44"/>
      <c r="QQO161" s="44"/>
      <c r="QQP161" s="44"/>
      <c r="QQQ161" s="44"/>
      <c r="QQR161" s="44"/>
      <c r="QQS161" s="44"/>
      <c r="QQT161" s="44"/>
      <c r="QQU161" s="44"/>
      <c r="QQV161" s="44"/>
      <c r="QQW161" s="44"/>
      <c r="QQX161" s="44"/>
      <c r="QQY161" s="44"/>
      <c r="QQZ161" s="44"/>
      <c r="QRA161" s="44"/>
      <c r="QRB161" s="44"/>
      <c r="QRC161" s="44"/>
      <c r="QRD161" s="44"/>
      <c r="QRE161" s="44"/>
      <c r="QRF161" s="44"/>
      <c r="QRG161" s="44"/>
      <c r="QRH161" s="44"/>
      <c r="QRI161" s="44"/>
      <c r="QRJ161" s="44"/>
      <c r="QRK161" s="44"/>
      <c r="QRL161" s="44"/>
      <c r="QRM161" s="44"/>
      <c r="QRN161" s="44"/>
      <c r="QRO161" s="44"/>
      <c r="QRP161" s="44"/>
      <c r="QRQ161" s="44"/>
      <c r="QRR161" s="44"/>
      <c r="QRS161" s="44"/>
      <c r="QRT161" s="44"/>
      <c r="QRU161" s="44"/>
      <c r="QRV161" s="44"/>
      <c r="QRW161" s="44"/>
      <c r="QRX161" s="44"/>
      <c r="QRY161" s="44"/>
      <c r="QRZ161" s="44"/>
      <c r="QSA161" s="44"/>
      <c r="QSB161" s="44"/>
      <c r="QSC161" s="44"/>
      <c r="QSD161" s="44"/>
      <c r="QSE161" s="44"/>
      <c r="QSF161" s="44"/>
      <c r="QSG161" s="44"/>
      <c r="QSH161" s="44"/>
      <c r="QSI161" s="44"/>
      <c r="QSJ161" s="44"/>
      <c r="QSK161" s="44"/>
      <c r="QSL161" s="44"/>
      <c r="QSM161" s="44"/>
      <c r="QSN161" s="44"/>
      <c r="QSO161" s="44"/>
      <c r="QSP161" s="44"/>
      <c r="QSQ161" s="44"/>
      <c r="QSR161" s="44"/>
      <c r="QSS161" s="44"/>
      <c r="QST161" s="44"/>
      <c r="QSU161" s="44"/>
      <c r="QSV161" s="44"/>
      <c r="QSW161" s="44"/>
      <c r="QSX161" s="44"/>
      <c r="QSY161" s="44"/>
      <c r="QSZ161" s="44"/>
      <c r="QTA161" s="44"/>
      <c r="QTB161" s="44"/>
      <c r="QTC161" s="44"/>
      <c r="QTD161" s="44"/>
      <c r="QTE161" s="44"/>
      <c r="QTF161" s="44"/>
      <c r="QTG161" s="44"/>
      <c r="QTH161" s="44"/>
      <c r="QTI161" s="44"/>
      <c r="QTP161" s="44"/>
      <c r="QTQ161" s="44"/>
      <c r="QTR161" s="44"/>
      <c r="QTS161" s="44"/>
      <c r="QTT161" s="44"/>
      <c r="QTU161" s="44"/>
      <c r="QTV161" s="44"/>
      <c r="QTW161" s="44"/>
      <c r="QTX161" s="44"/>
      <c r="QTY161" s="44"/>
      <c r="QTZ161" s="44"/>
      <c r="QUA161" s="44"/>
      <c r="QUB161" s="44"/>
      <c r="QUC161" s="44"/>
      <c r="QUD161" s="44"/>
      <c r="QUE161" s="44"/>
      <c r="QUF161" s="44"/>
      <c r="QUG161" s="44"/>
      <c r="QUH161" s="44"/>
      <c r="QUI161" s="44"/>
      <c r="QUJ161" s="44"/>
      <c r="QUK161" s="44"/>
      <c r="QUL161" s="44"/>
      <c r="QUM161" s="44"/>
      <c r="QUN161" s="44"/>
      <c r="QUO161" s="44"/>
      <c r="QUP161" s="44"/>
      <c r="QUQ161" s="44"/>
      <c r="QUR161" s="44"/>
      <c r="QUS161" s="44"/>
      <c r="QUT161" s="44"/>
      <c r="QUU161" s="44"/>
      <c r="QUV161" s="44"/>
      <c r="QUW161" s="44"/>
      <c r="QUX161" s="44"/>
      <c r="QUY161" s="44"/>
      <c r="QUZ161" s="44"/>
      <c r="QVA161" s="44"/>
      <c r="QVB161" s="44"/>
      <c r="QVC161" s="44"/>
      <c r="QVD161" s="44"/>
      <c r="QVE161" s="44"/>
      <c r="QVF161" s="44"/>
      <c r="QVG161" s="44"/>
      <c r="QVH161" s="44"/>
      <c r="QVI161" s="44"/>
      <c r="QVJ161" s="44"/>
      <c r="QVK161" s="44"/>
      <c r="QVL161" s="44"/>
      <c r="QVM161" s="44"/>
      <c r="QVN161" s="44"/>
      <c r="QVO161" s="44"/>
      <c r="QVP161" s="44"/>
      <c r="QVQ161" s="44"/>
      <c r="QVR161" s="44"/>
      <c r="QVS161" s="44"/>
      <c r="QVT161" s="44"/>
      <c r="QVU161" s="44"/>
      <c r="QVV161" s="44"/>
      <c r="QVW161" s="44"/>
      <c r="QVX161" s="44"/>
      <c r="QVY161" s="44"/>
      <c r="QVZ161" s="44"/>
      <c r="QWA161" s="44"/>
      <c r="QWB161" s="44"/>
      <c r="QWC161" s="44"/>
      <c r="QWD161" s="44"/>
      <c r="QWE161" s="44"/>
      <c r="QWF161" s="44"/>
      <c r="QWG161" s="44"/>
      <c r="QWH161" s="44"/>
      <c r="QWI161" s="44"/>
      <c r="QWJ161" s="44"/>
      <c r="QWK161" s="44"/>
      <c r="QWL161" s="44"/>
      <c r="QWM161" s="44"/>
      <c r="QWN161" s="44"/>
      <c r="QWO161" s="44"/>
      <c r="QWP161" s="44"/>
      <c r="QWQ161" s="44"/>
      <c r="QWR161" s="44"/>
      <c r="QWS161" s="44"/>
      <c r="QWT161" s="44"/>
      <c r="QWU161" s="44"/>
      <c r="QWV161" s="44"/>
      <c r="QWW161" s="44"/>
      <c r="QWX161" s="44"/>
      <c r="QWY161" s="44"/>
      <c r="QWZ161" s="44"/>
      <c r="QXA161" s="44"/>
      <c r="QXB161" s="44"/>
      <c r="QXC161" s="44"/>
      <c r="QXD161" s="44"/>
      <c r="QXE161" s="44"/>
      <c r="QXF161" s="44"/>
      <c r="QXG161" s="44"/>
      <c r="QXH161" s="44"/>
      <c r="QXI161" s="44"/>
      <c r="QXJ161" s="44"/>
      <c r="QXK161" s="44"/>
      <c r="QXL161" s="44"/>
      <c r="QXM161" s="44"/>
      <c r="QXN161" s="44"/>
      <c r="QXO161" s="44"/>
      <c r="QXP161" s="44"/>
      <c r="QXQ161" s="44"/>
      <c r="QXR161" s="44"/>
      <c r="QXS161" s="44"/>
      <c r="QXT161" s="44"/>
      <c r="QXU161" s="44"/>
      <c r="QXV161" s="44"/>
      <c r="QXW161" s="44"/>
      <c r="QXX161" s="44"/>
      <c r="QXY161" s="44"/>
      <c r="QXZ161" s="44"/>
      <c r="QYA161" s="44"/>
      <c r="QYB161" s="44"/>
      <c r="QYC161" s="44"/>
      <c r="QYD161" s="44"/>
      <c r="QYE161" s="44"/>
      <c r="QYF161" s="44"/>
      <c r="QYG161" s="44"/>
      <c r="QYH161" s="44"/>
      <c r="QYI161" s="44"/>
      <c r="QYJ161" s="44"/>
      <c r="QYK161" s="44"/>
      <c r="QYL161" s="44"/>
      <c r="QYM161" s="44"/>
      <c r="QYN161" s="44"/>
      <c r="QYO161" s="44"/>
      <c r="QYP161" s="44"/>
      <c r="QYQ161" s="44"/>
      <c r="QYR161" s="44"/>
      <c r="QYS161" s="44"/>
      <c r="QYT161" s="44"/>
      <c r="QYU161" s="44"/>
      <c r="QYV161" s="44"/>
      <c r="QYW161" s="44"/>
      <c r="QYX161" s="44"/>
      <c r="QYY161" s="44"/>
      <c r="QYZ161" s="44"/>
      <c r="QZA161" s="44"/>
      <c r="QZB161" s="44"/>
      <c r="QZC161" s="44"/>
      <c r="QZD161" s="44"/>
      <c r="QZE161" s="44"/>
      <c r="QZF161" s="44"/>
      <c r="QZG161" s="44"/>
      <c r="QZH161" s="44"/>
      <c r="QZI161" s="44"/>
      <c r="QZJ161" s="44"/>
      <c r="QZK161" s="44"/>
      <c r="QZL161" s="44"/>
      <c r="QZM161" s="44"/>
      <c r="QZN161" s="44"/>
      <c r="QZO161" s="44"/>
      <c r="QZP161" s="44"/>
      <c r="QZQ161" s="44"/>
      <c r="QZR161" s="44"/>
      <c r="QZS161" s="44"/>
      <c r="QZT161" s="44"/>
      <c r="QZU161" s="44"/>
      <c r="QZV161" s="44"/>
      <c r="QZW161" s="44"/>
      <c r="QZX161" s="44"/>
      <c r="QZY161" s="44"/>
      <c r="QZZ161" s="44"/>
      <c r="RAA161" s="44"/>
      <c r="RAB161" s="44"/>
      <c r="RAC161" s="44"/>
      <c r="RAD161" s="44"/>
      <c r="RAE161" s="44"/>
      <c r="RAF161" s="44"/>
      <c r="RAG161" s="44"/>
      <c r="RAH161" s="44"/>
      <c r="RAI161" s="44"/>
      <c r="RAJ161" s="44"/>
      <c r="RAK161" s="44"/>
      <c r="RAL161" s="44"/>
      <c r="RAM161" s="44"/>
      <c r="RAN161" s="44"/>
      <c r="RAO161" s="44"/>
      <c r="RAP161" s="44"/>
      <c r="RAQ161" s="44"/>
      <c r="RAR161" s="44"/>
      <c r="RAS161" s="44"/>
      <c r="RAT161" s="44"/>
      <c r="RAU161" s="44"/>
      <c r="RAV161" s="44"/>
      <c r="RAW161" s="44"/>
      <c r="RAX161" s="44"/>
      <c r="RAY161" s="44"/>
      <c r="RAZ161" s="44"/>
      <c r="RBA161" s="44"/>
      <c r="RBB161" s="44"/>
      <c r="RBC161" s="44"/>
      <c r="RBD161" s="44"/>
      <c r="RBE161" s="44"/>
      <c r="RBF161" s="44"/>
      <c r="RBG161" s="44"/>
      <c r="RBH161" s="44"/>
      <c r="RBI161" s="44"/>
      <c r="RBJ161" s="44"/>
      <c r="RBK161" s="44"/>
      <c r="RBL161" s="44"/>
      <c r="RBM161" s="44"/>
      <c r="RBN161" s="44"/>
      <c r="RBO161" s="44"/>
      <c r="RBP161" s="44"/>
      <c r="RBQ161" s="44"/>
      <c r="RBR161" s="44"/>
      <c r="RBS161" s="44"/>
      <c r="RBT161" s="44"/>
      <c r="RBU161" s="44"/>
      <c r="RBV161" s="44"/>
      <c r="RBW161" s="44"/>
      <c r="RBX161" s="44"/>
      <c r="RBY161" s="44"/>
      <c r="RBZ161" s="44"/>
      <c r="RCA161" s="44"/>
      <c r="RCB161" s="44"/>
      <c r="RCC161" s="44"/>
      <c r="RCD161" s="44"/>
      <c r="RCE161" s="44"/>
      <c r="RCF161" s="44"/>
      <c r="RCG161" s="44"/>
      <c r="RCH161" s="44"/>
      <c r="RCI161" s="44"/>
      <c r="RCJ161" s="44"/>
      <c r="RCK161" s="44"/>
      <c r="RCL161" s="44"/>
      <c r="RCM161" s="44"/>
      <c r="RCN161" s="44"/>
      <c r="RCO161" s="44"/>
      <c r="RCP161" s="44"/>
      <c r="RCQ161" s="44"/>
      <c r="RCR161" s="44"/>
      <c r="RCS161" s="44"/>
      <c r="RCT161" s="44"/>
      <c r="RCU161" s="44"/>
      <c r="RCV161" s="44"/>
      <c r="RCW161" s="44"/>
      <c r="RCX161" s="44"/>
      <c r="RCY161" s="44"/>
      <c r="RCZ161" s="44"/>
      <c r="RDA161" s="44"/>
      <c r="RDB161" s="44"/>
      <c r="RDC161" s="44"/>
      <c r="RDD161" s="44"/>
      <c r="RDE161" s="44"/>
      <c r="RDL161" s="44"/>
      <c r="RDM161" s="44"/>
      <c r="RDN161" s="44"/>
      <c r="RDO161" s="44"/>
      <c r="RDP161" s="44"/>
      <c r="RDQ161" s="44"/>
      <c r="RDR161" s="44"/>
      <c r="RDS161" s="44"/>
      <c r="RDT161" s="44"/>
      <c r="RDU161" s="44"/>
      <c r="RDV161" s="44"/>
      <c r="RDW161" s="44"/>
      <c r="RDX161" s="44"/>
      <c r="RDY161" s="44"/>
      <c r="RDZ161" s="44"/>
      <c r="REA161" s="44"/>
      <c r="REB161" s="44"/>
      <c r="REC161" s="44"/>
      <c r="RED161" s="44"/>
      <c r="REE161" s="44"/>
      <c r="REF161" s="44"/>
      <c r="REG161" s="44"/>
      <c r="REH161" s="44"/>
      <c r="REI161" s="44"/>
      <c r="REJ161" s="44"/>
      <c r="REK161" s="44"/>
      <c r="REL161" s="44"/>
      <c r="REM161" s="44"/>
      <c r="REN161" s="44"/>
      <c r="REO161" s="44"/>
      <c r="REP161" s="44"/>
      <c r="REQ161" s="44"/>
      <c r="RER161" s="44"/>
      <c r="RES161" s="44"/>
      <c r="RET161" s="44"/>
      <c r="REU161" s="44"/>
      <c r="REV161" s="44"/>
      <c r="REW161" s="44"/>
      <c r="REX161" s="44"/>
      <c r="REY161" s="44"/>
      <c r="REZ161" s="44"/>
      <c r="RFA161" s="44"/>
      <c r="RFB161" s="44"/>
      <c r="RFC161" s="44"/>
      <c r="RFD161" s="44"/>
      <c r="RFE161" s="44"/>
      <c r="RFF161" s="44"/>
      <c r="RFG161" s="44"/>
      <c r="RFH161" s="44"/>
      <c r="RFI161" s="44"/>
      <c r="RFJ161" s="44"/>
      <c r="RFK161" s="44"/>
      <c r="RFL161" s="44"/>
      <c r="RFM161" s="44"/>
      <c r="RFN161" s="44"/>
      <c r="RFO161" s="44"/>
      <c r="RFP161" s="44"/>
      <c r="RFQ161" s="44"/>
      <c r="RFR161" s="44"/>
      <c r="RFS161" s="44"/>
      <c r="RFT161" s="44"/>
      <c r="RFU161" s="44"/>
      <c r="RFV161" s="44"/>
      <c r="RFW161" s="44"/>
      <c r="RFX161" s="44"/>
      <c r="RFY161" s="44"/>
      <c r="RFZ161" s="44"/>
      <c r="RGA161" s="44"/>
      <c r="RGB161" s="44"/>
      <c r="RGC161" s="44"/>
      <c r="RGD161" s="44"/>
      <c r="RGE161" s="44"/>
      <c r="RGF161" s="44"/>
      <c r="RGG161" s="44"/>
      <c r="RGH161" s="44"/>
      <c r="RGI161" s="44"/>
      <c r="RGJ161" s="44"/>
      <c r="RGK161" s="44"/>
      <c r="RGL161" s="44"/>
      <c r="RGM161" s="44"/>
      <c r="RGN161" s="44"/>
      <c r="RGO161" s="44"/>
      <c r="RGP161" s="44"/>
      <c r="RGQ161" s="44"/>
      <c r="RGR161" s="44"/>
      <c r="RGS161" s="44"/>
      <c r="RGT161" s="44"/>
      <c r="RGU161" s="44"/>
      <c r="RGV161" s="44"/>
      <c r="RGW161" s="44"/>
      <c r="RGX161" s="44"/>
      <c r="RGY161" s="44"/>
      <c r="RGZ161" s="44"/>
      <c r="RHA161" s="44"/>
      <c r="RHB161" s="44"/>
      <c r="RHC161" s="44"/>
      <c r="RHD161" s="44"/>
      <c r="RHE161" s="44"/>
      <c r="RHF161" s="44"/>
      <c r="RHG161" s="44"/>
      <c r="RHH161" s="44"/>
      <c r="RHI161" s="44"/>
      <c r="RHJ161" s="44"/>
      <c r="RHK161" s="44"/>
      <c r="RHL161" s="44"/>
      <c r="RHM161" s="44"/>
      <c r="RHN161" s="44"/>
      <c r="RHO161" s="44"/>
      <c r="RHP161" s="44"/>
      <c r="RHQ161" s="44"/>
      <c r="RHR161" s="44"/>
      <c r="RHS161" s="44"/>
      <c r="RHT161" s="44"/>
      <c r="RHU161" s="44"/>
      <c r="RHV161" s="44"/>
      <c r="RHW161" s="44"/>
      <c r="RHX161" s="44"/>
      <c r="RHY161" s="44"/>
      <c r="RHZ161" s="44"/>
      <c r="RIA161" s="44"/>
      <c r="RIB161" s="44"/>
      <c r="RIC161" s="44"/>
      <c r="RID161" s="44"/>
      <c r="RIE161" s="44"/>
      <c r="RIF161" s="44"/>
      <c r="RIG161" s="44"/>
      <c r="RIH161" s="44"/>
      <c r="RII161" s="44"/>
      <c r="RIJ161" s="44"/>
      <c r="RIK161" s="44"/>
      <c r="RIL161" s="44"/>
      <c r="RIM161" s="44"/>
      <c r="RIN161" s="44"/>
      <c r="RIO161" s="44"/>
      <c r="RIP161" s="44"/>
      <c r="RIQ161" s="44"/>
      <c r="RIR161" s="44"/>
      <c r="RIS161" s="44"/>
      <c r="RIT161" s="44"/>
      <c r="RIU161" s="44"/>
      <c r="RIV161" s="44"/>
      <c r="RIW161" s="44"/>
      <c r="RIX161" s="44"/>
      <c r="RIY161" s="44"/>
      <c r="RIZ161" s="44"/>
      <c r="RJA161" s="44"/>
      <c r="RJB161" s="44"/>
      <c r="RJC161" s="44"/>
      <c r="RJD161" s="44"/>
      <c r="RJE161" s="44"/>
      <c r="RJF161" s="44"/>
      <c r="RJG161" s="44"/>
      <c r="RJH161" s="44"/>
      <c r="RJI161" s="44"/>
      <c r="RJJ161" s="44"/>
      <c r="RJK161" s="44"/>
      <c r="RJL161" s="44"/>
      <c r="RJM161" s="44"/>
      <c r="RJN161" s="44"/>
      <c r="RJO161" s="44"/>
      <c r="RJP161" s="44"/>
      <c r="RJQ161" s="44"/>
      <c r="RJR161" s="44"/>
      <c r="RJS161" s="44"/>
      <c r="RJT161" s="44"/>
      <c r="RJU161" s="44"/>
      <c r="RJV161" s="44"/>
      <c r="RJW161" s="44"/>
      <c r="RJX161" s="44"/>
      <c r="RJY161" s="44"/>
      <c r="RJZ161" s="44"/>
      <c r="RKA161" s="44"/>
      <c r="RKB161" s="44"/>
      <c r="RKC161" s="44"/>
      <c r="RKD161" s="44"/>
      <c r="RKE161" s="44"/>
      <c r="RKF161" s="44"/>
      <c r="RKG161" s="44"/>
      <c r="RKH161" s="44"/>
      <c r="RKI161" s="44"/>
      <c r="RKJ161" s="44"/>
      <c r="RKK161" s="44"/>
      <c r="RKL161" s="44"/>
      <c r="RKM161" s="44"/>
      <c r="RKN161" s="44"/>
      <c r="RKO161" s="44"/>
      <c r="RKP161" s="44"/>
      <c r="RKQ161" s="44"/>
      <c r="RKR161" s="44"/>
      <c r="RKS161" s="44"/>
      <c r="RKT161" s="44"/>
      <c r="RKU161" s="44"/>
      <c r="RKV161" s="44"/>
      <c r="RKW161" s="44"/>
      <c r="RKX161" s="44"/>
      <c r="RKY161" s="44"/>
      <c r="RKZ161" s="44"/>
      <c r="RLA161" s="44"/>
      <c r="RLB161" s="44"/>
      <c r="RLC161" s="44"/>
      <c r="RLD161" s="44"/>
      <c r="RLE161" s="44"/>
      <c r="RLF161" s="44"/>
      <c r="RLG161" s="44"/>
      <c r="RLH161" s="44"/>
      <c r="RLI161" s="44"/>
      <c r="RLJ161" s="44"/>
      <c r="RLK161" s="44"/>
      <c r="RLL161" s="44"/>
      <c r="RLM161" s="44"/>
      <c r="RLN161" s="44"/>
      <c r="RLO161" s="44"/>
      <c r="RLP161" s="44"/>
      <c r="RLQ161" s="44"/>
      <c r="RLR161" s="44"/>
      <c r="RLS161" s="44"/>
      <c r="RLT161" s="44"/>
      <c r="RLU161" s="44"/>
      <c r="RLV161" s="44"/>
      <c r="RLW161" s="44"/>
      <c r="RLX161" s="44"/>
      <c r="RLY161" s="44"/>
      <c r="RLZ161" s="44"/>
      <c r="RMA161" s="44"/>
      <c r="RMB161" s="44"/>
      <c r="RMC161" s="44"/>
      <c r="RMD161" s="44"/>
      <c r="RME161" s="44"/>
      <c r="RMF161" s="44"/>
      <c r="RMG161" s="44"/>
      <c r="RMH161" s="44"/>
      <c r="RMI161" s="44"/>
      <c r="RMJ161" s="44"/>
      <c r="RMK161" s="44"/>
      <c r="RML161" s="44"/>
      <c r="RMM161" s="44"/>
      <c r="RMN161" s="44"/>
      <c r="RMO161" s="44"/>
      <c r="RMP161" s="44"/>
      <c r="RMQ161" s="44"/>
      <c r="RMR161" s="44"/>
      <c r="RMS161" s="44"/>
      <c r="RMT161" s="44"/>
      <c r="RMU161" s="44"/>
      <c r="RMV161" s="44"/>
      <c r="RMW161" s="44"/>
      <c r="RMX161" s="44"/>
      <c r="RMY161" s="44"/>
      <c r="RMZ161" s="44"/>
      <c r="RNA161" s="44"/>
      <c r="RNH161" s="44"/>
      <c r="RNI161" s="44"/>
      <c r="RNJ161" s="44"/>
      <c r="RNK161" s="44"/>
      <c r="RNL161" s="44"/>
      <c r="RNM161" s="44"/>
      <c r="RNN161" s="44"/>
      <c r="RNO161" s="44"/>
      <c r="RNP161" s="44"/>
      <c r="RNQ161" s="44"/>
      <c r="RNR161" s="44"/>
      <c r="RNS161" s="44"/>
      <c r="RNT161" s="44"/>
      <c r="RNU161" s="44"/>
      <c r="RNV161" s="44"/>
      <c r="RNW161" s="44"/>
      <c r="RNX161" s="44"/>
      <c r="RNY161" s="44"/>
      <c r="RNZ161" s="44"/>
      <c r="ROA161" s="44"/>
      <c r="ROB161" s="44"/>
      <c r="ROC161" s="44"/>
      <c r="ROD161" s="44"/>
      <c r="ROE161" s="44"/>
      <c r="ROF161" s="44"/>
      <c r="ROG161" s="44"/>
      <c r="ROH161" s="44"/>
      <c r="ROI161" s="44"/>
      <c r="ROJ161" s="44"/>
      <c r="ROK161" s="44"/>
      <c r="ROL161" s="44"/>
      <c r="ROM161" s="44"/>
      <c r="RON161" s="44"/>
      <c r="ROO161" s="44"/>
      <c r="ROP161" s="44"/>
      <c r="ROQ161" s="44"/>
      <c r="ROR161" s="44"/>
      <c r="ROS161" s="44"/>
      <c r="ROT161" s="44"/>
      <c r="ROU161" s="44"/>
      <c r="ROV161" s="44"/>
      <c r="ROW161" s="44"/>
      <c r="ROX161" s="44"/>
      <c r="ROY161" s="44"/>
      <c r="ROZ161" s="44"/>
      <c r="RPA161" s="44"/>
      <c r="RPB161" s="44"/>
      <c r="RPC161" s="44"/>
      <c r="RPD161" s="44"/>
      <c r="RPE161" s="44"/>
      <c r="RPF161" s="44"/>
      <c r="RPG161" s="44"/>
      <c r="RPH161" s="44"/>
      <c r="RPI161" s="44"/>
      <c r="RPJ161" s="44"/>
      <c r="RPK161" s="44"/>
      <c r="RPL161" s="44"/>
      <c r="RPM161" s="44"/>
      <c r="RPN161" s="44"/>
      <c r="RPO161" s="44"/>
      <c r="RPP161" s="44"/>
      <c r="RPQ161" s="44"/>
      <c r="RPR161" s="44"/>
      <c r="RPS161" s="44"/>
      <c r="RPT161" s="44"/>
      <c r="RPU161" s="44"/>
      <c r="RPV161" s="44"/>
      <c r="RPW161" s="44"/>
      <c r="RPX161" s="44"/>
      <c r="RPY161" s="44"/>
      <c r="RPZ161" s="44"/>
      <c r="RQA161" s="44"/>
      <c r="RQB161" s="44"/>
      <c r="RQC161" s="44"/>
      <c r="RQD161" s="44"/>
      <c r="RQE161" s="44"/>
      <c r="RQF161" s="44"/>
      <c r="RQG161" s="44"/>
      <c r="RQH161" s="44"/>
      <c r="RQI161" s="44"/>
      <c r="RQJ161" s="44"/>
      <c r="RQK161" s="44"/>
      <c r="RQL161" s="44"/>
      <c r="RQM161" s="44"/>
      <c r="RQN161" s="44"/>
      <c r="RQO161" s="44"/>
      <c r="RQP161" s="44"/>
      <c r="RQQ161" s="44"/>
      <c r="RQR161" s="44"/>
      <c r="RQS161" s="44"/>
      <c r="RQT161" s="44"/>
      <c r="RQU161" s="44"/>
      <c r="RQV161" s="44"/>
      <c r="RQW161" s="44"/>
      <c r="RQX161" s="44"/>
      <c r="RQY161" s="44"/>
      <c r="RQZ161" s="44"/>
      <c r="RRA161" s="44"/>
      <c r="RRB161" s="44"/>
      <c r="RRC161" s="44"/>
      <c r="RRD161" s="44"/>
      <c r="RRE161" s="44"/>
      <c r="RRF161" s="44"/>
      <c r="RRG161" s="44"/>
      <c r="RRH161" s="44"/>
      <c r="RRI161" s="44"/>
      <c r="RRJ161" s="44"/>
      <c r="RRK161" s="44"/>
      <c r="RRL161" s="44"/>
      <c r="RRM161" s="44"/>
      <c r="RRN161" s="44"/>
      <c r="RRO161" s="44"/>
      <c r="RRP161" s="44"/>
      <c r="RRQ161" s="44"/>
      <c r="RRR161" s="44"/>
      <c r="RRS161" s="44"/>
      <c r="RRT161" s="44"/>
      <c r="RRU161" s="44"/>
      <c r="RRV161" s="44"/>
      <c r="RRW161" s="44"/>
      <c r="RRX161" s="44"/>
      <c r="RRY161" s="44"/>
      <c r="RRZ161" s="44"/>
      <c r="RSA161" s="44"/>
      <c r="RSB161" s="44"/>
      <c r="RSC161" s="44"/>
      <c r="RSD161" s="44"/>
      <c r="RSE161" s="44"/>
      <c r="RSF161" s="44"/>
      <c r="RSG161" s="44"/>
      <c r="RSH161" s="44"/>
      <c r="RSI161" s="44"/>
      <c r="RSJ161" s="44"/>
      <c r="RSK161" s="44"/>
      <c r="RSL161" s="44"/>
      <c r="RSM161" s="44"/>
      <c r="RSN161" s="44"/>
      <c r="RSO161" s="44"/>
      <c r="RSP161" s="44"/>
      <c r="RSQ161" s="44"/>
      <c r="RSR161" s="44"/>
      <c r="RSS161" s="44"/>
      <c r="RST161" s="44"/>
      <c r="RSU161" s="44"/>
      <c r="RSV161" s="44"/>
      <c r="RSW161" s="44"/>
      <c r="RSX161" s="44"/>
      <c r="RSY161" s="44"/>
      <c r="RSZ161" s="44"/>
      <c r="RTA161" s="44"/>
      <c r="RTB161" s="44"/>
      <c r="RTC161" s="44"/>
      <c r="RTD161" s="44"/>
      <c r="RTE161" s="44"/>
      <c r="RTF161" s="44"/>
      <c r="RTG161" s="44"/>
      <c r="RTH161" s="44"/>
      <c r="RTI161" s="44"/>
      <c r="RTJ161" s="44"/>
      <c r="RTK161" s="44"/>
      <c r="RTL161" s="44"/>
      <c r="RTM161" s="44"/>
      <c r="RTN161" s="44"/>
      <c r="RTO161" s="44"/>
      <c r="RTP161" s="44"/>
      <c r="RTQ161" s="44"/>
      <c r="RTR161" s="44"/>
      <c r="RTS161" s="44"/>
      <c r="RTT161" s="44"/>
      <c r="RTU161" s="44"/>
      <c r="RTV161" s="44"/>
      <c r="RTW161" s="44"/>
      <c r="RTX161" s="44"/>
      <c r="RTY161" s="44"/>
      <c r="RTZ161" s="44"/>
      <c r="RUA161" s="44"/>
      <c r="RUB161" s="44"/>
      <c r="RUC161" s="44"/>
      <c r="RUD161" s="44"/>
      <c r="RUE161" s="44"/>
      <c r="RUF161" s="44"/>
      <c r="RUG161" s="44"/>
      <c r="RUH161" s="44"/>
      <c r="RUI161" s="44"/>
      <c r="RUJ161" s="44"/>
      <c r="RUK161" s="44"/>
      <c r="RUL161" s="44"/>
      <c r="RUM161" s="44"/>
      <c r="RUN161" s="44"/>
      <c r="RUO161" s="44"/>
      <c r="RUP161" s="44"/>
      <c r="RUQ161" s="44"/>
      <c r="RUR161" s="44"/>
      <c r="RUS161" s="44"/>
      <c r="RUT161" s="44"/>
      <c r="RUU161" s="44"/>
      <c r="RUV161" s="44"/>
      <c r="RUW161" s="44"/>
      <c r="RUX161" s="44"/>
      <c r="RUY161" s="44"/>
      <c r="RUZ161" s="44"/>
      <c r="RVA161" s="44"/>
      <c r="RVB161" s="44"/>
      <c r="RVC161" s="44"/>
      <c r="RVD161" s="44"/>
      <c r="RVE161" s="44"/>
      <c r="RVF161" s="44"/>
      <c r="RVG161" s="44"/>
      <c r="RVH161" s="44"/>
      <c r="RVI161" s="44"/>
      <c r="RVJ161" s="44"/>
      <c r="RVK161" s="44"/>
      <c r="RVL161" s="44"/>
      <c r="RVM161" s="44"/>
      <c r="RVN161" s="44"/>
      <c r="RVO161" s="44"/>
      <c r="RVP161" s="44"/>
      <c r="RVQ161" s="44"/>
      <c r="RVR161" s="44"/>
      <c r="RVS161" s="44"/>
      <c r="RVT161" s="44"/>
      <c r="RVU161" s="44"/>
      <c r="RVV161" s="44"/>
      <c r="RVW161" s="44"/>
      <c r="RVX161" s="44"/>
      <c r="RVY161" s="44"/>
      <c r="RVZ161" s="44"/>
      <c r="RWA161" s="44"/>
      <c r="RWB161" s="44"/>
      <c r="RWC161" s="44"/>
      <c r="RWD161" s="44"/>
      <c r="RWE161" s="44"/>
      <c r="RWF161" s="44"/>
      <c r="RWG161" s="44"/>
      <c r="RWH161" s="44"/>
      <c r="RWI161" s="44"/>
      <c r="RWJ161" s="44"/>
      <c r="RWK161" s="44"/>
      <c r="RWL161" s="44"/>
      <c r="RWM161" s="44"/>
      <c r="RWN161" s="44"/>
      <c r="RWO161" s="44"/>
      <c r="RWP161" s="44"/>
      <c r="RWQ161" s="44"/>
      <c r="RWR161" s="44"/>
      <c r="RWS161" s="44"/>
      <c r="RWT161" s="44"/>
      <c r="RWU161" s="44"/>
      <c r="RWV161" s="44"/>
      <c r="RWW161" s="44"/>
      <c r="RXD161" s="44"/>
      <c r="RXE161" s="44"/>
      <c r="RXF161" s="44"/>
      <c r="RXG161" s="44"/>
      <c r="RXH161" s="44"/>
      <c r="RXI161" s="44"/>
      <c r="RXJ161" s="44"/>
      <c r="RXK161" s="44"/>
      <c r="RXL161" s="44"/>
      <c r="RXM161" s="44"/>
      <c r="RXN161" s="44"/>
      <c r="RXO161" s="44"/>
      <c r="RXP161" s="44"/>
      <c r="RXQ161" s="44"/>
      <c r="RXR161" s="44"/>
      <c r="RXS161" s="44"/>
      <c r="RXT161" s="44"/>
      <c r="RXU161" s="44"/>
      <c r="RXV161" s="44"/>
      <c r="RXW161" s="44"/>
      <c r="RXX161" s="44"/>
      <c r="RXY161" s="44"/>
      <c r="RXZ161" s="44"/>
      <c r="RYA161" s="44"/>
      <c r="RYB161" s="44"/>
      <c r="RYC161" s="44"/>
      <c r="RYD161" s="44"/>
      <c r="RYE161" s="44"/>
      <c r="RYF161" s="44"/>
      <c r="RYG161" s="44"/>
      <c r="RYH161" s="44"/>
      <c r="RYI161" s="44"/>
      <c r="RYJ161" s="44"/>
      <c r="RYK161" s="44"/>
      <c r="RYL161" s="44"/>
      <c r="RYM161" s="44"/>
      <c r="RYN161" s="44"/>
      <c r="RYO161" s="44"/>
      <c r="RYP161" s="44"/>
      <c r="RYQ161" s="44"/>
      <c r="RYR161" s="44"/>
      <c r="RYS161" s="44"/>
      <c r="RYT161" s="44"/>
      <c r="RYU161" s="44"/>
      <c r="RYV161" s="44"/>
      <c r="RYW161" s="44"/>
      <c r="RYX161" s="44"/>
      <c r="RYY161" s="44"/>
      <c r="RYZ161" s="44"/>
      <c r="RZA161" s="44"/>
      <c r="RZB161" s="44"/>
      <c r="RZC161" s="44"/>
      <c r="RZD161" s="44"/>
      <c r="RZE161" s="44"/>
      <c r="RZF161" s="44"/>
      <c r="RZG161" s="44"/>
      <c r="RZH161" s="44"/>
      <c r="RZI161" s="44"/>
      <c r="RZJ161" s="44"/>
      <c r="RZK161" s="44"/>
      <c r="RZL161" s="44"/>
      <c r="RZM161" s="44"/>
      <c r="RZN161" s="44"/>
      <c r="RZO161" s="44"/>
      <c r="RZP161" s="44"/>
      <c r="RZQ161" s="44"/>
      <c r="RZR161" s="44"/>
      <c r="RZS161" s="44"/>
      <c r="RZT161" s="44"/>
      <c r="RZU161" s="44"/>
      <c r="RZV161" s="44"/>
      <c r="RZW161" s="44"/>
      <c r="RZX161" s="44"/>
      <c r="RZY161" s="44"/>
      <c r="RZZ161" s="44"/>
      <c r="SAA161" s="44"/>
      <c r="SAB161" s="44"/>
      <c r="SAC161" s="44"/>
      <c r="SAD161" s="44"/>
      <c r="SAE161" s="44"/>
      <c r="SAF161" s="44"/>
      <c r="SAG161" s="44"/>
      <c r="SAH161" s="44"/>
      <c r="SAI161" s="44"/>
      <c r="SAJ161" s="44"/>
      <c r="SAK161" s="44"/>
      <c r="SAL161" s="44"/>
      <c r="SAM161" s="44"/>
      <c r="SAN161" s="44"/>
      <c r="SAO161" s="44"/>
      <c r="SAP161" s="44"/>
      <c r="SAQ161" s="44"/>
      <c r="SAR161" s="44"/>
      <c r="SAS161" s="44"/>
      <c r="SAT161" s="44"/>
      <c r="SAU161" s="44"/>
      <c r="SAV161" s="44"/>
      <c r="SAW161" s="44"/>
      <c r="SAX161" s="44"/>
      <c r="SAY161" s="44"/>
      <c r="SAZ161" s="44"/>
      <c r="SBA161" s="44"/>
      <c r="SBB161" s="44"/>
      <c r="SBC161" s="44"/>
      <c r="SBD161" s="44"/>
      <c r="SBE161" s="44"/>
      <c r="SBF161" s="44"/>
      <c r="SBG161" s="44"/>
      <c r="SBH161" s="44"/>
      <c r="SBI161" s="44"/>
      <c r="SBJ161" s="44"/>
      <c r="SBK161" s="44"/>
      <c r="SBL161" s="44"/>
      <c r="SBM161" s="44"/>
      <c r="SBN161" s="44"/>
      <c r="SBO161" s="44"/>
      <c r="SBP161" s="44"/>
      <c r="SBQ161" s="44"/>
      <c r="SBR161" s="44"/>
      <c r="SBS161" s="44"/>
      <c r="SBT161" s="44"/>
      <c r="SBU161" s="44"/>
      <c r="SBV161" s="44"/>
      <c r="SBW161" s="44"/>
      <c r="SBX161" s="44"/>
      <c r="SBY161" s="44"/>
      <c r="SBZ161" s="44"/>
      <c r="SCA161" s="44"/>
      <c r="SCB161" s="44"/>
      <c r="SCC161" s="44"/>
      <c r="SCD161" s="44"/>
      <c r="SCE161" s="44"/>
      <c r="SCF161" s="44"/>
      <c r="SCG161" s="44"/>
      <c r="SCH161" s="44"/>
      <c r="SCI161" s="44"/>
      <c r="SCJ161" s="44"/>
      <c r="SCK161" s="44"/>
      <c r="SCL161" s="44"/>
      <c r="SCM161" s="44"/>
      <c r="SCN161" s="44"/>
      <c r="SCO161" s="44"/>
      <c r="SCP161" s="44"/>
      <c r="SCQ161" s="44"/>
      <c r="SCR161" s="44"/>
      <c r="SCS161" s="44"/>
      <c r="SCT161" s="44"/>
      <c r="SCU161" s="44"/>
      <c r="SCV161" s="44"/>
      <c r="SCW161" s="44"/>
      <c r="SCX161" s="44"/>
      <c r="SCY161" s="44"/>
      <c r="SCZ161" s="44"/>
      <c r="SDA161" s="44"/>
      <c r="SDB161" s="44"/>
      <c r="SDC161" s="44"/>
      <c r="SDD161" s="44"/>
      <c r="SDE161" s="44"/>
      <c r="SDF161" s="44"/>
      <c r="SDG161" s="44"/>
      <c r="SDH161" s="44"/>
      <c r="SDI161" s="44"/>
      <c r="SDJ161" s="44"/>
      <c r="SDK161" s="44"/>
      <c r="SDL161" s="44"/>
      <c r="SDM161" s="44"/>
      <c r="SDN161" s="44"/>
      <c r="SDO161" s="44"/>
      <c r="SDP161" s="44"/>
      <c r="SDQ161" s="44"/>
      <c r="SDR161" s="44"/>
      <c r="SDS161" s="44"/>
      <c r="SDT161" s="44"/>
      <c r="SDU161" s="44"/>
      <c r="SDV161" s="44"/>
      <c r="SDW161" s="44"/>
      <c r="SDX161" s="44"/>
      <c r="SDY161" s="44"/>
      <c r="SDZ161" s="44"/>
      <c r="SEA161" s="44"/>
      <c r="SEB161" s="44"/>
      <c r="SEC161" s="44"/>
      <c r="SED161" s="44"/>
      <c r="SEE161" s="44"/>
      <c r="SEF161" s="44"/>
      <c r="SEG161" s="44"/>
      <c r="SEH161" s="44"/>
      <c r="SEI161" s="44"/>
      <c r="SEJ161" s="44"/>
      <c r="SEK161" s="44"/>
      <c r="SEL161" s="44"/>
      <c r="SEM161" s="44"/>
      <c r="SEN161" s="44"/>
      <c r="SEO161" s="44"/>
      <c r="SEP161" s="44"/>
      <c r="SEQ161" s="44"/>
      <c r="SER161" s="44"/>
      <c r="SES161" s="44"/>
      <c r="SET161" s="44"/>
      <c r="SEU161" s="44"/>
      <c r="SEV161" s="44"/>
      <c r="SEW161" s="44"/>
      <c r="SEX161" s="44"/>
      <c r="SEY161" s="44"/>
      <c r="SEZ161" s="44"/>
      <c r="SFA161" s="44"/>
      <c r="SFB161" s="44"/>
      <c r="SFC161" s="44"/>
      <c r="SFD161" s="44"/>
      <c r="SFE161" s="44"/>
      <c r="SFF161" s="44"/>
      <c r="SFG161" s="44"/>
      <c r="SFH161" s="44"/>
      <c r="SFI161" s="44"/>
      <c r="SFJ161" s="44"/>
      <c r="SFK161" s="44"/>
      <c r="SFL161" s="44"/>
      <c r="SFM161" s="44"/>
      <c r="SFN161" s="44"/>
      <c r="SFO161" s="44"/>
      <c r="SFP161" s="44"/>
      <c r="SFQ161" s="44"/>
      <c r="SFR161" s="44"/>
      <c r="SFS161" s="44"/>
      <c r="SFT161" s="44"/>
      <c r="SFU161" s="44"/>
      <c r="SFV161" s="44"/>
      <c r="SFW161" s="44"/>
      <c r="SFX161" s="44"/>
      <c r="SFY161" s="44"/>
      <c r="SFZ161" s="44"/>
      <c r="SGA161" s="44"/>
      <c r="SGB161" s="44"/>
      <c r="SGC161" s="44"/>
      <c r="SGD161" s="44"/>
      <c r="SGE161" s="44"/>
      <c r="SGF161" s="44"/>
      <c r="SGG161" s="44"/>
      <c r="SGH161" s="44"/>
      <c r="SGI161" s="44"/>
      <c r="SGJ161" s="44"/>
      <c r="SGK161" s="44"/>
      <c r="SGL161" s="44"/>
      <c r="SGM161" s="44"/>
      <c r="SGN161" s="44"/>
      <c r="SGO161" s="44"/>
      <c r="SGP161" s="44"/>
      <c r="SGQ161" s="44"/>
      <c r="SGR161" s="44"/>
      <c r="SGS161" s="44"/>
      <c r="SGZ161" s="44"/>
      <c r="SHA161" s="44"/>
      <c r="SHB161" s="44"/>
      <c r="SHC161" s="44"/>
      <c r="SHD161" s="44"/>
      <c r="SHE161" s="44"/>
      <c r="SHF161" s="44"/>
      <c r="SHG161" s="44"/>
      <c r="SHH161" s="44"/>
      <c r="SHI161" s="44"/>
      <c r="SHJ161" s="44"/>
      <c r="SHK161" s="44"/>
      <c r="SHL161" s="44"/>
      <c r="SHM161" s="44"/>
      <c r="SHN161" s="44"/>
      <c r="SHO161" s="44"/>
      <c r="SHP161" s="44"/>
      <c r="SHQ161" s="44"/>
      <c r="SHR161" s="44"/>
      <c r="SHS161" s="44"/>
      <c r="SHT161" s="44"/>
      <c r="SHU161" s="44"/>
      <c r="SHV161" s="44"/>
      <c r="SHW161" s="44"/>
      <c r="SHX161" s="44"/>
      <c r="SHY161" s="44"/>
      <c r="SHZ161" s="44"/>
      <c r="SIA161" s="44"/>
      <c r="SIB161" s="44"/>
      <c r="SIC161" s="44"/>
      <c r="SID161" s="44"/>
      <c r="SIE161" s="44"/>
      <c r="SIF161" s="44"/>
      <c r="SIG161" s="44"/>
      <c r="SIH161" s="44"/>
      <c r="SII161" s="44"/>
      <c r="SIJ161" s="44"/>
      <c r="SIK161" s="44"/>
      <c r="SIL161" s="44"/>
      <c r="SIM161" s="44"/>
      <c r="SIN161" s="44"/>
      <c r="SIO161" s="44"/>
      <c r="SIP161" s="44"/>
      <c r="SIQ161" s="44"/>
      <c r="SIR161" s="44"/>
      <c r="SIS161" s="44"/>
      <c r="SIT161" s="44"/>
      <c r="SIU161" s="44"/>
      <c r="SIV161" s="44"/>
      <c r="SIW161" s="44"/>
      <c r="SIX161" s="44"/>
      <c r="SIY161" s="44"/>
      <c r="SIZ161" s="44"/>
      <c r="SJA161" s="44"/>
      <c r="SJB161" s="44"/>
      <c r="SJC161" s="44"/>
      <c r="SJD161" s="44"/>
      <c r="SJE161" s="44"/>
      <c r="SJF161" s="44"/>
      <c r="SJG161" s="44"/>
      <c r="SJH161" s="44"/>
      <c r="SJI161" s="44"/>
      <c r="SJJ161" s="44"/>
      <c r="SJK161" s="44"/>
      <c r="SJL161" s="44"/>
      <c r="SJM161" s="44"/>
      <c r="SJN161" s="44"/>
      <c r="SJO161" s="44"/>
      <c r="SJP161" s="44"/>
      <c r="SJQ161" s="44"/>
      <c r="SJR161" s="44"/>
      <c r="SJS161" s="44"/>
      <c r="SJT161" s="44"/>
      <c r="SJU161" s="44"/>
      <c r="SJV161" s="44"/>
      <c r="SJW161" s="44"/>
      <c r="SJX161" s="44"/>
      <c r="SJY161" s="44"/>
      <c r="SJZ161" s="44"/>
      <c r="SKA161" s="44"/>
      <c r="SKB161" s="44"/>
      <c r="SKC161" s="44"/>
      <c r="SKD161" s="44"/>
      <c r="SKE161" s="44"/>
      <c r="SKF161" s="44"/>
      <c r="SKG161" s="44"/>
      <c r="SKH161" s="44"/>
      <c r="SKI161" s="44"/>
      <c r="SKJ161" s="44"/>
      <c r="SKK161" s="44"/>
      <c r="SKL161" s="44"/>
      <c r="SKM161" s="44"/>
      <c r="SKN161" s="44"/>
      <c r="SKO161" s="44"/>
      <c r="SKP161" s="44"/>
      <c r="SKQ161" s="44"/>
      <c r="SKR161" s="44"/>
      <c r="SKS161" s="44"/>
      <c r="SKT161" s="44"/>
      <c r="SKU161" s="44"/>
      <c r="SKV161" s="44"/>
      <c r="SKW161" s="44"/>
      <c r="SKX161" s="44"/>
      <c r="SKY161" s="44"/>
      <c r="SKZ161" s="44"/>
      <c r="SLA161" s="44"/>
      <c r="SLB161" s="44"/>
      <c r="SLC161" s="44"/>
      <c r="SLD161" s="44"/>
      <c r="SLE161" s="44"/>
      <c r="SLF161" s="44"/>
      <c r="SLG161" s="44"/>
      <c r="SLH161" s="44"/>
      <c r="SLI161" s="44"/>
      <c r="SLJ161" s="44"/>
      <c r="SLK161" s="44"/>
      <c r="SLL161" s="44"/>
      <c r="SLM161" s="44"/>
      <c r="SLN161" s="44"/>
      <c r="SLO161" s="44"/>
      <c r="SLP161" s="44"/>
      <c r="SLQ161" s="44"/>
      <c r="SLR161" s="44"/>
      <c r="SLS161" s="44"/>
      <c r="SLT161" s="44"/>
      <c r="SLU161" s="44"/>
      <c r="SLV161" s="44"/>
      <c r="SLW161" s="44"/>
      <c r="SLX161" s="44"/>
      <c r="SLY161" s="44"/>
      <c r="SLZ161" s="44"/>
      <c r="SMA161" s="44"/>
      <c r="SMB161" s="44"/>
      <c r="SMC161" s="44"/>
      <c r="SMD161" s="44"/>
      <c r="SME161" s="44"/>
      <c r="SMF161" s="44"/>
      <c r="SMG161" s="44"/>
      <c r="SMH161" s="44"/>
      <c r="SMI161" s="44"/>
      <c r="SMJ161" s="44"/>
      <c r="SMK161" s="44"/>
      <c r="SML161" s="44"/>
      <c r="SMM161" s="44"/>
      <c r="SMN161" s="44"/>
      <c r="SMO161" s="44"/>
      <c r="SMP161" s="44"/>
      <c r="SMQ161" s="44"/>
      <c r="SMR161" s="44"/>
      <c r="SMS161" s="44"/>
      <c r="SMT161" s="44"/>
      <c r="SMU161" s="44"/>
      <c r="SMV161" s="44"/>
      <c r="SMW161" s="44"/>
      <c r="SMX161" s="44"/>
      <c r="SMY161" s="44"/>
      <c r="SMZ161" s="44"/>
      <c r="SNA161" s="44"/>
      <c r="SNB161" s="44"/>
      <c r="SNC161" s="44"/>
      <c r="SND161" s="44"/>
      <c r="SNE161" s="44"/>
      <c r="SNF161" s="44"/>
      <c r="SNG161" s="44"/>
      <c r="SNH161" s="44"/>
      <c r="SNI161" s="44"/>
      <c r="SNJ161" s="44"/>
      <c r="SNK161" s="44"/>
      <c r="SNL161" s="44"/>
      <c r="SNM161" s="44"/>
      <c r="SNN161" s="44"/>
      <c r="SNO161" s="44"/>
      <c r="SNP161" s="44"/>
      <c r="SNQ161" s="44"/>
      <c r="SNR161" s="44"/>
      <c r="SNS161" s="44"/>
      <c r="SNT161" s="44"/>
      <c r="SNU161" s="44"/>
      <c r="SNV161" s="44"/>
      <c r="SNW161" s="44"/>
      <c r="SNX161" s="44"/>
      <c r="SNY161" s="44"/>
      <c r="SNZ161" s="44"/>
      <c r="SOA161" s="44"/>
      <c r="SOB161" s="44"/>
      <c r="SOC161" s="44"/>
      <c r="SOD161" s="44"/>
      <c r="SOE161" s="44"/>
      <c r="SOF161" s="44"/>
      <c r="SOG161" s="44"/>
      <c r="SOH161" s="44"/>
      <c r="SOI161" s="44"/>
      <c r="SOJ161" s="44"/>
      <c r="SOK161" s="44"/>
      <c r="SOL161" s="44"/>
      <c r="SOM161" s="44"/>
      <c r="SON161" s="44"/>
      <c r="SOO161" s="44"/>
      <c r="SOP161" s="44"/>
      <c r="SOQ161" s="44"/>
      <c r="SOR161" s="44"/>
      <c r="SOS161" s="44"/>
      <c r="SOT161" s="44"/>
      <c r="SOU161" s="44"/>
      <c r="SOV161" s="44"/>
      <c r="SOW161" s="44"/>
      <c r="SOX161" s="44"/>
      <c r="SOY161" s="44"/>
      <c r="SOZ161" s="44"/>
      <c r="SPA161" s="44"/>
      <c r="SPB161" s="44"/>
      <c r="SPC161" s="44"/>
      <c r="SPD161" s="44"/>
      <c r="SPE161" s="44"/>
      <c r="SPF161" s="44"/>
      <c r="SPG161" s="44"/>
      <c r="SPH161" s="44"/>
      <c r="SPI161" s="44"/>
      <c r="SPJ161" s="44"/>
      <c r="SPK161" s="44"/>
      <c r="SPL161" s="44"/>
      <c r="SPM161" s="44"/>
      <c r="SPN161" s="44"/>
      <c r="SPO161" s="44"/>
      <c r="SPP161" s="44"/>
      <c r="SPQ161" s="44"/>
      <c r="SPR161" s="44"/>
      <c r="SPS161" s="44"/>
      <c r="SPT161" s="44"/>
      <c r="SPU161" s="44"/>
      <c r="SPV161" s="44"/>
      <c r="SPW161" s="44"/>
      <c r="SPX161" s="44"/>
      <c r="SPY161" s="44"/>
      <c r="SPZ161" s="44"/>
      <c r="SQA161" s="44"/>
      <c r="SQB161" s="44"/>
      <c r="SQC161" s="44"/>
      <c r="SQD161" s="44"/>
      <c r="SQE161" s="44"/>
      <c r="SQF161" s="44"/>
      <c r="SQG161" s="44"/>
      <c r="SQH161" s="44"/>
      <c r="SQI161" s="44"/>
      <c r="SQJ161" s="44"/>
      <c r="SQK161" s="44"/>
      <c r="SQL161" s="44"/>
      <c r="SQM161" s="44"/>
      <c r="SQN161" s="44"/>
      <c r="SQO161" s="44"/>
      <c r="SQV161" s="44"/>
      <c r="SQW161" s="44"/>
      <c r="SQX161" s="44"/>
      <c r="SQY161" s="44"/>
      <c r="SQZ161" s="44"/>
      <c r="SRA161" s="44"/>
      <c r="SRB161" s="44"/>
      <c r="SRC161" s="44"/>
      <c r="SRD161" s="44"/>
      <c r="SRE161" s="44"/>
      <c r="SRF161" s="44"/>
      <c r="SRG161" s="44"/>
      <c r="SRH161" s="44"/>
      <c r="SRI161" s="44"/>
      <c r="SRJ161" s="44"/>
      <c r="SRK161" s="44"/>
      <c r="SRL161" s="44"/>
      <c r="SRM161" s="44"/>
      <c r="SRN161" s="44"/>
      <c r="SRO161" s="44"/>
      <c r="SRP161" s="44"/>
      <c r="SRQ161" s="44"/>
      <c r="SRR161" s="44"/>
      <c r="SRS161" s="44"/>
      <c r="SRT161" s="44"/>
      <c r="SRU161" s="44"/>
      <c r="SRV161" s="44"/>
      <c r="SRW161" s="44"/>
      <c r="SRX161" s="44"/>
      <c r="SRY161" s="44"/>
      <c r="SRZ161" s="44"/>
      <c r="SSA161" s="44"/>
      <c r="SSB161" s="44"/>
      <c r="SSC161" s="44"/>
      <c r="SSD161" s="44"/>
      <c r="SSE161" s="44"/>
      <c r="SSF161" s="44"/>
      <c r="SSG161" s="44"/>
      <c r="SSH161" s="44"/>
      <c r="SSI161" s="44"/>
      <c r="SSJ161" s="44"/>
      <c r="SSK161" s="44"/>
      <c r="SSL161" s="44"/>
      <c r="SSM161" s="44"/>
      <c r="SSN161" s="44"/>
      <c r="SSO161" s="44"/>
      <c r="SSP161" s="44"/>
      <c r="SSQ161" s="44"/>
      <c r="SSR161" s="44"/>
      <c r="SSS161" s="44"/>
      <c r="SST161" s="44"/>
      <c r="SSU161" s="44"/>
      <c r="SSV161" s="44"/>
      <c r="SSW161" s="44"/>
      <c r="SSX161" s="44"/>
      <c r="SSY161" s="44"/>
      <c r="SSZ161" s="44"/>
      <c r="STA161" s="44"/>
      <c r="STB161" s="44"/>
      <c r="STC161" s="44"/>
      <c r="STD161" s="44"/>
      <c r="STE161" s="44"/>
      <c r="STF161" s="44"/>
      <c r="STG161" s="44"/>
      <c r="STH161" s="44"/>
      <c r="STI161" s="44"/>
      <c r="STJ161" s="44"/>
      <c r="STK161" s="44"/>
      <c r="STL161" s="44"/>
      <c r="STM161" s="44"/>
      <c r="STN161" s="44"/>
      <c r="STO161" s="44"/>
      <c r="STP161" s="44"/>
      <c r="STQ161" s="44"/>
      <c r="STR161" s="44"/>
      <c r="STS161" s="44"/>
      <c r="STT161" s="44"/>
      <c r="STU161" s="44"/>
      <c r="STV161" s="44"/>
      <c r="STW161" s="44"/>
      <c r="STX161" s="44"/>
      <c r="STY161" s="44"/>
      <c r="STZ161" s="44"/>
      <c r="SUA161" s="44"/>
      <c r="SUB161" s="44"/>
      <c r="SUC161" s="44"/>
      <c r="SUD161" s="44"/>
      <c r="SUE161" s="44"/>
      <c r="SUF161" s="44"/>
      <c r="SUG161" s="44"/>
      <c r="SUH161" s="44"/>
      <c r="SUI161" s="44"/>
      <c r="SUJ161" s="44"/>
      <c r="SUK161" s="44"/>
      <c r="SUL161" s="44"/>
      <c r="SUM161" s="44"/>
      <c r="SUN161" s="44"/>
      <c r="SUO161" s="44"/>
      <c r="SUP161" s="44"/>
      <c r="SUQ161" s="44"/>
      <c r="SUR161" s="44"/>
      <c r="SUS161" s="44"/>
      <c r="SUT161" s="44"/>
      <c r="SUU161" s="44"/>
      <c r="SUV161" s="44"/>
      <c r="SUW161" s="44"/>
      <c r="SUX161" s="44"/>
      <c r="SUY161" s="44"/>
      <c r="SUZ161" s="44"/>
      <c r="SVA161" s="44"/>
      <c r="SVB161" s="44"/>
      <c r="SVC161" s="44"/>
      <c r="SVD161" s="44"/>
      <c r="SVE161" s="44"/>
      <c r="SVF161" s="44"/>
      <c r="SVG161" s="44"/>
      <c r="SVH161" s="44"/>
      <c r="SVI161" s="44"/>
      <c r="SVJ161" s="44"/>
      <c r="SVK161" s="44"/>
      <c r="SVL161" s="44"/>
      <c r="SVM161" s="44"/>
      <c r="SVN161" s="44"/>
      <c r="SVO161" s="44"/>
      <c r="SVP161" s="44"/>
      <c r="SVQ161" s="44"/>
      <c r="SVR161" s="44"/>
      <c r="SVS161" s="44"/>
      <c r="SVT161" s="44"/>
      <c r="SVU161" s="44"/>
      <c r="SVV161" s="44"/>
      <c r="SVW161" s="44"/>
      <c r="SVX161" s="44"/>
      <c r="SVY161" s="44"/>
      <c r="SVZ161" s="44"/>
      <c r="SWA161" s="44"/>
      <c r="SWB161" s="44"/>
      <c r="SWC161" s="44"/>
      <c r="SWD161" s="44"/>
      <c r="SWE161" s="44"/>
      <c r="SWF161" s="44"/>
      <c r="SWG161" s="44"/>
      <c r="SWH161" s="44"/>
      <c r="SWI161" s="44"/>
      <c r="SWJ161" s="44"/>
      <c r="SWK161" s="44"/>
      <c r="SWL161" s="44"/>
      <c r="SWM161" s="44"/>
      <c r="SWN161" s="44"/>
      <c r="SWO161" s="44"/>
      <c r="SWP161" s="44"/>
      <c r="SWQ161" s="44"/>
      <c r="SWR161" s="44"/>
      <c r="SWS161" s="44"/>
      <c r="SWT161" s="44"/>
      <c r="SWU161" s="44"/>
      <c r="SWV161" s="44"/>
      <c r="SWW161" s="44"/>
      <c r="SWX161" s="44"/>
      <c r="SWY161" s="44"/>
      <c r="SWZ161" s="44"/>
      <c r="SXA161" s="44"/>
      <c r="SXB161" s="44"/>
      <c r="SXC161" s="44"/>
      <c r="SXD161" s="44"/>
      <c r="SXE161" s="44"/>
      <c r="SXF161" s="44"/>
      <c r="SXG161" s="44"/>
      <c r="SXH161" s="44"/>
      <c r="SXI161" s="44"/>
      <c r="SXJ161" s="44"/>
      <c r="SXK161" s="44"/>
      <c r="SXL161" s="44"/>
      <c r="SXM161" s="44"/>
      <c r="SXN161" s="44"/>
      <c r="SXO161" s="44"/>
      <c r="SXP161" s="44"/>
      <c r="SXQ161" s="44"/>
      <c r="SXR161" s="44"/>
      <c r="SXS161" s="44"/>
      <c r="SXT161" s="44"/>
      <c r="SXU161" s="44"/>
      <c r="SXV161" s="44"/>
      <c r="SXW161" s="44"/>
      <c r="SXX161" s="44"/>
      <c r="SXY161" s="44"/>
      <c r="SXZ161" s="44"/>
      <c r="SYA161" s="44"/>
      <c r="SYB161" s="44"/>
      <c r="SYC161" s="44"/>
      <c r="SYD161" s="44"/>
      <c r="SYE161" s="44"/>
      <c r="SYF161" s="44"/>
      <c r="SYG161" s="44"/>
      <c r="SYH161" s="44"/>
      <c r="SYI161" s="44"/>
      <c r="SYJ161" s="44"/>
      <c r="SYK161" s="44"/>
      <c r="SYL161" s="44"/>
      <c r="SYM161" s="44"/>
      <c r="SYN161" s="44"/>
      <c r="SYO161" s="44"/>
      <c r="SYP161" s="44"/>
      <c r="SYQ161" s="44"/>
      <c r="SYR161" s="44"/>
      <c r="SYS161" s="44"/>
      <c r="SYT161" s="44"/>
      <c r="SYU161" s="44"/>
      <c r="SYV161" s="44"/>
      <c r="SYW161" s="44"/>
      <c r="SYX161" s="44"/>
      <c r="SYY161" s="44"/>
      <c r="SYZ161" s="44"/>
      <c r="SZA161" s="44"/>
      <c r="SZB161" s="44"/>
      <c r="SZC161" s="44"/>
      <c r="SZD161" s="44"/>
      <c r="SZE161" s="44"/>
      <c r="SZF161" s="44"/>
      <c r="SZG161" s="44"/>
      <c r="SZH161" s="44"/>
      <c r="SZI161" s="44"/>
      <c r="SZJ161" s="44"/>
      <c r="SZK161" s="44"/>
      <c r="SZL161" s="44"/>
      <c r="SZM161" s="44"/>
      <c r="SZN161" s="44"/>
      <c r="SZO161" s="44"/>
      <c r="SZP161" s="44"/>
      <c r="SZQ161" s="44"/>
      <c r="SZR161" s="44"/>
      <c r="SZS161" s="44"/>
      <c r="SZT161" s="44"/>
      <c r="SZU161" s="44"/>
      <c r="SZV161" s="44"/>
      <c r="SZW161" s="44"/>
      <c r="SZX161" s="44"/>
      <c r="SZY161" s="44"/>
      <c r="SZZ161" s="44"/>
      <c r="TAA161" s="44"/>
      <c r="TAB161" s="44"/>
      <c r="TAC161" s="44"/>
      <c r="TAD161" s="44"/>
      <c r="TAE161" s="44"/>
      <c r="TAF161" s="44"/>
      <c r="TAG161" s="44"/>
      <c r="TAH161" s="44"/>
      <c r="TAI161" s="44"/>
      <c r="TAJ161" s="44"/>
      <c r="TAK161" s="44"/>
      <c r="TAR161" s="44"/>
      <c r="TAS161" s="44"/>
      <c r="TAT161" s="44"/>
      <c r="TAU161" s="44"/>
      <c r="TAV161" s="44"/>
      <c r="TAW161" s="44"/>
      <c r="TAX161" s="44"/>
      <c r="TAY161" s="44"/>
      <c r="TAZ161" s="44"/>
      <c r="TBA161" s="44"/>
      <c r="TBB161" s="44"/>
      <c r="TBC161" s="44"/>
      <c r="TBD161" s="44"/>
      <c r="TBE161" s="44"/>
      <c r="TBF161" s="44"/>
      <c r="TBG161" s="44"/>
      <c r="TBH161" s="44"/>
      <c r="TBI161" s="44"/>
      <c r="TBJ161" s="44"/>
      <c r="TBK161" s="44"/>
      <c r="TBL161" s="44"/>
      <c r="TBM161" s="44"/>
      <c r="TBN161" s="44"/>
      <c r="TBO161" s="44"/>
      <c r="TBP161" s="44"/>
      <c r="TBQ161" s="44"/>
      <c r="TBR161" s="44"/>
      <c r="TBS161" s="44"/>
      <c r="TBT161" s="44"/>
      <c r="TBU161" s="44"/>
      <c r="TBV161" s="44"/>
      <c r="TBW161" s="44"/>
      <c r="TBX161" s="44"/>
      <c r="TBY161" s="44"/>
      <c r="TBZ161" s="44"/>
      <c r="TCA161" s="44"/>
      <c r="TCB161" s="44"/>
      <c r="TCC161" s="44"/>
      <c r="TCD161" s="44"/>
      <c r="TCE161" s="44"/>
      <c r="TCF161" s="44"/>
      <c r="TCG161" s="44"/>
      <c r="TCH161" s="44"/>
      <c r="TCI161" s="44"/>
      <c r="TCJ161" s="44"/>
      <c r="TCK161" s="44"/>
      <c r="TCL161" s="44"/>
      <c r="TCM161" s="44"/>
      <c r="TCN161" s="44"/>
      <c r="TCO161" s="44"/>
      <c r="TCP161" s="44"/>
      <c r="TCQ161" s="44"/>
      <c r="TCR161" s="44"/>
      <c r="TCS161" s="44"/>
      <c r="TCT161" s="44"/>
      <c r="TCU161" s="44"/>
      <c r="TCV161" s="44"/>
      <c r="TCW161" s="44"/>
      <c r="TCX161" s="44"/>
      <c r="TCY161" s="44"/>
      <c r="TCZ161" s="44"/>
      <c r="TDA161" s="44"/>
      <c r="TDB161" s="44"/>
      <c r="TDC161" s="44"/>
      <c r="TDD161" s="44"/>
      <c r="TDE161" s="44"/>
      <c r="TDF161" s="44"/>
      <c r="TDG161" s="44"/>
      <c r="TDH161" s="44"/>
      <c r="TDI161" s="44"/>
      <c r="TDJ161" s="44"/>
      <c r="TDK161" s="44"/>
      <c r="TDL161" s="44"/>
      <c r="TDM161" s="44"/>
      <c r="TDN161" s="44"/>
      <c r="TDO161" s="44"/>
      <c r="TDP161" s="44"/>
      <c r="TDQ161" s="44"/>
      <c r="TDR161" s="44"/>
      <c r="TDS161" s="44"/>
      <c r="TDT161" s="44"/>
      <c r="TDU161" s="44"/>
      <c r="TDV161" s="44"/>
      <c r="TDW161" s="44"/>
      <c r="TDX161" s="44"/>
      <c r="TDY161" s="44"/>
      <c r="TDZ161" s="44"/>
      <c r="TEA161" s="44"/>
      <c r="TEB161" s="44"/>
      <c r="TEC161" s="44"/>
      <c r="TED161" s="44"/>
      <c r="TEE161" s="44"/>
      <c r="TEF161" s="44"/>
      <c r="TEG161" s="44"/>
      <c r="TEH161" s="44"/>
      <c r="TEI161" s="44"/>
      <c r="TEJ161" s="44"/>
      <c r="TEK161" s="44"/>
      <c r="TEL161" s="44"/>
      <c r="TEM161" s="44"/>
      <c r="TEN161" s="44"/>
      <c r="TEO161" s="44"/>
      <c r="TEP161" s="44"/>
      <c r="TEQ161" s="44"/>
      <c r="TER161" s="44"/>
      <c r="TES161" s="44"/>
      <c r="TET161" s="44"/>
      <c r="TEU161" s="44"/>
      <c r="TEV161" s="44"/>
      <c r="TEW161" s="44"/>
      <c r="TEX161" s="44"/>
      <c r="TEY161" s="44"/>
      <c r="TEZ161" s="44"/>
      <c r="TFA161" s="44"/>
      <c r="TFB161" s="44"/>
      <c r="TFC161" s="44"/>
      <c r="TFD161" s="44"/>
      <c r="TFE161" s="44"/>
      <c r="TFF161" s="44"/>
      <c r="TFG161" s="44"/>
      <c r="TFH161" s="44"/>
      <c r="TFI161" s="44"/>
      <c r="TFJ161" s="44"/>
      <c r="TFK161" s="44"/>
      <c r="TFL161" s="44"/>
      <c r="TFM161" s="44"/>
      <c r="TFN161" s="44"/>
      <c r="TFO161" s="44"/>
      <c r="TFP161" s="44"/>
      <c r="TFQ161" s="44"/>
      <c r="TFR161" s="44"/>
      <c r="TFS161" s="44"/>
      <c r="TFT161" s="44"/>
      <c r="TFU161" s="44"/>
      <c r="TFV161" s="44"/>
      <c r="TFW161" s="44"/>
      <c r="TFX161" s="44"/>
      <c r="TFY161" s="44"/>
      <c r="TFZ161" s="44"/>
      <c r="TGA161" s="44"/>
      <c r="TGB161" s="44"/>
      <c r="TGC161" s="44"/>
      <c r="TGD161" s="44"/>
      <c r="TGE161" s="44"/>
      <c r="TGF161" s="44"/>
      <c r="TGG161" s="44"/>
      <c r="TGH161" s="44"/>
      <c r="TGI161" s="44"/>
      <c r="TGJ161" s="44"/>
      <c r="TGK161" s="44"/>
      <c r="TGL161" s="44"/>
      <c r="TGM161" s="44"/>
      <c r="TGN161" s="44"/>
      <c r="TGO161" s="44"/>
      <c r="TGP161" s="44"/>
      <c r="TGQ161" s="44"/>
      <c r="TGR161" s="44"/>
      <c r="TGS161" s="44"/>
      <c r="TGT161" s="44"/>
      <c r="TGU161" s="44"/>
      <c r="TGV161" s="44"/>
      <c r="TGW161" s="44"/>
      <c r="TGX161" s="44"/>
      <c r="TGY161" s="44"/>
      <c r="TGZ161" s="44"/>
      <c r="THA161" s="44"/>
      <c r="THB161" s="44"/>
      <c r="THC161" s="44"/>
      <c r="THD161" s="44"/>
      <c r="THE161" s="44"/>
      <c r="THF161" s="44"/>
      <c r="THG161" s="44"/>
      <c r="THH161" s="44"/>
      <c r="THI161" s="44"/>
      <c r="THJ161" s="44"/>
      <c r="THK161" s="44"/>
      <c r="THL161" s="44"/>
      <c r="THM161" s="44"/>
      <c r="THN161" s="44"/>
      <c r="THO161" s="44"/>
      <c r="THP161" s="44"/>
      <c r="THQ161" s="44"/>
      <c r="THR161" s="44"/>
      <c r="THS161" s="44"/>
      <c r="THT161" s="44"/>
      <c r="THU161" s="44"/>
      <c r="THV161" s="44"/>
      <c r="THW161" s="44"/>
      <c r="THX161" s="44"/>
      <c r="THY161" s="44"/>
      <c r="THZ161" s="44"/>
      <c r="TIA161" s="44"/>
      <c r="TIB161" s="44"/>
      <c r="TIC161" s="44"/>
      <c r="TID161" s="44"/>
      <c r="TIE161" s="44"/>
      <c r="TIF161" s="44"/>
      <c r="TIG161" s="44"/>
      <c r="TIH161" s="44"/>
      <c r="TII161" s="44"/>
      <c r="TIJ161" s="44"/>
      <c r="TIK161" s="44"/>
      <c r="TIL161" s="44"/>
      <c r="TIM161" s="44"/>
      <c r="TIN161" s="44"/>
      <c r="TIO161" s="44"/>
      <c r="TIP161" s="44"/>
      <c r="TIQ161" s="44"/>
      <c r="TIR161" s="44"/>
      <c r="TIS161" s="44"/>
      <c r="TIT161" s="44"/>
      <c r="TIU161" s="44"/>
      <c r="TIV161" s="44"/>
      <c r="TIW161" s="44"/>
      <c r="TIX161" s="44"/>
      <c r="TIY161" s="44"/>
      <c r="TIZ161" s="44"/>
      <c r="TJA161" s="44"/>
      <c r="TJB161" s="44"/>
      <c r="TJC161" s="44"/>
      <c r="TJD161" s="44"/>
      <c r="TJE161" s="44"/>
      <c r="TJF161" s="44"/>
      <c r="TJG161" s="44"/>
      <c r="TJH161" s="44"/>
      <c r="TJI161" s="44"/>
      <c r="TJJ161" s="44"/>
      <c r="TJK161" s="44"/>
      <c r="TJL161" s="44"/>
      <c r="TJM161" s="44"/>
      <c r="TJN161" s="44"/>
      <c r="TJO161" s="44"/>
      <c r="TJP161" s="44"/>
      <c r="TJQ161" s="44"/>
      <c r="TJR161" s="44"/>
      <c r="TJS161" s="44"/>
      <c r="TJT161" s="44"/>
      <c r="TJU161" s="44"/>
      <c r="TJV161" s="44"/>
      <c r="TJW161" s="44"/>
      <c r="TJX161" s="44"/>
      <c r="TJY161" s="44"/>
      <c r="TJZ161" s="44"/>
      <c r="TKA161" s="44"/>
      <c r="TKB161" s="44"/>
      <c r="TKC161" s="44"/>
      <c r="TKD161" s="44"/>
      <c r="TKE161" s="44"/>
      <c r="TKF161" s="44"/>
      <c r="TKG161" s="44"/>
      <c r="TKN161" s="44"/>
      <c r="TKO161" s="44"/>
      <c r="TKP161" s="44"/>
      <c r="TKQ161" s="44"/>
      <c r="TKR161" s="44"/>
      <c r="TKS161" s="44"/>
      <c r="TKT161" s="44"/>
      <c r="TKU161" s="44"/>
      <c r="TKV161" s="44"/>
      <c r="TKW161" s="44"/>
      <c r="TKX161" s="44"/>
      <c r="TKY161" s="44"/>
      <c r="TKZ161" s="44"/>
      <c r="TLA161" s="44"/>
      <c r="TLB161" s="44"/>
      <c r="TLC161" s="44"/>
      <c r="TLD161" s="44"/>
      <c r="TLE161" s="44"/>
      <c r="TLF161" s="44"/>
      <c r="TLG161" s="44"/>
      <c r="TLH161" s="44"/>
      <c r="TLI161" s="44"/>
      <c r="TLJ161" s="44"/>
      <c r="TLK161" s="44"/>
      <c r="TLL161" s="44"/>
      <c r="TLM161" s="44"/>
      <c r="TLN161" s="44"/>
      <c r="TLO161" s="44"/>
      <c r="TLP161" s="44"/>
      <c r="TLQ161" s="44"/>
      <c r="TLR161" s="44"/>
      <c r="TLS161" s="44"/>
      <c r="TLT161" s="44"/>
      <c r="TLU161" s="44"/>
      <c r="TLV161" s="44"/>
      <c r="TLW161" s="44"/>
      <c r="TLX161" s="44"/>
      <c r="TLY161" s="44"/>
      <c r="TLZ161" s="44"/>
      <c r="TMA161" s="44"/>
      <c r="TMB161" s="44"/>
      <c r="TMC161" s="44"/>
      <c r="TMD161" s="44"/>
      <c r="TME161" s="44"/>
      <c r="TMF161" s="44"/>
      <c r="TMG161" s="44"/>
      <c r="TMH161" s="44"/>
      <c r="TMI161" s="44"/>
      <c r="TMJ161" s="44"/>
      <c r="TMK161" s="44"/>
      <c r="TML161" s="44"/>
      <c r="TMM161" s="44"/>
      <c r="TMN161" s="44"/>
      <c r="TMO161" s="44"/>
      <c r="TMP161" s="44"/>
      <c r="TMQ161" s="44"/>
      <c r="TMR161" s="44"/>
      <c r="TMS161" s="44"/>
      <c r="TMT161" s="44"/>
      <c r="TMU161" s="44"/>
      <c r="TMV161" s="44"/>
      <c r="TMW161" s="44"/>
      <c r="TMX161" s="44"/>
      <c r="TMY161" s="44"/>
      <c r="TMZ161" s="44"/>
      <c r="TNA161" s="44"/>
      <c r="TNB161" s="44"/>
      <c r="TNC161" s="44"/>
      <c r="TND161" s="44"/>
      <c r="TNE161" s="44"/>
      <c r="TNF161" s="44"/>
      <c r="TNG161" s="44"/>
      <c r="TNH161" s="44"/>
      <c r="TNI161" s="44"/>
      <c r="TNJ161" s="44"/>
      <c r="TNK161" s="44"/>
      <c r="TNL161" s="44"/>
      <c r="TNM161" s="44"/>
      <c r="TNN161" s="44"/>
      <c r="TNO161" s="44"/>
      <c r="TNP161" s="44"/>
      <c r="TNQ161" s="44"/>
      <c r="TNR161" s="44"/>
      <c r="TNS161" s="44"/>
      <c r="TNT161" s="44"/>
      <c r="TNU161" s="44"/>
      <c r="TNV161" s="44"/>
      <c r="TNW161" s="44"/>
      <c r="TNX161" s="44"/>
      <c r="TNY161" s="44"/>
      <c r="TNZ161" s="44"/>
      <c r="TOA161" s="44"/>
      <c r="TOB161" s="44"/>
      <c r="TOC161" s="44"/>
      <c r="TOD161" s="44"/>
      <c r="TOE161" s="44"/>
      <c r="TOF161" s="44"/>
      <c r="TOG161" s="44"/>
      <c r="TOH161" s="44"/>
      <c r="TOI161" s="44"/>
      <c r="TOJ161" s="44"/>
      <c r="TOK161" s="44"/>
      <c r="TOL161" s="44"/>
      <c r="TOM161" s="44"/>
      <c r="TON161" s="44"/>
      <c r="TOO161" s="44"/>
      <c r="TOP161" s="44"/>
      <c r="TOQ161" s="44"/>
      <c r="TOR161" s="44"/>
      <c r="TOS161" s="44"/>
      <c r="TOT161" s="44"/>
      <c r="TOU161" s="44"/>
      <c r="TOV161" s="44"/>
      <c r="TOW161" s="44"/>
      <c r="TOX161" s="44"/>
      <c r="TOY161" s="44"/>
      <c r="TOZ161" s="44"/>
      <c r="TPA161" s="44"/>
      <c r="TPB161" s="44"/>
      <c r="TPC161" s="44"/>
      <c r="TPD161" s="44"/>
      <c r="TPE161" s="44"/>
      <c r="TPF161" s="44"/>
      <c r="TPG161" s="44"/>
      <c r="TPH161" s="44"/>
      <c r="TPI161" s="44"/>
      <c r="TPJ161" s="44"/>
      <c r="TPK161" s="44"/>
      <c r="TPL161" s="44"/>
      <c r="TPM161" s="44"/>
      <c r="TPN161" s="44"/>
      <c r="TPO161" s="44"/>
      <c r="TPP161" s="44"/>
      <c r="TPQ161" s="44"/>
      <c r="TPR161" s="44"/>
      <c r="TPS161" s="44"/>
      <c r="TPT161" s="44"/>
      <c r="TPU161" s="44"/>
      <c r="TPV161" s="44"/>
      <c r="TPW161" s="44"/>
      <c r="TPX161" s="44"/>
      <c r="TPY161" s="44"/>
      <c r="TPZ161" s="44"/>
      <c r="TQA161" s="44"/>
      <c r="TQB161" s="44"/>
      <c r="TQC161" s="44"/>
      <c r="TQD161" s="44"/>
      <c r="TQE161" s="44"/>
      <c r="TQF161" s="44"/>
      <c r="TQG161" s="44"/>
      <c r="TQH161" s="44"/>
      <c r="TQI161" s="44"/>
      <c r="TQJ161" s="44"/>
      <c r="TQK161" s="44"/>
      <c r="TQL161" s="44"/>
      <c r="TQM161" s="44"/>
      <c r="TQN161" s="44"/>
      <c r="TQO161" s="44"/>
      <c r="TQP161" s="44"/>
      <c r="TQQ161" s="44"/>
      <c r="TQR161" s="44"/>
      <c r="TQS161" s="44"/>
      <c r="TQT161" s="44"/>
      <c r="TQU161" s="44"/>
      <c r="TQV161" s="44"/>
      <c r="TQW161" s="44"/>
      <c r="TQX161" s="44"/>
      <c r="TQY161" s="44"/>
      <c r="TQZ161" s="44"/>
      <c r="TRA161" s="44"/>
      <c r="TRB161" s="44"/>
      <c r="TRC161" s="44"/>
      <c r="TRD161" s="44"/>
      <c r="TRE161" s="44"/>
      <c r="TRF161" s="44"/>
      <c r="TRG161" s="44"/>
      <c r="TRH161" s="44"/>
      <c r="TRI161" s="44"/>
      <c r="TRJ161" s="44"/>
      <c r="TRK161" s="44"/>
      <c r="TRL161" s="44"/>
      <c r="TRM161" s="44"/>
      <c r="TRN161" s="44"/>
      <c r="TRO161" s="44"/>
      <c r="TRP161" s="44"/>
      <c r="TRQ161" s="44"/>
      <c r="TRR161" s="44"/>
      <c r="TRS161" s="44"/>
      <c r="TRT161" s="44"/>
      <c r="TRU161" s="44"/>
      <c r="TRV161" s="44"/>
      <c r="TRW161" s="44"/>
      <c r="TRX161" s="44"/>
      <c r="TRY161" s="44"/>
      <c r="TRZ161" s="44"/>
      <c r="TSA161" s="44"/>
      <c r="TSB161" s="44"/>
      <c r="TSC161" s="44"/>
      <c r="TSD161" s="44"/>
      <c r="TSE161" s="44"/>
      <c r="TSF161" s="44"/>
      <c r="TSG161" s="44"/>
      <c r="TSH161" s="44"/>
      <c r="TSI161" s="44"/>
      <c r="TSJ161" s="44"/>
      <c r="TSK161" s="44"/>
      <c r="TSL161" s="44"/>
      <c r="TSM161" s="44"/>
      <c r="TSN161" s="44"/>
      <c r="TSO161" s="44"/>
      <c r="TSP161" s="44"/>
      <c r="TSQ161" s="44"/>
      <c r="TSR161" s="44"/>
      <c r="TSS161" s="44"/>
      <c r="TST161" s="44"/>
      <c r="TSU161" s="44"/>
      <c r="TSV161" s="44"/>
      <c r="TSW161" s="44"/>
      <c r="TSX161" s="44"/>
      <c r="TSY161" s="44"/>
      <c r="TSZ161" s="44"/>
      <c r="TTA161" s="44"/>
      <c r="TTB161" s="44"/>
      <c r="TTC161" s="44"/>
      <c r="TTD161" s="44"/>
      <c r="TTE161" s="44"/>
      <c r="TTF161" s="44"/>
      <c r="TTG161" s="44"/>
      <c r="TTH161" s="44"/>
      <c r="TTI161" s="44"/>
      <c r="TTJ161" s="44"/>
      <c r="TTK161" s="44"/>
      <c r="TTL161" s="44"/>
      <c r="TTM161" s="44"/>
      <c r="TTN161" s="44"/>
      <c r="TTO161" s="44"/>
      <c r="TTP161" s="44"/>
      <c r="TTQ161" s="44"/>
      <c r="TTR161" s="44"/>
      <c r="TTS161" s="44"/>
      <c r="TTT161" s="44"/>
      <c r="TTU161" s="44"/>
      <c r="TTV161" s="44"/>
      <c r="TTW161" s="44"/>
      <c r="TTX161" s="44"/>
      <c r="TTY161" s="44"/>
      <c r="TTZ161" s="44"/>
      <c r="TUA161" s="44"/>
      <c r="TUB161" s="44"/>
      <c r="TUC161" s="44"/>
      <c r="TUJ161" s="44"/>
      <c r="TUK161" s="44"/>
      <c r="TUL161" s="44"/>
      <c r="TUM161" s="44"/>
      <c r="TUN161" s="44"/>
      <c r="TUO161" s="44"/>
      <c r="TUP161" s="44"/>
      <c r="TUQ161" s="44"/>
      <c r="TUR161" s="44"/>
      <c r="TUS161" s="44"/>
      <c r="TUT161" s="44"/>
      <c r="TUU161" s="44"/>
      <c r="TUV161" s="44"/>
      <c r="TUW161" s="44"/>
      <c r="TUX161" s="44"/>
      <c r="TUY161" s="44"/>
      <c r="TUZ161" s="44"/>
      <c r="TVA161" s="44"/>
      <c r="TVB161" s="44"/>
      <c r="TVC161" s="44"/>
      <c r="TVD161" s="44"/>
      <c r="TVE161" s="44"/>
      <c r="TVF161" s="44"/>
      <c r="TVG161" s="44"/>
      <c r="TVH161" s="44"/>
      <c r="TVI161" s="44"/>
      <c r="TVJ161" s="44"/>
      <c r="TVK161" s="44"/>
      <c r="TVL161" s="44"/>
      <c r="TVM161" s="44"/>
      <c r="TVN161" s="44"/>
      <c r="TVO161" s="44"/>
      <c r="TVP161" s="44"/>
      <c r="TVQ161" s="44"/>
      <c r="TVR161" s="44"/>
      <c r="TVS161" s="44"/>
      <c r="TVT161" s="44"/>
      <c r="TVU161" s="44"/>
      <c r="TVV161" s="44"/>
      <c r="TVW161" s="44"/>
      <c r="TVX161" s="44"/>
      <c r="TVY161" s="44"/>
      <c r="TVZ161" s="44"/>
      <c r="TWA161" s="44"/>
      <c r="TWB161" s="44"/>
      <c r="TWC161" s="44"/>
      <c r="TWD161" s="44"/>
      <c r="TWE161" s="44"/>
      <c r="TWF161" s="44"/>
      <c r="TWG161" s="44"/>
      <c r="TWH161" s="44"/>
      <c r="TWI161" s="44"/>
      <c r="TWJ161" s="44"/>
      <c r="TWK161" s="44"/>
      <c r="TWL161" s="44"/>
      <c r="TWM161" s="44"/>
      <c r="TWN161" s="44"/>
      <c r="TWO161" s="44"/>
      <c r="TWP161" s="44"/>
      <c r="TWQ161" s="44"/>
      <c r="TWR161" s="44"/>
      <c r="TWS161" s="44"/>
      <c r="TWT161" s="44"/>
      <c r="TWU161" s="44"/>
      <c r="TWV161" s="44"/>
      <c r="TWW161" s="44"/>
      <c r="TWX161" s="44"/>
      <c r="TWY161" s="44"/>
      <c r="TWZ161" s="44"/>
      <c r="TXA161" s="44"/>
      <c r="TXB161" s="44"/>
      <c r="TXC161" s="44"/>
      <c r="TXD161" s="44"/>
      <c r="TXE161" s="44"/>
      <c r="TXF161" s="44"/>
      <c r="TXG161" s="44"/>
      <c r="TXH161" s="44"/>
      <c r="TXI161" s="44"/>
      <c r="TXJ161" s="44"/>
      <c r="TXK161" s="44"/>
      <c r="TXL161" s="44"/>
      <c r="TXM161" s="44"/>
      <c r="TXN161" s="44"/>
      <c r="TXO161" s="44"/>
      <c r="TXP161" s="44"/>
      <c r="TXQ161" s="44"/>
      <c r="TXR161" s="44"/>
      <c r="TXS161" s="44"/>
      <c r="TXT161" s="44"/>
      <c r="TXU161" s="44"/>
      <c r="TXV161" s="44"/>
      <c r="TXW161" s="44"/>
      <c r="TXX161" s="44"/>
      <c r="TXY161" s="44"/>
      <c r="TXZ161" s="44"/>
      <c r="TYA161" s="44"/>
      <c r="TYB161" s="44"/>
      <c r="TYC161" s="44"/>
      <c r="TYD161" s="44"/>
      <c r="TYE161" s="44"/>
      <c r="TYF161" s="44"/>
      <c r="TYG161" s="44"/>
      <c r="TYH161" s="44"/>
      <c r="TYI161" s="44"/>
      <c r="TYJ161" s="44"/>
      <c r="TYK161" s="44"/>
      <c r="TYL161" s="44"/>
      <c r="TYM161" s="44"/>
      <c r="TYN161" s="44"/>
      <c r="TYO161" s="44"/>
      <c r="TYP161" s="44"/>
      <c r="TYQ161" s="44"/>
      <c r="TYR161" s="44"/>
      <c r="TYS161" s="44"/>
      <c r="TYT161" s="44"/>
      <c r="TYU161" s="44"/>
      <c r="TYV161" s="44"/>
      <c r="TYW161" s="44"/>
      <c r="TYX161" s="44"/>
      <c r="TYY161" s="44"/>
      <c r="TYZ161" s="44"/>
      <c r="TZA161" s="44"/>
      <c r="TZB161" s="44"/>
      <c r="TZC161" s="44"/>
      <c r="TZD161" s="44"/>
      <c r="TZE161" s="44"/>
      <c r="TZF161" s="44"/>
      <c r="TZG161" s="44"/>
      <c r="TZH161" s="44"/>
      <c r="TZI161" s="44"/>
      <c r="TZJ161" s="44"/>
      <c r="TZK161" s="44"/>
      <c r="TZL161" s="44"/>
      <c r="TZM161" s="44"/>
      <c r="TZN161" s="44"/>
      <c r="TZO161" s="44"/>
      <c r="TZP161" s="44"/>
      <c r="TZQ161" s="44"/>
      <c r="TZR161" s="44"/>
      <c r="TZS161" s="44"/>
      <c r="TZT161" s="44"/>
      <c r="TZU161" s="44"/>
      <c r="TZV161" s="44"/>
      <c r="TZW161" s="44"/>
      <c r="TZX161" s="44"/>
      <c r="TZY161" s="44"/>
      <c r="TZZ161" s="44"/>
      <c r="UAA161" s="44"/>
      <c r="UAB161" s="44"/>
      <c r="UAC161" s="44"/>
      <c r="UAD161" s="44"/>
      <c r="UAE161" s="44"/>
      <c r="UAF161" s="44"/>
      <c r="UAG161" s="44"/>
      <c r="UAH161" s="44"/>
      <c r="UAI161" s="44"/>
      <c r="UAJ161" s="44"/>
      <c r="UAK161" s="44"/>
      <c r="UAL161" s="44"/>
      <c r="UAM161" s="44"/>
      <c r="UAN161" s="44"/>
      <c r="UAO161" s="44"/>
      <c r="UAP161" s="44"/>
      <c r="UAQ161" s="44"/>
      <c r="UAR161" s="44"/>
      <c r="UAS161" s="44"/>
      <c r="UAT161" s="44"/>
      <c r="UAU161" s="44"/>
      <c r="UAV161" s="44"/>
      <c r="UAW161" s="44"/>
      <c r="UAX161" s="44"/>
      <c r="UAY161" s="44"/>
      <c r="UAZ161" s="44"/>
      <c r="UBA161" s="44"/>
      <c r="UBB161" s="44"/>
      <c r="UBC161" s="44"/>
      <c r="UBD161" s="44"/>
      <c r="UBE161" s="44"/>
      <c r="UBF161" s="44"/>
      <c r="UBG161" s="44"/>
      <c r="UBH161" s="44"/>
      <c r="UBI161" s="44"/>
      <c r="UBJ161" s="44"/>
      <c r="UBK161" s="44"/>
      <c r="UBL161" s="44"/>
      <c r="UBM161" s="44"/>
      <c r="UBN161" s="44"/>
      <c r="UBO161" s="44"/>
      <c r="UBP161" s="44"/>
      <c r="UBQ161" s="44"/>
      <c r="UBR161" s="44"/>
      <c r="UBS161" s="44"/>
      <c r="UBT161" s="44"/>
      <c r="UBU161" s="44"/>
      <c r="UBV161" s="44"/>
      <c r="UBW161" s="44"/>
      <c r="UBX161" s="44"/>
      <c r="UBY161" s="44"/>
      <c r="UBZ161" s="44"/>
      <c r="UCA161" s="44"/>
      <c r="UCB161" s="44"/>
      <c r="UCC161" s="44"/>
      <c r="UCD161" s="44"/>
      <c r="UCE161" s="44"/>
      <c r="UCF161" s="44"/>
      <c r="UCG161" s="44"/>
      <c r="UCH161" s="44"/>
      <c r="UCI161" s="44"/>
      <c r="UCJ161" s="44"/>
      <c r="UCK161" s="44"/>
      <c r="UCL161" s="44"/>
      <c r="UCM161" s="44"/>
      <c r="UCN161" s="44"/>
      <c r="UCO161" s="44"/>
      <c r="UCP161" s="44"/>
      <c r="UCQ161" s="44"/>
      <c r="UCR161" s="44"/>
      <c r="UCS161" s="44"/>
      <c r="UCT161" s="44"/>
      <c r="UCU161" s="44"/>
      <c r="UCV161" s="44"/>
      <c r="UCW161" s="44"/>
      <c r="UCX161" s="44"/>
      <c r="UCY161" s="44"/>
      <c r="UCZ161" s="44"/>
      <c r="UDA161" s="44"/>
      <c r="UDB161" s="44"/>
      <c r="UDC161" s="44"/>
      <c r="UDD161" s="44"/>
      <c r="UDE161" s="44"/>
      <c r="UDF161" s="44"/>
      <c r="UDG161" s="44"/>
      <c r="UDH161" s="44"/>
      <c r="UDI161" s="44"/>
      <c r="UDJ161" s="44"/>
      <c r="UDK161" s="44"/>
      <c r="UDL161" s="44"/>
      <c r="UDM161" s="44"/>
      <c r="UDN161" s="44"/>
      <c r="UDO161" s="44"/>
      <c r="UDP161" s="44"/>
      <c r="UDQ161" s="44"/>
      <c r="UDR161" s="44"/>
      <c r="UDS161" s="44"/>
      <c r="UDT161" s="44"/>
      <c r="UDU161" s="44"/>
      <c r="UDV161" s="44"/>
      <c r="UDW161" s="44"/>
      <c r="UDX161" s="44"/>
      <c r="UDY161" s="44"/>
      <c r="UEF161" s="44"/>
      <c r="UEG161" s="44"/>
      <c r="UEH161" s="44"/>
      <c r="UEI161" s="44"/>
      <c r="UEJ161" s="44"/>
      <c r="UEK161" s="44"/>
      <c r="UEL161" s="44"/>
      <c r="UEM161" s="44"/>
      <c r="UEN161" s="44"/>
      <c r="UEO161" s="44"/>
      <c r="UEP161" s="44"/>
      <c r="UEQ161" s="44"/>
      <c r="UER161" s="44"/>
      <c r="UES161" s="44"/>
      <c r="UET161" s="44"/>
      <c r="UEU161" s="44"/>
      <c r="UEV161" s="44"/>
      <c r="UEW161" s="44"/>
      <c r="UEX161" s="44"/>
      <c r="UEY161" s="44"/>
      <c r="UEZ161" s="44"/>
      <c r="UFA161" s="44"/>
      <c r="UFB161" s="44"/>
      <c r="UFC161" s="44"/>
      <c r="UFD161" s="44"/>
      <c r="UFE161" s="44"/>
      <c r="UFF161" s="44"/>
      <c r="UFG161" s="44"/>
      <c r="UFH161" s="44"/>
      <c r="UFI161" s="44"/>
      <c r="UFJ161" s="44"/>
      <c r="UFK161" s="44"/>
      <c r="UFL161" s="44"/>
      <c r="UFM161" s="44"/>
      <c r="UFN161" s="44"/>
      <c r="UFO161" s="44"/>
      <c r="UFP161" s="44"/>
      <c r="UFQ161" s="44"/>
      <c r="UFR161" s="44"/>
      <c r="UFS161" s="44"/>
      <c r="UFT161" s="44"/>
      <c r="UFU161" s="44"/>
      <c r="UFV161" s="44"/>
      <c r="UFW161" s="44"/>
      <c r="UFX161" s="44"/>
      <c r="UFY161" s="44"/>
      <c r="UFZ161" s="44"/>
      <c r="UGA161" s="44"/>
      <c r="UGB161" s="44"/>
      <c r="UGC161" s="44"/>
      <c r="UGD161" s="44"/>
      <c r="UGE161" s="44"/>
      <c r="UGF161" s="44"/>
      <c r="UGG161" s="44"/>
      <c r="UGH161" s="44"/>
      <c r="UGI161" s="44"/>
      <c r="UGJ161" s="44"/>
      <c r="UGK161" s="44"/>
      <c r="UGL161" s="44"/>
      <c r="UGM161" s="44"/>
      <c r="UGN161" s="44"/>
      <c r="UGO161" s="44"/>
      <c r="UGP161" s="44"/>
      <c r="UGQ161" s="44"/>
      <c r="UGR161" s="44"/>
      <c r="UGS161" s="44"/>
      <c r="UGT161" s="44"/>
      <c r="UGU161" s="44"/>
      <c r="UGV161" s="44"/>
      <c r="UGW161" s="44"/>
      <c r="UGX161" s="44"/>
      <c r="UGY161" s="44"/>
      <c r="UGZ161" s="44"/>
      <c r="UHA161" s="44"/>
      <c r="UHB161" s="44"/>
      <c r="UHC161" s="44"/>
      <c r="UHD161" s="44"/>
      <c r="UHE161" s="44"/>
      <c r="UHF161" s="44"/>
      <c r="UHG161" s="44"/>
      <c r="UHH161" s="44"/>
      <c r="UHI161" s="44"/>
      <c r="UHJ161" s="44"/>
      <c r="UHK161" s="44"/>
      <c r="UHL161" s="44"/>
      <c r="UHM161" s="44"/>
      <c r="UHN161" s="44"/>
      <c r="UHO161" s="44"/>
      <c r="UHP161" s="44"/>
      <c r="UHQ161" s="44"/>
      <c r="UHR161" s="44"/>
      <c r="UHS161" s="44"/>
      <c r="UHT161" s="44"/>
      <c r="UHU161" s="44"/>
      <c r="UHV161" s="44"/>
      <c r="UHW161" s="44"/>
      <c r="UHX161" s="44"/>
      <c r="UHY161" s="44"/>
      <c r="UHZ161" s="44"/>
      <c r="UIA161" s="44"/>
      <c r="UIB161" s="44"/>
      <c r="UIC161" s="44"/>
      <c r="UID161" s="44"/>
      <c r="UIE161" s="44"/>
      <c r="UIF161" s="44"/>
      <c r="UIG161" s="44"/>
      <c r="UIH161" s="44"/>
      <c r="UII161" s="44"/>
      <c r="UIJ161" s="44"/>
      <c r="UIK161" s="44"/>
      <c r="UIL161" s="44"/>
      <c r="UIM161" s="44"/>
      <c r="UIN161" s="44"/>
      <c r="UIO161" s="44"/>
      <c r="UIP161" s="44"/>
      <c r="UIQ161" s="44"/>
      <c r="UIR161" s="44"/>
      <c r="UIS161" s="44"/>
      <c r="UIT161" s="44"/>
      <c r="UIU161" s="44"/>
      <c r="UIV161" s="44"/>
      <c r="UIW161" s="44"/>
      <c r="UIX161" s="44"/>
      <c r="UIY161" s="44"/>
      <c r="UIZ161" s="44"/>
      <c r="UJA161" s="44"/>
      <c r="UJB161" s="44"/>
      <c r="UJC161" s="44"/>
      <c r="UJD161" s="44"/>
      <c r="UJE161" s="44"/>
      <c r="UJF161" s="44"/>
      <c r="UJG161" s="44"/>
      <c r="UJH161" s="44"/>
      <c r="UJI161" s="44"/>
      <c r="UJJ161" s="44"/>
      <c r="UJK161" s="44"/>
      <c r="UJL161" s="44"/>
      <c r="UJM161" s="44"/>
      <c r="UJN161" s="44"/>
      <c r="UJO161" s="44"/>
      <c r="UJP161" s="44"/>
      <c r="UJQ161" s="44"/>
      <c r="UJR161" s="44"/>
      <c r="UJS161" s="44"/>
      <c r="UJT161" s="44"/>
      <c r="UJU161" s="44"/>
      <c r="UJV161" s="44"/>
      <c r="UJW161" s="44"/>
      <c r="UJX161" s="44"/>
      <c r="UJY161" s="44"/>
      <c r="UJZ161" s="44"/>
      <c r="UKA161" s="44"/>
      <c r="UKB161" s="44"/>
      <c r="UKC161" s="44"/>
      <c r="UKD161" s="44"/>
      <c r="UKE161" s="44"/>
      <c r="UKF161" s="44"/>
      <c r="UKG161" s="44"/>
      <c r="UKH161" s="44"/>
      <c r="UKI161" s="44"/>
      <c r="UKJ161" s="44"/>
      <c r="UKK161" s="44"/>
      <c r="UKL161" s="44"/>
      <c r="UKM161" s="44"/>
      <c r="UKN161" s="44"/>
      <c r="UKO161" s="44"/>
      <c r="UKP161" s="44"/>
      <c r="UKQ161" s="44"/>
      <c r="UKR161" s="44"/>
      <c r="UKS161" s="44"/>
      <c r="UKT161" s="44"/>
      <c r="UKU161" s="44"/>
      <c r="UKV161" s="44"/>
      <c r="UKW161" s="44"/>
      <c r="UKX161" s="44"/>
      <c r="UKY161" s="44"/>
      <c r="UKZ161" s="44"/>
      <c r="ULA161" s="44"/>
      <c r="ULB161" s="44"/>
      <c r="ULC161" s="44"/>
      <c r="ULD161" s="44"/>
      <c r="ULE161" s="44"/>
      <c r="ULF161" s="44"/>
      <c r="ULG161" s="44"/>
      <c r="ULH161" s="44"/>
      <c r="ULI161" s="44"/>
      <c r="ULJ161" s="44"/>
      <c r="ULK161" s="44"/>
      <c r="ULL161" s="44"/>
      <c r="ULM161" s="44"/>
      <c r="ULN161" s="44"/>
      <c r="ULO161" s="44"/>
      <c r="ULP161" s="44"/>
      <c r="ULQ161" s="44"/>
      <c r="ULR161" s="44"/>
      <c r="ULS161" s="44"/>
      <c r="ULT161" s="44"/>
      <c r="ULU161" s="44"/>
      <c r="ULV161" s="44"/>
      <c r="ULW161" s="44"/>
      <c r="ULX161" s="44"/>
      <c r="ULY161" s="44"/>
      <c r="ULZ161" s="44"/>
      <c r="UMA161" s="44"/>
      <c r="UMB161" s="44"/>
      <c r="UMC161" s="44"/>
      <c r="UMD161" s="44"/>
      <c r="UME161" s="44"/>
      <c r="UMF161" s="44"/>
      <c r="UMG161" s="44"/>
      <c r="UMH161" s="44"/>
      <c r="UMI161" s="44"/>
      <c r="UMJ161" s="44"/>
      <c r="UMK161" s="44"/>
      <c r="UML161" s="44"/>
      <c r="UMM161" s="44"/>
      <c r="UMN161" s="44"/>
      <c r="UMO161" s="44"/>
      <c r="UMP161" s="44"/>
      <c r="UMQ161" s="44"/>
      <c r="UMR161" s="44"/>
      <c r="UMS161" s="44"/>
      <c r="UMT161" s="44"/>
      <c r="UMU161" s="44"/>
      <c r="UMV161" s="44"/>
      <c r="UMW161" s="44"/>
      <c r="UMX161" s="44"/>
      <c r="UMY161" s="44"/>
      <c r="UMZ161" s="44"/>
      <c r="UNA161" s="44"/>
      <c r="UNB161" s="44"/>
      <c r="UNC161" s="44"/>
      <c r="UND161" s="44"/>
      <c r="UNE161" s="44"/>
      <c r="UNF161" s="44"/>
      <c r="UNG161" s="44"/>
      <c r="UNH161" s="44"/>
      <c r="UNI161" s="44"/>
      <c r="UNJ161" s="44"/>
      <c r="UNK161" s="44"/>
      <c r="UNL161" s="44"/>
      <c r="UNM161" s="44"/>
      <c r="UNN161" s="44"/>
      <c r="UNO161" s="44"/>
      <c r="UNP161" s="44"/>
      <c r="UNQ161" s="44"/>
      <c r="UNR161" s="44"/>
      <c r="UNS161" s="44"/>
      <c r="UNT161" s="44"/>
      <c r="UNU161" s="44"/>
      <c r="UOB161" s="44"/>
      <c r="UOC161" s="44"/>
      <c r="UOD161" s="44"/>
      <c r="UOE161" s="44"/>
      <c r="UOF161" s="44"/>
      <c r="UOG161" s="44"/>
      <c r="UOH161" s="44"/>
      <c r="UOI161" s="44"/>
      <c r="UOJ161" s="44"/>
      <c r="UOK161" s="44"/>
      <c r="UOL161" s="44"/>
      <c r="UOM161" s="44"/>
      <c r="UON161" s="44"/>
      <c r="UOO161" s="44"/>
      <c r="UOP161" s="44"/>
      <c r="UOQ161" s="44"/>
      <c r="UOR161" s="44"/>
      <c r="UOS161" s="44"/>
      <c r="UOT161" s="44"/>
      <c r="UOU161" s="44"/>
      <c r="UOV161" s="44"/>
      <c r="UOW161" s="44"/>
      <c r="UOX161" s="44"/>
      <c r="UOY161" s="44"/>
      <c r="UOZ161" s="44"/>
      <c r="UPA161" s="44"/>
      <c r="UPB161" s="44"/>
      <c r="UPC161" s="44"/>
      <c r="UPD161" s="44"/>
      <c r="UPE161" s="44"/>
      <c r="UPF161" s="44"/>
      <c r="UPG161" s="44"/>
      <c r="UPH161" s="44"/>
      <c r="UPI161" s="44"/>
      <c r="UPJ161" s="44"/>
      <c r="UPK161" s="44"/>
      <c r="UPL161" s="44"/>
      <c r="UPM161" s="44"/>
      <c r="UPN161" s="44"/>
      <c r="UPO161" s="44"/>
      <c r="UPP161" s="44"/>
      <c r="UPQ161" s="44"/>
      <c r="UPR161" s="44"/>
      <c r="UPS161" s="44"/>
      <c r="UPT161" s="44"/>
      <c r="UPU161" s="44"/>
      <c r="UPV161" s="44"/>
      <c r="UPW161" s="44"/>
      <c r="UPX161" s="44"/>
      <c r="UPY161" s="44"/>
      <c r="UPZ161" s="44"/>
      <c r="UQA161" s="44"/>
      <c r="UQB161" s="44"/>
      <c r="UQC161" s="44"/>
      <c r="UQD161" s="44"/>
      <c r="UQE161" s="44"/>
      <c r="UQF161" s="44"/>
      <c r="UQG161" s="44"/>
      <c r="UQH161" s="44"/>
      <c r="UQI161" s="44"/>
      <c r="UQJ161" s="44"/>
      <c r="UQK161" s="44"/>
      <c r="UQL161" s="44"/>
      <c r="UQM161" s="44"/>
      <c r="UQN161" s="44"/>
      <c r="UQO161" s="44"/>
      <c r="UQP161" s="44"/>
      <c r="UQQ161" s="44"/>
      <c r="UQR161" s="44"/>
      <c r="UQS161" s="44"/>
      <c r="UQT161" s="44"/>
      <c r="UQU161" s="44"/>
      <c r="UQV161" s="44"/>
      <c r="UQW161" s="44"/>
      <c r="UQX161" s="44"/>
      <c r="UQY161" s="44"/>
      <c r="UQZ161" s="44"/>
      <c r="URA161" s="44"/>
      <c r="URB161" s="44"/>
      <c r="URC161" s="44"/>
      <c r="URD161" s="44"/>
      <c r="URE161" s="44"/>
      <c r="URF161" s="44"/>
      <c r="URG161" s="44"/>
      <c r="URH161" s="44"/>
      <c r="URI161" s="44"/>
      <c r="URJ161" s="44"/>
      <c r="URK161" s="44"/>
      <c r="URL161" s="44"/>
      <c r="URM161" s="44"/>
      <c r="URN161" s="44"/>
      <c r="URO161" s="44"/>
      <c r="URP161" s="44"/>
      <c r="URQ161" s="44"/>
      <c r="URR161" s="44"/>
      <c r="URS161" s="44"/>
      <c r="URT161" s="44"/>
      <c r="URU161" s="44"/>
      <c r="URV161" s="44"/>
      <c r="URW161" s="44"/>
      <c r="URX161" s="44"/>
      <c r="URY161" s="44"/>
      <c r="URZ161" s="44"/>
      <c r="USA161" s="44"/>
      <c r="USB161" s="44"/>
      <c r="USC161" s="44"/>
      <c r="USD161" s="44"/>
      <c r="USE161" s="44"/>
      <c r="USF161" s="44"/>
      <c r="USG161" s="44"/>
      <c r="USH161" s="44"/>
      <c r="USI161" s="44"/>
      <c r="USJ161" s="44"/>
      <c r="USK161" s="44"/>
      <c r="USL161" s="44"/>
      <c r="USM161" s="44"/>
      <c r="USN161" s="44"/>
      <c r="USO161" s="44"/>
      <c r="USP161" s="44"/>
      <c r="USQ161" s="44"/>
      <c r="USR161" s="44"/>
      <c r="USS161" s="44"/>
      <c r="UST161" s="44"/>
      <c r="USU161" s="44"/>
      <c r="USV161" s="44"/>
      <c r="USW161" s="44"/>
      <c r="USX161" s="44"/>
      <c r="USY161" s="44"/>
      <c r="USZ161" s="44"/>
      <c r="UTA161" s="44"/>
      <c r="UTB161" s="44"/>
      <c r="UTC161" s="44"/>
      <c r="UTD161" s="44"/>
      <c r="UTE161" s="44"/>
      <c r="UTF161" s="44"/>
      <c r="UTG161" s="44"/>
      <c r="UTH161" s="44"/>
      <c r="UTI161" s="44"/>
      <c r="UTJ161" s="44"/>
      <c r="UTK161" s="44"/>
      <c r="UTL161" s="44"/>
      <c r="UTM161" s="44"/>
      <c r="UTN161" s="44"/>
      <c r="UTO161" s="44"/>
      <c r="UTP161" s="44"/>
      <c r="UTQ161" s="44"/>
      <c r="UTR161" s="44"/>
      <c r="UTS161" s="44"/>
      <c r="UTT161" s="44"/>
      <c r="UTU161" s="44"/>
      <c r="UTV161" s="44"/>
      <c r="UTW161" s="44"/>
      <c r="UTX161" s="44"/>
      <c r="UTY161" s="44"/>
      <c r="UTZ161" s="44"/>
      <c r="UUA161" s="44"/>
      <c r="UUB161" s="44"/>
      <c r="UUC161" s="44"/>
      <c r="UUD161" s="44"/>
      <c r="UUE161" s="44"/>
      <c r="UUF161" s="44"/>
      <c r="UUG161" s="44"/>
      <c r="UUH161" s="44"/>
      <c r="UUI161" s="44"/>
      <c r="UUJ161" s="44"/>
      <c r="UUK161" s="44"/>
      <c r="UUL161" s="44"/>
      <c r="UUM161" s="44"/>
      <c r="UUN161" s="44"/>
      <c r="UUO161" s="44"/>
      <c r="UUP161" s="44"/>
      <c r="UUQ161" s="44"/>
      <c r="UUR161" s="44"/>
      <c r="UUS161" s="44"/>
      <c r="UUT161" s="44"/>
      <c r="UUU161" s="44"/>
      <c r="UUV161" s="44"/>
      <c r="UUW161" s="44"/>
      <c r="UUX161" s="44"/>
      <c r="UUY161" s="44"/>
      <c r="UUZ161" s="44"/>
      <c r="UVA161" s="44"/>
      <c r="UVB161" s="44"/>
      <c r="UVC161" s="44"/>
      <c r="UVD161" s="44"/>
      <c r="UVE161" s="44"/>
      <c r="UVF161" s="44"/>
      <c r="UVG161" s="44"/>
      <c r="UVH161" s="44"/>
      <c r="UVI161" s="44"/>
      <c r="UVJ161" s="44"/>
      <c r="UVK161" s="44"/>
      <c r="UVL161" s="44"/>
      <c r="UVM161" s="44"/>
      <c r="UVN161" s="44"/>
      <c r="UVO161" s="44"/>
      <c r="UVP161" s="44"/>
      <c r="UVQ161" s="44"/>
      <c r="UVR161" s="44"/>
      <c r="UVS161" s="44"/>
      <c r="UVT161" s="44"/>
      <c r="UVU161" s="44"/>
      <c r="UVV161" s="44"/>
      <c r="UVW161" s="44"/>
      <c r="UVX161" s="44"/>
      <c r="UVY161" s="44"/>
      <c r="UVZ161" s="44"/>
      <c r="UWA161" s="44"/>
      <c r="UWB161" s="44"/>
      <c r="UWC161" s="44"/>
      <c r="UWD161" s="44"/>
      <c r="UWE161" s="44"/>
      <c r="UWF161" s="44"/>
      <c r="UWG161" s="44"/>
      <c r="UWH161" s="44"/>
      <c r="UWI161" s="44"/>
      <c r="UWJ161" s="44"/>
      <c r="UWK161" s="44"/>
      <c r="UWL161" s="44"/>
      <c r="UWM161" s="44"/>
      <c r="UWN161" s="44"/>
      <c r="UWO161" s="44"/>
      <c r="UWP161" s="44"/>
      <c r="UWQ161" s="44"/>
      <c r="UWR161" s="44"/>
      <c r="UWS161" s="44"/>
      <c r="UWT161" s="44"/>
      <c r="UWU161" s="44"/>
      <c r="UWV161" s="44"/>
      <c r="UWW161" s="44"/>
      <c r="UWX161" s="44"/>
      <c r="UWY161" s="44"/>
      <c r="UWZ161" s="44"/>
      <c r="UXA161" s="44"/>
      <c r="UXB161" s="44"/>
      <c r="UXC161" s="44"/>
      <c r="UXD161" s="44"/>
      <c r="UXE161" s="44"/>
      <c r="UXF161" s="44"/>
      <c r="UXG161" s="44"/>
      <c r="UXH161" s="44"/>
      <c r="UXI161" s="44"/>
      <c r="UXJ161" s="44"/>
      <c r="UXK161" s="44"/>
      <c r="UXL161" s="44"/>
      <c r="UXM161" s="44"/>
      <c r="UXN161" s="44"/>
      <c r="UXO161" s="44"/>
      <c r="UXP161" s="44"/>
      <c r="UXQ161" s="44"/>
      <c r="UXX161" s="44"/>
      <c r="UXY161" s="44"/>
      <c r="UXZ161" s="44"/>
      <c r="UYA161" s="44"/>
      <c r="UYB161" s="44"/>
      <c r="UYC161" s="44"/>
      <c r="UYD161" s="44"/>
      <c r="UYE161" s="44"/>
      <c r="UYF161" s="44"/>
      <c r="UYG161" s="44"/>
      <c r="UYH161" s="44"/>
      <c r="UYI161" s="44"/>
      <c r="UYJ161" s="44"/>
      <c r="UYK161" s="44"/>
      <c r="UYL161" s="44"/>
      <c r="UYM161" s="44"/>
      <c r="UYN161" s="44"/>
      <c r="UYO161" s="44"/>
      <c r="UYP161" s="44"/>
      <c r="UYQ161" s="44"/>
      <c r="UYR161" s="44"/>
      <c r="UYS161" s="44"/>
      <c r="UYT161" s="44"/>
      <c r="UYU161" s="44"/>
      <c r="UYV161" s="44"/>
      <c r="UYW161" s="44"/>
      <c r="UYX161" s="44"/>
      <c r="UYY161" s="44"/>
      <c r="UYZ161" s="44"/>
      <c r="UZA161" s="44"/>
      <c r="UZB161" s="44"/>
      <c r="UZC161" s="44"/>
      <c r="UZD161" s="44"/>
      <c r="UZE161" s="44"/>
      <c r="UZF161" s="44"/>
      <c r="UZG161" s="44"/>
      <c r="UZH161" s="44"/>
      <c r="UZI161" s="44"/>
      <c r="UZJ161" s="44"/>
      <c r="UZK161" s="44"/>
      <c r="UZL161" s="44"/>
      <c r="UZM161" s="44"/>
      <c r="UZN161" s="44"/>
      <c r="UZO161" s="44"/>
      <c r="UZP161" s="44"/>
      <c r="UZQ161" s="44"/>
      <c r="UZR161" s="44"/>
      <c r="UZS161" s="44"/>
      <c r="UZT161" s="44"/>
      <c r="UZU161" s="44"/>
      <c r="UZV161" s="44"/>
      <c r="UZW161" s="44"/>
      <c r="UZX161" s="44"/>
      <c r="UZY161" s="44"/>
      <c r="UZZ161" s="44"/>
      <c r="VAA161" s="44"/>
      <c r="VAB161" s="44"/>
      <c r="VAC161" s="44"/>
      <c r="VAD161" s="44"/>
      <c r="VAE161" s="44"/>
      <c r="VAF161" s="44"/>
      <c r="VAG161" s="44"/>
      <c r="VAH161" s="44"/>
      <c r="VAI161" s="44"/>
      <c r="VAJ161" s="44"/>
      <c r="VAK161" s="44"/>
      <c r="VAL161" s="44"/>
      <c r="VAM161" s="44"/>
      <c r="VAN161" s="44"/>
      <c r="VAO161" s="44"/>
      <c r="VAP161" s="44"/>
      <c r="VAQ161" s="44"/>
      <c r="VAR161" s="44"/>
      <c r="VAS161" s="44"/>
      <c r="VAT161" s="44"/>
      <c r="VAU161" s="44"/>
      <c r="VAV161" s="44"/>
      <c r="VAW161" s="44"/>
      <c r="VAX161" s="44"/>
      <c r="VAY161" s="44"/>
      <c r="VAZ161" s="44"/>
      <c r="VBA161" s="44"/>
      <c r="VBB161" s="44"/>
      <c r="VBC161" s="44"/>
      <c r="VBD161" s="44"/>
      <c r="VBE161" s="44"/>
      <c r="VBF161" s="44"/>
      <c r="VBG161" s="44"/>
      <c r="VBH161" s="44"/>
      <c r="VBI161" s="44"/>
      <c r="VBJ161" s="44"/>
      <c r="VBK161" s="44"/>
      <c r="VBL161" s="44"/>
      <c r="VBM161" s="44"/>
      <c r="VBN161" s="44"/>
      <c r="VBO161" s="44"/>
      <c r="VBP161" s="44"/>
      <c r="VBQ161" s="44"/>
      <c r="VBR161" s="44"/>
      <c r="VBS161" s="44"/>
      <c r="VBT161" s="44"/>
      <c r="VBU161" s="44"/>
      <c r="VBV161" s="44"/>
      <c r="VBW161" s="44"/>
      <c r="VBX161" s="44"/>
      <c r="VBY161" s="44"/>
      <c r="VBZ161" s="44"/>
      <c r="VCA161" s="44"/>
      <c r="VCB161" s="44"/>
      <c r="VCC161" s="44"/>
      <c r="VCD161" s="44"/>
      <c r="VCE161" s="44"/>
      <c r="VCF161" s="44"/>
      <c r="VCG161" s="44"/>
      <c r="VCH161" s="44"/>
      <c r="VCI161" s="44"/>
      <c r="VCJ161" s="44"/>
      <c r="VCK161" s="44"/>
      <c r="VCL161" s="44"/>
      <c r="VCM161" s="44"/>
      <c r="VCN161" s="44"/>
      <c r="VCO161" s="44"/>
      <c r="VCP161" s="44"/>
      <c r="VCQ161" s="44"/>
      <c r="VCR161" s="44"/>
      <c r="VCS161" s="44"/>
      <c r="VCT161" s="44"/>
      <c r="VCU161" s="44"/>
      <c r="VCV161" s="44"/>
      <c r="VCW161" s="44"/>
      <c r="VCX161" s="44"/>
      <c r="VCY161" s="44"/>
      <c r="VCZ161" s="44"/>
      <c r="VDA161" s="44"/>
      <c r="VDB161" s="44"/>
      <c r="VDC161" s="44"/>
      <c r="VDD161" s="44"/>
      <c r="VDE161" s="44"/>
      <c r="VDF161" s="44"/>
      <c r="VDG161" s="44"/>
      <c r="VDH161" s="44"/>
      <c r="VDI161" s="44"/>
      <c r="VDJ161" s="44"/>
      <c r="VDK161" s="44"/>
      <c r="VDL161" s="44"/>
      <c r="VDM161" s="44"/>
      <c r="VDN161" s="44"/>
      <c r="VDO161" s="44"/>
      <c r="VDP161" s="44"/>
      <c r="VDQ161" s="44"/>
      <c r="VDR161" s="44"/>
      <c r="VDS161" s="44"/>
      <c r="VDT161" s="44"/>
      <c r="VDU161" s="44"/>
      <c r="VDV161" s="44"/>
      <c r="VDW161" s="44"/>
      <c r="VDX161" s="44"/>
      <c r="VDY161" s="44"/>
      <c r="VDZ161" s="44"/>
      <c r="VEA161" s="44"/>
      <c r="VEB161" s="44"/>
      <c r="VEC161" s="44"/>
      <c r="VED161" s="44"/>
      <c r="VEE161" s="44"/>
      <c r="VEF161" s="44"/>
      <c r="VEG161" s="44"/>
      <c r="VEH161" s="44"/>
      <c r="VEI161" s="44"/>
      <c r="VEJ161" s="44"/>
      <c r="VEK161" s="44"/>
      <c r="VEL161" s="44"/>
      <c r="VEM161" s="44"/>
      <c r="VEN161" s="44"/>
      <c r="VEO161" s="44"/>
      <c r="VEP161" s="44"/>
      <c r="VEQ161" s="44"/>
      <c r="VER161" s="44"/>
      <c r="VES161" s="44"/>
      <c r="VET161" s="44"/>
      <c r="VEU161" s="44"/>
      <c r="VEV161" s="44"/>
      <c r="VEW161" s="44"/>
      <c r="VEX161" s="44"/>
      <c r="VEY161" s="44"/>
      <c r="VEZ161" s="44"/>
      <c r="VFA161" s="44"/>
      <c r="VFB161" s="44"/>
      <c r="VFC161" s="44"/>
      <c r="VFD161" s="44"/>
      <c r="VFE161" s="44"/>
      <c r="VFF161" s="44"/>
      <c r="VFG161" s="44"/>
      <c r="VFH161" s="44"/>
      <c r="VFI161" s="44"/>
      <c r="VFJ161" s="44"/>
      <c r="VFK161" s="44"/>
      <c r="VFL161" s="44"/>
      <c r="VFM161" s="44"/>
      <c r="VFN161" s="44"/>
      <c r="VFO161" s="44"/>
      <c r="VFP161" s="44"/>
      <c r="VFQ161" s="44"/>
      <c r="VFR161" s="44"/>
      <c r="VFS161" s="44"/>
      <c r="VFT161" s="44"/>
      <c r="VFU161" s="44"/>
      <c r="VFV161" s="44"/>
      <c r="VFW161" s="44"/>
      <c r="VFX161" s="44"/>
      <c r="VFY161" s="44"/>
      <c r="VFZ161" s="44"/>
      <c r="VGA161" s="44"/>
      <c r="VGB161" s="44"/>
      <c r="VGC161" s="44"/>
      <c r="VGD161" s="44"/>
      <c r="VGE161" s="44"/>
      <c r="VGF161" s="44"/>
      <c r="VGG161" s="44"/>
      <c r="VGH161" s="44"/>
      <c r="VGI161" s="44"/>
      <c r="VGJ161" s="44"/>
      <c r="VGK161" s="44"/>
      <c r="VGL161" s="44"/>
      <c r="VGM161" s="44"/>
      <c r="VGN161" s="44"/>
      <c r="VGO161" s="44"/>
      <c r="VGP161" s="44"/>
      <c r="VGQ161" s="44"/>
      <c r="VGR161" s="44"/>
      <c r="VGS161" s="44"/>
      <c r="VGT161" s="44"/>
      <c r="VGU161" s="44"/>
      <c r="VGV161" s="44"/>
      <c r="VGW161" s="44"/>
      <c r="VGX161" s="44"/>
      <c r="VGY161" s="44"/>
      <c r="VGZ161" s="44"/>
      <c r="VHA161" s="44"/>
      <c r="VHB161" s="44"/>
      <c r="VHC161" s="44"/>
      <c r="VHD161" s="44"/>
      <c r="VHE161" s="44"/>
      <c r="VHF161" s="44"/>
      <c r="VHG161" s="44"/>
      <c r="VHH161" s="44"/>
      <c r="VHI161" s="44"/>
      <c r="VHJ161" s="44"/>
      <c r="VHK161" s="44"/>
      <c r="VHL161" s="44"/>
      <c r="VHM161" s="44"/>
      <c r="VHT161" s="44"/>
      <c r="VHU161" s="44"/>
      <c r="VHV161" s="44"/>
      <c r="VHW161" s="44"/>
      <c r="VHX161" s="44"/>
      <c r="VHY161" s="44"/>
      <c r="VHZ161" s="44"/>
      <c r="VIA161" s="44"/>
      <c r="VIB161" s="44"/>
      <c r="VIC161" s="44"/>
      <c r="VID161" s="44"/>
      <c r="VIE161" s="44"/>
      <c r="VIF161" s="44"/>
      <c r="VIG161" s="44"/>
      <c r="VIH161" s="44"/>
      <c r="VII161" s="44"/>
      <c r="VIJ161" s="44"/>
      <c r="VIK161" s="44"/>
      <c r="VIL161" s="44"/>
      <c r="VIM161" s="44"/>
      <c r="VIN161" s="44"/>
      <c r="VIO161" s="44"/>
      <c r="VIP161" s="44"/>
      <c r="VIQ161" s="44"/>
      <c r="VIR161" s="44"/>
      <c r="VIS161" s="44"/>
      <c r="VIT161" s="44"/>
      <c r="VIU161" s="44"/>
      <c r="VIV161" s="44"/>
      <c r="VIW161" s="44"/>
      <c r="VIX161" s="44"/>
      <c r="VIY161" s="44"/>
      <c r="VIZ161" s="44"/>
      <c r="VJA161" s="44"/>
      <c r="VJB161" s="44"/>
      <c r="VJC161" s="44"/>
      <c r="VJD161" s="44"/>
      <c r="VJE161" s="44"/>
      <c r="VJF161" s="44"/>
      <c r="VJG161" s="44"/>
      <c r="VJH161" s="44"/>
      <c r="VJI161" s="44"/>
      <c r="VJJ161" s="44"/>
      <c r="VJK161" s="44"/>
      <c r="VJL161" s="44"/>
      <c r="VJM161" s="44"/>
      <c r="VJN161" s="44"/>
      <c r="VJO161" s="44"/>
      <c r="VJP161" s="44"/>
      <c r="VJQ161" s="44"/>
      <c r="VJR161" s="44"/>
      <c r="VJS161" s="44"/>
      <c r="VJT161" s="44"/>
      <c r="VJU161" s="44"/>
      <c r="VJV161" s="44"/>
      <c r="VJW161" s="44"/>
      <c r="VJX161" s="44"/>
      <c r="VJY161" s="44"/>
      <c r="VJZ161" s="44"/>
      <c r="VKA161" s="44"/>
      <c r="VKB161" s="44"/>
      <c r="VKC161" s="44"/>
      <c r="VKD161" s="44"/>
      <c r="VKE161" s="44"/>
      <c r="VKF161" s="44"/>
      <c r="VKG161" s="44"/>
      <c r="VKH161" s="44"/>
      <c r="VKI161" s="44"/>
      <c r="VKJ161" s="44"/>
      <c r="VKK161" s="44"/>
      <c r="VKL161" s="44"/>
      <c r="VKM161" s="44"/>
      <c r="VKN161" s="44"/>
      <c r="VKO161" s="44"/>
      <c r="VKP161" s="44"/>
      <c r="VKQ161" s="44"/>
      <c r="VKR161" s="44"/>
      <c r="VKS161" s="44"/>
      <c r="VKT161" s="44"/>
      <c r="VKU161" s="44"/>
      <c r="VKV161" s="44"/>
      <c r="VKW161" s="44"/>
      <c r="VKX161" s="44"/>
      <c r="VKY161" s="44"/>
      <c r="VKZ161" s="44"/>
      <c r="VLA161" s="44"/>
      <c r="VLB161" s="44"/>
      <c r="VLC161" s="44"/>
      <c r="VLD161" s="44"/>
      <c r="VLE161" s="44"/>
      <c r="VLF161" s="44"/>
      <c r="VLG161" s="44"/>
      <c r="VLH161" s="44"/>
      <c r="VLI161" s="44"/>
      <c r="VLJ161" s="44"/>
      <c r="VLK161" s="44"/>
      <c r="VLL161" s="44"/>
      <c r="VLM161" s="44"/>
      <c r="VLN161" s="44"/>
      <c r="VLO161" s="44"/>
      <c r="VLP161" s="44"/>
      <c r="VLQ161" s="44"/>
      <c r="VLR161" s="44"/>
      <c r="VLS161" s="44"/>
      <c r="VLT161" s="44"/>
      <c r="VLU161" s="44"/>
      <c r="VLV161" s="44"/>
      <c r="VLW161" s="44"/>
      <c r="VLX161" s="44"/>
      <c r="VLY161" s="44"/>
      <c r="VLZ161" s="44"/>
      <c r="VMA161" s="44"/>
      <c r="VMB161" s="44"/>
      <c r="VMC161" s="44"/>
      <c r="VMD161" s="44"/>
      <c r="VME161" s="44"/>
      <c r="VMF161" s="44"/>
      <c r="VMG161" s="44"/>
      <c r="VMH161" s="44"/>
      <c r="VMI161" s="44"/>
      <c r="VMJ161" s="44"/>
      <c r="VMK161" s="44"/>
      <c r="VML161" s="44"/>
      <c r="VMM161" s="44"/>
      <c r="VMN161" s="44"/>
      <c r="VMO161" s="44"/>
      <c r="VMP161" s="44"/>
      <c r="VMQ161" s="44"/>
      <c r="VMR161" s="44"/>
      <c r="VMS161" s="44"/>
      <c r="VMT161" s="44"/>
      <c r="VMU161" s="44"/>
      <c r="VMV161" s="44"/>
      <c r="VMW161" s="44"/>
      <c r="VMX161" s="44"/>
      <c r="VMY161" s="44"/>
      <c r="VMZ161" s="44"/>
      <c r="VNA161" s="44"/>
      <c r="VNB161" s="44"/>
      <c r="VNC161" s="44"/>
      <c r="VND161" s="44"/>
      <c r="VNE161" s="44"/>
      <c r="VNF161" s="44"/>
      <c r="VNG161" s="44"/>
      <c r="VNH161" s="44"/>
      <c r="VNI161" s="44"/>
      <c r="VNJ161" s="44"/>
      <c r="VNK161" s="44"/>
      <c r="VNL161" s="44"/>
      <c r="VNM161" s="44"/>
      <c r="VNN161" s="44"/>
      <c r="VNO161" s="44"/>
      <c r="VNP161" s="44"/>
      <c r="VNQ161" s="44"/>
      <c r="VNR161" s="44"/>
      <c r="VNS161" s="44"/>
      <c r="VNT161" s="44"/>
      <c r="VNU161" s="44"/>
      <c r="VNV161" s="44"/>
      <c r="VNW161" s="44"/>
      <c r="VNX161" s="44"/>
      <c r="VNY161" s="44"/>
      <c r="VNZ161" s="44"/>
      <c r="VOA161" s="44"/>
      <c r="VOB161" s="44"/>
      <c r="VOC161" s="44"/>
      <c r="VOD161" s="44"/>
      <c r="VOE161" s="44"/>
      <c r="VOF161" s="44"/>
      <c r="VOG161" s="44"/>
      <c r="VOH161" s="44"/>
      <c r="VOI161" s="44"/>
      <c r="VOJ161" s="44"/>
      <c r="VOK161" s="44"/>
      <c r="VOL161" s="44"/>
      <c r="VOM161" s="44"/>
      <c r="VON161" s="44"/>
      <c r="VOO161" s="44"/>
      <c r="VOP161" s="44"/>
      <c r="VOQ161" s="44"/>
      <c r="VOR161" s="44"/>
      <c r="VOS161" s="44"/>
      <c r="VOT161" s="44"/>
      <c r="VOU161" s="44"/>
      <c r="VOV161" s="44"/>
      <c r="VOW161" s="44"/>
      <c r="VOX161" s="44"/>
      <c r="VOY161" s="44"/>
      <c r="VOZ161" s="44"/>
      <c r="VPA161" s="44"/>
      <c r="VPB161" s="44"/>
      <c r="VPC161" s="44"/>
      <c r="VPD161" s="44"/>
      <c r="VPE161" s="44"/>
      <c r="VPF161" s="44"/>
      <c r="VPG161" s="44"/>
      <c r="VPH161" s="44"/>
      <c r="VPI161" s="44"/>
      <c r="VPJ161" s="44"/>
      <c r="VPK161" s="44"/>
      <c r="VPL161" s="44"/>
      <c r="VPM161" s="44"/>
      <c r="VPN161" s="44"/>
      <c r="VPO161" s="44"/>
      <c r="VPP161" s="44"/>
      <c r="VPQ161" s="44"/>
      <c r="VPR161" s="44"/>
      <c r="VPS161" s="44"/>
      <c r="VPT161" s="44"/>
      <c r="VPU161" s="44"/>
      <c r="VPV161" s="44"/>
      <c r="VPW161" s="44"/>
      <c r="VPX161" s="44"/>
      <c r="VPY161" s="44"/>
      <c r="VPZ161" s="44"/>
      <c r="VQA161" s="44"/>
      <c r="VQB161" s="44"/>
      <c r="VQC161" s="44"/>
      <c r="VQD161" s="44"/>
      <c r="VQE161" s="44"/>
      <c r="VQF161" s="44"/>
      <c r="VQG161" s="44"/>
      <c r="VQH161" s="44"/>
      <c r="VQI161" s="44"/>
      <c r="VQJ161" s="44"/>
      <c r="VQK161" s="44"/>
      <c r="VQL161" s="44"/>
      <c r="VQM161" s="44"/>
      <c r="VQN161" s="44"/>
      <c r="VQO161" s="44"/>
      <c r="VQP161" s="44"/>
      <c r="VQQ161" s="44"/>
      <c r="VQR161" s="44"/>
      <c r="VQS161" s="44"/>
      <c r="VQT161" s="44"/>
      <c r="VQU161" s="44"/>
      <c r="VQV161" s="44"/>
      <c r="VQW161" s="44"/>
      <c r="VQX161" s="44"/>
      <c r="VQY161" s="44"/>
      <c r="VQZ161" s="44"/>
      <c r="VRA161" s="44"/>
      <c r="VRB161" s="44"/>
      <c r="VRC161" s="44"/>
      <c r="VRD161" s="44"/>
      <c r="VRE161" s="44"/>
      <c r="VRF161" s="44"/>
      <c r="VRG161" s="44"/>
      <c r="VRH161" s="44"/>
      <c r="VRI161" s="44"/>
      <c r="VRP161" s="44"/>
      <c r="VRQ161" s="44"/>
      <c r="VRR161" s="44"/>
      <c r="VRS161" s="44"/>
      <c r="VRT161" s="44"/>
      <c r="VRU161" s="44"/>
      <c r="VRV161" s="44"/>
      <c r="VRW161" s="44"/>
      <c r="VRX161" s="44"/>
      <c r="VRY161" s="44"/>
      <c r="VRZ161" s="44"/>
      <c r="VSA161" s="44"/>
      <c r="VSB161" s="44"/>
      <c r="VSC161" s="44"/>
      <c r="VSD161" s="44"/>
      <c r="VSE161" s="44"/>
      <c r="VSF161" s="44"/>
      <c r="VSG161" s="44"/>
      <c r="VSH161" s="44"/>
      <c r="VSI161" s="44"/>
      <c r="VSJ161" s="44"/>
      <c r="VSK161" s="44"/>
      <c r="VSL161" s="44"/>
      <c r="VSM161" s="44"/>
      <c r="VSN161" s="44"/>
      <c r="VSO161" s="44"/>
      <c r="VSP161" s="44"/>
      <c r="VSQ161" s="44"/>
      <c r="VSR161" s="44"/>
      <c r="VSS161" s="44"/>
      <c r="VST161" s="44"/>
      <c r="VSU161" s="44"/>
      <c r="VSV161" s="44"/>
      <c r="VSW161" s="44"/>
      <c r="VSX161" s="44"/>
      <c r="VSY161" s="44"/>
      <c r="VSZ161" s="44"/>
      <c r="VTA161" s="44"/>
      <c r="VTB161" s="44"/>
      <c r="VTC161" s="44"/>
      <c r="VTD161" s="44"/>
      <c r="VTE161" s="44"/>
      <c r="VTF161" s="44"/>
      <c r="VTG161" s="44"/>
      <c r="VTH161" s="44"/>
      <c r="VTI161" s="44"/>
      <c r="VTJ161" s="44"/>
      <c r="VTK161" s="44"/>
      <c r="VTL161" s="44"/>
      <c r="VTM161" s="44"/>
      <c r="VTN161" s="44"/>
      <c r="VTO161" s="44"/>
      <c r="VTP161" s="44"/>
      <c r="VTQ161" s="44"/>
      <c r="VTR161" s="44"/>
      <c r="VTS161" s="44"/>
      <c r="VTT161" s="44"/>
      <c r="VTU161" s="44"/>
      <c r="VTV161" s="44"/>
      <c r="VTW161" s="44"/>
      <c r="VTX161" s="44"/>
      <c r="VTY161" s="44"/>
      <c r="VTZ161" s="44"/>
      <c r="VUA161" s="44"/>
      <c r="VUB161" s="44"/>
      <c r="VUC161" s="44"/>
      <c r="VUD161" s="44"/>
      <c r="VUE161" s="44"/>
      <c r="VUF161" s="44"/>
      <c r="VUG161" s="44"/>
      <c r="VUH161" s="44"/>
      <c r="VUI161" s="44"/>
      <c r="VUJ161" s="44"/>
      <c r="VUK161" s="44"/>
      <c r="VUL161" s="44"/>
      <c r="VUM161" s="44"/>
      <c r="VUN161" s="44"/>
      <c r="VUO161" s="44"/>
      <c r="VUP161" s="44"/>
      <c r="VUQ161" s="44"/>
      <c r="VUR161" s="44"/>
      <c r="VUS161" s="44"/>
      <c r="VUT161" s="44"/>
      <c r="VUU161" s="44"/>
      <c r="VUV161" s="44"/>
      <c r="VUW161" s="44"/>
      <c r="VUX161" s="44"/>
      <c r="VUY161" s="44"/>
      <c r="VUZ161" s="44"/>
      <c r="VVA161" s="44"/>
      <c r="VVB161" s="44"/>
      <c r="VVC161" s="44"/>
      <c r="VVD161" s="44"/>
      <c r="VVE161" s="44"/>
      <c r="VVF161" s="44"/>
      <c r="VVG161" s="44"/>
      <c r="VVH161" s="44"/>
      <c r="VVI161" s="44"/>
      <c r="VVJ161" s="44"/>
      <c r="VVK161" s="44"/>
      <c r="VVL161" s="44"/>
      <c r="VVM161" s="44"/>
      <c r="VVN161" s="44"/>
      <c r="VVO161" s="44"/>
      <c r="VVP161" s="44"/>
      <c r="VVQ161" s="44"/>
      <c r="VVR161" s="44"/>
      <c r="VVS161" s="44"/>
      <c r="VVT161" s="44"/>
      <c r="VVU161" s="44"/>
      <c r="VVV161" s="44"/>
      <c r="VVW161" s="44"/>
      <c r="VVX161" s="44"/>
      <c r="VVY161" s="44"/>
      <c r="VVZ161" s="44"/>
      <c r="VWA161" s="44"/>
      <c r="VWB161" s="44"/>
      <c r="VWC161" s="44"/>
      <c r="VWD161" s="44"/>
      <c r="VWE161" s="44"/>
      <c r="VWF161" s="44"/>
      <c r="VWG161" s="44"/>
      <c r="VWH161" s="44"/>
      <c r="VWI161" s="44"/>
      <c r="VWJ161" s="44"/>
      <c r="VWK161" s="44"/>
      <c r="VWL161" s="44"/>
      <c r="VWM161" s="44"/>
      <c r="VWN161" s="44"/>
      <c r="VWO161" s="44"/>
      <c r="VWP161" s="44"/>
      <c r="VWQ161" s="44"/>
      <c r="VWR161" s="44"/>
      <c r="VWS161" s="44"/>
      <c r="VWT161" s="44"/>
      <c r="VWU161" s="44"/>
      <c r="VWV161" s="44"/>
      <c r="VWW161" s="44"/>
      <c r="VWX161" s="44"/>
      <c r="VWY161" s="44"/>
      <c r="VWZ161" s="44"/>
      <c r="VXA161" s="44"/>
      <c r="VXB161" s="44"/>
      <c r="VXC161" s="44"/>
      <c r="VXD161" s="44"/>
      <c r="VXE161" s="44"/>
      <c r="VXF161" s="44"/>
      <c r="VXG161" s="44"/>
      <c r="VXH161" s="44"/>
      <c r="VXI161" s="44"/>
      <c r="VXJ161" s="44"/>
      <c r="VXK161" s="44"/>
      <c r="VXL161" s="44"/>
      <c r="VXM161" s="44"/>
      <c r="VXN161" s="44"/>
      <c r="VXO161" s="44"/>
      <c r="VXP161" s="44"/>
      <c r="VXQ161" s="44"/>
      <c r="VXR161" s="44"/>
      <c r="VXS161" s="44"/>
      <c r="VXT161" s="44"/>
      <c r="VXU161" s="44"/>
      <c r="VXV161" s="44"/>
      <c r="VXW161" s="44"/>
      <c r="VXX161" s="44"/>
      <c r="VXY161" s="44"/>
      <c r="VXZ161" s="44"/>
      <c r="VYA161" s="44"/>
      <c r="VYB161" s="44"/>
      <c r="VYC161" s="44"/>
      <c r="VYD161" s="44"/>
      <c r="VYE161" s="44"/>
      <c r="VYF161" s="44"/>
      <c r="VYG161" s="44"/>
      <c r="VYH161" s="44"/>
      <c r="VYI161" s="44"/>
      <c r="VYJ161" s="44"/>
      <c r="VYK161" s="44"/>
      <c r="VYL161" s="44"/>
      <c r="VYM161" s="44"/>
      <c r="VYN161" s="44"/>
      <c r="VYO161" s="44"/>
      <c r="VYP161" s="44"/>
      <c r="VYQ161" s="44"/>
      <c r="VYR161" s="44"/>
      <c r="VYS161" s="44"/>
      <c r="VYT161" s="44"/>
      <c r="VYU161" s="44"/>
      <c r="VYV161" s="44"/>
      <c r="VYW161" s="44"/>
      <c r="VYX161" s="44"/>
      <c r="VYY161" s="44"/>
      <c r="VYZ161" s="44"/>
      <c r="VZA161" s="44"/>
      <c r="VZB161" s="44"/>
      <c r="VZC161" s="44"/>
      <c r="VZD161" s="44"/>
      <c r="VZE161" s="44"/>
      <c r="VZF161" s="44"/>
      <c r="VZG161" s="44"/>
      <c r="VZH161" s="44"/>
      <c r="VZI161" s="44"/>
      <c r="VZJ161" s="44"/>
      <c r="VZK161" s="44"/>
      <c r="VZL161" s="44"/>
      <c r="VZM161" s="44"/>
      <c r="VZN161" s="44"/>
      <c r="VZO161" s="44"/>
      <c r="VZP161" s="44"/>
      <c r="VZQ161" s="44"/>
      <c r="VZR161" s="44"/>
      <c r="VZS161" s="44"/>
      <c r="VZT161" s="44"/>
      <c r="VZU161" s="44"/>
      <c r="VZV161" s="44"/>
      <c r="VZW161" s="44"/>
      <c r="VZX161" s="44"/>
      <c r="VZY161" s="44"/>
      <c r="VZZ161" s="44"/>
      <c r="WAA161" s="44"/>
      <c r="WAB161" s="44"/>
      <c r="WAC161" s="44"/>
      <c r="WAD161" s="44"/>
      <c r="WAE161" s="44"/>
      <c r="WAF161" s="44"/>
      <c r="WAG161" s="44"/>
      <c r="WAH161" s="44"/>
      <c r="WAI161" s="44"/>
      <c r="WAJ161" s="44"/>
      <c r="WAK161" s="44"/>
      <c r="WAL161" s="44"/>
      <c r="WAM161" s="44"/>
      <c r="WAN161" s="44"/>
      <c r="WAO161" s="44"/>
      <c r="WAP161" s="44"/>
      <c r="WAQ161" s="44"/>
      <c r="WAR161" s="44"/>
      <c r="WAS161" s="44"/>
      <c r="WAT161" s="44"/>
      <c r="WAU161" s="44"/>
      <c r="WAV161" s="44"/>
      <c r="WAW161" s="44"/>
      <c r="WAX161" s="44"/>
      <c r="WAY161" s="44"/>
      <c r="WAZ161" s="44"/>
      <c r="WBA161" s="44"/>
      <c r="WBB161" s="44"/>
      <c r="WBC161" s="44"/>
      <c r="WBD161" s="44"/>
      <c r="WBE161" s="44"/>
      <c r="WBL161" s="44"/>
      <c r="WBM161" s="44"/>
      <c r="WBN161" s="44"/>
      <c r="WBO161" s="44"/>
      <c r="WBP161" s="44"/>
      <c r="WBQ161" s="44"/>
      <c r="WBR161" s="44"/>
      <c r="WBS161" s="44"/>
      <c r="WBT161" s="44"/>
      <c r="WBU161" s="44"/>
      <c r="WBV161" s="44"/>
      <c r="WBW161" s="44"/>
      <c r="WBX161" s="44"/>
      <c r="WBY161" s="44"/>
      <c r="WBZ161" s="44"/>
      <c r="WCA161" s="44"/>
      <c r="WCB161" s="44"/>
      <c r="WCC161" s="44"/>
      <c r="WCD161" s="44"/>
      <c r="WCE161" s="44"/>
      <c r="WCF161" s="44"/>
      <c r="WCG161" s="44"/>
      <c r="WCH161" s="44"/>
      <c r="WCI161" s="44"/>
      <c r="WCJ161" s="44"/>
      <c r="WCK161" s="44"/>
      <c r="WCL161" s="44"/>
      <c r="WCM161" s="44"/>
      <c r="WCN161" s="44"/>
      <c r="WCO161" s="44"/>
      <c r="WCP161" s="44"/>
      <c r="WCQ161" s="44"/>
      <c r="WCR161" s="44"/>
      <c r="WCS161" s="44"/>
      <c r="WCT161" s="44"/>
      <c r="WCU161" s="44"/>
      <c r="WCV161" s="44"/>
      <c r="WCW161" s="44"/>
      <c r="WCX161" s="44"/>
      <c r="WCY161" s="44"/>
      <c r="WCZ161" s="44"/>
      <c r="WDA161" s="44"/>
      <c r="WDB161" s="44"/>
      <c r="WDC161" s="44"/>
      <c r="WDD161" s="44"/>
      <c r="WDE161" s="44"/>
      <c r="WDF161" s="44"/>
      <c r="WDG161" s="44"/>
      <c r="WDH161" s="44"/>
      <c r="WDI161" s="44"/>
      <c r="WDJ161" s="44"/>
      <c r="WDK161" s="44"/>
      <c r="WDL161" s="44"/>
      <c r="WDM161" s="44"/>
      <c r="WDN161" s="44"/>
      <c r="WDO161" s="44"/>
      <c r="WDP161" s="44"/>
      <c r="WDQ161" s="44"/>
      <c r="WDR161" s="44"/>
      <c r="WDS161" s="44"/>
      <c r="WDT161" s="44"/>
      <c r="WDU161" s="44"/>
      <c r="WDV161" s="44"/>
      <c r="WDW161" s="44"/>
      <c r="WDX161" s="44"/>
      <c r="WDY161" s="44"/>
      <c r="WDZ161" s="44"/>
      <c r="WEA161" s="44"/>
      <c r="WEB161" s="44"/>
      <c r="WEC161" s="44"/>
      <c r="WED161" s="44"/>
      <c r="WEE161" s="44"/>
      <c r="WEF161" s="44"/>
      <c r="WEG161" s="44"/>
      <c r="WEH161" s="44"/>
      <c r="WEI161" s="44"/>
      <c r="WEJ161" s="44"/>
      <c r="WEK161" s="44"/>
      <c r="WEL161" s="44"/>
      <c r="WEM161" s="44"/>
      <c r="WEN161" s="44"/>
      <c r="WEO161" s="44"/>
      <c r="WEP161" s="44"/>
      <c r="WEQ161" s="44"/>
      <c r="WER161" s="44"/>
      <c r="WES161" s="44"/>
      <c r="WET161" s="44"/>
      <c r="WEU161" s="44"/>
      <c r="WEV161" s="44"/>
      <c r="WEW161" s="44"/>
      <c r="WEX161" s="44"/>
      <c r="WEY161" s="44"/>
      <c r="WEZ161" s="44"/>
      <c r="WFA161" s="44"/>
      <c r="WFB161" s="44"/>
      <c r="WFC161" s="44"/>
      <c r="WFD161" s="44"/>
      <c r="WFE161" s="44"/>
      <c r="WFF161" s="44"/>
      <c r="WFG161" s="44"/>
      <c r="WFH161" s="44"/>
      <c r="WFI161" s="44"/>
      <c r="WFJ161" s="44"/>
      <c r="WFK161" s="44"/>
      <c r="WFL161" s="44"/>
      <c r="WFM161" s="44"/>
      <c r="WFN161" s="44"/>
      <c r="WFO161" s="44"/>
      <c r="WFP161" s="44"/>
      <c r="WFQ161" s="44"/>
      <c r="WFR161" s="44"/>
      <c r="WFS161" s="44"/>
      <c r="WFT161" s="44"/>
      <c r="WFU161" s="44"/>
      <c r="WFV161" s="44"/>
      <c r="WFW161" s="44"/>
      <c r="WFX161" s="44"/>
      <c r="WFY161" s="44"/>
      <c r="WFZ161" s="44"/>
      <c r="WGA161" s="44"/>
      <c r="WGB161" s="44"/>
      <c r="WGC161" s="44"/>
      <c r="WGD161" s="44"/>
      <c r="WGE161" s="44"/>
      <c r="WGF161" s="44"/>
      <c r="WGG161" s="44"/>
      <c r="WGH161" s="44"/>
      <c r="WGI161" s="44"/>
      <c r="WGJ161" s="44"/>
      <c r="WGK161" s="44"/>
      <c r="WGL161" s="44"/>
      <c r="WGM161" s="44"/>
      <c r="WGN161" s="44"/>
      <c r="WGO161" s="44"/>
      <c r="WGP161" s="44"/>
      <c r="WGQ161" s="44"/>
      <c r="WGR161" s="44"/>
      <c r="WGS161" s="44"/>
      <c r="WGT161" s="44"/>
      <c r="WGU161" s="44"/>
      <c r="WGV161" s="44"/>
      <c r="WGW161" s="44"/>
      <c r="WGX161" s="44"/>
      <c r="WGY161" s="44"/>
      <c r="WGZ161" s="44"/>
      <c r="WHA161" s="44"/>
      <c r="WHB161" s="44"/>
      <c r="WHC161" s="44"/>
      <c r="WHD161" s="44"/>
      <c r="WHE161" s="44"/>
      <c r="WHF161" s="44"/>
      <c r="WHG161" s="44"/>
      <c r="WHH161" s="44"/>
      <c r="WHI161" s="44"/>
      <c r="WHJ161" s="44"/>
      <c r="WHK161" s="44"/>
      <c r="WHL161" s="44"/>
      <c r="WHM161" s="44"/>
      <c r="WHN161" s="44"/>
      <c r="WHO161" s="44"/>
      <c r="WHP161" s="44"/>
      <c r="WHQ161" s="44"/>
      <c r="WHR161" s="44"/>
      <c r="WHS161" s="44"/>
      <c r="WHT161" s="44"/>
      <c r="WHU161" s="44"/>
      <c r="WHV161" s="44"/>
      <c r="WHW161" s="44"/>
      <c r="WHX161" s="44"/>
      <c r="WHY161" s="44"/>
      <c r="WHZ161" s="44"/>
      <c r="WIA161" s="44"/>
      <c r="WIB161" s="44"/>
      <c r="WIC161" s="44"/>
      <c r="WID161" s="44"/>
      <c r="WIE161" s="44"/>
      <c r="WIF161" s="44"/>
      <c r="WIG161" s="44"/>
      <c r="WIH161" s="44"/>
      <c r="WII161" s="44"/>
      <c r="WIJ161" s="44"/>
      <c r="WIK161" s="44"/>
      <c r="WIL161" s="44"/>
      <c r="WIM161" s="44"/>
      <c r="WIN161" s="44"/>
      <c r="WIO161" s="44"/>
      <c r="WIP161" s="44"/>
      <c r="WIQ161" s="44"/>
      <c r="WIR161" s="44"/>
      <c r="WIS161" s="44"/>
      <c r="WIT161" s="44"/>
      <c r="WIU161" s="44"/>
      <c r="WIV161" s="44"/>
      <c r="WIW161" s="44"/>
      <c r="WIX161" s="44"/>
      <c r="WIY161" s="44"/>
      <c r="WIZ161" s="44"/>
      <c r="WJA161" s="44"/>
      <c r="WJB161" s="44"/>
      <c r="WJC161" s="44"/>
      <c r="WJD161" s="44"/>
      <c r="WJE161" s="44"/>
      <c r="WJF161" s="44"/>
      <c r="WJG161" s="44"/>
      <c r="WJH161" s="44"/>
      <c r="WJI161" s="44"/>
      <c r="WJJ161" s="44"/>
      <c r="WJK161" s="44"/>
      <c r="WJL161" s="44"/>
      <c r="WJM161" s="44"/>
      <c r="WJN161" s="44"/>
      <c r="WJO161" s="44"/>
      <c r="WJP161" s="44"/>
      <c r="WJQ161" s="44"/>
      <c r="WJR161" s="44"/>
      <c r="WJS161" s="44"/>
      <c r="WJT161" s="44"/>
      <c r="WJU161" s="44"/>
      <c r="WJV161" s="44"/>
      <c r="WJW161" s="44"/>
      <c r="WJX161" s="44"/>
      <c r="WJY161" s="44"/>
      <c r="WJZ161" s="44"/>
      <c r="WKA161" s="44"/>
      <c r="WKB161" s="44"/>
      <c r="WKC161" s="44"/>
      <c r="WKD161" s="44"/>
      <c r="WKE161" s="44"/>
      <c r="WKF161" s="44"/>
      <c r="WKG161" s="44"/>
      <c r="WKH161" s="44"/>
      <c r="WKI161" s="44"/>
      <c r="WKJ161" s="44"/>
      <c r="WKK161" s="44"/>
      <c r="WKL161" s="44"/>
      <c r="WKM161" s="44"/>
      <c r="WKN161" s="44"/>
      <c r="WKO161" s="44"/>
      <c r="WKP161" s="44"/>
      <c r="WKQ161" s="44"/>
      <c r="WKR161" s="44"/>
      <c r="WKS161" s="44"/>
      <c r="WKT161" s="44"/>
      <c r="WKU161" s="44"/>
      <c r="WKV161" s="44"/>
      <c r="WKW161" s="44"/>
      <c r="WKX161" s="44"/>
      <c r="WKY161" s="44"/>
      <c r="WKZ161" s="44"/>
      <c r="WLA161" s="44"/>
      <c r="WLH161" s="44"/>
      <c r="WLI161" s="44"/>
      <c r="WLJ161" s="44"/>
      <c r="WLK161" s="44"/>
      <c r="WLL161" s="44"/>
      <c r="WLM161" s="44"/>
      <c r="WLN161" s="44"/>
      <c r="WLO161" s="44"/>
      <c r="WLP161" s="44"/>
      <c r="WLQ161" s="44"/>
      <c r="WLR161" s="44"/>
      <c r="WLS161" s="44"/>
      <c r="WLT161" s="44"/>
      <c r="WLU161" s="44"/>
      <c r="WLV161" s="44"/>
      <c r="WLW161" s="44"/>
      <c r="WLX161" s="44"/>
      <c r="WLY161" s="44"/>
      <c r="WLZ161" s="44"/>
      <c r="WMA161" s="44"/>
      <c r="WMB161" s="44"/>
      <c r="WMC161" s="44"/>
      <c r="WMD161" s="44"/>
      <c r="WME161" s="44"/>
      <c r="WMF161" s="44"/>
      <c r="WMG161" s="44"/>
      <c r="WMH161" s="44"/>
      <c r="WMI161" s="44"/>
      <c r="WMJ161" s="44"/>
      <c r="WMK161" s="44"/>
      <c r="WML161" s="44"/>
      <c r="WMM161" s="44"/>
      <c r="WMN161" s="44"/>
      <c r="WMO161" s="44"/>
      <c r="WMP161" s="44"/>
      <c r="WMQ161" s="44"/>
      <c r="WMR161" s="44"/>
      <c r="WMS161" s="44"/>
      <c r="WMT161" s="44"/>
      <c r="WMU161" s="44"/>
      <c r="WMV161" s="44"/>
      <c r="WMW161" s="44"/>
      <c r="WMX161" s="44"/>
      <c r="WMY161" s="44"/>
      <c r="WMZ161" s="44"/>
      <c r="WNA161" s="44"/>
      <c r="WNB161" s="44"/>
      <c r="WNC161" s="44"/>
      <c r="WND161" s="44"/>
      <c r="WNE161" s="44"/>
      <c r="WNF161" s="44"/>
      <c r="WNG161" s="44"/>
      <c r="WNH161" s="44"/>
      <c r="WNI161" s="44"/>
      <c r="WNJ161" s="44"/>
      <c r="WNK161" s="44"/>
      <c r="WNL161" s="44"/>
      <c r="WNM161" s="44"/>
      <c r="WNN161" s="44"/>
      <c r="WNO161" s="44"/>
      <c r="WNP161" s="44"/>
      <c r="WNQ161" s="44"/>
      <c r="WNR161" s="44"/>
      <c r="WNS161" s="44"/>
      <c r="WNT161" s="44"/>
      <c r="WNU161" s="44"/>
      <c r="WNV161" s="44"/>
      <c r="WNW161" s="44"/>
      <c r="WNX161" s="44"/>
      <c r="WNY161" s="44"/>
      <c r="WNZ161" s="44"/>
      <c r="WOA161" s="44"/>
      <c r="WOB161" s="44"/>
      <c r="WOC161" s="44"/>
      <c r="WOD161" s="44"/>
      <c r="WOE161" s="44"/>
      <c r="WOF161" s="44"/>
      <c r="WOG161" s="44"/>
      <c r="WOH161" s="44"/>
      <c r="WOI161" s="44"/>
      <c r="WOJ161" s="44"/>
      <c r="WOK161" s="44"/>
      <c r="WOL161" s="44"/>
      <c r="WOM161" s="44"/>
      <c r="WON161" s="44"/>
      <c r="WOO161" s="44"/>
      <c r="WOP161" s="44"/>
      <c r="WOQ161" s="44"/>
      <c r="WOR161" s="44"/>
      <c r="WOS161" s="44"/>
      <c r="WOT161" s="44"/>
      <c r="WOU161" s="44"/>
      <c r="WOV161" s="44"/>
      <c r="WOW161" s="44"/>
      <c r="WOX161" s="44"/>
      <c r="WOY161" s="44"/>
      <c r="WOZ161" s="44"/>
      <c r="WPA161" s="44"/>
      <c r="WPB161" s="44"/>
      <c r="WPC161" s="44"/>
      <c r="WPD161" s="44"/>
      <c r="WPE161" s="44"/>
      <c r="WPF161" s="44"/>
      <c r="WPG161" s="44"/>
      <c r="WPH161" s="44"/>
      <c r="WPI161" s="44"/>
      <c r="WPJ161" s="44"/>
      <c r="WPK161" s="44"/>
      <c r="WPL161" s="44"/>
      <c r="WPM161" s="44"/>
      <c r="WPN161" s="44"/>
      <c r="WPO161" s="44"/>
      <c r="WPP161" s="44"/>
      <c r="WPQ161" s="44"/>
      <c r="WPR161" s="44"/>
      <c r="WPS161" s="44"/>
      <c r="WPT161" s="44"/>
      <c r="WPU161" s="44"/>
      <c r="WPV161" s="44"/>
      <c r="WPW161" s="44"/>
      <c r="WPX161" s="44"/>
      <c r="WPY161" s="44"/>
      <c r="WPZ161" s="44"/>
      <c r="WQA161" s="44"/>
      <c r="WQB161" s="44"/>
      <c r="WQC161" s="44"/>
      <c r="WQD161" s="44"/>
      <c r="WQE161" s="44"/>
      <c r="WQF161" s="44"/>
      <c r="WQG161" s="44"/>
      <c r="WQH161" s="44"/>
      <c r="WQI161" s="44"/>
      <c r="WQJ161" s="44"/>
      <c r="WQK161" s="44"/>
      <c r="WQL161" s="44"/>
      <c r="WQM161" s="44"/>
      <c r="WQN161" s="44"/>
      <c r="WQO161" s="44"/>
      <c r="WQP161" s="44"/>
      <c r="WQQ161" s="44"/>
      <c r="WQR161" s="44"/>
      <c r="WQS161" s="44"/>
      <c r="WQT161" s="44"/>
      <c r="WQU161" s="44"/>
      <c r="WQV161" s="44"/>
      <c r="WQW161" s="44"/>
      <c r="WQX161" s="44"/>
      <c r="WQY161" s="44"/>
      <c r="WQZ161" s="44"/>
      <c r="WRA161" s="44"/>
      <c r="WRB161" s="44"/>
      <c r="WRC161" s="44"/>
      <c r="WRD161" s="44"/>
      <c r="WRE161" s="44"/>
      <c r="WRF161" s="44"/>
      <c r="WRG161" s="44"/>
      <c r="WRH161" s="44"/>
      <c r="WRI161" s="44"/>
      <c r="WRJ161" s="44"/>
      <c r="WRK161" s="44"/>
      <c r="WRL161" s="44"/>
      <c r="WRM161" s="44"/>
      <c r="WRN161" s="44"/>
      <c r="WRO161" s="44"/>
      <c r="WRP161" s="44"/>
      <c r="WRQ161" s="44"/>
      <c r="WRR161" s="44"/>
      <c r="WRS161" s="44"/>
      <c r="WRT161" s="44"/>
      <c r="WRU161" s="44"/>
      <c r="WRV161" s="44"/>
      <c r="WRW161" s="44"/>
      <c r="WRX161" s="44"/>
      <c r="WRY161" s="44"/>
      <c r="WRZ161" s="44"/>
      <c r="WSA161" s="44"/>
      <c r="WSB161" s="44"/>
      <c r="WSC161" s="44"/>
      <c r="WSD161" s="44"/>
      <c r="WSE161" s="44"/>
      <c r="WSF161" s="44"/>
      <c r="WSG161" s="44"/>
      <c r="WSH161" s="44"/>
      <c r="WSI161" s="44"/>
      <c r="WSJ161" s="44"/>
      <c r="WSK161" s="44"/>
      <c r="WSL161" s="44"/>
      <c r="WSM161" s="44"/>
      <c r="WSN161" s="44"/>
      <c r="WSO161" s="44"/>
      <c r="WSP161" s="44"/>
      <c r="WSQ161" s="44"/>
      <c r="WSR161" s="44"/>
      <c r="WSS161" s="44"/>
      <c r="WST161" s="44"/>
      <c r="WSU161" s="44"/>
      <c r="WSV161" s="44"/>
      <c r="WSW161" s="44"/>
      <c r="WSX161" s="44"/>
      <c r="WSY161" s="44"/>
      <c r="WSZ161" s="44"/>
      <c r="WTA161" s="44"/>
      <c r="WTB161" s="44"/>
      <c r="WTC161" s="44"/>
      <c r="WTD161" s="44"/>
      <c r="WTE161" s="44"/>
      <c r="WTF161" s="44"/>
      <c r="WTG161" s="44"/>
      <c r="WTH161" s="44"/>
      <c r="WTI161" s="44"/>
      <c r="WTJ161" s="44"/>
      <c r="WTK161" s="44"/>
      <c r="WTL161" s="44"/>
      <c r="WTM161" s="44"/>
      <c r="WTN161" s="44"/>
      <c r="WTO161" s="44"/>
      <c r="WTP161" s="44"/>
      <c r="WTQ161" s="44"/>
      <c r="WTR161" s="44"/>
      <c r="WTS161" s="44"/>
      <c r="WTT161" s="44"/>
      <c r="WTU161" s="44"/>
      <c r="WTV161" s="44"/>
      <c r="WTW161" s="44"/>
      <c r="WTX161" s="44"/>
      <c r="WTY161" s="44"/>
      <c r="WTZ161" s="44"/>
      <c r="WUA161" s="44"/>
      <c r="WUB161" s="44"/>
      <c r="WUC161" s="44"/>
      <c r="WUD161" s="44"/>
      <c r="WUE161" s="44"/>
      <c r="WUF161" s="44"/>
      <c r="WUG161" s="44"/>
      <c r="WUH161" s="44"/>
      <c r="WUI161" s="44"/>
      <c r="WUJ161" s="44"/>
      <c r="WUK161" s="44"/>
      <c r="WUL161" s="44"/>
      <c r="WUM161" s="44"/>
      <c r="WUN161" s="44"/>
      <c r="WUO161" s="44"/>
      <c r="WUP161" s="44"/>
      <c r="WUQ161" s="44"/>
      <c r="WUR161" s="44"/>
      <c r="WUS161" s="44"/>
      <c r="WUT161" s="44"/>
      <c r="WUU161" s="44"/>
      <c r="WUV161" s="44"/>
      <c r="WUW161" s="44"/>
      <c r="WVD161" s="44"/>
      <c r="WVE161" s="44"/>
      <c r="WVF161" s="44"/>
      <c r="WVG161" s="44"/>
      <c r="WVH161" s="44"/>
      <c r="WVI161" s="44"/>
      <c r="WVJ161" s="44"/>
      <c r="WVK161" s="44"/>
      <c r="WVL161" s="44"/>
      <c r="WVM161" s="44"/>
      <c r="WVN161" s="44"/>
      <c r="WVO161" s="44"/>
      <c r="WVP161" s="44"/>
      <c r="WVQ161" s="44"/>
      <c r="WVR161" s="44"/>
      <c r="WVS161" s="44"/>
      <c r="WVT161" s="44"/>
      <c r="WVU161" s="44"/>
      <c r="WVV161" s="44"/>
      <c r="WVW161" s="44"/>
      <c r="WVX161" s="44"/>
      <c r="WVY161" s="44"/>
      <c r="WVZ161" s="44"/>
      <c r="WWA161" s="44"/>
      <c r="WWB161" s="44"/>
      <c r="WWC161" s="44"/>
      <c r="WWD161" s="44"/>
      <c r="WWE161" s="44"/>
      <c r="WWF161" s="44"/>
      <c r="WWG161" s="44"/>
      <c r="WWH161" s="44"/>
      <c r="WWI161" s="44"/>
      <c r="WWJ161" s="44"/>
      <c r="WWK161" s="44"/>
      <c r="WWL161" s="44"/>
      <c r="WWM161" s="44"/>
      <c r="WWN161" s="44"/>
      <c r="WWO161" s="44"/>
      <c r="WWP161" s="44"/>
      <c r="WWQ161" s="44"/>
      <c r="WWR161" s="44"/>
      <c r="WWS161" s="44"/>
      <c r="WWT161" s="44"/>
      <c r="WWU161" s="44"/>
      <c r="WWV161" s="44"/>
      <c r="WWW161" s="44"/>
      <c r="WWX161" s="44"/>
      <c r="WWY161" s="44"/>
      <c r="WWZ161" s="44"/>
      <c r="WXA161" s="44"/>
      <c r="WXB161" s="44"/>
      <c r="WXC161" s="44"/>
      <c r="WXD161" s="44"/>
      <c r="WXE161" s="44"/>
      <c r="WXF161" s="44"/>
      <c r="WXG161" s="44"/>
      <c r="WXH161" s="44"/>
      <c r="WXI161" s="44"/>
      <c r="WXJ161" s="44"/>
      <c r="WXK161" s="44"/>
      <c r="WXL161" s="44"/>
      <c r="WXM161" s="44"/>
      <c r="WXN161" s="44"/>
      <c r="WXO161" s="44"/>
      <c r="WXP161" s="44"/>
      <c r="WXQ161" s="44"/>
      <c r="WXR161" s="44"/>
      <c r="WXS161" s="44"/>
      <c r="WXT161" s="44"/>
      <c r="WXU161" s="44"/>
      <c r="WXV161" s="44"/>
      <c r="WXW161" s="44"/>
      <c r="WXX161" s="44"/>
      <c r="WXY161" s="44"/>
      <c r="WXZ161" s="44"/>
      <c r="WYA161" s="44"/>
      <c r="WYB161" s="44"/>
      <c r="WYC161" s="44"/>
      <c r="WYD161" s="44"/>
      <c r="WYE161" s="44"/>
      <c r="WYF161" s="44"/>
      <c r="WYG161" s="44"/>
      <c r="WYH161" s="44"/>
      <c r="WYI161" s="44"/>
      <c r="WYJ161" s="44"/>
      <c r="WYK161" s="44"/>
      <c r="WYL161" s="44"/>
      <c r="WYM161" s="44"/>
      <c r="WYN161" s="44"/>
      <c r="WYO161" s="44"/>
      <c r="WYP161" s="44"/>
      <c r="WYQ161" s="44"/>
      <c r="WYR161" s="44"/>
      <c r="WYS161" s="44"/>
      <c r="WYT161" s="44"/>
      <c r="WYU161" s="44"/>
      <c r="WYV161" s="44"/>
      <c r="WYW161" s="44"/>
      <c r="WYX161" s="44"/>
      <c r="WYY161" s="44"/>
      <c r="WYZ161" s="44"/>
      <c r="WZA161" s="44"/>
      <c r="WZB161" s="44"/>
      <c r="WZC161" s="44"/>
      <c r="WZD161" s="44"/>
      <c r="WZE161" s="44"/>
      <c r="WZF161" s="44"/>
      <c r="WZG161" s="44"/>
      <c r="WZH161" s="44"/>
      <c r="WZI161" s="44"/>
      <c r="WZJ161" s="44"/>
      <c r="WZK161" s="44"/>
      <c r="WZL161" s="44"/>
      <c r="WZM161" s="44"/>
      <c r="WZN161" s="44"/>
      <c r="WZO161" s="44"/>
      <c r="WZP161" s="44"/>
      <c r="WZQ161" s="44"/>
      <c r="WZR161" s="44"/>
      <c r="WZS161" s="44"/>
      <c r="WZT161" s="44"/>
      <c r="WZU161" s="44"/>
      <c r="WZV161" s="44"/>
      <c r="WZW161" s="44"/>
      <c r="WZX161" s="44"/>
      <c r="WZY161" s="44"/>
      <c r="WZZ161" s="44"/>
      <c r="XAA161" s="44"/>
      <c r="XAB161" s="44"/>
      <c r="XAC161" s="44"/>
      <c r="XAD161" s="44"/>
      <c r="XAE161" s="44"/>
      <c r="XAF161" s="44"/>
      <c r="XAG161" s="44"/>
      <c r="XAH161" s="44"/>
      <c r="XAI161" s="44"/>
      <c r="XAJ161" s="44"/>
      <c r="XAK161" s="44"/>
      <c r="XAL161" s="44"/>
      <c r="XAM161" s="44"/>
      <c r="XAN161" s="44"/>
      <c r="XAO161" s="44"/>
      <c r="XAP161" s="44"/>
      <c r="XAQ161" s="44"/>
      <c r="XAR161" s="44"/>
      <c r="XAS161" s="44"/>
      <c r="XAT161" s="44"/>
      <c r="XAU161" s="44"/>
      <c r="XAV161" s="44"/>
      <c r="XAW161" s="44"/>
      <c r="XAX161" s="44"/>
      <c r="XAY161" s="44"/>
      <c r="XAZ161" s="44"/>
      <c r="XBA161" s="44"/>
      <c r="XBB161" s="44"/>
      <c r="XBC161" s="44"/>
      <c r="XBD161" s="44"/>
      <c r="XBE161" s="44"/>
      <c r="XBF161" s="44"/>
      <c r="XBG161" s="44"/>
      <c r="XBH161" s="44"/>
      <c r="XBI161" s="44"/>
      <c r="XBJ161" s="44"/>
      <c r="XBK161" s="44"/>
      <c r="XBL161" s="44"/>
      <c r="XBM161" s="44"/>
      <c r="XBN161" s="44"/>
      <c r="XBO161" s="44"/>
      <c r="XBP161" s="44"/>
      <c r="XBQ161" s="44"/>
      <c r="XBR161" s="44"/>
      <c r="XBS161" s="44"/>
      <c r="XBT161" s="44"/>
      <c r="XBU161" s="44"/>
      <c r="XBV161" s="44"/>
      <c r="XBW161" s="44"/>
      <c r="XBX161" s="44"/>
      <c r="XBY161" s="44"/>
      <c r="XBZ161" s="44"/>
      <c r="XCA161" s="44"/>
      <c r="XCB161" s="44"/>
      <c r="XCC161" s="44"/>
      <c r="XCD161" s="44"/>
      <c r="XCE161" s="44"/>
      <c r="XCF161" s="44"/>
      <c r="XCG161" s="44"/>
      <c r="XCH161" s="44"/>
      <c r="XCI161" s="44"/>
      <c r="XCJ161" s="44"/>
      <c r="XCK161" s="44"/>
      <c r="XCL161" s="44"/>
      <c r="XCM161" s="44"/>
      <c r="XCN161" s="44"/>
      <c r="XCO161" s="44"/>
      <c r="XCP161" s="44"/>
      <c r="XCQ161" s="44"/>
      <c r="XCR161" s="44"/>
      <c r="XCS161" s="44"/>
      <c r="XCT161" s="44"/>
      <c r="XCU161" s="44"/>
      <c r="XCV161" s="44"/>
      <c r="XCW161" s="44"/>
      <c r="XCX161" s="44"/>
      <c r="XCY161" s="44"/>
      <c r="XCZ161" s="44"/>
      <c r="XDA161" s="44"/>
      <c r="XDB161" s="44"/>
      <c r="XDC161" s="44"/>
      <c r="XDD161" s="44"/>
      <c r="XDE161" s="44"/>
      <c r="XDF161" s="44"/>
      <c r="XDG161" s="44"/>
      <c r="XDH161" s="44"/>
      <c r="XDI161" s="44"/>
      <c r="XDJ161" s="44"/>
      <c r="XDK161" s="44"/>
      <c r="XDL161" s="44"/>
      <c r="XDM161" s="44"/>
      <c r="XDN161" s="44"/>
      <c r="XDO161" s="44"/>
      <c r="XDP161" s="44"/>
      <c r="XDQ161" s="44"/>
      <c r="XDR161" s="44"/>
      <c r="XDS161" s="44"/>
      <c r="XDT161" s="44"/>
      <c r="XDU161" s="44"/>
      <c r="XDV161" s="44"/>
      <c r="XDW161" s="44"/>
      <c r="XDX161" s="44"/>
      <c r="XDY161" s="44"/>
      <c r="XDZ161" s="44"/>
      <c r="XEA161" s="44"/>
      <c r="XEB161" s="44"/>
      <c r="XEC161" s="44"/>
      <c r="XED161" s="44"/>
      <c r="XEE161" s="44"/>
      <c r="XEF161" s="44"/>
      <c r="XEG161" s="44"/>
      <c r="XEH161" s="44"/>
      <c r="XEI161" s="44"/>
      <c r="XEJ161" s="44"/>
      <c r="XEK161" s="44"/>
      <c r="XEL161" s="44"/>
      <c r="XEM161" s="44"/>
      <c r="XEN161" s="44"/>
    </row>
    <row r="162" spans="1:16368" ht="30.75" x14ac:dyDescent="0.25">
      <c r="A162" s="13" t="s">
        <v>61</v>
      </c>
      <c r="B162" s="497">
        <v>1320000000</v>
      </c>
      <c r="C162" s="497">
        <v>200</v>
      </c>
      <c r="D162" s="376">
        <f>28600000+9000000</f>
        <v>37600000</v>
      </c>
      <c r="E162" s="376">
        <v>28400000</v>
      </c>
      <c r="F162" s="376">
        <v>0</v>
      </c>
      <c r="G162" s="50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6"/>
      <c r="BM162" s="46"/>
      <c r="BN162" s="46"/>
      <c r="BO162" s="46"/>
      <c r="BP162" s="46"/>
      <c r="BQ162" s="46"/>
      <c r="BR162" s="46"/>
      <c r="BS162" s="46"/>
      <c r="BT162" s="46"/>
      <c r="BU162" s="46"/>
      <c r="BV162" s="46"/>
      <c r="BW162" s="46"/>
      <c r="BX162" s="46"/>
      <c r="BY162" s="46"/>
      <c r="BZ162" s="46"/>
      <c r="CA162" s="46"/>
      <c r="CB162" s="46"/>
      <c r="CC162" s="46"/>
      <c r="CD162" s="46"/>
      <c r="CE162" s="46"/>
      <c r="CF162" s="46"/>
      <c r="CG162" s="46"/>
      <c r="CH162" s="46"/>
      <c r="CI162" s="46"/>
      <c r="CJ162" s="46"/>
      <c r="CK162" s="46"/>
      <c r="CL162" s="46"/>
      <c r="CM162" s="46"/>
      <c r="CN162" s="46"/>
      <c r="CO162" s="46"/>
      <c r="CP162" s="46"/>
      <c r="CQ162" s="46"/>
      <c r="CR162" s="46"/>
      <c r="CS162" s="46"/>
      <c r="CT162" s="46"/>
      <c r="CU162" s="46"/>
      <c r="CV162" s="46"/>
      <c r="CW162" s="46"/>
      <c r="CX162" s="46"/>
      <c r="CY162" s="46"/>
      <c r="CZ162" s="46"/>
      <c r="DA162" s="46"/>
      <c r="DB162" s="46"/>
      <c r="DC162" s="46"/>
      <c r="DD162" s="46"/>
      <c r="DE162" s="46"/>
      <c r="DF162" s="46"/>
      <c r="DG162" s="46"/>
      <c r="DH162" s="46"/>
      <c r="DI162" s="46"/>
      <c r="DJ162" s="46"/>
      <c r="DK162" s="46"/>
      <c r="DL162" s="46"/>
      <c r="DM162" s="46"/>
      <c r="DN162" s="46"/>
      <c r="DO162" s="46"/>
      <c r="DP162" s="46"/>
      <c r="DQ162" s="46"/>
      <c r="DR162" s="46"/>
      <c r="DS162" s="46"/>
      <c r="DT162" s="46"/>
      <c r="DU162" s="46"/>
      <c r="DV162" s="46"/>
      <c r="DW162" s="46"/>
      <c r="DX162" s="46"/>
      <c r="DY162" s="46"/>
      <c r="DZ162" s="46"/>
      <c r="EA162" s="46"/>
      <c r="EB162" s="46"/>
      <c r="EC162" s="46"/>
      <c r="ED162" s="46"/>
      <c r="EE162" s="46"/>
      <c r="EF162" s="46"/>
      <c r="EG162" s="46"/>
      <c r="EH162" s="46"/>
      <c r="EI162" s="46"/>
      <c r="EJ162" s="46"/>
      <c r="EK162" s="46"/>
      <c r="EL162" s="46"/>
      <c r="EM162" s="46"/>
      <c r="EN162" s="46"/>
      <c r="EO162" s="46"/>
      <c r="EP162" s="46"/>
      <c r="EQ162" s="46"/>
      <c r="ER162" s="46"/>
      <c r="ES162" s="46"/>
      <c r="ET162" s="46"/>
      <c r="EU162" s="46"/>
      <c r="EV162" s="46"/>
      <c r="EW162" s="46"/>
      <c r="EX162" s="46"/>
      <c r="EY162" s="46"/>
      <c r="EZ162" s="46"/>
      <c r="FA162" s="46"/>
      <c r="FB162" s="46"/>
      <c r="FC162" s="46"/>
      <c r="FD162" s="46"/>
      <c r="FE162" s="46"/>
      <c r="FF162" s="46"/>
      <c r="FG162" s="46"/>
      <c r="FH162" s="46"/>
      <c r="FI162" s="46"/>
      <c r="FJ162" s="46"/>
      <c r="FK162" s="46"/>
      <c r="FL162" s="46"/>
      <c r="FM162" s="46"/>
      <c r="FN162" s="46"/>
      <c r="FO162" s="46"/>
      <c r="FP162" s="46"/>
      <c r="FQ162" s="46"/>
      <c r="FR162" s="46"/>
      <c r="FS162" s="46"/>
      <c r="FT162" s="46"/>
      <c r="FU162" s="46"/>
      <c r="FV162" s="46"/>
      <c r="FW162" s="46"/>
      <c r="FX162" s="46"/>
      <c r="FY162" s="46"/>
      <c r="FZ162" s="46"/>
      <c r="GA162" s="46"/>
      <c r="GB162" s="46"/>
      <c r="GC162" s="46"/>
      <c r="GD162" s="46"/>
      <c r="GE162" s="46"/>
      <c r="GF162" s="46"/>
      <c r="GG162" s="46"/>
      <c r="GH162" s="46"/>
      <c r="GI162" s="46"/>
      <c r="GJ162" s="46"/>
      <c r="GK162" s="46"/>
      <c r="GL162" s="46"/>
      <c r="GM162" s="46"/>
      <c r="GN162" s="46"/>
      <c r="GO162" s="46"/>
      <c r="GP162" s="46"/>
      <c r="GQ162" s="46"/>
      <c r="GR162" s="46"/>
      <c r="GS162" s="46"/>
      <c r="GT162" s="46"/>
      <c r="GU162" s="46"/>
      <c r="GV162" s="46"/>
      <c r="GW162" s="46"/>
      <c r="GX162" s="46"/>
      <c r="GY162" s="46"/>
      <c r="GZ162" s="46"/>
      <c r="HA162" s="46"/>
      <c r="HB162" s="46"/>
      <c r="HC162" s="46"/>
      <c r="HD162" s="46"/>
      <c r="HE162" s="46"/>
      <c r="HF162" s="46"/>
      <c r="HG162" s="46"/>
      <c r="HH162" s="46"/>
      <c r="HI162" s="46"/>
      <c r="HJ162" s="46"/>
      <c r="HK162" s="46"/>
      <c r="HL162" s="46"/>
      <c r="HM162" s="46"/>
      <c r="HN162" s="46"/>
      <c r="HO162" s="46"/>
      <c r="HP162" s="46"/>
      <c r="HQ162" s="46"/>
      <c r="HR162" s="46"/>
      <c r="HS162" s="46"/>
      <c r="HT162" s="46"/>
      <c r="HU162" s="46"/>
      <c r="HV162" s="46"/>
      <c r="HW162" s="46"/>
      <c r="HX162" s="46"/>
      <c r="HY162" s="46"/>
      <c r="HZ162" s="46"/>
      <c r="IA162" s="46"/>
      <c r="IB162" s="46"/>
      <c r="IC162" s="46"/>
      <c r="ID162" s="46"/>
      <c r="IE162" s="46"/>
      <c r="IF162" s="46"/>
      <c r="IG162" s="46"/>
      <c r="IH162" s="46"/>
      <c r="II162" s="46"/>
      <c r="IJ162" s="46"/>
      <c r="IK162" s="46"/>
      <c r="IR162" s="46"/>
      <c r="IS162" s="46"/>
      <c r="IT162" s="46"/>
      <c r="IU162" s="46"/>
      <c r="IV162" s="46"/>
      <c r="IW162" s="46"/>
      <c r="IX162" s="46"/>
      <c r="IY162" s="46"/>
      <c r="IZ162" s="46"/>
      <c r="JA162" s="46"/>
      <c r="JB162" s="46"/>
      <c r="JC162" s="46"/>
      <c r="JD162" s="46"/>
      <c r="JE162" s="46"/>
      <c r="JF162" s="46"/>
      <c r="JG162" s="46"/>
      <c r="JH162" s="46"/>
      <c r="JI162" s="46"/>
      <c r="JJ162" s="46"/>
      <c r="JK162" s="46"/>
      <c r="JL162" s="46"/>
      <c r="JM162" s="46"/>
      <c r="JN162" s="46"/>
      <c r="JO162" s="46"/>
      <c r="JP162" s="46"/>
      <c r="JQ162" s="46"/>
      <c r="JR162" s="46"/>
      <c r="JS162" s="46"/>
      <c r="JT162" s="46"/>
      <c r="JU162" s="46"/>
      <c r="JV162" s="46"/>
      <c r="JW162" s="46"/>
      <c r="JX162" s="46"/>
      <c r="JY162" s="46"/>
      <c r="JZ162" s="46"/>
      <c r="KA162" s="46"/>
      <c r="KB162" s="46"/>
      <c r="KC162" s="46"/>
      <c r="KD162" s="46"/>
      <c r="KE162" s="46"/>
      <c r="KF162" s="46"/>
      <c r="KG162" s="46"/>
      <c r="KH162" s="46"/>
      <c r="KI162" s="46"/>
      <c r="KJ162" s="46"/>
      <c r="KK162" s="46"/>
      <c r="KL162" s="46"/>
      <c r="KM162" s="46"/>
      <c r="KN162" s="46"/>
      <c r="KO162" s="46"/>
      <c r="KP162" s="46"/>
      <c r="KQ162" s="46"/>
      <c r="KR162" s="46"/>
      <c r="KS162" s="46"/>
      <c r="KT162" s="46"/>
      <c r="KU162" s="46"/>
      <c r="KV162" s="46"/>
      <c r="KW162" s="46"/>
      <c r="KX162" s="46"/>
      <c r="KY162" s="46"/>
      <c r="KZ162" s="46"/>
      <c r="LA162" s="46"/>
      <c r="LB162" s="46"/>
      <c r="LC162" s="46"/>
      <c r="LD162" s="46"/>
      <c r="LE162" s="46"/>
      <c r="LF162" s="46"/>
      <c r="LG162" s="46"/>
      <c r="LH162" s="46"/>
      <c r="LI162" s="46"/>
      <c r="LJ162" s="46"/>
      <c r="LK162" s="46"/>
      <c r="LL162" s="46"/>
      <c r="LM162" s="46"/>
      <c r="LN162" s="46"/>
      <c r="LO162" s="46"/>
      <c r="LP162" s="46"/>
      <c r="LQ162" s="46"/>
      <c r="LR162" s="46"/>
      <c r="LS162" s="46"/>
      <c r="LT162" s="46"/>
      <c r="LU162" s="46"/>
      <c r="LV162" s="46"/>
      <c r="LW162" s="46"/>
      <c r="LX162" s="46"/>
      <c r="LY162" s="46"/>
      <c r="LZ162" s="46"/>
      <c r="MA162" s="46"/>
      <c r="MB162" s="46"/>
      <c r="MC162" s="46"/>
      <c r="MD162" s="46"/>
      <c r="ME162" s="46"/>
      <c r="MF162" s="46"/>
      <c r="MG162" s="46"/>
      <c r="MH162" s="46"/>
      <c r="MI162" s="46"/>
      <c r="MJ162" s="46"/>
      <c r="MK162" s="46"/>
      <c r="ML162" s="46"/>
      <c r="MM162" s="46"/>
      <c r="MN162" s="46"/>
      <c r="MO162" s="46"/>
      <c r="MP162" s="46"/>
      <c r="MQ162" s="46"/>
      <c r="MR162" s="46"/>
      <c r="MS162" s="46"/>
      <c r="MT162" s="46"/>
      <c r="MU162" s="46"/>
      <c r="MV162" s="46"/>
      <c r="MW162" s="46"/>
      <c r="MX162" s="46"/>
      <c r="MY162" s="46"/>
      <c r="MZ162" s="46"/>
      <c r="NA162" s="46"/>
      <c r="NB162" s="46"/>
      <c r="NC162" s="46"/>
      <c r="ND162" s="46"/>
      <c r="NE162" s="46"/>
      <c r="NF162" s="46"/>
      <c r="NG162" s="46"/>
      <c r="NH162" s="46"/>
      <c r="NI162" s="46"/>
      <c r="NJ162" s="46"/>
      <c r="NK162" s="46"/>
      <c r="NL162" s="46"/>
      <c r="NM162" s="46"/>
      <c r="NN162" s="46"/>
      <c r="NO162" s="46"/>
      <c r="NP162" s="46"/>
      <c r="NQ162" s="46"/>
      <c r="NR162" s="46"/>
      <c r="NS162" s="46"/>
      <c r="NT162" s="46"/>
      <c r="NU162" s="46"/>
      <c r="NV162" s="46"/>
      <c r="NW162" s="46"/>
      <c r="NX162" s="46"/>
      <c r="NY162" s="46"/>
      <c r="NZ162" s="46"/>
      <c r="OA162" s="46"/>
      <c r="OB162" s="46"/>
      <c r="OC162" s="46"/>
      <c r="OD162" s="46"/>
      <c r="OE162" s="46"/>
      <c r="OF162" s="46"/>
      <c r="OG162" s="46"/>
      <c r="OH162" s="46"/>
      <c r="OI162" s="46"/>
      <c r="OJ162" s="46"/>
      <c r="OK162" s="46"/>
      <c r="OL162" s="46"/>
      <c r="OM162" s="46"/>
      <c r="ON162" s="46"/>
      <c r="OO162" s="46"/>
      <c r="OP162" s="46"/>
      <c r="OQ162" s="46"/>
      <c r="OR162" s="46"/>
      <c r="OS162" s="46"/>
      <c r="OT162" s="46"/>
      <c r="OU162" s="46"/>
      <c r="OV162" s="46"/>
      <c r="OW162" s="46"/>
      <c r="OX162" s="46"/>
      <c r="OY162" s="46"/>
      <c r="OZ162" s="46"/>
      <c r="PA162" s="46"/>
      <c r="PB162" s="46"/>
      <c r="PC162" s="46"/>
      <c r="PD162" s="46"/>
      <c r="PE162" s="46"/>
      <c r="PF162" s="46"/>
      <c r="PG162" s="46"/>
      <c r="PH162" s="46"/>
      <c r="PI162" s="46"/>
      <c r="PJ162" s="46"/>
      <c r="PK162" s="46"/>
      <c r="PL162" s="46"/>
      <c r="PM162" s="46"/>
      <c r="PN162" s="46"/>
      <c r="PO162" s="46"/>
      <c r="PP162" s="46"/>
      <c r="PQ162" s="46"/>
      <c r="PR162" s="46"/>
      <c r="PS162" s="46"/>
      <c r="PT162" s="46"/>
      <c r="PU162" s="46"/>
      <c r="PV162" s="46"/>
      <c r="PW162" s="46"/>
      <c r="PX162" s="46"/>
      <c r="PY162" s="46"/>
      <c r="PZ162" s="46"/>
      <c r="QA162" s="46"/>
      <c r="QB162" s="46"/>
      <c r="QC162" s="46"/>
      <c r="QD162" s="46"/>
      <c r="QE162" s="46"/>
      <c r="QF162" s="46"/>
      <c r="QG162" s="46"/>
      <c r="QH162" s="46"/>
      <c r="QI162" s="46"/>
      <c r="QJ162" s="46"/>
      <c r="QK162" s="46"/>
      <c r="QL162" s="46"/>
      <c r="QM162" s="46"/>
      <c r="QN162" s="46"/>
      <c r="QO162" s="46"/>
      <c r="QP162" s="46"/>
      <c r="QQ162" s="46"/>
      <c r="QR162" s="46"/>
      <c r="QS162" s="46"/>
      <c r="QT162" s="46"/>
      <c r="QU162" s="46"/>
      <c r="QV162" s="46"/>
      <c r="QW162" s="46"/>
      <c r="QX162" s="46"/>
      <c r="QY162" s="46"/>
      <c r="QZ162" s="46"/>
      <c r="RA162" s="46"/>
      <c r="RB162" s="46"/>
      <c r="RC162" s="46"/>
      <c r="RD162" s="46"/>
      <c r="RE162" s="46"/>
      <c r="RF162" s="46"/>
      <c r="RG162" s="46"/>
      <c r="RH162" s="46"/>
      <c r="RI162" s="46"/>
      <c r="RJ162" s="46"/>
      <c r="RK162" s="46"/>
      <c r="RL162" s="46"/>
      <c r="RM162" s="46"/>
      <c r="RN162" s="46"/>
      <c r="RO162" s="46"/>
      <c r="RP162" s="46"/>
      <c r="RQ162" s="46"/>
      <c r="RR162" s="46"/>
      <c r="RS162" s="46"/>
      <c r="RT162" s="46"/>
      <c r="RU162" s="46"/>
      <c r="RV162" s="46"/>
      <c r="RW162" s="46"/>
      <c r="RX162" s="46"/>
      <c r="RY162" s="46"/>
      <c r="RZ162" s="46"/>
      <c r="SA162" s="46"/>
      <c r="SB162" s="46"/>
      <c r="SC162" s="46"/>
      <c r="SD162" s="46"/>
      <c r="SE162" s="46"/>
      <c r="SF162" s="46"/>
      <c r="SG162" s="46"/>
      <c r="SN162" s="46"/>
      <c r="SO162" s="46"/>
      <c r="SP162" s="46"/>
      <c r="SQ162" s="46"/>
      <c r="SR162" s="46"/>
      <c r="SS162" s="46"/>
      <c r="ST162" s="46"/>
      <c r="SU162" s="46"/>
      <c r="SV162" s="46"/>
      <c r="SW162" s="46"/>
      <c r="SX162" s="46"/>
      <c r="SY162" s="46"/>
      <c r="SZ162" s="46"/>
      <c r="TA162" s="46"/>
      <c r="TB162" s="46"/>
      <c r="TC162" s="46"/>
      <c r="TD162" s="46"/>
      <c r="TE162" s="46"/>
      <c r="TF162" s="46"/>
      <c r="TG162" s="46"/>
      <c r="TH162" s="46"/>
      <c r="TI162" s="46"/>
      <c r="TJ162" s="46"/>
      <c r="TK162" s="46"/>
      <c r="TL162" s="46"/>
      <c r="TM162" s="46"/>
      <c r="TN162" s="46"/>
      <c r="TO162" s="46"/>
      <c r="TP162" s="46"/>
      <c r="TQ162" s="46"/>
      <c r="TR162" s="46"/>
      <c r="TS162" s="46"/>
      <c r="TT162" s="46"/>
      <c r="TU162" s="46"/>
      <c r="TV162" s="46"/>
      <c r="TW162" s="46"/>
      <c r="TX162" s="46"/>
      <c r="TY162" s="46"/>
      <c r="TZ162" s="46"/>
      <c r="UA162" s="46"/>
      <c r="UB162" s="46"/>
      <c r="UC162" s="46"/>
      <c r="UD162" s="46"/>
      <c r="UE162" s="46"/>
      <c r="UF162" s="46"/>
      <c r="UG162" s="46"/>
      <c r="UH162" s="46"/>
      <c r="UI162" s="46"/>
      <c r="UJ162" s="46"/>
      <c r="UK162" s="46"/>
      <c r="UL162" s="46"/>
      <c r="UM162" s="46"/>
      <c r="UN162" s="46"/>
      <c r="UO162" s="46"/>
      <c r="UP162" s="46"/>
      <c r="UQ162" s="46"/>
      <c r="UR162" s="46"/>
      <c r="US162" s="46"/>
      <c r="UT162" s="46"/>
      <c r="UU162" s="46"/>
      <c r="UV162" s="46"/>
      <c r="UW162" s="46"/>
      <c r="UX162" s="46"/>
      <c r="UY162" s="46"/>
      <c r="UZ162" s="46"/>
      <c r="VA162" s="46"/>
      <c r="VB162" s="46"/>
      <c r="VC162" s="46"/>
      <c r="VD162" s="46"/>
      <c r="VE162" s="46"/>
      <c r="VF162" s="46"/>
      <c r="VG162" s="46"/>
      <c r="VH162" s="46"/>
      <c r="VI162" s="46"/>
      <c r="VJ162" s="46"/>
      <c r="VK162" s="46"/>
      <c r="VL162" s="46"/>
      <c r="VM162" s="46"/>
      <c r="VN162" s="46"/>
      <c r="VO162" s="46"/>
      <c r="VP162" s="46"/>
      <c r="VQ162" s="46"/>
      <c r="VR162" s="46"/>
      <c r="VS162" s="46"/>
      <c r="VT162" s="46"/>
      <c r="VU162" s="46"/>
      <c r="VV162" s="46"/>
      <c r="VW162" s="46"/>
      <c r="VX162" s="46"/>
      <c r="VY162" s="46"/>
      <c r="VZ162" s="46"/>
      <c r="WA162" s="46"/>
      <c r="WB162" s="46"/>
      <c r="WC162" s="46"/>
      <c r="WD162" s="46"/>
      <c r="WE162" s="46"/>
      <c r="WF162" s="46"/>
      <c r="WG162" s="46"/>
      <c r="WH162" s="46"/>
      <c r="WI162" s="46"/>
      <c r="WJ162" s="46"/>
      <c r="WK162" s="46"/>
      <c r="WL162" s="46"/>
      <c r="WM162" s="46"/>
      <c r="WN162" s="46"/>
      <c r="WO162" s="46"/>
      <c r="WP162" s="46"/>
      <c r="WQ162" s="46"/>
      <c r="WR162" s="46"/>
      <c r="WS162" s="46"/>
      <c r="WT162" s="46"/>
      <c r="WU162" s="46"/>
      <c r="WV162" s="46"/>
      <c r="WW162" s="46"/>
      <c r="WX162" s="46"/>
      <c r="WY162" s="46"/>
      <c r="WZ162" s="46"/>
      <c r="XA162" s="46"/>
      <c r="XB162" s="46"/>
      <c r="XC162" s="46"/>
      <c r="XD162" s="46"/>
      <c r="XE162" s="46"/>
      <c r="XF162" s="46"/>
      <c r="XG162" s="46"/>
      <c r="XH162" s="46"/>
      <c r="XI162" s="46"/>
      <c r="XJ162" s="46"/>
      <c r="XK162" s="46"/>
      <c r="XL162" s="46"/>
      <c r="XM162" s="46"/>
      <c r="XN162" s="46"/>
      <c r="XO162" s="46"/>
      <c r="XP162" s="46"/>
      <c r="XQ162" s="46"/>
      <c r="XR162" s="46"/>
      <c r="XS162" s="46"/>
      <c r="XT162" s="46"/>
      <c r="XU162" s="46"/>
      <c r="XV162" s="46"/>
      <c r="XW162" s="46"/>
      <c r="XX162" s="46"/>
      <c r="XY162" s="46"/>
      <c r="XZ162" s="46"/>
      <c r="YA162" s="46"/>
      <c r="YB162" s="46"/>
      <c r="YC162" s="46"/>
      <c r="YD162" s="46"/>
      <c r="YE162" s="46"/>
      <c r="YF162" s="46"/>
      <c r="YG162" s="46"/>
      <c r="YH162" s="46"/>
      <c r="YI162" s="46"/>
      <c r="YJ162" s="46"/>
      <c r="YK162" s="46"/>
      <c r="YL162" s="46"/>
      <c r="YM162" s="46"/>
      <c r="YN162" s="46"/>
      <c r="YO162" s="46"/>
      <c r="YP162" s="46"/>
      <c r="YQ162" s="46"/>
      <c r="YR162" s="46"/>
      <c r="YS162" s="46"/>
      <c r="YT162" s="46"/>
      <c r="YU162" s="46"/>
      <c r="YV162" s="46"/>
      <c r="YW162" s="46"/>
      <c r="YX162" s="46"/>
      <c r="YY162" s="46"/>
      <c r="YZ162" s="46"/>
      <c r="ZA162" s="46"/>
      <c r="ZB162" s="46"/>
      <c r="ZC162" s="46"/>
      <c r="ZD162" s="46"/>
      <c r="ZE162" s="46"/>
      <c r="ZF162" s="46"/>
      <c r="ZG162" s="46"/>
      <c r="ZH162" s="46"/>
      <c r="ZI162" s="46"/>
      <c r="ZJ162" s="46"/>
      <c r="ZK162" s="46"/>
      <c r="ZL162" s="46"/>
      <c r="ZM162" s="46"/>
      <c r="ZN162" s="46"/>
      <c r="ZO162" s="46"/>
      <c r="ZP162" s="46"/>
      <c r="ZQ162" s="46"/>
      <c r="ZR162" s="46"/>
      <c r="ZS162" s="46"/>
      <c r="ZT162" s="46"/>
      <c r="ZU162" s="46"/>
      <c r="ZV162" s="46"/>
      <c r="ZW162" s="46"/>
      <c r="ZX162" s="46"/>
      <c r="ZY162" s="46"/>
      <c r="ZZ162" s="46"/>
      <c r="AAA162" s="46"/>
      <c r="AAB162" s="46"/>
      <c r="AAC162" s="46"/>
      <c r="AAD162" s="46"/>
      <c r="AAE162" s="46"/>
      <c r="AAF162" s="46"/>
      <c r="AAG162" s="46"/>
      <c r="AAH162" s="46"/>
      <c r="AAI162" s="46"/>
      <c r="AAJ162" s="46"/>
      <c r="AAK162" s="46"/>
      <c r="AAL162" s="46"/>
      <c r="AAM162" s="46"/>
      <c r="AAN162" s="46"/>
      <c r="AAO162" s="46"/>
      <c r="AAP162" s="46"/>
      <c r="AAQ162" s="46"/>
      <c r="AAR162" s="46"/>
      <c r="AAS162" s="46"/>
      <c r="AAT162" s="46"/>
      <c r="AAU162" s="46"/>
      <c r="AAV162" s="46"/>
      <c r="AAW162" s="46"/>
      <c r="AAX162" s="46"/>
      <c r="AAY162" s="46"/>
      <c r="AAZ162" s="46"/>
      <c r="ABA162" s="46"/>
      <c r="ABB162" s="46"/>
      <c r="ABC162" s="46"/>
      <c r="ABD162" s="46"/>
      <c r="ABE162" s="46"/>
      <c r="ABF162" s="46"/>
      <c r="ABG162" s="46"/>
      <c r="ABH162" s="46"/>
      <c r="ABI162" s="46"/>
      <c r="ABJ162" s="46"/>
      <c r="ABK162" s="46"/>
      <c r="ABL162" s="46"/>
      <c r="ABM162" s="46"/>
      <c r="ABN162" s="46"/>
      <c r="ABO162" s="46"/>
      <c r="ABP162" s="46"/>
      <c r="ABQ162" s="46"/>
      <c r="ABR162" s="46"/>
      <c r="ABS162" s="46"/>
      <c r="ABT162" s="46"/>
      <c r="ABU162" s="46"/>
      <c r="ABV162" s="46"/>
      <c r="ABW162" s="46"/>
      <c r="ABX162" s="46"/>
      <c r="ABY162" s="46"/>
      <c r="ABZ162" s="46"/>
      <c r="ACA162" s="46"/>
      <c r="ACB162" s="46"/>
      <c r="ACC162" s="46"/>
      <c r="ACJ162" s="46"/>
      <c r="ACK162" s="46"/>
      <c r="ACL162" s="46"/>
      <c r="ACM162" s="46"/>
      <c r="ACN162" s="46"/>
      <c r="ACO162" s="46"/>
      <c r="ACP162" s="46"/>
      <c r="ACQ162" s="46"/>
      <c r="ACR162" s="46"/>
      <c r="ACS162" s="46"/>
      <c r="ACT162" s="46"/>
      <c r="ACU162" s="46"/>
      <c r="ACV162" s="46"/>
      <c r="ACW162" s="46"/>
      <c r="ACX162" s="46"/>
      <c r="ACY162" s="46"/>
      <c r="ACZ162" s="46"/>
      <c r="ADA162" s="46"/>
      <c r="ADB162" s="46"/>
      <c r="ADC162" s="46"/>
      <c r="ADD162" s="46"/>
      <c r="ADE162" s="46"/>
      <c r="ADF162" s="46"/>
      <c r="ADG162" s="46"/>
      <c r="ADH162" s="46"/>
      <c r="ADI162" s="46"/>
      <c r="ADJ162" s="46"/>
      <c r="ADK162" s="46"/>
      <c r="ADL162" s="46"/>
      <c r="ADM162" s="46"/>
      <c r="ADN162" s="46"/>
      <c r="ADO162" s="46"/>
      <c r="ADP162" s="46"/>
      <c r="ADQ162" s="46"/>
      <c r="ADR162" s="46"/>
      <c r="ADS162" s="46"/>
      <c r="ADT162" s="46"/>
      <c r="ADU162" s="46"/>
      <c r="ADV162" s="46"/>
      <c r="ADW162" s="46"/>
      <c r="ADX162" s="46"/>
      <c r="ADY162" s="46"/>
      <c r="ADZ162" s="46"/>
      <c r="AEA162" s="46"/>
      <c r="AEB162" s="46"/>
      <c r="AEC162" s="46"/>
      <c r="AED162" s="46"/>
      <c r="AEE162" s="46"/>
      <c r="AEF162" s="46"/>
      <c r="AEG162" s="46"/>
      <c r="AEH162" s="46"/>
      <c r="AEI162" s="46"/>
      <c r="AEJ162" s="46"/>
      <c r="AEK162" s="46"/>
      <c r="AEL162" s="46"/>
      <c r="AEM162" s="46"/>
      <c r="AEN162" s="46"/>
      <c r="AEO162" s="46"/>
      <c r="AEP162" s="46"/>
      <c r="AEQ162" s="46"/>
      <c r="AER162" s="46"/>
      <c r="AES162" s="46"/>
      <c r="AET162" s="46"/>
      <c r="AEU162" s="46"/>
      <c r="AEV162" s="46"/>
      <c r="AEW162" s="46"/>
      <c r="AEX162" s="46"/>
      <c r="AEY162" s="46"/>
      <c r="AEZ162" s="46"/>
      <c r="AFA162" s="46"/>
      <c r="AFB162" s="46"/>
      <c r="AFC162" s="46"/>
      <c r="AFD162" s="46"/>
      <c r="AFE162" s="46"/>
      <c r="AFF162" s="46"/>
      <c r="AFG162" s="46"/>
      <c r="AFH162" s="46"/>
      <c r="AFI162" s="46"/>
      <c r="AFJ162" s="46"/>
      <c r="AFK162" s="46"/>
      <c r="AFL162" s="46"/>
      <c r="AFM162" s="46"/>
      <c r="AFN162" s="46"/>
      <c r="AFO162" s="46"/>
      <c r="AFP162" s="46"/>
      <c r="AFQ162" s="46"/>
      <c r="AFR162" s="46"/>
      <c r="AFS162" s="46"/>
      <c r="AFT162" s="46"/>
      <c r="AFU162" s="46"/>
      <c r="AFV162" s="46"/>
      <c r="AFW162" s="46"/>
      <c r="AFX162" s="46"/>
      <c r="AFY162" s="46"/>
      <c r="AFZ162" s="46"/>
      <c r="AGA162" s="46"/>
      <c r="AGB162" s="46"/>
      <c r="AGC162" s="46"/>
      <c r="AGD162" s="46"/>
      <c r="AGE162" s="46"/>
      <c r="AGF162" s="46"/>
      <c r="AGG162" s="46"/>
      <c r="AGH162" s="46"/>
      <c r="AGI162" s="46"/>
      <c r="AGJ162" s="46"/>
      <c r="AGK162" s="46"/>
      <c r="AGL162" s="46"/>
      <c r="AGM162" s="46"/>
      <c r="AGN162" s="46"/>
      <c r="AGO162" s="46"/>
      <c r="AGP162" s="46"/>
      <c r="AGQ162" s="46"/>
      <c r="AGR162" s="46"/>
      <c r="AGS162" s="46"/>
      <c r="AGT162" s="46"/>
      <c r="AGU162" s="46"/>
      <c r="AGV162" s="46"/>
      <c r="AGW162" s="46"/>
      <c r="AGX162" s="46"/>
      <c r="AGY162" s="46"/>
      <c r="AGZ162" s="46"/>
      <c r="AHA162" s="46"/>
      <c r="AHB162" s="46"/>
      <c r="AHC162" s="46"/>
      <c r="AHD162" s="46"/>
      <c r="AHE162" s="46"/>
      <c r="AHF162" s="46"/>
      <c r="AHG162" s="46"/>
      <c r="AHH162" s="46"/>
      <c r="AHI162" s="46"/>
      <c r="AHJ162" s="46"/>
      <c r="AHK162" s="46"/>
      <c r="AHL162" s="46"/>
      <c r="AHM162" s="46"/>
      <c r="AHN162" s="46"/>
      <c r="AHO162" s="46"/>
      <c r="AHP162" s="46"/>
      <c r="AHQ162" s="46"/>
      <c r="AHR162" s="46"/>
      <c r="AHS162" s="46"/>
      <c r="AHT162" s="46"/>
      <c r="AHU162" s="46"/>
      <c r="AHV162" s="46"/>
      <c r="AHW162" s="46"/>
      <c r="AHX162" s="46"/>
      <c r="AHY162" s="46"/>
      <c r="AHZ162" s="46"/>
      <c r="AIA162" s="46"/>
      <c r="AIB162" s="46"/>
      <c r="AIC162" s="46"/>
      <c r="AID162" s="46"/>
      <c r="AIE162" s="46"/>
      <c r="AIF162" s="46"/>
      <c r="AIG162" s="46"/>
      <c r="AIH162" s="46"/>
      <c r="AII162" s="46"/>
      <c r="AIJ162" s="46"/>
      <c r="AIK162" s="46"/>
      <c r="AIL162" s="46"/>
      <c r="AIM162" s="46"/>
      <c r="AIN162" s="46"/>
      <c r="AIO162" s="46"/>
      <c r="AIP162" s="46"/>
      <c r="AIQ162" s="46"/>
      <c r="AIR162" s="46"/>
      <c r="AIS162" s="46"/>
      <c r="AIT162" s="46"/>
      <c r="AIU162" s="46"/>
      <c r="AIV162" s="46"/>
      <c r="AIW162" s="46"/>
      <c r="AIX162" s="46"/>
      <c r="AIY162" s="46"/>
      <c r="AIZ162" s="46"/>
      <c r="AJA162" s="46"/>
      <c r="AJB162" s="46"/>
      <c r="AJC162" s="46"/>
      <c r="AJD162" s="46"/>
      <c r="AJE162" s="46"/>
      <c r="AJF162" s="46"/>
      <c r="AJG162" s="46"/>
      <c r="AJH162" s="46"/>
      <c r="AJI162" s="46"/>
      <c r="AJJ162" s="46"/>
      <c r="AJK162" s="46"/>
      <c r="AJL162" s="46"/>
      <c r="AJM162" s="46"/>
      <c r="AJN162" s="46"/>
      <c r="AJO162" s="46"/>
      <c r="AJP162" s="46"/>
      <c r="AJQ162" s="46"/>
      <c r="AJR162" s="46"/>
      <c r="AJS162" s="46"/>
      <c r="AJT162" s="46"/>
      <c r="AJU162" s="46"/>
      <c r="AJV162" s="46"/>
      <c r="AJW162" s="46"/>
      <c r="AJX162" s="46"/>
      <c r="AJY162" s="46"/>
      <c r="AJZ162" s="46"/>
      <c r="AKA162" s="46"/>
      <c r="AKB162" s="46"/>
      <c r="AKC162" s="46"/>
      <c r="AKD162" s="46"/>
      <c r="AKE162" s="46"/>
      <c r="AKF162" s="46"/>
      <c r="AKG162" s="46"/>
      <c r="AKH162" s="46"/>
      <c r="AKI162" s="46"/>
      <c r="AKJ162" s="46"/>
      <c r="AKK162" s="46"/>
      <c r="AKL162" s="46"/>
      <c r="AKM162" s="46"/>
      <c r="AKN162" s="46"/>
      <c r="AKO162" s="46"/>
      <c r="AKP162" s="46"/>
      <c r="AKQ162" s="46"/>
      <c r="AKR162" s="46"/>
      <c r="AKS162" s="46"/>
      <c r="AKT162" s="46"/>
      <c r="AKU162" s="46"/>
      <c r="AKV162" s="46"/>
      <c r="AKW162" s="46"/>
      <c r="AKX162" s="46"/>
      <c r="AKY162" s="46"/>
      <c r="AKZ162" s="46"/>
      <c r="ALA162" s="46"/>
      <c r="ALB162" s="46"/>
      <c r="ALC162" s="46"/>
      <c r="ALD162" s="46"/>
      <c r="ALE162" s="46"/>
      <c r="ALF162" s="46"/>
      <c r="ALG162" s="46"/>
      <c r="ALH162" s="46"/>
      <c r="ALI162" s="46"/>
      <c r="ALJ162" s="46"/>
      <c r="ALK162" s="46"/>
      <c r="ALL162" s="46"/>
      <c r="ALM162" s="46"/>
      <c r="ALN162" s="46"/>
      <c r="ALO162" s="46"/>
      <c r="ALP162" s="46"/>
      <c r="ALQ162" s="46"/>
      <c r="ALR162" s="46"/>
      <c r="ALS162" s="46"/>
      <c r="ALT162" s="46"/>
      <c r="ALU162" s="46"/>
      <c r="ALV162" s="46"/>
      <c r="ALW162" s="46"/>
      <c r="ALX162" s="46"/>
      <c r="ALY162" s="46"/>
      <c r="AMF162" s="46"/>
      <c r="AMG162" s="46"/>
      <c r="AMH162" s="46"/>
      <c r="AMI162" s="46"/>
      <c r="AMJ162" s="46"/>
      <c r="AMK162" s="46"/>
      <c r="AML162" s="46"/>
      <c r="AMM162" s="46"/>
      <c r="AMN162" s="46"/>
      <c r="AMO162" s="46"/>
      <c r="AMP162" s="46"/>
      <c r="AMQ162" s="46"/>
      <c r="AMR162" s="46"/>
      <c r="AMS162" s="46"/>
      <c r="AMT162" s="46"/>
      <c r="AMU162" s="46"/>
      <c r="AMV162" s="46"/>
      <c r="AMW162" s="46"/>
      <c r="AMX162" s="46"/>
      <c r="AMY162" s="46"/>
      <c r="AMZ162" s="46"/>
      <c r="ANA162" s="46"/>
      <c r="ANB162" s="46"/>
      <c r="ANC162" s="46"/>
      <c r="AND162" s="46"/>
      <c r="ANE162" s="46"/>
      <c r="ANF162" s="46"/>
      <c r="ANG162" s="46"/>
      <c r="ANH162" s="46"/>
      <c r="ANI162" s="46"/>
      <c r="ANJ162" s="46"/>
      <c r="ANK162" s="46"/>
      <c r="ANL162" s="46"/>
      <c r="ANM162" s="46"/>
      <c r="ANN162" s="46"/>
      <c r="ANO162" s="46"/>
      <c r="ANP162" s="46"/>
      <c r="ANQ162" s="46"/>
      <c r="ANR162" s="46"/>
      <c r="ANS162" s="46"/>
      <c r="ANT162" s="46"/>
      <c r="ANU162" s="46"/>
      <c r="ANV162" s="46"/>
      <c r="ANW162" s="46"/>
      <c r="ANX162" s="46"/>
      <c r="ANY162" s="46"/>
      <c r="ANZ162" s="46"/>
      <c r="AOA162" s="46"/>
      <c r="AOB162" s="46"/>
      <c r="AOC162" s="46"/>
      <c r="AOD162" s="46"/>
      <c r="AOE162" s="46"/>
      <c r="AOF162" s="46"/>
      <c r="AOG162" s="46"/>
      <c r="AOH162" s="46"/>
      <c r="AOI162" s="46"/>
      <c r="AOJ162" s="46"/>
      <c r="AOK162" s="46"/>
      <c r="AOL162" s="46"/>
      <c r="AOM162" s="46"/>
      <c r="AON162" s="46"/>
      <c r="AOO162" s="46"/>
      <c r="AOP162" s="46"/>
      <c r="AOQ162" s="46"/>
      <c r="AOR162" s="46"/>
      <c r="AOS162" s="46"/>
      <c r="AOT162" s="46"/>
      <c r="AOU162" s="46"/>
      <c r="AOV162" s="46"/>
      <c r="AOW162" s="46"/>
      <c r="AOX162" s="46"/>
      <c r="AOY162" s="46"/>
      <c r="AOZ162" s="46"/>
      <c r="APA162" s="46"/>
      <c r="APB162" s="46"/>
      <c r="APC162" s="46"/>
      <c r="APD162" s="46"/>
      <c r="APE162" s="46"/>
      <c r="APF162" s="46"/>
      <c r="APG162" s="46"/>
      <c r="APH162" s="46"/>
      <c r="API162" s="46"/>
      <c r="APJ162" s="46"/>
      <c r="APK162" s="46"/>
      <c r="APL162" s="46"/>
      <c r="APM162" s="46"/>
      <c r="APN162" s="46"/>
      <c r="APO162" s="46"/>
      <c r="APP162" s="46"/>
      <c r="APQ162" s="46"/>
      <c r="APR162" s="46"/>
      <c r="APS162" s="46"/>
      <c r="APT162" s="46"/>
      <c r="APU162" s="46"/>
      <c r="APV162" s="46"/>
      <c r="APW162" s="46"/>
      <c r="APX162" s="46"/>
      <c r="APY162" s="46"/>
      <c r="APZ162" s="46"/>
      <c r="AQA162" s="46"/>
      <c r="AQB162" s="46"/>
      <c r="AQC162" s="46"/>
      <c r="AQD162" s="46"/>
      <c r="AQE162" s="46"/>
      <c r="AQF162" s="46"/>
      <c r="AQG162" s="46"/>
      <c r="AQH162" s="46"/>
      <c r="AQI162" s="46"/>
      <c r="AQJ162" s="46"/>
      <c r="AQK162" s="46"/>
      <c r="AQL162" s="46"/>
      <c r="AQM162" s="46"/>
      <c r="AQN162" s="46"/>
      <c r="AQO162" s="46"/>
      <c r="AQP162" s="46"/>
      <c r="AQQ162" s="46"/>
      <c r="AQR162" s="46"/>
      <c r="AQS162" s="46"/>
      <c r="AQT162" s="46"/>
      <c r="AQU162" s="46"/>
      <c r="AQV162" s="46"/>
      <c r="AQW162" s="46"/>
      <c r="AQX162" s="46"/>
      <c r="AQY162" s="46"/>
      <c r="AQZ162" s="46"/>
      <c r="ARA162" s="46"/>
      <c r="ARB162" s="46"/>
      <c r="ARC162" s="46"/>
      <c r="ARD162" s="46"/>
      <c r="ARE162" s="46"/>
      <c r="ARF162" s="46"/>
      <c r="ARG162" s="46"/>
      <c r="ARH162" s="46"/>
      <c r="ARI162" s="46"/>
      <c r="ARJ162" s="46"/>
      <c r="ARK162" s="46"/>
      <c r="ARL162" s="46"/>
      <c r="ARM162" s="46"/>
      <c r="ARN162" s="46"/>
      <c r="ARO162" s="46"/>
      <c r="ARP162" s="46"/>
      <c r="ARQ162" s="46"/>
      <c r="ARR162" s="46"/>
      <c r="ARS162" s="46"/>
      <c r="ART162" s="46"/>
      <c r="ARU162" s="46"/>
      <c r="ARV162" s="46"/>
      <c r="ARW162" s="46"/>
      <c r="ARX162" s="46"/>
      <c r="ARY162" s="46"/>
      <c r="ARZ162" s="46"/>
      <c r="ASA162" s="46"/>
      <c r="ASB162" s="46"/>
      <c r="ASC162" s="46"/>
      <c r="ASD162" s="46"/>
      <c r="ASE162" s="46"/>
      <c r="ASF162" s="46"/>
      <c r="ASG162" s="46"/>
      <c r="ASH162" s="46"/>
      <c r="ASI162" s="46"/>
      <c r="ASJ162" s="46"/>
      <c r="ASK162" s="46"/>
      <c r="ASL162" s="46"/>
      <c r="ASM162" s="46"/>
      <c r="ASN162" s="46"/>
      <c r="ASO162" s="46"/>
      <c r="ASP162" s="46"/>
      <c r="ASQ162" s="46"/>
      <c r="ASR162" s="46"/>
      <c r="ASS162" s="46"/>
      <c r="AST162" s="46"/>
      <c r="ASU162" s="46"/>
      <c r="ASV162" s="46"/>
      <c r="ASW162" s="46"/>
      <c r="ASX162" s="46"/>
      <c r="ASY162" s="46"/>
      <c r="ASZ162" s="46"/>
      <c r="ATA162" s="46"/>
      <c r="ATB162" s="46"/>
      <c r="ATC162" s="46"/>
      <c r="ATD162" s="46"/>
      <c r="ATE162" s="46"/>
      <c r="ATF162" s="46"/>
      <c r="ATG162" s="46"/>
      <c r="ATH162" s="46"/>
      <c r="ATI162" s="46"/>
      <c r="ATJ162" s="46"/>
      <c r="ATK162" s="46"/>
      <c r="ATL162" s="46"/>
      <c r="ATM162" s="46"/>
      <c r="ATN162" s="46"/>
      <c r="ATO162" s="46"/>
      <c r="ATP162" s="46"/>
      <c r="ATQ162" s="46"/>
      <c r="ATR162" s="46"/>
      <c r="ATS162" s="46"/>
      <c r="ATT162" s="46"/>
      <c r="ATU162" s="46"/>
      <c r="ATV162" s="46"/>
      <c r="ATW162" s="46"/>
      <c r="ATX162" s="46"/>
      <c r="ATY162" s="46"/>
      <c r="ATZ162" s="46"/>
      <c r="AUA162" s="46"/>
      <c r="AUB162" s="46"/>
      <c r="AUC162" s="46"/>
      <c r="AUD162" s="46"/>
      <c r="AUE162" s="46"/>
      <c r="AUF162" s="46"/>
      <c r="AUG162" s="46"/>
      <c r="AUH162" s="46"/>
      <c r="AUI162" s="46"/>
      <c r="AUJ162" s="46"/>
      <c r="AUK162" s="46"/>
      <c r="AUL162" s="46"/>
      <c r="AUM162" s="46"/>
      <c r="AUN162" s="46"/>
      <c r="AUO162" s="46"/>
      <c r="AUP162" s="46"/>
      <c r="AUQ162" s="46"/>
      <c r="AUR162" s="46"/>
      <c r="AUS162" s="46"/>
      <c r="AUT162" s="46"/>
      <c r="AUU162" s="46"/>
      <c r="AUV162" s="46"/>
      <c r="AUW162" s="46"/>
      <c r="AUX162" s="46"/>
      <c r="AUY162" s="46"/>
      <c r="AUZ162" s="46"/>
      <c r="AVA162" s="46"/>
      <c r="AVB162" s="46"/>
      <c r="AVC162" s="46"/>
      <c r="AVD162" s="46"/>
      <c r="AVE162" s="46"/>
      <c r="AVF162" s="46"/>
      <c r="AVG162" s="46"/>
      <c r="AVH162" s="46"/>
      <c r="AVI162" s="46"/>
      <c r="AVJ162" s="46"/>
      <c r="AVK162" s="46"/>
      <c r="AVL162" s="46"/>
      <c r="AVM162" s="46"/>
      <c r="AVN162" s="46"/>
      <c r="AVO162" s="46"/>
      <c r="AVP162" s="46"/>
      <c r="AVQ162" s="46"/>
      <c r="AVR162" s="46"/>
      <c r="AVS162" s="46"/>
      <c r="AVT162" s="46"/>
      <c r="AVU162" s="46"/>
      <c r="AWB162" s="46"/>
      <c r="AWC162" s="46"/>
      <c r="AWD162" s="46"/>
      <c r="AWE162" s="46"/>
      <c r="AWF162" s="46"/>
      <c r="AWG162" s="46"/>
      <c r="AWH162" s="46"/>
      <c r="AWI162" s="46"/>
      <c r="AWJ162" s="46"/>
      <c r="AWK162" s="46"/>
      <c r="AWL162" s="46"/>
      <c r="AWM162" s="46"/>
      <c r="AWN162" s="46"/>
      <c r="AWO162" s="46"/>
      <c r="AWP162" s="46"/>
      <c r="AWQ162" s="46"/>
      <c r="AWR162" s="46"/>
      <c r="AWS162" s="46"/>
      <c r="AWT162" s="46"/>
      <c r="AWU162" s="46"/>
      <c r="AWV162" s="46"/>
      <c r="AWW162" s="46"/>
      <c r="AWX162" s="46"/>
      <c r="AWY162" s="46"/>
      <c r="AWZ162" s="46"/>
      <c r="AXA162" s="46"/>
      <c r="AXB162" s="46"/>
      <c r="AXC162" s="46"/>
      <c r="AXD162" s="46"/>
      <c r="AXE162" s="46"/>
      <c r="AXF162" s="46"/>
      <c r="AXG162" s="46"/>
      <c r="AXH162" s="46"/>
      <c r="AXI162" s="46"/>
      <c r="AXJ162" s="46"/>
      <c r="AXK162" s="46"/>
      <c r="AXL162" s="46"/>
      <c r="AXM162" s="46"/>
      <c r="AXN162" s="46"/>
      <c r="AXO162" s="46"/>
      <c r="AXP162" s="46"/>
      <c r="AXQ162" s="46"/>
      <c r="AXR162" s="46"/>
      <c r="AXS162" s="46"/>
      <c r="AXT162" s="46"/>
      <c r="AXU162" s="46"/>
      <c r="AXV162" s="46"/>
      <c r="AXW162" s="46"/>
      <c r="AXX162" s="46"/>
      <c r="AXY162" s="46"/>
      <c r="AXZ162" s="46"/>
      <c r="AYA162" s="46"/>
      <c r="AYB162" s="46"/>
      <c r="AYC162" s="46"/>
      <c r="AYD162" s="46"/>
      <c r="AYE162" s="46"/>
      <c r="AYF162" s="46"/>
      <c r="AYG162" s="46"/>
      <c r="AYH162" s="46"/>
      <c r="AYI162" s="46"/>
      <c r="AYJ162" s="46"/>
      <c r="AYK162" s="46"/>
      <c r="AYL162" s="46"/>
      <c r="AYM162" s="46"/>
      <c r="AYN162" s="46"/>
      <c r="AYO162" s="46"/>
      <c r="AYP162" s="46"/>
      <c r="AYQ162" s="46"/>
      <c r="AYR162" s="46"/>
      <c r="AYS162" s="46"/>
      <c r="AYT162" s="46"/>
      <c r="AYU162" s="46"/>
      <c r="AYV162" s="46"/>
      <c r="AYW162" s="46"/>
      <c r="AYX162" s="46"/>
      <c r="AYY162" s="46"/>
      <c r="AYZ162" s="46"/>
      <c r="AZA162" s="46"/>
      <c r="AZB162" s="46"/>
      <c r="AZC162" s="46"/>
      <c r="AZD162" s="46"/>
      <c r="AZE162" s="46"/>
      <c r="AZF162" s="46"/>
      <c r="AZG162" s="46"/>
      <c r="AZH162" s="46"/>
      <c r="AZI162" s="46"/>
      <c r="AZJ162" s="46"/>
      <c r="AZK162" s="46"/>
      <c r="AZL162" s="46"/>
      <c r="AZM162" s="46"/>
      <c r="AZN162" s="46"/>
      <c r="AZO162" s="46"/>
      <c r="AZP162" s="46"/>
      <c r="AZQ162" s="46"/>
      <c r="AZR162" s="46"/>
      <c r="AZS162" s="46"/>
      <c r="AZT162" s="46"/>
      <c r="AZU162" s="46"/>
      <c r="AZV162" s="46"/>
      <c r="AZW162" s="46"/>
      <c r="AZX162" s="46"/>
      <c r="AZY162" s="46"/>
      <c r="AZZ162" s="46"/>
      <c r="BAA162" s="46"/>
      <c r="BAB162" s="46"/>
      <c r="BAC162" s="46"/>
      <c r="BAD162" s="46"/>
      <c r="BAE162" s="46"/>
      <c r="BAF162" s="46"/>
      <c r="BAG162" s="46"/>
      <c r="BAH162" s="46"/>
      <c r="BAI162" s="46"/>
      <c r="BAJ162" s="46"/>
      <c r="BAK162" s="46"/>
      <c r="BAL162" s="46"/>
      <c r="BAM162" s="46"/>
      <c r="BAN162" s="46"/>
      <c r="BAO162" s="46"/>
      <c r="BAP162" s="46"/>
      <c r="BAQ162" s="46"/>
      <c r="BAR162" s="46"/>
      <c r="BAS162" s="46"/>
      <c r="BAT162" s="46"/>
      <c r="BAU162" s="46"/>
      <c r="BAV162" s="46"/>
      <c r="BAW162" s="46"/>
      <c r="BAX162" s="46"/>
      <c r="BAY162" s="46"/>
      <c r="BAZ162" s="46"/>
      <c r="BBA162" s="46"/>
      <c r="BBB162" s="46"/>
      <c r="BBC162" s="46"/>
      <c r="BBD162" s="46"/>
      <c r="BBE162" s="46"/>
      <c r="BBF162" s="46"/>
      <c r="BBG162" s="46"/>
      <c r="BBH162" s="46"/>
      <c r="BBI162" s="46"/>
      <c r="BBJ162" s="46"/>
      <c r="BBK162" s="46"/>
      <c r="BBL162" s="46"/>
      <c r="BBM162" s="46"/>
      <c r="BBN162" s="46"/>
      <c r="BBO162" s="46"/>
      <c r="BBP162" s="46"/>
      <c r="BBQ162" s="46"/>
      <c r="BBR162" s="46"/>
      <c r="BBS162" s="46"/>
      <c r="BBT162" s="46"/>
      <c r="BBU162" s="46"/>
      <c r="BBV162" s="46"/>
      <c r="BBW162" s="46"/>
      <c r="BBX162" s="46"/>
      <c r="BBY162" s="46"/>
      <c r="BBZ162" s="46"/>
      <c r="BCA162" s="46"/>
      <c r="BCB162" s="46"/>
      <c r="BCC162" s="46"/>
      <c r="BCD162" s="46"/>
      <c r="BCE162" s="46"/>
      <c r="BCF162" s="46"/>
      <c r="BCG162" s="46"/>
      <c r="BCH162" s="46"/>
      <c r="BCI162" s="46"/>
      <c r="BCJ162" s="46"/>
      <c r="BCK162" s="46"/>
      <c r="BCL162" s="46"/>
      <c r="BCM162" s="46"/>
      <c r="BCN162" s="46"/>
      <c r="BCO162" s="46"/>
      <c r="BCP162" s="46"/>
      <c r="BCQ162" s="46"/>
      <c r="BCR162" s="46"/>
      <c r="BCS162" s="46"/>
      <c r="BCT162" s="46"/>
      <c r="BCU162" s="46"/>
      <c r="BCV162" s="46"/>
      <c r="BCW162" s="46"/>
      <c r="BCX162" s="46"/>
      <c r="BCY162" s="46"/>
      <c r="BCZ162" s="46"/>
      <c r="BDA162" s="46"/>
      <c r="BDB162" s="46"/>
      <c r="BDC162" s="46"/>
      <c r="BDD162" s="46"/>
      <c r="BDE162" s="46"/>
      <c r="BDF162" s="46"/>
      <c r="BDG162" s="46"/>
      <c r="BDH162" s="46"/>
      <c r="BDI162" s="46"/>
      <c r="BDJ162" s="46"/>
      <c r="BDK162" s="46"/>
      <c r="BDL162" s="46"/>
      <c r="BDM162" s="46"/>
      <c r="BDN162" s="46"/>
      <c r="BDO162" s="46"/>
      <c r="BDP162" s="46"/>
      <c r="BDQ162" s="46"/>
      <c r="BDR162" s="46"/>
      <c r="BDS162" s="46"/>
      <c r="BDT162" s="46"/>
      <c r="BDU162" s="46"/>
      <c r="BDV162" s="46"/>
      <c r="BDW162" s="46"/>
      <c r="BDX162" s="46"/>
      <c r="BDY162" s="46"/>
      <c r="BDZ162" s="46"/>
      <c r="BEA162" s="46"/>
      <c r="BEB162" s="46"/>
      <c r="BEC162" s="46"/>
      <c r="BED162" s="46"/>
      <c r="BEE162" s="46"/>
      <c r="BEF162" s="46"/>
      <c r="BEG162" s="46"/>
      <c r="BEH162" s="46"/>
      <c r="BEI162" s="46"/>
      <c r="BEJ162" s="46"/>
      <c r="BEK162" s="46"/>
      <c r="BEL162" s="46"/>
      <c r="BEM162" s="46"/>
      <c r="BEN162" s="46"/>
      <c r="BEO162" s="46"/>
      <c r="BEP162" s="46"/>
      <c r="BEQ162" s="46"/>
      <c r="BER162" s="46"/>
      <c r="BES162" s="46"/>
      <c r="BET162" s="46"/>
      <c r="BEU162" s="46"/>
      <c r="BEV162" s="46"/>
      <c r="BEW162" s="46"/>
      <c r="BEX162" s="46"/>
      <c r="BEY162" s="46"/>
      <c r="BEZ162" s="46"/>
      <c r="BFA162" s="46"/>
      <c r="BFB162" s="46"/>
      <c r="BFC162" s="46"/>
      <c r="BFD162" s="46"/>
      <c r="BFE162" s="46"/>
      <c r="BFF162" s="46"/>
      <c r="BFG162" s="46"/>
      <c r="BFH162" s="46"/>
      <c r="BFI162" s="46"/>
      <c r="BFJ162" s="46"/>
      <c r="BFK162" s="46"/>
      <c r="BFL162" s="46"/>
      <c r="BFM162" s="46"/>
      <c r="BFN162" s="46"/>
      <c r="BFO162" s="46"/>
      <c r="BFP162" s="46"/>
      <c r="BFQ162" s="46"/>
      <c r="BFX162" s="46"/>
      <c r="BFY162" s="46"/>
      <c r="BFZ162" s="46"/>
      <c r="BGA162" s="46"/>
      <c r="BGB162" s="46"/>
      <c r="BGC162" s="46"/>
      <c r="BGD162" s="46"/>
      <c r="BGE162" s="46"/>
      <c r="BGF162" s="46"/>
      <c r="BGG162" s="46"/>
      <c r="BGH162" s="46"/>
      <c r="BGI162" s="46"/>
      <c r="BGJ162" s="46"/>
      <c r="BGK162" s="46"/>
      <c r="BGL162" s="46"/>
      <c r="BGM162" s="46"/>
      <c r="BGN162" s="46"/>
      <c r="BGO162" s="46"/>
      <c r="BGP162" s="46"/>
      <c r="BGQ162" s="46"/>
      <c r="BGR162" s="46"/>
      <c r="BGS162" s="46"/>
      <c r="BGT162" s="46"/>
      <c r="BGU162" s="46"/>
      <c r="BGV162" s="46"/>
      <c r="BGW162" s="46"/>
      <c r="BGX162" s="46"/>
      <c r="BGY162" s="46"/>
      <c r="BGZ162" s="46"/>
      <c r="BHA162" s="46"/>
      <c r="BHB162" s="46"/>
      <c r="BHC162" s="46"/>
      <c r="BHD162" s="46"/>
      <c r="BHE162" s="46"/>
      <c r="BHF162" s="46"/>
      <c r="BHG162" s="46"/>
      <c r="BHH162" s="46"/>
      <c r="BHI162" s="46"/>
      <c r="BHJ162" s="46"/>
      <c r="BHK162" s="46"/>
      <c r="BHL162" s="46"/>
      <c r="BHM162" s="46"/>
      <c r="BHN162" s="46"/>
      <c r="BHO162" s="46"/>
      <c r="BHP162" s="46"/>
      <c r="BHQ162" s="46"/>
      <c r="BHR162" s="46"/>
      <c r="BHS162" s="46"/>
      <c r="BHT162" s="46"/>
      <c r="BHU162" s="46"/>
      <c r="BHV162" s="46"/>
      <c r="BHW162" s="46"/>
      <c r="BHX162" s="46"/>
      <c r="BHY162" s="46"/>
      <c r="BHZ162" s="46"/>
      <c r="BIA162" s="46"/>
      <c r="BIB162" s="46"/>
      <c r="BIC162" s="46"/>
      <c r="BID162" s="46"/>
      <c r="BIE162" s="46"/>
      <c r="BIF162" s="46"/>
      <c r="BIG162" s="46"/>
      <c r="BIH162" s="46"/>
      <c r="BII162" s="46"/>
      <c r="BIJ162" s="46"/>
      <c r="BIK162" s="46"/>
      <c r="BIL162" s="46"/>
      <c r="BIM162" s="46"/>
      <c r="BIN162" s="46"/>
      <c r="BIO162" s="46"/>
      <c r="BIP162" s="46"/>
      <c r="BIQ162" s="46"/>
      <c r="BIR162" s="46"/>
      <c r="BIS162" s="46"/>
      <c r="BIT162" s="46"/>
      <c r="BIU162" s="46"/>
      <c r="BIV162" s="46"/>
      <c r="BIW162" s="46"/>
      <c r="BIX162" s="46"/>
      <c r="BIY162" s="46"/>
      <c r="BIZ162" s="46"/>
      <c r="BJA162" s="46"/>
      <c r="BJB162" s="46"/>
      <c r="BJC162" s="46"/>
      <c r="BJD162" s="46"/>
      <c r="BJE162" s="46"/>
      <c r="BJF162" s="46"/>
      <c r="BJG162" s="46"/>
      <c r="BJH162" s="46"/>
      <c r="BJI162" s="46"/>
      <c r="BJJ162" s="46"/>
      <c r="BJK162" s="46"/>
      <c r="BJL162" s="46"/>
      <c r="BJM162" s="46"/>
      <c r="BJN162" s="46"/>
      <c r="BJO162" s="46"/>
      <c r="BJP162" s="46"/>
      <c r="BJQ162" s="46"/>
      <c r="BJR162" s="46"/>
      <c r="BJS162" s="46"/>
      <c r="BJT162" s="46"/>
      <c r="BJU162" s="46"/>
      <c r="BJV162" s="46"/>
      <c r="BJW162" s="46"/>
      <c r="BJX162" s="46"/>
      <c r="BJY162" s="46"/>
      <c r="BJZ162" s="46"/>
      <c r="BKA162" s="46"/>
      <c r="BKB162" s="46"/>
      <c r="BKC162" s="46"/>
      <c r="BKD162" s="46"/>
      <c r="BKE162" s="46"/>
      <c r="BKF162" s="46"/>
      <c r="BKG162" s="46"/>
      <c r="BKH162" s="46"/>
      <c r="BKI162" s="46"/>
      <c r="BKJ162" s="46"/>
      <c r="BKK162" s="46"/>
      <c r="BKL162" s="46"/>
      <c r="BKM162" s="46"/>
      <c r="BKN162" s="46"/>
      <c r="BKO162" s="46"/>
      <c r="BKP162" s="46"/>
      <c r="BKQ162" s="46"/>
      <c r="BKR162" s="46"/>
      <c r="BKS162" s="46"/>
      <c r="BKT162" s="46"/>
      <c r="BKU162" s="46"/>
      <c r="BKV162" s="46"/>
      <c r="BKW162" s="46"/>
      <c r="BKX162" s="46"/>
      <c r="BKY162" s="46"/>
      <c r="BKZ162" s="46"/>
      <c r="BLA162" s="46"/>
      <c r="BLB162" s="46"/>
      <c r="BLC162" s="46"/>
      <c r="BLD162" s="46"/>
      <c r="BLE162" s="46"/>
      <c r="BLF162" s="46"/>
      <c r="BLG162" s="46"/>
      <c r="BLH162" s="46"/>
      <c r="BLI162" s="46"/>
      <c r="BLJ162" s="46"/>
      <c r="BLK162" s="46"/>
      <c r="BLL162" s="46"/>
      <c r="BLM162" s="46"/>
      <c r="BLN162" s="46"/>
      <c r="BLO162" s="46"/>
      <c r="BLP162" s="46"/>
      <c r="BLQ162" s="46"/>
      <c r="BLR162" s="46"/>
      <c r="BLS162" s="46"/>
      <c r="BLT162" s="46"/>
      <c r="BLU162" s="46"/>
      <c r="BLV162" s="46"/>
      <c r="BLW162" s="46"/>
      <c r="BLX162" s="46"/>
      <c r="BLY162" s="46"/>
      <c r="BLZ162" s="46"/>
      <c r="BMA162" s="46"/>
      <c r="BMB162" s="46"/>
      <c r="BMC162" s="46"/>
      <c r="BMD162" s="46"/>
      <c r="BME162" s="46"/>
      <c r="BMF162" s="46"/>
      <c r="BMG162" s="46"/>
      <c r="BMH162" s="46"/>
      <c r="BMI162" s="46"/>
      <c r="BMJ162" s="46"/>
      <c r="BMK162" s="46"/>
      <c r="BML162" s="46"/>
      <c r="BMM162" s="46"/>
      <c r="BMN162" s="46"/>
      <c r="BMO162" s="46"/>
      <c r="BMP162" s="46"/>
      <c r="BMQ162" s="46"/>
      <c r="BMR162" s="46"/>
      <c r="BMS162" s="46"/>
      <c r="BMT162" s="46"/>
      <c r="BMU162" s="46"/>
      <c r="BMV162" s="46"/>
      <c r="BMW162" s="46"/>
      <c r="BMX162" s="46"/>
      <c r="BMY162" s="46"/>
      <c r="BMZ162" s="46"/>
      <c r="BNA162" s="46"/>
      <c r="BNB162" s="46"/>
      <c r="BNC162" s="46"/>
      <c r="BND162" s="46"/>
      <c r="BNE162" s="46"/>
      <c r="BNF162" s="46"/>
      <c r="BNG162" s="46"/>
      <c r="BNH162" s="46"/>
      <c r="BNI162" s="46"/>
      <c r="BNJ162" s="46"/>
      <c r="BNK162" s="46"/>
      <c r="BNL162" s="46"/>
      <c r="BNM162" s="46"/>
      <c r="BNN162" s="46"/>
      <c r="BNO162" s="46"/>
      <c r="BNP162" s="46"/>
      <c r="BNQ162" s="46"/>
      <c r="BNR162" s="46"/>
      <c r="BNS162" s="46"/>
      <c r="BNT162" s="46"/>
      <c r="BNU162" s="46"/>
      <c r="BNV162" s="46"/>
      <c r="BNW162" s="46"/>
      <c r="BNX162" s="46"/>
      <c r="BNY162" s="46"/>
      <c r="BNZ162" s="46"/>
      <c r="BOA162" s="46"/>
      <c r="BOB162" s="46"/>
      <c r="BOC162" s="46"/>
      <c r="BOD162" s="46"/>
      <c r="BOE162" s="46"/>
      <c r="BOF162" s="46"/>
      <c r="BOG162" s="46"/>
      <c r="BOH162" s="46"/>
      <c r="BOI162" s="46"/>
      <c r="BOJ162" s="46"/>
      <c r="BOK162" s="46"/>
      <c r="BOL162" s="46"/>
      <c r="BOM162" s="46"/>
      <c r="BON162" s="46"/>
      <c r="BOO162" s="46"/>
      <c r="BOP162" s="46"/>
      <c r="BOQ162" s="46"/>
      <c r="BOR162" s="46"/>
      <c r="BOS162" s="46"/>
      <c r="BOT162" s="46"/>
      <c r="BOU162" s="46"/>
      <c r="BOV162" s="46"/>
      <c r="BOW162" s="46"/>
      <c r="BOX162" s="46"/>
      <c r="BOY162" s="46"/>
      <c r="BOZ162" s="46"/>
      <c r="BPA162" s="46"/>
      <c r="BPB162" s="46"/>
      <c r="BPC162" s="46"/>
      <c r="BPD162" s="46"/>
      <c r="BPE162" s="46"/>
      <c r="BPF162" s="46"/>
      <c r="BPG162" s="46"/>
      <c r="BPH162" s="46"/>
      <c r="BPI162" s="46"/>
      <c r="BPJ162" s="46"/>
      <c r="BPK162" s="46"/>
      <c r="BPL162" s="46"/>
      <c r="BPM162" s="46"/>
      <c r="BPT162" s="46"/>
      <c r="BPU162" s="46"/>
      <c r="BPV162" s="46"/>
      <c r="BPW162" s="46"/>
      <c r="BPX162" s="46"/>
      <c r="BPY162" s="46"/>
      <c r="BPZ162" s="46"/>
      <c r="BQA162" s="46"/>
      <c r="BQB162" s="46"/>
      <c r="BQC162" s="46"/>
      <c r="BQD162" s="46"/>
      <c r="BQE162" s="46"/>
      <c r="BQF162" s="46"/>
      <c r="BQG162" s="46"/>
      <c r="BQH162" s="46"/>
      <c r="BQI162" s="46"/>
      <c r="BQJ162" s="46"/>
      <c r="BQK162" s="46"/>
      <c r="BQL162" s="46"/>
      <c r="BQM162" s="46"/>
      <c r="BQN162" s="46"/>
      <c r="BQO162" s="46"/>
      <c r="BQP162" s="46"/>
      <c r="BQQ162" s="46"/>
      <c r="BQR162" s="46"/>
      <c r="BQS162" s="46"/>
      <c r="BQT162" s="46"/>
      <c r="BQU162" s="46"/>
      <c r="BQV162" s="46"/>
      <c r="BQW162" s="46"/>
      <c r="BQX162" s="46"/>
      <c r="BQY162" s="46"/>
      <c r="BQZ162" s="46"/>
      <c r="BRA162" s="46"/>
      <c r="BRB162" s="46"/>
      <c r="BRC162" s="46"/>
      <c r="BRD162" s="46"/>
      <c r="BRE162" s="46"/>
      <c r="BRF162" s="46"/>
      <c r="BRG162" s="46"/>
      <c r="BRH162" s="46"/>
      <c r="BRI162" s="46"/>
      <c r="BRJ162" s="46"/>
      <c r="BRK162" s="46"/>
      <c r="BRL162" s="46"/>
      <c r="BRM162" s="46"/>
      <c r="BRN162" s="46"/>
      <c r="BRO162" s="46"/>
      <c r="BRP162" s="46"/>
      <c r="BRQ162" s="46"/>
      <c r="BRR162" s="46"/>
      <c r="BRS162" s="46"/>
      <c r="BRT162" s="46"/>
      <c r="BRU162" s="46"/>
      <c r="BRV162" s="46"/>
      <c r="BRW162" s="46"/>
      <c r="BRX162" s="46"/>
      <c r="BRY162" s="46"/>
      <c r="BRZ162" s="46"/>
      <c r="BSA162" s="46"/>
      <c r="BSB162" s="46"/>
      <c r="BSC162" s="46"/>
      <c r="BSD162" s="46"/>
      <c r="BSE162" s="46"/>
      <c r="BSF162" s="46"/>
      <c r="BSG162" s="46"/>
      <c r="BSH162" s="46"/>
      <c r="BSI162" s="46"/>
      <c r="BSJ162" s="46"/>
      <c r="BSK162" s="46"/>
      <c r="BSL162" s="46"/>
      <c r="BSM162" s="46"/>
      <c r="BSN162" s="46"/>
      <c r="BSO162" s="46"/>
      <c r="BSP162" s="46"/>
      <c r="BSQ162" s="46"/>
      <c r="BSR162" s="46"/>
      <c r="BSS162" s="46"/>
      <c r="BST162" s="46"/>
      <c r="BSU162" s="46"/>
      <c r="BSV162" s="46"/>
      <c r="BSW162" s="46"/>
      <c r="BSX162" s="46"/>
      <c r="BSY162" s="46"/>
      <c r="BSZ162" s="46"/>
      <c r="BTA162" s="46"/>
      <c r="BTB162" s="46"/>
      <c r="BTC162" s="46"/>
      <c r="BTD162" s="46"/>
      <c r="BTE162" s="46"/>
      <c r="BTF162" s="46"/>
      <c r="BTG162" s="46"/>
      <c r="BTH162" s="46"/>
      <c r="BTI162" s="46"/>
      <c r="BTJ162" s="46"/>
      <c r="BTK162" s="46"/>
      <c r="BTL162" s="46"/>
      <c r="BTM162" s="46"/>
      <c r="BTN162" s="46"/>
      <c r="BTO162" s="46"/>
      <c r="BTP162" s="46"/>
      <c r="BTQ162" s="46"/>
      <c r="BTR162" s="46"/>
      <c r="BTS162" s="46"/>
      <c r="BTT162" s="46"/>
      <c r="BTU162" s="46"/>
      <c r="BTV162" s="46"/>
      <c r="BTW162" s="46"/>
      <c r="BTX162" s="46"/>
      <c r="BTY162" s="46"/>
      <c r="BTZ162" s="46"/>
      <c r="BUA162" s="46"/>
      <c r="BUB162" s="46"/>
      <c r="BUC162" s="46"/>
      <c r="BUD162" s="46"/>
      <c r="BUE162" s="46"/>
      <c r="BUF162" s="46"/>
      <c r="BUG162" s="46"/>
      <c r="BUH162" s="46"/>
      <c r="BUI162" s="46"/>
      <c r="BUJ162" s="46"/>
      <c r="BUK162" s="46"/>
      <c r="BUL162" s="46"/>
      <c r="BUM162" s="46"/>
      <c r="BUN162" s="46"/>
      <c r="BUO162" s="46"/>
      <c r="BUP162" s="46"/>
      <c r="BUQ162" s="46"/>
      <c r="BUR162" s="46"/>
      <c r="BUS162" s="46"/>
      <c r="BUT162" s="46"/>
      <c r="BUU162" s="46"/>
      <c r="BUV162" s="46"/>
      <c r="BUW162" s="46"/>
      <c r="BUX162" s="46"/>
      <c r="BUY162" s="46"/>
      <c r="BUZ162" s="46"/>
      <c r="BVA162" s="46"/>
      <c r="BVB162" s="46"/>
      <c r="BVC162" s="46"/>
      <c r="BVD162" s="46"/>
      <c r="BVE162" s="46"/>
      <c r="BVF162" s="46"/>
      <c r="BVG162" s="46"/>
      <c r="BVH162" s="46"/>
      <c r="BVI162" s="46"/>
      <c r="BVJ162" s="46"/>
      <c r="BVK162" s="46"/>
      <c r="BVL162" s="46"/>
      <c r="BVM162" s="46"/>
      <c r="BVN162" s="46"/>
      <c r="BVO162" s="46"/>
      <c r="BVP162" s="46"/>
      <c r="BVQ162" s="46"/>
      <c r="BVR162" s="46"/>
      <c r="BVS162" s="46"/>
      <c r="BVT162" s="46"/>
      <c r="BVU162" s="46"/>
      <c r="BVV162" s="46"/>
      <c r="BVW162" s="46"/>
      <c r="BVX162" s="46"/>
      <c r="BVY162" s="46"/>
      <c r="BVZ162" s="46"/>
      <c r="BWA162" s="46"/>
      <c r="BWB162" s="46"/>
      <c r="BWC162" s="46"/>
      <c r="BWD162" s="46"/>
      <c r="BWE162" s="46"/>
      <c r="BWF162" s="46"/>
      <c r="BWG162" s="46"/>
      <c r="BWH162" s="46"/>
      <c r="BWI162" s="46"/>
      <c r="BWJ162" s="46"/>
      <c r="BWK162" s="46"/>
      <c r="BWL162" s="46"/>
      <c r="BWM162" s="46"/>
      <c r="BWN162" s="46"/>
      <c r="BWO162" s="46"/>
      <c r="BWP162" s="46"/>
      <c r="BWQ162" s="46"/>
      <c r="BWR162" s="46"/>
      <c r="BWS162" s="46"/>
      <c r="BWT162" s="46"/>
      <c r="BWU162" s="46"/>
      <c r="BWV162" s="46"/>
      <c r="BWW162" s="46"/>
      <c r="BWX162" s="46"/>
      <c r="BWY162" s="46"/>
      <c r="BWZ162" s="46"/>
      <c r="BXA162" s="46"/>
      <c r="BXB162" s="46"/>
      <c r="BXC162" s="46"/>
      <c r="BXD162" s="46"/>
      <c r="BXE162" s="46"/>
      <c r="BXF162" s="46"/>
      <c r="BXG162" s="46"/>
      <c r="BXH162" s="46"/>
      <c r="BXI162" s="46"/>
      <c r="BXJ162" s="46"/>
      <c r="BXK162" s="46"/>
      <c r="BXL162" s="46"/>
      <c r="BXM162" s="46"/>
      <c r="BXN162" s="46"/>
      <c r="BXO162" s="46"/>
      <c r="BXP162" s="46"/>
      <c r="BXQ162" s="46"/>
      <c r="BXR162" s="46"/>
      <c r="BXS162" s="46"/>
      <c r="BXT162" s="46"/>
      <c r="BXU162" s="46"/>
      <c r="BXV162" s="46"/>
      <c r="BXW162" s="46"/>
      <c r="BXX162" s="46"/>
      <c r="BXY162" s="46"/>
      <c r="BXZ162" s="46"/>
      <c r="BYA162" s="46"/>
      <c r="BYB162" s="46"/>
      <c r="BYC162" s="46"/>
      <c r="BYD162" s="46"/>
      <c r="BYE162" s="46"/>
      <c r="BYF162" s="46"/>
      <c r="BYG162" s="46"/>
      <c r="BYH162" s="46"/>
      <c r="BYI162" s="46"/>
      <c r="BYJ162" s="46"/>
      <c r="BYK162" s="46"/>
      <c r="BYL162" s="46"/>
      <c r="BYM162" s="46"/>
      <c r="BYN162" s="46"/>
      <c r="BYO162" s="46"/>
      <c r="BYP162" s="46"/>
      <c r="BYQ162" s="46"/>
      <c r="BYR162" s="46"/>
      <c r="BYS162" s="46"/>
      <c r="BYT162" s="46"/>
      <c r="BYU162" s="46"/>
      <c r="BYV162" s="46"/>
      <c r="BYW162" s="46"/>
      <c r="BYX162" s="46"/>
      <c r="BYY162" s="46"/>
      <c r="BYZ162" s="46"/>
      <c r="BZA162" s="46"/>
      <c r="BZB162" s="46"/>
      <c r="BZC162" s="46"/>
      <c r="BZD162" s="46"/>
      <c r="BZE162" s="46"/>
      <c r="BZF162" s="46"/>
      <c r="BZG162" s="46"/>
      <c r="BZH162" s="46"/>
      <c r="BZI162" s="46"/>
      <c r="BZP162" s="46"/>
      <c r="BZQ162" s="46"/>
      <c r="BZR162" s="46"/>
      <c r="BZS162" s="46"/>
      <c r="BZT162" s="46"/>
      <c r="BZU162" s="46"/>
      <c r="BZV162" s="46"/>
      <c r="BZW162" s="46"/>
      <c r="BZX162" s="46"/>
      <c r="BZY162" s="46"/>
      <c r="BZZ162" s="46"/>
      <c r="CAA162" s="46"/>
      <c r="CAB162" s="46"/>
      <c r="CAC162" s="46"/>
      <c r="CAD162" s="46"/>
      <c r="CAE162" s="46"/>
      <c r="CAF162" s="46"/>
      <c r="CAG162" s="46"/>
      <c r="CAH162" s="46"/>
      <c r="CAI162" s="46"/>
      <c r="CAJ162" s="46"/>
      <c r="CAK162" s="46"/>
      <c r="CAL162" s="46"/>
      <c r="CAM162" s="46"/>
      <c r="CAN162" s="46"/>
      <c r="CAO162" s="46"/>
      <c r="CAP162" s="46"/>
      <c r="CAQ162" s="46"/>
      <c r="CAR162" s="46"/>
      <c r="CAS162" s="46"/>
      <c r="CAT162" s="46"/>
      <c r="CAU162" s="46"/>
      <c r="CAV162" s="46"/>
      <c r="CAW162" s="46"/>
      <c r="CAX162" s="46"/>
      <c r="CAY162" s="46"/>
      <c r="CAZ162" s="46"/>
      <c r="CBA162" s="46"/>
      <c r="CBB162" s="46"/>
      <c r="CBC162" s="46"/>
      <c r="CBD162" s="46"/>
      <c r="CBE162" s="46"/>
      <c r="CBF162" s="46"/>
      <c r="CBG162" s="46"/>
      <c r="CBH162" s="46"/>
      <c r="CBI162" s="46"/>
      <c r="CBJ162" s="46"/>
      <c r="CBK162" s="46"/>
      <c r="CBL162" s="46"/>
      <c r="CBM162" s="46"/>
      <c r="CBN162" s="46"/>
      <c r="CBO162" s="46"/>
      <c r="CBP162" s="46"/>
      <c r="CBQ162" s="46"/>
      <c r="CBR162" s="46"/>
      <c r="CBS162" s="46"/>
      <c r="CBT162" s="46"/>
      <c r="CBU162" s="46"/>
      <c r="CBV162" s="46"/>
      <c r="CBW162" s="46"/>
      <c r="CBX162" s="46"/>
      <c r="CBY162" s="46"/>
      <c r="CBZ162" s="46"/>
      <c r="CCA162" s="46"/>
      <c r="CCB162" s="46"/>
      <c r="CCC162" s="46"/>
      <c r="CCD162" s="46"/>
      <c r="CCE162" s="46"/>
      <c r="CCF162" s="46"/>
      <c r="CCG162" s="46"/>
      <c r="CCH162" s="46"/>
      <c r="CCI162" s="46"/>
      <c r="CCJ162" s="46"/>
      <c r="CCK162" s="46"/>
      <c r="CCL162" s="46"/>
      <c r="CCM162" s="46"/>
      <c r="CCN162" s="46"/>
      <c r="CCO162" s="46"/>
      <c r="CCP162" s="46"/>
      <c r="CCQ162" s="46"/>
      <c r="CCR162" s="46"/>
      <c r="CCS162" s="46"/>
      <c r="CCT162" s="46"/>
      <c r="CCU162" s="46"/>
      <c r="CCV162" s="46"/>
      <c r="CCW162" s="46"/>
      <c r="CCX162" s="46"/>
      <c r="CCY162" s="46"/>
      <c r="CCZ162" s="46"/>
      <c r="CDA162" s="46"/>
      <c r="CDB162" s="46"/>
      <c r="CDC162" s="46"/>
      <c r="CDD162" s="46"/>
      <c r="CDE162" s="46"/>
      <c r="CDF162" s="46"/>
      <c r="CDG162" s="46"/>
      <c r="CDH162" s="46"/>
      <c r="CDI162" s="46"/>
      <c r="CDJ162" s="46"/>
      <c r="CDK162" s="46"/>
      <c r="CDL162" s="46"/>
      <c r="CDM162" s="46"/>
      <c r="CDN162" s="46"/>
      <c r="CDO162" s="46"/>
      <c r="CDP162" s="46"/>
      <c r="CDQ162" s="46"/>
      <c r="CDR162" s="46"/>
      <c r="CDS162" s="46"/>
      <c r="CDT162" s="46"/>
      <c r="CDU162" s="46"/>
      <c r="CDV162" s="46"/>
      <c r="CDW162" s="46"/>
      <c r="CDX162" s="46"/>
      <c r="CDY162" s="46"/>
      <c r="CDZ162" s="46"/>
      <c r="CEA162" s="46"/>
      <c r="CEB162" s="46"/>
      <c r="CEC162" s="46"/>
      <c r="CED162" s="46"/>
      <c r="CEE162" s="46"/>
      <c r="CEF162" s="46"/>
      <c r="CEG162" s="46"/>
      <c r="CEH162" s="46"/>
      <c r="CEI162" s="46"/>
      <c r="CEJ162" s="46"/>
      <c r="CEK162" s="46"/>
      <c r="CEL162" s="46"/>
      <c r="CEM162" s="46"/>
      <c r="CEN162" s="46"/>
      <c r="CEO162" s="46"/>
      <c r="CEP162" s="46"/>
      <c r="CEQ162" s="46"/>
      <c r="CER162" s="46"/>
      <c r="CES162" s="46"/>
      <c r="CET162" s="46"/>
      <c r="CEU162" s="46"/>
      <c r="CEV162" s="46"/>
      <c r="CEW162" s="46"/>
      <c r="CEX162" s="46"/>
      <c r="CEY162" s="46"/>
      <c r="CEZ162" s="46"/>
      <c r="CFA162" s="46"/>
      <c r="CFB162" s="46"/>
      <c r="CFC162" s="46"/>
      <c r="CFD162" s="46"/>
      <c r="CFE162" s="46"/>
      <c r="CFF162" s="46"/>
      <c r="CFG162" s="46"/>
      <c r="CFH162" s="46"/>
      <c r="CFI162" s="46"/>
      <c r="CFJ162" s="46"/>
      <c r="CFK162" s="46"/>
      <c r="CFL162" s="46"/>
      <c r="CFM162" s="46"/>
      <c r="CFN162" s="46"/>
      <c r="CFO162" s="46"/>
      <c r="CFP162" s="46"/>
      <c r="CFQ162" s="46"/>
      <c r="CFR162" s="46"/>
      <c r="CFS162" s="46"/>
      <c r="CFT162" s="46"/>
      <c r="CFU162" s="46"/>
      <c r="CFV162" s="46"/>
      <c r="CFW162" s="46"/>
      <c r="CFX162" s="46"/>
      <c r="CFY162" s="46"/>
      <c r="CFZ162" s="46"/>
      <c r="CGA162" s="46"/>
      <c r="CGB162" s="46"/>
      <c r="CGC162" s="46"/>
      <c r="CGD162" s="46"/>
      <c r="CGE162" s="46"/>
      <c r="CGF162" s="46"/>
      <c r="CGG162" s="46"/>
      <c r="CGH162" s="46"/>
      <c r="CGI162" s="46"/>
      <c r="CGJ162" s="46"/>
      <c r="CGK162" s="46"/>
      <c r="CGL162" s="46"/>
      <c r="CGM162" s="46"/>
      <c r="CGN162" s="46"/>
      <c r="CGO162" s="46"/>
      <c r="CGP162" s="46"/>
      <c r="CGQ162" s="46"/>
      <c r="CGR162" s="46"/>
      <c r="CGS162" s="46"/>
      <c r="CGT162" s="46"/>
      <c r="CGU162" s="46"/>
      <c r="CGV162" s="46"/>
      <c r="CGW162" s="46"/>
      <c r="CGX162" s="46"/>
      <c r="CGY162" s="46"/>
      <c r="CGZ162" s="46"/>
      <c r="CHA162" s="46"/>
      <c r="CHB162" s="46"/>
      <c r="CHC162" s="46"/>
      <c r="CHD162" s="46"/>
      <c r="CHE162" s="46"/>
      <c r="CHF162" s="46"/>
      <c r="CHG162" s="46"/>
      <c r="CHH162" s="46"/>
      <c r="CHI162" s="46"/>
      <c r="CHJ162" s="46"/>
      <c r="CHK162" s="46"/>
      <c r="CHL162" s="46"/>
      <c r="CHM162" s="46"/>
      <c r="CHN162" s="46"/>
      <c r="CHO162" s="46"/>
      <c r="CHP162" s="46"/>
      <c r="CHQ162" s="46"/>
      <c r="CHR162" s="46"/>
      <c r="CHS162" s="46"/>
      <c r="CHT162" s="46"/>
      <c r="CHU162" s="46"/>
      <c r="CHV162" s="46"/>
      <c r="CHW162" s="46"/>
      <c r="CHX162" s="46"/>
      <c r="CHY162" s="46"/>
      <c r="CHZ162" s="46"/>
      <c r="CIA162" s="46"/>
      <c r="CIB162" s="46"/>
      <c r="CIC162" s="46"/>
      <c r="CID162" s="46"/>
      <c r="CIE162" s="46"/>
      <c r="CIF162" s="46"/>
      <c r="CIG162" s="46"/>
      <c r="CIH162" s="46"/>
      <c r="CII162" s="46"/>
      <c r="CIJ162" s="46"/>
      <c r="CIK162" s="46"/>
      <c r="CIL162" s="46"/>
      <c r="CIM162" s="46"/>
      <c r="CIN162" s="46"/>
      <c r="CIO162" s="46"/>
      <c r="CIP162" s="46"/>
      <c r="CIQ162" s="46"/>
      <c r="CIR162" s="46"/>
      <c r="CIS162" s="46"/>
      <c r="CIT162" s="46"/>
      <c r="CIU162" s="46"/>
      <c r="CIV162" s="46"/>
      <c r="CIW162" s="46"/>
      <c r="CIX162" s="46"/>
      <c r="CIY162" s="46"/>
      <c r="CIZ162" s="46"/>
      <c r="CJA162" s="46"/>
      <c r="CJB162" s="46"/>
      <c r="CJC162" s="46"/>
      <c r="CJD162" s="46"/>
      <c r="CJE162" s="46"/>
      <c r="CJL162" s="46"/>
      <c r="CJM162" s="46"/>
      <c r="CJN162" s="46"/>
      <c r="CJO162" s="46"/>
      <c r="CJP162" s="46"/>
      <c r="CJQ162" s="46"/>
      <c r="CJR162" s="46"/>
      <c r="CJS162" s="46"/>
      <c r="CJT162" s="46"/>
      <c r="CJU162" s="46"/>
      <c r="CJV162" s="46"/>
      <c r="CJW162" s="46"/>
      <c r="CJX162" s="46"/>
      <c r="CJY162" s="46"/>
      <c r="CJZ162" s="46"/>
      <c r="CKA162" s="46"/>
      <c r="CKB162" s="46"/>
      <c r="CKC162" s="46"/>
      <c r="CKD162" s="46"/>
      <c r="CKE162" s="46"/>
      <c r="CKF162" s="46"/>
      <c r="CKG162" s="46"/>
      <c r="CKH162" s="46"/>
      <c r="CKI162" s="46"/>
      <c r="CKJ162" s="46"/>
      <c r="CKK162" s="46"/>
      <c r="CKL162" s="46"/>
      <c r="CKM162" s="46"/>
      <c r="CKN162" s="46"/>
      <c r="CKO162" s="46"/>
      <c r="CKP162" s="46"/>
      <c r="CKQ162" s="46"/>
      <c r="CKR162" s="46"/>
      <c r="CKS162" s="46"/>
      <c r="CKT162" s="46"/>
      <c r="CKU162" s="46"/>
      <c r="CKV162" s="46"/>
      <c r="CKW162" s="46"/>
      <c r="CKX162" s="46"/>
      <c r="CKY162" s="46"/>
      <c r="CKZ162" s="46"/>
      <c r="CLA162" s="46"/>
      <c r="CLB162" s="46"/>
      <c r="CLC162" s="46"/>
      <c r="CLD162" s="46"/>
      <c r="CLE162" s="46"/>
      <c r="CLF162" s="46"/>
      <c r="CLG162" s="46"/>
      <c r="CLH162" s="46"/>
      <c r="CLI162" s="46"/>
      <c r="CLJ162" s="46"/>
      <c r="CLK162" s="46"/>
      <c r="CLL162" s="46"/>
      <c r="CLM162" s="46"/>
      <c r="CLN162" s="46"/>
      <c r="CLO162" s="46"/>
      <c r="CLP162" s="46"/>
      <c r="CLQ162" s="46"/>
      <c r="CLR162" s="46"/>
      <c r="CLS162" s="46"/>
      <c r="CLT162" s="46"/>
      <c r="CLU162" s="46"/>
      <c r="CLV162" s="46"/>
      <c r="CLW162" s="46"/>
      <c r="CLX162" s="46"/>
      <c r="CLY162" s="46"/>
      <c r="CLZ162" s="46"/>
      <c r="CMA162" s="46"/>
      <c r="CMB162" s="46"/>
      <c r="CMC162" s="46"/>
      <c r="CMD162" s="46"/>
      <c r="CME162" s="46"/>
      <c r="CMF162" s="46"/>
      <c r="CMG162" s="46"/>
      <c r="CMH162" s="46"/>
      <c r="CMI162" s="46"/>
      <c r="CMJ162" s="46"/>
      <c r="CMK162" s="46"/>
      <c r="CML162" s="46"/>
      <c r="CMM162" s="46"/>
      <c r="CMN162" s="46"/>
      <c r="CMO162" s="46"/>
      <c r="CMP162" s="46"/>
      <c r="CMQ162" s="46"/>
      <c r="CMR162" s="46"/>
      <c r="CMS162" s="46"/>
      <c r="CMT162" s="46"/>
      <c r="CMU162" s="46"/>
      <c r="CMV162" s="46"/>
      <c r="CMW162" s="46"/>
      <c r="CMX162" s="46"/>
      <c r="CMY162" s="46"/>
      <c r="CMZ162" s="46"/>
      <c r="CNA162" s="46"/>
      <c r="CNB162" s="46"/>
      <c r="CNC162" s="46"/>
      <c r="CND162" s="46"/>
      <c r="CNE162" s="46"/>
      <c r="CNF162" s="46"/>
      <c r="CNG162" s="46"/>
      <c r="CNH162" s="46"/>
      <c r="CNI162" s="46"/>
      <c r="CNJ162" s="46"/>
      <c r="CNK162" s="46"/>
      <c r="CNL162" s="46"/>
      <c r="CNM162" s="46"/>
      <c r="CNN162" s="46"/>
      <c r="CNO162" s="46"/>
      <c r="CNP162" s="46"/>
      <c r="CNQ162" s="46"/>
      <c r="CNR162" s="46"/>
      <c r="CNS162" s="46"/>
      <c r="CNT162" s="46"/>
      <c r="CNU162" s="46"/>
      <c r="CNV162" s="46"/>
      <c r="CNW162" s="46"/>
      <c r="CNX162" s="46"/>
      <c r="CNY162" s="46"/>
      <c r="CNZ162" s="46"/>
      <c r="COA162" s="46"/>
      <c r="COB162" s="46"/>
      <c r="COC162" s="46"/>
      <c r="COD162" s="46"/>
      <c r="COE162" s="46"/>
      <c r="COF162" s="46"/>
      <c r="COG162" s="46"/>
      <c r="COH162" s="46"/>
      <c r="COI162" s="46"/>
      <c r="COJ162" s="46"/>
      <c r="COK162" s="46"/>
      <c r="COL162" s="46"/>
      <c r="COM162" s="46"/>
      <c r="CON162" s="46"/>
      <c r="COO162" s="46"/>
      <c r="COP162" s="46"/>
      <c r="COQ162" s="46"/>
      <c r="COR162" s="46"/>
      <c r="COS162" s="46"/>
      <c r="COT162" s="46"/>
      <c r="COU162" s="46"/>
      <c r="COV162" s="46"/>
      <c r="COW162" s="46"/>
      <c r="COX162" s="46"/>
      <c r="COY162" s="46"/>
      <c r="COZ162" s="46"/>
      <c r="CPA162" s="46"/>
      <c r="CPB162" s="46"/>
      <c r="CPC162" s="46"/>
      <c r="CPD162" s="46"/>
      <c r="CPE162" s="46"/>
      <c r="CPF162" s="46"/>
      <c r="CPG162" s="46"/>
      <c r="CPH162" s="46"/>
      <c r="CPI162" s="46"/>
      <c r="CPJ162" s="46"/>
      <c r="CPK162" s="46"/>
      <c r="CPL162" s="46"/>
      <c r="CPM162" s="46"/>
      <c r="CPN162" s="46"/>
      <c r="CPO162" s="46"/>
      <c r="CPP162" s="46"/>
      <c r="CPQ162" s="46"/>
      <c r="CPR162" s="46"/>
      <c r="CPS162" s="46"/>
      <c r="CPT162" s="46"/>
      <c r="CPU162" s="46"/>
      <c r="CPV162" s="46"/>
      <c r="CPW162" s="46"/>
      <c r="CPX162" s="46"/>
      <c r="CPY162" s="46"/>
      <c r="CPZ162" s="46"/>
      <c r="CQA162" s="46"/>
      <c r="CQB162" s="46"/>
      <c r="CQC162" s="46"/>
      <c r="CQD162" s="46"/>
      <c r="CQE162" s="46"/>
      <c r="CQF162" s="46"/>
      <c r="CQG162" s="46"/>
      <c r="CQH162" s="46"/>
      <c r="CQI162" s="46"/>
      <c r="CQJ162" s="46"/>
      <c r="CQK162" s="46"/>
      <c r="CQL162" s="46"/>
      <c r="CQM162" s="46"/>
      <c r="CQN162" s="46"/>
      <c r="CQO162" s="46"/>
      <c r="CQP162" s="46"/>
      <c r="CQQ162" s="46"/>
      <c r="CQR162" s="46"/>
      <c r="CQS162" s="46"/>
      <c r="CQT162" s="46"/>
      <c r="CQU162" s="46"/>
      <c r="CQV162" s="46"/>
      <c r="CQW162" s="46"/>
      <c r="CQX162" s="46"/>
      <c r="CQY162" s="46"/>
      <c r="CQZ162" s="46"/>
      <c r="CRA162" s="46"/>
      <c r="CRB162" s="46"/>
      <c r="CRC162" s="46"/>
      <c r="CRD162" s="46"/>
      <c r="CRE162" s="46"/>
      <c r="CRF162" s="46"/>
      <c r="CRG162" s="46"/>
      <c r="CRH162" s="46"/>
      <c r="CRI162" s="46"/>
      <c r="CRJ162" s="46"/>
      <c r="CRK162" s="46"/>
      <c r="CRL162" s="46"/>
      <c r="CRM162" s="46"/>
      <c r="CRN162" s="46"/>
      <c r="CRO162" s="46"/>
      <c r="CRP162" s="46"/>
      <c r="CRQ162" s="46"/>
      <c r="CRR162" s="46"/>
      <c r="CRS162" s="46"/>
      <c r="CRT162" s="46"/>
      <c r="CRU162" s="46"/>
      <c r="CRV162" s="46"/>
      <c r="CRW162" s="46"/>
      <c r="CRX162" s="46"/>
      <c r="CRY162" s="46"/>
      <c r="CRZ162" s="46"/>
      <c r="CSA162" s="46"/>
      <c r="CSB162" s="46"/>
      <c r="CSC162" s="46"/>
      <c r="CSD162" s="46"/>
      <c r="CSE162" s="46"/>
      <c r="CSF162" s="46"/>
      <c r="CSG162" s="46"/>
      <c r="CSH162" s="46"/>
      <c r="CSI162" s="46"/>
      <c r="CSJ162" s="46"/>
      <c r="CSK162" s="46"/>
      <c r="CSL162" s="46"/>
      <c r="CSM162" s="46"/>
      <c r="CSN162" s="46"/>
      <c r="CSO162" s="46"/>
      <c r="CSP162" s="46"/>
      <c r="CSQ162" s="46"/>
      <c r="CSR162" s="46"/>
      <c r="CSS162" s="46"/>
      <c r="CST162" s="46"/>
      <c r="CSU162" s="46"/>
      <c r="CSV162" s="46"/>
      <c r="CSW162" s="46"/>
      <c r="CSX162" s="46"/>
      <c r="CSY162" s="46"/>
      <c r="CSZ162" s="46"/>
      <c r="CTA162" s="46"/>
      <c r="CTH162" s="46"/>
      <c r="CTI162" s="46"/>
      <c r="CTJ162" s="46"/>
      <c r="CTK162" s="46"/>
      <c r="CTL162" s="46"/>
      <c r="CTM162" s="46"/>
      <c r="CTN162" s="46"/>
      <c r="CTO162" s="46"/>
      <c r="CTP162" s="46"/>
      <c r="CTQ162" s="46"/>
      <c r="CTR162" s="46"/>
      <c r="CTS162" s="46"/>
      <c r="CTT162" s="46"/>
      <c r="CTU162" s="46"/>
      <c r="CTV162" s="46"/>
      <c r="CTW162" s="46"/>
      <c r="CTX162" s="46"/>
      <c r="CTY162" s="46"/>
      <c r="CTZ162" s="46"/>
      <c r="CUA162" s="46"/>
      <c r="CUB162" s="46"/>
      <c r="CUC162" s="46"/>
      <c r="CUD162" s="46"/>
      <c r="CUE162" s="46"/>
      <c r="CUF162" s="46"/>
      <c r="CUG162" s="46"/>
      <c r="CUH162" s="46"/>
      <c r="CUI162" s="46"/>
      <c r="CUJ162" s="46"/>
      <c r="CUK162" s="46"/>
      <c r="CUL162" s="46"/>
      <c r="CUM162" s="46"/>
      <c r="CUN162" s="46"/>
      <c r="CUO162" s="46"/>
      <c r="CUP162" s="46"/>
      <c r="CUQ162" s="46"/>
      <c r="CUR162" s="46"/>
      <c r="CUS162" s="46"/>
      <c r="CUT162" s="46"/>
      <c r="CUU162" s="46"/>
      <c r="CUV162" s="46"/>
      <c r="CUW162" s="46"/>
      <c r="CUX162" s="46"/>
      <c r="CUY162" s="46"/>
      <c r="CUZ162" s="46"/>
      <c r="CVA162" s="46"/>
      <c r="CVB162" s="46"/>
      <c r="CVC162" s="46"/>
      <c r="CVD162" s="46"/>
      <c r="CVE162" s="46"/>
      <c r="CVF162" s="46"/>
      <c r="CVG162" s="46"/>
      <c r="CVH162" s="46"/>
      <c r="CVI162" s="46"/>
      <c r="CVJ162" s="46"/>
      <c r="CVK162" s="46"/>
      <c r="CVL162" s="46"/>
      <c r="CVM162" s="46"/>
      <c r="CVN162" s="46"/>
      <c r="CVO162" s="46"/>
      <c r="CVP162" s="46"/>
      <c r="CVQ162" s="46"/>
      <c r="CVR162" s="46"/>
      <c r="CVS162" s="46"/>
      <c r="CVT162" s="46"/>
      <c r="CVU162" s="46"/>
      <c r="CVV162" s="46"/>
      <c r="CVW162" s="46"/>
      <c r="CVX162" s="46"/>
      <c r="CVY162" s="46"/>
      <c r="CVZ162" s="46"/>
      <c r="CWA162" s="46"/>
      <c r="CWB162" s="46"/>
      <c r="CWC162" s="46"/>
      <c r="CWD162" s="46"/>
      <c r="CWE162" s="46"/>
      <c r="CWF162" s="46"/>
      <c r="CWG162" s="46"/>
      <c r="CWH162" s="46"/>
      <c r="CWI162" s="46"/>
      <c r="CWJ162" s="46"/>
      <c r="CWK162" s="46"/>
      <c r="CWL162" s="46"/>
      <c r="CWM162" s="46"/>
      <c r="CWN162" s="46"/>
      <c r="CWO162" s="46"/>
      <c r="CWP162" s="46"/>
      <c r="CWQ162" s="46"/>
      <c r="CWR162" s="46"/>
      <c r="CWS162" s="46"/>
      <c r="CWT162" s="46"/>
      <c r="CWU162" s="46"/>
      <c r="CWV162" s="46"/>
      <c r="CWW162" s="46"/>
      <c r="CWX162" s="46"/>
      <c r="CWY162" s="46"/>
      <c r="CWZ162" s="46"/>
      <c r="CXA162" s="46"/>
      <c r="CXB162" s="46"/>
      <c r="CXC162" s="46"/>
      <c r="CXD162" s="46"/>
      <c r="CXE162" s="46"/>
      <c r="CXF162" s="46"/>
      <c r="CXG162" s="46"/>
      <c r="CXH162" s="46"/>
      <c r="CXI162" s="46"/>
      <c r="CXJ162" s="46"/>
      <c r="CXK162" s="46"/>
      <c r="CXL162" s="46"/>
      <c r="CXM162" s="46"/>
      <c r="CXN162" s="46"/>
      <c r="CXO162" s="46"/>
      <c r="CXP162" s="46"/>
      <c r="CXQ162" s="46"/>
      <c r="CXR162" s="46"/>
      <c r="CXS162" s="46"/>
      <c r="CXT162" s="46"/>
      <c r="CXU162" s="46"/>
      <c r="CXV162" s="46"/>
      <c r="CXW162" s="46"/>
      <c r="CXX162" s="46"/>
      <c r="CXY162" s="46"/>
      <c r="CXZ162" s="46"/>
      <c r="CYA162" s="46"/>
      <c r="CYB162" s="46"/>
      <c r="CYC162" s="46"/>
      <c r="CYD162" s="46"/>
      <c r="CYE162" s="46"/>
      <c r="CYF162" s="46"/>
      <c r="CYG162" s="46"/>
      <c r="CYH162" s="46"/>
      <c r="CYI162" s="46"/>
      <c r="CYJ162" s="46"/>
      <c r="CYK162" s="46"/>
      <c r="CYL162" s="46"/>
      <c r="CYM162" s="46"/>
      <c r="CYN162" s="46"/>
      <c r="CYO162" s="46"/>
      <c r="CYP162" s="46"/>
      <c r="CYQ162" s="46"/>
      <c r="CYR162" s="46"/>
      <c r="CYS162" s="46"/>
      <c r="CYT162" s="46"/>
      <c r="CYU162" s="46"/>
      <c r="CYV162" s="46"/>
      <c r="CYW162" s="46"/>
      <c r="CYX162" s="46"/>
      <c r="CYY162" s="46"/>
      <c r="CYZ162" s="46"/>
      <c r="CZA162" s="46"/>
      <c r="CZB162" s="46"/>
      <c r="CZC162" s="46"/>
      <c r="CZD162" s="46"/>
      <c r="CZE162" s="46"/>
      <c r="CZF162" s="46"/>
      <c r="CZG162" s="46"/>
      <c r="CZH162" s="46"/>
      <c r="CZI162" s="46"/>
      <c r="CZJ162" s="46"/>
      <c r="CZK162" s="46"/>
      <c r="CZL162" s="46"/>
      <c r="CZM162" s="46"/>
      <c r="CZN162" s="46"/>
      <c r="CZO162" s="46"/>
      <c r="CZP162" s="46"/>
      <c r="CZQ162" s="46"/>
      <c r="CZR162" s="46"/>
      <c r="CZS162" s="46"/>
      <c r="CZT162" s="46"/>
      <c r="CZU162" s="46"/>
      <c r="CZV162" s="46"/>
      <c r="CZW162" s="46"/>
      <c r="CZX162" s="46"/>
      <c r="CZY162" s="46"/>
      <c r="CZZ162" s="46"/>
      <c r="DAA162" s="46"/>
      <c r="DAB162" s="46"/>
      <c r="DAC162" s="46"/>
      <c r="DAD162" s="46"/>
      <c r="DAE162" s="46"/>
      <c r="DAF162" s="46"/>
      <c r="DAG162" s="46"/>
      <c r="DAH162" s="46"/>
      <c r="DAI162" s="46"/>
      <c r="DAJ162" s="46"/>
      <c r="DAK162" s="46"/>
      <c r="DAL162" s="46"/>
      <c r="DAM162" s="46"/>
      <c r="DAN162" s="46"/>
      <c r="DAO162" s="46"/>
      <c r="DAP162" s="46"/>
      <c r="DAQ162" s="46"/>
      <c r="DAR162" s="46"/>
      <c r="DAS162" s="46"/>
      <c r="DAT162" s="46"/>
      <c r="DAU162" s="46"/>
      <c r="DAV162" s="46"/>
      <c r="DAW162" s="46"/>
      <c r="DAX162" s="46"/>
      <c r="DAY162" s="46"/>
      <c r="DAZ162" s="46"/>
      <c r="DBA162" s="46"/>
      <c r="DBB162" s="46"/>
      <c r="DBC162" s="46"/>
      <c r="DBD162" s="46"/>
      <c r="DBE162" s="46"/>
      <c r="DBF162" s="46"/>
      <c r="DBG162" s="46"/>
      <c r="DBH162" s="46"/>
      <c r="DBI162" s="46"/>
      <c r="DBJ162" s="46"/>
      <c r="DBK162" s="46"/>
      <c r="DBL162" s="46"/>
      <c r="DBM162" s="46"/>
      <c r="DBN162" s="46"/>
      <c r="DBO162" s="46"/>
      <c r="DBP162" s="46"/>
      <c r="DBQ162" s="46"/>
      <c r="DBR162" s="46"/>
      <c r="DBS162" s="46"/>
      <c r="DBT162" s="46"/>
      <c r="DBU162" s="46"/>
      <c r="DBV162" s="46"/>
      <c r="DBW162" s="46"/>
      <c r="DBX162" s="46"/>
      <c r="DBY162" s="46"/>
      <c r="DBZ162" s="46"/>
      <c r="DCA162" s="46"/>
      <c r="DCB162" s="46"/>
      <c r="DCC162" s="46"/>
      <c r="DCD162" s="46"/>
      <c r="DCE162" s="46"/>
      <c r="DCF162" s="46"/>
      <c r="DCG162" s="46"/>
      <c r="DCH162" s="46"/>
      <c r="DCI162" s="46"/>
      <c r="DCJ162" s="46"/>
      <c r="DCK162" s="46"/>
      <c r="DCL162" s="46"/>
      <c r="DCM162" s="46"/>
      <c r="DCN162" s="46"/>
      <c r="DCO162" s="46"/>
      <c r="DCP162" s="46"/>
      <c r="DCQ162" s="46"/>
      <c r="DCR162" s="46"/>
      <c r="DCS162" s="46"/>
      <c r="DCT162" s="46"/>
      <c r="DCU162" s="46"/>
      <c r="DCV162" s="46"/>
      <c r="DCW162" s="46"/>
      <c r="DDD162" s="46"/>
      <c r="DDE162" s="46"/>
      <c r="DDF162" s="46"/>
      <c r="DDG162" s="46"/>
      <c r="DDH162" s="46"/>
      <c r="DDI162" s="46"/>
      <c r="DDJ162" s="46"/>
      <c r="DDK162" s="46"/>
      <c r="DDL162" s="46"/>
      <c r="DDM162" s="46"/>
      <c r="DDN162" s="46"/>
      <c r="DDO162" s="46"/>
      <c r="DDP162" s="46"/>
      <c r="DDQ162" s="46"/>
      <c r="DDR162" s="46"/>
      <c r="DDS162" s="46"/>
      <c r="DDT162" s="46"/>
      <c r="DDU162" s="46"/>
      <c r="DDV162" s="46"/>
      <c r="DDW162" s="46"/>
      <c r="DDX162" s="46"/>
      <c r="DDY162" s="46"/>
      <c r="DDZ162" s="46"/>
      <c r="DEA162" s="46"/>
      <c r="DEB162" s="46"/>
      <c r="DEC162" s="46"/>
      <c r="DED162" s="46"/>
      <c r="DEE162" s="46"/>
      <c r="DEF162" s="46"/>
      <c r="DEG162" s="46"/>
      <c r="DEH162" s="46"/>
      <c r="DEI162" s="46"/>
      <c r="DEJ162" s="46"/>
      <c r="DEK162" s="46"/>
      <c r="DEL162" s="46"/>
      <c r="DEM162" s="46"/>
      <c r="DEN162" s="46"/>
      <c r="DEO162" s="46"/>
      <c r="DEP162" s="46"/>
      <c r="DEQ162" s="46"/>
      <c r="DER162" s="46"/>
      <c r="DES162" s="46"/>
      <c r="DET162" s="46"/>
      <c r="DEU162" s="46"/>
      <c r="DEV162" s="46"/>
      <c r="DEW162" s="46"/>
      <c r="DEX162" s="46"/>
      <c r="DEY162" s="46"/>
      <c r="DEZ162" s="46"/>
      <c r="DFA162" s="46"/>
      <c r="DFB162" s="46"/>
      <c r="DFC162" s="46"/>
      <c r="DFD162" s="46"/>
      <c r="DFE162" s="46"/>
      <c r="DFF162" s="46"/>
      <c r="DFG162" s="46"/>
      <c r="DFH162" s="46"/>
      <c r="DFI162" s="46"/>
      <c r="DFJ162" s="46"/>
      <c r="DFK162" s="46"/>
      <c r="DFL162" s="46"/>
      <c r="DFM162" s="46"/>
      <c r="DFN162" s="46"/>
      <c r="DFO162" s="46"/>
      <c r="DFP162" s="46"/>
      <c r="DFQ162" s="46"/>
      <c r="DFR162" s="46"/>
      <c r="DFS162" s="46"/>
      <c r="DFT162" s="46"/>
      <c r="DFU162" s="46"/>
      <c r="DFV162" s="46"/>
      <c r="DFW162" s="46"/>
      <c r="DFX162" s="46"/>
      <c r="DFY162" s="46"/>
      <c r="DFZ162" s="46"/>
      <c r="DGA162" s="46"/>
      <c r="DGB162" s="46"/>
      <c r="DGC162" s="46"/>
      <c r="DGD162" s="46"/>
      <c r="DGE162" s="46"/>
      <c r="DGF162" s="46"/>
      <c r="DGG162" s="46"/>
      <c r="DGH162" s="46"/>
      <c r="DGI162" s="46"/>
      <c r="DGJ162" s="46"/>
      <c r="DGK162" s="46"/>
      <c r="DGL162" s="46"/>
      <c r="DGM162" s="46"/>
      <c r="DGN162" s="46"/>
      <c r="DGO162" s="46"/>
      <c r="DGP162" s="46"/>
      <c r="DGQ162" s="46"/>
      <c r="DGR162" s="46"/>
      <c r="DGS162" s="46"/>
      <c r="DGT162" s="46"/>
      <c r="DGU162" s="46"/>
      <c r="DGV162" s="46"/>
      <c r="DGW162" s="46"/>
      <c r="DGX162" s="46"/>
      <c r="DGY162" s="46"/>
      <c r="DGZ162" s="46"/>
      <c r="DHA162" s="46"/>
      <c r="DHB162" s="46"/>
      <c r="DHC162" s="46"/>
      <c r="DHD162" s="46"/>
      <c r="DHE162" s="46"/>
      <c r="DHF162" s="46"/>
      <c r="DHG162" s="46"/>
      <c r="DHH162" s="46"/>
      <c r="DHI162" s="46"/>
      <c r="DHJ162" s="46"/>
      <c r="DHK162" s="46"/>
      <c r="DHL162" s="46"/>
      <c r="DHM162" s="46"/>
      <c r="DHN162" s="46"/>
      <c r="DHO162" s="46"/>
      <c r="DHP162" s="46"/>
      <c r="DHQ162" s="46"/>
      <c r="DHR162" s="46"/>
      <c r="DHS162" s="46"/>
      <c r="DHT162" s="46"/>
      <c r="DHU162" s="46"/>
      <c r="DHV162" s="46"/>
      <c r="DHW162" s="46"/>
      <c r="DHX162" s="46"/>
      <c r="DHY162" s="46"/>
      <c r="DHZ162" s="46"/>
      <c r="DIA162" s="46"/>
      <c r="DIB162" s="46"/>
      <c r="DIC162" s="46"/>
      <c r="DID162" s="46"/>
      <c r="DIE162" s="46"/>
      <c r="DIF162" s="46"/>
      <c r="DIG162" s="46"/>
      <c r="DIH162" s="46"/>
      <c r="DII162" s="46"/>
      <c r="DIJ162" s="46"/>
      <c r="DIK162" s="46"/>
      <c r="DIL162" s="46"/>
      <c r="DIM162" s="46"/>
      <c r="DIN162" s="46"/>
      <c r="DIO162" s="46"/>
      <c r="DIP162" s="46"/>
      <c r="DIQ162" s="46"/>
      <c r="DIR162" s="46"/>
      <c r="DIS162" s="46"/>
      <c r="DIT162" s="46"/>
      <c r="DIU162" s="46"/>
      <c r="DIV162" s="46"/>
      <c r="DIW162" s="46"/>
      <c r="DIX162" s="46"/>
      <c r="DIY162" s="46"/>
      <c r="DIZ162" s="46"/>
      <c r="DJA162" s="46"/>
      <c r="DJB162" s="46"/>
      <c r="DJC162" s="46"/>
      <c r="DJD162" s="46"/>
      <c r="DJE162" s="46"/>
      <c r="DJF162" s="46"/>
      <c r="DJG162" s="46"/>
      <c r="DJH162" s="46"/>
      <c r="DJI162" s="46"/>
      <c r="DJJ162" s="46"/>
      <c r="DJK162" s="46"/>
      <c r="DJL162" s="46"/>
      <c r="DJM162" s="46"/>
      <c r="DJN162" s="46"/>
      <c r="DJO162" s="46"/>
      <c r="DJP162" s="46"/>
      <c r="DJQ162" s="46"/>
      <c r="DJR162" s="46"/>
      <c r="DJS162" s="46"/>
      <c r="DJT162" s="46"/>
      <c r="DJU162" s="46"/>
      <c r="DJV162" s="46"/>
      <c r="DJW162" s="46"/>
      <c r="DJX162" s="46"/>
      <c r="DJY162" s="46"/>
      <c r="DJZ162" s="46"/>
      <c r="DKA162" s="46"/>
      <c r="DKB162" s="46"/>
      <c r="DKC162" s="46"/>
      <c r="DKD162" s="46"/>
      <c r="DKE162" s="46"/>
      <c r="DKF162" s="46"/>
      <c r="DKG162" s="46"/>
      <c r="DKH162" s="46"/>
      <c r="DKI162" s="46"/>
      <c r="DKJ162" s="46"/>
      <c r="DKK162" s="46"/>
      <c r="DKL162" s="46"/>
      <c r="DKM162" s="46"/>
      <c r="DKN162" s="46"/>
      <c r="DKO162" s="46"/>
      <c r="DKP162" s="46"/>
      <c r="DKQ162" s="46"/>
      <c r="DKR162" s="46"/>
      <c r="DKS162" s="46"/>
      <c r="DKT162" s="46"/>
      <c r="DKU162" s="46"/>
      <c r="DKV162" s="46"/>
      <c r="DKW162" s="46"/>
      <c r="DKX162" s="46"/>
      <c r="DKY162" s="46"/>
      <c r="DKZ162" s="46"/>
      <c r="DLA162" s="46"/>
      <c r="DLB162" s="46"/>
      <c r="DLC162" s="46"/>
      <c r="DLD162" s="46"/>
      <c r="DLE162" s="46"/>
      <c r="DLF162" s="46"/>
      <c r="DLG162" s="46"/>
      <c r="DLH162" s="46"/>
      <c r="DLI162" s="46"/>
      <c r="DLJ162" s="46"/>
      <c r="DLK162" s="46"/>
      <c r="DLL162" s="46"/>
      <c r="DLM162" s="46"/>
      <c r="DLN162" s="46"/>
      <c r="DLO162" s="46"/>
      <c r="DLP162" s="46"/>
      <c r="DLQ162" s="46"/>
      <c r="DLR162" s="46"/>
      <c r="DLS162" s="46"/>
      <c r="DLT162" s="46"/>
      <c r="DLU162" s="46"/>
      <c r="DLV162" s="46"/>
      <c r="DLW162" s="46"/>
      <c r="DLX162" s="46"/>
      <c r="DLY162" s="46"/>
      <c r="DLZ162" s="46"/>
      <c r="DMA162" s="46"/>
      <c r="DMB162" s="46"/>
      <c r="DMC162" s="46"/>
      <c r="DMD162" s="46"/>
      <c r="DME162" s="46"/>
      <c r="DMF162" s="46"/>
      <c r="DMG162" s="46"/>
      <c r="DMH162" s="46"/>
      <c r="DMI162" s="46"/>
      <c r="DMJ162" s="46"/>
      <c r="DMK162" s="46"/>
      <c r="DML162" s="46"/>
      <c r="DMM162" s="46"/>
      <c r="DMN162" s="46"/>
      <c r="DMO162" s="46"/>
      <c r="DMP162" s="46"/>
      <c r="DMQ162" s="46"/>
      <c r="DMR162" s="46"/>
      <c r="DMS162" s="46"/>
      <c r="DMZ162" s="46"/>
      <c r="DNA162" s="46"/>
      <c r="DNB162" s="46"/>
      <c r="DNC162" s="46"/>
      <c r="DND162" s="46"/>
      <c r="DNE162" s="46"/>
      <c r="DNF162" s="46"/>
      <c r="DNG162" s="46"/>
      <c r="DNH162" s="46"/>
      <c r="DNI162" s="46"/>
      <c r="DNJ162" s="46"/>
      <c r="DNK162" s="46"/>
      <c r="DNL162" s="46"/>
      <c r="DNM162" s="46"/>
      <c r="DNN162" s="46"/>
      <c r="DNO162" s="46"/>
      <c r="DNP162" s="46"/>
      <c r="DNQ162" s="46"/>
      <c r="DNR162" s="46"/>
      <c r="DNS162" s="46"/>
      <c r="DNT162" s="46"/>
      <c r="DNU162" s="46"/>
      <c r="DNV162" s="46"/>
      <c r="DNW162" s="46"/>
      <c r="DNX162" s="46"/>
      <c r="DNY162" s="46"/>
      <c r="DNZ162" s="46"/>
      <c r="DOA162" s="46"/>
      <c r="DOB162" s="46"/>
      <c r="DOC162" s="46"/>
      <c r="DOD162" s="46"/>
      <c r="DOE162" s="46"/>
      <c r="DOF162" s="46"/>
      <c r="DOG162" s="46"/>
      <c r="DOH162" s="46"/>
      <c r="DOI162" s="46"/>
      <c r="DOJ162" s="46"/>
      <c r="DOK162" s="46"/>
      <c r="DOL162" s="46"/>
      <c r="DOM162" s="46"/>
      <c r="DON162" s="46"/>
      <c r="DOO162" s="46"/>
      <c r="DOP162" s="46"/>
      <c r="DOQ162" s="46"/>
      <c r="DOR162" s="46"/>
      <c r="DOS162" s="46"/>
      <c r="DOT162" s="46"/>
      <c r="DOU162" s="46"/>
      <c r="DOV162" s="46"/>
      <c r="DOW162" s="46"/>
      <c r="DOX162" s="46"/>
      <c r="DOY162" s="46"/>
      <c r="DOZ162" s="46"/>
      <c r="DPA162" s="46"/>
      <c r="DPB162" s="46"/>
      <c r="DPC162" s="46"/>
      <c r="DPD162" s="46"/>
      <c r="DPE162" s="46"/>
      <c r="DPF162" s="46"/>
      <c r="DPG162" s="46"/>
      <c r="DPH162" s="46"/>
      <c r="DPI162" s="46"/>
      <c r="DPJ162" s="46"/>
      <c r="DPK162" s="46"/>
      <c r="DPL162" s="46"/>
      <c r="DPM162" s="46"/>
      <c r="DPN162" s="46"/>
      <c r="DPO162" s="46"/>
      <c r="DPP162" s="46"/>
      <c r="DPQ162" s="46"/>
      <c r="DPR162" s="46"/>
      <c r="DPS162" s="46"/>
      <c r="DPT162" s="46"/>
      <c r="DPU162" s="46"/>
      <c r="DPV162" s="46"/>
      <c r="DPW162" s="46"/>
      <c r="DPX162" s="46"/>
      <c r="DPY162" s="46"/>
      <c r="DPZ162" s="46"/>
      <c r="DQA162" s="46"/>
      <c r="DQB162" s="46"/>
      <c r="DQC162" s="46"/>
      <c r="DQD162" s="46"/>
      <c r="DQE162" s="46"/>
      <c r="DQF162" s="46"/>
      <c r="DQG162" s="46"/>
      <c r="DQH162" s="46"/>
      <c r="DQI162" s="46"/>
      <c r="DQJ162" s="46"/>
      <c r="DQK162" s="46"/>
      <c r="DQL162" s="46"/>
      <c r="DQM162" s="46"/>
      <c r="DQN162" s="46"/>
      <c r="DQO162" s="46"/>
      <c r="DQP162" s="46"/>
      <c r="DQQ162" s="46"/>
      <c r="DQR162" s="46"/>
      <c r="DQS162" s="46"/>
      <c r="DQT162" s="46"/>
      <c r="DQU162" s="46"/>
      <c r="DQV162" s="46"/>
      <c r="DQW162" s="46"/>
      <c r="DQX162" s="46"/>
      <c r="DQY162" s="46"/>
      <c r="DQZ162" s="46"/>
      <c r="DRA162" s="46"/>
      <c r="DRB162" s="46"/>
      <c r="DRC162" s="46"/>
      <c r="DRD162" s="46"/>
      <c r="DRE162" s="46"/>
      <c r="DRF162" s="46"/>
      <c r="DRG162" s="46"/>
      <c r="DRH162" s="46"/>
      <c r="DRI162" s="46"/>
      <c r="DRJ162" s="46"/>
      <c r="DRK162" s="46"/>
      <c r="DRL162" s="46"/>
      <c r="DRM162" s="46"/>
      <c r="DRN162" s="46"/>
      <c r="DRO162" s="46"/>
      <c r="DRP162" s="46"/>
      <c r="DRQ162" s="46"/>
      <c r="DRR162" s="46"/>
      <c r="DRS162" s="46"/>
      <c r="DRT162" s="46"/>
      <c r="DRU162" s="46"/>
      <c r="DRV162" s="46"/>
      <c r="DRW162" s="46"/>
      <c r="DRX162" s="46"/>
      <c r="DRY162" s="46"/>
      <c r="DRZ162" s="46"/>
      <c r="DSA162" s="46"/>
      <c r="DSB162" s="46"/>
      <c r="DSC162" s="46"/>
      <c r="DSD162" s="46"/>
      <c r="DSE162" s="46"/>
      <c r="DSF162" s="46"/>
      <c r="DSG162" s="46"/>
      <c r="DSH162" s="46"/>
      <c r="DSI162" s="46"/>
      <c r="DSJ162" s="46"/>
      <c r="DSK162" s="46"/>
      <c r="DSL162" s="46"/>
      <c r="DSM162" s="46"/>
      <c r="DSN162" s="46"/>
      <c r="DSO162" s="46"/>
      <c r="DSP162" s="46"/>
      <c r="DSQ162" s="46"/>
      <c r="DSR162" s="46"/>
      <c r="DSS162" s="46"/>
      <c r="DST162" s="46"/>
      <c r="DSU162" s="46"/>
      <c r="DSV162" s="46"/>
      <c r="DSW162" s="46"/>
      <c r="DSX162" s="46"/>
      <c r="DSY162" s="46"/>
      <c r="DSZ162" s="46"/>
      <c r="DTA162" s="46"/>
      <c r="DTB162" s="46"/>
      <c r="DTC162" s="46"/>
      <c r="DTD162" s="46"/>
      <c r="DTE162" s="46"/>
      <c r="DTF162" s="46"/>
      <c r="DTG162" s="46"/>
      <c r="DTH162" s="46"/>
      <c r="DTI162" s="46"/>
      <c r="DTJ162" s="46"/>
      <c r="DTK162" s="46"/>
      <c r="DTL162" s="46"/>
      <c r="DTM162" s="46"/>
      <c r="DTN162" s="46"/>
      <c r="DTO162" s="46"/>
      <c r="DTP162" s="46"/>
      <c r="DTQ162" s="46"/>
      <c r="DTR162" s="46"/>
      <c r="DTS162" s="46"/>
      <c r="DTT162" s="46"/>
      <c r="DTU162" s="46"/>
      <c r="DTV162" s="46"/>
      <c r="DTW162" s="46"/>
      <c r="DTX162" s="46"/>
      <c r="DTY162" s="46"/>
      <c r="DTZ162" s="46"/>
      <c r="DUA162" s="46"/>
      <c r="DUB162" s="46"/>
      <c r="DUC162" s="46"/>
      <c r="DUD162" s="46"/>
      <c r="DUE162" s="46"/>
      <c r="DUF162" s="46"/>
      <c r="DUG162" s="46"/>
      <c r="DUH162" s="46"/>
      <c r="DUI162" s="46"/>
      <c r="DUJ162" s="46"/>
      <c r="DUK162" s="46"/>
      <c r="DUL162" s="46"/>
      <c r="DUM162" s="46"/>
      <c r="DUN162" s="46"/>
      <c r="DUO162" s="46"/>
      <c r="DUP162" s="46"/>
      <c r="DUQ162" s="46"/>
      <c r="DUR162" s="46"/>
      <c r="DUS162" s="46"/>
      <c r="DUT162" s="46"/>
      <c r="DUU162" s="46"/>
      <c r="DUV162" s="46"/>
      <c r="DUW162" s="46"/>
      <c r="DUX162" s="46"/>
      <c r="DUY162" s="46"/>
      <c r="DUZ162" s="46"/>
      <c r="DVA162" s="46"/>
      <c r="DVB162" s="46"/>
      <c r="DVC162" s="46"/>
      <c r="DVD162" s="46"/>
      <c r="DVE162" s="46"/>
      <c r="DVF162" s="46"/>
      <c r="DVG162" s="46"/>
      <c r="DVH162" s="46"/>
      <c r="DVI162" s="46"/>
      <c r="DVJ162" s="46"/>
      <c r="DVK162" s="46"/>
      <c r="DVL162" s="46"/>
      <c r="DVM162" s="46"/>
      <c r="DVN162" s="46"/>
      <c r="DVO162" s="46"/>
      <c r="DVP162" s="46"/>
      <c r="DVQ162" s="46"/>
      <c r="DVR162" s="46"/>
      <c r="DVS162" s="46"/>
      <c r="DVT162" s="46"/>
      <c r="DVU162" s="46"/>
      <c r="DVV162" s="46"/>
      <c r="DVW162" s="46"/>
      <c r="DVX162" s="46"/>
      <c r="DVY162" s="46"/>
      <c r="DVZ162" s="46"/>
      <c r="DWA162" s="46"/>
      <c r="DWB162" s="46"/>
      <c r="DWC162" s="46"/>
      <c r="DWD162" s="46"/>
      <c r="DWE162" s="46"/>
      <c r="DWF162" s="46"/>
      <c r="DWG162" s="46"/>
      <c r="DWH162" s="46"/>
      <c r="DWI162" s="46"/>
      <c r="DWJ162" s="46"/>
      <c r="DWK162" s="46"/>
      <c r="DWL162" s="46"/>
      <c r="DWM162" s="46"/>
      <c r="DWN162" s="46"/>
      <c r="DWO162" s="46"/>
      <c r="DWV162" s="46"/>
      <c r="DWW162" s="46"/>
      <c r="DWX162" s="46"/>
      <c r="DWY162" s="46"/>
      <c r="DWZ162" s="46"/>
      <c r="DXA162" s="46"/>
      <c r="DXB162" s="46"/>
      <c r="DXC162" s="46"/>
      <c r="DXD162" s="46"/>
      <c r="DXE162" s="46"/>
      <c r="DXF162" s="46"/>
      <c r="DXG162" s="46"/>
      <c r="DXH162" s="46"/>
      <c r="DXI162" s="46"/>
      <c r="DXJ162" s="46"/>
      <c r="DXK162" s="46"/>
      <c r="DXL162" s="46"/>
      <c r="DXM162" s="46"/>
      <c r="DXN162" s="46"/>
      <c r="DXO162" s="46"/>
      <c r="DXP162" s="46"/>
      <c r="DXQ162" s="46"/>
      <c r="DXR162" s="46"/>
      <c r="DXS162" s="46"/>
      <c r="DXT162" s="46"/>
      <c r="DXU162" s="46"/>
      <c r="DXV162" s="46"/>
      <c r="DXW162" s="46"/>
      <c r="DXX162" s="46"/>
      <c r="DXY162" s="46"/>
      <c r="DXZ162" s="46"/>
      <c r="DYA162" s="46"/>
      <c r="DYB162" s="46"/>
      <c r="DYC162" s="46"/>
      <c r="DYD162" s="46"/>
      <c r="DYE162" s="46"/>
      <c r="DYF162" s="46"/>
      <c r="DYG162" s="46"/>
      <c r="DYH162" s="46"/>
      <c r="DYI162" s="46"/>
      <c r="DYJ162" s="46"/>
      <c r="DYK162" s="46"/>
      <c r="DYL162" s="46"/>
      <c r="DYM162" s="46"/>
      <c r="DYN162" s="46"/>
      <c r="DYO162" s="46"/>
      <c r="DYP162" s="46"/>
      <c r="DYQ162" s="46"/>
      <c r="DYR162" s="46"/>
      <c r="DYS162" s="46"/>
      <c r="DYT162" s="46"/>
      <c r="DYU162" s="46"/>
      <c r="DYV162" s="46"/>
      <c r="DYW162" s="46"/>
      <c r="DYX162" s="46"/>
      <c r="DYY162" s="46"/>
      <c r="DYZ162" s="46"/>
      <c r="DZA162" s="46"/>
      <c r="DZB162" s="46"/>
      <c r="DZC162" s="46"/>
      <c r="DZD162" s="46"/>
      <c r="DZE162" s="46"/>
      <c r="DZF162" s="46"/>
      <c r="DZG162" s="46"/>
      <c r="DZH162" s="46"/>
      <c r="DZI162" s="46"/>
      <c r="DZJ162" s="46"/>
      <c r="DZK162" s="46"/>
      <c r="DZL162" s="46"/>
      <c r="DZM162" s="46"/>
      <c r="DZN162" s="46"/>
      <c r="DZO162" s="46"/>
      <c r="DZP162" s="46"/>
      <c r="DZQ162" s="46"/>
      <c r="DZR162" s="46"/>
      <c r="DZS162" s="46"/>
      <c r="DZT162" s="46"/>
      <c r="DZU162" s="46"/>
      <c r="DZV162" s="46"/>
      <c r="DZW162" s="46"/>
      <c r="DZX162" s="46"/>
      <c r="DZY162" s="46"/>
      <c r="DZZ162" s="46"/>
      <c r="EAA162" s="46"/>
      <c r="EAB162" s="46"/>
      <c r="EAC162" s="46"/>
      <c r="EAD162" s="46"/>
      <c r="EAE162" s="46"/>
      <c r="EAF162" s="46"/>
      <c r="EAG162" s="46"/>
      <c r="EAH162" s="46"/>
      <c r="EAI162" s="46"/>
      <c r="EAJ162" s="46"/>
      <c r="EAK162" s="46"/>
      <c r="EAL162" s="46"/>
      <c r="EAM162" s="46"/>
      <c r="EAN162" s="46"/>
      <c r="EAO162" s="46"/>
      <c r="EAP162" s="46"/>
      <c r="EAQ162" s="46"/>
      <c r="EAR162" s="46"/>
      <c r="EAS162" s="46"/>
      <c r="EAT162" s="46"/>
      <c r="EAU162" s="46"/>
      <c r="EAV162" s="46"/>
      <c r="EAW162" s="46"/>
      <c r="EAX162" s="46"/>
      <c r="EAY162" s="46"/>
      <c r="EAZ162" s="46"/>
      <c r="EBA162" s="46"/>
      <c r="EBB162" s="46"/>
      <c r="EBC162" s="46"/>
      <c r="EBD162" s="46"/>
      <c r="EBE162" s="46"/>
      <c r="EBF162" s="46"/>
      <c r="EBG162" s="46"/>
      <c r="EBH162" s="46"/>
      <c r="EBI162" s="46"/>
      <c r="EBJ162" s="46"/>
      <c r="EBK162" s="46"/>
      <c r="EBL162" s="46"/>
      <c r="EBM162" s="46"/>
      <c r="EBN162" s="46"/>
      <c r="EBO162" s="46"/>
      <c r="EBP162" s="46"/>
      <c r="EBQ162" s="46"/>
      <c r="EBR162" s="46"/>
      <c r="EBS162" s="46"/>
      <c r="EBT162" s="46"/>
      <c r="EBU162" s="46"/>
      <c r="EBV162" s="46"/>
      <c r="EBW162" s="46"/>
      <c r="EBX162" s="46"/>
      <c r="EBY162" s="46"/>
      <c r="EBZ162" s="46"/>
      <c r="ECA162" s="46"/>
      <c r="ECB162" s="46"/>
      <c r="ECC162" s="46"/>
      <c r="ECD162" s="46"/>
      <c r="ECE162" s="46"/>
      <c r="ECF162" s="46"/>
      <c r="ECG162" s="46"/>
      <c r="ECH162" s="46"/>
      <c r="ECI162" s="46"/>
      <c r="ECJ162" s="46"/>
      <c r="ECK162" s="46"/>
      <c r="ECL162" s="46"/>
      <c r="ECM162" s="46"/>
      <c r="ECN162" s="46"/>
      <c r="ECO162" s="46"/>
      <c r="ECP162" s="46"/>
      <c r="ECQ162" s="46"/>
      <c r="ECR162" s="46"/>
      <c r="ECS162" s="46"/>
      <c r="ECT162" s="46"/>
      <c r="ECU162" s="46"/>
      <c r="ECV162" s="46"/>
      <c r="ECW162" s="46"/>
      <c r="ECX162" s="46"/>
      <c r="ECY162" s="46"/>
      <c r="ECZ162" s="46"/>
      <c r="EDA162" s="46"/>
      <c r="EDB162" s="46"/>
      <c r="EDC162" s="46"/>
      <c r="EDD162" s="46"/>
      <c r="EDE162" s="46"/>
      <c r="EDF162" s="46"/>
      <c r="EDG162" s="46"/>
      <c r="EDH162" s="46"/>
      <c r="EDI162" s="46"/>
      <c r="EDJ162" s="46"/>
      <c r="EDK162" s="46"/>
      <c r="EDL162" s="46"/>
      <c r="EDM162" s="46"/>
      <c r="EDN162" s="46"/>
      <c r="EDO162" s="46"/>
      <c r="EDP162" s="46"/>
      <c r="EDQ162" s="46"/>
      <c r="EDR162" s="46"/>
      <c r="EDS162" s="46"/>
      <c r="EDT162" s="46"/>
      <c r="EDU162" s="46"/>
      <c r="EDV162" s="46"/>
      <c r="EDW162" s="46"/>
      <c r="EDX162" s="46"/>
      <c r="EDY162" s="46"/>
      <c r="EDZ162" s="46"/>
      <c r="EEA162" s="46"/>
      <c r="EEB162" s="46"/>
      <c r="EEC162" s="46"/>
      <c r="EED162" s="46"/>
      <c r="EEE162" s="46"/>
      <c r="EEF162" s="46"/>
      <c r="EEG162" s="46"/>
      <c r="EEH162" s="46"/>
      <c r="EEI162" s="46"/>
      <c r="EEJ162" s="46"/>
      <c r="EEK162" s="46"/>
      <c r="EEL162" s="46"/>
      <c r="EEM162" s="46"/>
      <c r="EEN162" s="46"/>
      <c r="EEO162" s="46"/>
      <c r="EEP162" s="46"/>
      <c r="EEQ162" s="46"/>
      <c r="EER162" s="46"/>
      <c r="EES162" s="46"/>
      <c r="EET162" s="46"/>
      <c r="EEU162" s="46"/>
      <c r="EEV162" s="46"/>
      <c r="EEW162" s="46"/>
      <c r="EEX162" s="46"/>
      <c r="EEY162" s="46"/>
      <c r="EEZ162" s="46"/>
      <c r="EFA162" s="46"/>
      <c r="EFB162" s="46"/>
      <c r="EFC162" s="46"/>
      <c r="EFD162" s="46"/>
      <c r="EFE162" s="46"/>
      <c r="EFF162" s="46"/>
      <c r="EFG162" s="46"/>
      <c r="EFH162" s="46"/>
      <c r="EFI162" s="46"/>
      <c r="EFJ162" s="46"/>
      <c r="EFK162" s="46"/>
      <c r="EFL162" s="46"/>
      <c r="EFM162" s="46"/>
      <c r="EFN162" s="46"/>
      <c r="EFO162" s="46"/>
      <c r="EFP162" s="46"/>
      <c r="EFQ162" s="46"/>
      <c r="EFR162" s="46"/>
      <c r="EFS162" s="46"/>
      <c r="EFT162" s="46"/>
      <c r="EFU162" s="46"/>
      <c r="EFV162" s="46"/>
      <c r="EFW162" s="46"/>
      <c r="EFX162" s="46"/>
      <c r="EFY162" s="46"/>
      <c r="EFZ162" s="46"/>
      <c r="EGA162" s="46"/>
      <c r="EGB162" s="46"/>
      <c r="EGC162" s="46"/>
      <c r="EGD162" s="46"/>
      <c r="EGE162" s="46"/>
      <c r="EGF162" s="46"/>
      <c r="EGG162" s="46"/>
      <c r="EGH162" s="46"/>
      <c r="EGI162" s="46"/>
      <c r="EGJ162" s="46"/>
      <c r="EGK162" s="46"/>
      <c r="EGR162" s="46"/>
      <c r="EGS162" s="46"/>
      <c r="EGT162" s="46"/>
      <c r="EGU162" s="46"/>
      <c r="EGV162" s="46"/>
      <c r="EGW162" s="46"/>
      <c r="EGX162" s="46"/>
      <c r="EGY162" s="46"/>
      <c r="EGZ162" s="46"/>
      <c r="EHA162" s="46"/>
      <c r="EHB162" s="46"/>
      <c r="EHC162" s="46"/>
      <c r="EHD162" s="46"/>
      <c r="EHE162" s="46"/>
      <c r="EHF162" s="46"/>
      <c r="EHG162" s="46"/>
      <c r="EHH162" s="46"/>
      <c r="EHI162" s="46"/>
      <c r="EHJ162" s="46"/>
      <c r="EHK162" s="46"/>
      <c r="EHL162" s="46"/>
      <c r="EHM162" s="46"/>
      <c r="EHN162" s="46"/>
      <c r="EHO162" s="46"/>
      <c r="EHP162" s="46"/>
      <c r="EHQ162" s="46"/>
      <c r="EHR162" s="46"/>
      <c r="EHS162" s="46"/>
      <c r="EHT162" s="46"/>
      <c r="EHU162" s="46"/>
      <c r="EHV162" s="46"/>
      <c r="EHW162" s="46"/>
      <c r="EHX162" s="46"/>
      <c r="EHY162" s="46"/>
      <c r="EHZ162" s="46"/>
      <c r="EIA162" s="46"/>
      <c r="EIB162" s="46"/>
      <c r="EIC162" s="46"/>
      <c r="EID162" s="46"/>
      <c r="EIE162" s="46"/>
      <c r="EIF162" s="46"/>
      <c r="EIG162" s="46"/>
      <c r="EIH162" s="46"/>
      <c r="EII162" s="46"/>
      <c r="EIJ162" s="46"/>
      <c r="EIK162" s="46"/>
      <c r="EIL162" s="46"/>
      <c r="EIM162" s="46"/>
      <c r="EIN162" s="46"/>
      <c r="EIO162" s="46"/>
      <c r="EIP162" s="46"/>
      <c r="EIQ162" s="46"/>
      <c r="EIR162" s="46"/>
      <c r="EIS162" s="46"/>
      <c r="EIT162" s="46"/>
      <c r="EIU162" s="46"/>
      <c r="EIV162" s="46"/>
      <c r="EIW162" s="46"/>
      <c r="EIX162" s="46"/>
      <c r="EIY162" s="46"/>
      <c r="EIZ162" s="46"/>
      <c r="EJA162" s="46"/>
      <c r="EJB162" s="46"/>
      <c r="EJC162" s="46"/>
      <c r="EJD162" s="46"/>
      <c r="EJE162" s="46"/>
      <c r="EJF162" s="46"/>
      <c r="EJG162" s="46"/>
      <c r="EJH162" s="46"/>
      <c r="EJI162" s="46"/>
      <c r="EJJ162" s="46"/>
      <c r="EJK162" s="46"/>
      <c r="EJL162" s="46"/>
      <c r="EJM162" s="46"/>
      <c r="EJN162" s="46"/>
      <c r="EJO162" s="46"/>
      <c r="EJP162" s="46"/>
      <c r="EJQ162" s="46"/>
      <c r="EJR162" s="46"/>
      <c r="EJS162" s="46"/>
      <c r="EJT162" s="46"/>
      <c r="EJU162" s="46"/>
      <c r="EJV162" s="46"/>
      <c r="EJW162" s="46"/>
      <c r="EJX162" s="46"/>
      <c r="EJY162" s="46"/>
      <c r="EJZ162" s="46"/>
      <c r="EKA162" s="46"/>
      <c r="EKB162" s="46"/>
      <c r="EKC162" s="46"/>
      <c r="EKD162" s="46"/>
      <c r="EKE162" s="46"/>
      <c r="EKF162" s="46"/>
      <c r="EKG162" s="46"/>
      <c r="EKH162" s="46"/>
      <c r="EKI162" s="46"/>
      <c r="EKJ162" s="46"/>
      <c r="EKK162" s="46"/>
      <c r="EKL162" s="46"/>
      <c r="EKM162" s="46"/>
      <c r="EKN162" s="46"/>
      <c r="EKO162" s="46"/>
      <c r="EKP162" s="46"/>
      <c r="EKQ162" s="46"/>
      <c r="EKR162" s="46"/>
      <c r="EKS162" s="46"/>
      <c r="EKT162" s="46"/>
      <c r="EKU162" s="46"/>
      <c r="EKV162" s="46"/>
      <c r="EKW162" s="46"/>
      <c r="EKX162" s="46"/>
      <c r="EKY162" s="46"/>
      <c r="EKZ162" s="46"/>
      <c r="ELA162" s="46"/>
      <c r="ELB162" s="46"/>
      <c r="ELC162" s="46"/>
      <c r="ELD162" s="46"/>
      <c r="ELE162" s="46"/>
      <c r="ELF162" s="46"/>
      <c r="ELG162" s="46"/>
      <c r="ELH162" s="46"/>
      <c r="ELI162" s="46"/>
      <c r="ELJ162" s="46"/>
      <c r="ELK162" s="46"/>
      <c r="ELL162" s="46"/>
      <c r="ELM162" s="46"/>
      <c r="ELN162" s="46"/>
      <c r="ELO162" s="46"/>
      <c r="ELP162" s="46"/>
      <c r="ELQ162" s="46"/>
      <c r="ELR162" s="46"/>
      <c r="ELS162" s="46"/>
      <c r="ELT162" s="46"/>
      <c r="ELU162" s="46"/>
      <c r="ELV162" s="46"/>
      <c r="ELW162" s="46"/>
      <c r="ELX162" s="46"/>
      <c r="ELY162" s="46"/>
      <c r="ELZ162" s="46"/>
      <c r="EMA162" s="46"/>
      <c r="EMB162" s="46"/>
      <c r="EMC162" s="46"/>
      <c r="EMD162" s="46"/>
      <c r="EME162" s="46"/>
      <c r="EMF162" s="46"/>
      <c r="EMG162" s="46"/>
      <c r="EMH162" s="46"/>
      <c r="EMI162" s="46"/>
      <c r="EMJ162" s="46"/>
      <c r="EMK162" s="46"/>
      <c r="EML162" s="46"/>
      <c r="EMM162" s="46"/>
      <c r="EMN162" s="46"/>
      <c r="EMO162" s="46"/>
      <c r="EMP162" s="46"/>
      <c r="EMQ162" s="46"/>
      <c r="EMR162" s="46"/>
      <c r="EMS162" s="46"/>
      <c r="EMT162" s="46"/>
      <c r="EMU162" s="46"/>
      <c r="EMV162" s="46"/>
      <c r="EMW162" s="46"/>
      <c r="EMX162" s="46"/>
      <c r="EMY162" s="46"/>
      <c r="EMZ162" s="46"/>
      <c r="ENA162" s="46"/>
      <c r="ENB162" s="46"/>
      <c r="ENC162" s="46"/>
      <c r="END162" s="46"/>
      <c r="ENE162" s="46"/>
      <c r="ENF162" s="46"/>
      <c r="ENG162" s="46"/>
      <c r="ENH162" s="46"/>
      <c r="ENI162" s="46"/>
      <c r="ENJ162" s="46"/>
      <c r="ENK162" s="46"/>
      <c r="ENL162" s="46"/>
      <c r="ENM162" s="46"/>
      <c r="ENN162" s="46"/>
      <c r="ENO162" s="46"/>
      <c r="ENP162" s="46"/>
      <c r="ENQ162" s="46"/>
      <c r="ENR162" s="46"/>
      <c r="ENS162" s="46"/>
      <c r="ENT162" s="46"/>
      <c r="ENU162" s="46"/>
      <c r="ENV162" s="46"/>
      <c r="ENW162" s="46"/>
      <c r="ENX162" s="46"/>
      <c r="ENY162" s="46"/>
      <c r="ENZ162" s="46"/>
      <c r="EOA162" s="46"/>
      <c r="EOB162" s="46"/>
      <c r="EOC162" s="46"/>
      <c r="EOD162" s="46"/>
      <c r="EOE162" s="46"/>
      <c r="EOF162" s="46"/>
      <c r="EOG162" s="46"/>
      <c r="EOH162" s="46"/>
      <c r="EOI162" s="46"/>
      <c r="EOJ162" s="46"/>
      <c r="EOK162" s="46"/>
      <c r="EOL162" s="46"/>
      <c r="EOM162" s="46"/>
      <c r="EON162" s="46"/>
      <c r="EOO162" s="46"/>
      <c r="EOP162" s="46"/>
      <c r="EOQ162" s="46"/>
      <c r="EOR162" s="46"/>
      <c r="EOS162" s="46"/>
      <c r="EOT162" s="46"/>
      <c r="EOU162" s="46"/>
      <c r="EOV162" s="46"/>
      <c r="EOW162" s="46"/>
      <c r="EOX162" s="46"/>
      <c r="EOY162" s="46"/>
      <c r="EOZ162" s="46"/>
      <c r="EPA162" s="46"/>
      <c r="EPB162" s="46"/>
      <c r="EPC162" s="46"/>
      <c r="EPD162" s="46"/>
      <c r="EPE162" s="46"/>
      <c r="EPF162" s="46"/>
      <c r="EPG162" s="46"/>
      <c r="EPH162" s="46"/>
      <c r="EPI162" s="46"/>
      <c r="EPJ162" s="46"/>
      <c r="EPK162" s="46"/>
      <c r="EPL162" s="46"/>
      <c r="EPM162" s="46"/>
      <c r="EPN162" s="46"/>
      <c r="EPO162" s="46"/>
      <c r="EPP162" s="46"/>
      <c r="EPQ162" s="46"/>
      <c r="EPR162" s="46"/>
      <c r="EPS162" s="46"/>
      <c r="EPT162" s="46"/>
      <c r="EPU162" s="46"/>
      <c r="EPV162" s="46"/>
      <c r="EPW162" s="46"/>
      <c r="EPX162" s="46"/>
      <c r="EPY162" s="46"/>
      <c r="EPZ162" s="46"/>
      <c r="EQA162" s="46"/>
      <c r="EQB162" s="46"/>
      <c r="EQC162" s="46"/>
      <c r="EQD162" s="46"/>
      <c r="EQE162" s="46"/>
      <c r="EQF162" s="46"/>
      <c r="EQG162" s="46"/>
      <c r="EQN162" s="46"/>
      <c r="EQO162" s="46"/>
      <c r="EQP162" s="46"/>
      <c r="EQQ162" s="46"/>
      <c r="EQR162" s="46"/>
      <c r="EQS162" s="46"/>
      <c r="EQT162" s="46"/>
      <c r="EQU162" s="46"/>
      <c r="EQV162" s="46"/>
      <c r="EQW162" s="46"/>
      <c r="EQX162" s="46"/>
      <c r="EQY162" s="46"/>
      <c r="EQZ162" s="46"/>
      <c r="ERA162" s="46"/>
      <c r="ERB162" s="46"/>
      <c r="ERC162" s="46"/>
      <c r="ERD162" s="46"/>
      <c r="ERE162" s="46"/>
      <c r="ERF162" s="46"/>
      <c r="ERG162" s="46"/>
      <c r="ERH162" s="46"/>
      <c r="ERI162" s="46"/>
      <c r="ERJ162" s="46"/>
      <c r="ERK162" s="46"/>
      <c r="ERL162" s="46"/>
      <c r="ERM162" s="46"/>
      <c r="ERN162" s="46"/>
      <c r="ERO162" s="46"/>
      <c r="ERP162" s="46"/>
      <c r="ERQ162" s="46"/>
      <c r="ERR162" s="46"/>
      <c r="ERS162" s="46"/>
      <c r="ERT162" s="46"/>
      <c r="ERU162" s="46"/>
      <c r="ERV162" s="46"/>
      <c r="ERW162" s="46"/>
      <c r="ERX162" s="46"/>
      <c r="ERY162" s="46"/>
      <c r="ERZ162" s="46"/>
      <c r="ESA162" s="46"/>
      <c r="ESB162" s="46"/>
      <c r="ESC162" s="46"/>
      <c r="ESD162" s="46"/>
      <c r="ESE162" s="46"/>
      <c r="ESF162" s="46"/>
      <c r="ESG162" s="46"/>
      <c r="ESH162" s="46"/>
      <c r="ESI162" s="46"/>
      <c r="ESJ162" s="46"/>
      <c r="ESK162" s="46"/>
      <c r="ESL162" s="46"/>
      <c r="ESM162" s="46"/>
      <c r="ESN162" s="46"/>
      <c r="ESO162" s="46"/>
      <c r="ESP162" s="46"/>
      <c r="ESQ162" s="46"/>
      <c r="ESR162" s="46"/>
      <c r="ESS162" s="46"/>
      <c r="EST162" s="46"/>
      <c r="ESU162" s="46"/>
      <c r="ESV162" s="46"/>
      <c r="ESW162" s="46"/>
      <c r="ESX162" s="46"/>
      <c r="ESY162" s="46"/>
      <c r="ESZ162" s="46"/>
      <c r="ETA162" s="46"/>
      <c r="ETB162" s="46"/>
      <c r="ETC162" s="46"/>
      <c r="ETD162" s="46"/>
      <c r="ETE162" s="46"/>
      <c r="ETF162" s="46"/>
      <c r="ETG162" s="46"/>
      <c r="ETH162" s="46"/>
      <c r="ETI162" s="46"/>
      <c r="ETJ162" s="46"/>
      <c r="ETK162" s="46"/>
      <c r="ETL162" s="46"/>
      <c r="ETM162" s="46"/>
      <c r="ETN162" s="46"/>
      <c r="ETO162" s="46"/>
      <c r="ETP162" s="46"/>
      <c r="ETQ162" s="46"/>
      <c r="ETR162" s="46"/>
      <c r="ETS162" s="46"/>
      <c r="ETT162" s="46"/>
      <c r="ETU162" s="46"/>
      <c r="ETV162" s="46"/>
      <c r="ETW162" s="46"/>
      <c r="ETX162" s="46"/>
      <c r="ETY162" s="46"/>
      <c r="ETZ162" s="46"/>
      <c r="EUA162" s="46"/>
      <c r="EUB162" s="46"/>
      <c r="EUC162" s="46"/>
      <c r="EUD162" s="46"/>
      <c r="EUE162" s="46"/>
      <c r="EUF162" s="46"/>
      <c r="EUG162" s="46"/>
      <c r="EUH162" s="46"/>
      <c r="EUI162" s="46"/>
      <c r="EUJ162" s="46"/>
      <c r="EUK162" s="46"/>
      <c r="EUL162" s="46"/>
      <c r="EUM162" s="46"/>
      <c r="EUN162" s="46"/>
      <c r="EUO162" s="46"/>
      <c r="EUP162" s="46"/>
      <c r="EUQ162" s="46"/>
      <c r="EUR162" s="46"/>
      <c r="EUS162" s="46"/>
      <c r="EUT162" s="46"/>
      <c r="EUU162" s="46"/>
      <c r="EUV162" s="46"/>
      <c r="EUW162" s="46"/>
      <c r="EUX162" s="46"/>
      <c r="EUY162" s="46"/>
      <c r="EUZ162" s="46"/>
      <c r="EVA162" s="46"/>
      <c r="EVB162" s="46"/>
      <c r="EVC162" s="46"/>
      <c r="EVD162" s="46"/>
      <c r="EVE162" s="46"/>
      <c r="EVF162" s="46"/>
      <c r="EVG162" s="46"/>
      <c r="EVH162" s="46"/>
      <c r="EVI162" s="46"/>
      <c r="EVJ162" s="46"/>
      <c r="EVK162" s="46"/>
      <c r="EVL162" s="46"/>
      <c r="EVM162" s="46"/>
      <c r="EVN162" s="46"/>
      <c r="EVO162" s="46"/>
      <c r="EVP162" s="46"/>
      <c r="EVQ162" s="46"/>
      <c r="EVR162" s="46"/>
      <c r="EVS162" s="46"/>
      <c r="EVT162" s="46"/>
      <c r="EVU162" s="46"/>
      <c r="EVV162" s="46"/>
      <c r="EVW162" s="46"/>
      <c r="EVX162" s="46"/>
      <c r="EVY162" s="46"/>
      <c r="EVZ162" s="46"/>
      <c r="EWA162" s="46"/>
      <c r="EWB162" s="46"/>
      <c r="EWC162" s="46"/>
      <c r="EWD162" s="46"/>
      <c r="EWE162" s="46"/>
      <c r="EWF162" s="46"/>
      <c r="EWG162" s="46"/>
      <c r="EWH162" s="46"/>
      <c r="EWI162" s="46"/>
      <c r="EWJ162" s="46"/>
      <c r="EWK162" s="46"/>
      <c r="EWL162" s="46"/>
      <c r="EWM162" s="46"/>
      <c r="EWN162" s="46"/>
      <c r="EWO162" s="46"/>
      <c r="EWP162" s="46"/>
      <c r="EWQ162" s="46"/>
      <c r="EWR162" s="46"/>
      <c r="EWS162" s="46"/>
      <c r="EWT162" s="46"/>
      <c r="EWU162" s="46"/>
      <c r="EWV162" s="46"/>
      <c r="EWW162" s="46"/>
      <c r="EWX162" s="46"/>
      <c r="EWY162" s="46"/>
      <c r="EWZ162" s="46"/>
      <c r="EXA162" s="46"/>
      <c r="EXB162" s="46"/>
      <c r="EXC162" s="46"/>
      <c r="EXD162" s="46"/>
      <c r="EXE162" s="46"/>
      <c r="EXF162" s="46"/>
      <c r="EXG162" s="46"/>
      <c r="EXH162" s="46"/>
      <c r="EXI162" s="46"/>
      <c r="EXJ162" s="46"/>
      <c r="EXK162" s="46"/>
      <c r="EXL162" s="46"/>
      <c r="EXM162" s="46"/>
      <c r="EXN162" s="46"/>
      <c r="EXO162" s="46"/>
      <c r="EXP162" s="46"/>
      <c r="EXQ162" s="46"/>
      <c r="EXR162" s="46"/>
      <c r="EXS162" s="46"/>
      <c r="EXT162" s="46"/>
      <c r="EXU162" s="46"/>
      <c r="EXV162" s="46"/>
      <c r="EXW162" s="46"/>
      <c r="EXX162" s="46"/>
      <c r="EXY162" s="46"/>
      <c r="EXZ162" s="46"/>
      <c r="EYA162" s="46"/>
      <c r="EYB162" s="46"/>
      <c r="EYC162" s="46"/>
      <c r="EYD162" s="46"/>
      <c r="EYE162" s="46"/>
      <c r="EYF162" s="46"/>
      <c r="EYG162" s="46"/>
      <c r="EYH162" s="46"/>
      <c r="EYI162" s="46"/>
      <c r="EYJ162" s="46"/>
      <c r="EYK162" s="46"/>
      <c r="EYL162" s="46"/>
      <c r="EYM162" s="46"/>
      <c r="EYN162" s="46"/>
      <c r="EYO162" s="46"/>
      <c r="EYP162" s="46"/>
      <c r="EYQ162" s="46"/>
      <c r="EYR162" s="46"/>
      <c r="EYS162" s="46"/>
      <c r="EYT162" s="46"/>
      <c r="EYU162" s="46"/>
      <c r="EYV162" s="46"/>
      <c r="EYW162" s="46"/>
      <c r="EYX162" s="46"/>
      <c r="EYY162" s="46"/>
      <c r="EYZ162" s="46"/>
      <c r="EZA162" s="46"/>
      <c r="EZB162" s="46"/>
      <c r="EZC162" s="46"/>
      <c r="EZD162" s="46"/>
      <c r="EZE162" s="46"/>
      <c r="EZF162" s="46"/>
      <c r="EZG162" s="46"/>
      <c r="EZH162" s="46"/>
      <c r="EZI162" s="46"/>
      <c r="EZJ162" s="46"/>
      <c r="EZK162" s="46"/>
      <c r="EZL162" s="46"/>
      <c r="EZM162" s="46"/>
      <c r="EZN162" s="46"/>
      <c r="EZO162" s="46"/>
      <c r="EZP162" s="46"/>
      <c r="EZQ162" s="46"/>
      <c r="EZR162" s="46"/>
      <c r="EZS162" s="46"/>
      <c r="EZT162" s="46"/>
      <c r="EZU162" s="46"/>
      <c r="EZV162" s="46"/>
      <c r="EZW162" s="46"/>
      <c r="EZX162" s="46"/>
      <c r="EZY162" s="46"/>
      <c r="EZZ162" s="46"/>
      <c r="FAA162" s="46"/>
      <c r="FAB162" s="46"/>
      <c r="FAC162" s="46"/>
      <c r="FAJ162" s="46"/>
      <c r="FAK162" s="46"/>
      <c r="FAL162" s="46"/>
      <c r="FAM162" s="46"/>
      <c r="FAN162" s="46"/>
      <c r="FAO162" s="46"/>
      <c r="FAP162" s="46"/>
      <c r="FAQ162" s="46"/>
      <c r="FAR162" s="46"/>
      <c r="FAS162" s="46"/>
      <c r="FAT162" s="46"/>
      <c r="FAU162" s="46"/>
      <c r="FAV162" s="46"/>
      <c r="FAW162" s="46"/>
      <c r="FAX162" s="46"/>
      <c r="FAY162" s="46"/>
      <c r="FAZ162" s="46"/>
      <c r="FBA162" s="46"/>
      <c r="FBB162" s="46"/>
      <c r="FBC162" s="46"/>
      <c r="FBD162" s="46"/>
      <c r="FBE162" s="46"/>
      <c r="FBF162" s="46"/>
      <c r="FBG162" s="46"/>
      <c r="FBH162" s="46"/>
      <c r="FBI162" s="46"/>
      <c r="FBJ162" s="46"/>
      <c r="FBK162" s="46"/>
      <c r="FBL162" s="46"/>
      <c r="FBM162" s="46"/>
      <c r="FBN162" s="46"/>
      <c r="FBO162" s="46"/>
      <c r="FBP162" s="46"/>
      <c r="FBQ162" s="46"/>
      <c r="FBR162" s="46"/>
      <c r="FBS162" s="46"/>
      <c r="FBT162" s="46"/>
      <c r="FBU162" s="46"/>
      <c r="FBV162" s="46"/>
      <c r="FBW162" s="46"/>
      <c r="FBX162" s="46"/>
      <c r="FBY162" s="46"/>
      <c r="FBZ162" s="46"/>
      <c r="FCA162" s="46"/>
      <c r="FCB162" s="46"/>
      <c r="FCC162" s="46"/>
      <c r="FCD162" s="46"/>
      <c r="FCE162" s="46"/>
      <c r="FCF162" s="46"/>
      <c r="FCG162" s="46"/>
      <c r="FCH162" s="46"/>
      <c r="FCI162" s="46"/>
      <c r="FCJ162" s="46"/>
      <c r="FCK162" s="46"/>
      <c r="FCL162" s="46"/>
      <c r="FCM162" s="46"/>
      <c r="FCN162" s="46"/>
      <c r="FCO162" s="46"/>
      <c r="FCP162" s="46"/>
      <c r="FCQ162" s="46"/>
      <c r="FCR162" s="46"/>
      <c r="FCS162" s="46"/>
      <c r="FCT162" s="46"/>
      <c r="FCU162" s="46"/>
      <c r="FCV162" s="46"/>
      <c r="FCW162" s="46"/>
      <c r="FCX162" s="46"/>
      <c r="FCY162" s="46"/>
      <c r="FCZ162" s="46"/>
      <c r="FDA162" s="46"/>
      <c r="FDB162" s="46"/>
      <c r="FDC162" s="46"/>
      <c r="FDD162" s="46"/>
      <c r="FDE162" s="46"/>
      <c r="FDF162" s="46"/>
      <c r="FDG162" s="46"/>
      <c r="FDH162" s="46"/>
      <c r="FDI162" s="46"/>
      <c r="FDJ162" s="46"/>
      <c r="FDK162" s="46"/>
      <c r="FDL162" s="46"/>
      <c r="FDM162" s="46"/>
      <c r="FDN162" s="46"/>
      <c r="FDO162" s="46"/>
      <c r="FDP162" s="46"/>
      <c r="FDQ162" s="46"/>
      <c r="FDR162" s="46"/>
      <c r="FDS162" s="46"/>
      <c r="FDT162" s="46"/>
      <c r="FDU162" s="46"/>
      <c r="FDV162" s="46"/>
      <c r="FDW162" s="46"/>
      <c r="FDX162" s="46"/>
      <c r="FDY162" s="46"/>
      <c r="FDZ162" s="46"/>
      <c r="FEA162" s="46"/>
      <c r="FEB162" s="46"/>
      <c r="FEC162" s="46"/>
      <c r="FED162" s="46"/>
      <c r="FEE162" s="46"/>
      <c r="FEF162" s="46"/>
      <c r="FEG162" s="46"/>
      <c r="FEH162" s="46"/>
      <c r="FEI162" s="46"/>
      <c r="FEJ162" s="46"/>
      <c r="FEK162" s="46"/>
      <c r="FEL162" s="46"/>
      <c r="FEM162" s="46"/>
      <c r="FEN162" s="46"/>
      <c r="FEO162" s="46"/>
      <c r="FEP162" s="46"/>
      <c r="FEQ162" s="46"/>
      <c r="FER162" s="46"/>
      <c r="FES162" s="46"/>
      <c r="FET162" s="46"/>
      <c r="FEU162" s="46"/>
      <c r="FEV162" s="46"/>
      <c r="FEW162" s="46"/>
      <c r="FEX162" s="46"/>
      <c r="FEY162" s="46"/>
      <c r="FEZ162" s="46"/>
      <c r="FFA162" s="46"/>
      <c r="FFB162" s="46"/>
      <c r="FFC162" s="46"/>
      <c r="FFD162" s="46"/>
      <c r="FFE162" s="46"/>
      <c r="FFF162" s="46"/>
      <c r="FFG162" s="46"/>
      <c r="FFH162" s="46"/>
      <c r="FFI162" s="46"/>
      <c r="FFJ162" s="46"/>
      <c r="FFK162" s="46"/>
      <c r="FFL162" s="46"/>
      <c r="FFM162" s="46"/>
      <c r="FFN162" s="46"/>
      <c r="FFO162" s="46"/>
      <c r="FFP162" s="46"/>
      <c r="FFQ162" s="46"/>
      <c r="FFR162" s="46"/>
      <c r="FFS162" s="46"/>
      <c r="FFT162" s="46"/>
      <c r="FFU162" s="46"/>
      <c r="FFV162" s="46"/>
      <c r="FFW162" s="46"/>
      <c r="FFX162" s="46"/>
      <c r="FFY162" s="46"/>
      <c r="FFZ162" s="46"/>
      <c r="FGA162" s="46"/>
      <c r="FGB162" s="46"/>
      <c r="FGC162" s="46"/>
      <c r="FGD162" s="46"/>
      <c r="FGE162" s="46"/>
      <c r="FGF162" s="46"/>
      <c r="FGG162" s="46"/>
      <c r="FGH162" s="46"/>
      <c r="FGI162" s="46"/>
      <c r="FGJ162" s="46"/>
      <c r="FGK162" s="46"/>
      <c r="FGL162" s="46"/>
      <c r="FGM162" s="46"/>
      <c r="FGN162" s="46"/>
      <c r="FGO162" s="46"/>
      <c r="FGP162" s="46"/>
      <c r="FGQ162" s="46"/>
      <c r="FGR162" s="46"/>
      <c r="FGS162" s="46"/>
      <c r="FGT162" s="46"/>
      <c r="FGU162" s="46"/>
      <c r="FGV162" s="46"/>
      <c r="FGW162" s="46"/>
      <c r="FGX162" s="46"/>
      <c r="FGY162" s="46"/>
      <c r="FGZ162" s="46"/>
      <c r="FHA162" s="46"/>
      <c r="FHB162" s="46"/>
      <c r="FHC162" s="46"/>
      <c r="FHD162" s="46"/>
      <c r="FHE162" s="46"/>
      <c r="FHF162" s="46"/>
      <c r="FHG162" s="46"/>
      <c r="FHH162" s="46"/>
      <c r="FHI162" s="46"/>
      <c r="FHJ162" s="46"/>
      <c r="FHK162" s="46"/>
      <c r="FHL162" s="46"/>
      <c r="FHM162" s="46"/>
      <c r="FHN162" s="46"/>
      <c r="FHO162" s="46"/>
      <c r="FHP162" s="46"/>
      <c r="FHQ162" s="46"/>
      <c r="FHR162" s="46"/>
      <c r="FHS162" s="46"/>
      <c r="FHT162" s="46"/>
      <c r="FHU162" s="46"/>
      <c r="FHV162" s="46"/>
      <c r="FHW162" s="46"/>
      <c r="FHX162" s="46"/>
      <c r="FHY162" s="46"/>
      <c r="FHZ162" s="46"/>
      <c r="FIA162" s="46"/>
      <c r="FIB162" s="46"/>
      <c r="FIC162" s="46"/>
      <c r="FID162" s="46"/>
      <c r="FIE162" s="46"/>
      <c r="FIF162" s="46"/>
      <c r="FIG162" s="46"/>
      <c r="FIH162" s="46"/>
      <c r="FII162" s="46"/>
      <c r="FIJ162" s="46"/>
      <c r="FIK162" s="46"/>
      <c r="FIL162" s="46"/>
      <c r="FIM162" s="46"/>
      <c r="FIN162" s="46"/>
      <c r="FIO162" s="46"/>
      <c r="FIP162" s="46"/>
      <c r="FIQ162" s="46"/>
      <c r="FIR162" s="46"/>
      <c r="FIS162" s="46"/>
      <c r="FIT162" s="46"/>
      <c r="FIU162" s="46"/>
      <c r="FIV162" s="46"/>
      <c r="FIW162" s="46"/>
      <c r="FIX162" s="46"/>
      <c r="FIY162" s="46"/>
      <c r="FIZ162" s="46"/>
      <c r="FJA162" s="46"/>
      <c r="FJB162" s="46"/>
      <c r="FJC162" s="46"/>
      <c r="FJD162" s="46"/>
      <c r="FJE162" s="46"/>
      <c r="FJF162" s="46"/>
      <c r="FJG162" s="46"/>
      <c r="FJH162" s="46"/>
      <c r="FJI162" s="46"/>
      <c r="FJJ162" s="46"/>
      <c r="FJK162" s="46"/>
      <c r="FJL162" s="46"/>
      <c r="FJM162" s="46"/>
      <c r="FJN162" s="46"/>
      <c r="FJO162" s="46"/>
      <c r="FJP162" s="46"/>
      <c r="FJQ162" s="46"/>
      <c r="FJR162" s="46"/>
      <c r="FJS162" s="46"/>
      <c r="FJT162" s="46"/>
      <c r="FJU162" s="46"/>
      <c r="FJV162" s="46"/>
      <c r="FJW162" s="46"/>
      <c r="FJX162" s="46"/>
      <c r="FJY162" s="46"/>
      <c r="FKF162" s="46"/>
      <c r="FKG162" s="46"/>
      <c r="FKH162" s="46"/>
      <c r="FKI162" s="46"/>
      <c r="FKJ162" s="46"/>
      <c r="FKK162" s="46"/>
      <c r="FKL162" s="46"/>
      <c r="FKM162" s="46"/>
      <c r="FKN162" s="46"/>
      <c r="FKO162" s="46"/>
      <c r="FKP162" s="46"/>
      <c r="FKQ162" s="46"/>
      <c r="FKR162" s="46"/>
      <c r="FKS162" s="46"/>
      <c r="FKT162" s="46"/>
      <c r="FKU162" s="46"/>
      <c r="FKV162" s="46"/>
      <c r="FKW162" s="46"/>
      <c r="FKX162" s="46"/>
      <c r="FKY162" s="46"/>
      <c r="FKZ162" s="46"/>
      <c r="FLA162" s="46"/>
      <c r="FLB162" s="46"/>
      <c r="FLC162" s="46"/>
      <c r="FLD162" s="46"/>
      <c r="FLE162" s="46"/>
      <c r="FLF162" s="46"/>
      <c r="FLG162" s="46"/>
      <c r="FLH162" s="46"/>
      <c r="FLI162" s="46"/>
      <c r="FLJ162" s="46"/>
      <c r="FLK162" s="46"/>
      <c r="FLL162" s="46"/>
      <c r="FLM162" s="46"/>
      <c r="FLN162" s="46"/>
      <c r="FLO162" s="46"/>
      <c r="FLP162" s="46"/>
      <c r="FLQ162" s="46"/>
      <c r="FLR162" s="46"/>
      <c r="FLS162" s="46"/>
      <c r="FLT162" s="46"/>
      <c r="FLU162" s="46"/>
      <c r="FLV162" s="46"/>
      <c r="FLW162" s="46"/>
      <c r="FLX162" s="46"/>
      <c r="FLY162" s="46"/>
      <c r="FLZ162" s="46"/>
      <c r="FMA162" s="46"/>
      <c r="FMB162" s="46"/>
      <c r="FMC162" s="46"/>
      <c r="FMD162" s="46"/>
      <c r="FME162" s="46"/>
      <c r="FMF162" s="46"/>
      <c r="FMG162" s="46"/>
      <c r="FMH162" s="46"/>
      <c r="FMI162" s="46"/>
      <c r="FMJ162" s="46"/>
      <c r="FMK162" s="46"/>
      <c r="FML162" s="46"/>
      <c r="FMM162" s="46"/>
      <c r="FMN162" s="46"/>
      <c r="FMO162" s="46"/>
      <c r="FMP162" s="46"/>
      <c r="FMQ162" s="46"/>
      <c r="FMR162" s="46"/>
      <c r="FMS162" s="46"/>
      <c r="FMT162" s="46"/>
      <c r="FMU162" s="46"/>
      <c r="FMV162" s="46"/>
      <c r="FMW162" s="46"/>
      <c r="FMX162" s="46"/>
      <c r="FMY162" s="46"/>
      <c r="FMZ162" s="46"/>
      <c r="FNA162" s="46"/>
      <c r="FNB162" s="46"/>
      <c r="FNC162" s="46"/>
      <c r="FND162" s="46"/>
      <c r="FNE162" s="46"/>
      <c r="FNF162" s="46"/>
      <c r="FNG162" s="46"/>
      <c r="FNH162" s="46"/>
      <c r="FNI162" s="46"/>
      <c r="FNJ162" s="46"/>
      <c r="FNK162" s="46"/>
      <c r="FNL162" s="46"/>
      <c r="FNM162" s="46"/>
      <c r="FNN162" s="46"/>
      <c r="FNO162" s="46"/>
      <c r="FNP162" s="46"/>
      <c r="FNQ162" s="46"/>
      <c r="FNR162" s="46"/>
      <c r="FNS162" s="46"/>
      <c r="FNT162" s="46"/>
      <c r="FNU162" s="46"/>
      <c r="FNV162" s="46"/>
      <c r="FNW162" s="46"/>
      <c r="FNX162" s="46"/>
      <c r="FNY162" s="46"/>
      <c r="FNZ162" s="46"/>
      <c r="FOA162" s="46"/>
      <c r="FOB162" s="46"/>
      <c r="FOC162" s="46"/>
      <c r="FOD162" s="46"/>
      <c r="FOE162" s="46"/>
      <c r="FOF162" s="46"/>
      <c r="FOG162" s="46"/>
      <c r="FOH162" s="46"/>
      <c r="FOI162" s="46"/>
      <c r="FOJ162" s="46"/>
      <c r="FOK162" s="46"/>
      <c r="FOL162" s="46"/>
      <c r="FOM162" s="46"/>
      <c r="FON162" s="46"/>
      <c r="FOO162" s="46"/>
      <c r="FOP162" s="46"/>
      <c r="FOQ162" s="46"/>
      <c r="FOR162" s="46"/>
      <c r="FOS162" s="46"/>
      <c r="FOT162" s="46"/>
      <c r="FOU162" s="46"/>
      <c r="FOV162" s="46"/>
      <c r="FOW162" s="46"/>
      <c r="FOX162" s="46"/>
      <c r="FOY162" s="46"/>
      <c r="FOZ162" s="46"/>
      <c r="FPA162" s="46"/>
      <c r="FPB162" s="46"/>
      <c r="FPC162" s="46"/>
      <c r="FPD162" s="46"/>
      <c r="FPE162" s="46"/>
      <c r="FPF162" s="46"/>
      <c r="FPG162" s="46"/>
      <c r="FPH162" s="46"/>
      <c r="FPI162" s="46"/>
      <c r="FPJ162" s="46"/>
      <c r="FPK162" s="46"/>
      <c r="FPL162" s="46"/>
      <c r="FPM162" s="46"/>
      <c r="FPN162" s="46"/>
      <c r="FPO162" s="46"/>
      <c r="FPP162" s="46"/>
      <c r="FPQ162" s="46"/>
      <c r="FPR162" s="46"/>
      <c r="FPS162" s="46"/>
      <c r="FPT162" s="46"/>
      <c r="FPU162" s="46"/>
      <c r="FPV162" s="46"/>
      <c r="FPW162" s="46"/>
      <c r="FPX162" s="46"/>
      <c r="FPY162" s="46"/>
      <c r="FPZ162" s="46"/>
      <c r="FQA162" s="46"/>
      <c r="FQB162" s="46"/>
      <c r="FQC162" s="46"/>
      <c r="FQD162" s="46"/>
      <c r="FQE162" s="46"/>
      <c r="FQF162" s="46"/>
      <c r="FQG162" s="46"/>
      <c r="FQH162" s="46"/>
      <c r="FQI162" s="46"/>
      <c r="FQJ162" s="46"/>
      <c r="FQK162" s="46"/>
      <c r="FQL162" s="46"/>
      <c r="FQM162" s="46"/>
      <c r="FQN162" s="46"/>
      <c r="FQO162" s="46"/>
      <c r="FQP162" s="46"/>
      <c r="FQQ162" s="46"/>
      <c r="FQR162" s="46"/>
      <c r="FQS162" s="46"/>
      <c r="FQT162" s="46"/>
      <c r="FQU162" s="46"/>
      <c r="FQV162" s="46"/>
      <c r="FQW162" s="46"/>
      <c r="FQX162" s="46"/>
      <c r="FQY162" s="46"/>
      <c r="FQZ162" s="46"/>
      <c r="FRA162" s="46"/>
      <c r="FRB162" s="46"/>
      <c r="FRC162" s="46"/>
      <c r="FRD162" s="46"/>
      <c r="FRE162" s="46"/>
      <c r="FRF162" s="46"/>
      <c r="FRG162" s="46"/>
      <c r="FRH162" s="46"/>
      <c r="FRI162" s="46"/>
      <c r="FRJ162" s="46"/>
      <c r="FRK162" s="46"/>
      <c r="FRL162" s="46"/>
      <c r="FRM162" s="46"/>
      <c r="FRN162" s="46"/>
      <c r="FRO162" s="46"/>
      <c r="FRP162" s="46"/>
      <c r="FRQ162" s="46"/>
      <c r="FRR162" s="46"/>
      <c r="FRS162" s="46"/>
      <c r="FRT162" s="46"/>
      <c r="FRU162" s="46"/>
      <c r="FRV162" s="46"/>
      <c r="FRW162" s="46"/>
      <c r="FRX162" s="46"/>
      <c r="FRY162" s="46"/>
      <c r="FRZ162" s="46"/>
      <c r="FSA162" s="46"/>
      <c r="FSB162" s="46"/>
      <c r="FSC162" s="46"/>
      <c r="FSD162" s="46"/>
      <c r="FSE162" s="46"/>
      <c r="FSF162" s="46"/>
      <c r="FSG162" s="46"/>
      <c r="FSH162" s="46"/>
      <c r="FSI162" s="46"/>
      <c r="FSJ162" s="46"/>
      <c r="FSK162" s="46"/>
      <c r="FSL162" s="46"/>
      <c r="FSM162" s="46"/>
      <c r="FSN162" s="46"/>
      <c r="FSO162" s="46"/>
      <c r="FSP162" s="46"/>
      <c r="FSQ162" s="46"/>
      <c r="FSR162" s="46"/>
      <c r="FSS162" s="46"/>
      <c r="FST162" s="46"/>
      <c r="FSU162" s="46"/>
      <c r="FSV162" s="46"/>
      <c r="FSW162" s="46"/>
      <c r="FSX162" s="46"/>
      <c r="FSY162" s="46"/>
      <c r="FSZ162" s="46"/>
      <c r="FTA162" s="46"/>
      <c r="FTB162" s="46"/>
      <c r="FTC162" s="46"/>
      <c r="FTD162" s="46"/>
      <c r="FTE162" s="46"/>
      <c r="FTF162" s="46"/>
      <c r="FTG162" s="46"/>
      <c r="FTH162" s="46"/>
      <c r="FTI162" s="46"/>
      <c r="FTJ162" s="46"/>
      <c r="FTK162" s="46"/>
      <c r="FTL162" s="46"/>
      <c r="FTM162" s="46"/>
      <c r="FTN162" s="46"/>
      <c r="FTO162" s="46"/>
      <c r="FTP162" s="46"/>
      <c r="FTQ162" s="46"/>
      <c r="FTR162" s="46"/>
      <c r="FTS162" s="46"/>
      <c r="FTT162" s="46"/>
      <c r="FTU162" s="46"/>
      <c r="FUB162" s="46"/>
      <c r="FUC162" s="46"/>
      <c r="FUD162" s="46"/>
      <c r="FUE162" s="46"/>
      <c r="FUF162" s="46"/>
      <c r="FUG162" s="46"/>
      <c r="FUH162" s="46"/>
      <c r="FUI162" s="46"/>
      <c r="FUJ162" s="46"/>
      <c r="FUK162" s="46"/>
      <c r="FUL162" s="46"/>
      <c r="FUM162" s="46"/>
      <c r="FUN162" s="46"/>
      <c r="FUO162" s="46"/>
      <c r="FUP162" s="46"/>
      <c r="FUQ162" s="46"/>
      <c r="FUR162" s="46"/>
      <c r="FUS162" s="46"/>
      <c r="FUT162" s="46"/>
      <c r="FUU162" s="46"/>
      <c r="FUV162" s="46"/>
      <c r="FUW162" s="46"/>
      <c r="FUX162" s="46"/>
      <c r="FUY162" s="46"/>
      <c r="FUZ162" s="46"/>
      <c r="FVA162" s="46"/>
      <c r="FVB162" s="46"/>
      <c r="FVC162" s="46"/>
      <c r="FVD162" s="46"/>
      <c r="FVE162" s="46"/>
      <c r="FVF162" s="46"/>
      <c r="FVG162" s="46"/>
      <c r="FVH162" s="46"/>
      <c r="FVI162" s="46"/>
      <c r="FVJ162" s="46"/>
      <c r="FVK162" s="46"/>
      <c r="FVL162" s="46"/>
      <c r="FVM162" s="46"/>
      <c r="FVN162" s="46"/>
      <c r="FVO162" s="46"/>
      <c r="FVP162" s="46"/>
      <c r="FVQ162" s="46"/>
      <c r="FVR162" s="46"/>
      <c r="FVS162" s="46"/>
      <c r="FVT162" s="46"/>
      <c r="FVU162" s="46"/>
      <c r="FVV162" s="46"/>
      <c r="FVW162" s="46"/>
      <c r="FVX162" s="46"/>
      <c r="FVY162" s="46"/>
      <c r="FVZ162" s="46"/>
      <c r="FWA162" s="46"/>
      <c r="FWB162" s="46"/>
      <c r="FWC162" s="46"/>
      <c r="FWD162" s="46"/>
      <c r="FWE162" s="46"/>
      <c r="FWF162" s="46"/>
      <c r="FWG162" s="46"/>
      <c r="FWH162" s="46"/>
      <c r="FWI162" s="46"/>
      <c r="FWJ162" s="46"/>
      <c r="FWK162" s="46"/>
      <c r="FWL162" s="46"/>
      <c r="FWM162" s="46"/>
      <c r="FWN162" s="46"/>
      <c r="FWO162" s="46"/>
      <c r="FWP162" s="46"/>
      <c r="FWQ162" s="46"/>
      <c r="FWR162" s="46"/>
      <c r="FWS162" s="46"/>
      <c r="FWT162" s="46"/>
      <c r="FWU162" s="46"/>
      <c r="FWV162" s="46"/>
      <c r="FWW162" s="46"/>
      <c r="FWX162" s="46"/>
      <c r="FWY162" s="46"/>
      <c r="FWZ162" s="46"/>
      <c r="FXA162" s="46"/>
      <c r="FXB162" s="46"/>
      <c r="FXC162" s="46"/>
      <c r="FXD162" s="46"/>
      <c r="FXE162" s="46"/>
      <c r="FXF162" s="46"/>
      <c r="FXG162" s="46"/>
      <c r="FXH162" s="46"/>
      <c r="FXI162" s="46"/>
      <c r="FXJ162" s="46"/>
      <c r="FXK162" s="46"/>
      <c r="FXL162" s="46"/>
      <c r="FXM162" s="46"/>
      <c r="FXN162" s="46"/>
      <c r="FXO162" s="46"/>
      <c r="FXP162" s="46"/>
      <c r="FXQ162" s="46"/>
      <c r="FXR162" s="46"/>
      <c r="FXS162" s="46"/>
      <c r="FXT162" s="46"/>
      <c r="FXU162" s="46"/>
      <c r="FXV162" s="46"/>
      <c r="FXW162" s="46"/>
      <c r="FXX162" s="46"/>
      <c r="FXY162" s="46"/>
      <c r="FXZ162" s="46"/>
      <c r="FYA162" s="46"/>
      <c r="FYB162" s="46"/>
      <c r="FYC162" s="46"/>
      <c r="FYD162" s="46"/>
      <c r="FYE162" s="46"/>
      <c r="FYF162" s="46"/>
      <c r="FYG162" s="46"/>
      <c r="FYH162" s="46"/>
      <c r="FYI162" s="46"/>
      <c r="FYJ162" s="46"/>
      <c r="FYK162" s="46"/>
      <c r="FYL162" s="46"/>
      <c r="FYM162" s="46"/>
      <c r="FYN162" s="46"/>
      <c r="FYO162" s="46"/>
      <c r="FYP162" s="46"/>
      <c r="FYQ162" s="46"/>
      <c r="FYR162" s="46"/>
      <c r="FYS162" s="46"/>
      <c r="FYT162" s="46"/>
      <c r="FYU162" s="46"/>
      <c r="FYV162" s="46"/>
      <c r="FYW162" s="46"/>
      <c r="FYX162" s="46"/>
      <c r="FYY162" s="46"/>
      <c r="FYZ162" s="46"/>
      <c r="FZA162" s="46"/>
      <c r="FZB162" s="46"/>
      <c r="FZC162" s="46"/>
      <c r="FZD162" s="46"/>
      <c r="FZE162" s="46"/>
      <c r="FZF162" s="46"/>
      <c r="FZG162" s="46"/>
      <c r="FZH162" s="46"/>
      <c r="FZI162" s="46"/>
      <c r="FZJ162" s="46"/>
      <c r="FZK162" s="46"/>
      <c r="FZL162" s="46"/>
      <c r="FZM162" s="46"/>
      <c r="FZN162" s="46"/>
      <c r="FZO162" s="46"/>
      <c r="FZP162" s="46"/>
      <c r="FZQ162" s="46"/>
      <c r="FZR162" s="46"/>
      <c r="FZS162" s="46"/>
      <c r="FZT162" s="46"/>
      <c r="FZU162" s="46"/>
      <c r="FZV162" s="46"/>
      <c r="FZW162" s="46"/>
      <c r="FZX162" s="46"/>
      <c r="FZY162" s="46"/>
      <c r="FZZ162" s="46"/>
      <c r="GAA162" s="46"/>
      <c r="GAB162" s="46"/>
      <c r="GAC162" s="46"/>
      <c r="GAD162" s="46"/>
      <c r="GAE162" s="46"/>
      <c r="GAF162" s="46"/>
      <c r="GAG162" s="46"/>
      <c r="GAH162" s="46"/>
      <c r="GAI162" s="46"/>
      <c r="GAJ162" s="46"/>
      <c r="GAK162" s="46"/>
      <c r="GAL162" s="46"/>
      <c r="GAM162" s="46"/>
      <c r="GAN162" s="46"/>
      <c r="GAO162" s="46"/>
      <c r="GAP162" s="46"/>
      <c r="GAQ162" s="46"/>
      <c r="GAR162" s="46"/>
      <c r="GAS162" s="46"/>
      <c r="GAT162" s="46"/>
      <c r="GAU162" s="46"/>
      <c r="GAV162" s="46"/>
      <c r="GAW162" s="46"/>
      <c r="GAX162" s="46"/>
      <c r="GAY162" s="46"/>
      <c r="GAZ162" s="46"/>
      <c r="GBA162" s="46"/>
      <c r="GBB162" s="46"/>
      <c r="GBC162" s="46"/>
      <c r="GBD162" s="46"/>
      <c r="GBE162" s="46"/>
      <c r="GBF162" s="46"/>
      <c r="GBG162" s="46"/>
      <c r="GBH162" s="46"/>
      <c r="GBI162" s="46"/>
      <c r="GBJ162" s="46"/>
      <c r="GBK162" s="46"/>
      <c r="GBL162" s="46"/>
      <c r="GBM162" s="46"/>
      <c r="GBN162" s="46"/>
      <c r="GBO162" s="46"/>
      <c r="GBP162" s="46"/>
      <c r="GBQ162" s="46"/>
      <c r="GBR162" s="46"/>
      <c r="GBS162" s="46"/>
      <c r="GBT162" s="46"/>
      <c r="GBU162" s="46"/>
      <c r="GBV162" s="46"/>
      <c r="GBW162" s="46"/>
      <c r="GBX162" s="46"/>
      <c r="GBY162" s="46"/>
      <c r="GBZ162" s="46"/>
      <c r="GCA162" s="46"/>
      <c r="GCB162" s="46"/>
      <c r="GCC162" s="46"/>
      <c r="GCD162" s="46"/>
      <c r="GCE162" s="46"/>
      <c r="GCF162" s="46"/>
      <c r="GCG162" s="46"/>
      <c r="GCH162" s="46"/>
      <c r="GCI162" s="46"/>
      <c r="GCJ162" s="46"/>
      <c r="GCK162" s="46"/>
      <c r="GCL162" s="46"/>
      <c r="GCM162" s="46"/>
      <c r="GCN162" s="46"/>
      <c r="GCO162" s="46"/>
      <c r="GCP162" s="46"/>
      <c r="GCQ162" s="46"/>
      <c r="GCR162" s="46"/>
      <c r="GCS162" s="46"/>
      <c r="GCT162" s="46"/>
      <c r="GCU162" s="46"/>
      <c r="GCV162" s="46"/>
      <c r="GCW162" s="46"/>
      <c r="GCX162" s="46"/>
      <c r="GCY162" s="46"/>
      <c r="GCZ162" s="46"/>
      <c r="GDA162" s="46"/>
      <c r="GDB162" s="46"/>
      <c r="GDC162" s="46"/>
      <c r="GDD162" s="46"/>
      <c r="GDE162" s="46"/>
      <c r="GDF162" s="46"/>
      <c r="GDG162" s="46"/>
      <c r="GDH162" s="46"/>
      <c r="GDI162" s="46"/>
      <c r="GDJ162" s="46"/>
      <c r="GDK162" s="46"/>
      <c r="GDL162" s="46"/>
      <c r="GDM162" s="46"/>
      <c r="GDN162" s="46"/>
      <c r="GDO162" s="46"/>
      <c r="GDP162" s="46"/>
      <c r="GDQ162" s="46"/>
      <c r="GDX162" s="46"/>
      <c r="GDY162" s="46"/>
      <c r="GDZ162" s="46"/>
      <c r="GEA162" s="46"/>
      <c r="GEB162" s="46"/>
      <c r="GEC162" s="46"/>
      <c r="GED162" s="46"/>
      <c r="GEE162" s="46"/>
      <c r="GEF162" s="46"/>
      <c r="GEG162" s="46"/>
      <c r="GEH162" s="46"/>
      <c r="GEI162" s="46"/>
      <c r="GEJ162" s="46"/>
      <c r="GEK162" s="46"/>
      <c r="GEL162" s="46"/>
      <c r="GEM162" s="46"/>
      <c r="GEN162" s="46"/>
      <c r="GEO162" s="46"/>
      <c r="GEP162" s="46"/>
      <c r="GEQ162" s="46"/>
      <c r="GER162" s="46"/>
      <c r="GES162" s="46"/>
      <c r="GET162" s="46"/>
      <c r="GEU162" s="46"/>
      <c r="GEV162" s="46"/>
      <c r="GEW162" s="46"/>
      <c r="GEX162" s="46"/>
      <c r="GEY162" s="46"/>
      <c r="GEZ162" s="46"/>
      <c r="GFA162" s="46"/>
      <c r="GFB162" s="46"/>
      <c r="GFC162" s="46"/>
      <c r="GFD162" s="46"/>
      <c r="GFE162" s="46"/>
      <c r="GFF162" s="46"/>
      <c r="GFG162" s="46"/>
      <c r="GFH162" s="46"/>
      <c r="GFI162" s="46"/>
      <c r="GFJ162" s="46"/>
      <c r="GFK162" s="46"/>
      <c r="GFL162" s="46"/>
      <c r="GFM162" s="46"/>
      <c r="GFN162" s="46"/>
      <c r="GFO162" s="46"/>
      <c r="GFP162" s="46"/>
      <c r="GFQ162" s="46"/>
      <c r="GFR162" s="46"/>
      <c r="GFS162" s="46"/>
      <c r="GFT162" s="46"/>
      <c r="GFU162" s="46"/>
      <c r="GFV162" s="46"/>
      <c r="GFW162" s="46"/>
      <c r="GFX162" s="46"/>
      <c r="GFY162" s="46"/>
      <c r="GFZ162" s="46"/>
      <c r="GGA162" s="46"/>
      <c r="GGB162" s="46"/>
      <c r="GGC162" s="46"/>
      <c r="GGD162" s="46"/>
      <c r="GGE162" s="46"/>
      <c r="GGF162" s="46"/>
      <c r="GGG162" s="46"/>
      <c r="GGH162" s="46"/>
      <c r="GGI162" s="46"/>
      <c r="GGJ162" s="46"/>
      <c r="GGK162" s="46"/>
      <c r="GGL162" s="46"/>
      <c r="GGM162" s="46"/>
      <c r="GGN162" s="46"/>
      <c r="GGO162" s="46"/>
      <c r="GGP162" s="46"/>
      <c r="GGQ162" s="46"/>
      <c r="GGR162" s="46"/>
      <c r="GGS162" s="46"/>
      <c r="GGT162" s="46"/>
      <c r="GGU162" s="46"/>
      <c r="GGV162" s="46"/>
      <c r="GGW162" s="46"/>
      <c r="GGX162" s="46"/>
      <c r="GGY162" s="46"/>
      <c r="GGZ162" s="46"/>
      <c r="GHA162" s="46"/>
      <c r="GHB162" s="46"/>
      <c r="GHC162" s="46"/>
      <c r="GHD162" s="46"/>
      <c r="GHE162" s="46"/>
      <c r="GHF162" s="46"/>
      <c r="GHG162" s="46"/>
      <c r="GHH162" s="46"/>
      <c r="GHI162" s="46"/>
      <c r="GHJ162" s="46"/>
      <c r="GHK162" s="46"/>
      <c r="GHL162" s="46"/>
      <c r="GHM162" s="46"/>
      <c r="GHN162" s="46"/>
      <c r="GHO162" s="46"/>
      <c r="GHP162" s="46"/>
      <c r="GHQ162" s="46"/>
      <c r="GHR162" s="46"/>
      <c r="GHS162" s="46"/>
      <c r="GHT162" s="46"/>
      <c r="GHU162" s="46"/>
      <c r="GHV162" s="46"/>
      <c r="GHW162" s="46"/>
      <c r="GHX162" s="46"/>
      <c r="GHY162" s="46"/>
      <c r="GHZ162" s="46"/>
      <c r="GIA162" s="46"/>
      <c r="GIB162" s="46"/>
      <c r="GIC162" s="46"/>
      <c r="GID162" s="46"/>
      <c r="GIE162" s="46"/>
      <c r="GIF162" s="46"/>
      <c r="GIG162" s="46"/>
      <c r="GIH162" s="46"/>
      <c r="GII162" s="46"/>
      <c r="GIJ162" s="46"/>
      <c r="GIK162" s="46"/>
      <c r="GIL162" s="46"/>
      <c r="GIM162" s="46"/>
      <c r="GIN162" s="46"/>
      <c r="GIO162" s="46"/>
      <c r="GIP162" s="46"/>
      <c r="GIQ162" s="46"/>
      <c r="GIR162" s="46"/>
      <c r="GIS162" s="46"/>
      <c r="GIT162" s="46"/>
      <c r="GIU162" s="46"/>
      <c r="GIV162" s="46"/>
      <c r="GIW162" s="46"/>
      <c r="GIX162" s="46"/>
      <c r="GIY162" s="46"/>
      <c r="GIZ162" s="46"/>
      <c r="GJA162" s="46"/>
      <c r="GJB162" s="46"/>
      <c r="GJC162" s="46"/>
      <c r="GJD162" s="46"/>
      <c r="GJE162" s="46"/>
      <c r="GJF162" s="46"/>
      <c r="GJG162" s="46"/>
      <c r="GJH162" s="46"/>
      <c r="GJI162" s="46"/>
      <c r="GJJ162" s="46"/>
      <c r="GJK162" s="46"/>
      <c r="GJL162" s="46"/>
      <c r="GJM162" s="46"/>
      <c r="GJN162" s="46"/>
      <c r="GJO162" s="46"/>
      <c r="GJP162" s="46"/>
      <c r="GJQ162" s="46"/>
      <c r="GJR162" s="46"/>
      <c r="GJS162" s="46"/>
      <c r="GJT162" s="46"/>
      <c r="GJU162" s="46"/>
      <c r="GJV162" s="46"/>
      <c r="GJW162" s="46"/>
      <c r="GJX162" s="46"/>
      <c r="GJY162" s="46"/>
      <c r="GJZ162" s="46"/>
      <c r="GKA162" s="46"/>
      <c r="GKB162" s="46"/>
      <c r="GKC162" s="46"/>
      <c r="GKD162" s="46"/>
      <c r="GKE162" s="46"/>
      <c r="GKF162" s="46"/>
      <c r="GKG162" s="46"/>
      <c r="GKH162" s="46"/>
      <c r="GKI162" s="46"/>
      <c r="GKJ162" s="46"/>
      <c r="GKK162" s="46"/>
      <c r="GKL162" s="46"/>
      <c r="GKM162" s="46"/>
      <c r="GKN162" s="46"/>
      <c r="GKO162" s="46"/>
      <c r="GKP162" s="46"/>
      <c r="GKQ162" s="46"/>
      <c r="GKR162" s="46"/>
      <c r="GKS162" s="46"/>
      <c r="GKT162" s="46"/>
      <c r="GKU162" s="46"/>
      <c r="GKV162" s="46"/>
      <c r="GKW162" s="46"/>
      <c r="GKX162" s="46"/>
      <c r="GKY162" s="46"/>
      <c r="GKZ162" s="46"/>
      <c r="GLA162" s="46"/>
      <c r="GLB162" s="46"/>
      <c r="GLC162" s="46"/>
      <c r="GLD162" s="46"/>
      <c r="GLE162" s="46"/>
      <c r="GLF162" s="46"/>
      <c r="GLG162" s="46"/>
      <c r="GLH162" s="46"/>
      <c r="GLI162" s="46"/>
      <c r="GLJ162" s="46"/>
      <c r="GLK162" s="46"/>
      <c r="GLL162" s="46"/>
      <c r="GLM162" s="46"/>
      <c r="GLN162" s="46"/>
      <c r="GLO162" s="46"/>
      <c r="GLP162" s="46"/>
      <c r="GLQ162" s="46"/>
      <c r="GLR162" s="46"/>
      <c r="GLS162" s="46"/>
      <c r="GLT162" s="46"/>
      <c r="GLU162" s="46"/>
      <c r="GLV162" s="46"/>
      <c r="GLW162" s="46"/>
      <c r="GLX162" s="46"/>
      <c r="GLY162" s="46"/>
      <c r="GLZ162" s="46"/>
      <c r="GMA162" s="46"/>
      <c r="GMB162" s="46"/>
      <c r="GMC162" s="46"/>
      <c r="GMD162" s="46"/>
      <c r="GME162" s="46"/>
      <c r="GMF162" s="46"/>
      <c r="GMG162" s="46"/>
      <c r="GMH162" s="46"/>
      <c r="GMI162" s="46"/>
      <c r="GMJ162" s="46"/>
      <c r="GMK162" s="46"/>
      <c r="GML162" s="46"/>
      <c r="GMM162" s="46"/>
      <c r="GMN162" s="46"/>
      <c r="GMO162" s="46"/>
      <c r="GMP162" s="46"/>
      <c r="GMQ162" s="46"/>
      <c r="GMR162" s="46"/>
      <c r="GMS162" s="46"/>
      <c r="GMT162" s="46"/>
      <c r="GMU162" s="46"/>
      <c r="GMV162" s="46"/>
      <c r="GMW162" s="46"/>
      <c r="GMX162" s="46"/>
      <c r="GMY162" s="46"/>
      <c r="GMZ162" s="46"/>
      <c r="GNA162" s="46"/>
      <c r="GNB162" s="46"/>
      <c r="GNC162" s="46"/>
      <c r="GND162" s="46"/>
      <c r="GNE162" s="46"/>
      <c r="GNF162" s="46"/>
      <c r="GNG162" s="46"/>
      <c r="GNH162" s="46"/>
      <c r="GNI162" s="46"/>
      <c r="GNJ162" s="46"/>
      <c r="GNK162" s="46"/>
      <c r="GNL162" s="46"/>
      <c r="GNM162" s="46"/>
      <c r="GNT162" s="46"/>
      <c r="GNU162" s="46"/>
      <c r="GNV162" s="46"/>
      <c r="GNW162" s="46"/>
      <c r="GNX162" s="46"/>
      <c r="GNY162" s="46"/>
      <c r="GNZ162" s="46"/>
      <c r="GOA162" s="46"/>
      <c r="GOB162" s="46"/>
      <c r="GOC162" s="46"/>
      <c r="GOD162" s="46"/>
      <c r="GOE162" s="46"/>
      <c r="GOF162" s="46"/>
      <c r="GOG162" s="46"/>
      <c r="GOH162" s="46"/>
      <c r="GOI162" s="46"/>
      <c r="GOJ162" s="46"/>
      <c r="GOK162" s="46"/>
      <c r="GOL162" s="46"/>
      <c r="GOM162" s="46"/>
      <c r="GON162" s="46"/>
      <c r="GOO162" s="46"/>
      <c r="GOP162" s="46"/>
      <c r="GOQ162" s="46"/>
      <c r="GOR162" s="46"/>
      <c r="GOS162" s="46"/>
      <c r="GOT162" s="46"/>
      <c r="GOU162" s="46"/>
      <c r="GOV162" s="46"/>
      <c r="GOW162" s="46"/>
      <c r="GOX162" s="46"/>
      <c r="GOY162" s="46"/>
      <c r="GOZ162" s="46"/>
      <c r="GPA162" s="46"/>
      <c r="GPB162" s="46"/>
      <c r="GPC162" s="46"/>
      <c r="GPD162" s="46"/>
      <c r="GPE162" s="46"/>
      <c r="GPF162" s="46"/>
      <c r="GPG162" s="46"/>
      <c r="GPH162" s="46"/>
      <c r="GPI162" s="46"/>
      <c r="GPJ162" s="46"/>
      <c r="GPK162" s="46"/>
      <c r="GPL162" s="46"/>
      <c r="GPM162" s="46"/>
      <c r="GPN162" s="46"/>
      <c r="GPO162" s="46"/>
      <c r="GPP162" s="46"/>
      <c r="GPQ162" s="46"/>
      <c r="GPR162" s="46"/>
      <c r="GPS162" s="46"/>
      <c r="GPT162" s="46"/>
      <c r="GPU162" s="46"/>
      <c r="GPV162" s="46"/>
      <c r="GPW162" s="46"/>
      <c r="GPX162" s="46"/>
      <c r="GPY162" s="46"/>
      <c r="GPZ162" s="46"/>
      <c r="GQA162" s="46"/>
      <c r="GQB162" s="46"/>
      <c r="GQC162" s="46"/>
      <c r="GQD162" s="46"/>
      <c r="GQE162" s="46"/>
      <c r="GQF162" s="46"/>
      <c r="GQG162" s="46"/>
      <c r="GQH162" s="46"/>
      <c r="GQI162" s="46"/>
      <c r="GQJ162" s="46"/>
      <c r="GQK162" s="46"/>
      <c r="GQL162" s="46"/>
      <c r="GQM162" s="46"/>
      <c r="GQN162" s="46"/>
      <c r="GQO162" s="46"/>
      <c r="GQP162" s="46"/>
      <c r="GQQ162" s="46"/>
      <c r="GQR162" s="46"/>
      <c r="GQS162" s="46"/>
      <c r="GQT162" s="46"/>
      <c r="GQU162" s="46"/>
      <c r="GQV162" s="46"/>
      <c r="GQW162" s="46"/>
      <c r="GQX162" s="46"/>
      <c r="GQY162" s="46"/>
      <c r="GQZ162" s="46"/>
      <c r="GRA162" s="46"/>
      <c r="GRB162" s="46"/>
      <c r="GRC162" s="46"/>
      <c r="GRD162" s="46"/>
      <c r="GRE162" s="46"/>
      <c r="GRF162" s="46"/>
      <c r="GRG162" s="46"/>
      <c r="GRH162" s="46"/>
      <c r="GRI162" s="46"/>
      <c r="GRJ162" s="46"/>
      <c r="GRK162" s="46"/>
      <c r="GRL162" s="46"/>
      <c r="GRM162" s="46"/>
      <c r="GRN162" s="46"/>
      <c r="GRO162" s="46"/>
      <c r="GRP162" s="46"/>
      <c r="GRQ162" s="46"/>
      <c r="GRR162" s="46"/>
      <c r="GRS162" s="46"/>
      <c r="GRT162" s="46"/>
      <c r="GRU162" s="46"/>
      <c r="GRV162" s="46"/>
      <c r="GRW162" s="46"/>
      <c r="GRX162" s="46"/>
      <c r="GRY162" s="46"/>
      <c r="GRZ162" s="46"/>
      <c r="GSA162" s="46"/>
      <c r="GSB162" s="46"/>
      <c r="GSC162" s="46"/>
      <c r="GSD162" s="46"/>
      <c r="GSE162" s="46"/>
      <c r="GSF162" s="46"/>
      <c r="GSG162" s="46"/>
      <c r="GSH162" s="46"/>
      <c r="GSI162" s="46"/>
      <c r="GSJ162" s="46"/>
      <c r="GSK162" s="46"/>
      <c r="GSL162" s="46"/>
      <c r="GSM162" s="46"/>
      <c r="GSN162" s="46"/>
      <c r="GSO162" s="46"/>
      <c r="GSP162" s="46"/>
      <c r="GSQ162" s="46"/>
      <c r="GSR162" s="46"/>
      <c r="GSS162" s="46"/>
      <c r="GST162" s="46"/>
      <c r="GSU162" s="46"/>
      <c r="GSV162" s="46"/>
      <c r="GSW162" s="46"/>
      <c r="GSX162" s="46"/>
      <c r="GSY162" s="46"/>
      <c r="GSZ162" s="46"/>
      <c r="GTA162" s="46"/>
      <c r="GTB162" s="46"/>
      <c r="GTC162" s="46"/>
      <c r="GTD162" s="46"/>
      <c r="GTE162" s="46"/>
      <c r="GTF162" s="46"/>
      <c r="GTG162" s="46"/>
      <c r="GTH162" s="46"/>
      <c r="GTI162" s="46"/>
      <c r="GTJ162" s="46"/>
      <c r="GTK162" s="46"/>
      <c r="GTL162" s="46"/>
      <c r="GTM162" s="46"/>
      <c r="GTN162" s="46"/>
      <c r="GTO162" s="46"/>
      <c r="GTP162" s="46"/>
      <c r="GTQ162" s="46"/>
      <c r="GTR162" s="46"/>
      <c r="GTS162" s="46"/>
      <c r="GTT162" s="46"/>
      <c r="GTU162" s="46"/>
      <c r="GTV162" s="46"/>
      <c r="GTW162" s="46"/>
      <c r="GTX162" s="46"/>
      <c r="GTY162" s="46"/>
      <c r="GTZ162" s="46"/>
      <c r="GUA162" s="46"/>
      <c r="GUB162" s="46"/>
      <c r="GUC162" s="46"/>
      <c r="GUD162" s="46"/>
      <c r="GUE162" s="46"/>
      <c r="GUF162" s="46"/>
      <c r="GUG162" s="46"/>
      <c r="GUH162" s="46"/>
      <c r="GUI162" s="46"/>
      <c r="GUJ162" s="46"/>
      <c r="GUK162" s="46"/>
      <c r="GUL162" s="46"/>
      <c r="GUM162" s="46"/>
      <c r="GUN162" s="46"/>
      <c r="GUO162" s="46"/>
      <c r="GUP162" s="46"/>
      <c r="GUQ162" s="46"/>
      <c r="GUR162" s="46"/>
      <c r="GUS162" s="46"/>
      <c r="GUT162" s="46"/>
      <c r="GUU162" s="46"/>
      <c r="GUV162" s="46"/>
      <c r="GUW162" s="46"/>
      <c r="GUX162" s="46"/>
      <c r="GUY162" s="46"/>
      <c r="GUZ162" s="46"/>
      <c r="GVA162" s="46"/>
      <c r="GVB162" s="46"/>
      <c r="GVC162" s="46"/>
      <c r="GVD162" s="46"/>
      <c r="GVE162" s="46"/>
      <c r="GVF162" s="46"/>
      <c r="GVG162" s="46"/>
      <c r="GVH162" s="46"/>
      <c r="GVI162" s="46"/>
      <c r="GVJ162" s="46"/>
      <c r="GVK162" s="46"/>
      <c r="GVL162" s="46"/>
      <c r="GVM162" s="46"/>
      <c r="GVN162" s="46"/>
      <c r="GVO162" s="46"/>
      <c r="GVP162" s="46"/>
      <c r="GVQ162" s="46"/>
      <c r="GVR162" s="46"/>
      <c r="GVS162" s="46"/>
      <c r="GVT162" s="46"/>
      <c r="GVU162" s="46"/>
      <c r="GVV162" s="46"/>
      <c r="GVW162" s="46"/>
      <c r="GVX162" s="46"/>
      <c r="GVY162" s="46"/>
      <c r="GVZ162" s="46"/>
      <c r="GWA162" s="46"/>
      <c r="GWB162" s="46"/>
      <c r="GWC162" s="46"/>
      <c r="GWD162" s="46"/>
      <c r="GWE162" s="46"/>
      <c r="GWF162" s="46"/>
      <c r="GWG162" s="46"/>
      <c r="GWH162" s="46"/>
      <c r="GWI162" s="46"/>
      <c r="GWJ162" s="46"/>
      <c r="GWK162" s="46"/>
      <c r="GWL162" s="46"/>
      <c r="GWM162" s="46"/>
      <c r="GWN162" s="46"/>
      <c r="GWO162" s="46"/>
      <c r="GWP162" s="46"/>
      <c r="GWQ162" s="46"/>
      <c r="GWR162" s="46"/>
      <c r="GWS162" s="46"/>
      <c r="GWT162" s="46"/>
      <c r="GWU162" s="46"/>
      <c r="GWV162" s="46"/>
      <c r="GWW162" s="46"/>
      <c r="GWX162" s="46"/>
      <c r="GWY162" s="46"/>
      <c r="GWZ162" s="46"/>
      <c r="GXA162" s="46"/>
      <c r="GXB162" s="46"/>
      <c r="GXC162" s="46"/>
      <c r="GXD162" s="46"/>
      <c r="GXE162" s="46"/>
      <c r="GXF162" s="46"/>
      <c r="GXG162" s="46"/>
      <c r="GXH162" s="46"/>
      <c r="GXI162" s="46"/>
      <c r="GXP162" s="46"/>
      <c r="GXQ162" s="46"/>
      <c r="GXR162" s="46"/>
      <c r="GXS162" s="46"/>
      <c r="GXT162" s="46"/>
      <c r="GXU162" s="46"/>
      <c r="GXV162" s="46"/>
      <c r="GXW162" s="46"/>
      <c r="GXX162" s="46"/>
      <c r="GXY162" s="46"/>
      <c r="GXZ162" s="46"/>
      <c r="GYA162" s="46"/>
      <c r="GYB162" s="46"/>
      <c r="GYC162" s="46"/>
      <c r="GYD162" s="46"/>
      <c r="GYE162" s="46"/>
      <c r="GYF162" s="46"/>
      <c r="GYG162" s="46"/>
      <c r="GYH162" s="46"/>
      <c r="GYI162" s="46"/>
      <c r="GYJ162" s="46"/>
      <c r="GYK162" s="46"/>
      <c r="GYL162" s="46"/>
      <c r="GYM162" s="46"/>
      <c r="GYN162" s="46"/>
      <c r="GYO162" s="46"/>
      <c r="GYP162" s="46"/>
      <c r="GYQ162" s="46"/>
      <c r="GYR162" s="46"/>
      <c r="GYS162" s="46"/>
      <c r="GYT162" s="46"/>
      <c r="GYU162" s="46"/>
      <c r="GYV162" s="46"/>
      <c r="GYW162" s="46"/>
      <c r="GYX162" s="46"/>
      <c r="GYY162" s="46"/>
      <c r="GYZ162" s="46"/>
      <c r="GZA162" s="46"/>
      <c r="GZB162" s="46"/>
      <c r="GZC162" s="46"/>
      <c r="GZD162" s="46"/>
      <c r="GZE162" s="46"/>
      <c r="GZF162" s="46"/>
      <c r="GZG162" s="46"/>
      <c r="GZH162" s="46"/>
      <c r="GZI162" s="46"/>
      <c r="GZJ162" s="46"/>
      <c r="GZK162" s="46"/>
      <c r="GZL162" s="46"/>
      <c r="GZM162" s="46"/>
      <c r="GZN162" s="46"/>
      <c r="GZO162" s="46"/>
      <c r="GZP162" s="46"/>
      <c r="GZQ162" s="46"/>
      <c r="GZR162" s="46"/>
      <c r="GZS162" s="46"/>
      <c r="GZT162" s="46"/>
      <c r="GZU162" s="46"/>
      <c r="GZV162" s="46"/>
      <c r="GZW162" s="46"/>
      <c r="GZX162" s="46"/>
      <c r="GZY162" s="46"/>
      <c r="GZZ162" s="46"/>
      <c r="HAA162" s="46"/>
      <c r="HAB162" s="46"/>
      <c r="HAC162" s="46"/>
      <c r="HAD162" s="46"/>
      <c r="HAE162" s="46"/>
      <c r="HAF162" s="46"/>
      <c r="HAG162" s="46"/>
      <c r="HAH162" s="46"/>
      <c r="HAI162" s="46"/>
      <c r="HAJ162" s="46"/>
      <c r="HAK162" s="46"/>
      <c r="HAL162" s="46"/>
      <c r="HAM162" s="46"/>
      <c r="HAN162" s="46"/>
      <c r="HAO162" s="46"/>
      <c r="HAP162" s="46"/>
      <c r="HAQ162" s="46"/>
      <c r="HAR162" s="46"/>
      <c r="HAS162" s="46"/>
      <c r="HAT162" s="46"/>
      <c r="HAU162" s="46"/>
      <c r="HAV162" s="46"/>
      <c r="HAW162" s="46"/>
      <c r="HAX162" s="46"/>
      <c r="HAY162" s="46"/>
      <c r="HAZ162" s="46"/>
      <c r="HBA162" s="46"/>
      <c r="HBB162" s="46"/>
      <c r="HBC162" s="46"/>
      <c r="HBD162" s="46"/>
      <c r="HBE162" s="46"/>
      <c r="HBF162" s="46"/>
      <c r="HBG162" s="46"/>
      <c r="HBH162" s="46"/>
      <c r="HBI162" s="46"/>
      <c r="HBJ162" s="46"/>
      <c r="HBK162" s="46"/>
      <c r="HBL162" s="46"/>
      <c r="HBM162" s="46"/>
      <c r="HBN162" s="46"/>
      <c r="HBO162" s="46"/>
      <c r="HBP162" s="46"/>
      <c r="HBQ162" s="46"/>
      <c r="HBR162" s="46"/>
      <c r="HBS162" s="46"/>
      <c r="HBT162" s="46"/>
      <c r="HBU162" s="46"/>
      <c r="HBV162" s="46"/>
      <c r="HBW162" s="46"/>
      <c r="HBX162" s="46"/>
      <c r="HBY162" s="46"/>
      <c r="HBZ162" s="46"/>
      <c r="HCA162" s="46"/>
      <c r="HCB162" s="46"/>
      <c r="HCC162" s="46"/>
      <c r="HCD162" s="46"/>
      <c r="HCE162" s="46"/>
      <c r="HCF162" s="46"/>
      <c r="HCG162" s="46"/>
      <c r="HCH162" s="46"/>
      <c r="HCI162" s="46"/>
      <c r="HCJ162" s="46"/>
      <c r="HCK162" s="46"/>
      <c r="HCL162" s="46"/>
      <c r="HCM162" s="46"/>
      <c r="HCN162" s="46"/>
      <c r="HCO162" s="46"/>
      <c r="HCP162" s="46"/>
      <c r="HCQ162" s="46"/>
      <c r="HCR162" s="46"/>
      <c r="HCS162" s="46"/>
      <c r="HCT162" s="46"/>
      <c r="HCU162" s="46"/>
      <c r="HCV162" s="46"/>
      <c r="HCW162" s="46"/>
      <c r="HCX162" s="46"/>
      <c r="HCY162" s="46"/>
      <c r="HCZ162" s="46"/>
      <c r="HDA162" s="46"/>
      <c r="HDB162" s="46"/>
      <c r="HDC162" s="46"/>
      <c r="HDD162" s="46"/>
      <c r="HDE162" s="46"/>
      <c r="HDF162" s="46"/>
      <c r="HDG162" s="46"/>
      <c r="HDH162" s="46"/>
      <c r="HDI162" s="46"/>
      <c r="HDJ162" s="46"/>
      <c r="HDK162" s="46"/>
      <c r="HDL162" s="46"/>
      <c r="HDM162" s="46"/>
      <c r="HDN162" s="46"/>
      <c r="HDO162" s="46"/>
      <c r="HDP162" s="46"/>
      <c r="HDQ162" s="46"/>
      <c r="HDR162" s="46"/>
      <c r="HDS162" s="46"/>
      <c r="HDT162" s="46"/>
      <c r="HDU162" s="46"/>
      <c r="HDV162" s="46"/>
      <c r="HDW162" s="46"/>
      <c r="HDX162" s="46"/>
      <c r="HDY162" s="46"/>
      <c r="HDZ162" s="46"/>
      <c r="HEA162" s="46"/>
      <c r="HEB162" s="46"/>
      <c r="HEC162" s="46"/>
      <c r="HED162" s="46"/>
      <c r="HEE162" s="46"/>
      <c r="HEF162" s="46"/>
      <c r="HEG162" s="46"/>
      <c r="HEH162" s="46"/>
      <c r="HEI162" s="46"/>
      <c r="HEJ162" s="46"/>
      <c r="HEK162" s="46"/>
      <c r="HEL162" s="46"/>
      <c r="HEM162" s="46"/>
      <c r="HEN162" s="46"/>
      <c r="HEO162" s="46"/>
      <c r="HEP162" s="46"/>
      <c r="HEQ162" s="46"/>
      <c r="HER162" s="46"/>
      <c r="HES162" s="46"/>
      <c r="HET162" s="46"/>
      <c r="HEU162" s="46"/>
      <c r="HEV162" s="46"/>
      <c r="HEW162" s="46"/>
      <c r="HEX162" s="46"/>
      <c r="HEY162" s="46"/>
      <c r="HEZ162" s="46"/>
      <c r="HFA162" s="46"/>
      <c r="HFB162" s="46"/>
      <c r="HFC162" s="46"/>
      <c r="HFD162" s="46"/>
      <c r="HFE162" s="46"/>
      <c r="HFF162" s="46"/>
      <c r="HFG162" s="46"/>
      <c r="HFH162" s="46"/>
      <c r="HFI162" s="46"/>
      <c r="HFJ162" s="46"/>
      <c r="HFK162" s="46"/>
      <c r="HFL162" s="46"/>
      <c r="HFM162" s="46"/>
      <c r="HFN162" s="46"/>
      <c r="HFO162" s="46"/>
      <c r="HFP162" s="46"/>
      <c r="HFQ162" s="46"/>
      <c r="HFR162" s="46"/>
      <c r="HFS162" s="46"/>
      <c r="HFT162" s="46"/>
      <c r="HFU162" s="46"/>
      <c r="HFV162" s="46"/>
      <c r="HFW162" s="46"/>
      <c r="HFX162" s="46"/>
      <c r="HFY162" s="46"/>
      <c r="HFZ162" s="46"/>
      <c r="HGA162" s="46"/>
      <c r="HGB162" s="46"/>
      <c r="HGC162" s="46"/>
      <c r="HGD162" s="46"/>
      <c r="HGE162" s="46"/>
      <c r="HGF162" s="46"/>
      <c r="HGG162" s="46"/>
      <c r="HGH162" s="46"/>
      <c r="HGI162" s="46"/>
      <c r="HGJ162" s="46"/>
      <c r="HGK162" s="46"/>
      <c r="HGL162" s="46"/>
      <c r="HGM162" s="46"/>
      <c r="HGN162" s="46"/>
      <c r="HGO162" s="46"/>
      <c r="HGP162" s="46"/>
      <c r="HGQ162" s="46"/>
      <c r="HGR162" s="46"/>
      <c r="HGS162" s="46"/>
      <c r="HGT162" s="46"/>
      <c r="HGU162" s="46"/>
      <c r="HGV162" s="46"/>
      <c r="HGW162" s="46"/>
      <c r="HGX162" s="46"/>
      <c r="HGY162" s="46"/>
      <c r="HGZ162" s="46"/>
      <c r="HHA162" s="46"/>
      <c r="HHB162" s="46"/>
      <c r="HHC162" s="46"/>
      <c r="HHD162" s="46"/>
      <c r="HHE162" s="46"/>
      <c r="HHL162" s="46"/>
      <c r="HHM162" s="46"/>
      <c r="HHN162" s="46"/>
      <c r="HHO162" s="46"/>
      <c r="HHP162" s="46"/>
      <c r="HHQ162" s="46"/>
      <c r="HHR162" s="46"/>
      <c r="HHS162" s="46"/>
      <c r="HHT162" s="46"/>
      <c r="HHU162" s="46"/>
      <c r="HHV162" s="46"/>
      <c r="HHW162" s="46"/>
      <c r="HHX162" s="46"/>
      <c r="HHY162" s="46"/>
      <c r="HHZ162" s="46"/>
      <c r="HIA162" s="46"/>
      <c r="HIB162" s="46"/>
      <c r="HIC162" s="46"/>
      <c r="HID162" s="46"/>
      <c r="HIE162" s="46"/>
      <c r="HIF162" s="46"/>
      <c r="HIG162" s="46"/>
      <c r="HIH162" s="46"/>
      <c r="HII162" s="46"/>
      <c r="HIJ162" s="46"/>
      <c r="HIK162" s="46"/>
      <c r="HIL162" s="46"/>
      <c r="HIM162" s="46"/>
      <c r="HIN162" s="46"/>
      <c r="HIO162" s="46"/>
      <c r="HIP162" s="46"/>
      <c r="HIQ162" s="46"/>
      <c r="HIR162" s="46"/>
      <c r="HIS162" s="46"/>
      <c r="HIT162" s="46"/>
      <c r="HIU162" s="46"/>
      <c r="HIV162" s="46"/>
      <c r="HIW162" s="46"/>
      <c r="HIX162" s="46"/>
      <c r="HIY162" s="46"/>
      <c r="HIZ162" s="46"/>
      <c r="HJA162" s="46"/>
      <c r="HJB162" s="46"/>
      <c r="HJC162" s="46"/>
      <c r="HJD162" s="46"/>
      <c r="HJE162" s="46"/>
      <c r="HJF162" s="46"/>
      <c r="HJG162" s="46"/>
      <c r="HJH162" s="46"/>
      <c r="HJI162" s="46"/>
      <c r="HJJ162" s="46"/>
      <c r="HJK162" s="46"/>
      <c r="HJL162" s="46"/>
      <c r="HJM162" s="46"/>
      <c r="HJN162" s="46"/>
      <c r="HJO162" s="46"/>
      <c r="HJP162" s="46"/>
      <c r="HJQ162" s="46"/>
      <c r="HJR162" s="46"/>
      <c r="HJS162" s="46"/>
      <c r="HJT162" s="46"/>
      <c r="HJU162" s="46"/>
      <c r="HJV162" s="46"/>
      <c r="HJW162" s="46"/>
      <c r="HJX162" s="46"/>
      <c r="HJY162" s="46"/>
      <c r="HJZ162" s="46"/>
      <c r="HKA162" s="46"/>
      <c r="HKB162" s="46"/>
      <c r="HKC162" s="46"/>
      <c r="HKD162" s="46"/>
      <c r="HKE162" s="46"/>
      <c r="HKF162" s="46"/>
      <c r="HKG162" s="46"/>
      <c r="HKH162" s="46"/>
      <c r="HKI162" s="46"/>
      <c r="HKJ162" s="46"/>
      <c r="HKK162" s="46"/>
      <c r="HKL162" s="46"/>
      <c r="HKM162" s="46"/>
      <c r="HKN162" s="46"/>
      <c r="HKO162" s="46"/>
      <c r="HKP162" s="46"/>
      <c r="HKQ162" s="46"/>
      <c r="HKR162" s="46"/>
      <c r="HKS162" s="46"/>
      <c r="HKT162" s="46"/>
      <c r="HKU162" s="46"/>
      <c r="HKV162" s="46"/>
      <c r="HKW162" s="46"/>
      <c r="HKX162" s="46"/>
      <c r="HKY162" s="46"/>
      <c r="HKZ162" s="46"/>
      <c r="HLA162" s="46"/>
      <c r="HLB162" s="46"/>
      <c r="HLC162" s="46"/>
      <c r="HLD162" s="46"/>
      <c r="HLE162" s="46"/>
      <c r="HLF162" s="46"/>
      <c r="HLG162" s="46"/>
      <c r="HLH162" s="46"/>
      <c r="HLI162" s="46"/>
      <c r="HLJ162" s="46"/>
      <c r="HLK162" s="46"/>
      <c r="HLL162" s="46"/>
      <c r="HLM162" s="46"/>
      <c r="HLN162" s="46"/>
      <c r="HLO162" s="46"/>
      <c r="HLP162" s="46"/>
      <c r="HLQ162" s="46"/>
      <c r="HLR162" s="46"/>
      <c r="HLS162" s="46"/>
      <c r="HLT162" s="46"/>
      <c r="HLU162" s="46"/>
      <c r="HLV162" s="46"/>
      <c r="HLW162" s="46"/>
      <c r="HLX162" s="46"/>
      <c r="HLY162" s="46"/>
      <c r="HLZ162" s="46"/>
      <c r="HMA162" s="46"/>
      <c r="HMB162" s="46"/>
      <c r="HMC162" s="46"/>
      <c r="HMD162" s="46"/>
      <c r="HME162" s="46"/>
      <c r="HMF162" s="46"/>
      <c r="HMG162" s="46"/>
      <c r="HMH162" s="46"/>
      <c r="HMI162" s="46"/>
      <c r="HMJ162" s="46"/>
      <c r="HMK162" s="46"/>
      <c r="HML162" s="46"/>
      <c r="HMM162" s="46"/>
      <c r="HMN162" s="46"/>
      <c r="HMO162" s="46"/>
      <c r="HMP162" s="46"/>
      <c r="HMQ162" s="46"/>
      <c r="HMR162" s="46"/>
      <c r="HMS162" s="46"/>
      <c r="HMT162" s="46"/>
      <c r="HMU162" s="46"/>
      <c r="HMV162" s="46"/>
      <c r="HMW162" s="46"/>
      <c r="HMX162" s="46"/>
      <c r="HMY162" s="46"/>
      <c r="HMZ162" s="46"/>
      <c r="HNA162" s="46"/>
      <c r="HNB162" s="46"/>
      <c r="HNC162" s="46"/>
      <c r="HND162" s="46"/>
      <c r="HNE162" s="46"/>
      <c r="HNF162" s="46"/>
      <c r="HNG162" s="46"/>
      <c r="HNH162" s="46"/>
      <c r="HNI162" s="46"/>
      <c r="HNJ162" s="46"/>
      <c r="HNK162" s="46"/>
      <c r="HNL162" s="46"/>
      <c r="HNM162" s="46"/>
      <c r="HNN162" s="46"/>
      <c r="HNO162" s="46"/>
      <c r="HNP162" s="46"/>
      <c r="HNQ162" s="46"/>
      <c r="HNR162" s="46"/>
      <c r="HNS162" s="46"/>
      <c r="HNT162" s="46"/>
      <c r="HNU162" s="46"/>
      <c r="HNV162" s="46"/>
      <c r="HNW162" s="46"/>
      <c r="HNX162" s="46"/>
      <c r="HNY162" s="46"/>
      <c r="HNZ162" s="46"/>
      <c r="HOA162" s="46"/>
      <c r="HOB162" s="46"/>
      <c r="HOC162" s="46"/>
      <c r="HOD162" s="46"/>
      <c r="HOE162" s="46"/>
      <c r="HOF162" s="46"/>
      <c r="HOG162" s="46"/>
      <c r="HOH162" s="46"/>
      <c r="HOI162" s="46"/>
      <c r="HOJ162" s="46"/>
      <c r="HOK162" s="46"/>
      <c r="HOL162" s="46"/>
      <c r="HOM162" s="46"/>
      <c r="HON162" s="46"/>
      <c r="HOO162" s="46"/>
      <c r="HOP162" s="46"/>
      <c r="HOQ162" s="46"/>
      <c r="HOR162" s="46"/>
      <c r="HOS162" s="46"/>
      <c r="HOT162" s="46"/>
      <c r="HOU162" s="46"/>
      <c r="HOV162" s="46"/>
      <c r="HOW162" s="46"/>
      <c r="HOX162" s="46"/>
      <c r="HOY162" s="46"/>
      <c r="HOZ162" s="46"/>
      <c r="HPA162" s="46"/>
      <c r="HPB162" s="46"/>
      <c r="HPC162" s="46"/>
      <c r="HPD162" s="46"/>
      <c r="HPE162" s="46"/>
      <c r="HPF162" s="46"/>
      <c r="HPG162" s="46"/>
      <c r="HPH162" s="46"/>
      <c r="HPI162" s="46"/>
      <c r="HPJ162" s="46"/>
      <c r="HPK162" s="46"/>
      <c r="HPL162" s="46"/>
      <c r="HPM162" s="46"/>
      <c r="HPN162" s="46"/>
      <c r="HPO162" s="46"/>
      <c r="HPP162" s="46"/>
      <c r="HPQ162" s="46"/>
      <c r="HPR162" s="46"/>
      <c r="HPS162" s="46"/>
      <c r="HPT162" s="46"/>
      <c r="HPU162" s="46"/>
      <c r="HPV162" s="46"/>
      <c r="HPW162" s="46"/>
      <c r="HPX162" s="46"/>
      <c r="HPY162" s="46"/>
      <c r="HPZ162" s="46"/>
      <c r="HQA162" s="46"/>
      <c r="HQB162" s="46"/>
      <c r="HQC162" s="46"/>
      <c r="HQD162" s="46"/>
      <c r="HQE162" s="46"/>
      <c r="HQF162" s="46"/>
      <c r="HQG162" s="46"/>
      <c r="HQH162" s="46"/>
      <c r="HQI162" s="46"/>
      <c r="HQJ162" s="46"/>
      <c r="HQK162" s="46"/>
      <c r="HQL162" s="46"/>
      <c r="HQM162" s="46"/>
      <c r="HQN162" s="46"/>
      <c r="HQO162" s="46"/>
      <c r="HQP162" s="46"/>
      <c r="HQQ162" s="46"/>
      <c r="HQR162" s="46"/>
      <c r="HQS162" s="46"/>
      <c r="HQT162" s="46"/>
      <c r="HQU162" s="46"/>
      <c r="HQV162" s="46"/>
      <c r="HQW162" s="46"/>
      <c r="HQX162" s="46"/>
      <c r="HQY162" s="46"/>
      <c r="HQZ162" s="46"/>
      <c r="HRA162" s="46"/>
      <c r="HRH162" s="46"/>
      <c r="HRI162" s="46"/>
      <c r="HRJ162" s="46"/>
      <c r="HRK162" s="46"/>
      <c r="HRL162" s="46"/>
      <c r="HRM162" s="46"/>
      <c r="HRN162" s="46"/>
      <c r="HRO162" s="46"/>
      <c r="HRP162" s="46"/>
      <c r="HRQ162" s="46"/>
      <c r="HRR162" s="46"/>
      <c r="HRS162" s="46"/>
      <c r="HRT162" s="46"/>
      <c r="HRU162" s="46"/>
      <c r="HRV162" s="46"/>
      <c r="HRW162" s="46"/>
      <c r="HRX162" s="46"/>
      <c r="HRY162" s="46"/>
      <c r="HRZ162" s="46"/>
      <c r="HSA162" s="46"/>
      <c r="HSB162" s="46"/>
      <c r="HSC162" s="46"/>
      <c r="HSD162" s="46"/>
      <c r="HSE162" s="46"/>
      <c r="HSF162" s="46"/>
      <c r="HSG162" s="46"/>
      <c r="HSH162" s="46"/>
      <c r="HSI162" s="46"/>
      <c r="HSJ162" s="46"/>
      <c r="HSK162" s="46"/>
      <c r="HSL162" s="46"/>
      <c r="HSM162" s="46"/>
      <c r="HSN162" s="46"/>
      <c r="HSO162" s="46"/>
      <c r="HSP162" s="46"/>
      <c r="HSQ162" s="46"/>
      <c r="HSR162" s="46"/>
      <c r="HSS162" s="46"/>
      <c r="HST162" s="46"/>
      <c r="HSU162" s="46"/>
      <c r="HSV162" s="46"/>
      <c r="HSW162" s="46"/>
      <c r="HSX162" s="46"/>
      <c r="HSY162" s="46"/>
      <c r="HSZ162" s="46"/>
      <c r="HTA162" s="46"/>
      <c r="HTB162" s="46"/>
      <c r="HTC162" s="46"/>
      <c r="HTD162" s="46"/>
      <c r="HTE162" s="46"/>
      <c r="HTF162" s="46"/>
      <c r="HTG162" s="46"/>
      <c r="HTH162" s="46"/>
      <c r="HTI162" s="46"/>
      <c r="HTJ162" s="46"/>
      <c r="HTK162" s="46"/>
      <c r="HTL162" s="46"/>
      <c r="HTM162" s="46"/>
      <c r="HTN162" s="46"/>
      <c r="HTO162" s="46"/>
      <c r="HTP162" s="46"/>
      <c r="HTQ162" s="46"/>
      <c r="HTR162" s="46"/>
      <c r="HTS162" s="46"/>
      <c r="HTT162" s="46"/>
      <c r="HTU162" s="46"/>
      <c r="HTV162" s="46"/>
      <c r="HTW162" s="46"/>
      <c r="HTX162" s="46"/>
      <c r="HTY162" s="46"/>
      <c r="HTZ162" s="46"/>
      <c r="HUA162" s="46"/>
      <c r="HUB162" s="46"/>
      <c r="HUC162" s="46"/>
      <c r="HUD162" s="46"/>
      <c r="HUE162" s="46"/>
      <c r="HUF162" s="46"/>
      <c r="HUG162" s="46"/>
      <c r="HUH162" s="46"/>
      <c r="HUI162" s="46"/>
      <c r="HUJ162" s="46"/>
      <c r="HUK162" s="46"/>
      <c r="HUL162" s="46"/>
      <c r="HUM162" s="46"/>
      <c r="HUN162" s="46"/>
      <c r="HUO162" s="46"/>
      <c r="HUP162" s="46"/>
      <c r="HUQ162" s="46"/>
      <c r="HUR162" s="46"/>
      <c r="HUS162" s="46"/>
      <c r="HUT162" s="46"/>
      <c r="HUU162" s="46"/>
      <c r="HUV162" s="46"/>
      <c r="HUW162" s="46"/>
      <c r="HUX162" s="46"/>
      <c r="HUY162" s="46"/>
      <c r="HUZ162" s="46"/>
      <c r="HVA162" s="46"/>
      <c r="HVB162" s="46"/>
      <c r="HVC162" s="46"/>
      <c r="HVD162" s="46"/>
      <c r="HVE162" s="46"/>
      <c r="HVF162" s="46"/>
      <c r="HVG162" s="46"/>
      <c r="HVH162" s="46"/>
      <c r="HVI162" s="46"/>
      <c r="HVJ162" s="46"/>
      <c r="HVK162" s="46"/>
      <c r="HVL162" s="46"/>
      <c r="HVM162" s="46"/>
      <c r="HVN162" s="46"/>
      <c r="HVO162" s="46"/>
      <c r="HVP162" s="46"/>
      <c r="HVQ162" s="46"/>
      <c r="HVR162" s="46"/>
      <c r="HVS162" s="46"/>
      <c r="HVT162" s="46"/>
      <c r="HVU162" s="46"/>
      <c r="HVV162" s="46"/>
      <c r="HVW162" s="46"/>
      <c r="HVX162" s="46"/>
      <c r="HVY162" s="46"/>
      <c r="HVZ162" s="46"/>
      <c r="HWA162" s="46"/>
      <c r="HWB162" s="46"/>
      <c r="HWC162" s="46"/>
      <c r="HWD162" s="46"/>
      <c r="HWE162" s="46"/>
      <c r="HWF162" s="46"/>
      <c r="HWG162" s="46"/>
      <c r="HWH162" s="46"/>
      <c r="HWI162" s="46"/>
      <c r="HWJ162" s="46"/>
      <c r="HWK162" s="46"/>
      <c r="HWL162" s="46"/>
      <c r="HWM162" s="46"/>
      <c r="HWN162" s="46"/>
      <c r="HWO162" s="46"/>
      <c r="HWP162" s="46"/>
      <c r="HWQ162" s="46"/>
      <c r="HWR162" s="46"/>
      <c r="HWS162" s="46"/>
      <c r="HWT162" s="46"/>
      <c r="HWU162" s="46"/>
      <c r="HWV162" s="46"/>
      <c r="HWW162" s="46"/>
      <c r="HWX162" s="46"/>
      <c r="HWY162" s="46"/>
      <c r="HWZ162" s="46"/>
      <c r="HXA162" s="46"/>
      <c r="HXB162" s="46"/>
      <c r="HXC162" s="46"/>
      <c r="HXD162" s="46"/>
      <c r="HXE162" s="46"/>
      <c r="HXF162" s="46"/>
      <c r="HXG162" s="46"/>
      <c r="HXH162" s="46"/>
      <c r="HXI162" s="46"/>
      <c r="HXJ162" s="46"/>
      <c r="HXK162" s="46"/>
      <c r="HXL162" s="46"/>
      <c r="HXM162" s="46"/>
      <c r="HXN162" s="46"/>
      <c r="HXO162" s="46"/>
      <c r="HXP162" s="46"/>
      <c r="HXQ162" s="46"/>
      <c r="HXR162" s="46"/>
      <c r="HXS162" s="46"/>
      <c r="HXT162" s="46"/>
      <c r="HXU162" s="46"/>
      <c r="HXV162" s="46"/>
      <c r="HXW162" s="46"/>
      <c r="HXX162" s="46"/>
      <c r="HXY162" s="46"/>
      <c r="HXZ162" s="46"/>
      <c r="HYA162" s="46"/>
      <c r="HYB162" s="46"/>
      <c r="HYC162" s="46"/>
      <c r="HYD162" s="46"/>
      <c r="HYE162" s="46"/>
      <c r="HYF162" s="46"/>
      <c r="HYG162" s="46"/>
      <c r="HYH162" s="46"/>
      <c r="HYI162" s="46"/>
      <c r="HYJ162" s="46"/>
      <c r="HYK162" s="46"/>
      <c r="HYL162" s="46"/>
      <c r="HYM162" s="46"/>
      <c r="HYN162" s="46"/>
      <c r="HYO162" s="46"/>
      <c r="HYP162" s="46"/>
      <c r="HYQ162" s="46"/>
      <c r="HYR162" s="46"/>
      <c r="HYS162" s="46"/>
      <c r="HYT162" s="46"/>
      <c r="HYU162" s="46"/>
      <c r="HYV162" s="46"/>
      <c r="HYW162" s="46"/>
      <c r="HYX162" s="46"/>
      <c r="HYY162" s="46"/>
      <c r="HYZ162" s="46"/>
      <c r="HZA162" s="46"/>
      <c r="HZB162" s="46"/>
      <c r="HZC162" s="46"/>
      <c r="HZD162" s="46"/>
      <c r="HZE162" s="46"/>
      <c r="HZF162" s="46"/>
      <c r="HZG162" s="46"/>
      <c r="HZH162" s="46"/>
      <c r="HZI162" s="46"/>
      <c r="HZJ162" s="46"/>
      <c r="HZK162" s="46"/>
      <c r="HZL162" s="46"/>
      <c r="HZM162" s="46"/>
      <c r="HZN162" s="46"/>
      <c r="HZO162" s="46"/>
      <c r="HZP162" s="46"/>
      <c r="HZQ162" s="46"/>
      <c r="HZR162" s="46"/>
      <c r="HZS162" s="46"/>
      <c r="HZT162" s="46"/>
      <c r="HZU162" s="46"/>
      <c r="HZV162" s="46"/>
      <c r="HZW162" s="46"/>
      <c r="HZX162" s="46"/>
      <c r="HZY162" s="46"/>
      <c r="HZZ162" s="46"/>
      <c r="IAA162" s="46"/>
      <c r="IAB162" s="46"/>
      <c r="IAC162" s="46"/>
      <c r="IAD162" s="46"/>
      <c r="IAE162" s="46"/>
      <c r="IAF162" s="46"/>
      <c r="IAG162" s="46"/>
      <c r="IAH162" s="46"/>
      <c r="IAI162" s="46"/>
      <c r="IAJ162" s="46"/>
      <c r="IAK162" s="46"/>
      <c r="IAL162" s="46"/>
      <c r="IAM162" s="46"/>
      <c r="IAN162" s="46"/>
      <c r="IAO162" s="46"/>
      <c r="IAP162" s="46"/>
      <c r="IAQ162" s="46"/>
      <c r="IAR162" s="46"/>
      <c r="IAS162" s="46"/>
      <c r="IAT162" s="46"/>
      <c r="IAU162" s="46"/>
      <c r="IAV162" s="46"/>
      <c r="IAW162" s="46"/>
      <c r="IBD162" s="46"/>
      <c r="IBE162" s="46"/>
      <c r="IBF162" s="46"/>
      <c r="IBG162" s="46"/>
      <c r="IBH162" s="46"/>
      <c r="IBI162" s="46"/>
      <c r="IBJ162" s="46"/>
      <c r="IBK162" s="46"/>
      <c r="IBL162" s="46"/>
      <c r="IBM162" s="46"/>
      <c r="IBN162" s="46"/>
      <c r="IBO162" s="46"/>
      <c r="IBP162" s="46"/>
      <c r="IBQ162" s="46"/>
      <c r="IBR162" s="46"/>
      <c r="IBS162" s="46"/>
      <c r="IBT162" s="46"/>
      <c r="IBU162" s="46"/>
      <c r="IBV162" s="46"/>
      <c r="IBW162" s="46"/>
      <c r="IBX162" s="46"/>
      <c r="IBY162" s="46"/>
      <c r="IBZ162" s="46"/>
      <c r="ICA162" s="46"/>
      <c r="ICB162" s="46"/>
      <c r="ICC162" s="46"/>
      <c r="ICD162" s="46"/>
      <c r="ICE162" s="46"/>
      <c r="ICF162" s="46"/>
      <c r="ICG162" s="46"/>
      <c r="ICH162" s="46"/>
      <c r="ICI162" s="46"/>
      <c r="ICJ162" s="46"/>
      <c r="ICK162" s="46"/>
      <c r="ICL162" s="46"/>
      <c r="ICM162" s="46"/>
      <c r="ICN162" s="46"/>
      <c r="ICO162" s="46"/>
      <c r="ICP162" s="46"/>
      <c r="ICQ162" s="46"/>
      <c r="ICR162" s="46"/>
      <c r="ICS162" s="46"/>
      <c r="ICT162" s="46"/>
      <c r="ICU162" s="46"/>
      <c r="ICV162" s="46"/>
      <c r="ICW162" s="46"/>
      <c r="ICX162" s="46"/>
      <c r="ICY162" s="46"/>
      <c r="ICZ162" s="46"/>
      <c r="IDA162" s="46"/>
      <c r="IDB162" s="46"/>
      <c r="IDC162" s="46"/>
      <c r="IDD162" s="46"/>
      <c r="IDE162" s="46"/>
      <c r="IDF162" s="46"/>
      <c r="IDG162" s="46"/>
      <c r="IDH162" s="46"/>
      <c r="IDI162" s="46"/>
      <c r="IDJ162" s="46"/>
      <c r="IDK162" s="46"/>
      <c r="IDL162" s="46"/>
      <c r="IDM162" s="46"/>
      <c r="IDN162" s="46"/>
      <c r="IDO162" s="46"/>
      <c r="IDP162" s="46"/>
      <c r="IDQ162" s="46"/>
      <c r="IDR162" s="46"/>
      <c r="IDS162" s="46"/>
      <c r="IDT162" s="46"/>
      <c r="IDU162" s="46"/>
      <c r="IDV162" s="46"/>
      <c r="IDW162" s="46"/>
      <c r="IDX162" s="46"/>
      <c r="IDY162" s="46"/>
      <c r="IDZ162" s="46"/>
      <c r="IEA162" s="46"/>
      <c r="IEB162" s="46"/>
      <c r="IEC162" s="46"/>
      <c r="IED162" s="46"/>
      <c r="IEE162" s="46"/>
      <c r="IEF162" s="46"/>
      <c r="IEG162" s="46"/>
      <c r="IEH162" s="46"/>
      <c r="IEI162" s="46"/>
      <c r="IEJ162" s="46"/>
      <c r="IEK162" s="46"/>
      <c r="IEL162" s="46"/>
      <c r="IEM162" s="46"/>
      <c r="IEN162" s="46"/>
      <c r="IEO162" s="46"/>
      <c r="IEP162" s="46"/>
      <c r="IEQ162" s="46"/>
      <c r="IER162" s="46"/>
      <c r="IES162" s="46"/>
      <c r="IET162" s="46"/>
      <c r="IEU162" s="46"/>
      <c r="IEV162" s="46"/>
      <c r="IEW162" s="46"/>
      <c r="IEX162" s="46"/>
      <c r="IEY162" s="46"/>
      <c r="IEZ162" s="46"/>
      <c r="IFA162" s="46"/>
      <c r="IFB162" s="46"/>
      <c r="IFC162" s="46"/>
      <c r="IFD162" s="46"/>
      <c r="IFE162" s="46"/>
      <c r="IFF162" s="46"/>
      <c r="IFG162" s="46"/>
      <c r="IFH162" s="46"/>
      <c r="IFI162" s="46"/>
      <c r="IFJ162" s="46"/>
      <c r="IFK162" s="46"/>
      <c r="IFL162" s="46"/>
      <c r="IFM162" s="46"/>
      <c r="IFN162" s="46"/>
      <c r="IFO162" s="46"/>
      <c r="IFP162" s="46"/>
      <c r="IFQ162" s="46"/>
      <c r="IFR162" s="46"/>
      <c r="IFS162" s="46"/>
      <c r="IFT162" s="46"/>
      <c r="IFU162" s="46"/>
      <c r="IFV162" s="46"/>
      <c r="IFW162" s="46"/>
      <c r="IFX162" s="46"/>
      <c r="IFY162" s="46"/>
      <c r="IFZ162" s="46"/>
      <c r="IGA162" s="46"/>
      <c r="IGB162" s="46"/>
      <c r="IGC162" s="46"/>
      <c r="IGD162" s="46"/>
      <c r="IGE162" s="46"/>
      <c r="IGF162" s="46"/>
      <c r="IGG162" s="46"/>
      <c r="IGH162" s="46"/>
      <c r="IGI162" s="46"/>
      <c r="IGJ162" s="46"/>
      <c r="IGK162" s="46"/>
      <c r="IGL162" s="46"/>
      <c r="IGM162" s="46"/>
      <c r="IGN162" s="46"/>
      <c r="IGO162" s="46"/>
      <c r="IGP162" s="46"/>
      <c r="IGQ162" s="46"/>
      <c r="IGR162" s="46"/>
      <c r="IGS162" s="46"/>
      <c r="IGT162" s="46"/>
      <c r="IGU162" s="46"/>
      <c r="IGV162" s="46"/>
      <c r="IGW162" s="46"/>
      <c r="IGX162" s="46"/>
      <c r="IGY162" s="46"/>
      <c r="IGZ162" s="46"/>
      <c r="IHA162" s="46"/>
      <c r="IHB162" s="46"/>
      <c r="IHC162" s="46"/>
      <c r="IHD162" s="46"/>
      <c r="IHE162" s="46"/>
      <c r="IHF162" s="46"/>
      <c r="IHG162" s="46"/>
      <c r="IHH162" s="46"/>
      <c r="IHI162" s="46"/>
      <c r="IHJ162" s="46"/>
      <c r="IHK162" s="46"/>
      <c r="IHL162" s="46"/>
      <c r="IHM162" s="46"/>
      <c r="IHN162" s="46"/>
      <c r="IHO162" s="46"/>
      <c r="IHP162" s="46"/>
      <c r="IHQ162" s="46"/>
      <c r="IHR162" s="46"/>
      <c r="IHS162" s="46"/>
      <c r="IHT162" s="46"/>
      <c r="IHU162" s="46"/>
      <c r="IHV162" s="46"/>
      <c r="IHW162" s="46"/>
      <c r="IHX162" s="46"/>
      <c r="IHY162" s="46"/>
      <c r="IHZ162" s="46"/>
      <c r="IIA162" s="46"/>
      <c r="IIB162" s="46"/>
      <c r="IIC162" s="46"/>
      <c r="IID162" s="46"/>
      <c r="IIE162" s="46"/>
      <c r="IIF162" s="46"/>
      <c r="IIG162" s="46"/>
      <c r="IIH162" s="46"/>
      <c r="III162" s="46"/>
      <c r="IIJ162" s="46"/>
      <c r="IIK162" s="46"/>
      <c r="IIL162" s="46"/>
      <c r="IIM162" s="46"/>
      <c r="IIN162" s="46"/>
      <c r="IIO162" s="46"/>
      <c r="IIP162" s="46"/>
      <c r="IIQ162" s="46"/>
      <c r="IIR162" s="46"/>
      <c r="IIS162" s="46"/>
      <c r="IIT162" s="46"/>
      <c r="IIU162" s="46"/>
      <c r="IIV162" s="46"/>
      <c r="IIW162" s="46"/>
      <c r="IIX162" s="46"/>
      <c r="IIY162" s="46"/>
      <c r="IIZ162" s="46"/>
      <c r="IJA162" s="46"/>
      <c r="IJB162" s="46"/>
      <c r="IJC162" s="46"/>
      <c r="IJD162" s="46"/>
      <c r="IJE162" s="46"/>
      <c r="IJF162" s="46"/>
      <c r="IJG162" s="46"/>
      <c r="IJH162" s="46"/>
      <c r="IJI162" s="46"/>
      <c r="IJJ162" s="46"/>
      <c r="IJK162" s="46"/>
      <c r="IJL162" s="46"/>
      <c r="IJM162" s="46"/>
      <c r="IJN162" s="46"/>
      <c r="IJO162" s="46"/>
      <c r="IJP162" s="46"/>
      <c r="IJQ162" s="46"/>
      <c r="IJR162" s="46"/>
      <c r="IJS162" s="46"/>
      <c r="IJT162" s="46"/>
      <c r="IJU162" s="46"/>
      <c r="IJV162" s="46"/>
      <c r="IJW162" s="46"/>
      <c r="IJX162" s="46"/>
      <c r="IJY162" s="46"/>
      <c r="IJZ162" s="46"/>
      <c r="IKA162" s="46"/>
      <c r="IKB162" s="46"/>
      <c r="IKC162" s="46"/>
      <c r="IKD162" s="46"/>
      <c r="IKE162" s="46"/>
      <c r="IKF162" s="46"/>
      <c r="IKG162" s="46"/>
      <c r="IKH162" s="46"/>
      <c r="IKI162" s="46"/>
      <c r="IKJ162" s="46"/>
      <c r="IKK162" s="46"/>
      <c r="IKL162" s="46"/>
      <c r="IKM162" s="46"/>
      <c r="IKN162" s="46"/>
      <c r="IKO162" s="46"/>
      <c r="IKP162" s="46"/>
      <c r="IKQ162" s="46"/>
      <c r="IKR162" s="46"/>
      <c r="IKS162" s="46"/>
      <c r="IKZ162" s="46"/>
      <c r="ILA162" s="46"/>
      <c r="ILB162" s="46"/>
      <c r="ILC162" s="46"/>
      <c r="ILD162" s="46"/>
      <c r="ILE162" s="46"/>
      <c r="ILF162" s="46"/>
      <c r="ILG162" s="46"/>
      <c r="ILH162" s="46"/>
      <c r="ILI162" s="46"/>
      <c r="ILJ162" s="46"/>
      <c r="ILK162" s="46"/>
      <c r="ILL162" s="46"/>
      <c r="ILM162" s="46"/>
      <c r="ILN162" s="46"/>
      <c r="ILO162" s="46"/>
      <c r="ILP162" s="46"/>
      <c r="ILQ162" s="46"/>
      <c r="ILR162" s="46"/>
      <c r="ILS162" s="46"/>
      <c r="ILT162" s="46"/>
      <c r="ILU162" s="46"/>
      <c r="ILV162" s="46"/>
      <c r="ILW162" s="46"/>
      <c r="ILX162" s="46"/>
      <c r="ILY162" s="46"/>
      <c r="ILZ162" s="46"/>
      <c r="IMA162" s="46"/>
      <c r="IMB162" s="46"/>
      <c r="IMC162" s="46"/>
      <c r="IMD162" s="46"/>
      <c r="IME162" s="46"/>
      <c r="IMF162" s="46"/>
      <c r="IMG162" s="46"/>
      <c r="IMH162" s="46"/>
      <c r="IMI162" s="46"/>
      <c r="IMJ162" s="46"/>
      <c r="IMK162" s="46"/>
      <c r="IML162" s="46"/>
      <c r="IMM162" s="46"/>
      <c r="IMN162" s="46"/>
      <c r="IMO162" s="46"/>
      <c r="IMP162" s="46"/>
      <c r="IMQ162" s="46"/>
      <c r="IMR162" s="46"/>
      <c r="IMS162" s="46"/>
      <c r="IMT162" s="46"/>
      <c r="IMU162" s="46"/>
      <c r="IMV162" s="46"/>
      <c r="IMW162" s="46"/>
      <c r="IMX162" s="46"/>
      <c r="IMY162" s="46"/>
      <c r="IMZ162" s="46"/>
      <c r="INA162" s="46"/>
      <c r="INB162" s="46"/>
      <c r="INC162" s="46"/>
      <c r="IND162" s="46"/>
      <c r="INE162" s="46"/>
      <c r="INF162" s="46"/>
      <c r="ING162" s="46"/>
      <c r="INH162" s="46"/>
      <c r="INI162" s="46"/>
      <c r="INJ162" s="46"/>
      <c r="INK162" s="46"/>
      <c r="INL162" s="46"/>
      <c r="INM162" s="46"/>
      <c r="INN162" s="46"/>
      <c r="INO162" s="46"/>
      <c r="INP162" s="46"/>
      <c r="INQ162" s="46"/>
      <c r="INR162" s="46"/>
      <c r="INS162" s="46"/>
      <c r="INT162" s="46"/>
      <c r="INU162" s="46"/>
      <c r="INV162" s="46"/>
      <c r="INW162" s="46"/>
      <c r="INX162" s="46"/>
      <c r="INY162" s="46"/>
      <c r="INZ162" s="46"/>
      <c r="IOA162" s="46"/>
      <c r="IOB162" s="46"/>
      <c r="IOC162" s="46"/>
      <c r="IOD162" s="46"/>
      <c r="IOE162" s="46"/>
      <c r="IOF162" s="46"/>
      <c r="IOG162" s="46"/>
      <c r="IOH162" s="46"/>
      <c r="IOI162" s="46"/>
      <c r="IOJ162" s="46"/>
      <c r="IOK162" s="46"/>
      <c r="IOL162" s="46"/>
      <c r="IOM162" s="46"/>
      <c r="ION162" s="46"/>
      <c r="IOO162" s="46"/>
      <c r="IOP162" s="46"/>
      <c r="IOQ162" s="46"/>
      <c r="IOR162" s="46"/>
      <c r="IOS162" s="46"/>
      <c r="IOT162" s="46"/>
      <c r="IOU162" s="46"/>
      <c r="IOV162" s="46"/>
      <c r="IOW162" s="46"/>
      <c r="IOX162" s="46"/>
      <c r="IOY162" s="46"/>
      <c r="IOZ162" s="46"/>
      <c r="IPA162" s="46"/>
      <c r="IPB162" s="46"/>
      <c r="IPC162" s="46"/>
      <c r="IPD162" s="46"/>
      <c r="IPE162" s="46"/>
      <c r="IPF162" s="46"/>
      <c r="IPG162" s="46"/>
      <c r="IPH162" s="46"/>
      <c r="IPI162" s="46"/>
      <c r="IPJ162" s="46"/>
      <c r="IPK162" s="46"/>
      <c r="IPL162" s="46"/>
      <c r="IPM162" s="46"/>
      <c r="IPN162" s="46"/>
      <c r="IPO162" s="46"/>
      <c r="IPP162" s="46"/>
      <c r="IPQ162" s="46"/>
      <c r="IPR162" s="46"/>
      <c r="IPS162" s="46"/>
      <c r="IPT162" s="46"/>
      <c r="IPU162" s="46"/>
      <c r="IPV162" s="46"/>
      <c r="IPW162" s="46"/>
      <c r="IPX162" s="46"/>
      <c r="IPY162" s="46"/>
      <c r="IPZ162" s="46"/>
      <c r="IQA162" s="46"/>
      <c r="IQB162" s="46"/>
      <c r="IQC162" s="46"/>
      <c r="IQD162" s="46"/>
      <c r="IQE162" s="46"/>
      <c r="IQF162" s="46"/>
      <c r="IQG162" s="46"/>
      <c r="IQH162" s="46"/>
      <c r="IQI162" s="46"/>
      <c r="IQJ162" s="46"/>
      <c r="IQK162" s="46"/>
      <c r="IQL162" s="46"/>
      <c r="IQM162" s="46"/>
      <c r="IQN162" s="46"/>
      <c r="IQO162" s="46"/>
      <c r="IQP162" s="46"/>
      <c r="IQQ162" s="46"/>
      <c r="IQR162" s="46"/>
      <c r="IQS162" s="46"/>
      <c r="IQT162" s="46"/>
      <c r="IQU162" s="46"/>
      <c r="IQV162" s="46"/>
      <c r="IQW162" s="46"/>
      <c r="IQX162" s="46"/>
      <c r="IQY162" s="46"/>
      <c r="IQZ162" s="46"/>
      <c r="IRA162" s="46"/>
      <c r="IRB162" s="46"/>
      <c r="IRC162" s="46"/>
      <c r="IRD162" s="46"/>
      <c r="IRE162" s="46"/>
      <c r="IRF162" s="46"/>
      <c r="IRG162" s="46"/>
      <c r="IRH162" s="46"/>
      <c r="IRI162" s="46"/>
      <c r="IRJ162" s="46"/>
      <c r="IRK162" s="46"/>
      <c r="IRL162" s="46"/>
      <c r="IRM162" s="46"/>
      <c r="IRN162" s="46"/>
      <c r="IRO162" s="46"/>
      <c r="IRP162" s="46"/>
      <c r="IRQ162" s="46"/>
      <c r="IRR162" s="46"/>
      <c r="IRS162" s="46"/>
      <c r="IRT162" s="46"/>
      <c r="IRU162" s="46"/>
      <c r="IRV162" s="46"/>
      <c r="IRW162" s="46"/>
      <c r="IRX162" s="46"/>
      <c r="IRY162" s="46"/>
      <c r="IRZ162" s="46"/>
      <c r="ISA162" s="46"/>
      <c r="ISB162" s="46"/>
      <c r="ISC162" s="46"/>
      <c r="ISD162" s="46"/>
      <c r="ISE162" s="46"/>
      <c r="ISF162" s="46"/>
      <c r="ISG162" s="46"/>
      <c r="ISH162" s="46"/>
      <c r="ISI162" s="46"/>
      <c r="ISJ162" s="46"/>
      <c r="ISK162" s="46"/>
      <c r="ISL162" s="46"/>
      <c r="ISM162" s="46"/>
      <c r="ISN162" s="46"/>
      <c r="ISO162" s="46"/>
      <c r="ISP162" s="46"/>
      <c r="ISQ162" s="46"/>
      <c r="ISR162" s="46"/>
      <c r="ISS162" s="46"/>
      <c r="IST162" s="46"/>
      <c r="ISU162" s="46"/>
      <c r="ISV162" s="46"/>
      <c r="ISW162" s="46"/>
      <c r="ISX162" s="46"/>
      <c r="ISY162" s="46"/>
      <c r="ISZ162" s="46"/>
      <c r="ITA162" s="46"/>
      <c r="ITB162" s="46"/>
      <c r="ITC162" s="46"/>
      <c r="ITD162" s="46"/>
      <c r="ITE162" s="46"/>
      <c r="ITF162" s="46"/>
      <c r="ITG162" s="46"/>
      <c r="ITH162" s="46"/>
      <c r="ITI162" s="46"/>
      <c r="ITJ162" s="46"/>
      <c r="ITK162" s="46"/>
      <c r="ITL162" s="46"/>
      <c r="ITM162" s="46"/>
      <c r="ITN162" s="46"/>
      <c r="ITO162" s="46"/>
      <c r="ITP162" s="46"/>
      <c r="ITQ162" s="46"/>
      <c r="ITR162" s="46"/>
      <c r="ITS162" s="46"/>
      <c r="ITT162" s="46"/>
      <c r="ITU162" s="46"/>
      <c r="ITV162" s="46"/>
      <c r="ITW162" s="46"/>
      <c r="ITX162" s="46"/>
      <c r="ITY162" s="46"/>
      <c r="ITZ162" s="46"/>
      <c r="IUA162" s="46"/>
      <c r="IUB162" s="46"/>
      <c r="IUC162" s="46"/>
      <c r="IUD162" s="46"/>
      <c r="IUE162" s="46"/>
      <c r="IUF162" s="46"/>
      <c r="IUG162" s="46"/>
      <c r="IUH162" s="46"/>
      <c r="IUI162" s="46"/>
      <c r="IUJ162" s="46"/>
      <c r="IUK162" s="46"/>
      <c r="IUL162" s="46"/>
      <c r="IUM162" s="46"/>
      <c r="IUN162" s="46"/>
      <c r="IUO162" s="46"/>
      <c r="IUV162" s="46"/>
      <c r="IUW162" s="46"/>
      <c r="IUX162" s="46"/>
      <c r="IUY162" s="46"/>
      <c r="IUZ162" s="46"/>
      <c r="IVA162" s="46"/>
      <c r="IVB162" s="46"/>
      <c r="IVC162" s="46"/>
      <c r="IVD162" s="46"/>
      <c r="IVE162" s="46"/>
      <c r="IVF162" s="46"/>
      <c r="IVG162" s="46"/>
      <c r="IVH162" s="46"/>
      <c r="IVI162" s="46"/>
      <c r="IVJ162" s="46"/>
      <c r="IVK162" s="46"/>
      <c r="IVL162" s="46"/>
      <c r="IVM162" s="46"/>
      <c r="IVN162" s="46"/>
      <c r="IVO162" s="46"/>
      <c r="IVP162" s="46"/>
      <c r="IVQ162" s="46"/>
      <c r="IVR162" s="46"/>
      <c r="IVS162" s="46"/>
      <c r="IVT162" s="46"/>
      <c r="IVU162" s="46"/>
      <c r="IVV162" s="46"/>
      <c r="IVW162" s="46"/>
      <c r="IVX162" s="46"/>
      <c r="IVY162" s="46"/>
      <c r="IVZ162" s="46"/>
      <c r="IWA162" s="46"/>
      <c r="IWB162" s="46"/>
      <c r="IWC162" s="46"/>
      <c r="IWD162" s="46"/>
      <c r="IWE162" s="46"/>
      <c r="IWF162" s="46"/>
      <c r="IWG162" s="46"/>
      <c r="IWH162" s="46"/>
      <c r="IWI162" s="46"/>
      <c r="IWJ162" s="46"/>
      <c r="IWK162" s="46"/>
      <c r="IWL162" s="46"/>
      <c r="IWM162" s="46"/>
      <c r="IWN162" s="46"/>
      <c r="IWO162" s="46"/>
      <c r="IWP162" s="46"/>
      <c r="IWQ162" s="46"/>
      <c r="IWR162" s="46"/>
      <c r="IWS162" s="46"/>
      <c r="IWT162" s="46"/>
      <c r="IWU162" s="46"/>
      <c r="IWV162" s="46"/>
      <c r="IWW162" s="46"/>
      <c r="IWX162" s="46"/>
      <c r="IWY162" s="46"/>
      <c r="IWZ162" s="46"/>
      <c r="IXA162" s="46"/>
      <c r="IXB162" s="46"/>
      <c r="IXC162" s="46"/>
      <c r="IXD162" s="46"/>
      <c r="IXE162" s="46"/>
      <c r="IXF162" s="46"/>
      <c r="IXG162" s="46"/>
      <c r="IXH162" s="46"/>
      <c r="IXI162" s="46"/>
      <c r="IXJ162" s="46"/>
      <c r="IXK162" s="46"/>
      <c r="IXL162" s="46"/>
      <c r="IXM162" s="46"/>
      <c r="IXN162" s="46"/>
      <c r="IXO162" s="46"/>
      <c r="IXP162" s="46"/>
      <c r="IXQ162" s="46"/>
      <c r="IXR162" s="46"/>
      <c r="IXS162" s="46"/>
      <c r="IXT162" s="46"/>
      <c r="IXU162" s="46"/>
      <c r="IXV162" s="46"/>
      <c r="IXW162" s="46"/>
      <c r="IXX162" s="46"/>
      <c r="IXY162" s="46"/>
      <c r="IXZ162" s="46"/>
      <c r="IYA162" s="46"/>
      <c r="IYB162" s="46"/>
      <c r="IYC162" s="46"/>
      <c r="IYD162" s="46"/>
      <c r="IYE162" s="46"/>
      <c r="IYF162" s="46"/>
      <c r="IYG162" s="46"/>
      <c r="IYH162" s="46"/>
      <c r="IYI162" s="46"/>
      <c r="IYJ162" s="46"/>
      <c r="IYK162" s="46"/>
      <c r="IYL162" s="46"/>
      <c r="IYM162" s="46"/>
      <c r="IYN162" s="46"/>
      <c r="IYO162" s="46"/>
      <c r="IYP162" s="46"/>
      <c r="IYQ162" s="46"/>
      <c r="IYR162" s="46"/>
      <c r="IYS162" s="46"/>
      <c r="IYT162" s="46"/>
      <c r="IYU162" s="46"/>
      <c r="IYV162" s="46"/>
      <c r="IYW162" s="46"/>
      <c r="IYX162" s="46"/>
      <c r="IYY162" s="46"/>
      <c r="IYZ162" s="46"/>
      <c r="IZA162" s="46"/>
      <c r="IZB162" s="46"/>
      <c r="IZC162" s="46"/>
      <c r="IZD162" s="46"/>
      <c r="IZE162" s="46"/>
      <c r="IZF162" s="46"/>
      <c r="IZG162" s="46"/>
      <c r="IZH162" s="46"/>
      <c r="IZI162" s="46"/>
      <c r="IZJ162" s="46"/>
      <c r="IZK162" s="46"/>
      <c r="IZL162" s="46"/>
      <c r="IZM162" s="46"/>
      <c r="IZN162" s="46"/>
      <c r="IZO162" s="46"/>
      <c r="IZP162" s="46"/>
      <c r="IZQ162" s="46"/>
      <c r="IZR162" s="46"/>
      <c r="IZS162" s="46"/>
      <c r="IZT162" s="46"/>
      <c r="IZU162" s="46"/>
      <c r="IZV162" s="46"/>
      <c r="IZW162" s="46"/>
      <c r="IZX162" s="46"/>
      <c r="IZY162" s="46"/>
      <c r="IZZ162" s="46"/>
      <c r="JAA162" s="46"/>
      <c r="JAB162" s="46"/>
      <c r="JAC162" s="46"/>
      <c r="JAD162" s="46"/>
      <c r="JAE162" s="46"/>
      <c r="JAF162" s="46"/>
      <c r="JAG162" s="46"/>
      <c r="JAH162" s="46"/>
      <c r="JAI162" s="46"/>
      <c r="JAJ162" s="46"/>
      <c r="JAK162" s="46"/>
      <c r="JAL162" s="46"/>
      <c r="JAM162" s="46"/>
      <c r="JAN162" s="46"/>
      <c r="JAO162" s="46"/>
      <c r="JAP162" s="46"/>
      <c r="JAQ162" s="46"/>
      <c r="JAR162" s="46"/>
      <c r="JAS162" s="46"/>
      <c r="JAT162" s="46"/>
      <c r="JAU162" s="46"/>
      <c r="JAV162" s="46"/>
      <c r="JAW162" s="46"/>
      <c r="JAX162" s="46"/>
      <c r="JAY162" s="46"/>
      <c r="JAZ162" s="46"/>
      <c r="JBA162" s="46"/>
      <c r="JBB162" s="46"/>
      <c r="JBC162" s="46"/>
      <c r="JBD162" s="46"/>
      <c r="JBE162" s="46"/>
      <c r="JBF162" s="46"/>
      <c r="JBG162" s="46"/>
      <c r="JBH162" s="46"/>
      <c r="JBI162" s="46"/>
      <c r="JBJ162" s="46"/>
      <c r="JBK162" s="46"/>
      <c r="JBL162" s="46"/>
      <c r="JBM162" s="46"/>
      <c r="JBN162" s="46"/>
      <c r="JBO162" s="46"/>
      <c r="JBP162" s="46"/>
      <c r="JBQ162" s="46"/>
      <c r="JBR162" s="46"/>
      <c r="JBS162" s="46"/>
      <c r="JBT162" s="46"/>
      <c r="JBU162" s="46"/>
      <c r="JBV162" s="46"/>
      <c r="JBW162" s="46"/>
      <c r="JBX162" s="46"/>
      <c r="JBY162" s="46"/>
      <c r="JBZ162" s="46"/>
      <c r="JCA162" s="46"/>
      <c r="JCB162" s="46"/>
      <c r="JCC162" s="46"/>
      <c r="JCD162" s="46"/>
      <c r="JCE162" s="46"/>
      <c r="JCF162" s="46"/>
      <c r="JCG162" s="46"/>
      <c r="JCH162" s="46"/>
      <c r="JCI162" s="46"/>
      <c r="JCJ162" s="46"/>
      <c r="JCK162" s="46"/>
      <c r="JCL162" s="46"/>
      <c r="JCM162" s="46"/>
      <c r="JCN162" s="46"/>
      <c r="JCO162" s="46"/>
      <c r="JCP162" s="46"/>
      <c r="JCQ162" s="46"/>
      <c r="JCR162" s="46"/>
      <c r="JCS162" s="46"/>
      <c r="JCT162" s="46"/>
      <c r="JCU162" s="46"/>
      <c r="JCV162" s="46"/>
      <c r="JCW162" s="46"/>
      <c r="JCX162" s="46"/>
      <c r="JCY162" s="46"/>
      <c r="JCZ162" s="46"/>
      <c r="JDA162" s="46"/>
      <c r="JDB162" s="46"/>
      <c r="JDC162" s="46"/>
      <c r="JDD162" s="46"/>
      <c r="JDE162" s="46"/>
      <c r="JDF162" s="46"/>
      <c r="JDG162" s="46"/>
      <c r="JDH162" s="46"/>
      <c r="JDI162" s="46"/>
      <c r="JDJ162" s="46"/>
      <c r="JDK162" s="46"/>
      <c r="JDL162" s="46"/>
      <c r="JDM162" s="46"/>
      <c r="JDN162" s="46"/>
      <c r="JDO162" s="46"/>
      <c r="JDP162" s="46"/>
      <c r="JDQ162" s="46"/>
      <c r="JDR162" s="46"/>
      <c r="JDS162" s="46"/>
      <c r="JDT162" s="46"/>
      <c r="JDU162" s="46"/>
      <c r="JDV162" s="46"/>
      <c r="JDW162" s="46"/>
      <c r="JDX162" s="46"/>
      <c r="JDY162" s="46"/>
      <c r="JDZ162" s="46"/>
      <c r="JEA162" s="46"/>
      <c r="JEB162" s="46"/>
      <c r="JEC162" s="46"/>
      <c r="JED162" s="46"/>
      <c r="JEE162" s="46"/>
      <c r="JEF162" s="46"/>
      <c r="JEG162" s="46"/>
      <c r="JEH162" s="46"/>
      <c r="JEI162" s="46"/>
      <c r="JEJ162" s="46"/>
      <c r="JEK162" s="46"/>
      <c r="JER162" s="46"/>
      <c r="JES162" s="46"/>
      <c r="JET162" s="46"/>
      <c r="JEU162" s="46"/>
      <c r="JEV162" s="46"/>
      <c r="JEW162" s="46"/>
      <c r="JEX162" s="46"/>
      <c r="JEY162" s="46"/>
      <c r="JEZ162" s="46"/>
      <c r="JFA162" s="46"/>
      <c r="JFB162" s="46"/>
      <c r="JFC162" s="46"/>
      <c r="JFD162" s="46"/>
      <c r="JFE162" s="46"/>
      <c r="JFF162" s="46"/>
      <c r="JFG162" s="46"/>
      <c r="JFH162" s="46"/>
      <c r="JFI162" s="46"/>
      <c r="JFJ162" s="46"/>
      <c r="JFK162" s="46"/>
      <c r="JFL162" s="46"/>
      <c r="JFM162" s="46"/>
      <c r="JFN162" s="46"/>
      <c r="JFO162" s="46"/>
      <c r="JFP162" s="46"/>
      <c r="JFQ162" s="46"/>
      <c r="JFR162" s="46"/>
      <c r="JFS162" s="46"/>
      <c r="JFT162" s="46"/>
      <c r="JFU162" s="46"/>
      <c r="JFV162" s="46"/>
      <c r="JFW162" s="46"/>
      <c r="JFX162" s="46"/>
      <c r="JFY162" s="46"/>
      <c r="JFZ162" s="46"/>
      <c r="JGA162" s="46"/>
      <c r="JGB162" s="46"/>
      <c r="JGC162" s="46"/>
      <c r="JGD162" s="46"/>
      <c r="JGE162" s="46"/>
      <c r="JGF162" s="46"/>
      <c r="JGG162" s="46"/>
      <c r="JGH162" s="46"/>
      <c r="JGI162" s="46"/>
      <c r="JGJ162" s="46"/>
      <c r="JGK162" s="46"/>
      <c r="JGL162" s="46"/>
      <c r="JGM162" s="46"/>
      <c r="JGN162" s="46"/>
      <c r="JGO162" s="46"/>
      <c r="JGP162" s="46"/>
      <c r="JGQ162" s="46"/>
      <c r="JGR162" s="46"/>
      <c r="JGS162" s="46"/>
      <c r="JGT162" s="46"/>
      <c r="JGU162" s="46"/>
      <c r="JGV162" s="46"/>
      <c r="JGW162" s="46"/>
      <c r="JGX162" s="46"/>
      <c r="JGY162" s="46"/>
      <c r="JGZ162" s="46"/>
      <c r="JHA162" s="46"/>
      <c r="JHB162" s="46"/>
      <c r="JHC162" s="46"/>
      <c r="JHD162" s="46"/>
      <c r="JHE162" s="46"/>
      <c r="JHF162" s="46"/>
      <c r="JHG162" s="46"/>
      <c r="JHH162" s="46"/>
      <c r="JHI162" s="46"/>
      <c r="JHJ162" s="46"/>
      <c r="JHK162" s="46"/>
      <c r="JHL162" s="46"/>
      <c r="JHM162" s="46"/>
      <c r="JHN162" s="46"/>
      <c r="JHO162" s="46"/>
      <c r="JHP162" s="46"/>
      <c r="JHQ162" s="46"/>
      <c r="JHR162" s="46"/>
      <c r="JHS162" s="46"/>
      <c r="JHT162" s="46"/>
      <c r="JHU162" s="46"/>
      <c r="JHV162" s="46"/>
      <c r="JHW162" s="46"/>
      <c r="JHX162" s="46"/>
      <c r="JHY162" s="46"/>
      <c r="JHZ162" s="46"/>
      <c r="JIA162" s="46"/>
      <c r="JIB162" s="46"/>
      <c r="JIC162" s="46"/>
      <c r="JID162" s="46"/>
      <c r="JIE162" s="46"/>
      <c r="JIF162" s="46"/>
      <c r="JIG162" s="46"/>
      <c r="JIH162" s="46"/>
      <c r="JII162" s="46"/>
      <c r="JIJ162" s="46"/>
      <c r="JIK162" s="46"/>
      <c r="JIL162" s="46"/>
      <c r="JIM162" s="46"/>
      <c r="JIN162" s="46"/>
      <c r="JIO162" s="46"/>
      <c r="JIP162" s="46"/>
      <c r="JIQ162" s="46"/>
      <c r="JIR162" s="46"/>
      <c r="JIS162" s="46"/>
      <c r="JIT162" s="46"/>
      <c r="JIU162" s="46"/>
      <c r="JIV162" s="46"/>
      <c r="JIW162" s="46"/>
      <c r="JIX162" s="46"/>
      <c r="JIY162" s="46"/>
      <c r="JIZ162" s="46"/>
      <c r="JJA162" s="46"/>
      <c r="JJB162" s="46"/>
      <c r="JJC162" s="46"/>
      <c r="JJD162" s="46"/>
      <c r="JJE162" s="46"/>
      <c r="JJF162" s="46"/>
      <c r="JJG162" s="46"/>
      <c r="JJH162" s="46"/>
      <c r="JJI162" s="46"/>
      <c r="JJJ162" s="46"/>
      <c r="JJK162" s="46"/>
      <c r="JJL162" s="46"/>
      <c r="JJM162" s="46"/>
      <c r="JJN162" s="46"/>
      <c r="JJO162" s="46"/>
      <c r="JJP162" s="46"/>
      <c r="JJQ162" s="46"/>
      <c r="JJR162" s="46"/>
      <c r="JJS162" s="46"/>
      <c r="JJT162" s="46"/>
      <c r="JJU162" s="46"/>
      <c r="JJV162" s="46"/>
      <c r="JJW162" s="46"/>
      <c r="JJX162" s="46"/>
      <c r="JJY162" s="46"/>
      <c r="JJZ162" s="46"/>
      <c r="JKA162" s="46"/>
      <c r="JKB162" s="46"/>
      <c r="JKC162" s="46"/>
      <c r="JKD162" s="46"/>
      <c r="JKE162" s="46"/>
      <c r="JKF162" s="46"/>
      <c r="JKG162" s="46"/>
      <c r="JKH162" s="46"/>
      <c r="JKI162" s="46"/>
      <c r="JKJ162" s="46"/>
      <c r="JKK162" s="46"/>
      <c r="JKL162" s="46"/>
      <c r="JKM162" s="46"/>
      <c r="JKN162" s="46"/>
      <c r="JKO162" s="46"/>
      <c r="JKP162" s="46"/>
      <c r="JKQ162" s="46"/>
      <c r="JKR162" s="46"/>
      <c r="JKS162" s="46"/>
      <c r="JKT162" s="46"/>
      <c r="JKU162" s="46"/>
      <c r="JKV162" s="46"/>
      <c r="JKW162" s="46"/>
      <c r="JKX162" s="46"/>
      <c r="JKY162" s="46"/>
      <c r="JKZ162" s="46"/>
      <c r="JLA162" s="46"/>
      <c r="JLB162" s="46"/>
      <c r="JLC162" s="46"/>
      <c r="JLD162" s="46"/>
      <c r="JLE162" s="46"/>
      <c r="JLF162" s="46"/>
      <c r="JLG162" s="46"/>
      <c r="JLH162" s="46"/>
      <c r="JLI162" s="46"/>
      <c r="JLJ162" s="46"/>
      <c r="JLK162" s="46"/>
      <c r="JLL162" s="46"/>
      <c r="JLM162" s="46"/>
      <c r="JLN162" s="46"/>
      <c r="JLO162" s="46"/>
      <c r="JLP162" s="46"/>
      <c r="JLQ162" s="46"/>
      <c r="JLR162" s="46"/>
      <c r="JLS162" s="46"/>
      <c r="JLT162" s="46"/>
      <c r="JLU162" s="46"/>
      <c r="JLV162" s="46"/>
      <c r="JLW162" s="46"/>
      <c r="JLX162" s="46"/>
      <c r="JLY162" s="46"/>
      <c r="JLZ162" s="46"/>
      <c r="JMA162" s="46"/>
      <c r="JMB162" s="46"/>
      <c r="JMC162" s="46"/>
      <c r="JMD162" s="46"/>
      <c r="JME162" s="46"/>
      <c r="JMF162" s="46"/>
      <c r="JMG162" s="46"/>
      <c r="JMH162" s="46"/>
      <c r="JMI162" s="46"/>
      <c r="JMJ162" s="46"/>
      <c r="JMK162" s="46"/>
      <c r="JML162" s="46"/>
      <c r="JMM162" s="46"/>
      <c r="JMN162" s="46"/>
      <c r="JMO162" s="46"/>
      <c r="JMP162" s="46"/>
      <c r="JMQ162" s="46"/>
      <c r="JMR162" s="46"/>
      <c r="JMS162" s="46"/>
      <c r="JMT162" s="46"/>
      <c r="JMU162" s="46"/>
      <c r="JMV162" s="46"/>
      <c r="JMW162" s="46"/>
      <c r="JMX162" s="46"/>
      <c r="JMY162" s="46"/>
      <c r="JMZ162" s="46"/>
      <c r="JNA162" s="46"/>
      <c r="JNB162" s="46"/>
      <c r="JNC162" s="46"/>
      <c r="JND162" s="46"/>
      <c r="JNE162" s="46"/>
      <c r="JNF162" s="46"/>
      <c r="JNG162" s="46"/>
      <c r="JNH162" s="46"/>
      <c r="JNI162" s="46"/>
      <c r="JNJ162" s="46"/>
      <c r="JNK162" s="46"/>
      <c r="JNL162" s="46"/>
      <c r="JNM162" s="46"/>
      <c r="JNN162" s="46"/>
      <c r="JNO162" s="46"/>
      <c r="JNP162" s="46"/>
      <c r="JNQ162" s="46"/>
      <c r="JNR162" s="46"/>
      <c r="JNS162" s="46"/>
      <c r="JNT162" s="46"/>
      <c r="JNU162" s="46"/>
      <c r="JNV162" s="46"/>
      <c r="JNW162" s="46"/>
      <c r="JNX162" s="46"/>
      <c r="JNY162" s="46"/>
      <c r="JNZ162" s="46"/>
      <c r="JOA162" s="46"/>
      <c r="JOB162" s="46"/>
      <c r="JOC162" s="46"/>
      <c r="JOD162" s="46"/>
      <c r="JOE162" s="46"/>
      <c r="JOF162" s="46"/>
      <c r="JOG162" s="46"/>
      <c r="JON162" s="46"/>
      <c r="JOO162" s="46"/>
      <c r="JOP162" s="46"/>
      <c r="JOQ162" s="46"/>
      <c r="JOR162" s="46"/>
      <c r="JOS162" s="46"/>
      <c r="JOT162" s="46"/>
      <c r="JOU162" s="46"/>
      <c r="JOV162" s="46"/>
      <c r="JOW162" s="46"/>
      <c r="JOX162" s="46"/>
      <c r="JOY162" s="46"/>
      <c r="JOZ162" s="46"/>
      <c r="JPA162" s="46"/>
      <c r="JPB162" s="46"/>
      <c r="JPC162" s="46"/>
      <c r="JPD162" s="46"/>
      <c r="JPE162" s="46"/>
      <c r="JPF162" s="46"/>
      <c r="JPG162" s="46"/>
      <c r="JPH162" s="46"/>
      <c r="JPI162" s="46"/>
      <c r="JPJ162" s="46"/>
      <c r="JPK162" s="46"/>
      <c r="JPL162" s="46"/>
      <c r="JPM162" s="46"/>
      <c r="JPN162" s="46"/>
      <c r="JPO162" s="46"/>
      <c r="JPP162" s="46"/>
      <c r="JPQ162" s="46"/>
      <c r="JPR162" s="46"/>
      <c r="JPS162" s="46"/>
      <c r="JPT162" s="46"/>
      <c r="JPU162" s="46"/>
      <c r="JPV162" s="46"/>
      <c r="JPW162" s="46"/>
      <c r="JPX162" s="46"/>
      <c r="JPY162" s="46"/>
      <c r="JPZ162" s="46"/>
      <c r="JQA162" s="46"/>
      <c r="JQB162" s="46"/>
      <c r="JQC162" s="46"/>
      <c r="JQD162" s="46"/>
      <c r="JQE162" s="46"/>
      <c r="JQF162" s="46"/>
      <c r="JQG162" s="46"/>
      <c r="JQH162" s="46"/>
      <c r="JQI162" s="46"/>
      <c r="JQJ162" s="46"/>
      <c r="JQK162" s="46"/>
      <c r="JQL162" s="46"/>
      <c r="JQM162" s="46"/>
      <c r="JQN162" s="46"/>
      <c r="JQO162" s="46"/>
      <c r="JQP162" s="46"/>
      <c r="JQQ162" s="46"/>
      <c r="JQR162" s="46"/>
      <c r="JQS162" s="46"/>
      <c r="JQT162" s="46"/>
      <c r="JQU162" s="46"/>
      <c r="JQV162" s="46"/>
      <c r="JQW162" s="46"/>
      <c r="JQX162" s="46"/>
      <c r="JQY162" s="46"/>
      <c r="JQZ162" s="46"/>
      <c r="JRA162" s="46"/>
      <c r="JRB162" s="46"/>
      <c r="JRC162" s="46"/>
      <c r="JRD162" s="46"/>
      <c r="JRE162" s="46"/>
      <c r="JRF162" s="46"/>
      <c r="JRG162" s="46"/>
      <c r="JRH162" s="46"/>
      <c r="JRI162" s="46"/>
      <c r="JRJ162" s="46"/>
      <c r="JRK162" s="46"/>
      <c r="JRL162" s="46"/>
      <c r="JRM162" s="46"/>
      <c r="JRN162" s="46"/>
      <c r="JRO162" s="46"/>
      <c r="JRP162" s="46"/>
      <c r="JRQ162" s="46"/>
      <c r="JRR162" s="46"/>
      <c r="JRS162" s="46"/>
      <c r="JRT162" s="46"/>
      <c r="JRU162" s="46"/>
      <c r="JRV162" s="46"/>
      <c r="JRW162" s="46"/>
      <c r="JRX162" s="46"/>
      <c r="JRY162" s="46"/>
      <c r="JRZ162" s="46"/>
      <c r="JSA162" s="46"/>
      <c r="JSB162" s="46"/>
      <c r="JSC162" s="46"/>
      <c r="JSD162" s="46"/>
      <c r="JSE162" s="46"/>
      <c r="JSF162" s="46"/>
      <c r="JSG162" s="46"/>
      <c r="JSH162" s="46"/>
      <c r="JSI162" s="46"/>
      <c r="JSJ162" s="46"/>
      <c r="JSK162" s="46"/>
      <c r="JSL162" s="46"/>
      <c r="JSM162" s="46"/>
      <c r="JSN162" s="46"/>
      <c r="JSO162" s="46"/>
      <c r="JSP162" s="46"/>
      <c r="JSQ162" s="46"/>
      <c r="JSR162" s="46"/>
      <c r="JSS162" s="46"/>
      <c r="JST162" s="46"/>
      <c r="JSU162" s="46"/>
      <c r="JSV162" s="46"/>
      <c r="JSW162" s="46"/>
      <c r="JSX162" s="46"/>
      <c r="JSY162" s="46"/>
      <c r="JSZ162" s="46"/>
      <c r="JTA162" s="46"/>
      <c r="JTB162" s="46"/>
      <c r="JTC162" s="46"/>
      <c r="JTD162" s="46"/>
      <c r="JTE162" s="46"/>
      <c r="JTF162" s="46"/>
      <c r="JTG162" s="46"/>
      <c r="JTH162" s="46"/>
      <c r="JTI162" s="46"/>
      <c r="JTJ162" s="46"/>
      <c r="JTK162" s="46"/>
      <c r="JTL162" s="46"/>
      <c r="JTM162" s="46"/>
      <c r="JTN162" s="46"/>
      <c r="JTO162" s="46"/>
      <c r="JTP162" s="46"/>
      <c r="JTQ162" s="46"/>
      <c r="JTR162" s="46"/>
      <c r="JTS162" s="46"/>
      <c r="JTT162" s="46"/>
      <c r="JTU162" s="46"/>
      <c r="JTV162" s="46"/>
      <c r="JTW162" s="46"/>
      <c r="JTX162" s="46"/>
      <c r="JTY162" s="46"/>
      <c r="JTZ162" s="46"/>
      <c r="JUA162" s="46"/>
      <c r="JUB162" s="46"/>
      <c r="JUC162" s="46"/>
      <c r="JUD162" s="46"/>
      <c r="JUE162" s="46"/>
      <c r="JUF162" s="46"/>
      <c r="JUG162" s="46"/>
      <c r="JUH162" s="46"/>
      <c r="JUI162" s="46"/>
      <c r="JUJ162" s="46"/>
      <c r="JUK162" s="46"/>
      <c r="JUL162" s="46"/>
      <c r="JUM162" s="46"/>
      <c r="JUN162" s="46"/>
      <c r="JUO162" s="46"/>
      <c r="JUP162" s="46"/>
      <c r="JUQ162" s="46"/>
      <c r="JUR162" s="46"/>
      <c r="JUS162" s="46"/>
      <c r="JUT162" s="46"/>
      <c r="JUU162" s="46"/>
      <c r="JUV162" s="46"/>
      <c r="JUW162" s="46"/>
      <c r="JUX162" s="46"/>
      <c r="JUY162" s="46"/>
      <c r="JUZ162" s="46"/>
      <c r="JVA162" s="46"/>
      <c r="JVB162" s="46"/>
      <c r="JVC162" s="46"/>
      <c r="JVD162" s="46"/>
      <c r="JVE162" s="46"/>
      <c r="JVF162" s="46"/>
      <c r="JVG162" s="46"/>
      <c r="JVH162" s="46"/>
      <c r="JVI162" s="46"/>
      <c r="JVJ162" s="46"/>
      <c r="JVK162" s="46"/>
      <c r="JVL162" s="46"/>
      <c r="JVM162" s="46"/>
      <c r="JVN162" s="46"/>
      <c r="JVO162" s="46"/>
      <c r="JVP162" s="46"/>
      <c r="JVQ162" s="46"/>
      <c r="JVR162" s="46"/>
      <c r="JVS162" s="46"/>
      <c r="JVT162" s="46"/>
      <c r="JVU162" s="46"/>
      <c r="JVV162" s="46"/>
      <c r="JVW162" s="46"/>
      <c r="JVX162" s="46"/>
      <c r="JVY162" s="46"/>
      <c r="JVZ162" s="46"/>
      <c r="JWA162" s="46"/>
      <c r="JWB162" s="46"/>
      <c r="JWC162" s="46"/>
      <c r="JWD162" s="46"/>
      <c r="JWE162" s="46"/>
      <c r="JWF162" s="46"/>
      <c r="JWG162" s="46"/>
      <c r="JWH162" s="46"/>
      <c r="JWI162" s="46"/>
      <c r="JWJ162" s="46"/>
      <c r="JWK162" s="46"/>
      <c r="JWL162" s="46"/>
      <c r="JWM162" s="46"/>
      <c r="JWN162" s="46"/>
      <c r="JWO162" s="46"/>
      <c r="JWP162" s="46"/>
      <c r="JWQ162" s="46"/>
      <c r="JWR162" s="46"/>
      <c r="JWS162" s="46"/>
      <c r="JWT162" s="46"/>
      <c r="JWU162" s="46"/>
      <c r="JWV162" s="46"/>
      <c r="JWW162" s="46"/>
      <c r="JWX162" s="46"/>
      <c r="JWY162" s="46"/>
      <c r="JWZ162" s="46"/>
      <c r="JXA162" s="46"/>
      <c r="JXB162" s="46"/>
      <c r="JXC162" s="46"/>
      <c r="JXD162" s="46"/>
      <c r="JXE162" s="46"/>
      <c r="JXF162" s="46"/>
      <c r="JXG162" s="46"/>
      <c r="JXH162" s="46"/>
      <c r="JXI162" s="46"/>
      <c r="JXJ162" s="46"/>
      <c r="JXK162" s="46"/>
      <c r="JXL162" s="46"/>
      <c r="JXM162" s="46"/>
      <c r="JXN162" s="46"/>
      <c r="JXO162" s="46"/>
      <c r="JXP162" s="46"/>
      <c r="JXQ162" s="46"/>
      <c r="JXR162" s="46"/>
      <c r="JXS162" s="46"/>
      <c r="JXT162" s="46"/>
      <c r="JXU162" s="46"/>
      <c r="JXV162" s="46"/>
      <c r="JXW162" s="46"/>
      <c r="JXX162" s="46"/>
      <c r="JXY162" s="46"/>
      <c r="JXZ162" s="46"/>
      <c r="JYA162" s="46"/>
      <c r="JYB162" s="46"/>
      <c r="JYC162" s="46"/>
      <c r="JYJ162" s="46"/>
      <c r="JYK162" s="46"/>
      <c r="JYL162" s="46"/>
      <c r="JYM162" s="46"/>
      <c r="JYN162" s="46"/>
      <c r="JYO162" s="46"/>
      <c r="JYP162" s="46"/>
      <c r="JYQ162" s="46"/>
      <c r="JYR162" s="46"/>
      <c r="JYS162" s="46"/>
      <c r="JYT162" s="46"/>
      <c r="JYU162" s="46"/>
      <c r="JYV162" s="46"/>
      <c r="JYW162" s="46"/>
      <c r="JYX162" s="46"/>
      <c r="JYY162" s="46"/>
      <c r="JYZ162" s="46"/>
      <c r="JZA162" s="46"/>
      <c r="JZB162" s="46"/>
      <c r="JZC162" s="46"/>
      <c r="JZD162" s="46"/>
      <c r="JZE162" s="46"/>
      <c r="JZF162" s="46"/>
      <c r="JZG162" s="46"/>
      <c r="JZH162" s="46"/>
      <c r="JZI162" s="46"/>
      <c r="JZJ162" s="46"/>
      <c r="JZK162" s="46"/>
      <c r="JZL162" s="46"/>
      <c r="JZM162" s="46"/>
      <c r="JZN162" s="46"/>
      <c r="JZO162" s="46"/>
      <c r="JZP162" s="46"/>
      <c r="JZQ162" s="46"/>
      <c r="JZR162" s="46"/>
      <c r="JZS162" s="46"/>
      <c r="JZT162" s="46"/>
      <c r="JZU162" s="46"/>
      <c r="JZV162" s="46"/>
      <c r="JZW162" s="46"/>
      <c r="JZX162" s="46"/>
      <c r="JZY162" s="46"/>
      <c r="JZZ162" s="46"/>
      <c r="KAA162" s="46"/>
      <c r="KAB162" s="46"/>
      <c r="KAC162" s="46"/>
      <c r="KAD162" s="46"/>
      <c r="KAE162" s="46"/>
      <c r="KAF162" s="46"/>
      <c r="KAG162" s="46"/>
      <c r="KAH162" s="46"/>
      <c r="KAI162" s="46"/>
      <c r="KAJ162" s="46"/>
      <c r="KAK162" s="46"/>
      <c r="KAL162" s="46"/>
      <c r="KAM162" s="46"/>
      <c r="KAN162" s="46"/>
      <c r="KAO162" s="46"/>
      <c r="KAP162" s="46"/>
      <c r="KAQ162" s="46"/>
      <c r="KAR162" s="46"/>
      <c r="KAS162" s="46"/>
      <c r="KAT162" s="46"/>
      <c r="KAU162" s="46"/>
      <c r="KAV162" s="46"/>
      <c r="KAW162" s="46"/>
      <c r="KAX162" s="46"/>
      <c r="KAY162" s="46"/>
      <c r="KAZ162" s="46"/>
      <c r="KBA162" s="46"/>
      <c r="KBB162" s="46"/>
      <c r="KBC162" s="46"/>
      <c r="KBD162" s="46"/>
      <c r="KBE162" s="46"/>
      <c r="KBF162" s="46"/>
      <c r="KBG162" s="46"/>
      <c r="KBH162" s="46"/>
      <c r="KBI162" s="46"/>
      <c r="KBJ162" s="46"/>
      <c r="KBK162" s="46"/>
      <c r="KBL162" s="46"/>
      <c r="KBM162" s="46"/>
      <c r="KBN162" s="46"/>
      <c r="KBO162" s="46"/>
      <c r="KBP162" s="46"/>
      <c r="KBQ162" s="46"/>
      <c r="KBR162" s="46"/>
      <c r="KBS162" s="46"/>
      <c r="KBT162" s="46"/>
      <c r="KBU162" s="46"/>
      <c r="KBV162" s="46"/>
      <c r="KBW162" s="46"/>
      <c r="KBX162" s="46"/>
      <c r="KBY162" s="46"/>
      <c r="KBZ162" s="46"/>
      <c r="KCA162" s="46"/>
      <c r="KCB162" s="46"/>
      <c r="KCC162" s="46"/>
      <c r="KCD162" s="46"/>
      <c r="KCE162" s="46"/>
      <c r="KCF162" s="46"/>
      <c r="KCG162" s="46"/>
      <c r="KCH162" s="46"/>
      <c r="KCI162" s="46"/>
      <c r="KCJ162" s="46"/>
      <c r="KCK162" s="46"/>
      <c r="KCL162" s="46"/>
      <c r="KCM162" s="46"/>
      <c r="KCN162" s="46"/>
      <c r="KCO162" s="46"/>
      <c r="KCP162" s="46"/>
      <c r="KCQ162" s="46"/>
      <c r="KCR162" s="46"/>
      <c r="KCS162" s="46"/>
      <c r="KCT162" s="46"/>
      <c r="KCU162" s="46"/>
      <c r="KCV162" s="46"/>
      <c r="KCW162" s="46"/>
      <c r="KCX162" s="46"/>
      <c r="KCY162" s="46"/>
      <c r="KCZ162" s="46"/>
      <c r="KDA162" s="46"/>
      <c r="KDB162" s="46"/>
      <c r="KDC162" s="46"/>
      <c r="KDD162" s="46"/>
      <c r="KDE162" s="46"/>
      <c r="KDF162" s="46"/>
      <c r="KDG162" s="46"/>
      <c r="KDH162" s="46"/>
      <c r="KDI162" s="46"/>
      <c r="KDJ162" s="46"/>
      <c r="KDK162" s="46"/>
      <c r="KDL162" s="46"/>
      <c r="KDM162" s="46"/>
      <c r="KDN162" s="46"/>
      <c r="KDO162" s="46"/>
      <c r="KDP162" s="46"/>
      <c r="KDQ162" s="46"/>
      <c r="KDR162" s="46"/>
      <c r="KDS162" s="46"/>
      <c r="KDT162" s="46"/>
      <c r="KDU162" s="46"/>
      <c r="KDV162" s="46"/>
      <c r="KDW162" s="46"/>
      <c r="KDX162" s="46"/>
      <c r="KDY162" s="46"/>
      <c r="KDZ162" s="46"/>
      <c r="KEA162" s="46"/>
      <c r="KEB162" s="46"/>
      <c r="KEC162" s="46"/>
      <c r="KED162" s="46"/>
      <c r="KEE162" s="46"/>
      <c r="KEF162" s="46"/>
      <c r="KEG162" s="46"/>
      <c r="KEH162" s="46"/>
      <c r="KEI162" s="46"/>
      <c r="KEJ162" s="46"/>
      <c r="KEK162" s="46"/>
      <c r="KEL162" s="46"/>
      <c r="KEM162" s="46"/>
      <c r="KEN162" s="46"/>
      <c r="KEO162" s="46"/>
      <c r="KEP162" s="46"/>
      <c r="KEQ162" s="46"/>
      <c r="KER162" s="46"/>
      <c r="KES162" s="46"/>
      <c r="KET162" s="46"/>
      <c r="KEU162" s="46"/>
      <c r="KEV162" s="46"/>
      <c r="KEW162" s="46"/>
      <c r="KEX162" s="46"/>
      <c r="KEY162" s="46"/>
      <c r="KEZ162" s="46"/>
      <c r="KFA162" s="46"/>
      <c r="KFB162" s="46"/>
      <c r="KFC162" s="46"/>
      <c r="KFD162" s="46"/>
      <c r="KFE162" s="46"/>
      <c r="KFF162" s="46"/>
      <c r="KFG162" s="46"/>
      <c r="KFH162" s="46"/>
      <c r="KFI162" s="46"/>
      <c r="KFJ162" s="46"/>
      <c r="KFK162" s="46"/>
      <c r="KFL162" s="46"/>
      <c r="KFM162" s="46"/>
      <c r="KFN162" s="46"/>
      <c r="KFO162" s="46"/>
      <c r="KFP162" s="46"/>
      <c r="KFQ162" s="46"/>
      <c r="KFR162" s="46"/>
      <c r="KFS162" s="46"/>
      <c r="KFT162" s="46"/>
      <c r="KFU162" s="46"/>
      <c r="KFV162" s="46"/>
      <c r="KFW162" s="46"/>
      <c r="KFX162" s="46"/>
      <c r="KFY162" s="46"/>
      <c r="KFZ162" s="46"/>
      <c r="KGA162" s="46"/>
      <c r="KGB162" s="46"/>
      <c r="KGC162" s="46"/>
      <c r="KGD162" s="46"/>
      <c r="KGE162" s="46"/>
      <c r="KGF162" s="46"/>
      <c r="KGG162" s="46"/>
      <c r="KGH162" s="46"/>
      <c r="KGI162" s="46"/>
      <c r="KGJ162" s="46"/>
      <c r="KGK162" s="46"/>
      <c r="KGL162" s="46"/>
      <c r="KGM162" s="46"/>
      <c r="KGN162" s="46"/>
      <c r="KGO162" s="46"/>
      <c r="KGP162" s="46"/>
      <c r="KGQ162" s="46"/>
      <c r="KGR162" s="46"/>
      <c r="KGS162" s="46"/>
      <c r="KGT162" s="46"/>
      <c r="KGU162" s="46"/>
      <c r="KGV162" s="46"/>
      <c r="KGW162" s="46"/>
      <c r="KGX162" s="46"/>
      <c r="KGY162" s="46"/>
      <c r="KGZ162" s="46"/>
      <c r="KHA162" s="46"/>
      <c r="KHB162" s="46"/>
      <c r="KHC162" s="46"/>
      <c r="KHD162" s="46"/>
      <c r="KHE162" s="46"/>
      <c r="KHF162" s="46"/>
      <c r="KHG162" s="46"/>
      <c r="KHH162" s="46"/>
      <c r="KHI162" s="46"/>
      <c r="KHJ162" s="46"/>
      <c r="KHK162" s="46"/>
      <c r="KHL162" s="46"/>
      <c r="KHM162" s="46"/>
      <c r="KHN162" s="46"/>
      <c r="KHO162" s="46"/>
      <c r="KHP162" s="46"/>
      <c r="KHQ162" s="46"/>
      <c r="KHR162" s="46"/>
      <c r="KHS162" s="46"/>
      <c r="KHT162" s="46"/>
      <c r="KHU162" s="46"/>
      <c r="KHV162" s="46"/>
      <c r="KHW162" s="46"/>
      <c r="KHX162" s="46"/>
      <c r="KHY162" s="46"/>
      <c r="KIF162" s="46"/>
      <c r="KIG162" s="46"/>
      <c r="KIH162" s="46"/>
      <c r="KII162" s="46"/>
      <c r="KIJ162" s="46"/>
      <c r="KIK162" s="46"/>
      <c r="KIL162" s="46"/>
      <c r="KIM162" s="46"/>
      <c r="KIN162" s="46"/>
      <c r="KIO162" s="46"/>
      <c r="KIP162" s="46"/>
      <c r="KIQ162" s="46"/>
      <c r="KIR162" s="46"/>
      <c r="KIS162" s="46"/>
      <c r="KIT162" s="46"/>
      <c r="KIU162" s="46"/>
      <c r="KIV162" s="46"/>
      <c r="KIW162" s="46"/>
      <c r="KIX162" s="46"/>
      <c r="KIY162" s="46"/>
      <c r="KIZ162" s="46"/>
      <c r="KJA162" s="46"/>
      <c r="KJB162" s="46"/>
      <c r="KJC162" s="46"/>
      <c r="KJD162" s="46"/>
      <c r="KJE162" s="46"/>
      <c r="KJF162" s="46"/>
      <c r="KJG162" s="46"/>
      <c r="KJH162" s="46"/>
      <c r="KJI162" s="46"/>
      <c r="KJJ162" s="46"/>
      <c r="KJK162" s="46"/>
      <c r="KJL162" s="46"/>
      <c r="KJM162" s="46"/>
      <c r="KJN162" s="46"/>
      <c r="KJO162" s="46"/>
      <c r="KJP162" s="46"/>
      <c r="KJQ162" s="46"/>
      <c r="KJR162" s="46"/>
      <c r="KJS162" s="46"/>
      <c r="KJT162" s="46"/>
      <c r="KJU162" s="46"/>
      <c r="KJV162" s="46"/>
      <c r="KJW162" s="46"/>
      <c r="KJX162" s="46"/>
      <c r="KJY162" s="46"/>
      <c r="KJZ162" s="46"/>
      <c r="KKA162" s="46"/>
      <c r="KKB162" s="46"/>
      <c r="KKC162" s="46"/>
      <c r="KKD162" s="46"/>
      <c r="KKE162" s="46"/>
      <c r="KKF162" s="46"/>
      <c r="KKG162" s="46"/>
      <c r="KKH162" s="46"/>
      <c r="KKI162" s="46"/>
      <c r="KKJ162" s="46"/>
      <c r="KKK162" s="46"/>
      <c r="KKL162" s="46"/>
      <c r="KKM162" s="46"/>
      <c r="KKN162" s="46"/>
      <c r="KKO162" s="46"/>
      <c r="KKP162" s="46"/>
      <c r="KKQ162" s="46"/>
      <c r="KKR162" s="46"/>
      <c r="KKS162" s="46"/>
      <c r="KKT162" s="46"/>
      <c r="KKU162" s="46"/>
      <c r="KKV162" s="46"/>
      <c r="KKW162" s="46"/>
      <c r="KKX162" s="46"/>
      <c r="KKY162" s="46"/>
      <c r="KKZ162" s="46"/>
      <c r="KLA162" s="46"/>
      <c r="KLB162" s="46"/>
      <c r="KLC162" s="46"/>
      <c r="KLD162" s="46"/>
      <c r="KLE162" s="46"/>
      <c r="KLF162" s="46"/>
      <c r="KLG162" s="46"/>
      <c r="KLH162" s="46"/>
      <c r="KLI162" s="46"/>
      <c r="KLJ162" s="46"/>
      <c r="KLK162" s="46"/>
      <c r="KLL162" s="46"/>
      <c r="KLM162" s="46"/>
      <c r="KLN162" s="46"/>
      <c r="KLO162" s="46"/>
      <c r="KLP162" s="46"/>
      <c r="KLQ162" s="46"/>
      <c r="KLR162" s="46"/>
      <c r="KLS162" s="46"/>
      <c r="KLT162" s="46"/>
      <c r="KLU162" s="46"/>
      <c r="KLV162" s="46"/>
      <c r="KLW162" s="46"/>
      <c r="KLX162" s="46"/>
      <c r="KLY162" s="46"/>
      <c r="KLZ162" s="46"/>
      <c r="KMA162" s="46"/>
      <c r="KMB162" s="46"/>
      <c r="KMC162" s="46"/>
      <c r="KMD162" s="46"/>
      <c r="KME162" s="46"/>
      <c r="KMF162" s="46"/>
      <c r="KMG162" s="46"/>
      <c r="KMH162" s="46"/>
      <c r="KMI162" s="46"/>
      <c r="KMJ162" s="46"/>
      <c r="KMK162" s="46"/>
      <c r="KML162" s="46"/>
      <c r="KMM162" s="46"/>
      <c r="KMN162" s="46"/>
      <c r="KMO162" s="46"/>
      <c r="KMP162" s="46"/>
      <c r="KMQ162" s="46"/>
      <c r="KMR162" s="46"/>
      <c r="KMS162" s="46"/>
      <c r="KMT162" s="46"/>
      <c r="KMU162" s="46"/>
      <c r="KMV162" s="46"/>
      <c r="KMW162" s="46"/>
      <c r="KMX162" s="46"/>
      <c r="KMY162" s="46"/>
      <c r="KMZ162" s="46"/>
      <c r="KNA162" s="46"/>
      <c r="KNB162" s="46"/>
      <c r="KNC162" s="46"/>
      <c r="KND162" s="46"/>
      <c r="KNE162" s="46"/>
      <c r="KNF162" s="46"/>
      <c r="KNG162" s="46"/>
      <c r="KNH162" s="46"/>
      <c r="KNI162" s="46"/>
      <c r="KNJ162" s="46"/>
      <c r="KNK162" s="46"/>
      <c r="KNL162" s="46"/>
      <c r="KNM162" s="46"/>
      <c r="KNN162" s="46"/>
      <c r="KNO162" s="46"/>
      <c r="KNP162" s="46"/>
      <c r="KNQ162" s="46"/>
      <c r="KNR162" s="46"/>
      <c r="KNS162" s="46"/>
      <c r="KNT162" s="46"/>
      <c r="KNU162" s="46"/>
      <c r="KNV162" s="46"/>
      <c r="KNW162" s="46"/>
      <c r="KNX162" s="46"/>
      <c r="KNY162" s="46"/>
      <c r="KNZ162" s="46"/>
      <c r="KOA162" s="46"/>
      <c r="KOB162" s="46"/>
      <c r="KOC162" s="46"/>
      <c r="KOD162" s="46"/>
      <c r="KOE162" s="46"/>
      <c r="KOF162" s="46"/>
      <c r="KOG162" s="46"/>
      <c r="KOH162" s="46"/>
      <c r="KOI162" s="46"/>
      <c r="KOJ162" s="46"/>
      <c r="KOK162" s="46"/>
      <c r="KOL162" s="46"/>
      <c r="KOM162" s="46"/>
      <c r="KON162" s="46"/>
      <c r="KOO162" s="46"/>
      <c r="KOP162" s="46"/>
      <c r="KOQ162" s="46"/>
      <c r="KOR162" s="46"/>
      <c r="KOS162" s="46"/>
      <c r="KOT162" s="46"/>
      <c r="KOU162" s="46"/>
      <c r="KOV162" s="46"/>
      <c r="KOW162" s="46"/>
      <c r="KOX162" s="46"/>
      <c r="KOY162" s="46"/>
      <c r="KOZ162" s="46"/>
      <c r="KPA162" s="46"/>
      <c r="KPB162" s="46"/>
      <c r="KPC162" s="46"/>
      <c r="KPD162" s="46"/>
      <c r="KPE162" s="46"/>
      <c r="KPF162" s="46"/>
      <c r="KPG162" s="46"/>
      <c r="KPH162" s="46"/>
      <c r="KPI162" s="46"/>
      <c r="KPJ162" s="46"/>
      <c r="KPK162" s="46"/>
      <c r="KPL162" s="46"/>
      <c r="KPM162" s="46"/>
      <c r="KPN162" s="46"/>
      <c r="KPO162" s="46"/>
      <c r="KPP162" s="46"/>
      <c r="KPQ162" s="46"/>
      <c r="KPR162" s="46"/>
      <c r="KPS162" s="46"/>
      <c r="KPT162" s="46"/>
      <c r="KPU162" s="46"/>
      <c r="KPV162" s="46"/>
      <c r="KPW162" s="46"/>
      <c r="KPX162" s="46"/>
      <c r="KPY162" s="46"/>
      <c r="KPZ162" s="46"/>
      <c r="KQA162" s="46"/>
      <c r="KQB162" s="46"/>
      <c r="KQC162" s="46"/>
      <c r="KQD162" s="46"/>
      <c r="KQE162" s="46"/>
      <c r="KQF162" s="46"/>
      <c r="KQG162" s="46"/>
      <c r="KQH162" s="46"/>
      <c r="KQI162" s="46"/>
      <c r="KQJ162" s="46"/>
      <c r="KQK162" s="46"/>
      <c r="KQL162" s="46"/>
      <c r="KQM162" s="46"/>
      <c r="KQN162" s="46"/>
      <c r="KQO162" s="46"/>
      <c r="KQP162" s="46"/>
      <c r="KQQ162" s="46"/>
      <c r="KQR162" s="46"/>
      <c r="KQS162" s="46"/>
      <c r="KQT162" s="46"/>
      <c r="KQU162" s="46"/>
      <c r="KQV162" s="46"/>
      <c r="KQW162" s="46"/>
      <c r="KQX162" s="46"/>
      <c r="KQY162" s="46"/>
      <c r="KQZ162" s="46"/>
      <c r="KRA162" s="46"/>
      <c r="KRB162" s="46"/>
      <c r="KRC162" s="46"/>
      <c r="KRD162" s="46"/>
      <c r="KRE162" s="46"/>
      <c r="KRF162" s="46"/>
      <c r="KRG162" s="46"/>
      <c r="KRH162" s="46"/>
      <c r="KRI162" s="46"/>
      <c r="KRJ162" s="46"/>
      <c r="KRK162" s="46"/>
      <c r="KRL162" s="46"/>
      <c r="KRM162" s="46"/>
      <c r="KRN162" s="46"/>
      <c r="KRO162" s="46"/>
      <c r="KRP162" s="46"/>
      <c r="KRQ162" s="46"/>
      <c r="KRR162" s="46"/>
      <c r="KRS162" s="46"/>
      <c r="KRT162" s="46"/>
      <c r="KRU162" s="46"/>
      <c r="KSB162" s="46"/>
      <c r="KSC162" s="46"/>
      <c r="KSD162" s="46"/>
      <c r="KSE162" s="46"/>
      <c r="KSF162" s="46"/>
      <c r="KSG162" s="46"/>
      <c r="KSH162" s="46"/>
      <c r="KSI162" s="46"/>
      <c r="KSJ162" s="46"/>
      <c r="KSK162" s="46"/>
      <c r="KSL162" s="46"/>
      <c r="KSM162" s="46"/>
      <c r="KSN162" s="46"/>
      <c r="KSO162" s="46"/>
      <c r="KSP162" s="46"/>
      <c r="KSQ162" s="46"/>
      <c r="KSR162" s="46"/>
      <c r="KSS162" s="46"/>
      <c r="KST162" s="46"/>
      <c r="KSU162" s="46"/>
      <c r="KSV162" s="46"/>
      <c r="KSW162" s="46"/>
      <c r="KSX162" s="46"/>
      <c r="KSY162" s="46"/>
      <c r="KSZ162" s="46"/>
      <c r="KTA162" s="46"/>
      <c r="KTB162" s="46"/>
      <c r="KTC162" s="46"/>
      <c r="KTD162" s="46"/>
      <c r="KTE162" s="46"/>
      <c r="KTF162" s="46"/>
      <c r="KTG162" s="46"/>
      <c r="KTH162" s="46"/>
      <c r="KTI162" s="46"/>
      <c r="KTJ162" s="46"/>
      <c r="KTK162" s="46"/>
      <c r="KTL162" s="46"/>
      <c r="KTM162" s="46"/>
      <c r="KTN162" s="46"/>
      <c r="KTO162" s="46"/>
      <c r="KTP162" s="46"/>
      <c r="KTQ162" s="46"/>
      <c r="KTR162" s="46"/>
      <c r="KTS162" s="46"/>
      <c r="KTT162" s="46"/>
      <c r="KTU162" s="46"/>
      <c r="KTV162" s="46"/>
      <c r="KTW162" s="46"/>
      <c r="KTX162" s="46"/>
      <c r="KTY162" s="46"/>
      <c r="KTZ162" s="46"/>
      <c r="KUA162" s="46"/>
      <c r="KUB162" s="46"/>
      <c r="KUC162" s="46"/>
      <c r="KUD162" s="46"/>
      <c r="KUE162" s="46"/>
      <c r="KUF162" s="46"/>
      <c r="KUG162" s="46"/>
      <c r="KUH162" s="46"/>
      <c r="KUI162" s="46"/>
      <c r="KUJ162" s="46"/>
      <c r="KUK162" s="46"/>
      <c r="KUL162" s="46"/>
      <c r="KUM162" s="46"/>
      <c r="KUN162" s="46"/>
      <c r="KUO162" s="46"/>
      <c r="KUP162" s="46"/>
      <c r="KUQ162" s="46"/>
      <c r="KUR162" s="46"/>
      <c r="KUS162" s="46"/>
      <c r="KUT162" s="46"/>
      <c r="KUU162" s="46"/>
      <c r="KUV162" s="46"/>
      <c r="KUW162" s="46"/>
      <c r="KUX162" s="46"/>
      <c r="KUY162" s="46"/>
      <c r="KUZ162" s="46"/>
      <c r="KVA162" s="46"/>
      <c r="KVB162" s="46"/>
      <c r="KVC162" s="46"/>
      <c r="KVD162" s="46"/>
      <c r="KVE162" s="46"/>
      <c r="KVF162" s="46"/>
      <c r="KVG162" s="46"/>
      <c r="KVH162" s="46"/>
      <c r="KVI162" s="46"/>
      <c r="KVJ162" s="46"/>
      <c r="KVK162" s="46"/>
      <c r="KVL162" s="46"/>
      <c r="KVM162" s="46"/>
      <c r="KVN162" s="46"/>
      <c r="KVO162" s="46"/>
      <c r="KVP162" s="46"/>
      <c r="KVQ162" s="46"/>
      <c r="KVR162" s="46"/>
      <c r="KVS162" s="46"/>
      <c r="KVT162" s="46"/>
      <c r="KVU162" s="46"/>
      <c r="KVV162" s="46"/>
      <c r="KVW162" s="46"/>
      <c r="KVX162" s="46"/>
      <c r="KVY162" s="46"/>
      <c r="KVZ162" s="46"/>
      <c r="KWA162" s="46"/>
      <c r="KWB162" s="46"/>
      <c r="KWC162" s="46"/>
      <c r="KWD162" s="46"/>
      <c r="KWE162" s="46"/>
      <c r="KWF162" s="46"/>
      <c r="KWG162" s="46"/>
      <c r="KWH162" s="46"/>
      <c r="KWI162" s="46"/>
      <c r="KWJ162" s="46"/>
      <c r="KWK162" s="46"/>
      <c r="KWL162" s="46"/>
      <c r="KWM162" s="46"/>
      <c r="KWN162" s="46"/>
      <c r="KWO162" s="46"/>
      <c r="KWP162" s="46"/>
      <c r="KWQ162" s="46"/>
      <c r="KWR162" s="46"/>
      <c r="KWS162" s="46"/>
      <c r="KWT162" s="46"/>
      <c r="KWU162" s="46"/>
      <c r="KWV162" s="46"/>
      <c r="KWW162" s="46"/>
      <c r="KWX162" s="46"/>
      <c r="KWY162" s="46"/>
      <c r="KWZ162" s="46"/>
      <c r="KXA162" s="46"/>
      <c r="KXB162" s="46"/>
      <c r="KXC162" s="46"/>
      <c r="KXD162" s="46"/>
      <c r="KXE162" s="46"/>
      <c r="KXF162" s="46"/>
      <c r="KXG162" s="46"/>
      <c r="KXH162" s="46"/>
      <c r="KXI162" s="46"/>
      <c r="KXJ162" s="46"/>
      <c r="KXK162" s="46"/>
      <c r="KXL162" s="46"/>
      <c r="KXM162" s="46"/>
      <c r="KXN162" s="46"/>
      <c r="KXO162" s="46"/>
      <c r="KXP162" s="46"/>
      <c r="KXQ162" s="46"/>
      <c r="KXR162" s="46"/>
      <c r="KXS162" s="46"/>
      <c r="KXT162" s="46"/>
      <c r="KXU162" s="46"/>
      <c r="KXV162" s="46"/>
      <c r="KXW162" s="46"/>
      <c r="KXX162" s="46"/>
      <c r="KXY162" s="46"/>
      <c r="KXZ162" s="46"/>
      <c r="KYA162" s="46"/>
      <c r="KYB162" s="46"/>
      <c r="KYC162" s="46"/>
      <c r="KYD162" s="46"/>
      <c r="KYE162" s="46"/>
      <c r="KYF162" s="46"/>
      <c r="KYG162" s="46"/>
      <c r="KYH162" s="46"/>
      <c r="KYI162" s="46"/>
      <c r="KYJ162" s="46"/>
      <c r="KYK162" s="46"/>
      <c r="KYL162" s="46"/>
      <c r="KYM162" s="46"/>
      <c r="KYN162" s="46"/>
      <c r="KYO162" s="46"/>
      <c r="KYP162" s="46"/>
      <c r="KYQ162" s="46"/>
      <c r="KYR162" s="46"/>
      <c r="KYS162" s="46"/>
      <c r="KYT162" s="46"/>
      <c r="KYU162" s="46"/>
      <c r="KYV162" s="46"/>
      <c r="KYW162" s="46"/>
      <c r="KYX162" s="46"/>
      <c r="KYY162" s="46"/>
      <c r="KYZ162" s="46"/>
      <c r="KZA162" s="46"/>
      <c r="KZB162" s="46"/>
      <c r="KZC162" s="46"/>
      <c r="KZD162" s="46"/>
      <c r="KZE162" s="46"/>
      <c r="KZF162" s="46"/>
      <c r="KZG162" s="46"/>
      <c r="KZH162" s="46"/>
      <c r="KZI162" s="46"/>
      <c r="KZJ162" s="46"/>
      <c r="KZK162" s="46"/>
      <c r="KZL162" s="46"/>
      <c r="KZM162" s="46"/>
      <c r="KZN162" s="46"/>
      <c r="KZO162" s="46"/>
      <c r="KZP162" s="46"/>
      <c r="KZQ162" s="46"/>
      <c r="KZR162" s="46"/>
      <c r="KZS162" s="46"/>
      <c r="KZT162" s="46"/>
      <c r="KZU162" s="46"/>
      <c r="KZV162" s="46"/>
      <c r="KZW162" s="46"/>
      <c r="KZX162" s="46"/>
      <c r="KZY162" s="46"/>
      <c r="KZZ162" s="46"/>
      <c r="LAA162" s="46"/>
      <c r="LAB162" s="46"/>
      <c r="LAC162" s="46"/>
      <c r="LAD162" s="46"/>
      <c r="LAE162" s="46"/>
      <c r="LAF162" s="46"/>
      <c r="LAG162" s="46"/>
      <c r="LAH162" s="46"/>
      <c r="LAI162" s="46"/>
      <c r="LAJ162" s="46"/>
      <c r="LAK162" s="46"/>
      <c r="LAL162" s="46"/>
      <c r="LAM162" s="46"/>
      <c r="LAN162" s="46"/>
      <c r="LAO162" s="46"/>
      <c r="LAP162" s="46"/>
      <c r="LAQ162" s="46"/>
      <c r="LAR162" s="46"/>
      <c r="LAS162" s="46"/>
      <c r="LAT162" s="46"/>
      <c r="LAU162" s="46"/>
      <c r="LAV162" s="46"/>
      <c r="LAW162" s="46"/>
      <c r="LAX162" s="46"/>
      <c r="LAY162" s="46"/>
      <c r="LAZ162" s="46"/>
      <c r="LBA162" s="46"/>
      <c r="LBB162" s="46"/>
      <c r="LBC162" s="46"/>
      <c r="LBD162" s="46"/>
      <c r="LBE162" s="46"/>
      <c r="LBF162" s="46"/>
      <c r="LBG162" s="46"/>
      <c r="LBH162" s="46"/>
      <c r="LBI162" s="46"/>
      <c r="LBJ162" s="46"/>
      <c r="LBK162" s="46"/>
      <c r="LBL162" s="46"/>
      <c r="LBM162" s="46"/>
      <c r="LBN162" s="46"/>
      <c r="LBO162" s="46"/>
      <c r="LBP162" s="46"/>
      <c r="LBQ162" s="46"/>
      <c r="LBX162" s="46"/>
      <c r="LBY162" s="46"/>
      <c r="LBZ162" s="46"/>
      <c r="LCA162" s="46"/>
      <c r="LCB162" s="46"/>
      <c r="LCC162" s="46"/>
      <c r="LCD162" s="46"/>
      <c r="LCE162" s="46"/>
      <c r="LCF162" s="46"/>
      <c r="LCG162" s="46"/>
      <c r="LCH162" s="46"/>
      <c r="LCI162" s="46"/>
      <c r="LCJ162" s="46"/>
      <c r="LCK162" s="46"/>
      <c r="LCL162" s="46"/>
      <c r="LCM162" s="46"/>
      <c r="LCN162" s="46"/>
      <c r="LCO162" s="46"/>
      <c r="LCP162" s="46"/>
      <c r="LCQ162" s="46"/>
      <c r="LCR162" s="46"/>
      <c r="LCS162" s="46"/>
      <c r="LCT162" s="46"/>
      <c r="LCU162" s="46"/>
      <c r="LCV162" s="46"/>
      <c r="LCW162" s="46"/>
      <c r="LCX162" s="46"/>
      <c r="LCY162" s="46"/>
      <c r="LCZ162" s="46"/>
      <c r="LDA162" s="46"/>
      <c r="LDB162" s="46"/>
      <c r="LDC162" s="46"/>
      <c r="LDD162" s="46"/>
      <c r="LDE162" s="46"/>
      <c r="LDF162" s="46"/>
      <c r="LDG162" s="46"/>
      <c r="LDH162" s="46"/>
      <c r="LDI162" s="46"/>
      <c r="LDJ162" s="46"/>
      <c r="LDK162" s="46"/>
      <c r="LDL162" s="46"/>
      <c r="LDM162" s="46"/>
      <c r="LDN162" s="46"/>
      <c r="LDO162" s="46"/>
      <c r="LDP162" s="46"/>
      <c r="LDQ162" s="46"/>
      <c r="LDR162" s="46"/>
      <c r="LDS162" s="46"/>
      <c r="LDT162" s="46"/>
      <c r="LDU162" s="46"/>
      <c r="LDV162" s="46"/>
      <c r="LDW162" s="46"/>
      <c r="LDX162" s="46"/>
      <c r="LDY162" s="46"/>
      <c r="LDZ162" s="46"/>
      <c r="LEA162" s="46"/>
      <c r="LEB162" s="46"/>
      <c r="LEC162" s="46"/>
      <c r="LED162" s="46"/>
      <c r="LEE162" s="46"/>
      <c r="LEF162" s="46"/>
      <c r="LEG162" s="46"/>
      <c r="LEH162" s="46"/>
      <c r="LEI162" s="46"/>
      <c r="LEJ162" s="46"/>
      <c r="LEK162" s="46"/>
      <c r="LEL162" s="46"/>
      <c r="LEM162" s="46"/>
      <c r="LEN162" s="46"/>
      <c r="LEO162" s="46"/>
      <c r="LEP162" s="46"/>
      <c r="LEQ162" s="46"/>
      <c r="LER162" s="46"/>
      <c r="LES162" s="46"/>
      <c r="LET162" s="46"/>
      <c r="LEU162" s="46"/>
      <c r="LEV162" s="46"/>
      <c r="LEW162" s="46"/>
      <c r="LEX162" s="46"/>
      <c r="LEY162" s="46"/>
      <c r="LEZ162" s="46"/>
      <c r="LFA162" s="46"/>
      <c r="LFB162" s="46"/>
      <c r="LFC162" s="46"/>
      <c r="LFD162" s="46"/>
      <c r="LFE162" s="46"/>
      <c r="LFF162" s="46"/>
      <c r="LFG162" s="46"/>
      <c r="LFH162" s="46"/>
      <c r="LFI162" s="46"/>
      <c r="LFJ162" s="46"/>
      <c r="LFK162" s="46"/>
      <c r="LFL162" s="46"/>
      <c r="LFM162" s="46"/>
      <c r="LFN162" s="46"/>
      <c r="LFO162" s="46"/>
      <c r="LFP162" s="46"/>
      <c r="LFQ162" s="46"/>
      <c r="LFR162" s="46"/>
      <c r="LFS162" s="46"/>
      <c r="LFT162" s="46"/>
      <c r="LFU162" s="46"/>
      <c r="LFV162" s="46"/>
      <c r="LFW162" s="46"/>
      <c r="LFX162" s="46"/>
      <c r="LFY162" s="46"/>
      <c r="LFZ162" s="46"/>
      <c r="LGA162" s="46"/>
      <c r="LGB162" s="46"/>
      <c r="LGC162" s="46"/>
      <c r="LGD162" s="46"/>
      <c r="LGE162" s="46"/>
      <c r="LGF162" s="46"/>
      <c r="LGG162" s="46"/>
      <c r="LGH162" s="46"/>
      <c r="LGI162" s="46"/>
      <c r="LGJ162" s="46"/>
      <c r="LGK162" s="46"/>
      <c r="LGL162" s="46"/>
      <c r="LGM162" s="46"/>
      <c r="LGN162" s="46"/>
      <c r="LGO162" s="46"/>
      <c r="LGP162" s="46"/>
      <c r="LGQ162" s="46"/>
      <c r="LGR162" s="46"/>
      <c r="LGS162" s="46"/>
      <c r="LGT162" s="46"/>
      <c r="LGU162" s="46"/>
      <c r="LGV162" s="46"/>
      <c r="LGW162" s="46"/>
      <c r="LGX162" s="46"/>
      <c r="LGY162" s="46"/>
      <c r="LGZ162" s="46"/>
      <c r="LHA162" s="46"/>
      <c r="LHB162" s="46"/>
      <c r="LHC162" s="46"/>
      <c r="LHD162" s="46"/>
      <c r="LHE162" s="46"/>
      <c r="LHF162" s="46"/>
      <c r="LHG162" s="46"/>
      <c r="LHH162" s="46"/>
      <c r="LHI162" s="46"/>
      <c r="LHJ162" s="46"/>
      <c r="LHK162" s="46"/>
      <c r="LHL162" s="46"/>
      <c r="LHM162" s="46"/>
      <c r="LHN162" s="46"/>
      <c r="LHO162" s="46"/>
      <c r="LHP162" s="46"/>
      <c r="LHQ162" s="46"/>
      <c r="LHR162" s="46"/>
      <c r="LHS162" s="46"/>
      <c r="LHT162" s="46"/>
      <c r="LHU162" s="46"/>
      <c r="LHV162" s="46"/>
      <c r="LHW162" s="46"/>
      <c r="LHX162" s="46"/>
      <c r="LHY162" s="46"/>
      <c r="LHZ162" s="46"/>
      <c r="LIA162" s="46"/>
      <c r="LIB162" s="46"/>
      <c r="LIC162" s="46"/>
      <c r="LID162" s="46"/>
      <c r="LIE162" s="46"/>
      <c r="LIF162" s="46"/>
      <c r="LIG162" s="46"/>
      <c r="LIH162" s="46"/>
      <c r="LII162" s="46"/>
      <c r="LIJ162" s="46"/>
      <c r="LIK162" s="46"/>
      <c r="LIL162" s="46"/>
      <c r="LIM162" s="46"/>
      <c r="LIN162" s="46"/>
      <c r="LIO162" s="46"/>
      <c r="LIP162" s="46"/>
      <c r="LIQ162" s="46"/>
      <c r="LIR162" s="46"/>
      <c r="LIS162" s="46"/>
      <c r="LIT162" s="46"/>
      <c r="LIU162" s="46"/>
      <c r="LIV162" s="46"/>
      <c r="LIW162" s="46"/>
      <c r="LIX162" s="46"/>
      <c r="LIY162" s="46"/>
      <c r="LIZ162" s="46"/>
      <c r="LJA162" s="46"/>
      <c r="LJB162" s="46"/>
      <c r="LJC162" s="46"/>
      <c r="LJD162" s="46"/>
      <c r="LJE162" s="46"/>
      <c r="LJF162" s="46"/>
      <c r="LJG162" s="46"/>
      <c r="LJH162" s="46"/>
      <c r="LJI162" s="46"/>
      <c r="LJJ162" s="46"/>
      <c r="LJK162" s="46"/>
      <c r="LJL162" s="46"/>
      <c r="LJM162" s="46"/>
      <c r="LJN162" s="46"/>
      <c r="LJO162" s="46"/>
      <c r="LJP162" s="46"/>
      <c r="LJQ162" s="46"/>
      <c r="LJR162" s="46"/>
      <c r="LJS162" s="46"/>
      <c r="LJT162" s="46"/>
      <c r="LJU162" s="46"/>
      <c r="LJV162" s="46"/>
      <c r="LJW162" s="46"/>
      <c r="LJX162" s="46"/>
      <c r="LJY162" s="46"/>
      <c r="LJZ162" s="46"/>
      <c r="LKA162" s="46"/>
      <c r="LKB162" s="46"/>
      <c r="LKC162" s="46"/>
      <c r="LKD162" s="46"/>
      <c r="LKE162" s="46"/>
      <c r="LKF162" s="46"/>
      <c r="LKG162" s="46"/>
      <c r="LKH162" s="46"/>
      <c r="LKI162" s="46"/>
      <c r="LKJ162" s="46"/>
      <c r="LKK162" s="46"/>
      <c r="LKL162" s="46"/>
      <c r="LKM162" s="46"/>
      <c r="LKN162" s="46"/>
      <c r="LKO162" s="46"/>
      <c r="LKP162" s="46"/>
      <c r="LKQ162" s="46"/>
      <c r="LKR162" s="46"/>
      <c r="LKS162" s="46"/>
      <c r="LKT162" s="46"/>
      <c r="LKU162" s="46"/>
      <c r="LKV162" s="46"/>
      <c r="LKW162" s="46"/>
      <c r="LKX162" s="46"/>
      <c r="LKY162" s="46"/>
      <c r="LKZ162" s="46"/>
      <c r="LLA162" s="46"/>
      <c r="LLB162" s="46"/>
      <c r="LLC162" s="46"/>
      <c r="LLD162" s="46"/>
      <c r="LLE162" s="46"/>
      <c r="LLF162" s="46"/>
      <c r="LLG162" s="46"/>
      <c r="LLH162" s="46"/>
      <c r="LLI162" s="46"/>
      <c r="LLJ162" s="46"/>
      <c r="LLK162" s="46"/>
      <c r="LLL162" s="46"/>
      <c r="LLM162" s="46"/>
      <c r="LLT162" s="46"/>
      <c r="LLU162" s="46"/>
      <c r="LLV162" s="46"/>
      <c r="LLW162" s="46"/>
      <c r="LLX162" s="46"/>
      <c r="LLY162" s="46"/>
      <c r="LLZ162" s="46"/>
      <c r="LMA162" s="46"/>
      <c r="LMB162" s="46"/>
      <c r="LMC162" s="46"/>
      <c r="LMD162" s="46"/>
      <c r="LME162" s="46"/>
      <c r="LMF162" s="46"/>
      <c r="LMG162" s="46"/>
      <c r="LMH162" s="46"/>
      <c r="LMI162" s="46"/>
      <c r="LMJ162" s="46"/>
      <c r="LMK162" s="46"/>
      <c r="LML162" s="46"/>
      <c r="LMM162" s="46"/>
      <c r="LMN162" s="46"/>
      <c r="LMO162" s="46"/>
      <c r="LMP162" s="46"/>
      <c r="LMQ162" s="46"/>
      <c r="LMR162" s="46"/>
      <c r="LMS162" s="46"/>
      <c r="LMT162" s="46"/>
      <c r="LMU162" s="46"/>
      <c r="LMV162" s="46"/>
      <c r="LMW162" s="46"/>
      <c r="LMX162" s="46"/>
      <c r="LMY162" s="46"/>
      <c r="LMZ162" s="46"/>
      <c r="LNA162" s="46"/>
      <c r="LNB162" s="46"/>
      <c r="LNC162" s="46"/>
      <c r="LND162" s="46"/>
      <c r="LNE162" s="46"/>
      <c r="LNF162" s="46"/>
      <c r="LNG162" s="46"/>
      <c r="LNH162" s="46"/>
      <c r="LNI162" s="46"/>
      <c r="LNJ162" s="46"/>
      <c r="LNK162" s="46"/>
      <c r="LNL162" s="46"/>
      <c r="LNM162" s="46"/>
      <c r="LNN162" s="46"/>
      <c r="LNO162" s="46"/>
      <c r="LNP162" s="46"/>
      <c r="LNQ162" s="46"/>
      <c r="LNR162" s="46"/>
      <c r="LNS162" s="46"/>
      <c r="LNT162" s="46"/>
      <c r="LNU162" s="46"/>
      <c r="LNV162" s="46"/>
      <c r="LNW162" s="46"/>
      <c r="LNX162" s="46"/>
      <c r="LNY162" s="46"/>
      <c r="LNZ162" s="46"/>
      <c r="LOA162" s="46"/>
      <c r="LOB162" s="46"/>
      <c r="LOC162" s="46"/>
      <c r="LOD162" s="46"/>
      <c r="LOE162" s="46"/>
      <c r="LOF162" s="46"/>
      <c r="LOG162" s="46"/>
      <c r="LOH162" s="46"/>
      <c r="LOI162" s="46"/>
      <c r="LOJ162" s="46"/>
      <c r="LOK162" s="46"/>
      <c r="LOL162" s="46"/>
      <c r="LOM162" s="46"/>
      <c r="LON162" s="46"/>
      <c r="LOO162" s="46"/>
      <c r="LOP162" s="46"/>
      <c r="LOQ162" s="46"/>
      <c r="LOR162" s="46"/>
      <c r="LOS162" s="46"/>
      <c r="LOT162" s="46"/>
      <c r="LOU162" s="46"/>
      <c r="LOV162" s="46"/>
      <c r="LOW162" s="46"/>
      <c r="LOX162" s="46"/>
      <c r="LOY162" s="46"/>
      <c r="LOZ162" s="46"/>
      <c r="LPA162" s="46"/>
      <c r="LPB162" s="46"/>
      <c r="LPC162" s="46"/>
      <c r="LPD162" s="46"/>
      <c r="LPE162" s="46"/>
      <c r="LPF162" s="46"/>
      <c r="LPG162" s="46"/>
      <c r="LPH162" s="46"/>
      <c r="LPI162" s="46"/>
      <c r="LPJ162" s="46"/>
      <c r="LPK162" s="46"/>
      <c r="LPL162" s="46"/>
      <c r="LPM162" s="46"/>
      <c r="LPN162" s="46"/>
      <c r="LPO162" s="46"/>
      <c r="LPP162" s="46"/>
      <c r="LPQ162" s="46"/>
      <c r="LPR162" s="46"/>
      <c r="LPS162" s="46"/>
      <c r="LPT162" s="46"/>
      <c r="LPU162" s="46"/>
      <c r="LPV162" s="46"/>
      <c r="LPW162" s="46"/>
      <c r="LPX162" s="46"/>
      <c r="LPY162" s="46"/>
      <c r="LPZ162" s="46"/>
      <c r="LQA162" s="46"/>
      <c r="LQB162" s="46"/>
      <c r="LQC162" s="46"/>
      <c r="LQD162" s="46"/>
      <c r="LQE162" s="46"/>
      <c r="LQF162" s="46"/>
      <c r="LQG162" s="46"/>
      <c r="LQH162" s="46"/>
      <c r="LQI162" s="46"/>
      <c r="LQJ162" s="46"/>
      <c r="LQK162" s="46"/>
      <c r="LQL162" s="46"/>
      <c r="LQM162" s="46"/>
      <c r="LQN162" s="46"/>
      <c r="LQO162" s="46"/>
      <c r="LQP162" s="46"/>
      <c r="LQQ162" s="46"/>
      <c r="LQR162" s="46"/>
      <c r="LQS162" s="46"/>
      <c r="LQT162" s="46"/>
      <c r="LQU162" s="46"/>
      <c r="LQV162" s="46"/>
      <c r="LQW162" s="46"/>
      <c r="LQX162" s="46"/>
      <c r="LQY162" s="46"/>
      <c r="LQZ162" s="46"/>
      <c r="LRA162" s="46"/>
      <c r="LRB162" s="46"/>
      <c r="LRC162" s="46"/>
      <c r="LRD162" s="46"/>
      <c r="LRE162" s="46"/>
      <c r="LRF162" s="46"/>
      <c r="LRG162" s="46"/>
      <c r="LRH162" s="46"/>
      <c r="LRI162" s="46"/>
      <c r="LRJ162" s="46"/>
      <c r="LRK162" s="46"/>
      <c r="LRL162" s="46"/>
      <c r="LRM162" s="46"/>
      <c r="LRN162" s="46"/>
      <c r="LRO162" s="46"/>
      <c r="LRP162" s="46"/>
      <c r="LRQ162" s="46"/>
      <c r="LRR162" s="46"/>
      <c r="LRS162" s="46"/>
      <c r="LRT162" s="46"/>
      <c r="LRU162" s="46"/>
      <c r="LRV162" s="46"/>
      <c r="LRW162" s="46"/>
      <c r="LRX162" s="46"/>
      <c r="LRY162" s="46"/>
      <c r="LRZ162" s="46"/>
      <c r="LSA162" s="46"/>
      <c r="LSB162" s="46"/>
      <c r="LSC162" s="46"/>
      <c r="LSD162" s="46"/>
      <c r="LSE162" s="46"/>
      <c r="LSF162" s="46"/>
      <c r="LSG162" s="46"/>
      <c r="LSH162" s="46"/>
      <c r="LSI162" s="46"/>
      <c r="LSJ162" s="46"/>
      <c r="LSK162" s="46"/>
      <c r="LSL162" s="46"/>
      <c r="LSM162" s="46"/>
      <c r="LSN162" s="46"/>
      <c r="LSO162" s="46"/>
      <c r="LSP162" s="46"/>
      <c r="LSQ162" s="46"/>
      <c r="LSR162" s="46"/>
      <c r="LSS162" s="46"/>
      <c r="LST162" s="46"/>
      <c r="LSU162" s="46"/>
      <c r="LSV162" s="46"/>
      <c r="LSW162" s="46"/>
      <c r="LSX162" s="46"/>
      <c r="LSY162" s="46"/>
      <c r="LSZ162" s="46"/>
      <c r="LTA162" s="46"/>
      <c r="LTB162" s="46"/>
      <c r="LTC162" s="46"/>
      <c r="LTD162" s="46"/>
      <c r="LTE162" s="46"/>
      <c r="LTF162" s="46"/>
      <c r="LTG162" s="46"/>
      <c r="LTH162" s="46"/>
      <c r="LTI162" s="46"/>
      <c r="LTJ162" s="46"/>
      <c r="LTK162" s="46"/>
      <c r="LTL162" s="46"/>
      <c r="LTM162" s="46"/>
      <c r="LTN162" s="46"/>
      <c r="LTO162" s="46"/>
      <c r="LTP162" s="46"/>
      <c r="LTQ162" s="46"/>
      <c r="LTR162" s="46"/>
      <c r="LTS162" s="46"/>
      <c r="LTT162" s="46"/>
      <c r="LTU162" s="46"/>
      <c r="LTV162" s="46"/>
      <c r="LTW162" s="46"/>
      <c r="LTX162" s="46"/>
      <c r="LTY162" s="46"/>
      <c r="LTZ162" s="46"/>
      <c r="LUA162" s="46"/>
      <c r="LUB162" s="46"/>
      <c r="LUC162" s="46"/>
      <c r="LUD162" s="46"/>
      <c r="LUE162" s="46"/>
      <c r="LUF162" s="46"/>
      <c r="LUG162" s="46"/>
      <c r="LUH162" s="46"/>
      <c r="LUI162" s="46"/>
      <c r="LUJ162" s="46"/>
      <c r="LUK162" s="46"/>
      <c r="LUL162" s="46"/>
      <c r="LUM162" s="46"/>
      <c r="LUN162" s="46"/>
      <c r="LUO162" s="46"/>
      <c r="LUP162" s="46"/>
      <c r="LUQ162" s="46"/>
      <c r="LUR162" s="46"/>
      <c r="LUS162" s="46"/>
      <c r="LUT162" s="46"/>
      <c r="LUU162" s="46"/>
      <c r="LUV162" s="46"/>
      <c r="LUW162" s="46"/>
      <c r="LUX162" s="46"/>
      <c r="LUY162" s="46"/>
      <c r="LUZ162" s="46"/>
      <c r="LVA162" s="46"/>
      <c r="LVB162" s="46"/>
      <c r="LVC162" s="46"/>
      <c r="LVD162" s="46"/>
      <c r="LVE162" s="46"/>
      <c r="LVF162" s="46"/>
      <c r="LVG162" s="46"/>
      <c r="LVH162" s="46"/>
      <c r="LVI162" s="46"/>
      <c r="LVP162" s="46"/>
      <c r="LVQ162" s="46"/>
      <c r="LVR162" s="46"/>
      <c r="LVS162" s="46"/>
      <c r="LVT162" s="46"/>
      <c r="LVU162" s="46"/>
      <c r="LVV162" s="46"/>
      <c r="LVW162" s="46"/>
      <c r="LVX162" s="46"/>
      <c r="LVY162" s="46"/>
      <c r="LVZ162" s="46"/>
      <c r="LWA162" s="46"/>
      <c r="LWB162" s="46"/>
      <c r="LWC162" s="46"/>
      <c r="LWD162" s="46"/>
      <c r="LWE162" s="46"/>
      <c r="LWF162" s="46"/>
      <c r="LWG162" s="46"/>
      <c r="LWH162" s="46"/>
      <c r="LWI162" s="46"/>
      <c r="LWJ162" s="46"/>
      <c r="LWK162" s="46"/>
      <c r="LWL162" s="46"/>
      <c r="LWM162" s="46"/>
      <c r="LWN162" s="46"/>
      <c r="LWO162" s="46"/>
      <c r="LWP162" s="46"/>
      <c r="LWQ162" s="46"/>
      <c r="LWR162" s="46"/>
      <c r="LWS162" s="46"/>
      <c r="LWT162" s="46"/>
      <c r="LWU162" s="46"/>
      <c r="LWV162" s="46"/>
      <c r="LWW162" s="46"/>
      <c r="LWX162" s="46"/>
      <c r="LWY162" s="46"/>
      <c r="LWZ162" s="46"/>
      <c r="LXA162" s="46"/>
      <c r="LXB162" s="46"/>
      <c r="LXC162" s="46"/>
      <c r="LXD162" s="46"/>
      <c r="LXE162" s="46"/>
      <c r="LXF162" s="46"/>
      <c r="LXG162" s="46"/>
      <c r="LXH162" s="46"/>
      <c r="LXI162" s="46"/>
      <c r="LXJ162" s="46"/>
      <c r="LXK162" s="46"/>
      <c r="LXL162" s="46"/>
      <c r="LXM162" s="46"/>
      <c r="LXN162" s="46"/>
      <c r="LXO162" s="46"/>
      <c r="LXP162" s="46"/>
      <c r="LXQ162" s="46"/>
      <c r="LXR162" s="46"/>
      <c r="LXS162" s="46"/>
      <c r="LXT162" s="46"/>
      <c r="LXU162" s="46"/>
      <c r="LXV162" s="46"/>
      <c r="LXW162" s="46"/>
      <c r="LXX162" s="46"/>
      <c r="LXY162" s="46"/>
      <c r="LXZ162" s="46"/>
      <c r="LYA162" s="46"/>
      <c r="LYB162" s="46"/>
      <c r="LYC162" s="46"/>
      <c r="LYD162" s="46"/>
      <c r="LYE162" s="46"/>
      <c r="LYF162" s="46"/>
      <c r="LYG162" s="46"/>
      <c r="LYH162" s="46"/>
      <c r="LYI162" s="46"/>
      <c r="LYJ162" s="46"/>
      <c r="LYK162" s="46"/>
      <c r="LYL162" s="46"/>
      <c r="LYM162" s="46"/>
      <c r="LYN162" s="46"/>
      <c r="LYO162" s="46"/>
      <c r="LYP162" s="46"/>
      <c r="LYQ162" s="46"/>
      <c r="LYR162" s="46"/>
      <c r="LYS162" s="46"/>
      <c r="LYT162" s="46"/>
      <c r="LYU162" s="46"/>
      <c r="LYV162" s="46"/>
      <c r="LYW162" s="46"/>
      <c r="LYX162" s="46"/>
      <c r="LYY162" s="46"/>
      <c r="LYZ162" s="46"/>
      <c r="LZA162" s="46"/>
      <c r="LZB162" s="46"/>
      <c r="LZC162" s="46"/>
      <c r="LZD162" s="46"/>
      <c r="LZE162" s="46"/>
      <c r="LZF162" s="46"/>
      <c r="LZG162" s="46"/>
      <c r="LZH162" s="46"/>
      <c r="LZI162" s="46"/>
      <c r="LZJ162" s="46"/>
      <c r="LZK162" s="46"/>
      <c r="LZL162" s="46"/>
      <c r="LZM162" s="46"/>
      <c r="LZN162" s="46"/>
      <c r="LZO162" s="46"/>
      <c r="LZP162" s="46"/>
      <c r="LZQ162" s="46"/>
      <c r="LZR162" s="46"/>
      <c r="LZS162" s="46"/>
      <c r="LZT162" s="46"/>
      <c r="LZU162" s="46"/>
      <c r="LZV162" s="46"/>
      <c r="LZW162" s="46"/>
      <c r="LZX162" s="46"/>
      <c r="LZY162" s="46"/>
      <c r="LZZ162" s="46"/>
      <c r="MAA162" s="46"/>
      <c r="MAB162" s="46"/>
      <c r="MAC162" s="46"/>
      <c r="MAD162" s="46"/>
      <c r="MAE162" s="46"/>
      <c r="MAF162" s="46"/>
      <c r="MAG162" s="46"/>
      <c r="MAH162" s="46"/>
      <c r="MAI162" s="46"/>
      <c r="MAJ162" s="46"/>
      <c r="MAK162" s="46"/>
      <c r="MAL162" s="46"/>
      <c r="MAM162" s="46"/>
      <c r="MAN162" s="46"/>
      <c r="MAO162" s="46"/>
      <c r="MAP162" s="46"/>
      <c r="MAQ162" s="46"/>
      <c r="MAR162" s="46"/>
      <c r="MAS162" s="46"/>
      <c r="MAT162" s="46"/>
      <c r="MAU162" s="46"/>
      <c r="MAV162" s="46"/>
      <c r="MAW162" s="46"/>
      <c r="MAX162" s="46"/>
      <c r="MAY162" s="46"/>
      <c r="MAZ162" s="46"/>
      <c r="MBA162" s="46"/>
      <c r="MBB162" s="46"/>
      <c r="MBC162" s="46"/>
      <c r="MBD162" s="46"/>
      <c r="MBE162" s="46"/>
      <c r="MBF162" s="46"/>
      <c r="MBG162" s="46"/>
      <c r="MBH162" s="46"/>
      <c r="MBI162" s="46"/>
      <c r="MBJ162" s="46"/>
      <c r="MBK162" s="46"/>
      <c r="MBL162" s="46"/>
      <c r="MBM162" s="46"/>
      <c r="MBN162" s="46"/>
      <c r="MBO162" s="46"/>
      <c r="MBP162" s="46"/>
      <c r="MBQ162" s="46"/>
      <c r="MBR162" s="46"/>
      <c r="MBS162" s="46"/>
      <c r="MBT162" s="46"/>
      <c r="MBU162" s="46"/>
      <c r="MBV162" s="46"/>
      <c r="MBW162" s="46"/>
      <c r="MBX162" s="46"/>
      <c r="MBY162" s="46"/>
      <c r="MBZ162" s="46"/>
      <c r="MCA162" s="46"/>
      <c r="MCB162" s="46"/>
      <c r="MCC162" s="46"/>
      <c r="MCD162" s="46"/>
      <c r="MCE162" s="46"/>
      <c r="MCF162" s="46"/>
      <c r="MCG162" s="46"/>
      <c r="MCH162" s="46"/>
      <c r="MCI162" s="46"/>
      <c r="MCJ162" s="46"/>
      <c r="MCK162" s="46"/>
      <c r="MCL162" s="46"/>
      <c r="MCM162" s="46"/>
      <c r="MCN162" s="46"/>
      <c r="MCO162" s="46"/>
      <c r="MCP162" s="46"/>
      <c r="MCQ162" s="46"/>
      <c r="MCR162" s="46"/>
      <c r="MCS162" s="46"/>
      <c r="MCT162" s="46"/>
      <c r="MCU162" s="46"/>
      <c r="MCV162" s="46"/>
      <c r="MCW162" s="46"/>
      <c r="MCX162" s="46"/>
      <c r="MCY162" s="46"/>
      <c r="MCZ162" s="46"/>
      <c r="MDA162" s="46"/>
      <c r="MDB162" s="46"/>
      <c r="MDC162" s="46"/>
      <c r="MDD162" s="46"/>
      <c r="MDE162" s="46"/>
      <c r="MDF162" s="46"/>
      <c r="MDG162" s="46"/>
      <c r="MDH162" s="46"/>
      <c r="MDI162" s="46"/>
      <c r="MDJ162" s="46"/>
      <c r="MDK162" s="46"/>
      <c r="MDL162" s="46"/>
      <c r="MDM162" s="46"/>
      <c r="MDN162" s="46"/>
      <c r="MDO162" s="46"/>
      <c r="MDP162" s="46"/>
      <c r="MDQ162" s="46"/>
      <c r="MDR162" s="46"/>
      <c r="MDS162" s="46"/>
      <c r="MDT162" s="46"/>
      <c r="MDU162" s="46"/>
      <c r="MDV162" s="46"/>
      <c r="MDW162" s="46"/>
      <c r="MDX162" s="46"/>
      <c r="MDY162" s="46"/>
      <c r="MDZ162" s="46"/>
      <c r="MEA162" s="46"/>
      <c r="MEB162" s="46"/>
      <c r="MEC162" s="46"/>
      <c r="MED162" s="46"/>
      <c r="MEE162" s="46"/>
      <c r="MEF162" s="46"/>
      <c r="MEG162" s="46"/>
      <c r="MEH162" s="46"/>
      <c r="MEI162" s="46"/>
      <c r="MEJ162" s="46"/>
      <c r="MEK162" s="46"/>
      <c r="MEL162" s="46"/>
      <c r="MEM162" s="46"/>
      <c r="MEN162" s="46"/>
      <c r="MEO162" s="46"/>
      <c r="MEP162" s="46"/>
      <c r="MEQ162" s="46"/>
      <c r="MER162" s="46"/>
      <c r="MES162" s="46"/>
      <c r="MET162" s="46"/>
      <c r="MEU162" s="46"/>
      <c r="MEV162" s="46"/>
      <c r="MEW162" s="46"/>
      <c r="MEX162" s="46"/>
      <c r="MEY162" s="46"/>
      <c r="MEZ162" s="46"/>
      <c r="MFA162" s="46"/>
      <c r="MFB162" s="46"/>
      <c r="MFC162" s="46"/>
      <c r="MFD162" s="46"/>
      <c r="MFE162" s="46"/>
      <c r="MFL162" s="46"/>
      <c r="MFM162" s="46"/>
      <c r="MFN162" s="46"/>
      <c r="MFO162" s="46"/>
      <c r="MFP162" s="46"/>
      <c r="MFQ162" s="46"/>
      <c r="MFR162" s="46"/>
      <c r="MFS162" s="46"/>
      <c r="MFT162" s="46"/>
      <c r="MFU162" s="46"/>
      <c r="MFV162" s="46"/>
      <c r="MFW162" s="46"/>
      <c r="MFX162" s="46"/>
      <c r="MFY162" s="46"/>
      <c r="MFZ162" s="46"/>
      <c r="MGA162" s="46"/>
      <c r="MGB162" s="46"/>
      <c r="MGC162" s="46"/>
      <c r="MGD162" s="46"/>
      <c r="MGE162" s="46"/>
      <c r="MGF162" s="46"/>
      <c r="MGG162" s="46"/>
      <c r="MGH162" s="46"/>
      <c r="MGI162" s="46"/>
      <c r="MGJ162" s="46"/>
      <c r="MGK162" s="46"/>
      <c r="MGL162" s="46"/>
      <c r="MGM162" s="46"/>
      <c r="MGN162" s="46"/>
      <c r="MGO162" s="46"/>
      <c r="MGP162" s="46"/>
      <c r="MGQ162" s="46"/>
      <c r="MGR162" s="46"/>
      <c r="MGS162" s="46"/>
      <c r="MGT162" s="46"/>
      <c r="MGU162" s="46"/>
      <c r="MGV162" s="46"/>
      <c r="MGW162" s="46"/>
      <c r="MGX162" s="46"/>
      <c r="MGY162" s="46"/>
      <c r="MGZ162" s="46"/>
      <c r="MHA162" s="46"/>
      <c r="MHB162" s="46"/>
      <c r="MHC162" s="46"/>
      <c r="MHD162" s="46"/>
      <c r="MHE162" s="46"/>
      <c r="MHF162" s="46"/>
      <c r="MHG162" s="46"/>
      <c r="MHH162" s="46"/>
      <c r="MHI162" s="46"/>
      <c r="MHJ162" s="46"/>
      <c r="MHK162" s="46"/>
      <c r="MHL162" s="46"/>
      <c r="MHM162" s="46"/>
      <c r="MHN162" s="46"/>
      <c r="MHO162" s="46"/>
      <c r="MHP162" s="46"/>
      <c r="MHQ162" s="46"/>
      <c r="MHR162" s="46"/>
      <c r="MHS162" s="46"/>
      <c r="MHT162" s="46"/>
      <c r="MHU162" s="46"/>
      <c r="MHV162" s="46"/>
      <c r="MHW162" s="46"/>
      <c r="MHX162" s="46"/>
      <c r="MHY162" s="46"/>
      <c r="MHZ162" s="46"/>
      <c r="MIA162" s="46"/>
      <c r="MIB162" s="46"/>
      <c r="MIC162" s="46"/>
      <c r="MID162" s="46"/>
      <c r="MIE162" s="46"/>
      <c r="MIF162" s="46"/>
      <c r="MIG162" s="46"/>
      <c r="MIH162" s="46"/>
      <c r="MII162" s="46"/>
      <c r="MIJ162" s="46"/>
      <c r="MIK162" s="46"/>
      <c r="MIL162" s="46"/>
      <c r="MIM162" s="46"/>
      <c r="MIN162" s="46"/>
      <c r="MIO162" s="46"/>
      <c r="MIP162" s="46"/>
      <c r="MIQ162" s="46"/>
      <c r="MIR162" s="46"/>
      <c r="MIS162" s="46"/>
      <c r="MIT162" s="46"/>
      <c r="MIU162" s="46"/>
      <c r="MIV162" s="46"/>
      <c r="MIW162" s="46"/>
      <c r="MIX162" s="46"/>
      <c r="MIY162" s="46"/>
      <c r="MIZ162" s="46"/>
      <c r="MJA162" s="46"/>
      <c r="MJB162" s="46"/>
      <c r="MJC162" s="46"/>
      <c r="MJD162" s="46"/>
      <c r="MJE162" s="46"/>
      <c r="MJF162" s="46"/>
      <c r="MJG162" s="46"/>
      <c r="MJH162" s="46"/>
      <c r="MJI162" s="46"/>
      <c r="MJJ162" s="46"/>
      <c r="MJK162" s="46"/>
      <c r="MJL162" s="46"/>
      <c r="MJM162" s="46"/>
      <c r="MJN162" s="46"/>
      <c r="MJO162" s="46"/>
      <c r="MJP162" s="46"/>
      <c r="MJQ162" s="46"/>
      <c r="MJR162" s="46"/>
      <c r="MJS162" s="46"/>
      <c r="MJT162" s="46"/>
      <c r="MJU162" s="46"/>
      <c r="MJV162" s="46"/>
      <c r="MJW162" s="46"/>
      <c r="MJX162" s="46"/>
      <c r="MJY162" s="46"/>
      <c r="MJZ162" s="46"/>
      <c r="MKA162" s="46"/>
      <c r="MKB162" s="46"/>
      <c r="MKC162" s="46"/>
      <c r="MKD162" s="46"/>
      <c r="MKE162" s="46"/>
      <c r="MKF162" s="46"/>
      <c r="MKG162" s="46"/>
      <c r="MKH162" s="46"/>
      <c r="MKI162" s="46"/>
      <c r="MKJ162" s="46"/>
      <c r="MKK162" s="46"/>
      <c r="MKL162" s="46"/>
      <c r="MKM162" s="46"/>
      <c r="MKN162" s="46"/>
      <c r="MKO162" s="46"/>
      <c r="MKP162" s="46"/>
      <c r="MKQ162" s="46"/>
      <c r="MKR162" s="46"/>
      <c r="MKS162" s="46"/>
      <c r="MKT162" s="46"/>
      <c r="MKU162" s="46"/>
      <c r="MKV162" s="46"/>
      <c r="MKW162" s="46"/>
      <c r="MKX162" s="46"/>
      <c r="MKY162" s="46"/>
      <c r="MKZ162" s="46"/>
      <c r="MLA162" s="46"/>
      <c r="MLB162" s="46"/>
      <c r="MLC162" s="46"/>
      <c r="MLD162" s="46"/>
      <c r="MLE162" s="46"/>
      <c r="MLF162" s="46"/>
      <c r="MLG162" s="46"/>
      <c r="MLH162" s="46"/>
      <c r="MLI162" s="46"/>
      <c r="MLJ162" s="46"/>
      <c r="MLK162" s="46"/>
      <c r="MLL162" s="46"/>
      <c r="MLM162" s="46"/>
      <c r="MLN162" s="46"/>
      <c r="MLO162" s="46"/>
      <c r="MLP162" s="46"/>
      <c r="MLQ162" s="46"/>
      <c r="MLR162" s="46"/>
      <c r="MLS162" s="46"/>
      <c r="MLT162" s="46"/>
      <c r="MLU162" s="46"/>
      <c r="MLV162" s="46"/>
      <c r="MLW162" s="46"/>
      <c r="MLX162" s="46"/>
      <c r="MLY162" s="46"/>
      <c r="MLZ162" s="46"/>
      <c r="MMA162" s="46"/>
      <c r="MMB162" s="46"/>
      <c r="MMC162" s="46"/>
      <c r="MMD162" s="46"/>
      <c r="MME162" s="46"/>
      <c r="MMF162" s="46"/>
      <c r="MMG162" s="46"/>
      <c r="MMH162" s="46"/>
      <c r="MMI162" s="46"/>
      <c r="MMJ162" s="46"/>
      <c r="MMK162" s="46"/>
      <c r="MML162" s="46"/>
      <c r="MMM162" s="46"/>
      <c r="MMN162" s="46"/>
      <c r="MMO162" s="46"/>
      <c r="MMP162" s="46"/>
      <c r="MMQ162" s="46"/>
      <c r="MMR162" s="46"/>
      <c r="MMS162" s="46"/>
      <c r="MMT162" s="46"/>
      <c r="MMU162" s="46"/>
      <c r="MMV162" s="46"/>
      <c r="MMW162" s="46"/>
      <c r="MMX162" s="46"/>
      <c r="MMY162" s="46"/>
      <c r="MMZ162" s="46"/>
      <c r="MNA162" s="46"/>
      <c r="MNB162" s="46"/>
      <c r="MNC162" s="46"/>
      <c r="MND162" s="46"/>
      <c r="MNE162" s="46"/>
      <c r="MNF162" s="46"/>
      <c r="MNG162" s="46"/>
      <c r="MNH162" s="46"/>
      <c r="MNI162" s="46"/>
      <c r="MNJ162" s="46"/>
      <c r="MNK162" s="46"/>
      <c r="MNL162" s="46"/>
      <c r="MNM162" s="46"/>
      <c r="MNN162" s="46"/>
      <c r="MNO162" s="46"/>
      <c r="MNP162" s="46"/>
      <c r="MNQ162" s="46"/>
      <c r="MNR162" s="46"/>
      <c r="MNS162" s="46"/>
      <c r="MNT162" s="46"/>
      <c r="MNU162" s="46"/>
      <c r="MNV162" s="46"/>
      <c r="MNW162" s="46"/>
      <c r="MNX162" s="46"/>
      <c r="MNY162" s="46"/>
      <c r="MNZ162" s="46"/>
      <c r="MOA162" s="46"/>
      <c r="MOB162" s="46"/>
      <c r="MOC162" s="46"/>
      <c r="MOD162" s="46"/>
      <c r="MOE162" s="46"/>
      <c r="MOF162" s="46"/>
      <c r="MOG162" s="46"/>
      <c r="MOH162" s="46"/>
      <c r="MOI162" s="46"/>
      <c r="MOJ162" s="46"/>
      <c r="MOK162" s="46"/>
      <c r="MOL162" s="46"/>
      <c r="MOM162" s="46"/>
      <c r="MON162" s="46"/>
      <c r="MOO162" s="46"/>
      <c r="MOP162" s="46"/>
      <c r="MOQ162" s="46"/>
      <c r="MOR162" s="46"/>
      <c r="MOS162" s="46"/>
      <c r="MOT162" s="46"/>
      <c r="MOU162" s="46"/>
      <c r="MOV162" s="46"/>
      <c r="MOW162" s="46"/>
      <c r="MOX162" s="46"/>
      <c r="MOY162" s="46"/>
      <c r="MOZ162" s="46"/>
      <c r="MPA162" s="46"/>
      <c r="MPH162" s="46"/>
      <c r="MPI162" s="46"/>
      <c r="MPJ162" s="46"/>
      <c r="MPK162" s="46"/>
      <c r="MPL162" s="46"/>
      <c r="MPM162" s="46"/>
      <c r="MPN162" s="46"/>
      <c r="MPO162" s="46"/>
      <c r="MPP162" s="46"/>
      <c r="MPQ162" s="46"/>
      <c r="MPR162" s="46"/>
      <c r="MPS162" s="46"/>
      <c r="MPT162" s="46"/>
      <c r="MPU162" s="46"/>
      <c r="MPV162" s="46"/>
      <c r="MPW162" s="46"/>
      <c r="MPX162" s="46"/>
      <c r="MPY162" s="46"/>
      <c r="MPZ162" s="46"/>
      <c r="MQA162" s="46"/>
      <c r="MQB162" s="46"/>
      <c r="MQC162" s="46"/>
      <c r="MQD162" s="46"/>
      <c r="MQE162" s="46"/>
      <c r="MQF162" s="46"/>
      <c r="MQG162" s="46"/>
      <c r="MQH162" s="46"/>
      <c r="MQI162" s="46"/>
      <c r="MQJ162" s="46"/>
      <c r="MQK162" s="46"/>
      <c r="MQL162" s="46"/>
      <c r="MQM162" s="46"/>
      <c r="MQN162" s="46"/>
      <c r="MQO162" s="46"/>
      <c r="MQP162" s="46"/>
      <c r="MQQ162" s="46"/>
      <c r="MQR162" s="46"/>
      <c r="MQS162" s="46"/>
      <c r="MQT162" s="46"/>
      <c r="MQU162" s="46"/>
      <c r="MQV162" s="46"/>
      <c r="MQW162" s="46"/>
      <c r="MQX162" s="46"/>
      <c r="MQY162" s="46"/>
      <c r="MQZ162" s="46"/>
      <c r="MRA162" s="46"/>
      <c r="MRB162" s="46"/>
      <c r="MRC162" s="46"/>
      <c r="MRD162" s="46"/>
      <c r="MRE162" s="46"/>
      <c r="MRF162" s="46"/>
      <c r="MRG162" s="46"/>
      <c r="MRH162" s="46"/>
      <c r="MRI162" s="46"/>
      <c r="MRJ162" s="46"/>
      <c r="MRK162" s="46"/>
      <c r="MRL162" s="46"/>
      <c r="MRM162" s="46"/>
      <c r="MRN162" s="46"/>
      <c r="MRO162" s="46"/>
      <c r="MRP162" s="46"/>
      <c r="MRQ162" s="46"/>
      <c r="MRR162" s="46"/>
      <c r="MRS162" s="46"/>
      <c r="MRT162" s="46"/>
      <c r="MRU162" s="46"/>
      <c r="MRV162" s="46"/>
      <c r="MRW162" s="46"/>
      <c r="MRX162" s="46"/>
      <c r="MRY162" s="46"/>
      <c r="MRZ162" s="46"/>
      <c r="MSA162" s="46"/>
      <c r="MSB162" s="46"/>
      <c r="MSC162" s="46"/>
      <c r="MSD162" s="46"/>
      <c r="MSE162" s="46"/>
      <c r="MSF162" s="46"/>
      <c r="MSG162" s="46"/>
      <c r="MSH162" s="46"/>
      <c r="MSI162" s="46"/>
      <c r="MSJ162" s="46"/>
      <c r="MSK162" s="46"/>
      <c r="MSL162" s="46"/>
      <c r="MSM162" s="46"/>
      <c r="MSN162" s="46"/>
      <c r="MSO162" s="46"/>
      <c r="MSP162" s="46"/>
      <c r="MSQ162" s="46"/>
      <c r="MSR162" s="46"/>
      <c r="MSS162" s="46"/>
      <c r="MST162" s="46"/>
      <c r="MSU162" s="46"/>
      <c r="MSV162" s="46"/>
      <c r="MSW162" s="46"/>
      <c r="MSX162" s="46"/>
      <c r="MSY162" s="46"/>
      <c r="MSZ162" s="46"/>
      <c r="MTA162" s="46"/>
      <c r="MTB162" s="46"/>
      <c r="MTC162" s="46"/>
      <c r="MTD162" s="46"/>
      <c r="MTE162" s="46"/>
      <c r="MTF162" s="46"/>
      <c r="MTG162" s="46"/>
      <c r="MTH162" s="46"/>
      <c r="MTI162" s="46"/>
      <c r="MTJ162" s="46"/>
      <c r="MTK162" s="46"/>
      <c r="MTL162" s="46"/>
      <c r="MTM162" s="46"/>
      <c r="MTN162" s="46"/>
      <c r="MTO162" s="46"/>
      <c r="MTP162" s="46"/>
      <c r="MTQ162" s="46"/>
      <c r="MTR162" s="46"/>
      <c r="MTS162" s="46"/>
      <c r="MTT162" s="46"/>
      <c r="MTU162" s="46"/>
      <c r="MTV162" s="46"/>
      <c r="MTW162" s="46"/>
      <c r="MTX162" s="46"/>
      <c r="MTY162" s="46"/>
      <c r="MTZ162" s="46"/>
      <c r="MUA162" s="46"/>
      <c r="MUB162" s="46"/>
      <c r="MUC162" s="46"/>
      <c r="MUD162" s="46"/>
      <c r="MUE162" s="46"/>
      <c r="MUF162" s="46"/>
      <c r="MUG162" s="46"/>
      <c r="MUH162" s="46"/>
      <c r="MUI162" s="46"/>
      <c r="MUJ162" s="46"/>
      <c r="MUK162" s="46"/>
      <c r="MUL162" s="46"/>
      <c r="MUM162" s="46"/>
      <c r="MUN162" s="46"/>
      <c r="MUO162" s="46"/>
      <c r="MUP162" s="46"/>
      <c r="MUQ162" s="46"/>
      <c r="MUR162" s="46"/>
      <c r="MUS162" s="46"/>
      <c r="MUT162" s="46"/>
      <c r="MUU162" s="46"/>
      <c r="MUV162" s="46"/>
      <c r="MUW162" s="46"/>
      <c r="MUX162" s="46"/>
      <c r="MUY162" s="46"/>
      <c r="MUZ162" s="46"/>
      <c r="MVA162" s="46"/>
      <c r="MVB162" s="46"/>
      <c r="MVC162" s="46"/>
      <c r="MVD162" s="46"/>
      <c r="MVE162" s="46"/>
      <c r="MVF162" s="46"/>
      <c r="MVG162" s="46"/>
      <c r="MVH162" s="46"/>
      <c r="MVI162" s="46"/>
      <c r="MVJ162" s="46"/>
      <c r="MVK162" s="46"/>
      <c r="MVL162" s="46"/>
      <c r="MVM162" s="46"/>
      <c r="MVN162" s="46"/>
      <c r="MVO162" s="46"/>
      <c r="MVP162" s="46"/>
      <c r="MVQ162" s="46"/>
      <c r="MVR162" s="46"/>
      <c r="MVS162" s="46"/>
      <c r="MVT162" s="46"/>
      <c r="MVU162" s="46"/>
      <c r="MVV162" s="46"/>
      <c r="MVW162" s="46"/>
      <c r="MVX162" s="46"/>
      <c r="MVY162" s="46"/>
      <c r="MVZ162" s="46"/>
      <c r="MWA162" s="46"/>
      <c r="MWB162" s="46"/>
      <c r="MWC162" s="46"/>
      <c r="MWD162" s="46"/>
      <c r="MWE162" s="46"/>
      <c r="MWF162" s="46"/>
      <c r="MWG162" s="46"/>
      <c r="MWH162" s="46"/>
      <c r="MWI162" s="46"/>
      <c r="MWJ162" s="46"/>
      <c r="MWK162" s="46"/>
      <c r="MWL162" s="46"/>
      <c r="MWM162" s="46"/>
      <c r="MWN162" s="46"/>
      <c r="MWO162" s="46"/>
      <c r="MWP162" s="46"/>
      <c r="MWQ162" s="46"/>
      <c r="MWR162" s="46"/>
      <c r="MWS162" s="46"/>
      <c r="MWT162" s="46"/>
      <c r="MWU162" s="46"/>
      <c r="MWV162" s="46"/>
      <c r="MWW162" s="46"/>
      <c r="MWX162" s="46"/>
      <c r="MWY162" s="46"/>
      <c r="MWZ162" s="46"/>
      <c r="MXA162" s="46"/>
      <c r="MXB162" s="46"/>
      <c r="MXC162" s="46"/>
      <c r="MXD162" s="46"/>
      <c r="MXE162" s="46"/>
      <c r="MXF162" s="46"/>
      <c r="MXG162" s="46"/>
      <c r="MXH162" s="46"/>
      <c r="MXI162" s="46"/>
      <c r="MXJ162" s="46"/>
      <c r="MXK162" s="46"/>
      <c r="MXL162" s="46"/>
      <c r="MXM162" s="46"/>
      <c r="MXN162" s="46"/>
      <c r="MXO162" s="46"/>
      <c r="MXP162" s="46"/>
      <c r="MXQ162" s="46"/>
      <c r="MXR162" s="46"/>
      <c r="MXS162" s="46"/>
      <c r="MXT162" s="46"/>
      <c r="MXU162" s="46"/>
      <c r="MXV162" s="46"/>
      <c r="MXW162" s="46"/>
      <c r="MXX162" s="46"/>
      <c r="MXY162" s="46"/>
      <c r="MXZ162" s="46"/>
      <c r="MYA162" s="46"/>
      <c r="MYB162" s="46"/>
      <c r="MYC162" s="46"/>
      <c r="MYD162" s="46"/>
      <c r="MYE162" s="46"/>
      <c r="MYF162" s="46"/>
      <c r="MYG162" s="46"/>
      <c r="MYH162" s="46"/>
      <c r="MYI162" s="46"/>
      <c r="MYJ162" s="46"/>
      <c r="MYK162" s="46"/>
      <c r="MYL162" s="46"/>
      <c r="MYM162" s="46"/>
      <c r="MYN162" s="46"/>
      <c r="MYO162" s="46"/>
      <c r="MYP162" s="46"/>
      <c r="MYQ162" s="46"/>
      <c r="MYR162" s="46"/>
      <c r="MYS162" s="46"/>
      <c r="MYT162" s="46"/>
      <c r="MYU162" s="46"/>
      <c r="MYV162" s="46"/>
      <c r="MYW162" s="46"/>
      <c r="MZD162" s="46"/>
      <c r="MZE162" s="46"/>
      <c r="MZF162" s="46"/>
      <c r="MZG162" s="46"/>
      <c r="MZH162" s="46"/>
      <c r="MZI162" s="46"/>
      <c r="MZJ162" s="46"/>
      <c r="MZK162" s="46"/>
      <c r="MZL162" s="46"/>
      <c r="MZM162" s="46"/>
      <c r="MZN162" s="46"/>
      <c r="MZO162" s="46"/>
      <c r="MZP162" s="46"/>
      <c r="MZQ162" s="46"/>
      <c r="MZR162" s="46"/>
      <c r="MZS162" s="46"/>
      <c r="MZT162" s="46"/>
      <c r="MZU162" s="46"/>
      <c r="MZV162" s="46"/>
      <c r="MZW162" s="46"/>
      <c r="MZX162" s="46"/>
      <c r="MZY162" s="46"/>
      <c r="MZZ162" s="46"/>
      <c r="NAA162" s="46"/>
      <c r="NAB162" s="46"/>
      <c r="NAC162" s="46"/>
      <c r="NAD162" s="46"/>
      <c r="NAE162" s="46"/>
      <c r="NAF162" s="46"/>
      <c r="NAG162" s="46"/>
      <c r="NAH162" s="46"/>
      <c r="NAI162" s="46"/>
      <c r="NAJ162" s="46"/>
      <c r="NAK162" s="46"/>
      <c r="NAL162" s="46"/>
      <c r="NAM162" s="46"/>
      <c r="NAN162" s="46"/>
      <c r="NAO162" s="46"/>
      <c r="NAP162" s="46"/>
      <c r="NAQ162" s="46"/>
      <c r="NAR162" s="46"/>
      <c r="NAS162" s="46"/>
      <c r="NAT162" s="46"/>
      <c r="NAU162" s="46"/>
      <c r="NAV162" s="46"/>
      <c r="NAW162" s="46"/>
      <c r="NAX162" s="46"/>
      <c r="NAY162" s="46"/>
      <c r="NAZ162" s="46"/>
      <c r="NBA162" s="46"/>
      <c r="NBB162" s="46"/>
      <c r="NBC162" s="46"/>
      <c r="NBD162" s="46"/>
      <c r="NBE162" s="46"/>
      <c r="NBF162" s="46"/>
      <c r="NBG162" s="46"/>
      <c r="NBH162" s="46"/>
      <c r="NBI162" s="46"/>
      <c r="NBJ162" s="46"/>
      <c r="NBK162" s="46"/>
      <c r="NBL162" s="46"/>
      <c r="NBM162" s="46"/>
      <c r="NBN162" s="46"/>
      <c r="NBO162" s="46"/>
      <c r="NBP162" s="46"/>
      <c r="NBQ162" s="46"/>
      <c r="NBR162" s="46"/>
      <c r="NBS162" s="46"/>
      <c r="NBT162" s="46"/>
      <c r="NBU162" s="46"/>
      <c r="NBV162" s="46"/>
      <c r="NBW162" s="46"/>
      <c r="NBX162" s="46"/>
      <c r="NBY162" s="46"/>
      <c r="NBZ162" s="46"/>
      <c r="NCA162" s="46"/>
      <c r="NCB162" s="46"/>
      <c r="NCC162" s="46"/>
      <c r="NCD162" s="46"/>
      <c r="NCE162" s="46"/>
      <c r="NCF162" s="46"/>
      <c r="NCG162" s="46"/>
      <c r="NCH162" s="46"/>
      <c r="NCI162" s="46"/>
      <c r="NCJ162" s="46"/>
      <c r="NCK162" s="46"/>
      <c r="NCL162" s="46"/>
      <c r="NCM162" s="46"/>
      <c r="NCN162" s="46"/>
      <c r="NCO162" s="46"/>
      <c r="NCP162" s="46"/>
      <c r="NCQ162" s="46"/>
      <c r="NCR162" s="46"/>
      <c r="NCS162" s="46"/>
      <c r="NCT162" s="46"/>
      <c r="NCU162" s="46"/>
      <c r="NCV162" s="46"/>
      <c r="NCW162" s="46"/>
      <c r="NCX162" s="46"/>
      <c r="NCY162" s="46"/>
      <c r="NCZ162" s="46"/>
      <c r="NDA162" s="46"/>
      <c r="NDB162" s="46"/>
      <c r="NDC162" s="46"/>
      <c r="NDD162" s="46"/>
      <c r="NDE162" s="46"/>
      <c r="NDF162" s="46"/>
      <c r="NDG162" s="46"/>
      <c r="NDH162" s="46"/>
      <c r="NDI162" s="46"/>
      <c r="NDJ162" s="46"/>
      <c r="NDK162" s="46"/>
      <c r="NDL162" s="46"/>
      <c r="NDM162" s="46"/>
      <c r="NDN162" s="46"/>
      <c r="NDO162" s="46"/>
      <c r="NDP162" s="46"/>
      <c r="NDQ162" s="46"/>
      <c r="NDR162" s="46"/>
      <c r="NDS162" s="46"/>
      <c r="NDT162" s="46"/>
      <c r="NDU162" s="46"/>
      <c r="NDV162" s="46"/>
      <c r="NDW162" s="46"/>
      <c r="NDX162" s="46"/>
      <c r="NDY162" s="46"/>
      <c r="NDZ162" s="46"/>
      <c r="NEA162" s="46"/>
      <c r="NEB162" s="46"/>
      <c r="NEC162" s="46"/>
      <c r="NED162" s="46"/>
      <c r="NEE162" s="46"/>
      <c r="NEF162" s="46"/>
      <c r="NEG162" s="46"/>
      <c r="NEH162" s="46"/>
      <c r="NEI162" s="46"/>
      <c r="NEJ162" s="46"/>
      <c r="NEK162" s="46"/>
      <c r="NEL162" s="46"/>
      <c r="NEM162" s="46"/>
      <c r="NEN162" s="46"/>
      <c r="NEO162" s="46"/>
      <c r="NEP162" s="46"/>
      <c r="NEQ162" s="46"/>
      <c r="NER162" s="46"/>
      <c r="NES162" s="46"/>
      <c r="NET162" s="46"/>
      <c r="NEU162" s="46"/>
      <c r="NEV162" s="46"/>
      <c r="NEW162" s="46"/>
      <c r="NEX162" s="46"/>
      <c r="NEY162" s="46"/>
      <c r="NEZ162" s="46"/>
      <c r="NFA162" s="46"/>
      <c r="NFB162" s="46"/>
      <c r="NFC162" s="46"/>
      <c r="NFD162" s="46"/>
      <c r="NFE162" s="46"/>
      <c r="NFF162" s="46"/>
      <c r="NFG162" s="46"/>
      <c r="NFH162" s="46"/>
      <c r="NFI162" s="46"/>
      <c r="NFJ162" s="46"/>
      <c r="NFK162" s="46"/>
      <c r="NFL162" s="46"/>
      <c r="NFM162" s="46"/>
      <c r="NFN162" s="46"/>
      <c r="NFO162" s="46"/>
      <c r="NFP162" s="46"/>
      <c r="NFQ162" s="46"/>
      <c r="NFR162" s="46"/>
      <c r="NFS162" s="46"/>
      <c r="NFT162" s="46"/>
      <c r="NFU162" s="46"/>
      <c r="NFV162" s="46"/>
      <c r="NFW162" s="46"/>
      <c r="NFX162" s="46"/>
      <c r="NFY162" s="46"/>
      <c r="NFZ162" s="46"/>
      <c r="NGA162" s="46"/>
      <c r="NGB162" s="46"/>
      <c r="NGC162" s="46"/>
      <c r="NGD162" s="46"/>
      <c r="NGE162" s="46"/>
      <c r="NGF162" s="46"/>
      <c r="NGG162" s="46"/>
      <c r="NGH162" s="46"/>
      <c r="NGI162" s="46"/>
      <c r="NGJ162" s="46"/>
      <c r="NGK162" s="46"/>
      <c r="NGL162" s="46"/>
      <c r="NGM162" s="46"/>
      <c r="NGN162" s="46"/>
      <c r="NGO162" s="46"/>
      <c r="NGP162" s="46"/>
      <c r="NGQ162" s="46"/>
      <c r="NGR162" s="46"/>
      <c r="NGS162" s="46"/>
      <c r="NGT162" s="46"/>
      <c r="NGU162" s="46"/>
      <c r="NGV162" s="46"/>
      <c r="NGW162" s="46"/>
      <c r="NGX162" s="46"/>
      <c r="NGY162" s="46"/>
      <c r="NGZ162" s="46"/>
      <c r="NHA162" s="46"/>
      <c r="NHB162" s="46"/>
      <c r="NHC162" s="46"/>
      <c r="NHD162" s="46"/>
      <c r="NHE162" s="46"/>
      <c r="NHF162" s="46"/>
      <c r="NHG162" s="46"/>
      <c r="NHH162" s="46"/>
      <c r="NHI162" s="46"/>
      <c r="NHJ162" s="46"/>
      <c r="NHK162" s="46"/>
      <c r="NHL162" s="46"/>
      <c r="NHM162" s="46"/>
      <c r="NHN162" s="46"/>
      <c r="NHO162" s="46"/>
      <c r="NHP162" s="46"/>
      <c r="NHQ162" s="46"/>
      <c r="NHR162" s="46"/>
      <c r="NHS162" s="46"/>
      <c r="NHT162" s="46"/>
      <c r="NHU162" s="46"/>
      <c r="NHV162" s="46"/>
      <c r="NHW162" s="46"/>
      <c r="NHX162" s="46"/>
      <c r="NHY162" s="46"/>
      <c r="NHZ162" s="46"/>
      <c r="NIA162" s="46"/>
      <c r="NIB162" s="46"/>
      <c r="NIC162" s="46"/>
      <c r="NID162" s="46"/>
      <c r="NIE162" s="46"/>
      <c r="NIF162" s="46"/>
      <c r="NIG162" s="46"/>
      <c r="NIH162" s="46"/>
      <c r="NII162" s="46"/>
      <c r="NIJ162" s="46"/>
      <c r="NIK162" s="46"/>
      <c r="NIL162" s="46"/>
      <c r="NIM162" s="46"/>
      <c r="NIN162" s="46"/>
      <c r="NIO162" s="46"/>
      <c r="NIP162" s="46"/>
      <c r="NIQ162" s="46"/>
      <c r="NIR162" s="46"/>
      <c r="NIS162" s="46"/>
      <c r="NIZ162" s="46"/>
      <c r="NJA162" s="46"/>
      <c r="NJB162" s="46"/>
      <c r="NJC162" s="46"/>
      <c r="NJD162" s="46"/>
      <c r="NJE162" s="46"/>
      <c r="NJF162" s="46"/>
      <c r="NJG162" s="46"/>
      <c r="NJH162" s="46"/>
      <c r="NJI162" s="46"/>
      <c r="NJJ162" s="46"/>
      <c r="NJK162" s="46"/>
      <c r="NJL162" s="46"/>
      <c r="NJM162" s="46"/>
      <c r="NJN162" s="46"/>
      <c r="NJO162" s="46"/>
      <c r="NJP162" s="46"/>
      <c r="NJQ162" s="46"/>
      <c r="NJR162" s="46"/>
      <c r="NJS162" s="46"/>
      <c r="NJT162" s="46"/>
      <c r="NJU162" s="46"/>
      <c r="NJV162" s="46"/>
      <c r="NJW162" s="46"/>
      <c r="NJX162" s="46"/>
      <c r="NJY162" s="46"/>
      <c r="NJZ162" s="46"/>
      <c r="NKA162" s="46"/>
      <c r="NKB162" s="46"/>
      <c r="NKC162" s="46"/>
      <c r="NKD162" s="46"/>
      <c r="NKE162" s="46"/>
      <c r="NKF162" s="46"/>
      <c r="NKG162" s="46"/>
      <c r="NKH162" s="46"/>
      <c r="NKI162" s="46"/>
      <c r="NKJ162" s="46"/>
      <c r="NKK162" s="46"/>
      <c r="NKL162" s="46"/>
      <c r="NKM162" s="46"/>
      <c r="NKN162" s="46"/>
      <c r="NKO162" s="46"/>
      <c r="NKP162" s="46"/>
      <c r="NKQ162" s="46"/>
      <c r="NKR162" s="46"/>
      <c r="NKS162" s="46"/>
      <c r="NKT162" s="46"/>
      <c r="NKU162" s="46"/>
      <c r="NKV162" s="46"/>
      <c r="NKW162" s="46"/>
      <c r="NKX162" s="46"/>
      <c r="NKY162" s="46"/>
      <c r="NKZ162" s="46"/>
      <c r="NLA162" s="46"/>
      <c r="NLB162" s="46"/>
      <c r="NLC162" s="46"/>
      <c r="NLD162" s="46"/>
      <c r="NLE162" s="46"/>
      <c r="NLF162" s="46"/>
      <c r="NLG162" s="46"/>
      <c r="NLH162" s="46"/>
      <c r="NLI162" s="46"/>
      <c r="NLJ162" s="46"/>
      <c r="NLK162" s="46"/>
      <c r="NLL162" s="46"/>
      <c r="NLM162" s="46"/>
      <c r="NLN162" s="46"/>
      <c r="NLO162" s="46"/>
      <c r="NLP162" s="46"/>
      <c r="NLQ162" s="46"/>
      <c r="NLR162" s="46"/>
      <c r="NLS162" s="46"/>
      <c r="NLT162" s="46"/>
      <c r="NLU162" s="46"/>
      <c r="NLV162" s="46"/>
      <c r="NLW162" s="46"/>
      <c r="NLX162" s="46"/>
      <c r="NLY162" s="46"/>
      <c r="NLZ162" s="46"/>
      <c r="NMA162" s="46"/>
      <c r="NMB162" s="46"/>
      <c r="NMC162" s="46"/>
      <c r="NMD162" s="46"/>
      <c r="NME162" s="46"/>
      <c r="NMF162" s="46"/>
      <c r="NMG162" s="46"/>
      <c r="NMH162" s="46"/>
      <c r="NMI162" s="46"/>
      <c r="NMJ162" s="46"/>
      <c r="NMK162" s="46"/>
      <c r="NML162" s="46"/>
      <c r="NMM162" s="46"/>
      <c r="NMN162" s="46"/>
      <c r="NMO162" s="46"/>
      <c r="NMP162" s="46"/>
      <c r="NMQ162" s="46"/>
      <c r="NMR162" s="46"/>
      <c r="NMS162" s="46"/>
      <c r="NMT162" s="46"/>
      <c r="NMU162" s="46"/>
      <c r="NMV162" s="46"/>
      <c r="NMW162" s="46"/>
      <c r="NMX162" s="46"/>
      <c r="NMY162" s="46"/>
      <c r="NMZ162" s="46"/>
      <c r="NNA162" s="46"/>
      <c r="NNB162" s="46"/>
      <c r="NNC162" s="46"/>
      <c r="NND162" s="46"/>
      <c r="NNE162" s="46"/>
      <c r="NNF162" s="46"/>
      <c r="NNG162" s="46"/>
      <c r="NNH162" s="46"/>
      <c r="NNI162" s="46"/>
      <c r="NNJ162" s="46"/>
      <c r="NNK162" s="46"/>
      <c r="NNL162" s="46"/>
      <c r="NNM162" s="46"/>
      <c r="NNN162" s="46"/>
      <c r="NNO162" s="46"/>
      <c r="NNP162" s="46"/>
      <c r="NNQ162" s="46"/>
      <c r="NNR162" s="46"/>
      <c r="NNS162" s="46"/>
      <c r="NNT162" s="46"/>
      <c r="NNU162" s="46"/>
      <c r="NNV162" s="46"/>
      <c r="NNW162" s="46"/>
      <c r="NNX162" s="46"/>
      <c r="NNY162" s="46"/>
      <c r="NNZ162" s="46"/>
      <c r="NOA162" s="46"/>
      <c r="NOB162" s="46"/>
      <c r="NOC162" s="46"/>
      <c r="NOD162" s="46"/>
      <c r="NOE162" s="46"/>
      <c r="NOF162" s="46"/>
      <c r="NOG162" s="46"/>
      <c r="NOH162" s="46"/>
      <c r="NOI162" s="46"/>
      <c r="NOJ162" s="46"/>
      <c r="NOK162" s="46"/>
      <c r="NOL162" s="46"/>
      <c r="NOM162" s="46"/>
      <c r="NON162" s="46"/>
      <c r="NOO162" s="46"/>
      <c r="NOP162" s="46"/>
      <c r="NOQ162" s="46"/>
      <c r="NOR162" s="46"/>
      <c r="NOS162" s="46"/>
      <c r="NOT162" s="46"/>
      <c r="NOU162" s="46"/>
      <c r="NOV162" s="46"/>
      <c r="NOW162" s="46"/>
      <c r="NOX162" s="46"/>
      <c r="NOY162" s="46"/>
      <c r="NOZ162" s="46"/>
      <c r="NPA162" s="46"/>
      <c r="NPB162" s="46"/>
      <c r="NPC162" s="46"/>
      <c r="NPD162" s="46"/>
      <c r="NPE162" s="46"/>
      <c r="NPF162" s="46"/>
      <c r="NPG162" s="46"/>
      <c r="NPH162" s="46"/>
      <c r="NPI162" s="46"/>
      <c r="NPJ162" s="46"/>
      <c r="NPK162" s="46"/>
      <c r="NPL162" s="46"/>
      <c r="NPM162" s="46"/>
      <c r="NPN162" s="46"/>
      <c r="NPO162" s="46"/>
      <c r="NPP162" s="46"/>
      <c r="NPQ162" s="46"/>
      <c r="NPR162" s="46"/>
      <c r="NPS162" s="46"/>
      <c r="NPT162" s="46"/>
      <c r="NPU162" s="46"/>
      <c r="NPV162" s="46"/>
      <c r="NPW162" s="46"/>
      <c r="NPX162" s="46"/>
      <c r="NPY162" s="46"/>
      <c r="NPZ162" s="46"/>
      <c r="NQA162" s="46"/>
      <c r="NQB162" s="46"/>
      <c r="NQC162" s="46"/>
      <c r="NQD162" s="46"/>
      <c r="NQE162" s="46"/>
      <c r="NQF162" s="46"/>
      <c r="NQG162" s="46"/>
      <c r="NQH162" s="46"/>
      <c r="NQI162" s="46"/>
      <c r="NQJ162" s="46"/>
      <c r="NQK162" s="46"/>
      <c r="NQL162" s="46"/>
      <c r="NQM162" s="46"/>
      <c r="NQN162" s="46"/>
      <c r="NQO162" s="46"/>
      <c r="NQP162" s="46"/>
      <c r="NQQ162" s="46"/>
      <c r="NQR162" s="46"/>
      <c r="NQS162" s="46"/>
      <c r="NQT162" s="46"/>
      <c r="NQU162" s="46"/>
      <c r="NQV162" s="46"/>
      <c r="NQW162" s="46"/>
      <c r="NQX162" s="46"/>
      <c r="NQY162" s="46"/>
      <c r="NQZ162" s="46"/>
      <c r="NRA162" s="46"/>
      <c r="NRB162" s="46"/>
      <c r="NRC162" s="46"/>
      <c r="NRD162" s="46"/>
      <c r="NRE162" s="46"/>
      <c r="NRF162" s="46"/>
      <c r="NRG162" s="46"/>
      <c r="NRH162" s="46"/>
      <c r="NRI162" s="46"/>
      <c r="NRJ162" s="46"/>
      <c r="NRK162" s="46"/>
      <c r="NRL162" s="46"/>
      <c r="NRM162" s="46"/>
      <c r="NRN162" s="46"/>
      <c r="NRO162" s="46"/>
      <c r="NRP162" s="46"/>
      <c r="NRQ162" s="46"/>
      <c r="NRR162" s="46"/>
      <c r="NRS162" s="46"/>
      <c r="NRT162" s="46"/>
      <c r="NRU162" s="46"/>
      <c r="NRV162" s="46"/>
      <c r="NRW162" s="46"/>
      <c r="NRX162" s="46"/>
      <c r="NRY162" s="46"/>
      <c r="NRZ162" s="46"/>
      <c r="NSA162" s="46"/>
      <c r="NSB162" s="46"/>
      <c r="NSC162" s="46"/>
      <c r="NSD162" s="46"/>
      <c r="NSE162" s="46"/>
      <c r="NSF162" s="46"/>
      <c r="NSG162" s="46"/>
      <c r="NSH162" s="46"/>
      <c r="NSI162" s="46"/>
      <c r="NSJ162" s="46"/>
      <c r="NSK162" s="46"/>
      <c r="NSL162" s="46"/>
      <c r="NSM162" s="46"/>
      <c r="NSN162" s="46"/>
      <c r="NSO162" s="46"/>
      <c r="NSV162" s="46"/>
      <c r="NSW162" s="46"/>
      <c r="NSX162" s="46"/>
      <c r="NSY162" s="46"/>
      <c r="NSZ162" s="46"/>
      <c r="NTA162" s="46"/>
      <c r="NTB162" s="46"/>
      <c r="NTC162" s="46"/>
      <c r="NTD162" s="46"/>
      <c r="NTE162" s="46"/>
      <c r="NTF162" s="46"/>
      <c r="NTG162" s="46"/>
      <c r="NTH162" s="46"/>
      <c r="NTI162" s="46"/>
      <c r="NTJ162" s="46"/>
      <c r="NTK162" s="46"/>
      <c r="NTL162" s="46"/>
      <c r="NTM162" s="46"/>
      <c r="NTN162" s="46"/>
      <c r="NTO162" s="46"/>
      <c r="NTP162" s="46"/>
      <c r="NTQ162" s="46"/>
      <c r="NTR162" s="46"/>
      <c r="NTS162" s="46"/>
      <c r="NTT162" s="46"/>
      <c r="NTU162" s="46"/>
      <c r="NTV162" s="46"/>
      <c r="NTW162" s="46"/>
      <c r="NTX162" s="46"/>
      <c r="NTY162" s="46"/>
      <c r="NTZ162" s="46"/>
      <c r="NUA162" s="46"/>
      <c r="NUB162" s="46"/>
      <c r="NUC162" s="46"/>
      <c r="NUD162" s="46"/>
      <c r="NUE162" s="46"/>
      <c r="NUF162" s="46"/>
      <c r="NUG162" s="46"/>
      <c r="NUH162" s="46"/>
      <c r="NUI162" s="46"/>
      <c r="NUJ162" s="46"/>
      <c r="NUK162" s="46"/>
      <c r="NUL162" s="46"/>
      <c r="NUM162" s="46"/>
      <c r="NUN162" s="46"/>
      <c r="NUO162" s="46"/>
      <c r="NUP162" s="46"/>
      <c r="NUQ162" s="46"/>
      <c r="NUR162" s="46"/>
      <c r="NUS162" s="46"/>
      <c r="NUT162" s="46"/>
      <c r="NUU162" s="46"/>
      <c r="NUV162" s="46"/>
      <c r="NUW162" s="46"/>
      <c r="NUX162" s="46"/>
      <c r="NUY162" s="46"/>
      <c r="NUZ162" s="46"/>
      <c r="NVA162" s="46"/>
      <c r="NVB162" s="46"/>
      <c r="NVC162" s="46"/>
      <c r="NVD162" s="46"/>
      <c r="NVE162" s="46"/>
      <c r="NVF162" s="46"/>
      <c r="NVG162" s="46"/>
      <c r="NVH162" s="46"/>
      <c r="NVI162" s="46"/>
      <c r="NVJ162" s="46"/>
      <c r="NVK162" s="46"/>
      <c r="NVL162" s="46"/>
      <c r="NVM162" s="46"/>
      <c r="NVN162" s="46"/>
      <c r="NVO162" s="46"/>
      <c r="NVP162" s="46"/>
      <c r="NVQ162" s="46"/>
      <c r="NVR162" s="46"/>
      <c r="NVS162" s="46"/>
      <c r="NVT162" s="46"/>
      <c r="NVU162" s="46"/>
      <c r="NVV162" s="46"/>
      <c r="NVW162" s="46"/>
      <c r="NVX162" s="46"/>
      <c r="NVY162" s="46"/>
      <c r="NVZ162" s="46"/>
      <c r="NWA162" s="46"/>
      <c r="NWB162" s="46"/>
      <c r="NWC162" s="46"/>
      <c r="NWD162" s="46"/>
      <c r="NWE162" s="46"/>
      <c r="NWF162" s="46"/>
      <c r="NWG162" s="46"/>
      <c r="NWH162" s="46"/>
      <c r="NWI162" s="46"/>
      <c r="NWJ162" s="46"/>
      <c r="NWK162" s="46"/>
      <c r="NWL162" s="46"/>
      <c r="NWM162" s="46"/>
      <c r="NWN162" s="46"/>
      <c r="NWO162" s="46"/>
      <c r="NWP162" s="46"/>
      <c r="NWQ162" s="46"/>
      <c r="NWR162" s="46"/>
      <c r="NWS162" s="46"/>
      <c r="NWT162" s="46"/>
      <c r="NWU162" s="46"/>
      <c r="NWV162" s="46"/>
      <c r="NWW162" s="46"/>
      <c r="NWX162" s="46"/>
      <c r="NWY162" s="46"/>
      <c r="NWZ162" s="46"/>
      <c r="NXA162" s="46"/>
      <c r="NXB162" s="46"/>
      <c r="NXC162" s="46"/>
      <c r="NXD162" s="46"/>
      <c r="NXE162" s="46"/>
      <c r="NXF162" s="46"/>
      <c r="NXG162" s="46"/>
      <c r="NXH162" s="46"/>
      <c r="NXI162" s="46"/>
      <c r="NXJ162" s="46"/>
      <c r="NXK162" s="46"/>
      <c r="NXL162" s="46"/>
      <c r="NXM162" s="46"/>
      <c r="NXN162" s="46"/>
      <c r="NXO162" s="46"/>
      <c r="NXP162" s="46"/>
      <c r="NXQ162" s="46"/>
      <c r="NXR162" s="46"/>
      <c r="NXS162" s="46"/>
      <c r="NXT162" s="46"/>
      <c r="NXU162" s="46"/>
      <c r="NXV162" s="46"/>
      <c r="NXW162" s="46"/>
      <c r="NXX162" s="46"/>
      <c r="NXY162" s="46"/>
      <c r="NXZ162" s="46"/>
      <c r="NYA162" s="46"/>
      <c r="NYB162" s="46"/>
      <c r="NYC162" s="46"/>
      <c r="NYD162" s="46"/>
      <c r="NYE162" s="46"/>
      <c r="NYF162" s="46"/>
      <c r="NYG162" s="46"/>
      <c r="NYH162" s="46"/>
      <c r="NYI162" s="46"/>
      <c r="NYJ162" s="46"/>
      <c r="NYK162" s="46"/>
      <c r="NYL162" s="46"/>
      <c r="NYM162" s="46"/>
      <c r="NYN162" s="46"/>
      <c r="NYO162" s="46"/>
      <c r="NYP162" s="46"/>
      <c r="NYQ162" s="46"/>
      <c r="NYR162" s="46"/>
      <c r="NYS162" s="46"/>
      <c r="NYT162" s="46"/>
      <c r="NYU162" s="46"/>
      <c r="NYV162" s="46"/>
      <c r="NYW162" s="46"/>
      <c r="NYX162" s="46"/>
      <c r="NYY162" s="46"/>
      <c r="NYZ162" s="46"/>
      <c r="NZA162" s="46"/>
      <c r="NZB162" s="46"/>
      <c r="NZC162" s="46"/>
      <c r="NZD162" s="46"/>
      <c r="NZE162" s="46"/>
      <c r="NZF162" s="46"/>
      <c r="NZG162" s="46"/>
      <c r="NZH162" s="46"/>
      <c r="NZI162" s="46"/>
      <c r="NZJ162" s="46"/>
      <c r="NZK162" s="46"/>
      <c r="NZL162" s="46"/>
      <c r="NZM162" s="46"/>
      <c r="NZN162" s="46"/>
      <c r="NZO162" s="46"/>
      <c r="NZP162" s="46"/>
      <c r="NZQ162" s="46"/>
      <c r="NZR162" s="46"/>
      <c r="NZS162" s="46"/>
      <c r="NZT162" s="46"/>
      <c r="NZU162" s="46"/>
      <c r="NZV162" s="46"/>
      <c r="NZW162" s="46"/>
      <c r="NZX162" s="46"/>
      <c r="NZY162" s="46"/>
      <c r="NZZ162" s="46"/>
      <c r="OAA162" s="46"/>
      <c r="OAB162" s="46"/>
      <c r="OAC162" s="46"/>
      <c r="OAD162" s="46"/>
      <c r="OAE162" s="46"/>
      <c r="OAF162" s="46"/>
      <c r="OAG162" s="46"/>
      <c r="OAH162" s="46"/>
      <c r="OAI162" s="46"/>
      <c r="OAJ162" s="46"/>
      <c r="OAK162" s="46"/>
      <c r="OAL162" s="46"/>
      <c r="OAM162" s="46"/>
      <c r="OAN162" s="46"/>
      <c r="OAO162" s="46"/>
      <c r="OAP162" s="46"/>
      <c r="OAQ162" s="46"/>
      <c r="OAR162" s="46"/>
      <c r="OAS162" s="46"/>
      <c r="OAT162" s="46"/>
      <c r="OAU162" s="46"/>
      <c r="OAV162" s="46"/>
      <c r="OAW162" s="46"/>
      <c r="OAX162" s="46"/>
      <c r="OAY162" s="46"/>
      <c r="OAZ162" s="46"/>
      <c r="OBA162" s="46"/>
      <c r="OBB162" s="46"/>
      <c r="OBC162" s="46"/>
      <c r="OBD162" s="46"/>
      <c r="OBE162" s="46"/>
      <c r="OBF162" s="46"/>
      <c r="OBG162" s="46"/>
      <c r="OBH162" s="46"/>
      <c r="OBI162" s="46"/>
      <c r="OBJ162" s="46"/>
      <c r="OBK162" s="46"/>
      <c r="OBL162" s="46"/>
      <c r="OBM162" s="46"/>
      <c r="OBN162" s="46"/>
      <c r="OBO162" s="46"/>
      <c r="OBP162" s="46"/>
      <c r="OBQ162" s="46"/>
      <c r="OBR162" s="46"/>
      <c r="OBS162" s="46"/>
      <c r="OBT162" s="46"/>
      <c r="OBU162" s="46"/>
      <c r="OBV162" s="46"/>
      <c r="OBW162" s="46"/>
      <c r="OBX162" s="46"/>
      <c r="OBY162" s="46"/>
      <c r="OBZ162" s="46"/>
      <c r="OCA162" s="46"/>
      <c r="OCB162" s="46"/>
      <c r="OCC162" s="46"/>
      <c r="OCD162" s="46"/>
      <c r="OCE162" s="46"/>
      <c r="OCF162" s="46"/>
      <c r="OCG162" s="46"/>
      <c r="OCH162" s="46"/>
      <c r="OCI162" s="46"/>
      <c r="OCJ162" s="46"/>
      <c r="OCK162" s="46"/>
      <c r="OCR162" s="46"/>
      <c r="OCS162" s="46"/>
      <c r="OCT162" s="46"/>
      <c r="OCU162" s="46"/>
      <c r="OCV162" s="46"/>
      <c r="OCW162" s="46"/>
      <c r="OCX162" s="46"/>
      <c r="OCY162" s="46"/>
      <c r="OCZ162" s="46"/>
      <c r="ODA162" s="46"/>
      <c r="ODB162" s="46"/>
      <c r="ODC162" s="46"/>
      <c r="ODD162" s="46"/>
      <c r="ODE162" s="46"/>
      <c r="ODF162" s="46"/>
      <c r="ODG162" s="46"/>
      <c r="ODH162" s="46"/>
      <c r="ODI162" s="46"/>
      <c r="ODJ162" s="46"/>
      <c r="ODK162" s="46"/>
      <c r="ODL162" s="46"/>
      <c r="ODM162" s="46"/>
      <c r="ODN162" s="46"/>
      <c r="ODO162" s="46"/>
      <c r="ODP162" s="46"/>
      <c r="ODQ162" s="46"/>
      <c r="ODR162" s="46"/>
      <c r="ODS162" s="46"/>
      <c r="ODT162" s="46"/>
      <c r="ODU162" s="46"/>
      <c r="ODV162" s="46"/>
      <c r="ODW162" s="46"/>
      <c r="ODX162" s="46"/>
      <c r="ODY162" s="46"/>
      <c r="ODZ162" s="46"/>
      <c r="OEA162" s="46"/>
      <c r="OEB162" s="46"/>
      <c r="OEC162" s="46"/>
      <c r="OED162" s="46"/>
      <c r="OEE162" s="46"/>
      <c r="OEF162" s="46"/>
      <c r="OEG162" s="46"/>
      <c r="OEH162" s="46"/>
      <c r="OEI162" s="46"/>
      <c r="OEJ162" s="46"/>
      <c r="OEK162" s="46"/>
      <c r="OEL162" s="46"/>
      <c r="OEM162" s="46"/>
      <c r="OEN162" s="46"/>
      <c r="OEO162" s="46"/>
      <c r="OEP162" s="46"/>
      <c r="OEQ162" s="46"/>
      <c r="OER162" s="46"/>
      <c r="OES162" s="46"/>
      <c r="OET162" s="46"/>
      <c r="OEU162" s="46"/>
      <c r="OEV162" s="46"/>
      <c r="OEW162" s="46"/>
      <c r="OEX162" s="46"/>
      <c r="OEY162" s="46"/>
      <c r="OEZ162" s="46"/>
      <c r="OFA162" s="46"/>
      <c r="OFB162" s="46"/>
      <c r="OFC162" s="46"/>
      <c r="OFD162" s="46"/>
      <c r="OFE162" s="46"/>
      <c r="OFF162" s="46"/>
      <c r="OFG162" s="46"/>
      <c r="OFH162" s="46"/>
      <c r="OFI162" s="46"/>
      <c r="OFJ162" s="46"/>
      <c r="OFK162" s="46"/>
      <c r="OFL162" s="46"/>
      <c r="OFM162" s="46"/>
      <c r="OFN162" s="46"/>
      <c r="OFO162" s="46"/>
      <c r="OFP162" s="46"/>
      <c r="OFQ162" s="46"/>
      <c r="OFR162" s="46"/>
      <c r="OFS162" s="46"/>
      <c r="OFT162" s="46"/>
      <c r="OFU162" s="46"/>
      <c r="OFV162" s="46"/>
      <c r="OFW162" s="46"/>
      <c r="OFX162" s="46"/>
      <c r="OFY162" s="46"/>
      <c r="OFZ162" s="46"/>
      <c r="OGA162" s="46"/>
      <c r="OGB162" s="46"/>
      <c r="OGC162" s="46"/>
      <c r="OGD162" s="46"/>
      <c r="OGE162" s="46"/>
      <c r="OGF162" s="46"/>
      <c r="OGG162" s="46"/>
      <c r="OGH162" s="46"/>
      <c r="OGI162" s="46"/>
      <c r="OGJ162" s="46"/>
      <c r="OGK162" s="46"/>
      <c r="OGL162" s="46"/>
      <c r="OGM162" s="46"/>
      <c r="OGN162" s="46"/>
      <c r="OGO162" s="46"/>
      <c r="OGP162" s="46"/>
      <c r="OGQ162" s="46"/>
      <c r="OGR162" s="46"/>
      <c r="OGS162" s="46"/>
      <c r="OGT162" s="46"/>
      <c r="OGU162" s="46"/>
      <c r="OGV162" s="46"/>
      <c r="OGW162" s="46"/>
      <c r="OGX162" s="46"/>
      <c r="OGY162" s="46"/>
      <c r="OGZ162" s="46"/>
      <c r="OHA162" s="46"/>
      <c r="OHB162" s="46"/>
      <c r="OHC162" s="46"/>
      <c r="OHD162" s="46"/>
      <c r="OHE162" s="46"/>
      <c r="OHF162" s="46"/>
      <c r="OHG162" s="46"/>
      <c r="OHH162" s="46"/>
      <c r="OHI162" s="46"/>
      <c r="OHJ162" s="46"/>
      <c r="OHK162" s="46"/>
      <c r="OHL162" s="46"/>
      <c r="OHM162" s="46"/>
      <c r="OHN162" s="46"/>
      <c r="OHO162" s="46"/>
      <c r="OHP162" s="46"/>
      <c r="OHQ162" s="46"/>
      <c r="OHR162" s="46"/>
      <c r="OHS162" s="46"/>
      <c r="OHT162" s="46"/>
      <c r="OHU162" s="46"/>
      <c r="OHV162" s="46"/>
      <c r="OHW162" s="46"/>
      <c r="OHX162" s="46"/>
      <c r="OHY162" s="46"/>
      <c r="OHZ162" s="46"/>
      <c r="OIA162" s="46"/>
      <c r="OIB162" s="46"/>
      <c r="OIC162" s="46"/>
      <c r="OID162" s="46"/>
      <c r="OIE162" s="46"/>
      <c r="OIF162" s="46"/>
      <c r="OIG162" s="46"/>
      <c r="OIH162" s="46"/>
      <c r="OII162" s="46"/>
      <c r="OIJ162" s="46"/>
      <c r="OIK162" s="46"/>
      <c r="OIL162" s="46"/>
      <c r="OIM162" s="46"/>
      <c r="OIN162" s="46"/>
      <c r="OIO162" s="46"/>
      <c r="OIP162" s="46"/>
      <c r="OIQ162" s="46"/>
      <c r="OIR162" s="46"/>
      <c r="OIS162" s="46"/>
      <c r="OIT162" s="46"/>
      <c r="OIU162" s="46"/>
      <c r="OIV162" s="46"/>
      <c r="OIW162" s="46"/>
      <c r="OIX162" s="46"/>
      <c r="OIY162" s="46"/>
      <c r="OIZ162" s="46"/>
      <c r="OJA162" s="46"/>
      <c r="OJB162" s="46"/>
      <c r="OJC162" s="46"/>
      <c r="OJD162" s="46"/>
      <c r="OJE162" s="46"/>
      <c r="OJF162" s="46"/>
      <c r="OJG162" s="46"/>
      <c r="OJH162" s="46"/>
      <c r="OJI162" s="46"/>
      <c r="OJJ162" s="46"/>
      <c r="OJK162" s="46"/>
      <c r="OJL162" s="46"/>
      <c r="OJM162" s="46"/>
      <c r="OJN162" s="46"/>
      <c r="OJO162" s="46"/>
      <c r="OJP162" s="46"/>
      <c r="OJQ162" s="46"/>
      <c r="OJR162" s="46"/>
      <c r="OJS162" s="46"/>
      <c r="OJT162" s="46"/>
      <c r="OJU162" s="46"/>
      <c r="OJV162" s="46"/>
      <c r="OJW162" s="46"/>
      <c r="OJX162" s="46"/>
      <c r="OJY162" s="46"/>
      <c r="OJZ162" s="46"/>
      <c r="OKA162" s="46"/>
      <c r="OKB162" s="46"/>
      <c r="OKC162" s="46"/>
      <c r="OKD162" s="46"/>
      <c r="OKE162" s="46"/>
      <c r="OKF162" s="46"/>
      <c r="OKG162" s="46"/>
      <c r="OKH162" s="46"/>
      <c r="OKI162" s="46"/>
      <c r="OKJ162" s="46"/>
      <c r="OKK162" s="46"/>
      <c r="OKL162" s="46"/>
      <c r="OKM162" s="46"/>
      <c r="OKN162" s="46"/>
      <c r="OKO162" s="46"/>
      <c r="OKP162" s="46"/>
      <c r="OKQ162" s="46"/>
      <c r="OKR162" s="46"/>
      <c r="OKS162" s="46"/>
      <c r="OKT162" s="46"/>
      <c r="OKU162" s="46"/>
      <c r="OKV162" s="46"/>
      <c r="OKW162" s="46"/>
      <c r="OKX162" s="46"/>
      <c r="OKY162" s="46"/>
      <c r="OKZ162" s="46"/>
      <c r="OLA162" s="46"/>
      <c r="OLB162" s="46"/>
      <c r="OLC162" s="46"/>
      <c r="OLD162" s="46"/>
      <c r="OLE162" s="46"/>
      <c r="OLF162" s="46"/>
      <c r="OLG162" s="46"/>
      <c r="OLH162" s="46"/>
      <c r="OLI162" s="46"/>
      <c r="OLJ162" s="46"/>
      <c r="OLK162" s="46"/>
      <c r="OLL162" s="46"/>
      <c r="OLM162" s="46"/>
      <c r="OLN162" s="46"/>
      <c r="OLO162" s="46"/>
      <c r="OLP162" s="46"/>
      <c r="OLQ162" s="46"/>
      <c r="OLR162" s="46"/>
      <c r="OLS162" s="46"/>
      <c r="OLT162" s="46"/>
      <c r="OLU162" s="46"/>
      <c r="OLV162" s="46"/>
      <c r="OLW162" s="46"/>
      <c r="OLX162" s="46"/>
      <c r="OLY162" s="46"/>
      <c r="OLZ162" s="46"/>
      <c r="OMA162" s="46"/>
      <c r="OMB162" s="46"/>
      <c r="OMC162" s="46"/>
      <c r="OMD162" s="46"/>
      <c r="OME162" s="46"/>
      <c r="OMF162" s="46"/>
      <c r="OMG162" s="46"/>
      <c r="OMN162" s="46"/>
      <c r="OMO162" s="46"/>
      <c r="OMP162" s="46"/>
      <c r="OMQ162" s="46"/>
      <c r="OMR162" s="46"/>
      <c r="OMS162" s="46"/>
      <c r="OMT162" s="46"/>
      <c r="OMU162" s="46"/>
      <c r="OMV162" s="46"/>
      <c r="OMW162" s="46"/>
      <c r="OMX162" s="46"/>
      <c r="OMY162" s="46"/>
      <c r="OMZ162" s="46"/>
      <c r="ONA162" s="46"/>
      <c r="ONB162" s="46"/>
      <c r="ONC162" s="46"/>
      <c r="OND162" s="46"/>
      <c r="ONE162" s="46"/>
      <c r="ONF162" s="46"/>
      <c r="ONG162" s="46"/>
      <c r="ONH162" s="46"/>
      <c r="ONI162" s="46"/>
      <c r="ONJ162" s="46"/>
      <c r="ONK162" s="46"/>
      <c r="ONL162" s="46"/>
      <c r="ONM162" s="46"/>
      <c r="ONN162" s="46"/>
      <c r="ONO162" s="46"/>
      <c r="ONP162" s="46"/>
      <c r="ONQ162" s="46"/>
      <c r="ONR162" s="46"/>
      <c r="ONS162" s="46"/>
      <c r="ONT162" s="46"/>
      <c r="ONU162" s="46"/>
      <c r="ONV162" s="46"/>
      <c r="ONW162" s="46"/>
      <c r="ONX162" s="46"/>
      <c r="ONY162" s="46"/>
      <c r="ONZ162" s="46"/>
      <c r="OOA162" s="46"/>
      <c r="OOB162" s="46"/>
      <c r="OOC162" s="46"/>
      <c r="OOD162" s="46"/>
      <c r="OOE162" s="46"/>
      <c r="OOF162" s="46"/>
      <c r="OOG162" s="46"/>
      <c r="OOH162" s="46"/>
      <c r="OOI162" s="46"/>
      <c r="OOJ162" s="46"/>
      <c r="OOK162" s="46"/>
      <c r="OOL162" s="46"/>
      <c r="OOM162" s="46"/>
      <c r="OON162" s="46"/>
      <c r="OOO162" s="46"/>
      <c r="OOP162" s="46"/>
      <c r="OOQ162" s="46"/>
      <c r="OOR162" s="46"/>
      <c r="OOS162" s="46"/>
      <c r="OOT162" s="46"/>
      <c r="OOU162" s="46"/>
      <c r="OOV162" s="46"/>
      <c r="OOW162" s="46"/>
      <c r="OOX162" s="46"/>
      <c r="OOY162" s="46"/>
      <c r="OOZ162" s="46"/>
      <c r="OPA162" s="46"/>
      <c r="OPB162" s="46"/>
      <c r="OPC162" s="46"/>
      <c r="OPD162" s="46"/>
      <c r="OPE162" s="46"/>
      <c r="OPF162" s="46"/>
      <c r="OPG162" s="46"/>
      <c r="OPH162" s="46"/>
      <c r="OPI162" s="46"/>
      <c r="OPJ162" s="46"/>
      <c r="OPK162" s="46"/>
      <c r="OPL162" s="46"/>
      <c r="OPM162" s="46"/>
      <c r="OPN162" s="46"/>
      <c r="OPO162" s="46"/>
      <c r="OPP162" s="46"/>
      <c r="OPQ162" s="46"/>
      <c r="OPR162" s="46"/>
      <c r="OPS162" s="46"/>
      <c r="OPT162" s="46"/>
      <c r="OPU162" s="46"/>
      <c r="OPV162" s="46"/>
      <c r="OPW162" s="46"/>
      <c r="OPX162" s="46"/>
      <c r="OPY162" s="46"/>
      <c r="OPZ162" s="46"/>
      <c r="OQA162" s="46"/>
      <c r="OQB162" s="46"/>
      <c r="OQC162" s="46"/>
      <c r="OQD162" s="46"/>
      <c r="OQE162" s="46"/>
      <c r="OQF162" s="46"/>
      <c r="OQG162" s="46"/>
      <c r="OQH162" s="46"/>
      <c r="OQI162" s="46"/>
      <c r="OQJ162" s="46"/>
      <c r="OQK162" s="46"/>
      <c r="OQL162" s="46"/>
      <c r="OQM162" s="46"/>
      <c r="OQN162" s="46"/>
      <c r="OQO162" s="46"/>
      <c r="OQP162" s="46"/>
      <c r="OQQ162" s="46"/>
      <c r="OQR162" s="46"/>
      <c r="OQS162" s="46"/>
      <c r="OQT162" s="46"/>
      <c r="OQU162" s="46"/>
      <c r="OQV162" s="46"/>
      <c r="OQW162" s="46"/>
      <c r="OQX162" s="46"/>
      <c r="OQY162" s="46"/>
      <c r="OQZ162" s="46"/>
      <c r="ORA162" s="46"/>
      <c r="ORB162" s="46"/>
      <c r="ORC162" s="46"/>
      <c r="ORD162" s="46"/>
      <c r="ORE162" s="46"/>
      <c r="ORF162" s="46"/>
      <c r="ORG162" s="46"/>
      <c r="ORH162" s="46"/>
      <c r="ORI162" s="46"/>
      <c r="ORJ162" s="46"/>
      <c r="ORK162" s="46"/>
      <c r="ORL162" s="46"/>
      <c r="ORM162" s="46"/>
      <c r="ORN162" s="46"/>
      <c r="ORO162" s="46"/>
      <c r="ORP162" s="46"/>
      <c r="ORQ162" s="46"/>
      <c r="ORR162" s="46"/>
      <c r="ORS162" s="46"/>
      <c r="ORT162" s="46"/>
      <c r="ORU162" s="46"/>
      <c r="ORV162" s="46"/>
      <c r="ORW162" s="46"/>
      <c r="ORX162" s="46"/>
      <c r="ORY162" s="46"/>
      <c r="ORZ162" s="46"/>
      <c r="OSA162" s="46"/>
      <c r="OSB162" s="46"/>
      <c r="OSC162" s="46"/>
      <c r="OSD162" s="46"/>
      <c r="OSE162" s="46"/>
      <c r="OSF162" s="46"/>
      <c r="OSG162" s="46"/>
      <c r="OSH162" s="46"/>
      <c r="OSI162" s="46"/>
      <c r="OSJ162" s="46"/>
      <c r="OSK162" s="46"/>
      <c r="OSL162" s="46"/>
      <c r="OSM162" s="46"/>
      <c r="OSN162" s="46"/>
      <c r="OSO162" s="46"/>
      <c r="OSP162" s="46"/>
      <c r="OSQ162" s="46"/>
      <c r="OSR162" s="46"/>
      <c r="OSS162" s="46"/>
      <c r="OST162" s="46"/>
      <c r="OSU162" s="46"/>
      <c r="OSV162" s="46"/>
      <c r="OSW162" s="46"/>
      <c r="OSX162" s="46"/>
      <c r="OSY162" s="46"/>
      <c r="OSZ162" s="46"/>
      <c r="OTA162" s="46"/>
      <c r="OTB162" s="46"/>
      <c r="OTC162" s="46"/>
      <c r="OTD162" s="46"/>
      <c r="OTE162" s="46"/>
      <c r="OTF162" s="46"/>
      <c r="OTG162" s="46"/>
      <c r="OTH162" s="46"/>
      <c r="OTI162" s="46"/>
      <c r="OTJ162" s="46"/>
      <c r="OTK162" s="46"/>
      <c r="OTL162" s="46"/>
      <c r="OTM162" s="46"/>
      <c r="OTN162" s="46"/>
      <c r="OTO162" s="46"/>
      <c r="OTP162" s="46"/>
      <c r="OTQ162" s="46"/>
      <c r="OTR162" s="46"/>
      <c r="OTS162" s="46"/>
      <c r="OTT162" s="46"/>
      <c r="OTU162" s="46"/>
      <c r="OTV162" s="46"/>
      <c r="OTW162" s="46"/>
      <c r="OTX162" s="46"/>
      <c r="OTY162" s="46"/>
      <c r="OTZ162" s="46"/>
      <c r="OUA162" s="46"/>
      <c r="OUB162" s="46"/>
      <c r="OUC162" s="46"/>
      <c r="OUD162" s="46"/>
      <c r="OUE162" s="46"/>
      <c r="OUF162" s="46"/>
      <c r="OUG162" s="46"/>
      <c r="OUH162" s="46"/>
      <c r="OUI162" s="46"/>
      <c r="OUJ162" s="46"/>
      <c r="OUK162" s="46"/>
      <c r="OUL162" s="46"/>
      <c r="OUM162" s="46"/>
      <c r="OUN162" s="46"/>
      <c r="OUO162" s="46"/>
      <c r="OUP162" s="46"/>
      <c r="OUQ162" s="46"/>
      <c r="OUR162" s="46"/>
      <c r="OUS162" s="46"/>
      <c r="OUT162" s="46"/>
      <c r="OUU162" s="46"/>
      <c r="OUV162" s="46"/>
      <c r="OUW162" s="46"/>
      <c r="OUX162" s="46"/>
      <c r="OUY162" s="46"/>
      <c r="OUZ162" s="46"/>
      <c r="OVA162" s="46"/>
      <c r="OVB162" s="46"/>
      <c r="OVC162" s="46"/>
      <c r="OVD162" s="46"/>
      <c r="OVE162" s="46"/>
      <c r="OVF162" s="46"/>
      <c r="OVG162" s="46"/>
      <c r="OVH162" s="46"/>
      <c r="OVI162" s="46"/>
      <c r="OVJ162" s="46"/>
      <c r="OVK162" s="46"/>
      <c r="OVL162" s="46"/>
      <c r="OVM162" s="46"/>
      <c r="OVN162" s="46"/>
      <c r="OVO162" s="46"/>
      <c r="OVP162" s="46"/>
      <c r="OVQ162" s="46"/>
      <c r="OVR162" s="46"/>
      <c r="OVS162" s="46"/>
      <c r="OVT162" s="46"/>
      <c r="OVU162" s="46"/>
      <c r="OVV162" s="46"/>
      <c r="OVW162" s="46"/>
      <c r="OVX162" s="46"/>
      <c r="OVY162" s="46"/>
      <c r="OVZ162" s="46"/>
      <c r="OWA162" s="46"/>
      <c r="OWB162" s="46"/>
      <c r="OWC162" s="46"/>
      <c r="OWJ162" s="46"/>
      <c r="OWK162" s="46"/>
      <c r="OWL162" s="46"/>
      <c r="OWM162" s="46"/>
      <c r="OWN162" s="46"/>
      <c r="OWO162" s="46"/>
      <c r="OWP162" s="46"/>
      <c r="OWQ162" s="46"/>
      <c r="OWR162" s="46"/>
      <c r="OWS162" s="46"/>
      <c r="OWT162" s="46"/>
      <c r="OWU162" s="46"/>
      <c r="OWV162" s="46"/>
      <c r="OWW162" s="46"/>
      <c r="OWX162" s="46"/>
      <c r="OWY162" s="46"/>
      <c r="OWZ162" s="46"/>
      <c r="OXA162" s="46"/>
      <c r="OXB162" s="46"/>
      <c r="OXC162" s="46"/>
      <c r="OXD162" s="46"/>
      <c r="OXE162" s="46"/>
      <c r="OXF162" s="46"/>
      <c r="OXG162" s="46"/>
      <c r="OXH162" s="46"/>
      <c r="OXI162" s="46"/>
      <c r="OXJ162" s="46"/>
      <c r="OXK162" s="46"/>
      <c r="OXL162" s="46"/>
      <c r="OXM162" s="46"/>
      <c r="OXN162" s="46"/>
      <c r="OXO162" s="46"/>
      <c r="OXP162" s="46"/>
      <c r="OXQ162" s="46"/>
      <c r="OXR162" s="46"/>
      <c r="OXS162" s="46"/>
      <c r="OXT162" s="46"/>
      <c r="OXU162" s="46"/>
      <c r="OXV162" s="46"/>
      <c r="OXW162" s="46"/>
      <c r="OXX162" s="46"/>
      <c r="OXY162" s="46"/>
      <c r="OXZ162" s="46"/>
      <c r="OYA162" s="46"/>
      <c r="OYB162" s="46"/>
      <c r="OYC162" s="46"/>
      <c r="OYD162" s="46"/>
      <c r="OYE162" s="46"/>
      <c r="OYF162" s="46"/>
      <c r="OYG162" s="46"/>
      <c r="OYH162" s="46"/>
      <c r="OYI162" s="46"/>
      <c r="OYJ162" s="46"/>
      <c r="OYK162" s="46"/>
      <c r="OYL162" s="46"/>
      <c r="OYM162" s="46"/>
      <c r="OYN162" s="46"/>
      <c r="OYO162" s="46"/>
      <c r="OYP162" s="46"/>
      <c r="OYQ162" s="46"/>
      <c r="OYR162" s="46"/>
      <c r="OYS162" s="46"/>
      <c r="OYT162" s="46"/>
      <c r="OYU162" s="46"/>
      <c r="OYV162" s="46"/>
      <c r="OYW162" s="46"/>
      <c r="OYX162" s="46"/>
      <c r="OYY162" s="46"/>
      <c r="OYZ162" s="46"/>
      <c r="OZA162" s="46"/>
      <c r="OZB162" s="46"/>
      <c r="OZC162" s="46"/>
      <c r="OZD162" s="46"/>
      <c r="OZE162" s="46"/>
      <c r="OZF162" s="46"/>
      <c r="OZG162" s="46"/>
      <c r="OZH162" s="46"/>
      <c r="OZI162" s="46"/>
      <c r="OZJ162" s="46"/>
      <c r="OZK162" s="46"/>
      <c r="OZL162" s="46"/>
      <c r="OZM162" s="46"/>
      <c r="OZN162" s="46"/>
      <c r="OZO162" s="46"/>
      <c r="OZP162" s="46"/>
      <c r="OZQ162" s="46"/>
      <c r="OZR162" s="46"/>
      <c r="OZS162" s="46"/>
      <c r="OZT162" s="46"/>
      <c r="OZU162" s="46"/>
      <c r="OZV162" s="46"/>
      <c r="OZW162" s="46"/>
      <c r="OZX162" s="46"/>
      <c r="OZY162" s="46"/>
      <c r="OZZ162" s="46"/>
      <c r="PAA162" s="46"/>
      <c r="PAB162" s="46"/>
      <c r="PAC162" s="46"/>
      <c r="PAD162" s="46"/>
      <c r="PAE162" s="46"/>
      <c r="PAF162" s="46"/>
      <c r="PAG162" s="46"/>
      <c r="PAH162" s="46"/>
      <c r="PAI162" s="46"/>
      <c r="PAJ162" s="46"/>
      <c r="PAK162" s="46"/>
      <c r="PAL162" s="46"/>
      <c r="PAM162" s="46"/>
      <c r="PAN162" s="46"/>
      <c r="PAO162" s="46"/>
      <c r="PAP162" s="46"/>
      <c r="PAQ162" s="46"/>
      <c r="PAR162" s="46"/>
      <c r="PAS162" s="46"/>
      <c r="PAT162" s="46"/>
      <c r="PAU162" s="46"/>
      <c r="PAV162" s="46"/>
      <c r="PAW162" s="46"/>
      <c r="PAX162" s="46"/>
      <c r="PAY162" s="46"/>
      <c r="PAZ162" s="46"/>
      <c r="PBA162" s="46"/>
      <c r="PBB162" s="46"/>
      <c r="PBC162" s="46"/>
      <c r="PBD162" s="46"/>
      <c r="PBE162" s="46"/>
      <c r="PBF162" s="46"/>
      <c r="PBG162" s="46"/>
      <c r="PBH162" s="46"/>
      <c r="PBI162" s="46"/>
      <c r="PBJ162" s="46"/>
      <c r="PBK162" s="46"/>
      <c r="PBL162" s="46"/>
      <c r="PBM162" s="46"/>
      <c r="PBN162" s="46"/>
      <c r="PBO162" s="46"/>
      <c r="PBP162" s="46"/>
      <c r="PBQ162" s="46"/>
      <c r="PBR162" s="46"/>
      <c r="PBS162" s="46"/>
      <c r="PBT162" s="46"/>
      <c r="PBU162" s="46"/>
      <c r="PBV162" s="46"/>
      <c r="PBW162" s="46"/>
      <c r="PBX162" s="46"/>
      <c r="PBY162" s="46"/>
      <c r="PBZ162" s="46"/>
      <c r="PCA162" s="46"/>
      <c r="PCB162" s="46"/>
      <c r="PCC162" s="46"/>
      <c r="PCD162" s="46"/>
      <c r="PCE162" s="46"/>
      <c r="PCF162" s="46"/>
      <c r="PCG162" s="46"/>
      <c r="PCH162" s="46"/>
      <c r="PCI162" s="46"/>
      <c r="PCJ162" s="46"/>
      <c r="PCK162" s="46"/>
      <c r="PCL162" s="46"/>
      <c r="PCM162" s="46"/>
      <c r="PCN162" s="46"/>
      <c r="PCO162" s="46"/>
      <c r="PCP162" s="46"/>
      <c r="PCQ162" s="46"/>
      <c r="PCR162" s="46"/>
      <c r="PCS162" s="46"/>
      <c r="PCT162" s="46"/>
      <c r="PCU162" s="46"/>
      <c r="PCV162" s="46"/>
      <c r="PCW162" s="46"/>
      <c r="PCX162" s="46"/>
      <c r="PCY162" s="46"/>
      <c r="PCZ162" s="46"/>
      <c r="PDA162" s="46"/>
      <c r="PDB162" s="46"/>
      <c r="PDC162" s="46"/>
      <c r="PDD162" s="46"/>
      <c r="PDE162" s="46"/>
      <c r="PDF162" s="46"/>
      <c r="PDG162" s="46"/>
      <c r="PDH162" s="46"/>
      <c r="PDI162" s="46"/>
      <c r="PDJ162" s="46"/>
      <c r="PDK162" s="46"/>
      <c r="PDL162" s="46"/>
      <c r="PDM162" s="46"/>
      <c r="PDN162" s="46"/>
      <c r="PDO162" s="46"/>
      <c r="PDP162" s="46"/>
      <c r="PDQ162" s="46"/>
      <c r="PDR162" s="46"/>
      <c r="PDS162" s="46"/>
      <c r="PDT162" s="46"/>
      <c r="PDU162" s="46"/>
      <c r="PDV162" s="46"/>
      <c r="PDW162" s="46"/>
      <c r="PDX162" s="46"/>
      <c r="PDY162" s="46"/>
      <c r="PDZ162" s="46"/>
      <c r="PEA162" s="46"/>
      <c r="PEB162" s="46"/>
      <c r="PEC162" s="46"/>
      <c r="PED162" s="46"/>
      <c r="PEE162" s="46"/>
      <c r="PEF162" s="46"/>
      <c r="PEG162" s="46"/>
      <c r="PEH162" s="46"/>
      <c r="PEI162" s="46"/>
      <c r="PEJ162" s="46"/>
      <c r="PEK162" s="46"/>
      <c r="PEL162" s="46"/>
      <c r="PEM162" s="46"/>
      <c r="PEN162" s="46"/>
      <c r="PEO162" s="46"/>
      <c r="PEP162" s="46"/>
      <c r="PEQ162" s="46"/>
      <c r="PER162" s="46"/>
      <c r="PES162" s="46"/>
      <c r="PET162" s="46"/>
      <c r="PEU162" s="46"/>
      <c r="PEV162" s="46"/>
      <c r="PEW162" s="46"/>
      <c r="PEX162" s="46"/>
      <c r="PEY162" s="46"/>
      <c r="PEZ162" s="46"/>
      <c r="PFA162" s="46"/>
      <c r="PFB162" s="46"/>
      <c r="PFC162" s="46"/>
      <c r="PFD162" s="46"/>
      <c r="PFE162" s="46"/>
      <c r="PFF162" s="46"/>
      <c r="PFG162" s="46"/>
      <c r="PFH162" s="46"/>
      <c r="PFI162" s="46"/>
      <c r="PFJ162" s="46"/>
      <c r="PFK162" s="46"/>
      <c r="PFL162" s="46"/>
      <c r="PFM162" s="46"/>
      <c r="PFN162" s="46"/>
      <c r="PFO162" s="46"/>
      <c r="PFP162" s="46"/>
      <c r="PFQ162" s="46"/>
      <c r="PFR162" s="46"/>
      <c r="PFS162" s="46"/>
      <c r="PFT162" s="46"/>
      <c r="PFU162" s="46"/>
      <c r="PFV162" s="46"/>
      <c r="PFW162" s="46"/>
      <c r="PFX162" s="46"/>
      <c r="PFY162" s="46"/>
      <c r="PGF162" s="46"/>
      <c r="PGG162" s="46"/>
      <c r="PGH162" s="46"/>
      <c r="PGI162" s="46"/>
      <c r="PGJ162" s="46"/>
      <c r="PGK162" s="46"/>
      <c r="PGL162" s="46"/>
      <c r="PGM162" s="46"/>
      <c r="PGN162" s="46"/>
      <c r="PGO162" s="46"/>
      <c r="PGP162" s="46"/>
      <c r="PGQ162" s="46"/>
      <c r="PGR162" s="46"/>
      <c r="PGS162" s="46"/>
      <c r="PGT162" s="46"/>
      <c r="PGU162" s="46"/>
      <c r="PGV162" s="46"/>
      <c r="PGW162" s="46"/>
      <c r="PGX162" s="46"/>
      <c r="PGY162" s="46"/>
      <c r="PGZ162" s="46"/>
      <c r="PHA162" s="46"/>
      <c r="PHB162" s="46"/>
      <c r="PHC162" s="46"/>
      <c r="PHD162" s="46"/>
      <c r="PHE162" s="46"/>
      <c r="PHF162" s="46"/>
      <c r="PHG162" s="46"/>
      <c r="PHH162" s="46"/>
      <c r="PHI162" s="46"/>
      <c r="PHJ162" s="46"/>
      <c r="PHK162" s="46"/>
      <c r="PHL162" s="46"/>
      <c r="PHM162" s="46"/>
      <c r="PHN162" s="46"/>
      <c r="PHO162" s="46"/>
      <c r="PHP162" s="46"/>
      <c r="PHQ162" s="46"/>
      <c r="PHR162" s="46"/>
      <c r="PHS162" s="46"/>
      <c r="PHT162" s="46"/>
      <c r="PHU162" s="46"/>
      <c r="PHV162" s="46"/>
      <c r="PHW162" s="46"/>
      <c r="PHX162" s="46"/>
      <c r="PHY162" s="46"/>
      <c r="PHZ162" s="46"/>
      <c r="PIA162" s="46"/>
      <c r="PIB162" s="46"/>
      <c r="PIC162" s="46"/>
      <c r="PID162" s="46"/>
      <c r="PIE162" s="46"/>
      <c r="PIF162" s="46"/>
      <c r="PIG162" s="46"/>
      <c r="PIH162" s="46"/>
      <c r="PII162" s="46"/>
      <c r="PIJ162" s="46"/>
      <c r="PIK162" s="46"/>
      <c r="PIL162" s="46"/>
      <c r="PIM162" s="46"/>
      <c r="PIN162" s="46"/>
      <c r="PIO162" s="46"/>
      <c r="PIP162" s="46"/>
      <c r="PIQ162" s="46"/>
      <c r="PIR162" s="46"/>
      <c r="PIS162" s="46"/>
      <c r="PIT162" s="46"/>
      <c r="PIU162" s="46"/>
      <c r="PIV162" s="46"/>
      <c r="PIW162" s="46"/>
      <c r="PIX162" s="46"/>
      <c r="PIY162" s="46"/>
      <c r="PIZ162" s="46"/>
      <c r="PJA162" s="46"/>
      <c r="PJB162" s="46"/>
      <c r="PJC162" s="46"/>
      <c r="PJD162" s="46"/>
      <c r="PJE162" s="46"/>
      <c r="PJF162" s="46"/>
      <c r="PJG162" s="46"/>
      <c r="PJH162" s="46"/>
      <c r="PJI162" s="46"/>
      <c r="PJJ162" s="46"/>
      <c r="PJK162" s="46"/>
      <c r="PJL162" s="46"/>
      <c r="PJM162" s="46"/>
      <c r="PJN162" s="46"/>
      <c r="PJO162" s="46"/>
      <c r="PJP162" s="46"/>
      <c r="PJQ162" s="46"/>
      <c r="PJR162" s="46"/>
      <c r="PJS162" s="46"/>
      <c r="PJT162" s="46"/>
      <c r="PJU162" s="46"/>
      <c r="PJV162" s="46"/>
      <c r="PJW162" s="46"/>
      <c r="PJX162" s="46"/>
      <c r="PJY162" s="46"/>
      <c r="PJZ162" s="46"/>
      <c r="PKA162" s="46"/>
      <c r="PKB162" s="46"/>
      <c r="PKC162" s="46"/>
      <c r="PKD162" s="46"/>
      <c r="PKE162" s="46"/>
      <c r="PKF162" s="46"/>
      <c r="PKG162" s="46"/>
      <c r="PKH162" s="46"/>
      <c r="PKI162" s="46"/>
      <c r="PKJ162" s="46"/>
      <c r="PKK162" s="46"/>
      <c r="PKL162" s="46"/>
      <c r="PKM162" s="46"/>
      <c r="PKN162" s="46"/>
      <c r="PKO162" s="46"/>
      <c r="PKP162" s="46"/>
      <c r="PKQ162" s="46"/>
      <c r="PKR162" s="46"/>
      <c r="PKS162" s="46"/>
      <c r="PKT162" s="46"/>
      <c r="PKU162" s="46"/>
      <c r="PKV162" s="46"/>
      <c r="PKW162" s="46"/>
      <c r="PKX162" s="46"/>
      <c r="PKY162" s="46"/>
      <c r="PKZ162" s="46"/>
      <c r="PLA162" s="46"/>
      <c r="PLB162" s="46"/>
      <c r="PLC162" s="46"/>
      <c r="PLD162" s="46"/>
      <c r="PLE162" s="46"/>
      <c r="PLF162" s="46"/>
      <c r="PLG162" s="46"/>
      <c r="PLH162" s="46"/>
      <c r="PLI162" s="46"/>
      <c r="PLJ162" s="46"/>
      <c r="PLK162" s="46"/>
      <c r="PLL162" s="46"/>
      <c r="PLM162" s="46"/>
      <c r="PLN162" s="46"/>
      <c r="PLO162" s="46"/>
      <c r="PLP162" s="46"/>
      <c r="PLQ162" s="46"/>
      <c r="PLR162" s="46"/>
      <c r="PLS162" s="46"/>
      <c r="PLT162" s="46"/>
      <c r="PLU162" s="46"/>
      <c r="PLV162" s="46"/>
      <c r="PLW162" s="46"/>
      <c r="PLX162" s="46"/>
      <c r="PLY162" s="46"/>
      <c r="PLZ162" s="46"/>
      <c r="PMA162" s="46"/>
      <c r="PMB162" s="46"/>
      <c r="PMC162" s="46"/>
      <c r="PMD162" s="46"/>
      <c r="PME162" s="46"/>
      <c r="PMF162" s="46"/>
      <c r="PMG162" s="46"/>
      <c r="PMH162" s="46"/>
      <c r="PMI162" s="46"/>
      <c r="PMJ162" s="46"/>
      <c r="PMK162" s="46"/>
      <c r="PML162" s="46"/>
      <c r="PMM162" s="46"/>
      <c r="PMN162" s="46"/>
      <c r="PMO162" s="46"/>
      <c r="PMP162" s="46"/>
      <c r="PMQ162" s="46"/>
      <c r="PMR162" s="46"/>
      <c r="PMS162" s="46"/>
      <c r="PMT162" s="46"/>
      <c r="PMU162" s="46"/>
      <c r="PMV162" s="46"/>
      <c r="PMW162" s="46"/>
      <c r="PMX162" s="46"/>
      <c r="PMY162" s="46"/>
      <c r="PMZ162" s="46"/>
      <c r="PNA162" s="46"/>
      <c r="PNB162" s="46"/>
      <c r="PNC162" s="46"/>
      <c r="PND162" s="46"/>
      <c r="PNE162" s="46"/>
      <c r="PNF162" s="46"/>
      <c r="PNG162" s="46"/>
      <c r="PNH162" s="46"/>
      <c r="PNI162" s="46"/>
      <c r="PNJ162" s="46"/>
      <c r="PNK162" s="46"/>
      <c r="PNL162" s="46"/>
      <c r="PNM162" s="46"/>
      <c r="PNN162" s="46"/>
      <c r="PNO162" s="46"/>
      <c r="PNP162" s="46"/>
      <c r="PNQ162" s="46"/>
      <c r="PNR162" s="46"/>
      <c r="PNS162" s="46"/>
      <c r="PNT162" s="46"/>
      <c r="PNU162" s="46"/>
      <c r="PNV162" s="46"/>
      <c r="PNW162" s="46"/>
      <c r="PNX162" s="46"/>
      <c r="PNY162" s="46"/>
      <c r="PNZ162" s="46"/>
      <c r="POA162" s="46"/>
      <c r="POB162" s="46"/>
      <c r="POC162" s="46"/>
      <c r="POD162" s="46"/>
      <c r="POE162" s="46"/>
      <c r="POF162" s="46"/>
      <c r="POG162" s="46"/>
      <c r="POH162" s="46"/>
      <c r="POI162" s="46"/>
      <c r="POJ162" s="46"/>
      <c r="POK162" s="46"/>
      <c r="POL162" s="46"/>
      <c r="POM162" s="46"/>
      <c r="PON162" s="46"/>
      <c r="POO162" s="46"/>
      <c r="POP162" s="46"/>
      <c r="POQ162" s="46"/>
      <c r="POR162" s="46"/>
      <c r="POS162" s="46"/>
      <c r="POT162" s="46"/>
      <c r="POU162" s="46"/>
      <c r="POV162" s="46"/>
      <c r="POW162" s="46"/>
      <c r="POX162" s="46"/>
      <c r="POY162" s="46"/>
      <c r="POZ162" s="46"/>
      <c r="PPA162" s="46"/>
      <c r="PPB162" s="46"/>
      <c r="PPC162" s="46"/>
      <c r="PPD162" s="46"/>
      <c r="PPE162" s="46"/>
      <c r="PPF162" s="46"/>
      <c r="PPG162" s="46"/>
      <c r="PPH162" s="46"/>
      <c r="PPI162" s="46"/>
      <c r="PPJ162" s="46"/>
      <c r="PPK162" s="46"/>
      <c r="PPL162" s="46"/>
      <c r="PPM162" s="46"/>
      <c r="PPN162" s="46"/>
      <c r="PPO162" s="46"/>
      <c r="PPP162" s="46"/>
      <c r="PPQ162" s="46"/>
      <c r="PPR162" s="46"/>
      <c r="PPS162" s="46"/>
      <c r="PPT162" s="46"/>
      <c r="PPU162" s="46"/>
      <c r="PQB162" s="46"/>
      <c r="PQC162" s="46"/>
      <c r="PQD162" s="46"/>
      <c r="PQE162" s="46"/>
      <c r="PQF162" s="46"/>
      <c r="PQG162" s="46"/>
      <c r="PQH162" s="46"/>
      <c r="PQI162" s="46"/>
      <c r="PQJ162" s="46"/>
      <c r="PQK162" s="46"/>
      <c r="PQL162" s="46"/>
      <c r="PQM162" s="46"/>
      <c r="PQN162" s="46"/>
      <c r="PQO162" s="46"/>
      <c r="PQP162" s="46"/>
      <c r="PQQ162" s="46"/>
      <c r="PQR162" s="46"/>
      <c r="PQS162" s="46"/>
      <c r="PQT162" s="46"/>
      <c r="PQU162" s="46"/>
      <c r="PQV162" s="46"/>
      <c r="PQW162" s="46"/>
      <c r="PQX162" s="46"/>
      <c r="PQY162" s="46"/>
      <c r="PQZ162" s="46"/>
      <c r="PRA162" s="46"/>
      <c r="PRB162" s="46"/>
      <c r="PRC162" s="46"/>
      <c r="PRD162" s="46"/>
      <c r="PRE162" s="46"/>
      <c r="PRF162" s="46"/>
      <c r="PRG162" s="46"/>
      <c r="PRH162" s="46"/>
      <c r="PRI162" s="46"/>
      <c r="PRJ162" s="46"/>
      <c r="PRK162" s="46"/>
      <c r="PRL162" s="46"/>
      <c r="PRM162" s="46"/>
      <c r="PRN162" s="46"/>
      <c r="PRO162" s="46"/>
      <c r="PRP162" s="46"/>
      <c r="PRQ162" s="46"/>
      <c r="PRR162" s="46"/>
      <c r="PRS162" s="46"/>
      <c r="PRT162" s="46"/>
      <c r="PRU162" s="46"/>
      <c r="PRV162" s="46"/>
      <c r="PRW162" s="46"/>
      <c r="PRX162" s="46"/>
      <c r="PRY162" s="46"/>
      <c r="PRZ162" s="46"/>
      <c r="PSA162" s="46"/>
      <c r="PSB162" s="46"/>
      <c r="PSC162" s="46"/>
      <c r="PSD162" s="46"/>
      <c r="PSE162" s="46"/>
      <c r="PSF162" s="46"/>
      <c r="PSG162" s="46"/>
      <c r="PSH162" s="46"/>
      <c r="PSI162" s="46"/>
      <c r="PSJ162" s="46"/>
      <c r="PSK162" s="46"/>
      <c r="PSL162" s="46"/>
      <c r="PSM162" s="46"/>
      <c r="PSN162" s="46"/>
      <c r="PSO162" s="46"/>
      <c r="PSP162" s="46"/>
      <c r="PSQ162" s="46"/>
      <c r="PSR162" s="46"/>
      <c r="PSS162" s="46"/>
      <c r="PST162" s="46"/>
      <c r="PSU162" s="46"/>
      <c r="PSV162" s="46"/>
      <c r="PSW162" s="46"/>
      <c r="PSX162" s="46"/>
      <c r="PSY162" s="46"/>
      <c r="PSZ162" s="46"/>
      <c r="PTA162" s="46"/>
      <c r="PTB162" s="46"/>
      <c r="PTC162" s="46"/>
      <c r="PTD162" s="46"/>
      <c r="PTE162" s="46"/>
      <c r="PTF162" s="46"/>
      <c r="PTG162" s="46"/>
      <c r="PTH162" s="46"/>
      <c r="PTI162" s="46"/>
      <c r="PTJ162" s="46"/>
      <c r="PTK162" s="46"/>
      <c r="PTL162" s="46"/>
      <c r="PTM162" s="46"/>
      <c r="PTN162" s="46"/>
      <c r="PTO162" s="46"/>
      <c r="PTP162" s="46"/>
      <c r="PTQ162" s="46"/>
      <c r="PTR162" s="46"/>
      <c r="PTS162" s="46"/>
      <c r="PTT162" s="46"/>
      <c r="PTU162" s="46"/>
      <c r="PTV162" s="46"/>
      <c r="PTW162" s="46"/>
      <c r="PTX162" s="46"/>
      <c r="PTY162" s="46"/>
      <c r="PTZ162" s="46"/>
      <c r="PUA162" s="46"/>
      <c r="PUB162" s="46"/>
      <c r="PUC162" s="46"/>
      <c r="PUD162" s="46"/>
      <c r="PUE162" s="46"/>
      <c r="PUF162" s="46"/>
      <c r="PUG162" s="46"/>
      <c r="PUH162" s="46"/>
      <c r="PUI162" s="46"/>
      <c r="PUJ162" s="46"/>
      <c r="PUK162" s="46"/>
      <c r="PUL162" s="46"/>
      <c r="PUM162" s="46"/>
      <c r="PUN162" s="46"/>
      <c r="PUO162" s="46"/>
      <c r="PUP162" s="46"/>
      <c r="PUQ162" s="46"/>
      <c r="PUR162" s="46"/>
      <c r="PUS162" s="46"/>
      <c r="PUT162" s="46"/>
      <c r="PUU162" s="46"/>
      <c r="PUV162" s="46"/>
      <c r="PUW162" s="46"/>
      <c r="PUX162" s="46"/>
      <c r="PUY162" s="46"/>
      <c r="PUZ162" s="46"/>
      <c r="PVA162" s="46"/>
      <c r="PVB162" s="46"/>
      <c r="PVC162" s="46"/>
      <c r="PVD162" s="46"/>
      <c r="PVE162" s="46"/>
      <c r="PVF162" s="46"/>
      <c r="PVG162" s="46"/>
      <c r="PVH162" s="46"/>
      <c r="PVI162" s="46"/>
      <c r="PVJ162" s="46"/>
      <c r="PVK162" s="46"/>
      <c r="PVL162" s="46"/>
      <c r="PVM162" s="46"/>
      <c r="PVN162" s="46"/>
      <c r="PVO162" s="46"/>
      <c r="PVP162" s="46"/>
      <c r="PVQ162" s="46"/>
      <c r="PVR162" s="46"/>
      <c r="PVS162" s="46"/>
      <c r="PVT162" s="46"/>
      <c r="PVU162" s="46"/>
      <c r="PVV162" s="46"/>
      <c r="PVW162" s="46"/>
      <c r="PVX162" s="46"/>
      <c r="PVY162" s="46"/>
      <c r="PVZ162" s="46"/>
      <c r="PWA162" s="46"/>
      <c r="PWB162" s="46"/>
      <c r="PWC162" s="46"/>
      <c r="PWD162" s="46"/>
      <c r="PWE162" s="46"/>
      <c r="PWF162" s="46"/>
      <c r="PWG162" s="46"/>
      <c r="PWH162" s="46"/>
      <c r="PWI162" s="46"/>
      <c r="PWJ162" s="46"/>
      <c r="PWK162" s="46"/>
      <c r="PWL162" s="46"/>
      <c r="PWM162" s="46"/>
      <c r="PWN162" s="46"/>
      <c r="PWO162" s="46"/>
      <c r="PWP162" s="46"/>
      <c r="PWQ162" s="46"/>
      <c r="PWR162" s="46"/>
      <c r="PWS162" s="46"/>
      <c r="PWT162" s="46"/>
      <c r="PWU162" s="46"/>
      <c r="PWV162" s="46"/>
      <c r="PWW162" s="46"/>
      <c r="PWX162" s="46"/>
      <c r="PWY162" s="46"/>
      <c r="PWZ162" s="46"/>
      <c r="PXA162" s="46"/>
      <c r="PXB162" s="46"/>
      <c r="PXC162" s="46"/>
      <c r="PXD162" s="46"/>
      <c r="PXE162" s="46"/>
      <c r="PXF162" s="46"/>
      <c r="PXG162" s="46"/>
      <c r="PXH162" s="46"/>
      <c r="PXI162" s="46"/>
      <c r="PXJ162" s="46"/>
      <c r="PXK162" s="46"/>
      <c r="PXL162" s="46"/>
      <c r="PXM162" s="46"/>
      <c r="PXN162" s="46"/>
      <c r="PXO162" s="46"/>
      <c r="PXP162" s="46"/>
      <c r="PXQ162" s="46"/>
      <c r="PXR162" s="46"/>
      <c r="PXS162" s="46"/>
      <c r="PXT162" s="46"/>
      <c r="PXU162" s="46"/>
      <c r="PXV162" s="46"/>
      <c r="PXW162" s="46"/>
      <c r="PXX162" s="46"/>
      <c r="PXY162" s="46"/>
      <c r="PXZ162" s="46"/>
      <c r="PYA162" s="46"/>
      <c r="PYB162" s="46"/>
      <c r="PYC162" s="46"/>
      <c r="PYD162" s="46"/>
      <c r="PYE162" s="46"/>
      <c r="PYF162" s="46"/>
      <c r="PYG162" s="46"/>
      <c r="PYH162" s="46"/>
      <c r="PYI162" s="46"/>
      <c r="PYJ162" s="46"/>
      <c r="PYK162" s="46"/>
      <c r="PYL162" s="46"/>
      <c r="PYM162" s="46"/>
      <c r="PYN162" s="46"/>
      <c r="PYO162" s="46"/>
      <c r="PYP162" s="46"/>
      <c r="PYQ162" s="46"/>
      <c r="PYR162" s="46"/>
      <c r="PYS162" s="46"/>
      <c r="PYT162" s="46"/>
      <c r="PYU162" s="46"/>
      <c r="PYV162" s="46"/>
      <c r="PYW162" s="46"/>
      <c r="PYX162" s="46"/>
      <c r="PYY162" s="46"/>
      <c r="PYZ162" s="46"/>
      <c r="PZA162" s="46"/>
      <c r="PZB162" s="46"/>
      <c r="PZC162" s="46"/>
      <c r="PZD162" s="46"/>
      <c r="PZE162" s="46"/>
      <c r="PZF162" s="46"/>
      <c r="PZG162" s="46"/>
      <c r="PZH162" s="46"/>
      <c r="PZI162" s="46"/>
      <c r="PZJ162" s="46"/>
      <c r="PZK162" s="46"/>
      <c r="PZL162" s="46"/>
      <c r="PZM162" s="46"/>
      <c r="PZN162" s="46"/>
      <c r="PZO162" s="46"/>
      <c r="PZP162" s="46"/>
      <c r="PZQ162" s="46"/>
      <c r="PZX162" s="46"/>
      <c r="PZY162" s="46"/>
      <c r="PZZ162" s="46"/>
      <c r="QAA162" s="46"/>
      <c r="QAB162" s="46"/>
      <c r="QAC162" s="46"/>
      <c r="QAD162" s="46"/>
      <c r="QAE162" s="46"/>
      <c r="QAF162" s="46"/>
      <c r="QAG162" s="46"/>
      <c r="QAH162" s="46"/>
      <c r="QAI162" s="46"/>
      <c r="QAJ162" s="46"/>
      <c r="QAK162" s="46"/>
      <c r="QAL162" s="46"/>
      <c r="QAM162" s="46"/>
      <c r="QAN162" s="46"/>
      <c r="QAO162" s="46"/>
      <c r="QAP162" s="46"/>
      <c r="QAQ162" s="46"/>
      <c r="QAR162" s="46"/>
      <c r="QAS162" s="46"/>
      <c r="QAT162" s="46"/>
      <c r="QAU162" s="46"/>
      <c r="QAV162" s="46"/>
      <c r="QAW162" s="46"/>
      <c r="QAX162" s="46"/>
      <c r="QAY162" s="46"/>
      <c r="QAZ162" s="46"/>
      <c r="QBA162" s="46"/>
      <c r="QBB162" s="46"/>
      <c r="QBC162" s="46"/>
      <c r="QBD162" s="46"/>
      <c r="QBE162" s="46"/>
      <c r="QBF162" s="46"/>
      <c r="QBG162" s="46"/>
      <c r="QBH162" s="46"/>
      <c r="QBI162" s="46"/>
      <c r="QBJ162" s="46"/>
      <c r="QBK162" s="46"/>
      <c r="QBL162" s="46"/>
      <c r="QBM162" s="46"/>
      <c r="QBN162" s="46"/>
      <c r="QBO162" s="46"/>
      <c r="QBP162" s="46"/>
      <c r="QBQ162" s="46"/>
      <c r="QBR162" s="46"/>
      <c r="QBS162" s="46"/>
      <c r="QBT162" s="46"/>
      <c r="QBU162" s="46"/>
      <c r="QBV162" s="46"/>
      <c r="QBW162" s="46"/>
      <c r="QBX162" s="46"/>
      <c r="QBY162" s="46"/>
      <c r="QBZ162" s="46"/>
      <c r="QCA162" s="46"/>
      <c r="QCB162" s="46"/>
      <c r="QCC162" s="46"/>
      <c r="QCD162" s="46"/>
      <c r="QCE162" s="46"/>
      <c r="QCF162" s="46"/>
      <c r="QCG162" s="46"/>
      <c r="QCH162" s="46"/>
      <c r="QCI162" s="46"/>
      <c r="QCJ162" s="46"/>
      <c r="QCK162" s="46"/>
      <c r="QCL162" s="46"/>
      <c r="QCM162" s="46"/>
      <c r="QCN162" s="46"/>
      <c r="QCO162" s="46"/>
      <c r="QCP162" s="46"/>
      <c r="QCQ162" s="46"/>
      <c r="QCR162" s="46"/>
      <c r="QCS162" s="46"/>
      <c r="QCT162" s="46"/>
      <c r="QCU162" s="46"/>
      <c r="QCV162" s="46"/>
      <c r="QCW162" s="46"/>
      <c r="QCX162" s="46"/>
      <c r="QCY162" s="46"/>
      <c r="QCZ162" s="46"/>
      <c r="QDA162" s="46"/>
      <c r="QDB162" s="46"/>
      <c r="QDC162" s="46"/>
      <c r="QDD162" s="46"/>
      <c r="QDE162" s="46"/>
      <c r="QDF162" s="46"/>
      <c r="QDG162" s="46"/>
      <c r="QDH162" s="46"/>
      <c r="QDI162" s="46"/>
      <c r="QDJ162" s="46"/>
      <c r="QDK162" s="46"/>
      <c r="QDL162" s="46"/>
      <c r="QDM162" s="46"/>
      <c r="QDN162" s="46"/>
      <c r="QDO162" s="46"/>
      <c r="QDP162" s="46"/>
      <c r="QDQ162" s="46"/>
      <c r="QDR162" s="46"/>
      <c r="QDS162" s="46"/>
      <c r="QDT162" s="46"/>
      <c r="QDU162" s="46"/>
      <c r="QDV162" s="46"/>
      <c r="QDW162" s="46"/>
      <c r="QDX162" s="46"/>
      <c r="QDY162" s="46"/>
      <c r="QDZ162" s="46"/>
      <c r="QEA162" s="46"/>
      <c r="QEB162" s="46"/>
      <c r="QEC162" s="46"/>
      <c r="QED162" s="46"/>
      <c r="QEE162" s="46"/>
      <c r="QEF162" s="46"/>
      <c r="QEG162" s="46"/>
      <c r="QEH162" s="46"/>
      <c r="QEI162" s="46"/>
      <c r="QEJ162" s="46"/>
      <c r="QEK162" s="46"/>
      <c r="QEL162" s="46"/>
      <c r="QEM162" s="46"/>
      <c r="QEN162" s="46"/>
      <c r="QEO162" s="46"/>
      <c r="QEP162" s="46"/>
      <c r="QEQ162" s="46"/>
      <c r="QER162" s="46"/>
      <c r="QES162" s="46"/>
      <c r="QET162" s="46"/>
      <c r="QEU162" s="46"/>
      <c r="QEV162" s="46"/>
      <c r="QEW162" s="46"/>
      <c r="QEX162" s="46"/>
      <c r="QEY162" s="46"/>
      <c r="QEZ162" s="46"/>
      <c r="QFA162" s="46"/>
      <c r="QFB162" s="46"/>
      <c r="QFC162" s="46"/>
      <c r="QFD162" s="46"/>
      <c r="QFE162" s="46"/>
      <c r="QFF162" s="46"/>
      <c r="QFG162" s="46"/>
      <c r="QFH162" s="46"/>
      <c r="QFI162" s="46"/>
      <c r="QFJ162" s="46"/>
      <c r="QFK162" s="46"/>
      <c r="QFL162" s="46"/>
      <c r="QFM162" s="46"/>
      <c r="QFN162" s="46"/>
      <c r="QFO162" s="46"/>
      <c r="QFP162" s="46"/>
      <c r="QFQ162" s="46"/>
      <c r="QFR162" s="46"/>
      <c r="QFS162" s="46"/>
      <c r="QFT162" s="46"/>
      <c r="QFU162" s="46"/>
      <c r="QFV162" s="46"/>
      <c r="QFW162" s="46"/>
      <c r="QFX162" s="46"/>
      <c r="QFY162" s="46"/>
      <c r="QFZ162" s="46"/>
      <c r="QGA162" s="46"/>
      <c r="QGB162" s="46"/>
      <c r="QGC162" s="46"/>
      <c r="QGD162" s="46"/>
      <c r="QGE162" s="46"/>
      <c r="QGF162" s="46"/>
      <c r="QGG162" s="46"/>
      <c r="QGH162" s="46"/>
      <c r="QGI162" s="46"/>
      <c r="QGJ162" s="46"/>
      <c r="QGK162" s="46"/>
      <c r="QGL162" s="46"/>
      <c r="QGM162" s="46"/>
      <c r="QGN162" s="46"/>
      <c r="QGO162" s="46"/>
      <c r="QGP162" s="46"/>
      <c r="QGQ162" s="46"/>
      <c r="QGR162" s="46"/>
      <c r="QGS162" s="46"/>
      <c r="QGT162" s="46"/>
      <c r="QGU162" s="46"/>
      <c r="QGV162" s="46"/>
      <c r="QGW162" s="46"/>
      <c r="QGX162" s="46"/>
      <c r="QGY162" s="46"/>
      <c r="QGZ162" s="46"/>
      <c r="QHA162" s="46"/>
      <c r="QHB162" s="46"/>
      <c r="QHC162" s="46"/>
      <c r="QHD162" s="46"/>
      <c r="QHE162" s="46"/>
      <c r="QHF162" s="46"/>
      <c r="QHG162" s="46"/>
      <c r="QHH162" s="46"/>
      <c r="QHI162" s="46"/>
      <c r="QHJ162" s="46"/>
      <c r="QHK162" s="46"/>
      <c r="QHL162" s="46"/>
      <c r="QHM162" s="46"/>
      <c r="QHN162" s="46"/>
      <c r="QHO162" s="46"/>
      <c r="QHP162" s="46"/>
      <c r="QHQ162" s="46"/>
      <c r="QHR162" s="46"/>
      <c r="QHS162" s="46"/>
      <c r="QHT162" s="46"/>
      <c r="QHU162" s="46"/>
      <c r="QHV162" s="46"/>
      <c r="QHW162" s="46"/>
      <c r="QHX162" s="46"/>
      <c r="QHY162" s="46"/>
      <c r="QHZ162" s="46"/>
      <c r="QIA162" s="46"/>
      <c r="QIB162" s="46"/>
      <c r="QIC162" s="46"/>
      <c r="QID162" s="46"/>
      <c r="QIE162" s="46"/>
      <c r="QIF162" s="46"/>
      <c r="QIG162" s="46"/>
      <c r="QIH162" s="46"/>
      <c r="QII162" s="46"/>
      <c r="QIJ162" s="46"/>
      <c r="QIK162" s="46"/>
      <c r="QIL162" s="46"/>
      <c r="QIM162" s="46"/>
      <c r="QIN162" s="46"/>
      <c r="QIO162" s="46"/>
      <c r="QIP162" s="46"/>
      <c r="QIQ162" s="46"/>
      <c r="QIR162" s="46"/>
      <c r="QIS162" s="46"/>
      <c r="QIT162" s="46"/>
      <c r="QIU162" s="46"/>
      <c r="QIV162" s="46"/>
      <c r="QIW162" s="46"/>
      <c r="QIX162" s="46"/>
      <c r="QIY162" s="46"/>
      <c r="QIZ162" s="46"/>
      <c r="QJA162" s="46"/>
      <c r="QJB162" s="46"/>
      <c r="QJC162" s="46"/>
      <c r="QJD162" s="46"/>
      <c r="QJE162" s="46"/>
      <c r="QJF162" s="46"/>
      <c r="QJG162" s="46"/>
      <c r="QJH162" s="46"/>
      <c r="QJI162" s="46"/>
      <c r="QJJ162" s="46"/>
      <c r="QJK162" s="46"/>
      <c r="QJL162" s="46"/>
      <c r="QJM162" s="46"/>
      <c r="QJT162" s="46"/>
      <c r="QJU162" s="46"/>
      <c r="QJV162" s="46"/>
      <c r="QJW162" s="46"/>
      <c r="QJX162" s="46"/>
      <c r="QJY162" s="46"/>
      <c r="QJZ162" s="46"/>
      <c r="QKA162" s="46"/>
      <c r="QKB162" s="46"/>
      <c r="QKC162" s="46"/>
      <c r="QKD162" s="46"/>
      <c r="QKE162" s="46"/>
      <c r="QKF162" s="46"/>
      <c r="QKG162" s="46"/>
      <c r="QKH162" s="46"/>
      <c r="QKI162" s="46"/>
      <c r="QKJ162" s="46"/>
      <c r="QKK162" s="46"/>
      <c r="QKL162" s="46"/>
      <c r="QKM162" s="46"/>
      <c r="QKN162" s="46"/>
      <c r="QKO162" s="46"/>
      <c r="QKP162" s="46"/>
      <c r="QKQ162" s="46"/>
      <c r="QKR162" s="46"/>
      <c r="QKS162" s="46"/>
      <c r="QKT162" s="46"/>
      <c r="QKU162" s="46"/>
      <c r="QKV162" s="46"/>
      <c r="QKW162" s="46"/>
      <c r="QKX162" s="46"/>
      <c r="QKY162" s="46"/>
      <c r="QKZ162" s="46"/>
      <c r="QLA162" s="46"/>
      <c r="QLB162" s="46"/>
      <c r="QLC162" s="46"/>
      <c r="QLD162" s="46"/>
      <c r="QLE162" s="46"/>
      <c r="QLF162" s="46"/>
      <c r="QLG162" s="46"/>
      <c r="QLH162" s="46"/>
      <c r="QLI162" s="46"/>
      <c r="QLJ162" s="46"/>
      <c r="QLK162" s="46"/>
      <c r="QLL162" s="46"/>
      <c r="QLM162" s="46"/>
      <c r="QLN162" s="46"/>
      <c r="QLO162" s="46"/>
      <c r="QLP162" s="46"/>
      <c r="QLQ162" s="46"/>
      <c r="QLR162" s="46"/>
      <c r="QLS162" s="46"/>
      <c r="QLT162" s="46"/>
      <c r="QLU162" s="46"/>
      <c r="QLV162" s="46"/>
      <c r="QLW162" s="46"/>
      <c r="QLX162" s="46"/>
      <c r="QLY162" s="46"/>
      <c r="QLZ162" s="46"/>
      <c r="QMA162" s="46"/>
      <c r="QMB162" s="46"/>
      <c r="QMC162" s="46"/>
      <c r="QMD162" s="46"/>
      <c r="QME162" s="46"/>
      <c r="QMF162" s="46"/>
      <c r="QMG162" s="46"/>
      <c r="QMH162" s="46"/>
      <c r="QMI162" s="46"/>
      <c r="QMJ162" s="46"/>
      <c r="QMK162" s="46"/>
      <c r="QML162" s="46"/>
      <c r="QMM162" s="46"/>
      <c r="QMN162" s="46"/>
      <c r="QMO162" s="46"/>
      <c r="QMP162" s="46"/>
      <c r="QMQ162" s="46"/>
      <c r="QMR162" s="46"/>
      <c r="QMS162" s="46"/>
      <c r="QMT162" s="46"/>
      <c r="QMU162" s="46"/>
      <c r="QMV162" s="46"/>
      <c r="QMW162" s="46"/>
      <c r="QMX162" s="46"/>
      <c r="QMY162" s="46"/>
      <c r="QMZ162" s="46"/>
      <c r="QNA162" s="46"/>
      <c r="QNB162" s="46"/>
      <c r="QNC162" s="46"/>
      <c r="QND162" s="46"/>
      <c r="QNE162" s="46"/>
      <c r="QNF162" s="46"/>
      <c r="QNG162" s="46"/>
      <c r="QNH162" s="46"/>
      <c r="QNI162" s="46"/>
      <c r="QNJ162" s="46"/>
      <c r="QNK162" s="46"/>
      <c r="QNL162" s="46"/>
      <c r="QNM162" s="46"/>
      <c r="QNN162" s="46"/>
      <c r="QNO162" s="46"/>
      <c r="QNP162" s="46"/>
      <c r="QNQ162" s="46"/>
      <c r="QNR162" s="46"/>
      <c r="QNS162" s="46"/>
      <c r="QNT162" s="46"/>
      <c r="QNU162" s="46"/>
      <c r="QNV162" s="46"/>
      <c r="QNW162" s="46"/>
      <c r="QNX162" s="46"/>
      <c r="QNY162" s="46"/>
      <c r="QNZ162" s="46"/>
      <c r="QOA162" s="46"/>
      <c r="QOB162" s="46"/>
      <c r="QOC162" s="46"/>
      <c r="QOD162" s="46"/>
      <c r="QOE162" s="46"/>
      <c r="QOF162" s="46"/>
      <c r="QOG162" s="46"/>
      <c r="QOH162" s="46"/>
      <c r="QOI162" s="46"/>
      <c r="QOJ162" s="46"/>
      <c r="QOK162" s="46"/>
      <c r="QOL162" s="46"/>
      <c r="QOM162" s="46"/>
      <c r="QON162" s="46"/>
      <c r="QOO162" s="46"/>
      <c r="QOP162" s="46"/>
      <c r="QOQ162" s="46"/>
      <c r="QOR162" s="46"/>
      <c r="QOS162" s="46"/>
      <c r="QOT162" s="46"/>
      <c r="QOU162" s="46"/>
      <c r="QOV162" s="46"/>
      <c r="QOW162" s="46"/>
      <c r="QOX162" s="46"/>
      <c r="QOY162" s="46"/>
      <c r="QOZ162" s="46"/>
      <c r="QPA162" s="46"/>
      <c r="QPB162" s="46"/>
      <c r="QPC162" s="46"/>
      <c r="QPD162" s="46"/>
      <c r="QPE162" s="46"/>
      <c r="QPF162" s="46"/>
      <c r="QPG162" s="46"/>
      <c r="QPH162" s="46"/>
      <c r="QPI162" s="46"/>
      <c r="QPJ162" s="46"/>
      <c r="QPK162" s="46"/>
      <c r="QPL162" s="46"/>
      <c r="QPM162" s="46"/>
      <c r="QPN162" s="46"/>
      <c r="QPO162" s="46"/>
      <c r="QPP162" s="46"/>
      <c r="QPQ162" s="46"/>
      <c r="QPR162" s="46"/>
      <c r="QPS162" s="46"/>
      <c r="QPT162" s="46"/>
      <c r="QPU162" s="46"/>
      <c r="QPV162" s="46"/>
      <c r="QPW162" s="46"/>
      <c r="QPX162" s="46"/>
      <c r="QPY162" s="46"/>
      <c r="QPZ162" s="46"/>
      <c r="QQA162" s="46"/>
      <c r="QQB162" s="46"/>
      <c r="QQC162" s="46"/>
      <c r="QQD162" s="46"/>
      <c r="QQE162" s="46"/>
      <c r="QQF162" s="46"/>
      <c r="QQG162" s="46"/>
      <c r="QQH162" s="46"/>
      <c r="QQI162" s="46"/>
      <c r="QQJ162" s="46"/>
      <c r="QQK162" s="46"/>
      <c r="QQL162" s="46"/>
      <c r="QQM162" s="46"/>
      <c r="QQN162" s="46"/>
      <c r="QQO162" s="46"/>
      <c r="QQP162" s="46"/>
      <c r="QQQ162" s="46"/>
      <c r="QQR162" s="46"/>
      <c r="QQS162" s="46"/>
      <c r="QQT162" s="46"/>
      <c r="QQU162" s="46"/>
      <c r="QQV162" s="46"/>
      <c r="QQW162" s="46"/>
      <c r="QQX162" s="46"/>
      <c r="QQY162" s="46"/>
      <c r="QQZ162" s="46"/>
      <c r="QRA162" s="46"/>
      <c r="QRB162" s="46"/>
      <c r="QRC162" s="46"/>
      <c r="QRD162" s="46"/>
      <c r="QRE162" s="46"/>
      <c r="QRF162" s="46"/>
      <c r="QRG162" s="46"/>
      <c r="QRH162" s="46"/>
      <c r="QRI162" s="46"/>
      <c r="QRJ162" s="46"/>
      <c r="QRK162" s="46"/>
      <c r="QRL162" s="46"/>
      <c r="QRM162" s="46"/>
      <c r="QRN162" s="46"/>
      <c r="QRO162" s="46"/>
      <c r="QRP162" s="46"/>
      <c r="QRQ162" s="46"/>
      <c r="QRR162" s="46"/>
      <c r="QRS162" s="46"/>
      <c r="QRT162" s="46"/>
      <c r="QRU162" s="46"/>
      <c r="QRV162" s="46"/>
      <c r="QRW162" s="46"/>
      <c r="QRX162" s="46"/>
      <c r="QRY162" s="46"/>
      <c r="QRZ162" s="46"/>
      <c r="QSA162" s="46"/>
      <c r="QSB162" s="46"/>
      <c r="QSC162" s="46"/>
      <c r="QSD162" s="46"/>
      <c r="QSE162" s="46"/>
      <c r="QSF162" s="46"/>
      <c r="QSG162" s="46"/>
      <c r="QSH162" s="46"/>
      <c r="QSI162" s="46"/>
      <c r="QSJ162" s="46"/>
      <c r="QSK162" s="46"/>
      <c r="QSL162" s="46"/>
      <c r="QSM162" s="46"/>
      <c r="QSN162" s="46"/>
      <c r="QSO162" s="46"/>
      <c r="QSP162" s="46"/>
      <c r="QSQ162" s="46"/>
      <c r="QSR162" s="46"/>
      <c r="QSS162" s="46"/>
      <c r="QST162" s="46"/>
      <c r="QSU162" s="46"/>
      <c r="QSV162" s="46"/>
      <c r="QSW162" s="46"/>
      <c r="QSX162" s="46"/>
      <c r="QSY162" s="46"/>
      <c r="QSZ162" s="46"/>
      <c r="QTA162" s="46"/>
      <c r="QTB162" s="46"/>
      <c r="QTC162" s="46"/>
      <c r="QTD162" s="46"/>
      <c r="QTE162" s="46"/>
      <c r="QTF162" s="46"/>
      <c r="QTG162" s="46"/>
      <c r="QTH162" s="46"/>
      <c r="QTI162" s="46"/>
      <c r="QTP162" s="46"/>
      <c r="QTQ162" s="46"/>
      <c r="QTR162" s="46"/>
      <c r="QTS162" s="46"/>
      <c r="QTT162" s="46"/>
      <c r="QTU162" s="46"/>
      <c r="QTV162" s="46"/>
      <c r="QTW162" s="46"/>
      <c r="QTX162" s="46"/>
      <c r="QTY162" s="46"/>
      <c r="QTZ162" s="46"/>
      <c r="QUA162" s="46"/>
      <c r="QUB162" s="46"/>
      <c r="QUC162" s="46"/>
      <c r="QUD162" s="46"/>
      <c r="QUE162" s="46"/>
      <c r="QUF162" s="46"/>
      <c r="QUG162" s="46"/>
      <c r="QUH162" s="46"/>
      <c r="QUI162" s="46"/>
      <c r="QUJ162" s="46"/>
      <c r="QUK162" s="46"/>
      <c r="QUL162" s="46"/>
      <c r="QUM162" s="46"/>
      <c r="QUN162" s="46"/>
      <c r="QUO162" s="46"/>
      <c r="QUP162" s="46"/>
      <c r="QUQ162" s="46"/>
      <c r="QUR162" s="46"/>
      <c r="QUS162" s="46"/>
      <c r="QUT162" s="46"/>
      <c r="QUU162" s="46"/>
      <c r="QUV162" s="46"/>
      <c r="QUW162" s="46"/>
      <c r="QUX162" s="46"/>
      <c r="QUY162" s="46"/>
      <c r="QUZ162" s="46"/>
      <c r="QVA162" s="46"/>
      <c r="QVB162" s="46"/>
      <c r="QVC162" s="46"/>
      <c r="QVD162" s="46"/>
      <c r="QVE162" s="46"/>
      <c r="QVF162" s="46"/>
      <c r="QVG162" s="46"/>
      <c r="QVH162" s="46"/>
      <c r="QVI162" s="46"/>
      <c r="QVJ162" s="46"/>
      <c r="QVK162" s="46"/>
      <c r="QVL162" s="46"/>
      <c r="QVM162" s="46"/>
      <c r="QVN162" s="46"/>
      <c r="QVO162" s="46"/>
      <c r="QVP162" s="46"/>
      <c r="QVQ162" s="46"/>
      <c r="QVR162" s="46"/>
      <c r="QVS162" s="46"/>
      <c r="QVT162" s="46"/>
      <c r="QVU162" s="46"/>
      <c r="QVV162" s="46"/>
      <c r="QVW162" s="46"/>
      <c r="QVX162" s="46"/>
      <c r="QVY162" s="46"/>
      <c r="QVZ162" s="46"/>
      <c r="QWA162" s="46"/>
      <c r="QWB162" s="46"/>
      <c r="QWC162" s="46"/>
      <c r="QWD162" s="46"/>
      <c r="QWE162" s="46"/>
      <c r="QWF162" s="46"/>
      <c r="QWG162" s="46"/>
      <c r="QWH162" s="46"/>
      <c r="QWI162" s="46"/>
      <c r="QWJ162" s="46"/>
      <c r="QWK162" s="46"/>
      <c r="QWL162" s="46"/>
      <c r="QWM162" s="46"/>
      <c r="QWN162" s="46"/>
      <c r="QWO162" s="46"/>
      <c r="QWP162" s="46"/>
      <c r="QWQ162" s="46"/>
      <c r="QWR162" s="46"/>
      <c r="QWS162" s="46"/>
      <c r="QWT162" s="46"/>
      <c r="QWU162" s="46"/>
      <c r="QWV162" s="46"/>
      <c r="QWW162" s="46"/>
      <c r="QWX162" s="46"/>
      <c r="QWY162" s="46"/>
      <c r="QWZ162" s="46"/>
      <c r="QXA162" s="46"/>
      <c r="QXB162" s="46"/>
      <c r="QXC162" s="46"/>
      <c r="QXD162" s="46"/>
      <c r="QXE162" s="46"/>
      <c r="QXF162" s="46"/>
      <c r="QXG162" s="46"/>
      <c r="QXH162" s="46"/>
      <c r="QXI162" s="46"/>
      <c r="QXJ162" s="46"/>
      <c r="QXK162" s="46"/>
      <c r="QXL162" s="46"/>
      <c r="QXM162" s="46"/>
      <c r="QXN162" s="46"/>
      <c r="QXO162" s="46"/>
      <c r="QXP162" s="46"/>
      <c r="QXQ162" s="46"/>
      <c r="QXR162" s="46"/>
      <c r="QXS162" s="46"/>
      <c r="QXT162" s="46"/>
      <c r="QXU162" s="46"/>
      <c r="QXV162" s="46"/>
      <c r="QXW162" s="46"/>
      <c r="QXX162" s="46"/>
      <c r="QXY162" s="46"/>
      <c r="QXZ162" s="46"/>
      <c r="QYA162" s="46"/>
      <c r="QYB162" s="46"/>
      <c r="QYC162" s="46"/>
      <c r="QYD162" s="46"/>
      <c r="QYE162" s="46"/>
      <c r="QYF162" s="46"/>
      <c r="QYG162" s="46"/>
      <c r="QYH162" s="46"/>
      <c r="QYI162" s="46"/>
      <c r="QYJ162" s="46"/>
      <c r="QYK162" s="46"/>
      <c r="QYL162" s="46"/>
      <c r="QYM162" s="46"/>
      <c r="QYN162" s="46"/>
      <c r="QYO162" s="46"/>
      <c r="QYP162" s="46"/>
      <c r="QYQ162" s="46"/>
      <c r="QYR162" s="46"/>
      <c r="QYS162" s="46"/>
      <c r="QYT162" s="46"/>
      <c r="QYU162" s="46"/>
      <c r="QYV162" s="46"/>
      <c r="QYW162" s="46"/>
      <c r="QYX162" s="46"/>
      <c r="QYY162" s="46"/>
      <c r="QYZ162" s="46"/>
      <c r="QZA162" s="46"/>
      <c r="QZB162" s="46"/>
      <c r="QZC162" s="46"/>
      <c r="QZD162" s="46"/>
      <c r="QZE162" s="46"/>
      <c r="QZF162" s="46"/>
      <c r="QZG162" s="46"/>
      <c r="QZH162" s="46"/>
      <c r="QZI162" s="46"/>
      <c r="QZJ162" s="46"/>
      <c r="QZK162" s="46"/>
      <c r="QZL162" s="46"/>
      <c r="QZM162" s="46"/>
      <c r="QZN162" s="46"/>
      <c r="QZO162" s="46"/>
      <c r="QZP162" s="46"/>
      <c r="QZQ162" s="46"/>
      <c r="QZR162" s="46"/>
      <c r="QZS162" s="46"/>
      <c r="QZT162" s="46"/>
      <c r="QZU162" s="46"/>
      <c r="QZV162" s="46"/>
      <c r="QZW162" s="46"/>
      <c r="QZX162" s="46"/>
      <c r="QZY162" s="46"/>
      <c r="QZZ162" s="46"/>
      <c r="RAA162" s="46"/>
      <c r="RAB162" s="46"/>
      <c r="RAC162" s="46"/>
      <c r="RAD162" s="46"/>
      <c r="RAE162" s="46"/>
      <c r="RAF162" s="46"/>
      <c r="RAG162" s="46"/>
      <c r="RAH162" s="46"/>
      <c r="RAI162" s="46"/>
      <c r="RAJ162" s="46"/>
      <c r="RAK162" s="46"/>
      <c r="RAL162" s="46"/>
      <c r="RAM162" s="46"/>
      <c r="RAN162" s="46"/>
      <c r="RAO162" s="46"/>
      <c r="RAP162" s="46"/>
      <c r="RAQ162" s="46"/>
      <c r="RAR162" s="46"/>
      <c r="RAS162" s="46"/>
      <c r="RAT162" s="46"/>
      <c r="RAU162" s="46"/>
      <c r="RAV162" s="46"/>
      <c r="RAW162" s="46"/>
      <c r="RAX162" s="46"/>
      <c r="RAY162" s="46"/>
      <c r="RAZ162" s="46"/>
      <c r="RBA162" s="46"/>
      <c r="RBB162" s="46"/>
      <c r="RBC162" s="46"/>
      <c r="RBD162" s="46"/>
      <c r="RBE162" s="46"/>
      <c r="RBF162" s="46"/>
      <c r="RBG162" s="46"/>
      <c r="RBH162" s="46"/>
      <c r="RBI162" s="46"/>
      <c r="RBJ162" s="46"/>
      <c r="RBK162" s="46"/>
      <c r="RBL162" s="46"/>
      <c r="RBM162" s="46"/>
      <c r="RBN162" s="46"/>
      <c r="RBO162" s="46"/>
      <c r="RBP162" s="46"/>
      <c r="RBQ162" s="46"/>
      <c r="RBR162" s="46"/>
      <c r="RBS162" s="46"/>
      <c r="RBT162" s="46"/>
      <c r="RBU162" s="46"/>
      <c r="RBV162" s="46"/>
      <c r="RBW162" s="46"/>
      <c r="RBX162" s="46"/>
      <c r="RBY162" s="46"/>
      <c r="RBZ162" s="46"/>
      <c r="RCA162" s="46"/>
      <c r="RCB162" s="46"/>
      <c r="RCC162" s="46"/>
      <c r="RCD162" s="46"/>
      <c r="RCE162" s="46"/>
      <c r="RCF162" s="46"/>
      <c r="RCG162" s="46"/>
      <c r="RCH162" s="46"/>
      <c r="RCI162" s="46"/>
      <c r="RCJ162" s="46"/>
      <c r="RCK162" s="46"/>
      <c r="RCL162" s="46"/>
      <c r="RCM162" s="46"/>
      <c r="RCN162" s="46"/>
      <c r="RCO162" s="46"/>
      <c r="RCP162" s="46"/>
      <c r="RCQ162" s="46"/>
      <c r="RCR162" s="46"/>
      <c r="RCS162" s="46"/>
      <c r="RCT162" s="46"/>
      <c r="RCU162" s="46"/>
      <c r="RCV162" s="46"/>
      <c r="RCW162" s="46"/>
      <c r="RCX162" s="46"/>
      <c r="RCY162" s="46"/>
      <c r="RCZ162" s="46"/>
      <c r="RDA162" s="46"/>
      <c r="RDB162" s="46"/>
      <c r="RDC162" s="46"/>
      <c r="RDD162" s="46"/>
      <c r="RDE162" s="46"/>
      <c r="RDL162" s="46"/>
      <c r="RDM162" s="46"/>
      <c r="RDN162" s="46"/>
      <c r="RDO162" s="46"/>
      <c r="RDP162" s="46"/>
      <c r="RDQ162" s="46"/>
      <c r="RDR162" s="46"/>
      <c r="RDS162" s="46"/>
      <c r="RDT162" s="46"/>
      <c r="RDU162" s="46"/>
      <c r="RDV162" s="46"/>
      <c r="RDW162" s="46"/>
      <c r="RDX162" s="46"/>
      <c r="RDY162" s="46"/>
      <c r="RDZ162" s="46"/>
      <c r="REA162" s="46"/>
      <c r="REB162" s="46"/>
      <c r="REC162" s="46"/>
      <c r="RED162" s="46"/>
      <c r="REE162" s="46"/>
      <c r="REF162" s="46"/>
      <c r="REG162" s="46"/>
      <c r="REH162" s="46"/>
      <c r="REI162" s="46"/>
      <c r="REJ162" s="46"/>
      <c r="REK162" s="46"/>
      <c r="REL162" s="46"/>
      <c r="REM162" s="46"/>
      <c r="REN162" s="46"/>
      <c r="REO162" s="46"/>
      <c r="REP162" s="46"/>
      <c r="REQ162" s="46"/>
      <c r="RER162" s="46"/>
      <c r="RES162" s="46"/>
      <c r="RET162" s="46"/>
      <c r="REU162" s="46"/>
      <c r="REV162" s="46"/>
      <c r="REW162" s="46"/>
      <c r="REX162" s="46"/>
      <c r="REY162" s="46"/>
      <c r="REZ162" s="46"/>
      <c r="RFA162" s="46"/>
      <c r="RFB162" s="46"/>
      <c r="RFC162" s="46"/>
      <c r="RFD162" s="46"/>
      <c r="RFE162" s="46"/>
      <c r="RFF162" s="46"/>
      <c r="RFG162" s="46"/>
      <c r="RFH162" s="46"/>
      <c r="RFI162" s="46"/>
      <c r="RFJ162" s="46"/>
      <c r="RFK162" s="46"/>
      <c r="RFL162" s="46"/>
      <c r="RFM162" s="46"/>
      <c r="RFN162" s="46"/>
      <c r="RFO162" s="46"/>
      <c r="RFP162" s="46"/>
      <c r="RFQ162" s="46"/>
      <c r="RFR162" s="46"/>
      <c r="RFS162" s="46"/>
      <c r="RFT162" s="46"/>
      <c r="RFU162" s="46"/>
      <c r="RFV162" s="46"/>
      <c r="RFW162" s="46"/>
      <c r="RFX162" s="46"/>
      <c r="RFY162" s="46"/>
      <c r="RFZ162" s="46"/>
      <c r="RGA162" s="46"/>
      <c r="RGB162" s="46"/>
      <c r="RGC162" s="46"/>
      <c r="RGD162" s="46"/>
      <c r="RGE162" s="46"/>
      <c r="RGF162" s="46"/>
      <c r="RGG162" s="46"/>
      <c r="RGH162" s="46"/>
      <c r="RGI162" s="46"/>
      <c r="RGJ162" s="46"/>
      <c r="RGK162" s="46"/>
      <c r="RGL162" s="46"/>
      <c r="RGM162" s="46"/>
      <c r="RGN162" s="46"/>
      <c r="RGO162" s="46"/>
      <c r="RGP162" s="46"/>
      <c r="RGQ162" s="46"/>
      <c r="RGR162" s="46"/>
      <c r="RGS162" s="46"/>
      <c r="RGT162" s="46"/>
      <c r="RGU162" s="46"/>
      <c r="RGV162" s="46"/>
      <c r="RGW162" s="46"/>
      <c r="RGX162" s="46"/>
      <c r="RGY162" s="46"/>
      <c r="RGZ162" s="46"/>
      <c r="RHA162" s="46"/>
      <c r="RHB162" s="46"/>
      <c r="RHC162" s="46"/>
      <c r="RHD162" s="46"/>
      <c r="RHE162" s="46"/>
      <c r="RHF162" s="46"/>
      <c r="RHG162" s="46"/>
      <c r="RHH162" s="46"/>
      <c r="RHI162" s="46"/>
      <c r="RHJ162" s="46"/>
      <c r="RHK162" s="46"/>
      <c r="RHL162" s="46"/>
      <c r="RHM162" s="46"/>
      <c r="RHN162" s="46"/>
      <c r="RHO162" s="46"/>
      <c r="RHP162" s="46"/>
      <c r="RHQ162" s="46"/>
      <c r="RHR162" s="46"/>
      <c r="RHS162" s="46"/>
      <c r="RHT162" s="46"/>
      <c r="RHU162" s="46"/>
      <c r="RHV162" s="46"/>
      <c r="RHW162" s="46"/>
      <c r="RHX162" s="46"/>
      <c r="RHY162" s="46"/>
      <c r="RHZ162" s="46"/>
      <c r="RIA162" s="46"/>
      <c r="RIB162" s="46"/>
      <c r="RIC162" s="46"/>
      <c r="RID162" s="46"/>
      <c r="RIE162" s="46"/>
      <c r="RIF162" s="46"/>
      <c r="RIG162" s="46"/>
      <c r="RIH162" s="46"/>
      <c r="RII162" s="46"/>
      <c r="RIJ162" s="46"/>
      <c r="RIK162" s="46"/>
      <c r="RIL162" s="46"/>
      <c r="RIM162" s="46"/>
      <c r="RIN162" s="46"/>
      <c r="RIO162" s="46"/>
      <c r="RIP162" s="46"/>
      <c r="RIQ162" s="46"/>
      <c r="RIR162" s="46"/>
      <c r="RIS162" s="46"/>
      <c r="RIT162" s="46"/>
      <c r="RIU162" s="46"/>
      <c r="RIV162" s="46"/>
      <c r="RIW162" s="46"/>
      <c r="RIX162" s="46"/>
      <c r="RIY162" s="46"/>
      <c r="RIZ162" s="46"/>
      <c r="RJA162" s="46"/>
      <c r="RJB162" s="46"/>
      <c r="RJC162" s="46"/>
      <c r="RJD162" s="46"/>
      <c r="RJE162" s="46"/>
      <c r="RJF162" s="46"/>
      <c r="RJG162" s="46"/>
      <c r="RJH162" s="46"/>
      <c r="RJI162" s="46"/>
      <c r="RJJ162" s="46"/>
      <c r="RJK162" s="46"/>
      <c r="RJL162" s="46"/>
      <c r="RJM162" s="46"/>
      <c r="RJN162" s="46"/>
      <c r="RJO162" s="46"/>
      <c r="RJP162" s="46"/>
      <c r="RJQ162" s="46"/>
      <c r="RJR162" s="46"/>
      <c r="RJS162" s="46"/>
      <c r="RJT162" s="46"/>
      <c r="RJU162" s="46"/>
      <c r="RJV162" s="46"/>
      <c r="RJW162" s="46"/>
      <c r="RJX162" s="46"/>
      <c r="RJY162" s="46"/>
      <c r="RJZ162" s="46"/>
      <c r="RKA162" s="46"/>
      <c r="RKB162" s="46"/>
      <c r="RKC162" s="46"/>
      <c r="RKD162" s="46"/>
      <c r="RKE162" s="46"/>
      <c r="RKF162" s="46"/>
      <c r="RKG162" s="46"/>
      <c r="RKH162" s="46"/>
      <c r="RKI162" s="46"/>
      <c r="RKJ162" s="46"/>
      <c r="RKK162" s="46"/>
      <c r="RKL162" s="46"/>
      <c r="RKM162" s="46"/>
      <c r="RKN162" s="46"/>
      <c r="RKO162" s="46"/>
      <c r="RKP162" s="46"/>
      <c r="RKQ162" s="46"/>
      <c r="RKR162" s="46"/>
      <c r="RKS162" s="46"/>
      <c r="RKT162" s="46"/>
      <c r="RKU162" s="46"/>
      <c r="RKV162" s="46"/>
      <c r="RKW162" s="46"/>
      <c r="RKX162" s="46"/>
      <c r="RKY162" s="46"/>
      <c r="RKZ162" s="46"/>
      <c r="RLA162" s="46"/>
      <c r="RLB162" s="46"/>
      <c r="RLC162" s="46"/>
      <c r="RLD162" s="46"/>
      <c r="RLE162" s="46"/>
      <c r="RLF162" s="46"/>
      <c r="RLG162" s="46"/>
      <c r="RLH162" s="46"/>
      <c r="RLI162" s="46"/>
      <c r="RLJ162" s="46"/>
      <c r="RLK162" s="46"/>
      <c r="RLL162" s="46"/>
      <c r="RLM162" s="46"/>
      <c r="RLN162" s="46"/>
      <c r="RLO162" s="46"/>
      <c r="RLP162" s="46"/>
      <c r="RLQ162" s="46"/>
      <c r="RLR162" s="46"/>
      <c r="RLS162" s="46"/>
      <c r="RLT162" s="46"/>
      <c r="RLU162" s="46"/>
      <c r="RLV162" s="46"/>
      <c r="RLW162" s="46"/>
      <c r="RLX162" s="46"/>
      <c r="RLY162" s="46"/>
      <c r="RLZ162" s="46"/>
      <c r="RMA162" s="46"/>
      <c r="RMB162" s="46"/>
      <c r="RMC162" s="46"/>
      <c r="RMD162" s="46"/>
      <c r="RME162" s="46"/>
      <c r="RMF162" s="46"/>
      <c r="RMG162" s="46"/>
      <c r="RMH162" s="46"/>
      <c r="RMI162" s="46"/>
      <c r="RMJ162" s="46"/>
      <c r="RMK162" s="46"/>
      <c r="RML162" s="46"/>
      <c r="RMM162" s="46"/>
      <c r="RMN162" s="46"/>
      <c r="RMO162" s="46"/>
      <c r="RMP162" s="46"/>
      <c r="RMQ162" s="46"/>
      <c r="RMR162" s="46"/>
      <c r="RMS162" s="46"/>
      <c r="RMT162" s="46"/>
      <c r="RMU162" s="46"/>
      <c r="RMV162" s="46"/>
      <c r="RMW162" s="46"/>
      <c r="RMX162" s="46"/>
      <c r="RMY162" s="46"/>
      <c r="RMZ162" s="46"/>
      <c r="RNA162" s="46"/>
      <c r="RNH162" s="46"/>
      <c r="RNI162" s="46"/>
      <c r="RNJ162" s="46"/>
      <c r="RNK162" s="46"/>
      <c r="RNL162" s="46"/>
      <c r="RNM162" s="46"/>
      <c r="RNN162" s="46"/>
      <c r="RNO162" s="46"/>
      <c r="RNP162" s="46"/>
      <c r="RNQ162" s="46"/>
      <c r="RNR162" s="46"/>
      <c r="RNS162" s="46"/>
      <c r="RNT162" s="46"/>
      <c r="RNU162" s="46"/>
      <c r="RNV162" s="46"/>
      <c r="RNW162" s="46"/>
      <c r="RNX162" s="46"/>
      <c r="RNY162" s="46"/>
      <c r="RNZ162" s="46"/>
      <c r="ROA162" s="46"/>
      <c r="ROB162" s="46"/>
      <c r="ROC162" s="46"/>
      <c r="ROD162" s="46"/>
      <c r="ROE162" s="46"/>
      <c r="ROF162" s="46"/>
      <c r="ROG162" s="46"/>
      <c r="ROH162" s="46"/>
      <c r="ROI162" s="46"/>
      <c r="ROJ162" s="46"/>
      <c r="ROK162" s="46"/>
      <c r="ROL162" s="46"/>
      <c r="ROM162" s="46"/>
      <c r="RON162" s="46"/>
      <c r="ROO162" s="46"/>
      <c r="ROP162" s="46"/>
      <c r="ROQ162" s="46"/>
      <c r="ROR162" s="46"/>
      <c r="ROS162" s="46"/>
      <c r="ROT162" s="46"/>
      <c r="ROU162" s="46"/>
      <c r="ROV162" s="46"/>
      <c r="ROW162" s="46"/>
      <c r="ROX162" s="46"/>
      <c r="ROY162" s="46"/>
      <c r="ROZ162" s="46"/>
      <c r="RPA162" s="46"/>
      <c r="RPB162" s="46"/>
      <c r="RPC162" s="46"/>
      <c r="RPD162" s="46"/>
      <c r="RPE162" s="46"/>
      <c r="RPF162" s="46"/>
      <c r="RPG162" s="46"/>
      <c r="RPH162" s="46"/>
      <c r="RPI162" s="46"/>
      <c r="RPJ162" s="46"/>
      <c r="RPK162" s="46"/>
      <c r="RPL162" s="46"/>
      <c r="RPM162" s="46"/>
      <c r="RPN162" s="46"/>
      <c r="RPO162" s="46"/>
      <c r="RPP162" s="46"/>
      <c r="RPQ162" s="46"/>
      <c r="RPR162" s="46"/>
      <c r="RPS162" s="46"/>
      <c r="RPT162" s="46"/>
      <c r="RPU162" s="46"/>
      <c r="RPV162" s="46"/>
      <c r="RPW162" s="46"/>
      <c r="RPX162" s="46"/>
      <c r="RPY162" s="46"/>
      <c r="RPZ162" s="46"/>
      <c r="RQA162" s="46"/>
      <c r="RQB162" s="46"/>
      <c r="RQC162" s="46"/>
      <c r="RQD162" s="46"/>
      <c r="RQE162" s="46"/>
      <c r="RQF162" s="46"/>
      <c r="RQG162" s="46"/>
      <c r="RQH162" s="46"/>
      <c r="RQI162" s="46"/>
      <c r="RQJ162" s="46"/>
      <c r="RQK162" s="46"/>
      <c r="RQL162" s="46"/>
      <c r="RQM162" s="46"/>
      <c r="RQN162" s="46"/>
      <c r="RQO162" s="46"/>
      <c r="RQP162" s="46"/>
      <c r="RQQ162" s="46"/>
      <c r="RQR162" s="46"/>
      <c r="RQS162" s="46"/>
      <c r="RQT162" s="46"/>
      <c r="RQU162" s="46"/>
      <c r="RQV162" s="46"/>
      <c r="RQW162" s="46"/>
      <c r="RQX162" s="46"/>
      <c r="RQY162" s="46"/>
      <c r="RQZ162" s="46"/>
      <c r="RRA162" s="46"/>
      <c r="RRB162" s="46"/>
      <c r="RRC162" s="46"/>
      <c r="RRD162" s="46"/>
      <c r="RRE162" s="46"/>
      <c r="RRF162" s="46"/>
      <c r="RRG162" s="46"/>
      <c r="RRH162" s="46"/>
      <c r="RRI162" s="46"/>
      <c r="RRJ162" s="46"/>
      <c r="RRK162" s="46"/>
      <c r="RRL162" s="46"/>
      <c r="RRM162" s="46"/>
      <c r="RRN162" s="46"/>
      <c r="RRO162" s="46"/>
      <c r="RRP162" s="46"/>
      <c r="RRQ162" s="46"/>
      <c r="RRR162" s="46"/>
      <c r="RRS162" s="46"/>
      <c r="RRT162" s="46"/>
      <c r="RRU162" s="46"/>
      <c r="RRV162" s="46"/>
      <c r="RRW162" s="46"/>
      <c r="RRX162" s="46"/>
      <c r="RRY162" s="46"/>
      <c r="RRZ162" s="46"/>
      <c r="RSA162" s="46"/>
      <c r="RSB162" s="46"/>
      <c r="RSC162" s="46"/>
      <c r="RSD162" s="46"/>
      <c r="RSE162" s="46"/>
      <c r="RSF162" s="46"/>
      <c r="RSG162" s="46"/>
      <c r="RSH162" s="46"/>
      <c r="RSI162" s="46"/>
      <c r="RSJ162" s="46"/>
      <c r="RSK162" s="46"/>
      <c r="RSL162" s="46"/>
      <c r="RSM162" s="46"/>
      <c r="RSN162" s="46"/>
      <c r="RSO162" s="46"/>
      <c r="RSP162" s="46"/>
      <c r="RSQ162" s="46"/>
      <c r="RSR162" s="46"/>
      <c r="RSS162" s="46"/>
      <c r="RST162" s="46"/>
      <c r="RSU162" s="46"/>
      <c r="RSV162" s="46"/>
      <c r="RSW162" s="46"/>
      <c r="RSX162" s="46"/>
      <c r="RSY162" s="46"/>
      <c r="RSZ162" s="46"/>
      <c r="RTA162" s="46"/>
      <c r="RTB162" s="46"/>
      <c r="RTC162" s="46"/>
      <c r="RTD162" s="46"/>
      <c r="RTE162" s="46"/>
      <c r="RTF162" s="46"/>
      <c r="RTG162" s="46"/>
      <c r="RTH162" s="46"/>
      <c r="RTI162" s="46"/>
      <c r="RTJ162" s="46"/>
      <c r="RTK162" s="46"/>
      <c r="RTL162" s="46"/>
      <c r="RTM162" s="46"/>
      <c r="RTN162" s="46"/>
      <c r="RTO162" s="46"/>
      <c r="RTP162" s="46"/>
      <c r="RTQ162" s="46"/>
      <c r="RTR162" s="46"/>
      <c r="RTS162" s="46"/>
      <c r="RTT162" s="46"/>
      <c r="RTU162" s="46"/>
      <c r="RTV162" s="46"/>
      <c r="RTW162" s="46"/>
      <c r="RTX162" s="46"/>
      <c r="RTY162" s="46"/>
      <c r="RTZ162" s="46"/>
      <c r="RUA162" s="46"/>
      <c r="RUB162" s="46"/>
      <c r="RUC162" s="46"/>
      <c r="RUD162" s="46"/>
      <c r="RUE162" s="46"/>
      <c r="RUF162" s="46"/>
      <c r="RUG162" s="46"/>
      <c r="RUH162" s="46"/>
      <c r="RUI162" s="46"/>
      <c r="RUJ162" s="46"/>
      <c r="RUK162" s="46"/>
      <c r="RUL162" s="46"/>
      <c r="RUM162" s="46"/>
      <c r="RUN162" s="46"/>
      <c r="RUO162" s="46"/>
      <c r="RUP162" s="46"/>
      <c r="RUQ162" s="46"/>
      <c r="RUR162" s="46"/>
      <c r="RUS162" s="46"/>
      <c r="RUT162" s="46"/>
      <c r="RUU162" s="46"/>
      <c r="RUV162" s="46"/>
      <c r="RUW162" s="46"/>
      <c r="RUX162" s="46"/>
      <c r="RUY162" s="46"/>
      <c r="RUZ162" s="46"/>
      <c r="RVA162" s="46"/>
      <c r="RVB162" s="46"/>
      <c r="RVC162" s="46"/>
      <c r="RVD162" s="46"/>
      <c r="RVE162" s="46"/>
      <c r="RVF162" s="46"/>
      <c r="RVG162" s="46"/>
      <c r="RVH162" s="46"/>
      <c r="RVI162" s="46"/>
      <c r="RVJ162" s="46"/>
      <c r="RVK162" s="46"/>
      <c r="RVL162" s="46"/>
      <c r="RVM162" s="46"/>
      <c r="RVN162" s="46"/>
      <c r="RVO162" s="46"/>
      <c r="RVP162" s="46"/>
      <c r="RVQ162" s="46"/>
      <c r="RVR162" s="46"/>
      <c r="RVS162" s="46"/>
      <c r="RVT162" s="46"/>
      <c r="RVU162" s="46"/>
      <c r="RVV162" s="46"/>
      <c r="RVW162" s="46"/>
      <c r="RVX162" s="46"/>
      <c r="RVY162" s="46"/>
      <c r="RVZ162" s="46"/>
      <c r="RWA162" s="46"/>
      <c r="RWB162" s="46"/>
      <c r="RWC162" s="46"/>
      <c r="RWD162" s="46"/>
      <c r="RWE162" s="46"/>
      <c r="RWF162" s="46"/>
      <c r="RWG162" s="46"/>
      <c r="RWH162" s="46"/>
      <c r="RWI162" s="46"/>
      <c r="RWJ162" s="46"/>
      <c r="RWK162" s="46"/>
      <c r="RWL162" s="46"/>
      <c r="RWM162" s="46"/>
      <c r="RWN162" s="46"/>
      <c r="RWO162" s="46"/>
      <c r="RWP162" s="46"/>
      <c r="RWQ162" s="46"/>
      <c r="RWR162" s="46"/>
      <c r="RWS162" s="46"/>
      <c r="RWT162" s="46"/>
      <c r="RWU162" s="46"/>
      <c r="RWV162" s="46"/>
      <c r="RWW162" s="46"/>
      <c r="RXD162" s="46"/>
      <c r="RXE162" s="46"/>
      <c r="RXF162" s="46"/>
      <c r="RXG162" s="46"/>
      <c r="RXH162" s="46"/>
      <c r="RXI162" s="46"/>
      <c r="RXJ162" s="46"/>
      <c r="RXK162" s="46"/>
      <c r="RXL162" s="46"/>
      <c r="RXM162" s="46"/>
      <c r="RXN162" s="46"/>
      <c r="RXO162" s="46"/>
      <c r="RXP162" s="46"/>
      <c r="RXQ162" s="46"/>
      <c r="RXR162" s="46"/>
      <c r="RXS162" s="46"/>
      <c r="RXT162" s="46"/>
      <c r="RXU162" s="46"/>
      <c r="RXV162" s="46"/>
      <c r="RXW162" s="46"/>
      <c r="RXX162" s="46"/>
      <c r="RXY162" s="46"/>
      <c r="RXZ162" s="46"/>
      <c r="RYA162" s="46"/>
      <c r="RYB162" s="46"/>
      <c r="RYC162" s="46"/>
      <c r="RYD162" s="46"/>
      <c r="RYE162" s="46"/>
      <c r="RYF162" s="46"/>
      <c r="RYG162" s="46"/>
      <c r="RYH162" s="46"/>
      <c r="RYI162" s="46"/>
      <c r="RYJ162" s="46"/>
      <c r="RYK162" s="46"/>
      <c r="RYL162" s="46"/>
      <c r="RYM162" s="46"/>
      <c r="RYN162" s="46"/>
      <c r="RYO162" s="46"/>
      <c r="RYP162" s="46"/>
      <c r="RYQ162" s="46"/>
      <c r="RYR162" s="46"/>
      <c r="RYS162" s="46"/>
      <c r="RYT162" s="46"/>
      <c r="RYU162" s="46"/>
      <c r="RYV162" s="46"/>
      <c r="RYW162" s="46"/>
      <c r="RYX162" s="46"/>
      <c r="RYY162" s="46"/>
      <c r="RYZ162" s="46"/>
      <c r="RZA162" s="46"/>
      <c r="RZB162" s="46"/>
      <c r="RZC162" s="46"/>
      <c r="RZD162" s="46"/>
      <c r="RZE162" s="46"/>
      <c r="RZF162" s="46"/>
      <c r="RZG162" s="46"/>
      <c r="RZH162" s="46"/>
      <c r="RZI162" s="46"/>
      <c r="RZJ162" s="46"/>
      <c r="RZK162" s="46"/>
      <c r="RZL162" s="46"/>
      <c r="RZM162" s="46"/>
      <c r="RZN162" s="46"/>
      <c r="RZO162" s="46"/>
      <c r="RZP162" s="46"/>
      <c r="RZQ162" s="46"/>
      <c r="RZR162" s="46"/>
      <c r="RZS162" s="46"/>
      <c r="RZT162" s="46"/>
      <c r="RZU162" s="46"/>
      <c r="RZV162" s="46"/>
      <c r="RZW162" s="46"/>
      <c r="RZX162" s="46"/>
      <c r="RZY162" s="46"/>
      <c r="RZZ162" s="46"/>
      <c r="SAA162" s="46"/>
      <c r="SAB162" s="46"/>
      <c r="SAC162" s="46"/>
      <c r="SAD162" s="46"/>
      <c r="SAE162" s="46"/>
      <c r="SAF162" s="46"/>
      <c r="SAG162" s="46"/>
      <c r="SAH162" s="46"/>
      <c r="SAI162" s="46"/>
      <c r="SAJ162" s="46"/>
      <c r="SAK162" s="46"/>
      <c r="SAL162" s="46"/>
      <c r="SAM162" s="46"/>
      <c r="SAN162" s="46"/>
      <c r="SAO162" s="46"/>
      <c r="SAP162" s="46"/>
      <c r="SAQ162" s="46"/>
      <c r="SAR162" s="46"/>
      <c r="SAS162" s="46"/>
      <c r="SAT162" s="46"/>
      <c r="SAU162" s="46"/>
      <c r="SAV162" s="46"/>
      <c r="SAW162" s="46"/>
      <c r="SAX162" s="46"/>
      <c r="SAY162" s="46"/>
      <c r="SAZ162" s="46"/>
      <c r="SBA162" s="46"/>
      <c r="SBB162" s="46"/>
      <c r="SBC162" s="46"/>
      <c r="SBD162" s="46"/>
      <c r="SBE162" s="46"/>
      <c r="SBF162" s="46"/>
      <c r="SBG162" s="46"/>
      <c r="SBH162" s="46"/>
      <c r="SBI162" s="46"/>
      <c r="SBJ162" s="46"/>
      <c r="SBK162" s="46"/>
      <c r="SBL162" s="46"/>
      <c r="SBM162" s="46"/>
      <c r="SBN162" s="46"/>
      <c r="SBO162" s="46"/>
      <c r="SBP162" s="46"/>
      <c r="SBQ162" s="46"/>
      <c r="SBR162" s="46"/>
      <c r="SBS162" s="46"/>
      <c r="SBT162" s="46"/>
      <c r="SBU162" s="46"/>
      <c r="SBV162" s="46"/>
      <c r="SBW162" s="46"/>
      <c r="SBX162" s="46"/>
      <c r="SBY162" s="46"/>
      <c r="SBZ162" s="46"/>
      <c r="SCA162" s="46"/>
      <c r="SCB162" s="46"/>
      <c r="SCC162" s="46"/>
      <c r="SCD162" s="46"/>
      <c r="SCE162" s="46"/>
      <c r="SCF162" s="46"/>
      <c r="SCG162" s="46"/>
      <c r="SCH162" s="46"/>
      <c r="SCI162" s="46"/>
      <c r="SCJ162" s="46"/>
      <c r="SCK162" s="46"/>
      <c r="SCL162" s="46"/>
      <c r="SCM162" s="46"/>
      <c r="SCN162" s="46"/>
      <c r="SCO162" s="46"/>
      <c r="SCP162" s="46"/>
      <c r="SCQ162" s="46"/>
      <c r="SCR162" s="46"/>
      <c r="SCS162" s="46"/>
      <c r="SCT162" s="46"/>
      <c r="SCU162" s="46"/>
      <c r="SCV162" s="46"/>
      <c r="SCW162" s="46"/>
      <c r="SCX162" s="46"/>
      <c r="SCY162" s="46"/>
      <c r="SCZ162" s="46"/>
      <c r="SDA162" s="46"/>
      <c r="SDB162" s="46"/>
      <c r="SDC162" s="46"/>
      <c r="SDD162" s="46"/>
      <c r="SDE162" s="46"/>
      <c r="SDF162" s="46"/>
      <c r="SDG162" s="46"/>
      <c r="SDH162" s="46"/>
      <c r="SDI162" s="46"/>
      <c r="SDJ162" s="46"/>
      <c r="SDK162" s="46"/>
      <c r="SDL162" s="46"/>
      <c r="SDM162" s="46"/>
      <c r="SDN162" s="46"/>
      <c r="SDO162" s="46"/>
      <c r="SDP162" s="46"/>
      <c r="SDQ162" s="46"/>
      <c r="SDR162" s="46"/>
      <c r="SDS162" s="46"/>
      <c r="SDT162" s="46"/>
      <c r="SDU162" s="46"/>
      <c r="SDV162" s="46"/>
      <c r="SDW162" s="46"/>
      <c r="SDX162" s="46"/>
      <c r="SDY162" s="46"/>
      <c r="SDZ162" s="46"/>
      <c r="SEA162" s="46"/>
      <c r="SEB162" s="46"/>
      <c r="SEC162" s="46"/>
      <c r="SED162" s="46"/>
      <c r="SEE162" s="46"/>
      <c r="SEF162" s="46"/>
      <c r="SEG162" s="46"/>
      <c r="SEH162" s="46"/>
      <c r="SEI162" s="46"/>
      <c r="SEJ162" s="46"/>
      <c r="SEK162" s="46"/>
      <c r="SEL162" s="46"/>
      <c r="SEM162" s="46"/>
      <c r="SEN162" s="46"/>
      <c r="SEO162" s="46"/>
      <c r="SEP162" s="46"/>
      <c r="SEQ162" s="46"/>
      <c r="SER162" s="46"/>
      <c r="SES162" s="46"/>
      <c r="SET162" s="46"/>
      <c r="SEU162" s="46"/>
      <c r="SEV162" s="46"/>
      <c r="SEW162" s="46"/>
      <c r="SEX162" s="46"/>
      <c r="SEY162" s="46"/>
      <c r="SEZ162" s="46"/>
      <c r="SFA162" s="46"/>
      <c r="SFB162" s="46"/>
      <c r="SFC162" s="46"/>
      <c r="SFD162" s="46"/>
      <c r="SFE162" s="46"/>
      <c r="SFF162" s="46"/>
      <c r="SFG162" s="46"/>
      <c r="SFH162" s="46"/>
      <c r="SFI162" s="46"/>
      <c r="SFJ162" s="46"/>
      <c r="SFK162" s="46"/>
      <c r="SFL162" s="46"/>
      <c r="SFM162" s="46"/>
      <c r="SFN162" s="46"/>
      <c r="SFO162" s="46"/>
      <c r="SFP162" s="46"/>
      <c r="SFQ162" s="46"/>
      <c r="SFR162" s="46"/>
      <c r="SFS162" s="46"/>
      <c r="SFT162" s="46"/>
      <c r="SFU162" s="46"/>
      <c r="SFV162" s="46"/>
      <c r="SFW162" s="46"/>
      <c r="SFX162" s="46"/>
      <c r="SFY162" s="46"/>
      <c r="SFZ162" s="46"/>
      <c r="SGA162" s="46"/>
      <c r="SGB162" s="46"/>
      <c r="SGC162" s="46"/>
      <c r="SGD162" s="46"/>
      <c r="SGE162" s="46"/>
      <c r="SGF162" s="46"/>
      <c r="SGG162" s="46"/>
      <c r="SGH162" s="46"/>
      <c r="SGI162" s="46"/>
      <c r="SGJ162" s="46"/>
      <c r="SGK162" s="46"/>
      <c r="SGL162" s="46"/>
      <c r="SGM162" s="46"/>
      <c r="SGN162" s="46"/>
      <c r="SGO162" s="46"/>
      <c r="SGP162" s="46"/>
      <c r="SGQ162" s="46"/>
      <c r="SGR162" s="46"/>
      <c r="SGS162" s="46"/>
      <c r="SGZ162" s="46"/>
      <c r="SHA162" s="46"/>
      <c r="SHB162" s="46"/>
      <c r="SHC162" s="46"/>
      <c r="SHD162" s="46"/>
      <c r="SHE162" s="46"/>
      <c r="SHF162" s="46"/>
      <c r="SHG162" s="46"/>
      <c r="SHH162" s="46"/>
      <c r="SHI162" s="46"/>
      <c r="SHJ162" s="46"/>
      <c r="SHK162" s="46"/>
      <c r="SHL162" s="46"/>
      <c r="SHM162" s="46"/>
      <c r="SHN162" s="46"/>
      <c r="SHO162" s="46"/>
      <c r="SHP162" s="46"/>
      <c r="SHQ162" s="46"/>
      <c r="SHR162" s="46"/>
      <c r="SHS162" s="46"/>
      <c r="SHT162" s="46"/>
      <c r="SHU162" s="46"/>
      <c r="SHV162" s="46"/>
      <c r="SHW162" s="46"/>
      <c r="SHX162" s="46"/>
      <c r="SHY162" s="46"/>
      <c r="SHZ162" s="46"/>
      <c r="SIA162" s="46"/>
      <c r="SIB162" s="46"/>
      <c r="SIC162" s="46"/>
      <c r="SID162" s="46"/>
      <c r="SIE162" s="46"/>
      <c r="SIF162" s="46"/>
      <c r="SIG162" s="46"/>
      <c r="SIH162" s="46"/>
      <c r="SII162" s="46"/>
      <c r="SIJ162" s="46"/>
      <c r="SIK162" s="46"/>
      <c r="SIL162" s="46"/>
      <c r="SIM162" s="46"/>
      <c r="SIN162" s="46"/>
      <c r="SIO162" s="46"/>
      <c r="SIP162" s="46"/>
      <c r="SIQ162" s="46"/>
      <c r="SIR162" s="46"/>
      <c r="SIS162" s="46"/>
      <c r="SIT162" s="46"/>
      <c r="SIU162" s="46"/>
      <c r="SIV162" s="46"/>
      <c r="SIW162" s="46"/>
      <c r="SIX162" s="46"/>
      <c r="SIY162" s="46"/>
      <c r="SIZ162" s="46"/>
      <c r="SJA162" s="46"/>
      <c r="SJB162" s="46"/>
      <c r="SJC162" s="46"/>
      <c r="SJD162" s="46"/>
      <c r="SJE162" s="46"/>
      <c r="SJF162" s="46"/>
      <c r="SJG162" s="46"/>
      <c r="SJH162" s="46"/>
      <c r="SJI162" s="46"/>
      <c r="SJJ162" s="46"/>
      <c r="SJK162" s="46"/>
      <c r="SJL162" s="46"/>
      <c r="SJM162" s="46"/>
      <c r="SJN162" s="46"/>
      <c r="SJO162" s="46"/>
      <c r="SJP162" s="46"/>
      <c r="SJQ162" s="46"/>
      <c r="SJR162" s="46"/>
      <c r="SJS162" s="46"/>
      <c r="SJT162" s="46"/>
      <c r="SJU162" s="46"/>
      <c r="SJV162" s="46"/>
      <c r="SJW162" s="46"/>
      <c r="SJX162" s="46"/>
      <c r="SJY162" s="46"/>
      <c r="SJZ162" s="46"/>
      <c r="SKA162" s="46"/>
      <c r="SKB162" s="46"/>
      <c r="SKC162" s="46"/>
      <c r="SKD162" s="46"/>
      <c r="SKE162" s="46"/>
      <c r="SKF162" s="46"/>
      <c r="SKG162" s="46"/>
      <c r="SKH162" s="46"/>
      <c r="SKI162" s="46"/>
      <c r="SKJ162" s="46"/>
      <c r="SKK162" s="46"/>
      <c r="SKL162" s="46"/>
      <c r="SKM162" s="46"/>
      <c r="SKN162" s="46"/>
      <c r="SKO162" s="46"/>
      <c r="SKP162" s="46"/>
      <c r="SKQ162" s="46"/>
      <c r="SKR162" s="46"/>
      <c r="SKS162" s="46"/>
      <c r="SKT162" s="46"/>
      <c r="SKU162" s="46"/>
      <c r="SKV162" s="46"/>
      <c r="SKW162" s="46"/>
      <c r="SKX162" s="46"/>
      <c r="SKY162" s="46"/>
      <c r="SKZ162" s="46"/>
      <c r="SLA162" s="46"/>
      <c r="SLB162" s="46"/>
      <c r="SLC162" s="46"/>
      <c r="SLD162" s="46"/>
      <c r="SLE162" s="46"/>
      <c r="SLF162" s="46"/>
      <c r="SLG162" s="46"/>
      <c r="SLH162" s="46"/>
      <c r="SLI162" s="46"/>
      <c r="SLJ162" s="46"/>
      <c r="SLK162" s="46"/>
      <c r="SLL162" s="46"/>
      <c r="SLM162" s="46"/>
      <c r="SLN162" s="46"/>
      <c r="SLO162" s="46"/>
      <c r="SLP162" s="46"/>
      <c r="SLQ162" s="46"/>
      <c r="SLR162" s="46"/>
      <c r="SLS162" s="46"/>
      <c r="SLT162" s="46"/>
      <c r="SLU162" s="46"/>
      <c r="SLV162" s="46"/>
      <c r="SLW162" s="46"/>
      <c r="SLX162" s="46"/>
      <c r="SLY162" s="46"/>
      <c r="SLZ162" s="46"/>
      <c r="SMA162" s="46"/>
      <c r="SMB162" s="46"/>
      <c r="SMC162" s="46"/>
      <c r="SMD162" s="46"/>
      <c r="SME162" s="46"/>
      <c r="SMF162" s="46"/>
      <c r="SMG162" s="46"/>
      <c r="SMH162" s="46"/>
      <c r="SMI162" s="46"/>
      <c r="SMJ162" s="46"/>
      <c r="SMK162" s="46"/>
      <c r="SML162" s="46"/>
      <c r="SMM162" s="46"/>
      <c r="SMN162" s="46"/>
      <c r="SMO162" s="46"/>
      <c r="SMP162" s="46"/>
      <c r="SMQ162" s="46"/>
      <c r="SMR162" s="46"/>
      <c r="SMS162" s="46"/>
      <c r="SMT162" s="46"/>
      <c r="SMU162" s="46"/>
      <c r="SMV162" s="46"/>
      <c r="SMW162" s="46"/>
      <c r="SMX162" s="46"/>
      <c r="SMY162" s="46"/>
      <c r="SMZ162" s="46"/>
      <c r="SNA162" s="46"/>
      <c r="SNB162" s="46"/>
      <c r="SNC162" s="46"/>
      <c r="SND162" s="46"/>
      <c r="SNE162" s="46"/>
      <c r="SNF162" s="46"/>
      <c r="SNG162" s="46"/>
      <c r="SNH162" s="46"/>
      <c r="SNI162" s="46"/>
      <c r="SNJ162" s="46"/>
      <c r="SNK162" s="46"/>
      <c r="SNL162" s="46"/>
      <c r="SNM162" s="46"/>
      <c r="SNN162" s="46"/>
      <c r="SNO162" s="46"/>
      <c r="SNP162" s="46"/>
      <c r="SNQ162" s="46"/>
      <c r="SNR162" s="46"/>
      <c r="SNS162" s="46"/>
      <c r="SNT162" s="46"/>
      <c r="SNU162" s="46"/>
      <c r="SNV162" s="46"/>
      <c r="SNW162" s="46"/>
      <c r="SNX162" s="46"/>
      <c r="SNY162" s="46"/>
      <c r="SNZ162" s="46"/>
      <c r="SOA162" s="46"/>
      <c r="SOB162" s="46"/>
      <c r="SOC162" s="46"/>
      <c r="SOD162" s="46"/>
      <c r="SOE162" s="46"/>
      <c r="SOF162" s="46"/>
      <c r="SOG162" s="46"/>
      <c r="SOH162" s="46"/>
      <c r="SOI162" s="46"/>
      <c r="SOJ162" s="46"/>
      <c r="SOK162" s="46"/>
      <c r="SOL162" s="46"/>
      <c r="SOM162" s="46"/>
      <c r="SON162" s="46"/>
      <c r="SOO162" s="46"/>
      <c r="SOP162" s="46"/>
      <c r="SOQ162" s="46"/>
      <c r="SOR162" s="46"/>
      <c r="SOS162" s="46"/>
      <c r="SOT162" s="46"/>
      <c r="SOU162" s="46"/>
      <c r="SOV162" s="46"/>
      <c r="SOW162" s="46"/>
      <c r="SOX162" s="46"/>
      <c r="SOY162" s="46"/>
      <c r="SOZ162" s="46"/>
      <c r="SPA162" s="46"/>
      <c r="SPB162" s="46"/>
      <c r="SPC162" s="46"/>
      <c r="SPD162" s="46"/>
      <c r="SPE162" s="46"/>
      <c r="SPF162" s="46"/>
      <c r="SPG162" s="46"/>
      <c r="SPH162" s="46"/>
      <c r="SPI162" s="46"/>
      <c r="SPJ162" s="46"/>
      <c r="SPK162" s="46"/>
      <c r="SPL162" s="46"/>
      <c r="SPM162" s="46"/>
      <c r="SPN162" s="46"/>
      <c r="SPO162" s="46"/>
      <c r="SPP162" s="46"/>
      <c r="SPQ162" s="46"/>
      <c r="SPR162" s="46"/>
      <c r="SPS162" s="46"/>
      <c r="SPT162" s="46"/>
      <c r="SPU162" s="46"/>
      <c r="SPV162" s="46"/>
      <c r="SPW162" s="46"/>
      <c r="SPX162" s="46"/>
      <c r="SPY162" s="46"/>
      <c r="SPZ162" s="46"/>
      <c r="SQA162" s="46"/>
      <c r="SQB162" s="46"/>
      <c r="SQC162" s="46"/>
      <c r="SQD162" s="46"/>
      <c r="SQE162" s="46"/>
      <c r="SQF162" s="46"/>
      <c r="SQG162" s="46"/>
      <c r="SQH162" s="46"/>
      <c r="SQI162" s="46"/>
      <c r="SQJ162" s="46"/>
      <c r="SQK162" s="46"/>
      <c r="SQL162" s="46"/>
      <c r="SQM162" s="46"/>
      <c r="SQN162" s="46"/>
      <c r="SQO162" s="46"/>
      <c r="SQV162" s="46"/>
      <c r="SQW162" s="46"/>
      <c r="SQX162" s="46"/>
      <c r="SQY162" s="46"/>
      <c r="SQZ162" s="46"/>
      <c r="SRA162" s="46"/>
      <c r="SRB162" s="46"/>
      <c r="SRC162" s="46"/>
      <c r="SRD162" s="46"/>
      <c r="SRE162" s="46"/>
      <c r="SRF162" s="46"/>
      <c r="SRG162" s="46"/>
      <c r="SRH162" s="46"/>
      <c r="SRI162" s="46"/>
      <c r="SRJ162" s="46"/>
      <c r="SRK162" s="46"/>
      <c r="SRL162" s="46"/>
      <c r="SRM162" s="46"/>
      <c r="SRN162" s="46"/>
      <c r="SRO162" s="46"/>
      <c r="SRP162" s="46"/>
      <c r="SRQ162" s="46"/>
      <c r="SRR162" s="46"/>
      <c r="SRS162" s="46"/>
      <c r="SRT162" s="46"/>
      <c r="SRU162" s="46"/>
      <c r="SRV162" s="46"/>
      <c r="SRW162" s="46"/>
      <c r="SRX162" s="46"/>
      <c r="SRY162" s="46"/>
      <c r="SRZ162" s="46"/>
      <c r="SSA162" s="46"/>
      <c r="SSB162" s="46"/>
      <c r="SSC162" s="46"/>
      <c r="SSD162" s="46"/>
      <c r="SSE162" s="46"/>
      <c r="SSF162" s="46"/>
      <c r="SSG162" s="46"/>
      <c r="SSH162" s="46"/>
      <c r="SSI162" s="46"/>
      <c r="SSJ162" s="46"/>
      <c r="SSK162" s="46"/>
      <c r="SSL162" s="46"/>
      <c r="SSM162" s="46"/>
      <c r="SSN162" s="46"/>
      <c r="SSO162" s="46"/>
      <c r="SSP162" s="46"/>
      <c r="SSQ162" s="46"/>
      <c r="SSR162" s="46"/>
      <c r="SSS162" s="46"/>
      <c r="SST162" s="46"/>
      <c r="SSU162" s="46"/>
      <c r="SSV162" s="46"/>
      <c r="SSW162" s="46"/>
      <c r="SSX162" s="46"/>
      <c r="SSY162" s="46"/>
      <c r="SSZ162" s="46"/>
      <c r="STA162" s="46"/>
      <c r="STB162" s="46"/>
      <c r="STC162" s="46"/>
      <c r="STD162" s="46"/>
      <c r="STE162" s="46"/>
      <c r="STF162" s="46"/>
      <c r="STG162" s="46"/>
      <c r="STH162" s="46"/>
      <c r="STI162" s="46"/>
      <c r="STJ162" s="46"/>
      <c r="STK162" s="46"/>
      <c r="STL162" s="46"/>
      <c r="STM162" s="46"/>
      <c r="STN162" s="46"/>
      <c r="STO162" s="46"/>
      <c r="STP162" s="46"/>
      <c r="STQ162" s="46"/>
      <c r="STR162" s="46"/>
      <c r="STS162" s="46"/>
      <c r="STT162" s="46"/>
      <c r="STU162" s="46"/>
      <c r="STV162" s="46"/>
      <c r="STW162" s="46"/>
      <c r="STX162" s="46"/>
      <c r="STY162" s="46"/>
      <c r="STZ162" s="46"/>
      <c r="SUA162" s="46"/>
      <c r="SUB162" s="46"/>
      <c r="SUC162" s="46"/>
      <c r="SUD162" s="46"/>
      <c r="SUE162" s="46"/>
      <c r="SUF162" s="46"/>
      <c r="SUG162" s="46"/>
      <c r="SUH162" s="46"/>
      <c r="SUI162" s="46"/>
      <c r="SUJ162" s="46"/>
      <c r="SUK162" s="46"/>
      <c r="SUL162" s="46"/>
      <c r="SUM162" s="46"/>
      <c r="SUN162" s="46"/>
      <c r="SUO162" s="46"/>
      <c r="SUP162" s="46"/>
      <c r="SUQ162" s="46"/>
      <c r="SUR162" s="46"/>
      <c r="SUS162" s="46"/>
      <c r="SUT162" s="46"/>
      <c r="SUU162" s="46"/>
      <c r="SUV162" s="46"/>
      <c r="SUW162" s="46"/>
      <c r="SUX162" s="46"/>
      <c r="SUY162" s="46"/>
      <c r="SUZ162" s="46"/>
      <c r="SVA162" s="46"/>
      <c r="SVB162" s="46"/>
      <c r="SVC162" s="46"/>
      <c r="SVD162" s="46"/>
      <c r="SVE162" s="46"/>
      <c r="SVF162" s="46"/>
      <c r="SVG162" s="46"/>
      <c r="SVH162" s="46"/>
      <c r="SVI162" s="46"/>
      <c r="SVJ162" s="46"/>
      <c r="SVK162" s="46"/>
      <c r="SVL162" s="46"/>
      <c r="SVM162" s="46"/>
      <c r="SVN162" s="46"/>
      <c r="SVO162" s="46"/>
      <c r="SVP162" s="46"/>
      <c r="SVQ162" s="46"/>
      <c r="SVR162" s="46"/>
      <c r="SVS162" s="46"/>
      <c r="SVT162" s="46"/>
      <c r="SVU162" s="46"/>
      <c r="SVV162" s="46"/>
      <c r="SVW162" s="46"/>
      <c r="SVX162" s="46"/>
      <c r="SVY162" s="46"/>
      <c r="SVZ162" s="46"/>
      <c r="SWA162" s="46"/>
      <c r="SWB162" s="46"/>
      <c r="SWC162" s="46"/>
      <c r="SWD162" s="46"/>
      <c r="SWE162" s="46"/>
      <c r="SWF162" s="46"/>
      <c r="SWG162" s="46"/>
      <c r="SWH162" s="46"/>
      <c r="SWI162" s="46"/>
      <c r="SWJ162" s="46"/>
      <c r="SWK162" s="46"/>
      <c r="SWL162" s="46"/>
      <c r="SWM162" s="46"/>
      <c r="SWN162" s="46"/>
      <c r="SWO162" s="46"/>
      <c r="SWP162" s="46"/>
      <c r="SWQ162" s="46"/>
      <c r="SWR162" s="46"/>
      <c r="SWS162" s="46"/>
      <c r="SWT162" s="46"/>
      <c r="SWU162" s="46"/>
      <c r="SWV162" s="46"/>
      <c r="SWW162" s="46"/>
      <c r="SWX162" s="46"/>
      <c r="SWY162" s="46"/>
      <c r="SWZ162" s="46"/>
      <c r="SXA162" s="46"/>
      <c r="SXB162" s="46"/>
      <c r="SXC162" s="46"/>
      <c r="SXD162" s="46"/>
      <c r="SXE162" s="46"/>
      <c r="SXF162" s="46"/>
      <c r="SXG162" s="46"/>
      <c r="SXH162" s="46"/>
      <c r="SXI162" s="46"/>
      <c r="SXJ162" s="46"/>
      <c r="SXK162" s="46"/>
      <c r="SXL162" s="46"/>
      <c r="SXM162" s="46"/>
      <c r="SXN162" s="46"/>
      <c r="SXO162" s="46"/>
      <c r="SXP162" s="46"/>
      <c r="SXQ162" s="46"/>
      <c r="SXR162" s="46"/>
      <c r="SXS162" s="46"/>
      <c r="SXT162" s="46"/>
      <c r="SXU162" s="46"/>
      <c r="SXV162" s="46"/>
      <c r="SXW162" s="46"/>
      <c r="SXX162" s="46"/>
      <c r="SXY162" s="46"/>
      <c r="SXZ162" s="46"/>
      <c r="SYA162" s="46"/>
      <c r="SYB162" s="46"/>
      <c r="SYC162" s="46"/>
      <c r="SYD162" s="46"/>
      <c r="SYE162" s="46"/>
      <c r="SYF162" s="46"/>
      <c r="SYG162" s="46"/>
      <c r="SYH162" s="46"/>
      <c r="SYI162" s="46"/>
      <c r="SYJ162" s="46"/>
      <c r="SYK162" s="46"/>
      <c r="SYL162" s="46"/>
      <c r="SYM162" s="46"/>
      <c r="SYN162" s="46"/>
      <c r="SYO162" s="46"/>
      <c r="SYP162" s="46"/>
      <c r="SYQ162" s="46"/>
      <c r="SYR162" s="46"/>
      <c r="SYS162" s="46"/>
      <c r="SYT162" s="46"/>
      <c r="SYU162" s="46"/>
      <c r="SYV162" s="46"/>
      <c r="SYW162" s="46"/>
      <c r="SYX162" s="46"/>
      <c r="SYY162" s="46"/>
      <c r="SYZ162" s="46"/>
      <c r="SZA162" s="46"/>
      <c r="SZB162" s="46"/>
      <c r="SZC162" s="46"/>
      <c r="SZD162" s="46"/>
      <c r="SZE162" s="46"/>
      <c r="SZF162" s="46"/>
      <c r="SZG162" s="46"/>
      <c r="SZH162" s="46"/>
      <c r="SZI162" s="46"/>
      <c r="SZJ162" s="46"/>
      <c r="SZK162" s="46"/>
      <c r="SZL162" s="46"/>
      <c r="SZM162" s="46"/>
      <c r="SZN162" s="46"/>
      <c r="SZO162" s="46"/>
      <c r="SZP162" s="46"/>
      <c r="SZQ162" s="46"/>
      <c r="SZR162" s="46"/>
      <c r="SZS162" s="46"/>
      <c r="SZT162" s="46"/>
      <c r="SZU162" s="46"/>
      <c r="SZV162" s="46"/>
      <c r="SZW162" s="46"/>
      <c r="SZX162" s="46"/>
      <c r="SZY162" s="46"/>
      <c r="SZZ162" s="46"/>
      <c r="TAA162" s="46"/>
      <c r="TAB162" s="46"/>
      <c r="TAC162" s="46"/>
      <c r="TAD162" s="46"/>
      <c r="TAE162" s="46"/>
      <c r="TAF162" s="46"/>
      <c r="TAG162" s="46"/>
      <c r="TAH162" s="46"/>
      <c r="TAI162" s="46"/>
      <c r="TAJ162" s="46"/>
      <c r="TAK162" s="46"/>
      <c r="TAR162" s="46"/>
      <c r="TAS162" s="46"/>
      <c r="TAT162" s="46"/>
      <c r="TAU162" s="46"/>
      <c r="TAV162" s="46"/>
      <c r="TAW162" s="46"/>
      <c r="TAX162" s="46"/>
      <c r="TAY162" s="46"/>
      <c r="TAZ162" s="46"/>
      <c r="TBA162" s="46"/>
      <c r="TBB162" s="46"/>
      <c r="TBC162" s="46"/>
      <c r="TBD162" s="46"/>
      <c r="TBE162" s="46"/>
      <c r="TBF162" s="46"/>
      <c r="TBG162" s="46"/>
      <c r="TBH162" s="46"/>
      <c r="TBI162" s="46"/>
      <c r="TBJ162" s="46"/>
      <c r="TBK162" s="46"/>
      <c r="TBL162" s="46"/>
      <c r="TBM162" s="46"/>
      <c r="TBN162" s="46"/>
      <c r="TBO162" s="46"/>
      <c r="TBP162" s="46"/>
      <c r="TBQ162" s="46"/>
      <c r="TBR162" s="46"/>
      <c r="TBS162" s="46"/>
      <c r="TBT162" s="46"/>
      <c r="TBU162" s="46"/>
      <c r="TBV162" s="46"/>
      <c r="TBW162" s="46"/>
      <c r="TBX162" s="46"/>
      <c r="TBY162" s="46"/>
      <c r="TBZ162" s="46"/>
      <c r="TCA162" s="46"/>
      <c r="TCB162" s="46"/>
      <c r="TCC162" s="46"/>
      <c r="TCD162" s="46"/>
      <c r="TCE162" s="46"/>
      <c r="TCF162" s="46"/>
      <c r="TCG162" s="46"/>
      <c r="TCH162" s="46"/>
      <c r="TCI162" s="46"/>
      <c r="TCJ162" s="46"/>
      <c r="TCK162" s="46"/>
      <c r="TCL162" s="46"/>
      <c r="TCM162" s="46"/>
      <c r="TCN162" s="46"/>
      <c r="TCO162" s="46"/>
      <c r="TCP162" s="46"/>
      <c r="TCQ162" s="46"/>
      <c r="TCR162" s="46"/>
      <c r="TCS162" s="46"/>
      <c r="TCT162" s="46"/>
      <c r="TCU162" s="46"/>
      <c r="TCV162" s="46"/>
      <c r="TCW162" s="46"/>
      <c r="TCX162" s="46"/>
      <c r="TCY162" s="46"/>
      <c r="TCZ162" s="46"/>
      <c r="TDA162" s="46"/>
      <c r="TDB162" s="46"/>
      <c r="TDC162" s="46"/>
      <c r="TDD162" s="46"/>
      <c r="TDE162" s="46"/>
      <c r="TDF162" s="46"/>
      <c r="TDG162" s="46"/>
      <c r="TDH162" s="46"/>
      <c r="TDI162" s="46"/>
      <c r="TDJ162" s="46"/>
      <c r="TDK162" s="46"/>
      <c r="TDL162" s="46"/>
      <c r="TDM162" s="46"/>
      <c r="TDN162" s="46"/>
      <c r="TDO162" s="46"/>
      <c r="TDP162" s="46"/>
      <c r="TDQ162" s="46"/>
      <c r="TDR162" s="46"/>
      <c r="TDS162" s="46"/>
      <c r="TDT162" s="46"/>
      <c r="TDU162" s="46"/>
      <c r="TDV162" s="46"/>
      <c r="TDW162" s="46"/>
      <c r="TDX162" s="46"/>
      <c r="TDY162" s="46"/>
      <c r="TDZ162" s="46"/>
      <c r="TEA162" s="46"/>
      <c r="TEB162" s="46"/>
      <c r="TEC162" s="46"/>
      <c r="TED162" s="46"/>
      <c r="TEE162" s="46"/>
      <c r="TEF162" s="46"/>
      <c r="TEG162" s="46"/>
      <c r="TEH162" s="46"/>
      <c r="TEI162" s="46"/>
      <c r="TEJ162" s="46"/>
      <c r="TEK162" s="46"/>
      <c r="TEL162" s="46"/>
      <c r="TEM162" s="46"/>
      <c r="TEN162" s="46"/>
      <c r="TEO162" s="46"/>
      <c r="TEP162" s="46"/>
      <c r="TEQ162" s="46"/>
      <c r="TER162" s="46"/>
      <c r="TES162" s="46"/>
      <c r="TET162" s="46"/>
      <c r="TEU162" s="46"/>
      <c r="TEV162" s="46"/>
      <c r="TEW162" s="46"/>
      <c r="TEX162" s="46"/>
      <c r="TEY162" s="46"/>
      <c r="TEZ162" s="46"/>
      <c r="TFA162" s="46"/>
      <c r="TFB162" s="46"/>
      <c r="TFC162" s="46"/>
      <c r="TFD162" s="46"/>
      <c r="TFE162" s="46"/>
      <c r="TFF162" s="46"/>
      <c r="TFG162" s="46"/>
      <c r="TFH162" s="46"/>
      <c r="TFI162" s="46"/>
      <c r="TFJ162" s="46"/>
      <c r="TFK162" s="46"/>
      <c r="TFL162" s="46"/>
      <c r="TFM162" s="46"/>
      <c r="TFN162" s="46"/>
      <c r="TFO162" s="46"/>
      <c r="TFP162" s="46"/>
      <c r="TFQ162" s="46"/>
      <c r="TFR162" s="46"/>
      <c r="TFS162" s="46"/>
      <c r="TFT162" s="46"/>
      <c r="TFU162" s="46"/>
      <c r="TFV162" s="46"/>
      <c r="TFW162" s="46"/>
      <c r="TFX162" s="46"/>
      <c r="TFY162" s="46"/>
      <c r="TFZ162" s="46"/>
      <c r="TGA162" s="46"/>
      <c r="TGB162" s="46"/>
      <c r="TGC162" s="46"/>
      <c r="TGD162" s="46"/>
      <c r="TGE162" s="46"/>
      <c r="TGF162" s="46"/>
      <c r="TGG162" s="46"/>
      <c r="TGH162" s="46"/>
      <c r="TGI162" s="46"/>
      <c r="TGJ162" s="46"/>
      <c r="TGK162" s="46"/>
      <c r="TGL162" s="46"/>
      <c r="TGM162" s="46"/>
      <c r="TGN162" s="46"/>
      <c r="TGO162" s="46"/>
      <c r="TGP162" s="46"/>
      <c r="TGQ162" s="46"/>
      <c r="TGR162" s="46"/>
      <c r="TGS162" s="46"/>
      <c r="TGT162" s="46"/>
      <c r="TGU162" s="46"/>
      <c r="TGV162" s="46"/>
      <c r="TGW162" s="46"/>
      <c r="TGX162" s="46"/>
      <c r="TGY162" s="46"/>
      <c r="TGZ162" s="46"/>
      <c r="THA162" s="46"/>
      <c r="THB162" s="46"/>
      <c r="THC162" s="46"/>
      <c r="THD162" s="46"/>
      <c r="THE162" s="46"/>
      <c r="THF162" s="46"/>
      <c r="THG162" s="46"/>
      <c r="THH162" s="46"/>
      <c r="THI162" s="46"/>
      <c r="THJ162" s="46"/>
      <c r="THK162" s="46"/>
      <c r="THL162" s="46"/>
      <c r="THM162" s="46"/>
      <c r="THN162" s="46"/>
      <c r="THO162" s="46"/>
      <c r="THP162" s="46"/>
      <c r="THQ162" s="46"/>
      <c r="THR162" s="46"/>
      <c r="THS162" s="46"/>
      <c r="THT162" s="46"/>
      <c r="THU162" s="46"/>
      <c r="THV162" s="46"/>
      <c r="THW162" s="46"/>
      <c r="THX162" s="46"/>
      <c r="THY162" s="46"/>
      <c r="THZ162" s="46"/>
      <c r="TIA162" s="46"/>
      <c r="TIB162" s="46"/>
      <c r="TIC162" s="46"/>
      <c r="TID162" s="46"/>
      <c r="TIE162" s="46"/>
      <c r="TIF162" s="46"/>
      <c r="TIG162" s="46"/>
      <c r="TIH162" s="46"/>
      <c r="TII162" s="46"/>
      <c r="TIJ162" s="46"/>
      <c r="TIK162" s="46"/>
      <c r="TIL162" s="46"/>
      <c r="TIM162" s="46"/>
      <c r="TIN162" s="46"/>
      <c r="TIO162" s="46"/>
      <c r="TIP162" s="46"/>
      <c r="TIQ162" s="46"/>
      <c r="TIR162" s="46"/>
      <c r="TIS162" s="46"/>
      <c r="TIT162" s="46"/>
      <c r="TIU162" s="46"/>
      <c r="TIV162" s="46"/>
      <c r="TIW162" s="46"/>
      <c r="TIX162" s="46"/>
      <c r="TIY162" s="46"/>
      <c r="TIZ162" s="46"/>
      <c r="TJA162" s="46"/>
      <c r="TJB162" s="46"/>
      <c r="TJC162" s="46"/>
      <c r="TJD162" s="46"/>
      <c r="TJE162" s="46"/>
      <c r="TJF162" s="46"/>
      <c r="TJG162" s="46"/>
      <c r="TJH162" s="46"/>
      <c r="TJI162" s="46"/>
      <c r="TJJ162" s="46"/>
      <c r="TJK162" s="46"/>
      <c r="TJL162" s="46"/>
      <c r="TJM162" s="46"/>
      <c r="TJN162" s="46"/>
      <c r="TJO162" s="46"/>
      <c r="TJP162" s="46"/>
      <c r="TJQ162" s="46"/>
      <c r="TJR162" s="46"/>
      <c r="TJS162" s="46"/>
      <c r="TJT162" s="46"/>
      <c r="TJU162" s="46"/>
      <c r="TJV162" s="46"/>
      <c r="TJW162" s="46"/>
      <c r="TJX162" s="46"/>
      <c r="TJY162" s="46"/>
      <c r="TJZ162" s="46"/>
      <c r="TKA162" s="46"/>
      <c r="TKB162" s="46"/>
      <c r="TKC162" s="46"/>
      <c r="TKD162" s="46"/>
      <c r="TKE162" s="46"/>
      <c r="TKF162" s="46"/>
      <c r="TKG162" s="46"/>
      <c r="TKN162" s="46"/>
      <c r="TKO162" s="46"/>
      <c r="TKP162" s="46"/>
      <c r="TKQ162" s="46"/>
      <c r="TKR162" s="46"/>
      <c r="TKS162" s="46"/>
      <c r="TKT162" s="46"/>
      <c r="TKU162" s="46"/>
      <c r="TKV162" s="46"/>
      <c r="TKW162" s="46"/>
      <c r="TKX162" s="46"/>
      <c r="TKY162" s="46"/>
      <c r="TKZ162" s="46"/>
      <c r="TLA162" s="46"/>
      <c r="TLB162" s="46"/>
      <c r="TLC162" s="46"/>
      <c r="TLD162" s="46"/>
      <c r="TLE162" s="46"/>
      <c r="TLF162" s="46"/>
      <c r="TLG162" s="46"/>
      <c r="TLH162" s="46"/>
      <c r="TLI162" s="46"/>
      <c r="TLJ162" s="46"/>
      <c r="TLK162" s="46"/>
      <c r="TLL162" s="46"/>
      <c r="TLM162" s="46"/>
      <c r="TLN162" s="46"/>
      <c r="TLO162" s="46"/>
      <c r="TLP162" s="46"/>
      <c r="TLQ162" s="46"/>
      <c r="TLR162" s="46"/>
      <c r="TLS162" s="46"/>
      <c r="TLT162" s="46"/>
      <c r="TLU162" s="46"/>
      <c r="TLV162" s="46"/>
      <c r="TLW162" s="46"/>
      <c r="TLX162" s="46"/>
      <c r="TLY162" s="46"/>
      <c r="TLZ162" s="46"/>
      <c r="TMA162" s="46"/>
      <c r="TMB162" s="46"/>
      <c r="TMC162" s="46"/>
      <c r="TMD162" s="46"/>
      <c r="TME162" s="46"/>
      <c r="TMF162" s="46"/>
      <c r="TMG162" s="46"/>
      <c r="TMH162" s="46"/>
      <c r="TMI162" s="46"/>
      <c r="TMJ162" s="46"/>
      <c r="TMK162" s="46"/>
      <c r="TML162" s="46"/>
      <c r="TMM162" s="46"/>
      <c r="TMN162" s="46"/>
      <c r="TMO162" s="46"/>
      <c r="TMP162" s="46"/>
      <c r="TMQ162" s="46"/>
      <c r="TMR162" s="46"/>
      <c r="TMS162" s="46"/>
      <c r="TMT162" s="46"/>
      <c r="TMU162" s="46"/>
      <c r="TMV162" s="46"/>
      <c r="TMW162" s="46"/>
      <c r="TMX162" s="46"/>
      <c r="TMY162" s="46"/>
      <c r="TMZ162" s="46"/>
      <c r="TNA162" s="46"/>
      <c r="TNB162" s="46"/>
      <c r="TNC162" s="46"/>
      <c r="TND162" s="46"/>
      <c r="TNE162" s="46"/>
      <c r="TNF162" s="46"/>
      <c r="TNG162" s="46"/>
      <c r="TNH162" s="46"/>
      <c r="TNI162" s="46"/>
      <c r="TNJ162" s="46"/>
      <c r="TNK162" s="46"/>
      <c r="TNL162" s="46"/>
      <c r="TNM162" s="46"/>
      <c r="TNN162" s="46"/>
      <c r="TNO162" s="46"/>
      <c r="TNP162" s="46"/>
      <c r="TNQ162" s="46"/>
      <c r="TNR162" s="46"/>
      <c r="TNS162" s="46"/>
      <c r="TNT162" s="46"/>
      <c r="TNU162" s="46"/>
      <c r="TNV162" s="46"/>
      <c r="TNW162" s="46"/>
      <c r="TNX162" s="46"/>
      <c r="TNY162" s="46"/>
      <c r="TNZ162" s="46"/>
      <c r="TOA162" s="46"/>
      <c r="TOB162" s="46"/>
      <c r="TOC162" s="46"/>
      <c r="TOD162" s="46"/>
      <c r="TOE162" s="46"/>
      <c r="TOF162" s="46"/>
      <c r="TOG162" s="46"/>
      <c r="TOH162" s="46"/>
      <c r="TOI162" s="46"/>
      <c r="TOJ162" s="46"/>
      <c r="TOK162" s="46"/>
      <c r="TOL162" s="46"/>
      <c r="TOM162" s="46"/>
      <c r="TON162" s="46"/>
      <c r="TOO162" s="46"/>
      <c r="TOP162" s="46"/>
      <c r="TOQ162" s="46"/>
      <c r="TOR162" s="46"/>
      <c r="TOS162" s="46"/>
      <c r="TOT162" s="46"/>
      <c r="TOU162" s="46"/>
      <c r="TOV162" s="46"/>
      <c r="TOW162" s="46"/>
      <c r="TOX162" s="46"/>
      <c r="TOY162" s="46"/>
      <c r="TOZ162" s="46"/>
      <c r="TPA162" s="46"/>
      <c r="TPB162" s="46"/>
      <c r="TPC162" s="46"/>
      <c r="TPD162" s="46"/>
      <c r="TPE162" s="46"/>
      <c r="TPF162" s="46"/>
      <c r="TPG162" s="46"/>
      <c r="TPH162" s="46"/>
      <c r="TPI162" s="46"/>
      <c r="TPJ162" s="46"/>
      <c r="TPK162" s="46"/>
      <c r="TPL162" s="46"/>
      <c r="TPM162" s="46"/>
      <c r="TPN162" s="46"/>
      <c r="TPO162" s="46"/>
      <c r="TPP162" s="46"/>
      <c r="TPQ162" s="46"/>
      <c r="TPR162" s="46"/>
      <c r="TPS162" s="46"/>
      <c r="TPT162" s="46"/>
      <c r="TPU162" s="46"/>
      <c r="TPV162" s="46"/>
      <c r="TPW162" s="46"/>
      <c r="TPX162" s="46"/>
      <c r="TPY162" s="46"/>
      <c r="TPZ162" s="46"/>
      <c r="TQA162" s="46"/>
      <c r="TQB162" s="46"/>
      <c r="TQC162" s="46"/>
      <c r="TQD162" s="46"/>
      <c r="TQE162" s="46"/>
      <c r="TQF162" s="46"/>
      <c r="TQG162" s="46"/>
      <c r="TQH162" s="46"/>
      <c r="TQI162" s="46"/>
      <c r="TQJ162" s="46"/>
      <c r="TQK162" s="46"/>
      <c r="TQL162" s="46"/>
      <c r="TQM162" s="46"/>
      <c r="TQN162" s="46"/>
      <c r="TQO162" s="46"/>
      <c r="TQP162" s="46"/>
      <c r="TQQ162" s="46"/>
      <c r="TQR162" s="46"/>
      <c r="TQS162" s="46"/>
      <c r="TQT162" s="46"/>
      <c r="TQU162" s="46"/>
      <c r="TQV162" s="46"/>
      <c r="TQW162" s="46"/>
      <c r="TQX162" s="46"/>
      <c r="TQY162" s="46"/>
      <c r="TQZ162" s="46"/>
      <c r="TRA162" s="46"/>
      <c r="TRB162" s="46"/>
      <c r="TRC162" s="46"/>
      <c r="TRD162" s="46"/>
      <c r="TRE162" s="46"/>
      <c r="TRF162" s="46"/>
      <c r="TRG162" s="46"/>
      <c r="TRH162" s="46"/>
      <c r="TRI162" s="46"/>
      <c r="TRJ162" s="46"/>
      <c r="TRK162" s="46"/>
      <c r="TRL162" s="46"/>
      <c r="TRM162" s="46"/>
      <c r="TRN162" s="46"/>
      <c r="TRO162" s="46"/>
      <c r="TRP162" s="46"/>
      <c r="TRQ162" s="46"/>
      <c r="TRR162" s="46"/>
      <c r="TRS162" s="46"/>
      <c r="TRT162" s="46"/>
      <c r="TRU162" s="46"/>
      <c r="TRV162" s="46"/>
      <c r="TRW162" s="46"/>
      <c r="TRX162" s="46"/>
      <c r="TRY162" s="46"/>
      <c r="TRZ162" s="46"/>
      <c r="TSA162" s="46"/>
      <c r="TSB162" s="46"/>
      <c r="TSC162" s="46"/>
      <c r="TSD162" s="46"/>
      <c r="TSE162" s="46"/>
      <c r="TSF162" s="46"/>
      <c r="TSG162" s="46"/>
      <c r="TSH162" s="46"/>
      <c r="TSI162" s="46"/>
      <c r="TSJ162" s="46"/>
      <c r="TSK162" s="46"/>
      <c r="TSL162" s="46"/>
      <c r="TSM162" s="46"/>
      <c r="TSN162" s="46"/>
      <c r="TSO162" s="46"/>
      <c r="TSP162" s="46"/>
      <c r="TSQ162" s="46"/>
      <c r="TSR162" s="46"/>
      <c r="TSS162" s="46"/>
      <c r="TST162" s="46"/>
      <c r="TSU162" s="46"/>
      <c r="TSV162" s="46"/>
      <c r="TSW162" s="46"/>
      <c r="TSX162" s="46"/>
      <c r="TSY162" s="46"/>
      <c r="TSZ162" s="46"/>
      <c r="TTA162" s="46"/>
      <c r="TTB162" s="46"/>
      <c r="TTC162" s="46"/>
      <c r="TTD162" s="46"/>
      <c r="TTE162" s="46"/>
      <c r="TTF162" s="46"/>
      <c r="TTG162" s="46"/>
      <c r="TTH162" s="46"/>
      <c r="TTI162" s="46"/>
      <c r="TTJ162" s="46"/>
      <c r="TTK162" s="46"/>
      <c r="TTL162" s="46"/>
      <c r="TTM162" s="46"/>
      <c r="TTN162" s="46"/>
      <c r="TTO162" s="46"/>
      <c r="TTP162" s="46"/>
      <c r="TTQ162" s="46"/>
      <c r="TTR162" s="46"/>
      <c r="TTS162" s="46"/>
      <c r="TTT162" s="46"/>
      <c r="TTU162" s="46"/>
      <c r="TTV162" s="46"/>
      <c r="TTW162" s="46"/>
      <c r="TTX162" s="46"/>
      <c r="TTY162" s="46"/>
      <c r="TTZ162" s="46"/>
      <c r="TUA162" s="46"/>
      <c r="TUB162" s="46"/>
      <c r="TUC162" s="46"/>
      <c r="TUJ162" s="46"/>
      <c r="TUK162" s="46"/>
      <c r="TUL162" s="46"/>
      <c r="TUM162" s="46"/>
      <c r="TUN162" s="46"/>
      <c r="TUO162" s="46"/>
      <c r="TUP162" s="46"/>
      <c r="TUQ162" s="46"/>
      <c r="TUR162" s="46"/>
      <c r="TUS162" s="46"/>
      <c r="TUT162" s="46"/>
      <c r="TUU162" s="46"/>
      <c r="TUV162" s="46"/>
      <c r="TUW162" s="46"/>
      <c r="TUX162" s="46"/>
      <c r="TUY162" s="46"/>
      <c r="TUZ162" s="46"/>
      <c r="TVA162" s="46"/>
      <c r="TVB162" s="46"/>
      <c r="TVC162" s="46"/>
      <c r="TVD162" s="46"/>
      <c r="TVE162" s="46"/>
      <c r="TVF162" s="46"/>
      <c r="TVG162" s="46"/>
      <c r="TVH162" s="46"/>
      <c r="TVI162" s="46"/>
      <c r="TVJ162" s="46"/>
      <c r="TVK162" s="46"/>
      <c r="TVL162" s="46"/>
      <c r="TVM162" s="46"/>
      <c r="TVN162" s="46"/>
      <c r="TVO162" s="46"/>
      <c r="TVP162" s="46"/>
      <c r="TVQ162" s="46"/>
      <c r="TVR162" s="46"/>
      <c r="TVS162" s="46"/>
      <c r="TVT162" s="46"/>
      <c r="TVU162" s="46"/>
      <c r="TVV162" s="46"/>
      <c r="TVW162" s="46"/>
      <c r="TVX162" s="46"/>
      <c r="TVY162" s="46"/>
      <c r="TVZ162" s="46"/>
      <c r="TWA162" s="46"/>
      <c r="TWB162" s="46"/>
      <c r="TWC162" s="46"/>
      <c r="TWD162" s="46"/>
      <c r="TWE162" s="46"/>
      <c r="TWF162" s="46"/>
      <c r="TWG162" s="46"/>
      <c r="TWH162" s="46"/>
      <c r="TWI162" s="46"/>
      <c r="TWJ162" s="46"/>
      <c r="TWK162" s="46"/>
      <c r="TWL162" s="46"/>
      <c r="TWM162" s="46"/>
      <c r="TWN162" s="46"/>
      <c r="TWO162" s="46"/>
      <c r="TWP162" s="46"/>
      <c r="TWQ162" s="46"/>
      <c r="TWR162" s="46"/>
      <c r="TWS162" s="46"/>
      <c r="TWT162" s="46"/>
      <c r="TWU162" s="46"/>
      <c r="TWV162" s="46"/>
      <c r="TWW162" s="46"/>
      <c r="TWX162" s="46"/>
      <c r="TWY162" s="46"/>
      <c r="TWZ162" s="46"/>
      <c r="TXA162" s="46"/>
      <c r="TXB162" s="46"/>
      <c r="TXC162" s="46"/>
      <c r="TXD162" s="46"/>
      <c r="TXE162" s="46"/>
      <c r="TXF162" s="46"/>
      <c r="TXG162" s="46"/>
      <c r="TXH162" s="46"/>
      <c r="TXI162" s="46"/>
      <c r="TXJ162" s="46"/>
      <c r="TXK162" s="46"/>
      <c r="TXL162" s="46"/>
      <c r="TXM162" s="46"/>
      <c r="TXN162" s="46"/>
      <c r="TXO162" s="46"/>
      <c r="TXP162" s="46"/>
      <c r="TXQ162" s="46"/>
      <c r="TXR162" s="46"/>
      <c r="TXS162" s="46"/>
      <c r="TXT162" s="46"/>
      <c r="TXU162" s="46"/>
      <c r="TXV162" s="46"/>
      <c r="TXW162" s="46"/>
      <c r="TXX162" s="46"/>
      <c r="TXY162" s="46"/>
      <c r="TXZ162" s="46"/>
      <c r="TYA162" s="46"/>
      <c r="TYB162" s="46"/>
      <c r="TYC162" s="46"/>
      <c r="TYD162" s="46"/>
      <c r="TYE162" s="46"/>
      <c r="TYF162" s="46"/>
      <c r="TYG162" s="46"/>
      <c r="TYH162" s="46"/>
      <c r="TYI162" s="46"/>
      <c r="TYJ162" s="46"/>
      <c r="TYK162" s="46"/>
      <c r="TYL162" s="46"/>
      <c r="TYM162" s="46"/>
      <c r="TYN162" s="46"/>
      <c r="TYO162" s="46"/>
      <c r="TYP162" s="46"/>
      <c r="TYQ162" s="46"/>
      <c r="TYR162" s="46"/>
      <c r="TYS162" s="46"/>
      <c r="TYT162" s="46"/>
      <c r="TYU162" s="46"/>
      <c r="TYV162" s="46"/>
      <c r="TYW162" s="46"/>
      <c r="TYX162" s="46"/>
      <c r="TYY162" s="46"/>
      <c r="TYZ162" s="46"/>
      <c r="TZA162" s="46"/>
      <c r="TZB162" s="46"/>
      <c r="TZC162" s="46"/>
      <c r="TZD162" s="46"/>
      <c r="TZE162" s="46"/>
      <c r="TZF162" s="46"/>
      <c r="TZG162" s="46"/>
      <c r="TZH162" s="46"/>
      <c r="TZI162" s="46"/>
      <c r="TZJ162" s="46"/>
      <c r="TZK162" s="46"/>
      <c r="TZL162" s="46"/>
      <c r="TZM162" s="46"/>
      <c r="TZN162" s="46"/>
      <c r="TZO162" s="46"/>
      <c r="TZP162" s="46"/>
      <c r="TZQ162" s="46"/>
      <c r="TZR162" s="46"/>
      <c r="TZS162" s="46"/>
      <c r="TZT162" s="46"/>
      <c r="TZU162" s="46"/>
      <c r="TZV162" s="46"/>
      <c r="TZW162" s="46"/>
      <c r="TZX162" s="46"/>
      <c r="TZY162" s="46"/>
      <c r="TZZ162" s="46"/>
      <c r="UAA162" s="46"/>
      <c r="UAB162" s="46"/>
      <c r="UAC162" s="46"/>
      <c r="UAD162" s="46"/>
      <c r="UAE162" s="46"/>
      <c r="UAF162" s="46"/>
      <c r="UAG162" s="46"/>
      <c r="UAH162" s="46"/>
      <c r="UAI162" s="46"/>
      <c r="UAJ162" s="46"/>
      <c r="UAK162" s="46"/>
      <c r="UAL162" s="46"/>
      <c r="UAM162" s="46"/>
      <c r="UAN162" s="46"/>
      <c r="UAO162" s="46"/>
      <c r="UAP162" s="46"/>
      <c r="UAQ162" s="46"/>
      <c r="UAR162" s="46"/>
      <c r="UAS162" s="46"/>
      <c r="UAT162" s="46"/>
      <c r="UAU162" s="46"/>
      <c r="UAV162" s="46"/>
      <c r="UAW162" s="46"/>
      <c r="UAX162" s="46"/>
      <c r="UAY162" s="46"/>
      <c r="UAZ162" s="46"/>
      <c r="UBA162" s="46"/>
      <c r="UBB162" s="46"/>
      <c r="UBC162" s="46"/>
      <c r="UBD162" s="46"/>
      <c r="UBE162" s="46"/>
      <c r="UBF162" s="46"/>
      <c r="UBG162" s="46"/>
      <c r="UBH162" s="46"/>
      <c r="UBI162" s="46"/>
      <c r="UBJ162" s="46"/>
      <c r="UBK162" s="46"/>
      <c r="UBL162" s="46"/>
      <c r="UBM162" s="46"/>
      <c r="UBN162" s="46"/>
      <c r="UBO162" s="46"/>
      <c r="UBP162" s="46"/>
      <c r="UBQ162" s="46"/>
      <c r="UBR162" s="46"/>
      <c r="UBS162" s="46"/>
      <c r="UBT162" s="46"/>
      <c r="UBU162" s="46"/>
      <c r="UBV162" s="46"/>
      <c r="UBW162" s="46"/>
      <c r="UBX162" s="46"/>
      <c r="UBY162" s="46"/>
      <c r="UBZ162" s="46"/>
      <c r="UCA162" s="46"/>
      <c r="UCB162" s="46"/>
      <c r="UCC162" s="46"/>
      <c r="UCD162" s="46"/>
      <c r="UCE162" s="46"/>
      <c r="UCF162" s="46"/>
      <c r="UCG162" s="46"/>
      <c r="UCH162" s="46"/>
      <c r="UCI162" s="46"/>
      <c r="UCJ162" s="46"/>
      <c r="UCK162" s="46"/>
      <c r="UCL162" s="46"/>
      <c r="UCM162" s="46"/>
      <c r="UCN162" s="46"/>
      <c r="UCO162" s="46"/>
      <c r="UCP162" s="46"/>
      <c r="UCQ162" s="46"/>
      <c r="UCR162" s="46"/>
      <c r="UCS162" s="46"/>
      <c r="UCT162" s="46"/>
      <c r="UCU162" s="46"/>
      <c r="UCV162" s="46"/>
      <c r="UCW162" s="46"/>
      <c r="UCX162" s="46"/>
      <c r="UCY162" s="46"/>
      <c r="UCZ162" s="46"/>
      <c r="UDA162" s="46"/>
      <c r="UDB162" s="46"/>
      <c r="UDC162" s="46"/>
      <c r="UDD162" s="46"/>
      <c r="UDE162" s="46"/>
      <c r="UDF162" s="46"/>
      <c r="UDG162" s="46"/>
      <c r="UDH162" s="46"/>
      <c r="UDI162" s="46"/>
      <c r="UDJ162" s="46"/>
      <c r="UDK162" s="46"/>
      <c r="UDL162" s="46"/>
      <c r="UDM162" s="46"/>
      <c r="UDN162" s="46"/>
      <c r="UDO162" s="46"/>
      <c r="UDP162" s="46"/>
      <c r="UDQ162" s="46"/>
      <c r="UDR162" s="46"/>
      <c r="UDS162" s="46"/>
      <c r="UDT162" s="46"/>
      <c r="UDU162" s="46"/>
      <c r="UDV162" s="46"/>
      <c r="UDW162" s="46"/>
      <c r="UDX162" s="46"/>
      <c r="UDY162" s="46"/>
      <c r="UEF162" s="46"/>
      <c r="UEG162" s="46"/>
      <c r="UEH162" s="46"/>
      <c r="UEI162" s="46"/>
      <c r="UEJ162" s="46"/>
      <c r="UEK162" s="46"/>
      <c r="UEL162" s="46"/>
      <c r="UEM162" s="46"/>
      <c r="UEN162" s="46"/>
      <c r="UEO162" s="46"/>
      <c r="UEP162" s="46"/>
      <c r="UEQ162" s="46"/>
      <c r="UER162" s="46"/>
      <c r="UES162" s="46"/>
      <c r="UET162" s="46"/>
      <c r="UEU162" s="46"/>
      <c r="UEV162" s="46"/>
      <c r="UEW162" s="46"/>
      <c r="UEX162" s="46"/>
      <c r="UEY162" s="46"/>
      <c r="UEZ162" s="46"/>
      <c r="UFA162" s="46"/>
      <c r="UFB162" s="46"/>
      <c r="UFC162" s="46"/>
      <c r="UFD162" s="46"/>
      <c r="UFE162" s="46"/>
      <c r="UFF162" s="46"/>
      <c r="UFG162" s="46"/>
      <c r="UFH162" s="46"/>
      <c r="UFI162" s="46"/>
      <c r="UFJ162" s="46"/>
      <c r="UFK162" s="46"/>
      <c r="UFL162" s="46"/>
      <c r="UFM162" s="46"/>
      <c r="UFN162" s="46"/>
      <c r="UFO162" s="46"/>
      <c r="UFP162" s="46"/>
      <c r="UFQ162" s="46"/>
      <c r="UFR162" s="46"/>
      <c r="UFS162" s="46"/>
      <c r="UFT162" s="46"/>
      <c r="UFU162" s="46"/>
      <c r="UFV162" s="46"/>
      <c r="UFW162" s="46"/>
      <c r="UFX162" s="46"/>
      <c r="UFY162" s="46"/>
      <c r="UFZ162" s="46"/>
      <c r="UGA162" s="46"/>
      <c r="UGB162" s="46"/>
      <c r="UGC162" s="46"/>
      <c r="UGD162" s="46"/>
      <c r="UGE162" s="46"/>
      <c r="UGF162" s="46"/>
      <c r="UGG162" s="46"/>
      <c r="UGH162" s="46"/>
      <c r="UGI162" s="46"/>
      <c r="UGJ162" s="46"/>
      <c r="UGK162" s="46"/>
      <c r="UGL162" s="46"/>
      <c r="UGM162" s="46"/>
      <c r="UGN162" s="46"/>
      <c r="UGO162" s="46"/>
      <c r="UGP162" s="46"/>
      <c r="UGQ162" s="46"/>
      <c r="UGR162" s="46"/>
      <c r="UGS162" s="46"/>
      <c r="UGT162" s="46"/>
      <c r="UGU162" s="46"/>
      <c r="UGV162" s="46"/>
      <c r="UGW162" s="46"/>
      <c r="UGX162" s="46"/>
      <c r="UGY162" s="46"/>
      <c r="UGZ162" s="46"/>
      <c r="UHA162" s="46"/>
      <c r="UHB162" s="46"/>
      <c r="UHC162" s="46"/>
      <c r="UHD162" s="46"/>
      <c r="UHE162" s="46"/>
      <c r="UHF162" s="46"/>
      <c r="UHG162" s="46"/>
      <c r="UHH162" s="46"/>
      <c r="UHI162" s="46"/>
      <c r="UHJ162" s="46"/>
      <c r="UHK162" s="46"/>
      <c r="UHL162" s="46"/>
      <c r="UHM162" s="46"/>
      <c r="UHN162" s="46"/>
      <c r="UHO162" s="46"/>
      <c r="UHP162" s="46"/>
      <c r="UHQ162" s="46"/>
      <c r="UHR162" s="46"/>
      <c r="UHS162" s="46"/>
      <c r="UHT162" s="46"/>
      <c r="UHU162" s="46"/>
      <c r="UHV162" s="46"/>
      <c r="UHW162" s="46"/>
      <c r="UHX162" s="46"/>
      <c r="UHY162" s="46"/>
      <c r="UHZ162" s="46"/>
      <c r="UIA162" s="46"/>
      <c r="UIB162" s="46"/>
      <c r="UIC162" s="46"/>
      <c r="UID162" s="46"/>
      <c r="UIE162" s="46"/>
      <c r="UIF162" s="46"/>
      <c r="UIG162" s="46"/>
      <c r="UIH162" s="46"/>
      <c r="UII162" s="46"/>
      <c r="UIJ162" s="46"/>
      <c r="UIK162" s="46"/>
      <c r="UIL162" s="46"/>
      <c r="UIM162" s="46"/>
      <c r="UIN162" s="46"/>
      <c r="UIO162" s="46"/>
      <c r="UIP162" s="46"/>
      <c r="UIQ162" s="46"/>
      <c r="UIR162" s="46"/>
      <c r="UIS162" s="46"/>
      <c r="UIT162" s="46"/>
      <c r="UIU162" s="46"/>
      <c r="UIV162" s="46"/>
      <c r="UIW162" s="46"/>
      <c r="UIX162" s="46"/>
      <c r="UIY162" s="46"/>
      <c r="UIZ162" s="46"/>
      <c r="UJA162" s="46"/>
      <c r="UJB162" s="46"/>
      <c r="UJC162" s="46"/>
      <c r="UJD162" s="46"/>
      <c r="UJE162" s="46"/>
      <c r="UJF162" s="46"/>
      <c r="UJG162" s="46"/>
      <c r="UJH162" s="46"/>
      <c r="UJI162" s="46"/>
      <c r="UJJ162" s="46"/>
      <c r="UJK162" s="46"/>
      <c r="UJL162" s="46"/>
      <c r="UJM162" s="46"/>
      <c r="UJN162" s="46"/>
      <c r="UJO162" s="46"/>
      <c r="UJP162" s="46"/>
      <c r="UJQ162" s="46"/>
      <c r="UJR162" s="46"/>
      <c r="UJS162" s="46"/>
      <c r="UJT162" s="46"/>
      <c r="UJU162" s="46"/>
      <c r="UJV162" s="46"/>
      <c r="UJW162" s="46"/>
      <c r="UJX162" s="46"/>
      <c r="UJY162" s="46"/>
      <c r="UJZ162" s="46"/>
      <c r="UKA162" s="46"/>
      <c r="UKB162" s="46"/>
      <c r="UKC162" s="46"/>
      <c r="UKD162" s="46"/>
      <c r="UKE162" s="46"/>
      <c r="UKF162" s="46"/>
      <c r="UKG162" s="46"/>
      <c r="UKH162" s="46"/>
      <c r="UKI162" s="46"/>
      <c r="UKJ162" s="46"/>
      <c r="UKK162" s="46"/>
      <c r="UKL162" s="46"/>
      <c r="UKM162" s="46"/>
      <c r="UKN162" s="46"/>
      <c r="UKO162" s="46"/>
      <c r="UKP162" s="46"/>
      <c r="UKQ162" s="46"/>
      <c r="UKR162" s="46"/>
      <c r="UKS162" s="46"/>
      <c r="UKT162" s="46"/>
      <c r="UKU162" s="46"/>
      <c r="UKV162" s="46"/>
      <c r="UKW162" s="46"/>
      <c r="UKX162" s="46"/>
      <c r="UKY162" s="46"/>
      <c r="UKZ162" s="46"/>
      <c r="ULA162" s="46"/>
      <c r="ULB162" s="46"/>
      <c r="ULC162" s="46"/>
      <c r="ULD162" s="46"/>
      <c r="ULE162" s="46"/>
      <c r="ULF162" s="46"/>
      <c r="ULG162" s="46"/>
      <c r="ULH162" s="46"/>
      <c r="ULI162" s="46"/>
      <c r="ULJ162" s="46"/>
      <c r="ULK162" s="46"/>
      <c r="ULL162" s="46"/>
      <c r="ULM162" s="46"/>
      <c r="ULN162" s="46"/>
      <c r="ULO162" s="46"/>
      <c r="ULP162" s="46"/>
      <c r="ULQ162" s="46"/>
      <c r="ULR162" s="46"/>
      <c r="ULS162" s="46"/>
      <c r="ULT162" s="46"/>
      <c r="ULU162" s="46"/>
      <c r="ULV162" s="46"/>
      <c r="ULW162" s="46"/>
      <c r="ULX162" s="46"/>
      <c r="ULY162" s="46"/>
      <c r="ULZ162" s="46"/>
      <c r="UMA162" s="46"/>
      <c r="UMB162" s="46"/>
      <c r="UMC162" s="46"/>
      <c r="UMD162" s="46"/>
      <c r="UME162" s="46"/>
      <c r="UMF162" s="46"/>
      <c r="UMG162" s="46"/>
      <c r="UMH162" s="46"/>
      <c r="UMI162" s="46"/>
      <c r="UMJ162" s="46"/>
      <c r="UMK162" s="46"/>
      <c r="UML162" s="46"/>
      <c r="UMM162" s="46"/>
      <c r="UMN162" s="46"/>
      <c r="UMO162" s="46"/>
      <c r="UMP162" s="46"/>
      <c r="UMQ162" s="46"/>
      <c r="UMR162" s="46"/>
      <c r="UMS162" s="46"/>
      <c r="UMT162" s="46"/>
      <c r="UMU162" s="46"/>
      <c r="UMV162" s="46"/>
      <c r="UMW162" s="46"/>
      <c r="UMX162" s="46"/>
      <c r="UMY162" s="46"/>
      <c r="UMZ162" s="46"/>
      <c r="UNA162" s="46"/>
      <c r="UNB162" s="46"/>
      <c r="UNC162" s="46"/>
      <c r="UND162" s="46"/>
      <c r="UNE162" s="46"/>
      <c r="UNF162" s="46"/>
      <c r="UNG162" s="46"/>
      <c r="UNH162" s="46"/>
      <c r="UNI162" s="46"/>
      <c r="UNJ162" s="46"/>
      <c r="UNK162" s="46"/>
      <c r="UNL162" s="46"/>
      <c r="UNM162" s="46"/>
      <c r="UNN162" s="46"/>
      <c r="UNO162" s="46"/>
      <c r="UNP162" s="46"/>
      <c r="UNQ162" s="46"/>
      <c r="UNR162" s="46"/>
      <c r="UNS162" s="46"/>
      <c r="UNT162" s="46"/>
      <c r="UNU162" s="46"/>
      <c r="UOB162" s="46"/>
      <c r="UOC162" s="46"/>
      <c r="UOD162" s="46"/>
      <c r="UOE162" s="46"/>
      <c r="UOF162" s="46"/>
      <c r="UOG162" s="46"/>
      <c r="UOH162" s="46"/>
      <c r="UOI162" s="46"/>
      <c r="UOJ162" s="46"/>
      <c r="UOK162" s="46"/>
      <c r="UOL162" s="46"/>
      <c r="UOM162" s="46"/>
      <c r="UON162" s="46"/>
      <c r="UOO162" s="46"/>
      <c r="UOP162" s="46"/>
      <c r="UOQ162" s="46"/>
      <c r="UOR162" s="46"/>
      <c r="UOS162" s="46"/>
      <c r="UOT162" s="46"/>
      <c r="UOU162" s="46"/>
      <c r="UOV162" s="46"/>
      <c r="UOW162" s="46"/>
      <c r="UOX162" s="46"/>
      <c r="UOY162" s="46"/>
      <c r="UOZ162" s="46"/>
      <c r="UPA162" s="46"/>
      <c r="UPB162" s="46"/>
      <c r="UPC162" s="46"/>
      <c r="UPD162" s="46"/>
      <c r="UPE162" s="46"/>
      <c r="UPF162" s="46"/>
      <c r="UPG162" s="46"/>
      <c r="UPH162" s="46"/>
      <c r="UPI162" s="46"/>
      <c r="UPJ162" s="46"/>
      <c r="UPK162" s="46"/>
      <c r="UPL162" s="46"/>
      <c r="UPM162" s="46"/>
      <c r="UPN162" s="46"/>
      <c r="UPO162" s="46"/>
      <c r="UPP162" s="46"/>
      <c r="UPQ162" s="46"/>
      <c r="UPR162" s="46"/>
      <c r="UPS162" s="46"/>
      <c r="UPT162" s="46"/>
      <c r="UPU162" s="46"/>
      <c r="UPV162" s="46"/>
      <c r="UPW162" s="46"/>
      <c r="UPX162" s="46"/>
      <c r="UPY162" s="46"/>
      <c r="UPZ162" s="46"/>
      <c r="UQA162" s="46"/>
      <c r="UQB162" s="46"/>
      <c r="UQC162" s="46"/>
      <c r="UQD162" s="46"/>
      <c r="UQE162" s="46"/>
      <c r="UQF162" s="46"/>
      <c r="UQG162" s="46"/>
      <c r="UQH162" s="46"/>
      <c r="UQI162" s="46"/>
      <c r="UQJ162" s="46"/>
      <c r="UQK162" s="46"/>
      <c r="UQL162" s="46"/>
      <c r="UQM162" s="46"/>
      <c r="UQN162" s="46"/>
      <c r="UQO162" s="46"/>
      <c r="UQP162" s="46"/>
      <c r="UQQ162" s="46"/>
      <c r="UQR162" s="46"/>
      <c r="UQS162" s="46"/>
      <c r="UQT162" s="46"/>
      <c r="UQU162" s="46"/>
      <c r="UQV162" s="46"/>
      <c r="UQW162" s="46"/>
      <c r="UQX162" s="46"/>
      <c r="UQY162" s="46"/>
      <c r="UQZ162" s="46"/>
      <c r="URA162" s="46"/>
      <c r="URB162" s="46"/>
      <c r="URC162" s="46"/>
      <c r="URD162" s="46"/>
      <c r="URE162" s="46"/>
      <c r="URF162" s="46"/>
      <c r="URG162" s="46"/>
      <c r="URH162" s="46"/>
      <c r="URI162" s="46"/>
      <c r="URJ162" s="46"/>
      <c r="URK162" s="46"/>
      <c r="URL162" s="46"/>
      <c r="URM162" s="46"/>
      <c r="URN162" s="46"/>
      <c r="URO162" s="46"/>
      <c r="URP162" s="46"/>
      <c r="URQ162" s="46"/>
      <c r="URR162" s="46"/>
      <c r="URS162" s="46"/>
      <c r="URT162" s="46"/>
      <c r="URU162" s="46"/>
      <c r="URV162" s="46"/>
      <c r="URW162" s="46"/>
      <c r="URX162" s="46"/>
      <c r="URY162" s="46"/>
      <c r="URZ162" s="46"/>
      <c r="USA162" s="46"/>
      <c r="USB162" s="46"/>
      <c r="USC162" s="46"/>
      <c r="USD162" s="46"/>
      <c r="USE162" s="46"/>
      <c r="USF162" s="46"/>
      <c r="USG162" s="46"/>
      <c r="USH162" s="46"/>
      <c r="USI162" s="46"/>
      <c r="USJ162" s="46"/>
      <c r="USK162" s="46"/>
      <c r="USL162" s="46"/>
      <c r="USM162" s="46"/>
      <c r="USN162" s="46"/>
      <c r="USO162" s="46"/>
      <c r="USP162" s="46"/>
      <c r="USQ162" s="46"/>
      <c r="USR162" s="46"/>
      <c r="USS162" s="46"/>
      <c r="UST162" s="46"/>
      <c r="USU162" s="46"/>
      <c r="USV162" s="46"/>
      <c r="USW162" s="46"/>
      <c r="USX162" s="46"/>
      <c r="USY162" s="46"/>
      <c r="USZ162" s="46"/>
      <c r="UTA162" s="46"/>
      <c r="UTB162" s="46"/>
      <c r="UTC162" s="46"/>
      <c r="UTD162" s="46"/>
      <c r="UTE162" s="46"/>
      <c r="UTF162" s="46"/>
      <c r="UTG162" s="46"/>
      <c r="UTH162" s="46"/>
      <c r="UTI162" s="46"/>
      <c r="UTJ162" s="46"/>
      <c r="UTK162" s="46"/>
      <c r="UTL162" s="46"/>
      <c r="UTM162" s="46"/>
      <c r="UTN162" s="46"/>
      <c r="UTO162" s="46"/>
      <c r="UTP162" s="46"/>
      <c r="UTQ162" s="46"/>
      <c r="UTR162" s="46"/>
      <c r="UTS162" s="46"/>
      <c r="UTT162" s="46"/>
      <c r="UTU162" s="46"/>
      <c r="UTV162" s="46"/>
      <c r="UTW162" s="46"/>
      <c r="UTX162" s="46"/>
      <c r="UTY162" s="46"/>
      <c r="UTZ162" s="46"/>
      <c r="UUA162" s="46"/>
      <c r="UUB162" s="46"/>
      <c r="UUC162" s="46"/>
      <c r="UUD162" s="46"/>
      <c r="UUE162" s="46"/>
      <c r="UUF162" s="46"/>
      <c r="UUG162" s="46"/>
      <c r="UUH162" s="46"/>
      <c r="UUI162" s="46"/>
      <c r="UUJ162" s="46"/>
      <c r="UUK162" s="46"/>
      <c r="UUL162" s="46"/>
      <c r="UUM162" s="46"/>
      <c r="UUN162" s="46"/>
      <c r="UUO162" s="46"/>
      <c r="UUP162" s="46"/>
      <c r="UUQ162" s="46"/>
      <c r="UUR162" s="46"/>
      <c r="UUS162" s="46"/>
      <c r="UUT162" s="46"/>
      <c r="UUU162" s="46"/>
      <c r="UUV162" s="46"/>
      <c r="UUW162" s="46"/>
      <c r="UUX162" s="46"/>
      <c r="UUY162" s="46"/>
      <c r="UUZ162" s="46"/>
      <c r="UVA162" s="46"/>
      <c r="UVB162" s="46"/>
      <c r="UVC162" s="46"/>
      <c r="UVD162" s="46"/>
      <c r="UVE162" s="46"/>
      <c r="UVF162" s="46"/>
      <c r="UVG162" s="46"/>
      <c r="UVH162" s="46"/>
      <c r="UVI162" s="46"/>
      <c r="UVJ162" s="46"/>
      <c r="UVK162" s="46"/>
      <c r="UVL162" s="46"/>
      <c r="UVM162" s="46"/>
      <c r="UVN162" s="46"/>
      <c r="UVO162" s="46"/>
      <c r="UVP162" s="46"/>
      <c r="UVQ162" s="46"/>
      <c r="UVR162" s="46"/>
      <c r="UVS162" s="46"/>
      <c r="UVT162" s="46"/>
      <c r="UVU162" s="46"/>
      <c r="UVV162" s="46"/>
      <c r="UVW162" s="46"/>
      <c r="UVX162" s="46"/>
      <c r="UVY162" s="46"/>
      <c r="UVZ162" s="46"/>
      <c r="UWA162" s="46"/>
      <c r="UWB162" s="46"/>
      <c r="UWC162" s="46"/>
      <c r="UWD162" s="46"/>
      <c r="UWE162" s="46"/>
      <c r="UWF162" s="46"/>
      <c r="UWG162" s="46"/>
      <c r="UWH162" s="46"/>
      <c r="UWI162" s="46"/>
      <c r="UWJ162" s="46"/>
      <c r="UWK162" s="46"/>
      <c r="UWL162" s="46"/>
      <c r="UWM162" s="46"/>
      <c r="UWN162" s="46"/>
      <c r="UWO162" s="46"/>
      <c r="UWP162" s="46"/>
      <c r="UWQ162" s="46"/>
      <c r="UWR162" s="46"/>
      <c r="UWS162" s="46"/>
      <c r="UWT162" s="46"/>
      <c r="UWU162" s="46"/>
      <c r="UWV162" s="46"/>
      <c r="UWW162" s="46"/>
      <c r="UWX162" s="46"/>
      <c r="UWY162" s="46"/>
      <c r="UWZ162" s="46"/>
      <c r="UXA162" s="46"/>
      <c r="UXB162" s="46"/>
      <c r="UXC162" s="46"/>
      <c r="UXD162" s="46"/>
      <c r="UXE162" s="46"/>
      <c r="UXF162" s="46"/>
      <c r="UXG162" s="46"/>
      <c r="UXH162" s="46"/>
      <c r="UXI162" s="46"/>
      <c r="UXJ162" s="46"/>
      <c r="UXK162" s="46"/>
      <c r="UXL162" s="46"/>
      <c r="UXM162" s="46"/>
      <c r="UXN162" s="46"/>
      <c r="UXO162" s="46"/>
      <c r="UXP162" s="46"/>
      <c r="UXQ162" s="46"/>
      <c r="UXX162" s="46"/>
      <c r="UXY162" s="46"/>
      <c r="UXZ162" s="46"/>
      <c r="UYA162" s="46"/>
      <c r="UYB162" s="46"/>
      <c r="UYC162" s="46"/>
      <c r="UYD162" s="46"/>
      <c r="UYE162" s="46"/>
      <c r="UYF162" s="46"/>
      <c r="UYG162" s="46"/>
      <c r="UYH162" s="46"/>
      <c r="UYI162" s="46"/>
      <c r="UYJ162" s="46"/>
      <c r="UYK162" s="46"/>
      <c r="UYL162" s="46"/>
      <c r="UYM162" s="46"/>
      <c r="UYN162" s="46"/>
      <c r="UYO162" s="46"/>
      <c r="UYP162" s="46"/>
      <c r="UYQ162" s="46"/>
      <c r="UYR162" s="46"/>
      <c r="UYS162" s="46"/>
      <c r="UYT162" s="46"/>
      <c r="UYU162" s="46"/>
      <c r="UYV162" s="46"/>
      <c r="UYW162" s="46"/>
      <c r="UYX162" s="46"/>
      <c r="UYY162" s="46"/>
      <c r="UYZ162" s="46"/>
      <c r="UZA162" s="46"/>
      <c r="UZB162" s="46"/>
      <c r="UZC162" s="46"/>
      <c r="UZD162" s="46"/>
      <c r="UZE162" s="46"/>
      <c r="UZF162" s="46"/>
      <c r="UZG162" s="46"/>
      <c r="UZH162" s="46"/>
      <c r="UZI162" s="46"/>
      <c r="UZJ162" s="46"/>
      <c r="UZK162" s="46"/>
      <c r="UZL162" s="46"/>
      <c r="UZM162" s="46"/>
      <c r="UZN162" s="46"/>
      <c r="UZO162" s="46"/>
      <c r="UZP162" s="46"/>
      <c r="UZQ162" s="46"/>
      <c r="UZR162" s="46"/>
      <c r="UZS162" s="46"/>
      <c r="UZT162" s="46"/>
      <c r="UZU162" s="46"/>
      <c r="UZV162" s="46"/>
      <c r="UZW162" s="46"/>
      <c r="UZX162" s="46"/>
      <c r="UZY162" s="46"/>
      <c r="UZZ162" s="46"/>
      <c r="VAA162" s="46"/>
      <c r="VAB162" s="46"/>
      <c r="VAC162" s="46"/>
      <c r="VAD162" s="46"/>
      <c r="VAE162" s="46"/>
      <c r="VAF162" s="46"/>
      <c r="VAG162" s="46"/>
      <c r="VAH162" s="46"/>
      <c r="VAI162" s="46"/>
      <c r="VAJ162" s="46"/>
      <c r="VAK162" s="46"/>
      <c r="VAL162" s="46"/>
      <c r="VAM162" s="46"/>
      <c r="VAN162" s="46"/>
      <c r="VAO162" s="46"/>
      <c r="VAP162" s="46"/>
      <c r="VAQ162" s="46"/>
      <c r="VAR162" s="46"/>
      <c r="VAS162" s="46"/>
      <c r="VAT162" s="46"/>
      <c r="VAU162" s="46"/>
      <c r="VAV162" s="46"/>
      <c r="VAW162" s="46"/>
      <c r="VAX162" s="46"/>
      <c r="VAY162" s="46"/>
      <c r="VAZ162" s="46"/>
      <c r="VBA162" s="46"/>
      <c r="VBB162" s="46"/>
      <c r="VBC162" s="46"/>
      <c r="VBD162" s="46"/>
      <c r="VBE162" s="46"/>
      <c r="VBF162" s="46"/>
      <c r="VBG162" s="46"/>
      <c r="VBH162" s="46"/>
      <c r="VBI162" s="46"/>
      <c r="VBJ162" s="46"/>
      <c r="VBK162" s="46"/>
      <c r="VBL162" s="46"/>
      <c r="VBM162" s="46"/>
      <c r="VBN162" s="46"/>
      <c r="VBO162" s="46"/>
      <c r="VBP162" s="46"/>
      <c r="VBQ162" s="46"/>
      <c r="VBR162" s="46"/>
      <c r="VBS162" s="46"/>
      <c r="VBT162" s="46"/>
      <c r="VBU162" s="46"/>
      <c r="VBV162" s="46"/>
      <c r="VBW162" s="46"/>
      <c r="VBX162" s="46"/>
      <c r="VBY162" s="46"/>
      <c r="VBZ162" s="46"/>
      <c r="VCA162" s="46"/>
      <c r="VCB162" s="46"/>
      <c r="VCC162" s="46"/>
      <c r="VCD162" s="46"/>
      <c r="VCE162" s="46"/>
      <c r="VCF162" s="46"/>
      <c r="VCG162" s="46"/>
      <c r="VCH162" s="46"/>
      <c r="VCI162" s="46"/>
      <c r="VCJ162" s="46"/>
      <c r="VCK162" s="46"/>
      <c r="VCL162" s="46"/>
      <c r="VCM162" s="46"/>
      <c r="VCN162" s="46"/>
      <c r="VCO162" s="46"/>
      <c r="VCP162" s="46"/>
      <c r="VCQ162" s="46"/>
      <c r="VCR162" s="46"/>
      <c r="VCS162" s="46"/>
      <c r="VCT162" s="46"/>
      <c r="VCU162" s="46"/>
      <c r="VCV162" s="46"/>
      <c r="VCW162" s="46"/>
      <c r="VCX162" s="46"/>
      <c r="VCY162" s="46"/>
      <c r="VCZ162" s="46"/>
      <c r="VDA162" s="46"/>
      <c r="VDB162" s="46"/>
      <c r="VDC162" s="46"/>
      <c r="VDD162" s="46"/>
      <c r="VDE162" s="46"/>
      <c r="VDF162" s="46"/>
      <c r="VDG162" s="46"/>
      <c r="VDH162" s="46"/>
      <c r="VDI162" s="46"/>
      <c r="VDJ162" s="46"/>
      <c r="VDK162" s="46"/>
      <c r="VDL162" s="46"/>
      <c r="VDM162" s="46"/>
      <c r="VDN162" s="46"/>
      <c r="VDO162" s="46"/>
      <c r="VDP162" s="46"/>
      <c r="VDQ162" s="46"/>
      <c r="VDR162" s="46"/>
      <c r="VDS162" s="46"/>
      <c r="VDT162" s="46"/>
      <c r="VDU162" s="46"/>
      <c r="VDV162" s="46"/>
      <c r="VDW162" s="46"/>
      <c r="VDX162" s="46"/>
      <c r="VDY162" s="46"/>
      <c r="VDZ162" s="46"/>
      <c r="VEA162" s="46"/>
      <c r="VEB162" s="46"/>
      <c r="VEC162" s="46"/>
      <c r="VED162" s="46"/>
      <c r="VEE162" s="46"/>
      <c r="VEF162" s="46"/>
      <c r="VEG162" s="46"/>
      <c r="VEH162" s="46"/>
      <c r="VEI162" s="46"/>
      <c r="VEJ162" s="46"/>
      <c r="VEK162" s="46"/>
      <c r="VEL162" s="46"/>
      <c r="VEM162" s="46"/>
      <c r="VEN162" s="46"/>
      <c r="VEO162" s="46"/>
      <c r="VEP162" s="46"/>
      <c r="VEQ162" s="46"/>
      <c r="VER162" s="46"/>
      <c r="VES162" s="46"/>
      <c r="VET162" s="46"/>
      <c r="VEU162" s="46"/>
      <c r="VEV162" s="46"/>
      <c r="VEW162" s="46"/>
      <c r="VEX162" s="46"/>
      <c r="VEY162" s="46"/>
      <c r="VEZ162" s="46"/>
      <c r="VFA162" s="46"/>
      <c r="VFB162" s="46"/>
      <c r="VFC162" s="46"/>
      <c r="VFD162" s="46"/>
      <c r="VFE162" s="46"/>
      <c r="VFF162" s="46"/>
      <c r="VFG162" s="46"/>
      <c r="VFH162" s="46"/>
      <c r="VFI162" s="46"/>
      <c r="VFJ162" s="46"/>
      <c r="VFK162" s="46"/>
      <c r="VFL162" s="46"/>
      <c r="VFM162" s="46"/>
      <c r="VFN162" s="46"/>
      <c r="VFO162" s="46"/>
      <c r="VFP162" s="46"/>
      <c r="VFQ162" s="46"/>
      <c r="VFR162" s="46"/>
      <c r="VFS162" s="46"/>
      <c r="VFT162" s="46"/>
      <c r="VFU162" s="46"/>
      <c r="VFV162" s="46"/>
      <c r="VFW162" s="46"/>
      <c r="VFX162" s="46"/>
      <c r="VFY162" s="46"/>
      <c r="VFZ162" s="46"/>
      <c r="VGA162" s="46"/>
      <c r="VGB162" s="46"/>
      <c r="VGC162" s="46"/>
      <c r="VGD162" s="46"/>
      <c r="VGE162" s="46"/>
      <c r="VGF162" s="46"/>
      <c r="VGG162" s="46"/>
      <c r="VGH162" s="46"/>
      <c r="VGI162" s="46"/>
      <c r="VGJ162" s="46"/>
      <c r="VGK162" s="46"/>
      <c r="VGL162" s="46"/>
      <c r="VGM162" s="46"/>
      <c r="VGN162" s="46"/>
      <c r="VGO162" s="46"/>
      <c r="VGP162" s="46"/>
      <c r="VGQ162" s="46"/>
      <c r="VGR162" s="46"/>
      <c r="VGS162" s="46"/>
      <c r="VGT162" s="46"/>
      <c r="VGU162" s="46"/>
      <c r="VGV162" s="46"/>
      <c r="VGW162" s="46"/>
      <c r="VGX162" s="46"/>
      <c r="VGY162" s="46"/>
      <c r="VGZ162" s="46"/>
      <c r="VHA162" s="46"/>
      <c r="VHB162" s="46"/>
      <c r="VHC162" s="46"/>
      <c r="VHD162" s="46"/>
      <c r="VHE162" s="46"/>
      <c r="VHF162" s="46"/>
      <c r="VHG162" s="46"/>
      <c r="VHH162" s="46"/>
      <c r="VHI162" s="46"/>
      <c r="VHJ162" s="46"/>
      <c r="VHK162" s="46"/>
      <c r="VHL162" s="46"/>
      <c r="VHM162" s="46"/>
      <c r="VHT162" s="46"/>
      <c r="VHU162" s="46"/>
      <c r="VHV162" s="46"/>
      <c r="VHW162" s="46"/>
      <c r="VHX162" s="46"/>
      <c r="VHY162" s="46"/>
      <c r="VHZ162" s="46"/>
      <c r="VIA162" s="46"/>
      <c r="VIB162" s="46"/>
      <c r="VIC162" s="46"/>
      <c r="VID162" s="46"/>
      <c r="VIE162" s="46"/>
      <c r="VIF162" s="46"/>
      <c r="VIG162" s="46"/>
      <c r="VIH162" s="46"/>
      <c r="VII162" s="46"/>
      <c r="VIJ162" s="46"/>
      <c r="VIK162" s="46"/>
      <c r="VIL162" s="46"/>
      <c r="VIM162" s="46"/>
      <c r="VIN162" s="46"/>
      <c r="VIO162" s="46"/>
      <c r="VIP162" s="46"/>
      <c r="VIQ162" s="46"/>
      <c r="VIR162" s="46"/>
      <c r="VIS162" s="46"/>
      <c r="VIT162" s="46"/>
      <c r="VIU162" s="46"/>
      <c r="VIV162" s="46"/>
      <c r="VIW162" s="46"/>
      <c r="VIX162" s="46"/>
      <c r="VIY162" s="46"/>
      <c r="VIZ162" s="46"/>
      <c r="VJA162" s="46"/>
      <c r="VJB162" s="46"/>
      <c r="VJC162" s="46"/>
      <c r="VJD162" s="46"/>
      <c r="VJE162" s="46"/>
      <c r="VJF162" s="46"/>
      <c r="VJG162" s="46"/>
      <c r="VJH162" s="46"/>
      <c r="VJI162" s="46"/>
      <c r="VJJ162" s="46"/>
      <c r="VJK162" s="46"/>
      <c r="VJL162" s="46"/>
      <c r="VJM162" s="46"/>
      <c r="VJN162" s="46"/>
      <c r="VJO162" s="46"/>
      <c r="VJP162" s="46"/>
      <c r="VJQ162" s="46"/>
      <c r="VJR162" s="46"/>
      <c r="VJS162" s="46"/>
      <c r="VJT162" s="46"/>
      <c r="VJU162" s="46"/>
      <c r="VJV162" s="46"/>
      <c r="VJW162" s="46"/>
      <c r="VJX162" s="46"/>
      <c r="VJY162" s="46"/>
      <c r="VJZ162" s="46"/>
      <c r="VKA162" s="46"/>
      <c r="VKB162" s="46"/>
      <c r="VKC162" s="46"/>
      <c r="VKD162" s="46"/>
      <c r="VKE162" s="46"/>
      <c r="VKF162" s="46"/>
      <c r="VKG162" s="46"/>
      <c r="VKH162" s="46"/>
      <c r="VKI162" s="46"/>
      <c r="VKJ162" s="46"/>
      <c r="VKK162" s="46"/>
      <c r="VKL162" s="46"/>
      <c r="VKM162" s="46"/>
      <c r="VKN162" s="46"/>
      <c r="VKO162" s="46"/>
      <c r="VKP162" s="46"/>
      <c r="VKQ162" s="46"/>
      <c r="VKR162" s="46"/>
      <c r="VKS162" s="46"/>
      <c r="VKT162" s="46"/>
      <c r="VKU162" s="46"/>
      <c r="VKV162" s="46"/>
      <c r="VKW162" s="46"/>
      <c r="VKX162" s="46"/>
      <c r="VKY162" s="46"/>
      <c r="VKZ162" s="46"/>
      <c r="VLA162" s="46"/>
      <c r="VLB162" s="46"/>
      <c r="VLC162" s="46"/>
      <c r="VLD162" s="46"/>
      <c r="VLE162" s="46"/>
      <c r="VLF162" s="46"/>
      <c r="VLG162" s="46"/>
      <c r="VLH162" s="46"/>
      <c r="VLI162" s="46"/>
      <c r="VLJ162" s="46"/>
      <c r="VLK162" s="46"/>
      <c r="VLL162" s="46"/>
      <c r="VLM162" s="46"/>
      <c r="VLN162" s="46"/>
      <c r="VLO162" s="46"/>
      <c r="VLP162" s="46"/>
      <c r="VLQ162" s="46"/>
      <c r="VLR162" s="46"/>
      <c r="VLS162" s="46"/>
      <c r="VLT162" s="46"/>
      <c r="VLU162" s="46"/>
      <c r="VLV162" s="46"/>
      <c r="VLW162" s="46"/>
      <c r="VLX162" s="46"/>
      <c r="VLY162" s="46"/>
      <c r="VLZ162" s="46"/>
      <c r="VMA162" s="46"/>
      <c r="VMB162" s="46"/>
      <c r="VMC162" s="46"/>
      <c r="VMD162" s="46"/>
      <c r="VME162" s="46"/>
      <c r="VMF162" s="46"/>
      <c r="VMG162" s="46"/>
      <c r="VMH162" s="46"/>
      <c r="VMI162" s="46"/>
      <c r="VMJ162" s="46"/>
      <c r="VMK162" s="46"/>
      <c r="VML162" s="46"/>
      <c r="VMM162" s="46"/>
      <c r="VMN162" s="46"/>
      <c r="VMO162" s="46"/>
      <c r="VMP162" s="46"/>
      <c r="VMQ162" s="46"/>
      <c r="VMR162" s="46"/>
      <c r="VMS162" s="46"/>
      <c r="VMT162" s="46"/>
      <c r="VMU162" s="46"/>
      <c r="VMV162" s="46"/>
      <c r="VMW162" s="46"/>
      <c r="VMX162" s="46"/>
      <c r="VMY162" s="46"/>
      <c r="VMZ162" s="46"/>
      <c r="VNA162" s="46"/>
      <c r="VNB162" s="46"/>
      <c r="VNC162" s="46"/>
      <c r="VND162" s="46"/>
      <c r="VNE162" s="46"/>
      <c r="VNF162" s="46"/>
      <c r="VNG162" s="46"/>
      <c r="VNH162" s="46"/>
      <c r="VNI162" s="46"/>
      <c r="VNJ162" s="46"/>
      <c r="VNK162" s="46"/>
      <c r="VNL162" s="46"/>
      <c r="VNM162" s="46"/>
      <c r="VNN162" s="46"/>
      <c r="VNO162" s="46"/>
      <c r="VNP162" s="46"/>
      <c r="VNQ162" s="46"/>
      <c r="VNR162" s="46"/>
      <c r="VNS162" s="46"/>
      <c r="VNT162" s="46"/>
      <c r="VNU162" s="46"/>
      <c r="VNV162" s="46"/>
      <c r="VNW162" s="46"/>
      <c r="VNX162" s="46"/>
      <c r="VNY162" s="46"/>
      <c r="VNZ162" s="46"/>
      <c r="VOA162" s="46"/>
      <c r="VOB162" s="46"/>
      <c r="VOC162" s="46"/>
      <c r="VOD162" s="46"/>
      <c r="VOE162" s="46"/>
      <c r="VOF162" s="46"/>
      <c r="VOG162" s="46"/>
      <c r="VOH162" s="46"/>
      <c r="VOI162" s="46"/>
      <c r="VOJ162" s="46"/>
      <c r="VOK162" s="46"/>
      <c r="VOL162" s="46"/>
      <c r="VOM162" s="46"/>
      <c r="VON162" s="46"/>
      <c r="VOO162" s="46"/>
      <c r="VOP162" s="46"/>
      <c r="VOQ162" s="46"/>
      <c r="VOR162" s="46"/>
      <c r="VOS162" s="46"/>
      <c r="VOT162" s="46"/>
      <c r="VOU162" s="46"/>
      <c r="VOV162" s="46"/>
      <c r="VOW162" s="46"/>
      <c r="VOX162" s="46"/>
      <c r="VOY162" s="46"/>
      <c r="VOZ162" s="46"/>
      <c r="VPA162" s="46"/>
      <c r="VPB162" s="46"/>
      <c r="VPC162" s="46"/>
      <c r="VPD162" s="46"/>
      <c r="VPE162" s="46"/>
      <c r="VPF162" s="46"/>
      <c r="VPG162" s="46"/>
      <c r="VPH162" s="46"/>
      <c r="VPI162" s="46"/>
      <c r="VPJ162" s="46"/>
      <c r="VPK162" s="46"/>
      <c r="VPL162" s="46"/>
      <c r="VPM162" s="46"/>
      <c r="VPN162" s="46"/>
      <c r="VPO162" s="46"/>
      <c r="VPP162" s="46"/>
      <c r="VPQ162" s="46"/>
      <c r="VPR162" s="46"/>
      <c r="VPS162" s="46"/>
      <c r="VPT162" s="46"/>
      <c r="VPU162" s="46"/>
      <c r="VPV162" s="46"/>
      <c r="VPW162" s="46"/>
      <c r="VPX162" s="46"/>
      <c r="VPY162" s="46"/>
      <c r="VPZ162" s="46"/>
      <c r="VQA162" s="46"/>
      <c r="VQB162" s="46"/>
      <c r="VQC162" s="46"/>
      <c r="VQD162" s="46"/>
      <c r="VQE162" s="46"/>
      <c r="VQF162" s="46"/>
      <c r="VQG162" s="46"/>
      <c r="VQH162" s="46"/>
      <c r="VQI162" s="46"/>
      <c r="VQJ162" s="46"/>
      <c r="VQK162" s="46"/>
      <c r="VQL162" s="46"/>
      <c r="VQM162" s="46"/>
      <c r="VQN162" s="46"/>
      <c r="VQO162" s="46"/>
      <c r="VQP162" s="46"/>
      <c r="VQQ162" s="46"/>
      <c r="VQR162" s="46"/>
      <c r="VQS162" s="46"/>
      <c r="VQT162" s="46"/>
      <c r="VQU162" s="46"/>
      <c r="VQV162" s="46"/>
      <c r="VQW162" s="46"/>
      <c r="VQX162" s="46"/>
      <c r="VQY162" s="46"/>
      <c r="VQZ162" s="46"/>
      <c r="VRA162" s="46"/>
      <c r="VRB162" s="46"/>
      <c r="VRC162" s="46"/>
      <c r="VRD162" s="46"/>
      <c r="VRE162" s="46"/>
      <c r="VRF162" s="46"/>
      <c r="VRG162" s="46"/>
      <c r="VRH162" s="46"/>
      <c r="VRI162" s="46"/>
      <c r="VRP162" s="46"/>
      <c r="VRQ162" s="46"/>
      <c r="VRR162" s="46"/>
      <c r="VRS162" s="46"/>
      <c r="VRT162" s="46"/>
      <c r="VRU162" s="46"/>
      <c r="VRV162" s="46"/>
      <c r="VRW162" s="46"/>
      <c r="VRX162" s="46"/>
      <c r="VRY162" s="46"/>
      <c r="VRZ162" s="46"/>
      <c r="VSA162" s="46"/>
      <c r="VSB162" s="46"/>
      <c r="VSC162" s="46"/>
      <c r="VSD162" s="46"/>
      <c r="VSE162" s="46"/>
      <c r="VSF162" s="46"/>
      <c r="VSG162" s="46"/>
      <c r="VSH162" s="46"/>
      <c r="VSI162" s="46"/>
      <c r="VSJ162" s="46"/>
      <c r="VSK162" s="46"/>
      <c r="VSL162" s="46"/>
      <c r="VSM162" s="46"/>
      <c r="VSN162" s="46"/>
      <c r="VSO162" s="46"/>
      <c r="VSP162" s="46"/>
      <c r="VSQ162" s="46"/>
      <c r="VSR162" s="46"/>
      <c r="VSS162" s="46"/>
      <c r="VST162" s="46"/>
      <c r="VSU162" s="46"/>
      <c r="VSV162" s="46"/>
      <c r="VSW162" s="46"/>
      <c r="VSX162" s="46"/>
      <c r="VSY162" s="46"/>
      <c r="VSZ162" s="46"/>
      <c r="VTA162" s="46"/>
      <c r="VTB162" s="46"/>
      <c r="VTC162" s="46"/>
      <c r="VTD162" s="46"/>
      <c r="VTE162" s="46"/>
      <c r="VTF162" s="46"/>
      <c r="VTG162" s="46"/>
      <c r="VTH162" s="46"/>
      <c r="VTI162" s="46"/>
      <c r="VTJ162" s="46"/>
      <c r="VTK162" s="46"/>
      <c r="VTL162" s="46"/>
      <c r="VTM162" s="46"/>
      <c r="VTN162" s="46"/>
      <c r="VTO162" s="46"/>
      <c r="VTP162" s="46"/>
      <c r="VTQ162" s="46"/>
      <c r="VTR162" s="46"/>
      <c r="VTS162" s="46"/>
      <c r="VTT162" s="46"/>
      <c r="VTU162" s="46"/>
      <c r="VTV162" s="46"/>
      <c r="VTW162" s="46"/>
      <c r="VTX162" s="46"/>
      <c r="VTY162" s="46"/>
      <c r="VTZ162" s="46"/>
      <c r="VUA162" s="46"/>
      <c r="VUB162" s="46"/>
      <c r="VUC162" s="46"/>
      <c r="VUD162" s="46"/>
      <c r="VUE162" s="46"/>
      <c r="VUF162" s="46"/>
      <c r="VUG162" s="46"/>
      <c r="VUH162" s="46"/>
      <c r="VUI162" s="46"/>
      <c r="VUJ162" s="46"/>
      <c r="VUK162" s="46"/>
      <c r="VUL162" s="46"/>
      <c r="VUM162" s="46"/>
      <c r="VUN162" s="46"/>
      <c r="VUO162" s="46"/>
      <c r="VUP162" s="46"/>
      <c r="VUQ162" s="46"/>
      <c r="VUR162" s="46"/>
      <c r="VUS162" s="46"/>
      <c r="VUT162" s="46"/>
      <c r="VUU162" s="46"/>
      <c r="VUV162" s="46"/>
      <c r="VUW162" s="46"/>
      <c r="VUX162" s="46"/>
      <c r="VUY162" s="46"/>
      <c r="VUZ162" s="46"/>
      <c r="VVA162" s="46"/>
      <c r="VVB162" s="46"/>
      <c r="VVC162" s="46"/>
      <c r="VVD162" s="46"/>
      <c r="VVE162" s="46"/>
      <c r="VVF162" s="46"/>
      <c r="VVG162" s="46"/>
      <c r="VVH162" s="46"/>
      <c r="VVI162" s="46"/>
      <c r="VVJ162" s="46"/>
      <c r="VVK162" s="46"/>
      <c r="VVL162" s="46"/>
      <c r="VVM162" s="46"/>
      <c r="VVN162" s="46"/>
      <c r="VVO162" s="46"/>
      <c r="VVP162" s="46"/>
      <c r="VVQ162" s="46"/>
      <c r="VVR162" s="46"/>
      <c r="VVS162" s="46"/>
      <c r="VVT162" s="46"/>
      <c r="VVU162" s="46"/>
      <c r="VVV162" s="46"/>
      <c r="VVW162" s="46"/>
      <c r="VVX162" s="46"/>
      <c r="VVY162" s="46"/>
      <c r="VVZ162" s="46"/>
      <c r="VWA162" s="46"/>
      <c r="VWB162" s="46"/>
      <c r="VWC162" s="46"/>
      <c r="VWD162" s="46"/>
      <c r="VWE162" s="46"/>
      <c r="VWF162" s="46"/>
      <c r="VWG162" s="46"/>
      <c r="VWH162" s="46"/>
      <c r="VWI162" s="46"/>
      <c r="VWJ162" s="46"/>
      <c r="VWK162" s="46"/>
      <c r="VWL162" s="46"/>
      <c r="VWM162" s="46"/>
      <c r="VWN162" s="46"/>
      <c r="VWO162" s="46"/>
      <c r="VWP162" s="46"/>
      <c r="VWQ162" s="46"/>
      <c r="VWR162" s="46"/>
      <c r="VWS162" s="46"/>
      <c r="VWT162" s="46"/>
      <c r="VWU162" s="46"/>
      <c r="VWV162" s="46"/>
      <c r="VWW162" s="46"/>
      <c r="VWX162" s="46"/>
      <c r="VWY162" s="46"/>
      <c r="VWZ162" s="46"/>
      <c r="VXA162" s="46"/>
      <c r="VXB162" s="46"/>
      <c r="VXC162" s="46"/>
      <c r="VXD162" s="46"/>
      <c r="VXE162" s="46"/>
      <c r="VXF162" s="46"/>
      <c r="VXG162" s="46"/>
      <c r="VXH162" s="46"/>
      <c r="VXI162" s="46"/>
      <c r="VXJ162" s="46"/>
      <c r="VXK162" s="46"/>
      <c r="VXL162" s="46"/>
      <c r="VXM162" s="46"/>
      <c r="VXN162" s="46"/>
      <c r="VXO162" s="46"/>
      <c r="VXP162" s="46"/>
      <c r="VXQ162" s="46"/>
      <c r="VXR162" s="46"/>
      <c r="VXS162" s="46"/>
      <c r="VXT162" s="46"/>
      <c r="VXU162" s="46"/>
      <c r="VXV162" s="46"/>
      <c r="VXW162" s="46"/>
      <c r="VXX162" s="46"/>
      <c r="VXY162" s="46"/>
      <c r="VXZ162" s="46"/>
      <c r="VYA162" s="46"/>
      <c r="VYB162" s="46"/>
      <c r="VYC162" s="46"/>
      <c r="VYD162" s="46"/>
      <c r="VYE162" s="46"/>
      <c r="VYF162" s="46"/>
      <c r="VYG162" s="46"/>
      <c r="VYH162" s="46"/>
      <c r="VYI162" s="46"/>
      <c r="VYJ162" s="46"/>
      <c r="VYK162" s="46"/>
      <c r="VYL162" s="46"/>
      <c r="VYM162" s="46"/>
      <c r="VYN162" s="46"/>
      <c r="VYO162" s="46"/>
      <c r="VYP162" s="46"/>
      <c r="VYQ162" s="46"/>
      <c r="VYR162" s="46"/>
      <c r="VYS162" s="46"/>
      <c r="VYT162" s="46"/>
      <c r="VYU162" s="46"/>
      <c r="VYV162" s="46"/>
      <c r="VYW162" s="46"/>
      <c r="VYX162" s="46"/>
      <c r="VYY162" s="46"/>
      <c r="VYZ162" s="46"/>
      <c r="VZA162" s="46"/>
      <c r="VZB162" s="46"/>
      <c r="VZC162" s="46"/>
      <c r="VZD162" s="46"/>
      <c r="VZE162" s="46"/>
      <c r="VZF162" s="46"/>
      <c r="VZG162" s="46"/>
      <c r="VZH162" s="46"/>
      <c r="VZI162" s="46"/>
      <c r="VZJ162" s="46"/>
      <c r="VZK162" s="46"/>
      <c r="VZL162" s="46"/>
      <c r="VZM162" s="46"/>
      <c r="VZN162" s="46"/>
      <c r="VZO162" s="46"/>
      <c r="VZP162" s="46"/>
      <c r="VZQ162" s="46"/>
      <c r="VZR162" s="46"/>
      <c r="VZS162" s="46"/>
      <c r="VZT162" s="46"/>
      <c r="VZU162" s="46"/>
      <c r="VZV162" s="46"/>
      <c r="VZW162" s="46"/>
      <c r="VZX162" s="46"/>
      <c r="VZY162" s="46"/>
      <c r="VZZ162" s="46"/>
      <c r="WAA162" s="46"/>
      <c r="WAB162" s="46"/>
      <c r="WAC162" s="46"/>
      <c r="WAD162" s="46"/>
      <c r="WAE162" s="46"/>
      <c r="WAF162" s="46"/>
      <c r="WAG162" s="46"/>
      <c r="WAH162" s="46"/>
      <c r="WAI162" s="46"/>
      <c r="WAJ162" s="46"/>
      <c r="WAK162" s="46"/>
      <c r="WAL162" s="46"/>
      <c r="WAM162" s="46"/>
      <c r="WAN162" s="46"/>
      <c r="WAO162" s="46"/>
      <c r="WAP162" s="46"/>
      <c r="WAQ162" s="46"/>
      <c r="WAR162" s="46"/>
      <c r="WAS162" s="46"/>
      <c r="WAT162" s="46"/>
      <c r="WAU162" s="46"/>
      <c r="WAV162" s="46"/>
      <c r="WAW162" s="46"/>
      <c r="WAX162" s="46"/>
      <c r="WAY162" s="46"/>
      <c r="WAZ162" s="46"/>
      <c r="WBA162" s="46"/>
      <c r="WBB162" s="46"/>
      <c r="WBC162" s="46"/>
      <c r="WBD162" s="46"/>
      <c r="WBE162" s="46"/>
      <c r="WBL162" s="46"/>
      <c r="WBM162" s="46"/>
      <c r="WBN162" s="46"/>
      <c r="WBO162" s="46"/>
      <c r="WBP162" s="46"/>
      <c r="WBQ162" s="46"/>
      <c r="WBR162" s="46"/>
      <c r="WBS162" s="46"/>
      <c r="WBT162" s="46"/>
      <c r="WBU162" s="46"/>
      <c r="WBV162" s="46"/>
      <c r="WBW162" s="46"/>
      <c r="WBX162" s="46"/>
      <c r="WBY162" s="46"/>
      <c r="WBZ162" s="46"/>
      <c r="WCA162" s="46"/>
      <c r="WCB162" s="46"/>
      <c r="WCC162" s="46"/>
      <c r="WCD162" s="46"/>
      <c r="WCE162" s="46"/>
      <c r="WCF162" s="46"/>
      <c r="WCG162" s="46"/>
      <c r="WCH162" s="46"/>
      <c r="WCI162" s="46"/>
      <c r="WCJ162" s="46"/>
      <c r="WCK162" s="46"/>
      <c r="WCL162" s="46"/>
      <c r="WCM162" s="46"/>
      <c r="WCN162" s="46"/>
      <c r="WCO162" s="46"/>
      <c r="WCP162" s="46"/>
      <c r="WCQ162" s="46"/>
      <c r="WCR162" s="46"/>
      <c r="WCS162" s="46"/>
      <c r="WCT162" s="46"/>
      <c r="WCU162" s="46"/>
      <c r="WCV162" s="46"/>
      <c r="WCW162" s="46"/>
      <c r="WCX162" s="46"/>
      <c r="WCY162" s="46"/>
      <c r="WCZ162" s="46"/>
      <c r="WDA162" s="46"/>
      <c r="WDB162" s="46"/>
      <c r="WDC162" s="46"/>
      <c r="WDD162" s="46"/>
      <c r="WDE162" s="46"/>
      <c r="WDF162" s="46"/>
      <c r="WDG162" s="46"/>
      <c r="WDH162" s="46"/>
      <c r="WDI162" s="46"/>
      <c r="WDJ162" s="46"/>
      <c r="WDK162" s="46"/>
      <c r="WDL162" s="46"/>
      <c r="WDM162" s="46"/>
      <c r="WDN162" s="46"/>
      <c r="WDO162" s="46"/>
      <c r="WDP162" s="46"/>
      <c r="WDQ162" s="46"/>
      <c r="WDR162" s="46"/>
      <c r="WDS162" s="46"/>
      <c r="WDT162" s="46"/>
      <c r="WDU162" s="46"/>
      <c r="WDV162" s="46"/>
      <c r="WDW162" s="46"/>
      <c r="WDX162" s="46"/>
      <c r="WDY162" s="46"/>
      <c r="WDZ162" s="46"/>
      <c r="WEA162" s="46"/>
      <c r="WEB162" s="46"/>
      <c r="WEC162" s="46"/>
      <c r="WED162" s="46"/>
      <c r="WEE162" s="46"/>
      <c r="WEF162" s="46"/>
      <c r="WEG162" s="46"/>
      <c r="WEH162" s="46"/>
      <c r="WEI162" s="46"/>
      <c r="WEJ162" s="46"/>
      <c r="WEK162" s="46"/>
      <c r="WEL162" s="46"/>
      <c r="WEM162" s="46"/>
      <c r="WEN162" s="46"/>
      <c r="WEO162" s="46"/>
      <c r="WEP162" s="46"/>
      <c r="WEQ162" s="46"/>
      <c r="WER162" s="46"/>
      <c r="WES162" s="46"/>
      <c r="WET162" s="46"/>
      <c r="WEU162" s="46"/>
      <c r="WEV162" s="46"/>
      <c r="WEW162" s="46"/>
      <c r="WEX162" s="46"/>
      <c r="WEY162" s="46"/>
      <c r="WEZ162" s="46"/>
      <c r="WFA162" s="46"/>
      <c r="WFB162" s="46"/>
      <c r="WFC162" s="46"/>
      <c r="WFD162" s="46"/>
      <c r="WFE162" s="46"/>
      <c r="WFF162" s="46"/>
      <c r="WFG162" s="46"/>
      <c r="WFH162" s="46"/>
      <c r="WFI162" s="46"/>
      <c r="WFJ162" s="46"/>
      <c r="WFK162" s="46"/>
      <c r="WFL162" s="46"/>
      <c r="WFM162" s="46"/>
      <c r="WFN162" s="46"/>
      <c r="WFO162" s="46"/>
      <c r="WFP162" s="46"/>
      <c r="WFQ162" s="46"/>
      <c r="WFR162" s="46"/>
      <c r="WFS162" s="46"/>
      <c r="WFT162" s="46"/>
      <c r="WFU162" s="46"/>
      <c r="WFV162" s="46"/>
      <c r="WFW162" s="46"/>
      <c r="WFX162" s="46"/>
      <c r="WFY162" s="46"/>
      <c r="WFZ162" s="46"/>
      <c r="WGA162" s="46"/>
      <c r="WGB162" s="46"/>
      <c r="WGC162" s="46"/>
      <c r="WGD162" s="46"/>
      <c r="WGE162" s="46"/>
      <c r="WGF162" s="46"/>
      <c r="WGG162" s="46"/>
      <c r="WGH162" s="46"/>
      <c r="WGI162" s="46"/>
      <c r="WGJ162" s="46"/>
      <c r="WGK162" s="46"/>
      <c r="WGL162" s="46"/>
      <c r="WGM162" s="46"/>
      <c r="WGN162" s="46"/>
      <c r="WGO162" s="46"/>
      <c r="WGP162" s="46"/>
      <c r="WGQ162" s="46"/>
      <c r="WGR162" s="46"/>
      <c r="WGS162" s="46"/>
      <c r="WGT162" s="46"/>
      <c r="WGU162" s="46"/>
      <c r="WGV162" s="46"/>
      <c r="WGW162" s="46"/>
      <c r="WGX162" s="46"/>
      <c r="WGY162" s="46"/>
      <c r="WGZ162" s="46"/>
      <c r="WHA162" s="46"/>
      <c r="WHB162" s="46"/>
      <c r="WHC162" s="46"/>
      <c r="WHD162" s="46"/>
      <c r="WHE162" s="46"/>
      <c r="WHF162" s="46"/>
      <c r="WHG162" s="46"/>
      <c r="WHH162" s="46"/>
      <c r="WHI162" s="46"/>
      <c r="WHJ162" s="46"/>
      <c r="WHK162" s="46"/>
      <c r="WHL162" s="46"/>
      <c r="WHM162" s="46"/>
      <c r="WHN162" s="46"/>
      <c r="WHO162" s="46"/>
      <c r="WHP162" s="46"/>
      <c r="WHQ162" s="46"/>
      <c r="WHR162" s="46"/>
      <c r="WHS162" s="46"/>
      <c r="WHT162" s="46"/>
      <c r="WHU162" s="46"/>
      <c r="WHV162" s="46"/>
      <c r="WHW162" s="46"/>
      <c r="WHX162" s="46"/>
      <c r="WHY162" s="46"/>
      <c r="WHZ162" s="46"/>
      <c r="WIA162" s="46"/>
      <c r="WIB162" s="46"/>
      <c r="WIC162" s="46"/>
      <c r="WID162" s="46"/>
      <c r="WIE162" s="46"/>
      <c r="WIF162" s="46"/>
      <c r="WIG162" s="46"/>
      <c r="WIH162" s="46"/>
      <c r="WII162" s="46"/>
      <c r="WIJ162" s="46"/>
      <c r="WIK162" s="46"/>
      <c r="WIL162" s="46"/>
      <c r="WIM162" s="46"/>
      <c r="WIN162" s="46"/>
      <c r="WIO162" s="46"/>
      <c r="WIP162" s="46"/>
      <c r="WIQ162" s="46"/>
      <c r="WIR162" s="46"/>
      <c r="WIS162" s="46"/>
      <c r="WIT162" s="46"/>
      <c r="WIU162" s="46"/>
      <c r="WIV162" s="46"/>
      <c r="WIW162" s="46"/>
      <c r="WIX162" s="46"/>
      <c r="WIY162" s="46"/>
      <c r="WIZ162" s="46"/>
      <c r="WJA162" s="46"/>
      <c r="WJB162" s="46"/>
      <c r="WJC162" s="46"/>
      <c r="WJD162" s="46"/>
      <c r="WJE162" s="46"/>
      <c r="WJF162" s="46"/>
      <c r="WJG162" s="46"/>
      <c r="WJH162" s="46"/>
      <c r="WJI162" s="46"/>
      <c r="WJJ162" s="46"/>
      <c r="WJK162" s="46"/>
      <c r="WJL162" s="46"/>
      <c r="WJM162" s="46"/>
      <c r="WJN162" s="46"/>
      <c r="WJO162" s="46"/>
      <c r="WJP162" s="46"/>
      <c r="WJQ162" s="46"/>
      <c r="WJR162" s="46"/>
      <c r="WJS162" s="46"/>
      <c r="WJT162" s="46"/>
      <c r="WJU162" s="46"/>
      <c r="WJV162" s="46"/>
      <c r="WJW162" s="46"/>
      <c r="WJX162" s="46"/>
      <c r="WJY162" s="46"/>
      <c r="WJZ162" s="46"/>
      <c r="WKA162" s="46"/>
      <c r="WKB162" s="46"/>
      <c r="WKC162" s="46"/>
      <c r="WKD162" s="46"/>
      <c r="WKE162" s="46"/>
      <c r="WKF162" s="46"/>
      <c r="WKG162" s="46"/>
      <c r="WKH162" s="46"/>
      <c r="WKI162" s="46"/>
      <c r="WKJ162" s="46"/>
      <c r="WKK162" s="46"/>
      <c r="WKL162" s="46"/>
      <c r="WKM162" s="46"/>
      <c r="WKN162" s="46"/>
      <c r="WKO162" s="46"/>
      <c r="WKP162" s="46"/>
      <c r="WKQ162" s="46"/>
      <c r="WKR162" s="46"/>
      <c r="WKS162" s="46"/>
      <c r="WKT162" s="46"/>
      <c r="WKU162" s="46"/>
      <c r="WKV162" s="46"/>
      <c r="WKW162" s="46"/>
      <c r="WKX162" s="46"/>
      <c r="WKY162" s="46"/>
      <c r="WKZ162" s="46"/>
      <c r="WLA162" s="46"/>
      <c r="WLH162" s="46"/>
      <c r="WLI162" s="46"/>
      <c r="WLJ162" s="46"/>
      <c r="WLK162" s="46"/>
      <c r="WLL162" s="46"/>
      <c r="WLM162" s="46"/>
      <c r="WLN162" s="46"/>
      <c r="WLO162" s="46"/>
      <c r="WLP162" s="46"/>
      <c r="WLQ162" s="46"/>
      <c r="WLR162" s="46"/>
      <c r="WLS162" s="46"/>
      <c r="WLT162" s="46"/>
      <c r="WLU162" s="46"/>
      <c r="WLV162" s="46"/>
      <c r="WLW162" s="46"/>
      <c r="WLX162" s="46"/>
      <c r="WLY162" s="46"/>
      <c r="WLZ162" s="46"/>
      <c r="WMA162" s="46"/>
      <c r="WMB162" s="46"/>
      <c r="WMC162" s="46"/>
      <c r="WMD162" s="46"/>
      <c r="WME162" s="46"/>
      <c r="WMF162" s="46"/>
      <c r="WMG162" s="46"/>
      <c r="WMH162" s="46"/>
      <c r="WMI162" s="46"/>
      <c r="WMJ162" s="46"/>
      <c r="WMK162" s="46"/>
      <c r="WML162" s="46"/>
      <c r="WMM162" s="46"/>
      <c r="WMN162" s="46"/>
      <c r="WMO162" s="46"/>
      <c r="WMP162" s="46"/>
      <c r="WMQ162" s="46"/>
      <c r="WMR162" s="46"/>
      <c r="WMS162" s="46"/>
      <c r="WMT162" s="46"/>
      <c r="WMU162" s="46"/>
      <c r="WMV162" s="46"/>
      <c r="WMW162" s="46"/>
      <c r="WMX162" s="46"/>
      <c r="WMY162" s="46"/>
      <c r="WMZ162" s="46"/>
      <c r="WNA162" s="46"/>
      <c r="WNB162" s="46"/>
      <c r="WNC162" s="46"/>
      <c r="WND162" s="46"/>
      <c r="WNE162" s="46"/>
      <c r="WNF162" s="46"/>
      <c r="WNG162" s="46"/>
      <c r="WNH162" s="46"/>
      <c r="WNI162" s="46"/>
      <c r="WNJ162" s="46"/>
      <c r="WNK162" s="46"/>
      <c r="WNL162" s="46"/>
      <c r="WNM162" s="46"/>
      <c r="WNN162" s="46"/>
      <c r="WNO162" s="46"/>
      <c r="WNP162" s="46"/>
      <c r="WNQ162" s="46"/>
      <c r="WNR162" s="46"/>
      <c r="WNS162" s="46"/>
      <c r="WNT162" s="46"/>
      <c r="WNU162" s="46"/>
      <c r="WNV162" s="46"/>
      <c r="WNW162" s="46"/>
      <c r="WNX162" s="46"/>
      <c r="WNY162" s="46"/>
      <c r="WNZ162" s="46"/>
      <c r="WOA162" s="46"/>
      <c r="WOB162" s="46"/>
      <c r="WOC162" s="46"/>
      <c r="WOD162" s="46"/>
      <c r="WOE162" s="46"/>
      <c r="WOF162" s="46"/>
      <c r="WOG162" s="46"/>
      <c r="WOH162" s="46"/>
      <c r="WOI162" s="46"/>
      <c r="WOJ162" s="46"/>
      <c r="WOK162" s="46"/>
      <c r="WOL162" s="46"/>
      <c r="WOM162" s="46"/>
      <c r="WON162" s="46"/>
      <c r="WOO162" s="46"/>
      <c r="WOP162" s="46"/>
      <c r="WOQ162" s="46"/>
      <c r="WOR162" s="46"/>
      <c r="WOS162" s="46"/>
      <c r="WOT162" s="46"/>
      <c r="WOU162" s="46"/>
      <c r="WOV162" s="46"/>
      <c r="WOW162" s="46"/>
      <c r="WOX162" s="46"/>
      <c r="WOY162" s="46"/>
      <c r="WOZ162" s="46"/>
      <c r="WPA162" s="46"/>
      <c r="WPB162" s="46"/>
      <c r="WPC162" s="46"/>
      <c r="WPD162" s="46"/>
      <c r="WPE162" s="46"/>
      <c r="WPF162" s="46"/>
      <c r="WPG162" s="46"/>
      <c r="WPH162" s="46"/>
      <c r="WPI162" s="46"/>
      <c r="WPJ162" s="46"/>
      <c r="WPK162" s="46"/>
      <c r="WPL162" s="46"/>
      <c r="WPM162" s="46"/>
      <c r="WPN162" s="46"/>
      <c r="WPO162" s="46"/>
      <c r="WPP162" s="46"/>
      <c r="WPQ162" s="46"/>
      <c r="WPR162" s="46"/>
      <c r="WPS162" s="46"/>
      <c r="WPT162" s="46"/>
      <c r="WPU162" s="46"/>
      <c r="WPV162" s="46"/>
      <c r="WPW162" s="46"/>
      <c r="WPX162" s="46"/>
      <c r="WPY162" s="46"/>
      <c r="WPZ162" s="46"/>
      <c r="WQA162" s="46"/>
      <c r="WQB162" s="46"/>
      <c r="WQC162" s="46"/>
      <c r="WQD162" s="46"/>
      <c r="WQE162" s="46"/>
      <c r="WQF162" s="46"/>
      <c r="WQG162" s="46"/>
      <c r="WQH162" s="46"/>
      <c r="WQI162" s="46"/>
      <c r="WQJ162" s="46"/>
      <c r="WQK162" s="46"/>
      <c r="WQL162" s="46"/>
      <c r="WQM162" s="46"/>
      <c r="WQN162" s="46"/>
      <c r="WQO162" s="46"/>
      <c r="WQP162" s="46"/>
      <c r="WQQ162" s="46"/>
      <c r="WQR162" s="46"/>
      <c r="WQS162" s="46"/>
      <c r="WQT162" s="46"/>
      <c r="WQU162" s="46"/>
      <c r="WQV162" s="46"/>
      <c r="WQW162" s="46"/>
      <c r="WQX162" s="46"/>
      <c r="WQY162" s="46"/>
      <c r="WQZ162" s="46"/>
      <c r="WRA162" s="46"/>
      <c r="WRB162" s="46"/>
      <c r="WRC162" s="46"/>
      <c r="WRD162" s="46"/>
      <c r="WRE162" s="46"/>
      <c r="WRF162" s="46"/>
      <c r="WRG162" s="46"/>
      <c r="WRH162" s="46"/>
      <c r="WRI162" s="46"/>
      <c r="WRJ162" s="46"/>
      <c r="WRK162" s="46"/>
      <c r="WRL162" s="46"/>
      <c r="WRM162" s="46"/>
      <c r="WRN162" s="46"/>
      <c r="WRO162" s="46"/>
      <c r="WRP162" s="46"/>
      <c r="WRQ162" s="46"/>
      <c r="WRR162" s="46"/>
      <c r="WRS162" s="46"/>
      <c r="WRT162" s="46"/>
      <c r="WRU162" s="46"/>
      <c r="WRV162" s="46"/>
      <c r="WRW162" s="46"/>
      <c r="WRX162" s="46"/>
      <c r="WRY162" s="46"/>
      <c r="WRZ162" s="46"/>
      <c r="WSA162" s="46"/>
      <c r="WSB162" s="46"/>
      <c r="WSC162" s="46"/>
      <c r="WSD162" s="46"/>
      <c r="WSE162" s="46"/>
      <c r="WSF162" s="46"/>
      <c r="WSG162" s="46"/>
      <c r="WSH162" s="46"/>
      <c r="WSI162" s="46"/>
      <c r="WSJ162" s="46"/>
      <c r="WSK162" s="46"/>
      <c r="WSL162" s="46"/>
      <c r="WSM162" s="46"/>
      <c r="WSN162" s="46"/>
      <c r="WSO162" s="46"/>
      <c r="WSP162" s="46"/>
      <c r="WSQ162" s="46"/>
      <c r="WSR162" s="46"/>
      <c r="WSS162" s="46"/>
      <c r="WST162" s="46"/>
      <c r="WSU162" s="46"/>
      <c r="WSV162" s="46"/>
      <c r="WSW162" s="46"/>
      <c r="WSX162" s="46"/>
      <c r="WSY162" s="46"/>
      <c r="WSZ162" s="46"/>
      <c r="WTA162" s="46"/>
      <c r="WTB162" s="46"/>
      <c r="WTC162" s="46"/>
      <c r="WTD162" s="46"/>
      <c r="WTE162" s="46"/>
      <c r="WTF162" s="46"/>
      <c r="WTG162" s="46"/>
      <c r="WTH162" s="46"/>
      <c r="WTI162" s="46"/>
      <c r="WTJ162" s="46"/>
      <c r="WTK162" s="46"/>
      <c r="WTL162" s="46"/>
      <c r="WTM162" s="46"/>
      <c r="WTN162" s="46"/>
      <c r="WTO162" s="46"/>
      <c r="WTP162" s="46"/>
      <c r="WTQ162" s="46"/>
      <c r="WTR162" s="46"/>
      <c r="WTS162" s="46"/>
      <c r="WTT162" s="46"/>
      <c r="WTU162" s="46"/>
      <c r="WTV162" s="46"/>
      <c r="WTW162" s="46"/>
      <c r="WTX162" s="46"/>
      <c r="WTY162" s="46"/>
      <c r="WTZ162" s="46"/>
      <c r="WUA162" s="46"/>
      <c r="WUB162" s="46"/>
      <c r="WUC162" s="46"/>
      <c r="WUD162" s="46"/>
      <c r="WUE162" s="46"/>
      <c r="WUF162" s="46"/>
      <c r="WUG162" s="46"/>
      <c r="WUH162" s="46"/>
      <c r="WUI162" s="46"/>
      <c r="WUJ162" s="46"/>
      <c r="WUK162" s="46"/>
      <c r="WUL162" s="46"/>
      <c r="WUM162" s="46"/>
      <c r="WUN162" s="46"/>
      <c r="WUO162" s="46"/>
      <c r="WUP162" s="46"/>
      <c r="WUQ162" s="46"/>
      <c r="WUR162" s="46"/>
      <c r="WUS162" s="46"/>
      <c r="WUT162" s="46"/>
      <c r="WUU162" s="46"/>
      <c r="WUV162" s="46"/>
      <c r="WUW162" s="46"/>
      <c r="WVD162" s="46"/>
      <c r="WVE162" s="46"/>
      <c r="WVF162" s="46"/>
      <c r="WVG162" s="46"/>
      <c r="WVH162" s="46"/>
      <c r="WVI162" s="46"/>
      <c r="WVJ162" s="46"/>
      <c r="WVK162" s="46"/>
      <c r="WVL162" s="46"/>
      <c r="WVM162" s="46"/>
      <c r="WVN162" s="46"/>
      <c r="WVO162" s="46"/>
      <c r="WVP162" s="46"/>
      <c r="WVQ162" s="46"/>
      <c r="WVR162" s="46"/>
      <c r="WVS162" s="46"/>
      <c r="WVT162" s="46"/>
      <c r="WVU162" s="46"/>
      <c r="WVV162" s="46"/>
      <c r="WVW162" s="46"/>
      <c r="WVX162" s="46"/>
      <c r="WVY162" s="46"/>
      <c r="WVZ162" s="46"/>
      <c r="WWA162" s="46"/>
      <c r="WWB162" s="46"/>
      <c r="WWC162" s="46"/>
      <c r="WWD162" s="46"/>
      <c r="WWE162" s="46"/>
      <c r="WWF162" s="46"/>
      <c r="WWG162" s="46"/>
      <c r="WWH162" s="46"/>
      <c r="WWI162" s="46"/>
      <c r="WWJ162" s="46"/>
      <c r="WWK162" s="46"/>
      <c r="WWL162" s="46"/>
      <c r="WWM162" s="46"/>
      <c r="WWN162" s="46"/>
      <c r="WWO162" s="46"/>
      <c r="WWP162" s="46"/>
      <c r="WWQ162" s="46"/>
      <c r="WWR162" s="46"/>
      <c r="WWS162" s="46"/>
      <c r="WWT162" s="46"/>
      <c r="WWU162" s="46"/>
      <c r="WWV162" s="46"/>
      <c r="WWW162" s="46"/>
      <c r="WWX162" s="46"/>
      <c r="WWY162" s="46"/>
      <c r="WWZ162" s="46"/>
      <c r="WXA162" s="46"/>
      <c r="WXB162" s="46"/>
      <c r="WXC162" s="46"/>
      <c r="WXD162" s="46"/>
      <c r="WXE162" s="46"/>
      <c r="WXF162" s="46"/>
      <c r="WXG162" s="46"/>
      <c r="WXH162" s="46"/>
      <c r="WXI162" s="46"/>
      <c r="WXJ162" s="46"/>
      <c r="WXK162" s="46"/>
      <c r="WXL162" s="46"/>
      <c r="WXM162" s="46"/>
      <c r="WXN162" s="46"/>
      <c r="WXO162" s="46"/>
      <c r="WXP162" s="46"/>
      <c r="WXQ162" s="46"/>
      <c r="WXR162" s="46"/>
      <c r="WXS162" s="46"/>
      <c r="WXT162" s="46"/>
      <c r="WXU162" s="46"/>
      <c r="WXV162" s="46"/>
      <c r="WXW162" s="46"/>
      <c r="WXX162" s="46"/>
      <c r="WXY162" s="46"/>
      <c r="WXZ162" s="46"/>
      <c r="WYA162" s="46"/>
      <c r="WYB162" s="46"/>
      <c r="WYC162" s="46"/>
      <c r="WYD162" s="46"/>
      <c r="WYE162" s="46"/>
      <c r="WYF162" s="46"/>
      <c r="WYG162" s="46"/>
      <c r="WYH162" s="46"/>
      <c r="WYI162" s="46"/>
      <c r="WYJ162" s="46"/>
      <c r="WYK162" s="46"/>
      <c r="WYL162" s="46"/>
      <c r="WYM162" s="46"/>
      <c r="WYN162" s="46"/>
      <c r="WYO162" s="46"/>
      <c r="WYP162" s="46"/>
      <c r="WYQ162" s="46"/>
      <c r="WYR162" s="46"/>
      <c r="WYS162" s="46"/>
      <c r="WYT162" s="46"/>
      <c r="WYU162" s="46"/>
      <c r="WYV162" s="46"/>
      <c r="WYW162" s="46"/>
      <c r="WYX162" s="46"/>
      <c r="WYY162" s="46"/>
      <c r="WYZ162" s="46"/>
      <c r="WZA162" s="46"/>
      <c r="WZB162" s="46"/>
      <c r="WZC162" s="46"/>
      <c r="WZD162" s="46"/>
      <c r="WZE162" s="46"/>
      <c r="WZF162" s="46"/>
      <c r="WZG162" s="46"/>
      <c r="WZH162" s="46"/>
      <c r="WZI162" s="46"/>
      <c r="WZJ162" s="46"/>
      <c r="WZK162" s="46"/>
      <c r="WZL162" s="46"/>
      <c r="WZM162" s="46"/>
      <c r="WZN162" s="46"/>
      <c r="WZO162" s="46"/>
      <c r="WZP162" s="46"/>
      <c r="WZQ162" s="46"/>
      <c r="WZR162" s="46"/>
      <c r="WZS162" s="46"/>
      <c r="WZT162" s="46"/>
      <c r="WZU162" s="46"/>
      <c r="WZV162" s="46"/>
      <c r="WZW162" s="46"/>
      <c r="WZX162" s="46"/>
      <c r="WZY162" s="46"/>
      <c r="WZZ162" s="46"/>
      <c r="XAA162" s="46"/>
      <c r="XAB162" s="46"/>
      <c r="XAC162" s="46"/>
      <c r="XAD162" s="46"/>
      <c r="XAE162" s="46"/>
      <c r="XAF162" s="46"/>
      <c r="XAG162" s="46"/>
      <c r="XAH162" s="46"/>
      <c r="XAI162" s="46"/>
      <c r="XAJ162" s="46"/>
      <c r="XAK162" s="46"/>
      <c r="XAL162" s="46"/>
      <c r="XAM162" s="46"/>
      <c r="XAN162" s="46"/>
      <c r="XAO162" s="46"/>
      <c r="XAP162" s="46"/>
      <c r="XAQ162" s="46"/>
      <c r="XAR162" s="46"/>
      <c r="XAS162" s="46"/>
      <c r="XAT162" s="46"/>
      <c r="XAU162" s="46"/>
      <c r="XAV162" s="46"/>
      <c r="XAW162" s="46"/>
      <c r="XAX162" s="46"/>
      <c r="XAY162" s="46"/>
      <c r="XAZ162" s="46"/>
      <c r="XBA162" s="46"/>
      <c r="XBB162" s="46"/>
      <c r="XBC162" s="46"/>
      <c r="XBD162" s="46"/>
      <c r="XBE162" s="46"/>
      <c r="XBF162" s="46"/>
      <c r="XBG162" s="46"/>
      <c r="XBH162" s="46"/>
      <c r="XBI162" s="46"/>
      <c r="XBJ162" s="46"/>
      <c r="XBK162" s="46"/>
      <c r="XBL162" s="46"/>
      <c r="XBM162" s="46"/>
      <c r="XBN162" s="46"/>
      <c r="XBO162" s="46"/>
      <c r="XBP162" s="46"/>
      <c r="XBQ162" s="46"/>
      <c r="XBR162" s="46"/>
      <c r="XBS162" s="46"/>
      <c r="XBT162" s="46"/>
      <c r="XBU162" s="46"/>
      <c r="XBV162" s="46"/>
      <c r="XBW162" s="46"/>
      <c r="XBX162" s="46"/>
      <c r="XBY162" s="46"/>
      <c r="XBZ162" s="46"/>
      <c r="XCA162" s="46"/>
      <c r="XCB162" s="46"/>
      <c r="XCC162" s="46"/>
      <c r="XCD162" s="46"/>
      <c r="XCE162" s="46"/>
      <c r="XCF162" s="46"/>
      <c r="XCG162" s="46"/>
      <c r="XCH162" s="46"/>
      <c r="XCI162" s="46"/>
      <c r="XCJ162" s="46"/>
      <c r="XCK162" s="46"/>
      <c r="XCL162" s="46"/>
      <c r="XCM162" s="46"/>
      <c r="XCN162" s="46"/>
      <c r="XCO162" s="46"/>
      <c r="XCP162" s="46"/>
      <c r="XCQ162" s="46"/>
      <c r="XCR162" s="46"/>
      <c r="XCS162" s="46"/>
      <c r="XCT162" s="46"/>
      <c r="XCU162" s="46"/>
      <c r="XCV162" s="46"/>
      <c r="XCW162" s="46"/>
      <c r="XCX162" s="46"/>
      <c r="XCY162" s="46"/>
      <c r="XCZ162" s="46"/>
      <c r="XDA162" s="46"/>
      <c r="XDB162" s="46"/>
      <c r="XDC162" s="46"/>
      <c r="XDD162" s="46"/>
      <c r="XDE162" s="46"/>
      <c r="XDF162" s="46"/>
      <c r="XDG162" s="46"/>
      <c r="XDH162" s="46"/>
      <c r="XDI162" s="46"/>
      <c r="XDJ162" s="46"/>
      <c r="XDK162" s="46"/>
      <c r="XDL162" s="46"/>
      <c r="XDM162" s="46"/>
      <c r="XDN162" s="46"/>
      <c r="XDO162" s="46"/>
      <c r="XDP162" s="46"/>
      <c r="XDQ162" s="46"/>
      <c r="XDR162" s="46"/>
      <c r="XDS162" s="46"/>
      <c r="XDT162" s="46"/>
      <c r="XDU162" s="46"/>
      <c r="XDV162" s="46"/>
      <c r="XDW162" s="46"/>
      <c r="XDX162" s="46"/>
      <c r="XDY162" s="46"/>
      <c r="XDZ162" s="46"/>
      <c r="XEA162" s="46"/>
      <c r="XEB162" s="46"/>
      <c r="XEC162" s="46"/>
      <c r="XED162" s="46"/>
      <c r="XEE162" s="46"/>
      <c r="XEF162" s="46"/>
      <c r="XEG162" s="46"/>
      <c r="XEH162" s="46"/>
      <c r="XEI162" s="46"/>
      <c r="XEJ162" s="46"/>
      <c r="XEK162" s="46"/>
      <c r="XEL162" s="46"/>
      <c r="XEM162" s="46"/>
      <c r="XEN162" s="46"/>
    </row>
    <row r="163" spans="1:16368" ht="15.75" hidden="1" x14ac:dyDescent="0.25">
      <c r="A163" s="34"/>
      <c r="B163" s="510"/>
      <c r="C163" s="510"/>
      <c r="D163" s="511"/>
      <c r="E163" s="511"/>
      <c r="F163" s="511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  <c r="JR163" s="3"/>
      <c r="JS163" s="3"/>
      <c r="JT163" s="3"/>
      <c r="JU163" s="3"/>
      <c r="JV163" s="3"/>
      <c r="JW163" s="3"/>
      <c r="JX163" s="3"/>
      <c r="JY163" s="3"/>
      <c r="JZ163" s="3"/>
      <c r="KA163" s="3"/>
      <c r="KB163" s="3"/>
      <c r="KC163" s="3"/>
      <c r="KD163" s="3"/>
      <c r="KE163" s="3"/>
      <c r="KF163" s="3"/>
      <c r="KG163" s="3"/>
      <c r="KH163" s="3"/>
      <c r="KI163" s="3"/>
      <c r="KJ163" s="3"/>
      <c r="KK163" s="3"/>
      <c r="KL163" s="3"/>
      <c r="KM163" s="3"/>
      <c r="KN163" s="3"/>
      <c r="KO163" s="3"/>
      <c r="KP163" s="3"/>
      <c r="KQ163" s="3"/>
      <c r="KR163" s="3"/>
      <c r="KS163" s="3"/>
      <c r="KT163" s="3"/>
      <c r="KU163" s="3"/>
      <c r="KV163" s="3"/>
      <c r="KW163" s="3"/>
      <c r="KX163" s="3"/>
      <c r="KY163" s="3"/>
      <c r="KZ163" s="3"/>
      <c r="LA163" s="3"/>
      <c r="LB163" s="3"/>
      <c r="LC163" s="3"/>
      <c r="LD163" s="3"/>
      <c r="LE163" s="3"/>
      <c r="LF163" s="3"/>
      <c r="LG163" s="3"/>
      <c r="LH163" s="3"/>
      <c r="LI163" s="3"/>
      <c r="LJ163" s="3"/>
      <c r="LK163" s="3"/>
      <c r="LL163" s="3"/>
      <c r="LM163" s="3"/>
      <c r="LN163" s="3"/>
      <c r="LO163" s="3"/>
      <c r="LP163" s="3"/>
      <c r="LQ163" s="3"/>
      <c r="LR163" s="3"/>
      <c r="LS163" s="3"/>
      <c r="LT163" s="3"/>
      <c r="LU163" s="3"/>
      <c r="LV163" s="3"/>
      <c r="LW163" s="3"/>
      <c r="LX163" s="3"/>
      <c r="LY163" s="3"/>
      <c r="LZ163" s="3"/>
      <c r="MA163" s="3"/>
      <c r="MB163" s="3"/>
      <c r="MC163" s="3"/>
      <c r="MD163" s="3"/>
      <c r="ME163" s="3"/>
      <c r="MF163" s="3"/>
      <c r="MG163" s="3"/>
      <c r="MH163" s="3"/>
      <c r="MI163" s="3"/>
      <c r="MJ163" s="3"/>
      <c r="MK163" s="3"/>
      <c r="ML163" s="3"/>
      <c r="MM163" s="3"/>
      <c r="MN163" s="3"/>
      <c r="MO163" s="3"/>
      <c r="MP163" s="3"/>
      <c r="MQ163" s="3"/>
      <c r="MR163" s="3"/>
      <c r="MS163" s="3"/>
      <c r="MT163" s="3"/>
      <c r="MU163" s="3"/>
      <c r="MV163" s="3"/>
      <c r="MW163" s="3"/>
      <c r="MX163" s="3"/>
      <c r="MY163" s="3"/>
      <c r="MZ163" s="3"/>
      <c r="NA163" s="3"/>
      <c r="NB163" s="3"/>
      <c r="NC163" s="3"/>
      <c r="ND163" s="3"/>
      <c r="NE163" s="3"/>
      <c r="NF163" s="3"/>
      <c r="NG163" s="3"/>
      <c r="NH163" s="3"/>
      <c r="NI163" s="3"/>
      <c r="NJ163" s="3"/>
      <c r="NK163" s="3"/>
      <c r="NL163" s="3"/>
      <c r="NM163" s="3"/>
      <c r="NN163" s="3"/>
      <c r="NO163" s="3"/>
      <c r="NP163" s="3"/>
      <c r="NQ163" s="3"/>
      <c r="NR163" s="3"/>
      <c r="NS163" s="3"/>
      <c r="NT163" s="3"/>
      <c r="NU163" s="3"/>
      <c r="NV163" s="3"/>
      <c r="NW163" s="3"/>
      <c r="NX163" s="3"/>
      <c r="NY163" s="3"/>
      <c r="NZ163" s="3"/>
      <c r="OA163" s="3"/>
      <c r="OB163" s="3"/>
      <c r="OC163" s="3"/>
      <c r="OD163" s="3"/>
      <c r="OE163" s="3"/>
      <c r="OF163" s="3"/>
      <c r="OG163" s="3"/>
      <c r="OH163" s="3"/>
      <c r="OI163" s="3"/>
      <c r="OJ163" s="3"/>
      <c r="OK163" s="3"/>
      <c r="OL163" s="3"/>
      <c r="OM163" s="3"/>
      <c r="ON163" s="3"/>
      <c r="OO163" s="3"/>
      <c r="OP163" s="3"/>
      <c r="OQ163" s="3"/>
      <c r="OR163" s="3"/>
      <c r="OS163" s="3"/>
      <c r="OT163" s="3"/>
      <c r="OU163" s="3"/>
      <c r="OV163" s="3"/>
      <c r="OW163" s="3"/>
      <c r="OX163" s="3"/>
      <c r="OY163" s="3"/>
      <c r="OZ163" s="3"/>
      <c r="PA163" s="3"/>
      <c r="PB163" s="3"/>
      <c r="PC163" s="3"/>
      <c r="PD163" s="3"/>
      <c r="PE163" s="3"/>
      <c r="PF163" s="3"/>
      <c r="PG163" s="3"/>
      <c r="PH163" s="3"/>
      <c r="PI163" s="3"/>
      <c r="PJ163" s="3"/>
      <c r="PK163" s="3"/>
      <c r="PL163" s="3"/>
      <c r="PM163" s="3"/>
      <c r="PN163" s="3"/>
      <c r="PO163" s="3"/>
      <c r="PP163" s="3"/>
      <c r="PQ163" s="3"/>
      <c r="PR163" s="3"/>
      <c r="PS163" s="3"/>
      <c r="PT163" s="3"/>
      <c r="PU163" s="3"/>
      <c r="PV163" s="3"/>
      <c r="PW163" s="3"/>
      <c r="PX163" s="3"/>
      <c r="PY163" s="3"/>
      <c r="PZ163" s="3"/>
      <c r="QA163" s="3"/>
      <c r="QB163" s="3"/>
      <c r="QC163" s="3"/>
      <c r="QD163" s="3"/>
      <c r="QE163" s="3"/>
      <c r="QF163" s="3"/>
      <c r="QG163" s="3"/>
      <c r="QH163" s="3"/>
      <c r="QI163" s="3"/>
      <c r="QJ163" s="3"/>
      <c r="QK163" s="3"/>
      <c r="QL163" s="3"/>
      <c r="QM163" s="3"/>
      <c r="QN163" s="3"/>
      <c r="QO163" s="3"/>
      <c r="QP163" s="3"/>
      <c r="QQ163" s="3"/>
      <c r="QR163" s="3"/>
      <c r="QS163" s="3"/>
      <c r="QT163" s="3"/>
      <c r="QU163" s="3"/>
      <c r="QV163" s="3"/>
      <c r="QW163" s="3"/>
      <c r="QX163" s="3"/>
      <c r="QY163" s="3"/>
      <c r="QZ163" s="3"/>
      <c r="RA163" s="3"/>
      <c r="RB163" s="3"/>
      <c r="RC163" s="3"/>
      <c r="RD163" s="3"/>
      <c r="RE163" s="3"/>
      <c r="RF163" s="3"/>
      <c r="RG163" s="3"/>
      <c r="RH163" s="3"/>
      <c r="RI163" s="3"/>
      <c r="RJ163" s="3"/>
      <c r="RK163" s="3"/>
      <c r="RL163" s="3"/>
      <c r="RM163" s="3"/>
      <c r="RN163" s="3"/>
      <c r="RO163" s="3"/>
      <c r="RP163" s="3"/>
      <c r="RQ163" s="3"/>
      <c r="RR163" s="3"/>
      <c r="RS163" s="3"/>
      <c r="RT163" s="3"/>
      <c r="RU163" s="3"/>
      <c r="RV163" s="3"/>
      <c r="RW163" s="3"/>
      <c r="RX163" s="3"/>
      <c r="RY163" s="3"/>
      <c r="RZ163" s="3"/>
      <c r="SA163" s="3"/>
      <c r="SB163" s="3"/>
      <c r="SC163" s="3"/>
      <c r="SD163" s="3"/>
      <c r="SE163" s="3"/>
      <c r="SF163" s="3"/>
      <c r="SG163" s="3"/>
      <c r="SN163" s="3"/>
      <c r="SO163" s="3"/>
      <c r="SP163" s="3"/>
      <c r="SQ163" s="3"/>
      <c r="SR163" s="3"/>
      <c r="SS163" s="3"/>
      <c r="ST163" s="3"/>
      <c r="SU163" s="3"/>
      <c r="SV163" s="3"/>
      <c r="SW163" s="3"/>
      <c r="SX163" s="3"/>
      <c r="SY163" s="3"/>
      <c r="SZ163" s="3"/>
      <c r="TA163" s="3"/>
      <c r="TB163" s="3"/>
      <c r="TC163" s="3"/>
      <c r="TD163" s="3"/>
      <c r="TE163" s="3"/>
      <c r="TF163" s="3"/>
      <c r="TG163" s="3"/>
      <c r="TH163" s="3"/>
      <c r="TI163" s="3"/>
      <c r="TJ163" s="3"/>
      <c r="TK163" s="3"/>
      <c r="TL163" s="3"/>
      <c r="TM163" s="3"/>
      <c r="TN163" s="3"/>
      <c r="TO163" s="3"/>
      <c r="TP163" s="3"/>
      <c r="TQ163" s="3"/>
      <c r="TR163" s="3"/>
      <c r="TS163" s="3"/>
      <c r="TT163" s="3"/>
      <c r="TU163" s="3"/>
      <c r="TV163" s="3"/>
      <c r="TW163" s="3"/>
      <c r="TX163" s="3"/>
      <c r="TY163" s="3"/>
      <c r="TZ163" s="3"/>
      <c r="UA163" s="3"/>
      <c r="UB163" s="3"/>
      <c r="UC163" s="3"/>
      <c r="UD163" s="3"/>
      <c r="UE163" s="3"/>
      <c r="UF163" s="3"/>
      <c r="UG163" s="3"/>
      <c r="UH163" s="3"/>
      <c r="UI163" s="3"/>
      <c r="UJ163" s="3"/>
      <c r="UK163" s="3"/>
      <c r="UL163" s="3"/>
      <c r="UM163" s="3"/>
      <c r="UN163" s="3"/>
      <c r="UO163" s="3"/>
      <c r="UP163" s="3"/>
      <c r="UQ163" s="3"/>
      <c r="UR163" s="3"/>
      <c r="US163" s="3"/>
      <c r="UT163" s="3"/>
      <c r="UU163" s="3"/>
      <c r="UV163" s="3"/>
      <c r="UW163" s="3"/>
      <c r="UX163" s="3"/>
      <c r="UY163" s="3"/>
      <c r="UZ163" s="3"/>
      <c r="VA163" s="3"/>
      <c r="VB163" s="3"/>
      <c r="VC163" s="3"/>
      <c r="VD163" s="3"/>
      <c r="VE163" s="3"/>
      <c r="VF163" s="3"/>
      <c r="VG163" s="3"/>
      <c r="VH163" s="3"/>
      <c r="VI163" s="3"/>
      <c r="VJ163" s="3"/>
      <c r="VK163" s="3"/>
      <c r="VL163" s="3"/>
      <c r="VM163" s="3"/>
      <c r="VN163" s="3"/>
      <c r="VO163" s="3"/>
      <c r="VP163" s="3"/>
      <c r="VQ163" s="3"/>
      <c r="VR163" s="3"/>
      <c r="VS163" s="3"/>
      <c r="VT163" s="3"/>
      <c r="VU163" s="3"/>
      <c r="VV163" s="3"/>
      <c r="VW163" s="3"/>
      <c r="VX163" s="3"/>
      <c r="VY163" s="3"/>
      <c r="VZ163" s="3"/>
      <c r="WA163" s="3"/>
      <c r="WB163" s="3"/>
      <c r="WC163" s="3"/>
      <c r="WD163" s="3"/>
      <c r="WE163" s="3"/>
      <c r="WF163" s="3"/>
      <c r="WG163" s="3"/>
      <c r="WH163" s="3"/>
      <c r="WI163" s="3"/>
      <c r="WJ163" s="3"/>
      <c r="WK163" s="3"/>
      <c r="WL163" s="3"/>
      <c r="WM163" s="3"/>
      <c r="WN163" s="3"/>
      <c r="WO163" s="3"/>
      <c r="WP163" s="3"/>
      <c r="WQ163" s="3"/>
      <c r="WR163" s="3"/>
      <c r="WS163" s="3"/>
      <c r="WT163" s="3"/>
      <c r="WU163" s="3"/>
      <c r="WV163" s="3"/>
      <c r="WW163" s="3"/>
      <c r="WX163" s="3"/>
      <c r="WY163" s="3"/>
      <c r="WZ163" s="3"/>
      <c r="XA163" s="3"/>
      <c r="XB163" s="3"/>
      <c r="XC163" s="3"/>
      <c r="XD163" s="3"/>
      <c r="XE163" s="3"/>
      <c r="XF163" s="3"/>
      <c r="XG163" s="3"/>
      <c r="XH163" s="3"/>
      <c r="XI163" s="3"/>
      <c r="XJ163" s="3"/>
      <c r="XK163" s="3"/>
      <c r="XL163" s="3"/>
      <c r="XM163" s="3"/>
      <c r="XN163" s="3"/>
      <c r="XO163" s="3"/>
      <c r="XP163" s="3"/>
      <c r="XQ163" s="3"/>
      <c r="XR163" s="3"/>
      <c r="XS163" s="3"/>
      <c r="XT163" s="3"/>
      <c r="XU163" s="3"/>
      <c r="XV163" s="3"/>
      <c r="XW163" s="3"/>
      <c r="XX163" s="3"/>
      <c r="XY163" s="3"/>
      <c r="XZ163" s="3"/>
      <c r="YA163" s="3"/>
      <c r="YB163" s="3"/>
      <c r="YC163" s="3"/>
      <c r="YD163" s="3"/>
      <c r="YE163" s="3"/>
      <c r="YF163" s="3"/>
      <c r="YG163" s="3"/>
      <c r="YH163" s="3"/>
      <c r="YI163" s="3"/>
      <c r="YJ163" s="3"/>
      <c r="YK163" s="3"/>
      <c r="YL163" s="3"/>
      <c r="YM163" s="3"/>
      <c r="YN163" s="3"/>
      <c r="YO163" s="3"/>
      <c r="YP163" s="3"/>
      <c r="YQ163" s="3"/>
      <c r="YR163" s="3"/>
      <c r="YS163" s="3"/>
      <c r="YT163" s="3"/>
      <c r="YU163" s="3"/>
      <c r="YV163" s="3"/>
      <c r="YW163" s="3"/>
      <c r="YX163" s="3"/>
      <c r="YY163" s="3"/>
      <c r="YZ163" s="3"/>
      <c r="ZA163" s="3"/>
      <c r="ZB163" s="3"/>
      <c r="ZC163" s="3"/>
      <c r="ZD163" s="3"/>
      <c r="ZE163" s="3"/>
      <c r="ZF163" s="3"/>
      <c r="ZG163" s="3"/>
      <c r="ZH163" s="3"/>
      <c r="ZI163" s="3"/>
      <c r="ZJ163" s="3"/>
      <c r="ZK163" s="3"/>
      <c r="ZL163" s="3"/>
      <c r="ZM163" s="3"/>
      <c r="ZN163" s="3"/>
      <c r="ZO163" s="3"/>
      <c r="ZP163" s="3"/>
      <c r="ZQ163" s="3"/>
      <c r="ZR163" s="3"/>
      <c r="ZS163" s="3"/>
      <c r="ZT163" s="3"/>
      <c r="ZU163" s="3"/>
      <c r="ZV163" s="3"/>
      <c r="ZW163" s="3"/>
      <c r="ZX163" s="3"/>
      <c r="ZY163" s="3"/>
      <c r="ZZ163" s="3"/>
      <c r="AAA163" s="3"/>
      <c r="AAB163" s="3"/>
      <c r="AAC163" s="3"/>
      <c r="AAD163" s="3"/>
      <c r="AAE163" s="3"/>
      <c r="AAF163" s="3"/>
      <c r="AAG163" s="3"/>
      <c r="AAH163" s="3"/>
      <c r="AAI163" s="3"/>
      <c r="AAJ163" s="3"/>
      <c r="AAK163" s="3"/>
      <c r="AAL163" s="3"/>
      <c r="AAM163" s="3"/>
      <c r="AAN163" s="3"/>
      <c r="AAO163" s="3"/>
      <c r="AAP163" s="3"/>
      <c r="AAQ163" s="3"/>
      <c r="AAR163" s="3"/>
      <c r="AAS163" s="3"/>
      <c r="AAT163" s="3"/>
      <c r="AAU163" s="3"/>
      <c r="AAV163" s="3"/>
      <c r="AAW163" s="3"/>
      <c r="AAX163" s="3"/>
      <c r="AAY163" s="3"/>
      <c r="AAZ163" s="3"/>
      <c r="ABA163" s="3"/>
      <c r="ABB163" s="3"/>
      <c r="ABC163" s="3"/>
      <c r="ABD163" s="3"/>
      <c r="ABE163" s="3"/>
      <c r="ABF163" s="3"/>
      <c r="ABG163" s="3"/>
      <c r="ABH163" s="3"/>
      <c r="ABI163" s="3"/>
      <c r="ABJ163" s="3"/>
      <c r="ABK163" s="3"/>
      <c r="ABL163" s="3"/>
      <c r="ABM163" s="3"/>
      <c r="ABN163" s="3"/>
      <c r="ABO163" s="3"/>
      <c r="ABP163" s="3"/>
      <c r="ABQ163" s="3"/>
      <c r="ABR163" s="3"/>
      <c r="ABS163" s="3"/>
      <c r="ABT163" s="3"/>
      <c r="ABU163" s="3"/>
      <c r="ABV163" s="3"/>
      <c r="ABW163" s="3"/>
      <c r="ABX163" s="3"/>
      <c r="ABY163" s="3"/>
      <c r="ABZ163" s="3"/>
      <c r="ACA163" s="3"/>
      <c r="ACB163" s="3"/>
      <c r="ACC163" s="3"/>
      <c r="ACJ163" s="3"/>
      <c r="ACK163" s="3"/>
      <c r="ACL163" s="3"/>
      <c r="ACM163" s="3"/>
      <c r="ACN163" s="3"/>
      <c r="ACO163" s="3"/>
      <c r="ACP163" s="3"/>
      <c r="ACQ163" s="3"/>
      <c r="ACR163" s="3"/>
      <c r="ACS163" s="3"/>
      <c r="ACT163" s="3"/>
      <c r="ACU163" s="3"/>
      <c r="ACV163" s="3"/>
      <c r="ACW163" s="3"/>
      <c r="ACX163" s="3"/>
      <c r="ACY163" s="3"/>
      <c r="ACZ163" s="3"/>
      <c r="ADA163" s="3"/>
      <c r="ADB163" s="3"/>
      <c r="ADC163" s="3"/>
      <c r="ADD163" s="3"/>
      <c r="ADE163" s="3"/>
      <c r="ADF163" s="3"/>
      <c r="ADG163" s="3"/>
      <c r="ADH163" s="3"/>
      <c r="ADI163" s="3"/>
      <c r="ADJ163" s="3"/>
      <c r="ADK163" s="3"/>
      <c r="ADL163" s="3"/>
      <c r="ADM163" s="3"/>
      <c r="ADN163" s="3"/>
      <c r="ADO163" s="3"/>
      <c r="ADP163" s="3"/>
      <c r="ADQ163" s="3"/>
      <c r="ADR163" s="3"/>
      <c r="ADS163" s="3"/>
      <c r="ADT163" s="3"/>
      <c r="ADU163" s="3"/>
      <c r="ADV163" s="3"/>
      <c r="ADW163" s="3"/>
      <c r="ADX163" s="3"/>
      <c r="ADY163" s="3"/>
      <c r="ADZ163" s="3"/>
      <c r="AEA163" s="3"/>
      <c r="AEB163" s="3"/>
      <c r="AEC163" s="3"/>
      <c r="AED163" s="3"/>
      <c r="AEE163" s="3"/>
      <c r="AEF163" s="3"/>
      <c r="AEG163" s="3"/>
      <c r="AEH163" s="3"/>
      <c r="AEI163" s="3"/>
      <c r="AEJ163" s="3"/>
      <c r="AEK163" s="3"/>
      <c r="AEL163" s="3"/>
      <c r="AEM163" s="3"/>
      <c r="AEN163" s="3"/>
      <c r="AEO163" s="3"/>
      <c r="AEP163" s="3"/>
      <c r="AEQ163" s="3"/>
      <c r="AER163" s="3"/>
      <c r="AES163" s="3"/>
      <c r="AET163" s="3"/>
      <c r="AEU163" s="3"/>
      <c r="AEV163" s="3"/>
      <c r="AEW163" s="3"/>
      <c r="AEX163" s="3"/>
      <c r="AEY163" s="3"/>
      <c r="AEZ163" s="3"/>
      <c r="AFA163" s="3"/>
      <c r="AFB163" s="3"/>
      <c r="AFC163" s="3"/>
      <c r="AFD163" s="3"/>
      <c r="AFE163" s="3"/>
      <c r="AFF163" s="3"/>
      <c r="AFG163" s="3"/>
      <c r="AFH163" s="3"/>
      <c r="AFI163" s="3"/>
      <c r="AFJ163" s="3"/>
      <c r="AFK163" s="3"/>
      <c r="AFL163" s="3"/>
      <c r="AFM163" s="3"/>
      <c r="AFN163" s="3"/>
      <c r="AFO163" s="3"/>
      <c r="AFP163" s="3"/>
      <c r="AFQ163" s="3"/>
      <c r="AFR163" s="3"/>
      <c r="AFS163" s="3"/>
      <c r="AFT163" s="3"/>
      <c r="AFU163" s="3"/>
      <c r="AFV163" s="3"/>
      <c r="AFW163" s="3"/>
      <c r="AFX163" s="3"/>
      <c r="AFY163" s="3"/>
      <c r="AFZ163" s="3"/>
      <c r="AGA163" s="3"/>
      <c r="AGB163" s="3"/>
      <c r="AGC163" s="3"/>
      <c r="AGD163" s="3"/>
      <c r="AGE163" s="3"/>
      <c r="AGF163" s="3"/>
      <c r="AGG163" s="3"/>
      <c r="AGH163" s="3"/>
      <c r="AGI163" s="3"/>
      <c r="AGJ163" s="3"/>
      <c r="AGK163" s="3"/>
      <c r="AGL163" s="3"/>
      <c r="AGM163" s="3"/>
      <c r="AGN163" s="3"/>
      <c r="AGO163" s="3"/>
      <c r="AGP163" s="3"/>
      <c r="AGQ163" s="3"/>
      <c r="AGR163" s="3"/>
      <c r="AGS163" s="3"/>
      <c r="AGT163" s="3"/>
      <c r="AGU163" s="3"/>
      <c r="AGV163" s="3"/>
      <c r="AGW163" s="3"/>
      <c r="AGX163" s="3"/>
      <c r="AGY163" s="3"/>
      <c r="AGZ163" s="3"/>
      <c r="AHA163" s="3"/>
      <c r="AHB163" s="3"/>
      <c r="AHC163" s="3"/>
      <c r="AHD163" s="3"/>
      <c r="AHE163" s="3"/>
      <c r="AHF163" s="3"/>
      <c r="AHG163" s="3"/>
      <c r="AHH163" s="3"/>
      <c r="AHI163" s="3"/>
      <c r="AHJ163" s="3"/>
      <c r="AHK163" s="3"/>
      <c r="AHL163" s="3"/>
      <c r="AHM163" s="3"/>
      <c r="AHN163" s="3"/>
      <c r="AHO163" s="3"/>
      <c r="AHP163" s="3"/>
      <c r="AHQ163" s="3"/>
      <c r="AHR163" s="3"/>
      <c r="AHS163" s="3"/>
      <c r="AHT163" s="3"/>
      <c r="AHU163" s="3"/>
      <c r="AHV163" s="3"/>
      <c r="AHW163" s="3"/>
      <c r="AHX163" s="3"/>
      <c r="AHY163" s="3"/>
      <c r="AHZ163" s="3"/>
      <c r="AIA163" s="3"/>
      <c r="AIB163" s="3"/>
      <c r="AIC163" s="3"/>
      <c r="AID163" s="3"/>
      <c r="AIE163" s="3"/>
      <c r="AIF163" s="3"/>
      <c r="AIG163" s="3"/>
      <c r="AIH163" s="3"/>
      <c r="AII163" s="3"/>
      <c r="AIJ163" s="3"/>
      <c r="AIK163" s="3"/>
      <c r="AIL163" s="3"/>
      <c r="AIM163" s="3"/>
      <c r="AIN163" s="3"/>
      <c r="AIO163" s="3"/>
      <c r="AIP163" s="3"/>
      <c r="AIQ163" s="3"/>
      <c r="AIR163" s="3"/>
      <c r="AIS163" s="3"/>
      <c r="AIT163" s="3"/>
      <c r="AIU163" s="3"/>
      <c r="AIV163" s="3"/>
      <c r="AIW163" s="3"/>
      <c r="AIX163" s="3"/>
      <c r="AIY163" s="3"/>
      <c r="AIZ163" s="3"/>
      <c r="AJA163" s="3"/>
      <c r="AJB163" s="3"/>
      <c r="AJC163" s="3"/>
      <c r="AJD163" s="3"/>
      <c r="AJE163" s="3"/>
      <c r="AJF163" s="3"/>
      <c r="AJG163" s="3"/>
      <c r="AJH163" s="3"/>
      <c r="AJI163" s="3"/>
      <c r="AJJ163" s="3"/>
      <c r="AJK163" s="3"/>
      <c r="AJL163" s="3"/>
      <c r="AJM163" s="3"/>
      <c r="AJN163" s="3"/>
      <c r="AJO163" s="3"/>
      <c r="AJP163" s="3"/>
      <c r="AJQ163" s="3"/>
      <c r="AJR163" s="3"/>
      <c r="AJS163" s="3"/>
      <c r="AJT163" s="3"/>
      <c r="AJU163" s="3"/>
      <c r="AJV163" s="3"/>
      <c r="AJW163" s="3"/>
      <c r="AJX163" s="3"/>
      <c r="AJY163" s="3"/>
      <c r="AJZ163" s="3"/>
      <c r="AKA163" s="3"/>
      <c r="AKB163" s="3"/>
      <c r="AKC163" s="3"/>
      <c r="AKD163" s="3"/>
      <c r="AKE163" s="3"/>
      <c r="AKF163" s="3"/>
      <c r="AKG163" s="3"/>
      <c r="AKH163" s="3"/>
      <c r="AKI163" s="3"/>
      <c r="AKJ163" s="3"/>
      <c r="AKK163" s="3"/>
      <c r="AKL163" s="3"/>
      <c r="AKM163" s="3"/>
      <c r="AKN163" s="3"/>
      <c r="AKO163" s="3"/>
      <c r="AKP163" s="3"/>
      <c r="AKQ163" s="3"/>
      <c r="AKR163" s="3"/>
      <c r="AKS163" s="3"/>
      <c r="AKT163" s="3"/>
      <c r="AKU163" s="3"/>
      <c r="AKV163" s="3"/>
      <c r="AKW163" s="3"/>
      <c r="AKX163" s="3"/>
      <c r="AKY163" s="3"/>
      <c r="AKZ163" s="3"/>
      <c r="ALA163" s="3"/>
      <c r="ALB163" s="3"/>
      <c r="ALC163" s="3"/>
      <c r="ALD163" s="3"/>
      <c r="ALE163" s="3"/>
      <c r="ALF163" s="3"/>
      <c r="ALG163" s="3"/>
      <c r="ALH163" s="3"/>
      <c r="ALI163" s="3"/>
      <c r="ALJ163" s="3"/>
      <c r="ALK163" s="3"/>
      <c r="ALL163" s="3"/>
      <c r="ALM163" s="3"/>
      <c r="ALN163" s="3"/>
      <c r="ALO163" s="3"/>
      <c r="ALP163" s="3"/>
      <c r="ALQ163" s="3"/>
      <c r="ALR163" s="3"/>
      <c r="ALS163" s="3"/>
      <c r="ALT163" s="3"/>
      <c r="ALU163" s="3"/>
      <c r="ALV163" s="3"/>
      <c r="ALW163" s="3"/>
      <c r="ALX163" s="3"/>
      <c r="ALY163" s="3"/>
      <c r="AMF163" s="3"/>
      <c r="AMG163" s="3"/>
      <c r="AMH163" s="3"/>
      <c r="AMI163" s="3"/>
      <c r="AMJ163" s="3"/>
      <c r="AMK163" s="3"/>
      <c r="AML163" s="3"/>
      <c r="AMM163" s="3"/>
      <c r="AMN163" s="3"/>
      <c r="AMO163" s="3"/>
      <c r="AMP163" s="3"/>
      <c r="AMQ163" s="3"/>
      <c r="AMR163" s="3"/>
      <c r="AMS163" s="3"/>
      <c r="AMT163" s="3"/>
      <c r="AMU163" s="3"/>
      <c r="AMV163" s="3"/>
      <c r="AMW163" s="3"/>
      <c r="AMX163" s="3"/>
      <c r="AMY163" s="3"/>
      <c r="AMZ163" s="3"/>
      <c r="ANA163" s="3"/>
      <c r="ANB163" s="3"/>
      <c r="ANC163" s="3"/>
      <c r="AND163" s="3"/>
      <c r="ANE163" s="3"/>
      <c r="ANF163" s="3"/>
      <c r="ANG163" s="3"/>
      <c r="ANH163" s="3"/>
      <c r="ANI163" s="3"/>
      <c r="ANJ163" s="3"/>
      <c r="ANK163" s="3"/>
      <c r="ANL163" s="3"/>
      <c r="ANM163" s="3"/>
      <c r="ANN163" s="3"/>
      <c r="ANO163" s="3"/>
      <c r="ANP163" s="3"/>
      <c r="ANQ163" s="3"/>
      <c r="ANR163" s="3"/>
      <c r="ANS163" s="3"/>
      <c r="ANT163" s="3"/>
      <c r="ANU163" s="3"/>
      <c r="ANV163" s="3"/>
      <c r="ANW163" s="3"/>
      <c r="ANX163" s="3"/>
      <c r="ANY163" s="3"/>
      <c r="ANZ163" s="3"/>
      <c r="AOA163" s="3"/>
      <c r="AOB163" s="3"/>
      <c r="AOC163" s="3"/>
      <c r="AOD163" s="3"/>
      <c r="AOE163" s="3"/>
      <c r="AOF163" s="3"/>
      <c r="AOG163" s="3"/>
      <c r="AOH163" s="3"/>
      <c r="AOI163" s="3"/>
      <c r="AOJ163" s="3"/>
      <c r="AOK163" s="3"/>
      <c r="AOL163" s="3"/>
      <c r="AOM163" s="3"/>
      <c r="AON163" s="3"/>
      <c r="AOO163" s="3"/>
      <c r="AOP163" s="3"/>
      <c r="AOQ163" s="3"/>
      <c r="AOR163" s="3"/>
      <c r="AOS163" s="3"/>
      <c r="AOT163" s="3"/>
      <c r="AOU163" s="3"/>
      <c r="AOV163" s="3"/>
      <c r="AOW163" s="3"/>
      <c r="AOX163" s="3"/>
      <c r="AOY163" s="3"/>
      <c r="AOZ163" s="3"/>
      <c r="APA163" s="3"/>
      <c r="APB163" s="3"/>
      <c r="APC163" s="3"/>
      <c r="APD163" s="3"/>
      <c r="APE163" s="3"/>
      <c r="APF163" s="3"/>
      <c r="APG163" s="3"/>
      <c r="APH163" s="3"/>
      <c r="API163" s="3"/>
      <c r="APJ163" s="3"/>
      <c r="APK163" s="3"/>
      <c r="APL163" s="3"/>
      <c r="APM163" s="3"/>
      <c r="APN163" s="3"/>
      <c r="APO163" s="3"/>
      <c r="APP163" s="3"/>
      <c r="APQ163" s="3"/>
      <c r="APR163" s="3"/>
      <c r="APS163" s="3"/>
      <c r="APT163" s="3"/>
      <c r="APU163" s="3"/>
      <c r="APV163" s="3"/>
      <c r="APW163" s="3"/>
      <c r="APX163" s="3"/>
      <c r="APY163" s="3"/>
      <c r="APZ163" s="3"/>
      <c r="AQA163" s="3"/>
      <c r="AQB163" s="3"/>
      <c r="AQC163" s="3"/>
      <c r="AQD163" s="3"/>
      <c r="AQE163" s="3"/>
      <c r="AQF163" s="3"/>
      <c r="AQG163" s="3"/>
      <c r="AQH163" s="3"/>
      <c r="AQI163" s="3"/>
      <c r="AQJ163" s="3"/>
      <c r="AQK163" s="3"/>
      <c r="AQL163" s="3"/>
      <c r="AQM163" s="3"/>
      <c r="AQN163" s="3"/>
      <c r="AQO163" s="3"/>
      <c r="AQP163" s="3"/>
      <c r="AQQ163" s="3"/>
      <c r="AQR163" s="3"/>
      <c r="AQS163" s="3"/>
      <c r="AQT163" s="3"/>
      <c r="AQU163" s="3"/>
      <c r="AQV163" s="3"/>
      <c r="AQW163" s="3"/>
      <c r="AQX163" s="3"/>
      <c r="AQY163" s="3"/>
      <c r="AQZ163" s="3"/>
      <c r="ARA163" s="3"/>
      <c r="ARB163" s="3"/>
      <c r="ARC163" s="3"/>
      <c r="ARD163" s="3"/>
      <c r="ARE163" s="3"/>
      <c r="ARF163" s="3"/>
      <c r="ARG163" s="3"/>
      <c r="ARH163" s="3"/>
      <c r="ARI163" s="3"/>
      <c r="ARJ163" s="3"/>
      <c r="ARK163" s="3"/>
      <c r="ARL163" s="3"/>
      <c r="ARM163" s="3"/>
      <c r="ARN163" s="3"/>
      <c r="ARO163" s="3"/>
      <c r="ARP163" s="3"/>
      <c r="ARQ163" s="3"/>
      <c r="ARR163" s="3"/>
      <c r="ARS163" s="3"/>
      <c r="ART163" s="3"/>
      <c r="ARU163" s="3"/>
      <c r="ARV163" s="3"/>
      <c r="ARW163" s="3"/>
      <c r="ARX163" s="3"/>
      <c r="ARY163" s="3"/>
      <c r="ARZ163" s="3"/>
      <c r="ASA163" s="3"/>
      <c r="ASB163" s="3"/>
      <c r="ASC163" s="3"/>
      <c r="ASD163" s="3"/>
      <c r="ASE163" s="3"/>
      <c r="ASF163" s="3"/>
      <c r="ASG163" s="3"/>
      <c r="ASH163" s="3"/>
      <c r="ASI163" s="3"/>
      <c r="ASJ163" s="3"/>
      <c r="ASK163" s="3"/>
      <c r="ASL163" s="3"/>
      <c r="ASM163" s="3"/>
      <c r="ASN163" s="3"/>
      <c r="ASO163" s="3"/>
      <c r="ASP163" s="3"/>
      <c r="ASQ163" s="3"/>
      <c r="ASR163" s="3"/>
      <c r="ASS163" s="3"/>
      <c r="AST163" s="3"/>
      <c r="ASU163" s="3"/>
      <c r="ASV163" s="3"/>
      <c r="ASW163" s="3"/>
      <c r="ASX163" s="3"/>
      <c r="ASY163" s="3"/>
      <c r="ASZ163" s="3"/>
      <c r="ATA163" s="3"/>
      <c r="ATB163" s="3"/>
      <c r="ATC163" s="3"/>
      <c r="ATD163" s="3"/>
      <c r="ATE163" s="3"/>
      <c r="ATF163" s="3"/>
      <c r="ATG163" s="3"/>
      <c r="ATH163" s="3"/>
      <c r="ATI163" s="3"/>
      <c r="ATJ163" s="3"/>
      <c r="ATK163" s="3"/>
      <c r="ATL163" s="3"/>
      <c r="ATM163" s="3"/>
      <c r="ATN163" s="3"/>
      <c r="ATO163" s="3"/>
      <c r="ATP163" s="3"/>
      <c r="ATQ163" s="3"/>
      <c r="ATR163" s="3"/>
      <c r="ATS163" s="3"/>
      <c r="ATT163" s="3"/>
      <c r="ATU163" s="3"/>
      <c r="ATV163" s="3"/>
      <c r="ATW163" s="3"/>
      <c r="ATX163" s="3"/>
      <c r="ATY163" s="3"/>
      <c r="ATZ163" s="3"/>
      <c r="AUA163" s="3"/>
      <c r="AUB163" s="3"/>
      <c r="AUC163" s="3"/>
      <c r="AUD163" s="3"/>
      <c r="AUE163" s="3"/>
      <c r="AUF163" s="3"/>
      <c r="AUG163" s="3"/>
      <c r="AUH163" s="3"/>
      <c r="AUI163" s="3"/>
      <c r="AUJ163" s="3"/>
      <c r="AUK163" s="3"/>
      <c r="AUL163" s="3"/>
      <c r="AUM163" s="3"/>
      <c r="AUN163" s="3"/>
      <c r="AUO163" s="3"/>
      <c r="AUP163" s="3"/>
      <c r="AUQ163" s="3"/>
      <c r="AUR163" s="3"/>
      <c r="AUS163" s="3"/>
      <c r="AUT163" s="3"/>
      <c r="AUU163" s="3"/>
      <c r="AUV163" s="3"/>
      <c r="AUW163" s="3"/>
      <c r="AUX163" s="3"/>
      <c r="AUY163" s="3"/>
      <c r="AUZ163" s="3"/>
      <c r="AVA163" s="3"/>
      <c r="AVB163" s="3"/>
      <c r="AVC163" s="3"/>
      <c r="AVD163" s="3"/>
      <c r="AVE163" s="3"/>
      <c r="AVF163" s="3"/>
      <c r="AVG163" s="3"/>
      <c r="AVH163" s="3"/>
      <c r="AVI163" s="3"/>
      <c r="AVJ163" s="3"/>
      <c r="AVK163" s="3"/>
      <c r="AVL163" s="3"/>
      <c r="AVM163" s="3"/>
      <c r="AVN163" s="3"/>
      <c r="AVO163" s="3"/>
      <c r="AVP163" s="3"/>
      <c r="AVQ163" s="3"/>
      <c r="AVR163" s="3"/>
      <c r="AVS163" s="3"/>
      <c r="AVT163" s="3"/>
      <c r="AVU163" s="3"/>
      <c r="AWB163" s="3"/>
      <c r="AWC163" s="3"/>
      <c r="AWD163" s="3"/>
      <c r="AWE163" s="3"/>
      <c r="AWF163" s="3"/>
      <c r="AWG163" s="3"/>
      <c r="AWH163" s="3"/>
      <c r="AWI163" s="3"/>
      <c r="AWJ163" s="3"/>
      <c r="AWK163" s="3"/>
      <c r="AWL163" s="3"/>
      <c r="AWM163" s="3"/>
      <c r="AWN163" s="3"/>
      <c r="AWO163" s="3"/>
      <c r="AWP163" s="3"/>
      <c r="AWQ163" s="3"/>
      <c r="AWR163" s="3"/>
      <c r="AWS163" s="3"/>
      <c r="AWT163" s="3"/>
      <c r="AWU163" s="3"/>
      <c r="AWV163" s="3"/>
      <c r="AWW163" s="3"/>
      <c r="AWX163" s="3"/>
      <c r="AWY163" s="3"/>
      <c r="AWZ163" s="3"/>
      <c r="AXA163" s="3"/>
      <c r="AXB163" s="3"/>
      <c r="AXC163" s="3"/>
      <c r="AXD163" s="3"/>
      <c r="AXE163" s="3"/>
      <c r="AXF163" s="3"/>
      <c r="AXG163" s="3"/>
      <c r="AXH163" s="3"/>
      <c r="AXI163" s="3"/>
      <c r="AXJ163" s="3"/>
      <c r="AXK163" s="3"/>
      <c r="AXL163" s="3"/>
      <c r="AXM163" s="3"/>
      <c r="AXN163" s="3"/>
      <c r="AXO163" s="3"/>
      <c r="AXP163" s="3"/>
      <c r="AXQ163" s="3"/>
      <c r="AXR163" s="3"/>
      <c r="AXS163" s="3"/>
      <c r="AXT163" s="3"/>
      <c r="AXU163" s="3"/>
      <c r="AXV163" s="3"/>
      <c r="AXW163" s="3"/>
      <c r="AXX163" s="3"/>
      <c r="AXY163" s="3"/>
      <c r="AXZ163" s="3"/>
      <c r="AYA163" s="3"/>
      <c r="AYB163" s="3"/>
      <c r="AYC163" s="3"/>
      <c r="AYD163" s="3"/>
      <c r="AYE163" s="3"/>
      <c r="AYF163" s="3"/>
      <c r="AYG163" s="3"/>
      <c r="AYH163" s="3"/>
      <c r="AYI163" s="3"/>
      <c r="AYJ163" s="3"/>
      <c r="AYK163" s="3"/>
      <c r="AYL163" s="3"/>
      <c r="AYM163" s="3"/>
      <c r="AYN163" s="3"/>
      <c r="AYO163" s="3"/>
      <c r="AYP163" s="3"/>
      <c r="AYQ163" s="3"/>
      <c r="AYR163" s="3"/>
      <c r="AYS163" s="3"/>
      <c r="AYT163" s="3"/>
      <c r="AYU163" s="3"/>
      <c r="AYV163" s="3"/>
      <c r="AYW163" s="3"/>
      <c r="AYX163" s="3"/>
      <c r="AYY163" s="3"/>
      <c r="AYZ163" s="3"/>
      <c r="AZA163" s="3"/>
      <c r="AZB163" s="3"/>
      <c r="AZC163" s="3"/>
      <c r="AZD163" s="3"/>
      <c r="AZE163" s="3"/>
      <c r="AZF163" s="3"/>
      <c r="AZG163" s="3"/>
      <c r="AZH163" s="3"/>
      <c r="AZI163" s="3"/>
      <c r="AZJ163" s="3"/>
      <c r="AZK163" s="3"/>
      <c r="AZL163" s="3"/>
      <c r="AZM163" s="3"/>
      <c r="AZN163" s="3"/>
      <c r="AZO163" s="3"/>
      <c r="AZP163" s="3"/>
      <c r="AZQ163" s="3"/>
      <c r="AZR163" s="3"/>
      <c r="AZS163" s="3"/>
      <c r="AZT163" s="3"/>
      <c r="AZU163" s="3"/>
      <c r="AZV163" s="3"/>
      <c r="AZW163" s="3"/>
      <c r="AZX163" s="3"/>
      <c r="AZY163" s="3"/>
      <c r="AZZ163" s="3"/>
      <c r="BAA163" s="3"/>
      <c r="BAB163" s="3"/>
      <c r="BAC163" s="3"/>
      <c r="BAD163" s="3"/>
      <c r="BAE163" s="3"/>
      <c r="BAF163" s="3"/>
      <c r="BAG163" s="3"/>
      <c r="BAH163" s="3"/>
      <c r="BAI163" s="3"/>
      <c r="BAJ163" s="3"/>
      <c r="BAK163" s="3"/>
      <c r="BAL163" s="3"/>
      <c r="BAM163" s="3"/>
      <c r="BAN163" s="3"/>
      <c r="BAO163" s="3"/>
      <c r="BAP163" s="3"/>
      <c r="BAQ163" s="3"/>
      <c r="BAR163" s="3"/>
      <c r="BAS163" s="3"/>
      <c r="BAT163" s="3"/>
      <c r="BAU163" s="3"/>
      <c r="BAV163" s="3"/>
      <c r="BAW163" s="3"/>
      <c r="BAX163" s="3"/>
      <c r="BAY163" s="3"/>
      <c r="BAZ163" s="3"/>
      <c r="BBA163" s="3"/>
      <c r="BBB163" s="3"/>
      <c r="BBC163" s="3"/>
      <c r="BBD163" s="3"/>
      <c r="BBE163" s="3"/>
      <c r="BBF163" s="3"/>
      <c r="BBG163" s="3"/>
      <c r="BBH163" s="3"/>
      <c r="BBI163" s="3"/>
      <c r="BBJ163" s="3"/>
      <c r="BBK163" s="3"/>
      <c r="BBL163" s="3"/>
      <c r="BBM163" s="3"/>
      <c r="BBN163" s="3"/>
      <c r="BBO163" s="3"/>
      <c r="BBP163" s="3"/>
      <c r="BBQ163" s="3"/>
      <c r="BBR163" s="3"/>
      <c r="BBS163" s="3"/>
      <c r="BBT163" s="3"/>
      <c r="BBU163" s="3"/>
      <c r="BBV163" s="3"/>
      <c r="BBW163" s="3"/>
      <c r="BBX163" s="3"/>
      <c r="BBY163" s="3"/>
      <c r="BBZ163" s="3"/>
      <c r="BCA163" s="3"/>
      <c r="BCB163" s="3"/>
      <c r="BCC163" s="3"/>
      <c r="BCD163" s="3"/>
      <c r="BCE163" s="3"/>
      <c r="BCF163" s="3"/>
      <c r="BCG163" s="3"/>
      <c r="BCH163" s="3"/>
      <c r="BCI163" s="3"/>
      <c r="BCJ163" s="3"/>
      <c r="BCK163" s="3"/>
      <c r="BCL163" s="3"/>
      <c r="BCM163" s="3"/>
      <c r="BCN163" s="3"/>
      <c r="BCO163" s="3"/>
      <c r="BCP163" s="3"/>
      <c r="BCQ163" s="3"/>
      <c r="BCR163" s="3"/>
      <c r="BCS163" s="3"/>
      <c r="BCT163" s="3"/>
      <c r="BCU163" s="3"/>
      <c r="BCV163" s="3"/>
      <c r="BCW163" s="3"/>
      <c r="BCX163" s="3"/>
      <c r="BCY163" s="3"/>
      <c r="BCZ163" s="3"/>
      <c r="BDA163" s="3"/>
      <c r="BDB163" s="3"/>
      <c r="BDC163" s="3"/>
      <c r="BDD163" s="3"/>
      <c r="BDE163" s="3"/>
      <c r="BDF163" s="3"/>
      <c r="BDG163" s="3"/>
      <c r="BDH163" s="3"/>
      <c r="BDI163" s="3"/>
      <c r="BDJ163" s="3"/>
      <c r="BDK163" s="3"/>
      <c r="BDL163" s="3"/>
      <c r="BDM163" s="3"/>
      <c r="BDN163" s="3"/>
      <c r="BDO163" s="3"/>
      <c r="BDP163" s="3"/>
      <c r="BDQ163" s="3"/>
      <c r="BDR163" s="3"/>
      <c r="BDS163" s="3"/>
      <c r="BDT163" s="3"/>
      <c r="BDU163" s="3"/>
      <c r="BDV163" s="3"/>
      <c r="BDW163" s="3"/>
      <c r="BDX163" s="3"/>
      <c r="BDY163" s="3"/>
      <c r="BDZ163" s="3"/>
      <c r="BEA163" s="3"/>
      <c r="BEB163" s="3"/>
      <c r="BEC163" s="3"/>
      <c r="BED163" s="3"/>
      <c r="BEE163" s="3"/>
      <c r="BEF163" s="3"/>
      <c r="BEG163" s="3"/>
      <c r="BEH163" s="3"/>
      <c r="BEI163" s="3"/>
      <c r="BEJ163" s="3"/>
      <c r="BEK163" s="3"/>
      <c r="BEL163" s="3"/>
      <c r="BEM163" s="3"/>
      <c r="BEN163" s="3"/>
      <c r="BEO163" s="3"/>
      <c r="BEP163" s="3"/>
      <c r="BEQ163" s="3"/>
      <c r="BER163" s="3"/>
      <c r="BES163" s="3"/>
      <c r="BET163" s="3"/>
      <c r="BEU163" s="3"/>
      <c r="BEV163" s="3"/>
      <c r="BEW163" s="3"/>
      <c r="BEX163" s="3"/>
      <c r="BEY163" s="3"/>
      <c r="BEZ163" s="3"/>
      <c r="BFA163" s="3"/>
      <c r="BFB163" s="3"/>
      <c r="BFC163" s="3"/>
      <c r="BFD163" s="3"/>
      <c r="BFE163" s="3"/>
      <c r="BFF163" s="3"/>
      <c r="BFG163" s="3"/>
      <c r="BFH163" s="3"/>
      <c r="BFI163" s="3"/>
      <c r="BFJ163" s="3"/>
      <c r="BFK163" s="3"/>
      <c r="BFL163" s="3"/>
      <c r="BFM163" s="3"/>
      <c r="BFN163" s="3"/>
      <c r="BFO163" s="3"/>
      <c r="BFP163" s="3"/>
      <c r="BFQ163" s="3"/>
      <c r="BFX163" s="3"/>
      <c r="BFY163" s="3"/>
      <c r="BFZ163" s="3"/>
      <c r="BGA163" s="3"/>
      <c r="BGB163" s="3"/>
      <c r="BGC163" s="3"/>
      <c r="BGD163" s="3"/>
      <c r="BGE163" s="3"/>
      <c r="BGF163" s="3"/>
      <c r="BGG163" s="3"/>
      <c r="BGH163" s="3"/>
      <c r="BGI163" s="3"/>
      <c r="BGJ163" s="3"/>
      <c r="BGK163" s="3"/>
      <c r="BGL163" s="3"/>
      <c r="BGM163" s="3"/>
      <c r="BGN163" s="3"/>
      <c r="BGO163" s="3"/>
      <c r="BGP163" s="3"/>
      <c r="BGQ163" s="3"/>
      <c r="BGR163" s="3"/>
      <c r="BGS163" s="3"/>
      <c r="BGT163" s="3"/>
      <c r="BGU163" s="3"/>
      <c r="BGV163" s="3"/>
      <c r="BGW163" s="3"/>
      <c r="BGX163" s="3"/>
      <c r="BGY163" s="3"/>
      <c r="BGZ163" s="3"/>
      <c r="BHA163" s="3"/>
      <c r="BHB163" s="3"/>
      <c r="BHC163" s="3"/>
      <c r="BHD163" s="3"/>
      <c r="BHE163" s="3"/>
      <c r="BHF163" s="3"/>
      <c r="BHG163" s="3"/>
      <c r="BHH163" s="3"/>
      <c r="BHI163" s="3"/>
      <c r="BHJ163" s="3"/>
      <c r="BHK163" s="3"/>
      <c r="BHL163" s="3"/>
      <c r="BHM163" s="3"/>
      <c r="BHN163" s="3"/>
      <c r="BHO163" s="3"/>
      <c r="BHP163" s="3"/>
      <c r="BHQ163" s="3"/>
      <c r="BHR163" s="3"/>
      <c r="BHS163" s="3"/>
      <c r="BHT163" s="3"/>
      <c r="BHU163" s="3"/>
      <c r="BHV163" s="3"/>
      <c r="BHW163" s="3"/>
      <c r="BHX163" s="3"/>
      <c r="BHY163" s="3"/>
      <c r="BHZ163" s="3"/>
      <c r="BIA163" s="3"/>
      <c r="BIB163" s="3"/>
      <c r="BIC163" s="3"/>
      <c r="BID163" s="3"/>
      <c r="BIE163" s="3"/>
      <c r="BIF163" s="3"/>
      <c r="BIG163" s="3"/>
      <c r="BIH163" s="3"/>
      <c r="BII163" s="3"/>
      <c r="BIJ163" s="3"/>
      <c r="BIK163" s="3"/>
      <c r="BIL163" s="3"/>
      <c r="BIM163" s="3"/>
      <c r="BIN163" s="3"/>
      <c r="BIO163" s="3"/>
      <c r="BIP163" s="3"/>
      <c r="BIQ163" s="3"/>
      <c r="BIR163" s="3"/>
      <c r="BIS163" s="3"/>
      <c r="BIT163" s="3"/>
      <c r="BIU163" s="3"/>
      <c r="BIV163" s="3"/>
      <c r="BIW163" s="3"/>
      <c r="BIX163" s="3"/>
      <c r="BIY163" s="3"/>
      <c r="BIZ163" s="3"/>
      <c r="BJA163" s="3"/>
      <c r="BJB163" s="3"/>
      <c r="BJC163" s="3"/>
      <c r="BJD163" s="3"/>
      <c r="BJE163" s="3"/>
      <c r="BJF163" s="3"/>
      <c r="BJG163" s="3"/>
      <c r="BJH163" s="3"/>
      <c r="BJI163" s="3"/>
      <c r="BJJ163" s="3"/>
      <c r="BJK163" s="3"/>
      <c r="BJL163" s="3"/>
      <c r="BJM163" s="3"/>
      <c r="BJN163" s="3"/>
      <c r="BJO163" s="3"/>
      <c r="BJP163" s="3"/>
      <c r="BJQ163" s="3"/>
      <c r="BJR163" s="3"/>
      <c r="BJS163" s="3"/>
      <c r="BJT163" s="3"/>
      <c r="BJU163" s="3"/>
      <c r="BJV163" s="3"/>
      <c r="BJW163" s="3"/>
      <c r="BJX163" s="3"/>
      <c r="BJY163" s="3"/>
      <c r="BJZ163" s="3"/>
      <c r="BKA163" s="3"/>
      <c r="BKB163" s="3"/>
      <c r="BKC163" s="3"/>
      <c r="BKD163" s="3"/>
      <c r="BKE163" s="3"/>
      <c r="BKF163" s="3"/>
      <c r="BKG163" s="3"/>
      <c r="BKH163" s="3"/>
      <c r="BKI163" s="3"/>
      <c r="BKJ163" s="3"/>
      <c r="BKK163" s="3"/>
      <c r="BKL163" s="3"/>
      <c r="BKM163" s="3"/>
      <c r="BKN163" s="3"/>
      <c r="BKO163" s="3"/>
      <c r="BKP163" s="3"/>
      <c r="BKQ163" s="3"/>
      <c r="BKR163" s="3"/>
      <c r="BKS163" s="3"/>
      <c r="BKT163" s="3"/>
      <c r="BKU163" s="3"/>
      <c r="BKV163" s="3"/>
      <c r="BKW163" s="3"/>
      <c r="BKX163" s="3"/>
      <c r="BKY163" s="3"/>
      <c r="BKZ163" s="3"/>
      <c r="BLA163" s="3"/>
      <c r="BLB163" s="3"/>
      <c r="BLC163" s="3"/>
      <c r="BLD163" s="3"/>
      <c r="BLE163" s="3"/>
      <c r="BLF163" s="3"/>
      <c r="BLG163" s="3"/>
      <c r="BLH163" s="3"/>
      <c r="BLI163" s="3"/>
      <c r="BLJ163" s="3"/>
      <c r="BLK163" s="3"/>
      <c r="BLL163" s="3"/>
      <c r="BLM163" s="3"/>
      <c r="BLN163" s="3"/>
      <c r="BLO163" s="3"/>
      <c r="BLP163" s="3"/>
      <c r="BLQ163" s="3"/>
      <c r="BLR163" s="3"/>
      <c r="BLS163" s="3"/>
      <c r="BLT163" s="3"/>
      <c r="BLU163" s="3"/>
      <c r="BLV163" s="3"/>
      <c r="BLW163" s="3"/>
      <c r="BLX163" s="3"/>
      <c r="BLY163" s="3"/>
      <c r="BLZ163" s="3"/>
      <c r="BMA163" s="3"/>
      <c r="BMB163" s="3"/>
      <c r="BMC163" s="3"/>
      <c r="BMD163" s="3"/>
      <c r="BME163" s="3"/>
      <c r="BMF163" s="3"/>
      <c r="BMG163" s="3"/>
      <c r="BMH163" s="3"/>
      <c r="BMI163" s="3"/>
      <c r="BMJ163" s="3"/>
      <c r="BMK163" s="3"/>
      <c r="BML163" s="3"/>
      <c r="BMM163" s="3"/>
      <c r="BMN163" s="3"/>
      <c r="BMO163" s="3"/>
      <c r="BMP163" s="3"/>
      <c r="BMQ163" s="3"/>
      <c r="BMR163" s="3"/>
      <c r="BMS163" s="3"/>
      <c r="BMT163" s="3"/>
      <c r="BMU163" s="3"/>
      <c r="BMV163" s="3"/>
      <c r="BMW163" s="3"/>
      <c r="BMX163" s="3"/>
      <c r="BMY163" s="3"/>
      <c r="BMZ163" s="3"/>
      <c r="BNA163" s="3"/>
      <c r="BNB163" s="3"/>
      <c r="BNC163" s="3"/>
      <c r="BND163" s="3"/>
      <c r="BNE163" s="3"/>
      <c r="BNF163" s="3"/>
      <c r="BNG163" s="3"/>
      <c r="BNH163" s="3"/>
      <c r="BNI163" s="3"/>
      <c r="BNJ163" s="3"/>
      <c r="BNK163" s="3"/>
      <c r="BNL163" s="3"/>
      <c r="BNM163" s="3"/>
      <c r="BNN163" s="3"/>
      <c r="BNO163" s="3"/>
      <c r="BNP163" s="3"/>
      <c r="BNQ163" s="3"/>
      <c r="BNR163" s="3"/>
      <c r="BNS163" s="3"/>
      <c r="BNT163" s="3"/>
      <c r="BNU163" s="3"/>
      <c r="BNV163" s="3"/>
      <c r="BNW163" s="3"/>
      <c r="BNX163" s="3"/>
      <c r="BNY163" s="3"/>
      <c r="BNZ163" s="3"/>
      <c r="BOA163" s="3"/>
      <c r="BOB163" s="3"/>
      <c r="BOC163" s="3"/>
      <c r="BOD163" s="3"/>
      <c r="BOE163" s="3"/>
      <c r="BOF163" s="3"/>
      <c r="BOG163" s="3"/>
      <c r="BOH163" s="3"/>
      <c r="BOI163" s="3"/>
      <c r="BOJ163" s="3"/>
      <c r="BOK163" s="3"/>
      <c r="BOL163" s="3"/>
      <c r="BOM163" s="3"/>
      <c r="BON163" s="3"/>
      <c r="BOO163" s="3"/>
      <c r="BOP163" s="3"/>
      <c r="BOQ163" s="3"/>
      <c r="BOR163" s="3"/>
      <c r="BOS163" s="3"/>
      <c r="BOT163" s="3"/>
      <c r="BOU163" s="3"/>
      <c r="BOV163" s="3"/>
      <c r="BOW163" s="3"/>
      <c r="BOX163" s="3"/>
      <c r="BOY163" s="3"/>
      <c r="BOZ163" s="3"/>
      <c r="BPA163" s="3"/>
      <c r="BPB163" s="3"/>
      <c r="BPC163" s="3"/>
      <c r="BPD163" s="3"/>
      <c r="BPE163" s="3"/>
      <c r="BPF163" s="3"/>
      <c r="BPG163" s="3"/>
      <c r="BPH163" s="3"/>
      <c r="BPI163" s="3"/>
      <c r="BPJ163" s="3"/>
      <c r="BPK163" s="3"/>
      <c r="BPL163" s="3"/>
      <c r="BPM163" s="3"/>
      <c r="BPT163" s="3"/>
      <c r="BPU163" s="3"/>
      <c r="BPV163" s="3"/>
      <c r="BPW163" s="3"/>
      <c r="BPX163" s="3"/>
      <c r="BPY163" s="3"/>
      <c r="BPZ163" s="3"/>
      <c r="BQA163" s="3"/>
      <c r="BQB163" s="3"/>
      <c r="BQC163" s="3"/>
      <c r="BQD163" s="3"/>
      <c r="BQE163" s="3"/>
      <c r="BQF163" s="3"/>
      <c r="BQG163" s="3"/>
      <c r="BQH163" s="3"/>
      <c r="BQI163" s="3"/>
      <c r="BQJ163" s="3"/>
      <c r="BQK163" s="3"/>
      <c r="BQL163" s="3"/>
      <c r="BQM163" s="3"/>
      <c r="BQN163" s="3"/>
      <c r="BQO163" s="3"/>
      <c r="BQP163" s="3"/>
      <c r="BQQ163" s="3"/>
      <c r="BQR163" s="3"/>
      <c r="BQS163" s="3"/>
      <c r="BQT163" s="3"/>
      <c r="BQU163" s="3"/>
      <c r="BQV163" s="3"/>
      <c r="BQW163" s="3"/>
      <c r="BQX163" s="3"/>
      <c r="BQY163" s="3"/>
      <c r="BQZ163" s="3"/>
      <c r="BRA163" s="3"/>
      <c r="BRB163" s="3"/>
      <c r="BRC163" s="3"/>
      <c r="BRD163" s="3"/>
      <c r="BRE163" s="3"/>
      <c r="BRF163" s="3"/>
      <c r="BRG163" s="3"/>
      <c r="BRH163" s="3"/>
      <c r="BRI163" s="3"/>
      <c r="BRJ163" s="3"/>
      <c r="BRK163" s="3"/>
      <c r="BRL163" s="3"/>
      <c r="BRM163" s="3"/>
      <c r="BRN163" s="3"/>
      <c r="BRO163" s="3"/>
      <c r="BRP163" s="3"/>
      <c r="BRQ163" s="3"/>
      <c r="BRR163" s="3"/>
      <c r="BRS163" s="3"/>
      <c r="BRT163" s="3"/>
      <c r="BRU163" s="3"/>
      <c r="BRV163" s="3"/>
      <c r="BRW163" s="3"/>
      <c r="BRX163" s="3"/>
      <c r="BRY163" s="3"/>
      <c r="BRZ163" s="3"/>
      <c r="BSA163" s="3"/>
      <c r="BSB163" s="3"/>
      <c r="BSC163" s="3"/>
      <c r="BSD163" s="3"/>
      <c r="BSE163" s="3"/>
      <c r="BSF163" s="3"/>
      <c r="BSG163" s="3"/>
      <c r="BSH163" s="3"/>
      <c r="BSI163" s="3"/>
      <c r="BSJ163" s="3"/>
      <c r="BSK163" s="3"/>
      <c r="BSL163" s="3"/>
      <c r="BSM163" s="3"/>
      <c r="BSN163" s="3"/>
      <c r="BSO163" s="3"/>
      <c r="BSP163" s="3"/>
      <c r="BSQ163" s="3"/>
      <c r="BSR163" s="3"/>
      <c r="BSS163" s="3"/>
      <c r="BST163" s="3"/>
      <c r="BSU163" s="3"/>
      <c r="BSV163" s="3"/>
      <c r="BSW163" s="3"/>
      <c r="BSX163" s="3"/>
      <c r="BSY163" s="3"/>
      <c r="BSZ163" s="3"/>
      <c r="BTA163" s="3"/>
      <c r="BTB163" s="3"/>
      <c r="BTC163" s="3"/>
      <c r="BTD163" s="3"/>
      <c r="BTE163" s="3"/>
      <c r="BTF163" s="3"/>
      <c r="BTG163" s="3"/>
      <c r="BTH163" s="3"/>
      <c r="BTI163" s="3"/>
      <c r="BTJ163" s="3"/>
      <c r="BTK163" s="3"/>
      <c r="BTL163" s="3"/>
      <c r="BTM163" s="3"/>
      <c r="BTN163" s="3"/>
      <c r="BTO163" s="3"/>
      <c r="BTP163" s="3"/>
      <c r="BTQ163" s="3"/>
      <c r="BTR163" s="3"/>
      <c r="BTS163" s="3"/>
      <c r="BTT163" s="3"/>
      <c r="BTU163" s="3"/>
      <c r="BTV163" s="3"/>
      <c r="BTW163" s="3"/>
      <c r="BTX163" s="3"/>
      <c r="BTY163" s="3"/>
      <c r="BTZ163" s="3"/>
      <c r="BUA163" s="3"/>
      <c r="BUB163" s="3"/>
      <c r="BUC163" s="3"/>
      <c r="BUD163" s="3"/>
      <c r="BUE163" s="3"/>
      <c r="BUF163" s="3"/>
      <c r="BUG163" s="3"/>
      <c r="BUH163" s="3"/>
      <c r="BUI163" s="3"/>
      <c r="BUJ163" s="3"/>
      <c r="BUK163" s="3"/>
      <c r="BUL163" s="3"/>
      <c r="BUM163" s="3"/>
      <c r="BUN163" s="3"/>
      <c r="BUO163" s="3"/>
      <c r="BUP163" s="3"/>
      <c r="BUQ163" s="3"/>
      <c r="BUR163" s="3"/>
      <c r="BUS163" s="3"/>
      <c r="BUT163" s="3"/>
      <c r="BUU163" s="3"/>
      <c r="BUV163" s="3"/>
      <c r="BUW163" s="3"/>
      <c r="BUX163" s="3"/>
      <c r="BUY163" s="3"/>
      <c r="BUZ163" s="3"/>
      <c r="BVA163" s="3"/>
      <c r="BVB163" s="3"/>
      <c r="BVC163" s="3"/>
      <c r="BVD163" s="3"/>
      <c r="BVE163" s="3"/>
      <c r="BVF163" s="3"/>
      <c r="BVG163" s="3"/>
      <c r="BVH163" s="3"/>
      <c r="BVI163" s="3"/>
      <c r="BVJ163" s="3"/>
      <c r="BVK163" s="3"/>
      <c r="BVL163" s="3"/>
      <c r="BVM163" s="3"/>
      <c r="BVN163" s="3"/>
      <c r="BVO163" s="3"/>
      <c r="BVP163" s="3"/>
      <c r="BVQ163" s="3"/>
      <c r="BVR163" s="3"/>
      <c r="BVS163" s="3"/>
      <c r="BVT163" s="3"/>
      <c r="BVU163" s="3"/>
      <c r="BVV163" s="3"/>
      <c r="BVW163" s="3"/>
      <c r="BVX163" s="3"/>
      <c r="BVY163" s="3"/>
      <c r="BVZ163" s="3"/>
      <c r="BWA163" s="3"/>
      <c r="BWB163" s="3"/>
      <c r="BWC163" s="3"/>
      <c r="BWD163" s="3"/>
      <c r="BWE163" s="3"/>
      <c r="BWF163" s="3"/>
      <c r="BWG163" s="3"/>
      <c r="BWH163" s="3"/>
      <c r="BWI163" s="3"/>
      <c r="BWJ163" s="3"/>
      <c r="BWK163" s="3"/>
      <c r="BWL163" s="3"/>
      <c r="BWM163" s="3"/>
      <c r="BWN163" s="3"/>
      <c r="BWO163" s="3"/>
      <c r="BWP163" s="3"/>
      <c r="BWQ163" s="3"/>
      <c r="BWR163" s="3"/>
      <c r="BWS163" s="3"/>
      <c r="BWT163" s="3"/>
      <c r="BWU163" s="3"/>
      <c r="BWV163" s="3"/>
      <c r="BWW163" s="3"/>
      <c r="BWX163" s="3"/>
      <c r="BWY163" s="3"/>
      <c r="BWZ163" s="3"/>
      <c r="BXA163" s="3"/>
      <c r="BXB163" s="3"/>
      <c r="BXC163" s="3"/>
      <c r="BXD163" s="3"/>
      <c r="BXE163" s="3"/>
      <c r="BXF163" s="3"/>
      <c r="BXG163" s="3"/>
      <c r="BXH163" s="3"/>
      <c r="BXI163" s="3"/>
      <c r="BXJ163" s="3"/>
      <c r="BXK163" s="3"/>
      <c r="BXL163" s="3"/>
      <c r="BXM163" s="3"/>
      <c r="BXN163" s="3"/>
      <c r="BXO163" s="3"/>
      <c r="BXP163" s="3"/>
      <c r="BXQ163" s="3"/>
      <c r="BXR163" s="3"/>
      <c r="BXS163" s="3"/>
      <c r="BXT163" s="3"/>
      <c r="BXU163" s="3"/>
      <c r="BXV163" s="3"/>
      <c r="BXW163" s="3"/>
      <c r="BXX163" s="3"/>
      <c r="BXY163" s="3"/>
      <c r="BXZ163" s="3"/>
      <c r="BYA163" s="3"/>
      <c r="BYB163" s="3"/>
      <c r="BYC163" s="3"/>
      <c r="BYD163" s="3"/>
      <c r="BYE163" s="3"/>
      <c r="BYF163" s="3"/>
      <c r="BYG163" s="3"/>
      <c r="BYH163" s="3"/>
      <c r="BYI163" s="3"/>
      <c r="BYJ163" s="3"/>
      <c r="BYK163" s="3"/>
      <c r="BYL163" s="3"/>
      <c r="BYM163" s="3"/>
      <c r="BYN163" s="3"/>
      <c r="BYO163" s="3"/>
      <c r="BYP163" s="3"/>
      <c r="BYQ163" s="3"/>
      <c r="BYR163" s="3"/>
      <c r="BYS163" s="3"/>
      <c r="BYT163" s="3"/>
      <c r="BYU163" s="3"/>
      <c r="BYV163" s="3"/>
      <c r="BYW163" s="3"/>
      <c r="BYX163" s="3"/>
      <c r="BYY163" s="3"/>
      <c r="BYZ163" s="3"/>
      <c r="BZA163" s="3"/>
      <c r="BZB163" s="3"/>
      <c r="BZC163" s="3"/>
      <c r="BZD163" s="3"/>
      <c r="BZE163" s="3"/>
      <c r="BZF163" s="3"/>
      <c r="BZG163" s="3"/>
      <c r="BZH163" s="3"/>
      <c r="BZI163" s="3"/>
      <c r="BZP163" s="3"/>
      <c r="BZQ163" s="3"/>
      <c r="BZR163" s="3"/>
      <c r="BZS163" s="3"/>
      <c r="BZT163" s="3"/>
      <c r="BZU163" s="3"/>
      <c r="BZV163" s="3"/>
      <c r="BZW163" s="3"/>
      <c r="BZX163" s="3"/>
      <c r="BZY163" s="3"/>
      <c r="BZZ163" s="3"/>
      <c r="CAA163" s="3"/>
      <c r="CAB163" s="3"/>
      <c r="CAC163" s="3"/>
      <c r="CAD163" s="3"/>
      <c r="CAE163" s="3"/>
      <c r="CAF163" s="3"/>
      <c r="CAG163" s="3"/>
      <c r="CAH163" s="3"/>
      <c r="CAI163" s="3"/>
      <c r="CAJ163" s="3"/>
      <c r="CAK163" s="3"/>
      <c r="CAL163" s="3"/>
      <c r="CAM163" s="3"/>
      <c r="CAN163" s="3"/>
      <c r="CAO163" s="3"/>
      <c r="CAP163" s="3"/>
      <c r="CAQ163" s="3"/>
      <c r="CAR163" s="3"/>
      <c r="CAS163" s="3"/>
      <c r="CAT163" s="3"/>
      <c r="CAU163" s="3"/>
      <c r="CAV163" s="3"/>
      <c r="CAW163" s="3"/>
      <c r="CAX163" s="3"/>
      <c r="CAY163" s="3"/>
      <c r="CAZ163" s="3"/>
      <c r="CBA163" s="3"/>
      <c r="CBB163" s="3"/>
      <c r="CBC163" s="3"/>
      <c r="CBD163" s="3"/>
      <c r="CBE163" s="3"/>
      <c r="CBF163" s="3"/>
      <c r="CBG163" s="3"/>
      <c r="CBH163" s="3"/>
      <c r="CBI163" s="3"/>
      <c r="CBJ163" s="3"/>
      <c r="CBK163" s="3"/>
      <c r="CBL163" s="3"/>
      <c r="CBM163" s="3"/>
      <c r="CBN163" s="3"/>
      <c r="CBO163" s="3"/>
      <c r="CBP163" s="3"/>
      <c r="CBQ163" s="3"/>
      <c r="CBR163" s="3"/>
      <c r="CBS163" s="3"/>
      <c r="CBT163" s="3"/>
      <c r="CBU163" s="3"/>
      <c r="CBV163" s="3"/>
      <c r="CBW163" s="3"/>
      <c r="CBX163" s="3"/>
      <c r="CBY163" s="3"/>
      <c r="CBZ163" s="3"/>
      <c r="CCA163" s="3"/>
      <c r="CCB163" s="3"/>
      <c r="CCC163" s="3"/>
      <c r="CCD163" s="3"/>
      <c r="CCE163" s="3"/>
      <c r="CCF163" s="3"/>
      <c r="CCG163" s="3"/>
      <c r="CCH163" s="3"/>
      <c r="CCI163" s="3"/>
      <c r="CCJ163" s="3"/>
      <c r="CCK163" s="3"/>
      <c r="CCL163" s="3"/>
      <c r="CCM163" s="3"/>
      <c r="CCN163" s="3"/>
      <c r="CCO163" s="3"/>
      <c r="CCP163" s="3"/>
      <c r="CCQ163" s="3"/>
      <c r="CCR163" s="3"/>
      <c r="CCS163" s="3"/>
      <c r="CCT163" s="3"/>
      <c r="CCU163" s="3"/>
      <c r="CCV163" s="3"/>
      <c r="CCW163" s="3"/>
      <c r="CCX163" s="3"/>
      <c r="CCY163" s="3"/>
      <c r="CCZ163" s="3"/>
      <c r="CDA163" s="3"/>
      <c r="CDB163" s="3"/>
      <c r="CDC163" s="3"/>
      <c r="CDD163" s="3"/>
      <c r="CDE163" s="3"/>
      <c r="CDF163" s="3"/>
      <c r="CDG163" s="3"/>
      <c r="CDH163" s="3"/>
      <c r="CDI163" s="3"/>
      <c r="CDJ163" s="3"/>
      <c r="CDK163" s="3"/>
      <c r="CDL163" s="3"/>
      <c r="CDM163" s="3"/>
      <c r="CDN163" s="3"/>
      <c r="CDO163" s="3"/>
      <c r="CDP163" s="3"/>
      <c r="CDQ163" s="3"/>
      <c r="CDR163" s="3"/>
      <c r="CDS163" s="3"/>
      <c r="CDT163" s="3"/>
      <c r="CDU163" s="3"/>
      <c r="CDV163" s="3"/>
      <c r="CDW163" s="3"/>
      <c r="CDX163" s="3"/>
      <c r="CDY163" s="3"/>
      <c r="CDZ163" s="3"/>
      <c r="CEA163" s="3"/>
      <c r="CEB163" s="3"/>
      <c r="CEC163" s="3"/>
      <c r="CED163" s="3"/>
      <c r="CEE163" s="3"/>
      <c r="CEF163" s="3"/>
      <c r="CEG163" s="3"/>
      <c r="CEH163" s="3"/>
      <c r="CEI163" s="3"/>
      <c r="CEJ163" s="3"/>
      <c r="CEK163" s="3"/>
      <c r="CEL163" s="3"/>
      <c r="CEM163" s="3"/>
      <c r="CEN163" s="3"/>
      <c r="CEO163" s="3"/>
      <c r="CEP163" s="3"/>
      <c r="CEQ163" s="3"/>
      <c r="CER163" s="3"/>
      <c r="CES163" s="3"/>
      <c r="CET163" s="3"/>
      <c r="CEU163" s="3"/>
      <c r="CEV163" s="3"/>
      <c r="CEW163" s="3"/>
      <c r="CEX163" s="3"/>
      <c r="CEY163" s="3"/>
      <c r="CEZ163" s="3"/>
      <c r="CFA163" s="3"/>
      <c r="CFB163" s="3"/>
      <c r="CFC163" s="3"/>
      <c r="CFD163" s="3"/>
      <c r="CFE163" s="3"/>
      <c r="CFF163" s="3"/>
      <c r="CFG163" s="3"/>
      <c r="CFH163" s="3"/>
      <c r="CFI163" s="3"/>
      <c r="CFJ163" s="3"/>
      <c r="CFK163" s="3"/>
      <c r="CFL163" s="3"/>
      <c r="CFM163" s="3"/>
      <c r="CFN163" s="3"/>
      <c r="CFO163" s="3"/>
      <c r="CFP163" s="3"/>
      <c r="CFQ163" s="3"/>
      <c r="CFR163" s="3"/>
      <c r="CFS163" s="3"/>
      <c r="CFT163" s="3"/>
      <c r="CFU163" s="3"/>
      <c r="CFV163" s="3"/>
      <c r="CFW163" s="3"/>
      <c r="CFX163" s="3"/>
      <c r="CFY163" s="3"/>
      <c r="CFZ163" s="3"/>
      <c r="CGA163" s="3"/>
      <c r="CGB163" s="3"/>
      <c r="CGC163" s="3"/>
      <c r="CGD163" s="3"/>
      <c r="CGE163" s="3"/>
      <c r="CGF163" s="3"/>
      <c r="CGG163" s="3"/>
      <c r="CGH163" s="3"/>
      <c r="CGI163" s="3"/>
      <c r="CGJ163" s="3"/>
      <c r="CGK163" s="3"/>
      <c r="CGL163" s="3"/>
      <c r="CGM163" s="3"/>
      <c r="CGN163" s="3"/>
      <c r="CGO163" s="3"/>
      <c r="CGP163" s="3"/>
      <c r="CGQ163" s="3"/>
      <c r="CGR163" s="3"/>
      <c r="CGS163" s="3"/>
      <c r="CGT163" s="3"/>
      <c r="CGU163" s="3"/>
      <c r="CGV163" s="3"/>
      <c r="CGW163" s="3"/>
      <c r="CGX163" s="3"/>
      <c r="CGY163" s="3"/>
      <c r="CGZ163" s="3"/>
      <c r="CHA163" s="3"/>
      <c r="CHB163" s="3"/>
      <c r="CHC163" s="3"/>
      <c r="CHD163" s="3"/>
      <c r="CHE163" s="3"/>
      <c r="CHF163" s="3"/>
      <c r="CHG163" s="3"/>
      <c r="CHH163" s="3"/>
      <c r="CHI163" s="3"/>
      <c r="CHJ163" s="3"/>
      <c r="CHK163" s="3"/>
      <c r="CHL163" s="3"/>
      <c r="CHM163" s="3"/>
      <c r="CHN163" s="3"/>
      <c r="CHO163" s="3"/>
      <c r="CHP163" s="3"/>
      <c r="CHQ163" s="3"/>
      <c r="CHR163" s="3"/>
      <c r="CHS163" s="3"/>
      <c r="CHT163" s="3"/>
      <c r="CHU163" s="3"/>
      <c r="CHV163" s="3"/>
      <c r="CHW163" s="3"/>
      <c r="CHX163" s="3"/>
      <c r="CHY163" s="3"/>
      <c r="CHZ163" s="3"/>
      <c r="CIA163" s="3"/>
      <c r="CIB163" s="3"/>
      <c r="CIC163" s="3"/>
      <c r="CID163" s="3"/>
      <c r="CIE163" s="3"/>
      <c r="CIF163" s="3"/>
      <c r="CIG163" s="3"/>
      <c r="CIH163" s="3"/>
      <c r="CII163" s="3"/>
      <c r="CIJ163" s="3"/>
      <c r="CIK163" s="3"/>
      <c r="CIL163" s="3"/>
      <c r="CIM163" s="3"/>
      <c r="CIN163" s="3"/>
      <c r="CIO163" s="3"/>
      <c r="CIP163" s="3"/>
      <c r="CIQ163" s="3"/>
      <c r="CIR163" s="3"/>
      <c r="CIS163" s="3"/>
      <c r="CIT163" s="3"/>
      <c r="CIU163" s="3"/>
      <c r="CIV163" s="3"/>
      <c r="CIW163" s="3"/>
      <c r="CIX163" s="3"/>
      <c r="CIY163" s="3"/>
      <c r="CIZ163" s="3"/>
      <c r="CJA163" s="3"/>
      <c r="CJB163" s="3"/>
      <c r="CJC163" s="3"/>
      <c r="CJD163" s="3"/>
      <c r="CJE163" s="3"/>
      <c r="CJL163" s="3"/>
      <c r="CJM163" s="3"/>
      <c r="CJN163" s="3"/>
      <c r="CJO163" s="3"/>
      <c r="CJP163" s="3"/>
      <c r="CJQ163" s="3"/>
      <c r="CJR163" s="3"/>
      <c r="CJS163" s="3"/>
      <c r="CJT163" s="3"/>
      <c r="CJU163" s="3"/>
      <c r="CJV163" s="3"/>
      <c r="CJW163" s="3"/>
      <c r="CJX163" s="3"/>
      <c r="CJY163" s="3"/>
      <c r="CJZ163" s="3"/>
      <c r="CKA163" s="3"/>
      <c r="CKB163" s="3"/>
      <c r="CKC163" s="3"/>
      <c r="CKD163" s="3"/>
      <c r="CKE163" s="3"/>
      <c r="CKF163" s="3"/>
      <c r="CKG163" s="3"/>
      <c r="CKH163" s="3"/>
      <c r="CKI163" s="3"/>
      <c r="CKJ163" s="3"/>
      <c r="CKK163" s="3"/>
      <c r="CKL163" s="3"/>
      <c r="CKM163" s="3"/>
      <c r="CKN163" s="3"/>
      <c r="CKO163" s="3"/>
      <c r="CKP163" s="3"/>
      <c r="CKQ163" s="3"/>
      <c r="CKR163" s="3"/>
      <c r="CKS163" s="3"/>
      <c r="CKT163" s="3"/>
      <c r="CKU163" s="3"/>
      <c r="CKV163" s="3"/>
      <c r="CKW163" s="3"/>
      <c r="CKX163" s="3"/>
      <c r="CKY163" s="3"/>
      <c r="CKZ163" s="3"/>
      <c r="CLA163" s="3"/>
      <c r="CLB163" s="3"/>
      <c r="CLC163" s="3"/>
      <c r="CLD163" s="3"/>
      <c r="CLE163" s="3"/>
      <c r="CLF163" s="3"/>
      <c r="CLG163" s="3"/>
      <c r="CLH163" s="3"/>
      <c r="CLI163" s="3"/>
      <c r="CLJ163" s="3"/>
      <c r="CLK163" s="3"/>
      <c r="CLL163" s="3"/>
      <c r="CLM163" s="3"/>
      <c r="CLN163" s="3"/>
      <c r="CLO163" s="3"/>
      <c r="CLP163" s="3"/>
      <c r="CLQ163" s="3"/>
      <c r="CLR163" s="3"/>
      <c r="CLS163" s="3"/>
      <c r="CLT163" s="3"/>
      <c r="CLU163" s="3"/>
      <c r="CLV163" s="3"/>
      <c r="CLW163" s="3"/>
      <c r="CLX163" s="3"/>
      <c r="CLY163" s="3"/>
      <c r="CLZ163" s="3"/>
      <c r="CMA163" s="3"/>
      <c r="CMB163" s="3"/>
      <c r="CMC163" s="3"/>
      <c r="CMD163" s="3"/>
      <c r="CME163" s="3"/>
      <c r="CMF163" s="3"/>
      <c r="CMG163" s="3"/>
      <c r="CMH163" s="3"/>
      <c r="CMI163" s="3"/>
      <c r="CMJ163" s="3"/>
      <c r="CMK163" s="3"/>
      <c r="CML163" s="3"/>
      <c r="CMM163" s="3"/>
      <c r="CMN163" s="3"/>
      <c r="CMO163" s="3"/>
      <c r="CMP163" s="3"/>
      <c r="CMQ163" s="3"/>
      <c r="CMR163" s="3"/>
      <c r="CMS163" s="3"/>
      <c r="CMT163" s="3"/>
      <c r="CMU163" s="3"/>
      <c r="CMV163" s="3"/>
      <c r="CMW163" s="3"/>
      <c r="CMX163" s="3"/>
      <c r="CMY163" s="3"/>
      <c r="CMZ163" s="3"/>
      <c r="CNA163" s="3"/>
      <c r="CNB163" s="3"/>
      <c r="CNC163" s="3"/>
      <c r="CND163" s="3"/>
      <c r="CNE163" s="3"/>
      <c r="CNF163" s="3"/>
      <c r="CNG163" s="3"/>
      <c r="CNH163" s="3"/>
      <c r="CNI163" s="3"/>
      <c r="CNJ163" s="3"/>
      <c r="CNK163" s="3"/>
      <c r="CNL163" s="3"/>
      <c r="CNM163" s="3"/>
      <c r="CNN163" s="3"/>
      <c r="CNO163" s="3"/>
      <c r="CNP163" s="3"/>
      <c r="CNQ163" s="3"/>
      <c r="CNR163" s="3"/>
      <c r="CNS163" s="3"/>
      <c r="CNT163" s="3"/>
      <c r="CNU163" s="3"/>
      <c r="CNV163" s="3"/>
      <c r="CNW163" s="3"/>
      <c r="CNX163" s="3"/>
      <c r="CNY163" s="3"/>
      <c r="CNZ163" s="3"/>
      <c r="COA163" s="3"/>
      <c r="COB163" s="3"/>
      <c r="COC163" s="3"/>
      <c r="COD163" s="3"/>
      <c r="COE163" s="3"/>
      <c r="COF163" s="3"/>
      <c r="COG163" s="3"/>
      <c r="COH163" s="3"/>
      <c r="COI163" s="3"/>
      <c r="COJ163" s="3"/>
      <c r="COK163" s="3"/>
      <c r="COL163" s="3"/>
      <c r="COM163" s="3"/>
      <c r="CON163" s="3"/>
      <c r="COO163" s="3"/>
      <c r="COP163" s="3"/>
      <c r="COQ163" s="3"/>
      <c r="COR163" s="3"/>
      <c r="COS163" s="3"/>
      <c r="COT163" s="3"/>
      <c r="COU163" s="3"/>
      <c r="COV163" s="3"/>
      <c r="COW163" s="3"/>
      <c r="COX163" s="3"/>
      <c r="COY163" s="3"/>
      <c r="COZ163" s="3"/>
      <c r="CPA163" s="3"/>
      <c r="CPB163" s="3"/>
      <c r="CPC163" s="3"/>
      <c r="CPD163" s="3"/>
      <c r="CPE163" s="3"/>
      <c r="CPF163" s="3"/>
      <c r="CPG163" s="3"/>
      <c r="CPH163" s="3"/>
      <c r="CPI163" s="3"/>
      <c r="CPJ163" s="3"/>
      <c r="CPK163" s="3"/>
      <c r="CPL163" s="3"/>
      <c r="CPM163" s="3"/>
      <c r="CPN163" s="3"/>
      <c r="CPO163" s="3"/>
      <c r="CPP163" s="3"/>
      <c r="CPQ163" s="3"/>
      <c r="CPR163" s="3"/>
      <c r="CPS163" s="3"/>
      <c r="CPT163" s="3"/>
      <c r="CPU163" s="3"/>
      <c r="CPV163" s="3"/>
      <c r="CPW163" s="3"/>
      <c r="CPX163" s="3"/>
      <c r="CPY163" s="3"/>
      <c r="CPZ163" s="3"/>
      <c r="CQA163" s="3"/>
      <c r="CQB163" s="3"/>
      <c r="CQC163" s="3"/>
      <c r="CQD163" s="3"/>
      <c r="CQE163" s="3"/>
      <c r="CQF163" s="3"/>
      <c r="CQG163" s="3"/>
      <c r="CQH163" s="3"/>
      <c r="CQI163" s="3"/>
      <c r="CQJ163" s="3"/>
      <c r="CQK163" s="3"/>
      <c r="CQL163" s="3"/>
      <c r="CQM163" s="3"/>
      <c r="CQN163" s="3"/>
      <c r="CQO163" s="3"/>
      <c r="CQP163" s="3"/>
      <c r="CQQ163" s="3"/>
      <c r="CQR163" s="3"/>
      <c r="CQS163" s="3"/>
      <c r="CQT163" s="3"/>
      <c r="CQU163" s="3"/>
      <c r="CQV163" s="3"/>
      <c r="CQW163" s="3"/>
      <c r="CQX163" s="3"/>
      <c r="CQY163" s="3"/>
      <c r="CQZ163" s="3"/>
      <c r="CRA163" s="3"/>
      <c r="CRB163" s="3"/>
      <c r="CRC163" s="3"/>
      <c r="CRD163" s="3"/>
      <c r="CRE163" s="3"/>
      <c r="CRF163" s="3"/>
      <c r="CRG163" s="3"/>
      <c r="CRH163" s="3"/>
      <c r="CRI163" s="3"/>
      <c r="CRJ163" s="3"/>
      <c r="CRK163" s="3"/>
      <c r="CRL163" s="3"/>
      <c r="CRM163" s="3"/>
      <c r="CRN163" s="3"/>
      <c r="CRO163" s="3"/>
      <c r="CRP163" s="3"/>
      <c r="CRQ163" s="3"/>
      <c r="CRR163" s="3"/>
      <c r="CRS163" s="3"/>
      <c r="CRT163" s="3"/>
      <c r="CRU163" s="3"/>
      <c r="CRV163" s="3"/>
      <c r="CRW163" s="3"/>
      <c r="CRX163" s="3"/>
      <c r="CRY163" s="3"/>
      <c r="CRZ163" s="3"/>
      <c r="CSA163" s="3"/>
      <c r="CSB163" s="3"/>
      <c r="CSC163" s="3"/>
      <c r="CSD163" s="3"/>
      <c r="CSE163" s="3"/>
      <c r="CSF163" s="3"/>
      <c r="CSG163" s="3"/>
      <c r="CSH163" s="3"/>
      <c r="CSI163" s="3"/>
      <c r="CSJ163" s="3"/>
      <c r="CSK163" s="3"/>
      <c r="CSL163" s="3"/>
      <c r="CSM163" s="3"/>
      <c r="CSN163" s="3"/>
      <c r="CSO163" s="3"/>
      <c r="CSP163" s="3"/>
      <c r="CSQ163" s="3"/>
      <c r="CSR163" s="3"/>
      <c r="CSS163" s="3"/>
      <c r="CST163" s="3"/>
      <c r="CSU163" s="3"/>
      <c r="CSV163" s="3"/>
      <c r="CSW163" s="3"/>
      <c r="CSX163" s="3"/>
      <c r="CSY163" s="3"/>
      <c r="CSZ163" s="3"/>
      <c r="CTA163" s="3"/>
      <c r="CTH163" s="3"/>
      <c r="CTI163" s="3"/>
      <c r="CTJ163" s="3"/>
      <c r="CTK163" s="3"/>
      <c r="CTL163" s="3"/>
      <c r="CTM163" s="3"/>
      <c r="CTN163" s="3"/>
      <c r="CTO163" s="3"/>
      <c r="CTP163" s="3"/>
      <c r="CTQ163" s="3"/>
      <c r="CTR163" s="3"/>
      <c r="CTS163" s="3"/>
      <c r="CTT163" s="3"/>
      <c r="CTU163" s="3"/>
      <c r="CTV163" s="3"/>
      <c r="CTW163" s="3"/>
      <c r="CTX163" s="3"/>
      <c r="CTY163" s="3"/>
      <c r="CTZ163" s="3"/>
      <c r="CUA163" s="3"/>
      <c r="CUB163" s="3"/>
      <c r="CUC163" s="3"/>
      <c r="CUD163" s="3"/>
      <c r="CUE163" s="3"/>
      <c r="CUF163" s="3"/>
      <c r="CUG163" s="3"/>
      <c r="CUH163" s="3"/>
      <c r="CUI163" s="3"/>
      <c r="CUJ163" s="3"/>
      <c r="CUK163" s="3"/>
      <c r="CUL163" s="3"/>
      <c r="CUM163" s="3"/>
      <c r="CUN163" s="3"/>
      <c r="CUO163" s="3"/>
      <c r="CUP163" s="3"/>
      <c r="CUQ163" s="3"/>
      <c r="CUR163" s="3"/>
      <c r="CUS163" s="3"/>
      <c r="CUT163" s="3"/>
      <c r="CUU163" s="3"/>
      <c r="CUV163" s="3"/>
      <c r="CUW163" s="3"/>
      <c r="CUX163" s="3"/>
      <c r="CUY163" s="3"/>
      <c r="CUZ163" s="3"/>
      <c r="CVA163" s="3"/>
      <c r="CVB163" s="3"/>
      <c r="CVC163" s="3"/>
      <c r="CVD163" s="3"/>
      <c r="CVE163" s="3"/>
      <c r="CVF163" s="3"/>
      <c r="CVG163" s="3"/>
      <c r="CVH163" s="3"/>
      <c r="CVI163" s="3"/>
      <c r="CVJ163" s="3"/>
      <c r="CVK163" s="3"/>
      <c r="CVL163" s="3"/>
      <c r="CVM163" s="3"/>
      <c r="CVN163" s="3"/>
      <c r="CVO163" s="3"/>
      <c r="CVP163" s="3"/>
      <c r="CVQ163" s="3"/>
      <c r="CVR163" s="3"/>
      <c r="CVS163" s="3"/>
      <c r="CVT163" s="3"/>
      <c r="CVU163" s="3"/>
      <c r="CVV163" s="3"/>
      <c r="CVW163" s="3"/>
      <c r="CVX163" s="3"/>
      <c r="CVY163" s="3"/>
      <c r="CVZ163" s="3"/>
      <c r="CWA163" s="3"/>
      <c r="CWB163" s="3"/>
      <c r="CWC163" s="3"/>
      <c r="CWD163" s="3"/>
      <c r="CWE163" s="3"/>
      <c r="CWF163" s="3"/>
      <c r="CWG163" s="3"/>
      <c r="CWH163" s="3"/>
      <c r="CWI163" s="3"/>
      <c r="CWJ163" s="3"/>
      <c r="CWK163" s="3"/>
      <c r="CWL163" s="3"/>
      <c r="CWM163" s="3"/>
      <c r="CWN163" s="3"/>
      <c r="CWO163" s="3"/>
      <c r="CWP163" s="3"/>
      <c r="CWQ163" s="3"/>
      <c r="CWR163" s="3"/>
      <c r="CWS163" s="3"/>
      <c r="CWT163" s="3"/>
      <c r="CWU163" s="3"/>
      <c r="CWV163" s="3"/>
      <c r="CWW163" s="3"/>
      <c r="CWX163" s="3"/>
      <c r="CWY163" s="3"/>
      <c r="CWZ163" s="3"/>
      <c r="CXA163" s="3"/>
      <c r="CXB163" s="3"/>
      <c r="CXC163" s="3"/>
      <c r="CXD163" s="3"/>
      <c r="CXE163" s="3"/>
      <c r="CXF163" s="3"/>
      <c r="CXG163" s="3"/>
      <c r="CXH163" s="3"/>
      <c r="CXI163" s="3"/>
      <c r="CXJ163" s="3"/>
      <c r="CXK163" s="3"/>
      <c r="CXL163" s="3"/>
      <c r="CXM163" s="3"/>
      <c r="CXN163" s="3"/>
      <c r="CXO163" s="3"/>
      <c r="CXP163" s="3"/>
      <c r="CXQ163" s="3"/>
      <c r="CXR163" s="3"/>
      <c r="CXS163" s="3"/>
      <c r="CXT163" s="3"/>
      <c r="CXU163" s="3"/>
      <c r="CXV163" s="3"/>
      <c r="CXW163" s="3"/>
      <c r="CXX163" s="3"/>
      <c r="CXY163" s="3"/>
      <c r="CXZ163" s="3"/>
      <c r="CYA163" s="3"/>
      <c r="CYB163" s="3"/>
      <c r="CYC163" s="3"/>
      <c r="CYD163" s="3"/>
      <c r="CYE163" s="3"/>
      <c r="CYF163" s="3"/>
      <c r="CYG163" s="3"/>
      <c r="CYH163" s="3"/>
      <c r="CYI163" s="3"/>
      <c r="CYJ163" s="3"/>
      <c r="CYK163" s="3"/>
      <c r="CYL163" s="3"/>
      <c r="CYM163" s="3"/>
      <c r="CYN163" s="3"/>
      <c r="CYO163" s="3"/>
      <c r="CYP163" s="3"/>
      <c r="CYQ163" s="3"/>
      <c r="CYR163" s="3"/>
      <c r="CYS163" s="3"/>
      <c r="CYT163" s="3"/>
      <c r="CYU163" s="3"/>
      <c r="CYV163" s="3"/>
      <c r="CYW163" s="3"/>
      <c r="CYX163" s="3"/>
      <c r="CYY163" s="3"/>
      <c r="CYZ163" s="3"/>
      <c r="CZA163" s="3"/>
      <c r="CZB163" s="3"/>
      <c r="CZC163" s="3"/>
      <c r="CZD163" s="3"/>
      <c r="CZE163" s="3"/>
      <c r="CZF163" s="3"/>
      <c r="CZG163" s="3"/>
      <c r="CZH163" s="3"/>
      <c r="CZI163" s="3"/>
      <c r="CZJ163" s="3"/>
      <c r="CZK163" s="3"/>
      <c r="CZL163" s="3"/>
      <c r="CZM163" s="3"/>
      <c r="CZN163" s="3"/>
      <c r="CZO163" s="3"/>
      <c r="CZP163" s="3"/>
      <c r="CZQ163" s="3"/>
      <c r="CZR163" s="3"/>
      <c r="CZS163" s="3"/>
      <c r="CZT163" s="3"/>
      <c r="CZU163" s="3"/>
      <c r="CZV163" s="3"/>
      <c r="CZW163" s="3"/>
      <c r="CZX163" s="3"/>
      <c r="CZY163" s="3"/>
      <c r="CZZ163" s="3"/>
      <c r="DAA163" s="3"/>
      <c r="DAB163" s="3"/>
      <c r="DAC163" s="3"/>
      <c r="DAD163" s="3"/>
      <c r="DAE163" s="3"/>
      <c r="DAF163" s="3"/>
      <c r="DAG163" s="3"/>
      <c r="DAH163" s="3"/>
      <c r="DAI163" s="3"/>
      <c r="DAJ163" s="3"/>
      <c r="DAK163" s="3"/>
      <c r="DAL163" s="3"/>
      <c r="DAM163" s="3"/>
      <c r="DAN163" s="3"/>
      <c r="DAO163" s="3"/>
      <c r="DAP163" s="3"/>
      <c r="DAQ163" s="3"/>
      <c r="DAR163" s="3"/>
      <c r="DAS163" s="3"/>
      <c r="DAT163" s="3"/>
      <c r="DAU163" s="3"/>
      <c r="DAV163" s="3"/>
      <c r="DAW163" s="3"/>
      <c r="DAX163" s="3"/>
      <c r="DAY163" s="3"/>
      <c r="DAZ163" s="3"/>
      <c r="DBA163" s="3"/>
      <c r="DBB163" s="3"/>
      <c r="DBC163" s="3"/>
      <c r="DBD163" s="3"/>
      <c r="DBE163" s="3"/>
      <c r="DBF163" s="3"/>
      <c r="DBG163" s="3"/>
      <c r="DBH163" s="3"/>
      <c r="DBI163" s="3"/>
      <c r="DBJ163" s="3"/>
      <c r="DBK163" s="3"/>
      <c r="DBL163" s="3"/>
      <c r="DBM163" s="3"/>
      <c r="DBN163" s="3"/>
      <c r="DBO163" s="3"/>
      <c r="DBP163" s="3"/>
      <c r="DBQ163" s="3"/>
      <c r="DBR163" s="3"/>
      <c r="DBS163" s="3"/>
      <c r="DBT163" s="3"/>
      <c r="DBU163" s="3"/>
      <c r="DBV163" s="3"/>
      <c r="DBW163" s="3"/>
      <c r="DBX163" s="3"/>
      <c r="DBY163" s="3"/>
      <c r="DBZ163" s="3"/>
      <c r="DCA163" s="3"/>
      <c r="DCB163" s="3"/>
      <c r="DCC163" s="3"/>
      <c r="DCD163" s="3"/>
      <c r="DCE163" s="3"/>
      <c r="DCF163" s="3"/>
      <c r="DCG163" s="3"/>
      <c r="DCH163" s="3"/>
      <c r="DCI163" s="3"/>
      <c r="DCJ163" s="3"/>
      <c r="DCK163" s="3"/>
      <c r="DCL163" s="3"/>
      <c r="DCM163" s="3"/>
      <c r="DCN163" s="3"/>
      <c r="DCO163" s="3"/>
      <c r="DCP163" s="3"/>
      <c r="DCQ163" s="3"/>
      <c r="DCR163" s="3"/>
      <c r="DCS163" s="3"/>
      <c r="DCT163" s="3"/>
      <c r="DCU163" s="3"/>
      <c r="DCV163" s="3"/>
      <c r="DCW163" s="3"/>
      <c r="DDD163" s="3"/>
      <c r="DDE163" s="3"/>
      <c r="DDF163" s="3"/>
      <c r="DDG163" s="3"/>
      <c r="DDH163" s="3"/>
      <c r="DDI163" s="3"/>
      <c r="DDJ163" s="3"/>
      <c r="DDK163" s="3"/>
      <c r="DDL163" s="3"/>
      <c r="DDM163" s="3"/>
      <c r="DDN163" s="3"/>
      <c r="DDO163" s="3"/>
      <c r="DDP163" s="3"/>
      <c r="DDQ163" s="3"/>
      <c r="DDR163" s="3"/>
      <c r="DDS163" s="3"/>
      <c r="DDT163" s="3"/>
      <c r="DDU163" s="3"/>
      <c r="DDV163" s="3"/>
      <c r="DDW163" s="3"/>
      <c r="DDX163" s="3"/>
      <c r="DDY163" s="3"/>
      <c r="DDZ163" s="3"/>
      <c r="DEA163" s="3"/>
      <c r="DEB163" s="3"/>
      <c r="DEC163" s="3"/>
      <c r="DED163" s="3"/>
      <c r="DEE163" s="3"/>
      <c r="DEF163" s="3"/>
      <c r="DEG163" s="3"/>
      <c r="DEH163" s="3"/>
      <c r="DEI163" s="3"/>
      <c r="DEJ163" s="3"/>
      <c r="DEK163" s="3"/>
      <c r="DEL163" s="3"/>
      <c r="DEM163" s="3"/>
      <c r="DEN163" s="3"/>
      <c r="DEO163" s="3"/>
      <c r="DEP163" s="3"/>
      <c r="DEQ163" s="3"/>
      <c r="DER163" s="3"/>
      <c r="DES163" s="3"/>
      <c r="DET163" s="3"/>
      <c r="DEU163" s="3"/>
      <c r="DEV163" s="3"/>
      <c r="DEW163" s="3"/>
      <c r="DEX163" s="3"/>
      <c r="DEY163" s="3"/>
      <c r="DEZ163" s="3"/>
      <c r="DFA163" s="3"/>
      <c r="DFB163" s="3"/>
      <c r="DFC163" s="3"/>
      <c r="DFD163" s="3"/>
      <c r="DFE163" s="3"/>
      <c r="DFF163" s="3"/>
      <c r="DFG163" s="3"/>
      <c r="DFH163" s="3"/>
      <c r="DFI163" s="3"/>
      <c r="DFJ163" s="3"/>
      <c r="DFK163" s="3"/>
      <c r="DFL163" s="3"/>
      <c r="DFM163" s="3"/>
      <c r="DFN163" s="3"/>
      <c r="DFO163" s="3"/>
      <c r="DFP163" s="3"/>
      <c r="DFQ163" s="3"/>
      <c r="DFR163" s="3"/>
      <c r="DFS163" s="3"/>
      <c r="DFT163" s="3"/>
      <c r="DFU163" s="3"/>
      <c r="DFV163" s="3"/>
      <c r="DFW163" s="3"/>
      <c r="DFX163" s="3"/>
      <c r="DFY163" s="3"/>
      <c r="DFZ163" s="3"/>
      <c r="DGA163" s="3"/>
      <c r="DGB163" s="3"/>
      <c r="DGC163" s="3"/>
      <c r="DGD163" s="3"/>
      <c r="DGE163" s="3"/>
      <c r="DGF163" s="3"/>
      <c r="DGG163" s="3"/>
      <c r="DGH163" s="3"/>
      <c r="DGI163" s="3"/>
      <c r="DGJ163" s="3"/>
      <c r="DGK163" s="3"/>
      <c r="DGL163" s="3"/>
      <c r="DGM163" s="3"/>
      <c r="DGN163" s="3"/>
      <c r="DGO163" s="3"/>
      <c r="DGP163" s="3"/>
      <c r="DGQ163" s="3"/>
      <c r="DGR163" s="3"/>
      <c r="DGS163" s="3"/>
      <c r="DGT163" s="3"/>
      <c r="DGU163" s="3"/>
      <c r="DGV163" s="3"/>
      <c r="DGW163" s="3"/>
      <c r="DGX163" s="3"/>
      <c r="DGY163" s="3"/>
      <c r="DGZ163" s="3"/>
      <c r="DHA163" s="3"/>
      <c r="DHB163" s="3"/>
      <c r="DHC163" s="3"/>
      <c r="DHD163" s="3"/>
      <c r="DHE163" s="3"/>
      <c r="DHF163" s="3"/>
      <c r="DHG163" s="3"/>
      <c r="DHH163" s="3"/>
      <c r="DHI163" s="3"/>
      <c r="DHJ163" s="3"/>
      <c r="DHK163" s="3"/>
      <c r="DHL163" s="3"/>
      <c r="DHM163" s="3"/>
      <c r="DHN163" s="3"/>
      <c r="DHO163" s="3"/>
      <c r="DHP163" s="3"/>
      <c r="DHQ163" s="3"/>
      <c r="DHR163" s="3"/>
      <c r="DHS163" s="3"/>
      <c r="DHT163" s="3"/>
      <c r="DHU163" s="3"/>
      <c r="DHV163" s="3"/>
      <c r="DHW163" s="3"/>
      <c r="DHX163" s="3"/>
      <c r="DHY163" s="3"/>
      <c r="DHZ163" s="3"/>
      <c r="DIA163" s="3"/>
      <c r="DIB163" s="3"/>
      <c r="DIC163" s="3"/>
      <c r="DID163" s="3"/>
      <c r="DIE163" s="3"/>
      <c r="DIF163" s="3"/>
      <c r="DIG163" s="3"/>
      <c r="DIH163" s="3"/>
      <c r="DII163" s="3"/>
      <c r="DIJ163" s="3"/>
      <c r="DIK163" s="3"/>
      <c r="DIL163" s="3"/>
      <c r="DIM163" s="3"/>
      <c r="DIN163" s="3"/>
      <c r="DIO163" s="3"/>
      <c r="DIP163" s="3"/>
      <c r="DIQ163" s="3"/>
      <c r="DIR163" s="3"/>
      <c r="DIS163" s="3"/>
      <c r="DIT163" s="3"/>
      <c r="DIU163" s="3"/>
      <c r="DIV163" s="3"/>
      <c r="DIW163" s="3"/>
      <c r="DIX163" s="3"/>
      <c r="DIY163" s="3"/>
      <c r="DIZ163" s="3"/>
      <c r="DJA163" s="3"/>
      <c r="DJB163" s="3"/>
      <c r="DJC163" s="3"/>
      <c r="DJD163" s="3"/>
      <c r="DJE163" s="3"/>
      <c r="DJF163" s="3"/>
      <c r="DJG163" s="3"/>
      <c r="DJH163" s="3"/>
      <c r="DJI163" s="3"/>
      <c r="DJJ163" s="3"/>
      <c r="DJK163" s="3"/>
      <c r="DJL163" s="3"/>
      <c r="DJM163" s="3"/>
      <c r="DJN163" s="3"/>
      <c r="DJO163" s="3"/>
      <c r="DJP163" s="3"/>
      <c r="DJQ163" s="3"/>
      <c r="DJR163" s="3"/>
      <c r="DJS163" s="3"/>
      <c r="DJT163" s="3"/>
      <c r="DJU163" s="3"/>
      <c r="DJV163" s="3"/>
      <c r="DJW163" s="3"/>
      <c r="DJX163" s="3"/>
      <c r="DJY163" s="3"/>
      <c r="DJZ163" s="3"/>
      <c r="DKA163" s="3"/>
      <c r="DKB163" s="3"/>
      <c r="DKC163" s="3"/>
      <c r="DKD163" s="3"/>
      <c r="DKE163" s="3"/>
      <c r="DKF163" s="3"/>
      <c r="DKG163" s="3"/>
      <c r="DKH163" s="3"/>
      <c r="DKI163" s="3"/>
      <c r="DKJ163" s="3"/>
      <c r="DKK163" s="3"/>
      <c r="DKL163" s="3"/>
      <c r="DKM163" s="3"/>
      <c r="DKN163" s="3"/>
      <c r="DKO163" s="3"/>
      <c r="DKP163" s="3"/>
      <c r="DKQ163" s="3"/>
      <c r="DKR163" s="3"/>
      <c r="DKS163" s="3"/>
      <c r="DKT163" s="3"/>
      <c r="DKU163" s="3"/>
      <c r="DKV163" s="3"/>
      <c r="DKW163" s="3"/>
      <c r="DKX163" s="3"/>
      <c r="DKY163" s="3"/>
      <c r="DKZ163" s="3"/>
      <c r="DLA163" s="3"/>
      <c r="DLB163" s="3"/>
      <c r="DLC163" s="3"/>
      <c r="DLD163" s="3"/>
      <c r="DLE163" s="3"/>
      <c r="DLF163" s="3"/>
      <c r="DLG163" s="3"/>
      <c r="DLH163" s="3"/>
      <c r="DLI163" s="3"/>
      <c r="DLJ163" s="3"/>
      <c r="DLK163" s="3"/>
      <c r="DLL163" s="3"/>
      <c r="DLM163" s="3"/>
      <c r="DLN163" s="3"/>
      <c r="DLO163" s="3"/>
      <c r="DLP163" s="3"/>
      <c r="DLQ163" s="3"/>
      <c r="DLR163" s="3"/>
      <c r="DLS163" s="3"/>
      <c r="DLT163" s="3"/>
      <c r="DLU163" s="3"/>
      <c r="DLV163" s="3"/>
      <c r="DLW163" s="3"/>
      <c r="DLX163" s="3"/>
      <c r="DLY163" s="3"/>
      <c r="DLZ163" s="3"/>
      <c r="DMA163" s="3"/>
      <c r="DMB163" s="3"/>
      <c r="DMC163" s="3"/>
      <c r="DMD163" s="3"/>
      <c r="DME163" s="3"/>
      <c r="DMF163" s="3"/>
      <c r="DMG163" s="3"/>
      <c r="DMH163" s="3"/>
      <c r="DMI163" s="3"/>
      <c r="DMJ163" s="3"/>
      <c r="DMK163" s="3"/>
      <c r="DML163" s="3"/>
      <c r="DMM163" s="3"/>
      <c r="DMN163" s="3"/>
      <c r="DMO163" s="3"/>
      <c r="DMP163" s="3"/>
      <c r="DMQ163" s="3"/>
      <c r="DMR163" s="3"/>
      <c r="DMS163" s="3"/>
      <c r="DMZ163" s="3"/>
      <c r="DNA163" s="3"/>
      <c r="DNB163" s="3"/>
      <c r="DNC163" s="3"/>
      <c r="DND163" s="3"/>
      <c r="DNE163" s="3"/>
      <c r="DNF163" s="3"/>
      <c r="DNG163" s="3"/>
      <c r="DNH163" s="3"/>
      <c r="DNI163" s="3"/>
      <c r="DNJ163" s="3"/>
      <c r="DNK163" s="3"/>
      <c r="DNL163" s="3"/>
      <c r="DNM163" s="3"/>
      <c r="DNN163" s="3"/>
      <c r="DNO163" s="3"/>
      <c r="DNP163" s="3"/>
      <c r="DNQ163" s="3"/>
      <c r="DNR163" s="3"/>
      <c r="DNS163" s="3"/>
      <c r="DNT163" s="3"/>
      <c r="DNU163" s="3"/>
      <c r="DNV163" s="3"/>
      <c r="DNW163" s="3"/>
      <c r="DNX163" s="3"/>
      <c r="DNY163" s="3"/>
      <c r="DNZ163" s="3"/>
      <c r="DOA163" s="3"/>
      <c r="DOB163" s="3"/>
      <c r="DOC163" s="3"/>
      <c r="DOD163" s="3"/>
      <c r="DOE163" s="3"/>
      <c r="DOF163" s="3"/>
      <c r="DOG163" s="3"/>
      <c r="DOH163" s="3"/>
      <c r="DOI163" s="3"/>
      <c r="DOJ163" s="3"/>
      <c r="DOK163" s="3"/>
      <c r="DOL163" s="3"/>
      <c r="DOM163" s="3"/>
      <c r="DON163" s="3"/>
      <c r="DOO163" s="3"/>
      <c r="DOP163" s="3"/>
      <c r="DOQ163" s="3"/>
      <c r="DOR163" s="3"/>
      <c r="DOS163" s="3"/>
      <c r="DOT163" s="3"/>
      <c r="DOU163" s="3"/>
      <c r="DOV163" s="3"/>
      <c r="DOW163" s="3"/>
      <c r="DOX163" s="3"/>
      <c r="DOY163" s="3"/>
      <c r="DOZ163" s="3"/>
      <c r="DPA163" s="3"/>
      <c r="DPB163" s="3"/>
      <c r="DPC163" s="3"/>
      <c r="DPD163" s="3"/>
      <c r="DPE163" s="3"/>
      <c r="DPF163" s="3"/>
      <c r="DPG163" s="3"/>
      <c r="DPH163" s="3"/>
      <c r="DPI163" s="3"/>
      <c r="DPJ163" s="3"/>
      <c r="DPK163" s="3"/>
      <c r="DPL163" s="3"/>
      <c r="DPM163" s="3"/>
      <c r="DPN163" s="3"/>
      <c r="DPO163" s="3"/>
      <c r="DPP163" s="3"/>
      <c r="DPQ163" s="3"/>
      <c r="DPR163" s="3"/>
      <c r="DPS163" s="3"/>
      <c r="DPT163" s="3"/>
      <c r="DPU163" s="3"/>
      <c r="DPV163" s="3"/>
      <c r="DPW163" s="3"/>
      <c r="DPX163" s="3"/>
      <c r="DPY163" s="3"/>
      <c r="DPZ163" s="3"/>
      <c r="DQA163" s="3"/>
      <c r="DQB163" s="3"/>
      <c r="DQC163" s="3"/>
      <c r="DQD163" s="3"/>
      <c r="DQE163" s="3"/>
      <c r="DQF163" s="3"/>
      <c r="DQG163" s="3"/>
      <c r="DQH163" s="3"/>
      <c r="DQI163" s="3"/>
      <c r="DQJ163" s="3"/>
      <c r="DQK163" s="3"/>
      <c r="DQL163" s="3"/>
      <c r="DQM163" s="3"/>
      <c r="DQN163" s="3"/>
      <c r="DQO163" s="3"/>
      <c r="DQP163" s="3"/>
      <c r="DQQ163" s="3"/>
      <c r="DQR163" s="3"/>
      <c r="DQS163" s="3"/>
      <c r="DQT163" s="3"/>
      <c r="DQU163" s="3"/>
      <c r="DQV163" s="3"/>
      <c r="DQW163" s="3"/>
      <c r="DQX163" s="3"/>
      <c r="DQY163" s="3"/>
      <c r="DQZ163" s="3"/>
      <c r="DRA163" s="3"/>
      <c r="DRB163" s="3"/>
      <c r="DRC163" s="3"/>
      <c r="DRD163" s="3"/>
      <c r="DRE163" s="3"/>
      <c r="DRF163" s="3"/>
      <c r="DRG163" s="3"/>
      <c r="DRH163" s="3"/>
      <c r="DRI163" s="3"/>
      <c r="DRJ163" s="3"/>
      <c r="DRK163" s="3"/>
      <c r="DRL163" s="3"/>
      <c r="DRM163" s="3"/>
      <c r="DRN163" s="3"/>
      <c r="DRO163" s="3"/>
      <c r="DRP163" s="3"/>
      <c r="DRQ163" s="3"/>
      <c r="DRR163" s="3"/>
      <c r="DRS163" s="3"/>
      <c r="DRT163" s="3"/>
      <c r="DRU163" s="3"/>
      <c r="DRV163" s="3"/>
      <c r="DRW163" s="3"/>
      <c r="DRX163" s="3"/>
      <c r="DRY163" s="3"/>
      <c r="DRZ163" s="3"/>
      <c r="DSA163" s="3"/>
      <c r="DSB163" s="3"/>
      <c r="DSC163" s="3"/>
      <c r="DSD163" s="3"/>
      <c r="DSE163" s="3"/>
      <c r="DSF163" s="3"/>
      <c r="DSG163" s="3"/>
      <c r="DSH163" s="3"/>
      <c r="DSI163" s="3"/>
      <c r="DSJ163" s="3"/>
      <c r="DSK163" s="3"/>
      <c r="DSL163" s="3"/>
      <c r="DSM163" s="3"/>
      <c r="DSN163" s="3"/>
      <c r="DSO163" s="3"/>
      <c r="DSP163" s="3"/>
      <c r="DSQ163" s="3"/>
      <c r="DSR163" s="3"/>
      <c r="DSS163" s="3"/>
      <c r="DST163" s="3"/>
      <c r="DSU163" s="3"/>
      <c r="DSV163" s="3"/>
      <c r="DSW163" s="3"/>
      <c r="DSX163" s="3"/>
      <c r="DSY163" s="3"/>
      <c r="DSZ163" s="3"/>
      <c r="DTA163" s="3"/>
      <c r="DTB163" s="3"/>
      <c r="DTC163" s="3"/>
      <c r="DTD163" s="3"/>
      <c r="DTE163" s="3"/>
      <c r="DTF163" s="3"/>
      <c r="DTG163" s="3"/>
      <c r="DTH163" s="3"/>
      <c r="DTI163" s="3"/>
      <c r="DTJ163" s="3"/>
      <c r="DTK163" s="3"/>
      <c r="DTL163" s="3"/>
      <c r="DTM163" s="3"/>
      <c r="DTN163" s="3"/>
      <c r="DTO163" s="3"/>
      <c r="DTP163" s="3"/>
      <c r="DTQ163" s="3"/>
      <c r="DTR163" s="3"/>
      <c r="DTS163" s="3"/>
      <c r="DTT163" s="3"/>
      <c r="DTU163" s="3"/>
      <c r="DTV163" s="3"/>
      <c r="DTW163" s="3"/>
      <c r="DTX163" s="3"/>
      <c r="DTY163" s="3"/>
      <c r="DTZ163" s="3"/>
      <c r="DUA163" s="3"/>
      <c r="DUB163" s="3"/>
      <c r="DUC163" s="3"/>
      <c r="DUD163" s="3"/>
      <c r="DUE163" s="3"/>
      <c r="DUF163" s="3"/>
      <c r="DUG163" s="3"/>
      <c r="DUH163" s="3"/>
      <c r="DUI163" s="3"/>
      <c r="DUJ163" s="3"/>
      <c r="DUK163" s="3"/>
      <c r="DUL163" s="3"/>
      <c r="DUM163" s="3"/>
      <c r="DUN163" s="3"/>
      <c r="DUO163" s="3"/>
      <c r="DUP163" s="3"/>
      <c r="DUQ163" s="3"/>
      <c r="DUR163" s="3"/>
      <c r="DUS163" s="3"/>
      <c r="DUT163" s="3"/>
      <c r="DUU163" s="3"/>
      <c r="DUV163" s="3"/>
      <c r="DUW163" s="3"/>
      <c r="DUX163" s="3"/>
      <c r="DUY163" s="3"/>
      <c r="DUZ163" s="3"/>
      <c r="DVA163" s="3"/>
      <c r="DVB163" s="3"/>
      <c r="DVC163" s="3"/>
      <c r="DVD163" s="3"/>
      <c r="DVE163" s="3"/>
      <c r="DVF163" s="3"/>
      <c r="DVG163" s="3"/>
      <c r="DVH163" s="3"/>
      <c r="DVI163" s="3"/>
      <c r="DVJ163" s="3"/>
      <c r="DVK163" s="3"/>
      <c r="DVL163" s="3"/>
      <c r="DVM163" s="3"/>
      <c r="DVN163" s="3"/>
      <c r="DVO163" s="3"/>
      <c r="DVP163" s="3"/>
      <c r="DVQ163" s="3"/>
      <c r="DVR163" s="3"/>
      <c r="DVS163" s="3"/>
      <c r="DVT163" s="3"/>
      <c r="DVU163" s="3"/>
      <c r="DVV163" s="3"/>
      <c r="DVW163" s="3"/>
      <c r="DVX163" s="3"/>
      <c r="DVY163" s="3"/>
      <c r="DVZ163" s="3"/>
      <c r="DWA163" s="3"/>
      <c r="DWB163" s="3"/>
      <c r="DWC163" s="3"/>
      <c r="DWD163" s="3"/>
      <c r="DWE163" s="3"/>
      <c r="DWF163" s="3"/>
      <c r="DWG163" s="3"/>
      <c r="DWH163" s="3"/>
      <c r="DWI163" s="3"/>
      <c r="DWJ163" s="3"/>
      <c r="DWK163" s="3"/>
      <c r="DWL163" s="3"/>
      <c r="DWM163" s="3"/>
      <c r="DWN163" s="3"/>
      <c r="DWO163" s="3"/>
      <c r="DWV163" s="3"/>
      <c r="DWW163" s="3"/>
      <c r="DWX163" s="3"/>
      <c r="DWY163" s="3"/>
      <c r="DWZ163" s="3"/>
      <c r="DXA163" s="3"/>
      <c r="DXB163" s="3"/>
      <c r="DXC163" s="3"/>
      <c r="DXD163" s="3"/>
      <c r="DXE163" s="3"/>
      <c r="DXF163" s="3"/>
      <c r="DXG163" s="3"/>
      <c r="DXH163" s="3"/>
      <c r="DXI163" s="3"/>
      <c r="DXJ163" s="3"/>
      <c r="DXK163" s="3"/>
      <c r="DXL163" s="3"/>
      <c r="DXM163" s="3"/>
      <c r="DXN163" s="3"/>
      <c r="DXO163" s="3"/>
      <c r="DXP163" s="3"/>
      <c r="DXQ163" s="3"/>
      <c r="DXR163" s="3"/>
      <c r="DXS163" s="3"/>
      <c r="DXT163" s="3"/>
      <c r="DXU163" s="3"/>
      <c r="DXV163" s="3"/>
      <c r="DXW163" s="3"/>
      <c r="DXX163" s="3"/>
      <c r="DXY163" s="3"/>
      <c r="DXZ163" s="3"/>
      <c r="DYA163" s="3"/>
      <c r="DYB163" s="3"/>
      <c r="DYC163" s="3"/>
      <c r="DYD163" s="3"/>
      <c r="DYE163" s="3"/>
      <c r="DYF163" s="3"/>
      <c r="DYG163" s="3"/>
      <c r="DYH163" s="3"/>
      <c r="DYI163" s="3"/>
      <c r="DYJ163" s="3"/>
      <c r="DYK163" s="3"/>
      <c r="DYL163" s="3"/>
      <c r="DYM163" s="3"/>
      <c r="DYN163" s="3"/>
      <c r="DYO163" s="3"/>
      <c r="DYP163" s="3"/>
      <c r="DYQ163" s="3"/>
      <c r="DYR163" s="3"/>
      <c r="DYS163" s="3"/>
      <c r="DYT163" s="3"/>
      <c r="DYU163" s="3"/>
      <c r="DYV163" s="3"/>
      <c r="DYW163" s="3"/>
      <c r="DYX163" s="3"/>
      <c r="DYY163" s="3"/>
      <c r="DYZ163" s="3"/>
      <c r="DZA163" s="3"/>
      <c r="DZB163" s="3"/>
      <c r="DZC163" s="3"/>
      <c r="DZD163" s="3"/>
      <c r="DZE163" s="3"/>
      <c r="DZF163" s="3"/>
      <c r="DZG163" s="3"/>
      <c r="DZH163" s="3"/>
      <c r="DZI163" s="3"/>
      <c r="DZJ163" s="3"/>
      <c r="DZK163" s="3"/>
      <c r="DZL163" s="3"/>
      <c r="DZM163" s="3"/>
      <c r="DZN163" s="3"/>
      <c r="DZO163" s="3"/>
      <c r="DZP163" s="3"/>
      <c r="DZQ163" s="3"/>
      <c r="DZR163" s="3"/>
      <c r="DZS163" s="3"/>
      <c r="DZT163" s="3"/>
      <c r="DZU163" s="3"/>
      <c r="DZV163" s="3"/>
      <c r="DZW163" s="3"/>
      <c r="DZX163" s="3"/>
      <c r="DZY163" s="3"/>
      <c r="DZZ163" s="3"/>
      <c r="EAA163" s="3"/>
      <c r="EAB163" s="3"/>
      <c r="EAC163" s="3"/>
      <c r="EAD163" s="3"/>
      <c r="EAE163" s="3"/>
      <c r="EAF163" s="3"/>
      <c r="EAG163" s="3"/>
      <c r="EAH163" s="3"/>
      <c r="EAI163" s="3"/>
      <c r="EAJ163" s="3"/>
      <c r="EAK163" s="3"/>
      <c r="EAL163" s="3"/>
      <c r="EAM163" s="3"/>
      <c r="EAN163" s="3"/>
      <c r="EAO163" s="3"/>
      <c r="EAP163" s="3"/>
      <c r="EAQ163" s="3"/>
      <c r="EAR163" s="3"/>
      <c r="EAS163" s="3"/>
      <c r="EAT163" s="3"/>
      <c r="EAU163" s="3"/>
      <c r="EAV163" s="3"/>
      <c r="EAW163" s="3"/>
      <c r="EAX163" s="3"/>
      <c r="EAY163" s="3"/>
      <c r="EAZ163" s="3"/>
      <c r="EBA163" s="3"/>
      <c r="EBB163" s="3"/>
      <c r="EBC163" s="3"/>
      <c r="EBD163" s="3"/>
      <c r="EBE163" s="3"/>
      <c r="EBF163" s="3"/>
      <c r="EBG163" s="3"/>
      <c r="EBH163" s="3"/>
      <c r="EBI163" s="3"/>
      <c r="EBJ163" s="3"/>
      <c r="EBK163" s="3"/>
      <c r="EBL163" s="3"/>
      <c r="EBM163" s="3"/>
      <c r="EBN163" s="3"/>
      <c r="EBO163" s="3"/>
      <c r="EBP163" s="3"/>
      <c r="EBQ163" s="3"/>
      <c r="EBR163" s="3"/>
      <c r="EBS163" s="3"/>
      <c r="EBT163" s="3"/>
      <c r="EBU163" s="3"/>
      <c r="EBV163" s="3"/>
      <c r="EBW163" s="3"/>
      <c r="EBX163" s="3"/>
      <c r="EBY163" s="3"/>
      <c r="EBZ163" s="3"/>
      <c r="ECA163" s="3"/>
      <c r="ECB163" s="3"/>
      <c r="ECC163" s="3"/>
      <c r="ECD163" s="3"/>
      <c r="ECE163" s="3"/>
      <c r="ECF163" s="3"/>
      <c r="ECG163" s="3"/>
      <c r="ECH163" s="3"/>
      <c r="ECI163" s="3"/>
      <c r="ECJ163" s="3"/>
      <c r="ECK163" s="3"/>
      <c r="ECL163" s="3"/>
      <c r="ECM163" s="3"/>
      <c r="ECN163" s="3"/>
      <c r="ECO163" s="3"/>
      <c r="ECP163" s="3"/>
      <c r="ECQ163" s="3"/>
      <c r="ECR163" s="3"/>
      <c r="ECS163" s="3"/>
      <c r="ECT163" s="3"/>
      <c r="ECU163" s="3"/>
      <c r="ECV163" s="3"/>
      <c r="ECW163" s="3"/>
      <c r="ECX163" s="3"/>
      <c r="ECY163" s="3"/>
      <c r="ECZ163" s="3"/>
      <c r="EDA163" s="3"/>
      <c r="EDB163" s="3"/>
      <c r="EDC163" s="3"/>
      <c r="EDD163" s="3"/>
      <c r="EDE163" s="3"/>
      <c r="EDF163" s="3"/>
      <c r="EDG163" s="3"/>
      <c r="EDH163" s="3"/>
      <c r="EDI163" s="3"/>
      <c r="EDJ163" s="3"/>
      <c r="EDK163" s="3"/>
      <c r="EDL163" s="3"/>
      <c r="EDM163" s="3"/>
      <c r="EDN163" s="3"/>
      <c r="EDO163" s="3"/>
      <c r="EDP163" s="3"/>
      <c r="EDQ163" s="3"/>
      <c r="EDR163" s="3"/>
      <c r="EDS163" s="3"/>
      <c r="EDT163" s="3"/>
      <c r="EDU163" s="3"/>
      <c r="EDV163" s="3"/>
      <c r="EDW163" s="3"/>
      <c r="EDX163" s="3"/>
      <c r="EDY163" s="3"/>
      <c r="EDZ163" s="3"/>
      <c r="EEA163" s="3"/>
      <c r="EEB163" s="3"/>
      <c r="EEC163" s="3"/>
      <c r="EED163" s="3"/>
      <c r="EEE163" s="3"/>
      <c r="EEF163" s="3"/>
      <c r="EEG163" s="3"/>
      <c r="EEH163" s="3"/>
      <c r="EEI163" s="3"/>
      <c r="EEJ163" s="3"/>
      <c r="EEK163" s="3"/>
      <c r="EEL163" s="3"/>
      <c r="EEM163" s="3"/>
      <c r="EEN163" s="3"/>
      <c r="EEO163" s="3"/>
      <c r="EEP163" s="3"/>
      <c r="EEQ163" s="3"/>
      <c r="EER163" s="3"/>
      <c r="EES163" s="3"/>
      <c r="EET163" s="3"/>
      <c r="EEU163" s="3"/>
      <c r="EEV163" s="3"/>
      <c r="EEW163" s="3"/>
      <c r="EEX163" s="3"/>
      <c r="EEY163" s="3"/>
      <c r="EEZ163" s="3"/>
      <c r="EFA163" s="3"/>
      <c r="EFB163" s="3"/>
      <c r="EFC163" s="3"/>
      <c r="EFD163" s="3"/>
      <c r="EFE163" s="3"/>
      <c r="EFF163" s="3"/>
      <c r="EFG163" s="3"/>
      <c r="EFH163" s="3"/>
      <c r="EFI163" s="3"/>
      <c r="EFJ163" s="3"/>
      <c r="EFK163" s="3"/>
      <c r="EFL163" s="3"/>
      <c r="EFM163" s="3"/>
      <c r="EFN163" s="3"/>
      <c r="EFO163" s="3"/>
      <c r="EFP163" s="3"/>
      <c r="EFQ163" s="3"/>
      <c r="EFR163" s="3"/>
      <c r="EFS163" s="3"/>
      <c r="EFT163" s="3"/>
      <c r="EFU163" s="3"/>
      <c r="EFV163" s="3"/>
      <c r="EFW163" s="3"/>
      <c r="EFX163" s="3"/>
      <c r="EFY163" s="3"/>
      <c r="EFZ163" s="3"/>
      <c r="EGA163" s="3"/>
      <c r="EGB163" s="3"/>
      <c r="EGC163" s="3"/>
      <c r="EGD163" s="3"/>
      <c r="EGE163" s="3"/>
      <c r="EGF163" s="3"/>
      <c r="EGG163" s="3"/>
      <c r="EGH163" s="3"/>
      <c r="EGI163" s="3"/>
      <c r="EGJ163" s="3"/>
      <c r="EGK163" s="3"/>
      <c r="EGR163" s="3"/>
      <c r="EGS163" s="3"/>
      <c r="EGT163" s="3"/>
      <c r="EGU163" s="3"/>
      <c r="EGV163" s="3"/>
      <c r="EGW163" s="3"/>
      <c r="EGX163" s="3"/>
      <c r="EGY163" s="3"/>
      <c r="EGZ163" s="3"/>
      <c r="EHA163" s="3"/>
      <c r="EHB163" s="3"/>
      <c r="EHC163" s="3"/>
      <c r="EHD163" s="3"/>
      <c r="EHE163" s="3"/>
      <c r="EHF163" s="3"/>
      <c r="EHG163" s="3"/>
      <c r="EHH163" s="3"/>
      <c r="EHI163" s="3"/>
      <c r="EHJ163" s="3"/>
      <c r="EHK163" s="3"/>
      <c r="EHL163" s="3"/>
      <c r="EHM163" s="3"/>
      <c r="EHN163" s="3"/>
      <c r="EHO163" s="3"/>
      <c r="EHP163" s="3"/>
      <c r="EHQ163" s="3"/>
      <c r="EHR163" s="3"/>
      <c r="EHS163" s="3"/>
      <c r="EHT163" s="3"/>
      <c r="EHU163" s="3"/>
      <c r="EHV163" s="3"/>
      <c r="EHW163" s="3"/>
      <c r="EHX163" s="3"/>
      <c r="EHY163" s="3"/>
      <c r="EHZ163" s="3"/>
      <c r="EIA163" s="3"/>
      <c r="EIB163" s="3"/>
      <c r="EIC163" s="3"/>
      <c r="EID163" s="3"/>
      <c r="EIE163" s="3"/>
      <c r="EIF163" s="3"/>
      <c r="EIG163" s="3"/>
      <c r="EIH163" s="3"/>
      <c r="EII163" s="3"/>
      <c r="EIJ163" s="3"/>
      <c r="EIK163" s="3"/>
      <c r="EIL163" s="3"/>
      <c r="EIM163" s="3"/>
      <c r="EIN163" s="3"/>
      <c r="EIO163" s="3"/>
      <c r="EIP163" s="3"/>
      <c r="EIQ163" s="3"/>
      <c r="EIR163" s="3"/>
      <c r="EIS163" s="3"/>
      <c r="EIT163" s="3"/>
      <c r="EIU163" s="3"/>
      <c r="EIV163" s="3"/>
      <c r="EIW163" s="3"/>
      <c r="EIX163" s="3"/>
      <c r="EIY163" s="3"/>
      <c r="EIZ163" s="3"/>
      <c r="EJA163" s="3"/>
      <c r="EJB163" s="3"/>
      <c r="EJC163" s="3"/>
      <c r="EJD163" s="3"/>
      <c r="EJE163" s="3"/>
      <c r="EJF163" s="3"/>
      <c r="EJG163" s="3"/>
      <c r="EJH163" s="3"/>
      <c r="EJI163" s="3"/>
      <c r="EJJ163" s="3"/>
      <c r="EJK163" s="3"/>
      <c r="EJL163" s="3"/>
      <c r="EJM163" s="3"/>
      <c r="EJN163" s="3"/>
      <c r="EJO163" s="3"/>
      <c r="EJP163" s="3"/>
      <c r="EJQ163" s="3"/>
      <c r="EJR163" s="3"/>
      <c r="EJS163" s="3"/>
      <c r="EJT163" s="3"/>
      <c r="EJU163" s="3"/>
      <c r="EJV163" s="3"/>
      <c r="EJW163" s="3"/>
      <c r="EJX163" s="3"/>
      <c r="EJY163" s="3"/>
      <c r="EJZ163" s="3"/>
      <c r="EKA163" s="3"/>
      <c r="EKB163" s="3"/>
      <c r="EKC163" s="3"/>
      <c r="EKD163" s="3"/>
      <c r="EKE163" s="3"/>
      <c r="EKF163" s="3"/>
      <c r="EKG163" s="3"/>
      <c r="EKH163" s="3"/>
      <c r="EKI163" s="3"/>
      <c r="EKJ163" s="3"/>
      <c r="EKK163" s="3"/>
      <c r="EKL163" s="3"/>
      <c r="EKM163" s="3"/>
      <c r="EKN163" s="3"/>
      <c r="EKO163" s="3"/>
      <c r="EKP163" s="3"/>
      <c r="EKQ163" s="3"/>
      <c r="EKR163" s="3"/>
      <c r="EKS163" s="3"/>
      <c r="EKT163" s="3"/>
      <c r="EKU163" s="3"/>
      <c r="EKV163" s="3"/>
      <c r="EKW163" s="3"/>
      <c r="EKX163" s="3"/>
      <c r="EKY163" s="3"/>
      <c r="EKZ163" s="3"/>
      <c r="ELA163" s="3"/>
      <c r="ELB163" s="3"/>
      <c r="ELC163" s="3"/>
      <c r="ELD163" s="3"/>
      <c r="ELE163" s="3"/>
      <c r="ELF163" s="3"/>
      <c r="ELG163" s="3"/>
      <c r="ELH163" s="3"/>
      <c r="ELI163" s="3"/>
      <c r="ELJ163" s="3"/>
      <c r="ELK163" s="3"/>
      <c r="ELL163" s="3"/>
      <c r="ELM163" s="3"/>
      <c r="ELN163" s="3"/>
      <c r="ELO163" s="3"/>
      <c r="ELP163" s="3"/>
      <c r="ELQ163" s="3"/>
      <c r="ELR163" s="3"/>
      <c r="ELS163" s="3"/>
      <c r="ELT163" s="3"/>
      <c r="ELU163" s="3"/>
      <c r="ELV163" s="3"/>
      <c r="ELW163" s="3"/>
      <c r="ELX163" s="3"/>
      <c r="ELY163" s="3"/>
      <c r="ELZ163" s="3"/>
      <c r="EMA163" s="3"/>
      <c r="EMB163" s="3"/>
      <c r="EMC163" s="3"/>
      <c r="EMD163" s="3"/>
      <c r="EME163" s="3"/>
      <c r="EMF163" s="3"/>
      <c r="EMG163" s="3"/>
      <c r="EMH163" s="3"/>
      <c r="EMI163" s="3"/>
      <c r="EMJ163" s="3"/>
      <c r="EMK163" s="3"/>
      <c r="EML163" s="3"/>
      <c r="EMM163" s="3"/>
      <c r="EMN163" s="3"/>
      <c r="EMO163" s="3"/>
      <c r="EMP163" s="3"/>
      <c r="EMQ163" s="3"/>
      <c r="EMR163" s="3"/>
      <c r="EMS163" s="3"/>
      <c r="EMT163" s="3"/>
      <c r="EMU163" s="3"/>
      <c r="EMV163" s="3"/>
      <c r="EMW163" s="3"/>
      <c r="EMX163" s="3"/>
      <c r="EMY163" s="3"/>
      <c r="EMZ163" s="3"/>
      <c r="ENA163" s="3"/>
      <c r="ENB163" s="3"/>
      <c r="ENC163" s="3"/>
      <c r="END163" s="3"/>
      <c r="ENE163" s="3"/>
      <c r="ENF163" s="3"/>
      <c r="ENG163" s="3"/>
      <c r="ENH163" s="3"/>
      <c r="ENI163" s="3"/>
      <c r="ENJ163" s="3"/>
      <c r="ENK163" s="3"/>
      <c r="ENL163" s="3"/>
      <c r="ENM163" s="3"/>
      <c r="ENN163" s="3"/>
      <c r="ENO163" s="3"/>
      <c r="ENP163" s="3"/>
      <c r="ENQ163" s="3"/>
      <c r="ENR163" s="3"/>
      <c r="ENS163" s="3"/>
      <c r="ENT163" s="3"/>
      <c r="ENU163" s="3"/>
      <c r="ENV163" s="3"/>
      <c r="ENW163" s="3"/>
      <c r="ENX163" s="3"/>
      <c r="ENY163" s="3"/>
      <c r="ENZ163" s="3"/>
      <c r="EOA163" s="3"/>
      <c r="EOB163" s="3"/>
      <c r="EOC163" s="3"/>
      <c r="EOD163" s="3"/>
      <c r="EOE163" s="3"/>
      <c r="EOF163" s="3"/>
      <c r="EOG163" s="3"/>
      <c r="EOH163" s="3"/>
      <c r="EOI163" s="3"/>
      <c r="EOJ163" s="3"/>
      <c r="EOK163" s="3"/>
      <c r="EOL163" s="3"/>
      <c r="EOM163" s="3"/>
      <c r="EON163" s="3"/>
      <c r="EOO163" s="3"/>
      <c r="EOP163" s="3"/>
      <c r="EOQ163" s="3"/>
      <c r="EOR163" s="3"/>
      <c r="EOS163" s="3"/>
      <c r="EOT163" s="3"/>
      <c r="EOU163" s="3"/>
      <c r="EOV163" s="3"/>
      <c r="EOW163" s="3"/>
      <c r="EOX163" s="3"/>
      <c r="EOY163" s="3"/>
      <c r="EOZ163" s="3"/>
      <c r="EPA163" s="3"/>
      <c r="EPB163" s="3"/>
      <c r="EPC163" s="3"/>
      <c r="EPD163" s="3"/>
      <c r="EPE163" s="3"/>
      <c r="EPF163" s="3"/>
      <c r="EPG163" s="3"/>
      <c r="EPH163" s="3"/>
      <c r="EPI163" s="3"/>
      <c r="EPJ163" s="3"/>
      <c r="EPK163" s="3"/>
      <c r="EPL163" s="3"/>
      <c r="EPM163" s="3"/>
      <c r="EPN163" s="3"/>
      <c r="EPO163" s="3"/>
      <c r="EPP163" s="3"/>
      <c r="EPQ163" s="3"/>
      <c r="EPR163" s="3"/>
      <c r="EPS163" s="3"/>
      <c r="EPT163" s="3"/>
      <c r="EPU163" s="3"/>
      <c r="EPV163" s="3"/>
      <c r="EPW163" s="3"/>
      <c r="EPX163" s="3"/>
      <c r="EPY163" s="3"/>
      <c r="EPZ163" s="3"/>
      <c r="EQA163" s="3"/>
      <c r="EQB163" s="3"/>
      <c r="EQC163" s="3"/>
      <c r="EQD163" s="3"/>
      <c r="EQE163" s="3"/>
      <c r="EQF163" s="3"/>
      <c r="EQG163" s="3"/>
      <c r="EQN163" s="3"/>
      <c r="EQO163" s="3"/>
      <c r="EQP163" s="3"/>
      <c r="EQQ163" s="3"/>
      <c r="EQR163" s="3"/>
      <c r="EQS163" s="3"/>
      <c r="EQT163" s="3"/>
      <c r="EQU163" s="3"/>
      <c r="EQV163" s="3"/>
      <c r="EQW163" s="3"/>
      <c r="EQX163" s="3"/>
      <c r="EQY163" s="3"/>
      <c r="EQZ163" s="3"/>
      <c r="ERA163" s="3"/>
      <c r="ERB163" s="3"/>
      <c r="ERC163" s="3"/>
      <c r="ERD163" s="3"/>
      <c r="ERE163" s="3"/>
      <c r="ERF163" s="3"/>
      <c r="ERG163" s="3"/>
      <c r="ERH163" s="3"/>
      <c r="ERI163" s="3"/>
      <c r="ERJ163" s="3"/>
      <c r="ERK163" s="3"/>
      <c r="ERL163" s="3"/>
      <c r="ERM163" s="3"/>
      <c r="ERN163" s="3"/>
      <c r="ERO163" s="3"/>
      <c r="ERP163" s="3"/>
      <c r="ERQ163" s="3"/>
      <c r="ERR163" s="3"/>
      <c r="ERS163" s="3"/>
      <c r="ERT163" s="3"/>
      <c r="ERU163" s="3"/>
      <c r="ERV163" s="3"/>
      <c r="ERW163" s="3"/>
      <c r="ERX163" s="3"/>
      <c r="ERY163" s="3"/>
      <c r="ERZ163" s="3"/>
      <c r="ESA163" s="3"/>
      <c r="ESB163" s="3"/>
      <c r="ESC163" s="3"/>
      <c r="ESD163" s="3"/>
      <c r="ESE163" s="3"/>
      <c r="ESF163" s="3"/>
      <c r="ESG163" s="3"/>
      <c r="ESH163" s="3"/>
      <c r="ESI163" s="3"/>
      <c r="ESJ163" s="3"/>
      <c r="ESK163" s="3"/>
      <c r="ESL163" s="3"/>
      <c r="ESM163" s="3"/>
      <c r="ESN163" s="3"/>
      <c r="ESO163" s="3"/>
      <c r="ESP163" s="3"/>
      <c r="ESQ163" s="3"/>
      <c r="ESR163" s="3"/>
      <c r="ESS163" s="3"/>
      <c r="EST163" s="3"/>
      <c r="ESU163" s="3"/>
      <c r="ESV163" s="3"/>
      <c r="ESW163" s="3"/>
      <c r="ESX163" s="3"/>
      <c r="ESY163" s="3"/>
      <c r="ESZ163" s="3"/>
      <c r="ETA163" s="3"/>
      <c r="ETB163" s="3"/>
      <c r="ETC163" s="3"/>
      <c r="ETD163" s="3"/>
      <c r="ETE163" s="3"/>
      <c r="ETF163" s="3"/>
      <c r="ETG163" s="3"/>
      <c r="ETH163" s="3"/>
      <c r="ETI163" s="3"/>
      <c r="ETJ163" s="3"/>
      <c r="ETK163" s="3"/>
      <c r="ETL163" s="3"/>
      <c r="ETM163" s="3"/>
      <c r="ETN163" s="3"/>
      <c r="ETO163" s="3"/>
      <c r="ETP163" s="3"/>
      <c r="ETQ163" s="3"/>
      <c r="ETR163" s="3"/>
      <c r="ETS163" s="3"/>
      <c r="ETT163" s="3"/>
      <c r="ETU163" s="3"/>
      <c r="ETV163" s="3"/>
      <c r="ETW163" s="3"/>
      <c r="ETX163" s="3"/>
      <c r="ETY163" s="3"/>
      <c r="ETZ163" s="3"/>
      <c r="EUA163" s="3"/>
      <c r="EUB163" s="3"/>
      <c r="EUC163" s="3"/>
      <c r="EUD163" s="3"/>
      <c r="EUE163" s="3"/>
      <c r="EUF163" s="3"/>
      <c r="EUG163" s="3"/>
      <c r="EUH163" s="3"/>
      <c r="EUI163" s="3"/>
      <c r="EUJ163" s="3"/>
      <c r="EUK163" s="3"/>
      <c r="EUL163" s="3"/>
      <c r="EUM163" s="3"/>
      <c r="EUN163" s="3"/>
      <c r="EUO163" s="3"/>
      <c r="EUP163" s="3"/>
      <c r="EUQ163" s="3"/>
      <c r="EUR163" s="3"/>
      <c r="EUS163" s="3"/>
      <c r="EUT163" s="3"/>
      <c r="EUU163" s="3"/>
      <c r="EUV163" s="3"/>
      <c r="EUW163" s="3"/>
      <c r="EUX163" s="3"/>
      <c r="EUY163" s="3"/>
      <c r="EUZ163" s="3"/>
      <c r="EVA163" s="3"/>
      <c r="EVB163" s="3"/>
      <c r="EVC163" s="3"/>
      <c r="EVD163" s="3"/>
      <c r="EVE163" s="3"/>
      <c r="EVF163" s="3"/>
      <c r="EVG163" s="3"/>
      <c r="EVH163" s="3"/>
      <c r="EVI163" s="3"/>
      <c r="EVJ163" s="3"/>
      <c r="EVK163" s="3"/>
      <c r="EVL163" s="3"/>
      <c r="EVM163" s="3"/>
      <c r="EVN163" s="3"/>
      <c r="EVO163" s="3"/>
      <c r="EVP163" s="3"/>
      <c r="EVQ163" s="3"/>
      <c r="EVR163" s="3"/>
      <c r="EVS163" s="3"/>
      <c r="EVT163" s="3"/>
      <c r="EVU163" s="3"/>
      <c r="EVV163" s="3"/>
      <c r="EVW163" s="3"/>
      <c r="EVX163" s="3"/>
      <c r="EVY163" s="3"/>
      <c r="EVZ163" s="3"/>
      <c r="EWA163" s="3"/>
      <c r="EWB163" s="3"/>
      <c r="EWC163" s="3"/>
      <c r="EWD163" s="3"/>
      <c r="EWE163" s="3"/>
      <c r="EWF163" s="3"/>
      <c r="EWG163" s="3"/>
      <c r="EWH163" s="3"/>
      <c r="EWI163" s="3"/>
      <c r="EWJ163" s="3"/>
      <c r="EWK163" s="3"/>
      <c r="EWL163" s="3"/>
      <c r="EWM163" s="3"/>
      <c r="EWN163" s="3"/>
      <c r="EWO163" s="3"/>
      <c r="EWP163" s="3"/>
      <c r="EWQ163" s="3"/>
      <c r="EWR163" s="3"/>
      <c r="EWS163" s="3"/>
      <c r="EWT163" s="3"/>
      <c r="EWU163" s="3"/>
      <c r="EWV163" s="3"/>
      <c r="EWW163" s="3"/>
      <c r="EWX163" s="3"/>
      <c r="EWY163" s="3"/>
      <c r="EWZ163" s="3"/>
      <c r="EXA163" s="3"/>
      <c r="EXB163" s="3"/>
      <c r="EXC163" s="3"/>
      <c r="EXD163" s="3"/>
      <c r="EXE163" s="3"/>
      <c r="EXF163" s="3"/>
      <c r="EXG163" s="3"/>
      <c r="EXH163" s="3"/>
      <c r="EXI163" s="3"/>
      <c r="EXJ163" s="3"/>
      <c r="EXK163" s="3"/>
      <c r="EXL163" s="3"/>
      <c r="EXM163" s="3"/>
      <c r="EXN163" s="3"/>
      <c r="EXO163" s="3"/>
      <c r="EXP163" s="3"/>
      <c r="EXQ163" s="3"/>
      <c r="EXR163" s="3"/>
      <c r="EXS163" s="3"/>
      <c r="EXT163" s="3"/>
      <c r="EXU163" s="3"/>
      <c r="EXV163" s="3"/>
      <c r="EXW163" s="3"/>
      <c r="EXX163" s="3"/>
      <c r="EXY163" s="3"/>
      <c r="EXZ163" s="3"/>
      <c r="EYA163" s="3"/>
      <c r="EYB163" s="3"/>
      <c r="EYC163" s="3"/>
      <c r="EYD163" s="3"/>
      <c r="EYE163" s="3"/>
      <c r="EYF163" s="3"/>
      <c r="EYG163" s="3"/>
      <c r="EYH163" s="3"/>
      <c r="EYI163" s="3"/>
      <c r="EYJ163" s="3"/>
      <c r="EYK163" s="3"/>
      <c r="EYL163" s="3"/>
      <c r="EYM163" s="3"/>
      <c r="EYN163" s="3"/>
      <c r="EYO163" s="3"/>
      <c r="EYP163" s="3"/>
      <c r="EYQ163" s="3"/>
      <c r="EYR163" s="3"/>
      <c r="EYS163" s="3"/>
      <c r="EYT163" s="3"/>
      <c r="EYU163" s="3"/>
      <c r="EYV163" s="3"/>
      <c r="EYW163" s="3"/>
      <c r="EYX163" s="3"/>
      <c r="EYY163" s="3"/>
      <c r="EYZ163" s="3"/>
      <c r="EZA163" s="3"/>
      <c r="EZB163" s="3"/>
      <c r="EZC163" s="3"/>
      <c r="EZD163" s="3"/>
      <c r="EZE163" s="3"/>
      <c r="EZF163" s="3"/>
      <c r="EZG163" s="3"/>
      <c r="EZH163" s="3"/>
      <c r="EZI163" s="3"/>
      <c r="EZJ163" s="3"/>
      <c r="EZK163" s="3"/>
      <c r="EZL163" s="3"/>
      <c r="EZM163" s="3"/>
      <c r="EZN163" s="3"/>
      <c r="EZO163" s="3"/>
      <c r="EZP163" s="3"/>
      <c r="EZQ163" s="3"/>
      <c r="EZR163" s="3"/>
      <c r="EZS163" s="3"/>
      <c r="EZT163" s="3"/>
      <c r="EZU163" s="3"/>
      <c r="EZV163" s="3"/>
      <c r="EZW163" s="3"/>
      <c r="EZX163" s="3"/>
      <c r="EZY163" s="3"/>
      <c r="EZZ163" s="3"/>
      <c r="FAA163" s="3"/>
      <c r="FAB163" s="3"/>
      <c r="FAC163" s="3"/>
      <c r="FAJ163" s="3"/>
      <c r="FAK163" s="3"/>
      <c r="FAL163" s="3"/>
      <c r="FAM163" s="3"/>
      <c r="FAN163" s="3"/>
      <c r="FAO163" s="3"/>
      <c r="FAP163" s="3"/>
      <c r="FAQ163" s="3"/>
      <c r="FAR163" s="3"/>
      <c r="FAS163" s="3"/>
      <c r="FAT163" s="3"/>
      <c r="FAU163" s="3"/>
      <c r="FAV163" s="3"/>
      <c r="FAW163" s="3"/>
      <c r="FAX163" s="3"/>
      <c r="FAY163" s="3"/>
      <c r="FAZ163" s="3"/>
      <c r="FBA163" s="3"/>
      <c r="FBB163" s="3"/>
      <c r="FBC163" s="3"/>
      <c r="FBD163" s="3"/>
      <c r="FBE163" s="3"/>
      <c r="FBF163" s="3"/>
      <c r="FBG163" s="3"/>
      <c r="FBH163" s="3"/>
      <c r="FBI163" s="3"/>
      <c r="FBJ163" s="3"/>
      <c r="FBK163" s="3"/>
      <c r="FBL163" s="3"/>
      <c r="FBM163" s="3"/>
      <c r="FBN163" s="3"/>
      <c r="FBO163" s="3"/>
      <c r="FBP163" s="3"/>
      <c r="FBQ163" s="3"/>
      <c r="FBR163" s="3"/>
      <c r="FBS163" s="3"/>
      <c r="FBT163" s="3"/>
      <c r="FBU163" s="3"/>
      <c r="FBV163" s="3"/>
      <c r="FBW163" s="3"/>
      <c r="FBX163" s="3"/>
      <c r="FBY163" s="3"/>
      <c r="FBZ163" s="3"/>
      <c r="FCA163" s="3"/>
      <c r="FCB163" s="3"/>
      <c r="FCC163" s="3"/>
      <c r="FCD163" s="3"/>
      <c r="FCE163" s="3"/>
      <c r="FCF163" s="3"/>
      <c r="FCG163" s="3"/>
      <c r="FCH163" s="3"/>
      <c r="FCI163" s="3"/>
      <c r="FCJ163" s="3"/>
      <c r="FCK163" s="3"/>
      <c r="FCL163" s="3"/>
      <c r="FCM163" s="3"/>
      <c r="FCN163" s="3"/>
      <c r="FCO163" s="3"/>
      <c r="FCP163" s="3"/>
      <c r="FCQ163" s="3"/>
      <c r="FCR163" s="3"/>
      <c r="FCS163" s="3"/>
      <c r="FCT163" s="3"/>
      <c r="FCU163" s="3"/>
      <c r="FCV163" s="3"/>
      <c r="FCW163" s="3"/>
      <c r="FCX163" s="3"/>
      <c r="FCY163" s="3"/>
      <c r="FCZ163" s="3"/>
      <c r="FDA163" s="3"/>
      <c r="FDB163" s="3"/>
      <c r="FDC163" s="3"/>
      <c r="FDD163" s="3"/>
      <c r="FDE163" s="3"/>
      <c r="FDF163" s="3"/>
      <c r="FDG163" s="3"/>
      <c r="FDH163" s="3"/>
      <c r="FDI163" s="3"/>
      <c r="FDJ163" s="3"/>
      <c r="FDK163" s="3"/>
      <c r="FDL163" s="3"/>
      <c r="FDM163" s="3"/>
      <c r="FDN163" s="3"/>
      <c r="FDO163" s="3"/>
      <c r="FDP163" s="3"/>
      <c r="FDQ163" s="3"/>
      <c r="FDR163" s="3"/>
      <c r="FDS163" s="3"/>
      <c r="FDT163" s="3"/>
      <c r="FDU163" s="3"/>
      <c r="FDV163" s="3"/>
      <c r="FDW163" s="3"/>
      <c r="FDX163" s="3"/>
      <c r="FDY163" s="3"/>
      <c r="FDZ163" s="3"/>
      <c r="FEA163" s="3"/>
      <c r="FEB163" s="3"/>
      <c r="FEC163" s="3"/>
      <c r="FED163" s="3"/>
      <c r="FEE163" s="3"/>
      <c r="FEF163" s="3"/>
      <c r="FEG163" s="3"/>
      <c r="FEH163" s="3"/>
      <c r="FEI163" s="3"/>
      <c r="FEJ163" s="3"/>
      <c r="FEK163" s="3"/>
      <c r="FEL163" s="3"/>
      <c r="FEM163" s="3"/>
      <c r="FEN163" s="3"/>
      <c r="FEO163" s="3"/>
      <c r="FEP163" s="3"/>
      <c r="FEQ163" s="3"/>
      <c r="FER163" s="3"/>
      <c r="FES163" s="3"/>
      <c r="FET163" s="3"/>
      <c r="FEU163" s="3"/>
      <c r="FEV163" s="3"/>
      <c r="FEW163" s="3"/>
      <c r="FEX163" s="3"/>
      <c r="FEY163" s="3"/>
      <c r="FEZ163" s="3"/>
      <c r="FFA163" s="3"/>
      <c r="FFB163" s="3"/>
      <c r="FFC163" s="3"/>
      <c r="FFD163" s="3"/>
      <c r="FFE163" s="3"/>
      <c r="FFF163" s="3"/>
      <c r="FFG163" s="3"/>
      <c r="FFH163" s="3"/>
      <c r="FFI163" s="3"/>
      <c r="FFJ163" s="3"/>
      <c r="FFK163" s="3"/>
      <c r="FFL163" s="3"/>
      <c r="FFM163" s="3"/>
      <c r="FFN163" s="3"/>
      <c r="FFO163" s="3"/>
      <c r="FFP163" s="3"/>
      <c r="FFQ163" s="3"/>
      <c r="FFR163" s="3"/>
      <c r="FFS163" s="3"/>
      <c r="FFT163" s="3"/>
      <c r="FFU163" s="3"/>
      <c r="FFV163" s="3"/>
      <c r="FFW163" s="3"/>
      <c r="FFX163" s="3"/>
      <c r="FFY163" s="3"/>
      <c r="FFZ163" s="3"/>
      <c r="FGA163" s="3"/>
      <c r="FGB163" s="3"/>
      <c r="FGC163" s="3"/>
      <c r="FGD163" s="3"/>
      <c r="FGE163" s="3"/>
      <c r="FGF163" s="3"/>
      <c r="FGG163" s="3"/>
      <c r="FGH163" s="3"/>
      <c r="FGI163" s="3"/>
      <c r="FGJ163" s="3"/>
      <c r="FGK163" s="3"/>
      <c r="FGL163" s="3"/>
      <c r="FGM163" s="3"/>
      <c r="FGN163" s="3"/>
      <c r="FGO163" s="3"/>
      <c r="FGP163" s="3"/>
      <c r="FGQ163" s="3"/>
      <c r="FGR163" s="3"/>
      <c r="FGS163" s="3"/>
      <c r="FGT163" s="3"/>
      <c r="FGU163" s="3"/>
      <c r="FGV163" s="3"/>
      <c r="FGW163" s="3"/>
      <c r="FGX163" s="3"/>
      <c r="FGY163" s="3"/>
      <c r="FGZ163" s="3"/>
      <c r="FHA163" s="3"/>
      <c r="FHB163" s="3"/>
      <c r="FHC163" s="3"/>
      <c r="FHD163" s="3"/>
      <c r="FHE163" s="3"/>
      <c r="FHF163" s="3"/>
      <c r="FHG163" s="3"/>
      <c r="FHH163" s="3"/>
      <c r="FHI163" s="3"/>
      <c r="FHJ163" s="3"/>
      <c r="FHK163" s="3"/>
      <c r="FHL163" s="3"/>
      <c r="FHM163" s="3"/>
      <c r="FHN163" s="3"/>
      <c r="FHO163" s="3"/>
      <c r="FHP163" s="3"/>
      <c r="FHQ163" s="3"/>
      <c r="FHR163" s="3"/>
      <c r="FHS163" s="3"/>
      <c r="FHT163" s="3"/>
      <c r="FHU163" s="3"/>
      <c r="FHV163" s="3"/>
      <c r="FHW163" s="3"/>
      <c r="FHX163" s="3"/>
      <c r="FHY163" s="3"/>
      <c r="FHZ163" s="3"/>
      <c r="FIA163" s="3"/>
      <c r="FIB163" s="3"/>
      <c r="FIC163" s="3"/>
      <c r="FID163" s="3"/>
      <c r="FIE163" s="3"/>
      <c r="FIF163" s="3"/>
      <c r="FIG163" s="3"/>
      <c r="FIH163" s="3"/>
      <c r="FII163" s="3"/>
      <c r="FIJ163" s="3"/>
      <c r="FIK163" s="3"/>
      <c r="FIL163" s="3"/>
      <c r="FIM163" s="3"/>
      <c r="FIN163" s="3"/>
      <c r="FIO163" s="3"/>
      <c r="FIP163" s="3"/>
      <c r="FIQ163" s="3"/>
      <c r="FIR163" s="3"/>
      <c r="FIS163" s="3"/>
      <c r="FIT163" s="3"/>
      <c r="FIU163" s="3"/>
      <c r="FIV163" s="3"/>
      <c r="FIW163" s="3"/>
      <c r="FIX163" s="3"/>
      <c r="FIY163" s="3"/>
      <c r="FIZ163" s="3"/>
      <c r="FJA163" s="3"/>
      <c r="FJB163" s="3"/>
      <c r="FJC163" s="3"/>
      <c r="FJD163" s="3"/>
      <c r="FJE163" s="3"/>
      <c r="FJF163" s="3"/>
      <c r="FJG163" s="3"/>
      <c r="FJH163" s="3"/>
      <c r="FJI163" s="3"/>
      <c r="FJJ163" s="3"/>
      <c r="FJK163" s="3"/>
      <c r="FJL163" s="3"/>
      <c r="FJM163" s="3"/>
      <c r="FJN163" s="3"/>
      <c r="FJO163" s="3"/>
      <c r="FJP163" s="3"/>
      <c r="FJQ163" s="3"/>
      <c r="FJR163" s="3"/>
      <c r="FJS163" s="3"/>
      <c r="FJT163" s="3"/>
      <c r="FJU163" s="3"/>
      <c r="FJV163" s="3"/>
      <c r="FJW163" s="3"/>
      <c r="FJX163" s="3"/>
      <c r="FJY163" s="3"/>
      <c r="FKF163" s="3"/>
      <c r="FKG163" s="3"/>
      <c r="FKH163" s="3"/>
      <c r="FKI163" s="3"/>
      <c r="FKJ163" s="3"/>
      <c r="FKK163" s="3"/>
      <c r="FKL163" s="3"/>
      <c r="FKM163" s="3"/>
      <c r="FKN163" s="3"/>
      <c r="FKO163" s="3"/>
      <c r="FKP163" s="3"/>
      <c r="FKQ163" s="3"/>
      <c r="FKR163" s="3"/>
      <c r="FKS163" s="3"/>
      <c r="FKT163" s="3"/>
      <c r="FKU163" s="3"/>
      <c r="FKV163" s="3"/>
      <c r="FKW163" s="3"/>
      <c r="FKX163" s="3"/>
      <c r="FKY163" s="3"/>
      <c r="FKZ163" s="3"/>
      <c r="FLA163" s="3"/>
      <c r="FLB163" s="3"/>
      <c r="FLC163" s="3"/>
      <c r="FLD163" s="3"/>
      <c r="FLE163" s="3"/>
      <c r="FLF163" s="3"/>
      <c r="FLG163" s="3"/>
      <c r="FLH163" s="3"/>
      <c r="FLI163" s="3"/>
      <c r="FLJ163" s="3"/>
      <c r="FLK163" s="3"/>
      <c r="FLL163" s="3"/>
      <c r="FLM163" s="3"/>
      <c r="FLN163" s="3"/>
      <c r="FLO163" s="3"/>
      <c r="FLP163" s="3"/>
      <c r="FLQ163" s="3"/>
      <c r="FLR163" s="3"/>
      <c r="FLS163" s="3"/>
      <c r="FLT163" s="3"/>
      <c r="FLU163" s="3"/>
      <c r="FLV163" s="3"/>
      <c r="FLW163" s="3"/>
      <c r="FLX163" s="3"/>
      <c r="FLY163" s="3"/>
      <c r="FLZ163" s="3"/>
      <c r="FMA163" s="3"/>
      <c r="FMB163" s="3"/>
      <c r="FMC163" s="3"/>
      <c r="FMD163" s="3"/>
      <c r="FME163" s="3"/>
      <c r="FMF163" s="3"/>
      <c r="FMG163" s="3"/>
      <c r="FMH163" s="3"/>
      <c r="FMI163" s="3"/>
      <c r="FMJ163" s="3"/>
      <c r="FMK163" s="3"/>
      <c r="FML163" s="3"/>
      <c r="FMM163" s="3"/>
      <c r="FMN163" s="3"/>
      <c r="FMO163" s="3"/>
      <c r="FMP163" s="3"/>
      <c r="FMQ163" s="3"/>
      <c r="FMR163" s="3"/>
      <c r="FMS163" s="3"/>
      <c r="FMT163" s="3"/>
      <c r="FMU163" s="3"/>
      <c r="FMV163" s="3"/>
      <c r="FMW163" s="3"/>
      <c r="FMX163" s="3"/>
      <c r="FMY163" s="3"/>
      <c r="FMZ163" s="3"/>
      <c r="FNA163" s="3"/>
      <c r="FNB163" s="3"/>
      <c r="FNC163" s="3"/>
      <c r="FND163" s="3"/>
      <c r="FNE163" s="3"/>
      <c r="FNF163" s="3"/>
      <c r="FNG163" s="3"/>
      <c r="FNH163" s="3"/>
      <c r="FNI163" s="3"/>
      <c r="FNJ163" s="3"/>
      <c r="FNK163" s="3"/>
      <c r="FNL163" s="3"/>
      <c r="FNM163" s="3"/>
      <c r="FNN163" s="3"/>
      <c r="FNO163" s="3"/>
      <c r="FNP163" s="3"/>
      <c r="FNQ163" s="3"/>
      <c r="FNR163" s="3"/>
      <c r="FNS163" s="3"/>
      <c r="FNT163" s="3"/>
      <c r="FNU163" s="3"/>
      <c r="FNV163" s="3"/>
      <c r="FNW163" s="3"/>
      <c r="FNX163" s="3"/>
      <c r="FNY163" s="3"/>
      <c r="FNZ163" s="3"/>
      <c r="FOA163" s="3"/>
      <c r="FOB163" s="3"/>
      <c r="FOC163" s="3"/>
      <c r="FOD163" s="3"/>
      <c r="FOE163" s="3"/>
      <c r="FOF163" s="3"/>
      <c r="FOG163" s="3"/>
      <c r="FOH163" s="3"/>
      <c r="FOI163" s="3"/>
      <c r="FOJ163" s="3"/>
      <c r="FOK163" s="3"/>
      <c r="FOL163" s="3"/>
      <c r="FOM163" s="3"/>
      <c r="FON163" s="3"/>
      <c r="FOO163" s="3"/>
      <c r="FOP163" s="3"/>
      <c r="FOQ163" s="3"/>
      <c r="FOR163" s="3"/>
      <c r="FOS163" s="3"/>
      <c r="FOT163" s="3"/>
      <c r="FOU163" s="3"/>
      <c r="FOV163" s="3"/>
      <c r="FOW163" s="3"/>
      <c r="FOX163" s="3"/>
      <c r="FOY163" s="3"/>
      <c r="FOZ163" s="3"/>
      <c r="FPA163" s="3"/>
      <c r="FPB163" s="3"/>
      <c r="FPC163" s="3"/>
      <c r="FPD163" s="3"/>
      <c r="FPE163" s="3"/>
      <c r="FPF163" s="3"/>
      <c r="FPG163" s="3"/>
      <c r="FPH163" s="3"/>
      <c r="FPI163" s="3"/>
      <c r="FPJ163" s="3"/>
      <c r="FPK163" s="3"/>
      <c r="FPL163" s="3"/>
      <c r="FPM163" s="3"/>
      <c r="FPN163" s="3"/>
      <c r="FPO163" s="3"/>
      <c r="FPP163" s="3"/>
      <c r="FPQ163" s="3"/>
      <c r="FPR163" s="3"/>
      <c r="FPS163" s="3"/>
      <c r="FPT163" s="3"/>
      <c r="FPU163" s="3"/>
      <c r="FPV163" s="3"/>
      <c r="FPW163" s="3"/>
      <c r="FPX163" s="3"/>
      <c r="FPY163" s="3"/>
      <c r="FPZ163" s="3"/>
      <c r="FQA163" s="3"/>
      <c r="FQB163" s="3"/>
      <c r="FQC163" s="3"/>
      <c r="FQD163" s="3"/>
      <c r="FQE163" s="3"/>
      <c r="FQF163" s="3"/>
      <c r="FQG163" s="3"/>
      <c r="FQH163" s="3"/>
      <c r="FQI163" s="3"/>
      <c r="FQJ163" s="3"/>
      <c r="FQK163" s="3"/>
      <c r="FQL163" s="3"/>
      <c r="FQM163" s="3"/>
      <c r="FQN163" s="3"/>
      <c r="FQO163" s="3"/>
      <c r="FQP163" s="3"/>
      <c r="FQQ163" s="3"/>
      <c r="FQR163" s="3"/>
      <c r="FQS163" s="3"/>
      <c r="FQT163" s="3"/>
      <c r="FQU163" s="3"/>
      <c r="FQV163" s="3"/>
      <c r="FQW163" s="3"/>
      <c r="FQX163" s="3"/>
      <c r="FQY163" s="3"/>
      <c r="FQZ163" s="3"/>
      <c r="FRA163" s="3"/>
      <c r="FRB163" s="3"/>
      <c r="FRC163" s="3"/>
      <c r="FRD163" s="3"/>
      <c r="FRE163" s="3"/>
      <c r="FRF163" s="3"/>
      <c r="FRG163" s="3"/>
      <c r="FRH163" s="3"/>
      <c r="FRI163" s="3"/>
      <c r="FRJ163" s="3"/>
      <c r="FRK163" s="3"/>
      <c r="FRL163" s="3"/>
      <c r="FRM163" s="3"/>
      <c r="FRN163" s="3"/>
      <c r="FRO163" s="3"/>
      <c r="FRP163" s="3"/>
      <c r="FRQ163" s="3"/>
      <c r="FRR163" s="3"/>
      <c r="FRS163" s="3"/>
      <c r="FRT163" s="3"/>
      <c r="FRU163" s="3"/>
      <c r="FRV163" s="3"/>
      <c r="FRW163" s="3"/>
      <c r="FRX163" s="3"/>
      <c r="FRY163" s="3"/>
      <c r="FRZ163" s="3"/>
      <c r="FSA163" s="3"/>
      <c r="FSB163" s="3"/>
      <c r="FSC163" s="3"/>
      <c r="FSD163" s="3"/>
      <c r="FSE163" s="3"/>
      <c r="FSF163" s="3"/>
      <c r="FSG163" s="3"/>
      <c r="FSH163" s="3"/>
      <c r="FSI163" s="3"/>
      <c r="FSJ163" s="3"/>
      <c r="FSK163" s="3"/>
      <c r="FSL163" s="3"/>
      <c r="FSM163" s="3"/>
      <c r="FSN163" s="3"/>
      <c r="FSO163" s="3"/>
      <c r="FSP163" s="3"/>
      <c r="FSQ163" s="3"/>
      <c r="FSR163" s="3"/>
      <c r="FSS163" s="3"/>
      <c r="FST163" s="3"/>
      <c r="FSU163" s="3"/>
      <c r="FSV163" s="3"/>
      <c r="FSW163" s="3"/>
      <c r="FSX163" s="3"/>
      <c r="FSY163" s="3"/>
      <c r="FSZ163" s="3"/>
      <c r="FTA163" s="3"/>
      <c r="FTB163" s="3"/>
      <c r="FTC163" s="3"/>
      <c r="FTD163" s="3"/>
      <c r="FTE163" s="3"/>
      <c r="FTF163" s="3"/>
      <c r="FTG163" s="3"/>
      <c r="FTH163" s="3"/>
      <c r="FTI163" s="3"/>
      <c r="FTJ163" s="3"/>
      <c r="FTK163" s="3"/>
      <c r="FTL163" s="3"/>
      <c r="FTM163" s="3"/>
      <c r="FTN163" s="3"/>
      <c r="FTO163" s="3"/>
      <c r="FTP163" s="3"/>
      <c r="FTQ163" s="3"/>
      <c r="FTR163" s="3"/>
      <c r="FTS163" s="3"/>
      <c r="FTT163" s="3"/>
      <c r="FTU163" s="3"/>
      <c r="FUB163" s="3"/>
      <c r="FUC163" s="3"/>
      <c r="FUD163" s="3"/>
      <c r="FUE163" s="3"/>
      <c r="FUF163" s="3"/>
      <c r="FUG163" s="3"/>
      <c r="FUH163" s="3"/>
      <c r="FUI163" s="3"/>
      <c r="FUJ163" s="3"/>
      <c r="FUK163" s="3"/>
      <c r="FUL163" s="3"/>
      <c r="FUM163" s="3"/>
      <c r="FUN163" s="3"/>
      <c r="FUO163" s="3"/>
      <c r="FUP163" s="3"/>
      <c r="FUQ163" s="3"/>
      <c r="FUR163" s="3"/>
      <c r="FUS163" s="3"/>
      <c r="FUT163" s="3"/>
      <c r="FUU163" s="3"/>
      <c r="FUV163" s="3"/>
      <c r="FUW163" s="3"/>
      <c r="FUX163" s="3"/>
      <c r="FUY163" s="3"/>
      <c r="FUZ163" s="3"/>
      <c r="FVA163" s="3"/>
      <c r="FVB163" s="3"/>
      <c r="FVC163" s="3"/>
      <c r="FVD163" s="3"/>
      <c r="FVE163" s="3"/>
      <c r="FVF163" s="3"/>
      <c r="FVG163" s="3"/>
      <c r="FVH163" s="3"/>
      <c r="FVI163" s="3"/>
      <c r="FVJ163" s="3"/>
      <c r="FVK163" s="3"/>
      <c r="FVL163" s="3"/>
      <c r="FVM163" s="3"/>
      <c r="FVN163" s="3"/>
      <c r="FVO163" s="3"/>
      <c r="FVP163" s="3"/>
      <c r="FVQ163" s="3"/>
      <c r="FVR163" s="3"/>
      <c r="FVS163" s="3"/>
      <c r="FVT163" s="3"/>
      <c r="FVU163" s="3"/>
      <c r="FVV163" s="3"/>
      <c r="FVW163" s="3"/>
      <c r="FVX163" s="3"/>
      <c r="FVY163" s="3"/>
      <c r="FVZ163" s="3"/>
      <c r="FWA163" s="3"/>
      <c r="FWB163" s="3"/>
      <c r="FWC163" s="3"/>
      <c r="FWD163" s="3"/>
      <c r="FWE163" s="3"/>
      <c r="FWF163" s="3"/>
      <c r="FWG163" s="3"/>
      <c r="FWH163" s="3"/>
      <c r="FWI163" s="3"/>
      <c r="FWJ163" s="3"/>
      <c r="FWK163" s="3"/>
      <c r="FWL163" s="3"/>
      <c r="FWM163" s="3"/>
      <c r="FWN163" s="3"/>
      <c r="FWO163" s="3"/>
      <c r="FWP163" s="3"/>
      <c r="FWQ163" s="3"/>
      <c r="FWR163" s="3"/>
      <c r="FWS163" s="3"/>
      <c r="FWT163" s="3"/>
      <c r="FWU163" s="3"/>
      <c r="FWV163" s="3"/>
      <c r="FWW163" s="3"/>
      <c r="FWX163" s="3"/>
      <c r="FWY163" s="3"/>
      <c r="FWZ163" s="3"/>
      <c r="FXA163" s="3"/>
      <c r="FXB163" s="3"/>
      <c r="FXC163" s="3"/>
      <c r="FXD163" s="3"/>
      <c r="FXE163" s="3"/>
      <c r="FXF163" s="3"/>
      <c r="FXG163" s="3"/>
      <c r="FXH163" s="3"/>
      <c r="FXI163" s="3"/>
      <c r="FXJ163" s="3"/>
      <c r="FXK163" s="3"/>
      <c r="FXL163" s="3"/>
      <c r="FXM163" s="3"/>
      <c r="FXN163" s="3"/>
      <c r="FXO163" s="3"/>
      <c r="FXP163" s="3"/>
      <c r="FXQ163" s="3"/>
      <c r="FXR163" s="3"/>
      <c r="FXS163" s="3"/>
      <c r="FXT163" s="3"/>
      <c r="FXU163" s="3"/>
      <c r="FXV163" s="3"/>
      <c r="FXW163" s="3"/>
      <c r="FXX163" s="3"/>
      <c r="FXY163" s="3"/>
      <c r="FXZ163" s="3"/>
      <c r="FYA163" s="3"/>
      <c r="FYB163" s="3"/>
      <c r="FYC163" s="3"/>
      <c r="FYD163" s="3"/>
      <c r="FYE163" s="3"/>
      <c r="FYF163" s="3"/>
      <c r="FYG163" s="3"/>
      <c r="FYH163" s="3"/>
      <c r="FYI163" s="3"/>
      <c r="FYJ163" s="3"/>
      <c r="FYK163" s="3"/>
      <c r="FYL163" s="3"/>
      <c r="FYM163" s="3"/>
      <c r="FYN163" s="3"/>
      <c r="FYO163" s="3"/>
      <c r="FYP163" s="3"/>
      <c r="FYQ163" s="3"/>
      <c r="FYR163" s="3"/>
      <c r="FYS163" s="3"/>
      <c r="FYT163" s="3"/>
      <c r="FYU163" s="3"/>
      <c r="FYV163" s="3"/>
      <c r="FYW163" s="3"/>
      <c r="FYX163" s="3"/>
      <c r="FYY163" s="3"/>
      <c r="FYZ163" s="3"/>
      <c r="FZA163" s="3"/>
      <c r="FZB163" s="3"/>
      <c r="FZC163" s="3"/>
      <c r="FZD163" s="3"/>
      <c r="FZE163" s="3"/>
      <c r="FZF163" s="3"/>
      <c r="FZG163" s="3"/>
      <c r="FZH163" s="3"/>
      <c r="FZI163" s="3"/>
      <c r="FZJ163" s="3"/>
      <c r="FZK163" s="3"/>
      <c r="FZL163" s="3"/>
      <c r="FZM163" s="3"/>
      <c r="FZN163" s="3"/>
      <c r="FZO163" s="3"/>
      <c r="FZP163" s="3"/>
      <c r="FZQ163" s="3"/>
      <c r="FZR163" s="3"/>
      <c r="FZS163" s="3"/>
      <c r="FZT163" s="3"/>
      <c r="FZU163" s="3"/>
      <c r="FZV163" s="3"/>
      <c r="FZW163" s="3"/>
      <c r="FZX163" s="3"/>
      <c r="FZY163" s="3"/>
      <c r="FZZ163" s="3"/>
      <c r="GAA163" s="3"/>
      <c r="GAB163" s="3"/>
      <c r="GAC163" s="3"/>
      <c r="GAD163" s="3"/>
      <c r="GAE163" s="3"/>
      <c r="GAF163" s="3"/>
      <c r="GAG163" s="3"/>
      <c r="GAH163" s="3"/>
      <c r="GAI163" s="3"/>
      <c r="GAJ163" s="3"/>
      <c r="GAK163" s="3"/>
      <c r="GAL163" s="3"/>
      <c r="GAM163" s="3"/>
      <c r="GAN163" s="3"/>
      <c r="GAO163" s="3"/>
      <c r="GAP163" s="3"/>
      <c r="GAQ163" s="3"/>
      <c r="GAR163" s="3"/>
      <c r="GAS163" s="3"/>
      <c r="GAT163" s="3"/>
      <c r="GAU163" s="3"/>
      <c r="GAV163" s="3"/>
      <c r="GAW163" s="3"/>
      <c r="GAX163" s="3"/>
      <c r="GAY163" s="3"/>
      <c r="GAZ163" s="3"/>
      <c r="GBA163" s="3"/>
      <c r="GBB163" s="3"/>
      <c r="GBC163" s="3"/>
      <c r="GBD163" s="3"/>
      <c r="GBE163" s="3"/>
      <c r="GBF163" s="3"/>
      <c r="GBG163" s="3"/>
      <c r="GBH163" s="3"/>
      <c r="GBI163" s="3"/>
      <c r="GBJ163" s="3"/>
      <c r="GBK163" s="3"/>
      <c r="GBL163" s="3"/>
      <c r="GBM163" s="3"/>
      <c r="GBN163" s="3"/>
      <c r="GBO163" s="3"/>
      <c r="GBP163" s="3"/>
      <c r="GBQ163" s="3"/>
      <c r="GBR163" s="3"/>
      <c r="GBS163" s="3"/>
      <c r="GBT163" s="3"/>
      <c r="GBU163" s="3"/>
      <c r="GBV163" s="3"/>
      <c r="GBW163" s="3"/>
      <c r="GBX163" s="3"/>
      <c r="GBY163" s="3"/>
      <c r="GBZ163" s="3"/>
      <c r="GCA163" s="3"/>
      <c r="GCB163" s="3"/>
      <c r="GCC163" s="3"/>
      <c r="GCD163" s="3"/>
      <c r="GCE163" s="3"/>
      <c r="GCF163" s="3"/>
      <c r="GCG163" s="3"/>
      <c r="GCH163" s="3"/>
      <c r="GCI163" s="3"/>
      <c r="GCJ163" s="3"/>
      <c r="GCK163" s="3"/>
      <c r="GCL163" s="3"/>
      <c r="GCM163" s="3"/>
      <c r="GCN163" s="3"/>
      <c r="GCO163" s="3"/>
      <c r="GCP163" s="3"/>
      <c r="GCQ163" s="3"/>
      <c r="GCR163" s="3"/>
      <c r="GCS163" s="3"/>
      <c r="GCT163" s="3"/>
      <c r="GCU163" s="3"/>
      <c r="GCV163" s="3"/>
      <c r="GCW163" s="3"/>
      <c r="GCX163" s="3"/>
      <c r="GCY163" s="3"/>
      <c r="GCZ163" s="3"/>
      <c r="GDA163" s="3"/>
      <c r="GDB163" s="3"/>
      <c r="GDC163" s="3"/>
      <c r="GDD163" s="3"/>
      <c r="GDE163" s="3"/>
      <c r="GDF163" s="3"/>
      <c r="GDG163" s="3"/>
      <c r="GDH163" s="3"/>
      <c r="GDI163" s="3"/>
      <c r="GDJ163" s="3"/>
      <c r="GDK163" s="3"/>
      <c r="GDL163" s="3"/>
      <c r="GDM163" s="3"/>
      <c r="GDN163" s="3"/>
      <c r="GDO163" s="3"/>
      <c r="GDP163" s="3"/>
      <c r="GDQ163" s="3"/>
      <c r="GDX163" s="3"/>
      <c r="GDY163" s="3"/>
      <c r="GDZ163" s="3"/>
      <c r="GEA163" s="3"/>
      <c r="GEB163" s="3"/>
      <c r="GEC163" s="3"/>
      <c r="GED163" s="3"/>
      <c r="GEE163" s="3"/>
      <c r="GEF163" s="3"/>
      <c r="GEG163" s="3"/>
      <c r="GEH163" s="3"/>
      <c r="GEI163" s="3"/>
      <c r="GEJ163" s="3"/>
      <c r="GEK163" s="3"/>
      <c r="GEL163" s="3"/>
      <c r="GEM163" s="3"/>
      <c r="GEN163" s="3"/>
      <c r="GEO163" s="3"/>
      <c r="GEP163" s="3"/>
      <c r="GEQ163" s="3"/>
      <c r="GER163" s="3"/>
      <c r="GES163" s="3"/>
      <c r="GET163" s="3"/>
      <c r="GEU163" s="3"/>
      <c r="GEV163" s="3"/>
      <c r="GEW163" s="3"/>
      <c r="GEX163" s="3"/>
      <c r="GEY163" s="3"/>
      <c r="GEZ163" s="3"/>
      <c r="GFA163" s="3"/>
      <c r="GFB163" s="3"/>
      <c r="GFC163" s="3"/>
      <c r="GFD163" s="3"/>
      <c r="GFE163" s="3"/>
      <c r="GFF163" s="3"/>
      <c r="GFG163" s="3"/>
      <c r="GFH163" s="3"/>
      <c r="GFI163" s="3"/>
      <c r="GFJ163" s="3"/>
      <c r="GFK163" s="3"/>
      <c r="GFL163" s="3"/>
      <c r="GFM163" s="3"/>
      <c r="GFN163" s="3"/>
      <c r="GFO163" s="3"/>
      <c r="GFP163" s="3"/>
      <c r="GFQ163" s="3"/>
      <c r="GFR163" s="3"/>
      <c r="GFS163" s="3"/>
      <c r="GFT163" s="3"/>
      <c r="GFU163" s="3"/>
      <c r="GFV163" s="3"/>
      <c r="GFW163" s="3"/>
      <c r="GFX163" s="3"/>
      <c r="GFY163" s="3"/>
      <c r="GFZ163" s="3"/>
      <c r="GGA163" s="3"/>
      <c r="GGB163" s="3"/>
      <c r="GGC163" s="3"/>
      <c r="GGD163" s="3"/>
      <c r="GGE163" s="3"/>
      <c r="GGF163" s="3"/>
      <c r="GGG163" s="3"/>
      <c r="GGH163" s="3"/>
      <c r="GGI163" s="3"/>
      <c r="GGJ163" s="3"/>
      <c r="GGK163" s="3"/>
      <c r="GGL163" s="3"/>
      <c r="GGM163" s="3"/>
      <c r="GGN163" s="3"/>
      <c r="GGO163" s="3"/>
      <c r="GGP163" s="3"/>
      <c r="GGQ163" s="3"/>
      <c r="GGR163" s="3"/>
      <c r="GGS163" s="3"/>
      <c r="GGT163" s="3"/>
      <c r="GGU163" s="3"/>
      <c r="GGV163" s="3"/>
      <c r="GGW163" s="3"/>
      <c r="GGX163" s="3"/>
      <c r="GGY163" s="3"/>
      <c r="GGZ163" s="3"/>
      <c r="GHA163" s="3"/>
      <c r="GHB163" s="3"/>
      <c r="GHC163" s="3"/>
      <c r="GHD163" s="3"/>
      <c r="GHE163" s="3"/>
      <c r="GHF163" s="3"/>
      <c r="GHG163" s="3"/>
      <c r="GHH163" s="3"/>
      <c r="GHI163" s="3"/>
      <c r="GHJ163" s="3"/>
      <c r="GHK163" s="3"/>
      <c r="GHL163" s="3"/>
      <c r="GHM163" s="3"/>
      <c r="GHN163" s="3"/>
      <c r="GHO163" s="3"/>
      <c r="GHP163" s="3"/>
      <c r="GHQ163" s="3"/>
      <c r="GHR163" s="3"/>
      <c r="GHS163" s="3"/>
      <c r="GHT163" s="3"/>
      <c r="GHU163" s="3"/>
      <c r="GHV163" s="3"/>
      <c r="GHW163" s="3"/>
      <c r="GHX163" s="3"/>
      <c r="GHY163" s="3"/>
      <c r="GHZ163" s="3"/>
      <c r="GIA163" s="3"/>
      <c r="GIB163" s="3"/>
      <c r="GIC163" s="3"/>
      <c r="GID163" s="3"/>
      <c r="GIE163" s="3"/>
      <c r="GIF163" s="3"/>
      <c r="GIG163" s="3"/>
      <c r="GIH163" s="3"/>
      <c r="GII163" s="3"/>
      <c r="GIJ163" s="3"/>
      <c r="GIK163" s="3"/>
      <c r="GIL163" s="3"/>
      <c r="GIM163" s="3"/>
      <c r="GIN163" s="3"/>
      <c r="GIO163" s="3"/>
      <c r="GIP163" s="3"/>
      <c r="GIQ163" s="3"/>
      <c r="GIR163" s="3"/>
      <c r="GIS163" s="3"/>
      <c r="GIT163" s="3"/>
      <c r="GIU163" s="3"/>
      <c r="GIV163" s="3"/>
      <c r="GIW163" s="3"/>
      <c r="GIX163" s="3"/>
      <c r="GIY163" s="3"/>
      <c r="GIZ163" s="3"/>
      <c r="GJA163" s="3"/>
      <c r="GJB163" s="3"/>
      <c r="GJC163" s="3"/>
      <c r="GJD163" s="3"/>
      <c r="GJE163" s="3"/>
      <c r="GJF163" s="3"/>
      <c r="GJG163" s="3"/>
      <c r="GJH163" s="3"/>
      <c r="GJI163" s="3"/>
      <c r="GJJ163" s="3"/>
      <c r="GJK163" s="3"/>
      <c r="GJL163" s="3"/>
      <c r="GJM163" s="3"/>
      <c r="GJN163" s="3"/>
      <c r="GJO163" s="3"/>
      <c r="GJP163" s="3"/>
      <c r="GJQ163" s="3"/>
      <c r="GJR163" s="3"/>
      <c r="GJS163" s="3"/>
      <c r="GJT163" s="3"/>
      <c r="GJU163" s="3"/>
      <c r="GJV163" s="3"/>
      <c r="GJW163" s="3"/>
      <c r="GJX163" s="3"/>
      <c r="GJY163" s="3"/>
      <c r="GJZ163" s="3"/>
      <c r="GKA163" s="3"/>
      <c r="GKB163" s="3"/>
      <c r="GKC163" s="3"/>
      <c r="GKD163" s="3"/>
      <c r="GKE163" s="3"/>
      <c r="GKF163" s="3"/>
      <c r="GKG163" s="3"/>
      <c r="GKH163" s="3"/>
      <c r="GKI163" s="3"/>
      <c r="GKJ163" s="3"/>
      <c r="GKK163" s="3"/>
      <c r="GKL163" s="3"/>
      <c r="GKM163" s="3"/>
      <c r="GKN163" s="3"/>
      <c r="GKO163" s="3"/>
      <c r="GKP163" s="3"/>
      <c r="GKQ163" s="3"/>
      <c r="GKR163" s="3"/>
      <c r="GKS163" s="3"/>
      <c r="GKT163" s="3"/>
      <c r="GKU163" s="3"/>
      <c r="GKV163" s="3"/>
      <c r="GKW163" s="3"/>
      <c r="GKX163" s="3"/>
      <c r="GKY163" s="3"/>
      <c r="GKZ163" s="3"/>
      <c r="GLA163" s="3"/>
      <c r="GLB163" s="3"/>
      <c r="GLC163" s="3"/>
      <c r="GLD163" s="3"/>
      <c r="GLE163" s="3"/>
      <c r="GLF163" s="3"/>
      <c r="GLG163" s="3"/>
      <c r="GLH163" s="3"/>
      <c r="GLI163" s="3"/>
      <c r="GLJ163" s="3"/>
      <c r="GLK163" s="3"/>
      <c r="GLL163" s="3"/>
      <c r="GLM163" s="3"/>
      <c r="GLN163" s="3"/>
      <c r="GLO163" s="3"/>
      <c r="GLP163" s="3"/>
      <c r="GLQ163" s="3"/>
      <c r="GLR163" s="3"/>
      <c r="GLS163" s="3"/>
      <c r="GLT163" s="3"/>
      <c r="GLU163" s="3"/>
      <c r="GLV163" s="3"/>
      <c r="GLW163" s="3"/>
      <c r="GLX163" s="3"/>
      <c r="GLY163" s="3"/>
      <c r="GLZ163" s="3"/>
      <c r="GMA163" s="3"/>
      <c r="GMB163" s="3"/>
      <c r="GMC163" s="3"/>
      <c r="GMD163" s="3"/>
      <c r="GME163" s="3"/>
      <c r="GMF163" s="3"/>
      <c r="GMG163" s="3"/>
      <c r="GMH163" s="3"/>
      <c r="GMI163" s="3"/>
      <c r="GMJ163" s="3"/>
      <c r="GMK163" s="3"/>
      <c r="GML163" s="3"/>
      <c r="GMM163" s="3"/>
      <c r="GMN163" s="3"/>
      <c r="GMO163" s="3"/>
      <c r="GMP163" s="3"/>
      <c r="GMQ163" s="3"/>
      <c r="GMR163" s="3"/>
      <c r="GMS163" s="3"/>
      <c r="GMT163" s="3"/>
      <c r="GMU163" s="3"/>
      <c r="GMV163" s="3"/>
      <c r="GMW163" s="3"/>
      <c r="GMX163" s="3"/>
      <c r="GMY163" s="3"/>
      <c r="GMZ163" s="3"/>
      <c r="GNA163" s="3"/>
      <c r="GNB163" s="3"/>
      <c r="GNC163" s="3"/>
      <c r="GND163" s="3"/>
      <c r="GNE163" s="3"/>
      <c r="GNF163" s="3"/>
      <c r="GNG163" s="3"/>
      <c r="GNH163" s="3"/>
      <c r="GNI163" s="3"/>
      <c r="GNJ163" s="3"/>
      <c r="GNK163" s="3"/>
      <c r="GNL163" s="3"/>
      <c r="GNM163" s="3"/>
      <c r="GNT163" s="3"/>
      <c r="GNU163" s="3"/>
      <c r="GNV163" s="3"/>
      <c r="GNW163" s="3"/>
      <c r="GNX163" s="3"/>
      <c r="GNY163" s="3"/>
      <c r="GNZ163" s="3"/>
      <c r="GOA163" s="3"/>
      <c r="GOB163" s="3"/>
      <c r="GOC163" s="3"/>
      <c r="GOD163" s="3"/>
      <c r="GOE163" s="3"/>
      <c r="GOF163" s="3"/>
      <c r="GOG163" s="3"/>
      <c r="GOH163" s="3"/>
      <c r="GOI163" s="3"/>
      <c r="GOJ163" s="3"/>
      <c r="GOK163" s="3"/>
      <c r="GOL163" s="3"/>
      <c r="GOM163" s="3"/>
      <c r="GON163" s="3"/>
      <c r="GOO163" s="3"/>
      <c r="GOP163" s="3"/>
      <c r="GOQ163" s="3"/>
      <c r="GOR163" s="3"/>
      <c r="GOS163" s="3"/>
      <c r="GOT163" s="3"/>
      <c r="GOU163" s="3"/>
      <c r="GOV163" s="3"/>
      <c r="GOW163" s="3"/>
      <c r="GOX163" s="3"/>
      <c r="GOY163" s="3"/>
      <c r="GOZ163" s="3"/>
      <c r="GPA163" s="3"/>
      <c r="GPB163" s="3"/>
      <c r="GPC163" s="3"/>
      <c r="GPD163" s="3"/>
      <c r="GPE163" s="3"/>
      <c r="GPF163" s="3"/>
      <c r="GPG163" s="3"/>
      <c r="GPH163" s="3"/>
      <c r="GPI163" s="3"/>
      <c r="GPJ163" s="3"/>
      <c r="GPK163" s="3"/>
      <c r="GPL163" s="3"/>
      <c r="GPM163" s="3"/>
      <c r="GPN163" s="3"/>
      <c r="GPO163" s="3"/>
      <c r="GPP163" s="3"/>
      <c r="GPQ163" s="3"/>
      <c r="GPR163" s="3"/>
      <c r="GPS163" s="3"/>
      <c r="GPT163" s="3"/>
      <c r="GPU163" s="3"/>
      <c r="GPV163" s="3"/>
      <c r="GPW163" s="3"/>
      <c r="GPX163" s="3"/>
      <c r="GPY163" s="3"/>
      <c r="GPZ163" s="3"/>
      <c r="GQA163" s="3"/>
      <c r="GQB163" s="3"/>
      <c r="GQC163" s="3"/>
      <c r="GQD163" s="3"/>
      <c r="GQE163" s="3"/>
      <c r="GQF163" s="3"/>
      <c r="GQG163" s="3"/>
      <c r="GQH163" s="3"/>
      <c r="GQI163" s="3"/>
      <c r="GQJ163" s="3"/>
      <c r="GQK163" s="3"/>
      <c r="GQL163" s="3"/>
      <c r="GQM163" s="3"/>
      <c r="GQN163" s="3"/>
      <c r="GQO163" s="3"/>
      <c r="GQP163" s="3"/>
      <c r="GQQ163" s="3"/>
      <c r="GQR163" s="3"/>
      <c r="GQS163" s="3"/>
      <c r="GQT163" s="3"/>
      <c r="GQU163" s="3"/>
      <c r="GQV163" s="3"/>
      <c r="GQW163" s="3"/>
      <c r="GQX163" s="3"/>
      <c r="GQY163" s="3"/>
      <c r="GQZ163" s="3"/>
      <c r="GRA163" s="3"/>
      <c r="GRB163" s="3"/>
      <c r="GRC163" s="3"/>
      <c r="GRD163" s="3"/>
      <c r="GRE163" s="3"/>
      <c r="GRF163" s="3"/>
      <c r="GRG163" s="3"/>
      <c r="GRH163" s="3"/>
      <c r="GRI163" s="3"/>
      <c r="GRJ163" s="3"/>
      <c r="GRK163" s="3"/>
      <c r="GRL163" s="3"/>
      <c r="GRM163" s="3"/>
      <c r="GRN163" s="3"/>
      <c r="GRO163" s="3"/>
      <c r="GRP163" s="3"/>
      <c r="GRQ163" s="3"/>
      <c r="GRR163" s="3"/>
      <c r="GRS163" s="3"/>
      <c r="GRT163" s="3"/>
      <c r="GRU163" s="3"/>
      <c r="GRV163" s="3"/>
      <c r="GRW163" s="3"/>
      <c r="GRX163" s="3"/>
      <c r="GRY163" s="3"/>
      <c r="GRZ163" s="3"/>
      <c r="GSA163" s="3"/>
      <c r="GSB163" s="3"/>
      <c r="GSC163" s="3"/>
      <c r="GSD163" s="3"/>
      <c r="GSE163" s="3"/>
      <c r="GSF163" s="3"/>
      <c r="GSG163" s="3"/>
      <c r="GSH163" s="3"/>
      <c r="GSI163" s="3"/>
      <c r="GSJ163" s="3"/>
      <c r="GSK163" s="3"/>
      <c r="GSL163" s="3"/>
      <c r="GSM163" s="3"/>
      <c r="GSN163" s="3"/>
      <c r="GSO163" s="3"/>
      <c r="GSP163" s="3"/>
      <c r="GSQ163" s="3"/>
      <c r="GSR163" s="3"/>
      <c r="GSS163" s="3"/>
      <c r="GST163" s="3"/>
      <c r="GSU163" s="3"/>
      <c r="GSV163" s="3"/>
      <c r="GSW163" s="3"/>
      <c r="GSX163" s="3"/>
      <c r="GSY163" s="3"/>
      <c r="GSZ163" s="3"/>
      <c r="GTA163" s="3"/>
      <c r="GTB163" s="3"/>
      <c r="GTC163" s="3"/>
      <c r="GTD163" s="3"/>
      <c r="GTE163" s="3"/>
      <c r="GTF163" s="3"/>
      <c r="GTG163" s="3"/>
      <c r="GTH163" s="3"/>
      <c r="GTI163" s="3"/>
      <c r="GTJ163" s="3"/>
      <c r="GTK163" s="3"/>
      <c r="GTL163" s="3"/>
      <c r="GTM163" s="3"/>
      <c r="GTN163" s="3"/>
      <c r="GTO163" s="3"/>
      <c r="GTP163" s="3"/>
      <c r="GTQ163" s="3"/>
      <c r="GTR163" s="3"/>
      <c r="GTS163" s="3"/>
      <c r="GTT163" s="3"/>
      <c r="GTU163" s="3"/>
      <c r="GTV163" s="3"/>
      <c r="GTW163" s="3"/>
      <c r="GTX163" s="3"/>
      <c r="GTY163" s="3"/>
      <c r="GTZ163" s="3"/>
      <c r="GUA163" s="3"/>
      <c r="GUB163" s="3"/>
      <c r="GUC163" s="3"/>
      <c r="GUD163" s="3"/>
      <c r="GUE163" s="3"/>
      <c r="GUF163" s="3"/>
      <c r="GUG163" s="3"/>
      <c r="GUH163" s="3"/>
      <c r="GUI163" s="3"/>
      <c r="GUJ163" s="3"/>
      <c r="GUK163" s="3"/>
      <c r="GUL163" s="3"/>
      <c r="GUM163" s="3"/>
      <c r="GUN163" s="3"/>
      <c r="GUO163" s="3"/>
      <c r="GUP163" s="3"/>
      <c r="GUQ163" s="3"/>
      <c r="GUR163" s="3"/>
      <c r="GUS163" s="3"/>
      <c r="GUT163" s="3"/>
      <c r="GUU163" s="3"/>
      <c r="GUV163" s="3"/>
      <c r="GUW163" s="3"/>
      <c r="GUX163" s="3"/>
      <c r="GUY163" s="3"/>
      <c r="GUZ163" s="3"/>
      <c r="GVA163" s="3"/>
      <c r="GVB163" s="3"/>
      <c r="GVC163" s="3"/>
      <c r="GVD163" s="3"/>
      <c r="GVE163" s="3"/>
      <c r="GVF163" s="3"/>
      <c r="GVG163" s="3"/>
      <c r="GVH163" s="3"/>
      <c r="GVI163" s="3"/>
      <c r="GVJ163" s="3"/>
      <c r="GVK163" s="3"/>
      <c r="GVL163" s="3"/>
      <c r="GVM163" s="3"/>
      <c r="GVN163" s="3"/>
      <c r="GVO163" s="3"/>
      <c r="GVP163" s="3"/>
      <c r="GVQ163" s="3"/>
      <c r="GVR163" s="3"/>
      <c r="GVS163" s="3"/>
      <c r="GVT163" s="3"/>
      <c r="GVU163" s="3"/>
      <c r="GVV163" s="3"/>
      <c r="GVW163" s="3"/>
      <c r="GVX163" s="3"/>
      <c r="GVY163" s="3"/>
      <c r="GVZ163" s="3"/>
      <c r="GWA163" s="3"/>
      <c r="GWB163" s="3"/>
      <c r="GWC163" s="3"/>
      <c r="GWD163" s="3"/>
      <c r="GWE163" s="3"/>
      <c r="GWF163" s="3"/>
      <c r="GWG163" s="3"/>
      <c r="GWH163" s="3"/>
      <c r="GWI163" s="3"/>
      <c r="GWJ163" s="3"/>
      <c r="GWK163" s="3"/>
      <c r="GWL163" s="3"/>
      <c r="GWM163" s="3"/>
      <c r="GWN163" s="3"/>
      <c r="GWO163" s="3"/>
      <c r="GWP163" s="3"/>
      <c r="GWQ163" s="3"/>
      <c r="GWR163" s="3"/>
      <c r="GWS163" s="3"/>
      <c r="GWT163" s="3"/>
      <c r="GWU163" s="3"/>
      <c r="GWV163" s="3"/>
      <c r="GWW163" s="3"/>
      <c r="GWX163" s="3"/>
      <c r="GWY163" s="3"/>
      <c r="GWZ163" s="3"/>
      <c r="GXA163" s="3"/>
      <c r="GXB163" s="3"/>
      <c r="GXC163" s="3"/>
      <c r="GXD163" s="3"/>
      <c r="GXE163" s="3"/>
      <c r="GXF163" s="3"/>
      <c r="GXG163" s="3"/>
      <c r="GXH163" s="3"/>
      <c r="GXI163" s="3"/>
      <c r="GXP163" s="3"/>
      <c r="GXQ163" s="3"/>
      <c r="GXR163" s="3"/>
      <c r="GXS163" s="3"/>
      <c r="GXT163" s="3"/>
      <c r="GXU163" s="3"/>
      <c r="GXV163" s="3"/>
      <c r="GXW163" s="3"/>
      <c r="GXX163" s="3"/>
      <c r="GXY163" s="3"/>
      <c r="GXZ163" s="3"/>
      <c r="GYA163" s="3"/>
      <c r="GYB163" s="3"/>
      <c r="GYC163" s="3"/>
      <c r="GYD163" s="3"/>
      <c r="GYE163" s="3"/>
      <c r="GYF163" s="3"/>
      <c r="GYG163" s="3"/>
      <c r="GYH163" s="3"/>
      <c r="GYI163" s="3"/>
      <c r="GYJ163" s="3"/>
      <c r="GYK163" s="3"/>
      <c r="GYL163" s="3"/>
      <c r="GYM163" s="3"/>
      <c r="GYN163" s="3"/>
      <c r="GYO163" s="3"/>
      <c r="GYP163" s="3"/>
      <c r="GYQ163" s="3"/>
      <c r="GYR163" s="3"/>
      <c r="GYS163" s="3"/>
      <c r="GYT163" s="3"/>
      <c r="GYU163" s="3"/>
      <c r="GYV163" s="3"/>
      <c r="GYW163" s="3"/>
      <c r="GYX163" s="3"/>
      <c r="GYY163" s="3"/>
      <c r="GYZ163" s="3"/>
      <c r="GZA163" s="3"/>
      <c r="GZB163" s="3"/>
      <c r="GZC163" s="3"/>
      <c r="GZD163" s="3"/>
      <c r="GZE163" s="3"/>
      <c r="GZF163" s="3"/>
      <c r="GZG163" s="3"/>
      <c r="GZH163" s="3"/>
      <c r="GZI163" s="3"/>
      <c r="GZJ163" s="3"/>
      <c r="GZK163" s="3"/>
      <c r="GZL163" s="3"/>
      <c r="GZM163" s="3"/>
      <c r="GZN163" s="3"/>
      <c r="GZO163" s="3"/>
      <c r="GZP163" s="3"/>
      <c r="GZQ163" s="3"/>
      <c r="GZR163" s="3"/>
      <c r="GZS163" s="3"/>
      <c r="GZT163" s="3"/>
      <c r="GZU163" s="3"/>
      <c r="GZV163" s="3"/>
      <c r="GZW163" s="3"/>
      <c r="GZX163" s="3"/>
      <c r="GZY163" s="3"/>
      <c r="GZZ163" s="3"/>
      <c r="HAA163" s="3"/>
      <c r="HAB163" s="3"/>
      <c r="HAC163" s="3"/>
      <c r="HAD163" s="3"/>
      <c r="HAE163" s="3"/>
      <c r="HAF163" s="3"/>
      <c r="HAG163" s="3"/>
      <c r="HAH163" s="3"/>
      <c r="HAI163" s="3"/>
      <c r="HAJ163" s="3"/>
      <c r="HAK163" s="3"/>
      <c r="HAL163" s="3"/>
      <c r="HAM163" s="3"/>
      <c r="HAN163" s="3"/>
      <c r="HAO163" s="3"/>
      <c r="HAP163" s="3"/>
      <c r="HAQ163" s="3"/>
      <c r="HAR163" s="3"/>
      <c r="HAS163" s="3"/>
      <c r="HAT163" s="3"/>
      <c r="HAU163" s="3"/>
      <c r="HAV163" s="3"/>
      <c r="HAW163" s="3"/>
      <c r="HAX163" s="3"/>
      <c r="HAY163" s="3"/>
      <c r="HAZ163" s="3"/>
      <c r="HBA163" s="3"/>
      <c r="HBB163" s="3"/>
      <c r="HBC163" s="3"/>
      <c r="HBD163" s="3"/>
      <c r="HBE163" s="3"/>
      <c r="HBF163" s="3"/>
      <c r="HBG163" s="3"/>
      <c r="HBH163" s="3"/>
      <c r="HBI163" s="3"/>
      <c r="HBJ163" s="3"/>
      <c r="HBK163" s="3"/>
      <c r="HBL163" s="3"/>
      <c r="HBM163" s="3"/>
      <c r="HBN163" s="3"/>
      <c r="HBO163" s="3"/>
      <c r="HBP163" s="3"/>
      <c r="HBQ163" s="3"/>
      <c r="HBR163" s="3"/>
      <c r="HBS163" s="3"/>
      <c r="HBT163" s="3"/>
      <c r="HBU163" s="3"/>
      <c r="HBV163" s="3"/>
      <c r="HBW163" s="3"/>
      <c r="HBX163" s="3"/>
      <c r="HBY163" s="3"/>
      <c r="HBZ163" s="3"/>
      <c r="HCA163" s="3"/>
      <c r="HCB163" s="3"/>
      <c r="HCC163" s="3"/>
      <c r="HCD163" s="3"/>
      <c r="HCE163" s="3"/>
      <c r="HCF163" s="3"/>
      <c r="HCG163" s="3"/>
      <c r="HCH163" s="3"/>
      <c r="HCI163" s="3"/>
      <c r="HCJ163" s="3"/>
      <c r="HCK163" s="3"/>
      <c r="HCL163" s="3"/>
      <c r="HCM163" s="3"/>
      <c r="HCN163" s="3"/>
      <c r="HCO163" s="3"/>
      <c r="HCP163" s="3"/>
      <c r="HCQ163" s="3"/>
      <c r="HCR163" s="3"/>
      <c r="HCS163" s="3"/>
      <c r="HCT163" s="3"/>
      <c r="HCU163" s="3"/>
      <c r="HCV163" s="3"/>
      <c r="HCW163" s="3"/>
      <c r="HCX163" s="3"/>
      <c r="HCY163" s="3"/>
      <c r="HCZ163" s="3"/>
      <c r="HDA163" s="3"/>
      <c r="HDB163" s="3"/>
      <c r="HDC163" s="3"/>
      <c r="HDD163" s="3"/>
      <c r="HDE163" s="3"/>
      <c r="HDF163" s="3"/>
      <c r="HDG163" s="3"/>
      <c r="HDH163" s="3"/>
      <c r="HDI163" s="3"/>
      <c r="HDJ163" s="3"/>
      <c r="HDK163" s="3"/>
      <c r="HDL163" s="3"/>
      <c r="HDM163" s="3"/>
      <c r="HDN163" s="3"/>
      <c r="HDO163" s="3"/>
      <c r="HDP163" s="3"/>
      <c r="HDQ163" s="3"/>
      <c r="HDR163" s="3"/>
      <c r="HDS163" s="3"/>
      <c r="HDT163" s="3"/>
      <c r="HDU163" s="3"/>
      <c r="HDV163" s="3"/>
      <c r="HDW163" s="3"/>
      <c r="HDX163" s="3"/>
      <c r="HDY163" s="3"/>
      <c r="HDZ163" s="3"/>
      <c r="HEA163" s="3"/>
      <c r="HEB163" s="3"/>
      <c r="HEC163" s="3"/>
      <c r="HED163" s="3"/>
      <c r="HEE163" s="3"/>
      <c r="HEF163" s="3"/>
      <c r="HEG163" s="3"/>
      <c r="HEH163" s="3"/>
      <c r="HEI163" s="3"/>
      <c r="HEJ163" s="3"/>
      <c r="HEK163" s="3"/>
      <c r="HEL163" s="3"/>
      <c r="HEM163" s="3"/>
      <c r="HEN163" s="3"/>
      <c r="HEO163" s="3"/>
      <c r="HEP163" s="3"/>
      <c r="HEQ163" s="3"/>
      <c r="HER163" s="3"/>
      <c r="HES163" s="3"/>
      <c r="HET163" s="3"/>
      <c r="HEU163" s="3"/>
      <c r="HEV163" s="3"/>
      <c r="HEW163" s="3"/>
      <c r="HEX163" s="3"/>
      <c r="HEY163" s="3"/>
      <c r="HEZ163" s="3"/>
      <c r="HFA163" s="3"/>
      <c r="HFB163" s="3"/>
      <c r="HFC163" s="3"/>
      <c r="HFD163" s="3"/>
      <c r="HFE163" s="3"/>
      <c r="HFF163" s="3"/>
      <c r="HFG163" s="3"/>
      <c r="HFH163" s="3"/>
      <c r="HFI163" s="3"/>
      <c r="HFJ163" s="3"/>
      <c r="HFK163" s="3"/>
      <c r="HFL163" s="3"/>
      <c r="HFM163" s="3"/>
      <c r="HFN163" s="3"/>
      <c r="HFO163" s="3"/>
      <c r="HFP163" s="3"/>
      <c r="HFQ163" s="3"/>
      <c r="HFR163" s="3"/>
      <c r="HFS163" s="3"/>
      <c r="HFT163" s="3"/>
      <c r="HFU163" s="3"/>
      <c r="HFV163" s="3"/>
      <c r="HFW163" s="3"/>
      <c r="HFX163" s="3"/>
      <c r="HFY163" s="3"/>
      <c r="HFZ163" s="3"/>
      <c r="HGA163" s="3"/>
      <c r="HGB163" s="3"/>
      <c r="HGC163" s="3"/>
      <c r="HGD163" s="3"/>
      <c r="HGE163" s="3"/>
      <c r="HGF163" s="3"/>
      <c r="HGG163" s="3"/>
      <c r="HGH163" s="3"/>
      <c r="HGI163" s="3"/>
      <c r="HGJ163" s="3"/>
      <c r="HGK163" s="3"/>
      <c r="HGL163" s="3"/>
      <c r="HGM163" s="3"/>
      <c r="HGN163" s="3"/>
      <c r="HGO163" s="3"/>
      <c r="HGP163" s="3"/>
      <c r="HGQ163" s="3"/>
      <c r="HGR163" s="3"/>
      <c r="HGS163" s="3"/>
      <c r="HGT163" s="3"/>
      <c r="HGU163" s="3"/>
      <c r="HGV163" s="3"/>
      <c r="HGW163" s="3"/>
      <c r="HGX163" s="3"/>
      <c r="HGY163" s="3"/>
      <c r="HGZ163" s="3"/>
      <c r="HHA163" s="3"/>
      <c r="HHB163" s="3"/>
      <c r="HHC163" s="3"/>
      <c r="HHD163" s="3"/>
      <c r="HHE163" s="3"/>
      <c r="HHL163" s="3"/>
      <c r="HHM163" s="3"/>
      <c r="HHN163" s="3"/>
      <c r="HHO163" s="3"/>
      <c r="HHP163" s="3"/>
      <c r="HHQ163" s="3"/>
      <c r="HHR163" s="3"/>
      <c r="HHS163" s="3"/>
      <c r="HHT163" s="3"/>
      <c r="HHU163" s="3"/>
      <c r="HHV163" s="3"/>
      <c r="HHW163" s="3"/>
      <c r="HHX163" s="3"/>
      <c r="HHY163" s="3"/>
      <c r="HHZ163" s="3"/>
      <c r="HIA163" s="3"/>
      <c r="HIB163" s="3"/>
      <c r="HIC163" s="3"/>
      <c r="HID163" s="3"/>
      <c r="HIE163" s="3"/>
      <c r="HIF163" s="3"/>
      <c r="HIG163" s="3"/>
      <c r="HIH163" s="3"/>
      <c r="HII163" s="3"/>
      <c r="HIJ163" s="3"/>
      <c r="HIK163" s="3"/>
      <c r="HIL163" s="3"/>
      <c r="HIM163" s="3"/>
      <c r="HIN163" s="3"/>
      <c r="HIO163" s="3"/>
      <c r="HIP163" s="3"/>
      <c r="HIQ163" s="3"/>
      <c r="HIR163" s="3"/>
      <c r="HIS163" s="3"/>
      <c r="HIT163" s="3"/>
      <c r="HIU163" s="3"/>
      <c r="HIV163" s="3"/>
      <c r="HIW163" s="3"/>
      <c r="HIX163" s="3"/>
      <c r="HIY163" s="3"/>
      <c r="HIZ163" s="3"/>
      <c r="HJA163" s="3"/>
      <c r="HJB163" s="3"/>
      <c r="HJC163" s="3"/>
      <c r="HJD163" s="3"/>
      <c r="HJE163" s="3"/>
      <c r="HJF163" s="3"/>
      <c r="HJG163" s="3"/>
      <c r="HJH163" s="3"/>
      <c r="HJI163" s="3"/>
      <c r="HJJ163" s="3"/>
      <c r="HJK163" s="3"/>
      <c r="HJL163" s="3"/>
      <c r="HJM163" s="3"/>
      <c r="HJN163" s="3"/>
      <c r="HJO163" s="3"/>
      <c r="HJP163" s="3"/>
      <c r="HJQ163" s="3"/>
      <c r="HJR163" s="3"/>
      <c r="HJS163" s="3"/>
      <c r="HJT163" s="3"/>
      <c r="HJU163" s="3"/>
      <c r="HJV163" s="3"/>
      <c r="HJW163" s="3"/>
      <c r="HJX163" s="3"/>
      <c r="HJY163" s="3"/>
      <c r="HJZ163" s="3"/>
      <c r="HKA163" s="3"/>
      <c r="HKB163" s="3"/>
      <c r="HKC163" s="3"/>
      <c r="HKD163" s="3"/>
      <c r="HKE163" s="3"/>
      <c r="HKF163" s="3"/>
      <c r="HKG163" s="3"/>
      <c r="HKH163" s="3"/>
      <c r="HKI163" s="3"/>
      <c r="HKJ163" s="3"/>
      <c r="HKK163" s="3"/>
      <c r="HKL163" s="3"/>
      <c r="HKM163" s="3"/>
      <c r="HKN163" s="3"/>
      <c r="HKO163" s="3"/>
      <c r="HKP163" s="3"/>
      <c r="HKQ163" s="3"/>
      <c r="HKR163" s="3"/>
      <c r="HKS163" s="3"/>
      <c r="HKT163" s="3"/>
      <c r="HKU163" s="3"/>
      <c r="HKV163" s="3"/>
      <c r="HKW163" s="3"/>
      <c r="HKX163" s="3"/>
      <c r="HKY163" s="3"/>
      <c r="HKZ163" s="3"/>
      <c r="HLA163" s="3"/>
      <c r="HLB163" s="3"/>
      <c r="HLC163" s="3"/>
      <c r="HLD163" s="3"/>
      <c r="HLE163" s="3"/>
      <c r="HLF163" s="3"/>
      <c r="HLG163" s="3"/>
      <c r="HLH163" s="3"/>
      <c r="HLI163" s="3"/>
      <c r="HLJ163" s="3"/>
      <c r="HLK163" s="3"/>
      <c r="HLL163" s="3"/>
      <c r="HLM163" s="3"/>
      <c r="HLN163" s="3"/>
      <c r="HLO163" s="3"/>
      <c r="HLP163" s="3"/>
      <c r="HLQ163" s="3"/>
      <c r="HLR163" s="3"/>
      <c r="HLS163" s="3"/>
      <c r="HLT163" s="3"/>
      <c r="HLU163" s="3"/>
      <c r="HLV163" s="3"/>
      <c r="HLW163" s="3"/>
      <c r="HLX163" s="3"/>
      <c r="HLY163" s="3"/>
      <c r="HLZ163" s="3"/>
      <c r="HMA163" s="3"/>
      <c r="HMB163" s="3"/>
      <c r="HMC163" s="3"/>
      <c r="HMD163" s="3"/>
      <c r="HME163" s="3"/>
      <c r="HMF163" s="3"/>
      <c r="HMG163" s="3"/>
      <c r="HMH163" s="3"/>
      <c r="HMI163" s="3"/>
      <c r="HMJ163" s="3"/>
      <c r="HMK163" s="3"/>
      <c r="HML163" s="3"/>
      <c r="HMM163" s="3"/>
      <c r="HMN163" s="3"/>
      <c r="HMO163" s="3"/>
      <c r="HMP163" s="3"/>
      <c r="HMQ163" s="3"/>
      <c r="HMR163" s="3"/>
      <c r="HMS163" s="3"/>
      <c r="HMT163" s="3"/>
      <c r="HMU163" s="3"/>
      <c r="HMV163" s="3"/>
      <c r="HMW163" s="3"/>
      <c r="HMX163" s="3"/>
      <c r="HMY163" s="3"/>
      <c r="HMZ163" s="3"/>
      <c r="HNA163" s="3"/>
      <c r="HNB163" s="3"/>
      <c r="HNC163" s="3"/>
      <c r="HND163" s="3"/>
      <c r="HNE163" s="3"/>
      <c r="HNF163" s="3"/>
      <c r="HNG163" s="3"/>
      <c r="HNH163" s="3"/>
      <c r="HNI163" s="3"/>
      <c r="HNJ163" s="3"/>
      <c r="HNK163" s="3"/>
      <c r="HNL163" s="3"/>
      <c r="HNM163" s="3"/>
      <c r="HNN163" s="3"/>
      <c r="HNO163" s="3"/>
      <c r="HNP163" s="3"/>
      <c r="HNQ163" s="3"/>
      <c r="HNR163" s="3"/>
      <c r="HNS163" s="3"/>
      <c r="HNT163" s="3"/>
      <c r="HNU163" s="3"/>
      <c r="HNV163" s="3"/>
      <c r="HNW163" s="3"/>
      <c r="HNX163" s="3"/>
      <c r="HNY163" s="3"/>
      <c r="HNZ163" s="3"/>
      <c r="HOA163" s="3"/>
      <c r="HOB163" s="3"/>
      <c r="HOC163" s="3"/>
      <c r="HOD163" s="3"/>
      <c r="HOE163" s="3"/>
      <c r="HOF163" s="3"/>
      <c r="HOG163" s="3"/>
      <c r="HOH163" s="3"/>
      <c r="HOI163" s="3"/>
      <c r="HOJ163" s="3"/>
      <c r="HOK163" s="3"/>
      <c r="HOL163" s="3"/>
      <c r="HOM163" s="3"/>
      <c r="HON163" s="3"/>
      <c r="HOO163" s="3"/>
      <c r="HOP163" s="3"/>
      <c r="HOQ163" s="3"/>
      <c r="HOR163" s="3"/>
      <c r="HOS163" s="3"/>
      <c r="HOT163" s="3"/>
      <c r="HOU163" s="3"/>
      <c r="HOV163" s="3"/>
      <c r="HOW163" s="3"/>
      <c r="HOX163" s="3"/>
      <c r="HOY163" s="3"/>
      <c r="HOZ163" s="3"/>
      <c r="HPA163" s="3"/>
      <c r="HPB163" s="3"/>
      <c r="HPC163" s="3"/>
      <c r="HPD163" s="3"/>
      <c r="HPE163" s="3"/>
      <c r="HPF163" s="3"/>
      <c r="HPG163" s="3"/>
      <c r="HPH163" s="3"/>
      <c r="HPI163" s="3"/>
      <c r="HPJ163" s="3"/>
      <c r="HPK163" s="3"/>
      <c r="HPL163" s="3"/>
      <c r="HPM163" s="3"/>
      <c r="HPN163" s="3"/>
      <c r="HPO163" s="3"/>
      <c r="HPP163" s="3"/>
      <c r="HPQ163" s="3"/>
      <c r="HPR163" s="3"/>
      <c r="HPS163" s="3"/>
      <c r="HPT163" s="3"/>
      <c r="HPU163" s="3"/>
      <c r="HPV163" s="3"/>
      <c r="HPW163" s="3"/>
      <c r="HPX163" s="3"/>
      <c r="HPY163" s="3"/>
      <c r="HPZ163" s="3"/>
      <c r="HQA163" s="3"/>
      <c r="HQB163" s="3"/>
      <c r="HQC163" s="3"/>
      <c r="HQD163" s="3"/>
      <c r="HQE163" s="3"/>
      <c r="HQF163" s="3"/>
      <c r="HQG163" s="3"/>
      <c r="HQH163" s="3"/>
      <c r="HQI163" s="3"/>
      <c r="HQJ163" s="3"/>
      <c r="HQK163" s="3"/>
      <c r="HQL163" s="3"/>
      <c r="HQM163" s="3"/>
      <c r="HQN163" s="3"/>
      <c r="HQO163" s="3"/>
      <c r="HQP163" s="3"/>
      <c r="HQQ163" s="3"/>
      <c r="HQR163" s="3"/>
      <c r="HQS163" s="3"/>
      <c r="HQT163" s="3"/>
      <c r="HQU163" s="3"/>
      <c r="HQV163" s="3"/>
      <c r="HQW163" s="3"/>
      <c r="HQX163" s="3"/>
      <c r="HQY163" s="3"/>
      <c r="HQZ163" s="3"/>
      <c r="HRA163" s="3"/>
      <c r="HRH163" s="3"/>
      <c r="HRI163" s="3"/>
      <c r="HRJ163" s="3"/>
      <c r="HRK163" s="3"/>
      <c r="HRL163" s="3"/>
      <c r="HRM163" s="3"/>
      <c r="HRN163" s="3"/>
      <c r="HRO163" s="3"/>
      <c r="HRP163" s="3"/>
      <c r="HRQ163" s="3"/>
      <c r="HRR163" s="3"/>
      <c r="HRS163" s="3"/>
      <c r="HRT163" s="3"/>
      <c r="HRU163" s="3"/>
      <c r="HRV163" s="3"/>
      <c r="HRW163" s="3"/>
      <c r="HRX163" s="3"/>
      <c r="HRY163" s="3"/>
      <c r="HRZ163" s="3"/>
      <c r="HSA163" s="3"/>
      <c r="HSB163" s="3"/>
      <c r="HSC163" s="3"/>
      <c r="HSD163" s="3"/>
      <c r="HSE163" s="3"/>
      <c r="HSF163" s="3"/>
      <c r="HSG163" s="3"/>
      <c r="HSH163" s="3"/>
      <c r="HSI163" s="3"/>
      <c r="HSJ163" s="3"/>
      <c r="HSK163" s="3"/>
      <c r="HSL163" s="3"/>
      <c r="HSM163" s="3"/>
      <c r="HSN163" s="3"/>
      <c r="HSO163" s="3"/>
      <c r="HSP163" s="3"/>
      <c r="HSQ163" s="3"/>
      <c r="HSR163" s="3"/>
      <c r="HSS163" s="3"/>
      <c r="HST163" s="3"/>
      <c r="HSU163" s="3"/>
      <c r="HSV163" s="3"/>
      <c r="HSW163" s="3"/>
      <c r="HSX163" s="3"/>
      <c r="HSY163" s="3"/>
      <c r="HSZ163" s="3"/>
      <c r="HTA163" s="3"/>
      <c r="HTB163" s="3"/>
      <c r="HTC163" s="3"/>
      <c r="HTD163" s="3"/>
      <c r="HTE163" s="3"/>
      <c r="HTF163" s="3"/>
      <c r="HTG163" s="3"/>
      <c r="HTH163" s="3"/>
      <c r="HTI163" s="3"/>
      <c r="HTJ163" s="3"/>
      <c r="HTK163" s="3"/>
      <c r="HTL163" s="3"/>
      <c r="HTM163" s="3"/>
      <c r="HTN163" s="3"/>
      <c r="HTO163" s="3"/>
      <c r="HTP163" s="3"/>
      <c r="HTQ163" s="3"/>
      <c r="HTR163" s="3"/>
      <c r="HTS163" s="3"/>
      <c r="HTT163" s="3"/>
      <c r="HTU163" s="3"/>
      <c r="HTV163" s="3"/>
      <c r="HTW163" s="3"/>
      <c r="HTX163" s="3"/>
      <c r="HTY163" s="3"/>
      <c r="HTZ163" s="3"/>
      <c r="HUA163" s="3"/>
      <c r="HUB163" s="3"/>
      <c r="HUC163" s="3"/>
      <c r="HUD163" s="3"/>
      <c r="HUE163" s="3"/>
      <c r="HUF163" s="3"/>
      <c r="HUG163" s="3"/>
      <c r="HUH163" s="3"/>
      <c r="HUI163" s="3"/>
      <c r="HUJ163" s="3"/>
      <c r="HUK163" s="3"/>
      <c r="HUL163" s="3"/>
      <c r="HUM163" s="3"/>
      <c r="HUN163" s="3"/>
      <c r="HUO163" s="3"/>
      <c r="HUP163" s="3"/>
      <c r="HUQ163" s="3"/>
      <c r="HUR163" s="3"/>
      <c r="HUS163" s="3"/>
      <c r="HUT163" s="3"/>
      <c r="HUU163" s="3"/>
      <c r="HUV163" s="3"/>
      <c r="HUW163" s="3"/>
      <c r="HUX163" s="3"/>
      <c r="HUY163" s="3"/>
      <c r="HUZ163" s="3"/>
      <c r="HVA163" s="3"/>
      <c r="HVB163" s="3"/>
      <c r="HVC163" s="3"/>
      <c r="HVD163" s="3"/>
      <c r="HVE163" s="3"/>
      <c r="HVF163" s="3"/>
      <c r="HVG163" s="3"/>
      <c r="HVH163" s="3"/>
      <c r="HVI163" s="3"/>
      <c r="HVJ163" s="3"/>
      <c r="HVK163" s="3"/>
      <c r="HVL163" s="3"/>
      <c r="HVM163" s="3"/>
      <c r="HVN163" s="3"/>
      <c r="HVO163" s="3"/>
      <c r="HVP163" s="3"/>
      <c r="HVQ163" s="3"/>
      <c r="HVR163" s="3"/>
      <c r="HVS163" s="3"/>
      <c r="HVT163" s="3"/>
      <c r="HVU163" s="3"/>
      <c r="HVV163" s="3"/>
      <c r="HVW163" s="3"/>
      <c r="HVX163" s="3"/>
      <c r="HVY163" s="3"/>
      <c r="HVZ163" s="3"/>
      <c r="HWA163" s="3"/>
      <c r="HWB163" s="3"/>
      <c r="HWC163" s="3"/>
      <c r="HWD163" s="3"/>
      <c r="HWE163" s="3"/>
      <c r="HWF163" s="3"/>
      <c r="HWG163" s="3"/>
      <c r="HWH163" s="3"/>
      <c r="HWI163" s="3"/>
      <c r="HWJ163" s="3"/>
      <c r="HWK163" s="3"/>
      <c r="HWL163" s="3"/>
      <c r="HWM163" s="3"/>
      <c r="HWN163" s="3"/>
      <c r="HWO163" s="3"/>
      <c r="HWP163" s="3"/>
      <c r="HWQ163" s="3"/>
      <c r="HWR163" s="3"/>
      <c r="HWS163" s="3"/>
      <c r="HWT163" s="3"/>
      <c r="HWU163" s="3"/>
      <c r="HWV163" s="3"/>
      <c r="HWW163" s="3"/>
      <c r="HWX163" s="3"/>
      <c r="HWY163" s="3"/>
      <c r="HWZ163" s="3"/>
      <c r="HXA163" s="3"/>
      <c r="HXB163" s="3"/>
      <c r="HXC163" s="3"/>
      <c r="HXD163" s="3"/>
      <c r="HXE163" s="3"/>
      <c r="HXF163" s="3"/>
      <c r="HXG163" s="3"/>
      <c r="HXH163" s="3"/>
      <c r="HXI163" s="3"/>
      <c r="HXJ163" s="3"/>
      <c r="HXK163" s="3"/>
      <c r="HXL163" s="3"/>
      <c r="HXM163" s="3"/>
      <c r="HXN163" s="3"/>
      <c r="HXO163" s="3"/>
      <c r="HXP163" s="3"/>
      <c r="HXQ163" s="3"/>
      <c r="HXR163" s="3"/>
      <c r="HXS163" s="3"/>
      <c r="HXT163" s="3"/>
      <c r="HXU163" s="3"/>
      <c r="HXV163" s="3"/>
      <c r="HXW163" s="3"/>
      <c r="HXX163" s="3"/>
      <c r="HXY163" s="3"/>
      <c r="HXZ163" s="3"/>
      <c r="HYA163" s="3"/>
      <c r="HYB163" s="3"/>
      <c r="HYC163" s="3"/>
      <c r="HYD163" s="3"/>
      <c r="HYE163" s="3"/>
      <c r="HYF163" s="3"/>
      <c r="HYG163" s="3"/>
      <c r="HYH163" s="3"/>
      <c r="HYI163" s="3"/>
      <c r="HYJ163" s="3"/>
      <c r="HYK163" s="3"/>
      <c r="HYL163" s="3"/>
      <c r="HYM163" s="3"/>
      <c r="HYN163" s="3"/>
      <c r="HYO163" s="3"/>
      <c r="HYP163" s="3"/>
      <c r="HYQ163" s="3"/>
      <c r="HYR163" s="3"/>
      <c r="HYS163" s="3"/>
      <c r="HYT163" s="3"/>
      <c r="HYU163" s="3"/>
      <c r="HYV163" s="3"/>
      <c r="HYW163" s="3"/>
      <c r="HYX163" s="3"/>
      <c r="HYY163" s="3"/>
      <c r="HYZ163" s="3"/>
      <c r="HZA163" s="3"/>
      <c r="HZB163" s="3"/>
      <c r="HZC163" s="3"/>
      <c r="HZD163" s="3"/>
      <c r="HZE163" s="3"/>
      <c r="HZF163" s="3"/>
      <c r="HZG163" s="3"/>
      <c r="HZH163" s="3"/>
      <c r="HZI163" s="3"/>
      <c r="HZJ163" s="3"/>
      <c r="HZK163" s="3"/>
      <c r="HZL163" s="3"/>
      <c r="HZM163" s="3"/>
      <c r="HZN163" s="3"/>
      <c r="HZO163" s="3"/>
      <c r="HZP163" s="3"/>
      <c r="HZQ163" s="3"/>
      <c r="HZR163" s="3"/>
      <c r="HZS163" s="3"/>
      <c r="HZT163" s="3"/>
      <c r="HZU163" s="3"/>
      <c r="HZV163" s="3"/>
      <c r="HZW163" s="3"/>
      <c r="HZX163" s="3"/>
      <c r="HZY163" s="3"/>
      <c r="HZZ163" s="3"/>
      <c r="IAA163" s="3"/>
      <c r="IAB163" s="3"/>
      <c r="IAC163" s="3"/>
      <c r="IAD163" s="3"/>
      <c r="IAE163" s="3"/>
      <c r="IAF163" s="3"/>
      <c r="IAG163" s="3"/>
      <c r="IAH163" s="3"/>
      <c r="IAI163" s="3"/>
      <c r="IAJ163" s="3"/>
      <c r="IAK163" s="3"/>
      <c r="IAL163" s="3"/>
      <c r="IAM163" s="3"/>
      <c r="IAN163" s="3"/>
      <c r="IAO163" s="3"/>
      <c r="IAP163" s="3"/>
      <c r="IAQ163" s="3"/>
      <c r="IAR163" s="3"/>
      <c r="IAS163" s="3"/>
      <c r="IAT163" s="3"/>
      <c r="IAU163" s="3"/>
      <c r="IAV163" s="3"/>
      <c r="IAW163" s="3"/>
      <c r="IBD163" s="3"/>
      <c r="IBE163" s="3"/>
      <c r="IBF163" s="3"/>
      <c r="IBG163" s="3"/>
      <c r="IBH163" s="3"/>
      <c r="IBI163" s="3"/>
      <c r="IBJ163" s="3"/>
      <c r="IBK163" s="3"/>
      <c r="IBL163" s="3"/>
      <c r="IBM163" s="3"/>
      <c r="IBN163" s="3"/>
      <c r="IBO163" s="3"/>
      <c r="IBP163" s="3"/>
      <c r="IBQ163" s="3"/>
      <c r="IBR163" s="3"/>
      <c r="IBS163" s="3"/>
      <c r="IBT163" s="3"/>
      <c r="IBU163" s="3"/>
      <c r="IBV163" s="3"/>
      <c r="IBW163" s="3"/>
      <c r="IBX163" s="3"/>
      <c r="IBY163" s="3"/>
      <c r="IBZ163" s="3"/>
      <c r="ICA163" s="3"/>
      <c r="ICB163" s="3"/>
      <c r="ICC163" s="3"/>
      <c r="ICD163" s="3"/>
      <c r="ICE163" s="3"/>
      <c r="ICF163" s="3"/>
      <c r="ICG163" s="3"/>
      <c r="ICH163" s="3"/>
      <c r="ICI163" s="3"/>
      <c r="ICJ163" s="3"/>
      <c r="ICK163" s="3"/>
      <c r="ICL163" s="3"/>
      <c r="ICM163" s="3"/>
      <c r="ICN163" s="3"/>
      <c r="ICO163" s="3"/>
      <c r="ICP163" s="3"/>
      <c r="ICQ163" s="3"/>
      <c r="ICR163" s="3"/>
      <c r="ICS163" s="3"/>
      <c r="ICT163" s="3"/>
      <c r="ICU163" s="3"/>
      <c r="ICV163" s="3"/>
      <c r="ICW163" s="3"/>
      <c r="ICX163" s="3"/>
      <c r="ICY163" s="3"/>
      <c r="ICZ163" s="3"/>
      <c r="IDA163" s="3"/>
      <c r="IDB163" s="3"/>
      <c r="IDC163" s="3"/>
      <c r="IDD163" s="3"/>
      <c r="IDE163" s="3"/>
      <c r="IDF163" s="3"/>
      <c r="IDG163" s="3"/>
      <c r="IDH163" s="3"/>
      <c r="IDI163" s="3"/>
      <c r="IDJ163" s="3"/>
      <c r="IDK163" s="3"/>
      <c r="IDL163" s="3"/>
      <c r="IDM163" s="3"/>
      <c r="IDN163" s="3"/>
      <c r="IDO163" s="3"/>
      <c r="IDP163" s="3"/>
      <c r="IDQ163" s="3"/>
      <c r="IDR163" s="3"/>
      <c r="IDS163" s="3"/>
      <c r="IDT163" s="3"/>
      <c r="IDU163" s="3"/>
      <c r="IDV163" s="3"/>
      <c r="IDW163" s="3"/>
      <c r="IDX163" s="3"/>
      <c r="IDY163" s="3"/>
      <c r="IDZ163" s="3"/>
      <c r="IEA163" s="3"/>
      <c r="IEB163" s="3"/>
      <c r="IEC163" s="3"/>
      <c r="IED163" s="3"/>
      <c r="IEE163" s="3"/>
      <c r="IEF163" s="3"/>
      <c r="IEG163" s="3"/>
      <c r="IEH163" s="3"/>
      <c r="IEI163" s="3"/>
      <c r="IEJ163" s="3"/>
      <c r="IEK163" s="3"/>
      <c r="IEL163" s="3"/>
      <c r="IEM163" s="3"/>
      <c r="IEN163" s="3"/>
      <c r="IEO163" s="3"/>
      <c r="IEP163" s="3"/>
      <c r="IEQ163" s="3"/>
      <c r="IER163" s="3"/>
      <c r="IES163" s="3"/>
      <c r="IET163" s="3"/>
      <c r="IEU163" s="3"/>
      <c r="IEV163" s="3"/>
      <c r="IEW163" s="3"/>
      <c r="IEX163" s="3"/>
      <c r="IEY163" s="3"/>
      <c r="IEZ163" s="3"/>
      <c r="IFA163" s="3"/>
      <c r="IFB163" s="3"/>
      <c r="IFC163" s="3"/>
      <c r="IFD163" s="3"/>
      <c r="IFE163" s="3"/>
      <c r="IFF163" s="3"/>
      <c r="IFG163" s="3"/>
      <c r="IFH163" s="3"/>
      <c r="IFI163" s="3"/>
      <c r="IFJ163" s="3"/>
      <c r="IFK163" s="3"/>
      <c r="IFL163" s="3"/>
      <c r="IFM163" s="3"/>
      <c r="IFN163" s="3"/>
      <c r="IFO163" s="3"/>
      <c r="IFP163" s="3"/>
      <c r="IFQ163" s="3"/>
      <c r="IFR163" s="3"/>
      <c r="IFS163" s="3"/>
      <c r="IFT163" s="3"/>
      <c r="IFU163" s="3"/>
      <c r="IFV163" s="3"/>
      <c r="IFW163" s="3"/>
      <c r="IFX163" s="3"/>
      <c r="IFY163" s="3"/>
      <c r="IFZ163" s="3"/>
      <c r="IGA163" s="3"/>
      <c r="IGB163" s="3"/>
      <c r="IGC163" s="3"/>
      <c r="IGD163" s="3"/>
      <c r="IGE163" s="3"/>
      <c r="IGF163" s="3"/>
      <c r="IGG163" s="3"/>
      <c r="IGH163" s="3"/>
      <c r="IGI163" s="3"/>
      <c r="IGJ163" s="3"/>
      <c r="IGK163" s="3"/>
      <c r="IGL163" s="3"/>
      <c r="IGM163" s="3"/>
      <c r="IGN163" s="3"/>
      <c r="IGO163" s="3"/>
      <c r="IGP163" s="3"/>
      <c r="IGQ163" s="3"/>
      <c r="IGR163" s="3"/>
      <c r="IGS163" s="3"/>
      <c r="IGT163" s="3"/>
      <c r="IGU163" s="3"/>
      <c r="IGV163" s="3"/>
      <c r="IGW163" s="3"/>
      <c r="IGX163" s="3"/>
      <c r="IGY163" s="3"/>
      <c r="IGZ163" s="3"/>
      <c r="IHA163" s="3"/>
      <c r="IHB163" s="3"/>
      <c r="IHC163" s="3"/>
      <c r="IHD163" s="3"/>
      <c r="IHE163" s="3"/>
      <c r="IHF163" s="3"/>
      <c r="IHG163" s="3"/>
      <c r="IHH163" s="3"/>
      <c r="IHI163" s="3"/>
      <c r="IHJ163" s="3"/>
      <c r="IHK163" s="3"/>
      <c r="IHL163" s="3"/>
      <c r="IHM163" s="3"/>
      <c r="IHN163" s="3"/>
      <c r="IHO163" s="3"/>
      <c r="IHP163" s="3"/>
      <c r="IHQ163" s="3"/>
      <c r="IHR163" s="3"/>
      <c r="IHS163" s="3"/>
      <c r="IHT163" s="3"/>
      <c r="IHU163" s="3"/>
      <c r="IHV163" s="3"/>
      <c r="IHW163" s="3"/>
      <c r="IHX163" s="3"/>
      <c r="IHY163" s="3"/>
      <c r="IHZ163" s="3"/>
      <c r="IIA163" s="3"/>
      <c r="IIB163" s="3"/>
      <c r="IIC163" s="3"/>
      <c r="IID163" s="3"/>
      <c r="IIE163" s="3"/>
      <c r="IIF163" s="3"/>
      <c r="IIG163" s="3"/>
      <c r="IIH163" s="3"/>
      <c r="III163" s="3"/>
      <c r="IIJ163" s="3"/>
      <c r="IIK163" s="3"/>
      <c r="IIL163" s="3"/>
      <c r="IIM163" s="3"/>
      <c r="IIN163" s="3"/>
      <c r="IIO163" s="3"/>
      <c r="IIP163" s="3"/>
      <c r="IIQ163" s="3"/>
      <c r="IIR163" s="3"/>
      <c r="IIS163" s="3"/>
      <c r="IIT163" s="3"/>
      <c r="IIU163" s="3"/>
      <c r="IIV163" s="3"/>
      <c r="IIW163" s="3"/>
      <c r="IIX163" s="3"/>
      <c r="IIY163" s="3"/>
      <c r="IIZ163" s="3"/>
      <c r="IJA163" s="3"/>
      <c r="IJB163" s="3"/>
      <c r="IJC163" s="3"/>
      <c r="IJD163" s="3"/>
      <c r="IJE163" s="3"/>
      <c r="IJF163" s="3"/>
      <c r="IJG163" s="3"/>
      <c r="IJH163" s="3"/>
      <c r="IJI163" s="3"/>
      <c r="IJJ163" s="3"/>
      <c r="IJK163" s="3"/>
      <c r="IJL163" s="3"/>
      <c r="IJM163" s="3"/>
      <c r="IJN163" s="3"/>
      <c r="IJO163" s="3"/>
      <c r="IJP163" s="3"/>
      <c r="IJQ163" s="3"/>
      <c r="IJR163" s="3"/>
      <c r="IJS163" s="3"/>
      <c r="IJT163" s="3"/>
      <c r="IJU163" s="3"/>
      <c r="IJV163" s="3"/>
      <c r="IJW163" s="3"/>
      <c r="IJX163" s="3"/>
      <c r="IJY163" s="3"/>
      <c r="IJZ163" s="3"/>
      <c r="IKA163" s="3"/>
      <c r="IKB163" s="3"/>
      <c r="IKC163" s="3"/>
      <c r="IKD163" s="3"/>
      <c r="IKE163" s="3"/>
      <c r="IKF163" s="3"/>
      <c r="IKG163" s="3"/>
      <c r="IKH163" s="3"/>
      <c r="IKI163" s="3"/>
      <c r="IKJ163" s="3"/>
      <c r="IKK163" s="3"/>
      <c r="IKL163" s="3"/>
      <c r="IKM163" s="3"/>
      <c r="IKN163" s="3"/>
      <c r="IKO163" s="3"/>
      <c r="IKP163" s="3"/>
      <c r="IKQ163" s="3"/>
      <c r="IKR163" s="3"/>
      <c r="IKS163" s="3"/>
      <c r="IKZ163" s="3"/>
      <c r="ILA163" s="3"/>
      <c r="ILB163" s="3"/>
      <c r="ILC163" s="3"/>
      <c r="ILD163" s="3"/>
      <c r="ILE163" s="3"/>
      <c r="ILF163" s="3"/>
      <c r="ILG163" s="3"/>
      <c r="ILH163" s="3"/>
      <c r="ILI163" s="3"/>
      <c r="ILJ163" s="3"/>
      <c r="ILK163" s="3"/>
      <c r="ILL163" s="3"/>
      <c r="ILM163" s="3"/>
      <c r="ILN163" s="3"/>
      <c r="ILO163" s="3"/>
      <c r="ILP163" s="3"/>
      <c r="ILQ163" s="3"/>
      <c r="ILR163" s="3"/>
      <c r="ILS163" s="3"/>
      <c r="ILT163" s="3"/>
      <c r="ILU163" s="3"/>
      <c r="ILV163" s="3"/>
      <c r="ILW163" s="3"/>
      <c r="ILX163" s="3"/>
      <c r="ILY163" s="3"/>
      <c r="ILZ163" s="3"/>
      <c r="IMA163" s="3"/>
      <c r="IMB163" s="3"/>
      <c r="IMC163" s="3"/>
      <c r="IMD163" s="3"/>
      <c r="IME163" s="3"/>
      <c r="IMF163" s="3"/>
      <c r="IMG163" s="3"/>
      <c r="IMH163" s="3"/>
      <c r="IMI163" s="3"/>
      <c r="IMJ163" s="3"/>
      <c r="IMK163" s="3"/>
      <c r="IML163" s="3"/>
      <c r="IMM163" s="3"/>
      <c r="IMN163" s="3"/>
      <c r="IMO163" s="3"/>
      <c r="IMP163" s="3"/>
      <c r="IMQ163" s="3"/>
      <c r="IMR163" s="3"/>
      <c r="IMS163" s="3"/>
      <c r="IMT163" s="3"/>
      <c r="IMU163" s="3"/>
      <c r="IMV163" s="3"/>
      <c r="IMW163" s="3"/>
      <c r="IMX163" s="3"/>
      <c r="IMY163" s="3"/>
      <c r="IMZ163" s="3"/>
      <c r="INA163" s="3"/>
      <c r="INB163" s="3"/>
      <c r="INC163" s="3"/>
      <c r="IND163" s="3"/>
      <c r="INE163" s="3"/>
      <c r="INF163" s="3"/>
      <c r="ING163" s="3"/>
      <c r="INH163" s="3"/>
      <c r="INI163" s="3"/>
      <c r="INJ163" s="3"/>
      <c r="INK163" s="3"/>
      <c r="INL163" s="3"/>
      <c r="INM163" s="3"/>
      <c r="INN163" s="3"/>
      <c r="INO163" s="3"/>
      <c r="INP163" s="3"/>
      <c r="INQ163" s="3"/>
      <c r="INR163" s="3"/>
      <c r="INS163" s="3"/>
      <c r="INT163" s="3"/>
      <c r="INU163" s="3"/>
      <c r="INV163" s="3"/>
      <c r="INW163" s="3"/>
      <c r="INX163" s="3"/>
      <c r="INY163" s="3"/>
      <c r="INZ163" s="3"/>
      <c r="IOA163" s="3"/>
      <c r="IOB163" s="3"/>
      <c r="IOC163" s="3"/>
      <c r="IOD163" s="3"/>
      <c r="IOE163" s="3"/>
      <c r="IOF163" s="3"/>
      <c r="IOG163" s="3"/>
      <c r="IOH163" s="3"/>
      <c r="IOI163" s="3"/>
      <c r="IOJ163" s="3"/>
      <c r="IOK163" s="3"/>
      <c r="IOL163" s="3"/>
      <c r="IOM163" s="3"/>
      <c r="ION163" s="3"/>
      <c r="IOO163" s="3"/>
      <c r="IOP163" s="3"/>
      <c r="IOQ163" s="3"/>
      <c r="IOR163" s="3"/>
      <c r="IOS163" s="3"/>
      <c r="IOT163" s="3"/>
      <c r="IOU163" s="3"/>
      <c r="IOV163" s="3"/>
      <c r="IOW163" s="3"/>
      <c r="IOX163" s="3"/>
      <c r="IOY163" s="3"/>
      <c r="IOZ163" s="3"/>
      <c r="IPA163" s="3"/>
      <c r="IPB163" s="3"/>
      <c r="IPC163" s="3"/>
      <c r="IPD163" s="3"/>
      <c r="IPE163" s="3"/>
      <c r="IPF163" s="3"/>
      <c r="IPG163" s="3"/>
      <c r="IPH163" s="3"/>
      <c r="IPI163" s="3"/>
      <c r="IPJ163" s="3"/>
      <c r="IPK163" s="3"/>
      <c r="IPL163" s="3"/>
      <c r="IPM163" s="3"/>
      <c r="IPN163" s="3"/>
      <c r="IPO163" s="3"/>
      <c r="IPP163" s="3"/>
      <c r="IPQ163" s="3"/>
      <c r="IPR163" s="3"/>
      <c r="IPS163" s="3"/>
      <c r="IPT163" s="3"/>
      <c r="IPU163" s="3"/>
      <c r="IPV163" s="3"/>
      <c r="IPW163" s="3"/>
      <c r="IPX163" s="3"/>
      <c r="IPY163" s="3"/>
      <c r="IPZ163" s="3"/>
      <c r="IQA163" s="3"/>
      <c r="IQB163" s="3"/>
      <c r="IQC163" s="3"/>
      <c r="IQD163" s="3"/>
      <c r="IQE163" s="3"/>
      <c r="IQF163" s="3"/>
      <c r="IQG163" s="3"/>
      <c r="IQH163" s="3"/>
      <c r="IQI163" s="3"/>
      <c r="IQJ163" s="3"/>
      <c r="IQK163" s="3"/>
      <c r="IQL163" s="3"/>
      <c r="IQM163" s="3"/>
      <c r="IQN163" s="3"/>
      <c r="IQO163" s="3"/>
      <c r="IQP163" s="3"/>
      <c r="IQQ163" s="3"/>
      <c r="IQR163" s="3"/>
      <c r="IQS163" s="3"/>
      <c r="IQT163" s="3"/>
      <c r="IQU163" s="3"/>
      <c r="IQV163" s="3"/>
      <c r="IQW163" s="3"/>
      <c r="IQX163" s="3"/>
      <c r="IQY163" s="3"/>
      <c r="IQZ163" s="3"/>
      <c r="IRA163" s="3"/>
      <c r="IRB163" s="3"/>
      <c r="IRC163" s="3"/>
      <c r="IRD163" s="3"/>
      <c r="IRE163" s="3"/>
      <c r="IRF163" s="3"/>
      <c r="IRG163" s="3"/>
      <c r="IRH163" s="3"/>
      <c r="IRI163" s="3"/>
      <c r="IRJ163" s="3"/>
      <c r="IRK163" s="3"/>
      <c r="IRL163" s="3"/>
      <c r="IRM163" s="3"/>
      <c r="IRN163" s="3"/>
      <c r="IRO163" s="3"/>
      <c r="IRP163" s="3"/>
      <c r="IRQ163" s="3"/>
      <c r="IRR163" s="3"/>
      <c r="IRS163" s="3"/>
      <c r="IRT163" s="3"/>
      <c r="IRU163" s="3"/>
      <c r="IRV163" s="3"/>
      <c r="IRW163" s="3"/>
      <c r="IRX163" s="3"/>
      <c r="IRY163" s="3"/>
      <c r="IRZ163" s="3"/>
      <c r="ISA163" s="3"/>
      <c r="ISB163" s="3"/>
      <c r="ISC163" s="3"/>
      <c r="ISD163" s="3"/>
      <c r="ISE163" s="3"/>
      <c r="ISF163" s="3"/>
      <c r="ISG163" s="3"/>
      <c r="ISH163" s="3"/>
      <c r="ISI163" s="3"/>
      <c r="ISJ163" s="3"/>
      <c r="ISK163" s="3"/>
      <c r="ISL163" s="3"/>
      <c r="ISM163" s="3"/>
      <c r="ISN163" s="3"/>
      <c r="ISO163" s="3"/>
      <c r="ISP163" s="3"/>
      <c r="ISQ163" s="3"/>
      <c r="ISR163" s="3"/>
      <c r="ISS163" s="3"/>
      <c r="IST163" s="3"/>
      <c r="ISU163" s="3"/>
      <c r="ISV163" s="3"/>
      <c r="ISW163" s="3"/>
      <c r="ISX163" s="3"/>
      <c r="ISY163" s="3"/>
      <c r="ISZ163" s="3"/>
      <c r="ITA163" s="3"/>
      <c r="ITB163" s="3"/>
      <c r="ITC163" s="3"/>
      <c r="ITD163" s="3"/>
      <c r="ITE163" s="3"/>
      <c r="ITF163" s="3"/>
      <c r="ITG163" s="3"/>
      <c r="ITH163" s="3"/>
      <c r="ITI163" s="3"/>
      <c r="ITJ163" s="3"/>
      <c r="ITK163" s="3"/>
      <c r="ITL163" s="3"/>
      <c r="ITM163" s="3"/>
      <c r="ITN163" s="3"/>
      <c r="ITO163" s="3"/>
      <c r="ITP163" s="3"/>
      <c r="ITQ163" s="3"/>
      <c r="ITR163" s="3"/>
      <c r="ITS163" s="3"/>
      <c r="ITT163" s="3"/>
      <c r="ITU163" s="3"/>
      <c r="ITV163" s="3"/>
      <c r="ITW163" s="3"/>
      <c r="ITX163" s="3"/>
      <c r="ITY163" s="3"/>
      <c r="ITZ163" s="3"/>
      <c r="IUA163" s="3"/>
      <c r="IUB163" s="3"/>
      <c r="IUC163" s="3"/>
      <c r="IUD163" s="3"/>
      <c r="IUE163" s="3"/>
      <c r="IUF163" s="3"/>
      <c r="IUG163" s="3"/>
      <c r="IUH163" s="3"/>
      <c r="IUI163" s="3"/>
      <c r="IUJ163" s="3"/>
      <c r="IUK163" s="3"/>
      <c r="IUL163" s="3"/>
      <c r="IUM163" s="3"/>
      <c r="IUN163" s="3"/>
      <c r="IUO163" s="3"/>
      <c r="IUV163" s="3"/>
      <c r="IUW163" s="3"/>
      <c r="IUX163" s="3"/>
      <c r="IUY163" s="3"/>
      <c r="IUZ163" s="3"/>
      <c r="IVA163" s="3"/>
      <c r="IVB163" s="3"/>
      <c r="IVC163" s="3"/>
      <c r="IVD163" s="3"/>
      <c r="IVE163" s="3"/>
      <c r="IVF163" s="3"/>
      <c r="IVG163" s="3"/>
      <c r="IVH163" s="3"/>
      <c r="IVI163" s="3"/>
      <c r="IVJ163" s="3"/>
      <c r="IVK163" s="3"/>
      <c r="IVL163" s="3"/>
      <c r="IVM163" s="3"/>
      <c r="IVN163" s="3"/>
      <c r="IVO163" s="3"/>
      <c r="IVP163" s="3"/>
      <c r="IVQ163" s="3"/>
      <c r="IVR163" s="3"/>
      <c r="IVS163" s="3"/>
      <c r="IVT163" s="3"/>
      <c r="IVU163" s="3"/>
      <c r="IVV163" s="3"/>
      <c r="IVW163" s="3"/>
      <c r="IVX163" s="3"/>
      <c r="IVY163" s="3"/>
      <c r="IVZ163" s="3"/>
      <c r="IWA163" s="3"/>
      <c r="IWB163" s="3"/>
      <c r="IWC163" s="3"/>
      <c r="IWD163" s="3"/>
      <c r="IWE163" s="3"/>
      <c r="IWF163" s="3"/>
      <c r="IWG163" s="3"/>
      <c r="IWH163" s="3"/>
      <c r="IWI163" s="3"/>
      <c r="IWJ163" s="3"/>
      <c r="IWK163" s="3"/>
      <c r="IWL163" s="3"/>
      <c r="IWM163" s="3"/>
      <c r="IWN163" s="3"/>
      <c r="IWO163" s="3"/>
      <c r="IWP163" s="3"/>
      <c r="IWQ163" s="3"/>
      <c r="IWR163" s="3"/>
      <c r="IWS163" s="3"/>
      <c r="IWT163" s="3"/>
      <c r="IWU163" s="3"/>
      <c r="IWV163" s="3"/>
      <c r="IWW163" s="3"/>
      <c r="IWX163" s="3"/>
      <c r="IWY163" s="3"/>
      <c r="IWZ163" s="3"/>
      <c r="IXA163" s="3"/>
      <c r="IXB163" s="3"/>
      <c r="IXC163" s="3"/>
      <c r="IXD163" s="3"/>
      <c r="IXE163" s="3"/>
      <c r="IXF163" s="3"/>
      <c r="IXG163" s="3"/>
      <c r="IXH163" s="3"/>
      <c r="IXI163" s="3"/>
      <c r="IXJ163" s="3"/>
      <c r="IXK163" s="3"/>
      <c r="IXL163" s="3"/>
      <c r="IXM163" s="3"/>
      <c r="IXN163" s="3"/>
      <c r="IXO163" s="3"/>
      <c r="IXP163" s="3"/>
      <c r="IXQ163" s="3"/>
      <c r="IXR163" s="3"/>
      <c r="IXS163" s="3"/>
      <c r="IXT163" s="3"/>
      <c r="IXU163" s="3"/>
      <c r="IXV163" s="3"/>
      <c r="IXW163" s="3"/>
      <c r="IXX163" s="3"/>
      <c r="IXY163" s="3"/>
      <c r="IXZ163" s="3"/>
      <c r="IYA163" s="3"/>
      <c r="IYB163" s="3"/>
      <c r="IYC163" s="3"/>
      <c r="IYD163" s="3"/>
      <c r="IYE163" s="3"/>
      <c r="IYF163" s="3"/>
      <c r="IYG163" s="3"/>
      <c r="IYH163" s="3"/>
      <c r="IYI163" s="3"/>
      <c r="IYJ163" s="3"/>
      <c r="IYK163" s="3"/>
      <c r="IYL163" s="3"/>
      <c r="IYM163" s="3"/>
      <c r="IYN163" s="3"/>
      <c r="IYO163" s="3"/>
      <c r="IYP163" s="3"/>
      <c r="IYQ163" s="3"/>
      <c r="IYR163" s="3"/>
      <c r="IYS163" s="3"/>
      <c r="IYT163" s="3"/>
      <c r="IYU163" s="3"/>
      <c r="IYV163" s="3"/>
      <c r="IYW163" s="3"/>
      <c r="IYX163" s="3"/>
      <c r="IYY163" s="3"/>
      <c r="IYZ163" s="3"/>
      <c r="IZA163" s="3"/>
      <c r="IZB163" s="3"/>
      <c r="IZC163" s="3"/>
      <c r="IZD163" s="3"/>
      <c r="IZE163" s="3"/>
      <c r="IZF163" s="3"/>
      <c r="IZG163" s="3"/>
      <c r="IZH163" s="3"/>
      <c r="IZI163" s="3"/>
      <c r="IZJ163" s="3"/>
      <c r="IZK163" s="3"/>
      <c r="IZL163" s="3"/>
      <c r="IZM163" s="3"/>
      <c r="IZN163" s="3"/>
      <c r="IZO163" s="3"/>
      <c r="IZP163" s="3"/>
      <c r="IZQ163" s="3"/>
      <c r="IZR163" s="3"/>
      <c r="IZS163" s="3"/>
      <c r="IZT163" s="3"/>
      <c r="IZU163" s="3"/>
      <c r="IZV163" s="3"/>
      <c r="IZW163" s="3"/>
      <c r="IZX163" s="3"/>
      <c r="IZY163" s="3"/>
      <c r="IZZ163" s="3"/>
      <c r="JAA163" s="3"/>
      <c r="JAB163" s="3"/>
      <c r="JAC163" s="3"/>
      <c r="JAD163" s="3"/>
      <c r="JAE163" s="3"/>
      <c r="JAF163" s="3"/>
      <c r="JAG163" s="3"/>
      <c r="JAH163" s="3"/>
      <c r="JAI163" s="3"/>
      <c r="JAJ163" s="3"/>
      <c r="JAK163" s="3"/>
      <c r="JAL163" s="3"/>
      <c r="JAM163" s="3"/>
      <c r="JAN163" s="3"/>
      <c r="JAO163" s="3"/>
      <c r="JAP163" s="3"/>
      <c r="JAQ163" s="3"/>
      <c r="JAR163" s="3"/>
      <c r="JAS163" s="3"/>
      <c r="JAT163" s="3"/>
      <c r="JAU163" s="3"/>
      <c r="JAV163" s="3"/>
      <c r="JAW163" s="3"/>
      <c r="JAX163" s="3"/>
      <c r="JAY163" s="3"/>
      <c r="JAZ163" s="3"/>
      <c r="JBA163" s="3"/>
      <c r="JBB163" s="3"/>
      <c r="JBC163" s="3"/>
      <c r="JBD163" s="3"/>
      <c r="JBE163" s="3"/>
      <c r="JBF163" s="3"/>
      <c r="JBG163" s="3"/>
      <c r="JBH163" s="3"/>
      <c r="JBI163" s="3"/>
      <c r="JBJ163" s="3"/>
      <c r="JBK163" s="3"/>
      <c r="JBL163" s="3"/>
      <c r="JBM163" s="3"/>
      <c r="JBN163" s="3"/>
      <c r="JBO163" s="3"/>
      <c r="JBP163" s="3"/>
      <c r="JBQ163" s="3"/>
      <c r="JBR163" s="3"/>
      <c r="JBS163" s="3"/>
      <c r="JBT163" s="3"/>
      <c r="JBU163" s="3"/>
      <c r="JBV163" s="3"/>
      <c r="JBW163" s="3"/>
      <c r="JBX163" s="3"/>
      <c r="JBY163" s="3"/>
      <c r="JBZ163" s="3"/>
      <c r="JCA163" s="3"/>
      <c r="JCB163" s="3"/>
      <c r="JCC163" s="3"/>
      <c r="JCD163" s="3"/>
      <c r="JCE163" s="3"/>
      <c r="JCF163" s="3"/>
      <c r="JCG163" s="3"/>
      <c r="JCH163" s="3"/>
      <c r="JCI163" s="3"/>
      <c r="JCJ163" s="3"/>
      <c r="JCK163" s="3"/>
      <c r="JCL163" s="3"/>
      <c r="JCM163" s="3"/>
      <c r="JCN163" s="3"/>
      <c r="JCO163" s="3"/>
      <c r="JCP163" s="3"/>
      <c r="JCQ163" s="3"/>
      <c r="JCR163" s="3"/>
      <c r="JCS163" s="3"/>
      <c r="JCT163" s="3"/>
      <c r="JCU163" s="3"/>
      <c r="JCV163" s="3"/>
      <c r="JCW163" s="3"/>
      <c r="JCX163" s="3"/>
      <c r="JCY163" s="3"/>
      <c r="JCZ163" s="3"/>
      <c r="JDA163" s="3"/>
      <c r="JDB163" s="3"/>
      <c r="JDC163" s="3"/>
      <c r="JDD163" s="3"/>
      <c r="JDE163" s="3"/>
      <c r="JDF163" s="3"/>
      <c r="JDG163" s="3"/>
      <c r="JDH163" s="3"/>
      <c r="JDI163" s="3"/>
      <c r="JDJ163" s="3"/>
      <c r="JDK163" s="3"/>
      <c r="JDL163" s="3"/>
      <c r="JDM163" s="3"/>
      <c r="JDN163" s="3"/>
      <c r="JDO163" s="3"/>
      <c r="JDP163" s="3"/>
      <c r="JDQ163" s="3"/>
      <c r="JDR163" s="3"/>
      <c r="JDS163" s="3"/>
      <c r="JDT163" s="3"/>
      <c r="JDU163" s="3"/>
      <c r="JDV163" s="3"/>
      <c r="JDW163" s="3"/>
      <c r="JDX163" s="3"/>
      <c r="JDY163" s="3"/>
      <c r="JDZ163" s="3"/>
      <c r="JEA163" s="3"/>
      <c r="JEB163" s="3"/>
      <c r="JEC163" s="3"/>
      <c r="JED163" s="3"/>
      <c r="JEE163" s="3"/>
      <c r="JEF163" s="3"/>
      <c r="JEG163" s="3"/>
      <c r="JEH163" s="3"/>
      <c r="JEI163" s="3"/>
      <c r="JEJ163" s="3"/>
      <c r="JEK163" s="3"/>
      <c r="JER163" s="3"/>
      <c r="JES163" s="3"/>
      <c r="JET163" s="3"/>
      <c r="JEU163" s="3"/>
      <c r="JEV163" s="3"/>
      <c r="JEW163" s="3"/>
      <c r="JEX163" s="3"/>
      <c r="JEY163" s="3"/>
      <c r="JEZ163" s="3"/>
      <c r="JFA163" s="3"/>
      <c r="JFB163" s="3"/>
      <c r="JFC163" s="3"/>
      <c r="JFD163" s="3"/>
      <c r="JFE163" s="3"/>
      <c r="JFF163" s="3"/>
      <c r="JFG163" s="3"/>
      <c r="JFH163" s="3"/>
      <c r="JFI163" s="3"/>
      <c r="JFJ163" s="3"/>
      <c r="JFK163" s="3"/>
      <c r="JFL163" s="3"/>
      <c r="JFM163" s="3"/>
      <c r="JFN163" s="3"/>
      <c r="JFO163" s="3"/>
      <c r="JFP163" s="3"/>
      <c r="JFQ163" s="3"/>
      <c r="JFR163" s="3"/>
      <c r="JFS163" s="3"/>
      <c r="JFT163" s="3"/>
      <c r="JFU163" s="3"/>
      <c r="JFV163" s="3"/>
      <c r="JFW163" s="3"/>
      <c r="JFX163" s="3"/>
      <c r="JFY163" s="3"/>
      <c r="JFZ163" s="3"/>
      <c r="JGA163" s="3"/>
      <c r="JGB163" s="3"/>
      <c r="JGC163" s="3"/>
      <c r="JGD163" s="3"/>
      <c r="JGE163" s="3"/>
      <c r="JGF163" s="3"/>
      <c r="JGG163" s="3"/>
      <c r="JGH163" s="3"/>
      <c r="JGI163" s="3"/>
      <c r="JGJ163" s="3"/>
      <c r="JGK163" s="3"/>
      <c r="JGL163" s="3"/>
      <c r="JGM163" s="3"/>
      <c r="JGN163" s="3"/>
      <c r="JGO163" s="3"/>
      <c r="JGP163" s="3"/>
      <c r="JGQ163" s="3"/>
      <c r="JGR163" s="3"/>
      <c r="JGS163" s="3"/>
      <c r="JGT163" s="3"/>
      <c r="JGU163" s="3"/>
      <c r="JGV163" s="3"/>
      <c r="JGW163" s="3"/>
      <c r="JGX163" s="3"/>
      <c r="JGY163" s="3"/>
      <c r="JGZ163" s="3"/>
      <c r="JHA163" s="3"/>
      <c r="JHB163" s="3"/>
      <c r="JHC163" s="3"/>
      <c r="JHD163" s="3"/>
      <c r="JHE163" s="3"/>
      <c r="JHF163" s="3"/>
      <c r="JHG163" s="3"/>
      <c r="JHH163" s="3"/>
      <c r="JHI163" s="3"/>
      <c r="JHJ163" s="3"/>
      <c r="JHK163" s="3"/>
      <c r="JHL163" s="3"/>
      <c r="JHM163" s="3"/>
      <c r="JHN163" s="3"/>
      <c r="JHO163" s="3"/>
      <c r="JHP163" s="3"/>
      <c r="JHQ163" s="3"/>
      <c r="JHR163" s="3"/>
      <c r="JHS163" s="3"/>
      <c r="JHT163" s="3"/>
      <c r="JHU163" s="3"/>
      <c r="JHV163" s="3"/>
      <c r="JHW163" s="3"/>
      <c r="JHX163" s="3"/>
      <c r="JHY163" s="3"/>
      <c r="JHZ163" s="3"/>
      <c r="JIA163" s="3"/>
      <c r="JIB163" s="3"/>
      <c r="JIC163" s="3"/>
      <c r="JID163" s="3"/>
      <c r="JIE163" s="3"/>
      <c r="JIF163" s="3"/>
      <c r="JIG163" s="3"/>
      <c r="JIH163" s="3"/>
      <c r="JII163" s="3"/>
      <c r="JIJ163" s="3"/>
      <c r="JIK163" s="3"/>
      <c r="JIL163" s="3"/>
      <c r="JIM163" s="3"/>
      <c r="JIN163" s="3"/>
      <c r="JIO163" s="3"/>
      <c r="JIP163" s="3"/>
      <c r="JIQ163" s="3"/>
      <c r="JIR163" s="3"/>
      <c r="JIS163" s="3"/>
      <c r="JIT163" s="3"/>
      <c r="JIU163" s="3"/>
      <c r="JIV163" s="3"/>
      <c r="JIW163" s="3"/>
      <c r="JIX163" s="3"/>
      <c r="JIY163" s="3"/>
      <c r="JIZ163" s="3"/>
      <c r="JJA163" s="3"/>
      <c r="JJB163" s="3"/>
      <c r="JJC163" s="3"/>
      <c r="JJD163" s="3"/>
      <c r="JJE163" s="3"/>
      <c r="JJF163" s="3"/>
      <c r="JJG163" s="3"/>
      <c r="JJH163" s="3"/>
      <c r="JJI163" s="3"/>
      <c r="JJJ163" s="3"/>
      <c r="JJK163" s="3"/>
      <c r="JJL163" s="3"/>
      <c r="JJM163" s="3"/>
      <c r="JJN163" s="3"/>
      <c r="JJO163" s="3"/>
      <c r="JJP163" s="3"/>
      <c r="JJQ163" s="3"/>
      <c r="JJR163" s="3"/>
      <c r="JJS163" s="3"/>
      <c r="JJT163" s="3"/>
      <c r="JJU163" s="3"/>
      <c r="JJV163" s="3"/>
      <c r="JJW163" s="3"/>
      <c r="JJX163" s="3"/>
      <c r="JJY163" s="3"/>
      <c r="JJZ163" s="3"/>
      <c r="JKA163" s="3"/>
      <c r="JKB163" s="3"/>
      <c r="JKC163" s="3"/>
      <c r="JKD163" s="3"/>
      <c r="JKE163" s="3"/>
      <c r="JKF163" s="3"/>
      <c r="JKG163" s="3"/>
      <c r="JKH163" s="3"/>
      <c r="JKI163" s="3"/>
      <c r="JKJ163" s="3"/>
      <c r="JKK163" s="3"/>
      <c r="JKL163" s="3"/>
      <c r="JKM163" s="3"/>
      <c r="JKN163" s="3"/>
      <c r="JKO163" s="3"/>
      <c r="JKP163" s="3"/>
      <c r="JKQ163" s="3"/>
      <c r="JKR163" s="3"/>
      <c r="JKS163" s="3"/>
      <c r="JKT163" s="3"/>
      <c r="JKU163" s="3"/>
      <c r="JKV163" s="3"/>
      <c r="JKW163" s="3"/>
      <c r="JKX163" s="3"/>
      <c r="JKY163" s="3"/>
      <c r="JKZ163" s="3"/>
      <c r="JLA163" s="3"/>
      <c r="JLB163" s="3"/>
      <c r="JLC163" s="3"/>
      <c r="JLD163" s="3"/>
      <c r="JLE163" s="3"/>
      <c r="JLF163" s="3"/>
      <c r="JLG163" s="3"/>
      <c r="JLH163" s="3"/>
      <c r="JLI163" s="3"/>
      <c r="JLJ163" s="3"/>
      <c r="JLK163" s="3"/>
      <c r="JLL163" s="3"/>
      <c r="JLM163" s="3"/>
      <c r="JLN163" s="3"/>
      <c r="JLO163" s="3"/>
      <c r="JLP163" s="3"/>
      <c r="JLQ163" s="3"/>
      <c r="JLR163" s="3"/>
      <c r="JLS163" s="3"/>
      <c r="JLT163" s="3"/>
      <c r="JLU163" s="3"/>
      <c r="JLV163" s="3"/>
      <c r="JLW163" s="3"/>
      <c r="JLX163" s="3"/>
      <c r="JLY163" s="3"/>
      <c r="JLZ163" s="3"/>
      <c r="JMA163" s="3"/>
      <c r="JMB163" s="3"/>
      <c r="JMC163" s="3"/>
      <c r="JMD163" s="3"/>
      <c r="JME163" s="3"/>
      <c r="JMF163" s="3"/>
      <c r="JMG163" s="3"/>
      <c r="JMH163" s="3"/>
      <c r="JMI163" s="3"/>
      <c r="JMJ163" s="3"/>
      <c r="JMK163" s="3"/>
      <c r="JML163" s="3"/>
      <c r="JMM163" s="3"/>
      <c r="JMN163" s="3"/>
      <c r="JMO163" s="3"/>
      <c r="JMP163" s="3"/>
      <c r="JMQ163" s="3"/>
      <c r="JMR163" s="3"/>
      <c r="JMS163" s="3"/>
      <c r="JMT163" s="3"/>
      <c r="JMU163" s="3"/>
      <c r="JMV163" s="3"/>
      <c r="JMW163" s="3"/>
      <c r="JMX163" s="3"/>
      <c r="JMY163" s="3"/>
      <c r="JMZ163" s="3"/>
      <c r="JNA163" s="3"/>
      <c r="JNB163" s="3"/>
      <c r="JNC163" s="3"/>
      <c r="JND163" s="3"/>
      <c r="JNE163" s="3"/>
      <c r="JNF163" s="3"/>
      <c r="JNG163" s="3"/>
      <c r="JNH163" s="3"/>
      <c r="JNI163" s="3"/>
      <c r="JNJ163" s="3"/>
      <c r="JNK163" s="3"/>
      <c r="JNL163" s="3"/>
      <c r="JNM163" s="3"/>
      <c r="JNN163" s="3"/>
      <c r="JNO163" s="3"/>
      <c r="JNP163" s="3"/>
      <c r="JNQ163" s="3"/>
      <c r="JNR163" s="3"/>
      <c r="JNS163" s="3"/>
      <c r="JNT163" s="3"/>
      <c r="JNU163" s="3"/>
      <c r="JNV163" s="3"/>
      <c r="JNW163" s="3"/>
      <c r="JNX163" s="3"/>
      <c r="JNY163" s="3"/>
      <c r="JNZ163" s="3"/>
      <c r="JOA163" s="3"/>
      <c r="JOB163" s="3"/>
      <c r="JOC163" s="3"/>
      <c r="JOD163" s="3"/>
      <c r="JOE163" s="3"/>
      <c r="JOF163" s="3"/>
      <c r="JOG163" s="3"/>
      <c r="JON163" s="3"/>
      <c r="JOO163" s="3"/>
      <c r="JOP163" s="3"/>
      <c r="JOQ163" s="3"/>
      <c r="JOR163" s="3"/>
      <c r="JOS163" s="3"/>
      <c r="JOT163" s="3"/>
      <c r="JOU163" s="3"/>
      <c r="JOV163" s="3"/>
      <c r="JOW163" s="3"/>
      <c r="JOX163" s="3"/>
      <c r="JOY163" s="3"/>
      <c r="JOZ163" s="3"/>
      <c r="JPA163" s="3"/>
      <c r="JPB163" s="3"/>
      <c r="JPC163" s="3"/>
      <c r="JPD163" s="3"/>
      <c r="JPE163" s="3"/>
      <c r="JPF163" s="3"/>
      <c r="JPG163" s="3"/>
      <c r="JPH163" s="3"/>
      <c r="JPI163" s="3"/>
      <c r="JPJ163" s="3"/>
      <c r="JPK163" s="3"/>
      <c r="JPL163" s="3"/>
      <c r="JPM163" s="3"/>
      <c r="JPN163" s="3"/>
      <c r="JPO163" s="3"/>
      <c r="JPP163" s="3"/>
      <c r="JPQ163" s="3"/>
      <c r="JPR163" s="3"/>
      <c r="JPS163" s="3"/>
      <c r="JPT163" s="3"/>
      <c r="JPU163" s="3"/>
      <c r="JPV163" s="3"/>
      <c r="JPW163" s="3"/>
      <c r="JPX163" s="3"/>
      <c r="JPY163" s="3"/>
      <c r="JPZ163" s="3"/>
      <c r="JQA163" s="3"/>
      <c r="JQB163" s="3"/>
      <c r="JQC163" s="3"/>
      <c r="JQD163" s="3"/>
      <c r="JQE163" s="3"/>
      <c r="JQF163" s="3"/>
      <c r="JQG163" s="3"/>
      <c r="JQH163" s="3"/>
      <c r="JQI163" s="3"/>
      <c r="JQJ163" s="3"/>
      <c r="JQK163" s="3"/>
      <c r="JQL163" s="3"/>
      <c r="JQM163" s="3"/>
      <c r="JQN163" s="3"/>
      <c r="JQO163" s="3"/>
      <c r="JQP163" s="3"/>
      <c r="JQQ163" s="3"/>
      <c r="JQR163" s="3"/>
      <c r="JQS163" s="3"/>
      <c r="JQT163" s="3"/>
      <c r="JQU163" s="3"/>
      <c r="JQV163" s="3"/>
      <c r="JQW163" s="3"/>
      <c r="JQX163" s="3"/>
      <c r="JQY163" s="3"/>
      <c r="JQZ163" s="3"/>
      <c r="JRA163" s="3"/>
      <c r="JRB163" s="3"/>
      <c r="JRC163" s="3"/>
      <c r="JRD163" s="3"/>
      <c r="JRE163" s="3"/>
      <c r="JRF163" s="3"/>
      <c r="JRG163" s="3"/>
      <c r="JRH163" s="3"/>
      <c r="JRI163" s="3"/>
      <c r="JRJ163" s="3"/>
      <c r="JRK163" s="3"/>
      <c r="JRL163" s="3"/>
      <c r="JRM163" s="3"/>
      <c r="JRN163" s="3"/>
      <c r="JRO163" s="3"/>
      <c r="JRP163" s="3"/>
      <c r="JRQ163" s="3"/>
      <c r="JRR163" s="3"/>
      <c r="JRS163" s="3"/>
      <c r="JRT163" s="3"/>
      <c r="JRU163" s="3"/>
      <c r="JRV163" s="3"/>
      <c r="JRW163" s="3"/>
      <c r="JRX163" s="3"/>
      <c r="JRY163" s="3"/>
      <c r="JRZ163" s="3"/>
      <c r="JSA163" s="3"/>
      <c r="JSB163" s="3"/>
      <c r="JSC163" s="3"/>
      <c r="JSD163" s="3"/>
      <c r="JSE163" s="3"/>
      <c r="JSF163" s="3"/>
      <c r="JSG163" s="3"/>
      <c r="JSH163" s="3"/>
      <c r="JSI163" s="3"/>
      <c r="JSJ163" s="3"/>
      <c r="JSK163" s="3"/>
      <c r="JSL163" s="3"/>
      <c r="JSM163" s="3"/>
      <c r="JSN163" s="3"/>
      <c r="JSO163" s="3"/>
      <c r="JSP163" s="3"/>
      <c r="JSQ163" s="3"/>
      <c r="JSR163" s="3"/>
      <c r="JSS163" s="3"/>
      <c r="JST163" s="3"/>
      <c r="JSU163" s="3"/>
      <c r="JSV163" s="3"/>
      <c r="JSW163" s="3"/>
      <c r="JSX163" s="3"/>
      <c r="JSY163" s="3"/>
      <c r="JSZ163" s="3"/>
      <c r="JTA163" s="3"/>
      <c r="JTB163" s="3"/>
      <c r="JTC163" s="3"/>
      <c r="JTD163" s="3"/>
      <c r="JTE163" s="3"/>
      <c r="JTF163" s="3"/>
      <c r="JTG163" s="3"/>
      <c r="JTH163" s="3"/>
      <c r="JTI163" s="3"/>
      <c r="JTJ163" s="3"/>
      <c r="JTK163" s="3"/>
      <c r="JTL163" s="3"/>
      <c r="JTM163" s="3"/>
      <c r="JTN163" s="3"/>
      <c r="JTO163" s="3"/>
      <c r="JTP163" s="3"/>
      <c r="JTQ163" s="3"/>
      <c r="JTR163" s="3"/>
      <c r="JTS163" s="3"/>
      <c r="JTT163" s="3"/>
      <c r="JTU163" s="3"/>
      <c r="JTV163" s="3"/>
      <c r="JTW163" s="3"/>
      <c r="JTX163" s="3"/>
      <c r="JTY163" s="3"/>
      <c r="JTZ163" s="3"/>
      <c r="JUA163" s="3"/>
      <c r="JUB163" s="3"/>
      <c r="JUC163" s="3"/>
      <c r="JUD163" s="3"/>
      <c r="JUE163" s="3"/>
      <c r="JUF163" s="3"/>
      <c r="JUG163" s="3"/>
      <c r="JUH163" s="3"/>
      <c r="JUI163" s="3"/>
      <c r="JUJ163" s="3"/>
      <c r="JUK163" s="3"/>
      <c r="JUL163" s="3"/>
      <c r="JUM163" s="3"/>
      <c r="JUN163" s="3"/>
      <c r="JUO163" s="3"/>
      <c r="JUP163" s="3"/>
      <c r="JUQ163" s="3"/>
      <c r="JUR163" s="3"/>
      <c r="JUS163" s="3"/>
      <c r="JUT163" s="3"/>
      <c r="JUU163" s="3"/>
      <c r="JUV163" s="3"/>
      <c r="JUW163" s="3"/>
      <c r="JUX163" s="3"/>
      <c r="JUY163" s="3"/>
      <c r="JUZ163" s="3"/>
      <c r="JVA163" s="3"/>
      <c r="JVB163" s="3"/>
      <c r="JVC163" s="3"/>
      <c r="JVD163" s="3"/>
      <c r="JVE163" s="3"/>
      <c r="JVF163" s="3"/>
      <c r="JVG163" s="3"/>
      <c r="JVH163" s="3"/>
      <c r="JVI163" s="3"/>
      <c r="JVJ163" s="3"/>
      <c r="JVK163" s="3"/>
      <c r="JVL163" s="3"/>
      <c r="JVM163" s="3"/>
      <c r="JVN163" s="3"/>
      <c r="JVO163" s="3"/>
      <c r="JVP163" s="3"/>
      <c r="JVQ163" s="3"/>
      <c r="JVR163" s="3"/>
      <c r="JVS163" s="3"/>
      <c r="JVT163" s="3"/>
      <c r="JVU163" s="3"/>
      <c r="JVV163" s="3"/>
      <c r="JVW163" s="3"/>
      <c r="JVX163" s="3"/>
      <c r="JVY163" s="3"/>
      <c r="JVZ163" s="3"/>
      <c r="JWA163" s="3"/>
      <c r="JWB163" s="3"/>
      <c r="JWC163" s="3"/>
      <c r="JWD163" s="3"/>
      <c r="JWE163" s="3"/>
      <c r="JWF163" s="3"/>
      <c r="JWG163" s="3"/>
      <c r="JWH163" s="3"/>
      <c r="JWI163" s="3"/>
      <c r="JWJ163" s="3"/>
      <c r="JWK163" s="3"/>
      <c r="JWL163" s="3"/>
      <c r="JWM163" s="3"/>
      <c r="JWN163" s="3"/>
      <c r="JWO163" s="3"/>
      <c r="JWP163" s="3"/>
      <c r="JWQ163" s="3"/>
      <c r="JWR163" s="3"/>
      <c r="JWS163" s="3"/>
      <c r="JWT163" s="3"/>
      <c r="JWU163" s="3"/>
      <c r="JWV163" s="3"/>
      <c r="JWW163" s="3"/>
      <c r="JWX163" s="3"/>
      <c r="JWY163" s="3"/>
      <c r="JWZ163" s="3"/>
      <c r="JXA163" s="3"/>
      <c r="JXB163" s="3"/>
      <c r="JXC163" s="3"/>
      <c r="JXD163" s="3"/>
      <c r="JXE163" s="3"/>
      <c r="JXF163" s="3"/>
      <c r="JXG163" s="3"/>
      <c r="JXH163" s="3"/>
      <c r="JXI163" s="3"/>
      <c r="JXJ163" s="3"/>
      <c r="JXK163" s="3"/>
      <c r="JXL163" s="3"/>
      <c r="JXM163" s="3"/>
      <c r="JXN163" s="3"/>
      <c r="JXO163" s="3"/>
      <c r="JXP163" s="3"/>
      <c r="JXQ163" s="3"/>
      <c r="JXR163" s="3"/>
      <c r="JXS163" s="3"/>
      <c r="JXT163" s="3"/>
      <c r="JXU163" s="3"/>
      <c r="JXV163" s="3"/>
      <c r="JXW163" s="3"/>
      <c r="JXX163" s="3"/>
      <c r="JXY163" s="3"/>
      <c r="JXZ163" s="3"/>
      <c r="JYA163" s="3"/>
      <c r="JYB163" s="3"/>
      <c r="JYC163" s="3"/>
      <c r="JYJ163" s="3"/>
      <c r="JYK163" s="3"/>
      <c r="JYL163" s="3"/>
      <c r="JYM163" s="3"/>
      <c r="JYN163" s="3"/>
      <c r="JYO163" s="3"/>
      <c r="JYP163" s="3"/>
      <c r="JYQ163" s="3"/>
      <c r="JYR163" s="3"/>
      <c r="JYS163" s="3"/>
      <c r="JYT163" s="3"/>
      <c r="JYU163" s="3"/>
      <c r="JYV163" s="3"/>
      <c r="JYW163" s="3"/>
      <c r="JYX163" s="3"/>
      <c r="JYY163" s="3"/>
      <c r="JYZ163" s="3"/>
      <c r="JZA163" s="3"/>
      <c r="JZB163" s="3"/>
      <c r="JZC163" s="3"/>
      <c r="JZD163" s="3"/>
      <c r="JZE163" s="3"/>
      <c r="JZF163" s="3"/>
      <c r="JZG163" s="3"/>
      <c r="JZH163" s="3"/>
      <c r="JZI163" s="3"/>
      <c r="JZJ163" s="3"/>
      <c r="JZK163" s="3"/>
      <c r="JZL163" s="3"/>
      <c r="JZM163" s="3"/>
      <c r="JZN163" s="3"/>
      <c r="JZO163" s="3"/>
      <c r="JZP163" s="3"/>
      <c r="JZQ163" s="3"/>
      <c r="JZR163" s="3"/>
      <c r="JZS163" s="3"/>
      <c r="JZT163" s="3"/>
      <c r="JZU163" s="3"/>
      <c r="JZV163" s="3"/>
      <c r="JZW163" s="3"/>
      <c r="JZX163" s="3"/>
      <c r="JZY163" s="3"/>
      <c r="JZZ163" s="3"/>
      <c r="KAA163" s="3"/>
      <c r="KAB163" s="3"/>
      <c r="KAC163" s="3"/>
      <c r="KAD163" s="3"/>
      <c r="KAE163" s="3"/>
      <c r="KAF163" s="3"/>
      <c r="KAG163" s="3"/>
      <c r="KAH163" s="3"/>
      <c r="KAI163" s="3"/>
      <c r="KAJ163" s="3"/>
      <c r="KAK163" s="3"/>
      <c r="KAL163" s="3"/>
      <c r="KAM163" s="3"/>
      <c r="KAN163" s="3"/>
      <c r="KAO163" s="3"/>
      <c r="KAP163" s="3"/>
      <c r="KAQ163" s="3"/>
      <c r="KAR163" s="3"/>
      <c r="KAS163" s="3"/>
      <c r="KAT163" s="3"/>
      <c r="KAU163" s="3"/>
      <c r="KAV163" s="3"/>
      <c r="KAW163" s="3"/>
      <c r="KAX163" s="3"/>
      <c r="KAY163" s="3"/>
      <c r="KAZ163" s="3"/>
      <c r="KBA163" s="3"/>
      <c r="KBB163" s="3"/>
      <c r="KBC163" s="3"/>
      <c r="KBD163" s="3"/>
      <c r="KBE163" s="3"/>
      <c r="KBF163" s="3"/>
      <c r="KBG163" s="3"/>
      <c r="KBH163" s="3"/>
      <c r="KBI163" s="3"/>
      <c r="KBJ163" s="3"/>
      <c r="KBK163" s="3"/>
      <c r="KBL163" s="3"/>
      <c r="KBM163" s="3"/>
      <c r="KBN163" s="3"/>
      <c r="KBO163" s="3"/>
      <c r="KBP163" s="3"/>
      <c r="KBQ163" s="3"/>
      <c r="KBR163" s="3"/>
      <c r="KBS163" s="3"/>
      <c r="KBT163" s="3"/>
      <c r="KBU163" s="3"/>
      <c r="KBV163" s="3"/>
      <c r="KBW163" s="3"/>
      <c r="KBX163" s="3"/>
      <c r="KBY163" s="3"/>
      <c r="KBZ163" s="3"/>
      <c r="KCA163" s="3"/>
      <c r="KCB163" s="3"/>
      <c r="KCC163" s="3"/>
      <c r="KCD163" s="3"/>
      <c r="KCE163" s="3"/>
      <c r="KCF163" s="3"/>
      <c r="KCG163" s="3"/>
      <c r="KCH163" s="3"/>
      <c r="KCI163" s="3"/>
      <c r="KCJ163" s="3"/>
      <c r="KCK163" s="3"/>
      <c r="KCL163" s="3"/>
      <c r="KCM163" s="3"/>
      <c r="KCN163" s="3"/>
      <c r="KCO163" s="3"/>
      <c r="KCP163" s="3"/>
      <c r="KCQ163" s="3"/>
      <c r="KCR163" s="3"/>
      <c r="KCS163" s="3"/>
      <c r="KCT163" s="3"/>
      <c r="KCU163" s="3"/>
      <c r="KCV163" s="3"/>
      <c r="KCW163" s="3"/>
      <c r="KCX163" s="3"/>
      <c r="KCY163" s="3"/>
      <c r="KCZ163" s="3"/>
      <c r="KDA163" s="3"/>
      <c r="KDB163" s="3"/>
      <c r="KDC163" s="3"/>
      <c r="KDD163" s="3"/>
      <c r="KDE163" s="3"/>
      <c r="KDF163" s="3"/>
      <c r="KDG163" s="3"/>
      <c r="KDH163" s="3"/>
      <c r="KDI163" s="3"/>
      <c r="KDJ163" s="3"/>
      <c r="KDK163" s="3"/>
      <c r="KDL163" s="3"/>
      <c r="KDM163" s="3"/>
      <c r="KDN163" s="3"/>
      <c r="KDO163" s="3"/>
      <c r="KDP163" s="3"/>
      <c r="KDQ163" s="3"/>
      <c r="KDR163" s="3"/>
      <c r="KDS163" s="3"/>
      <c r="KDT163" s="3"/>
      <c r="KDU163" s="3"/>
      <c r="KDV163" s="3"/>
      <c r="KDW163" s="3"/>
      <c r="KDX163" s="3"/>
      <c r="KDY163" s="3"/>
      <c r="KDZ163" s="3"/>
      <c r="KEA163" s="3"/>
      <c r="KEB163" s="3"/>
      <c r="KEC163" s="3"/>
      <c r="KED163" s="3"/>
      <c r="KEE163" s="3"/>
      <c r="KEF163" s="3"/>
      <c r="KEG163" s="3"/>
      <c r="KEH163" s="3"/>
      <c r="KEI163" s="3"/>
      <c r="KEJ163" s="3"/>
      <c r="KEK163" s="3"/>
      <c r="KEL163" s="3"/>
      <c r="KEM163" s="3"/>
      <c r="KEN163" s="3"/>
      <c r="KEO163" s="3"/>
      <c r="KEP163" s="3"/>
      <c r="KEQ163" s="3"/>
      <c r="KER163" s="3"/>
      <c r="KES163" s="3"/>
      <c r="KET163" s="3"/>
      <c r="KEU163" s="3"/>
      <c r="KEV163" s="3"/>
      <c r="KEW163" s="3"/>
      <c r="KEX163" s="3"/>
      <c r="KEY163" s="3"/>
      <c r="KEZ163" s="3"/>
      <c r="KFA163" s="3"/>
      <c r="KFB163" s="3"/>
      <c r="KFC163" s="3"/>
      <c r="KFD163" s="3"/>
      <c r="KFE163" s="3"/>
      <c r="KFF163" s="3"/>
      <c r="KFG163" s="3"/>
      <c r="KFH163" s="3"/>
      <c r="KFI163" s="3"/>
      <c r="KFJ163" s="3"/>
      <c r="KFK163" s="3"/>
      <c r="KFL163" s="3"/>
      <c r="KFM163" s="3"/>
      <c r="KFN163" s="3"/>
      <c r="KFO163" s="3"/>
      <c r="KFP163" s="3"/>
      <c r="KFQ163" s="3"/>
      <c r="KFR163" s="3"/>
      <c r="KFS163" s="3"/>
      <c r="KFT163" s="3"/>
      <c r="KFU163" s="3"/>
      <c r="KFV163" s="3"/>
      <c r="KFW163" s="3"/>
      <c r="KFX163" s="3"/>
      <c r="KFY163" s="3"/>
      <c r="KFZ163" s="3"/>
      <c r="KGA163" s="3"/>
      <c r="KGB163" s="3"/>
      <c r="KGC163" s="3"/>
      <c r="KGD163" s="3"/>
      <c r="KGE163" s="3"/>
      <c r="KGF163" s="3"/>
      <c r="KGG163" s="3"/>
      <c r="KGH163" s="3"/>
      <c r="KGI163" s="3"/>
      <c r="KGJ163" s="3"/>
      <c r="KGK163" s="3"/>
      <c r="KGL163" s="3"/>
      <c r="KGM163" s="3"/>
      <c r="KGN163" s="3"/>
      <c r="KGO163" s="3"/>
      <c r="KGP163" s="3"/>
      <c r="KGQ163" s="3"/>
      <c r="KGR163" s="3"/>
      <c r="KGS163" s="3"/>
      <c r="KGT163" s="3"/>
      <c r="KGU163" s="3"/>
      <c r="KGV163" s="3"/>
      <c r="KGW163" s="3"/>
      <c r="KGX163" s="3"/>
      <c r="KGY163" s="3"/>
      <c r="KGZ163" s="3"/>
      <c r="KHA163" s="3"/>
      <c r="KHB163" s="3"/>
      <c r="KHC163" s="3"/>
      <c r="KHD163" s="3"/>
      <c r="KHE163" s="3"/>
      <c r="KHF163" s="3"/>
      <c r="KHG163" s="3"/>
      <c r="KHH163" s="3"/>
      <c r="KHI163" s="3"/>
      <c r="KHJ163" s="3"/>
      <c r="KHK163" s="3"/>
      <c r="KHL163" s="3"/>
      <c r="KHM163" s="3"/>
      <c r="KHN163" s="3"/>
      <c r="KHO163" s="3"/>
      <c r="KHP163" s="3"/>
      <c r="KHQ163" s="3"/>
      <c r="KHR163" s="3"/>
      <c r="KHS163" s="3"/>
      <c r="KHT163" s="3"/>
      <c r="KHU163" s="3"/>
      <c r="KHV163" s="3"/>
      <c r="KHW163" s="3"/>
      <c r="KHX163" s="3"/>
      <c r="KHY163" s="3"/>
      <c r="KIF163" s="3"/>
      <c r="KIG163" s="3"/>
      <c r="KIH163" s="3"/>
      <c r="KII163" s="3"/>
      <c r="KIJ163" s="3"/>
      <c r="KIK163" s="3"/>
      <c r="KIL163" s="3"/>
      <c r="KIM163" s="3"/>
      <c r="KIN163" s="3"/>
      <c r="KIO163" s="3"/>
      <c r="KIP163" s="3"/>
      <c r="KIQ163" s="3"/>
      <c r="KIR163" s="3"/>
      <c r="KIS163" s="3"/>
      <c r="KIT163" s="3"/>
      <c r="KIU163" s="3"/>
      <c r="KIV163" s="3"/>
      <c r="KIW163" s="3"/>
      <c r="KIX163" s="3"/>
      <c r="KIY163" s="3"/>
      <c r="KIZ163" s="3"/>
      <c r="KJA163" s="3"/>
      <c r="KJB163" s="3"/>
      <c r="KJC163" s="3"/>
      <c r="KJD163" s="3"/>
      <c r="KJE163" s="3"/>
      <c r="KJF163" s="3"/>
      <c r="KJG163" s="3"/>
      <c r="KJH163" s="3"/>
      <c r="KJI163" s="3"/>
      <c r="KJJ163" s="3"/>
      <c r="KJK163" s="3"/>
      <c r="KJL163" s="3"/>
      <c r="KJM163" s="3"/>
      <c r="KJN163" s="3"/>
      <c r="KJO163" s="3"/>
      <c r="KJP163" s="3"/>
      <c r="KJQ163" s="3"/>
      <c r="KJR163" s="3"/>
      <c r="KJS163" s="3"/>
      <c r="KJT163" s="3"/>
      <c r="KJU163" s="3"/>
      <c r="KJV163" s="3"/>
      <c r="KJW163" s="3"/>
      <c r="KJX163" s="3"/>
      <c r="KJY163" s="3"/>
      <c r="KJZ163" s="3"/>
      <c r="KKA163" s="3"/>
      <c r="KKB163" s="3"/>
      <c r="KKC163" s="3"/>
      <c r="KKD163" s="3"/>
      <c r="KKE163" s="3"/>
      <c r="KKF163" s="3"/>
      <c r="KKG163" s="3"/>
      <c r="KKH163" s="3"/>
      <c r="KKI163" s="3"/>
      <c r="KKJ163" s="3"/>
      <c r="KKK163" s="3"/>
      <c r="KKL163" s="3"/>
      <c r="KKM163" s="3"/>
      <c r="KKN163" s="3"/>
      <c r="KKO163" s="3"/>
      <c r="KKP163" s="3"/>
      <c r="KKQ163" s="3"/>
      <c r="KKR163" s="3"/>
      <c r="KKS163" s="3"/>
      <c r="KKT163" s="3"/>
      <c r="KKU163" s="3"/>
      <c r="KKV163" s="3"/>
      <c r="KKW163" s="3"/>
      <c r="KKX163" s="3"/>
      <c r="KKY163" s="3"/>
      <c r="KKZ163" s="3"/>
      <c r="KLA163" s="3"/>
      <c r="KLB163" s="3"/>
      <c r="KLC163" s="3"/>
      <c r="KLD163" s="3"/>
      <c r="KLE163" s="3"/>
      <c r="KLF163" s="3"/>
      <c r="KLG163" s="3"/>
      <c r="KLH163" s="3"/>
      <c r="KLI163" s="3"/>
      <c r="KLJ163" s="3"/>
      <c r="KLK163" s="3"/>
      <c r="KLL163" s="3"/>
      <c r="KLM163" s="3"/>
      <c r="KLN163" s="3"/>
      <c r="KLO163" s="3"/>
      <c r="KLP163" s="3"/>
      <c r="KLQ163" s="3"/>
      <c r="KLR163" s="3"/>
      <c r="KLS163" s="3"/>
      <c r="KLT163" s="3"/>
      <c r="KLU163" s="3"/>
      <c r="KLV163" s="3"/>
      <c r="KLW163" s="3"/>
      <c r="KLX163" s="3"/>
      <c r="KLY163" s="3"/>
      <c r="KLZ163" s="3"/>
      <c r="KMA163" s="3"/>
      <c r="KMB163" s="3"/>
      <c r="KMC163" s="3"/>
      <c r="KMD163" s="3"/>
      <c r="KME163" s="3"/>
      <c r="KMF163" s="3"/>
      <c r="KMG163" s="3"/>
      <c r="KMH163" s="3"/>
      <c r="KMI163" s="3"/>
      <c r="KMJ163" s="3"/>
      <c r="KMK163" s="3"/>
      <c r="KML163" s="3"/>
      <c r="KMM163" s="3"/>
      <c r="KMN163" s="3"/>
      <c r="KMO163" s="3"/>
      <c r="KMP163" s="3"/>
      <c r="KMQ163" s="3"/>
      <c r="KMR163" s="3"/>
      <c r="KMS163" s="3"/>
      <c r="KMT163" s="3"/>
      <c r="KMU163" s="3"/>
      <c r="KMV163" s="3"/>
      <c r="KMW163" s="3"/>
      <c r="KMX163" s="3"/>
      <c r="KMY163" s="3"/>
      <c r="KMZ163" s="3"/>
      <c r="KNA163" s="3"/>
      <c r="KNB163" s="3"/>
      <c r="KNC163" s="3"/>
      <c r="KND163" s="3"/>
      <c r="KNE163" s="3"/>
      <c r="KNF163" s="3"/>
      <c r="KNG163" s="3"/>
      <c r="KNH163" s="3"/>
      <c r="KNI163" s="3"/>
      <c r="KNJ163" s="3"/>
      <c r="KNK163" s="3"/>
      <c r="KNL163" s="3"/>
      <c r="KNM163" s="3"/>
      <c r="KNN163" s="3"/>
      <c r="KNO163" s="3"/>
      <c r="KNP163" s="3"/>
      <c r="KNQ163" s="3"/>
      <c r="KNR163" s="3"/>
      <c r="KNS163" s="3"/>
      <c r="KNT163" s="3"/>
      <c r="KNU163" s="3"/>
      <c r="KNV163" s="3"/>
      <c r="KNW163" s="3"/>
      <c r="KNX163" s="3"/>
      <c r="KNY163" s="3"/>
      <c r="KNZ163" s="3"/>
      <c r="KOA163" s="3"/>
      <c r="KOB163" s="3"/>
      <c r="KOC163" s="3"/>
      <c r="KOD163" s="3"/>
      <c r="KOE163" s="3"/>
      <c r="KOF163" s="3"/>
      <c r="KOG163" s="3"/>
      <c r="KOH163" s="3"/>
      <c r="KOI163" s="3"/>
      <c r="KOJ163" s="3"/>
      <c r="KOK163" s="3"/>
      <c r="KOL163" s="3"/>
      <c r="KOM163" s="3"/>
      <c r="KON163" s="3"/>
      <c r="KOO163" s="3"/>
      <c r="KOP163" s="3"/>
      <c r="KOQ163" s="3"/>
      <c r="KOR163" s="3"/>
      <c r="KOS163" s="3"/>
      <c r="KOT163" s="3"/>
      <c r="KOU163" s="3"/>
      <c r="KOV163" s="3"/>
      <c r="KOW163" s="3"/>
      <c r="KOX163" s="3"/>
      <c r="KOY163" s="3"/>
      <c r="KOZ163" s="3"/>
      <c r="KPA163" s="3"/>
      <c r="KPB163" s="3"/>
      <c r="KPC163" s="3"/>
      <c r="KPD163" s="3"/>
      <c r="KPE163" s="3"/>
      <c r="KPF163" s="3"/>
      <c r="KPG163" s="3"/>
      <c r="KPH163" s="3"/>
      <c r="KPI163" s="3"/>
      <c r="KPJ163" s="3"/>
      <c r="KPK163" s="3"/>
      <c r="KPL163" s="3"/>
      <c r="KPM163" s="3"/>
      <c r="KPN163" s="3"/>
      <c r="KPO163" s="3"/>
      <c r="KPP163" s="3"/>
      <c r="KPQ163" s="3"/>
      <c r="KPR163" s="3"/>
      <c r="KPS163" s="3"/>
      <c r="KPT163" s="3"/>
      <c r="KPU163" s="3"/>
      <c r="KPV163" s="3"/>
      <c r="KPW163" s="3"/>
      <c r="KPX163" s="3"/>
      <c r="KPY163" s="3"/>
      <c r="KPZ163" s="3"/>
      <c r="KQA163" s="3"/>
      <c r="KQB163" s="3"/>
      <c r="KQC163" s="3"/>
      <c r="KQD163" s="3"/>
      <c r="KQE163" s="3"/>
      <c r="KQF163" s="3"/>
      <c r="KQG163" s="3"/>
      <c r="KQH163" s="3"/>
      <c r="KQI163" s="3"/>
      <c r="KQJ163" s="3"/>
      <c r="KQK163" s="3"/>
      <c r="KQL163" s="3"/>
      <c r="KQM163" s="3"/>
      <c r="KQN163" s="3"/>
      <c r="KQO163" s="3"/>
      <c r="KQP163" s="3"/>
      <c r="KQQ163" s="3"/>
      <c r="KQR163" s="3"/>
      <c r="KQS163" s="3"/>
      <c r="KQT163" s="3"/>
      <c r="KQU163" s="3"/>
      <c r="KQV163" s="3"/>
      <c r="KQW163" s="3"/>
      <c r="KQX163" s="3"/>
      <c r="KQY163" s="3"/>
      <c r="KQZ163" s="3"/>
      <c r="KRA163" s="3"/>
      <c r="KRB163" s="3"/>
      <c r="KRC163" s="3"/>
      <c r="KRD163" s="3"/>
      <c r="KRE163" s="3"/>
      <c r="KRF163" s="3"/>
      <c r="KRG163" s="3"/>
      <c r="KRH163" s="3"/>
      <c r="KRI163" s="3"/>
      <c r="KRJ163" s="3"/>
      <c r="KRK163" s="3"/>
      <c r="KRL163" s="3"/>
      <c r="KRM163" s="3"/>
      <c r="KRN163" s="3"/>
      <c r="KRO163" s="3"/>
      <c r="KRP163" s="3"/>
      <c r="KRQ163" s="3"/>
      <c r="KRR163" s="3"/>
      <c r="KRS163" s="3"/>
      <c r="KRT163" s="3"/>
      <c r="KRU163" s="3"/>
      <c r="KSB163" s="3"/>
      <c r="KSC163" s="3"/>
      <c r="KSD163" s="3"/>
      <c r="KSE163" s="3"/>
      <c r="KSF163" s="3"/>
      <c r="KSG163" s="3"/>
      <c r="KSH163" s="3"/>
      <c r="KSI163" s="3"/>
      <c r="KSJ163" s="3"/>
      <c r="KSK163" s="3"/>
      <c r="KSL163" s="3"/>
      <c r="KSM163" s="3"/>
      <c r="KSN163" s="3"/>
      <c r="KSO163" s="3"/>
      <c r="KSP163" s="3"/>
      <c r="KSQ163" s="3"/>
      <c r="KSR163" s="3"/>
      <c r="KSS163" s="3"/>
      <c r="KST163" s="3"/>
      <c r="KSU163" s="3"/>
      <c r="KSV163" s="3"/>
      <c r="KSW163" s="3"/>
      <c r="KSX163" s="3"/>
      <c r="KSY163" s="3"/>
      <c r="KSZ163" s="3"/>
      <c r="KTA163" s="3"/>
      <c r="KTB163" s="3"/>
      <c r="KTC163" s="3"/>
      <c r="KTD163" s="3"/>
      <c r="KTE163" s="3"/>
      <c r="KTF163" s="3"/>
      <c r="KTG163" s="3"/>
      <c r="KTH163" s="3"/>
      <c r="KTI163" s="3"/>
      <c r="KTJ163" s="3"/>
      <c r="KTK163" s="3"/>
      <c r="KTL163" s="3"/>
      <c r="KTM163" s="3"/>
      <c r="KTN163" s="3"/>
      <c r="KTO163" s="3"/>
      <c r="KTP163" s="3"/>
      <c r="KTQ163" s="3"/>
      <c r="KTR163" s="3"/>
      <c r="KTS163" s="3"/>
      <c r="KTT163" s="3"/>
      <c r="KTU163" s="3"/>
      <c r="KTV163" s="3"/>
      <c r="KTW163" s="3"/>
      <c r="KTX163" s="3"/>
      <c r="KTY163" s="3"/>
      <c r="KTZ163" s="3"/>
      <c r="KUA163" s="3"/>
      <c r="KUB163" s="3"/>
      <c r="KUC163" s="3"/>
      <c r="KUD163" s="3"/>
      <c r="KUE163" s="3"/>
      <c r="KUF163" s="3"/>
      <c r="KUG163" s="3"/>
      <c r="KUH163" s="3"/>
      <c r="KUI163" s="3"/>
      <c r="KUJ163" s="3"/>
      <c r="KUK163" s="3"/>
      <c r="KUL163" s="3"/>
      <c r="KUM163" s="3"/>
      <c r="KUN163" s="3"/>
      <c r="KUO163" s="3"/>
      <c r="KUP163" s="3"/>
      <c r="KUQ163" s="3"/>
      <c r="KUR163" s="3"/>
      <c r="KUS163" s="3"/>
      <c r="KUT163" s="3"/>
      <c r="KUU163" s="3"/>
      <c r="KUV163" s="3"/>
      <c r="KUW163" s="3"/>
      <c r="KUX163" s="3"/>
      <c r="KUY163" s="3"/>
      <c r="KUZ163" s="3"/>
      <c r="KVA163" s="3"/>
      <c r="KVB163" s="3"/>
      <c r="KVC163" s="3"/>
      <c r="KVD163" s="3"/>
      <c r="KVE163" s="3"/>
      <c r="KVF163" s="3"/>
      <c r="KVG163" s="3"/>
      <c r="KVH163" s="3"/>
      <c r="KVI163" s="3"/>
      <c r="KVJ163" s="3"/>
      <c r="KVK163" s="3"/>
      <c r="KVL163" s="3"/>
      <c r="KVM163" s="3"/>
      <c r="KVN163" s="3"/>
      <c r="KVO163" s="3"/>
      <c r="KVP163" s="3"/>
      <c r="KVQ163" s="3"/>
      <c r="KVR163" s="3"/>
      <c r="KVS163" s="3"/>
      <c r="KVT163" s="3"/>
      <c r="KVU163" s="3"/>
      <c r="KVV163" s="3"/>
      <c r="KVW163" s="3"/>
      <c r="KVX163" s="3"/>
      <c r="KVY163" s="3"/>
      <c r="KVZ163" s="3"/>
      <c r="KWA163" s="3"/>
      <c r="KWB163" s="3"/>
      <c r="KWC163" s="3"/>
      <c r="KWD163" s="3"/>
      <c r="KWE163" s="3"/>
      <c r="KWF163" s="3"/>
      <c r="KWG163" s="3"/>
      <c r="KWH163" s="3"/>
      <c r="KWI163" s="3"/>
      <c r="KWJ163" s="3"/>
      <c r="KWK163" s="3"/>
      <c r="KWL163" s="3"/>
      <c r="KWM163" s="3"/>
      <c r="KWN163" s="3"/>
      <c r="KWO163" s="3"/>
      <c r="KWP163" s="3"/>
      <c r="KWQ163" s="3"/>
      <c r="KWR163" s="3"/>
      <c r="KWS163" s="3"/>
      <c r="KWT163" s="3"/>
      <c r="KWU163" s="3"/>
      <c r="KWV163" s="3"/>
      <c r="KWW163" s="3"/>
      <c r="KWX163" s="3"/>
      <c r="KWY163" s="3"/>
      <c r="KWZ163" s="3"/>
      <c r="KXA163" s="3"/>
      <c r="KXB163" s="3"/>
      <c r="KXC163" s="3"/>
      <c r="KXD163" s="3"/>
      <c r="KXE163" s="3"/>
      <c r="KXF163" s="3"/>
      <c r="KXG163" s="3"/>
      <c r="KXH163" s="3"/>
      <c r="KXI163" s="3"/>
      <c r="KXJ163" s="3"/>
      <c r="KXK163" s="3"/>
      <c r="KXL163" s="3"/>
      <c r="KXM163" s="3"/>
      <c r="KXN163" s="3"/>
      <c r="KXO163" s="3"/>
      <c r="KXP163" s="3"/>
      <c r="KXQ163" s="3"/>
      <c r="KXR163" s="3"/>
      <c r="KXS163" s="3"/>
      <c r="KXT163" s="3"/>
      <c r="KXU163" s="3"/>
      <c r="KXV163" s="3"/>
      <c r="KXW163" s="3"/>
      <c r="KXX163" s="3"/>
      <c r="KXY163" s="3"/>
      <c r="KXZ163" s="3"/>
      <c r="KYA163" s="3"/>
      <c r="KYB163" s="3"/>
      <c r="KYC163" s="3"/>
      <c r="KYD163" s="3"/>
      <c r="KYE163" s="3"/>
      <c r="KYF163" s="3"/>
      <c r="KYG163" s="3"/>
      <c r="KYH163" s="3"/>
      <c r="KYI163" s="3"/>
      <c r="KYJ163" s="3"/>
      <c r="KYK163" s="3"/>
      <c r="KYL163" s="3"/>
      <c r="KYM163" s="3"/>
      <c r="KYN163" s="3"/>
      <c r="KYO163" s="3"/>
      <c r="KYP163" s="3"/>
      <c r="KYQ163" s="3"/>
      <c r="KYR163" s="3"/>
      <c r="KYS163" s="3"/>
      <c r="KYT163" s="3"/>
      <c r="KYU163" s="3"/>
      <c r="KYV163" s="3"/>
      <c r="KYW163" s="3"/>
      <c r="KYX163" s="3"/>
      <c r="KYY163" s="3"/>
      <c r="KYZ163" s="3"/>
      <c r="KZA163" s="3"/>
      <c r="KZB163" s="3"/>
      <c r="KZC163" s="3"/>
      <c r="KZD163" s="3"/>
      <c r="KZE163" s="3"/>
      <c r="KZF163" s="3"/>
      <c r="KZG163" s="3"/>
      <c r="KZH163" s="3"/>
      <c r="KZI163" s="3"/>
      <c r="KZJ163" s="3"/>
      <c r="KZK163" s="3"/>
      <c r="KZL163" s="3"/>
      <c r="KZM163" s="3"/>
      <c r="KZN163" s="3"/>
      <c r="KZO163" s="3"/>
      <c r="KZP163" s="3"/>
      <c r="KZQ163" s="3"/>
      <c r="KZR163" s="3"/>
      <c r="KZS163" s="3"/>
      <c r="KZT163" s="3"/>
      <c r="KZU163" s="3"/>
      <c r="KZV163" s="3"/>
      <c r="KZW163" s="3"/>
      <c r="KZX163" s="3"/>
      <c r="KZY163" s="3"/>
      <c r="KZZ163" s="3"/>
      <c r="LAA163" s="3"/>
      <c r="LAB163" s="3"/>
      <c r="LAC163" s="3"/>
      <c r="LAD163" s="3"/>
      <c r="LAE163" s="3"/>
      <c r="LAF163" s="3"/>
      <c r="LAG163" s="3"/>
      <c r="LAH163" s="3"/>
      <c r="LAI163" s="3"/>
      <c r="LAJ163" s="3"/>
      <c r="LAK163" s="3"/>
      <c r="LAL163" s="3"/>
      <c r="LAM163" s="3"/>
      <c r="LAN163" s="3"/>
      <c r="LAO163" s="3"/>
      <c r="LAP163" s="3"/>
      <c r="LAQ163" s="3"/>
      <c r="LAR163" s="3"/>
      <c r="LAS163" s="3"/>
      <c r="LAT163" s="3"/>
      <c r="LAU163" s="3"/>
      <c r="LAV163" s="3"/>
      <c r="LAW163" s="3"/>
      <c r="LAX163" s="3"/>
      <c r="LAY163" s="3"/>
      <c r="LAZ163" s="3"/>
      <c r="LBA163" s="3"/>
      <c r="LBB163" s="3"/>
      <c r="LBC163" s="3"/>
      <c r="LBD163" s="3"/>
      <c r="LBE163" s="3"/>
      <c r="LBF163" s="3"/>
      <c r="LBG163" s="3"/>
      <c r="LBH163" s="3"/>
      <c r="LBI163" s="3"/>
      <c r="LBJ163" s="3"/>
      <c r="LBK163" s="3"/>
      <c r="LBL163" s="3"/>
      <c r="LBM163" s="3"/>
      <c r="LBN163" s="3"/>
      <c r="LBO163" s="3"/>
      <c r="LBP163" s="3"/>
      <c r="LBQ163" s="3"/>
      <c r="LBX163" s="3"/>
      <c r="LBY163" s="3"/>
      <c r="LBZ163" s="3"/>
      <c r="LCA163" s="3"/>
      <c r="LCB163" s="3"/>
      <c r="LCC163" s="3"/>
      <c r="LCD163" s="3"/>
      <c r="LCE163" s="3"/>
      <c r="LCF163" s="3"/>
      <c r="LCG163" s="3"/>
      <c r="LCH163" s="3"/>
      <c r="LCI163" s="3"/>
      <c r="LCJ163" s="3"/>
      <c r="LCK163" s="3"/>
      <c r="LCL163" s="3"/>
      <c r="LCM163" s="3"/>
      <c r="LCN163" s="3"/>
      <c r="LCO163" s="3"/>
      <c r="LCP163" s="3"/>
      <c r="LCQ163" s="3"/>
      <c r="LCR163" s="3"/>
      <c r="LCS163" s="3"/>
      <c r="LCT163" s="3"/>
      <c r="LCU163" s="3"/>
      <c r="LCV163" s="3"/>
      <c r="LCW163" s="3"/>
      <c r="LCX163" s="3"/>
      <c r="LCY163" s="3"/>
      <c r="LCZ163" s="3"/>
      <c r="LDA163" s="3"/>
      <c r="LDB163" s="3"/>
      <c r="LDC163" s="3"/>
      <c r="LDD163" s="3"/>
      <c r="LDE163" s="3"/>
      <c r="LDF163" s="3"/>
      <c r="LDG163" s="3"/>
      <c r="LDH163" s="3"/>
      <c r="LDI163" s="3"/>
      <c r="LDJ163" s="3"/>
      <c r="LDK163" s="3"/>
      <c r="LDL163" s="3"/>
      <c r="LDM163" s="3"/>
      <c r="LDN163" s="3"/>
      <c r="LDO163" s="3"/>
      <c r="LDP163" s="3"/>
      <c r="LDQ163" s="3"/>
      <c r="LDR163" s="3"/>
      <c r="LDS163" s="3"/>
      <c r="LDT163" s="3"/>
      <c r="LDU163" s="3"/>
      <c r="LDV163" s="3"/>
      <c r="LDW163" s="3"/>
      <c r="LDX163" s="3"/>
      <c r="LDY163" s="3"/>
      <c r="LDZ163" s="3"/>
      <c r="LEA163" s="3"/>
      <c r="LEB163" s="3"/>
      <c r="LEC163" s="3"/>
      <c r="LED163" s="3"/>
      <c r="LEE163" s="3"/>
      <c r="LEF163" s="3"/>
      <c r="LEG163" s="3"/>
      <c r="LEH163" s="3"/>
      <c r="LEI163" s="3"/>
      <c r="LEJ163" s="3"/>
      <c r="LEK163" s="3"/>
      <c r="LEL163" s="3"/>
      <c r="LEM163" s="3"/>
      <c r="LEN163" s="3"/>
      <c r="LEO163" s="3"/>
      <c r="LEP163" s="3"/>
      <c r="LEQ163" s="3"/>
      <c r="LER163" s="3"/>
      <c r="LES163" s="3"/>
      <c r="LET163" s="3"/>
      <c r="LEU163" s="3"/>
      <c r="LEV163" s="3"/>
      <c r="LEW163" s="3"/>
      <c r="LEX163" s="3"/>
      <c r="LEY163" s="3"/>
      <c r="LEZ163" s="3"/>
      <c r="LFA163" s="3"/>
      <c r="LFB163" s="3"/>
      <c r="LFC163" s="3"/>
      <c r="LFD163" s="3"/>
      <c r="LFE163" s="3"/>
      <c r="LFF163" s="3"/>
      <c r="LFG163" s="3"/>
      <c r="LFH163" s="3"/>
      <c r="LFI163" s="3"/>
      <c r="LFJ163" s="3"/>
      <c r="LFK163" s="3"/>
      <c r="LFL163" s="3"/>
      <c r="LFM163" s="3"/>
      <c r="LFN163" s="3"/>
      <c r="LFO163" s="3"/>
      <c r="LFP163" s="3"/>
      <c r="LFQ163" s="3"/>
      <c r="LFR163" s="3"/>
      <c r="LFS163" s="3"/>
      <c r="LFT163" s="3"/>
      <c r="LFU163" s="3"/>
      <c r="LFV163" s="3"/>
      <c r="LFW163" s="3"/>
      <c r="LFX163" s="3"/>
      <c r="LFY163" s="3"/>
      <c r="LFZ163" s="3"/>
      <c r="LGA163" s="3"/>
      <c r="LGB163" s="3"/>
      <c r="LGC163" s="3"/>
      <c r="LGD163" s="3"/>
      <c r="LGE163" s="3"/>
      <c r="LGF163" s="3"/>
      <c r="LGG163" s="3"/>
      <c r="LGH163" s="3"/>
      <c r="LGI163" s="3"/>
      <c r="LGJ163" s="3"/>
      <c r="LGK163" s="3"/>
      <c r="LGL163" s="3"/>
      <c r="LGM163" s="3"/>
      <c r="LGN163" s="3"/>
      <c r="LGO163" s="3"/>
      <c r="LGP163" s="3"/>
      <c r="LGQ163" s="3"/>
      <c r="LGR163" s="3"/>
      <c r="LGS163" s="3"/>
      <c r="LGT163" s="3"/>
      <c r="LGU163" s="3"/>
      <c r="LGV163" s="3"/>
      <c r="LGW163" s="3"/>
      <c r="LGX163" s="3"/>
      <c r="LGY163" s="3"/>
      <c r="LGZ163" s="3"/>
      <c r="LHA163" s="3"/>
      <c r="LHB163" s="3"/>
      <c r="LHC163" s="3"/>
      <c r="LHD163" s="3"/>
      <c r="LHE163" s="3"/>
      <c r="LHF163" s="3"/>
      <c r="LHG163" s="3"/>
      <c r="LHH163" s="3"/>
      <c r="LHI163" s="3"/>
      <c r="LHJ163" s="3"/>
      <c r="LHK163" s="3"/>
      <c r="LHL163" s="3"/>
      <c r="LHM163" s="3"/>
      <c r="LHN163" s="3"/>
      <c r="LHO163" s="3"/>
      <c r="LHP163" s="3"/>
      <c r="LHQ163" s="3"/>
      <c r="LHR163" s="3"/>
      <c r="LHS163" s="3"/>
      <c r="LHT163" s="3"/>
      <c r="LHU163" s="3"/>
      <c r="LHV163" s="3"/>
      <c r="LHW163" s="3"/>
      <c r="LHX163" s="3"/>
      <c r="LHY163" s="3"/>
      <c r="LHZ163" s="3"/>
      <c r="LIA163" s="3"/>
      <c r="LIB163" s="3"/>
      <c r="LIC163" s="3"/>
      <c r="LID163" s="3"/>
      <c r="LIE163" s="3"/>
      <c r="LIF163" s="3"/>
      <c r="LIG163" s="3"/>
      <c r="LIH163" s="3"/>
      <c r="LII163" s="3"/>
      <c r="LIJ163" s="3"/>
      <c r="LIK163" s="3"/>
      <c r="LIL163" s="3"/>
      <c r="LIM163" s="3"/>
      <c r="LIN163" s="3"/>
      <c r="LIO163" s="3"/>
      <c r="LIP163" s="3"/>
      <c r="LIQ163" s="3"/>
      <c r="LIR163" s="3"/>
      <c r="LIS163" s="3"/>
      <c r="LIT163" s="3"/>
      <c r="LIU163" s="3"/>
      <c r="LIV163" s="3"/>
      <c r="LIW163" s="3"/>
      <c r="LIX163" s="3"/>
      <c r="LIY163" s="3"/>
      <c r="LIZ163" s="3"/>
      <c r="LJA163" s="3"/>
      <c r="LJB163" s="3"/>
      <c r="LJC163" s="3"/>
      <c r="LJD163" s="3"/>
      <c r="LJE163" s="3"/>
      <c r="LJF163" s="3"/>
      <c r="LJG163" s="3"/>
      <c r="LJH163" s="3"/>
      <c r="LJI163" s="3"/>
      <c r="LJJ163" s="3"/>
      <c r="LJK163" s="3"/>
      <c r="LJL163" s="3"/>
      <c r="LJM163" s="3"/>
      <c r="LJN163" s="3"/>
      <c r="LJO163" s="3"/>
      <c r="LJP163" s="3"/>
      <c r="LJQ163" s="3"/>
      <c r="LJR163" s="3"/>
      <c r="LJS163" s="3"/>
      <c r="LJT163" s="3"/>
      <c r="LJU163" s="3"/>
      <c r="LJV163" s="3"/>
      <c r="LJW163" s="3"/>
      <c r="LJX163" s="3"/>
      <c r="LJY163" s="3"/>
      <c r="LJZ163" s="3"/>
      <c r="LKA163" s="3"/>
      <c r="LKB163" s="3"/>
      <c r="LKC163" s="3"/>
      <c r="LKD163" s="3"/>
      <c r="LKE163" s="3"/>
      <c r="LKF163" s="3"/>
      <c r="LKG163" s="3"/>
      <c r="LKH163" s="3"/>
      <c r="LKI163" s="3"/>
      <c r="LKJ163" s="3"/>
      <c r="LKK163" s="3"/>
      <c r="LKL163" s="3"/>
      <c r="LKM163" s="3"/>
      <c r="LKN163" s="3"/>
      <c r="LKO163" s="3"/>
      <c r="LKP163" s="3"/>
      <c r="LKQ163" s="3"/>
      <c r="LKR163" s="3"/>
      <c r="LKS163" s="3"/>
      <c r="LKT163" s="3"/>
      <c r="LKU163" s="3"/>
      <c r="LKV163" s="3"/>
      <c r="LKW163" s="3"/>
      <c r="LKX163" s="3"/>
      <c r="LKY163" s="3"/>
      <c r="LKZ163" s="3"/>
      <c r="LLA163" s="3"/>
      <c r="LLB163" s="3"/>
      <c r="LLC163" s="3"/>
      <c r="LLD163" s="3"/>
      <c r="LLE163" s="3"/>
      <c r="LLF163" s="3"/>
      <c r="LLG163" s="3"/>
      <c r="LLH163" s="3"/>
      <c r="LLI163" s="3"/>
      <c r="LLJ163" s="3"/>
      <c r="LLK163" s="3"/>
      <c r="LLL163" s="3"/>
      <c r="LLM163" s="3"/>
      <c r="LLT163" s="3"/>
      <c r="LLU163" s="3"/>
      <c r="LLV163" s="3"/>
      <c r="LLW163" s="3"/>
      <c r="LLX163" s="3"/>
      <c r="LLY163" s="3"/>
      <c r="LLZ163" s="3"/>
      <c r="LMA163" s="3"/>
      <c r="LMB163" s="3"/>
      <c r="LMC163" s="3"/>
      <c r="LMD163" s="3"/>
      <c r="LME163" s="3"/>
      <c r="LMF163" s="3"/>
      <c r="LMG163" s="3"/>
      <c r="LMH163" s="3"/>
      <c r="LMI163" s="3"/>
      <c r="LMJ163" s="3"/>
      <c r="LMK163" s="3"/>
      <c r="LML163" s="3"/>
      <c r="LMM163" s="3"/>
      <c r="LMN163" s="3"/>
      <c r="LMO163" s="3"/>
      <c r="LMP163" s="3"/>
      <c r="LMQ163" s="3"/>
      <c r="LMR163" s="3"/>
      <c r="LMS163" s="3"/>
      <c r="LMT163" s="3"/>
      <c r="LMU163" s="3"/>
      <c r="LMV163" s="3"/>
      <c r="LMW163" s="3"/>
      <c r="LMX163" s="3"/>
      <c r="LMY163" s="3"/>
      <c r="LMZ163" s="3"/>
      <c r="LNA163" s="3"/>
      <c r="LNB163" s="3"/>
      <c r="LNC163" s="3"/>
      <c r="LND163" s="3"/>
      <c r="LNE163" s="3"/>
      <c r="LNF163" s="3"/>
      <c r="LNG163" s="3"/>
      <c r="LNH163" s="3"/>
      <c r="LNI163" s="3"/>
      <c r="LNJ163" s="3"/>
      <c r="LNK163" s="3"/>
      <c r="LNL163" s="3"/>
      <c r="LNM163" s="3"/>
      <c r="LNN163" s="3"/>
      <c r="LNO163" s="3"/>
      <c r="LNP163" s="3"/>
      <c r="LNQ163" s="3"/>
      <c r="LNR163" s="3"/>
      <c r="LNS163" s="3"/>
      <c r="LNT163" s="3"/>
      <c r="LNU163" s="3"/>
      <c r="LNV163" s="3"/>
      <c r="LNW163" s="3"/>
      <c r="LNX163" s="3"/>
      <c r="LNY163" s="3"/>
      <c r="LNZ163" s="3"/>
      <c r="LOA163" s="3"/>
      <c r="LOB163" s="3"/>
      <c r="LOC163" s="3"/>
      <c r="LOD163" s="3"/>
      <c r="LOE163" s="3"/>
      <c r="LOF163" s="3"/>
      <c r="LOG163" s="3"/>
      <c r="LOH163" s="3"/>
      <c r="LOI163" s="3"/>
      <c r="LOJ163" s="3"/>
      <c r="LOK163" s="3"/>
      <c r="LOL163" s="3"/>
      <c r="LOM163" s="3"/>
      <c r="LON163" s="3"/>
      <c r="LOO163" s="3"/>
      <c r="LOP163" s="3"/>
      <c r="LOQ163" s="3"/>
      <c r="LOR163" s="3"/>
      <c r="LOS163" s="3"/>
      <c r="LOT163" s="3"/>
      <c r="LOU163" s="3"/>
      <c r="LOV163" s="3"/>
      <c r="LOW163" s="3"/>
      <c r="LOX163" s="3"/>
      <c r="LOY163" s="3"/>
      <c r="LOZ163" s="3"/>
      <c r="LPA163" s="3"/>
      <c r="LPB163" s="3"/>
      <c r="LPC163" s="3"/>
      <c r="LPD163" s="3"/>
      <c r="LPE163" s="3"/>
      <c r="LPF163" s="3"/>
      <c r="LPG163" s="3"/>
      <c r="LPH163" s="3"/>
      <c r="LPI163" s="3"/>
      <c r="LPJ163" s="3"/>
      <c r="LPK163" s="3"/>
      <c r="LPL163" s="3"/>
      <c r="LPM163" s="3"/>
      <c r="LPN163" s="3"/>
      <c r="LPO163" s="3"/>
      <c r="LPP163" s="3"/>
      <c r="LPQ163" s="3"/>
      <c r="LPR163" s="3"/>
      <c r="LPS163" s="3"/>
      <c r="LPT163" s="3"/>
      <c r="LPU163" s="3"/>
      <c r="LPV163" s="3"/>
      <c r="LPW163" s="3"/>
      <c r="LPX163" s="3"/>
      <c r="LPY163" s="3"/>
      <c r="LPZ163" s="3"/>
      <c r="LQA163" s="3"/>
      <c r="LQB163" s="3"/>
      <c r="LQC163" s="3"/>
      <c r="LQD163" s="3"/>
      <c r="LQE163" s="3"/>
      <c r="LQF163" s="3"/>
      <c r="LQG163" s="3"/>
      <c r="LQH163" s="3"/>
      <c r="LQI163" s="3"/>
      <c r="LQJ163" s="3"/>
      <c r="LQK163" s="3"/>
      <c r="LQL163" s="3"/>
      <c r="LQM163" s="3"/>
      <c r="LQN163" s="3"/>
      <c r="LQO163" s="3"/>
      <c r="LQP163" s="3"/>
      <c r="LQQ163" s="3"/>
      <c r="LQR163" s="3"/>
      <c r="LQS163" s="3"/>
      <c r="LQT163" s="3"/>
      <c r="LQU163" s="3"/>
      <c r="LQV163" s="3"/>
      <c r="LQW163" s="3"/>
      <c r="LQX163" s="3"/>
      <c r="LQY163" s="3"/>
      <c r="LQZ163" s="3"/>
      <c r="LRA163" s="3"/>
      <c r="LRB163" s="3"/>
      <c r="LRC163" s="3"/>
      <c r="LRD163" s="3"/>
      <c r="LRE163" s="3"/>
      <c r="LRF163" s="3"/>
      <c r="LRG163" s="3"/>
      <c r="LRH163" s="3"/>
      <c r="LRI163" s="3"/>
      <c r="LRJ163" s="3"/>
      <c r="LRK163" s="3"/>
      <c r="LRL163" s="3"/>
      <c r="LRM163" s="3"/>
      <c r="LRN163" s="3"/>
      <c r="LRO163" s="3"/>
      <c r="LRP163" s="3"/>
      <c r="LRQ163" s="3"/>
      <c r="LRR163" s="3"/>
      <c r="LRS163" s="3"/>
      <c r="LRT163" s="3"/>
      <c r="LRU163" s="3"/>
      <c r="LRV163" s="3"/>
      <c r="LRW163" s="3"/>
      <c r="LRX163" s="3"/>
      <c r="LRY163" s="3"/>
      <c r="LRZ163" s="3"/>
      <c r="LSA163" s="3"/>
      <c r="LSB163" s="3"/>
      <c r="LSC163" s="3"/>
      <c r="LSD163" s="3"/>
      <c r="LSE163" s="3"/>
      <c r="LSF163" s="3"/>
      <c r="LSG163" s="3"/>
      <c r="LSH163" s="3"/>
      <c r="LSI163" s="3"/>
      <c r="LSJ163" s="3"/>
      <c r="LSK163" s="3"/>
      <c r="LSL163" s="3"/>
      <c r="LSM163" s="3"/>
      <c r="LSN163" s="3"/>
      <c r="LSO163" s="3"/>
      <c r="LSP163" s="3"/>
      <c r="LSQ163" s="3"/>
      <c r="LSR163" s="3"/>
      <c r="LSS163" s="3"/>
      <c r="LST163" s="3"/>
      <c r="LSU163" s="3"/>
      <c r="LSV163" s="3"/>
      <c r="LSW163" s="3"/>
      <c r="LSX163" s="3"/>
      <c r="LSY163" s="3"/>
      <c r="LSZ163" s="3"/>
      <c r="LTA163" s="3"/>
      <c r="LTB163" s="3"/>
      <c r="LTC163" s="3"/>
      <c r="LTD163" s="3"/>
      <c r="LTE163" s="3"/>
      <c r="LTF163" s="3"/>
      <c r="LTG163" s="3"/>
      <c r="LTH163" s="3"/>
      <c r="LTI163" s="3"/>
      <c r="LTJ163" s="3"/>
      <c r="LTK163" s="3"/>
      <c r="LTL163" s="3"/>
      <c r="LTM163" s="3"/>
      <c r="LTN163" s="3"/>
      <c r="LTO163" s="3"/>
      <c r="LTP163" s="3"/>
      <c r="LTQ163" s="3"/>
      <c r="LTR163" s="3"/>
      <c r="LTS163" s="3"/>
      <c r="LTT163" s="3"/>
      <c r="LTU163" s="3"/>
      <c r="LTV163" s="3"/>
      <c r="LTW163" s="3"/>
      <c r="LTX163" s="3"/>
      <c r="LTY163" s="3"/>
      <c r="LTZ163" s="3"/>
      <c r="LUA163" s="3"/>
      <c r="LUB163" s="3"/>
      <c r="LUC163" s="3"/>
      <c r="LUD163" s="3"/>
      <c r="LUE163" s="3"/>
      <c r="LUF163" s="3"/>
      <c r="LUG163" s="3"/>
      <c r="LUH163" s="3"/>
      <c r="LUI163" s="3"/>
      <c r="LUJ163" s="3"/>
      <c r="LUK163" s="3"/>
      <c r="LUL163" s="3"/>
      <c r="LUM163" s="3"/>
      <c r="LUN163" s="3"/>
      <c r="LUO163" s="3"/>
      <c r="LUP163" s="3"/>
      <c r="LUQ163" s="3"/>
      <c r="LUR163" s="3"/>
      <c r="LUS163" s="3"/>
      <c r="LUT163" s="3"/>
      <c r="LUU163" s="3"/>
      <c r="LUV163" s="3"/>
      <c r="LUW163" s="3"/>
      <c r="LUX163" s="3"/>
      <c r="LUY163" s="3"/>
      <c r="LUZ163" s="3"/>
      <c r="LVA163" s="3"/>
      <c r="LVB163" s="3"/>
      <c r="LVC163" s="3"/>
      <c r="LVD163" s="3"/>
      <c r="LVE163" s="3"/>
      <c r="LVF163" s="3"/>
      <c r="LVG163" s="3"/>
      <c r="LVH163" s="3"/>
      <c r="LVI163" s="3"/>
      <c r="LVP163" s="3"/>
      <c r="LVQ163" s="3"/>
      <c r="LVR163" s="3"/>
      <c r="LVS163" s="3"/>
      <c r="LVT163" s="3"/>
      <c r="LVU163" s="3"/>
      <c r="LVV163" s="3"/>
      <c r="LVW163" s="3"/>
      <c r="LVX163" s="3"/>
      <c r="LVY163" s="3"/>
      <c r="LVZ163" s="3"/>
      <c r="LWA163" s="3"/>
      <c r="LWB163" s="3"/>
      <c r="LWC163" s="3"/>
      <c r="LWD163" s="3"/>
      <c r="LWE163" s="3"/>
      <c r="LWF163" s="3"/>
      <c r="LWG163" s="3"/>
      <c r="LWH163" s="3"/>
      <c r="LWI163" s="3"/>
      <c r="LWJ163" s="3"/>
      <c r="LWK163" s="3"/>
      <c r="LWL163" s="3"/>
      <c r="LWM163" s="3"/>
      <c r="LWN163" s="3"/>
      <c r="LWO163" s="3"/>
      <c r="LWP163" s="3"/>
      <c r="LWQ163" s="3"/>
      <c r="LWR163" s="3"/>
      <c r="LWS163" s="3"/>
      <c r="LWT163" s="3"/>
      <c r="LWU163" s="3"/>
      <c r="LWV163" s="3"/>
      <c r="LWW163" s="3"/>
      <c r="LWX163" s="3"/>
      <c r="LWY163" s="3"/>
      <c r="LWZ163" s="3"/>
      <c r="LXA163" s="3"/>
      <c r="LXB163" s="3"/>
      <c r="LXC163" s="3"/>
      <c r="LXD163" s="3"/>
      <c r="LXE163" s="3"/>
      <c r="LXF163" s="3"/>
      <c r="LXG163" s="3"/>
      <c r="LXH163" s="3"/>
      <c r="LXI163" s="3"/>
      <c r="LXJ163" s="3"/>
      <c r="LXK163" s="3"/>
      <c r="LXL163" s="3"/>
      <c r="LXM163" s="3"/>
      <c r="LXN163" s="3"/>
      <c r="LXO163" s="3"/>
      <c r="LXP163" s="3"/>
      <c r="LXQ163" s="3"/>
      <c r="LXR163" s="3"/>
      <c r="LXS163" s="3"/>
      <c r="LXT163" s="3"/>
      <c r="LXU163" s="3"/>
      <c r="LXV163" s="3"/>
      <c r="LXW163" s="3"/>
      <c r="LXX163" s="3"/>
      <c r="LXY163" s="3"/>
      <c r="LXZ163" s="3"/>
      <c r="LYA163" s="3"/>
      <c r="LYB163" s="3"/>
      <c r="LYC163" s="3"/>
      <c r="LYD163" s="3"/>
      <c r="LYE163" s="3"/>
      <c r="LYF163" s="3"/>
      <c r="LYG163" s="3"/>
      <c r="LYH163" s="3"/>
      <c r="LYI163" s="3"/>
      <c r="LYJ163" s="3"/>
      <c r="LYK163" s="3"/>
      <c r="LYL163" s="3"/>
      <c r="LYM163" s="3"/>
      <c r="LYN163" s="3"/>
      <c r="LYO163" s="3"/>
      <c r="LYP163" s="3"/>
      <c r="LYQ163" s="3"/>
      <c r="LYR163" s="3"/>
      <c r="LYS163" s="3"/>
      <c r="LYT163" s="3"/>
      <c r="LYU163" s="3"/>
      <c r="LYV163" s="3"/>
      <c r="LYW163" s="3"/>
      <c r="LYX163" s="3"/>
      <c r="LYY163" s="3"/>
      <c r="LYZ163" s="3"/>
      <c r="LZA163" s="3"/>
      <c r="LZB163" s="3"/>
      <c r="LZC163" s="3"/>
      <c r="LZD163" s="3"/>
      <c r="LZE163" s="3"/>
      <c r="LZF163" s="3"/>
      <c r="LZG163" s="3"/>
      <c r="LZH163" s="3"/>
      <c r="LZI163" s="3"/>
      <c r="LZJ163" s="3"/>
      <c r="LZK163" s="3"/>
      <c r="LZL163" s="3"/>
      <c r="LZM163" s="3"/>
      <c r="LZN163" s="3"/>
      <c r="LZO163" s="3"/>
      <c r="LZP163" s="3"/>
      <c r="LZQ163" s="3"/>
      <c r="LZR163" s="3"/>
      <c r="LZS163" s="3"/>
      <c r="LZT163" s="3"/>
      <c r="LZU163" s="3"/>
      <c r="LZV163" s="3"/>
      <c r="LZW163" s="3"/>
      <c r="LZX163" s="3"/>
      <c r="LZY163" s="3"/>
      <c r="LZZ163" s="3"/>
      <c r="MAA163" s="3"/>
      <c r="MAB163" s="3"/>
      <c r="MAC163" s="3"/>
      <c r="MAD163" s="3"/>
      <c r="MAE163" s="3"/>
      <c r="MAF163" s="3"/>
      <c r="MAG163" s="3"/>
      <c r="MAH163" s="3"/>
      <c r="MAI163" s="3"/>
      <c r="MAJ163" s="3"/>
      <c r="MAK163" s="3"/>
      <c r="MAL163" s="3"/>
      <c r="MAM163" s="3"/>
      <c r="MAN163" s="3"/>
      <c r="MAO163" s="3"/>
      <c r="MAP163" s="3"/>
      <c r="MAQ163" s="3"/>
      <c r="MAR163" s="3"/>
      <c r="MAS163" s="3"/>
      <c r="MAT163" s="3"/>
      <c r="MAU163" s="3"/>
      <c r="MAV163" s="3"/>
      <c r="MAW163" s="3"/>
      <c r="MAX163" s="3"/>
      <c r="MAY163" s="3"/>
      <c r="MAZ163" s="3"/>
      <c r="MBA163" s="3"/>
      <c r="MBB163" s="3"/>
      <c r="MBC163" s="3"/>
      <c r="MBD163" s="3"/>
      <c r="MBE163" s="3"/>
      <c r="MBF163" s="3"/>
      <c r="MBG163" s="3"/>
      <c r="MBH163" s="3"/>
      <c r="MBI163" s="3"/>
      <c r="MBJ163" s="3"/>
      <c r="MBK163" s="3"/>
      <c r="MBL163" s="3"/>
      <c r="MBM163" s="3"/>
      <c r="MBN163" s="3"/>
      <c r="MBO163" s="3"/>
      <c r="MBP163" s="3"/>
      <c r="MBQ163" s="3"/>
      <c r="MBR163" s="3"/>
      <c r="MBS163" s="3"/>
      <c r="MBT163" s="3"/>
      <c r="MBU163" s="3"/>
      <c r="MBV163" s="3"/>
      <c r="MBW163" s="3"/>
      <c r="MBX163" s="3"/>
      <c r="MBY163" s="3"/>
      <c r="MBZ163" s="3"/>
      <c r="MCA163" s="3"/>
      <c r="MCB163" s="3"/>
      <c r="MCC163" s="3"/>
      <c r="MCD163" s="3"/>
      <c r="MCE163" s="3"/>
      <c r="MCF163" s="3"/>
      <c r="MCG163" s="3"/>
      <c r="MCH163" s="3"/>
      <c r="MCI163" s="3"/>
      <c r="MCJ163" s="3"/>
      <c r="MCK163" s="3"/>
      <c r="MCL163" s="3"/>
      <c r="MCM163" s="3"/>
      <c r="MCN163" s="3"/>
      <c r="MCO163" s="3"/>
      <c r="MCP163" s="3"/>
      <c r="MCQ163" s="3"/>
      <c r="MCR163" s="3"/>
      <c r="MCS163" s="3"/>
      <c r="MCT163" s="3"/>
      <c r="MCU163" s="3"/>
      <c r="MCV163" s="3"/>
      <c r="MCW163" s="3"/>
      <c r="MCX163" s="3"/>
      <c r="MCY163" s="3"/>
      <c r="MCZ163" s="3"/>
      <c r="MDA163" s="3"/>
      <c r="MDB163" s="3"/>
      <c r="MDC163" s="3"/>
      <c r="MDD163" s="3"/>
      <c r="MDE163" s="3"/>
      <c r="MDF163" s="3"/>
      <c r="MDG163" s="3"/>
      <c r="MDH163" s="3"/>
      <c r="MDI163" s="3"/>
      <c r="MDJ163" s="3"/>
      <c r="MDK163" s="3"/>
      <c r="MDL163" s="3"/>
      <c r="MDM163" s="3"/>
      <c r="MDN163" s="3"/>
      <c r="MDO163" s="3"/>
      <c r="MDP163" s="3"/>
      <c r="MDQ163" s="3"/>
      <c r="MDR163" s="3"/>
      <c r="MDS163" s="3"/>
      <c r="MDT163" s="3"/>
      <c r="MDU163" s="3"/>
      <c r="MDV163" s="3"/>
      <c r="MDW163" s="3"/>
      <c r="MDX163" s="3"/>
      <c r="MDY163" s="3"/>
      <c r="MDZ163" s="3"/>
      <c r="MEA163" s="3"/>
      <c r="MEB163" s="3"/>
      <c r="MEC163" s="3"/>
      <c r="MED163" s="3"/>
      <c r="MEE163" s="3"/>
      <c r="MEF163" s="3"/>
      <c r="MEG163" s="3"/>
      <c r="MEH163" s="3"/>
      <c r="MEI163" s="3"/>
      <c r="MEJ163" s="3"/>
      <c r="MEK163" s="3"/>
      <c r="MEL163" s="3"/>
      <c r="MEM163" s="3"/>
      <c r="MEN163" s="3"/>
      <c r="MEO163" s="3"/>
      <c r="MEP163" s="3"/>
      <c r="MEQ163" s="3"/>
      <c r="MER163" s="3"/>
      <c r="MES163" s="3"/>
      <c r="MET163" s="3"/>
      <c r="MEU163" s="3"/>
      <c r="MEV163" s="3"/>
      <c r="MEW163" s="3"/>
      <c r="MEX163" s="3"/>
      <c r="MEY163" s="3"/>
      <c r="MEZ163" s="3"/>
      <c r="MFA163" s="3"/>
      <c r="MFB163" s="3"/>
      <c r="MFC163" s="3"/>
      <c r="MFD163" s="3"/>
      <c r="MFE163" s="3"/>
      <c r="MFL163" s="3"/>
      <c r="MFM163" s="3"/>
      <c r="MFN163" s="3"/>
      <c r="MFO163" s="3"/>
      <c r="MFP163" s="3"/>
      <c r="MFQ163" s="3"/>
      <c r="MFR163" s="3"/>
      <c r="MFS163" s="3"/>
      <c r="MFT163" s="3"/>
      <c r="MFU163" s="3"/>
      <c r="MFV163" s="3"/>
      <c r="MFW163" s="3"/>
      <c r="MFX163" s="3"/>
      <c r="MFY163" s="3"/>
      <c r="MFZ163" s="3"/>
      <c r="MGA163" s="3"/>
      <c r="MGB163" s="3"/>
      <c r="MGC163" s="3"/>
      <c r="MGD163" s="3"/>
      <c r="MGE163" s="3"/>
      <c r="MGF163" s="3"/>
      <c r="MGG163" s="3"/>
      <c r="MGH163" s="3"/>
      <c r="MGI163" s="3"/>
      <c r="MGJ163" s="3"/>
      <c r="MGK163" s="3"/>
      <c r="MGL163" s="3"/>
      <c r="MGM163" s="3"/>
      <c r="MGN163" s="3"/>
      <c r="MGO163" s="3"/>
      <c r="MGP163" s="3"/>
      <c r="MGQ163" s="3"/>
      <c r="MGR163" s="3"/>
      <c r="MGS163" s="3"/>
      <c r="MGT163" s="3"/>
      <c r="MGU163" s="3"/>
      <c r="MGV163" s="3"/>
      <c r="MGW163" s="3"/>
      <c r="MGX163" s="3"/>
      <c r="MGY163" s="3"/>
      <c r="MGZ163" s="3"/>
      <c r="MHA163" s="3"/>
      <c r="MHB163" s="3"/>
      <c r="MHC163" s="3"/>
      <c r="MHD163" s="3"/>
      <c r="MHE163" s="3"/>
      <c r="MHF163" s="3"/>
      <c r="MHG163" s="3"/>
      <c r="MHH163" s="3"/>
      <c r="MHI163" s="3"/>
      <c r="MHJ163" s="3"/>
      <c r="MHK163" s="3"/>
      <c r="MHL163" s="3"/>
      <c r="MHM163" s="3"/>
      <c r="MHN163" s="3"/>
      <c r="MHO163" s="3"/>
      <c r="MHP163" s="3"/>
      <c r="MHQ163" s="3"/>
      <c r="MHR163" s="3"/>
      <c r="MHS163" s="3"/>
      <c r="MHT163" s="3"/>
      <c r="MHU163" s="3"/>
      <c r="MHV163" s="3"/>
      <c r="MHW163" s="3"/>
      <c r="MHX163" s="3"/>
      <c r="MHY163" s="3"/>
      <c r="MHZ163" s="3"/>
      <c r="MIA163" s="3"/>
      <c r="MIB163" s="3"/>
      <c r="MIC163" s="3"/>
      <c r="MID163" s="3"/>
      <c r="MIE163" s="3"/>
      <c r="MIF163" s="3"/>
      <c r="MIG163" s="3"/>
      <c r="MIH163" s="3"/>
      <c r="MII163" s="3"/>
      <c r="MIJ163" s="3"/>
      <c r="MIK163" s="3"/>
      <c r="MIL163" s="3"/>
      <c r="MIM163" s="3"/>
      <c r="MIN163" s="3"/>
      <c r="MIO163" s="3"/>
      <c r="MIP163" s="3"/>
      <c r="MIQ163" s="3"/>
      <c r="MIR163" s="3"/>
      <c r="MIS163" s="3"/>
      <c r="MIT163" s="3"/>
      <c r="MIU163" s="3"/>
      <c r="MIV163" s="3"/>
      <c r="MIW163" s="3"/>
      <c r="MIX163" s="3"/>
      <c r="MIY163" s="3"/>
      <c r="MIZ163" s="3"/>
      <c r="MJA163" s="3"/>
      <c r="MJB163" s="3"/>
      <c r="MJC163" s="3"/>
      <c r="MJD163" s="3"/>
      <c r="MJE163" s="3"/>
      <c r="MJF163" s="3"/>
      <c r="MJG163" s="3"/>
      <c r="MJH163" s="3"/>
      <c r="MJI163" s="3"/>
      <c r="MJJ163" s="3"/>
      <c r="MJK163" s="3"/>
      <c r="MJL163" s="3"/>
      <c r="MJM163" s="3"/>
      <c r="MJN163" s="3"/>
      <c r="MJO163" s="3"/>
      <c r="MJP163" s="3"/>
      <c r="MJQ163" s="3"/>
      <c r="MJR163" s="3"/>
      <c r="MJS163" s="3"/>
      <c r="MJT163" s="3"/>
      <c r="MJU163" s="3"/>
      <c r="MJV163" s="3"/>
      <c r="MJW163" s="3"/>
      <c r="MJX163" s="3"/>
      <c r="MJY163" s="3"/>
      <c r="MJZ163" s="3"/>
      <c r="MKA163" s="3"/>
      <c r="MKB163" s="3"/>
      <c r="MKC163" s="3"/>
      <c r="MKD163" s="3"/>
      <c r="MKE163" s="3"/>
      <c r="MKF163" s="3"/>
      <c r="MKG163" s="3"/>
      <c r="MKH163" s="3"/>
      <c r="MKI163" s="3"/>
      <c r="MKJ163" s="3"/>
      <c r="MKK163" s="3"/>
      <c r="MKL163" s="3"/>
      <c r="MKM163" s="3"/>
      <c r="MKN163" s="3"/>
      <c r="MKO163" s="3"/>
      <c r="MKP163" s="3"/>
      <c r="MKQ163" s="3"/>
      <c r="MKR163" s="3"/>
      <c r="MKS163" s="3"/>
      <c r="MKT163" s="3"/>
      <c r="MKU163" s="3"/>
      <c r="MKV163" s="3"/>
      <c r="MKW163" s="3"/>
      <c r="MKX163" s="3"/>
      <c r="MKY163" s="3"/>
      <c r="MKZ163" s="3"/>
      <c r="MLA163" s="3"/>
      <c r="MLB163" s="3"/>
      <c r="MLC163" s="3"/>
      <c r="MLD163" s="3"/>
      <c r="MLE163" s="3"/>
      <c r="MLF163" s="3"/>
      <c r="MLG163" s="3"/>
      <c r="MLH163" s="3"/>
      <c r="MLI163" s="3"/>
      <c r="MLJ163" s="3"/>
      <c r="MLK163" s="3"/>
      <c r="MLL163" s="3"/>
      <c r="MLM163" s="3"/>
      <c r="MLN163" s="3"/>
      <c r="MLO163" s="3"/>
      <c r="MLP163" s="3"/>
      <c r="MLQ163" s="3"/>
      <c r="MLR163" s="3"/>
      <c r="MLS163" s="3"/>
      <c r="MLT163" s="3"/>
      <c r="MLU163" s="3"/>
      <c r="MLV163" s="3"/>
      <c r="MLW163" s="3"/>
      <c r="MLX163" s="3"/>
      <c r="MLY163" s="3"/>
      <c r="MLZ163" s="3"/>
      <c r="MMA163" s="3"/>
      <c r="MMB163" s="3"/>
      <c r="MMC163" s="3"/>
      <c r="MMD163" s="3"/>
      <c r="MME163" s="3"/>
      <c r="MMF163" s="3"/>
      <c r="MMG163" s="3"/>
      <c r="MMH163" s="3"/>
      <c r="MMI163" s="3"/>
      <c r="MMJ163" s="3"/>
      <c r="MMK163" s="3"/>
      <c r="MML163" s="3"/>
      <c r="MMM163" s="3"/>
      <c r="MMN163" s="3"/>
      <c r="MMO163" s="3"/>
      <c r="MMP163" s="3"/>
      <c r="MMQ163" s="3"/>
      <c r="MMR163" s="3"/>
      <c r="MMS163" s="3"/>
      <c r="MMT163" s="3"/>
      <c r="MMU163" s="3"/>
      <c r="MMV163" s="3"/>
      <c r="MMW163" s="3"/>
      <c r="MMX163" s="3"/>
      <c r="MMY163" s="3"/>
      <c r="MMZ163" s="3"/>
      <c r="MNA163" s="3"/>
      <c r="MNB163" s="3"/>
      <c r="MNC163" s="3"/>
      <c r="MND163" s="3"/>
      <c r="MNE163" s="3"/>
      <c r="MNF163" s="3"/>
      <c r="MNG163" s="3"/>
      <c r="MNH163" s="3"/>
      <c r="MNI163" s="3"/>
      <c r="MNJ163" s="3"/>
      <c r="MNK163" s="3"/>
      <c r="MNL163" s="3"/>
      <c r="MNM163" s="3"/>
      <c r="MNN163" s="3"/>
      <c r="MNO163" s="3"/>
      <c r="MNP163" s="3"/>
      <c r="MNQ163" s="3"/>
      <c r="MNR163" s="3"/>
      <c r="MNS163" s="3"/>
      <c r="MNT163" s="3"/>
      <c r="MNU163" s="3"/>
      <c r="MNV163" s="3"/>
      <c r="MNW163" s="3"/>
      <c r="MNX163" s="3"/>
      <c r="MNY163" s="3"/>
      <c r="MNZ163" s="3"/>
      <c r="MOA163" s="3"/>
      <c r="MOB163" s="3"/>
      <c r="MOC163" s="3"/>
      <c r="MOD163" s="3"/>
      <c r="MOE163" s="3"/>
      <c r="MOF163" s="3"/>
      <c r="MOG163" s="3"/>
      <c r="MOH163" s="3"/>
      <c r="MOI163" s="3"/>
      <c r="MOJ163" s="3"/>
      <c r="MOK163" s="3"/>
      <c r="MOL163" s="3"/>
      <c r="MOM163" s="3"/>
      <c r="MON163" s="3"/>
      <c r="MOO163" s="3"/>
      <c r="MOP163" s="3"/>
      <c r="MOQ163" s="3"/>
      <c r="MOR163" s="3"/>
      <c r="MOS163" s="3"/>
      <c r="MOT163" s="3"/>
      <c r="MOU163" s="3"/>
      <c r="MOV163" s="3"/>
      <c r="MOW163" s="3"/>
      <c r="MOX163" s="3"/>
      <c r="MOY163" s="3"/>
      <c r="MOZ163" s="3"/>
      <c r="MPA163" s="3"/>
      <c r="MPH163" s="3"/>
      <c r="MPI163" s="3"/>
      <c r="MPJ163" s="3"/>
      <c r="MPK163" s="3"/>
      <c r="MPL163" s="3"/>
      <c r="MPM163" s="3"/>
      <c r="MPN163" s="3"/>
      <c r="MPO163" s="3"/>
      <c r="MPP163" s="3"/>
      <c r="MPQ163" s="3"/>
      <c r="MPR163" s="3"/>
      <c r="MPS163" s="3"/>
      <c r="MPT163" s="3"/>
      <c r="MPU163" s="3"/>
      <c r="MPV163" s="3"/>
      <c r="MPW163" s="3"/>
      <c r="MPX163" s="3"/>
      <c r="MPY163" s="3"/>
      <c r="MPZ163" s="3"/>
      <c r="MQA163" s="3"/>
      <c r="MQB163" s="3"/>
      <c r="MQC163" s="3"/>
      <c r="MQD163" s="3"/>
      <c r="MQE163" s="3"/>
      <c r="MQF163" s="3"/>
      <c r="MQG163" s="3"/>
      <c r="MQH163" s="3"/>
      <c r="MQI163" s="3"/>
      <c r="MQJ163" s="3"/>
      <c r="MQK163" s="3"/>
      <c r="MQL163" s="3"/>
      <c r="MQM163" s="3"/>
      <c r="MQN163" s="3"/>
      <c r="MQO163" s="3"/>
      <c r="MQP163" s="3"/>
      <c r="MQQ163" s="3"/>
      <c r="MQR163" s="3"/>
      <c r="MQS163" s="3"/>
      <c r="MQT163" s="3"/>
      <c r="MQU163" s="3"/>
      <c r="MQV163" s="3"/>
      <c r="MQW163" s="3"/>
      <c r="MQX163" s="3"/>
      <c r="MQY163" s="3"/>
      <c r="MQZ163" s="3"/>
      <c r="MRA163" s="3"/>
      <c r="MRB163" s="3"/>
      <c r="MRC163" s="3"/>
      <c r="MRD163" s="3"/>
      <c r="MRE163" s="3"/>
      <c r="MRF163" s="3"/>
      <c r="MRG163" s="3"/>
      <c r="MRH163" s="3"/>
      <c r="MRI163" s="3"/>
      <c r="MRJ163" s="3"/>
      <c r="MRK163" s="3"/>
      <c r="MRL163" s="3"/>
      <c r="MRM163" s="3"/>
      <c r="MRN163" s="3"/>
      <c r="MRO163" s="3"/>
      <c r="MRP163" s="3"/>
      <c r="MRQ163" s="3"/>
      <c r="MRR163" s="3"/>
      <c r="MRS163" s="3"/>
      <c r="MRT163" s="3"/>
      <c r="MRU163" s="3"/>
      <c r="MRV163" s="3"/>
      <c r="MRW163" s="3"/>
      <c r="MRX163" s="3"/>
      <c r="MRY163" s="3"/>
      <c r="MRZ163" s="3"/>
      <c r="MSA163" s="3"/>
      <c r="MSB163" s="3"/>
      <c r="MSC163" s="3"/>
      <c r="MSD163" s="3"/>
      <c r="MSE163" s="3"/>
      <c r="MSF163" s="3"/>
      <c r="MSG163" s="3"/>
      <c r="MSH163" s="3"/>
      <c r="MSI163" s="3"/>
      <c r="MSJ163" s="3"/>
      <c r="MSK163" s="3"/>
      <c r="MSL163" s="3"/>
      <c r="MSM163" s="3"/>
      <c r="MSN163" s="3"/>
      <c r="MSO163" s="3"/>
      <c r="MSP163" s="3"/>
      <c r="MSQ163" s="3"/>
      <c r="MSR163" s="3"/>
      <c r="MSS163" s="3"/>
      <c r="MST163" s="3"/>
      <c r="MSU163" s="3"/>
      <c r="MSV163" s="3"/>
      <c r="MSW163" s="3"/>
      <c r="MSX163" s="3"/>
      <c r="MSY163" s="3"/>
      <c r="MSZ163" s="3"/>
      <c r="MTA163" s="3"/>
      <c r="MTB163" s="3"/>
      <c r="MTC163" s="3"/>
      <c r="MTD163" s="3"/>
      <c r="MTE163" s="3"/>
      <c r="MTF163" s="3"/>
      <c r="MTG163" s="3"/>
      <c r="MTH163" s="3"/>
      <c r="MTI163" s="3"/>
      <c r="MTJ163" s="3"/>
      <c r="MTK163" s="3"/>
      <c r="MTL163" s="3"/>
      <c r="MTM163" s="3"/>
      <c r="MTN163" s="3"/>
      <c r="MTO163" s="3"/>
      <c r="MTP163" s="3"/>
      <c r="MTQ163" s="3"/>
      <c r="MTR163" s="3"/>
      <c r="MTS163" s="3"/>
      <c r="MTT163" s="3"/>
      <c r="MTU163" s="3"/>
      <c r="MTV163" s="3"/>
      <c r="MTW163" s="3"/>
      <c r="MTX163" s="3"/>
      <c r="MTY163" s="3"/>
      <c r="MTZ163" s="3"/>
      <c r="MUA163" s="3"/>
      <c r="MUB163" s="3"/>
      <c r="MUC163" s="3"/>
      <c r="MUD163" s="3"/>
      <c r="MUE163" s="3"/>
      <c r="MUF163" s="3"/>
      <c r="MUG163" s="3"/>
      <c r="MUH163" s="3"/>
      <c r="MUI163" s="3"/>
      <c r="MUJ163" s="3"/>
      <c r="MUK163" s="3"/>
      <c r="MUL163" s="3"/>
      <c r="MUM163" s="3"/>
      <c r="MUN163" s="3"/>
      <c r="MUO163" s="3"/>
      <c r="MUP163" s="3"/>
      <c r="MUQ163" s="3"/>
      <c r="MUR163" s="3"/>
      <c r="MUS163" s="3"/>
      <c r="MUT163" s="3"/>
      <c r="MUU163" s="3"/>
      <c r="MUV163" s="3"/>
      <c r="MUW163" s="3"/>
      <c r="MUX163" s="3"/>
      <c r="MUY163" s="3"/>
      <c r="MUZ163" s="3"/>
      <c r="MVA163" s="3"/>
      <c r="MVB163" s="3"/>
      <c r="MVC163" s="3"/>
      <c r="MVD163" s="3"/>
      <c r="MVE163" s="3"/>
      <c r="MVF163" s="3"/>
      <c r="MVG163" s="3"/>
      <c r="MVH163" s="3"/>
      <c r="MVI163" s="3"/>
      <c r="MVJ163" s="3"/>
      <c r="MVK163" s="3"/>
      <c r="MVL163" s="3"/>
      <c r="MVM163" s="3"/>
      <c r="MVN163" s="3"/>
      <c r="MVO163" s="3"/>
      <c r="MVP163" s="3"/>
      <c r="MVQ163" s="3"/>
      <c r="MVR163" s="3"/>
      <c r="MVS163" s="3"/>
      <c r="MVT163" s="3"/>
      <c r="MVU163" s="3"/>
      <c r="MVV163" s="3"/>
      <c r="MVW163" s="3"/>
      <c r="MVX163" s="3"/>
      <c r="MVY163" s="3"/>
      <c r="MVZ163" s="3"/>
      <c r="MWA163" s="3"/>
      <c r="MWB163" s="3"/>
      <c r="MWC163" s="3"/>
      <c r="MWD163" s="3"/>
      <c r="MWE163" s="3"/>
      <c r="MWF163" s="3"/>
      <c r="MWG163" s="3"/>
      <c r="MWH163" s="3"/>
      <c r="MWI163" s="3"/>
      <c r="MWJ163" s="3"/>
      <c r="MWK163" s="3"/>
      <c r="MWL163" s="3"/>
      <c r="MWM163" s="3"/>
      <c r="MWN163" s="3"/>
      <c r="MWO163" s="3"/>
      <c r="MWP163" s="3"/>
      <c r="MWQ163" s="3"/>
      <c r="MWR163" s="3"/>
      <c r="MWS163" s="3"/>
      <c r="MWT163" s="3"/>
      <c r="MWU163" s="3"/>
      <c r="MWV163" s="3"/>
      <c r="MWW163" s="3"/>
      <c r="MWX163" s="3"/>
      <c r="MWY163" s="3"/>
      <c r="MWZ163" s="3"/>
      <c r="MXA163" s="3"/>
      <c r="MXB163" s="3"/>
      <c r="MXC163" s="3"/>
      <c r="MXD163" s="3"/>
      <c r="MXE163" s="3"/>
      <c r="MXF163" s="3"/>
      <c r="MXG163" s="3"/>
      <c r="MXH163" s="3"/>
      <c r="MXI163" s="3"/>
      <c r="MXJ163" s="3"/>
      <c r="MXK163" s="3"/>
      <c r="MXL163" s="3"/>
      <c r="MXM163" s="3"/>
      <c r="MXN163" s="3"/>
      <c r="MXO163" s="3"/>
      <c r="MXP163" s="3"/>
      <c r="MXQ163" s="3"/>
      <c r="MXR163" s="3"/>
      <c r="MXS163" s="3"/>
      <c r="MXT163" s="3"/>
      <c r="MXU163" s="3"/>
      <c r="MXV163" s="3"/>
      <c r="MXW163" s="3"/>
      <c r="MXX163" s="3"/>
      <c r="MXY163" s="3"/>
      <c r="MXZ163" s="3"/>
      <c r="MYA163" s="3"/>
      <c r="MYB163" s="3"/>
      <c r="MYC163" s="3"/>
      <c r="MYD163" s="3"/>
      <c r="MYE163" s="3"/>
      <c r="MYF163" s="3"/>
      <c r="MYG163" s="3"/>
      <c r="MYH163" s="3"/>
      <c r="MYI163" s="3"/>
      <c r="MYJ163" s="3"/>
      <c r="MYK163" s="3"/>
      <c r="MYL163" s="3"/>
      <c r="MYM163" s="3"/>
      <c r="MYN163" s="3"/>
      <c r="MYO163" s="3"/>
      <c r="MYP163" s="3"/>
      <c r="MYQ163" s="3"/>
      <c r="MYR163" s="3"/>
      <c r="MYS163" s="3"/>
      <c r="MYT163" s="3"/>
      <c r="MYU163" s="3"/>
      <c r="MYV163" s="3"/>
      <c r="MYW163" s="3"/>
      <c r="MZD163" s="3"/>
      <c r="MZE163" s="3"/>
      <c r="MZF163" s="3"/>
      <c r="MZG163" s="3"/>
      <c r="MZH163" s="3"/>
      <c r="MZI163" s="3"/>
      <c r="MZJ163" s="3"/>
      <c r="MZK163" s="3"/>
      <c r="MZL163" s="3"/>
      <c r="MZM163" s="3"/>
      <c r="MZN163" s="3"/>
      <c r="MZO163" s="3"/>
      <c r="MZP163" s="3"/>
      <c r="MZQ163" s="3"/>
      <c r="MZR163" s="3"/>
      <c r="MZS163" s="3"/>
      <c r="MZT163" s="3"/>
      <c r="MZU163" s="3"/>
      <c r="MZV163" s="3"/>
      <c r="MZW163" s="3"/>
      <c r="MZX163" s="3"/>
      <c r="MZY163" s="3"/>
      <c r="MZZ163" s="3"/>
      <c r="NAA163" s="3"/>
      <c r="NAB163" s="3"/>
      <c r="NAC163" s="3"/>
      <c r="NAD163" s="3"/>
      <c r="NAE163" s="3"/>
      <c r="NAF163" s="3"/>
      <c r="NAG163" s="3"/>
      <c r="NAH163" s="3"/>
      <c r="NAI163" s="3"/>
      <c r="NAJ163" s="3"/>
      <c r="NAK163" s="3"/>
      <c r="NAL163" s="3"/>
      <c r="NAM163" s="3"/>
      <c r="NAN163" s="3"/>
      <c r="NAO163" s="3"/>
      <c r="NAP163" s="3"/>
      <c r="NAQ163" s="3"/>
      <c r="NAR163" s="3"/>
      <c r="NAS163" s="3"/>
      <c r="NAT163" s="3"/>
      <c r="NAU163" s="3"/>
      <c r="NAV163" s="3"/>
      <c r="NAW163" s="3"/>
      <c r="NAX163" s="3"/>
      <c r="NAY163" s="3"/>
      <c r="NAZ163" s="3"/>
      <c r="NBA163" s="3"/>
      <c r="NBB163" s="3"/>
      <c r="NBC163" s="3"/>
      <c r="NBD163" s="3"/>
      <c r="NBE163" s="3"/>
      <c r="NBF163" s="3"/>
      <c r="NBG163" s="3"/>
      <c r="NBH163" s="3"/>
      <c r="NBI163" s="3"/>
      <c r="NBJ163" s="3"/>
      <c r="NBK163" s="3"/>
      <c r="NBL163" s="3"/>
      <c r="NBM163" s="3"/>
      <c r="NBN163" s="3"/>
      <c r="NBO163" s="3"/>
      <c r="NBP163" s="3"/>
      <c r="NBQ163" s="3"/>
      <c r="NBR163" s="3"/>
      <c r="NBS163" s="3"/>
      <c r="NBT163" s="3"/>
      <c r="NBU163" s="3"/>
      <c r="NBV163" s="3"/>
      <c r="NBW163" s="3"/>
      <c r="NBX163" s="3"/>
      <c r="NBY163" s="3"/>
      <c r="NBZ163" s="3"/>
      <c r="NCA163" s="3"/>
      <c r="NCB163" s="3"/>
      <c r="NCC163" s="3"/>
      <c r="NCD163" s="3"/>
      <c r="NCE163" s="3"/>
      <c r="NCF163" s="3"/>
      <c r="NCG163" s="3"/>
      <c r="NCH163" s="3"/>
      <c r="NCI163" s="3"/>
      <c r="NCJ163" s="3"/>
      <c r="NCK163" s="3"/>
      <c r="NCL163" s="3"/>
      <c r="NCM163" s="3"/>
      <c r="NCN163" s="3"/>
      <c r="NCO163" s="3"/>
      <c r="NCP163" s="3"/>
      <c r="NCQ163" s="3"/>
      <c r="NCR163" s="3"/>
      <c r="NCS163" s="3"/>
      <c r="NCT163" s="3"/>
      <c r="NCU163" s="3"/>
      <c r="NCV163" s="3"/>
      <c r="NCW163" s="3"/>
      <c r="NCX163" s="3"/>
      <c r="NCY163" s="3"/>
      <c r="NCZ163" s="3"/>
      <c r="NDA163" s="3"/>
      <c r="NDB163" s="3"/>
      <c r="NDC163" s="3"/>
      <c r="NDD163" s="3"/>
      <c r="NDE163" s="3"/>
      <c r="NDF163" s="3"/>
      <c r="NDG163" s="3"/>
      <c r="NDH163" s="3"/>
      <c r="NDI163" s="3"/>
      <c r="NDJ163" s="3"/>
      <c r="NDK163" s="3"/>
      <c r="NDL163" s="3"/>
      <c r="NDM163" s="3"/>
      <c r="NDN163" s="3"/>
      <c r="NDO163" s="3"/>
      <c r="NDP163" s="3"/>
      <c r="NDQ163" s="3"/>
      <c r="NDR163" s="3"/>
      <c r="NDS163" s="3"/>
      <c r="NDT163" s="3"/>
      <c r="NDU163" s="3"/>
      <c r="NDV163" s="3"/>
      <c r="NDW163" s="3"/>
      <c r="NDX163" s="3"/>
      <c r="NDY163" s="3"/>
      <c r="NDZ163" s="3"/>
      <c r="NEA163" s="3"/>
      <c r="NEB163" s="3"/>
      <c r="NEC163" s="3"/>
      <c r="NED163" s="3"/>
      <c r="NEE163" s="3"/>
      <c r="NEF163" s="3"/>
      <c r="NEG163" s="3"/>
      <c r="NEH163" s="3"/>
      <c r="NEI163" s="3"/>
      <c r="NEJ163" s="3"/>
      <c r="NEK163" s="3"/>
      <c r="NEL163" s="3"/>
      <c r="NEM163" s="3"/>
      <c r="NEN163" s="3"/>
      <c r="NEO163" s="3"/>
      <c r="NEP163" s="3"/>
      <c r="NEQ163" s="3"/>
      <c r="NER163" s="3"/>
      <c r="NES163" s="3"/>
      <c r="NET163" s="3"/>
      <c r="NEU163" s="3"/>
      <c r="NEV163" s="3"/>
      <c r="NEW163" s="3"/>
      <c r="NEX163" s="3"/>
      <c r="NEY163" s="3"/>
      <c r="NEZ163" s="3"/>
      <c r="NFA163" s="3"/>
      <c r="NFB163" s="3"/>
      <c r="NFC163" s="3"/>
      <c r="NFD163" s="3"/>
      <c r="NFE163" s="3"/>
      <c r="NFF163" s="3"/>
      <c r="NFG163" s="3"/>
      <c r="NFH163" s="3"/>
      <c r="NFI163" s="3"/>
      <c r="NFJ163" s="3"/>
      <c r="NFK163" s="3"/>
      <c r="NFL163" s="3"/>
      <c r="NFM163" s="3"/>
      <c r="NFN163" s="3"/>
      <c r="NFO163" s="3"/>
      <c r="NFP163" s="3"/>
      <c r="NFQ163" s="3"/>
      <c r="NFR163" s="3"/>
      <c r="NFS163" s="3"/>
      <c r="NFT163" s="3"/>
      <c r="NFU163" s="3"/>
      <c r="NFV163" s="3"/>
      <c r="NFW163" s="3"/>
      <c r="NFX163" s="3"/>
      <c r="NFY163" s="3"/>
      <c r="NFZ163" s="3"/>
      <c r="NGA163" s="3"/>
      <c r="NGB163" s="3"/>
      <c r="NGC163" s="3"/>
      <c r="NGD163" s="3"/>
      <c r="NGE163" s="3"/>
      <c r="NGF163" s="3"/>
      <c r="NGG163" s="3"/>
      <c r="NGH163" s="3"/>
      <c r="NGI163" s="3"/>
      <c r="NGJ163" s="3"/>
      <c r="NGK163" s="3"/>
      <c r="NGL163" s="3"/>
      <c r="NGM163" s="3"/>
      <c r="NGN163" s="3"/>
      <c r="NGO163" s="3"/>
      <c r="NGP163" s="3"/>
      <c r="NGQ163" s="3"/>
      <c r="NGR163" s="3"/>
      <c r="NGS163" s="3"/>
      <c r="NGT163" s="3"/>
      <c r="NGU163" s="3"/>
      <c r="NGV163" s="3"/>
      <c r="NGW163" s="3"/>
      <c r="NGX163" s="3"/>
      <c r="NGY163" s="3"/>
      <c r="NGZ163" s="3"/>
      <c r="NHA163" s="3"/>
      <c r="NHB163" s="3"/>
      <c r="NHC163" s="3"/>
      <c r="NHD163" s="3"/>
      <c r="NHE163" s="3"/>
      <c r="NHF163" s="3"/>
      <c r="NHG163" s="3"/>
      <c r="NHH163" s="3"/>
      <c r="NHI163" s="3"/>
      <c r="NHJ163" s="3"/>
      <c r="NHK163" s="3"/>
      <c r="NHL163" s="3"/>
      <c r="NHM163" s="3"/>
      <c r="NHN163" s="3"/>
      <c r="NHO163" s="3"/>
      <c r="NHP163" s="3"/>
      <c r="NHQ163" s="3"/>
      <c r="NHR163" s="3"/>
      <c r="NHS163" s="3"/>
      <c r="NHT163" s="3"/>
      <c r="NHU163" s="3"/>
      <c r="NHV163" s="3"/>
      <c r="NHW163" s="3"/>
      <c r="NHX163" s="3"/>
      <c r="NHY163" s="3"/>
      <c r="NHZ163" s="3"/>
      <c r="NIA163" s="3"/>
      <c r="NIB163" s="3"/>
      <c r="NIC163" s="3"/>
      <c r="NID163" s="3"/>
      <c r="NIE163" s="3"/>
      <c r="NIF163" s="3"/>
      <c r="NIG163" s="3"/>
      <c r="NIH163" s="3"/>
      <c r="NII163" s="3"/>
      <c r="NIJ163" s="3"/>
      <c r="NIK163" s="3"/>
      <c r="NIL163" s="3"/>
      <c r="NIM163" s="3"/>
      <c r="NIN163" s="3"/>
      <c r="NIO163" s="3"/>
      <c r="NIP163" s="3"/>
      <c r="NIQ163" s="3"/>
      <c r="NIR163" s="3"/>
      <c r="NIS163" s="3"/>
      <c r="NIZ163" s="3"/>
      <c r="NJA163" s="3"/>
      <c r="NJB163" s="3"/>
      <c r="NJC163" s="3"/>
      <c r="NJD163" s="3"/>
      <c r="NJE163" s="3"/>
      <c r="NJF163" s="3"/>
      <c r="NJG163" s="3"/>
      <c r="NJH163" s="3"/>
      <c r="NJI163" s="3"/>
      <c r="NJJ163" s="3"/>
      <c r="NJK163" s="3"/>
      <c r="NJL163" s="3"/>
      <c r="NJM163" s="3"/>
      <c r="NJN163" s="3"/>
      <c r="NJO163" s="3"/>
      <c r="NJP163" s="3"/>
      <c r="NJQ163" s="3"/>
      <c r="NJR163" s="3"/>
      <c r="NJS163" s="3"/>
      <c r="NJT163" s="3"/>
      <c r="NJU163" s="3"/>
      <c r="NJV163" s="3"/>
      <c r="NJW163" s="3"/>
      <c r="NJX163" s="3"/>
      <c r="NJY163" s="3"/>
      <c r="NJZ163" s="3"/>
      <c r="NKA163" s="3"/>
      <c r="NKB163" s="3"/>
      <c r="NKC163" s="3"/>
      <c r="NKD163" s="3"/>
      <c r="NKE163" s="3"/>
      <c r="NKF163" s="3"/>
      <c r="NKG163" s="3"/>
      <c r="NKH163" s="3"/>
      <c r="NKI163" s="3"/>
      <c r="NKJ163" s="3"/>
      <c r="NKK163" s="3"/>
      <c r="NKL163" s="3"/>
      <c r="NKM163" s="3"/>
      <c r="NKN163" s="3"/>
      <c r="NKO163" s="3"/>
      <c r="NKP163" s="3"/>
      <c r="NKQ163" s="3"/>
      <c r="NKR163" s="3"/>
      <c r="NKS163" s="3"/>
      <c r="NKT163" s="3"/>
      <c r="NKU163" s="3"/>
      <c r="NKV163" s="3"/>
      <c r="NKW163" s="3"/>
      <c r="NKX163" s="3"/>
      <c r="NKY163" s="3"/>
      <c r="NKZ163" s="3"/>
      <c r="NLA163" s="3"/>
      <c r="NLB163" s="3"/>
      <c r="NLC163" s="3"/>
      <c r="NLD163" s="3"/>
      <c r="NLE163" s="3"/>
      <c r="NLF163" s="3"/>
      <c r="NLG163" s="3"/>
      <c r="NLH163" s="3"/>
      <c r="NLI163" s="3"/>
      <c r="NLJ163" s="3"/>
      <c r="NLK163" s="3"/>
      <c r="NLL163" s="3"/>
      <c r="NLM163" s="3"/>
      <c r="NLN163" s="3"/>
      <c r="NLO163" s="3"/>
      <c r="NLP163" s="3"/>
      <c r="NLQ163" s="3"/>
      <c r="NLR163" s="3"/>
      <c r="NLS163" s="3"/>
      <c r="NLT163" s="3"/>
      <c r="NLU163" s="3"/>
      <c r="NLV163" s="3"/>
      <c r="NLW163" s="3"/>
      <c r="NLX163" s="3"/>
      <c r="NLY163" s="3"/>
      <c r="NLZ163" s="3"/>
      <c r="NMA163" s="3"/>
      <c r="NMB163" s="3"/>
      <c r="NMC163" s="3"/>
      <c r="NMD163" s="3"/>
      <c r="NME163" s="3"/>
      <c r="NMF163" s="3"/>
      <c r="NMG163" s="3"/>
      <c r="NMH163" s="3"/>
      <c r="NMI163" s="3"/>
      <c r="NMJ163" s="3"/>
      <c r="NMK163" s="3"/>
      <c r="NML163" s="3"/>
      <c r="NMM163" s="3"/>
      <c r="NMN163" s="3"/>
      <c r="NMO163" s="3"/>
      <c r="NMP163" s="3"/>
      <c r="NMQ163" s="3"/>
      <c r="NMR163" s="3"/>
      <c r="NMS163" s="3"/>
      <c r="NMT163" s="3"/>
      <c r="NMU163" s="3"/>
      <c r="NMV163" s="3"/>
      <c r="NMW163" s="3"/>
      <c r="NMX163" s="3"/>
      <c r="NMY163" s="3"/>
      <c r="NMZ163" s="3"/>
      <c r="NNA163" s="3"/>
      <c r="NNB163" s="3"/>
      <c r="NNC163" s="3"/>
      <c r="NND163" s="3"/>
      <c r="NNE163" s="3"/>
      <c r="NNF163" s="3"/>
      <c r="NNG163" s="3"/>
      <c r="NNH163" s="3"/>
      <c r="NNI163" s="3"/>
      <c r="NNJ163" s="3"/>
      <c r="NNK163" s="3"/>
      <c r="NNL163" s="3"/>
      <c r="NNM163" s="3"/>
      <c r="NNN163" s="3"/>
      <c r="NNO163" s="3"/>
      <c r="NNP163" s="3"/>
      <c r="NNQ163" s="3"/>
      <c r="NNR163" s="3"/>
      <c r="NNS163" s="3"/>
      <c r="NNT163" s="3"/>
      <c r="NNU163" s="3"/>
      <c r="NNV163" s="3"/>
      <c r="NNW163" s="3"/>
      <c r="NNX163" s="3"/>
      <c r="NNY163" s="3"/>
      <c r="NNZ163" s="3"/>
      <c r="NOA163" s="3"/>
      <c r="NOB163" s="3"/>
      <c r="NOC163" s="3"/>
      <c r="NOD163" s="3"/>
      <c r="NOE163" s="3"/>
      <c r="NOF163" s="3"/>
      <c r="NOG163" s="3"/>
      <c r="NOH163" s="3"/>
      <c r="NOI163" s="3"/>
      <c r="NOJ163" s="3"/>
      <c r="NOK163" s="3"/>
      <c r="NOL163" s="3"/>
      <c r="NOM163" s="3"/>
      <c r="NON163" s="3"/>
      <c r="NOO163" s="3"/>
      <c r="NOP163" s="3"/>
      <c r="NOQ163" s="3"/>
      <c r="NOR163" s="3"/>
      <c r="NOS163" s="3"/>
      <c r="NOT163" s="3"/>
      <c r="NOU163" s="3"/>
      <c r="NOV163" s="3"/>
      <c r="NOW163" s="3"/>
      <c r="NOX163" s="3"/>
      <c r="NOY163" s="3"/>
      <c r="NOZ163" s="3"/>
      <c r="NPA163" s="3"/>
      <c r="NPB163" s="3"/>
      <c r="NPC163" s="3"/>
      <c r="NPD163" s="3"/>
      <c r="NPE163" s="3"/>
      <c r="NPF163" s="3"/>
      <c r="NPG163" s="3"/>
      <c r="NPH163" s="3"/>
      <c r="NPI163" s="3"/>
      <c r="NPJ163" s="3"/>
      <c r="NPK163" s="3"/>
      <c r="NPL163" s="3"/>
      <c r="NPM163" s="3"/>
      <c r="NPN163" s="3"/>
      <c r="NPO163" s="3"/>
      <c r="NPP163" s="3"/>
      <c r="NPQ163" s="3"/>
      <c r="NPR163" s="3"/>
      <c r="NPS163" s="3"/>
      <c r="NPT163" s="3"/>
      <c r="NPU163" s="3"/>
      <c r="NPV163" s="3"/>
      <c r="NPW163" s="3"/>
      <c r="NPX163" s="3"/>
      <c r="NPY163" s="3"/>
      <c r="NPZ163" s="3"/>
      <c r="NQA163" s="3"/>
      <c r="NQB163" s="3"/>
      <c r="NQC163" s="3"/>
      <c r="NQD163" s="3"/>
      <c r="NQE163" s="3"/>
      <c r="NQF163" s="3"/>
      <c r="NQG163" s="3"/>
      <c r="NQH163" s="3"/>
      <c r="NQI163" s="3"/>
      <c r="NQJ163" s="3"/>
      <c r="NQK163" s="3"/>
      <c r="NQL163" s="3"/>
      <c r="NQM163" s="3"/>
      <c r="NQN163" s="3"/>
      <c r="NQO163" s="3"/>
      <c r="NQP163" s="3"/>
      <c r="NQQ163" s="3"/>
      <c r="NQR163" s="3"/>
      <c r="NQS163" s="3"/>
      <c r="NQT163" s="3"/>
      <c r="NQU163" s="3"/>
      <c r="NQV163" s="3"/>
      <c r="NQW163" s="3"/>
      <c r="NQX163" s="3"/>
      <c r="NQY163" s="3"/>
      <c r="NQZ163" s="3"/>
      <c r="NRA163" s="3"/>
      <c r="NRB163" s="3"/>
      <c r="NRC163" s="3"/>
      <c r="NRD163" s="3"/>
      <c r="NRE163" s="3"/>
      <c r="NRF163" s="3"/>
      <c r="NRG163" s="3"/>
      <c r="NRH163" s="3"/>
      <c r="NRI163" s="3"/>
      <c r="NRJ163" s="3"/>
      <c r="NRK163" s="3"/>
      <c r="NRL163" s="3"/>
      <c r="NRM163" s="3"/>
      <c r="NRN163" s="3"/>
      <c r="NRO163" s="3"/>
      <c r="NRP163" s="3"/>
      <c r="NRQ163" s="3"/>
      <c r="NRR163" s="3"/>
      <c r="NRS163" s="3"/>
      <c r="NRT163" s="3"/>
      <c r="NRU163" s="3"/>
      <c r="NRV163" s="3"/>
      <c r="NRW163" s="3"/>
      <c r="NRX163" s="3"/>
      <c r="NRY163" s="3"/>
      <c r="NRZ163" s="3"/>
      <c r="NSA163" s="3"/>
      <c r="NSB163" s="3"/>
      <c r="NSC163" s="3"/>
      <c r="NSD163" s="3"/>
      <c r="NSE163" s="3"/>
      <c r="NSF163" s="3"/>
      <c r="NSG163" s="3"/>
      <c r="NSH163" s="3"/>
      <c r="NSI163" s="3"/>
      <c r="NSJ163" s="3"/>
      <c r="NSK163" s="3"/>
      <c r="NSL163" s="3"/>
      <c r="NSM163" s="3"/>
      <c r="NSN163" s="3"/>
      <c r="NSO163" s="3"/>
      <c r="NSV163" s="3"/>
      <c r="NSW163" s="3"/>
      <c r="NSX163" s="3"/>
      <c r="NSY163" s="3"/>
      <c r="NSZ163" s="3"/>
      <c r="NTA163" s="3"/>
      <c r="NTB163" s="3"/>
      <c r="NTC163" s="3"/>
      <c r="NTD163" s="3"/>
      <c r="NTE163" s="3"/>
      <c r="NTF163" s="3"/>
      <c r="NTG163" s="3"/>
      <c r="NTH163" s="3"/>
      <c r="NTI163" s="3"/>
      <c r="NTJ163" s="3"/>
      <c r="NTK163" s="3"/>
      <c r="NTL163" s="3"/>
      <c r="NTM163" s="3"/>
      <c r="NTN163" s="3"/>
      <c r="NTO163" s="3"/>
      <c r="NTP163" s="3"/>
      <c r="NTQ163" s="3"/>
      <c r="NTR163" s="3"/>
      <c r="NTS163" s="3"/>
      <c r="NTT163" s="3"/>
      <c r="NTU163" s="3"/>
      <c r="NTV163" s="3"/>
      <c r="NTW163" s="3"/>
      <c r="NTX163" s="3"/>
      <c r="NTY163" s="3"/>
      <c r="NTZ163" s="3"/>
      <c r="NUA163" s="3"/>
      <c r="NUB163" s="3"/>
      <c r="NUC163" s="3"/>
      <c r="NUD163" s="3"/>
      <c r="NUE163" s="3"/>
      <c r="NUF163" s="3"/>
      <c r="NUG163" s="3"/>
      <c r="NUH163" s="3"/>
      <c r="NUI163" s="3"/>
      <c r="NUJ163" s="3"/>
      <c r="NUK163" s="3"/>
      <c r="NUL163" s="3"/>
      <c r="NUM163" s="3"/>
      <c r="NUN163" s="3"/>
      <c r="NUO163" s="3"/>
      <c r="NUP163" s="3"/>
      <c r="NUQ163" s="3"/>
      <c r="NUR163" s="3"/>
      <c r="NUS163" s="3"/>
      <c r="NUT163" s="3"/>
      <c r="NUU163" s="3"/>
      <c r="NUV163" s="3"/>
      <c r="NUW163" s="3"/>
      <c r="NUX163" s="3"/>
      <c r="NUY163" s="3"/>
      <c r="NUZ163" s="3"/>
      <c r="NVA163" s="3"/>
      <c r="NVB163" s="3"/>
      <c r="NVC163" s="3"/>
      <c r="NVD163" s="3"/>
      <c r="NVE163" s="3"/>
      <c r="NVF163" s="3"/>
      <c r="NVG163" s="3"/>
      <c r="NVH163" s="3"/>
      <c r="NVI163" s="3"/>
      <c r="NVJ163" s="3"/>
      <c r="NVK163" s="3"/>
      <c r="NVL163" s="3"/>
      <c r="NVM163" s="3"/>
      <c r="NVN163" s="3"/>
      <c r="NVO163" s="3"/>
      <c r="NVP163" s="3"/>
      <c r="NVQ163" s="3"/>
      <c r="NVR163" s="3"/>
      <c r="NVS163" s="3"/>
      <c r="NVT163" s="3"/>
      <c r="NVU163" s="3"/>
      <c r="NVV163" s="3"/>
      <c r="NVW163" s="3"/>
      <c r="NVX163" s="3"/>
      <c r="NVY163" s="3"/>
      <c r="NVZ163" s="3"/>
      <c r="NWA163" s="3"/>
      <c r="NWB163" s="3"/>
      <c r="NWC163" s="3"/>
      <c r="NWD163" s="3"/>
      <c r="NWE163" s="3"/>
      <c r="NWF163" s="3"/>
      <c r="NWG163" s="3"/>
      <c r="NWH163" s="3"/>
      <c r="NWI163" s="3"/>
      <c r="NWJ163" s="3"/>
      <c r="NWK163" s="3"/>
      <c r="NWL163" s="3"/>
      <c r="NWM163" s="3"/>
      <c r="NWN163" s="3"/>
      <c r="NWO163" s="3"/>
      <c r="NWP163" s="3"/>
      <c r="NWQ163" s="3"/>
      <c r="NWR163" s="3"/>
      <c r="NWS163" s="3"/>
      <c r="NWT163" s="3"/>
      <c r="NWU163" s="3"/>
      <c r="NWV163" s="3"/>
      <c r="NWW163" s="3"/>
      <c r="NWX163" s="3"/>
      <c r="NWY163" s="3"/>
      <c r="NWZ163" s="3"/>
      <c r="NXA163" s="3"/>
      <c r="NXB163" s="3"/>
      <c r="NXC163" s="3"/>
      <c r="NXD163" s="3"/>
      <c r="NXE163" s="3"/>
      <c r="NXF163" s="3"/>
      <c r="NXG163" s="3"/>
      <c r="NXH163" s="3"/>
      <c r="NXI163" s="3"/>
      <c r="NXJ163" s="3"/>
      <c r="NXK163" s="3"/>
      <c r="NXL163" s="3"/>
      <c r="NXM163" s="3"/>
      <c r="NXN163" s="3"/>
      <c r="NXO163" s="3"/>
      <c r="NXP163" s="3"/>
      <c r="NXQ163" s="3"/>
      <c r="NXR163" s="3"/>
      <c r="NXS163" s="3"/>
      <c r="NXT163" s="3"/>
      <c r="NXU163" s="3"/>
      <c r="NXV163" s="3"/>
      <c r="NXW163" s="3"/>
      <c r="NXX163" s="3"/>
      <c r="NXY163" s="3"/>
      <c r="NXZ163" s="3"/>
      <c r="NYA163" s="3"/>
      <c r="NYB163" s="3"/>
      <c r="NYC163" s="3"/>
      <c r="NYD163" s="3"/>
      <c r="NYE163" s="3"/>
      <c r="NYF163" s="3"/>
      <c r="NYG163" s="3"/>
      <c r="NYH163" s="3"/>
      <c r="NYI163" s="3"/>
      <c r="NYJ163" s="3"/>
      <c r="NYK163" s="3"/>
      <c r="NYL163" s="3"/>
      <c r="NYM163" s="3"/>
      <c r="NYN163" s="3"/>
      <c r="NYO163" s="3"/>
      <c r="NYP163" s="3"/>
      <c r="NYQ163" s="3"/>
      <c r="NYR163" s="3"/>
      <c r="NYS163" s="3"/>
      <c r="NYT163" s="3"/>
      <c r="NYU163" s="3"/>
      <c r="NYV163" s="3"/>
      <c r="NYW163" s="3"/>
      <c r="NYX163" s="3"/>
      <c r="NYY163" s="3"/>
      <c r="NYZ163" s="3"/>
      <c r="NZA163" s="3"/>
      <c r="NZB163" s="3"/>
      <c r="NZC163" s="3"/>
      <c r="NZD163" s="3"/>
      <c r="NZE163" s="3"/>
      <c r="NZF163" s="3"/>
      <c r="NZG163" s="3"/>
      <c r="NZH163" s="3"/>
      <c r="NZI163" s="3"/>
      <c r="NZJ163" s="3"/>
      <c r="NZK163" s="3"/>
      <c r="NZL163" s="3"/>
      <c r="NZM163" s="3"/>
      <c r="NZN163" s="3"/>
      <c r="NZO163" s="3"/>
      <c r="NZP163" s="3"/>
      <c r="NZQ163" s="3"/>
      <c r="NZR163" s="3"/>
      <c r="NZS163" s="3"/>
      <c r="NZT163" s="3"/>
      <c r="NZU163" s="3"/>
      <c r="NZV163" s="3"/>
      <c r="NZW163" s="3"/>
      <c r="NZX163" s="3"/>
      <c r="NZY163" s="3"/>
      <c r="NZZ163" s="3"/>
      <c r="OAA163" s="3"/>
      <c r="OAB163" s="3"/>
      <c r="OAC163" s="3"/>
      <c r="OAD163" s="3"/>
      <c r="OAE163" s="3"/>
      <c r="OAF163" s="3"/>
      <c r="OAG163" s="3"/>
      <c r="OAH163" s="3"/>
      <c r="OAI163" s="3"/>
      <c r="OAJ163" s="3"/>
      <c r="OAK163" s="3"/>
      <c r="OAL163" s="3"/>
      <c r="OAM163" s="3"/>
      <c r="OAN163" s="3"/>
      <c r="OAO163" s="3"/>
      <c r="OAP163" s="3"/>
      <c r="OAQ163" s="3"/>
      <c r="OAR163" s="3"/>
      <c r="OAS163" s="3"/>
      <c r="OAT163" s="3"/>
      <c r="OAU163" s="3"/>
      <c r="OAV163" s="3"/>
      <c r="OAW163" s="3"/>
      <c r="OAX163" s="3"/>
      <c r="OAY163" s="3"/>
      <c r="OAZ163" s="3"/>
      <c r="OBA163" s="3"/>
      <c r="OBB163" s="3"/>
      <c r="OBC163" s="3"/>
      <c r="OBD163" s="3"/>
      <c r="OBE163" s="3"/>
      <c r="OBF163" s="3"/>
      <c r="OBG163" s="3"/>
      <c r="OBH163" s="3"/>
      <c r="OBI163" s="3"/>
      <c r="OBJ163" s="3"/>
      <c r="OBK163" s="3"/>
      <c r="OBL163" s="3"/>
      <c r="OBM163" s="3"/>
      <c r="OBN163" s="3"/>
      <c r="OBO163" s="3"/>
      <c r="OBP163" s="3"/>
      <c r="OBQ163" s="3"/>
      <c r="OBR163" s="3"/>
      <c r="OBS163" s="3"/>
      <c r="OBT163" s="3"/>
      <c r="OBU163" s="3"/>
      <c r="OBV163" s="3"/>
      <c r="OBW163" s="3"/>
      <c r="OBX163" s="3"/>
      <c r="OBY163" s="3"/>
      <c r="OBZ163" s="3"/>
      <c r="OCA163" s="3"/>
      <c r="OCB163" s="3"/>
      <c r="OCC163" s="3"/>
      <c r="OCD163" s="3"/>
      <c r="OCE163" s="3"/>
      <c r="OCF163" s="3"/>
      <c r="OCG163" s="3"/>
      <c r="OCH163" s="3"/>
      <c r="OCI163" s="3"/>
      <c r="OCJ163" s="3"/>
      <c r="OCK163" s="3"/>
      <c r="OCR163" s="3"/>
      <c r="OCS163" s="3"/>
      <c r="OCT163" s="3"/>
      <c r="OCU163" s="3"/>
      <c r="OCV163" s="3"/>
      <c r="OCW163" s="3"/>
      <c r="OCX163" s="3"/>
      <c r="OCY163" s="3"/>
      <c r="OCZ163" s="3"/>
      <c r="ODA163" s="3"/>
      <c r="ODB163" s="3"/>
      <c r="ODC163" s="3"/>
      <c r="ODD163" s="3"/>
      <c r="ODE163" s="3"/>
      <c r="ODF163" s="3"/>
      <c r="ODG163" s="3"/>
      <c r="ODH163" s="3"/>
      <c r="ODI163" s="3"/>
      <c r="ODJ163" s="3"/>
      <c r="ODK163" s="3"/>
      <c r="ODL163" s="3"/>
      <c r="ODM163" s="3"/>
      <c r="ODN163" s="3"/>
      <c r="ODO163" s="3"/>
      <c r="ODP163" s="3"/>
      <c r="ODQ163" s="3"/>
      <c r="ODR163" s="3"/>
      <c r="ODS163" s="3"/>
      <c r="ODT163" s="3"/>
      <c r="ODU163" s="3"/>
      <c r="ODV163" s="3"/>
      <c r="ODW163" s="3"/>
      <c r="ODX163" s="3"/>
      <c r="ODY163" s="3"/>
      <c r="ODZ163" s="3"/>
      <c r="OEA163" s="3"/>
      <c r="OEB163" s="3"/>
      <c r="OEC163" s="3"/>
      <c r="OED163" s="3"/>
      <c r="OEE163" s="3"/>
      <c r="OEF163" s="3"/>
      <c r="OEG163" s="3"/>
      <c r="OEH163" s="3"/>
      <c r="OEI163" s="3"/>
      <c r="OEJ163" s="3"/>
      <c r="OEK163" s="3"/>
      <c r="OEL163" s="3"/>
      <c r="OEM163" s="3"/>
      <c r="OEN163" s="3"/>
      <c r="OEO163" s="3"/>
      <c r="OEP163" s="3"/>
      <c r="OEQ163" s="3"/>
      <c r="OER163" s="3"/>
      <c r="OES163" s="3"/>
      <c r="OET163" s="3"/>
      <c r="OEU163" s="3"/>
      <c r="OEV163" s="3"/>
      <c r="OEW163" s="3"/>
      <c r="OEX163" s="3"/>
      <c r="OEY163" s="3"/>
      <c r="OEZ163" s="3"/>
      <c r="OFA163" s="3"/>
      <c r="OFB163" s="3"/>
      <c r="OFC163" s="3"/>
      <c r="OFD163" s="3"/>
      <c r="OFE163" s="3"/>
      <c r="OFF163" s="3"/>
      <c r="OFG163" s="3"/>
      <c r="OFH163" s="3"/>
      <c r="OFI163" s="3"/>
      <c r="OFJ163" s="3"/>
      <c r="OFK163" s="3"/>
      <c r="OFL163" s="3"/>
      <c r="OFM163" s="3"/>
      <c r="OFN163" s="3"/>
      <c r="OFO163" s="3"/>
      <c r="OFP163" s="3"/>
      <c r="OFQ163" s="3"/>
      <c r="OFR163" s="3"/>
      <c r="OFS163" s="3"/>
      <c r="OFT163" s="3"/>
      <c r="OFU163" s="3"/>
      <c r="OFV163" s="3"/>
      <c r="OFW163" s="3"/>
      <c r="OFX163" s="3"/>
      <c r="OFY163" s="3"/>
      <c r="OFZ163" s="3"/>
      <c r="OGA163" s="3"/>
      <c r="OGB163" s="3"/>
      <c r="OGC163" s="3"/>
      <c r="OGD163" s="3"/>
      <c r="OGE163" s="3"/>
      <c r="OGF163" s="3"/>
      <c r="OGG163" s="3"/>
      <c r="OGH163" s="3"/>
      <c r="OGI163" s="3"/>
      <c r="OGJ163" s="3"/>
      <c r="OGK163" s="3"/>
      <c r="OGL163" s="3"/>
      <c r="OGM163" s="3"/>
      <c r="OGN163" s="3"/>
      <c r="OGO163" s="3"/>
      <c r="OGP163" s="3"/>
      <c r="OGQ163" s="3"/>
      <c r="OGR163" s="3"/>
      <c r="OGS163" s="3"/>
      <c r="OGT163" s="3"/>
      <c r="OGU163" s="3"/>
      <c r="OGV163" s="3"/>
      <c r="OGW163" s="3"/>
      <c r="OGX163" s="3"/>
      <c r="OGY163" s="3"/>
      <c r="OGZ163" s="3"/>
      <c r="OHA163" s="3"/>
      <c r="OHB163" s="3"/>
      <c r="OHC163" s="3"/>
      <c r="OHD163" s="3"/>
      <c r="OHE163" s="3"/>
      <c r="OHF163" s="3"/>
      <c r="OHG163" s="3"/>
      <c r="OHH163" s="3"/>
      <c r="OHI163" s="3"/>
      <c r="OHJ163" s="3"/>
      <c r="OHK163" s="3"/>
      <c r="OHL163" s="3"/>
      <c r="OHM163" s="3"/>
      <c r="OHN163" s="3"/>
      <c r="OHO163" s="3"/>
      <c r="OHP163" s="3"/>
      <c r="OHQ163" s="3"/>
      <c r="OHR163" s="3"/>
      <c r="OHS163" s="3"/>
      <c r="OHT163" s="3"/>
      <c r="OHU163" s="3"/>
      <c r="OHV163" s="3"/>
      <c r="OHW163" s="3"/>
      <c r="OHX163" s="3"/>
      <c r="OHY163" s="3"/>
      <c r="OHZ163" s="3"/>
      <c r="OIA163" s="3"/>
      <c r="OIB163" s="3"/>
      <c r="OIC163" s="3"/>
      <c r="OID163" s="3"/>
      <c r="OIE163" s="3"/>
      <c r="OIF163" s="3"/>
      <c r="OIG163" s="3"/>
      <c r="OIH163" s="3"/>
      <c r="OII163" s="3"/>
      <c r="OIJ163" s="3"/>
      <c r="OIK163" s="3"/>
      <c r="OIL163" s="3"/>
      <c r="OIM163" s="3"/>
      <c r="OIN163" s="3"/>
      <c r="OIO163" s="3"/>
      <c r="OIP163" s="3"/>
      <c r="OIQ163" s="3"/>
      <c r="OIR163" s="3"/>
      <c r="OIS163" s="3"/>
      <c r="OIT163" s="3"/>
      <c r="OIU163" s="3"/>
      <c r="OIV163" s="3"/>
      <c r="OIW163" s="3"/>
      <c r="OIX163" s="3"/>
      <c r="OIY163" s="3"/>
      <c r="OIZ163" s="3"/>
      <c r="OJA163" s="3"/>
      <c r="OJB163" s="3"/>
      <c r="OJC163" s="3"/>
      <c r="OJD163" s="3"/>
      <c r="OJE163" s="3"/>
      <c r="OJF163" s="3"/>
      <c r="OJG163" s="3"/>
      <c r="OJH163" s="3"/>
      <c r="OJI163" s="3"/>
      <c r="OJJ163" s="3"/>
      <c r="OJK163" s="3"/>
      <c r="OJL163" s="3"/>
      <c r="OJM163" s="3"/>
      <c r="OJN163" s="3"/>
      <c r="OJO163" s="3"/>
      <c r="OJP163" s="3"/>
      <c r="OJQ163" s="3"/>
      <c r="OJR163" s="3"/>
      <c r="OJS163" s="3"/>
      <c r="OJT163" s="3"/>
      <c r="OJU163" s="3"/>
      <c r="OJV163" s="3"/>
      <c r="OJW163" s="3"/>
      <c r="OJX163" s="3"/>
      <c r="OJY163" s="3"/>
      <c r="OJZ163" s="3"/>
      <c r="OKA163" s="3"/>
      <c r="OKB163" s="3"/>
      <c r="OKC163" s="3"/>
      <c r="OKD163" s="3"/>
      <c r="OKE163" s="3"/>
      <c r="OKF163" s="3"/>
      <c r="OKG163" s="3"/>
      <c r="OKH163" s="3"/>
      <c r="OKI163" s="3"/>
      <c r="OKJ163" s="3"/>
      <c r="OKK163" s="3"/>
      <c r="OKL163" s="3"/>
      <c r="OKM163" s="3"/>
      <c r="OKN163" s="3"/>
      <c r="OKO163" s="3"/>
      <c r="OKP163" s="3"/>
      <c r="OKQ163" s="3"/>
      <c r="OKR163" s="3"/>
      <c r="OKS163" s="3"/>
      <c r="OKT163" s="3"/>
      <c r="OKU163" s="3"/>
      <c r="OKV163" s="3"/>
      <c r="OKW163" s="3"/>
      <c r="OKX163" s="3"/>
      <c r="OKY163" s="3"/>
      <c r="OKZ163" s="3"/>
      <c r="OLA163" s="3"/>
      <c r="OLB163" s="3"/>
      <c r="OLC163" s="3"/>
      <c r="OLD163" s="3"/>
      <c r="OLE163" s="3"/>
      <c r="OLF163" s="3"/>
      <c r="OLG163" s="3"/>
      <c r="OLH163" s="3"/>
      <c r="OLI163" s="3"/>
      <c r="OLJ163" s="3"/>
      <c r="OLK163" s="3"/>
      <c r="OLL163" s="3"/>
      <c r="OLM163" s="3"/>
      <c r="OLN163" s="3"/>
      <c r="OLO163" s="3"/>
      <c r="OLP163" s="3"/>
      <c r="OLQ163" s="3"/>
      <c r="OLR163" s="3"/>
      <c r="OLS163" s="3"/>
      <c r="OLT163" s="3"/>
      <c r="OLU163" s="3"/>
      <c r="OLV163" s="3"/>
      <c r="OLW163" s="3"/>
      <c r="OLX163" s="3"/>
      <c r="OLY163" s="3"/>
      <c r="OLZ163" s="3"/>
      <c r="OMA163" s="3"/>
      <c r="OMB163" s="3"/>
      <c r="OMC163" s="3"/>
      <c r="OMD163" s="3"/>
      <c r="OME163" s="3"/>
      <c r="OMF163" s="3"/>
      <c r="OMG163" s="3"/>
      <c r="OMN163" s="3"/>
      <c r="OMO163" s="3"/>
      <c r="OMP163" s="3"/>
      <c r="OMQ163" s="3"/>
      <c r="OMR163" s="3"/>
      <c r="OMS163" s="3"/>
      <c r="OMT163" s="3"/>
      <c r="OMU163" s="3"/>
      <c r="OMV163" s="3"/>
      <c r="OMW163" s="3"/>
      <c r="OMX163" s="3"/>
      <c r="OMY163" s="3"/>
      <c r="OMZ163" s="3"/>
      <c r="ONA163" s="3"/>
      <c r="ONB163" s="3"/>
      <c r="ONC163" s="3"/>
      <c r="OND163" s="3"/>
      <c r="ONE163" s="3"/>
      <c r="ONF163" s="3"/>
      <c r="ONG163" s="3"/>
      <c r="ONH163" s="3"/>
      <c r="ONI163" s="3"/>
      <c r="ONJ163" s="3"/>
      <c r="ONK163" s="3"/>
      <c r="ONL163" s="3"/>
      <c r="ONM163" s="3"/>
      <c r="ONN163" s="3"/>
      <c r="ONO163" s="3"/>
      <c r="ONP163" s="3"/>
      <c r="ONQ163" s="3"/>
      <c r="ONR163" s="3"/>
      <c r="ONS163" s="3"/>
      <c r="ONT163" s="3"/>
      <c r="ONU163" s="3"/>
      <c r="ONV163" s="3"/>
      <c r="ONW163" s="3"/>
      <c r="ONX163" s="3"/>
      <c r="ONY163" s="3"/>
      <c r="ONZ163" s="3"/>
      <c r="OOA163" s="3"/>
      <c r="OOB163" s="3"/>
      <c r="OOC163" s="3"/>
      <c r="OOD163" s="3"/>
      <c r="OOE163" s="3"/>
      <c r="OOF163" s="3"/>
      <c r="OOG163" s="3"/>
      <c r="OOH163" s="3"/>
      <c r="OOI163" s="3"/>
      <c r="OOJ163" s="3"/>
      <c r="OOK163" s="3"/>
      <c r="OOL163" s="3"/>
      <c r="OOM163" s="3"/>
      <c r="OON163" s="3"/>
      <c r="OOO163" s="3"/>
      <c r="OOP163" s="3"/>
      <c r="OOQ163" s="3"/>
      <c r="OOR163" s="3"/>
      <c r="OOS163" s="3"/>
      <c r="OOT163" s="3"/>
      <c r="OOU163" s="3"/>
      <c r="OOV163" s="3"/>
      <c r="OOW163" s="3"/>
      <c r="OOX163" s="3"/>
      <c r="OOY163" s="3"/>
      <c r="OOZ163" s="3"/>
      <c r="OPA163" s="3"/>
      <c r="OPB163" s="3"/>
      <c r="OPC163" s="3"/>
      <c r="OPD163" s="3"/>
      <c r="OPE163" s="3"/>
      <c r="OPF163" s="3"/>
      <c r="OPG163" s="3"/>
      <c r="OPH163" s="3"/>
      <c r="OPI163" s="3"/>
      <c r="OPJ163" s="3"/>
      <c r="OPK163" s="3"/>
      <c r="OPL163" s="3"/>
      <c r="OPM163" s="3"/>
      <c r="OPN163" s="3"/>
      <c r="OPO163" s="3"/>
      <c r="OPP163" s="3"/>
      <c r="OPQ163" s="3"/>
      <c r="OPR163" s="3"/>
      <c r="OPS163" s="3"/>
      <c r="OPT163" s="3"/>
      <c r="OPU163" s="3"/>
      <c r="OPV163" s="3"/>
      <c r="OPW163" s="3"/>
      <c r="OPX163" s="3"/>
      <c r="OPY163" s="3"/>
      <c r="OPZ163" s="3"/>
      <c r="OQA163" s="3"/>
      <c r="OQB163" s="3"/>
      <c r="OQC163" s="3"/>
      <c r="OQD163" s="3"/>
      <c r="OQE163" s="3"/>
      <c r="OQF163" s="3"/>
      <c r="OQG163" s="3"/>
      <c r="OQH163" s="3"/>
      <c r="OQI163" s="3"/>
      <c r="OQJ163" s="3"/>
      <c r="OQK163" s="3"/>
      <c r="OQL163" s="3"/>
      <c r="OQM163" s="3"/>
      <c r="OQN163" s="3"/>
      <c r="OQO163" s="3"/>
      <c r="OQP163" s="3"/>
      <c r="OQQ163" s="3"/>
      <c r="OQR163" s="3"/>
      <c r="OQS163" s="3"/>
      <c r="OQT163" s="3"/>
      <c r="OQU163" s="3"/>
      <c r="OQV163" s="3"/>
      <c r="OQW163" s="3"/>
      <c r="OQX163" s="3"/>
      <c r="OQY163" s="3"/>
      <c r="OQZ163" s="3"/>
      <c r="ORA163" s="3"/>
      <c r="ORB163" s="3"/>
      <c r="ORC163" s="3"/>
      <c r="ORD163" s="3"/>
      <c r="ORE163" s="3"/>
      <c r="ORF163" s="3"/>
      <c r="ORG163" s="3"/>
      <c r="ORH163" s="3"/>
      <c r="ORI163" s="3"/>
      <c r="ORJ163" s="3"/>
      <c r="ORK163" s="3"/>
      <c r="ORL163" s="3"/>
      <c r="ORM163" s="3"/>
      <c r="ORN163" s="3"/>
      <c r="ORO163" s="3"/>
      <c r="ORP163" s="3"/>
      <c r="ORQ163" s="3"/>
      <c r="ORR163" s="3"/>
      <c r="ORS163" s="3"/>
      <c r="ORT163" s="3"/>
      <c r="ORU163" s="3"/>
      <c r="ORV163" s="3"/>
      <c r="ORW163" s="3"/>
      <c r="ORX163" s="3"/>
      <c r="ORY163" s="3"/>
      <c r="ORZ163" s="3"/>
      <c r="OSA163" s="3"/>
      <c r="OSB163" s="3"/>
      <c r="OSC163" s="3"/>
      <c r="OSD163" s="3"/>
      <c r="OSE163" s="3"/>
      <c r="OSF163" s="3"/>
      <c r="OSG163" s="3"/>
      <c r="OSH163" s="3"/>
      <c r="OSI163" s="3"/>
      <c r="OSJ163" s="3"/>
      <c r="OSK163" s="3"/>
      <c r="OSL163" s="3"/>
      <c r="OSM163" s="3"/>
      <c r="OSN163" s="3"/>
      <c r="OSO163" s="3"/>
      <c r="OSP163" s="3"/>
      <c r="OSQ163" s="3"/>
      <c r="OSR163" s="3"/>
      <c r="OSS163" s="3"/>
      <c r="OST163" s="3"/>
      <c r="OSU163" s="3"/>
      <c r="OSV163" s="3"/>
      <c r="OSW163" s="3"/>
      <c r="OSX163" s="3"/>
      <c r="OSY163" s="3"/>
      <c r="OSZ163" s="3"/>
      <c r="OTA163" s="3"/>
      <c r="OTB163" s="3"/>
      <c r="OTC163" s="3"/>
      <c r="OTD163" s="3"/>
      <c r="OTE163" s="3"/>
      <c r="OTF163" s="3"/>
      <c r="OTG163" s="3"/>
      <c r="OTH163" s="3"/>
      <c r="OTI163" s="3"/>
      <c r="OTJ163" s="3"/>
      <c r="OTK163" s="3"/>
      <c r="OTL163" s="3"/>
      <c r="OTM163" s="3"/>
      <c r="OTN163" s="3"/>
      <c r="OTO163" s="3"/>
      <c r="OTP163" s="3"/>
      <c r="OTQ163" s="3"/>
      <c r="OTR163" s="3"/>
      <c r="OTS163" s="3"/>
      <c r="OTT163" s="3"/>
      <c r="OTU163" s="3"/>
      <c r="OTV163" s="3"/>
      <c r="OTW163" s="3"/>
      <c r="OTX163" s="3"/>
      <c r="OTY163" s="3"/>
      <c r="OTZ163" s="3"/>
      <c r="OUA163" s="3"/>
      <c r="OUB163" s="3"/>
      <c r="OUC163" s="3"/>
      <c r="OUD163" s="3"/>
      <c r="OUE163" s="3"/>
      <c r="OUF163" s="3"/>
      <c r="OUG163" s="3"/>
      <c r="OUH163" s="3"/>
      <c r="OUI163" s="3"/>
      <c r="OUJ163" s="3"/>
      <c r="OUK163" s="3"/>
      <c r="OUL163" s="3"/>
      <c r="OUM163" s="3"/>
      <c r="OUN163" s="3"/>
      <c r="OUO163" s="3"/>
      <c r="OUP163" s="3"/>
      <c r="OUQ163" s="3"/>
      <c r="OUR163" s="3"/>
      <c r="OUS163" s="3"/>
      <c r="OUT163" s="3"/>
      <c r="OUU163" s="3"/>
      <c r="OUV163" s="3"/>
      <c r="OUW163" s="3"/>
      <c r="OUX163" s="3"/>
      <c r="OUY163" s="3"/>
      <c r="OUZ163" s="3"/>
      <c r="OVA163" s="3"/>
      <c r="OVB163" s="3"/>
      <c r="OVC163" s="3"/>
      <c r="OVD163" s="3"/>
      <c r="OVE163" s="3"/>
      <c r="OVF163" s="3"/>
      <c r="OVG163" s="3"/>
      <c r="OVH163" s="3"/>
      <c r="OVI163" s="3"/>
      <c r="OVJ163" s="3"/>
      <c r="OVK163" s="3"/>
      <c r="OVL163" s="3"/>
      <c r="OVM163" s="3"/>
      <c r="OVN163" s="3"/>
      <c r="OVO163" s="3"/>
      <c r="OVP163" s="3"/>
      <c r="OVQ163" s="3"/>
      <c r="OVR163" s="3"/>
      <c r="OVS163" s="3"/>
      <c r="OVT163" s="3"/>
      <c r="OVU163" s="3"/>
      <c r="OVV163" s="3"/>
      <c r="OVW163" s="3"/>
      <c r="OVX163" s="3"/>
      <c r="OVY163" s="3"/>
      <c r="OVZ163" s="3"/>
      <c r="OWA163" s="3"/>
      <c r="OWB163" s="3"/>
      <c r="OWC163" s="3"/>
      <c r="OWJ163" s="3"/>
      <c r="OWK163" s="3"/>
      <c r="OWL163" s="3"/>
      <c r="OWM163" s="3"/>
      <c r="OWN163" s="3"/>
      <c r="OWO163" s="3"/>
      <c r="OWP163" s="3"/>
      <c r="OWQ163" s="3"/>
      <c r="OWR163" s="3"/>
      <c r="OWS163" s="3"/>
      <c r="OWT163" s="3"/>
      <c r="OWU163" s="3"/>
      <c r="OWV163" s="3"/>
      <c r="OWW163" s="3"/>
      <c r="OWX163" s="3"/>
      <c r="OWY163" s="3"/>
      <c r="OWZ163" s="3"/>
      <c r="OXA163" s="3"/>
      <c r="OXB163" s="3"/>
      <c r="OXC163" s="3"/>
      <c r="OXD163" s="3"/>
      <c r="OXE163" s="3"/>
      <c r="OXF163" s="3"/>
      <c r="OXG163" s="3"/>
      <c r="OXH163" s="3"/>
      <c r="OXI163" s="3"/>
      <c r="OXJ163" s="3"/>
      <c r="OXK163" s="3"/>
      <c r="OXL163" s="3"/>
      <c r="OXM163" s="3"/>
      <c r="OXN163" s="3"/>
      <c r="OXO163" s="3"/>
      <c r="OXP163" s="3"/>
      <c r="OXQ163" s="3"/>
      <c r="OXR163" s="3"/>
      <c r="OXS163" s="3"/>
      <c r="OXT163" s="3"/>
      <c r="OXU163" s="3"/>
      <c r="OXV163" s="3"/>
      <c r="OXW163" s="3"/>
      <c r="OXX163" s="3"/>
      <c r="OXY163" s="3"/>
      <c r="OXZ163" s="3"/>
      <c r="OYA163" s="3"/>
      <c r="OYB163" s="3"/>
      <c r="OYC163" s="3"/>
      <c r="OYD163" s="3"/>
      <c r="OYE163" s="3"/>
      <c r="OYF163" s="3"/>
      <c r="OYG163" s="3"/>
      <c r="OYH163" s="3"/>
      <c r="OYI163" s="3"/>
      <c r="OYJ163" s="3"/>
      <c r="OYK163" s="3"/>
      <c r="OYL163" s="3"/>
      <c r="OYM163" s="3"/>
      <c r="OYN163" s="3"/>
      <c r="OYO163" s="3"/>
      <c r="OYP163" s="3"/>
      <c r="OYQ163" s="3"/>
      <c r="OYR163" s="3"/>
      <c r="OYS163" s="3"/>
      <c r="OYT163" s="3"/>
      <c r="OYU163" s="3"/>
      <c r="OYV163" s="3"/>
      <c r="OYW163" s="3"/>
      <c r="OYX163" s="3"/>
      <c r="OYY163" s="3"/>
      <c r="OYZ163" s="3"/>
      <c r="OZA163" s="3"/>
      <c r="OZB163" s="3"/>
      <c r="OZC163" s="3"/>
      <c r="OZD163" s="3"/>
      <c r="OZE163" s="3"/>
      <c r="OZF163" s="3"/>
      <c r="OZG163" s="3"/>
      <c r="OZH163" s="3"/>
      <c r="OZI163" s="3"/>
      <c r="OZJ163" s="3"/>
      <c r="OZK163" s="3"/>
      <c r="OZL163" s="3"/>
      <c r="OZM163" s="3"/>
      <c r="OZN163" s="3"/>
      <c r="OZO163" s="3"/>
      <c r="OZP163" s="3"/>
      <c r="OZQ163" s="3"/>
      <c r="OZR163" s="3"/>
      <c r="OZS163" s="3"/>
      <c r="OZT163" s="3"/>
      <c r="OZU163" s="3"/>
      <c r="OZV163" s="3"/>
      <c r="OZW163" s="3"/>
      <c r="OZX163" s="3"/>
      <c r="OZY163" s="3"/>
      <c r="OZZ163" s="3"/>
      <c r="PAA163" s="3"/>
      <c r="PAB163" s="3"/>
      <c r="PAC163" s="3"/>
      <c r="PAD163" s="3"/>
      <c r="PAE163" s="3"/>
      <c r="PAF163" s="3"/>
      <c r="PAG163" s="3"/>
      <c r="PAH163" s="3"/>
      <c r="PAI163" s="3"/>
      <c r="PAJ163" s="3"/>
      <c r="PAK163" s="3"/>
      <c r="PAL163" s="3"/>
      <c r="PAM163" s="3"/>
      <c r="PAN163" s="3"/>
      <c r="PAO163" s="3"/>
      <c r="PAP163" s="3"/>
      <c r="PAQ163" s="3"/>
      <c r="PAR163" s="3"/>
      <c r="PAS163" s="3"/>
      <c r="PAT163" s="3"/>
      <c r="PAU163" s="3"/>
      <c r="PAV163" s="3"/>
      <c r="PAW163" s="3"/>
      <c r="PAX163" s="3"/>
      <c r="PAY163" s="3"/>
      <c r="PAZ163" s="3"/>
      <c r="PBA163" s="3"/>
      <c r="PBB163" s="3"/>
      <c r="PBC163" s="3"/>
      <c r="PBD163" s="3"/>
      <c r="PBE163" s="3"/>
      <c r="PBF163" s="3"/>
      <c r="PBG163" s="3"/>
      <c r="PBH163" s="3"/>
      <c r="PBI163" s="3"/>
      <c r="PBJ163" s="3"/>
      <c r="PBK163" s="3"/>
      <c r="PBL163" s="3"/>
      <c r="PBM163" s="3"/>
      <c r="PBN163" s="3"/>
      <c r="PBO163" s="3"/>
      <c r="PBP163" s="3"/>
      <c r="PBQ163" s="3"/>
      <c r="PBR163" s="3"/>
      <c r="PBS163" s="3"/>
      <c r="PBT163" s="3"/>
      <c r="PBU163" s="3"/>
      <c r="PBV163" s="3"/>
      <c r="PBW163" s="3"/>
      <c r="PBX163" s="3"/>
      <c r="PBY163" s="3"/>
      <c r="PBZ163" s="3"/>
      <c r="PCA163" s="3"/>
      <c r="PCB163" s="3"/>
      <c r="PCC163" s="3"/>
      <c r="PCD163" s="3"/>
      <c r="PCE163" s="3"/>
      <c r="PCF163" s="3"/>
      <c r="PCG163" s="3"/>
      <c r="PCH163" s="3"/>
      <c r="PCI163" s="3"/>
      <c r="PCJ163" s="3"/>
      <c r="PCK163" s="3"/>
      <c r="PCL163" s="3"/>
      <c r="PCM163" s="3"/>
      <c r="PCN163" s="3"/>
      <c r="PCO163" s="3"/>
      <c r="PCP163" s="3"/>
      <c r="PCQ163" s="3"/>
      <c r="PCR163" s="3"/>
      <c r="PCS163" s="3"/>
      <c r="PCT163" s="3"/>
      <c r="PCU163" s="3"/>
      <c r="PCV163" s="3"/>
      <c r="PCW163" s="3"/>
      <c r="PCX163" s="3"/>
      <c r="PCY163" s="3"/>
      <c r="PCZ163" s="3"/>
      <c r="PDA163" s="3"/>
      <c r="PDB163" s="3"/>
      <c r="PDC163" s="3"/>
      <c r="PDD163" s="3"/>
      <c r="PDE163" s="3"/>
      <c r="PDF163" s="3"/>
      <c r="PDG163" s="3"/>
      <c r="PDH163" s="3"/>
      <c r="PDI163" s="3"/>
      <c r="PDJ163" s="3"/>
      <c r="PDK163" s="3"/>
      <c r="PDL163" s="3"/>
      <c r="PDM163" s="3"/>
      <c r="PDN163" s="3"/>
      <c r="PDO163" s="3"/>
      <c r="PDP163" s="3"/>
      <c r="PDQ163" s="3"/>
      <c r="PDR163" s="3"/>
      <c r="PDS163" s="3"/>
      <c r="PDT163" s="3"/>
      <c r="PDU163" s="3"/>
      <c r="PDV163" s="3"/>
      <c r="PDW163" s="3"/>
      <c r="PDX163" s="3"/>
      <c r="PDY163" s="3"/>
      <c r="PDZ163" s="3"/>
      <c r="PEA163" s="3"/>
      <c r="PEB163" s="3"/>
      <c r="PEC163" s="3"/>
      <c r="PED163" s="3"/>
      <c r="PEE163" s="3"/>
      <c r="PEF163" s="3"/>
      <c r="PEG163" s="3"/>
      <c r="PEH163" s="3"/>
      <c r="PEI163" s="3"/>
      <c r="PEJ163" s="3"/>
      <c r="PEK163" s="3"/>
      <c r="PEL163" s="3"/>
      <c r="PEM163" s="3"/>
      <c r="PEN163" s="3"/>
      <c r="PEO163" s="3"/>
      <c r="PEP163" s="3"/>
      <c r="PEQ163" s="3"/>
      <c r="PER163" s="3"/>
      <c r="PES163" s="3"/>
      <c r="PET163" s="3"/>
      <c r="PEU163" s="3"/>
      <c r="PEV163" s="3"/>
      <c r="PEW163" s="3"/>
      <c r="PEX163" s="3"/>
      <c r="PEY163" s="3"/>
      <c r="PEZ163" s="3"/>
      <c r="PFA163" s="3"/>
      <c r="PFB163" s="3"/>
      <c r="PFC163" s="3"/>
      <c r="PFD163" s="3"/>
      <c r="PFE163" s="3"/>
      <c r="PFF163" s="3"/>
      <c r="PFG163" s="3"/>
      <c r="PFH163" s="3"/>
      <c r="PFI163" s="3"/>
      <c r="PFJ163" s="3"/>
      <c r="PFK163" s="3"/>
      <c r="PFL163" s="3"/>
      <c r="PFM163" s="3"/>
      <c r="PFN163" s="3"/>
      <c r="PFO163" s="3"/>
      <c r="PFP163" s="3"/>
      <c r="PFQ163" s="3"/>
      <c r="PFR163" s="3"/>
      <c r="PFS163" s="3"/>
      <c r="PFT163" s="3"/>
      <c r="PFU163" s="3"/>
      <c r="PFV163" s="3"/>
      <c r="PFW163" s="3"/>
      <c r="PFX163" s="3"/>
      <c r="PFY163" s="3"/>
      <c r="PGF163" s="3"/>
      <c r="PGG163" s="3"/>
      <c r="PGH163" s="3"/>
      <c r="PGI163" s="3"/>
      <c r="PGJ163" s="3"/>
      <c r="PGK163" s="3"/>
      <c r="PGL163" s="3"/>
      <c r="PGM163" s="3"/>
      <c r="PGN163" s="3"/>
      <c r="PGO163" s="3"/>
      <c r="PGP163" s="3"/>
      <c r="PGQ163" s="3"/>
      <c r="PGR163" s="3"/>
      <c r="PGS163" s="3"/>
      <c r="PGT163" s="3"/>
      <c r="PGU163" s="3"/>
      <c r="PGV163" s="3"/>
      <c r="PGW163" s="3"/>
      <c r="PGX163" s="3"/>
      <c r="PGY163" s="3"/>
      <c r="PGZ163" s="3"/>
      <c r="PHA163" s="3"/>
      <c r="PHB163" s="3"/>
      <c r="PHC163" s="3"/>
      <c r="PHD163" s="3"/>
      <c r="PHE163" s="3"/>
      <c r="PHF163" s="3"/>
      <c r="PHG163" s="3"/>
      <c r="PHH163" s="3"/>
      <c r="PHI163" s="3"/>
      <c r="PHJ163" s="3"/>
      <c r="PHK163" s="3"/>
      <c r="PHL163" s="3"/>
      <c r="PHM163" s="3"/>
      <c r="PHN163" s="3"/>
      <c r="PHO163" s="3"/>
      <c r="PHP163" s="3"/>
      <c r="PHQ163" s="3"/>
      <c r="PHR163" s="3"/>
      <c r="PHS163" s="3"/>
      <c r="PHT163" s="3"/>
      <c r="PHU163" s="3"/>
      <c r="PHV163" s="3"/>
      <c r="PHW163" s="3"/>
      <c r="PHX163" s="3"/>
      <c r="PHY163" s="3"/>
      <c r="PHZ163" s="3"/>
      <c r="PIA163" s="3"/>
      <c r="PIB163" s="3"/>
      <c r="PIC163" s="3"/>
      <c r="PID163" s="3"/>
      <c r="PIE163" s="3"/>
      <c r="PIF163" s="3"/>
      <c r="PIG163" s="3"/>
      <c r="PIH163" s="3"/>
      <c r="PII163" s="3"/>
      <c r="PIJ163" s="3"/>
      <c r="PIK163" s="3"/>
      <c r="PIL163" s="3"/>
      <c r="PIM163" s="3"/>
      <c r="PIN163" s="3"/>
      <c r="PIO163" s="3"/>
      <c r="PIP163" s="3"/>
      <c r="PIQ163" s="3"/>
      <c r="PIR163" s="3"/>
      <c r="PIS163" s="3"/>
      <c r="PIT163" s="3"/>
      <c r="PIU163" s="3"/>
      <c r="PIV163" s="3"/>
      <c r="PIW163" s="3"/>
      <c r="PIX163" s="3"/>
      <c r="PIY163" s="3"/>
      <c r="PIZ163" s="3"/>
      <c r="PJA163" s="3"/>
      <c r="PJB163" s="3"/>
      <c r="PJC163" s="3"/>
      <c r="PJD163" s="3"/>
      <c r="PJE163" s="3"/>
      <c r="PJF163" s="3"/>
      <c r="PJG163" s="3"/>
      <c r="PJH163" s="3"/>
      <c r="PJI163" s="3"/>
      <c r="PJJ163" s="3"/>
      <c r="PJK163" s="3"/>
      <c r="PJL163" s="3"/>
      <c r="PJM163" s="3"/>
      <c r="PJN163" s="3"/>
      <c r="PJO163" s="3"/>
      <c r="PJP163" s="3"/>
      <c r="PJQ163" s="3"/>
      <c r="PJR163" s="3"/>
      <c r="PJS163" s="3"/>
      <c r="PJT163" s="3"/>
      <c r="PJU163" s="3"/>
      <c r="PJV163" s="3"/>
      <c r="PJW163" s="3"/>
      <c r="PJX163" s="3"/>
      <c r="PJY163" s="3"/>
      <c r="PJZ163" s="3"/>
      <c r="PKA163" s="3"/>
      <c r="PKB163" s="3"/>
      <c r="PKC163" s="3"/>
      <c r="PKD163" s="3"/>
      <c r="PKE163" s="3"/>
      <c r="PKF163" s="3"/>
      <c r="PKG163" s="3"/>
      <c r="PKH163" s="3"/>
      <c r="PKI163" s="3"/>
      <c r="PKJ163" s="3"/>
      <c r="PKK163" s="3"/>
      <c r="PKL163" s="3"/>
      <c r="PKM163" s="3"/>
      <c r="PKN163" s="3"/>
      <c r="PKO163" s="3"/>
      <c r="PKP163" s="3"/>
      <c r="PKQ163" s="3"/>
      <c r="PKR163" s="3"/>
      <c r="PKS163" s="3"/>
      <c r="PKT163" s="3"/>
      <c r="PKU163" s="3"/>
      <c r="PKV163" s="3"/>
      <c r="PKW163" s="3"/>
      <c r="PKX163" s="3"/>
      <c r="PKY163" s="3"/>
      <c r="PKZ163" s="3"/>
      <c r="PLA163" s="3"/>
      <c r="PLB163" s="3"/>
      <c r="PLC163" s="3"/>
      <c r="PLD163" s="3"/>
      <c r="PLE163" s="3"/>
      <c r="PLF163" s="3"/>
      <c r="PLG163" s="3"/>
      <c r="PLH163" s="3"/>
      <c r="PLI163" s="3"/>
      <c r="PLJ163" s="3"/>
      <c r="PLK163" s="3"/>
      <c r="PLL163" s="3"/>
      <c r="PLM163" s="3"/>
      <c r="PLN163" s="3"/>
      <c r="PLO163" s="3"/>
      <c r="PLP163" s="3"/>
      <c r="PLQ163" s="3"/>
      <c r="PLR163" s="3"/>
      <c r="PLS163" s="3"/>
      <c r="PLT163" s="3"/>
      <c r="PLU163" s="3"/>
      <c r="PLV163" s="3"/>
      <c r="PLW163" s="3"/>
      <c r="PLX163" s="3"/>
      <c r="PLY163" s="3"/>
      <c r="PLZ163" s="3"/>
      <c r="PMA163" s="3"/>
      <c r="PMB163" s="3"/>
      <c r="PMC163" s="3"/>
      <c r="PMD163" s="3"/>
      <c r="PME163" s="3"/>
      <c r="PMF163" s="3"/>
      <c r="PMG163" s="3"/>
      <c r="PMH163" s="3"/>
      <c r="PMI163" s="3"/>
      <c r="PMJ163" s="3"/>
      <c r="PMK163" s="3"/>
      <c r="PML163" s="3"/>
      <c r="PMM163" s="3"/>
      <c r="PMN163" s="3"/>
      <c r="PMO163" s="3"/>
      <c r="PMP163" s="3"/>
      <c r="PMQ163" s="3"/>
      <c r="PMR163" s="3"/>
      <c r="PMS163" s="3"/>
      <c r="PMT163" s="3"/>
      <c r="PMU163" s="3"/>
      <c r="PMV163" s="3"/>
      <c r="PMW163" s="3"/>
      <c r="PMX163" s="3"/>
      <c r="PMY163" s="3"/>
      <c r="PMZ163" s="3"/>
      <c r="PNA163" s="3"/>
      <c r="PNB163" s="3"/>
      <c r="PNC163" s="3"/>
      <c r="PND163" s="3"/>
      <c r="PNE163" s="3"/>
      <c r="PNF163" s="3"/>
      <c r="PNG163" s="3"/>
      <c r="PNH163" s="3"/>
      <c r="PNI163" s="3"/>
      <c r="PNJ163" s="3"/>
      <c r="PNK163" s="3"/>
      <c r="PNL163" s="3"/>
      <c r="PNM163" s="3"/>
      <c r="PNN163" s="3"/>
      <c r="PNO163" s="3"/>
      <c r="PNP163" s="3"/>
      <c r="PNQ163" s="3"/>
      <c r="PNR163" s="3"/>
      <c r="PNS163" s="3"/>
      <c r="PNT163" s="3"/>
      <c r="PNU163" s="3"/>
      <c r="PNV163" s="3"/>
      <c r="PNW163" s="3"/>
      <c r="PNX163" s="3"/>
      <c r="PNY163" s="3"/>
      <c r="PNZ163" s="3"/>
      <c r="POA163" s="3"/>
      <c r="POB163" s="3"/>
      <c r="POC163" s="3"/>
      <c r="POD163" s="3"/>
      <c r="POE163" s="3"/>
      <c r="POF163" s="3"/>
      <c r="POG163" s="3"/>
      <c r="POH163" s="3"/>
      <c r="POI163" s="3"/>
      <c r="POJ163" s="3"/>
      <c r="POK163" s="3"/>
      <c r="POL163" s="3"/>
      <c r="POM163" s="3"/>
      <c r="PON163" s="3"/>
      <c r="POO163" s="3"/>
      <c r="POP163" s="3"/>
      <c r="POQ163" s="3"/>
      <c r="POR163" s="3"/>
      <c r="POS163" s="3"/>
      <c r="POT163" s="3"/>
      <c r="POU163" s="3"/>
      <c r="POV163" s="3"/>
      <c r="POW163" s="3"/>
      <c r="POX163" s="3"/>
      <c r="POY163" s="3"/>
      <c r="POZ163" s="3"/>
      <c r="PPA163" s="3"/>
      <c r="PPB163" s="3"/>
      <c r="PPC163" s="3"/>
      <c r="PPD163" s="3"/>
      <c r="PPE163" s="3"/>
      <c r="PPF163" s="3"/>
      <c r="PPG163" s="3"/>
      <c r="PPH163" s="3"/>
      <c r="PPI163" s="3"/>
      <c r="PPJ163" s="3"/>
      <c r="PPK163" s="3"/>
      <c r="PPL163" s="3"/>
      <c r="PPM163" s="3"/>
      <c r="PPN163" s="3"/>
      <c r="PPO163" s="3"/>
      <c r="PPP163" s="3"/>
      <c r="PPQ163" s="3"/>
      <c r="PPR163" s="3"/>
      <c r="PPS163" s="3"/>
      <c r="PPT163" s="3"/>
      <c r="PPU163" s="3"/>
      <c r="PQB163" s="3"/>
      <c r="PQC163" s="3"/>
      <c r="PQD163" s="3"/>
      <c r="PQE163" s="3"/>
      <c r="PQF163" s="3"/>
      <c r="PQG163" s="3"/>
      <c r="PQH163" s="3"/>
      <c r="PQI163" s="3"/>
      <c r="PQJ163" s="3"/>
      <c r="PQK163" s="3"/>
      <c r="PQL163" s="3"/>
      <c r="PQM163" s="3"/>
      <c r="PQN163" s="3"/>
      <c r="PQO163" s="3"/>
      <c r="PQP163" s="3"/>
      <c r="PQQ163" s="3"/>
      <c r="PQR163" s="3"/>
      <c r="PQS163" s="3"/>
      <c r="PQT163" s="3"/>
      <c r="PQU163" s="3"/>
      <c r="PQV163" s="3"/>
      <c r="PQW163" s="3"/>
      <c r="PQX163" s="3"/>
      <c r="PQY163" s="3"/>
      <c r="PQZ163" s="3"/>
      <c r="PRA163" s="3"/>
      <c r="PRB163" s="3"/>
      <c r="PRC163" s="3"/>
      <c r="PRD163" s="3"/>
      <c r="PRE163" s="3"/>
      <c r="PRF163" s="3"/>
      <c r="PRG163" s="3"/>
      <c r="PRH163" s="3"/>
      <c r="PRI163" s="3"/>
      <c r="PRJ163" s="3"/>
      <c r="PRK163" s="3"/>
      <c r="PRL163" s="3"/>
      <c r="PRM163" s="3"/>
      <c r="PRN163" s="3"/>
      <c r="PRO163" s="3"/>
      <c r="PRP163" s="3"/>
      <c r="PRQ163" s="3"/>
      <c r="PRR163" s="3"/>
      <c r="PRS163" s="3"/>
      <c r="PRT163" s="3"/>
      <c r="PRU163" s="3"/>
      <c r="PRV163" s="3"/>
      <c r="PRW163" s="3"/>
      <c r="PRX163" s="3"/>
      <c r="PRY163" s="3"/>
      <c r="PRZ163" s="3"/>
      <c r="PSA163" s="3"/>
      <c r="PSB163" s="3"/>
      <c r="PSC163" s="3"/>
      <c r="PSD163" s="3"/>
      <c r="PSE163" s="3"/>
      <c r="PSF163" s="3"/>
      <c r="PSG163" s="3"/>
      <c r="PSH163" s="3"/>
      <c r="PSI163" s="3"/>
      <c r="PSJ163" s="3"/>
      <c r="PSK163" s="3"/>
      <c r="PSL163" s="3"/>
      <c r="PSM163" s="3"/>
      <c r="PSN163" s="3"/>
      <c r="PSO163" s="3"/>
      <c r="PSP163" s="3"/>
      <c r="PSQ163" s="3"/>
      <c r="PSR163" s="3"/>
      <c r="PSS163" s="3"/>
      <c r="PST163" s="3"/>
      <c r="PSU163" s="3"/>
      <c r="PSV163" s="3"/>
      <c r="PSW163" s="3"/>
      <c r="PSX163" s="3"/>
      <c r="PSY163" s="3"/>
      <c r="PSZ163" s="3"/>
      <c r="PTA163" s="3"/>
      <c r="PTB163" s="3"/>
      <c r="PTC163" s="3"/>
      <c r="PTD163" s="3"/>
      <c r="PTE163" s="3"/>
      <c r="PTF163" s="3"/>
      <c r="PTG163" s="3"/>
      <c r="PTH163" s="3"/>
      <c r="PTI163" s="3"/>
      <c r="PTJ163" s="3"/>
      <c r="PTK163" s="3"/>
      <c r="PTL163" s="3"/>
      <c r="PTM163" s="3"/>
      <c r="PTN163" s="3"/>
      <c r="PTO163" s="3"/>
      <c r="PTP163" s="3"/>
      <c r="PTQ163" s="3"/>
      <c r="PTR163" s="3"/>
      <c r="PTS163" s="3"/>
      <c r="PTT163" s="3"/>
      <c r="PTU163" s="3"/>
      <c r="PTV163" s="3"/>
      <c r="PTW163" s="3"/>
      <c r="PTX163" s="3"/>
      <c r="PTY163" s="3"/>
      <c r="PTZ163" s="3"/>
      <c r="PUA163" s="3"/>
      <c r="PUB163" s="3"/>
      <c r="PUC163" s="3"/>
      <c r="PUD163" s="3"/>
      <c r="PUE163" s="3"/>
      <c r="PUF163" s="3"/>
      <c r="PUG163" s="3"/>
      <c r="PUH163" s="3"/>
      <c r="PUI163" s="3"/>
      <c r="PUJ163" s="3"/>
      <c r="PUK163" s="3"/>
      <c r="PUL163" s="3"/>
      <c r="PUM163" s="3"/>
      <c r="PUN163" s="3"/>
      <c r="PUO163" s="3"/>
      <c r="PUP163" s="3"/>
      <c r="PUQ163" s="3"/>
      <c r="PUR163" s="3"/>
      <c r="PUS163" s="3"/>
      <c r="PUT163" s="3"/>
      <c r="PUU163" s="3"/>
      <c r="PUV163" s="3"/>
      <c r="PUW163" s="3"/>
      <c r="PUX163" s="3"/>
      <c r="PUY163" s="3"/>
      <c r="PUZ163" s="3"/>
      <c r="PVA163" s="3"/>
      <c r="PVB163" s="3"/>
      <c r="PVC163" s="3"/>
      <c r="PVD163" s="3"/>
      <c r="PVE163" s="3"/>
      <c r="PVF163" s="3"/>
      <c r="PVG163" s="3"/>
      <c r="PVH163" s="3"/>
      <c r="PVI163" s="3"/>
      <c r="PVJ163" s="3"/>
      <c r="PVK163" s="3"/>
      <c r="PVL163" s="3"/>
      <c r="PVM163" s="3"/>
      <c r="PVN163" s="3"/>
      <c r="PVO163" s="3"/>
      <c r="PVP163" s="3"/>
      <c r="PVQ163" s="3"/>
      <c r="PVR163" s="3"/>
      <c r="PVS163" s="3"/>
      <c r="PVT163" s="3"/>
      <c r="PVU163" s="3"/>
      <c r="PVV163" s="3"/>
      <c r="PVW163" s="3"/>
      <c r="PVX163" s="3"/>
      <c r="PVY163" s="3"/>
      <c r="PVZ163" s="3"/>
      <c r="PWA163" s="3"/>
      <c r="PWB163" s="3"/>
      <c r="PWC163" s="3"/>
      <c r="PWD163" s="3"/>
      <c r="PWE163" s="3"/>
      <c r="PWF163" s="3"/>
      <c r="PWG163" s="3"/>
      <c r="PWH163" s="3"/>
      <c r="PWI163" s="3"/>
      <c r="PWJ163" s="3"/>
      <c r="PWK163" s="3"/>
      <c r="PWL163" s="3"/>
      <c r="PWM163" s="3"/>
      <c r="PWN163" s="3"/>
      <c r="PWO163" s="3"/>
      <c r="PWP163" s="3"/>
      <c r="PWQ163" s="3"/>
      <c r="PWR163" s="3"/>
      <c r="PWS163" s="3"/>
      <c r="PWT163" s="3"/>
      <c r="PWU163" s="3"/>
      <c r="PWV163" s="3"/>
      <c r="PWW163" s="3"/>
      <c r="PWX163" s="3"/>
      <c r="PWY163" s="3"/>
      <c r="PWZ163" s="3"/>
      <c r="PXA163" s="3"/>
      <c r="PXB163" s="3"/>
      <c r="PXC163" s="3"/>
      <c r="PXD163" s="3"/>
      <c r="PXE163" s="3"/>
      <c r="PXF163" s="3"/>
      <c r="PXG163" s="3"/>
      <c r="PXH163" s="3"/>
      <c r="PXI163" s="3"/>
      <c r="PXJ163" s="3"/>
      <c r="PXK163" s="3"/>
      <c r="PXL163" s="3"/>
      <c r="PXM163" s="3"/>
      <c r="PXN163" s="3"/>
      <c r="PXO163" s="3"/>
      <c r="PXP163" s="3"/>
      <c r="PXQ163" s="3"/>
      <c r="PXR163" s="3"/>
      <c r="PXS163" s="3"/>
      <c r="PXT163" s="3"/>
      <c r="PXU163" s="3"/>
      <c r="PXV163" s="3"/>
      <c r="PXW163" s="3"/>
      <c r="PXX163" s="3"/>
      <c r="PXY163" s="3"/>
      <c r="PXZ163" s="3"/>
      <c r="PYA163" s="3"/>
      <c r="PYB163" s="3"/>
      <c r="PYC163" s="3"/>
      <c r="PYD163" s="3"/>
      <c r="PYE163" s="3"/>
      <c r="PYF163" s="3"/>
      <c r="PYG163" s="3"/>
      <c r="PYH163" s="3"/>
      <c r="PYI163" s="3"/>
      <c r="PYJ163" s="3"/>
      <c r="PYK163" s="3"/>
      <c r="PYL163" s="3"/>
      <c r="PYM163" s="3"/>
      <c r="PYN163" s="3"/>
      <c r="PYO163" s="3"/>
      <c r="PYP163" s="3"/>
      <c r="PYQ163" s="3"/>
      <c r="PYR163" s="3"/>
      <c r="PYS163" s="3"/>
      <c r="PYT163" s="3"/>
      <c r="PYU163" s="3"/>
      <c r="PYV163" s="3"/>
      <c r="PYW163" s="3"/>
      <c r="PYX163" s="3"/>
      <c r="PYY163" s="3"/>
      <c r="PYZ163" s="3"/>
      <c r="PZA163" s="3"/>
      <c r="PZB163" s="3"/>
      <c r="PZC163" s="3"/>
      <c r="PZD163" s="3"/>
      <c r="PZE163" s="3"/>
      <c r="PZF163" s="3"/>
      <c r="PZG163" s="3"/>
      <c r="PZH163" s="3"/>
      <c r="PZI163" s="3"/>
      <c r="PZJ163" s="3"/>
      <c r="PZK163" s="3"/>
      <c r="PZL163" s="3"/>
      <c r="PZM163" s="3"/>
      <c r="PZN163" s="3"/>
      <c r="PZO163" s="3"/>
      <c r="PZP163" s="3"/>
      <c r="PZQ163" s="3"/>
      <c r="PZX163" s="3"/>
      <c r="PZY163" s="3"/>
      <c r="PZZ163" s="3"/>
      <c r="QAA163" s="3"/>
      <c r="QAB163" s="3"/>
      <c r="QAC163" s="3"/>
      <c r="QAD163" s="3"/>
      <c r="QAE163" s="3"/>
      <c r="QAF163" s="3"/>
      <c r="QAG163" s="3"/>
      <c r="QAH163" s="3"/>
      <c r="QAI163" s="3"/>
      <c r="QAJ163" s="3"/>
      <c r="QAK163" s="3"/>
      <c r="QAL163" s="3"/>
      <c r="QAM163" s="3"/>
      <c r="QAN163" s="3"/>
      <c r="QAO163" s="3"/>
      <c r="QAP163" s="3"/>
      <c r="QAQ163" s="3"/>
      <c r="QAR163" s="3"/>
      <c r="QAS163" s="3"/>
      <c r="QAT163" s="3"/>
      <c r="QAU163" s="3"/>
      <c r="QAV163" s="3"/>
      <c r="QAW163" s="3"/>
      <c r="QAX163" s="3"/>
      <c r="QAY163" s="3"/>
      <c r="QAZ163" s="3"/>
      <c r="QBA163" s="3"/>
      <c r="QBB163" s="3"/>
      <c r="QBC163" s="3"/>
      <c r="QBD163" s="3"/>
      <c r="QBE163" s="3"/>
      <c r="QBF163" s="3"/>
      <c r="QBG163" s="3"/>
      <c r="QBH163" s="3"/>
      <c r="QBI163" s="3"/>
      <c r="QBJ163" s="3"/>
      <c r="QBK163" s="3"/>
      <c r="QBL163" s="3"/>
      <c r="QBM163" s="3"/>
      <c r="QBN163" s="3"/>
      <c r="QBO163" s="3"/>
      <c r="QBP163" s="3"/>
      <c r="QBQ163" s="3"/>
      <c r="QBR163" s="3"/>
      <c r="QBS163" s="3"/>
      <c r="QBT163" s="3"/>
      <c r="QBU163" s="3"/>
      <c r="QBV163" s="3"/>
      <c r="QBW163" s="3"/>
      <c r="QBX163" s="3"/>
      <c r="QBY163" s="3"/>
      <c r="QBZ163" s="3"/>
      <c r="QCA163" s="3"/>
      <c r="QCB163" s="3"/>
      <c r="QCC163" s="3"/>
      <c r="QCD163" s="3"/>
      <c r="QCE163" s="3"/>
      <c r="QCF163" s="3"/>
      <c r="QCG163" s="3"/>
      <c r="QCH163" s="3"/>
      <c r="QCI163" s="3"/>
      <c r="QCJ163" s="3"/>
      <c r="QCK163" s="3"/>
      <c r="QCL163" s="3"/>
      <c r="QCM163" s="3"/>
      <c r="QCN163" s="3"/>
      <c r="QCO163" s="3"/>
      <c r="QCP163" s="3"/>
      <c r="QCQ163" s="3"/>
      <c r="QCR163" s="3"/>
      <c r="QCS163" s="3"/>
      <c r="QCT163" s="3"/>
      <c r="QCU163" s="3"/>
      <c r="QCV163" s="3"/>
      <c r="QCW163" s="3"/>
      <c r="QCX163" s="3"/>
      <c r="QCY163" s="3"/>
      <c r="QCZ163" s="3"/>
      <c r="QDA163" s="3"/>
      <c r="QDB163" s="3"/>
      <c r="QDC163" s="3"/>
      <c r="QDD163" s="3"/>
      <c r="QDE163" s="3"/>
      <c r="QDF163" s="3"/>
      <c r="QDG163" s="3"/>
      <c r="QDH163" s="3"/>
      <c r="QDI163" s="3"/>
      <c r="QDJ163" s="3"/>
      <c r="QDK163" s="3"/>
      <c r="QDL163" s="3"/>
      <c r="QDM163" s="3"/>
      <c r="QDN163" s="3"/>
      <c r="QDO163" s="3"/>
      <c r="QDP163" s="3"/>
      <c r="QDQ163" s="3"/>
      <c r="QDR163" s="3"/>
      <c r="QDS163" s="3"/>
      <c r="QDT163" s="3"/>
      <c r="QDU163" s="3"/>
      <c r="QDV163" s="3"/>
      <c r="QDW163" s="3"/>
      <c r="QDX163" s="3"/>
      <c r="QDY163" s="3"/>
      <c r="QDZ163" s="3"/>
      <c r="QEA163" s="3"/>
      <c r="QEB163" s="3"/>
      <c r="QEC163" s="3"/>
      <c r="QED163" s="3"/>
      <c r="QEE163" s="3"/>
      <c r="QEF163" s="3"/>
      <c r="QEG163" s="3"/>
      <c r="QEH163" s="3"/>
      <c r="QEI163" s="3"/>
      <c r="QEJ163" s="3"/>
      <c r="QEK163" s="3"/>
      <c r="QEL163" s="3"/>
      <c r="QEM163" s="3"/>
      <c r="QEN163" s="3"/>
      <c r="QEO163" s="3"/>
      <c r="QEP163" s="3"/>
      <c r="QEQ163" s="3"/>
      <c r="QER163" s="3"/>
      <c r="QES163" s="3"/>
      <c r="QET163" s="3"/>
      <c r="QEU163" s="3"/>
      <c r="QEV163" s="3"/>
      <c r="QEW163" s="3"/>
      <c r="QEX163" s="3"/>
      <c r="QEY163" s="3"/>
      <c r="QEZ163" s="3"/>
      <c r="QFA163" s="3"/>
      <c r="QFB163" s="3"/>
      <c r="QFC163" s="3"/>
      <c r="QFD163" s="3"/>
      <c r="QFE163" s="3"/>
      <c r="QFF163" s="3"/>
      <c r="QFG163" s="3"/>
      <c r="QFH163" s="3"/>
      <c r="QFI163" s="3"/>
      <c r="QFJ163" s="3"/>
      <c r="QFK163" s="3"/>
      <c r="QFL163" s="3"/>
      <c r="QFM163" s="3"/>
      <c r="QFN163" s="3"/>
      <c r="QFO163" s="3"/>
      <c r="QFP163" s="3"/>
      <c r="QFQ163" s="3"/>
      <c r="QFR163" s="3"/>
      <c r="QFS163" s="3"/>
      <c r="QFT163" s="3"/>
      <c r="QFU163" s="3"/>
      <c r="QFV163" s="3"/>
      <c r="QFW163" s="3"/>
      <c r="QFX163" s="3"/>
      <c r="QFY163" s="3"/>
      <c r="QFZ163" s="3"/>
      <c r="QGA163" s="3"/>
      <c r="QGB163" s="3"/>
      <c r="QGC163" s="3"/>
      <c r="QGD163" s="3"/>
      <c r="QGE163" s="3"/>
      <c r="QGF163" s="3"/>
      <c r="QGG163" s="3"/>
      <c r="QGH163" s="3"/>
      <c r="QGI163" s="3"/>
      <c r="QGJ163" s="3"/>
      <c r="QGK163" s="3"/>
      <c r="QGL163" s="3"/>
      <c r="QGM163" s="3"/>
      <c r="QGN163" s="3"/>
      <c r="QGO163" s="3"/>
      <c r="QGP163" s="3"/>
      <c r="QGQ163" s="3"/>
      <c r="QGR163" s="3"/>
      <c r="QGS163" s="3"/>
      <c r="QGT163" s="3"/>
      <c r="QGU163" s="3"/>
      <c r="QGV163" s="3"/>
      <c r="QGW163" s="3"/>
      <c r="QGX163" s="3"/>
      <c r="QGY163" s="3"/>
      <c r="QGZ163" s="3"/>
      <c r="QHA163" s="3"/>
      <c r="QHB163" s="3"/>
      <c r="QHC163" s="3"/>
      <c r="QHD163" s="3"/>
      <c r="QHE163" s="3"/>
      <c r="QHF163" s="3"/>
      <c r="QHG163" s="3"/>
      <c r="QHH163" s="3"/>
      <c r="QHI163" s="3"/>
      <c r="QHJ163" s="3"/>
      <c r="QHK163" s="3"/>
      <c r="QHL163" s="3"/>
      <c r="QHM163" s="3"/>
      <c r="QHN163" s="3"/>
      <c r="QHO163" s="3"/>
      <c r="QHP163" s="3"/>
      <c r="QHQ163" s="3"/>
      <c r="QHR163" s="3"/>
      <c r="QHS163" s="3"/>
      <c r="QHT163" s="3"/>
      <c r="QHU163" s="3"/>
      <c r="QHV163" s="3"/>
      <c r="QHW163" s="3"/>
      <c r="QHX163" s="3"/>
      <c r="QHY163" s="3"/>
      <c r="QHZ163" s="3"/>
      <c r="QIA163" s="3"/>
      <c r="QIB163" s="3"/>
      <c r="QIC163" s="3"/>
      <c r="QID163" s="3"/>
      <c r="QIE163" s="3"/>
      <c r="QIF163" s="3"/>
      <c r="QIG163" s="3"/>
      <c r="QIH163" s="3"/>
      <c r="QII163" s="3"/>
      <c r="QIJ163" s="3"/>
      <c r="QIK163" s="3"/>
      <c r="QIL163" s="3"/>
      <c r="QIM163" s="3"/>
      <c r="QIN163" s="3"/>
      <c r="QIO163" s="3"/>
      <c r="QIP163" s="3"/>
      <c r="QIQ163" s="3"/>
      <c r="QIR163" s="3"/>
      <c r="QIS163" s="3"/>
      <c r="QIT163" s="3"/>
      <c r="QIU163" s="3"/>
      <c r="QIV163" s="3"/>
      <c r="QIW163" s="3"/>
      <c r="QIX163" s="3"/>
      <c r="QIY163" s="3"/>
      <c r="QIZ163" s="3"/>
      <c r="QJA163" s="3"/>
      <c r="QJB163" s="3"/>
      <c r="QJC163" s="3"/>
      <c r="QJD163" s="3"/>
      <c r="QJE163" s="3"/>
      <c r="QJF163" s="3"/>
      <c r="QJG163" s="3"/>
      <c r="QJH163" s="3"/>
      <c r="QJI163" s="3"/>
      <c r="QJJ163" s="3"/>
      <c r="QJK163" s="3"/>
      <c r="QJL163" s="3"/>
      <c r="QJM163" s="3"/>
      <c r="QJT163" s="3"/>
      <c r="QJU163" s="3"/>
      <c r="QJV163" s="3"/>
      <c r="QJW163" s="3"/>
      <c r="QJX163" s="3"/>
      <c r="QJY163" s="3"/>
      <c r="QJZ163" s="3"/>
      <c r="QKA163" s="3"/>
      <c r="QKB163" s="3"/>
      <c r="QKC163" s="3"/>
      <c r="QKD163" s="3"/>
      <c r="QKE163" s="3"/>
      <c r="QKF163" s="3"/>
      <c r="QKG163" s="3"/>
      <c r="QKH163" s="3"/>
      <c r="QKI163" s="3"/>
      <c r="QKJ163" s="3"/>
      <c r="QKK163" s="3"/>
      <c r="QKL163" s="3"/>
      <c r="QKM163" s="3"/>
      <c r="QKN163" s="3"/>
      <c r="QKO163" s="3"/>
      <c r="QKP163" s="3"/>
      <c r="QKQ163" s="3"/>
      <c r="QKR163" s="3"/>
      <c r="QKS163" s="3"/>
      <c r="QKT163" s="3"/>
      <c r="QKU163" s="3"/>
      <c r="QKV163" s="3"/>
      <c r="QKW163" s="3"/>
      <c r="QKX163" s="3"/>
      <c r="QKY163" s="3"/>
      <c r="QKZ163" s="3"/>
      <c r="QLA163" s="3"/>
      <c r="QLB163" s="3"/>
      <c r="QLC163" s="3"/>
      <c r="QLD163" s="3"/>
      <c r="QLE163" s="3"/>
      <c r="QLF163" s="3"/>
      <c r="QLG163" s="3"/>
      <c r="QLH163" s="3"/>
      <c r="QLI163" s="3"/>
      <c r="QLJ163" s="3"/>
      <c r="QLK163" s="3"/>
      <c r="QLL163" s="3"/>
      <c r="QLM163" s="3"/>
      <c r="QLN163" s="3"/>
      <c r="QLO163" s="3"/>
      <c r="QLP163" s="3"/>
      <c r="QLQ163" s="3"/>
      <c r="QLR163" s="3"/>
      <c r="QLS163" s="3"/>
      <c r="QLT163" s="3"/>
      <c r="QLU163" s="3"/>
      <c r="QLV163" s="3"/>
      <c r="QLW163" s="3"/>
      <c r="QLX163" s="3"/>
      <c r="QLY163" s="3"/>
      <c r="QLZ163" s="3"/>
      <c r="QMA163" s="3"/>
      <c r="QMB163" s="3"/>
      <c r="QMC163" s="3"/>
      <c r="QMD163" s="3"/>
      <c r="QME163" s="3"/>
      <c r="QMF163" s="3"/>
      <c r="QMG163" s="3"/>
      <c r="QMH163" s="3"/>
      <c r="QMI163" s="3"/>
      <c r="QMJ163" s="3"/>
      <c r="QMK163" s="3"/>
      <c r="QML163" s="3"/>
      <c r="QMM163" s="3"/>
      <c r="QMN163" s="3"/>
      <c r="QMO163" s="3"/>
      <c r="QMP163" s="3"/>
      <c r="QMQ163" s="3"/>
      <c r="QMR163" s="3"/>
      <c r="QMS163" s="3"/>
      <c r="QMT163" s="3"/>
      <c r="QMU163" s="3"/>
      <c r="QMV163" s="3"/>
      <c r="QMW163" s="3"/>
      <c r="QMX163" s="3"/>
      <c r="QMY163" s="3"/>
      <c r="QMZ163" s="3"/>
      <c r="QNA163" s="3"/>
      <c r="QNB163" s="3"/>
      <c r="QNC163" s="3"/>
      <c r="QND163" s="3"/>
      <c r="QNE163" s="3"/>
      <c r="QNF163" s="3"/>
      <c r="QNG163" s="3"/>
      <c r="QNH163" s="3"/>
      <c r="QNI163" s="3"/>
      <c r="QNJ163" s="3"/>
      <c r="QNK163" s="3"/>
      <c r="QNL163" s="3"/>
      <c r="QNM163" s="3"/>
      <c r="QNN163" s="3"/>
      <c r="QNO163" s="3"/>
      <c r="QNP163" s="3"/>
      <c r="QNQ163" s="3"/>
      <c r="QNR163" s="3"/>
      <c r="QNS163" s="3"/>
      <c r="QNT163" s="3"/>
      <c r="QNU163" s="3"/>
      <c r="QNV163" s="3"/>
      <c r="QNW163" s="3"/>
      <c r="QNX163" s="3"/>
      <c r="QNY163" s="3"/>
      <c r="QNZ163" s="3"/>
      <c r="QOA163" s="3"/>
      <c r="QOB163" s="3"/>
      <c r="QOC163" s="3"/>
      <c r="QOD163" s="3"/>
      <c r="QOE163" s="3"/>
      <c r="QOF163" s="3"/>
      <c r="QOG163" s="3"/>
      <c r="QOH163" s="3"/>
      <c r="QOI163" s="3"/>
      <c r="QOJ163" s="3"/>
      <c r="QOK163" s="3"/>
      <c r="QOL163" s="3"/>
      <c r="QOM163" s="3"/>
      <c r="QON163" s="3"/>
      <c r="QOO163" s="3"/>
      <c r="QOP163" s="3"/>
      <c r="QOQ163" s="3"/>
      <c r="QOR163" s="3"/>
      <c r="QOS163" s="3"/>
      <c r="QOT163" s="3"/>
      <c r="QOU163" s="3"/>
      <c r="QOV163" s="3"/>
      <c r="QOW163" s="3"/>
      <c r="QOX163" s="3"/>
      <c r="QOY163" s="3"/>
      <c r="QOZ163" s="3"/>
      <c r="QPA163" s="3"/>
      <c r="QPB163" s="3"/>
      <c r="QPC163" s="3"/>
      <c r="QPD163" s="3"/>
      <c r="QPE163" s="3"/>
      <c r="QPF163" s="3"/>
      <c r="QPG163" s="3"/>
      <c r="QPH163" s="3"/>
      <c r="QPI163" s="3"/>
      <c r="QPJ163" s="3"/>
      <c r="QPK163" s="3"/>
      <c r="QPL163" s="3"/>
      <c r="QPM163" s="3"/>
      <c r="QPN163" s="3"/>
      <c r="QPO163" s="3"/>
      <c r="QPP163" s="3"/>
      <c r="QPQ163" s="3"/>
      <c r="QPR163" s="3"/>
      <c r="QPS163" s="3"/>
      <c r="QPT163" s="3"/>
      <c r="QPU163" s="3"/>
      <c r="QPV163" s="3"/>
      <c r="QPW163" s="3"/>
      <c r="QPX163" s="3"/>
      <c r="QPY163" s="3"/>
      <c r="QPZ163" s="3"/>
      <c r="QQA163" s="3"/>
      <c r="QQB163" s="3"/>
      <c r="QQC163" s="3"/>
      <c r="QQD163" s="3"/>
      <c r="QQE163" s="3"/>
      <c r="QQF163" s="3"/>
      <c r="QQG163" s="3"/>
      <c r="QQH163" s="3"/>
      <c r="QQI163" s="3"/>
      <c r="QQJ163" s="3"/>
      <c r="QQK163" s="3"/>
      <c r="QQL163" s="3"/>
      <c r="QQM163" s="3"/>
      <c r="QQN163" s="3"/>
      <c r="QQO163" s="3"/>
      <c r="QQP163" s="3"/>
      <c r="QQQ163" s="3"/>
      <c r="QQR163" s="3"/>
      <c r="QQS163" s="3"/>
      <c r="QQT163" s="3"/>
      <c r="QQU163" s="3"/>
      <c r="QQV163" s="3"/>
      <c r="QQW163" s="3"/>
      <c r="QQX163" s="3"/>
      <c r="QQY163" s="3"/>
      <c r="QQZ163" s="3"/>
      <c r="QRA163" s="3"/>
      <c r="QRB163" s="3"/>
      <c r="QRC163" s="3"/>
      <c r="QRD163" s="3"/>
      <c r="QRE163" s="3"/>
      <c r="QRF163" s="3"/>
      <c r="QRG163" s="3"/>
      <c r="QRH163" s="3"/>
      <c r="QRI163" s="3"/>
      <c r="QRJ163" s="3"/>
      <c r="QRK163" s="3"/>
      <c r="QRL163" s="3"/>
      <c r="QRM163" s="3"/>
      <c r="QRN163" s="3"/>
      <c r="QRO163" s="3"/>
      <c r="QRP163" s="3"/>
      <c r="QRQ163" s="3"/>
      <c r="QRR163" s="3"/>
      <c r="QRS163" s="3"/>
      <c r="QRT163" s="3"/>
      <c r="QRU163" s="3"/>
      <c r="QRV163" s="3"/>
      <c r="QRW163" s="3"/>
      <c r="QRX163" s="3"/>
      <c r="QRY163" s="3"/>
      <c r="QRZ163" s="3"/>
      <c r="QSA163" s="3"/>
      <c r="QSB163" s="3"/>
      <c r="QSC163" s="3"/>
      <c r="QSD163" s="3"/>
      <c r="QSE163" s="3"/>
      <c r="QSF163" s="3"/>
      <c r="QSG163" s="3"/>
      <c r="QSH163" s="3"/>
      <c r="QSI163" s="3"/>
      <c r="QSJ163" s="3"/>
      <c r="QSK163" s="3"/>
      <c r="QSL163" s="3"/>
      <c r="QSM163" s="3"/>
      <c r="QSN163" s="3"/>
      <c r="QSO163" s="3"/>
      <c r="QSP163" s="3"/>
      <c r="QSQ163" s="3"/>
      <c r="QSR163" s="3"/>
      <c r="QSS163" s="3"/>
      <c r="QST163" s="3"/>
      <c r="QSU163" s="3"/>
      <c r="QSV163" s="3"/>
      <c r="QSW163" s="3"/>
      <c r="QSX163" s="3"/>
      <c r="QSY163" s="3"/>
      <c r="QSZ163" s="3"/>
      <c r="QTA163" s="3"/>
      <c r="QTB163" s="3"/>
      <c r="QTC163" s="3"/>
      <c r="QTD163" s="3"/>
      <c r="QTE163" s="3"/>
      <c r="QTF163" s="3"/>
      <c r="QTG163" s="3"/>
      <c r="QTH163" s="3"/>
      <c r="QTI163" s="3"/>
      <c r="QTP163" s="3"/>
      <c r="QTQ163" s="3"/>
      <c r="QTR163" s="3"/>
      <c r="QTS163" s="3"/>
      <c r="QTT163" s="3"/>
      <c r="QTU163" s="3"/>
      <c r="QTV163" s="3"/>
      <c r="QTW163" s="3"/>
      <c r="QTX163" s="3"/>
      <c r="QTY163" s="3"/>
      <c r="QTZ163" s="3"/>
      <c r="QUA163" s="3"/>
      <c r="QUB163" s="3"/>
      <c r="QUC163" s="3"/>
      <c r="QUD163" s="3"/>
      <c r="QUE163" s="3"/>
      <c r="QUF163" s="3"/>
      <c r="QUG163" s="3"/>
      <c r="QUH163" s="3"/>
      <c r="QUI163" s="3"/>
      <c r="QUJ163" s="3"/>
      <c r="QUK163" s="3"/>
      <c r="QUL163" s="3"/>
      <c r="QUM163" s="3"/>
      <c r="QUN163" s="3"/>
      <c r="QUO163" s="3"/>
      <c r="QUP163" s="3"/>
      <c r="QUQ163" s="3"/>
      <c r="QUR163" s="3"/>
      <c r="QUS163" s="3"/>
      <c r="QUT163" s="3"/>
      <c r="QUU163" s="3"/>
      <c r="QUV163" s="3"/>
      <c r="QUW163" s="3"/>
      <c r="QUX163" s="3"/>
      <c r="QUY163" s="3"/>
      <c r="QUZ163" s="3"/>
      <c r="QVA163" s="3"/>
      <c r="QVB163" s="3"/>
      <c r="QVC163" s="3"/>
      <c r="QVD163" s="3"/>
      <c r="QVE163" s="3"/>
      <c r="QVF163" s="3"/>
      <c r="QVG163" s="3"/>
      <c r="QVH163" s="3"/>
      <c r="QVI163" s="3"/>
      <c r="QVJ163" s="3"/>
      <c r="QVK163" s="3"/>
      <c r="QVL163" s="3"/>
      <c r="QVM163" s="3"/>
      <c r="QVN163" s="3"/>
      <c r="QVO163" s="3"/>
      <c r="QVP163" s="3"/>
      <c r="QVQ163" s="3"/>
      <c r="QVR163" s="3"/>
      <c r="QVS163" s="3"/>
      <c r="QVT163" s="3"/>
      <c r="QVU163" s="3"/>
      <c r="QVV163" s="3"/>
      <c r="QVW163" s="3"/>
      <c r="QVX163" s="3"/>
      <c r="QVY163" s="3"/>
      <c r="QVZ163" s="3"/>
      <c r="QWA163" s="3"/>
      <c r="QWB163" s="3"/>
      <c r="QWC163" s="3"/>
      <c r="QWD163" s="3"/>
      <c r="QWE163" s="3"/>
      <c r="QWF163" s="3"/>
      <c r="QWG163" s="3"/>
      <c r="QWH163" s="3"/>
      <c r="QWI163" s="3"/>
      <c r="QWJ163" s="3"/>
      <c r="QWK163" s="3"/>
      <c r="QWL163" s="3"/>
      <c r="QWM163" s="3"/>
      <c r="QWN163" s="3"/>
      <c r="QWO163" s="3"/>
      <c r="QWP163" s="3"/>
      <c r="QWQ163" s="3"/>
      <c r="QWR163" s="3"/>
      <c r="QWS163" s="3"/>
      <c r="QWT163" s="3"/>
      <c r="QWU163" s="3"/>
      <c r="QWV163" s="3"/>
      <c r="QWW163" s="3"/>
      <c r="QWX163" s="3"/>
      <c r="QWY163" s="3"/>
      <c r="QWZ163" s="3"/>
      <c r="QXA163" s="3"/>
      <c r="QXB163" s="3"/>
      <c r="QXC163" s="3"/>
      <c r="QXD163" s="3"/>
      <c r="QXE163" s="3"/>
      <c r="QXF163" s="3"/>
      <c r="QXG163" s="3"/>
      <c r="QXH163" s="3"/>
      <c r="QXI163" s="3"/>
      <c r="QXJ163" s="3"/>
      <c r="QXK163" s="3"/>
      <c r="QXL163" s="3"/>
      <c r="QXM163" s="3"/>
      <c r="QXN163" s="3"/>
      <c r="QXO163" s="3"/>
      <c r="QXP163" s="3"/>
      <c r="QXQ163" s="3"/>
      <c r="QXR163" s="3"/>
      <c r="QXS163" s="3"/>
      <c r="QXT163" s="3"/>
      <c r="QXU163" s="3"/>
      <c r="QXV163" s="3"/>
      <c r="QXW163" s="3"/>
      <c r="QXX163" s="3"/>
      <c r="QXY163" s="3"/>
      <c r="QXZ163" s="3"/>
      <c r="QYA163" s="3"/>
      <c r="QYB163" s="3"/>
      <c r="QYC163" s="3"/>
      <c r="QYD163" s="3"/>
      <c r="QYE163" s="3"/>
      <c r="QYF163" s="3"/>
      <c r="QYG163" s="3"/>
      <c r="QYH163" s="3"/>
      <c r="QYI163" s="3"/>
      <c r="QYJ163" s="3"/>
      <c r="QYK163" s="3"/>
      <c r="QYL163" s="3"/>
      <c r="QYM163" s="3"/>
      <c r="QYN163" s="3"/>
      <c r="QYO163" s="3"/>
      <c r="QYP163" s="3"/>
      <c r="QYQ163" s="3"/>
      <c r="QYR163" s="3"/>
      <c r="QYS163" s="3"/>
      <c r="QYT163" s="3"/>
      <c r="QYU163" s="3"/>
      <c r="QYV163" s="3"/>
      <c r="QYW163" s="3"/>
      <c r="QYX163" s="3"/>
      <c r="QYY163" s="3"/>
      <c r="QYZ163" s="3"/>
      <c r="QZA163" s="3"/>
      <c r="QZB163" s="3"/>
      <c r="QZC163" s="3"/>
      <c r="QZD163" s="3"/>
      <c r="QZE163" s="3"/>
      <c r="QZF163" s="3"/>
      <c r="QZG163" s="3"/>
      <c r="QZH163" s="3"/>
      <c r="QZI163" s="3"/>
      <c r="QZJ163" s="3"/>
      <c r="QZK163" s="3"/>
      <c r="QZL163" s="3"/>
      <c r="QZM163" s="3"/>
      <c r="QZN163" s="3"/>
      <c r="QZO163" s="3"/>
      <c r="QZP163" s="3"/>
      <c r="QZQ163" s="3"/>
      <c r="QZR163" s="3"/>
      <c r="QZS163" s="3"/>
      <c r="QZT163" s="3"/>
      <c r="QZU163" s="3"/>
      <c r="QZV163" s="3"/>
      <c r="QZW163" s="3"/>
      <c r="QZX163" s="3"/>
      <c r="QZY163" s="3"/>
      <c r="QZZ163" s="3"/>
      <c r="RAA163" s="3"/>
      <c r="RAB163" s="3"/>
      <c r="RAC163" s="3"/>
      <c r="RAD163" s="3"/>
      <c r="RAE163" s="3"/>
      <c r="RAF163" s="3"/>
      <c r="RAG163" s="3"/>
      <c r="RAH163" s="3"/>
      <c r="RAI163" s="3"/>
      <c r="RAJ163" s="3"/>
      <c r="RAK163" s="3"/>
      <c r="RAL163" s="3"/>
      <c r="RAM163" s="3"/>
      <c r="RAN163" s="3"/>
      <c r="RAO163" s="3"/>
      <c r="RAP163" s="3"/>
      <c r="RAQ163" s="3"/>
      <c r="RAR163" s="3"/>
      <c r="RAS163" s="3"/>
      <c r="RAT163" s="3"/>
      <c r="RAU163" s="3"/>
      <c r="RAV163" s="3"/>
      <c r="RAW163" s="3"/>
      <c r="RAX163" s="3"/>
      <c r="RAY163" s="3"/>
      <c r="RAZ163" s="3"/>
      <c r="RBA163" s="3"/>
      <c r="RBB163" s="3"/>
      <c r="RBC163" s="3"/>
      <c r="RBD163" s="3"/>
      <c r="RBE163" s="3"/>
      <c r="RBF163" s="3"/>
      <c r="RBG163" s="3"/>
      <c r="RBH163" s="3"/>
      <c r="RBI163" s="3"/>
      <c r="RBJ163" s="3"/>
      <c r="RBK163" s="3"/>
      <c r="RBL163" s="3"/>
      <c r="RBM163" s="3"/>
      <c r="RBN163" s="3"/>
      <c r="RBO163" s="3"/>
      <c r="RBP163" s="3"/>
      <c r="RBQ163" s="3"/>
      <c r="RBR163" s="3"/>
      <c r="RBS163" s="3"/>
      <c r="RBT163" s="3"/>
      <c r="RBU163" s="3"/>
      <c r="RBV163" s="3"/>
      <c r="RBW163" s="3"/>
      <c r="RBX163" s="3"/>
      <c r="RBY163" s="3"/>
      <c r="RBZ163" s="3"/>
      <c r="RCA163" s="3"/>
      <c r="RCB163" s="3"/>
      <c r="RCC163" s="3"/>
      <c r="RCD163" s="3"/>
      <c r="RCE163" s="3"/>
      <c r="RCF163" s="3"/>
      <c r="RCG163" s="3"/>
      <c r="RCH163" s="3"/>
      <c r="RCI163" s="3"/>
      <c r="RCJ163" s="3"/>
      <c r="RCK163" s="3"/>
      <c r="RCL163" s="3"/>
      <c r="RCM163" s="3"/>
      <c r="RCN163" s="3"/>
      <c r="RCO163" s="3"/>
      <c r="RCP163" s="3"/>
      <c r="RCQ163" s="3"/>
      <c r="RCR163" s="3"/>
      <c r="RCS163" s="3"/>
      <c r="RCT163" s="3"/>
      <c r="RCU163" s="3"/>
      <c r="RCV163" s="3"/>
      <c r="RCW163" s="3"/>
      <c r="RCX163" s="3"/>
      <c r="RCY163" s="3"/>
      <c r="RCZ163" s="3"/>
      <c r="RDA163" s="3"/>
      <c r="RDB163" s="3"/>
      <c r="RDC163" s="3"/>
      <c r="RDD163" s="3"/>
      <c r="RDE163" s="3"/>
      <c r="RDL163" s="3"/>
      <c r="RDM163" s="3"/>
      <c r="RDN163" s="3"/>
      <c r="RDO163" s="3"/>
      <c r="RDP163" s="3"/>
      <c r="RDQ163" s="3"/>
      <c r="RDR163" s="3"/>
      <c r="RDS163" s="3"/>
      <c r="RDT163" s="3"/>
      <c r="RDU163" s="3"/>
      <c r="RDV163" s="3"/>
      <c r="RDW163" s="3"/>
      <c r="RDX163" s="3"/>
      <c r="RDY163" s="3"/>
      <c r="RDZ163" s="3"/>
      <c r="REA163" s="3"/>
      <c r="REB163" s="3"/>
      <c r="REC163" s="3"/>
      <c r="RED163" s="3"/>
      <c r="REE163" s="3"/>
      <c r="REF163" s="3"/>
      <c r="REG163" s="3"/>
      <c r="REH163" s="3"/>
      <c r="REI163" s="3"/>
      <c r="REJ163" s="3"/>
      <c r="REK163" s="3"/>
      <c r="REL163" s="3"/>
      <c r="REM163" s="3"/>
      <c r="REN163" s="3"/>
      <c r="REO163" s="3"/>
      <c r="REP163" s="3"/>
      <c r="REQ163" s="3"/>
      <c r="RER163" s="3"/>
      <c r="RES163" s="3"/>
      <c r="RET163" s="3"/>
      <c r="REU163" s="3"/>
      <c r="REV163" s="3"/>
      <c r="REW163" s="3"/>
      <c r="REX163" s="3"/>
      <c r="REY163" s="3"/>
      <c r="REZ163" s="3"/>
      <c r="RFA163" s="3"/>
      <c r="RFB163" s="3"/>
      <c r="RFC163" s="3"/>
      <c r="RFD163" s="3"/>
      <c r="RFE163" s="3"/>
      <c r="RFF163" s="3"/>
      <c r="RFG163" s="3"/>
      <c r="RFH163" s="3"/>
      <c r="RFI163" s="3"/>
      <c r="RFJ163" s="3"/>
      <c r="RFK163" s="3"/>
      <c r="RFL163" s="3"/>
      <c r="RFM163" s="3"/>
      <c r="RFN163" s="3"/>
      <c r="RFO163" s="3"/>
      <c r="RFP163" s="3"/>
      <c r="RFQ163" s="3"/>
      <c r="RFR163" s="3"/>
      <c r="RFS163" s="3"/>
      <c r="RFT163" s="3"/>
      <c r="RFU163" s="3"/>
      <c r="RFV163" s="3"/>
      <c r="RFW163" s="3"/>
      <c r="RFX163" s="3"/>
      <c r="RFY163" s="3"/>
      <c r="RFZ163" s="3"/>
      <c r="RGA163" s="3"/>
      <c r="RGB163" s="3"/>
      <c r="RGC163" s="3"/>
      <c r="RGD163" s="3"/>
      <c r="RGE163" s="3"/>
      <c r="RGF163" s="3"/>
      <c r="RGG163" s="3"/>
      <c r="RGH163" s="3"/>
      <c r="RGI163" s="3"/>
      <c r="RGJ163" s="3"/>
      <c r="RGK163" s="3"/>
      <c r="RGL163" s="3"/>
      <c r="RGM163" s="3"/>
      <c r="RGN163" s="3"/>
      <c r="RGO163" s="3"/>
      <c r="RGP163" s="3"/>
      <c r="RGQ163" s="3"/>
      <c r="RGR163" s="3"/>
      <c r="RGS163" s="3"/>
      <c r="RGT163" s="3"/>
      <c r="RGU163" s="3"/>
      <c r="RGV163" s="3"/>
      <c r="RGW163" s="3"/>
      <c r="RGX163" s="3"/>
      <c r="RGY163" s="3"/>
      <c r="RGZ163" s="3"/>
      <c r="RHA163" s="3"/>
      <c r="RHB163" s="3"/>
      <c r="RHC163" s="3"/>
      <c r="RHD163" s="3"/>
      <c r="RHE163" s="3"/>
      <c r="RHF163" s="3"/>
      <c r="RHG163" s="3"/>
      <c r="RHH163" s="3"/>
      <c r="RHI163" s="3"/>
      <c r="RHJ163" s="3"/>
      <c r="RHK163" s="3"/>
      <c r="RHL163" s="3"/>
      <c r="RHM163" s="3"/>
      <c r="RHN163" s="3"/>
      <c r="RHO163" s="3"/>
      <c r="RHP163" s="3"/>
      <c r="RHQ163" s="3"/>
      <c r="RHR163" s="3"/>
      <c r="RHS163" s="3"/>
      <c r="RHT163" s="3"/>
      <c r="RHU163" s="3"/>
      <c r="RHV163" s="3"/>
      <c r="RHW163" s="3"/>
      <c r="RHX163" s="3"/>
      <c r="RHY163" s="3"/>
      <c r="RHZ163" s="3"/>
      <c r="RIA163" s="3"/>
      <c r="RIB163" s="3"/>
      <c r="RIC163" s="3"/>
      <c r="RID163" s="3"/>
      <c r="RIE163" s="3"/>
      <c r="RIF163" s="3"/>
      <c r="RIG163" s="3"/>
      <c r="RIH163" s="3"/>
      <c r="RII163" s="3"/>
      <c r="RIJ163" s="3"/>
      <c r="RIK163" s="3"/>
      <c r="RIL163" s="3"/>
      <c r="RIM163" s="3"/>
      <c r="RIN163" s="3"/>
      <c r="RIO163" s="3"/>
      <c r="RIP163" s="3"/>
      <c r="RIQ163" s="3"/>
      <c r="RIR163" s="3"/>
      <c r="RIS163" s="3"/>
      <c r="RIT163" s="3"/>
      <c r="RIU163" s="3"/>
      <c r="RIV163" s="3"/>
      <c r="RIW163" s="3"/>
      <c r="RIX163" s="3"/>
      <c r="RIY163" s="3"/>
      <c r="RIZ163" s="3"/>
      <c r="RJA163" s="3"/>
      <c r="RJB163" s="3"/>
      <c r="RJC163" s="3"/>
      <c r="RJD163" s="3"/>
      <c r="RJE163" s="3"/>
      <c r="RJF163" s="3"/>
      <c r="RJG163" s="3"/>
      <c r="RJH163" s="3"/>
      <c r="RJI163" s="3"/>
      <c r="RJJ163" s="3"/>
      <c r="RJK163" s="3"/>
      <c r="RJL163" s="3"/>
      <c r="RJM163" s="3"/>
      <c r="RJN163" s="3"/>
      <c r="RJO163" s="3"/>
      <c r="RJP163" s="3"/>
      <c r="RJQ163" s="3"/>
      <c r="RJR163" s="3"/>
      <c r="RJS163" s="3"/>
      <c r="RJT163" s="3"/>
      <c r="RJU163" s="3"/>
      <c r="RJV163" s="3"/>
      <c r="RJW163" s="3"/>
      <c r="RJX163" s="3"/>
      <c r="RJY163" s="3"/>
      <c r="RJZ163" s="3"/>
      <c r="RKA163" s="3"/>
      <c r="RKB163" s="3"/>
      <c r="RKC163" s="3"/>
      <c r="RKD163" s="3"/>
      <c r="RKE163" s="3"/>
      <c r="RKF163" s="3"/>
      <c r="RKG163" s="3"/>
      <c r="RKH163" s="3"/>
      <c r="RKI163" s="3"/>
      <c r="RKJ163" s="3"/>
      <c r="RKK163" s="3"/>
      <c r="RKL163" s="3"/>
      <c r="RKM163" s="3"/>
      <c r="RKN163" s="3"/>
      <c r="RKO163" s="3"/>
      <c r="RKP163" s="3"/>
      <c r="RKQ163" s="3"/>
      <c r="RKR163" s="3"/>
      <c r="RKS163" s="3"/>
      <c r="RKT163" s="3"/>
      <c r="RKU163" s="3"/>
      <c r="RKV163" s="3"/>
      <c r="RKW163" s="3"/>
      <c r="RKX163" s="3"/>
      <c r="RKY163" s="3"/>
      <c r="RKZ163" s="3"/>
      <c r="RLA163" s="3"/>
      <c r="RLB163" s="3"/>
      <c r="RLC163" s="3"/>
      <c r="RLD163" s="3"/>
      <c r="RLE163" s="3"/>
      <c r="RLF163" s="3"/>
      <c r="RLG163" s="3"/>
      <c r="RLH163" s="3"/>
      <c r="RLI163" s="3"/>
      <c r="RLJ163" s="3"/>
      <c r="RLK163" s="3"/>
      <c r="RLL163" s="3"/>
      <c r="RLM163" s="3"/>
      <c r="RLN163" s="3"/>
      <c r="RLO163" s="3"/>
      <c r="RLP163" s="3"/>
      <c r="RLQ163" s="3"/>
      <c r="RLR163" s="3"/>
      <c r="RLS163" s="3"/>
      <c r="RLT163" s="3"/>
      <c r="RLU163" s="3"/>
      <c r="RLV163" s="3"/>
      <c r="RLW163" s="3"/>
      <c r="RLX163" s="3"/>
      <c r="RLY163" s="3"/>
      <c r="RLZ163" s="3"/>
      <c r="RMA163" s="3"/>
      <c r="RMB163" s="3"/>
      <c r="RMC163" s="3"/>
      <c r="RMD163" s="3"/>
      <c r="RME163" s="3"/>
      <c r="RMF163" s="3"/>
      <c r="RMG163" s="3"/>
      <c r="RMH163" s="3"/>
      <c r="RMI163" s="3"/>
      <c r="RMJ163" s="3"/>
      <c r="RMK163" s="3"/>
      <c r="RML163" s="3"/>
      <c r="RMM163" s="3"/>
      <c r="RMN163" s="3"/>
      <c r="RMO163" s="3"/>
      <c r="RMP163" s="3"/>
      <c r="RMQ163" s="3"/>
      <c r="RMR163" s="3"/>
      <c r="RMS163" s="3"/>
      <c r="RMT163" s="3"/>
      <c r="RMU163" s="3"/>
      <c r="RMV163" s="3"/>
      <c r="RMW163" s="3"/>
      <c r="RMX163" s="3"/>
      <c r="RMY163" s="3"/>
      <c r="RMZ163" s="3"/>
      <c r="RNA163" s="3"/>
      <c r="RNH163" s="3"/>
      <c r="RNI163" s="3"/>
      <c r="RNJ163" s="3"/>
      <c r="RNK163" s="3"/>
      <c r="RNL163" s="3"/>
      <c r="RNM163" s="3"/>
      <c r="RNN163" s="3"/>
      <c r="RNO163" s="3"/>
      <c r="RNP163" s="3"/>
      <c r="RNQ163" s="3"/>
      <c r="RNR163" s="3"/>
      <c r="RNS163" s="3"/>
      <c r="RNT163" s="3"/>
      <c r="RNU163" s="3"/>
      <c r="RNV163" s="3"/>
      <c r="RNW163" s="3"/>
      <c r="RNX163" s="3"/>
      <c r="RNY163" s="3"/>
      <c r="RNZ163" s="3"/>
      <c r="ROA163" s="3"/>
      <c r="ROB163" s="3"/>
      <c r="ROC163" s="3"/>
      <c r="ROD163" s="3"/>
      <c r="ROE163" s="3"/>
      <c r="ROF163" s="3"/>
      <c r="ROG163" s="3"/>
      <c r="ROH163" s="3"/>
      <c r="ROI163" s="3"/>
      <c r="ROJ163" s="3"/>
      <c r="ROK163" s="3"/>
      <c r="ROL163" s="3"/>
      <c r="ROM163" s="3"/>
      <c r="RON163" s="3"/>
      <c r="ROO163" s="3"/>
      <c r="ROP163" s="3"/>
      <c r="ROQ163" s="3"/>
      <c r="ROR163" s="3"/>
      <c r="ROS163" s="3"/>
      <c r="ROT163" s="3"/>
      <c r="ROU163" s="3"/>
      <c r="ROV163" s="3"/>
      <c r="ROW163" s="3"/>
      <c r="ROX163" s="3"/>
      <c r="ROY163" s="3"/>
      <c r="ROZ163" s="3"/>
      <c r="RPA163" s="3"/>
      <c r="RPB163" s="3"/>
      <c r="RPC163" s="3"/>
      <c r="RPD163" s="3"/>
      <c r="RPE163" s="3"/>
      <c r="RPF163" s="3"/>
      <c r="RPG163" s="3"/>
      <c r="RPH163" s="3"/>
      <c r="RPI163" s="3"/>
      <c r="RPJ163" s="3"/>
      <c r="RPK163" s="3"/>
      <c r="RPL163" s="3"/>
      <c r="RPM163" s="3"/>
      <c r="RPN163" s="3"/>
      <c r="RPO163" s="3"/>
      <c r="RPP163" s="3"/>
      <c r="RPQ163" s="3"/>
      <c r="RPR163" s="3"/>
      <c r="RPS163" s="3"/>
      <c r="RPT163" s="3"/>
      <c r="RPU163" s="3"/>
      <c r="RPV163" s="3"/>
      <c r="RPW163" s="3"/>
      <c r="RPX163" s="3"/>
      <c r="RPY163" s="3"/>
      <c r="RPZ163" s="3"/>
      <c r="RQA163" s="3"/>
      <c r="RQB163" s="3"/>
      <c r="RQC163" s="3"/>
      <c r="RQD163" s="3"/>
      <c r="RQE163" s="3"/>
      <c r="RQF163" s="3"/>
      <c r="RQG163" s="3"/>
      <c r="RQH163" s="3"/>
      <c r="RQI163" s="3"/>
      <c r="RQJ163" s="3"/>
      <c r="RQK163" s="3"/>
      <c r="RQL163" s="3"/>
      <c r="RQM163" s="3"/>
      <c r="RQN163" s="3"/>
      <c r="RQO163" s="3"/>
      <c r="RQP163" s="3"/>
      <c r="RQQ163" s="3"/>
      <c r="RQR163" s="3"/>
      <c r="RQS163" s="3"/>
      <c r="RQT163" s="3"/>
      <c r="RQU163" s="3"/>
      <c r="RQV163" s="3"/>
      <c r="RQW163" s="3"/>
      <c r="RQX163" s="3"/>
      <c r="RQY163" s="3"/>
      <c r="RQZ163" s="3"/>
      <c r="RRA163" s="3"/>
      <c r="RRB163" s="3"/>
      <c r="RRC163" s="3"/>
      <c r="RRD163" s="3"/>
      <c r="RRE163" s="3"/>
      <c r="RRF163" s="3"/>
      <c r="RRG163" s="3"/>
      <c r="RRH163" s="3"/>
      <c r="RRI163" s="3"/>
      <c r="RRJ163" s="3"/>
      <c r="RRK163" s="3"/>
      <c r="RRL163" s="3"/>
      <c r="RRM163" s="3"/>
      <c r="RRN163" s="3"/>
      <c r="RRO163" s="3"/>
      <c r="RRP163" s="3"/>
      <c r="RRQ163" s="3"/>
      <c r="RRR163" s="3"/>
      <c r="RRS163" s="3"/>
      <c r="RRT163" s="3"/>
      <c r="RRU163" s="3"/>
      <c r="RRV163" s="3"/>
      <c r="RRW163" s="3"/>
      <c r="RRX163" s="3"/>
      <c r="RRY163" s="3"/>
      <c r="RRZ163" s="3"/>
      <c r="RSA163" s="3"/>
      <c r="RSB163" s="3"/>
      <c r="RSC163" s="3"/>
      <c r="RSD163" s="3"/>
      <c r="RSE163" s="3"/>
      <c r="RSF163" s="3"/>
      <c r="RSG163" s="3"/>
      <c r="RSH163" s="3"/>
      <c r="RSI163" s="3"/>
      <c r="RSJ163" s="3"/>
      <c r="RSK163" s="3"/>
      <c r="RSL163" s="3"/>
      <c r="RSM163" s="3"/>
      <c r="RSN163" s="3"/>
      <c r="RSO163" s="3"/>
      <c r="RSP163" s="3"/>
      <c r="RSQ163" s="3"/>
      <c r="RSR163" s="3"/>
      <c r="RSS163" s="3"/>
      <c r="RST163" s="3"/>
      <c r="RSU163" s="3"/>
      <c r="RSV163" s="3"/>
      <c r="RSW163" s="3"/>
      <c r="RSX163" s="3"/>
      <c r="RSY163" s="3"/>
      <c r="RSZ163" s="3"/>
      <c r="RTA163" s="3"/>
      <c r="RTB163" s="3"/>
      <c r="RTC163" s="3"/>
      <c r="RTD163" s="3"/>
      <c r="RTE163" s="3"/>
      <c r="RTF163" s="3"/>
      <c r="RTG163" s="3"/>
      <c r="RTH163" s="3"/>
      <c r="RTI163" s="3"/>
      <c r="RTJ163" s="3"/>
      <c r="RTK163" s="3"/>
      <c r="RTL163" s="3"/>
      <c r="RTM163" s="3"/>
      <c r="RTN163" s="3"/>
      <c r="RTO163" s="3"/>
      <c r="RTP163" s="3"/>
      <c r="RTQ163" s="3"/>
      <c r="RTR163" s="3"/>
      <c r="RTS163" s="3"/>
      <c r="RTT163" s="3"/>
      <c r="RTU163" s="3"/>
      <c r="RTV163" s="3"/>
      <c r="RTW163" s="3"/>
      <c r="RTX163" s="3"/>
      <c r="RTY163" s="3"/>
      <c r="RTZ163" s="3"/>
      <c r="RUA163" s="3"/>
      <c r="RUB163" s="3"/>
      <c r="RUC163" s="3"/>
      <c r="RUD163" s="3"/>
      <c r="RUE163" s="3"/>
      <c r="RUF163" s="3"/>
      <c r="RUG163" s="3"/>
      <c r="RUH163" s="3"/>
      <c r="RUI163" s="3"/>
      <c r="RUJ163" s="3"/>
      <c r="RUK163" s="3"/>
      <c r="RUL163" s="3"/>
      <c r="RUM163" s="3"/>
      <c r="RUN163" s="3"/>
      <c r="RUO163" s="3"/>
      <c r="RUP163" s="3"/>
      <c r="RUQ163" s="3"/>
      <c r="RUR163" s="3"/>
      <c r="RUS163" s="3"/>
      <c r="RUT163" s="3"/>
      <c r="RUU163" s="3"/>
      <c r="RUV163" s="3"/>
      <c r="RUW163" s="3"/>
      <c r="RUX163" s="3"/>
      <c r="RUY163" s="3"/>
      <c r="RUZ163" s="3"/>
      <c r="RVA163" s="3"/>
      <c r="RVB163" s="3"/>
      <c r="RVC163" s="3"/>
      <c r="RVD163" s="3"/>
      <c r="RVE163" s="3"/>
      <c r="RVF163" s="3"/>
      <c r="RVG163" s="3"/>
      <c r="RVH163" s="3"/>
      <c r="RVI163" s="3"/>
      <c r="RVJ163" s="3"/>
      <c r="RVK163" s="3"/>
      <c r="RVL163" s="3"/>
      <c r="RVM163" s="3"/>
      <c r="RVN163" s="3"/>
      <c r="RVO163" s="3"/>
      <c r="RVP163" s="3"/>
      <c r="RVQ163" s="3"/>
      <c r="RVR163" s="3"/>
      <c r="RVS163" s="3"/>
      <c r="RVT163" s="3"/>
      <c r="RVU163" s="3"/>
      <c r="RVV163" s="3"/>
      <c r="RVW163" s="3"/>
      <c r="RVX163" s="3"/>
      <c r="RVY163" s="3"/>
      <c r="RVZ163" s="3"/>
      <c r="RWA163" s="3"/>
      <c r="RWB163" s="3"/>
      <c r="RWC163" s="3"/>
      <c r="RWD163" s="3"/>
      <c r="RWE163" s="3"/>
      <c r="RWF163" s="3"/>
      <c r="RWG163" s="3"/>
      <c r="RWH163" s="3"/>
      <c r="RWI163" s="3"/>
      <c r="RWJ163" s="3"/>
      <c r="RWK163" s="3"/>
      <c r="RWL163" s="3"/>
      <c r="RWM163" s="3"/>
      <c r="RWN163" s="3"/>
      <c r="RWO163" s="3"/>
      <c r="RWP163" s="3"/>
      <c r="RWQ163" s="3"/>
      <c r="RWR163" s="3"/>
      <c r="RWS163" s="3"/>
      <c r="RWT163" s="3"/>
      <c r="RWU163" s="3"/>
      <c r="RWV163" s="3"/>
      <c r="RWW163" s="3"/>
      <c r="RXD163" s="3"/>
      <c r="RXE163" s="3"/>
      <c r="RXF163" s="3"/>
      <c r="RXG163" s="3"/>
      <c r="RXH163" s="3"/>
      <c r="RXI163" s="3"/>
      <c r="RXJ163" s="3"/>
      <c r="RXK163" s="3"/>
      <c r="RXL163" s="3"/>
      <c r="RXM163" s="3"/>
      <c r="RXN163" s="3"/>
      <c r="RXO163" s="3"/>
      <c r="RXP163" s="3"/>
      <c r="RXQ163" s="3"/>
      <c r="RXR163" s="3"/>
      <c r="RXS163" s="3"/>
      <c r="RXT163" s="3"/>
      <c r="RXU163" s="3"/>
      <c r="RXV163" s="3"/>
      <c r="RXW163" s="3"/>
      <c r="RXX163" s="3"/>
      <c r="RXY163" s="3"/>
      <c r="RXZ163" s="3"/>
      <c r="RYA163" s="3"/>
      <c r="RYB163" s="3"/>
      <c r="RYC163" s="3"/>
      <c r="RYD163" s="3"/>
      <c r="RYE163" s="3"/>
      <c r="RYF163" s="3"/>
      <c r="RYG163" s="3"/>
      <c r="RYH163" s="3"/>
      <c r="RYI163" s="3"/>
      <c r="RYJ163" s="3"/>
      <c r="RYK163" s="3"/>
      <c r="RYL163" s="3"/>
      <c r="RYM163" s="3"/>
      <c r="RYN163" s="3"/>
      <c r="RYO163" s="3"/>
      <c r="RYP163" s="3"/>
      <c r="RYQ163" s="3"/>
      <c r="RYR163" s="3"/>
      <c r="RYS163" s="3"/>
      <c r="RYT163" s="3"/>
      <c r="RYU163" s="3"/>
      <c r="RYV163" s="3"/>
      <c r="RYW163" s="3"/>
      <c r="RYX163" s="3"/>
      <c r="RYY163" s="3"/>
      <c r="RYZ163" s="3"/>
      <c r="RZA163" s="3"/>
      <c r="RZB163" s="3"/>
      <c r="RZC163" s="3"/>
      <c r="RZD163" s="3"/>
      <c r="RZE163" s="3"/>
      <c r="RZF163" s="3"/>
      <c r="RZG163" s="3"/>
      <c r="RZH163" s="3"/>
      <c r="RZI163" s="3"/>
      <c r="RZJ163" s="3"/>
      <c r="RZK163" s="3"/>
      <c r="RZL163" s="3"/>
      <c r="RZM163" s="3"/>
      <c r="RZN163" s="3"/>
      <c r="RZO163" s="3"/>
      <c r="RZP163" s="3"/>
      <c r="RZQ163" s="3"/>
      <c r="RZR163" s="3"/>
      <c r="RZS163" s="3"/>
      <c r="RZT163" s="3"/>
      <c r="RZU163" s="3"/>
      <c r="RZV163" s="3"/>
      <c r="RZW163" s="3"/>
      <c r="RZX163" s="3"/>
      <c r="RZY163" s="3"/>
      <c r="RZZ163" s="3"/>
      <c r="SAA163" s="3"/>
      <c r="SAB163" s="3"/>
      <c r="SAC163" s="3"/>
      <c r="SAD163" s="3"/>
      <c r="SAE163" s="3"/>
      <c r="SAF163" s="3"/>
      <c r="SAG163" s="3"/>
      <c r="SAH163" s="3"/>
      <c r="SAI163" s="3"/>
      <c r="SAJ163" s="3"/>
      <c r="SAK163" s="3"/>
      <c r="SAL163" s="3"/>
      <c r="SAM163" s="3"/>
      <c r="SAN163" s="3"/>
      <c r="SAO163" s="3"/>
      <c r="SAP163" s="3"/>
      <c r="SAQ163" s="3"/>
      <c r="SAR163" s="3"/>
      <c r="SAS163" s="3"/>
      <c r="SAT163" s="3"/>
      <c r="SAU163" s="3"/>
      <c r="SAV163" s="3"/>
      <c r="SAW163" s="3"/>
      <c r="SAX163" s="3"/>
      <c r="SAY163" s="3"/>
      <c r="SAZ163" s="3"/>
      <c r="SBA163" s="3"/>
      <c r="SBB163" s="3"/>
      <c r="SBC163" s="3"/>
      <c r="SBD163" s="3"/>
      <c r="SBE163" s="3"/>
      <c r="SBF163" s="3"/>
      <c r="SBG163" s="3"/>
      <c r="SBH163" s="3"/>
      <c r="SBI163" s="3"/>
      <c r="SBJ163" s="3"/>
      <c r="SBK163" s="3"/>
      <c r="SBL163" s="3"/>
      <c r="SBM163" s="3"/>
      <c r="SBN163" s="3"/>
      <c r="SBO163" s="3"/>
      <c r="SBP163" s="3"/>
      <c r="SBQ163" s="3"/>
      <c r="SBR163" s="3"/>
      <c r="SBS163" s="3"/>
      <c r="SBT163" s="3"/>
      <c r="SBU163" s="3"/>
      <c r="SBV163" s="3"/>
      <c r="SBW163" s="3"/>
      <c r="SBX163" s="3"/>
      <c r="SBY163" s="3"/>
      <c r="SBZ163" s="3"/>
      <c r="SCA163" s="3"/>
      <c r="SCB163" s="3"/>
      <c r="SCC163" s="3"/>
      <c r="SCD163" s="3"/>
      <c r="SCE163" s="3"/>
      <c r="SCF163" s="3"/>
      <c r="SCG163" s="3"/>
      <c r="SCH163" s="3"/>
      <c r="SCI163" s="3"/>
      <c r="SCJ163" s="3"/>
      <c r="SCK163" s="3"/>
      <c r="SCL163" s="3"/>
      <c r="SCM163" s="3"/>
      <c r="SCN163" s="3"/>
      <c r="SCO163" s="3"/>
      <c r="SCP163" s="3"/>
      <c r="SCQ163" s="3"/>
      <c r="SCR163" s="3"/>
      <c r="SCS163" s="3"/>
      <c r="SCT163" s="3"/>
      <c r="SCU163" s="3"/>
      <c r="SCV163" s="3"/>
      <c r="SCW163" s="3"/>
      <c r="SCX163" s="3"/>
      <c r="SCY163" s="3"/>
      <c r="SCZ163" s="3"/>
      <c r="SDA163" s="3"/>
      <c r="SDB163" s="3"/>
      <c r="SDC163" s="3"/>
      <c r="SDD163" s="3"/>
      <c r="SDE163" s="3"/>
      <c r="SDF163" s="3"/>
      <c r="SDG163" s="3"/>
      <c r="SDH163" s="3"/>
      <c r="SDI163" s="3"/>
      <c r="SDJ163" s="3"/>
      <c r="SDK163" s="3"/>
      <c r="SDL163" s="3"/>
      <c r="SDM163" s="3"/>
      <c r="SDN163" s="3"/>
      <c r="SDO163" s="3"/>
      <c r="SDP163" s="3"/>
      <c r="SDQ163" s="3"/>
      <c r="SDR163" s="3"/>
      <c r="SDS163" s="3"/>
      <c r="SDT163" s="3"/>
      <c r="SDU163" s="3"/>
      <c r="SDV163" s="3"/>
      <c r="SDW163" s="3"/>
      <c r="SDX163" s="3"/>
      <c r="SDY163" s="3"/>
      <c r="SDZ163" s="3"/>
      <c r="SEA163" s="3"/>
      <c r="SEB163" s="3"/>
      <c r="SEC163" s="3"/>
      <c r="SED163" s="3"/>
      <c r="SEE163" s="3"/>
      <c r="SEF163" s="3"/>
      <c r="SEG163" s="3"/>
      <c r="SEH163" s="3"/>
      <c r="SEI163" s="3"/>
      <c r="SEJ163" s="3"/>
      <c r="SEK163" s="3"/>
      <c r="SEL163" s="3"/>
      <c r="SEM163" s="3"/>
      <c r="SEN163" s="3"/>
      <c r="SEO163" s="3"/>
      <c r="SEP163" s="3"/>
      <c r="SEQ163" s="3"/>
      <c r="SER163" s="3"/>
      <c r="SES163" s="3"/>
      <c r="SET163" s="3"/>
      <c r="SEU163" s="3"/>
      <c r="SEV163" s="3"/>
      <c r="SEW163" s="3"/>
      <c r="SEX163" s="3"/>
      <c r="SEY163" s="3"/>
      <c r="SEZ163" s="3"/>
      <c r="SFA163" s="3"/>
      <c r="SFB163" s="3"/>
      <c r="SFC163" s="3"/>
      <c r="SFD163" s="3"/>
      <c r="SFE163" s="3"/>
      <c r="SFF163" s="3"/>
      <c r="SFG163" s="3"/>
      <c r="SFH163" s="3"/>
      <c r="SFI163" s="3"/>
      <c r="SFJ163" s="3"/>
      <c r="SFK163" s="3"/>
      <c r="SFL163" s="3"/>
      <c r="SFM163" s="3"/>
      <c r="SFN163" s="3"/>
      <c r="SFO163" s="3"/>
      <c r="SFP163" s="3"/>
      <c r="SFQ163" s="3"/>
      <c r="SFR163" s="3"/>
      <c r="SFS163" s="3"/>
      <c r="SFT163" s="3"/>
      <c r="SFU163" s="3"/>
      <c r="SFV163" s="3"/>
      <c r="SFW163" s="3"/>
      <c r="SFX163" s="3"/>
      <c r="SFY163" s="3"/>
      <c r="SFZ163" s="3"/>
      <c r="SGA163" s="3"/>
      <c r="SGB163" s="3"/>
      <c r="SGC163" s="3"/>
      <c r="SGD163" s="3"/>
      <c r="SGE163" s="3"/>
      <c r="SGF163" s="3"/>
      <c r="SGG163" s="3"/>
      <c r="SGH163" s="3"/>
      <c r="SGI163" s="3"/>
      <c r="SGJ163" s="3"/>
      <c r="SGK163" s="3"/>
      <c r="SGL163" s="3"/>
      <c r="SGM163" s="3"/>
      <c r="SGN163" s="3"/>
      <c r="SGO163" s="3"/>
      <c r="SGP163" s="3"/>
      <c r="SGQ163" s="3"/>
      <c r="SGR163" s="3"/>
      <c r="SGS163" s="3"/>
      <c r="SGZ163" s="3"/>
      <c r="SHA163" s="3"/>
      <c r="SHB163" s="3"/>
      <c r="SHC163" s="3"/>
      <c r="SHD163" s="3"/>
      <c r="SHE163" s="3"/>
      <c r="SHF163" s="3"/>
      <c r="SHG163" s="3"/>
      <c r="SHH163" s="3"/>
      <c r="SHI163" s="3"/>
      <c r="SHJ163" s="3"/>
      <c r="SHK163" s="3"/>
      <c r="SHL163" s="3"/>
      <c r="SHM163" s="3"/>
      <c r="SHN163" s="3"/>
      <c r="SHO163" s="3"/>
      <c r="SHP163" s="3"/>
      <c r="SHQ163" s="3"/>
      <c r="SHR163" s="3"/>
      <c r="SHS163" s="3"/>
      <c r="SHT163" s="3"/>
      <c r="SHU163" s="3"/>
      <c r="SHV163" s="3"/>
      <c r="SHW163" s="3"/>
      <c r="SHX163" s="3"/>
      <c r="SHY163" s="3"/>
      <c r="SHZ163" s="3"/>
      <c r="SIA163" s="3"/>
      <c r="SIB163" s="3"/>
      <c r="SIC163" s="3"/>
      <c r="SID163" s="3"/>
      <c r="SIE163" s="3"/>
      <c r="SIF163" s="3"/>
      <c r="SIG163" s="3"/>
      <c r="SIH163" s="3"/>
      <c r="SII163" s="3"/>
      <c r="SIJ163" s="3"/>
      <c r="SIK163" s="3"/>
      <c r="SIL163" s="3"/>
      <c r="SIM163" s="3"/>
      <c r="SIN163" s="3"/>
      <c r="SIO163" s="3"/>
      <c r="SIP163" s="3"/>
      <c r="SIQ163" s="3"/>
      <c r="SIR163" s="3"/>
      <c r="SIS163" s="3"/>
      <c r="SIT163" s="3"/>
      <c r="SIU163" s="3"/>
      <c r="SIV163" s="3"/>
      <c r="SIW163" s="3"/>
      <c r="SIX163" s="3"/>
      <c r="SIY163" s="3"/>
      <c r="SIZ163" s="3"/>
      <c r="SJA163" s="3"/>
      <c r="SJB163" s="3"/>
      <c r="SJC163" s="3"/>
      <c r="SJD163" s="3"/>
      <c r="SJE163" s="3"/>
      <c r="SJF163" s="3"/>
      <c r="SJG163" s="3"/>
      <c r="SJH163" s="3"/>
      <c r="SJI163" s="3"/>
      <c r="SJJ163" s="3"/>
      <c r="SJK163" s="3"/>
      <c r="SJL163" s="3"/>
      <c r="SJM163" s="3"/>
      <c r="SJN163" s="3"/>
      <c r="SJO163" s="3"/>
      <c r="SJP163" s="3"/>
      <c r="SJQ163" s="3"/>
      <c r="SJR163" s="3"/>
      <c r="SJS163" s="3"/>
      <c r="SJT163" s="3"/>
      <c r="SJU163" s="3"/>
      <c r="SJV163" s="3"/>
      <c r="SJW163" s="3"/>
      <c r="SJX163" s="3"/>
      <c r="SJY163" s="3"/>
      <c r="SJZ163" s="3"/>
      <c r="SKA163" s="3"/>
      <c r="SKB163" s="3"/>
      <c r="SKC163" s="3"/>
      <c r="SKD163" s="3"/>
      <c r="SKE163" s="3"/>
      <c r="SKF163" s="3"/>
      <c r="SKG163" s="3"/>
      <c r="SKH163" s="3"/>
      <c r="SKI163" s="3"/>
      <c r="SKJ163" s="3"/>
      <c r="SKK163" s="3"/>
      <c r="SKL163" s="3"/>
      <c r="SKM163" s="3"/>
      <c r="SKN163" s="3"/>
      <c r="SKO163" s="3"/>
      <c r="SKP163" s="3"/>
      <c r="SKQ163" s="3"/>
      <c r="SKR163" s="3"/>
      <c r="SKS163" s="3"/>
      <c r="SKT163" s="3"/>
      <c r="SKU163" s="3"/>
      <c r="SKV163" s="3"/>
      <c r="SKW163" s="3"/>
      <c r="SKX163" s="3"/>
      <c r="SKY163" s="3"/>
      <c r="SKZ163" s="3"/>
      <c r="SLA163" s="3"/>
      <c r="SLB163" s="3"/>
      <c r="SLC163" s="3"/>
      <c r="SLD163" s="3"/>
      <c r="SLE163" s="3"/>
      <c r="SLF163" s="3"/>
      <c r="SLG163" s="3"/>
      <c r="SLH163" s="3"/>
      <c r="SLI163" s="3"/>
      <c r="SLJ163" s="3"/>
      <c r="SLK163" s="3"/>
      <c r="SLL163" s="3"/>
      <c r="SLM163" s="3"/>
      <c r="SLN163" s="3"/>
      <c r="SLO163" s="3"/>
      <c r="SLP163" s="3"/>
      <c r="SLQ163" s="3"/>
      <c r="SLR163" s="3"/>
      <c r="SLS163" s="3"/>
      <c r="SLT163" s="3"/>
      <c r="SLU163" s="3"/>
      <c r="SLV163" s="3"/>
      <c r="SLW163" s="3"/>
      <c r="SLX163" s="3"/>
      <c r="SLY163" s="3"/>
      <c r="SLZ163" s="3"/>
      <c r="SMA163" s="3"/>
      <c r="SMB163" s="3"/>
      <c r="SMC163" s="3"/>
      <c r="SMD163" s="3"/>
      <c r="SME163" s="3"/>
      <c r="SMF163" s="3"/>
      <c r="SMG163" s="3"/>
      <c r="SMH163" s="3"/>
      <c r="SMI163" s="3"/>
      <c r="SMJ163" s="3"/>
      <c r="SMK163" s="3"/>
      <c r="SML163" s="3"/>
      <c r="SMM163" s="3"/>
      <c r="SMN163" s="3"/>
      <c r="SMO163" s="3"/>
      <c r="SMP163" s="3"/>
      <c r="SMQ163" s="3"/>
      <c r="SMR163" s="3"/>
      <c r="SMS163" s="3"/>
      <c r="SMT163" s="3"/>
      <c r="SMU163" s="3"/>
      <c r="SMV163" s="3"/>
      <c r="SMW163" s="3"/>
      <c r="SMX163" s="3"/>
      <c r="SMY163" s="3"/>
      <c r="SMZ163" s="3"/>
      <c r="SNA163" s="3"/>
      <c r="SNB163" s="3"/>
      <c r="SNC163" s="3"/>
      <c r="SND163" s="3"/>
      <c r="SNE163" s="3"/>
      <c r="SNF163" s="3"/>
      <c r="SNG163" s="3"/>
      <c r="SNH163" s="3"/>
      <c r="SNI163" s="3"/>
      <c r="SNJ163" s="3"/>
      <c r="SNK163" s="3"/>
      <c r="SNL163" s="3"/>
      <c r="SNM163" s="3"/>
      <c r="SNN163" s="3"/>
      <c r="SNO163" s="3"/>
      <c r="SNP163" s="3"/>
      <c r="SNQ163" s="3"/>
      <c r="SNR163" s="3"/>
      <c r="SNS163" s="3"/>
      <c r="SNT163" s="3"/>
      <c r="SNU163" s="3"/>
      <c r="SNV163" s="3"/>
      <c r="SNW163" s="3"/>
      <c r="SNX163" s="3"/>
      <c r="SNY163" s="3"/>
      <c r="SNZ163" s="3"/>
      <c r="SOA163" s="3"/>
      <c r="SOB163" s="3"/>
      <c r="SOC163" s="3"/>
      <c r="SOD163" s="3"/>
      <c r="SOE163" s="3"/>
      <c r="SOF163" s="3"/>
      <c r="SOG163" s="3"/>
      <c r="SOH163" s="3"/>
      <c r="SOI163" s="3"/>
      <c r="SOJ163" s="3"/>
      <c r="SOK163" s="3"/>
      <c r="SOL163" s="3"/>
      <c r="SOM163" s="3"/>
      <c r="SON163" s="3"/>
      <c r="SOO163" s="3"/>
      <c r="SOP163" s="3"/>
      <c r="SOQ163" s="3"/>
      <c r="SOR163" s="3"/>
      <c r="SOS163" s="3"/>
      <c r="SOT163" s="3"/>
      <c r="SOU163" s="3"/>
      <c r="SOV163" s="3"/>
      <c r="SOW163" s="3"/>
      <c r="SOX163" s="3"/>
      <c r="SOY163" s="3"/>
      <c r="SOZ163" s="3"/>
      <c r="SPA163" s="3"/>
      <c r="SPB163" s="3"/>
      <c r="SPC163" s="3"/>
      <c r="SPD163" s="3"/>
      <c r="SPE163" s="3"/>
      <c r="SPF163" s="3"/>
      <c r="SPG163" s="3"/>
      <c r="SPH163" s="3"/>
      <c r="SPI163" s="3"/>
      <c r="SPJ163" s="3"/>
      <c r="SPK163" s="3"/>
      <c r="SPL163" s="3"/>
      <c r="SPM163" s="3"/>
      <c r="SPN163" s="3"/>
      <c r="SPO163" s="3"/>
      <c r="SPP163" s="3"/>
      <c r="SPQ163" s="3"/>
      <c r="SPR163" s="3"/>
      <c r="SPS163" s="3"/>
      <c r="SPT163" s="3"/>
      <c r="SPU163" s="3"/>
      <c r="SPV163" s="3"/>
      <c r="SPW163" s="3"/>
      <c r="SPX163" s="3"/>
      <c r="SPY163" s="3"/>
      <c r="SPZ163" s="3"/>
      <c r="SQA163" s="3"/>
      <c r="SQB163" s="3"/>
      <c r="SQC163" s="3"/>
      <c r="SQD163" s="3"/>
      <c r="SQE163" s="3"/>
      <c r="SQF163" s="3"/>
      <c r="SQG163" s="3"/>
      <c r="SQH163" s="3"/>
      <c r="SQI163" s="3"/>
      <c r="SQJ163" s="3"/>
      <c r="SQK163" s="3"/>
      <c r="SQL163" s="3"/>
      <c r="SQM163" s="3"/>
      <c r="SQN163" s="3"/>
      <c r="SQO163" s="3"/>
      <c r="SQV163" s="3"/>
      <c r="SQW163" s="3"/>
      <c r="SQX163" s="3"/>
      <c r="SQY163" s="3"/>
      <c r="SQZ163" s="3"/>
      <c r="SRA163" s="3"/>
      <c r="SRB163" s="3"/>
      <c r="SRC163" s="3"/>
      <c r="SRD163" s="3"/>
      <c r="SRE163" s="3"/>
      <c r="SRF163" s="3"/>
      <c r="SRG163" s="3"/>
      <c r="SRH163" s="3"/>
      <c r="SRI163" s="3"/>
      <c r="SRJ163" s="3"/>
      <c r="SRK163" s="3"/>
      <c r="SRL163" s="3"/>
      <c r="SRM163" s="3"/>
      <c r="SRN163" s="3"/>
      <c r="SRO163" s="3"/>
      <c r="SRP163" s="3"/>
      <c r="SRQ163" s="3"/>
      <c r="SRR163" s="3"/>
      <c r="SRS163" s="3"/>
      <c r="SRT163" s="3"/>
      <c r="SRU163" s="3"/>
      <c r="SRV163" s="3"/>
      <c r="SRW163" s="3"/>
      <c r="SRX163" s="3"/>
      <c r="SRY163" s="3"/>
      <c r="SRZ163" s="3"/>
      <c r="SSA163" s="3"/>
      <c r="SSB163" s="3"/>
      <c r="SSC163" s="3"/>
      <c r="SSD163" s="3"/>
      <c r="SSE163" s="3"/>
      <c r="SSF163" s="3"/>
      <c r="SSG163" s="3"/>
      <c r="SSH163" s="3"/>
      <c r="SSI163" s="3"/>
      <c r="SSJ163" s="3"/>
      <c r="SSK163" s="3"/>
      <c r="SSL163" s="3"/>
      <c r="SSM163" s="3"/>
      <c r="SSN163" s="3"/>
      <c r="SSO163" s="3"/>
      <c r="SSP163" s="3"/>
      <c r="SSQ163" s="3"/>
      <c r="SSR163" s="3"/>
      <c r="SSS163" s="3"/>
      <c r="SST163" s="3"/>
      <c r="SSU163" s="3"/>
      <c r="SSV163" s="3"/>
      <c r="SSW163" s="3"/>
      <c r="SSX163" s="3"/>
      <c r="SSY163" s="3"/>
      <c r="SSZ163" s="3"/>
      <c r="STA163" s="3"/>
      <c r="STB163" s="3"/>
      <c r="STC163" s="3"/>
      <c r="STD163" s="3"/>
      <c r="STE163" s="3"/>
      <c r="STF163" s="3"/>
      <c r="STG163" s="3"/>
      <c r="STH163" s="3"/>
      <c r="STI163" s="3"/>
      <c r="STJ163" s="3"/>
      <c r="STK163" s="3"/>
      <c r="STL163" s="3"/>
      <c r="STM163" s="3"/>
      <c r="STN163" s="3"/>
      <c r="STO163" s="3"/>
      <c r="STP163" s="3"/>
      <c r="STQ163" s="3"/>
      <c r="STR163" s="3"/>
      <c r="STS163" s="3"/>
      <c r="STT163" s="3"/>
      <c r="STU163" s="3"/>
      <c r="STV163" s="3"/>
      <c r="STW163" s="3"/>
      <c r="STX163" s="3"/>
      <c r="STY163" s="3"/>
      <c r="STZ163" s="3"/>
      <c r="SUA163" s="3"/>
      <c r="SUB163" s="3"/>
      <c r="SUC163" s="3"/>
      <c r="SUD163" s="3"/>
      <c r="SUE163" s="3"/>
      <c r="SUF163" s="3"/>
      <c r="SUG163" s="3"/>
      <c r="SUH163" s="3"/>
      <c r="SUI163" s="3"/>
      <c r="SUJ163" s="3"/>
      <c r="SUK163" s="3"/>
      <c r="SUL163" s="3"/>
      <c r="SUM163" s="3"/>
      <c r="SUN163" s="3"/>
      <c r="SUO163" s="3"/>
      <c r="SUP163" s="3"/>
      <c r="SUQ163" s="3"/>
      <c r="SUR163" s="3"/>
      <c r="SUS163" s="3"/>
      <c r="SUT163" s="3"/>
      <c r="SUU163" s="3"/>
      <c r="SUV163" s="3"/>
      <c r="SUW163" s="3"/>
      <c r="SUX163" s="3"/>
      <c r="SUY163" s="3"/>
      <c r="SUZ163" s="3"/>
      <c r="SVA163" s="3"/>
      <c r="SVB163" s="3"/>
      <c r="SVC163" s="3"/>
      <c r="SVD163" s="3"/>
      <c r="SVE163" s="3"/>
      <c r="SVF163" s="3"/>
      <c r="SVG163" s="3"/>
      <c r="SVH163" s="3"/>
      <c r="SVI163" s="3"/>
      <c r="SVJ163" s="3"/>
      <c r="SVK163" s="3"/>
      <c r="SVL163" s="3"/>
      <c r="SVM163" s="3"/>
      <c r="SVN163" s="3"/>
      <c r="SVO163" s="3"/>
      <c r="SVP163" s="3"/>
      <c r="SVQ163" s="3"/>
      <c r="SVR163" s="3"/>
      <c r="SVS163" s="3"/>
      <c r="SVT163" s="3"/>
      <c r="SVU163" s="3"/>
      <c r="SVV163" s="3"/>
      <c r="SVW163" s="3"/>
      <c r="SVX163" s="3"/>
      <c r="SVY163" s="3"/>
      <c r="SVZ163" s="3"/>
      <c r="SWA163" s="3"/>
      <c r="SWB163" s="3"/>
      <c r="SWC163" s="3"/>
      <c r="SWD163" s="3"/>
      <c r="SWE163" s="3"/>
      <c r="SWF163" s="3"/>
      <c r="SWG163" s="3"/>
      <c r="SWH163" s="3"/>
      <c r="SWI163" s="3"/>
      <c r="SWJ163" s="3"/>
      <c r="SWK163" s="3"/>
      <c r="SWL163" s="3"/>
      <c r="SWM163" s="3"/>
      <c r="SWN163" s="3"/>
      <c r="SWO163" s="3"/>
      <c r="SWP163" s="3"/>
      <c r="SWQ163" s="3"/>
      <c r="SWR163" s="3"/>
      <c r="SWS163" s="3"/>
      <c r="SWT163" s="3"/>
      <c r="SWU163" s="3"/>
      <c r="SWV163" s="3"/>
      <c r="SWW163" s="3"/>
      <c r="SWX163" s="3"/>
      <c r="SWY163" s="3"/>
      <c r="SWZ163" s="3"/>
      <c r="SXA163" s="3"/>
      <c r="SXB163" s="3"/>
      <c r="SXC163" s="3"/>
      <c r="SXD163" s="3"/>
      <c r="SXE163" s="3"/>
      <c r="SXF163" s="3"/>
      <c r="SXG163" s="3"/>
      <c r="SXH163" s="3"/>
      <c r="SXI163" s="3"/>
      <c r="SXJ163" s="3"/>
      <c r="SXK163" s="3"/>
      <c r="SXL163" s="3"/>
      <c r="SXM163" s="3"/>
      <c r="SXN163" s="3"/>
      <c r="SXO163" s="3"/>
      <c r="SXP163" s="3"/>
      <c r="SXQ163" s="3"/>
      <c r="SXR163" s="3"/>
      <c r="SXS163" s="3"/>
      <c r="SXT163" s="3"/>
      <c r="SXU163" s="3"/>
      <c r="SXV163" s="3"/>
      <c r="SXW163" s="3"/>
      <c r="SXX163" s="3"/>
      <c r="SXY163" s="3"/>
      <c r="SXZ163" s="3"/>
      <c r="SYA163" s="3"/>
      <c r="SYB163" s="3"/>
      <c r="SYC163" s="3"/>
      <c r="SYD163" s="3"/>
      <c r="SYE163" s="3"/>
      <c r="SYF163" s="3"/>
      <c r="SYG163" s="3"/>
      <c r="SYH163" s="3"/>
      <c r="SYI163" s="3"/>
      <c r="SYJ163" s="3"/>
      <c r="SYK163" s="3"/>
      <c r="SYL163" s="3"/>
      <c r="SYM163" s="3"/>
      <c r="SYN163" s="3"/>
      <c r="SYO163" s="3"/>
      <c r="SYP163" s="3"/>
      <c r="SYQ163" s="3"/>
      <c r="SYR163" s="3"/>
      <c r="SYS163" s="3"/>
      <c r="SYT163" s="3"/>
      <c r="SYU163" s="3"/>
      <c r="SYV163" s="3"/>
      <c r="SYW163" s="3"/>
      <c r="SYX163" s="3"/>
      <c r="SYY163" s="3"/>
      <c r="SYZ163" s="3"/>
      <c r="SZA163" s="3"/>
      <c r="SZB163" s="3"/>
      <c r="SZC163" s="3"/>
      <c r="SZD163" s="3"/>
      <c r="SZE163" s="3"/>
      <c r="SZF163" s="3"/>
      <c r="SZG163" s="3"/>
      <c r="SZH163" s="3"/>
      <c r="SZI163" s="3"/>
      <c r="SZJ163" s="3"/>
      <c r="SZK163" s="3"/>
      <c r="SZL163" s="3"/>
      <c r="SZM163" s="3"/>
      <c r="SZN163" s="3"/>
      <c r="SZO163" s="3"/>
      <c r="SZP163" s="3"/>
      <c r="SZQ163" s="3"/>
      <c r="SZR163" s="3"/>
      <c r="SZS163" s="3"/>
      <c r="SZT163" s="3"/>
      <c r="SZU163" s="3"/>
      <c r="SZV163" s="3"/>
      <c r="SZW163" s="3"/>
      <c r="SZX163" s="3"/>
      <c r="SZY163" s="3"/>
      <c r="SZZ163" s="3"/>
      <c r="TAA163" s="3"/>
      <c r="TAB163" s="3"/>
      <c r="TAC163" s="3"/>
      <c r="TAD163" s="3"/>
      <c r="TAE163" s="3"/>
      <c r="TAF163" s="3"/>
      <c r="TAG163" s="3"/>
      <c r="TAH163" s="3"/>
      <c r="TAI163" s="3"/>
      <c r="TAJ163" s="3"/>
      <c r="TAK163" s="3"/>
      <c r="TAR163" s="3"/>
      <c r="TAS163" s="3"/>
      <c r="TAT163" s="3"/>
      <c r="TAU163" s="3"/>
      <c r="TAV163" s="3"/>
      <c r="TAW163" s="3"/>
      <c r="TAX163" s="3"/>
      <c r="TAY163" s="3"/>
      <c r="TAZ163" s="3"/>
      <c r="TBA163" s="3"/>
      <c r="TBB163" s="3"/>
      <c r="TBC163" s="3"/>
      <c r="TBD163" s="3"/>
      <c r="TBE163" s="3"/>
      <c r="TBF163" s="3"/>
      <c r="TBG163" s="3"/>
      <c r="TBH163" s="3"/>
      <c r="TBI163" s="3"/>
      <c r="TBJ163" s="3"/>
      <c r="TBK163" s="3"/>
      <c r="TBL163" s="3"/>
      <c r="TBM163" s="3"/>
      <c r="TBN163" s="3"/>
      <c r="TBO163" s="3"/>
      <c r="TBP163" s="3"/>
      <c r="TBQ163" s="3"/>
      <c r="TBR163" s="3"/>
      <c r="TBS163" s="3"/>
      <c r="TBT163" s="3"/>
      <c r="TBU163" s="3"/>
      <c r="TBV163" s="3"/>
      <c r="TBW163" s="3"/>
      <c r="TBX163" s="3"/>
      <c r="TBY163" s="3"/>
      <c r="TBZ163" s="3"/>
      <c r="TCA163" s="3"/>
      <c r="TCB163" s="3"/>
      <c r="TCC163" s="3"/>
      <c r="TCD163" s="3"/>
      <c r="TCE163" s="3"/>
      <c r="TCF163" s="3"/>
      <c r="TCG163" s="3"/>
      <c r="TCH163" s="3"/>
      <c r="TCI163" s="3"/>
      <c r="TCJ163" s="3"/>
      <c r="TCK163" s="3"/>
      <c r="TCL163" s="3"/>
      <c r="TCM163" s="3"/>
      <c r="TCN163" s="3"/>
      <c r="TCO163" s="3"/>
      <c r="TCP163" s="3"/>
      <c r="TCQ163" s="3"/>
      <c r="TCR163" s="3"/>
      <c r="TCS163" s="3"/>
      <c r="TCT163" s="3"/>
      <c r="TCU163" s="3"/>
      <c r="TCV163" s="3"/>
      <c r="TCW163" s="3"/>
      <c r="TCX163" s="3"/>
      <c r="TCY163" s="3"/>
      <c r="TCZ163" s="3"/>
      <c r="TDA163" s="3"/>
      <c r="TDB163" s="3"/>
      <c r="TDC163" s="3"/>
      <c r="TDD163" s="3"/>
      <c r="TDE163" s="3"/>
      <c r="TDF163" s="3"/>
      <c r="TDG163" s="3"/>
      <c r="TDH163" s="3"/>
      <c r="TDI163" s="3"/>
      <c r="TDJ163" s="3"/>
      <c r="TDK163" s="3"/>
      <c r="TDL163" s="3"/>
      <c r="TDM163" s="3"/>
      <c r="TDN163" s="3"/>
      <c r="TDO163" s="3"/>
      <c r="TDP163" s="3"/>
      <c r="TDQ163" s="3"/>
      <c r="TDR163" s="3"/>
      <c r="TDS163" s="3"/>
      <c r="TDT163" s="3"/>
      <c r="TDU163" s="3"/>
      <c r="TDV163" s="3"/>
      <c r="TDW163" s="3"/>
      <c r="TDX163" s="3"/>
      <c r="TDY163" s="3"/>
      <c r="TDZ163" s="3"/>
      <c r="TEA163" s="3"/>
      <c r="TEB163" s="3"/>
      <c r="TEC163" s="3"/>
      <c r="TED163" s="3"/>
      <c r="TEE163" s="3"/>
      <c r="TEF163" s="3"/>
      <c r="TEG163" s="3"/>
      <c r="TEH163" s="3"/>
      <c r="TEI163" s="3"/>
      <c r="TEJ163" s="3"/>
      <c r="TEK163" s="3"/>
      <c r="TEL163" s="3"/>
      <c r="TEM163" s="3"/>
      <c r="TEN163" s="3"/>
      <c r="TEO163" s="3"/>
      <c r="TEP163" s="3"/>
      <c r="TEQ163" s="3"/>
      <c r="TER163" s="3"/>
      <c r="TES163" s="3"/>
      <c r="TET163" s="3"/>
      <c r="TEU163" s="3"/>
      <c r="TEV163" s="3"/>
      <c r="TEW163" s="3"/>
      <c r="TEX163" s="3"/>
      <c r="TEY163" s="3"/>
      <c r="TEZ163" s="3"/>
      <c r="TFA163" s="3"/>
      <c r="TFB163" s="3"/>
      <c r="TFC163" s="3"/>
      <c r="TFD163" s="3"/>
      <c r="TFE163" s="3"/>
      <c r="TFF163" s="3"/>
      <c r="TFG163" s="3"/>
      <c r="TFH163" s="3"/>
      <c r="TFI163" s="3"/>
      <c r="TFJ163" s="3"/>
      <c r="TFK163" s="3"/>
      <c r="TFL163" s="3"/>
      <c r="TFM163" s="3"/>
      <c r="TFN163" s="3"/>
      <c r="TFO163" s="3"/>
      <c r="TFP163" s="3"/>
      <c r="TFQ163" s="3"/>
      <c r="TFR163" s="3"/>
      <c r="TFS163" s="3"/>
      <c r="TFT163" s="3"/>
      <c r="TFU163" s="3"/>
      <c r="TFV163" s="3"/>
      <c r="TFW163" s="3"/>
      <c r="TFX163" s="3"/>
      <c r="TFY163" s="3"/>
      <c r="TFZ163" s="3"/>
      <c r="TGA163" s="3"/>
      <c r="TGB163" s="3"/>
      <c r="TGC163" s="3"/>
      <c r="TGD163" s="3"/>
      <c r="TGE163" s="3"/>
      <c r="TGF163" s="3"/>
      <c r="TGG163" s="3"/>
      <c r="TGH163" s="3"/>
      <c r="TGI163" s="3"/>
      <c r="TGJ163" s="3"/>
      <c r="TGK163" s="3"/>
      <c r="TGL163" s="3"/>
      <c r="TGM163" s="3"/>
      <c r="TGN163" s="3"/>
      <c r="TGO163" s="3"/>
      <c r="TGP163" s="3"/>
      <c r="TGQ163" s="3"/>
      <c r="TGR163" s="3"/>
      <c r="TGS163" s="3"/>
      <c r="TGT163" s="3"/>
      <c r="TGU163" s="3"/>
      <c r="TGV163" s="3"/>
      <c r="TGW163" s="3"/>
      <c r="TGX163" s="3"/>
      <c r="TGY163" s="3"/>
      <c r="TGZ163" s="3"/>
      <c r="THA163" s="3"/>
      <c r="THB163" s="3"/>
      <c r="THC163" s="3"/>
      <c r="THD163" s="3"/>
      <c r="THE163" s="3"/>
      <c r="THF163" s="3"/>
      <c r="THG163" s="3"/>
      <c r="THH163" s="3"/>
      <c r="THI163" s="3"/>
      <c r="THJ163" s="3"/>
      <c r="THK163" s="3"/>
      <c r="THL163" s="3"/>
      <c r="THM163" s="3"/>
      <c r="THN163" s="3"/>
      <c r="THO163" s="3"/>
      <c r="THP163" s="3"/>
      <c r="THQ163" s="3"/>
      <c r="THR163" s="3"/>
      <c r="THS163" s="3"/>
      <c r="THT163" s="3"/>
      <c r="THU163" s="3"/>
      <c r="THV163" s="3"/>
      <c r="THW163" s="3"/>
      <c r="THX163" s="3"/>
      <c r="THY163" s="3"/>
      <c r="THZ163" s="3"/>
      <c r="TIA163" s="3"/>
      <c r="TIB163" s="3"/>
      <c r="TIC163" s="3"/>
      <c r="TID163" s="3"/>
      <c r="TIE163" s="3"/>
      <c r="TIF163" s="3"/>
      <c r="TIG163" s="3"/>
      <c r="TIH163" s="3"/>
      <c r="TII163" s="3"/>
      <c r="TIJ163" s="3"/>
      <c r="TIK163" s="3"/>
      <c r="TIL163" s="3"/>
      <c r="TIM163" s="3"/>
      <c r="TIN163" s="3"/>
      <c r="TIO163" s="3"/>
      <c r="TIP163" s="3"/>
      <c r="TIQ163" s="3"/>
      <c r="TIR163" s="3"/>
      <c r="TIS163" s="3"/>
      <c r="TIT163" s="3"/>
      <c r="TIU163" s="3"/>
      <c r="TIV163" s="3"/>
      <c r="TIW163" s="3"/>
      <c r="TIX163" s="3"/>
      <c r="TIY163" s="3"/>
      <c r="TIZ163" s="3"/>
      <c r="TJA163" s="3"/>
      <c r="TJB163" s="3"/>
      <c r="TJC163" s="3"/>
      <c r="TJD163" s="3"/>
      <c r="TJE163" s="3"/>
      <c r="TJF163" s="3"/>
      <c r="TJG163" s="3"/>
      <c r="TJH163" s="3"/>
      <c r="TJI163" s="3"/>
      <c r="TJJ163" s="3"/>
      <c r="TJK163" s="3"/>
      <c r="TJL163" s="3"/>
      <c r="TJM163" s="3"/>
      <c r="TJN163" s="3"/>
      <c r="TJO163" s="3"/>
      <c r="TJP163" s="3"/>
      <c r="TJQ163" s="3"/>
      <c r="TJR163" s="3"/>
      <c r="TJS163" s="3"/>
      <c r="TJT163" s="3"/>
      <c r="TJU163" s="3"/>
      <c r="TJV163" s="3"/>
      <c r="TJW163" s="3"/>
      <c r="TJX163" s="3"/>
      <c r="TJY163" s="3"/>
      <c r="TJZ163" s="3"/>
      <c r="TKA163" s="3"/>
      <c r="TKB163" s="3"/>
      <c r="TKC163" s="3"/>
      <c r="TKD163" s="3"/>
      <c r="TKE163" s="3"/>
      <c r="TKF163" s="3"/>
      <c r="TKG163" s="3"/>
      <c r="TKN163" s="3"/>
      <c r="TKO163" s="3"/>
      <c r="TKP163" s="3"/>
      <c r="TKQ163" s="3"/>
      <c r="TKR163" s="3"/>
      <c r="TKS163" s="3"/>
      <c r="TKT163" s="3"/>
      <c r="TKU163" s="3"/>
      <c r="TKV163" s="3"/>
      <c r="TKW163" s="3"/>
      <c r="TKX163" s="3"/>
      <c r="TKY163" s="3"/>
      <c r="TKZ163" s="3"/>
      <c r="TLA163" s="3"/>
      <c r="TLB163" s="3"/>
      <c r="TLC163" s="3"/>
      <c r="TLD163" s="3"/>
      <c r="TLE163" s="3"/>
      <c r="TLF163" s="3"/>
      <c r="TLG163" s="3"/>
      <c r="TLH163" s="3"/>
      <c r="TLI163" s="3"/>
      <c r="TLJ163" s="3"/>
      <c r="TLK163" s="3"/>
      <c r="TLL163" s="3"/>
      <c r="TLM163" s="3"/>
      <c r="TLN163" s="3"/>
      <c r="TLO163" s="3"/>
      <c r="TLP163" s="3"/>
      <c r="TLQ163" s="3"/>
      <c r="TLR163" s="3"/>
      <c r="TLS163" s="3"/>
      <c r="TLT163" s="3"/>
      <c r="TLU163" s="3"/>
      <c r="TLV163" s="3"/>
      <c r="TLW163" s="3"/>
      <c r="TLX163" s="3"/>
      <c r="TLY163" s="3"/>
      <c r="TLZ163" s="3"/>
      <c r="TMA163" s="3"/>
      <c r="TMB163" s="3"/>
      <c r="TMC163" s="3"/>
      <c r="TMD163" s="3"/>
      <c r="TME163" s="3"/>
      <c r="TMF163" s="3"/>
      <c r="TMG163" s="3"/>
      <c r="TMH163" s="3"/>
      <c r="TMI163" s="3"/>
      <c r="TMJ163" s="3"/>
      <c r="TMK163" s="3"/>
      <c r="TML163" s="3"/>
      <c r="TMM163" s="3"/>
      <c r="TMN163" s="3"/>
      <c r="TMO163" s="3"/>
      <c r="TMP163" s="3"/>
      <c r="TMQ163" s="3"/>
      <c r="TMR163" s="3"/>
      <c r="TMS163" s="3"/>
      <c r="TMT163" s="3"/>
      <c r="TMU163" s="3"/>
      <c r="TMV163" s="3"/>
      <c r="TMW163" s="3"/>
      <c r="TMX163" s="3"/>
      <c r="TMY163" s="3"/>
      <c r="TMZ163" s="3"/>
      <c r="TNA163" s="3"/>
      <c r="TNB163" s="3"/>
      <c r="TNC163" s="3"/>
      <c r="TND163" s="3"/>
      <c r="TNE163" s="3"/>
      <c r="TNF163" s="3"/>
      <c r="TNG163" s="3"/>
      <c r="TNH163" s="3"/>
      <c r="TNI163" s="3"/>
      <c r="TNJ163" s="3"/>
      <c r="TNK163" s="3"/>
      <c r="TNL163" s="3"/>
      <c r="TNM163" s="3"/>
      <c r="TNN163" s="3"/>
      <c r="TNO163" s="3"/>
      <c r="TNP163" s="3"/>
      <c r="TNQ163" s="3"/>
      <c r="TNR163" s="3"/>
      <c r="TNS163" s="3"/>
      <c r="TNT163" s="3"/>
      <c r="TNU163" s="3"/>
      <c r="TNV163" s="3"/>
      <c r="TNW163" s="3"/>
      <c r="TNX163" s="3"/>
      <c r="TNY163" s="3"/>
      <c r="TNZ163" s="3"/>
      <c r="TOA163" s="3"/>
      <c r="TOB163" s="3"/>
      <c r="TOC163" s="3"/>
      <c r="TOD163" s="3"/>
      <c r="TOE163" s="3"/>
      <c r="TOF163" s="3"/>
      <c r="TOG163" s="3"/>
      <c r="TOH163" s="3"/>
      <c r="TOI163" s="3"/>
      <c r="TOJ163" s="3"/>
      <c r="TOK163" s="3"/>
      <c r="TOL163" s="3"/>
      <c r="TOM163" s="3"/>
      <c r="TON163" s="3"/>
      <c r="TOO163" s="3"/>
      <c r="TOP163" s="3"/>
      <c r="TOQ163" s="3"/>
      <c r="TOR163" s="3"/>
      <c r="TOS163" s="3"/>
      <c r="TOT163" s="3"/>
      <c r="TOU163" s="3"/>
      <c r="TOV163" s="3"/>
      <c r="TOW163" s="3"/>
      <c r="TOX163" s="3"/>
      <c r="TOY163" s="3"/>
      <c r="TOZ163" s="3"/>
      <c r="TPA163" s="3"/>
      <c r="TPB163" s="3"/>
      <c r="TPC163" s="3"/>
      <c r="TPD163" s="3"/>
      <c r="TPE163" s="3"/>
      <c r="TPF163" s="3"/>
      <c r="TPG163" s="3"/>
      <c r="TPH163" s="3"/>
      <c r="TPI163" s="3"/>
      <c r="TPJ163" s="3"/>
      <c r="TPK163" s="3"/>
      <c r="TPL163" s="3"/>
      <c r="TPM163" s="3"/>
      <c r="TPN163" s="3"/>
      <c r="TPO163" s="3"/>
      <c r="TPP163" s="3"/>
      <c r="TPQ163" s="3"/>
      <c r="TPR163" s="3"/>
      <c r="TPS163" s="3"/>
      <c r="TPT163" s="3"/>
      <c r="TPU163" s="3"/>
      <c r="TPV163" s="3"/>
      <c r="TPW163" s="3"/>
      <c r="TPX163" s="3"/>
      <c r="TPY163" s="3"/>
      <c r="TPZ163" s="3"/>
      <c r="TQA163" s="3"/>
      <c r="TQB163" s="3"/>
      <c r="TQC163" s="3"/>
      <c r="TQD163" s="3"/>
      <c r="TQE163" s="3"/>
      <c r="TQF163" s="3"/>
      <c r="TQG163" s="3"/>
      <c r="TQH163" s="3"/>
      <c r="TQI163" s="3"/>
      <c r="TQJ163" s="3"/>
      <c r="TQK163" s="3"/>
      <c r="TQL163" s="3"/>
      <c r="TQM163" s="3"/>
      <c r="TQN163" s="3"/>
      <c r="TQO163" s="3"/>
      <c r="TQP163" s="3"/>
      <c r="TQQ163" s="3"/>
      <c r="TQR163" s="3"/>
      <c r="TQS163" s="3"/>
      <c r="TQT163" s="3"/>
      <c r="TQU163" s="3"/>
      <c r="TQV163" s="3"/>
      <c r="TQW163" s="3"/>
      <c r="TQX163" s="3"/>
      <c r="TQY163" s="3"/>
      <c r="TQZ163" s="3"/>
      <c r="TRA163" s="3"/>
      <c r="TRB163" s="3"/>
      <c r="TRC163" s="3"/>
      <c r="TRD163" s="3"/>
      <c r="TRE163" s="3"/>
      <c r="TRF163" s="3"/>
      <c r="TRG163" s="3"/>
      <c r="TRH163" s="3"/>
      <c r="TRI163" s="3"/>
      <c r="TRJ163" s="3"/>
      <c r="TRK163" s="3"/>
      <c r="TRL163" s="3"/>
      <c r="TRM163" s="3"/>
      <c r="TRN163" s="3"/>
      <c r="TRO163" s="3"/>
      <c r="TRP163" s="3"/>
      <c r="TRQ163" s="3"/>
      <c r="TRR163" s="3"/>
      <c r="TRS163" s="3"/>
      <c r="TRT163" s="3"/>
      <c r="TRU163" s="3"/>
      <c r="TRV163" s="3"/>
      <c r="TRW163" s="3"/>
      <c r="TRX163" s="3"/>
      <c r="TRY163" s="3"/>
      <c r="TRZ163" s="3"/>
      <c r="TSA163" s="3"/>
      <c r="TSB163" s="3"/>
      <c r="TSC163" s="3"/>
      <c r="TSD163" s="3"/>
      <c r="TSE163" s="3"/>
      <c r="TSF163" s="3"/>
      <c r="TSG163" s="3"/>
      <c r="TSH163" s="3"/>
      <c r="TSI163" s="3"/>
      <c r="TSJ163" s="3"/>
      <c r="TSK163" s="3"/>
      <c r="TSL163" s="3"/>
      <c r="TSM163" s="3"/>
      <c r="TSN163" s="3"/>
      <c r="TSO163" s="3"/>
      <c r="TSP163" s="3"/>
      <c r="TSQ163" s="3"/>
      <c r="TSR163" s="3"/>
      <c r="TSS163" s="3"/>
      <c r="TST163" s="3"/>
      <c r="TSU163" s="3"/>
      <c r="TSV163" s="3"/>
      <c r="TSW163" s="3"/>
      <c r="TSX163" s="3"/>
      <c r="TSY163" s="3"/>
      <c r="TSZ163" s="3"/>
      <c r="TTA163" s="3"/>
      <c r="TTB163" s="3"/>
      <c r="TTC163" s="3"/>
      <c r="TTD163" s="3"/>
      <c r="TTE163" s="3"/>
      <c r="TTF163" s="3"/>
      <c r="TTG163" s="3"/>
      <c r="TTH163" s="3"/>
      <c r="TTI163" s="3"/>
      <c r="TTJ163" s="3"/>
      <c r="TTK163" s="3"/>
      <c r="TTL163" s="3"/>
      <c r="TTM163" s="3"/>
      <c r="TTN163" s="3"/>
      <c r="TTO163" s="3"/>
      <c r="TTP163" s="3"/>
      <c r="TTQ163" s="3"/>
      <c r="TTR163" s="3"/>
      <c r="TTS163" s="3"/>
      <c r="TTT163" s="3"/>
      <c r="TTU163" s="3"/>
      <c r="TTV163" s="3"/>
      <c r="TTW163" s="3"/>
      <c r="TTX163" s="3"/>
      <c r="TTY163" s="3"/>
      <c r="TTZ163" s="3"/>
      <c r="TUA163" s="3"/>
      <c r="TUB163" s="3"/>
      <c r="TUC163" s="3"/>
      <c r="TUJ163" s="3"/>
      <c r="TUK163" s="3"/>
      <c r="TUL163" s="3"/>
      <c r="TUM163" s="3"/>
      <c r="TUN163" s="3"/>
      <c r="TUO163" s="3"/>
      <c r="TUP163" s="3"/>
      <c r="TUQ163" s="3"/>
      <c r="TUR163" s="3"/>
      <c r="TUS163" s="3"/>
      <c r="TUT163" s="3"/>
      <c r="TUU163" s="3"/>
      <c r="TUV163" s="3"/>
      <c r="TUW163" s="3"/>
      <c r="TUX163" s="3"/>
      <c r="TUY163" s="3"/>
      <c r="TUZ163" s="3"/>
      <c r="TVA163" s="3"/>
      <c r="TVB163" s="3"/>
      <c r="TVC163" s="3"/>
      <c r="TVD163" s="3"/>
      <c r="TVE163" s="3"/>
      <c r="TVF163" s="3"/>
      <c r="TVG163" s="3"/>
      <c r="TVH163" s="3"/>
      <c r="TVI163" s="3"/>
      <c r="TVJ163" s="3"/>
      <c r="TVK163" s="3"/>
      <c r="TVL163" s="3"/>
      <c r="TVM163" s="3"/>
      <c r="TVN163" s="3"/>
      <c r="TVO163" s="3"/>
      <c r="TVP163" s="3"/>
      <c r="TVQ163" s="3"/>
      <c r="TVR163" s="3"/>
      <c r="TVS163" s="3"/>
      <c r="TVT163" s="3"/>
      <c r="TVU163" s="3"/>
      <c r="TVV163" s="3"/>
      <c r="TVW163" s="3"/>
      <c r="TVX163" s="3"/>
      <c r="TVY163" s="3"/>
      <c r="TVZ163" s="3"/>
      <c r="TWA163" s="3"/>
      <c r="TWB163" s="3"/>
      <c r="TWC163" s="3"/>
      <c r="TWD163" s="3"/>
      <c r="TWE163" s="3"/>
      <c r="TWF163" s="3"/>
      <c r="TWG163" s="3"/>
      <c r="TWH163" s="3"/>
      <c r="TWI163" s="3"/>
      <c r="TWJ163" s="3"/>
      <c r="TWK163" s="3"/>
      <c r="TWL163" s="3"/>
      <c r="TWM163" s="3"/>
      <c r="TWN163" s="3"/>
      <c r="TWO163" s="3"/>
      <c r="TWP163" s="3"/>
      <c r="TWQ163" s="3"/>
      <c r="TWR163" s="3"/>
      <c r="TWS163" s="3"/>
      <c r="TWT163" s="3"/>
      <c r="TWU163" s="3"/>
      <c r="TWV163" s="3"/>
      <c r="TWW163" s="3"/>
      <c r="TWX163" s="3"/>
      <c r="TWY163" s="3"/>
      <c r="TWZ163" s="3"/>
      <c r="TXA163" s="3"/>
      <c r="TXB163" s="3"/>
      <c r="TXC163" s="3"/>
      <c r="TXD163" s="3"/>
      <c r="TXE163" s="3"/>
      <c r="TXF163" s="3"/>
      <c r="TXG163" s="3"/>
      <c r="TXH163" s="3"/>
      <c r="TXI163" s="3"/>
      <c r="TXJ163" s="3"/>
      <c r="TXK163" s="3"/>
      <c r="TXL163" s="3"/>
      <c r="TXM163" s="3"/>
      <c r="TXN163" s="3"/>
      <c r="TXO163" s="3"/>
      <c r="TXP163" s="3"/>
      <c r="TXQ163" s="3"/>
      <c r="TXR163" s="3"/>
      <c r="TXS163" s="3"/>
      <c r="TXT163" s="3"/>
      <c r="TXU163" s="3"/>
      <c r="TXV163" s="3"/>
      <c r="TXW163" s="3"/>
      <c r="TXX163" s="3"/>
      <c r="TXY163" s="3"/>
      <c r="TXZ163" s="3"/>
      <c r="TYA163" s="3"/>
      <c r="TYB163" s="3"/>
      <c r="TYC163" s="3"/>
      <c r="TYD163" s="3"/>
      <c r="TYE163" s="3"/>
      <c r="TYF163" s="3"/>
      <c r="TYG163" s="3"/>
      <c r="TYH163" s="3"/>
      <c r="TYI163" s="3"/>
      <c r="TYJ163" s="3"/>
      <c r="TYK163" s="3"/>
      <c r="TYL163" s="3"/>
      <c r="TYM163" s="3"/>
      <c r="TYN163" s="3"/>
      <c r="TYO163" s="3"/>
      <c r="TYP163" s="3"/>
      <c r="TYQ163" s="3"/>
      <c r="TYR163" s="3"/>
      <c r="TYS163" s="3"/>
      <c r="TYT163" s="3"/>
      <c r="TYU163" s="3"/>
      <c r="TYV163" s="3"/>
      <c r="TYW163" s="3"/>
      <c r="TYX163" s="3"/>
      <c r="TYY163" s="3"/>
      <c r="TYZ163" s="3"/>
      <c r="TZA163" s="3"/>
      <c r="TZB163" s="3"/>
      <c r="TZC163" s="3"/>
      <c r="TZD163" s="3"/>
      <c r="TZE163" s="3"/>
      <c r="TZF163" s="3"/>
      <c r="TZG163" s="3"/>
      <c r="TZH163" s="3"/>
      <c r="TZI163" s="3"/>
      <c r="TZJ163" s="3"/>
      <c r="TZK163" s="3"/>
      <c r="TZL163" s="3"/>
      <c r="TZM163" s="3"/>
      <c r="TZN163" s="3"/>
      <c r="TZO163" s="3"/>
      <c r="TZP163" s="3"/>
      <c r="TZQ163" s="3"/>
      <c r="TZR163" s="3"/>
      <c r="TZS163" s="3"/>
      <c r="TZT163" s="3"/>
      <c r="TZU163" s="3"/>
      <c r="TZV163" s="3"/>
      <c r="TZW163" s="3"/>
      <c r="TZX163" s="3"/>
      <c r="TZY163" s="3"/>
      <c r="TZZ163" s="3"/>
      <c r="UAA163" s="3"/>
      <c r="UAB163" s="3"/>
      <c r="UAC163" s="3"/>
      <c r="UAD163" s="3"/>
      <c r="UAE163" s="3"/>
      <c r="UAF163" s="3"/>
      <c r="UAG163" s="3"/>
      <c r="UAH163" s="3"/>
      <c r="UAI163" s="3"/>
      <c r="UAJ163" s="3"/>
      <c r="UAK163" s="3"/>
      <c r="UAL163" s="3"/>
      <c r="UAM163" s="3"/>
      <c r="UAN163" s="3"/>
      <c r="UAO163" s="3"/>
      <c r="UAP163" s="3"/>
      <c r="UAQ163" s="3"/>
      <c r="UAR163" s="3"/>
      <c r="UAS163" s="3"/>
      <c r="UAT163" s="3"/>
      <c r="UAU163" s="3"/>
      <c r="UAV163" s="3"/>
      <c r="UAW163" s="3"/>
      <c r="UAX163" s="3"/>
      <c r="UAY163" s="3"/>
      <c r="UAZ163" s="3"/>
      <c r="UBA163" s="3"/>
      <c r="UBB163" s="3"/>
      <c r="UBC163" s="3"/>
      <c r="UBD163" s="3"/>
      <c r="UBE163" s="3"/>
      <c r="UBF163" s="3"/>
      <c r="UBG163" s="3"/>
      <c r="UBH163" s="3"/>
      <c r="UBI163" s="3"/>
      <c r="UBJ163" s="3"/>
      <c r="UBK163" s="3"/>
      <c r="UBL163" s="3"/>
      <c r="UBM163" s="3"/>
      <c r="UBN163" s="3"/>
      <c r="UBO163" s="3"/>
      <c r="UBP163" s="3"/>
      <c r="UBQ163" s="3"/>
      <c r="UBR163" s="3"/>
      <c r="UBS163" s="3"/>
      <c r="UBT163" s="3"/>
      <c r="UBU163" s="3"/>
      <c r="UBV163" s="3"/>
      <c r="UBW163" s="3"/>
      <c r="UBX163" s="3"/>
      <c r="UBY163" s="3"/>
      <c r="UBZ163" s="3"/>
      <c r="UCA163" s="3"/>
      <c r="UCB163" s="3"/>
      <c r="UCC163" s="3"/>
      <c r="UCD163" s="3"/>
      <c r="UCE163" s="3"/>
      <c r="UCF163" s="3"/>
      <c r="UCG163" s="3"/>
      <c r="UCH163" s="3"/>
      <c r="UCI163" s="3"/>
      <c r="UCJ163" s="3"/>
      <c r="UCK163" s="3"/>
      <c r="UCL163" s="3"/>
      <c r="UCM163" s="3"/>
      <c r="UCN163" s="3"/>
      <c r="UCO163" s="3"/>
      <c r="UCP163" s="3"/>
      <c r="UCQ163" s="3"/>
      <c r="UCR163" s="3"/>
      <c r="UCS163" s="3"/>
      <c r="UCT163" s="3"/>
      <c r="UCU163" s="3"/>
      <c r="UCV163" s="3"/>
      <c r="UCW163" s="3"/>
      <c r="UCX163" s="3"/>
      <c r="UCY163" s="3"/>
      <c r="UCZ163" s="3"/>
      <c r="UDA163" s="3"/>
      <c r="UDB163" s="3"/>
      <c r="UDC163" s="3"/>
      <c r="UDD163" s="3"/>
      <c r="UDE163" s="3"/>
      <c r="UDF163" s="3"/>
      <c r="UDG163" s="3"/>
      <c r="UDH163" s="3"/>
      <c r="UDI163" s="3"/>
      <c r="UDJ163" s="3"/>
      <c r="UDK163" s="3"/>
      <c r="UDL163" s="3"/>
      <c r="UDM163" s="3"/>
      <c r="UDN163" s="3"/>
      <c r="UDO163" s="3"/>
      <c r="UDP163" s="3"/>
      <c r="UDQ163" s="3"/>
      <c r="UDR163" s="3"/>
      <c r="UDS163" s="3"/>
      <c r="UDT163" s="3"/>
      <c r="UDU163" s="3"/>
      <c r="UDV163" s="3"/>
      <c r="UDW163" s="3"/>
      <c r="UDX163" s="3"/>
      <c r="UDY163" s="3"/>
      <c r="UEF163" s="3"/>
      <c r="UEG163" s="3"/>
      <c r="UEH163" s="3"/>
      <c r="UEI163" s="3"/>
      <c r="UEJ163" s="3"/>
      <c r="UEK163" s="3"/>
      <c r="UEL163" s="3"/>
      <c r="UEM163" s="3"/>
      <c r="UEN163" s="3"/>
      <c r="UEO163" s="3"/>
      <c r="UEP163" s="3"/>
      <c r="UEQ163" s="3"/>
      <c r="UER163" s="3"/>
      <c r="UES163" s="3"/>
      <c r="UET163" s="3"/>
      <c r="UEU163" s="3"/>
      <c r="UEV163" s="3"/>
      <c r="UEW163" s="3"/>
      <c r="UEX163" s="3"/>
      <c r="UEY163" s="3"/>
      <c r="UEZ163" s="3"/>
      <c r="UFA163" s="3"/>
      <c r="UFB163" s="3"/>
      <c r="UFC163" s="3"/>
      <c r="UFD163" s="3"/>
      <c r="UFE163" s="3"/>
      <c r="UFF163" s="3"/>
      <c r="UFG163" s="3"/>
      <c r="UFH163" s="3"/>
      <c r="UFI163" s="3"/>
      <c r="UFJ163" s="3"/>
      <c r="UFK163" s="3"/>
      <c r="UFL163" s="3"/>
      <c r="UFM163" s="3"/>
      <c r="UFN163" s="3"/>
      <c r="UFO163" s="3"/>
      <c r="UFP163" s="3"/>
      <c r="UFQ163" s="3"/>
      <c r="UFR163" s="3"/>
      <c r="UFS163" s="3"/>
      <c r="UFT163" s="3"/>
      <c r="UFU163" s="3"/>
      <c r="UFV163" s="3"/>
      <c r="UFW163" s="3"/>
      <c r="UFX163" s="3"/>
      <c r="UFY163" s="3"/>
      <c r="UFZ163" s="3"/>
      <c r="UGA163" s="3"/>
      <c r="UGB163" s="3"/>
      <c r="UGC163" s="3"/>
      <c r="UGD163" s="3"/>
      <c r="UGE163" s="3"/>
      <c r="UGF163" s="3"/>
      <c r="UGG163" s="3"/>
      <c r="UGH163" s="3"/>
      <c r="UGI163" s="3"/>
      <c r="UGJ163" s="3"/>
      <c r="UGK163" s="3"/>
      <c r="UGL163" s="3"/>
      <c r="UGM163" s="3"/>
      <c r="UGN163" s="3"/>
      <c r="UGO163" s="3"/>
      <c r="UGP163" s="3"/>
      <c r="UGQ163" s="3"/>
      <c r="UGR163" s="3"/>
      <c r="UGS163" s="3"/>
      <c r="UGT163" s="3"/>
      <c r="UGU163" s="3"/>
      <c r="UGV163" s="3"/>
      <c r="UGW163" s="3"/>
      <c r="UGX163" s="3"/>
      <c r="UGY163" s="3"/>
      <c r="UGZ163" s="3"/>
      <c r="UHA163" s="3"/>
      <c r="UHB163" s="3"/>
      <c r="UHC163" s="3"/>
      <c r="UHD163" s="3"/>
      <c r="UHE163" s="3"/>
      <c r="UHF163" s="3"/>
      <c r="UHG163" s="3"/>
      <c r="UHH163" s="3"/>
      <c r="UHI163" s="3"/>
      <c r="UHJ163" s="3"/>
      <c r="UHK163" s="3"/>
      <c r="UHL163" s="3"/>
      <c r="UHM163" s="3"/>
      <c r="UHN163" s="3"/>
      <c r="UHO163" s="3"/>
      <c r="UHP163" s="3"/>
      <c r="UHQ163" s="3"/>
      <c r="UHR163" s="3"/>
      <c r="UHS163" s="3"/>
      <c r="UHT163" s="3"/>
      <c r="UHU163" s="3"/>
      <c r="UHV163" s="3"/>
      <c r="UHW163" s="3"/>
      <c r="UHX163" s="3"/>
      <c r="UHY163" s="3"/>
      <c r="UHZ163" s="3"/>
      <c r="UIA163" s="3"/>
      <c r="UIB163" s="3"/>
      <c r="UIC163" s="3"/>
      <c r="UID163" s="3"/>
      <c r="UIE163" s="3"/>
      <c r="UIF163" s="3"/>
      <c r="UIG163" s="3"/>
      <c r="UIH163" s="3"/>
      <c r="UII163" s="3"/>
      <c r="UIJ163" s="3"/>
      <c r="UIK163" s="3"/>
      <c r="UIL163" s="3"/>
      <c r="UIM163" s="3"/>
      <c r="UIN163" s="3"/>
      <c r="UIO163" s="3"/>
      <c r="UIP163" s="3"/>
      <c r="UIQ163" s="3"/>
      <c r="UIR163" s="3"/>
      <c r="UIS163" s="3"/>
      <c r="UIT163" s="3"/>
      <c r="UIU163" s="3"/>
      <c r="UIV163" s="3"/>
      <c r="UIW163" s="3"/>
      <c r="UIX163" s="3"/>
      <c r="UIY163" s="3"/>
      <c r="UIZ163" s="3"/>
      <c r="UJA163" s="3"/>
      <c r="UJB163" s="3"/>
      <c r="UJC163" s="3"/>
      <c r="UJD163" s="3"/>
      <c r="UJE163" s="3"/>
      <c r="UJF163" s="3"/>
      <c r="UJG163" s="3"/>
      <c r="UJH163" s="3"/>
      <c r="UJI163" s="3"/>
      <c r="UJJ163" s="3"/>
      <c r="UJK163" s="3"/>
      <c r="UJL163" s="3"/>
      <c r="UJM163" s="3"/>
      <c r="UJN163" s="3"/>
      <c r="UJO163" s="3"/>
      <c r="UJP163" s="3"/>
      <c r="UJQ163" s="3"/>
      <c r="UJR163" s="3"/>
      <c r="UJS163" s="3"/>
      <c r="UJT163" s="3"/>
      <c r="UJU163" s="3"/>
      <c r="UJV163" s="3"/>
      <c r="UJW163" s="3"/>
      <c r="UJX163" s="3"/>
      <c r="UJY163" s="3"/>
      <c r="UJZ163" s="3"/>
      <c r="UKA163" s="3"/>
      <c r="UKB163" s="3"/>
      <c r="UKC163" s="3"/>
      <c r="UKD163" s="3"/>
      <c r="UKE163" s="3"/>
      <c r="UKF163" s="3"/>
      <c r="UKG163" s="3"/>
      <c r="UKH163" s="3"/>
      <c r="UKI163" s="3"/>
      <c r="UKJ163" s="3"/>
      <c r="UKK163" s="3"/>
      <c r="UKL163" s="3"/>
      <c r="UKM163" s="3"/>
      <c r="UKN163" s="3"/>
      <c r="UKO163" s="3"/>
      <c r="UKP163" s="3"/>
      <c r="UKQ163" s="3"/>
      <c r="UKR163" s="3"/>
      <c r="UKS163" s="3"/>
      <c r="UKT163" s="3"/>
      <c r="UKU163" s="3"/>
      <c r="UKV163" s="3"/>
      <c r="UKW163" s="3"/>
      <c r="UKX163" s="3"/>
      <c r="UKY163" s="3"/>
      <c r="UKZ163" s="3"/>
      <c r="ULA163" s="3"/>
      <c r="ULB163" s="3"/>
      <c r="ULC163" s="3"/>
      <c r="ULD163" s="3"/>
      <c r="ULE163" s="3"/>
      <c r="ULF163" s="3"/>
      <c r="ULG163" s="3"/>
      <c r="ULH163" s="3"/>
      <c r="ULI163" s="3"/>
      <c r="ULJ163" s="3"/>
      <c r="ULK163" s="3"/>
      <c r="ULL163" s="3"/>
      <c r="ULM163" s="3"/>
      <c r="ULN163" s="3"/>
      <c r="ULO163" s="3"/>
      <c r="ULP163" s="3"/>
      <c r="ULQ163" s="3"/>
      <c r="ULR163" s="3"/>
      <c r="ULS163" s="3"/>
      <c r="ULT163" s="3"/>
      <c r="ULU163" s="3"/>
      <c r="ULV163" s="3"/>
      <c r="ULW163" s="3"/>
      <c r="ULX163" s="3"/>
      <c r="ULY163" s="3"/>
      <c r="ULZ163" s="3"/>
      <c r="UMA163" s="3"/>
      <c r="UMB163" s="3"/>
      <c r="UMC163" s="3"/>
      <c r="UMD163" s="3"/>
      <c r="UME163" s="3"/>
      <c r="UMF163" s="3"/>
      <c r="UMG163" s="3"/>
      <c r="UMH163" s="3"/>
      <c r="UMI163" s="3"/>
      <c r="UMJ163" s="3"/>
      <c r="UMK163" s="3"/>
      <c r="UML163" s="3"/>
      <c r="UMM163" s="3"/>
      <c r="UMN163" s="3"/>
      <c r="UMO163" s="3"/>
      <c r="UMP163" s="3"/>
      <c r="UMQ163" s="3"/>
      <c r="UMR163" s="3"/>
      <c r="UMS163" s="3"/>
      <c r="UMT163" s="3"/>
      <c r="UMU163" s="3"/>
      <c r="UMV163" s="3"/>
      <c r="UMW163" s="3"/>
      <c r="UMX163" s="3"/>
      <c r="UMY163" s="3"/>
      <c r="UMZ163" s="3"/>
      <c r="UNA163" s="3"/>
      <c r="UNB163" s="3"/>
      <c r="UNC163" s="3"/>
      <c r="UND163" s="3"/>
      <c r="UNE163" s="3"/>
      <c r="UNF163" s="3"/>
      <c r="UNG163" s="3"/>
      <c r="UNH163" s="3"/>
      <c r="UNI163" s="3"/>
      <c r="UNJ163" s="3"/>
      <c r="UNK163" s="3"/>
      <c r="UNL163" s="3"/>
      <c r="UNM163" s="3"/>
      <c r="UNN163" s="3"/>
      <c r="UNO163" s="3"/>
      <c r="UNP163" s="3"/>
      <c r="UNQ163" s="3"/>
      <c r="UNR163" s="3"/>
      <c r="UNS163" s="3"/>
      <c r="UNT163" s="3"/>
      <c r="UNU163" s="3"/>
      <c r="UOB163" s="3"/>
      <c r="UOC163" s="3"/>
      <c r="UOD163" s="3"/>
      <c r="UOE163" s="3"/>
      <c r="UOF163" s="3"/>
      <c r="UOG163" s="3"/>
      <c r="UOH163" s="3"/>
      <c r="UOI163" s="3"/>
      <c r="UOJ163" s="3"/>
      <c r="UOK163" s="3"/>
      <c r="UOL163" s="3"/>
      <c r="UOM163" s="3"/>
      <c r="UON163" s="3"/>
      <c r="UOO163" s="3"/>
      <c r="UOP163" s="3"/>
      <c r="UOQ163" s="3"/>
      <c r="UOR163" s="3"/>
      <c r="UOS163" s="3"/>
      <c r="UOT163" s="3"/>
      <c r="UOU163" s="3"/>
      <c r="UOV163" s="3"/>
      <c r="UOW163" s="3"/>
      <c r="UOX163" s="3"/>
      <c r="UOY163" s="3"/>
      <c r="UOZ163" s="3"/>
      <c r="UPA163" s="3"/>
      <c r="UPB163" s="3"/>
      <c r="UPC163" s="3"/>
      <c r="UPD163" s="3"/>
      <c r="UPE163" s="3"/>
      <c r="UPF163" s="3"/>
      <c r="UPG163" s="3"/>
      <c r="UPH163" s="3"/>
      <c r="UPI163" s="3"/>
      <c r="UPJ163" s="3"/>
      <c r="UPK163" s="3"/>
      <c r="UPL163" s="3"/>
      <c r="UPM163" s="3"/>
      <c r="UPN163" s="3"/>
      <c r="UPO163" s="3"/>
      <c r="UPP163" s="3"/>
      <c r="UPQ163" s="3"/>
      <c r="UPR163" s="3"/>
      <c r="UPS163" s="3"/>
      <c r="UPT163" s="3"/>
      <c r="UPU163" s="3"/>
      <c r="UPV163" s="3"/>
      <c r="UPW163" s="3"/>
      <c r="UPX163" s="3"/>
      <c r="UPY163" s="3"/>
      <c r="UPZ163" s="3"/>
      <c r="UQA163" s="3"/>
      <c r="UQB163" s="3"/>
      <c r="UQC163" s="3"/>
      <c r="UQD163" s="3"/>
      <c r="UQE163" s="3"/>
      <c r="UQF163" s="3"/>
      <c r="UQG163" s="3"/>
      <c r="UQH163" s="3"/>
      <c r="UQI163" s="3"/>
      <c r="UQJ163" s="3"/>
      <c r="UQK163" s="3"/>
      <c r="UQL163" s="3"/>
      <c r="UQM163" s="3"/>
      <c r="UQN163" s="3"/>
      <c r="UQO163" s="3"/>
      <c r="UQP163" s="3"/>
      <c r="UQQ163" s="3"/>
      <c r="UQR163" s="3"/>
      <c r="UQS163" s="3"/>
      <c r="UQT163" s="3"/>
      <c r="UQU163" s="3"/>
      <c r="UQV163" s="3"/>
      <c r="UQW163" s="3"/>
      <c r="UQX163" s="3"/>
      <c r="UQY163" s="3"/>
      <c r="UQZ163" s="3"/>
      <c r="URA163" s="3"/>
      <c r="URB163" s="3"/>
      <c r="URC163" s="3"/>
      <c r="URD163" s="3"/>
      <c r="URE163" s="3"/>
      <c r="URF163" s="3"/>
      <c r="URG163" s="3"/>
      <c r="URH163" s="3"/>
      <c r="URI163" s="3"/>
      <c r="URJ163" s="3"/>
      <c r="URK163" s="3"/>
      <c r="URL163" s="3"/>
      <c r="URM163" s="3"/>
      <c r="URN163" s="3"/>
      <c r="URO163" s="3"/>
      <c r="URP163" s="3"/>
      <c r="URQ163" s="3"/>
      <c r="URR163" s="3"/>
      <c r="URS163" s="3"/>
      <c r="URT163" s="3"/>
      <c r="URU163" s="3"/>
      <c r="URV163" s="3"/>
      <c r="URW163" s="3"/>
      <c r="URX163" s="3"/>
      <c r="URY163" s="3"/>
      <c r="URZ163" s="3"/>
      <c r="USA163" s="3"/>
      <c r="USB163" s="3"/>
      <c r="USC163" s="3"/>
      <c r="USD163" s="3"/>
      <c r="USE163" s="3"/>
      <c r="USF163" s="3"/>
      <c r="USG163" s="3"/>
      <c r="USH163" s="3"/>
      <c r="USI163" s="3"/>
      <c r="USJ163" s="3"/>
      <c r="USK163" s="3"/>
      <c r="USL163" s="3"/>
      <c r="USM163" s="3"/>
      <c r="USN163" s="3"/>
      <c r="USO163" s="3"/>
      <c r="USP163" s="3"/>
      <c r="USQ163" s="3"/>
      <c r="USR163" s="3"/>
      <c r="USS163" s="3"/>
      <c r="UST163" s="3"/>
      <c r="USU163" s="3"/>
      <c r="USV163" s="3"/>
      <c r="USW163" s="3"/>
      <c r="USX163" s="3"/>
      <c r="USY163" s="3"/>
      <c r="USZ163" s="3"/>
      <c r="UTA163" s="3"/>
      <c r="UTB163" s="3"/>
      <c r="UTC163" s="3"/>
      <c r="UTD163" s="3"/>
      <c r="UTE163" s="3"/>
      <c r="UTF163" s="3"/>
      <c r="UTG163" s="3"/>
      <c r="UTH163" s="3"/>
      <c r="UTI163" s="3"/>
      <c r="UTJ163" s="3"/>
      <c r="UTK163" s="3"/>
      <c r="UTL163" s="3"/>
      <c r="UTM163" s="3"/>
      <c r="UTN163" s="3"/>
      <c r="UTO163" s="3"/>
      <c r="UTP163" s="3"/>
      <c r="UTQ163" s="3"/>
      <c r="UTR163" s="3"/>
      <c r="UTS163" s="3"/>
      <c r="UTT163" s="3"/>
      <c r="UTU163" s="3"/>
      <c r="UTV163" s="3"/>
      <c r="UTW163" s="3"/>
      <c r="UTX163" s="3"/>
      <c r="UTY163" s="3"/>
      <c r="UTZ163" s="3"/>
      <c r="UUA163" s="3"/>
      <c r="UUB163" s="3"/>
      <c r="UUC163" s="3"/>
      <c r="UUD163" s="3"/>
      <c r="UUE163" s="3"/>
      <c r="UUF163" s="3"/>
      <c r="UUG163" s="3"/>
      <c r="UUH163" s="3"/>
      <c r="UUI163" s="3"/>
      <c r="UUJ163" s="3"/>
      <c r="UUK163" s="3"/>
      <c r="UUL163" s="3"/>
      <c r="UUM163" s="3"/>
      <c r="UUN163" s="3"/>
      <c r="UUO163" s="3"/>
      <c r="UUP163" s="3"/>
      <c r="UUQ163" s="3"/>
      <c r="UUR163" s="3"/>
      <c r="UUS163" s="3"/>
      <c r="UUT163" s="3"/>
      <c r="UUU163" s="3"/>
      <c r="UUV163" s="3"/>
      <c r="UUW163" s="3"/>
      <c r="UUX163" s="3"/>
      <c r="UUY163" s="3"/>
      <c r="UUZ163" s="3"/>
      <c r="UVA163" s="3"/>
      <c r="UVB163" s="3"/>
      <c r="UVC163" s="3"/>
      <c r="UVD163" s="3"/>
      <c r="UVE163" s="3"/>
      <c r="UVF163" s="3"/>
      <c r="UVG163" s="3"/>
      <c r="UVH163" s="3"/>
      <c r="UVI163" s="3"/>
      <c r="UVJ163" s="3"/>
      <c r="UVK163" s="3"/>
      <c r="UVL163" s="3"/>
      <c r="UVM163" s="3"/>
      <c r="UVN163" s="3"/>
      <c r="UVO163" s="3"/>
      <c r="UVP163" s="3"/>
      <c r="UVQ163" s="3"/>
      <c r="UVR163" s="3"/>
      <c r="UVS163" s="3"/>
      <c r="UVT163" s="3"/>
      <c r="UVU163" s="3"/>
      <c r="UVV163" s="3"/>
      <c r="UVW163" s="3"/>
      <c r="UVX163" s="3"/>
      <c r="UVY163" s="3"/>
      <c r="UVZ163" s="3"/>
      <c r="UWA163" s="3"/>
      <c r="UWB163" s="3"/>
      <c r="UWC163" s="3"/>
      <c r="UWD163" s="3"/>
      <c r="UWE163" s="3"/>
      <c r="UWF163" s="3"/>
      <c r="UWG163" s="3"/>
      <c r="UWH163" s="3"/>
      <c r="UWI163" s="3"/>
      <c r="UWJ163" s="3"/>
      <c r="UWK163" s="3"/>
      <c r="UWL163" s="3"/>
      <c r="UWM163" s="3"/>
      <c r="UWN163" s="3"/>
      <c r="UWO163" s="3"/>
      <c r="UWP163" s="3"/>
      <c r="UWQ163" s="3"/>
      <c r="UWR163" s="3"/>
      <c r="UWS163" s="3"/>
      <c r="UWT163" s="3"/>
      <c r="UWU163" s="3"/>
      <c r="UWV163" s="3"/>
      <c r="UWW163" s="3"/>
      <c r="UWX163" s="3"/>
      <c r="UWY163" s="3"/>
      <c r="UWZ163" s="3"/>
      <c r="UXA163" s="3"/>
      <c r="UXB163" s="3"/>
      <c r="UXC163" s="3"/>
      <c r="UXD163" s="3"/>
      <c r="UXE163" s="3"/>
      <c r="UXF163" s="3"/>
      <c r="UXG163" s="3"/>
      <c r="UXH163" s="3"/>
      <c r="UXI163" s="3"/>
      <c r="UXJ163" s="3"/>
      <c r="UXK163" s="3"/>
      <c r="UXL163" s="3"/>
      <c r="UXM163" s="3"/>
      <c r="UXN163" s="3"/>
      <c r="UXO163" s="3"/>
      <c r="UXP163" s="3"/>
      <c r="UXQ163" s="3"/>
      <c r="UXX163" s="3"/>
      <c r="UXY163" s="3"/>
      <c r="UXZ163" s="3"/>
      <c r="UYA163" s="3"/>
      <c r="UYB163" s="3"/>
      <c r="UYC163" s="3"/>
      <c r="UYD163" s="3"/>
      <c r="UYE163" s="3"/>
      <c r="UYF163" s="3"/>
      <c r="UYG163" s="3"/>
      <c r="UYH163" s="3"/>
      <c r="UYI163" s="3"/>
      <c r="UYJ163" s="3"/>
      <c r="UYK163" s="3"/>
      <c r="UYL163" s="3"/>
      <c r="UYM163" s="3"/>
      <c r="UYN163" s="3"/>
      <c r="UYO163" s="3"/>
      <c r="UYP163" s="3"/>
      <c r="UYQ163" s="3"/>
      <c r="UYR163" s="3"/>
      <c r="UYS163" s="3"/>
      <c r="UYT163" s="3"/>
      <c r="UYU163" s="3"/>
      <c r="UYV163" s="3"/>
      <c r="UYW163" s="3"/>
      <c r="UYX163" s="3"/>
      <c r="UYY163" s="3"/>
      <c r="UYZ163" s="3"/>
      <c r="UZA163" s="3"/>
      <c r="UZB163" s="3"/>
      <c r="UZC163" s="3"/>
      <c r="UZD163" s="3"/>
      <c r="UZE163" s="3"/>
      <c r="UZF163" s="3"/>
      <c r="UZG163" s="3"/>
      <c r="UZH163" s="3"/>
      <c r="UZI163" s="3"/>
      <c r="UZJ163" s="3"/>
      <c r="UZK163" s="3"/>
      <c r="UZL163" s="3"/>
      <c r="UZM163" s="3"/>
      <c r="UZN163" s="3"/>
      <c r="UZO163" s="3"/>
      <c r="UZP163" s="3"/>
      <c r="UZQ163" s="3"/>
      <c r="UZR163" s="3"/>
      <c r="UZS163" s="3"/>
      <c r="UZT163" s="3"/>
      <c r="UZU163" s="3"/>
      <c r="UZV163" s="3"/>
      <c r="UZW163" s="3"/>
      <c r="UZX163" s="3"/>
      <c r="UZY163" s="3"/>
      <c r="UZZ163" s="3"/>
      <c r="VAA163" s="3"/>
      <c r="VAB163" s="3"/>
      <c r="VAC163" s="3"/>
      <c r="VAD163" s="3"/>
      <c r="VAE163" s="3"/>
      <c r="VAF163" s="3"/>
      <c r="VAG163" s="3"/>
      <c r="VAH163" s="3"/>
      <c r="VAI163" s="3"/>
      <c r="VAJ163" s="3"/>
      <c r="VAK163" s="3"/>
      <c r="VAL163" s="3"/>
      <c r="VAM163" s="3"/>
      <c r="VAN163" s="3"/>
      <c r="VAO163" s="3"/>
      <c r="VAP163" s="3"/>
      <c r="VAQ163" s="3"/>
      <c r="VAR163" s="3"/>
      <c r="VAS163" s="3"/>
      <c r="VAT163" s="3"/>
      <c r="VAU163" s="3"/>
      <c r="VAV163" s="3"/>
      <c r="VAW163" s="3"/>
      <c r="VAX163" s="3"/>
      <c r="VAY163" s="3"/>
      <c r="VAZ163" s="3"/>
      <c r="VBA163" s="3"/>
      <c r="VBB163" s="3"/>
      <c r="VBC163" s="3"/>
      <c r="VBD163" s="3"/>
      <c r="VBE163" s="3"/>
      <c r="VBF163" s="3"/>
      <c r="VBG163" s="3"/>
      <c r="VBH163" s="3"/>
      <c r="VBI163" s="3"/>
      <c r="VBJ163" s="3"/>
      <c r="VBK163" s="3"/>
      <c r="VBL163" s="3"/>
      <c r="VBM163" s="3"/>
      <c r="VBN163" s="3"/>
      <c r="VBO163" s="3"/>
      <c r="VBP163" s="3"/>
      <c r="VBQ163" s="3"/>
      <c r="VBR163" s="3"/>
      <c r="VBS163" s="3"/>
      <c r="VBT163" s="3"/>
      <c r="VBU163" s="3"/>
      <c r="VBV163" s="3"/>
      <c r="VBW163" s="3"/>
      <c r="VBX163" s="3"/>
      <c r="VBY163" s="3"/>
      <c r="VBZ163" s="3"/>
      <c r="VCA163" s="3"/>
      <c r="VCB163" s="3"/>
      <c r="VCC163" s="3"/>
      <c r="VCD163" s="3"/>
      <c r="VCE163" s="3"/>
      <c r="VCF163" s="3"/>
      <c r="VCG163" s="3"/>
      <c r="VCH163" s="3"/>
      <c r="VCI163" s="3"/>
      <c r="VCJ163" s="3"/>
      <c r="VCK163" s="3"/>
      <c r="VCL163" s="3"/>
      <c r="VCM163" s="3"/>
      <c r="VCN163" s="3"/>
      <c r="VCO163" s="3"/>
      <c r="VCP163" s="3"/>
      <c r="VCQ163" s="3"/>
      <c r="VCR163" s="3"/>
      <c r="VCS163" s="3"/>
      <c r="VCT163" s="3"/>
      <c r="VCU163" s="3"/>
      <c r="VCV163" s="3"/>
      <c r="VCW163" s="3"/>
      <c r="VCX163" s="3"/>
      <c r="VCY163" s="3"/>
      <c r="VCZ163" s="3"/>
      <c r="VDA163" s="3"/>
      <c r="VDB163" s="3"/>
      <c r="VDC163" s="3"/>
      <c r="VDD163" s="3"/>
      <c r="VDE163" s="3"/>
      <c r="VDF163" s="3"/>
      <c r="VDG163" s="3"/>
      <c r="VDH163" s="3"/>
      <c r="VDI163" s="3"/>
      <c r="VDJ163" s="3"/>
      <c r="VDK163" s="3"/>
      <c r="VDL163" s="3"/>
      <c r="VDM163" s="3"/>
      <c r="VDN163" s="3"/>
      <c r="VDO163" s="3"/>
      <c r="VDP163" s="3"/>
      <c r="VDQ163" s="3"/>
      <c r="VDR163" s="3"/>
      <c r="VDS163" s="3"/>
      <c r="VDT163" s="3"/>
      <c r="VDU163" s="3"/>
      <c r="VDV163" s="3"/>
      <c r="VDW163" s="3"/>
      <c r="VDX163" s="3"/>
      <c r="VDY163" s="3"/>
      <c r="VDZ163" s="3"/>
      <c r="VEA163" s="3"/>
      <c r="VEB163" s="3"/>
      <c r="VEC163" s="3"/>
      <c r="VED163" s="3"/>
      <c r="VEE163" s="3"/>
      <c r="VEF163" s="3"/>
      <c r="VEG163" s="3"/>
      <c r="VEH163" s="3"/>
      <c r="VEI163" s="3"/>
      <c r="VEJ163" s="3"/>
      <c r="VEK163" s="3"/>
      <c r="VEL163" s="3"/>
      <c r="VEM163" s="3"/>
      <c r="VEN163" s="3"/>
      <c r="VEO163" s="3"/>
      <c r="VEP163" s="3"/>
      <c r="VEQ163" s="3"/>
      <c r="VER163" s="3"/>
      <c r="VES163" s="3"/>
      <c r="VET163" s="3"/>
      <c r="VEU163" s="3"/>
      <c r="VEV163" s="3"/>
      <c r="VEW163" s="3"/>
      <c r="VEX163" s="3"/>
      <c r="VEY163" s="3"/>
      <c r="VEZ163" s="3"/>
      <c r="VFA163" s="3"/>
      <c r="VFB163" s="3"/>
      <c r="VFC163" s="3"/>
      <c r="VFD163" s="3"/>
      <c r="VFE163" s="3"/>
      <c r="VFF163" s="3"/>
      <c r="VFG163" s="3"/>
      <c r="VFH163" s="3"/>
      <c r="VFI163" s="3"/>
      <c r="VFJ163" s="3"/>
      <c r="VFK163" s="3"/>
      <c r="VFL163" s="3"/>
      <c r="VFM163" s="3"/>
      <c r="VFN163" s="3"/>
      <c r="VFO163" s="3"/>
      <c r="VFP163" s="3"/>
      <c r="VFQ163" s="3"/>
      <c r="VFR163" s="3"/>
      <c r="VFS163" s="3"/>
      <c r="VFT163" s="3"/>
      <c r="VFU163" s="3"/>
      <c r="VFV163" s="3"/>
      <c r="VFW163" s="3"/>
      <c r="VFX163" s="3"/>
      <c r="VFY163" s="3"/>
      <c r="VFZ163" s="3"/>
      <c r="VGA163" s="3"/>
      <c r="VGB163" s="3"/>
      <c r="VGC163" s="3"/>
      <c r="VGD163" s="3"/>
      <c r="VGE163" s="3"/>
      <c r="VGF163" s="3"/>
      <c r="VGG163" s="3"/>
      <c r="VGH163" s="3"/>
      <c r="VGI163" s="3"/>
      <c r="VGJ163" s="3"/>
      <c r="VGK163" s="3"/>
      <c r="VGL163" s="3"/>
      <c r="VGM163" s="3"/>
      <c r="VGN163" s="3"/>
      <c r="VGO163" s="3"/>
      <c r="VGP163" s="3"/>
      <c r="VGQ163" s="3"/>
      <c r="VGR163" s="3"/>
      <c r="VGS163" s="3"/>
      <c r="VGT163" s="3"/>
      <c r="VGU163" s="3"/>
      <c r="VGV163" s="3"/>
      <c r="VGW163" s="3"/>
      <c r="VGX163" s="3"/>
      <c r="VGY163" s="3"/>
      <c r="VGZ163" s="3"/>
      <c r="VHA163" s="3"/>
      <c r="VHB163" s="3"/>
      <c r="VHC163" s="3"/>
      <c r="VHD163" s="3"/>
      <c r="VHE163" s="3"/>
      <c r="VHF163" s="3"/>
      <c r="VHG163" s="3"/>
      <c r="VHH163" s="3"/>
      <c r="VHI163" s="3"/>
      <c r="VHJ163" s="3"/>
      <c r="VHK163" s="3"/>
      <c r="VHL163" s="3"/>
      <c r="VHM163" s="3"/>
      <c r="VHT163" s="3"/>
      <c r="VHU163" s="3"/>
      <c r="VHV163" s="3"/>
      <c r="VHW163" s="3"/>
      <c r="VHX163" s="3"/>
      <c r="VHY163" s="3"/>
      <c r="VHZ163" s="3"/>
      <c r="VIA163" s="3"/>
      <c r="VIB163" s="3"/>
      <c r="VIC163" s="3"/>
      <c r="VID163" s="3"/>
      <c r="VIE163" s="3"/>
      <c r="VIF163" s="3"/>
      <c r="VIG163" s="3"/>
      <c r="VIH163" s="3"/>
      <c r="VII163" s="3"/>
      <c r="VIJ163" s="3"/>
      <c r="VIK163" s="3"/>
      <c r="VIL163" s="3"/>
      <c r="VIM163" s="3"/>
      <c r="VIN163" s="3"/>
      <c r="VIO163" s="3"/>
      <c r="VIP163" s="3"/>
      <c r="VIQ163" s="3"/>
      <c r="VIR163" s="3"/>
      <c r="VIS163" s="3"/>
      <c r="VIT163" s="3"/>
      <c r="VIU163" s="3"/>
      <c r="VIV163" s="3"/>
      <c r="VIW163" s="3"/>
      <c r="VIX163" s="3"/>
      <c r="VIY163" s="3"/>
      <c r="VIZ163" s="3"/>
      <c r="VJA163" s="3"/>
      <c r="VJB163" s="3"/>
      <c r="VJC163" s="3"/>
      <c r="VJD163" s="3"/>
      <c r="VJE163" s="3"/>
      <c r="VJF163" s="3"/>
      <c r="VJG163" s="3"/>
      <c r="VJH163" s="3"/>
      <c r="VJI163" s="3"/>
      <c r="VJJ163" s="3"/>
      <c r="VJK163" s="3"/>
      <c r="VJL163" s="3"/>
      <c r="VJM163" s="3"/>
      <c r="VJN163" s="3"/>
      <c r="VJO163" s="3"/>
      <c r="VJP163" s="3"/>
      <c r="VJQ163" s="3"/>
      <c r="VJR163" s="3"/>
      <c r="VJS163" s="3"/>
      <c r="VJT163" s="3"/>
      <c r="VJU163" s="3"/>
      <c r="VJV163" s="3"/>
      <c r="VJW163" s="3"/>
      <c r="VJX163" s="3"/>
      <c r="VJY163" s="3"/>
      <c r="VJZ163" s="3"/>
      <c r="VKA163" s="3"/>
      <c r="VKB163" s="3"/>
      <c r="VKC163" s="3"/>
      <c r="VKD163" s="3"/>
      <c r="VKE163" s="3"/>
      <c r="VKF163" s="3"/>
      <c r="VKG163" s="3"/>
      <c r="VKH163" s="3"/>
      <c r="VKI163" s="3"/>
      <c r="VKJ163" s="3"/>
      <c r="VKK163" s="3"/>
      <c r="VKL163" s="3"/>
      <c r="VKM163" s="3"/>
      <c r="VKN163" s="3"/>
      <c r="VKO163" s="3"/>
      <c r="VKP163" s="3"/>
      <c r="VKQ163" s="3"/>
      <c r="VKR163" s="3"/>
      <c r="VKS163" s="3"/>
      <c r="VKT163" s="3"/>
      <c r="VKU163" s="3"/>
      <c r="VKV163" s="3"/>
      <c r="VKW163" s="3"/>
      <c r="VKX163" s="3"/>
      <c r="VKY163" s="3"/>
      <c r="VKZ163" s="3"/>
      <c r="VLA163" s="3"/>
      <c r="VLB163" s="3"/>
      <c r="VLC163" s="3"/>
      <c r="VLD163" s="3"/>
      <c r="VLE163" s="3"/>
      <c r="VLF163" s="3"/>
      <c r="VLG163" s="3"/>
      <c r="VLH163" s="3"/>
      <c r="VLI163" s="3"/>
      <c r="VLJ163" s="3"/>
      <c r="VLK163" s="3"/>
      <c r="VLL163" s="3"/>
      <c r="VLM163" s="3"/>
      <c r="VLN163" s="3"/>
      <c r="VLO163" s="3"/>
      <c r="VLP163" s="3"/>
      <c r="VLQ163" s="3"/>
      <c r="VLR163" s="3"/>
      <c r="VLS163" s="3"/>
      <c r="VLT163" s="3"/>
      <c r="VLU163" s="3"/>
      <c r="VLV163" s="3"/>
      <c r="VLW163" s="3"/>
      <c r="VLX163" s="3"/>
      <c r="VLY163" s="3"/>
      <c r="VLZ163" s="3"/>
      <c r="VMA163" s="3"/>
      <c r="VMB163" s="3"/>
      <c r="VMC163" s="3"/>
      <c r="VMD163" s="3"/>
      <c r="VME163" s="3"/>
      <c r="VMF163" s="3"/>
      <c r="VMG163" s="3"/>
      <c r="VMH163" s="3"/>
      <c r="VMI163" s="3"/>
      <c r="VMJ163" s="3"/>
      <c r="VMK163" s="3"/>
      <c r="VML163" s="3"/>
      <c r="VMM163" s="3"/>
      <c r="VMN163" s="3"/>
      <c r="VMO163" s="3"/>
      <c r="VMP163" s="3"/>
      <c r="VMQ163" s="3"/>
      <c r="VMR163" s="3"/>
      <c r="VMS163" s="3"/>
      <c r="VMT163" s="3"/>
      <c r="VMU163" s="3"/>
      <c r="VMV163" s="3"/>
      <c r="VMW163" s="3"/>
      <c r="VMX163" s="3"/>
      <c r="VMY163" s="3"/>
      <c r="VMZ163" s="3"/>
      <c r="VNA163" s="3"/>
      <c r="VNB163" s="3"/>
      <c r="VNC163" s="3"/>
      <c r="VND163" s="3"/>
      <c r="VNE163" s="3"/>
      <c r="VNF163" s="3"/>
      <c r="VNG163" s="3"/>
      <c r="VNH163" s="3"/>
      <c r="VNI163" s="3"/>
      <c r="VNJ163" s="3"/>
      <c r="VNK163" s="3"/>
      <c r="VNL163" s="3"/>
      <c r="VNM163" s="3"/>
      <c r="VNN163" s="3"/>
      <c r="VNO163" s="3"/>
      <c r="VNP163" s="3"/>
      <c r="VNQ163" s="3"/>
      <c r="VNR163" s="3"/>
      <c r="VNS163" s="3"/>
      <c r="VNT163" s="3"/>
      <c r="VNU163" s="3"/>
      <c r="VNV163" s="3"/>
      <c r="VNW163" s="3"/>
      <c r="VNX163" s="3"/>
      <c r="VNY163" s="3"/>
      <c r="VNZ163" s="3"/>
      <c r="VOA163" s="3"/>
      <c r="VOB163" s="3"/>
      <c r="VOC163" s="3"/>
      <c r="VOD163" s="3"/>
      <c r="VOE163" s="3"/>
      <c r="VOF163" s="3"/>
      <c r="VOG163" s="3"/>
      <c r="VOH163" s="3"/>
      <c r="VOI163" s="3"/>
      <c r="VOJ163" s="3"/>
      <c r="VOK163" s="3"/>
      <c r="VOL163" s="3"/>
      <c r="VOM163" s="3"/>
      <c r="VON163" s="3"/>
      <c r="VOO163" s="3"/>
      <c r="VOP163" s="3"/>
      <c r="VOQ163" s="3"/>
      <c r="VOR163" s="3"/>
      <c r="VOS163" s="3"/>
      <c r="VOT163" s="3"/>
      <c r="VOU163" s="3"/>
      <c r="VOV163" s="3"/>
      <c r="VOW163" s="3"/>
      <c r="VOX163" s="3"/>
      <c r="VOY163" s="3"/>
      <c r="VOZ163" s="3"/>
      <c r="VPA163" s="3"/>
      <c r="VPB163" s="3"/>
      <c r="VPC163" s="3"/>
      <c r="VPD163" s="3"/>
      <c r="VPE163" s="3"/>
      <c r="VPF163" s="3"/>
      <c r="VPG163" s="3"/>
      <c r="VPH163" s="3"/>
      <c r="VPI163" s="3"/>
      <c r="VPJ163" s="3"/>
      <c r="VPK163" s="3"/>
      <c r="VPL163" s="3"/>
      <c r="VPM163" s="3"/>
      <c r="VPN163" s="3"/>
      <c r="VPO163" s="3"/>
      <c r="VPP163" s="3"/>
      <c r="VPQ163" s="3"/>
      <c r="VPR163" s="3"/>
      <c r="VPS163" s="3"/>
      <c r="VPT163" s="3"/>
      <c r="VPU163" s="3"/>
      <c r="VPV163" s="3"/>
      <c r="VPW163" s="3"/>
      <c r="VPX163" s="3"/>
      <c r="VPY163" s="3"/>
      <c r="VPZ163" s="3"/>
      <c r="VQA163" s="3"/>
      <c r="VQB163" s="3"/>
      <c r="VQC163" s="3"/>
      <c r="VQD163" s="3"/>
      <c r="VQE163" s="3"/>
      <c r="VQF163" s="3"/>
      <c r="VQG163" s="3"/>
      <c r="VQH163" s="3"/>
      <c r="VQI163" s="3"/>
      <c r="VQJ163" s="3"/>
      <c r="VQK163" s="3"/>
      <c r="VQL163" s="3"/>
      <c r="VQM163" s="3"/>
      <c r="VQN163" s="3"/>
      <c r="VQO163" s="3"/>
      <c r="VQP163" s="3"/>
      <c r="VQQ163" s="3"/>
      <c r="VQR163" s="3"/>
      <c r="VQS163" s="3"/>
      <c r="VQT163" s="3"/>
      <c r="VQU163" s="3"/>
      <c r="VQV163" s="3"/>
      <c r="VQW163" s="3"/>
      <c r="VQX163" s="3"/>
      <c r="VQY163" s="3"/>
      <c r="VQZ163" s="3"/>
      <c r="VRA163" s="3"/>
      <c r="VRB163" s="3"/>
      <c r="VRC163" s="3"/>
      <c r="VRD163" s="3"/>
      <c r="VRE163" s="3"/>
      <c r="VRF163" s="3"/>
      <c r="VRG163" s="3"/>
      <c r="VRH163" s="3"/>
      <c r="VRI163" s="3"/>
      <c r="VRP163" s="3"/>
      <c r="VRQ163" s="3"/>
      <c r="VRR163" s="3"/>
      <c r="VRS163" s="3"/>
      <c r="VRT163" s="3"/>
      <c r="VRU163" s="3"/>
      <c r="VRV163" s="3"/>
      <c r="VRW163" s="3"/>
      <c r="VRX163" s="3"/>
      <c r="VRY163" s="3"/>
      <c r="VRZ163" s="3"/>
      <c r="VSA163" s="3"/>
      <c r="VSB163" s="3"/>
      <c r="VSC163" s="3"/>
      <c r="VSD163" s="3"/>
      <c r="VSE163" s="3"/>
      <c r="VSF163" s="3"/>
      <c r="VSG163" s="3"/>
      <c r="VSH163" s="3"/>
      <c r="VSI163" s="3"/>
      <c r="VSJ163" s="3"/>
      <c r="VSK163" s="3"/>
      <c r="VSL163" s="3"/>
      <c r="VSM163" s="3"/>
      <c r="VSN163" s="3"/>
      <c r="VSO163" s="3"/>
      <c r="VSP163" s="3"/>
      <c r="VSQ163" s="3"/>
      <c r="VSR163" s="3"/>
      <c r="VSS163" s="3"/>
      <c r="VST163" s="3"/>
      <c r="VSU163" s="3"/>
      <c r="VSV163" s="3"/>
      <c r="VSW163" s="3"/>
      <c r="VSX163" s="3"/>
      <c r="VSY163" s="3"/>
      <c r="VSZ163" s="3"/>
      <c r="VTA163" s="3"/>
      <c r="VTB163" s="3"/>
      <c r="VTC163" s="3"/>
      <c r="VTD163" s="3"/>
      <c r="VTE163" s="3"/>
      <c r="VTF163" s="3"/>
      <c r="VTG163" s="3"/>
      <c r="VTH163" s="3"/>
      <c r="VTI163" s="3"/>
      <c r="VTJ163" s="3"/>
      <c r="VTK163" s="3"/>
      <c r="VTL163" s="3"/>
      <c r="VTM163" s="3"/>
      <c r="VTN163" s="3"/>
      <c r="VTO163" s="3"/>
      <c r="VTP163" s="3"/>
      <c r="VTQ163" s="3"/>
      <c r="VTR163" s="3"/>
      <c r="VTS163" s="3"/>
      <c r="VTT163" s="3"/>
      <c r="VTU163" s="3"/>
      <c r="VTV163" s="3"/>
      <c r="VTW163" s="3"/>
      <c r="VTX163" s="3"/>
      <c r="VTY163" s="3"/>
      <c r="VTZ163" s="3"/>
      <c r="VUA163" s="3"/>
      <c r="VUB163" s="3"/>
      <c r="VUC163" s="3"/>
      <c r="VUD163" s="3"/>
      <c r="VUE163" s="3"/>
      <c r="VUF163" s="3"/>
      <c r="VUG163" s="3"/>
      <c r="VUH163" s="3"/>
      <c r="VUI163" s="3"/>
      <c r="VUJ163" s="3"/>
      <c r="VUK163" s="3"/>
      <c r="VUL163" s="3"/>
      <c r="VUM163" s="3"/>
      <c r="VUN163" s="3"/>
      <c r="VUO163" s="3"/>
      <c r="VUP163" s="3"/>
      <c r="VUQ163" s="3"/>
      <c r="VUR163" s="3"/>
      <c r="VUS163" s="3"/>
      <c r="VUT163" s="3"/>
      <c r="VUU163" s="3"/>
      <c r="VUV163" s="3"/>
      <c r="VUW163" s="3"/>
      <c r="VUX163" s="3"/>
      <c r="VUY163" s="3"/>
      <c r="VUZ163" s="3"/>
      <c r="VVA163" s="3"/>
      <c r="VVB163" s="3"/>
      <c r="VVC163" s="3"/>
      <c r="VVD163" s="3"/>
      <c r="VVE163" s="3"/>
      <c r="VVF163" s="3"/>
      <c r="VVG163" s="3"/>
      <c r="VVH163" s="3"/>
      <c r="VVI163" s="3"/>
      <c r="VVJ163" s="3"/>
      <c r="VVK163" s="3"/>
      <c r="VVL163" s="3"/>
      <c r="VVM163" s="3"/>
      <c r="VVN163" s="3"/>
      <c r="VVO163" s="3"/>
      <c r="VVP163" s="3"/>
      <c r="VVQ163" s="3"/>
      <c r="VVR163" s="3"/>
      <c r="VVS163" s="3"/>
      <c r="VVT163" s="3"/>
      <c r="VVU163" s="3"/>
      <c r="VVV163" s="3"/>
      <c r="VVW163" s="3"/>
      <c r="VVX163" s="3"/>
      <c r="VVY163" s="3"/>
      <c r="VVZ163" s="3"/>
      <c r="VWA163" s="3"/>
      <c r="VWB163" s="3"/>
      <c r="VWC163" s="3"/>
      <c r="VWD163" s="3"/>
      <c r="VWE163" s="3"/>
      <c r="VWF163" s="3"/>
      <c r="VWG163" s="3"/>
      <c r="VWH163" s="3"/>
      <c r="VWI163" s="3"/>
      <c r="VWJ163" s="3"/>
      <c r="VWK163" s="3"/>
      <c r="VWL163" s="3"/>
      <c r="VWM163" s="3"/>
      <c r="VWN163" s="3"/>
      <c r="VWO163" s="3"/>
      <c r="VWP163" s="3"/>
      <c r="VWQ163" s="3"/>
      <c r="VWR163" s="3"/>
      <c r="VWS163" s="3"/>
      <c r="VWT163" s="3"/>
      <c r="VWU163" s="3"/>
      <c r="VWV163" s="3"/>
      <c r="VWW163" s="3"/>
      <c r="VWX163" s="3"/>
      <c r="VWY163" s="3"/>
      <c r="VWZ163" s="3"/>
      <c r="VXA163" s="3"/>
      <c r="VXB163" s="3"/>
      <c r="VXC163" s="3"/>
      <c r="VXD163" s="3"/>
      <c r="VXE163" s="3"/>
      <c r="VXF163" s="3"/>
      <c r="VXG163" s="3"/>
      <c r="VXH163" s="3"/>
      <c r="VXI163" s="3"/>
      <c r="VXJ163" s="3"/>
      <c r="VXK163" s="3"/>
      <c r="VXL163" s="3"/>
      <c r="VXM163" s="3"/>
      <c r="VXN163" s="3"/>
      <c r="VXO163" s="3"/>
      <c r="VXP163" s="3"/>
      <c r="VXQ163" s="3"/>
      <c r="VXR163" s="3"/>
      <c r="VXS163" s="3"/>
      <c r="VXT163" s="3"/>
      <c r="VXU163" s="3"/>
      <c r="VXV163" s="3"/>
      <c r="VXW163" s="3"/>
      <c r="VXX163" s="3"/>
      <c r="VXY163" s="3"/>
      <c r="VXZ163" s="3"/>
      <c r="VYA163" s="3"/>
      <c r="VYB163" s="3"/>
      <c r="VYC163" s="3"/>
      <c r="VYD163" s="3"/>
      <c r="VYE163" s="3"/>
      <c r="VYF163" s="3"/>
      <c r="VYG163" s="3"/>
      <c r="VYH163" s="3"/>
      <c r="VYI163" s="3"/>
      <c r="VYJ163" s="3"/>
      <c r="VYK163" s="3"/>
      <c r="VYL163" s="3"/>
      <c r="VYM163" s="3"/>
      <c r="VYN163" s="3"/>
      <c r="VYO163" s="3"/>
      <c r="VYP163" s="3"/>
      <c r="VYQ163" s="3"/>
      <c r="VYR163" s="3"/>
      <c r="VYS163" s="3"/>
      <c r="VYT163" s="3"/>
      <c r="VYU163" s="3"/>
      <c r="VYV163" s="3"/>
      <c r="VYW163" s="3"/>
      <c r="VYX163" s="3"/>
      <c r="VYY163" s="3"/>
      <c r="VYZ163" s="3"/>
      <c r="VZA163" s="3"/>
      <c r="VZB163" s="3"/>
      <c r="VZC163" s="3"/>
      <c r="VZD163" s="3"/>
      <c r="VZE163" s="3"/>
      <c r="VZF163" s="3"/>
      <c r="VZG163" s="3"/>
      <c r="VZH163" s="3"/>
      <c r="VZI163" s="3"/>
      <c r="VZJ163" s="3"/>
      <c r="VZK163" s="3"/>
      <c r="VZL163" s="3"/>
      <c r="VZM163" s="3"/>
      <c r="VZN163" s="3"/>
      <c r="VZO163" s="3"/>
      <c r="VZP163" s="3"/>
      <c r="VZQ163" s="3"/>
      <c r="VZR163" s="3"/>
      <c r="VZS163" s="3"/>
      <c r="VZT163" s="3"/>
      <c r="VZU163" s="3"/>
      <c r="VZV163" s="3"/>
      <c r="VZW163" s="3"/>
      <c r="VZX163" s="3"/>
      <c r="VZY163" s="3"/>
      <c r="VZZ163" s="3"/>
      <c r="WAA163" s="3"/>
      <c r="WAB163" s="3"/>
      <c r="WAC163" s="3"/>
      <c r="WAD163" s="3"/>
      <c r="WAE163" s="3"/>
      <c r="WAF163" s="3"/>
      <c r="WAG163" s="3"/>
      <c r="WAH163" s="3"/>
      <c r="WAI163" s="3"/>
      <c r="WAJ163" s="3"/>
      <c r="WAK163" s="3"/>
      <c r="WAL163" s="3"/>
      <c r="WAM163" s="3"/>
      <c r="WAN163" s="3"/>
      <c r="WAO163" s="3"/>
      <c r="WAP163" s="3"/>
      <c r="WAQ163" s="3"/>
      <c r="WAR163" s="3"/>
      <c r="WAS163" s="3"/>
      <c r="WAT163" s="3"/>
      <c r="WAU163" s="3"/>
      <c r="WAV163" s="3"/>
      <c r="WAW163" s="3"/>
      <c r="WAX163" s="3"/>
      <c r="WAY163" s="3"/>
      <c r="WAZ163" s="3"/>
      <c r="WBA163" s="3"/>
      <c r="WBB163" s="3"/>
      <c r="WBC163" s="3"/>
      <c r="WBD163" s="3"/>
      <c r="WBE163" s="3"/>
      <c r="WBL163" s="3"/>
      <c r="WBM163" s="3"/>
      <c r="WBN163" s="3"/>
      <c r="WBO163" s="3"/>
      <c r="WBP163" s="3"/>
      <c r="WBQ163" s="3"/>
      <c r="WBR163" s="3"/>
      <c r="WBS163" s="3"/>
      <c r="WBT163" s="3"/>
      <c r="WBU163" s="3"/>
      <c r="WBV163" s="3"/>
      <c r="WBW163" s="3"/>
      <c r="WBX163" s="3"/>
      <c r="WBY163" s="3"/>
      <c r="WBZ163" s="3"/>
      <c r="WCA163" s="3"/>
      <c r="WCB163" s="3"/>
      <c r="WCC163" s="3"/>
      <c r="WCD163" s="3"/>
      <c r="WCE163" s="3"/>
      <c r="WCF163" s="3"/>
      <c r="WCG163" s="3"/>
      <c r="WCH163" s="3"/>
      <c r="WCI163" s="3"/>
      <c r="WCJ163" s="3"/>
      <c r="WCK163" s="3"/>
      <c r="WCL163" s="3"/>
      <c r="WCM163" s="3"/>
      <c r="WCN163" s="3"/>
      <c r="WCO163" s="3"/>
      <c r="WCP163" s="3"/>
      <c r="WCQ163" s="3"/>
      <c r="WCR163" s="3"/>
      <c r="WCS163" s="3"/>
      <c r="WCT163" s="3"/>
      <c r="WCU163" s="3"/>
      <c r="WCV163" s="3"/>
      <c r="WCW163" s="3"/>
      <c r="WCX163" s="3"/>
      <c r="WCY163" s="3"/>
      <c r="WCZ163" s="3"/>
      <c r="WDA163" s="3"/>
      <c r="WDB163" s="3"/>
      <c r="WDC163" s="3"/>
      <c r="WDD163" s="3"/>
      <c r="WDE163" s="3"/>
      <c r="WDF163" s="3"/>
      <c r="WDG163" s="3"/>
      <c r="WDH163" s="3"/>
      <c r="WDI163" s="3"/>
      <c r="WDJ163" s="3"/>
      <c r="WDK163" s="3"/>
      <c r="WDL163" s="3"/>
      <c r="WDM163" s="3"/>
      <c r="WDN163" s="3"/>
      <c r="WDO163" s="3"/>
      <c r="WDP163" s="3"/>
      <c r="WDQ163" s="3"/>
      <c r="WDR163" s="3"/>
      <c r="WDS163" s="3"/>
      <c r="WDT163" s="3"/>
      <c r="WDU163" s="3"/>
      <c r="WDV163" s="3"/>
      <c r="WDW163" s="3"/>
      <c r="WDX163" s="3"/>
      <c r="WDY163" s="3"/>
      <c r="WDZ163" s="3"/>
      <c r="WEA163" s="3"/>
      <c r="WEB163" s="3"/>
      <c r="WEC163" s="3"/>
      <c r="WED163" s="3"/>
      <c r="WEE163" s="3"/>
      <c r="WEF163" s="3"/>
      <c r="WEG163" s="3"/>
      <c r="WEH163" s="3"/>
      <c r="WEI163" s="3"/>
      <c r="WEJ163" s="3"/>
      <c r="WEK163" s="3"/>
      <c r="WEL163" s="3"/>
      <c r="WEM163" s="3"/>
      <c r="WEN163" s="3"/>
      <c r="WEO163" s="3"/>
      <c r="WEP163" s="3"/>
      <c r="WEQ163" s="3"/>
      <c r="WER163" s="3"/>
      <c r="WES163" s="3"/>
      <c r="WET163" s="3"/>
      <c r="WEU163" s="3"/>
      <c r="WEV163" s="3"/>
      <c r="WEW163" s="3"/>
      <c r="WEX163" s="3"/>
      <c r="WEY163" s="3"/>
      <c r="WEZ163" s="3"/>
      <c r="WFA163" s="3"/>
      <c r="WFB163" s="3"/>
      <c r="WFC163" s="3"/>
      <c r="WFD163" s="3"/>
      <c r="WFE163" s="3"/>
      <c r="WFF163" s="3"/>
      <c r="WFG163" s="3"/>
      <c r="WFH163" s="3"/>
      <c r="WFI163" s="3"/>
      <c r="WFJ163" s="3"/>
      <c r="WFK163" s="3"/>
      <c r="WFL163" s="3"/>
      <c r="WFM163" s="3"/>
      <c r="WFN163" s="3"/>
      <c r="WFO163" s="3"/>
      <c r="WFP163" s="3"/>
      <c r="WFQ163" s="3"/>
      <c r="WFR163" s="3"/>
      <c r="WFS163" s="3"/>
      <c r="WFT163" s="3"/>
      <c r="WFU163" s="3"/>
      <c r="WFV163" s="3"/>
      <c r="WFW163" s="3"/>
      <c r="WFX163" s="3"/>
      <c r="WFY163" s="3"/>
      <c r="WFZ163" s="3"/>
      <c r="WGA163" s="3"/>
      <c r="WGB163" s="3"/>
      <c r="WGC163" s="3"/>
      <c r="WGD163" s="3"/>
      <c r="WGE163" s="3"/>
      <c r="WGF163" s="3"/>
      <c r="WGG163" s="3"/>
      <c r="WGH163" s="3"/>
      <c r="WGI163" s="3"/>
      <c r="WGJ163" s="3"/>
      <c r="WGK163" s="3"/>
      <c r="WGL163" s="3"/>
      <c r="WGM163" s="3"/>
      <c r="WGN163" s="3"/>
      <c r="WGO163" s="3"/>
      <c r="WGP163" s="3"/>
      <c r="WGQ163" s="3"/>
      <c r="WGR163" s="3"/>
      <c r="WGS163" s="3"/>
      <c r="WGT163" s="3"/>
      <c r="WGU163" s="3"/>
      <c r="WGV163" s="3"/>
      <c r="WGW163" s="3"/>
      <c r="WGX163" s="3"/>
      <c r="WGY163" s="3"/>
      <c r="WGZ163" s="3"/>
      <c r="WHA163" s="3"/>
      <c r="WHB163" s="3"/>
      <c r="WHC163" s="3"/>
      <c r="WHD163" s="3"/>
      <c r="WHE163" s="3"/>
      <c r="WHF163" s="3"/>
      <c r="WHG163" s="3"/>
      <c r="WHH163" s="3"/>
      <c r="WHI163" s="3"/>
      <c r="WHJ163" s="3"/>
      <c r="WHK163" s="3"/>
      <c r="WHL163" s="3"/>
      <c r="WHM163" s="3"/>
      <c r="WHN163" s="3"/>
      <c r="WHO163" s="3"/>
      <c r="WHP163" s="3"/>
      <c r="WHQ163" s="3"/>
      <c r="WHR163" s="3"/>
      <c r="WHS163" s="3"/>
      <c r="WHT163" s="3"/>
      <c r="WHU163" s="3"/>
      <c r="WHV163" s="3"/>
      <c r="WHW163" s="3"/>
      <c r="WHX163" s="3"/>
      <c r="WHY163" s="3"/>
      <c r="WHZ163" s="3"/>
      <c r="WIA163" s="3"/>
      <c r="WIB163" s="3"/>
      <c r="WIC163" s="3"/>
      <c r="WID163" s="3"/>
      <c r="WIE163" s="3"/>
      <c r="WIF163" s="3"/>
      <c r="WIG163" s="3"/>
      <c r="WIH163" s="3"/>
      <c r="WII163" s="3"/>
      <c r="WIJ163" s="3"/>
      <c r="WIK163" s="3"/>
      <c r="WIL163" s="3"/>
      <c r="WIM163" s="3"/>
      <c r="WIN163" s="3"/>
      <c r="WIO163" s="3"/>
      <c r="WIP163" s="3"/>
      <c r="WIQ163" s="3"/>
      <c r="WIR163" s="3"/>
      <c r="WIS163" s="3"/>
      <c r="WIT163" s="3"/>
      <c r="WIU163" s="3"/>
      <c r="WIV163" s="3"/>
      <c r="WIW163" s="3"/>
      <c r="WIX163" s="3"/>
      <c r="WIY163" s="3"/>
      <c r="WIZ163" s="3"/>
      <c r="WJA163" s="3"/>
      <c r="WJB163" s="3"/>
      <c r="WJC163" s="3"/>
      <c r="WJD163" s="3"/>
      <c r="WJE163" s="3"/>
      <c r="WJF163" s="3"/>
      <c r="WJG163" s="3"/>
      <c r="WJH163" s="3"/>
      <c r="WJI163" s="3"/>
      <c r="WJJ163" s="3"/>
      <c r="WJK163" s="3"/>
      <c r="WJL163" s="3"/>
      <c r="WJM163" s="3"/>
      <c r="WJN163" s="3"/>
      <c r="WJO163" s="3"/>
      <c r="WJP163" s="3"/>
      <c r="WJQ163" s="3"/>
      <c r="WJR163" s="3"/>
      <c r="WJS163" s="3"/>
      <c r="WJT163" s="3"/>
      <c r="WJU163" s="3"/>
      <c r="WJV163" s="3"/>
      <c r="WJW163" s="3"/>
      <c r="WJX163" s="3"/>
      <c r="WJY163" s="3"/>
      <c r="WJZ163" s="3"/>
      <c r="WKA163" s="3"/>
      <c r="WKB163" s="3"/>
      <c r="WKC163" s="3"/>
      <c r="WKD163" s="3"/>
      <c r="WKE163" s="3"/>
      <c r="WKF163" s="3"/>
      <c r="WKG163" s="3"/>
      <c r="WKH163" s="3"/>
      <c r="WKI163" s="3"/>
      <c r="WKJ163" s="3"/>
      <c r="WKK163" s="3"/>
      <c r="WKL163" s="3"/>
      <c r="WKM163" s="3"/>
      <c r="WKN163" s="3"/>
      <c r="WKO163" s="3"/>
      <c r="WKP163" s="3"/>
      <c r="WKQ163" s="3"/>
      <c r="WKR163" s="3"/>
      <c r="WKS163" s="3"/>
      <c r="WKT163" s="3"/>
      <c r="WKU163" s="3"/>
      <c r="WKV163" s="3"/>
      <c r="WKW163" s="3"/>
      <c r="WKX163" s="3"/>
      <c r="WKY163" s="3"/>
      <c r="WKZ163" s="3"/>
      <c r="WLA163" s="3"/>
      <c r="WLH163" s="3"/>
      <c r="WLI163" s="3"/>
      <c r="WLJ163" s="3"/>
      <c r="WLK163" s="3"/>
      <c r="WLL163" s="3"/>
      <c r="WLM163" s="3"/>
      <c r="WLN163" s="3"/>
      <c r="WLO163" s="3"/>
      <c r="WLP163" s="3"/>
      <c r="WLQ163" s="3"/>
      <c r="WLR163" s="3"/>
      <c r="WLS163" s="3"/>
      <c r="WLT163" s="3"/>
      <c r="WLU163" s="3"/>
      <c r="WLV163" s="3"/>
      <c r="WLW163" s="3"/>
      <c r="WLX163" s="3"/>
      <c r="WLY163" s="3"/>
      <c r="WLZ163" s="3"/>
      <c r="WMA163" s="3"/>
      <c r="WMB163" s="3"/>
      <c r="WMC163" s="3"/>
      <c r="WMD163" s="3"/>
      <c r="WME163" s="3"/>
      <c r="WMF163" s="3"/>
      <c r="WMG163" s="3"/>
      <c r="WMH163" s="3"/>
      <c r="WMI163" s="3"/>
      <c r="WMJ163" s="3"/>
      <c r="WMK163" s="3"/>
      <c r="WML163" s="3"/>
      <c r="WMM163" s="3"/>
      <c r="WMN163" s="3"/>
      <c r="WMO163" s="3"/>
      <c r="WMP163" s="3"/>
      <c r="WMQ163" s="3"/>
      <c r="WMR163" s="3"/>
      <c r="WMS163" s="3"/>
      <c r="WMT163" s="3"/>
      <c r="WMU163" s="3"/>
      <c r="WMV163" s="3"/>
      <c r="WMW163" s="3"/>
      <c r="WMX163" s="3"/>
      <c r="WMY163" s="3"/>
      <c r="WMZ163" s="3"/>
      <c r="WNA163" s="3"/>
      <c r="WNB163" s="3"/>
      <c r="WNC163" s="3"/>
      <c r="WND163" s="3"/>
      <c r="WNE163" s="3"/>
      <c r="WNF163" s="3"/>
      <c r="WNG163" s="3"/>
      <c r="WNH163" s="3"/>
      <c r="WNI163" s="3"/>
      <c r="WNJ163" s="3"/>
      <c r="WNK163" s="3"/>
      <c r="WNL163" s="3"/>
      <c r="WNM163" s="3"/>
      <c r="WNN163" s="3"/>
      <c r="WNO163" s="3"/>
      <c r="WNP163" s="3"/>
      <c r="WNQ163" s="3"/>
      <c r="WNR163" s="3"/>
      <c r="WNS163" s="3"/>
      <c r="WNT163" s="3"/>
      <c r="WNU163" s="3"/>
      <c r="WNV163" s="3"/>
      <c r="WNW163" s="3"/>
      <c r="WNX163" s="3"/>
      <c r="WNY163" s="3"/>
      <c r="WNZ163" s="3"/>
      <c r="WOA163" s="3"/>
      <c r="WOB163" s="3"/>
      <c r="WOC163" s="3"/>
      <c r="WOD163" s="3"/>
      <c r="WOE163" s="3"/>
      <c r="WOF163" s="3"/>
      <c r="WOG163" s="3"/>
      <c r="WOH163" s="3"/>
      <c r="WOI163" s="3"/>
      <c r="WOJ163" s="3"/>
      <c r="WOK163" s="3"/>
      <c r="WOL163" s="3"/>
      <c r="WOM163" s="3"/>
      <c r="WON163" s="3"/>
      <c r="WOO163" s="3"/>
      <c r="WOP163" s="3"/>
      <c r="WOQ163" s="3"/>
      <c r="WOR163" s="3"/>
      <c r="WOS163" s="3"/>
      <c r="WOT163" s="3"/>
      <c r="WOU163" s="3"/>
      <c r="WOV163" s="3"/>
      <c r="WOW163" s="3"/>
      <c r="WOX163" s="3"/>
      <c r="WOY163" s="3"/>
      <c r="WOZ163" s="3"/>
      <c r="WPA163" s="3"/>
      <c r="WPB163" s="3"/>
      <c r="WPC163" s="3"/>
      <c r="WPD163" s="3"/>
      <c r="WPE163" s="3"/>
      <c r="WPF163" s="3"/>
      <c r="WPG163" s="3"/>
      <c r="WPH163" s="3"/>
      <c r="WPI163" s="3"/>
      <c r="WPJ163" s="3"/>
      <c r="WPK163" s="3"/>
      <c r="WPL163" s="3"/>
      <c r="WPM163" s="3"/>
      <c r="WPN163" s="3"/>
      <c r="WPO163" s="3"/>
      <c r="WPP163" s="3"/>
      <c r="WPQ163" s="3"/>
      <c r="WPR163" s="3"/>
      <c r="WPS163" s="3"/>
      <c r="WPT163" s="3"/>
      <c r="WPU163" s="3"/>
      <c r="WPV163" s="3"/>
      <c r="WPW163" s="3"/>
      <c r="WPX163" s="3"/>
      <c r="WPY163" s="3"/>
      <c r="WPZ163" s="3"/>
      <c r="WQA163" s="3"/>
      <c r="WQB163" s="3"/>
      <c r="WQC163" s="3"/>
      <c r="WQD163" s="3"/>
      <c r="WQE163" s="3"/>
      <c r="WQF163" s="3"/>
      <c r="WQG163" s="3"/>
      <c r="WQH163" s="3"/>
      <c r="WQI163" s="3"/>
      <c r="WQJ163" s="3"/>
      <c r="WQK163" s="3"/>
      <c r="WQL163" s="3"/>
      <c r="WQM163" s="3"/>
      <c r="WQN163" s="3"/>
      <c r="WQO163" s="3"/>
      <c r="WQP163" s="3"/>
      <c r="WQQ163" s="3"/>
      <c r="WQR163" s="3"/>
      <c r="WQS163" s="3"/>
      <c r="WQT163" s="3"/>
      <c r="WQU163" s="3"/>
      <c r="WQV163" s="3"/>
      <c r="WQW163" s="3"/>
      <c r="WQX163" s="3"/>
      <c r="WQY163" s="3"/>
      <c r="WQZ163" s="3"/>
      <c r="WRA163" s="3"/>
      <c r="WRB163" s="3"/>
      <c r="WRC163" s="3"/>
      <c r="WRD163" s="3"/>
      <c r="WRE163" s="3"/>
      <c r="WRF163" s="3"/>
      <c r="WRG163" s="3"/>
      <c r="WRH163" s="3"/>
      <c r="WRI163" s="3"/>
      <c r="WRJ163" s="3"/>
      <c r="WRK163" s="3"/>
      <c r="WRL163" s="3"/>
      <c r="WRM163" s="3"/>
      <c r="WRN163" s="3"/>
      <c r="WRO163" s="3"/>
      <c r="WRP163" s="3"/>
      <c r="WRQ163" s="3"/>
      <c r="WRR163" s="3"/>
      <c r="WRS163" s="3"/>
      <c r="WRT163" s="3"/>
      <c r="WRU163" s="3"/>
      <c r="WRV163" s="3"/>
      <c r="WRW163" s="3"/>
      <c r="WRX163" s="3"/>
      <c r="WRY163" s="3"/>
      <c r="WRZ163" s="3"/>
      <c r="WSA163" s="3"/>
      <c r="WSB163" s="3"/>
      <c r="WSC163" s="3"/>
      <c r="WSD163" s="3"/>
      <c r="WSE163" s="3"/>
      <c r="WSF163" s="3"/>
      <c r="WSG163" s="3"/>
      <c r="WSH163" s="3"/>
      <c r="WSI163" s="3"/>
      <c r="WSJ163" s="3"/>
      <c r="WSK163" s="3"/>
      <c r="WSL163" s="3"/>
      <c r="WSM163" s="3"/>
      <c r="WSN163" s="3"/>
      <c r="WSO163" s="3"/>
      <c r="WSP163" s="3"/>
      <c r="WSQ163" s="3"/>
      <c r="WSR163" s="3"/>
      <c r="WSS163" s="3"/>
      <c r="WST163" s="3"/>
      <c r="WSU163" s="3"/>
      <c r="WSV163" s="3"/>
      <c r="WSW163" s="3"/>
      <c r="WSX163" s="3"/>
      <c r="WSY163" s="3"/>
      <c r="WSZ163" s="3"/>
      <c r="WTA163" s="3"/>
      <c r="WTB163" s="3"/>
      <c r="WTC163" s="3"/>
      <c r="WTD163" s="3"/>
      <c r="WTE163" s="3"/>
      <c r="WTF163" s="3"/>
      <c r="WTG163" s="3"/>
      <c r="WTH163" s="3"/>
      <c r="WTI163" s="3"/>
      <c r="WTJ163" s="3"/>
      <c r="WTK163" s="3"/>
      <c r="WTL163" s="3"/>
      <c r="WTM163" s="3"/>
      <c r="WTN163" s="3"/>
      <c r="WTO163" s="3"/>
      <c r="WTP163" s="3"/>
      <c r="WTQ163" s="3"/>
      <c r="WTR163" s="3"/>
      <c r="WTS163" s="3"/>
      <c r="WTT163" s="3"/>
      <c r="WTU163" s="3"/>
      <c r="WTV163" s="3"/>
      <c r="WTW163" s="3"/>
      <c r="WTX163" s="3"/>
      <c r="WTY163" s="3"/>
      <c r="WTZ163" s="3"/>
      <c r="WUA163" s="3"/>
      <c r="WUB163" s="3"/>
      <c r="WUC163" s="3"/>
      <c r="WUD163" s="3"/>
      <c r="WUE163" s="3"/>
      <c r="WUF163" s="3"/>
      <c r="WUG163" s="3"/>
      <c r="WUH163" s="3"/>
      <c r="WUI163" s="3"/>
      <c r="WUJ163" s="3"/>
      <c r="WUK163" s="3"/>
      <c r="WUL163" s="3"/>
      <c r="WUM163" s="3"/>
      <c r="WUN163" s="3"/>
      <c r="WUO163" s="3"/>
      <c r="WUP163" s="3"/>
      <c r="WUQ163" s="3"/>
      <c r="WUR163" s="3"/>
      <c r="WUS163" s="3"/>
      <c r="WUT163" s="3"/>
      <c r="WUU163" s="3"/>
      <c r="WUV163" s="3"/>
      <c r="WUW163" s="3"/>
      <c r="WVD163" s="3"/>
      <c r="WVE163" s="3"/>
      <c r="WVF163" s="3"/>
      <c r="WVG163" s="3"/>
      <c r="WVH163" s="3"/>
      <c r="WVI163" s="3"/>
      <c r="WVJ163" s="3"/>
      <c r="WVK163" s="3"/>
      <c r="WVL163" s="3"/>
      <c r="WVM163" s="3"/>
      <c r="WVN163" s="3"/>
      <c r="WVO163" s="3"/>
      <c r="WVP163" s="3"/>
      <c r="WVQ163" s="3"/>
      <c r="WVR163" s="3"/>
      <c r="WVS163" s="3"/>
      <c r="WVT163" s="3"/>
      <c r="WVU163" s="3"/>
      <c r="WVV163" s="3"/>
      <c r="WVW163" s="3"/>
      <c r="WVX163" s="3"/>
      <c r="WVY163" s="3"/>
      <c r="WVZ163" s="3"/>
      <c r="WWA163" s="3"/>
      <c r="WWB163" s="3"/>
      <c r="WWC163" s="3"/>
      <c r="WWD163" s="3"/>
      <c r="WWE163" s="3"/>
      <c r="WWF163" s="3"/>
      <c r="WWG163" s="3"/>
      <c r="WWH163" s="3"/>
      <c r="WWI163" s="3"/>
      <c r="WWJ163" s="3"/>
      <c r="WWK163" s="3"/>
      <c r="WWL163" s="3"/>
      <c r="WWM163" s="3"/>
      <c r="WWN163" s="3"/>
      <c r="WWO163" s="3"/>
      <c r="WWP163" s="3"/>
      <c r="WWQ163" s="3"/>
      <c r="WWR163" s="3"/>
      <c r="WWS163" s="3"/>
      <c r="WWT163" s="3"/>
      <c r="WWU163" s="3"/>
      <c r="WWV163" s="3"/>
      <c r="WWW163" s="3"/>
      <c r="WWX163" s="3"/>
      <c r="WWY163" s="3"/>
      <c r="WWZ163" s="3"/>
      <c r="WXA163" s="3"/>
      <c r="WXB163" s="3"/>
      <c r="WXC163" s="3"/>
      <c r="WXD163" s="3"/>
      <c r="WXE163" s="3"/>
      <c r="WXF163" s="3"/>
      <c r="WXG163" s="3"/>
      <c r="WXH163" s="3"/>
      <c r="WXI163" s="3"/>
      <c r="WXJ163" s="3"/>
      <c r="WXK163" s="3"/>
      <c r="WXL163" s="3"/>
      <c r="WXM163" s="3"/>
      <c r="WXN163" s="3"/>
      <c r="WXO163" s="3"/>
      <c r="WXP163" s="3"/>
      <c r="WXQ163" s="3"/>
      <c r="WXR163" s="3"/>
      <c r="WXS163" s="3"/>
      <c r="WXT163" s="3"/>
      <c r="WXU163" s="3"/>
      <c r="WXV163" s="3"/>
      <c r="WXW163" s="3"/>
      <c r="WXX163" s="3"/>
      <c r="WXY163" s="3"/>
      <c r="WXZ163" s="3"/>
      <c r="WYA163" s="3"/>
      <c r="WYB163" s="3"/>
      <c r="WYC163" s="3"/>
      <c r="WYD163" s="3"/>
      <c r="WYE163" s="3"/>
      <c r="WYF163" s="3"/>
      <c r="WYG163" s="3"/>
      <c r="WYH163" s="3"/>
      <c r="WYI163" s="3"/>
      <c r="WYJ163" s="3"/>
      <c r="WYK163" s="3"/>
      <c r="WYL163" s="3"/>
      <c r="WYM163" s="3"/>
      <c r="WYN163" s="3"/>
      <c r="WYO163" s="3"/>
      <c r="WYP163" s="3"/>
      <c r="WYQ163" s="3"/>
      <c r="WYR163" s="3"/>
      <c r="WYS163" s="3"/>
      <c r="WYT163" s="3"/>
      <c r="WYU163" s="3"/>
      <c r="WYV163" s="3"/>
      <c r="WYW163" s="3"/>
      <c r="WYX163" s="3"/>
      <c r="WYY163" s="3"/>
      <c r="WYZ163" s="3"/>
      <c r="WZA163" s="3"/>
      <c r="WZB163" s="3"/>
      <c r="WZC163" s="3"/>
      <c r="WZD163" s="3"/>
      <c r="WZE163" s="3"/>
      <c r="WZF163" s="3"/>
      <c r="WZG163" s="3"/>
      <c r="WZH163" s="3"/>
      <c r="WZI163" s="3"/>
      <c r="WZJ163" s="3"/>
      <c r="WZK163" s="3"/>
      <c r="WZL163" s="3"/>
      <c r="WZM163" s="3"/>
      <c r="WZN163" s="3"/>
      <c r="WZO163" s="3"/>
      <c r="WZP163" s="3"/>
      <c r="WZQ163" s="3"/>
      <c r="WZR163" s="3"/>
      <c r="WZS163" s="3"/>
      <c r="WZT163" s="3"/>
      <c r="WZU163" s="3"/>
      <c r="WZV163" s="3"/>
      <c r="WZW163" s="3"/>
      <c r="WZX163" s="3"/>
      <c r="WZY163" s="3"/>
      <c r="WZZ163" s="3"/>
      <c r="XAA163" s="3"/>
      <c r="XAB163" s="3"/>
      <c r="XAC163" s="3"/>
      <c r="XAD163" s="3"/>
      <c r="XAE163" s="3"/>
      <c r="XAF163" s="3"/>
      <c r="XAG163" s="3"/>
      <c r="XAH163" s="3"/>
      <c r="XAI163" s="3"/>
      <c r="XAJ163" s="3"/>
      <c r="XAK163" s="3"/>
      <c r="XAL163" s="3"/>
      <c r="XAM163" s="3"/>
      <c r="XAN163" s="3"/>
      <c r="XAO163" s="3"/>
      <c r="XAP163" s="3"/>
      <c r="XAQ163" s="3"/>
      <c r="XAR163" s="3"/>
      <c r="XAS163" s="3"/>
      <c r="XAT163" s="3"/>
      <c r="XAU163" s="3"/>
      <c r="XAV163" s="3"/>
      <c r="XAW163" s="3"/>
      <c r="XAX163" s="3"/>
      <c r="XAY163" s="3"/>
      <c r="XAZ163" s="3"/>
      <c r="XBA163" s="3"/>
      <c r="XBB163" s="3"/>
      <c r="XBC163" s="3"/>
      <c r="XBD163" s="3"/>
      <c r="XBE163" s="3"/>
      <c r="XBF163" s="3"/>
      <c r="XBG163" s="3"/>
      <c r="XBH163" s="3"/>
      <c r="XBI163" s="3"/>
      <c r="XBJ163" s="3"/>
      <c r="XBK163" s="3"/>
      <c r="XBL163" s="3"/>
      <c r="XBM163" s="3"/>
      <c r="XBN163" s="3"/>
      <c r="XBO163" s="3"/>
      <c r="XBP163" s="3"/>
      <c r="XBQ163" s="3"/>
      <c r="XBR163" s="3"/>
      <c r="XBS163" s="3"/>
      <c r="XBT163" s="3"/>
      <c r="XBU163" s="3"/>
      <c r="XBV163" s="3"/>
      <c r="XBW163" s="3"/>
      <c r="XBX163" s="3"/>
      <c r="XBY163" s="3"/>
      <c r="XBZ163" s="3"/>
      <c r="XCA163" s="3"/>
      <c r="XCB163" s="3"/>
      <c r="XCC163" s="3"/>
      <c r="XCD163" s="3"/>
      <c r="XCE163" s="3"/>
      <c r="XCF163" s="3"/>
      <c r="XCG163" s="3"/>
      <c r="XCH163" s="3"/>
      <c r="XCI163" s="3"/>
      <c r="XCJ163" s="3"/>
      <c r="XCK163" s="3"/>
      <c r="XCL163" s="3"/>
      <c r="XCM163" s="3"/>
      <c r="XCN163" s="3"/>
      <c r="XCO163" s="3"/>
      <c r="XCP163" s="3"/>
      <c r="XCQ163" s="3"/>
      <c r="XCR163" s="3"/>
      <c r="XCS163" s="3"/>
      <c r="XCT163" s="3"/>
      <c r="XCU163" s="3"/>
      <c r="XCV163" s="3"/>
      <c r="XCW163" s="3"/>
      <c r="XCX163" s="3"/>
      <c r="XCY163" s="3"/>
      <c r="XCZ163" s="3"/>
      <c r="XDA163" s="3"/>
      <c r="XDB163" s="3"/>
      <c r="XDC163" s="3"/>
      <c r="XDD163" s="3"/>
      <c r="XDE163" s="3"/>
      <c r="XDF163" s="3"/>
      <c r="XDG163" s="3"/>
      <c r="XDH163" s="3"/>
      <c r="XDI163" s="3"/>
      <c r="XDJ163" s="3"/>
      <c r="XDK163" s="3"/>
      <c r="XDL163" s="3"/>
      <c r="XDM163" s="3"/>
      <c r="XDN163" s="3"/>
      <c r="XDO163" s="3"/>
      <c r="XDP163" s="3"/>
      <c r="XDQ163" s="3"/>
      <c r="XDR163" s="3"/>
      <c r="XDS163" s="3"/>
      <c r="XDT163" s="3"/>
      <c r="XDU163" s="3"/>
      <c r="XDV163" s="3"/>
      <c r="XDW163" s="3"/>
      <c r="XDX163" s="3"/>
      <c r="XDY163" s="3"/>
      <c r="XDZ163" s="3"/>
      <c r="XEA163" s="3"/>
      <c r="XEB163" s="3"/>
      <c r="XEC163" s="3"/>
      <c r="XED163" s="3"/>
      <c r="XEE163" s="3"/>
      <c r="XEF163" s="3"/>
      <c r="XEG163" s="3"/>
      <c r="XEH163" s="3"/>
      <c r="XEI163" s="3"/>
      <c r="XEJ163" s="3"/>
      <c r="XEK163" s="3"/>
      <c r="XEL163" s="3"/>
      <c r="XEM163" s="3"/>
      <c r="XEN163" s="3"/>
    </row>
    <row r="164" spans="1:16368" ht="15.75" hidden="1" x14ac:dyDescent="0.25">
      <c r="A164" s="13"/>
      <c r="B164" s="510"/>
      <c r="C164" s="510"/>
      <c r="D164" s="511"/>
      <c r="E164" s="511"/>
      <c r="F164" s="511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R164" s="3"/>
      <c r="IS164" s="3"/>
      <c r="IT164" s="3"/>
      <c r="IU164" s="3"/>
      <c r="IV164" s="3"/>
      <c r="IW164" s="3"/>
      <c r="IX164" s="3"/>
      <c r="IY164" s="3"/>
      <c r="IZ164" s="3"/>
      <c r="JA164" s="3"/>
      <c r="JB164" s="3"/>
      <c r="JC164" s="3"/>
      <c r="JD164" s="3"/>
      <c r="JE164" s="3"/>
      <c r="JF164" s="3"/>
      <c r="JG164" s="3"/>
      <c r="JH164" s="3"/>
      <c r="JI164" s="3"/>
      <c r="JJ164" s="3"/>
      <c r="JK164" s="3"/>
      <c r="JL164" s="3"/>
      <c r="JM164" s="3"/>
      <c r="JN164" s="3"/>
      <c r="JO164" s="3"/>
      <c r="JP164" s="3"/>
      <c r="JQ164" s="3"/>
      <c r="JR164" s="3"/>
      <c r="JS164" s="3"/>
      <c r="JT164" s="3"/>
      <c r="JU164" s="3"/>
      <c r="JV164" s="3"/>
      <c r="JW164" s="3"/>
      <c r="JX164" s="3"/>
      <c r="JY164" s="3"/>
      <c r="JZ164" s="3"/>
      <c r="KA164" s="3"/>
      <c r="KB164" s="3"/>
      <c r="KC164" s="3"/>
      <c r="KD164" s="3"/>
      <c r="KE164" s="3"/>
      <c r="KF164" s="3"/>
      <c r="KG164" s="3"/>
      <c r="KH164" s="3"/>
      <c r="KI164" s="3"/>
      <c r="KJ164" s="3"/>
      <c r="KK164" s="3"/>
      <c r="KL164" s="3"/>
      <c r="KM164" s="3"/>
      <c r="KN164" s="3"/>
      <c r="KO164" s="3"/>
      <c r="KP164" s="3"/>
      <c r="KQ164" s="3"/>
      <c r="KR164" s="3"/>
      <c r="KS164" s="3"/>
      <c r="KT164" s="3"/>
      <c r="KU164" s="3"/>
      <c r="KV164" s="3"/>
      <c r="KW164" s="3"/>
      <c r="KX164" s="3"/>
      <c r="KY164" s="3"/>
      <c r="KZ164" s="3"/>
      <c r="LA164" s="3"/>
      <c r="LB164" s="3"/>
      <c r="LC164" s="3"/>
      <c r="LD164" s="3"/>
      <c r="LE164" s="3"/>
      <c r="LF164" s="3"/>
      <c r="LG164" s="3"/>
      <c r="LH164" s="3"/>
      <c r="LI164" s="3"/>
      <c r="LJ164" s="3"/>
      <c r="LK164" s="3"/>
      <c r="LL164" s="3"/>
      <c r="LM164" s="3"/>
      <c r="LN164" s="3"/>
      <c r="LO164" s="3"/>
      <c r="LP164" s="3"/>
      <c r="LQ164" s="3"/>
      <c r="LR164" s="3"/>
      <c r="LS164" s="3"/>
      <c r="LT164" s="3"/>
      <c r="LU164" s="3"/>
      <c r="LV164" s="3"/>
      <c r="LW164" s="3"/>
      <c r="LX164" s="3"/>
      <c r="LY164" s="3"/>
      <c r="LZ164" s="3"/>
      <c r="MA164" s="3"/>
      <c r="MB164" s="3"/>
      <c r="MC164" s="3"/>
      <c r="MD164" s="3"/>
      <c r="ME164" s="3"/>
      <c r="MF164" s="3"/>
      <c r="MG164" s="3"/>
      <c r="MH164" s="3"/>
      <c r="MI164" s="3"/>
      <c r="MJ164" s="3"/>
      <c r="MK164" s="3"/>
      <c r="ML164" s="3"/>
      <c r="MM164" s="3"/>
      <c r="MN164" s="3"/>
      <c r="MO164" s="3"/>
      <c r="MP164" s="3"/>
      <c r="MQ164" s="3"/>
      <c r="MR164" s="3"/>
      <c r="MS164" s="3"/>
      <c r="MT164" s="3"/>
      <c r="MU164" s="3"/>
      <c r="MV164" s="3"/>
      <c r="MW164" s="3"/>
      <c r="MX164" s="3"/>
      <c r="MY164" s="3"/>
      <c r="MZ164" s="3"/>
      <c r="NA164" s="3"/>
      <c r="NB164" s="3"/>
      <c r="NC164" s="3"/>
      <c r="ND164" s="3"/>
      <c r="NE164" s="3"/>
      <c r="NF164" s="3"/>
      <c r="NG164" s="3"/>
      <c r="NH164" s="3"/>
      <c r="NI164" s="3"/>
      <c r="NJ164" s="3"/>
      <c r="NK164" s="3"/>
      <c r="NL164" s="3"/>
      <c r="NM164" s="3"/>
      <c r="NN164" s="3"/>
      <c r="NO164" s="3"/>
      <c r="NP164" s="3"/>
      <c r="NQ164" s="3"/>
      <c r="NR164" s="3"/>
      <c r="NS164" s="3"/>
      <c r="NT164" s="3"/>
      <c r="NU164" s="3"/>
      <c r="NV164" s="3"/>
      <c r="NW164" s="3"/>
      <c r="NX164" s="3"/>
      <c r="NY164" s="3"/>
      <c r="NZ164" s="3"/>
      <c r="OA164" s="3"/>
      <c r="OB164" s="3"/>
      <c r="OC164" s="3"/>
      <c r="OD164" s="3"/>
      <c r="OE164" s="3"/>
      <c r="OF164" s="3"/>
      <c r="OG164" s="3"/>
      <c r="OH164" s="3"/>
      <c r="OI164" s="3"/>
      <c r="OJ164" s="3"/>
      <c r="OK164" s="3"/>
      <c r="OL164" s="3"/>
      <c r="OM164" s="3"/>
      <c r="ON164" s="3"/>
      <c r="OO164" s="3"/>
      <c r="OP164" s="3"/>
      <c r="OQ164" s="3"/>
      <c r="OR164" s="3"/>
      <c r="OS164" s="3"/>
      <c r="OT164" s="3"/>
      <c r="OU164" s="3"/>
      <c r="OV164" s="3"/>
      <c r="OW164" s="3"/>
      <c r="OX164" s="3"/>
      <c r="OY164" s="3"/>
      <c r="OZ164" s="3"/>
      <c r="PA164" s="3"/>
      <c r="PB164" s="3"/>
      <c r="PC164" s="3"/>
      <c r="PD164" s="3"/>
      <c r="PE164" s="3"/>
      <c r="PF164" s="3"/>
      <c r="PG164" s="3"/>
      <c r="PH164" s="3"/>
      <c r="PI164" s="3"/>
      <c r="PJ164" s="3"/>
      <c r="PK164" s="3"/>
      <c r="PL164" s="3"/>
      <c r="PM164" s="3"/>
      <c r="PN164" s="3"/>
      <c r="PO164" s="3"/>
      <c r="PP164" s="3"/>
      <c r="PQ164" s="3"/>
      <c r="PR164" s="3"/>
      <c r="PS164" s="3"/>
      <c r="PT164" s="3"/>
      <c r="PU164" s="3"/>
      <c r="PV164" s="3"/>
      <c r="PW164" s="3"/>
      <c r="PX164" s="3"/>
      <c r="PY164" s="3"/>
      <c r="PZ164" s="3"/>
      <c r="QA164" s="3"/>
      <c r="QB164" s="3"/>
      <c r="QC164" s="3"/>
      <c r="QD164" s="3"/>
      <c r="QE164" s="3"/>
      <c r="QF164" s="3"/>
      <c r="QG164" s="3"/>
      <c r="QH164" s="3"/>
      <c r="QI164" s="3"/>
      <c r="QJ164" s="3"/>
      <c r="QK164" s="3"/>
      <c r="QL164" s="3"/>
      <c r="QM164" s="3"/>
      <c r="QN164" s="3"/>
      <c r="QO164" s="3"/>
      <c r="QP164" s="3"/>
      <c r="QQ164" s="3"/>
      <c r="QR164" s="3"/>
      <c r="QS164" s="3"/>
      <c r="QT164" s="3"/>
      <c r="QU164" s="3"/>
      <c r="QV164" s="3"/>
      <c r="QW164" s="3"/>
      <c r="QX164" s="3"/>
      <c r="QY164" s="3"/>
      <c r="QZ164" s="3"/>
      <c r="RA164" s="3"/>
      <c r="RB164" s="3"/>
      <c r="RC164" s="3"/>
      <c r="RD164" s="3"/>
      <c r="RE164" s="3"/>
      <c r="RF164" s="3"/>
      <c r="RG164" s="3"/>
      <c r="RH164" s="3"/>
      <c r="RI164" s="3"/>
      <c r="RJ164" s="3"/>
      <c r="RK164" s="3"/>
      <c r="RL164" s="3"/>
      <c r="RM164" s="3"/>
      <c r="RN164" s="3"/>
      <c r="RO164" s="3"/>
      <c r="RP164" s="3"/>
      <c r="RQ164" s="3"/>
      <c r="RR164" s="3"/>
      <c r="RS164" s="3"/>
      <c r="RT164" s="3"/>
      <c r="RU164" s="3"/>
      <c r="RV164" s="3"/>
      <c r="RW164" s="3"/>
      <c r="RX164" s="3"/>
      <c r="RY164" s="3"/>
      <c r="RZ164" s="3"/>
      <c r="SA164" s="3"/>
      <c r="SB164" s="3"/>
      <c r="SC164" s="3"/>
      <c r="SD164" s="3"/>
      <c r="SE164" s="3"/>
      <c r="SF164" s="3"/>
      <c r="SG164" s="3"/>
      <c r="SN164" s="3"/>
      <c r="SO164" s="3"/>
      <c r="SP164" s="3"/>
      <c r="SQ164" s="3"/>
      <c r="SR164" s="3"/>
      <c r="SS164" s="3"/>
      <c r="ST164" s="3"/>
      <c r="SU164" s="3"/>
      <c r="SV164" s="3"/>
      <c r="SW164" s="3"/>
      <c r="SX164" s="3"/>
      <c r="SY164" s="3"/>
      <c r="SZ164" s="3"/>
      <c r="TA164" s="3"/>
      <c r="TB164" s="3"/>
      <c r="TC164" s="3"/>
      <c r="TD164" s="3"/>
      <c r="TE164" s="3"/>
      <c r="TF164" s="3"/>
      <c r="TG164" s="3"/>
      <c r="TH164" s="3"/>
      <c r="TI164" s="3"/>
      <c r="TJ164" s="3"/>
      <c r="TK164" s="3"/>
      <c r="TL164" s="3"/>
      <c r="TM164" s="3"/>
      <c r="TN164" s="3"/>
      <c r="TO164" s="3"/>
      <c r="TP164" s="3"/>
      <c r="TQ164" s="3"/>
      <c r="TR164" s="3"/>
      <c r="TS164" s="3"/>
      <c r="TT164" s="3"/>
      <c r="TU164" s="3"/>
      <c r="TV164" s="3"/>
      <c r="TW164" s="3"/>
      <c r="TX164" s="3"/>
      <c r="TY164" s="3"/>
      <c r="TZ164" s="3"/>
      <c r="UA164" s="3"/>
      <c r="UB164" s="3"/>
      <c r="UC164" s="3"/>
      <c r="UD164" s="3"/>
      <c r="UE164" s="3"/>
      <c r="UF164" s="3"/>
      <c r="UG164" s="3"/>
      <c r="UH164" s="3"/>
      <c r="UI164" s="3"/>
      <c r="UJ164" s="3"/>
      <c r="UK164" s="3"/>
      <c r="UL164" s="3"/>
      <c r="UM164" s="3"/>
      <c r="UN164" s="3"/>
      <c r="UO164" s="3"/>
      <c r="UP164" s="3"/>
      <c r="UQ164" s="3"/>
      <c r="UR164" s="3"/>
      <c r="US164" s="3"/>
      <c r="UT164" s="3"/>
      <c r="UU164" s="3"/>
      <c r="UV164" s="3"/>
      <c r="UW164" s="3"/>
      <c r="UX164" s="3"/>
      <c r="UY164" s="3"/>
      <c r="UZ164" s="3"/>
      <c r="VA164" s="3"/>
      <c r="VB164" s="3"/>
      <c r="VC164" s="3"/>
      <c r="VD164" s="3"/>
      <c r="VE164" s="3"/>
      <c r="VF164" s="3"/>
      <c r="VG164" s="3"/>
      <c r="VH164" s="3"/>
      <c r="VI164" s="3"/>
      <c r="VJ164" s="3"/>
      <c r="VK164" s="3"/>
      <c r="VL164" s="3"/>
      <c r="VM164" s="3"/>
      <c r="VN164" s="3"/>
      <c r="VO164" s="3"/>
      <c r="VP164" s="3"/>
      <c r="VQ164" s="3"/>
      <c r="VR164" s="3"/>
      <c r="VS164" s="3"/>
      <c r="VT164" s="3"/>
      <c r="VU164" s="3"/>
      <c r="VV164" s="3"/>
      <c r="VW164" s="3"/>
      <c r="VX164" s="3"/>
      <c r="VY164" s="3"/>
      <c r="VZ164" s="3"/>
      <c r="WA164" s="3"/>
      <c r="WB164" s="3"/>
      <c r="WC164" s="3"/>
      <c r="WD164" s="3"/>
      <c r="WE164" s="3"/>
      <c r="WF164" s="3"/>
      <c r="WG164" s="3"/>
      <c r="WH164" s="3"/>
      <c r="WI164" s="3"/>
      <c r="WJ164" s="3"/>
      <c r="WK164" s="3"/>
      <c r="WL164" s="3"/>
      <c r="WM164" s="3"/>
      <c r="WN164" s="3"/>
      <c r="WO164" s="3"/>
      <c r="WP164" s="3"/>
      <c r="WQ164" s="3"/>
      <c r="WR164" s="3"/>
      <c r="WS164" s="3"/>
      <c r="WT164" s="3"/>
      <c r="WU164" s="3"/>
      <c r="WV164" s="3"/>
      <c r="WW164" s="3"/>
      <c r="WX164" s="3"/>
      <c r="WY164" s="3"/>
      <c r="WZ164" s="3"/>
      <c r="XA164" s="3"/>
      <c r="XB164" s="3"/>
      <c r="XC164" s="3"/>
      <c r="XD164" s="3"/>
      <c r="XE164" s="3"/>
      <c r="XF164" s="3"/>
      <c r="XG164" s="3"/>
      <c r="XH164" s="3"/>
      <c r="XI164" s="3"/>
      <c r="XJ164" s="3"/>
      <c r="XK164" s="3"/>
      <c r="XL164" s="3"/>
      <c r="XM164" s="3"/>
      <c r="XN164" s="3"/>
      <c r="XO164" s="3"/>
      <c r="XP164" s="3"/>
      <c r="XQ164" s="3"/>
      <c r="XR164" s="3"/>
      <c r="XS164" s="3"/>
      <c r="XT164" s="3"/>
      <c r="XU164" s="3"/>
      <c r="XV164" s="3"/>
      <c r="XW164" s="3"/>
      <c r="XX164" s="3"/>
      <c r="XY164" s="3"/>
      <c r="XZ164" s="3"/>
      <c r="YA164" s="3"/>
      <c r="YB164" s="3"/>
      <c r="YC164" s="3"/>
      <c r="YD164" s="3"/>
      <c r="YE164" s="3"/>
      <c r="YF164" s="3"/>
      <c r="YG164" s="3"/>
      <c r="YH164" s="3"/>
      <c r="YI164" s="3"/>
      <c r="YJ164" s="3"/>
      <c r="YK164" s="3"/>
      <c r="YL164" s="3"/>
      <c r="YM164" s="3"/>
      <c r="YN164" s="3"/>
      <c r="YO164" s="3"/>
      <c r="YP164" s="3"/>
      <c r="YQ164" s="3"/>
      <c r="YR164" s="3"/>
      <c r="YS164" s="3"/>
      <c r="YT164" s="3"/>
      <c r="YU164" s="3"/>
      <c r="YV164" s="3"/>
      <c r="YW164" s="3"/>
      <c r="YX164" s="3"/>
      <c r="YY164" s="3"/>
      <c r="YZ164" s="3"/>
      <c r="ZA164" s="3"/>
      <c r="ZB164" s="3"/>
      <c r="ZC164" s="3"/>
      <c r="ZD164" s="3"/>
      <c r="ZE164" s="3"/>
      <c r="ZF164" s="3"/>
      <c r="ZG164" s="3"/>
      <c r="ZH164" s="3"/>
      <c r="ZI164" s="3"/>
      <c r="ZJ164" s="3"/>
      <c r="ZK164" s="3"/>
      <c r="ZL164" s="3"/>
      <c r="ZM164" s="3"/>
      <c r="ZN164" s="3"/>
      <c r="ZO164" s="3"/>
      <c r="ZP164" s="3"/>
      <c r="ZQ164" s="3"/>
      <c r="ZR164" s="3"/>
      <c r="ZS164" s="3"/>
      <c r="ZT164" s="3"/>
      <c r="ZU164" s="3"/>
      <c r="ZV164" s="3"/>
      <c r="ZW164" s="3"/>
      <c r="ZX164" s="3"/>
      <c r="ZY164" s="3"/>
      <c r="ZZ164" s="3"/>
      <c r="AAA164" s="3"/>
      <c r="AAB164" s="3"/>
      <c r="AAC164" s="3"/>
      <c r="AAD164" s="3"/>
      <c r="AAE164" s="3"/>
      <c r="AAF164" s="3"/>
      <c r="AAG164" s="3"/>
      <c r="AAH164" s="3"/>
      <c r="AAI164" s="3"/>
      <c r="AAJ164" s="3"/>
      <c r="AAK164" s="3"/>
      <c r="AAL164" s="3"/>
      <c r="AAM164" s="3"/>
      <c r="AAN164" s="3"/>
      <c r="AAO164" s="3"/>
      <c r="AAP164" s="3"/>
      <c r="AAQ164" s="3"/>
      <c r="AAR164" s="3"/>
      <c r="AAS164" s="3"/>
      <c r="AAT164" s="3"/>
      <c r="AAU164" s="3"/>
      <c r="AAV164" s="3"/>
      <c r="AAW164" s="3"/>
      <c r="AAX164" s="3"/>
      <c r="AAY164" s="3"/>
      <c r="AAZ164" s="3"/>
      <c r="ABA164" s="3"/>
      <c r="ABB164" s="3"/>
      <c r="ABC164" s="3"/>
      <c r="ABD164" s="3"/>
      <c r="ABE164" s="3"/>
      <c r="ABF164" s="3"/>
      <c r="ABG164" s="3"/>
      <c r="ABH164" s="3"/>
      <c r="ABI164" s="3"/>
      <c r="ABJ164" s="3"/>
      <c r="ABK164" s="3"/>
      <c r="ABL164" s="3"/>
      <c r="ABM164" s="3"/>
      <c r="ABN164" s="3"/>
      <c r="ABO164" s="3"/>
      <c r="ABP164" s="3"/>
      <c r="ABQ164" s="3"/>
      <c r="ABR164" s="3"/>
      <c r="ABS164" s="3"/>
      <c r="ABT164" s="3"/>
      <c r="ABU164" s="3"/>
      <c r="ABV164" s="3"/>
      <c r="ABW164" s="3"/>
      <c r="ABX164" s="3"/>
      <c r="ABY164" s="3"/>
      <c r="ABZ164" s="3"/>
      <c r="ACA164" s="3"/>
      <c r="ACB164" s="3"/>
      <c r="ACC164" s="3"/>
      <c r="ACJ164" s="3"/>
      <c r="ACK164" s="3"/>
      <c r="ACL164" s="3"/>
      <c r="ACM164" s="3"/>
      <c r="ACN164" s="3"/>
      <c r="ACO164" s="3"/>
      <c r="ACP164" s="3"/>
      <c r="ACQ164" s="3"/>
      <c r="ACR164" s="3"/>
      <c r="ACS164" s="3"/>
      <c r="ACT164" s="3"/>
      <c r="ACU164" s="3"/>
      <c r="ACV164" s="3"/>
      <c r="ACW164" s="3"/>
      <c r="ACX164" s="3"/>
      <c r="ACY164" s="3"/>
      <c r="ACZ164" s="3"/>
      <c r="ADA164" s="3"/>
      <c r="ADB164" s="3"/>
      <c r="ADC164" s="3"/>
      <c r="ADD164" s="3"/>
      <c r="ADE164" s="3"/>
      <c r="ADF164" s="3"/>
      <c r="ADG164" s="3"/>
      <c r="ADH164" s="3"/>
      <c r="ADI164" s="3"/>
      <c r="ADJ164" s="3"/>
      <c r="ADK164" s="3"/>
      <c r="ADL164" s="3"/>
      <c r="ADM164" s="3"/>
      <c r="ADN164" s="3"/>
      <c r="ADO164" s="3"/>
      <c r="ADP164" s="3"/>
      <c r="ADQ164" s="3"/>
      <c r="ADR164" s="3"/>
      <c r="ADS164" s="3"/>
      <c r="ADT164" s="3"/>
      <c r="ADU164" s="3"/>
      <c r="ADV164" s="3"/>
      <c r="ADW164" s="3"/>
      <c r="ADX164" s="3"/>
      <c r="ADY164" s="3"/>
      <c r="ADZ164" s="3"/>
      <c r="AEA164" s="3"/>
      <c r="AEB164" s="3"/>
      <c r="AEC164" s="3"/>
      <c r="AED164" s="3"/>
      <c r="AEE164" s="3"/>
      <c r="AEF164" s="3"/>
      <c r="AEG164" s="3"/>
      <c r="AEH164" s="3"/>
      <c r="AEI164" s="3"/>
      <c r="AEJ164" s="3"/>
      <c r="AEK164" s="3"/>
      <c r="AEL164" s="3"/>
      <c r="AEM164" s="3"/>
      <c r="AEN164" s="3"/>
      <c r="AEO164" s="3"/>
      <c r="AEP164" s="3"/>
      <c r="AEQ164" s="3"/>
      <c r="AER164" s="3"/>
      <c r="AES164" s="3"/>
      <c r="AET164" s="3"/>
      <c r="AEU164" s="3"/>
      <c r="AEV164" s="3"/>
      <c r="AEW164" s="3"/>
      <c r="AEX164" s="3"/>
      <c r="AEY164" s="3"/>
      <c r="AEZ164" s="3"/>
      <c r="AFA164" s="3"/>
      <c r="AFB164" s="3"/>
      <c r="AFC164" s="3"/>
      <c r="AFD164" s="3"/>
      <c r="AFE164" s="3"/>
      <c r="AFF164" s="3"/>
      <c r="AFG164" s="3"/>
      <c r="AFH164" s="3"/>
      <c r="AFI164" s="3"/>
      <c r="AFJ164" s="3"/>
      <c r="AFK164" s="3"/>
      <c r="AFL164" s="3"/>
      <c r="AFM164" s="3"/>
      <c r="AFN164" s="3"/>
      <c r="AFO164" s="3"/>
      <c r="AFP164" s="3"/>
      <c r="AFQ164" s="3"/>
      <c r="AFR164" s="3"/>
      <c r="AFS164" s="3"/>
      <c r="AFT164" s="3"/>
      <c r="AFU164" s="3"/>
      <c r="AFV164" s="3"/>
      <c r="AFW164" s="3"/>
      <c r="AFX164" s="3"/>
      <c r="AFY164" s="3"/>
      <c r="AFZ164" s="3"/>
      <c r="AGA164" s="3"/>
      <c r="AGB164" s="3"/>
      <c r="AGC164" s="3"/>
      <c r="AGD164" s="3"/>
      <c r="AGE164" s="3"/>
      <c r="AGF164" s="3"/>
      <c r="AGG164" s="3"/>
      <c r="AGH164" s="3"/>
      <c r="AGI164" s="3"/>
      <c r="AGJ164" s="3"/>
      <c r="AGK164" s="3"/>
      <c r="AGL164" s="3"/>
      <c r="AGM164" s="3"/>
      <c r="AGN164" s="3"/>
      <c r="AGO164" s="3"/>
      <c r="AGP164" s="3"/>
      <c r="AGQ164" s="3"/>
      <c r="AGR164" s="3"/>
      <c r="AGS164" s="3"/>
      <c r="AGT164" s="3"/>
      <c r="AGU164" s="3"/>
      <c r="AGV164" s="3"/>
      <c r="AGW164" s="3"/>
      <c r="AGX164" s="3"/>
      <c r="AGY164" s="3"/>
      <c r="AGZ164" s="3"/>
      <c r="AHA164" s="3"/>
      <c r="AHB164" s="3"/>
      <c r="AHC164" s="3"/>
      <c r="AHD164" s="3"/>
      <c r="AHE164" s="3"/>
      <c r="AHF164" s="3"/>
      <c r="AHG164" s="3"/>
      <c r="AHH164" s="3"/>
      <c r="AHI164" s="3"/>
      <c r="AHJ164" s="3"/>
      <c r="AHK164" s="3"/>
      <c r="AHL164" s="3"/>
      <c r="AHM164" s="3"/>
      <c r="AHN164" s="3"/>
      <c r="AHO164" s="3"/>
      <c r="AHP164" s="3"/>
      <c r="AHQ164" s="3"/>
      <c r="AHR164" s="3"/>
      <c r="AHS164" s="3"/>
      <c r="AHT164" s="3"/>
      <c r="AHU164" s="3"/>
      <c r="AHV164" s="3"/>
      <c r="AHW164" s="3"/>
      <c r="AHX164" s="3"/>
      <c r="AHY164" s="3"/>
      <c r="AHZ164" s="3"/>
      <c r="AIA164" s="3"/>
      <c r="AIB164" s="3"/>
      <c r="AIC164" s="3"/>
      <c r="AID164" s="3"/>
      <c r="AIE164" s="3"/>
      <c r="AIF164" s="3"/>
      <c r="AIG164" s="3"/>
      <c r="AIH164" s="3"/>
      <c r="AII164" s="3"/>
      <c r="AIJ164" s="3"/>
      <c r="AIK164" s="3"/>
      <c r="AIL164" s="3"/>
      <c r="AIM164" s="3"/>
      <c r="AIN164" s="3"/>
      <c r="AIO164" s="3"/>
      <c r="AIP164" s="3"/>
      <c r="AIQ164" s="3"/>
      <c r="AIR164" s="3"/>
      <c r="AIS164" s="3"/>
      <c r="AIT164" s="3"/>
      <c r="AIU164" s="3"/>
      <c r="AIV164" s="3"/>
      <c r="AIW164" s="3"/>
      <c r="AIX164" s="3"/>
      <c r="AIY164" s="3"/>
      <c r="AIZ164" s="3"/>
      <c r="AJA164" s="3"/>
      <c r="AJB164" s="3"/>
      <c r="AJC164" s="3"/>
      <c r="AJD164" s="3"/>
      <c r="AJE164" s="3"/>
      <c r="AJF164" s="3"/>
      <c r="AJG164" s="3"/>
      <c r="AJH164" s="3"/>
      <c r="AJI164" s="3"/>
      <c r="AJJ164" s="3"/>
      <c r="AJK164" s="3"/>
      <c r="AJL164" s="3"/>
      <c r="AJM164" s="3"/>
      <c r="AJN164" s="3"/>
      <c r="AJO164" s="3"/>
      <c r="AJP164" s="3"/>
      <c r="AJQ164" s="3"/>
      <c r="AJR164" s="3"/>
      <c r="AJS164" s="3"/>
      <c r="AJT164" s="3"/>
      <c r="AJU164" s="3"/>
      <c r="AJV164" s="3"/>
      <c r="AJW164" s="3"/>
      <c r="AJX164" s="3"/>
      <c r="AJY164" s="3"/>
      <c r="AJZ164" s="3"/>
      <c r="AKA164" s="3"/>
      <c r="AKB164" s="3"/>
      <c r="AKC164" s="3"/>
      <c r="AKD164" s="3"/>
      <c r="AKE164" s="3"/>
      <c r="AKF164" s="3"/>
      <c r="AKG164" s="3"/>
      <c r="AKH164" s="3"/>
      <c r="AKI164" s="3"/>
      <c r="AKJ164" s="3"/>
      <c r="AKK164" s="3"/>
      <c r="AKL164" s="3"/>
      <c r="AKM164" s="3"/>
      <c r="AKN164" s="3"/>
      <c r="AKO164" s="3"/>
      <c r="AKP164" s="3"/>
      <c r="AKQ164" s="3"/>
      <c r="AKR164" s="3"/>
      <c r="AKS164" s="3"/>
      <c r="AKT164" s="3"/>
      <c r="AKU164" s="3"/>
      <c r="AKV164" s="3"/>
      <c r="AKW164" s="3"/>
      <c r="AKX164" s="3"/>
      <c r="AKY164" s="3"/>
      <c r="AKZ164" s="3"/>
      <c r="ALA164" s="3"/>
      <c r="ALB164" s="3"/>
      <c r="ALC164" s="3"/>
      <c r="ALD164" s="3"/>
      <c r="ALE164" s="3"/>
      <c r="ALF164" s="3"/>
      <c r="ALG164" s="3"/>
      <c r="ALH164" s="3"/>
      <c r="ALI164" s="3"/>
      <c r="ALJ164" s="3"/>
      <c r="ALK164" s="3"/>
      <c r="ALL164" s="3"/>
      <c r="ALM164" s="3"/>
      <c r="ALN164" s="3"/>
      <c r="ALO164" s="3"/>
      <c r="ALP164" s="3"/>
      <c r="ALQ164" s="3"/>
      <c r="ALR164" s="3"/>
      <c r="ALS164" s="3"/>
      <c r="ALT164" s="3"/>
      <c r="ALU164" s="3"/>
      <c r="ALV164" s="3"/>
      <c r="ALW164" s="3"/>
      <c r="ALX164" s="3"/>
      <c r="ALY164" s="3"/>
      <c r="AMF164" s="3"/>
      <c r="AMG164" s="3"/>
      <c r="AMH164" s="3"/>
      <c r="AMI164" s="3"/>
      <c r="AMJ164" s="3"/>
      <c r="AMK164" s="3"/>
      <c r="AML164" s="3"/>
      <c r="AMM164" s="3"/>
      <c r="AMN164" s="3"/>
      <c r="AMO164" s="3"/>
      <c r="AMP164" s="3"/>
      <c r="AMQ164" s="3"/>
      <c r="AMR164" s="3"/>
      <c r="AMS164" s="3"/>
      <c r="AMT164" s="3"/>
      <c r="AMU164" s="3"/>
      <c r="AMV164" s="3"/>
      <c r="AMW164" s="3"/>
      <c r="AMX164" s="3"/>
      <c r="AMY164" s="3"/>
      <c r="AMZ164" s="3"/>
      <c r="ANA164" s="3"/>
      <c r="ANB164" s="3"/>
      <c r="ANC164" s="3"/>
      <c r="AND164" s="3"/>
      <c r="ANE164" s="3"/>
      <c r="ANF164" s="3"/>
      <c r="ANG164" s="3"/>
      <c r="ANH164" s="3"/>
      <c r="ANI164" s="3"/>
      <c r="ANJ164" s="3"/>
      <c r="ANK164" s="3"/>
      <c r="ANL164" s="3"/>
      <c r="ANM164" s="3"/>
      <c r="ANN164" s="3"/>
      <c r="ANO164" s="3"/>
      <c r="ANP164" s="3"/>
      <c r="ANQ164" s="3"/>
      <c r="ANR164" s="3"/>
      <c r="ANS164" s="3"/>
      <c r="ANT164" s="3"/>
      <c r="ANU164" s="3"/>
      <c r="ANV164" s="3"/>
      <c r="ANW164" s="3"/>
      <c r="ANX164" s="3"/>
      <c r="ANY164" s="3"/>
      <c r="ANZ164" s="3"/>
      <c r="AOA164" s="3"/>
      <c r="AOB164" s="3"/>
      <c r="AOC164" s="3"/>
      <c r="AOD164" s="3"/>
      <c r="AOE164" s="3"/>
      <c r="AOF164" s="3"/>
      <c r="AOG164" s="3"/>
      <c r="AOH164" s="3"/>
      <c r="AOI164" s="3"/>
      <c r="AOJ164" s="3"/>
      <c r="AOK164" s="3"/>
      <c r="AOL164" s="3"/>
      <c r="AOM164" s="3"/>
      <c r="AON164" s="3"/>
      <c r="AOO164" s="3"/>
      <c r="AOP164" s="3"/>
      <c r="AOQ164" s="3"/>
      <c r="AOR164" s="3"/>
      <c r="AOS164" s="3"/>
      <c r="AOT164" s="3"/>
      <c r="AOU164" s="3"/>
      <c r="AOV164" s="3"/>
      <c r="AOW164" s="3"/>
      <c r="AOX164" s="3"/>
      <c r="AOY164" s="3"/>
      <c r="AOZ164" s="3"/>
      <c r="APA164" s="3"/>
      <c r="APB164" s="3"/>
      <c r="APC164" s="3"/>
      <c r="APD164" s="3"/>
      <c r="APE164" s="3"/>
      <c r="APF164" s="3"/>
      <c r="APG164" s="3"/>
      <c r="APH164" s="3"/>
      <c r="API164" s="3"/>
      <c r="APJ164" s="3"/>
      <c r="APK164" s="3"/>
      <c r="APL164" s="3"/>
      <c r="APM164" s="3"/>
      <c r="APN164" s="3"/>
      <c r="APO164" s="3"/>
      <c r="APP164" s="3"/>
      <c r="APQ164" s="3"/>
      <c r="APR164" s="3"/>
      <c r="APS164" s="3"/>
      <c r="APT164" s="3"/>
      <c r="APU164" s="3"/>
      <c r="APV164" s="3"/>
      <c r="APW164" s="3"/>
      <c r="APX164" s="3"/>
      <c r="APY164" s="3"/>
      <c r="APZ164" s="3"/>
      <c r="AQA164" s="3"/>
      <c r="AQB164" s="3"/>
      <c r="AQC164" s="3"/>
      <c r="AQD164" s="3"/>
      <c r="AQE164" s="3"/>
      <c r="AQF164" s="3"/>
      <c r="AQG164" s="3"/>
      <c r="AQH164" s="3"/>
      <c r="AQI164" s="3"/>
      <c r="AQJ164" s="3"/>
      <c r="AQK164" s="3"/>
      <c r="AQL164" s="3"/>
      <c r="AQM164" s="3"/>
      <c r="AQN164" s="3"/>
      <c r="AQO164" s="3"/>
      <c r="AQP164" s="3"/>
      <c r="AQQ164" s="3"/>
      <c r="AQR164" s="3"/>
      <c r="AQS164" s="3"/>
      <c r="AQT164" s="3"/>
      <c r="AQU164" s="3"/>
      <c r="AQV164" s="3"/>
      <c r="AQW164" s="3"/>
      <c r="AQX164" s="3"/>
      <c r="AQY164" s="3"/>
      <c r="AQZ164" s="3"/>
      <c r="ARA164" s="3"/>
      <c r="ARB164" s="3"/>
      <c r="ARC164" s="3"/>
      <c r="ARD164" s="3"/>
      <c r="ARE164" s="3"/>
      <c r="ARF164" s="3"/>
      <c r="ARG164" s="3"/>
      <c r="ARH164" s="3"/>
      <c r="ARI164" s="3"/>
      <c r="ARJ164" s="3"/>
      <c r="ARK164" s="3"/>
      <c r="ARL164" s="3"/>
      <c r="ARM164" s="3"/>
      <c r="ARN164" s="3"/>
      <c r="ARO164" s="3"/>
      <c r="ARP164" s="3"/>
      <c r="ARQ164" s="3"/>
      <c r="ARR164" s="3"/>
      <c r="ARS164" s="3"/>
      <c r="ART164" s="3"/>
      <c r="ARU164" s="3"/>
      <c r="ARV164" s="3"/>
      <c r="ARW164" s="3"/>
      <c r="ARX164" s="3"/>
      <c r="ARY164" s="3"/>
      <c r="ARZ164" s="3"/>
      <c r="ASA164" s="3"/>
      <c r="ASB164" s="3"/>
      <c r="ASC164" s="3"/>
      <c r="ASD164" s="3"/>
      <c r="ASE164" s="3"/>
      <c r="ASF164" s="3"/>
      <c r="ASG164" s="3"/>
      <c r="ASH164" s="3"/>
      <c r="ASI164" s="3"/>
      <c r="ASJ164" s="3"/>
      <c r="ASK164" s="3"/>
      <c r="ASL164" s="3"/>
      <c r="ASM164" s="3"/>
      <c r="ASN164" s="3"/>
      <c r="ASO164" s="3"/>
      <c r="ASP164" s="3"/>
      <c r="ASQ164" s="3"/>
      <c r="ASR164" s="3"/>
      <c r="ASS164" s="3"/>
      <c r="AST164" s="3"/>
      <c r="ASU164" s="3"/>
      <c r="ASV164" s="3"/>
      <c r="ASW164" s="3"/>
      <c r="ASX164" s="3"/>
      <c r="ASY164" s="3"/>
      <c r="ASZ164" s="3"/>
      <c r="ATA164" s="3"/>
      <c r="ATB164" s="3"/>
      <c r="ATC164" s="3"/>
      <c r="ATD164" s="3"/>
      <c r="ATE164" s="3"/>
      <c r="ATF164" s="3"/>
      <c r="ATG164" s="3"/>
      <c r="ATH164" s="3"/>
      <c r="ATI164" s="3"/>
      <c r="ATJ164" s="3"/>
      <c r="ATK164" s="3"/>
      <c r="ATL164" s="3"/>
      <c r="ATM164" s="3"/>
      <c r="ATN164" s="3"/>
      <c r="ATO164" s="3"/>
      <c r="ATP164" s="3"/>
      <c r="ATQ164" s="3"/>
      <c r="ATR164" s="3"/>
      <c r="ATS164" s="3"/>
      <c r="ATT164" s="3"/>
      <c r="ATU164" s="3"/>
      <c r="ATV164" s="3"/>
      <c r="ATW164" s="3"/>
      <c r="ATX164" s="3"/>
      <c r="ATY164" s="3"/>
      <c r="ATZ164" s="3"/>
      <c r="AUA164" s="3"/>
      <c r="AUB164" s="3"/>
      <c r="AUC164" s="3"/>
      <c r="AUD164" s="3"/>
      <c r="AUE164" s="3"/>
      <c r="AUF164" s="3"/>
      <c r="AUG164" s="3"/>
      <c r="AUH164" s="3"/>
      <c r="AUI164" s="3"/>
      <c r="AUJ164" s="3"/>
      <c r="AUK164" s="3"/>
      <c r="AUL164" s="3"/>
      <c r="AUM164" s="3"/>
      <c r="AUN164" s="3"/>
      <c r="AUO164" s="3"/>
      <c r="AUP164" s="3"/>
      <c r="AUQ164" s="3"/>
      <c r="AUR164" s="3"/>
      <c r="AUS164" s="3"/>
      <c r="AUT164" s="3"/>
      <c r="AUU164" s="3"/>
      <c r="AUV164" s="3"/>
      <c r="AUW164" s="3"/>
      <c r="AUX164" s="3"/>
      <c r="AUY164" s="3"/>
      <c r="AUZ164" s="3"/>
      <c r="AVA164" s="3"/>
      <c r="AVB164" s="3"/>
      <c r="AVC164" s="3"/>
      <c r="AVD164" s="3"/>
      <c r="AVE164" s="3"/>
      <c r="AVF164" s="3"/>
      <c r="AVG164" s="3"/>
      <c r="AVH164" s="3"/>
      <c r="AVI164" s="3"/>
      <c r="AVJ164" s="3"/>
      <c r="AVK164" s="3"/>
      <c r="AVL164" s="3"/>
      <c r="AVM164" s="3"/>
      <c r="AVN164" s="3"/>
      <c r="AVO164" s="3"/>
      <c r="AVP164" s="3"/>
      <c r="AVQ164" s="3"/>
      <c r="AVR164" s="3"/>
      <c r="AVS164" s="3"/>
      <c r="AVT164" s="3"/>
      <c r="AVU164" s="3"/>
      <c r="AWB164" s="3"/>
      <c r="AWC164" s="3"/>
      <c r="AWD164" s="3"/>
      <c r="AWE164" s="3"/>
      <c r="AWF164" s="3"/>
      <c r="AWG164" s="3"/>
      <c r="AWH164" s="3"/>
      <c r="AWI164" s="3"/>
      <c r="AWJ164" s="3"/>
      <c r="AWK164" s="3"/>
      <c r="AWL164" s="3"/>
      <c r="AWM164" s="3"/>
      <c r="AWN164" s="3"/>
      <c r="AWO164" s="3"/>
      <c r="AWP164" s="3"/>
      <c r="AWQ164" s="3"/>
      <c r="AWR164" s="3"/>
      <c r="AWS164" s="3"/>
      <c r="AWT164" s="3"/>
      <c r="AWU164" s="3"/>
      <c r="AWV164" s="3"/>
      <c r="AWW164" s="3"/>
      <c r="AWX164" s="3"/>
      <c r="AWY164" s="3"/>
      <c r="AWZ164" s="3"/>
      <c r="AXA164" s="3"/>
      <c r="AXB164" s="3"/>
      <c r="AXC164" s="3"/>
      <c r="AXD164" s="3"/>
      <c r="AXE164" s="3"/>
      <c r="AXF164" s="3"/>
      <c r="AXG164" s="3"/>
      <c r="AXH164" s="3"/>
      <c r="AXI164" s="3"/>
      <c r="AXJ164" s="3"/>
      <c r="AXK164" s="3"/>
      <c r="AXL164" s="3"/>
      <c r="AXM164" s="3"/>
      <c r="AXN164" s="3"/>
      <c r="AXO164" s="3"/>
      <c r="AXP164" s="3"/>
      <c r="AXQ164" s="3"/>
      <c r="AXR164" s="3"/>
      <c r="AXS164" s="3"/>
      <c r="AXT164" s="3"/>
      <c r="AXU164" s="3"/>
      <c r="AXV164" s="3"/>
      <c r="AXW164" s="3"/>
      <c r="AXX164" s="3"/>
      <c r="AXY164" s="3"/>
      <c r="AXZ164" s="3"/>
      <c r="AYA164" s="3"/>
      <c r="AYB164" s="3"/>
      <c r="AYC164" s="3"/>
      <c r="AYD164" s="3"/>
      <c r="AYE164" s="3"/>
      <c r="AYF164" s="3"/>
      <c r="AYG164" s="3"/>
      <c r="AYH164" s="3"/>
      <c r="AYI164" s="3"/>
      <c r="AYJ164" s="3"/>
      <c r="AYK164" s="3"/>
      <c r="AYL164" s="3"/>
      <c r="AYM164" s="3"/>
      <c r="AYN164" s="3"/>
      <c r="AYO164" s="3"/>
      <c r="AYP164" s="3"/>
      <c r="AYQ164" s="3"/>
      <c r="AYR164" s="3"/>
      <c r="AYS164" s="3"/>
      <c r="AYT164" s="3"/>
      <c r="AYU164" s="3"/>
      <c r="AYV164" s="3"/>
      <c r="AYW164" s="3"/>
      <c r="AYX164" s="3"/>
      <c r="AYY164" s="3"/>
      <c r="AYZ164" s="3"/>
      <c r="AZA164" s="3"/>
      <c r="AZB164" s="3"/>
      <c r="AZC164" s="3"/>
      <c r="AZD164" s="3"/>
      <c r="AZE164" s="3"/>
      <c r="AZF164" s="3"/>
      <c r="AZG164" s="3"/>
      <c r="AZH164" s="3"/>
      <c r="AZI164" s="3"/>
      <c r="AZJ164" s="3"/>
      <c r="AZK164" s="3"/>
      <c r="AZL164" s="3"/>
      <c r="AZM164" s="3"/>
      <c r="AZN164" s="3"/>
      <c r="AZO164" s="3"/>
      <c r="AZP164" s="3"/>
      <c r="AZQ164" s="3"/>
      <c r="AZR164" s="3"/>
      <c r="AZS164" s="3"/>
      <c r="AZT164" s="3"/>
      <c r="AZU164" s="3"/>
      <c r="AZV164" s="3"/>
      <c r="AZW164" s="3"/>
      <c r="AZX164" s="3"/>
      <c r="AZY164" s="3"/>
      <c r="AZZ164" s="3"/>
      <c r="BAA164" s="3"/>
      <c r="BAB164" s="3"/>
      <c r="BAC164" s="3"/>
      <c r="BAD164" s="3"/>
      <c r="BAE164" s="3"/>
      <c r="BAF164" s="3"/>
      <c r="BAG164" s="3"/>
      <c r="BAH164" s="3"/>
      <c r="BAI164" s="3"/>
      <c r="BAJ164" s="3"/>
      <c r="BAK164" s="3"/>
      <c r="BAL164" s="3"/>
      <c r="BAM164" s="3"/>
      <c r="BAN164" s="3"/>
      <c r="BAO164" s="3"/>
      <c r="BAP164" s="3"/>
      <c r="BAQ164" s="3"/>
      <c r="BAR164" s="3"/>
      <c r="BAS164" s="3"/>
      <c r="BAT164" s="3"/>
      <c r="BAU164" s="3"/>
      <c r="BAV164" s="3"/>
      <c r="BAW164" s="3"/>
      <c r="BAX164" s="3"/>
      <c r="BAY164" s="3"/>
      <c r="BAZ164" s="3"/>
      <c r="BBA164" s="3"/>
      <c r="BBB164" s="3"/>
      <c r="BBC164" s="3"/>
      <c r="BBD164" s="3"/>
      <c r="BBE164" s="3"/>
      <c r="BBF164" s="3"/>
      <c r="BBG164" s="3"/>
      <c r="BBH164" s="3"/>
      <c r="BBI164" s="3"/>
      <c r="BBJ164" s="3"/>
      <c r="BBK164" s="3"/>
      <c r="BBL164" s="3"/>
      <c r="BBM164" s="3"/>
      <c r="BBN164" s="3"/>
      <c r="BBO164" s="3"/>
      <c r="BBP164" s="3"/>
      <c r="BBQ164" s="3"/>
      <c r="BBR164" s="3"/>
      <c r="BBS164" s="3"/>
      <c r="BBT164" s="3"/>
      <c r="BBU164" s="3"/>
      <c r="BBV164" s="3"/>
      <c r="BBW164" s="3"/>
      <c r="BBX164" s="3"/>
      <c r="BBY164" s="3"/>
      <c r="BBZ164" s="3"/>
      <c r="BCA164" s="3"/>
      <c r="BCB164" s="3"/>
      <c r="BCC164" s="3"/>
      <c r="BCD164" s="3"/>
      <c r="BCE164" s="3"/>
      <c r="BCF164" s="3"/>
      <c r="BCG164" s="3"/>
      <c r="BCH164" s="3"/>
      <c r="BCI164" s="3"/>
      <c r="BCJ164" s="3"/>
      <c r="BCK164" s="3"/>
      <c r="BCL164" s="3"/>
      <c r="BCM164" s="3"/>
      <c r="BCN164" s="3"/>
      <c r="BCO164" s="3"/>
      <c r="BCP164" s="3"/>
      <c r="BCQ164" s="3"/>
      <c r="BCR164" s="3"/>
      <c r="BCS164" s="3"/>
      <c r="BCT164" s="3"/>
      <c r="BCU164" s="3"/>
      <c r="BCV164" s="3"/>
      <c r="BCW164" s="3"/>
      <c r="BCX164" s="3"/>
      <c r="BCY164" s="3"/>
      <c r="BCZ164" s="3"/>
      <c r="BDA164" s="3"/>
      <c r="BDB164" s="3"/>
      <c r="BDC164" s="3"/>
      <c r="BDD164" s="3"/>
      <c r="BDE164" s="3"/>
      <c r="BDF164" s="3"/>
      <c r="BDG164" s="3"/>
      <c r="BDH164" s="3"/>
      <c r="BDI164" s="3"/>
      <c r="BDJ164" s="3"/>
      <c r="BDK164" s="3"/>
      <c r="BDL164" s="3"/>
      <c r="BDM164" s="3"/>
      <c r="BDN164" s="3"/>
      <c r="BDO164" s="3"/>
      <c r="BDP164" s="3"/>
      <c r="BDQ164" s="3"/>
      <c r="BDR164" s="3"/>
      <c r="BDS164" s="3"/>
      <c r="BDT164" s="3"/>
      <c r="BDU164" s="3"/>
      <c r="BDV164" s="3"/>
      <c r="BDW164" s="3"/>
      <c r="BDX164" s="3"/>
      <c r="BDY164" s="3"/>
      <c r="BDZ164" s="3"/>
      <c r="BEA164" s="3"/>
      <c r="BEB164" s="3"/>
      <c r="BEC164" s="3"/>
      <c r="BED164" s="3"/>
      <c r="BEE164" s="3"/>
      <c r="BEF164" s="3"/>
      <c r="BEG164" s="3"/>
      <c r="BEH164" s="3"/>
      <c r="BEI164" s="3"/>
      <c r="BEJ164" s="3"/>
      <c r="BEK164" s="3"/>
      <c r="BEL164" s="3"/>
      <c r="BEM164" s="3"/>
      <c r="BEN164" s="3"/>
      <c r="BEO164" s="3"/>
      <c r="BEP164" s="3"/>
      <c r="BEQ164" s="3"/>
      <c r="BER164" s="3"/>
      <c r="BES164" s="3"/>
      <c r="BET164" s="3"/>
      <c r="BEU164" s="3"/>
      <c r="BEV164" s="3"/>
      <c r="BEW164" s="3"/>
      <c r="BEX164" s="3"/>
      <c r="BEY164" s="3"/>
      <c r="BEZ164" s="3"/>
      <c r="BFA164" s="3"/>
      <c r="BFB164" s="3"/>
      <c r="BFC164" s="3"/>
      <c r="BFD164" s="3"/>
      <c r="BFE164" s="3"/>
      <c r="BFF164" s="3"/>
      <c r="BFG164" s="3"/>
      <c r="BFH164" s="3"/>
      <c r="BFI164" s="3"/>
      <c r="BFJ164" s="3"/>
      <c r="BFK164" s="3"/>
      <c r="BFL164" s="3"/>
      <c r="BFM164" s="3"/>
      <c r="BFN164" s="3"/>
      <c r="BFO164" s="3"/>
      <c r="BFP164" s="3"/>
      <c r="BFQ164" s="3"/>
      <c r="BFX164" s="3"/>
      <c r="BFY164" s="3"/>
      <c r="BFZ164" s="3"/>
      <c r="BGA164" s="3"/>
      <c r="BGB164" s="3"/>
      <c r="BGC164" s="3"/>
      <c r="BGD164" s="3"/>
      <c r="BGE164" s="3"/>
      <c r="BGF164" s="3"/>
      <c r="BGG164" s="3"/>
      <c r="BGH164" s="3"/>
      <c r="BGI164" s="3"/>
      <c r="BGJ164" s="3"/>
      <c r="BGK164" s="3"/>
      <c r="BGL164" s="3"/>
      <c r="BGM164" s="3"/>
      <c r="BGN164" s="3"/>
      <c r="BGO164" s="3"/>
      <c r="BGP164" s="3"/>
      <c r="BGQ164" s="3"/>
      <c r="BGR164" s="3"/>
      <c r="BGS164" s="3"/>
      <c r="BGT164" s="3"/>
      <c r="BGU164" s="3"/>
      <c r="BGV164" s="3"/>
      <c r="BGW164" s="3"/>
      <c r="BGX164" s="3"/>
      <c r="BGY164" s="3"/>
      <c r="BGZ164" s="3"/>
      <c r="BHA164" s="3"/>
      <c r="BHB164" s="3"/>
      <c r="BHC164" s="3"/>
      <c r="BHD164" s="3"/>
      <c r="BHE164" s="3"/>
      <c r="BHF164" s="3"/>
      <c r="BHG164" s="3"/>
      <c r="BHH164" s="3"/>
      <c r="BHI164" s="3"/>
      <c r="BHJ164" s="3"/>
      <c r="BHK164" s="3"/>
      <c r="BHL164" s="3"/>
      <c r="BHM164" s="3"/>
      <c r="BHN164" s="3"/>
      <c r="BHO164" s="3"/>
      <c r="BHP164" s="3"/>
      <c r="BHQ164" s="3"/>
      <c r="BHR164" s="3"/>
      <c r="BHS164" s="3"/>
      <c r="BHT164" s="3"/>
      <c r="BHU164" s="3"/>
      <c r="BHV164" s="3"/>
      <c r="BHW164" s="3"/>
      <c r="BHX164" s="3"/>
      <c r="BHY164" s="3"/>
      <c r="BHZ164" s="3"/>
      <c r="BIA164" s="3"/>
      <c r="BIB164" s="3"/>
      <c r="BIC164" s="3"/>
      <c r="BID164" s="3"/>
      <c r="BIE164" s="3"/>
      <c r="BIF164" s="3"/>
      <c r="BIG164" s="3"/>
      <c r="BIH164" s="3"/>
      <c r="BII164" s="3"/>
      <c r="BIJ164" s="3"/>
      <c r="BIK164" s="3"/>
      <c r="BIL164" s="3"/>
      <c r="BIM164" s="3"/>
      <c r="BIN164" s="3"/>
      <c r="BIO164" s="3"/>
      <c r="BIP164" s="3"/>
      <c r="BIQ164" s="3"/>
      <c r="BIR164" s="3"/>
      <c r="BIS164" s="3"/>
      <c r="BIT164" s="3"/>
      <c r="BIU164" s="3"/>
      <c r="BIV164" s="3"/>
      <c r="BIW164" s="3"/>
      <c r="BIX164" s="3"/>
      <c r="BIY164" s="3"/>
      <c r="BIZ164" s="3"/>
      <c r="BJA164" s="3"/>
      <c r="BJB164" s="3"/>
      <c r="BJC164" s="3"/>
      <c r="BJD164" s="3"/>
      <c r="BJE164" s="3"/>
      <c r="BJF164" s="3"/>
      <c r="BJG164" s="3"/>
      <c r="BJH164" s="3"/>
      <c r="BJI164" s="3"/>
      <c r="BJJ164" s="3"/>
      <c r="BJK164" s="3"/>
      <c r="BJL164" s="3"/>
      <c r="BJM164" s="3"/>
      <c r="BJN164" s="3"/>
      <c r="BJO164" s="3"/>
      <c r="BJP164" s="3"/>
      <c r="BJQ164" s="3"/>
      <c r="BJR164" s="3"/>
      <c r="BJS164" s="3"/>
      <c r="BJT164" s="3"/>
      <c r="BJU164" s="3"/>
      <c r="BJV164" s="3"/>
      <c r="BJW164" s="3"/>
      <c r="BJX164" s="3"/>
      <c r="BJY164" s="3"/>
      <c r="BJZ164" s="3"/>
      <c r="BKA164" s="3"/>
      <c r="BKB164" s="3"/>
      <c r="BKC164" s="3"/>
      <c r="BKD164" s="3"/>
      <c r="BKE164" s="3"/>
      <c r="BKF164" s="3"/>
      <c r="BKG164" s="3"/>
      <c r="BKH164" s="3"/>
      <c r="BKI164" s="3"/>
      <c r="BKJ164" s="3"/>
      <c r="BKK164" s="3"/>
      <c r="BKL164" s="3"/>
      <c r="BKM164" s="3"/>
      <c r="BKN164" s="3"/>
      <c r="BKO164" s="3"/>
      <c r="BKP164" s="3"/>
      <c r="BKQ164" s="3"/>
      <c r="BKR164" s="3"/>
      <c r="BKS164" s="3"/>
      <c r="BKT164" s="3"/>
      <c r="BKU164" s="3"/>
      <c r="BKV164" s="3"/>
      <c r="BKW164" s="3"/>
      <c r="BKX164" s="3"/>
      <c r="BKY164" s="3"/>
      <c r="BKZ164" s="3"/>
      <c r="BLA164" s="3"/>
      <c r="BLB164" s="3"/>
      <c r="BLC164" s="3"/>
      <c r="BLD164" s="3"/>
      <c r="BLE164" s="3"/>
      <c r="BLF164" s="3"/>
      <c r="BLG164" s="3"/>
      <c r="BLH164" s="3"/>
      <c r="BLI164" s="3"/>
      <c r="BLJ164" s="3"/>
      <c r="BLK164" s="3"/>
      <c r="BLL164" s="3"/>
      <c r="BLM164" s="3"/>
      <c r="BLN164" s="3"/>
      <c r="BLO164" s="3"/>
      <c r="BLP164" s="3"/>
      <c r="BLQ164" s="3"/>
      <c r="BLR164" s="3"/>
      <c r="BLS164" s="3"/>
      <c r="BLT164" s="3"/>
      <c r="BLU164" s="3"/>
      <c r="BLV164" s="3"/>
      <c r="BLW164" s="3"/>
      <c r="BLX164" s="3"/>
      <c r="BLY164" s="3"/>
      <c r="BLZ164" s="3"/>
      <c r="BMA164" s="3"/>
      <c r="BMB164" s="3"/>
      <c r="BMC164" s="3"/>
      <c r="BMD164" s="3"/>
      <c r="BME164" s="3"/>
      <c r="BMF164" s="3"/>
      <c r="BMG164" s="3"/>
      <c r="BMH164" s="3"/>
      <c r="BMI164" s="3"/>
      <c r="BMJ164" s="3"/>
      <c r="BMK164" s="3"/>
      <c r="BML164" s="3"/>
      <c r="BMM164" s="3"/>
      <c r="BMN164" s="3"/>
      <c r="BMO164" s="3"/>
      <c r="BMP164" s="3"/>
      <c r="BMQ164" s="3"/>
      <c r="BMR164" s="3"/>
      <c r="BMS164" s="3"/>
      <c r="BMT164" s="3"/>
      <c r="BMU164" s="3"/>
      <c r="BMV164" s="3"/>
      <c r="BMW164" s="3"/>
      <c r="BMX164" s="3"/>
      <c r="BMY164" s="3"/>
      <c r="BMZ164" s="3"/>
      <c r="BNA164" s="3"/>
      <c r="BNB164" s="3"/>
      <c r="BNC164" s="3"/>
      <c r="BND164" s="3"/>
      <c r="BNE164" s="3"/>
      <c r="BNF164" s="3"/>
      <c r="BNG164" s="3"/>
      <c r="BNH164" s="3"/>
      <c r="BNI164" s="3"/>
      <c r="BNJ164" s="3"/>
      <c r="BNK164" s="3"/>
      <c r="BNL164" s="3"/>
      <c r="BNM164" s="3"/>
      <c r="BNN164" s="3"/>
      <c r="BNO164" s="3"/>
      <c r="BNP164" s="3"/>
      <c r="BNQ164" s="3"/>
      <c r="BNR164" s="3"/>
      <c r="BNS164" s="3"/>
      <c r="BNT164" s="3"/>
      <c r="BNU164" s="3"/>
      <c r="BNV164" s="3"/>
      <c r="BNW164" s="3"/>
      <c r="BNX164" s="3"/>
      <c r="BNY164" s="3"/>
      <c r="BNZ164" s="3"/>
      <c r="BOA164" s="3"/>
      <c r="BOB164" s="3"/>
      <c r="BOC164" s="3"/>
      <c r="BOD164" s="3"/>
      <c r="BOE164" s="3"/>
      <c r="BOF164" s="3"/>
      <c r="BOG164" s="3"/>
      <c r="BOH164" s="3"/>
      <c r="BOI164" s="3"/>
      <c r="BOJ164" s="3"/>
      <c r="BOK164" s="3"/>
      <c r="BOL164" s="3"/>
      <c r="BOM164" s="3"/>
      <c r="BON164" s="3"/>
      <c r="BOO164" s="3"/>
      <c r="BOP164" s="3"/>
      <c r="BOQ164" s="3"/>
      <c r="BOR164" s="3"/>
      <c r="BOS164" s="3"/>
      <c r="BOT164" s="3"/>
      <c r="BOU164" s="3"/>
      <c r="BOV164" s="3"/>
      <c r="BOW164" s="3"/>
      <c r="BOX164" s="3"/>
      <c r="BOY164" s="3"/>
      <c r="BOZ164" s="3"/>
      <c r="BPA164" s="3"/>
      <c r="BPB164" s="3"/>
      <c r="BPC164" s="3"/>
      <c r="BPD164" s="3"/>
      <c r="BPE164" s="3"/>
      <c r="BPF164" s="3"/>
      <c r="BPG164" s="3"/>
      <c r="BPH164" s="3"/>
      <c r="BPI164" s="3"/>
      <c r="BPJ164" s="3"/>
      <c r="BPK164" s="3"/>
      <c r="BPL164" s="3"/>
      <c r="BPM164" s="3"/>
      <c r="BPT164" s="3"/>
      <c r="BPU164" s="3"/>
      <c r="BPV164" s="3"/>
      <c r="BPW164" s="3"/>
      <c r="BPX164" s="3"/>
      <c r="BPY164" s="3"/>
      <c r="BPZ164" s="3"/>
      <c r="BQA164" s="3"/>
      <c r="BQB164" s="3"/>
      <c r="BQC164" s="3"/>
      <c r="BQD164" s="3"/>
      <c r="BQE164" s="3"/>
      <c r="BQF164" s="3"/>
      <c r="BQG164" s="3"/>
      <c r="BQH164" s="3"/>
      <c r="BQI164" s="3"/>
      <c r="BQJ164" s="3"/>
      <c r="BQK164" s="3"/>
      <c r="BQL164" s="3"/>
      <c r="BQM164" s="3"/>
      <c r="BQN164" s="3"/>
      <c r="BQO164" s="3"/>
      <c r="BQP164" s="3"/>
      <c r="BQQ164" s="3"/>
      <c r="BQR164" s="3"/>
      <c r="BQS164" s="3"/>
      <c r="BQT164" s="3"/>
      <c r="BQU164" s="3"/>
      <c r="BQV164" s="3"/>
      <c r="BQW164" s="3"/>
      <c r="BQX164" s="3"/>
      <c r="BQY164" s="3"/>
      <c r="BQZ164" s="3"/>
      <c r="BRA164" s="3"/>
      <c r="BRB164" s="3"/>
      <c r="BRC164" s="3"/>
      <c r="BRD164" s="3"/>
      <c r="BRE164" s="3"/>
      <c r="BRF164" s="3"/>
      <c r="BRG164" s="3"/>
      <c r="BRH164" s="3"/>
      <c r="BRI164" s="3"/>
      <c r="BRJ164" s="3"/>
      <c r="BRK164" s="3"/>
      <c r="BRL164" s="3"/>
      <c r="BRM164" s="3"/>
      <c r="BRN164" s="3"/>
      <c r="BRO164" s="3"/>
      <c r="BRP164" s="3"/>
      <c r="BRQ164" s="3"/>
      <c r="BRR164" s="3"/>
      <c r="BRS164" s="3"/>
      <c r="BRT164" s="3"/>
      <c r="BRU164" s="3"/>
      <c r="BRV164" s="3"/>
      <c r="BRW164" s="3"/>
      <c r="BRX164" s="3"/>
      <c r="BRY164" s="3"/>
      <c r="BRZ164" s="3"/>
      <c r="BSA164" s="3"/>
      <c r="BSB164" s="3"/>
      <c r="BSC164" s="3"/>
      <c r="BSD164" s="3"/>
      <c r="BSE164" s="3"/>
      <c r="BSF164" s="3"/>
      <c r="BSG164" s="3"/>
      <c r="BSH164" s="3"/>
      <c r="BSI164" s="3"/>
      <c r="BSJ164" s="3"/>
      <c r="BSK164" s="3"/>
      <c r="BSL164" s="3"/>
      <c r="BSM164" s="3"/>
      <c r="BSN164" s="3"/>
      <c r="BSO164" s="3"/>
      <c r="BSP164" s="3"/>
      <c r="BSQ164" s="3"/>
      <c r="BSR164" s="3"/>
      <c r="BSS164" s="3"/>
      <c r="BST164" s="3"/>
      <c r="BSU164" s="3"/>
      <c r="BSV164" s="3"/>
      <c r="BSW164" s="3"/>
      <c r="BSX164" s="3"/>
      <c r="BSY164" s="3"/>
      <c r="BSZ164" s="3"/>
      <c r="BTA164" s="3"/>
      <c r="BTB164" s="3"/>
      <c r="BTC164" s="3"/>
      <c r="BTD164" s="3"/>
      <c r="BTE164" s="3"/>
      <c r="BTF164" s="3"/>
      <c r="BTG164" s="3"/>
      <c r="BTH164" s="3"/>
      <c r="BTI164" s="3"/>
      <c r="BTJ164" s="3"/>
      <c r="BTK164" s="3"/>
      <c r="BTL164" s="3"/>
      <c r="BTM164" s="3"/>
      <c r="BTN164" s="3"/>
      <c r="BTO164" s="3"/>
      <c r="BTP164" s="3"/>
      <c r="BTQ164" s="3"/>
      <c r="BTR164" s="3"/>
      <c r="BTS164" s="3"/>
      <c r="BTT164" s="3"/>
      <c r="BTU164" s="3"/>
      <c r="BTV164" s="3"/>
      <c r="BTW164" s="3"/>
      <c r="BTX164" s="3"/>
      <c r="BTY164" s="3"/>
      <c r="BTZ164" s="3"/>
      <c r="BUA164" s="3"/>
      <c r="BUB164" s="3"/>
      <c r="BUC164" s="3"/>
      <c r="BUD164" s="3"/>
      <c r="BUE164" s="3"/>
      <c r="BUF164" s="3"/>
      <c r="BUG164" s="3"/>
      <c r="BUH164" s="3"/>
      <c r="BUI164" s="3"/>
      <c r="BUJ164" s="3"/>
      <c r="BUK164" s="3"/>
      <c r="BUL164" s="3"/>
      <c r="BUM164" s="3"/>
      <c r="BUN164" s="3"/>
      <c r="BUO164" s="3"/>
      <c r="BUP164" s="3"/>
      <c r="BUQ164" s="3"/>
      <c r="BUR164" s="3"/>
      <c r="BUS164" s="3"/>
      <c r="BUT164" s="3"/>
      <c r="BUU164" s="3"/>
      <c r="BUV164" s="3"/>
      <c r="BUW164" s="3"/>
      <c r="BUX164" s="3"/>
      <c r="BUY164" s="3"/>
      <c r="BUZ164" s="3"/>
      <c r="BVA164" s="3"/>
      <c r="BVB164" s="3"/>
      <c r="BVC164" s="3"/>
      <c r="BVD164" s="3"/>
      <c r="BVE164" s="3"/>
      <c r="BVF164" s="3"/>
      <c r="BVG164" s="3"/>
      <c r="BVH164" s="3"/>
      <c r="BVI164" s="3"/>
      <c r="BVJ164" s="3"/>
      <c r="BVK164" s="3"/>
      <c r="BVL164" s="3"/>
      <c r="BVM164" s="3"/>
      <c r="BVN164" s="3"/>
      <c r="BVO164" s="3"/>
      <c r="BVP164" s="3"/>
      <c r="BVQ164" s="3"/>
      <c r="BVR164" s="3"/>
      <c r="BVS164" s="3"/>
      <c r="BVT164" s="3"/>
      <c r="BVU164" s="3"/>
      <c r="BVV164" s="3"/>
      <c r="BVW164" s="3"/>
      <c r="BVX164" s="3"/>
      <c r="BVY164" s="3"/>
      <c r="BVZ164" s="3"/>
      <c r="BWA164" s="3"/>
      <c r="BWB164" s="3"/>
      <c r="BWC164" s="3"/>
      <c r="BWD164" s="3"/>
      <c r="BWE164" s="3"/>
      <c r="BWF164" s="3"/>
      <c r="BWG164" s="3"/>
      <c r="BWH164" s="3"/>
      <c r="BWI164" s="3"/>
      <c r="BWJ164" s="3"/>
      <c r="BWK164" s="3"/>
      <c r="BWL164" s="3"/>
      <c r="BWM164" s="3"/>
      <c r="BWN164" s="3"/>
      <c r="BWO164" s="3"/>
      <c r="BWP164" s="3"/>
      <c r="BWQ164" s="3"/>
      <c r="BWR164" s="3"/>
      <c r="BWS164" s="3"/>
      <c r="BWT164" s="3"/>
      <c r="BWU164" s="3"/>
      <c r="BWV164" s="3"/>
      <c r="BWW164" s="3"/>
      <c r="BWX164" s="3"/>
      <c r="BWY164" s="3"/>
      <c r="BWZ164" s="3"/>
      <c r="BXA164" s="3"/>
      <c r="BXB164" s="3"/>
      <c r="BXC164" s="3"/>
      <c r="BXD164" s="3"/>
      <c r="BXE164" s="3"/>
      <c r="BXF164" s="3"/>
      <c r="BXG164" s="3"/>
      <c r="BXH164" s="3"/>
      <c r="BXI164" s="3"/>
      <c r="BXJ164" s="3"/>
      <c r="BXK164" s="3"/>
      <c r="BXL164" s="3"/>
      <c r="BXM164" s="3"/>
      <c r="BXN164" s="3"/>
      <c r="BXO164" s="3"/>
      <c r="BXP164" s="3"/>
      <c r="BXQ164" s="3"/>
      <c r="BXR164" s="3"/>
      <c r="BXS164" s="3"/>
      <c r="BXT164" s="3"/>
      <c r="BXU164" s="3"/>
      <c r="BXV164" s="3"/>
      <c r="BXW164" s="3"/>
      <c r="BXX164" s="3"/>
      <c r="BXY164" s="3"/>
      <c r="BXZ164" s="3"/>
      <c r="BYA164" s="3"/>
      <c r="BYB164" s="3"/>
      <c r="BYC164" s="3"/>
      <c r="BYD164" s="3"/>
      <c r="BYE164" s="3"/>
      <c r="BYF164" s="3"/>
      <c r="BYG164" s="3"/>
      <c r="BYH164" s="3"/>
      <c r="BYI164" s="3"/>
      <c r="BYJ164" s="3"/>
      <c r="BYK164" s="3"/>
      <c r="BYL164" s="3"/>
      <c r="BYM164" s="3"/>
      <c r="BYN164" s="3"/>
      <c r="BYO164" s="3"/>
      <c r="BYP164" s="3"/>
      <c r="BYQ164" s="3"/>
      <c r="BYR164" s="3"/>
      <c r="BYS164" s="3"/>
      <c r="BYT164" s="3"/>
      <c r="BYU164" s="3"/>
      <c r="BYV164" s="3"/>
      <c r="BYW164" s="3"/>
      <c r="BYX164" s="3"/>
      <c r="BYY164" s="3"/>
      <c r="BYZ164" s="3"/>
      <c r="BZA164" s="3"/>
      <c r="BZB164" s="3"/>
      <c r="BZC164" s="3"/>
      <c r="BZD164" s="3"/>
      <c r="BZE164" s="3"/>
      <c r="BZF164" s="3"/>
      <c r="BZG164" s="3"/>
      <c r="BZH164" s="3"/>
      <c r="BZI164" s="3"/>
      <c r="BZP164" s="3"/>
      <c r="BZQ164" s="3"/>
      <c r="BZR164" s="3"/>
      <c r="BZS164" s="3"/>
      <c r="BZT164" s="3"/>
      <c r="BZU164" s="3"/>
      <c r="BZV164" s="3"/>
      <c r="BZW164" s="3"/>
      <c r="BZX164" s="3"/>
      <c r="BZY164" s="3"/>
      <c r="BZZ164" s="3"/>
      <c r="CAA164" s="3"/>
      <c r="CAB164" s="3"/>
      <c r="CAC164" s="3"/>
      <c r="CAD164" s="3"/>
      <c r="CAE164" s="3"/>
      <c r="CAF164" s="3"/>
      <c r="CAG164" s="3"/>
      <c r="CAH164" s="3"/>
      <c r="CAI164" s="3"/>
      <c r="CAJ164" s="3"/>
      <c r="CAK164" s="3"/>
      <c r="CAL164" s="3"/>
      <c r="CAM164" s="3"/>
      <c r="CAN164" s="3"/>
      <c r="CAO164" s="3"/>
      <c r="CAP164" s="3"/>
      <c r="CAQ164" s="3"/>
      <c r="CAR164" s="3"/>
      <c r="CAS164" s="3"/>
      <c r="CAT164" s="3"/>
      <c r="CAU164" s="3"/>
      <c r="CAV164" s="3"/>
      <c r="CAW164" s="3"/>
      <c r="CAX164" s="3"/>
      <c r="CAY164" s="3"/>
      <c r="CAZ164" s="3"/>
      <c r="CBA164" s="3"/>
      <c r="CBB164" s="3"/>
      <c r="CBC164" s="3"/>
      <c r="CBD164" s="3"/>
      <c r="CBE164" s="3"/>
      <c r="CBF164" s="3"/>
      <c r="CBG164" s="3"/>
      <c r="CBH164" s="3"/>
      <c r="CBI164" s="3"/>
      <c r="CBJ164" s="3"/>
      <c r="CBK164" s="3"/>
      <c r="CBL164" s="3"/>
      <c r="CBM164" s="3"/>
      <c r="CBN164" s="3"/>
      <c r="CBO164" s="3"/>
      <c r="CBP164" s="3"/>
      <c r="CBQ164" s="3"/>
      <c r="CBR164" s="3"/>
      <c r="CBS164" s="3"/>
      <c r="CBT164" s="3"/>
      <c r="CBU164" s="3"/>
      <c r="CBV164" s="3"/>
      <c r="CBW164" s="3"/>
      <c r="CBX164" s="3"/>
      <c r="CBY164" s="3"/>
      <c r="CBZ164" s="3"/>
      <c r="CCA164" s="3"/>
      <c r="CCB164" s="3"/>
      <c r="CCC164" s="3"/>
      <c r="CCD164" s="3"/>
      <c r="CCE164" s="3"/>
      <c r="CCF164" s="3"/>
      <c r="CCG164" s="3"/>
      <c r="CCH164" s="3"/>
      <c r="CCI164" s="3"/>
      <c r="CCJ164" s="3"/>
      <c r="CCK164" s="3"/>
      <c r="CCL164" s="3"/>
      <c r="CCM164" s="3"/>
      <c r="CCN164" s="3"/>
      <c r="CCO164" s="3"/>
      <c r="CCP164" s="3"/>
      <c r="CCQ164" s="3"/>
      <c r="CCR164" s="3"/>
      <c r="CCS164" s="3"/>
      <c r="CCT164" s="3"/>
      <c r="CCU164" s="3"/>
      <c r="CCV164" s="3"/>
      <c r="CCW164" s="3"/>
      <c r="CCX164" s="3"/>
      <c r="CCY164" s="3"/>
      <c r="CCZ164" s="3"/>
      <c r="CDA164" s="3"/>
      <c r="CDB164" s="3"/>
      <c r="CDC164" s="3"/>
      <c r="CDD164" s="3"/>
      <c r="CDE164" s="3"/>
      <c r="CDF164" s="3"/>
      <c r="CDG164" s="3"/>
      <c r="CDH164" s="3"/>
      <c r="CDI164" s="3"/>
      <c r="CDJ164" s="3"/>
      <c r="CDK164" s="3"/>
      <c r="CDL164" s="3"/>
      <c r="CDM164" s="3"/>
      <c r="CDN164" s="3"/>
      <c r="CDO164" s="3"/>
      <c r="CDP164" s="3"/>
      <c r="CDQ164" s="3"/>
      <c r="CDR164" s="3"/>
      <c r="CDS164" s="3"/>
      <c r="CDT164" s="3"/>
      <c r="CDU164" s="3"/>
      <c r="CDV164" s="3"/>
      <c r="CDW164" s="3"/>
      <c r="CDX164" s="3"/>
      <c r="CDY164" s="3"/>
      <c r="CDZ164" s="3"/>
      <c r="CEA164" s="3"/>
      <c r="CEB164" s="3"/>
      <c r="CEC164" s="3"/>
      <c r="CED164" s="3"/>
      <c r="CEE164" s="3"/>
      <c r="CEF164" s="3"/>
      <c r="CEG164" s="3"/>
      <c r="CEH164" s="3"/>
      <c r="CEI164" s="3"/>
      <c r="CEJ164" s="3"/>
      <c r="CEK164" s="3"/>
      <c r="CEL164" s="3"/>
      <c r="CEM164" s="3"/>
      <c r="CEN164" s="3"/>
      <c r="CEO164" s="3"/>
      <c r="CEP164" s="3"/>
      <c r="CEQ164" s="3"/>
      <c r="CER164" s="3"/>
      <c r="CES164" s="3"/>
      <c r="CET164" s="3"/>
      <c r="CEU164" s="3"/>
      <c r="CEV164" s="3"/>
      <c r="CEW164" s="3"/>
      <c r="CEX164" s="3"/>
      <c r="CEY164" s="3"/>
      <c r="CEZ164" s="3"/>
      <c r="CFA164" s="3"/>
      <c r="CFB164" s="3"/>
      <c r="CFC164" s="3"/>
      <c r="CFD164" s="3"/>
      <c r="CFE164" s="3"/>
      <c r="CFF164" s="3"/>
      <c r="CFG164" s="3"/>
      <c r="CFH164" s="3"/>
      <c r="CFI164" s="3"/>
      <c r="CFJ164" s="3"/>
      <c r="CFK164" s="3"/>
      <c r="CFL164" s="3"/>
      <c r="CFM164" s="3"/>
      <c r="CFN164" s="3"/>
      <c r="CFO164" s="3"/>
      <c r="CFP164" s="3"/>
      <c r="CFQ164" s="3"/>
      <c r="CFR164" s="3"/>
      <c r="CFS164" s="3"/>
      <c r="CFT164" s="3"/>
      <c r="CFU164" s="3"/>
      <c r="CFV164" s="3"/>
      <c r="CFW164" s="3"/>
      <c r="CFX164" s="3"/>
      <c r="CFY164" s="3"/>
      <c r="CFZ164" s="3"/>
      <c r="CGA164" s="3"/>
      <c r="CGB164" s="3"/>
      <c r="CGC164" s="3"/>
      <c r="CGD164" s="3"/>
      <c r="CGE164" s="3"/>
      <c r="CGF164" s="3"/>
      <c r="CGG164" s="3"/>
      <c r="CGH164" s="3"/>
      <c r="CGI164" s="3"/>
      <c r="CGJ164" s="3"/>
      <c r="CGK164" s="3"/>
      <c r="CGL164" s="3"/>
      <c r="CGM164" s="3"/>
      <c r="CGN164" s="3"/>
      <c r="CGO164" s="3"/>
      <c r="CGP164" s="3"/>
      <c r="CGQ164" s="3"/>
      <c r="CGR164" s="3"/>
      <c r="CGS164" s="3"/>
      <c r="CGT164" s="3"/>
      <c r="CGU164" s="3"/>
      <c r="CGV164" s="3"/>
      <c r="CGW164" s="3"/>
      <c r="CGX164" s="3"/>
      <c r="CGY164" s="3"/>
      <c r="CGZ164" s="3"/>
      <c r="CHA164" s="3"/>
      <c r="CHB164" s="3"/>
      <c r="CHC164" s="3"/>
      <c r="CHD164" s="3"/>
      <c r="CHE164" s="3"/>
      <c r="CHF164" s="3"/>
      <c r="CHG164" s="3"/>
      <c r="CHH164" s="3"/>
      <c r="CHI164" s="3"/>
      <c r="CHJ164" s="3"/>
      <c r="CHK164" s="3"/>
      <c r="CHL164" s="3"/>
      <c r="CHM164" s="3"/>
      <c r="CHN164" s="3"/>
      <c r="CHO164" s="3"/>
      <c r="CHP164" s="3"/>
      <c r="CHQ164" s="3"/>
      <c r="CHR164" s="3"/>
      <c r="CHS164" s="3"/>
      <c r="CHT164" s="3"/>
      <c r="CHU164" s="3"/>
      <c r="CHV164" s="3"/>
      <c r="CHW164" s="3"/>
      <c r="CHX164" s="3"/>
      <c r="CHY164" s="3"/>
      <c r="CHZ164" s="3"/>
      <c r="CIA164" s="3"/>
      <c r="CIB164" s="3"/>
      <c r="CIC164" s="3"/>
      <c r="CID164" s="3"/>
      <c r="CIE164" s="3"/>
      <c r="CIF164" s="3"/>
      <c r="CIG164" s="3"/>
      <c r="CIH164" s="3"/>
      <c r="CII164" s="3"/>
      <c r="CIJ164" s="3"/>
      <c r="CIK164" s="3"/>
      <c r="CIL164" s="3"/>
      <c r="CIM164" s="3"/>
      <c r="CIN164" s="3"/>
      <c r="CIO164" s="3"/>
      <c r="CIP164" s="3"/>
      <c r="CIQ164" s="3"/>
      <c r="CIR164" s="3"/>
      <c r="CIS164" s="3"/>
      <c r="CIT164" s="3"/>
      <c r="CIU164" s="3"/>
      <c r="CIV164" s="3"/>
      <c r="CIW164" s="3"/>
      <c r="CIX164" s="3"/>
      <c r="CIY164" s="3"/>
      <c r="CIZ164" s="3"/>
      <c r="CJA164" s="3"/>
      <c r="CJB164" s="3"/>
      <c r="CJC164" s="3"/>
      <c r="CJD164" s="3"/>
      <c r="CJE164" s="3"/>
      <c r="CJL164" s="3"/>
      <c r="CJM164" s="3"/>
      <c r="CJN164" s="3"/>
      <c r="CJO164" s="3"/>
      <c r="CJP164" s="3"/>
      <c r="CJQ164" s="3"/>
      <c r="CJR164" s="3"/>
      <c r="CJS164" s="3"/>
      <c r="CJT164" s="3"/>
      <c r="CJU164" s="3"/>
      <c r="CJV164" s="3"/>
      <c r="CJW164" s="3"/>
      <c r="CJX164" s="3"/>
      <c r="CJY164" s="3"/>
      <c r="CJZ164" s="3"/>
      <c r="CKA164" s="3"/>
      <c r="CKB164" s="3"/>
      <c r="CKC164" s="3"/>
      <c r="CKD164" s="3"/>
      <c r="CKE164" s="3"/>
      <c r="CKF164" s="3"/>
      <c r="CKG164" s="3"/>
      <c r="CKH164" s="3"/>
      <c r="CKI164" s="3"/>
      <c r="CKJ164" s="3"/>
      <c r="CKK164" s="3"/>
      <c r="CKL164" s="3"/>
      <c r="CKM164" s="3"/>
      <c r="CKN164" s="3"/>
      <c r="CKO164" s="3"/>
      <c r="CKP164" s="3"/>
      <c r="CKQ164" s="3"/>
      <c r="CKR164" s="3"/>
      <c r="CKS164" s="3"/>
      <c r="CKT164" s="3"/>
      <c r="CKU164" s="3"/>
      <c r="CKV164" s="3"/>
      <c r="CKW164" s="3"/>
      <c r="CKX164" s="3"/>
      <c r="CKY164" s="3"/>
      <c r="CKZ164" s="3"/>
      <c r="CLA164" s="3"/>
      <c r="CLB164" s="3"/>
      <c r="CLC164" s="3"/>
      <c r="CLD164" s="3"/>
      <c r="CLE164" s="3"/>
      <c r="CLF164" s="3"/>
      <c r="CLG164" s="3"/>
      <c r="CLH164" s="3"/>
      <c r="CLI164" s="3"/>
      <c r="CLJ164" s="3"/>
      <c r="CLK164" s="3"/>
      <c r="CLL164" s="3"/>
      <c r="CLM164" s="3"/>
      <c r="CLN164" s="3"/>
      <c r="CLO164" s="3"/>
      <c r="CLP164" s="3"/>
      <c r="CLQ164" s="3"/>
      <c r="CLR164" s="3"/>
      <c r="CLS164" s="3"/>
      <c r="CLT164" s="3"/>
      <c r="CLU164" s="3"/>
      <c r="CLV164" s="3"/>
      <c r="CLW164" s="3"/>
      <c r="CLX164" s="3"/>
      <c r="CLY164" s="3"/>
      <c r="CLZ164" s="3"/>
      <c r="CMA164" s="3"/>
      <c r="CMB164" s="3"/>
      <c r="CMC164" s="3"/>
      <c r="CMD164" s="3"/>
      <c r="CME164" s="3"/>
      <c r="CMF164" s="3"/>
      <c r="CMG164" s="3"/>
      <c r="CMH164" s="3"/>
      <c r="CMI164" s="3"/>
      <c r="CMJ164" s="3"/>
      <c r="CMK164" s="3"/>
      <c r="CML164" s="3"/>
      <c r="CMM164" s="3"/>
      <c r="CMN164" s="3"/>
      <c r="CMO164" s="3"/>
      <c r="CMP164" s="3"/>
      <c r="CMQ164" s="3"/>
      <c r="CMR164" s="3"/>
      <c r="CMS164" s="3"/>
      <c r="CMT164" s="3"/>
      <c r="CMU164" s="3"/>
      <c r="CMV164" s="3"/>
      <c r="CMW164" s="3"/>
      <c r="CMX164" s="3"/>
      <c r="CMY164" s="3"/>
      <c r="CMZ164" s="3"/>
      <c r="CNA164" s="3"/>
      <c r="CNB164" s="3"/>
      <c r="CNC164" s="3"/>
      <c r="CND164" s="3"/>
      <c r="CNE164" s="3"/>
      <c r="CNF164" s="3"/>
      <c r="CNG164" s="3"/>
      <c r="CNH164" s="3"/>
      <c r="CNI164" s="3"/>
      <c r="CNJ164" s="3"/>
      <c r="CNK164" s="3"/>
      <c r="CNL164" s="3"/>
      <c r="CNM164" s="3"/>
      <c r="CNN164" s="3"/>
      <c r="CNO164" s="3"/>
      <c r="CNP164" s="3"/>
      <c r="CNQ164" s="3"/>
      <c r="CNR164" s="3"/>
      <c r="CNS164" s="3"/>
      <c r="CNT164" s="3"/>
      <c r="CNU164" s="3"/>
      <c r="CNV164" s="3"/>
      <c r="CNW164" s="3"/>
      <c r="CNX164" s="3"/>
      <c r="CNY164" s="3"/>
      <c r="CNZ164" s="3"/>
      <c r="COA164" s="3"/>
      <c r="COB164" s="3"/>
      <c r="COC164" s="3"/>
      <c r="COD164" s="3"/>
      <c r="COE164" s="3"/>
      <c r="COF164" s="3"/>
      <c r="COG164" s="3"/>
      <c r="COH164" s="3"/>
      <c r="COI164" s="3"/>
      <c r="COJ164" s="3"/>
      <c r="COK164" s="3"/>
      <c r="COL164" s="3"/>
      <c r="COM164" s="3"/>
      <c r="CON164" s="3"/>
      <c r="COO164" s="3"/>
      <c r="COP164" s="3"/>
      <c r="COQ164" s="3"/>
      <c r="COR164" s="3"/>
      <c r="COS164" s="3"/>
      <c r="COT164" s="3"/>
      <c r="COU164" s="3"/>
      <c r="COV164" s="3"/>
      <c r="COW164" s="3"/>
      <c r="COX164" s="3"/>
      <c r="COY164" s="3"/>
      <c r="COZ164" s="3"/>
      <c r="CPA164" s="3"/>
      <c r="CPB164" s="3"/>
      <c r="CPC164" s="3"/>
      <c r="CPD164" s="3"/>
      <c r="CPE164" s="3"/>
      <c r="CPF164" s="3"/>
      <c r="CPG164" s="3"/>
      <c r="CPH164" s="3"/>
      <c r="CPI164" s="3"/>
      <c r="CPJ164" s="3"/>
      <c r="CPK164" s="3"/>
      <c r="CPL164" s="3"/>
      <c r="CPM164" s="3"/>
      <c r="CPN164" s="3"/>
      <c r="CPO164" s="3"/>
      <c r="CPP164" s="3"/>
      <c r="CPQ164" s="3"/>
      <c r="CPR164" s="3"/>
      <c r="CPS164" s="3"/>
      <c r="CPT164" s="3"/>
      <c r="CPU164" s="3"/>
      <c r="CPV164" s="3"/>
      <c r="CPW164" s="3"/>
      <c r="CPX164" s="3"/>
      <c r="CPY164" s="3"/>
      <c r="CPZ164" s="3"/>
      <c r="CQA164" s="3"/>
      <c r="CQB164" s="3"/>
      <c r="CQC164" s="3"/>
      <c r="CQD164" s="3"/>
      <c r="CQE164" s="3"/>
      <c r="CQF164" s="3"/>
      <c r="CQG164" s="3"/>
      <c r="CQH164" s="3"/>
      <c r="CQI164" s="3"/>
      <c r="CQJ164" s="3"/>
      <c r="CQK164" s="3"/>
      <c r="CQL164" s="3"/>
      <c r="CQM164" s="3"/>
      <c r="CQN164" s="3"/>
      <c r="CQO164" s="3"/>
      <c r="CQP164" s="3"/>
      <c r="CQQ164" s="3"/>
      <c r="CQR164" s="3"/>
      <c r="CQS164" s="3"/>
      <c r="CQT164" s="3"/>
      <c r="CQU164" s="3"/>
      <c r="CQV164" s="3"/>
      <c r="CQW164" s="3"/>
      <c r="CQX164" s="3"/>
      <c r="CQY164" s="3"/>
      <c r="CQZ164" s="3"/>
      <c r="CRA164" s="3"/>
      <c r="CRB164" s="3"/>
      <c r="CRC164" s="3"/>
      <c r="CRD164" s="3"/>
      <c r="CRE164" s="3"/>
      <c r="CRF164" s="3"/>
      <c r="CRG164" s="3"/>
      <c r="CRH164" s="3"/>
      <c r="CRI164" s="3"/>
      <c r="CRJ164" s="3"/>
      <c r="CRK164" s="3"/>
      <c r="CRL164" s="3"/>
      <c r="CRM164" s="3"/>
      <c r="CRN164" s="3"/>
      <c r="CRO164" s="3"/>
      <c r="CRP164" s="3"/>
      <c r="CRQ164" s="3"/>
      <c r="CRR164" s="3"/>
      <c r="CRS164" s="3"/>
      <c r="CRT164" s="3"/>
      <c r="CRU164" s="3"/>
      <c r="CRV164" s="3"/>
      <c r="CRW164" s="3"/>
      <c r="CRX164" s="3"/>
      <c r="CRY164" s="3"/>
      <c r="CRZ164" s="3"/>
      <c r="CSA164" s="3"/>
      <c r="CSB164" s="3"/>
      <c r="CSC164" s="3"/>
      <c r="CSD164" s="3"/>
      <c r="CSE164" s="3"/>
      <c r="CSF164" s="3"/>
      <c r="CSG164" s="3"/>
      <c r="CSH164" s="3"/>
      <c r="CSI164" s="3"/>
      <c r="CSJ164" s="3"/>
      <c r="CSK164" s="3"/>
      <c r="CSL164" s="3"/>
      <c r="CSM164" s="3"/>
      <c r="CSN164" s="3"/>
      <c r="CSO164" s="3"/>
      <c r="CSP164" s="3"/>
      <c r="CSQ164" s="3"/>
      <c r="CSR164" s="3"/>
      <c r="CSS164" s="3"/>
      <c r="CST164" s="3"/>
      <c r="CSU164" s="3"/>
      <c r="CSV164" s="3"/>
      <c r="CSW164" s="3"/>
      <c r="CSX164" s="3"/>
      <c r="CSY164" s="3"/>
      <c r="CSZ164" s="3"/>
      <c r="CTA164" s="3"/>
      <c r="CTH164" s="3"/>
      <c r="CTI164" s="3"/>
      <c r="CTJ164" s="3"/>
      <c r="CTK164" s="3"/>
      <c r="CTL164" s="3"/>
      <c r="CTM164" s="3"/>
      <c r="CTN164" s="3"/>
      <c r="CTO164" s="3"/>
      <c r="CTP164" s="3"/>
      <c r="CTQ164" s="3"/>
      <c r="CTR164" s="3"/>
      <c r="CTS164" s="3"/>
      <c r="CTT164" s="3"/>
      <c r="CTU164" s="3"/>
      <c r="CTV164" s="3"/>
      <c r="CTW164" s="3"/>
      <c r="CTX164" s="3"/>
      <c r="CTY164" s="3"/>
      <c r="CTZ164" s="3"/>
      <c r="CUA164" s="3"/>
      <c r="CUB164" s="3"/>
      <c r="CUC164" s="3"/>
      <c r="CUD164" s="3"/>
      <c r="CUE164" s="3"/>
      <c r="CUF164" s="3"/>
      <c r="CUG164" s="3"/>
      <c r="CUH164" s="3"/>
      <c r="CUI164" s="3"/>
      <c r="CUJ164" s="3"/>
      <c r="CUK164" s="3"/>
      <c r="CUL164" s="3"/>
      <c r="CUM164" s="3"/>
      <c r="CUN164" s="3"/>
      <c r="CUO164" s="3"/>
      <c r="CUP164" s="3"/>
      <c r="CUQ164" s="3"/>
      <c r="CUR164" s="3"/>
      <c r="CUS164" s="3"/>
      <c r="CUT164" s="3"/>
      <c r="CUU164" s="3"/>
      <c r="CUV164" s="3"/>
      <c r="CUW164" s="3"/>
      <c r="CUX164" s="3"/>
      <c r="CUY164" s="3"/>
      <c r="CUZ164" s="3"/>
      <c r="CVA164" s="3"/>
      <c r="CVB164" s="3"/>
      <c r="CVC164" s="3"/>
      <c r="CVD164" s="3"/>
      <c r="CVE164" s="3"/>
      <c r="CVF164" s="3"/>
      <c r="CVG164" s="3"/>
      <c r="CVH164" s="3"/>
      <c r="CVI164" s="3"/>
      <c r="CVJ164" s="3"/>
      <c r="CVK164" s="3"/>
      <c r="CVL164" s="3"/>
      <c r="CVM164" s="3"/>
      <c r="CVN164" s="3"/>
      <c r="CVO164" s="3"/>
      <c r="CVP164" s="3"/>
      <c r="CVQ164" s="3"/>
      <c r="CVR164" s="3"/>
      <c r="CVS164" s="3"/>
      <c r="CVT164" s="3"/>
      <c r="CVU164" s="3"/>
      <c r="CVV164" s="3"/>
      <c r="CVW164" s="3"/>
      <c r="CVX164" s="3"/>
      <c r="CVY164" s="3"/>
      <c r="CVZ164" s="3"/>
      <c r="CWA164" s="3"/>
      <c r="CWB164" s="3"/>
      <c r="CWC164" s="3"/>
      <c r="CWD164" s="3"/>
      <c r="CWE164" s="3"/>
      <c r="CWF164" s="3"/>
      <c r="CWG164" s="3"/>
      <c r="CWH164" s="3"/>
      <c r="CWI164" s="3"/>
      <c r="CWJ164" s="3"/>
      <c r="CWK164" s="3"/>
      <c r="CWL164" s="3"/>
      <c r="CWM164" s="3"/>
      <c r="CWN164" s="3"/>
      <c r="CWO164" s="3"/>
      <c r="CWP164" s="3"/>
      <c r="CWQ164" s="3"/>
      <c r="CWR164" s="3"/>
      <c r="CWS164" s="3"/>
      <c r="CWT164" s="3"/>
      <c r="CWU164" s="3"/>
      <c r="CWV164" s="3"/>
      <c r="CWW164" s="3"/>
      <c r="CWX164" s="3"/>
      <c r="CWY164" s="3"/>
      <c r="CWZ164" s="3"/>
      <c r="CXA164" s="3"/>
      <c r="CXB164" s="3"/>
      <c r="CXC164" s="3"/>
      <c r="CXD164" s="3"/>
      <c r="CXE164" s="3"/>
      <c r="CXF164" s="3"/>
      <c r="CXG164" s="3"/>
      <c r="CXH164" s="3"/>
      <c r="CXI164" s="3"/>
      <c r="CXJ164" s="3"/>
      <c r="CXK164" s="3"/>
      <c r="CXL164" s="3"/>
      <c r="CXM164" s="3"/>
      <c r="CXN164" s="3"/>
      <c r="CXO164" s="3"/>
      <c r="CXP164" s="3"/>
      <c r="CXQ164" s="3"/>
      <c r="CXR164" s="3"/>
      <c r="CXS164" s="3"/>
      <c r="CXT164" s="3"/>
      <c r="CXU164" s="3"/>
      <c r="CXV164" s="3"/>
      <c r="CXW164" s="3"/>
      <c r="CXX164" s="3"/>
      <c r="CXY164" s="3"/>
      <c r="CXZ164" s="3"/>
      <c r="CYA164" s="3"/>
      <c r="CYB164" s="3"/>
      <c r="CYC164" s="3"/>
      <c r="CYD164" s="3"/>
      <c r="CYE164" s="3"/>
      <c r="CYF164" s="3"/>
      <c r="CYG164" s="3"/>
      <c r="CYH164" s="3"/>
      <c r="CYI164" s="3"/>
      <c r="CYJ164" s="3"/>
      <c r="CYK164" s="3"/>
      <c r="CYL164" s="3"/>
      <c r="CYM164" s="3"/>
      <c r="CYN164" s="3"/>
      <c r="CYO164" s="3"/>
      <c r="CYP164" s="3"/>
      <c r="CYQ164" s="3"/>
      <c r="CYR164" s="3"/>
      <c r="CYS164" s="3"/>
      <c r="CYT164" s="3"/>
      <c r="CYU164" s="3"/>
      <c r="CYV164" s="3"/>
      <c r="CYW164" s="3"/>
      <c r="CYX164" s="3"/>
      <c r="CYY164" s="3"/>
      <c r="CYZ164" s="3"/>
      <c r="CZA164" s="3"/>
      <c r="CZB164" s="3"/>
      <c r="CZC164" s="3"/>
      <c r="CZD164" s="3"/>
      <c r="CZE164" s="3"/>
      <c r="CZF164" s="3"/>
      <c r="CZG164" s="3"/>
      <c r="CZH164" s="3"/>
      <c r="CZI164" s="3"/>
      <c r="CZJ164" s="3"/>
      <c r="CZK164" s="3"/>
      <c r="CZL164" s="3"/>
      <c r="CZM164" s="3"/>
      <c r="CZN164" s="3"/>
      <c r="CZO164" s="3"/>
      <c r="CZP164" s="3"/>
      <c r="CZQ164" s="3"/>
      <c r="CZR164" s="3"/>
      <c r="CZS164" s="3"/>
      <c r="CZT164" s="3"/>
      <c r="CZU164" s="3"/>
      <c r="CZV164" s="3"/>
      <c r="CZW164" s="3"/>
      <c r="CZX164" s="3"/>
      <c r="CZY164" s="3"/>
      <c r="CZZ164" s="3"/>
      <c r="DAA164" s="3"/>
      <c r="DAB164" s="3"/>
      <c r="DAC164" s="3"/>
      <c r="DAD164" s="3"/>
      <c r="DAE164" s="3"/>
      <c r="DAF164" s="3"/>
      <c r="DAG164" s="3"/>
      <c r="DAH164" s="3"/>
      <c r="DAI164" s="3"/>
      <c r="DAJ164" s="3"/>
      <c r="DAK164" s="3"/>
      <c r="DAL164" s="3"/>
      <c r="DAM164" s="3"/>
      <c r="DAN164" s="3"/>
      <c r="DAO164" s="3"/>
      <c r="DAP164" s="3"/>
      <c r="DAQ164" s="3"/>
      <c r="DAR164" s="3"/>
      <c r="DAS164" s="3"/>
      <c r="DAT164" s="3"/>
      <c r="DAU164" s="3"/>
      <c r="DAV164" s="3"/>
      <c r="DAW164" s="3"/>
      <c r="DAX164" s="3"/>
      <c r="DAY164" s="3"/>
      <c r="DAZ164" s="3"/>
      <c r="DBA164" s="3"/>
      <c r="DBB164" s="3"/>
      <c r="DBC164" s="3"/>
      <c r="DBD164" s="3"/>
      <c r="DBE164" s="3"/>
      <c r="DBF164" s="3"/>
      <c r="DBG164" s="3"/>
      <c r="DBH164" s="3"/>
      <c r="DBI164" s="3"/>
      <c r="DBJ164" s="3"/>
      <c r="DBK164" s="3"/>
      <c r="DBL164" s="3"/>
      <c r="DBM164" s="3"/>
      <c r="DBN164" s="3"/>
      <c r="DBO164" s="3"/>
      <c r="DBP164" s="3"/>
      <c r="DBQ164" s="3"/>
      <c r="DBR164" s="3"/>
      <c r="DBS164" s="3"/>
      <c r="DBT164" s="3"/>
      <c r="DBU164" s="3"/>
      <c r="DBV164" s="3"/>
      <c r="DBW164" s="3"/>
      <c r="DBX164" s="3"/>
      <c r="DBY164" s="3"/>
      <c r="DBZ164" s="3"/>
      <c r="DCA164" s="3"/>
      <c r="DCB164" s="3"/>
      <c r="DCC164" s="3"/>
      <c r="DCD164" s="3"/>
      <c r="DCE164" s="3"/>
      <c r="DCF164" s="3"/>
      <c r="DCG164" s="3"/>
      <c r="DCH164" s="3"/>
      <c r="DCI164" s="3"/>
      <c r="DCJ164" s="3"/>
      <c r="DCK164" s="3"/>
      <c r="DCL164" s="3"/>
      <c r="DCM164" s="3"/>
      <c r="DCN164" s="3"/>
      <c r="DCO164" s="3"/>
      <c r="DCP164" s="3"/>
      <c r="DCQ164" s="3"/>
      <c r="DCR164" s="3"/>
      <c r="DCS164" s="3"/>
      <c r="DCT164" s="3"/>
      <c r="DCU164" s="3"/>
      <c r="DCV164" s="3"/>
      <c r="DCW164" s="3"/>
      <c r="DDD164" s="3"/>
      <c r="DDE164" s="3"/>
      <c r="DDF164" s="3"/>
      <c r="DDG164" s="3"/>
      <c r="DDH164" s="3"/>
      <c r="DDI164" s="3"/>
      <c r="DDJ164" s="3"/>
      <c r="DDK164" s="3"/>
      <c r="DDL164" s="3"/>
      <c r="DDM164" s="3"/>
      <c r="DDN164" s="3"/>
      <c r="DDO164" s="3"/>
      <c r="DDP164" s="3"/>
      <c r="DDQ164" s="3"/>
      <c r="DDR164" s="3"/>
      <c r="DDS164" s="3"/>
      <c r="DDT164" s="3"/>
      <c r="DDU164" s="3"/>
      <c r="DDV164" s="3"/>
      <c r="DDW164" s="3"/>
      <c r="DDX164" s="3"/>
      <c r="DDY164" s="3"/>
      <c r="DDZ164" s="3"/>
      <c r="DEA164" s="3"/>
      <c r="DEB164" s="3"/>
      <c r="DEC164" s="3"/>
      <c r="DED164" s="3"/>
      <c r="DEE164" s="3"/>
      <c r="DEF164" s="3"/>
      <c r="DEG164" s="3"/>
      <c r="DEH164" s="3"/>
      <c r="DEI164" s="3"/>
      <c r="DEJ164" s="3"/>
      <c r="DEK164" s="3"/>
      <c r="DEL164" s="3"/>
      <c r="DEM164" s="3"/>
      <c r="DEN164" s="3"/>
      <c r="DEO164" s="3"/>
      <c r="DEP164" s="3"/>
      <c r="DEQ164" s="3"/>
      <c r="DER164" s="3"/>
      <c r="DES164" s="3"/>
      <c r="DET164" s="3"/>
      <c r="DEU164" s="3"/>
      <c r="DEV164" s="3"/>
      <c r="DEW164" s="3"/>
      <c r="DEX164" s="3"/>
      <c r="DEY164" s="3"/>
      <c r="DEZ164" s="3"/>
      <c r="DFA164" s="3"/>
      <c r="DFB164" s="3"/>
      <c r="DFC164" s="3"/>
      <c r="DFD164" s="3"/>
      <c r="DFE164" s="3"/>
      <c r="DFF164" s="3"/>
      <c r="DFG164" s="3"/>
      <c r="DFH164" s="3"/>
      <c r="DFI164" s="3"/>
      <c r="DFJ164" s="3"/>
      <c r="DFK164" s="3"/>
      <c r="DFL164" s="3"/>
      <c r="DFM164" s="3"/>
      <c r="DFN164" s="3"/>
      <c r="DFO164" s="3"/>
      <c r="DFP164" s="3"/>
      <c r="DFQ164" s="3"/>
      <c r="DFR164" s="3"/>
      <c r="DFS164" s="3"/>
      <c r="DFT164" s="3"/>
      <c r="DFU164" s="3"/>
      <c r="DFV164" s="3"/>
      <c r="DFW164" s="3"/>
      <c r="DFX164" s="3"/>
      <c r="DFY164" s="3"/>
      <c r="DFZ164" s="3"/>
      <c r="DGA164" s="3"/>
      <c r="DGB164" s="3"/>
      <c r="DGC164" s="3"/>
      <c r="DGD164" s="3"/>
      <c r="DGE164" s="3"/>
      <c r="DGF164" s="3"/>
      <c r="DGG164" s="3"/>
      <c r="DGH164" s="3"/>
      <c r="DGI164" s="3"/>
      <c r="DGJ164" s="3"/>
      <c r="DGK164" s="3"/>
      <c r="DGL164" s="3"/>
      <c r="DGM164" s="3"/>
      <c r="DGN164" s="3"/>
      <c r="DGO164" s="3"/>
      <c r="DGP164" s="3"/>
      <c r="DGQ164" s="3"/>
      <c r="DGR164" s="3"/>
      <c r="DGS164" s="3"/>
      <c r="DGT164" s="3"/>
      <c r="DGU164" s="3"/>
      <c r="DGV164" s="3"/>
      <c r="DGW164" s="3"/>
      <c r="DGX164" s="3"/>
      <c r="DGY164" s="3"/>
      <c r="DGZ164" s="3"/>
      <c r="DHA164" s="3"/>
      <c r="DHB164" s="3"/>
      <c r="DHC164" s="3"/>
      <c r="DHD164" s="3"/>
      <c r="DHE164" s="3"/>
      <c r="DHF164" s="3"/>
      <c r="DHG164" s="3"/>
      <c r="DHH164" s="3"/>
      <c r="DHI164" s="3"/>
      <c r="DHJ164" s="3"/>
      <c r="DHK164" s="3"/>
      <c r="DHL164" s="3"/>
      <c r="DHM164" s="3"/>
      <c r="DHN164" s="3"/>
      <c r="DHO164" s="3"/>
      <c r="DHP164" s="3"/>
      <c r="DHQ164" s="3"/>
      <c r="DHR164" s="3"/>
      <c r="DHS164" s="3"/>
      <c r="DHT164" s="3"/>
      <c r="DHU164" s="3"/>
      <c r="DHV164" s="3"/>
      <c r="DHW164" s="3"/>
      <c r="DHX164" s="3"/>
      <c r="DHY164" s="3"/>
      <c r="DHZ164" s="3"/>
      <c r="DIA164" s="3"/>
      <c r="DIB164" s="3"/>
      <c r="DIC164" s="3"/>
      <c r="DID164" s="3"/>
      <c r="DIE164" s="3"/>
      <c r="DIF164" s="3"/>
      <c r="DIG164" s="3"/>
      <c r="DIH164" s="3"/>
      <c r="DII164" s="3"/>
      <c r="DIJ164" s="3"/>
      <c r="DIK164" s="3"/>
      <c r="DIL164" s="3"/>
      <c r="DIM164" s="3"/>
      <c r="DIN164" s="3"/>
      <c r="DIO164" s="3"/>
      <c r="DIP164" s="3"/>
      <c r="DIQ164" s="3"/>
      <c r="DIR164" s="3"/>
      <c r="DIS164" s="3"/>
      <c r="DIT164" s="3"/>
      <c r="DIU164" s="3"/>
      <c r="DIV164" s="3"/>
      <c r="DIW164" s="3"/>
      <c r="DIX164" s="3"/>
      <c r="DIY164" s="3"/>
      <c r="DIZ164" s="3"/>
      <c r="DJA164" s="3"/>
      <c r="DJB164" s="3"/>
      <c r="DJC164" s="3"/>
      <c r="DJD164" s="3"/>
      <c r="DJE164" s="3"/>
      <c r="DJF164" s="3"/>
      <c r="DJG164" s="3"/>
      <c r="DJH164" s="3"/>
      <c r="DJI164" s="3"/>
      <c r="DJJ164" s="3"/>
      <c r="DJK164" s="3"/>
      <c r="DJL164" s="3"/>
      <c r="DJM164" s="3"/>
      <c r="DJN164" s="3"/>
      <c r="DJO164" s="3"/>
      <c r="DJP164" s="3"/>
      <c r="DJQ164" s="3"/>
      <c r="DJR164" s="3"/>
      <c r="DJS164" s="3"/>
      <c r="DJT164" s="3"/>
      <c r="DJU164" s="3"/>
      <c r="DJV164" s="3"/>
      <c r="DJW164" s="3"/>
      <c r="DJX164" s="3"/>
      <c r="DJY164" s="3"/>
      <c r="DJZ164" s="3"/>
      <c r="DKA164" s="3"/>
      <c r="DKB164" s="3"/>
      <c r="DKC164" s="3"/>
      <c r="DKD164" s="3"/>
      <c r="DKE164" s="3"/>
      <c r="DKF164" s="3"/>
      <c r="DKG164" s="3"/>
      <c r="DKH164" s="3"/>
      <c r="DKI164" s="3"/>
      <c r="DKJ164" s="3"/>
      <c r="DKK164" s="3"/>
      <c r="DKL164" s="3"/>
      <c r="DKM164" s="3"/>
      <c r="DKN164" s="3"/>
      <c r="DKO164" s="3"/>
      <c r="DKP164" s="3"/>
      <c r="DKQ164" s="3"/>
      <c r="DKR164" s="3"/>
      <c r="DKS164" s="3"/>
      <c r="DKT164" s="3"/>
      <c r="DKU164" s="3"/>
      <c r="DKV164" s="3"/>
      <c r="DKW164" s="3"/>
      <c r="DKX164" s="3"/>
      <c r="DKY164" s="3"/>
      <c r="DKZ164" s="3"/>
      <c r="DLA164" s="3"/>
      <c r="DLB164" s="3"/>
      <c r="DLC164" s="3"/>
      <c r="DLD164" s="3"/>
      <c r="DLE164" s="3"/>
      <c r="DLF164" s="3"/>
      <c r="DLG164" s="3"/>
      <c r="DLH164" s="3"/>
      <c r="DLI164" s="3"/>
      <c r="DLJ164" s="3"/>
      <c r="DLK164" s="3"/>
      <c r="DLL164" s="3"/>
      <c r="DLM164" s="3"/>
      <c r="DLN164" s="3"/>
      <c r="DLO164" s="3"/>
      <c r="DLP164" s="3"/>
      <c r="DLQ164" s="3"/>
      <c r="DLR164" s="3"/>
      <c r="DLS164" s="3"/>
      <c r="DLT164" s="3"/>
      <c r="DLU164" s="3"/>
      <c r="DLV164" s="3"/>
      <c r="DLW164" s="3"/>
      <c r="DLX164" s="3"/>
      <c r="DLY164" s="3"/>
      <c r="DLZ164" s="3"/>
      <c r="DMA164" s="3"/>
      <c r="DMB164" s="3"/>
      <c r="DMC164" s="3"/>
      <c r="DMD164" s="3"/>
      <c r="DME164" s="3"/>
      <c r="DMF164" s="3"/>
      <c r="DMG164" s="3"/>
      <c r="DMH164" s="3"/>
      <c r="DMI164" s="3"/>
      <c r="DMJ164" s="3"/>
      <c r="DMK164" s="3"/>
      <c r="DML164" s="3"/>
      <c r="DMM164" s="3"/>
      <c r="DMN164" s="3"/>
      <c r="DMO164" s="3"/>
      <c r="DMP164" s="3"/>
      <c r="DMQ164" s="3"/>
      <c r="DMR164" s="3"/>
      <c r="DMS164" s="3"/>
      <c r="DMZ164" s="3"/>
      <c r="DNA164" s="3"/>
      <c r="DNB164" s="3"/>
      <c r="DNC164" s="3"/>
      <c r="DND164" s="3"/>
      <c r="DNE164" s="3"/>
      <c r="DNF164" s="3"/>
      <c r="DNG164" s="3"/>
      <c r="DNH164" s="3"/>
      <c r="DNI164" s="3"/>
      <c r="DNJ164" s="3"/>
      <c r="DNK164" s="3"/>
      <c r="DNL164" s="3"/>
      <c r="DNM164" s="3"/>
      <c r="DNN164" s="3"/>
      <c r="DNO164" s="3"/>
      <c r="DNP164" s="3"/>
      <c r="DNQ164" s="3"/>
      <c r="DNR164" s="3"/>
      <c r="DNS164" s="3"/>
      <c r="DNT164" s="3"/>
      <c r="DNU164" s="3"/>
      <c r="DNV164" s="3"/>
      <c r="DNW164" s="3"/>
      <c r="DNX164" s="3"/>
      <c r="DNY164" s="3"/>
      <c r="DNZ164" s="3"/>
      <c r="DOA164" s="3"/>
      <c r="DOB164" s="3"/>
      <c r="DOC164" s="3"/>
      <c r="DOD164" s="3"/>
      <c r="DOE164" s="3"/>
      <c r="DOF164" s="3"/>
      <c r="DOG164" s="3"/>
      <c r="DOH164" s="3"/>
      <c r="DOI164" s="3"/>
      <c r="DOJ164" s="3"/>
      <c r="DOK164" s="3"/>
      <c r="DOL164" s="3"/>
      <c r="DOM164" s="3"/>
      <c r="DON164" s="3"/>
      <c r="DOO164" s="3"/>
      <c r="DOP164" s="3"/>
      <c r="DOQ164" s="3"/>
      <c r="DOR164" s="3"/>
      <c r="DOS164" s="3"/>
      <c r="DOT164" s="3"/>
      <c r="DOU164" s="3"/>
      <c r="DOV164" s="3"/>
      <c r="DOW164" s="3"/>
      <c r="DOX164" s="3"/>
      <c r="DOY164" s="3"/>
      <c r="DOZ164" s="3"/>
      <c r="DPA164" s="3"/>
      <c r="DPB164" s="3"/>
      <c r="DPC164" s="3"/>
      <c r="DPD164" s="3"/>
      <c r="DPE164" s="3"/>
      <c r="DPF164" s="3"/>
      <c r="DPG164" s="3"/>
      <c r="DPH164" s="3"/>
      <c r="DPI164" s="3"/>
      <c r="DPJ164" s="3"/>
      <c r="DPK164" s="3"/>
      <c r="DPL164" s="3"/>
      <c r="DPM164" s="3"/>
      <c r="DPN164" s="3"/>
      <c r="DPO164" s="3"/>
      <c r="DPP164" s="3"/>
      <c r="DPQ164" s="3"/>
      <c r="DPR164" s="3"/>
      <c r="DPS164" s="3"/>
      <c r="DPT164" s="3"/>
      <c r="DPU164" s="3"/>
      <c r="DPV164" s="3"/>
      <c r="DPW164" s="3"/>
      <c r="DPX164" s="3"/>
      <c r="DPY164" s="3"/>
      <c r="DPZ164" s="3"/>
      <c r="DQA164" s="3"/>
      <c r="DQB164" s="3"/>
      <c r="DQC164" s="3"/>
      <c r="DQD164" s="3"/>
      <c r="DQE164" s="3"/>
      <c r="DQF164" s="3"/>
      <c r="DQG164" s="3"/>
      <c r="DQH164" s="3"/>
      <c r="DQI164" s="3"/>
      <c r="DQJ164" s="3"/>
      <c r="DQK164" s="3"/>
      <c r="DQL164" s="3"/>
      <c r="DQM164" s="3"/>
      <c r="DQN164" s="3"/>
      <c r="DQO164" s="3"/>
      <c r="DQP164" s="3"/>
      <c r="DQQ164" s="3"/>
      <c r="DQR164" s="3"/>
      <c r="DQS164" s="3"/>
      <c r="DQT164" s="3"/>
      <c r="DQU164" s="3"/>
      <c r="DQV164" s="3"/>
      <c r="DQW164" s="3"/>
      <c r="DQX164" s="3"/>
      <c r="DQY164" s="3"/>
      <c r="DQZ164" s="3"/>
      <c r="DRA164" s="3"/>
      <c r="DRB164" s="3"/>
      <c r="DRC164" s="3"/>
      <c r="DRD164" s="3"/>
      <c r="DRE164" s="3"/>
      <c r="DRF164" s="3"/>
      <c r="DRG164" s="3"/>
      <c r="DRH164" s="3"/>
      <c r="DRI164" s="3"/>
      <c r="DRJ164" s="3"/>
      <c r="DRK164" s="3"/>
      <c r="DRL164" s="3"/>
      <c r="DRM164" s="3"/>
      <c r="DRN164" s="3"/>
      <c r="DRO164" s="3"/>
      <c r="DRP164" s="3"/>
      <c r="DRQ164" s="3"/>
      <c r="DRR164" s="3"/>
      <c r="DRS164" s="3"/>
      <c r="DRT164" s="3"/>
      <c r="DRU164" s="3"/>
      <c r="DRV164" s="3"/>
      <c r="DRW164" s="3"/>
      <c r="DRX164" s="3"/>
      <c r="DRY164" s="3"/>
      <c r="DRZ164" s="3"/>
      <c r="DSA164" s="3"/>
      <c r="DSB164" s="3"/>
      <c r="DSC164" s="3"/>
      <c r="DSD164" s="3"/>
      <c r="DSE164" s="3"/>
      <c r="DSF164" s="3"/>
      <c r="DSG164" s="3"/>
      <c r="DSH164" s="3"/>
      <c r="DSI164" s="3"/>
      <c r="DSJ164" s="3"/>
      <c r="DSK164" s="3"/>
      <c r="DSL164" s="3"/>
      <c r="DSM164" s="3"/>
      <c r="DSN164" s="3"/>
      <c r="DSO164" s="3"/>
      <c r="DSP164" s="3"/>
      <c r="DSQ164" s="3"/>
      <c r="DSR164" s="3"/>
      <c r="DSS164" s="3"/>
      <c r="DST164" s="3"/>
      <c r="DSU164" s="3"/>
      <c r="DSV164" s="3"/>
      <c r="DSW164" s="3"/>
      <c r="DSX164" s="3"/>
      <c r="DSY164" s="3"/>
      <c r="DSZ164" s="3"/>
      <c r="DTA164" s="3"/>
      <c r="DTB164" s="3"/>
      <c r="DTC164" s="3"/>
      <c r="DTD164" s="3"/>
      <c r="DTE164" s="3"/>
      <c r="DTF164" s="3"/>
      <c r="DTG164" s="3"/>
      <c r="DTH164" s="3"/>
      <c r="DTI164" s="3"/>
      <c r="DTJ164" s="3"/>
      <c r="DTK164" s="3"/>
      <c r="DTL164" s="3"/>
      <c r="DTM164" s="3"/>
      <c r="DTN164" s="3"/>
      <c r="DTO164" s="3"/>
      <c r="DTP164" s="3"/>
      <c r="DTQ164" s="3"/>
      <c r="DTR164" s="3"/>
      <c r="DTS164" s="3"/>
      <c r="DTT164" s="3"/>
      <c r="DTU164" s="3"/>
      <c r="DTV164" s="3"/>
      <c r="DTW164" s="3"/>
      <c r="DTX164" s="3"/>
      <c r="DTY164" s="3"/>
      <c r="DTZ164" s="3"/>
      <c r="DUA164" s="3"/>
      <c r="DUB164" s="3"/>
      <c r="DUC164" s="3"/>
      <c r="DUD164" s="3"/>
      <c r="DUE164" s="3"/>
      <c r="DUF164" s="3"/>
      <c r="DUG164" s="3"/>
      <c r="DUH164" s="3"/>
      <c r="DUI164" s="3"/>
      <c r="DUJ164" s="3"/>
      <c r="DUK164" s="3"/>
      <c r="DUL164" s="3"/>
      <c r="DUM164" s="3"/>
      <c r="DUN164" s="3"/>
      <c r="DUO164" s="3"/>
      <c r="DUP164" s="3"/>
      <c r="DUQ164" s="3"/>
      <c r="DUR164" s="3"/>
      <c r="DUS164" s="3"/>
      <c r="DUT164" s="3"/>
      <c r="DUU164" s="3"/>
      <c r="DUV164" s="3"/>
      <c r="DUW164" s="3"/>
      <c r="DUX164" s="3"/>
      <c r="DUY164" s="3"/>
      <c r="DUZ164" s="3"/>
      <c r="DVA164" s="3"/>
      <c r="DVB164" s="3"/>
      <c r="DVC164" s="3"/>
      <c r="DVD164" s="3"/>
      <c r="DVE164" s="3"/>
      <c r="DVF164" s="3"/>
      <c r="DVG164" s="3"/>
      <c r="DVH164" s="3"/>
      <c r="DVI164" s="3"/>
      <c r="DVJ164" s="3"/>
      <c r="DVK164" s="3"/>
      <c r="DVL164" s="3"/>
      <c r="DVM164" s="3"/>
      <c r="DVN164" s="3"/>
      <c r="DVO164" s="3"/>
      <c r="DVP164" s="3"/>
      <c r="DVQ164" s="3"/>
      <c r="DVR164" s="3"/>
      <c r="DVS164" s="3"/>
      <c r="DVT164" s="3"/>
      <c r="DVU164" s="3"/>
      <c r="DVV164" s="3"/>
      <c r="DVW164" s="3"/>
      <c r="DVX164" s="3"/>
      <c r="DVY164" s="3"/>
      <c r="DVZ164" s="3"/>
      <c r="DWA164" s="3"/>
      <c r="DWB164" s="3"/>
      <c r="DWC164" s="3"/>
      <c r="DWD164" s="3"/>
      <c r="DWE164" s="3"/>
      <c r="DWF164" s="3"/>
      <c r="DWG164" s="3"/>
      <c r="DWH164" s="3"/>
      <c r="DWI164" s="3"/>
      <c r="DWJ164" s="3"/>
      <c r="DWK164" s="3"/>
      <c r="DWL164" s="3"/>
      <c r="DWM164" s="3"/>
      <c r="DWN164" s="3"/>
      <c r="DWO164" s="3"/>
      <c r="DWV164" s="3"/>
      <c r="DWW164" s="3"/>
      <c r="DWX164" s="3"/>
      <c r="DWY164" s="3"/>
      <c r="DWZ164" s="3"/>
      <c r="DXA164" s="3"/>
      <c r="DXB164" s="3"/>
      <c r="DXC164" s="3"/>
      <c r="DXD164" s="3"/>
      <c r="DXE164" s="3"/>
      <c r="DXF164" s="3"/>
      <c r="DXG164" s="3"/>
      <c r="DXH164" s="3"/>
      <c r="DXI164" s="3"/>
      <c r="DXJ164" s="3"/>
      <c r="DXK164" s="3"/>
      <c r="DXL164" s="3"/>
      <c r="DXM164" s="3"/>
      <c r="DXN164" s="3"/>
      <c r="DXO164" s="3"/>
      <c r="DXP164" s="3"/>
      <c r="DXQ164" s="3"/>
      <c r="DXR164" s="3"/>
      <c r="DXS164" s="3"/>
      <c r="DXT164" s="3"/>
      <c r="DXU164" s="3"/>
      <c r="DXV164" s="3"/>
      <c r="DXW164" s="3"/>
      <c r="DXX164" s="3"/>
      <c r="DXY164" s="3"/>
      <c r="DXZ164" s="3"/>
      <c r="DYA164" s="3"/>
      <c r="DYB164" s="3"/>
      <c r="DYC164" s="3"/>
      <c r="DYD164" s="3"/>
      <c r="DYE164" s="3"/>
      <c r="DYF164" s="3"/>
      <c r="DYG164" s="3"/>
      <c r="DYH164" s="3"/>
      <c r="DYI164" s="3"/>
      <c r="DYJ164" s="3"/>
      <c r="DYK164" s="3"/>
      <c r="DYL164" s="3"/>
      <c r="DYM164" s="3"/>
      <c r="DYN164" s="3"/>
      <c r="DYO164" s="3"/>
      <c r="DYP164" s="3"/>
      <c r="DYQ164" s="3"/>
      <c r="DYR164" s="3"/>
      <c r="DYS164" s="3"/>
      <c r="DYT164" s="3"/>
      <c r="DYU164" s="3"/>
      <c r="DYV164" s="3"/>
      <c r="DYW164" s="3"/>
      <c r="DYX164" s="3"/>
      <c r="DYY164" s="3"/>
      <c r="DYZ164" s="3"/>
      <c r="DZA164" s="3"/>
      <c r="DZB164" s="3"/>
      <c r="DZC164" s="3"/>
      <c r="DZD164" s="3"/>
      <c r="DZE164" s="3"/>
      <c r="DZF164" s="3"/>
      <c r="DZG164" s="3"/>
      <c r="DZH164" s="3"/>
      <c r="DZI164" s="3"/>
      <c r="DZJ164" s="3"/>
      <c r="DZK164" s="3"/>
      <c r="DZL164" s="3"/>
      <c r="DZM164" s="3"/>
      <c r="DZN164" s="3"/>
      <c r="DZO164" s="3"/>
      <c r="DZP164" s="3"/>
      <c r="DZQ164" s="3"/>
      <c r="DZR164" s="3"/>
      <c r="DZS164" s="3"/>
      <c r="DZT164" s="3"/>
      <c r="DZU164" s="3"/>
      <c r="DZV164" s="3"/>
      <c r="DZW164" s="3"/>
      <c r="DZX164" s="3"/>
      <c r="DZY164" s="3"/>
      <c r="DZZ164" s="3"/>
      <c r="EAA164" s="3"/>
      <c r="EAB164" s="3"/>
      <c r="EAC164" s="3"/>
      <c r="EAD164" s="3"/>
      <c r="EAE164" s="3"/>
      <c r="EAF164" s="3"/>
      <c r="EAG164" s="3"/>
      <c r="EAH164" s="3"/>
      <c r="EAI164" s="3"/>
      <c r="EAJ164" s="3"/>
      <c r="EAK164" s="3"/>
      <c r="EAL164" s="3"/>
      <c r="EAM164" s="3"/>
      <c r="EAN164" s="3"/>
      <c r="EAO164" s="3"/>
      <c r="EAP164" s="3"/>
      <c r="EAQ164" s="3"/>
      <c r="EAR164" s="3"/>
      <c r="EAS164" s="3"/>
      <c r="EAT164" s="3"/>
      <c r="EAU164" s="3"/>
      <c r="EAV164" s="3"/>
      <c r="EAW164" s="3"/>
      <c r="EAX164" s="3"/>
      <c r="EAY164" s="3"/>
      <c r="EAZ164" s="3"/>
      <c r="EBA164" s="3"/>
      <c r="EBB164" s="3"/>
      <c r="EBC164" s="3"/>
      <c r="EBD164" s="3"/>
      <c r="EBE164" s="3"/>
      <c r="EBF164" s="3"/>
      <c r="EBG164" s="3"/>
      <c r="EBH164" s="3"/>
      <c r="EBI164" s="3"/>
      <c r="EBJ164" s="3"/>
      <c r="EBK164" s="3"/>
      <c r="EBL164" s="3"/>
      <c r="EBM164" s="3"/>
      <c r="EBN164" s="3"/>
      <c r="EBO164" s="3"/>
      <c r="EBP164" s="3"/>
      <c r="EBQ164" s="3"/>
      <c r="EBR164" s="3"/>
      <c r="EBS164" s="3"/>
      <c r="EBT164" s="3"/>
      <c r="EBU164" s="3"/>
      <c r="EBV164" s="3"/>
      <c r="EBW164" s="3"/>
      <c r="EBX164" s="3"/>
      <c r="EBY164" s="3"/>
      <c r="EBZ164" s="3"/>
      <c r="ECA164" s="3"/>
      <c r="ECB164" s="3"/>
      <c r="ECC164" s="3"/>
      <c r="ECD164" s="3"/>
      <c r="ECE164" s="3"/>
      <c r="ECF164" s="3"/>
      <c r="ECG164" s="3"/>
      <c r="ECH164" s="3"/>
      <c r="ECI164" s="3"/>
      <c r="ECJ164" s="3"/>
      <c r="ECK164" s="3"/>
      <c r="ECL164" s="3"/>
      <c r="ECM164" s="3"/>
      <c r="ECN164" s="3"/>
      <c r="ECO164" s="3"/>
      <c r="ECP164" s="3"/>
      <c r="ECQ164" s="3"/>
      <c r="ECR164" s="3"/>
      <c r="ECS164" s="3"/>
      <c r="ECT164" s="3"/>
      <c r="ECU164" s="3"/>
      <c r="ECV164" s="3"/>
      <c r="ECW164" s="3"/>
      <c r="ECX164" s="3"/>
      <c r="ECY164" s="3"/>
      <c r="ECZ164" s="3"/>
      <c r="EDA164" s="3"/>
      <c r="EDB164" s="3"/>
      <c r="EDC164" s="3"/>
      <c r="EDD164" s="3"/>
      <c r="EDE164" s="3"/>
      <c r="EDF164" s="3"/>
      <c r="EDG164" s="3"/>
      <c r="EDH164" s="3"/>
      <c r="EDI164" s="3"/>
      <c r="EDJ164" s="3"/>
      <c r="EDK164" s="3"/>
      <c r="EDL164" s="3"/>
      <c r="EDM164" s="3"/>
      <c r="EDN164" s="3"/>
      <c r="EDO164" s="3"/>
      <c r="EDP164" s="3"/>
      <c r="EDQ164" s="3"/>
      <c r="EDR164" s="3"/>
      <c r="EDS164" s="3"/>
      <c r="EDT164" s="3"/>
      <c r="EDU164" s="3"/>
      <c r="EDV164" s="3"/>
      <c r="EDW164" s="3"/>
      <c r="EDX164" s="3"/>
      <c r="EDY164" s="3"/>
      <c r="EDZ164" s="3"/>
      <c r="EEA164" s="3"/>
      <c r="EEB164" s="3"/>
      <c r="EEC164" s="3"/>
      <c r="EED164" s="3"/>
      <c r="EEE164" s="3"/>
      <c r="EEF164" s="3"/>
      <c r="EEG164" s="3"/>
      <c r="EEH164" s="3"/>
      <c r="EEI164" s="3"/>
      <c r="EEJ164" s="3"/>
      <c r="EEK164" s="3"/>
      <c r="EEL164" s="3"/>
      <c r="EEM164" s="3"/>
      <c r="EEN164" s="3"/>
      <c r="EEO164" s="3"/>
      <c r="EEP164" s="3"/>
      <c r="EEQ164" s="3"/>
      <c r="EER164" s="3"/>
      <c r="EES164" s="3"/>
      <c r="EET164" s="3"/>
      <c r="EEU164" s="3"/>
      <c r="EEV164" s="3"/>
      <c r="EEW164" s="3"/>
      <c r="EEX164" s="3"/>
      <c r="EEY164" s="3"/>
      <c r="EEZ164" s="3"/>
      <c r="EFA164" s="3"/>
      <c r="EFB164" s="3"/>
      <c r="EFC164" s="3"/>
      <c r="EFD164" s="3"/>
      <c r="EFE164" s="3"/>
      <c r="EFF164" s="3"/>
      <c r="EFG164" s="3"/>
      <c r="EFH164" s="3"/>
      <c r="EFI164" s="3"/>
      <c r="EFJ164" s="3"/>
      <c r="EFK164" s="3"/>
      <c r="EFL164" s="3"/>
      <c r="EFM164" s="3"/>
      <c r="EFN164" s="3"/>
      <c r="EFO164" s="3"/>
      <c r="EFP164" s="3"/>
      <c r="EFQ164" s="3"/>
      <c r="EFR164" s="3"/>
      <c r="EFS164" s="3"/>
      <c r="EFT164" s="3"/>
      <c r="EFU164" s="3"/>
      <c r="EFV164" s="3"/>
      <c r="EFW164" s="3"/>
      <c r="EFX164" s="3"/>
      <c r="EFY164" s="3"/>
      <c r="EFZ164" s="3"/>
      <c r="EGA164" s="3"/>
      <c r="EGB164" s="3"/>
      <c r="EGC164" s="3"/>
      <c r="EGD164" s="3"/>
      <c r="EGE164" s="3"/>
      <c r="EGF164" s="3"/>
      <c r="EGG164" s="3"/>
      <c r="EGH164" s="3"/>
      <c r="EGI164" s="3"/>
      <c r="EGJ164" s="3"/>
      <c r="EGK164" s="3"/>
      <c r="EGR164" s="3"/>
      <c r="EGS164" s="3"/>
      <c r="EGT164" s="3"/>
      <c r="EGU164" s="3"/>
      <c r="EGV164" s="3"/>
      <c r="EGW164" s="3"/>
      <c r="EGX164" s="3"/>
      <c r="EGY164" s="3"/>
      <c r="EGZ164" s="3"/>
      <c r="EHA164" s="3"/>
      <c r="EHB164" s="3"/>
      <c r="EHC164" s="3"/>
      <c r="EHD164" s="3"/>
      <c r="EHE164" s="3"/>
      <c r="EHF164" s="3"/>
      <c r="EHG164" s="3"/>
      <c r="EHH164" s="3"/>
      <c r="EHI164" s="3"/>
      <c r="EHJ164" s="3"/>
      <c r="EHK164" s="3"/>
      <c r="EHL164" s="3"/>
      <c r="EHM164" s="3"/>
      <c r="EHN164" s="3"/>
      <c r="EHO164" s="3"/>
      <c r="EHP164" s="3"/>
      <c r="EHQ164" s="3"/>
      <c r="EHR164" s="3"/>
      <c r="EHS164" s="3"/>
      <c r="EHT164" s="3"/>
      <c r="EHU164" s="3"/>
      <c r="EHV164" s="3"/>
      <c r="EHW164" s="3"/>
      <c r="EHX164" s="3"/>
      <c r="EHY164" s="3"/>
      <c r="EHZ164" s="3"/>
      <c r="EIA164" s="3"/>
      <c r="EIB164" s="3"/>
      <c r="EIC164" s="3"/>
      <c r="EID164" s="3"/>
      <c r="EIE164" s="3"/>
      <c r="EIF164" s="3"/>
      <c r="EIG164" s="3"/>
      <c r="EIH164" s="3"/>
      <c r="EII164" s="3"/>
      <c r="EIJ164" s="3"/>
      <c r="EIK164" s="3"/>
      <c r="EIL164" s="3"/>
      <c r="EIM164" s="3"/>
      <c r="EIN164" s="3"/>
      <c r="EIO164" s="3"/>
      <c r="EIP164" s="3"/>
      <c r="EIQ164" s="3"/>
      <c r="EIR164" s="3"/>
      <c r="EIS164" s="3"/>
      <c r="EIT164" s="3"/>
      <c r="EIU164" s="3"/>
      <c r="EIV164" s="3"/>
      <c r="EIW164" s="3"/>
      <c r="EIX164" s="3"/>
      <c r="EIY164" s="3"/>
      <c r="EIZ164" s="3"/>
      <c r="EJA164" s="3"/>
      <c r="EJB164" s="3"/>
      <c r="EJC164" s="3"/>
      <c r="EJD164" s="3"/>
      <c r="EJE164" s="3"/>
      <c r="EJF164" s="3"/>
      <c r="EJG164" s="3"/>
      <c r="EJH164" s="3"/>
      <c r="EJI164" s="3"/>
      <c r="EJJ164" s="3"/>
      <c r="EJK164" s="3"/>
      <c r="EJL164" s="3"/>
      <c r="EJM164" s="3"/>
      <c r="EJN164" s="3"/>
      <c r="EJO164" s="3"/>
      <c r="EJP164" s="3"/>
      <c r="EJQ164" s="3"/>
      <c r="EJR164" s="3"/>
      <c r="EJS164" s="3"/>
      <c r="EJT164" s="3"/>
      <c r="EJU164" s="3"/>
      <c r="EJV164" s="3"/>
      <c r="EJW164" s="3"/>
      <c r="EJX164" s="3"/>
      <c r="EJY164" s="3"/>
      <c r="EJZ164" s="3"/>
      <c r="EKA164" s="3"/>
      <c r="EKB164" s="3"/>
      <c r="EKC164" s="3"/>
      <c r="EKD164" s="3"/>
      <c r="EKE164" s="3"/>
      <c r="EKF164" s="3"/>
      <c r="EKG164" s="3"/>
      <c r="EKH164" s="3"/>
      <c r="EKI164" s="3"/>
      <c r="EKJ164" s="3"/>
      <c r="EKK164" s="3"/>
      <c r="EKL164" s="3"/>
      <c r="EKM164" s="3"/>
      <c r="EKN164" s="3"/>
      <c r="EKO164" s="3"/>
      <c r="EKP164" s="3"/>
      <c r="EKQ164" s="3"/>
      <c r="EKR164" s="3"/>
      <c r="EKS164" s="3"/>
      <c r="EKT164" s="3"/>
      <c r="EKU164" s="3"/>
      <c r="EKV164" s="3"/>
      <c r="EKW164" s="3"/>
      <c r="EKX164" s="3"/>
      <c r="EKY164" s="3"/>
      <c r="EKZ164" s="3"/>
      <c r="ELA164" s="3"/>
      <c r="ELB164" s="3"/>
      <c r="ELC164" s="3"/>
      <c r="ELD164" s="3"/>
      <c r="ELE164" s="3"/>
      <c r="ELF164" s="3"/>
      <c r="ELG164" s="3"/>
      <c r="ELH164" s="3"/>
      <c r="ELI164" s="3"/>
      <c r="ELJ164" s="3"/>
      <c r="ELK164" s="3"/>
      <c r="ELL164" s="3"/>
      <c r="ELM164" s="3"/>
      <c r="ELN164" s="3"/>
      <c r="ELO164" s="3"/>
      <c r="ELP164" s="3"/>
      <c r="ELQ164" s="3"/>
      <c r="ELR164" s="3"/>
      <c r="ELS164" s="3"/>
      <c r="ELT164" s="3"/>
      <c r="ELU164" s="3"/>
      <c r="ELV164" s="3"/>
      <c r="ELW164" s="3"/>
      <c r="ELX164" s="3"/>
      <c r="ELY164" s="3"/>
      <c r="ELZ164" s="3"/>
      <c r="EMA164" s="3"/>
      <c r="EMB164" s="3"/>
      <c r="EMC164" s="3"/>
      <c r="EMD164" s="3"/>
      <c r="EME164" s="3"/>
      <c r="EMF164" s="3"/>
      <c r="EMG164" s="3"/>
      <c r="EMH164" s="3"/>
      <c r="EMI164" s="3"/>
      <c r="EMJ164" s="3"/>
      <c r="EMK164" s="3"/>
      <c r="EML164" s="3"/>
      <c r="EMM164" s="3"/>
      <c r="EMN164" s="3"/>
      <c r="EMO164" s="3"/>
      <c r="EMP164" s="3"/>
      <c r="EMQ164" s="3"/>
      <c r="EMR164" s="3"/>
      <c r="EMS164" s="3"/>
      <c r="EMT164" s="3"/>
      <c r="EMU164" s="3"/>
      <c r="EMV164" s="3"/>
      <c r="EMW164" s="3"/>
      <c r="EMX164" s="3"/>
      <c r="EMY164" s="3"/>
      <c r="EMZ164" s="3"/>
      <c r="ENA164" s="3"/>
      <c r="ENB164" s="3"/>
      <c r="ENC164" s="3"/>
      <c r="END164" s="3"/>
      <c r="ENE164" s="3"/>
      <c r="ENF164" s="3"/>
      <c r="ENG164" s="3"/>
      <c r="ENH164" s="3"/>
      <c r="ENI164" s="3"/>
      <c r="ENJ164" s="3"/>
      <c r="ENK164" s="3"/>
      <c r="ENL164" s="3"/>
      <c r="ENM164" s="3"/>
      <c r="ENN164" s="3"/>
      <c r="ENO164" s="3"/>
      <c r="ENP164" s="3"/>
      <c r="ENQ164" s="3"/>
      <c r="ENR164" s="3"/>
      <c r="ENS164" s="3"/>
      <c r="ENT164" s="3"/>
      <c r="ENU164" s="3"/>
      <c r="ENV164" s="3"/>
      <c r="ENW164" s="3"/>
      <c r="ENX164" s="3"/>
      <c r="ENY164" s="3"/>
      <c r="ENZ164" s="3"/>
      <c r="EOA164" s="3"/>
      <c r="EOB164" s="3"/>
      <c r="EOC164" s="3"/>
      <c r="EOD164" s="3"/>
      <c r="EOE164" s="3"/>
      <c r="EOF164" s="3"/>
      <c r="EOG164" s="3"/>
      <c r="EOH164" s="3"/>
      <c r="EOI164" s="3"/>
      <c r="EOJ164" s="3"/>
      <c r="EOK164" s="3"/>
      <c r="EOL164" s="3"/>
      <c r="EOM164" s="3"/>
      <c r="EON164" s="3"/>
      <c r="EOO164" s="3"/>
      <c r="EOP164" s="3"/>
      <c r="EOQ164" s="3"/>
      <c r="EOR164" s="3"/>
      <c r="EOS164" s="3"/>
      <c r="EOT164" s="3"/>
      <c r="EOU164" s="3"/>
      <c r="EOV164" s="3"/>
      <c r="EOW164" s="3"/>
      <c r="EOX164" s="3"/>
      <c r="EOY164" s="3"/>
      <c r="EOZ164" s="3"/>
      <c r="EPA164" s="3"/>
      <c r="EPB164" s="3"/>
      <c r="EPC164" s="3"/>
      <c r="EPD164" s="3"/>
      <c r="EPE164" s="3"/>
      <c r="EPF164" s="3"/>
      <c r="EPG164" s="3"/>
      <c r="EPH164" s="3"/>
      <c r="EPI164" s="3"/>
      <c r="EPJ164" s="3"/>
      <c r="EPK164" s="3"/>
      <c r="EPL164" s="3"/>
      <c r="EPM164" s="3"/>
      <c r="EPN164" s="3"/>
      <c r="EPO164" s="3"/>
      <c r="EPP164" s="3"/>
      <c r="EPQ164" s="3"/>
      <c r="EPR164" s="3"/>
      <c r="EPS164" s="3"/>
      <c r="EPT164" s="3"/>
      <c r="EPU164" s="3"/>
      <c r="EPV164" s="3"/>
      <c r="EPW164" s="3"/>
      <c r="EPX164" s="3"/>
      <c r="EPY164" s="3"/>
      <c r="EPZ164" s="3"/>
      <c r="EQA164" s="3"/>
      <c r="EQB164" s="3"/>
      <c r="EQC164" s="3"/>
      <c r="EQD164" s="3"/>
      <c r="EQE164" s="3"/>
      <c r="EQF164" s="3"/>
      <c r="EQG164" s="3"/>
      <c r="EQN164" s="3"/>
      <c r="EQO164" s="3"/>
      <c r="EQP164" s="3"/>
      <c r="EQQ164" s="3"/>
      <c r="EQR164" s="3"/>
      <c r="EQS164" s="3"/>
      <c r="EQT164" s="3"/>
      <c r="EQU164" s="3"/>
      <c r="EQV164" s="3"/>
      <c r="EQW164" s="3"/>
      <c r="EQX164" s="3"/>
      <c r="EQY164" s="3"/>
      <c r="EQZ164" s="3"/>
      <c r="ERA164" s="3"/>
      <c r="ERB164" s="3"/>
      <c r="ERC164" s="3"/>
      <c r="ERD164" s="3"/>
      <c r="ERE164" s="3"/>
      <c r="ERF164" s="3"/>
      <c r="ERG164" s="3"/>
      <c r="ERH164" s="3"/>
      <c r="ERI164" s="3"/>
      <c r="ERJ164" s="3"/>
      <c r="ERK164" s="3"/>
      <c r="ERL164" s="3"/>
      <c r="ERM164" s="3"/>
      <c r="ERN164" s="3"/>
      <c r="ERO164" s="3"/>
      <c r="ERP164" s="3"/>
      <c r="ERQ164" s="3"/>
      <c r="ERR164" s="3"/>
      <c r="ERS164" s="3"/>
      <c r="ERT164" s="3"/>
      <c r="ERU164" s="3"/>
      <c r="ERV164" s="3"/>
      <c r="ERW164" s="3"/>
      <c r="ERX164" s="3"/>
      <c r="ERY164" s="3"/>
      <c r="ERZ164" s="3"/>
      <c r="ESA164" s="3"/>
      <c r="ESB164" s="3"/>
      <c r="ESC164" s="3"/>
      <c r="ESD164" s="3"/>
      <c r="ESE164" s="3"/>
      <c r="ESF164" s="3"/>
      <c r="ESG164" s="3"/>
      <c r="ESH164" s="3"/>
      <c r="ESI164" s="3"/>
      <c r="ESJ164" s="3"/>
      <c r="ESK164" s="3"/>
      <c r="ESL164" s="3"/>
      <c r="ESM164" s="3"/>
      <c r="ESN164" s="3"/>
      <c r="ESO164" s="3"/>
      <c r="ESP164" s="3"/>
      <c r="ESQ164" s="3"/>
      <c r="ESR164" s="3"/>
      <c r="ESS164" s="3"/>
      <c r="EST164" s="3"/>
      <c r="ESU164" s="3"/>
      <c r="ESV164" s="3"/>
      <c r="ESW164" s="3"/>
      <c r="ESX164" s="3"/>
      <c r="ESY164" s="3"/>
      <c r="ESZ164" s="3"/>
      <c r="ETA164" s="3"/>
      <c r="ETB164" s="3"/>
      <c r="ETC164" s="3"/>
      <c r="ETD164" s="3"/>
      <c r="ETE164" s="3"/>
      <c r="ETF164" s="3"/>
      <c r="ETG164" s="3"/>
      <c r="ETH164" s="3"/>
      <c r="ETI164" s="3"/>
      <c r="ETJ164" s="3"/>
      <c r="ETK164" s="3"/>
      <c r="ETL164" s="3"/>
      <c r="ETM164" s="3"/>
      <c r="ETN164" s="3"/>
      <c r="ETO164" s="3"/>
      <c r="ETP164" s="3"/>
      <c r="ETQ164" s="3"/>
      <c r="ETR164" s="3"/>
      <c r="ETS164" s="3"/>
      <c r="ETT164" s="3"/>
      <c r="ETU164" s="3"/>
      <c r="ETV164" s="3"/>
      <c r="ETW164" s="3"/>
      <c r="ETX164" s="3"/>
      <c r="ETY164" s="3"/>
      <c r="ETZ164" s="3"/>
      <c r="EUA164" s="3"/>
      <c r="EUB164" s="3"/>
      <c r="EUC164" s="3"/>
      <c r="EUD164" s="3"/>
      <c r="EUE164" s="3"/>
      <c r="EUF164" s="3"/>
      <c r="EUG164" s="3"/>
      <c r="EUH164" s="3"/>
      <c r="EUI164" s="3"/>
      <c r="EUJ164" s="3"/>
      <c r="EUK164" s="3"/>
      <c r="EUL164" s="3"/>
      <c r="EUM164" s="3"/>
      <c r="EUN164" s="3"/>
      <c r="EUO164" s="3"/>
      <c r="EUP164" s="3"/>
      <c r="EUQ164" s="3"/>
      <c r="EUR164" s="3"/>
      <c r="EUS164" s="3"/>
      <c r="EUT164" s="3"/>
      <c r="EUU164" s="3"/>
      <c r="EUV164" s="3"/>
      <c r="EUW164" s="3"/>
      <c r="EUX164" s="3"/>
      <c r="EUY164" s="3"/>
      <c r="EUZ164" s="3"/>
      <c r="EVA164" s="3"/>
      <c r="EVB164" s="3"/>
      <c r="EVC164" s="3"/>
      <c r="EVD164" s="3"/>
      <c r="EVE164" s="3"/>
      <c r="EVF164" s="3"/>
      <c r="EVG164" s="3"/>
      <c r="EVH164" s="3"/>
      <c r="EVI164" s="3"/>
      <c r="EVJ164" s="3"/>
      <c r="EVK164" s="3"/>
      <c r="EVL164" s="3"/>
      <c r="EVM164" s="3"/>
      <c r="EVN164" s="3"/>
      <c r="EVO164" s="3"/>
      <c r="EVP164" s="3"/>
      <c r="EVQ164" s="3"/>
      <c r="EVR164" s="3"/>
      <c r="EVS164" s="3"/>
      <c r="EVT164" s="3"/>
      <c r="EVU164" s="3"/>
      <c r="EVV164" s="3"/>
      <c r="EVW164" s="3"/>
      <c r="EVX164" s="3"/>
      <c r="EVY164" s="3"/>
      <c r="EVZ164" s="3"/>
      <c r="EWA164" s="3"/>
      <c r="EWB164" s="3"/>
      <c r="EWC164" s="3"/>
      <c r="EWD164" s="3"/>
      <c r="EWE164" s="3"/>
      <c r="EWF164" s="3"/>
      <c r="EWG164" s="3"/>
      <c r="EWH164" s="3"/>
      <c r="EWI164" s="3"/>
      <c r="EWJ164" s="3"/>
      <c r="EWK164" s="3"/>
      <c r="EWL164" s="3"/>
      <c r="EWM164" s="3"/>
      <c r="EWN164" s="3"/>
      <c r="EWO164" s="3"/>
      <c r="EWP164" s="3"/>
      <c r="EWQ164" s="3"/>
      <c r="EWR164" s="3"/>
      <c r="EWS164" s="3"/>
      <c r="EWT164" s="3"/>
      <c r="EWU164" s="3"/>
      <c r="EWV164" s="3"/>
      <c r="EWW164" s="3"/>
      <c r="EWX164" s="3"/>
      <c r="EWY164" s="3"/>
      <c r="EWZ164" s="3"/>
      <c r="EXA164" s="3"/>
      <c r="EXB164" s="3"/>
      <c r="EXC164" s="3"/>
      <c r="EXD164" s="3"/>
      <c r="EXE164" s="3"/>
      <c r="EXF164" s="3"/>
      <c r="EXG164" s="3"/>
      <c r="EXH164" s="3"/>
      <c r="EXI164" s="3"/>
      <c r="EXJ164" s="3"/>
      <c r="EXK164" s="3"/>
      <c r="EXL164" s="3"/>
      <c r="EXM164" s="3"/>
      <c r="EXN164" s="3"/>
      <c r="EXO164" s="3"/>
      <c r="EXP164" s="3"/>
      <c r="EXQ164" s="3"/>
      <c r="EXR164" s="3"/>
      <c r="EXS164" s="3"/>
      <c r="EXT164" s="3"/>
      <c r="EXU164" s="3"/>
      <c r="EXV164" s="3"/>
      <c r="EXW164" s="3"/>
      <c r="EXX164" s="3"/>
      <c r="EXY164" s="3"/>
      <c r="EXZ164" s="3"/>
      <c r="EYA164" s="3"/>
      <c r="EYB164" s="3"/>
      <c r="EYC164" s="3"/>
      <c r="EYD164" s="3"/>
      <c r="EYE164" s="3"/>
      <c r="EYF164" s="3"/>
      <c r="EYG164" s="3"/>
      <c r="EYH164" s="3"/>
      <c r="EYI164" s="3"/>
      <c r="EYJ164" s="3"/>
      <c r="EYK164" s="3"/>
      <c r="EYL164" s="3"/>
      <c r="EYM164" s="3"/>
      <c r="EYN164" s="3"/>
      <c r="EYO164" s="3"/>
      <c r="EYP164" s="3"/>
      <c r="EYQ164" s="3"/>
      <c r="EYR164" s="3"/>
      <c r="EYS164" s="3"/>
      <c r="EYT164" s="3"/>
      <c r="EYU164" s="3"/>
      <c r="EYV164" s="3"/>
      <c r="EYW164" s="3"/>
      <c r="EYX164" s="3"/>
      <c r="EYY164" s="3"/>
      <c r="EYZ164" s="3"/>
      <c r="EZA164" s="3"/>
      <c r="EZB164" s="3"/>
      <c r="EZC164" s="3"/>
      <c r="EZD164" s="3"/>
      <c r="EZE164" s="3"/>
      <c r="EZF164" s="3"/>
      <c r="EZG164" s="3"/>
      <c r="EZH164" s="3"/>
      <c r="EZI164" s="3"/>
      <c r="EZJ164" s="3"/>
      <c r="EZK164" s="3"/>
      <c r="EZL164" s="3"/>
      <c r="EZM164" s="3"/>
      <c r="EZN164" s="3"/>
      <c r="EZO164" s="3"/>
      <c r="EZP164" s="3"/>
      <c r="EZQ164" s="3"/>
      <c r="EZR164" s="3"/>
      <c r="EZS164" s="3"/>
      <c r="EZT164" s="3"/>
      <c r="EZU164" s="3"/>
      <c r="EZV164" s="3"/>
      <c r="EZW164" s="3"/>
      <c r="EZX164" s="3"/>
      <c r="EZY164" s="3"/>
      <c r="EZZ164" s="3"/>
      <c r="FAA164" s="3"/>
      <c r="FAB164" s="3"/>
      <c r="FAC164" s="3"/>
      <c r="FAJ164" s="3"/>
      <c r="FAK164" s="3"/>
      <c r="FAL164" s="3"/>
      <c r="FAM164" s="3"/>
      <c r="FAN164" s="3"/>
      <c r="FAO164" s="3"/>
      <c r="FAP164" s="3"/>
      <c r="FAQ164" s="3"/>
      <c r="FAR164" s="3"/>
      <c r="FAS164" s="3"/>
      <c r="FAT164" s="3"/>
      <c r="FAU164" s="3"/>
      <c r="FAV164" s="3"/>
      <c r="FAW164" s="3"/>
      <c r="FAX164" s="3"/>
      <c r="FAY164" s="3"/>
      <c r="FAZ164" s="3"/>
      <c r="FBA164" s="3"/>
      <c r="FBB164" s="3"/>
      <c r="FBC164" s="3"/>
      <c r="FBD164" s="3"/>
      <c r="FBE164" s="3"/>
      <c r="FBF164" s="3"/>
      <c r="FBG164" s="3"/>
      <c r="FBH164" s="3"/>
      <c r="FBI164" s="3"/>
      <c r="FBJ164" s="3"/>
      <c r="FBK164" s="3"/>
      <c r="FBL164" s="3"/>
      <c r="FBM164" s="3"/>
      <c r="FBN164" s="3"/>
      <c r="FBO164" s="3"/>
      <c r="FBP164" s="3"/>
      <c r="FBQ164" s="3"/>
      <c r="FBR164" s="3"/>
      <c r="FBS164" s="3"/>
      <c r="FBT164" s="3"/>
      <c r="FBU164" s="3"/>
      <c r="FBV164" s="3"/>
      <c r="FBW164" s="3"/>
      <c r="FBX164" s="3"/>
      <c r="FBY164" s="3"/>
      <c r="FBZ164" s="3"/>
      <c r="FCA164" s="3"/>
      <c r="FCB164" s="3"/>
      <c r="FCC164" s="3"/>
      <c r="FCD164" s="3"/>
      <c r="FCE164" s="3"/>
      <c r="FCF164" s="3"/>
      <c r="FCG164" s="3"/>
      <c r="FCH164" s="3"/>
      <c r="FCI164" s="3"/>
      <c r="FCJ164" s="3"/>
      <c r="FCK164" s="3"/>
      <c r="FCL164" s="3"/>
      <c r="FCM164" s="3"/>
      <c r="FCN164" s="3"/>
      <c r="FCO164" s="3"/>
      <c r="FCP164" s="3"/>
      <c r="FCQ164" s="3"/>
      <c r="FCR164" s="3"/>
      <c r="FCS164" s="3"/>
      <c r="FCT164" s="3"/>
      <c r="FCU164" s="3"/>
      <c r="FCV164" s="3"/>
      <c r="FCW164" s="3"/>
      <c r="FCX164" s="3"/>
      <c r="FCY164" s="3"/>
      <c r="FCZ164" s="3"/>
      <c r="FDA164" s="3"/>
      <c r="FDB164" s="3"/>
      <c r="FDC164" s="3"/>
      <c r="FDD164" s="3"/>
      <c r="FDE164" s="3"/>
      <c r="FDF164" s="3"/>
      <c r="FDG164" s="3"/>
      <c r="FDH164" s="3"/>
      <c r="FDI164" s="3"/>
      <c r="FDJ164" s="3"/>
      <c r="FDK164" s="3"/>
      <c r="FDL164" s="3"/>
      <c r="FDM164" s="3"/>
      <c r="FDN164" s="3"/>
      <c r="FDO164" s="3"/>
      <c r="FDP164" s="3"/>
      <c r="FDQ164" s="3"/>
      <c r="FDR164" s="3"/>
      <c r="FDS164" s="3"/>
      <c r="FDT164" s="3"/>
      <c r="FDU164" s="3"/>
      <c r="FDV164" s="3"/>
      <c r="FDW164" s="3"/>
      <c r="FDX164" s="3"/>
      <c r="FDY164" s="3"/>
      <c r="FDZ164" s="3"/>
      <c r="FEA164" s="3"/>
      <c r="FEB164" s="3"/>
      <c r="FEC164" s="3"/>
      <c r="FED164" s="3"/>
      <c r="FEE164" s="3"/>
      <c r="FEF164" s="3"/>
      <c r="FEG164" s="3"/>
      <c r="FEH164" s="3"/>
      <c r="FEI164" s="3"/>
      <c r="FEJ164" s="3"/>
      <c r="FEK164" s="3"/>
      <c r="FEL164" s="3"/>
      <c r="FEM164" s="3"/>
      <c r="FEN164" s="3"/>
      <c r="FEO164" s="3"/>
      <c r="FEP164" s="3"/>
      <c r="FEQ164" s="3"/>
      <c r="FER164" s="3"/>
      <c r="FES164" s="3"/>
      <c r="FET164" s="3"/>
      <c r="FEU164" s="3"/>
      <c r="FEV164" s="3"/>
      <c r="FEW164" s="3"/>
      <c r="FEX164" s="3"/>
      <c r="FEY164" s="3"/>
      <c r="FEZ164" s="3"/>
      <c r="FFA164" s="3"/>
      <c r="FFB164" s="3"/>
      <c r="FFC164" s="3"/>
      <c r="FFD164" s="3"/>
      <c r="FFE164" s="3"/>
      <c r="FFF164" s="3"/>
      <c r="FFG164" s="3"/>
      <c r="FFH164" s="3"/>
      <c r="FFI164" s="3"/>
      <c r="FFJ164" s="3"/>
      <c r="FFK164" s="3"/>
      <c r="FFL164" s="3"/>
      <c r="FFM164" s="3"/>
      <c r="FFN164" s="3"/>
      <c r="FFO164" s="3"/>
      <c r="FFP164" s="3"/>
      <c r="FFQ164" s="3"/>
      <c r="FFR164" s="3"/>
      <c r="FFS164" s="3"/>
      <c r="FFT164" s="3"/>
      <c r="FFU164" s="3"/>
      <c r="FFV164" s="3"/>
      <c r="FFW164" s="3"/>
      <c r="FFX164" s="3"/>
      <c r="FFY164" s="3"/>
      <c r="FFZ164" s="3"/>
      <c r="FGA164" s="3"/>
      <c r="FGB164" s="3"/>
      <c r="FGC164" s="3"/>
      <c r="FGD164" s="3"/>
      <c r="FGE164" s="3"/>
      <c r="FGF164" s="3"/>
      <c r="FGG164" s="3"/>
      <c r="FGH164" s="3"/>
      <c r="FGI164" s="3"/>
      <c r="FGJ164" s="3"/>
      <c r="FGK164" s="3"/>
      <c r="FGL164" s="3"/>
      <c r="FGM164" s="3"/>
      <c r="FGN164" s="3"/>
      <c r="FGO164" s="3"/>
      <c r="FGP164" s="3"/>
      <c r="FGQ164" s="3"/>
      <c r="FGR164" s="3"/>
      <c r="FGS164" s="3"/>
      <c r="FGT164" s="3"/>
      <c r="FGU164" s="3"/>
      <c r="FGV164" s="3"/>
      <c r="FGW164" s="3"/>
      <c r="FGX164" s="3"/>
      <c r="FGY164" s="3"/>
      <c r="FGZ164" s="3"/>
      <c r="FHA164" s="3"/>
      <c r="FHB164" s="3"/>
      <c r="FHC164" s="3"/>
      <c r="FHD164" s="3"/>
      <c r="FHE164" s="3"/>
      <c r="FHF164" s="3"/>
      <c r="FHG164" s="3"/>
      <c r="FHH164" s="3"/>
      <c r="FHI164" s="3"/>
      <c r="FHJ164" s="3"/>
      <c r="FHK164" s="3"/>
      <c r="FHL164" s="3"/>
      <c r="FHM164" s="3"/>
      <c r="FHN164" s="3"/>
      <c r="FHO164" s="3"/>
      <c r="FHP164" s="3"/>
      <c r="FHQ164" s="3"/>
      <c r="FHR164" s="3"/>
      <c r="FHS164" s="3"/>
      <c r="FHT164" s="3"/>
      <c r="FHU164" s="3"/>
      <c r="FHV164" s="3"/>
      <c r="FHW164" s="3"/>
      <c r="FHX164" s="3"/>
      <c r="FHY164" s="3"/>
      <c r="FHZ164" s="3"/>
      <c r="FIA164" s="3"/>
      <c r="FIB164" s="3"/>
      <c r="FIC164" s="3"/>
      <c r="FID164" s="3"/>
      <c r="FIE164" s="3"/>
      <c r="FIF164" s="3"/>
      <c r="FIG164" s="3"/>
      <c r="FIH164" s="3"/>
      <c r="FII164" s="3"/>
      <c r="FIJ164" s="3"/>
      <c r="FIK164" s="3"/>
      <c r="FIL164" s="3"/>
      <c r="FIM164" s="3"/>
      <c r="FIN164" s="3"/>
      <c r="FIO164" s="3"/>
      <c r="FIP164" s="3"/>
      <c r="FIQ164" s="3"/>
      <c r="FIR164" s="3"/>
      <c r="FIS164" s="3"/>
      <c r="FIT164" s="3"/>
      <c r="FIU164" s="3"/>
      <c r="FIV164" s="3"/>
      <c r="FIW164" s="3"/>
      <c r="FIX164" s="3"/>
      <c r="FIY164" s="3"/>
      <c r="FIZ164" s="3"/>
      <c r="FJA164" s="3"/>
      <c r="FJB164" s="3"/>
      <c r="FJC164" s="3"/>
      <c r="FJD164" s="3"/>
      <c r="FJE164" s="3"/>
      <c r="FJF164" s="3"/>
      <c r="FJG164" s="3"/>
      <c r="FJH164" s="3"/>
      <c r="FJI164" s="3"/>
      <c r="FJJ164" s="3"/>
      <c r="FJK164" s="3"/>
      <c r="FJL164" s="3"/>
      <c r="FJM164" s="3"/>
      <c r="FJN164" s="3"/>
      <c r="FJO164" s="3"/>
      <c r="FJP164" s="3"/>
      <c r="FJQ164" s="3"/>
      <c r="FJR164" s="3"/>
      <c r="FJS164" s="3"/>
      <c r="FJT164" s="3"/>
      <c r="FJU164" s="3"/>
      <c r="FJV164" s="3"/>
      <c r="FJW164" s="3"/>
      <c r="FJX164" s="3"/>
      <c r="FJY164" s="3"/>
      <c r="FKF164" s="3"/>
      <c r="FKG164" s="3"/>
      <c r="FKH164" s="3"/>
      <c r="FKI164" s="3"/>
      <c r="FKJ164" s="3"/>
      <c r="FKK164" s="3"/>
      <c r="FKL164" s="3"/>
      <c r="FKM164" s="3"/>
      <c r="FKN164" s="3"/>
      <c r="FKO164" s="3"/>
      <c r="FKP164" s="3"/>
      <c r="FKQ164" s="3"/>
      <c r="FKR164" s="3"/>
      <c r="FKS164" s="3"/>
      <c r="FKT164" s="3"/>
      <c r="FKU164" s="3"/>
      <c r="FKV164" s="3"/>
      <c r="FKW164" s="3"/>
      <c r="FKX164" s="3"/>
      <c r="FKY164" s="3"/>
      <c r="FKZ164" s="3"/>
      <c r="FLA164" s="3"/>
      <c r="FLB164" s="3"/>
      <c r="FLC164" s="3"/>
      <c r="FLD164" s="3"/>
      <c r="FLE164" s="3"/>
      <c r="FLF164" s="3"/>
      <c r="FLG164" s="3"/>
      <c r="FLH164" s="3"/>
      <c r="FLI164" s="3"/>
      <c r="FLJ164" s="3"/>
      <c r="FLK164" s="3"/>
      <c r="FLL164" s="3"/>
      <c r="FLM164" s="3"/>
      <c r="FLN164" s="3"/>
      <c r="FLO164" s="3"/>
      <c r="FLP164" s="3"/>
      <c r="FLQ164" s="3"/>
      <c r="FLR164" s="3"/>
      <c r="FLS164" s="3"/>
      <c r="FLT164" s="3"/>
      <c r="FLU164" s="3"/>
      <c r="FLV164" s="3"/>
      <c r="FLW164" s="3"/>
      <c r="FLX164" s="3"/>
      <c r="FLY164" s="3"/>
      <c r="FLZ164" s="3"/>
      <c r="FMA164" s="3"/>
      <c r="FMB164" s="3"/>
      <c r="FMC164" s="3"/>
      <c r="FMD164" s="3"/>
      <c r="FME164" s="3"/>
      <c r="FMF164" s="3"/>
      <c r="FMG164" s="3"/>
      <c r="FMH164" s="3"/>
      <c r="FMI164" s="3"/>
      <c r="FMJ164" s="3"/>
      <c r="FMK164" s="3"/>
      <c r="FML164" s="3"/>
      <c r="FMM164" s="3"/>
      <c r="FMN164" s="3"/>
      <c r="FMO164" s="3"/>
      <c r="FMP164" s="3"/>
      <c r="FMQ164" s="3"/>
      <c r="FMR164" s="3"/>
      <c r="FMS164" s="3"/>
      <c r="FMT164" s="3"/>
      <c r="FMU164" s="3"/>
      <c r="FMV164" s="3"/>
      <c r="FMW164" s="3"/>
      <c r="FMX164" s="3"/>
      <c r="FMY164" s="3"/>
      <c r="FMZ164" s="3"/>
      <c r="FNA164" s="3"/>
      <c r="FNB164" s="3"/>
      <c r="FNC164" s="3"/>
      <c r="FND164" s="3"/>
      <c r="FNE164" s="3"/>
      <c r="FNF164" s="3"/>
      <c r="FNG164" s="3"/>
      <c r="FNH164" s="3"/>
      <c r="FNI164" s="3"/>
      <c r="FNJ164" s="3"/>
      <c r="FNK164" s="3"/>
      <c r="FNL164" s="3"/>
      <c r="FNM164" s="3"/>
      <c r="FNN164" s="3"/>
      <c r="FNO164" s="3"/>
      <c r="FNP164" s="3"/>
      <c r="FNQ164" s="3"/>
      <c r="FNR164" s="3"/>
      <c r="FNS164" s="3"/>
      <c r="FNT164" s="3"/>
      <c r="FNU164" s="3"/>
      <c r="FNV164" s="3"/>
      <c r="FNW164" s="3"/>
      <c r="FNX164" s="3"/>
      <c r="FNY164" s="3"/>
      <c r="FNZ164" s="3"/>
      <c r="FOA164" s="3"/>
      <c r="FOB164" s="3"/>
      <c r="FOC164" s="3"/>
      <c r="FOD164" s="3"/>
      <c r="FOE164" s="3"/>
      <c r="FOF164" s="3"/>
      <c r="FOG164" s="3"/>
      <c r="FOH164" s="3"/>
      <c r="FOI164" s="3"/>
      <c r="FOJ164" s="3"/>
      <c r="FOK164" s="3"/>
      <c r="FOL164" s="3"/>
      <c r="FOM164" s="3"/>
      <c r="FON164" s="3"/>
      <c r="FOO164" s="3"/>
      <c r="FOP164" s="3"/>
      <c r="FOQ164" s="3"/>
      <c r="FOR164" s="3"/>
      <c r="FOS164" s="3"/>
      <c r="FOT164" s="3"/>
      <c r="FOU164" s="3"/>
      <c r="FOV164" s="3"/>
      <c r="FOW164" s="3"/>
      <c r="FOX164" s="3"/>
      <c r="FOY164" s="3"/>
      <c r="FOZ164" s="3"/>
      <c r="FPA164" s="3"/>
      <c r="FPB164" s="3"/>
      <c r="FPC164" s="3"/>
      <c r="FPD164" s="3"/>
      <c r="FPE164" s="3"/>
      <c r="FPF164" s="3"/>
      <c r="FPG164" s="3"/>
      <c r="FPH164" s="3"/>
      <c r="FPI164" s="3"/>
      <c r="FPJ164" s="3"/>
      <c r="FPK164" s="3"/>
      <c r="FPL164" s="3"/>
      <c r="FPM164" s="3"/>
      <c r="FPN164" s="3"/>
      <c r="FPO164" s="3"/>
      <c r="FPP164" s="3"/>
      <c r="FPQ164" s="3"/>
      <c r="FPR164" s="3"/>
      <c r="FPS164" s="3"/>
      <c r="FPT164" s="3"/>
      <c r="FPU164" s="3"/>
      <c r="FPV164" s="3"/>
      <c r="FPW164" s="3"/>
      <c r="FPX164" s="3"/>
      <c r="FPY164" s="3"/>
      <c r="FPZ164" s="3"/>
      <c r="FQA164" s="3"/>
      <c r="FQB164" s="3"/>
      <c r="FQC164" s="3"/>
      <c r="FQD164" s="3"/>
      <c r="FQE164" s="3"/>
      <c r="FQF164" s="3"/>
      <c r="FQG164" s="3"/>
      <c r="FQH164" s="3"/>
      <c r="FQI164" s="3"/>
      <c r="FQJ164" s="3"/>
      <c r="FQK164" s="3"/>
      <c r="FQL164" s="3"/>
      <c r="FQM164" s="3"/>
      <c r="FQN164" s="3"/>
      <c r="FQO164" s="3"/>
      <c r="FQP164" s="3"/>
      <c r="FQQ164" s="3"/>
      <c r="FQR164" s="3"/>
      <c r="FQS164" s="3"/>
      <c r="FQT164" s="3"/>
      <c r="FQU164" s="3"/>
      <c r="FQV164" s="3"/>
      <c r="FQW164" s="3"/>
      <c r="FQX164" s="3"/>
      <c r="FQY164" s="3"/>
      <c r="FQZ164" s="3"/>
      <c r="FRA164" s="3"/>
      <c r="FRB164" s="3"/>
      <c r="FRC164" s="3"/>
      <c r="FRD164" s="3"/>
      <c r="FRE164" s="3"/>
      <c r="FRF164" s="3"/>
      <c r="FRG164" s="3"/>
      <c r="FRH164" s="3"/>
      <c r="FRI164" s="3"/>
      <c r="FRJ164" s="3"/>
      <c r="FRK164" s="3"/>
      <c r="FRL164" s="3"/>
      <c r="FRM164" s="3"/>
      <c r="FRN164" s="3"/>
      <c r="FRO164" s="3"/>
      <c r="FRP164" s="3"/>
      <c r="FRQ164" s="3"/>
      <c r="FRR164" s="3"/>
      <c r="FRS164" s="3"/>
      <c r="FRT164" s="3"/>
      <c r="FRU164" s="3"/>
      <c r="FRV164" s="3"/>
      <c r="FRW164" s="3"/>
      <c r="FRX164" s="3"/>
      <c r="FRY164" s="3"/>
      <c r="FRZ164" s="3"/>
      <c r="FSA164" s="3"/>
      <c r="FSB164" s="3"/>
      <c r="FSC164" s="3"/>
      <c r="FSD164" s="3"/>
      <c r="FSE164" s="3"/>
      <c r="FSF164" s="3"/>
      <c r="FSG164" s="3"/>
      <c r="FSH164" s="3"/>
      <c r="FSI164" s="3"/>
      <c r="FSJ164" s="3"/>
      <c r="FSK164" s="3"/>
      <c r="FSL164" s="3"/>
      <c r="FSM164" s="3"/>
      <c r="FSN164" s="3"/>
      <c r="FSO164" s="3"/>
      <c r="FSP164" s="3"/>
      <c r="FSQ164" s="3"/>
      <c r="FSR164" s="3"/>
      <c r="FSS164" s="3"/>
      <c r="FST164" s="3"/>
      <c r="FSU164" s="3"/>
      <c r="FSV164" s="3"/>
      <c r="FSW164" s="3"/>
      <c r="FSX164" s="3"/>
      <c r="FSY164" s="3"/>
      <c r="FSZ164" s="3"/>
      <c r="FTA164" s="3"/>
      <c r="FTB164" s="3"/>
      <c r="FTC164" s="3"/>
      <c r="FTD164" s="3"/>
      <c r="FTE164" s="3"/>
      <c r="FTF164" s="3"/>
      <c r="FTG164" s="3"/>
      <c r="FTH164" s="3"/>
      <c r="FTI164" s="3"/>
      <c r="FTJ164" s="3"/>
      <c r="FTK164" s="3"/>
      <c r="FTL164" s="3"/>
      <c r="FTM164" s="3"/>
      <c r="FTN164" s="3"/>
      <c r="FTO164" s="3"/>
      <c r="FTP164" s="3"/>
      <c r="FTQ164" s="3"/>
      <c r="FTR164" s="3"/>
      <c r="FTS164" s="3"/>
      <c r="FTT164" s="3"/>
      <c r="FTU164" s="3"/>
      <c r="FUB164" s="3"/>
      <c r="FUC164" s="3"/>
      <c r="FUD164" s="3"/>
      <c r="FUE164" s="3"/>
      <c r="FUF164" s="3"/>
      <c r="FUG164" s="3"/>
      <c r="FUH164" s="3"/>
      <c r="FUI164" s="3"/>
      <c r="FUJ164" s="3"/>
      <c r="FUK164" s="3"/>
      <c r="FUL164" s="3"/>
      <c r="FUM164" s="3"/>
      <c r="FUN164" s="3"/>
      <c r="FUO164" s="3"/>
      <c r="FUP164" s="3"/>
      <c r="FUQ164" s="3"/>
      <c r="FUR164" s="3"/>
      <c r="FUS164" s="3"/>
      <c r="FUT164" s="3"/>
      <c r="FUU164" s="3"/>
      <c r="FUV164" s="3"/>
      <c r="FUW164" s="3"/>
      <c r="FUX164" s="3"/>
      <c r="FUY164" s="3"/>
      <c r="FUZ164" s="3"/>
      <c r="FVA164" s="3"/>
      <c r="FVB164" s="3"/>
      <c r="FVC164" s="3"/>
      <c r="FVD164" s="3"/>
      <c r="FVE164" s="3"/>
      <c r="FVF164" s="3"/>
      <c r="FVG164" s="3"/>
      <c r="FVH164" s="3"/>
      <c r="FVI164" s="3"/>
      <c r="FVJ164" s="3"/>
      <c r="FVK164" s="3"/>
      <c r="FVL164" s="3"/>
      <c r="FVM164" s="3"/>
      <c r="FVN164" s="3"/>
      <c r="FVO164" s="3"/>
      <c r="FVP164" s="3"/>
      <c r="FVQ164" s="3"/>
      <c r="FVR164" s="3"/>
      <c r="FVS164" s="3"/>
      <c r="FVT164" s="3"/>
      <c r="FVU164" s="3"/>
      <c r="FVV164" s="3"/>
      <c r="FVW164" s="3"/>
      <c r="FVX164" s="3"/>
      <c r="FVY164" s="3"/>
      <c r="FVZ164" s="3"/>
      <c r="FWA164" s="3"/>
      <c r="FWB164" s="3"/>
      <c r="FWC164" s="3"/>
      <c r="FWD164" s="3"/>
      <c r="FWE164" s="3"/>
      <c r="FWF164" s="3"/>
      <c r="FWG164" s="3"/>
      <c r="FWH164" s="3"/>
      <c r="FWI164" s="3"/>
      <c r="FWJ164" s="3"/>
      <c r="FWK164" s="3"/>
      <c r="FWL164" s="3"/>
      <c r="FWM164" s="3"/>
      <c r="FWN164" s="3"/>
      <c r="FWO164" s="3"/>
      <c r="FWP164" s="3"/>
      <c r="FWQ164" s="3"/>
      <c r="FWR164" s="3"/>
      <c r="FWS164" s="3"/>
      <c r="FWT164" s="3"/>
      <c r="FWU164" s="3"/>
      <c r="FWV164" s="3"/>
      <c r="FWW164" s="3"/>
      <c r="FWX164" s="3"/>
      <c r="FWY164" s="3"/>
      <c r="FWZ164" s="3"/>
      <c r="FXA164" s="3"/>
      <c r="FXB164" s="3"/>
      <c r="FXC164" s="3"/>
      <c r="FXD164" s="3"/>
      <c r="FXE164" s="3"/>
      <c r="FXF164" s="3"/>
      <c r="FXG164" s="3"/>
      <c r="FXH164" s="3"/>
      <c r="FXI164" s="3"/>
      <c r="FXJ164" s="3"/>
      <c r="FXK164" s="3"/>
      <c r="FXL164" s="3"/>
      <c r="FXM164" s="3"/>
      <c r="FXN164" s="3"/>
      <c r="FXO164" s="3"/>
      <c r="FXP164" s="3"/>
      <c r="FXQ164" s="3"/>
      <c r="FXR164" s="3"/>
      <c r="FXS164" s="3"/>
      <c r="FXT164" s="3"/>
      <c r="FXU164" s="3"/>
      <c r="FXV164" s="3"/>
      <c r="FXW164" s="3"/>
      <c r="FXX164" s="3"/>
      <c r="FXY164" s="3"/>
      <c r="FXZ164" s="3"/>
      <c r="FYA164" s="3"/>
      <c r="FYB164" s="3"/>
      <c r="FYC164" s="3"/>
      <c r="FYD164" s="3"/>
      <c r="FYE164" s="3"/>
      <c r="FYF164" s="3"/>
      <c r="FYG164" s="3"/>
      <c r="FYH164" s="3"/>
      <c r="FYI164" s="3"/>
      <c r="FYJ164" s="3"/>
      <c r="FYK164" s="3"/>
      <c r="FYL164" s="3"/>
      <c r="FYM164" s="3"/>
      <c r="FYN164" s="3"/>
      <c r="FYO164" s="3"/>
      <c r="FYP164" s="3"/>
      <c r="FYQ164" s="3"/>
      <c r="FYR164" s="3"/>
      <c r="FYS164" s="3"/>
      <c r="FYT164" s="3"/>
      <c r="FYU164" s="3"/>
      <c r="FYV164" s="3"/>
      <c r="FYW164" s="3"/>
      <c r="FYX164" s="3"/>
      <c r="FYY164" s="3"/>
      <c r="FYZ164" s="3"/>
      <c r="FZA164" s="3"/>
      <c r="FZB164" s="3"/>
      <c r="FZC164" s="3"/>
      <c r="FZD164" s="3"/>
      <c r="FZE164" s="3"/>
      <c r="FZF164" s="3"/>
      <c r="FZG164" s="3"/>
      <c r="FZH164" s="3"/>
      <c r="FZI164" s="3"/>
      <c r="FZJ164" s="3"/>
      <c r="FZK164" s="3"/>
      <c r="FZL164" s="3"/>
      <c r="FZM164" s="3"/>
      <c r="FZN164" s="3"/>
      <c r="FZO164" s="3"/>
      <c r="FZP164" s="3"/>
      <c r="FZQ164" s="3"/>
      <c r="FZR164" s="3"/>
      <c r="FZS164" s="3"/>
      <c r="FZT164" s="3"/>
      <c r="FZU164" s="3"/>
      <c r="FZV164" s="3"/>
      <c r="FZW164" s="3"/>
      <c r="FZX164" s="3"/>
      <c r="FZY164" s="3"/>
      <c r="FZZ164" s="3"/>
      <c r="GAA164" s="3"/>
      <c r="GAB164" s="3"/>
      <c r="GAC164" s="3"/>
      <c r="GAD164" s="3"/>
      <c r="GAE164" s="3"/>
      <c r="GAF164" s="3"/>
      <c r="GAG164" s="3"/>
      <c r="GAH164" s="3"/>
      <c r="GAI164" s="3"/>
      <c r="GAJ164" s="3"/>
      <c r="GAK164" s="3"/>
      <c r="GAL164" s="3"/>
      <c r="GAM164" s="3"/>
      <c r="GAN164" s="3"/>
      <c r="GAO164" s="3"/>
      <c r="GAP164" s="3"/>
      <c r="GAQ164" s="3"/>
      <c r="GAR164" s="3"/>
      <c r="GAS164" s="3"/>
      <c r="GAT164" s="3"/>
      <c r="GAU164" s="3"/>
      <c r="GAV164" s="3"/>
      <c r="GAW164" s="3"/>
      <c r="GAX164" s="3"/>
      <c r="GAY164" s="3"/>
      <c r="GAZ164" s="3"/>
      <c r="GBA164" s="3"/>
      <c r="GBB164" s="3"/>
      <c r="GBC164" s="3"/>
      <c r="GBD164" s="3"/>
      <c r="GBE164" s="3"/>
      <c r="GBF164" s="3"/>
      <c r="GBG164" s="3"/>
      <c r="GBH164" s="3"/>
      <c r="GBI164" s="3"/>
      <c r="GBJ164" s="3"/>
      <c r="GBK164" s="3"/>
      <c r="GBL164" s="3"/>
      <c r="GBM164" s="3"/>
      <c r="GBN164" s="3"/>
      <c r="GBO164" s="3"/>
      <c r="GBP164" s="3"/>
      <c r="GBQ164" s="3"/>
      <c r="GBR164" s="3"/>
      <c r="GBS164" s="3"/>
      <c r="GBT164" s="3"/>
      <c r="GBU164" s="3"/>
      <c r="GBV164" s="3"/>
      <c r="GBW164" s="3"/>
      <c r="GBX164" s="3"/>
      <c r="GBY164" s="3"/>
      <c r="GBZ164" s="3"/>
      <c r="GCA164" s="3"/>
      <c r="GCB164" s="3"/>
      <c r="GCC164" s="3"/>
      <c r="GCD164" s="3"/>
      <c r="GCE164" s="3"/>
      <c r="GCF164" s="3"/>
      <c r="GCG164" s="3"/>
      <c r="GCH164" s="3"/>
      <c r="GCI164" s="3"/>
      <c r="GCJ164" s="3"/>
      <c r="GCK164" s="3"/>
      <c r="GCL164" s="3"/>
      <c r="GCM164" s="3"/>
      <c r="GCN164" s="3"/>
      <c r="GCO164" s="3"/>
      <c r="GCP164" s="3"/>
      <c r="GCQ164" s="3"/>
      <c r="GCR164" s="3"/>
      <c r="GCS164" s="3"/>
      <c r="GCT164" s="3"/>
      <c r="GCU164" s="3"/>
      <c r="GCV164" s="3"/>
      <c r="GCW164" s="3"/>
      <c r="GCX164" s="3"/>
      <c r="GCY164" s="3"/>
      <c r="GCZ164" s="3"/>
      <c r="GDA164" s="3"/>
      <c r="GDB164" s="3"/>
      <c r="GDC164" s="3"/>
      <c r="GDD164" s="3"/>
      <c r="GDE164" s="3"/>
      <c r="GDF164" s="3"/>
      <c r="GDG164" s="3"/>
      <c r="GDH164" s="3"/>
      <c r="GDI164" s="3"/>
      <c r="GDJ164" s="3"/>
      <c r="GDK164" s="3"/>
      <c r="GDL164" s="3"/>
      <c r="GDM164" s="3"/>
      <c r="GDN164" s="3"/>
      <c r="GDO164" s="3"/>
      <c r="GDP164" s="3"/>
      <c r="GDQ164" s="3"/>
      <c r="GDX164" s="3"/>
      <c r="GDY164" s="3"/>
      <c r="GDZ164" s="3"/>
      <c r="GEA164" s="3"/>
      <c r="GEB164" s="3"/>
      <c r="GEC164" s="3"/>
      <c r="GED164" s="3"/>
      <c r="GEE164" s="3"/>
      <c r="GEF164" s="3"/>
      <c r="GEG164" s="3"/>
      <c r="GEH164" s="3"/>
      <c r="GEI164" s="3"/>
      <c r="GEJ164" s="3"/>
      <c r="GEK164" s="3"/>
      <c r="GEL164" s="3"/>
      <c r="GEM164" s="3"/>
      <c r="GEN164" s="3"/>
      <c r="GEO164" s="3"/>
      <c r="GEP164" s="3"/>
      <c r="GEQ164" s="3"/>
      <c r="GER164" s="3"/>
      <c r="GES164" s="3"/>
      <c r="GET164" s="3"/>
      <c r="GEU164" s="3"/>
      <c r="GEV164" s="3"/>
      <c r="GEW164" s="3"/>
      <c r="GEX164" s="3"/>
      <c r="GEY164" s="3"/>
      <c r="GEZ164" s="3"/>
      <c r="GFA164" s="3"/>
      <c r="GFB164" s="3"/>
      <c r="GFC164" s="3"/>
      <c r="GFD164" s="3"/>
      <c r="GFE164" s="3"/>
      <c r="GFF164" s="3"/>
      <c r="GFG164" s="3"/>
      <c r="GFH164" s="3"/>
      <c r="GFI164" s="3"/>
      <c r="GFJ164" s="3"/>
      <c r="GFK164" s="3"/>
      <c r="GFL164" s="3"/>
      <c r="GFM164" s="3"/>
      <c r="GFN164" s="3"/>
      <c r="GFO164" s="3"/>
      <c r="GFP164" s="3"/>
      <c r="GFQ164" s="3"/>
      <c r="GFR164" s="3"/>
      <c r="GFS164" s="3"/>
      <c r="GFT164" s="3"/>
      <c r="GFU164" s="3"/>
      <c r="GFV164" s="3"/>
      <c r="GFW164" s="3"/>
      <c r="GFX164" s="3"/>
      <c r="GFY164" s="3"/>
      <c r="GFZ164" s="3"/>
      <c r="GGA164" s="3"/>
      <c r="GGB164" s="3"/>
      <c r="GGC164" s="3"/>
      <c r="GGD164" s="3"/>
      <c r="GGE164" s="3"/>
      <c r="GGF164" s="3"/>
      <c r="GGG164" s="3"/>
      <c r="GGH164" s="3"/>
      <c r="GGI164" s="3"/>
      <c r="GGJ164" s="3"/>
      <c r="GGK164" s="3"/>
      <c r="GGL164" s="3"/>
      <c r="GGM164" s="3"/>
      <c r="GGN164" s="3"/>
      <c r="GGO164" s="3"/>
      <c r="GGP164" s="3"/>
      <c r="GGQ164" s="3"/>
      <c r="GGR164" s="3"/>
      <c r="GGS164" s="3"/>
      <c r="GGT164" s="3"/>
      <c r="GGU164" s="3"/>
      <c r="GGV164" s="3"/>
      <c r="GGW164" s="3"/>
      <c r="GGX164" s="3"/>
      <c r="GGY164" s="3"/>
      <c r="GGZ164" s="3"/>
      <c r="GHA164" s="3"/>
      <c r="GHB164" s="3"/>
      <c r="GHC164" s="3"/>
      <c r="GHD164" s="3"/>
      <c r="GHE164" s="3"/>
      <c r="GHF164" s="3"/>
      <c r="GHG164" s="3"/>
      <c r="GHH164" s="3"/>
      <c r="GHI164" s="3"/>
      <c r="GHJ164" s="3"/>
      <c r="GHK164" s="3"/>
      <c r="GHL164" s="3"/>
      <c r="GHM164" s="3"/>
      <c r="GHN164" s="3"/>
      <c r="GHO164" s="3"/>
      <c r="GHP164" s="3"/>
      <c r="GHQ164" s="3"/>
      <c r="GHR164" s="3"/>
      <c r="GHS164" s="3"/>
      <c r="GHT164" s="3"/>
      <c r="GHU164" s="3"/>
      <c r="GHV164" s="3"/>
      <c r="GHW164" s="3"/>
      <c r="GHX164" s="3"/>
      <c r="GHY164" s="3"/>
      <c r="GHZ164" s="3"/>
      <c r="GIA164" s="3"/>
      <c r="GIB164" s="3"/>
      <c r="GIC164" s="3"/>
      <c r="GID164" s="3"/>
      <c r="GIE164" s="3"/>
      <c r="GIF164" s="3"/>
      <c r="GIG164" s="3"/>
      <c r="GIH164" s="3"/>
      <c r="GII164" s="3"/>
      <c r="GIJ164" s="3"/>
      <c r="GIK164" s="3"/>
      <c r="GIL164" s="3"/>
      <c r="GIM164" s="3"/>
      <c r="GIN164" s="3"/>
      <c r="GIO164" s="3"/>
      <c r="GIP164" s="3"/>
      <c r="GIQ164" s="3"/>
      <c r="GIR164" s="3"/>
      <c r="GIS164" s="3"/>
      <c r="GIT164" s="3"/>
      <c r="GIU164" s="3"/>
      <c r="GIV164" s="3"/>
      <c r="GIW164" s="3"/>
      <c r="GIX164" s="3"/>
      <c r="GIY164" s="3"/>
      <c r="GIZ164" s="3"/>
      <c r="GJA164" s="3"/>
      <c r="GJB164" s="3"/>
      <c r="GJC164" s="3"/>
      <c r="GJD164" s="3"/>
      <c r="GJE164" s="3"/>
      <c r="GJF164" s="3"/>
      <c r="GJG164" s="3"/>
      <c r="GJH164" s="3"/>
      <c r="GJI164" s="3"/>
      <c r="GJJ164" s="3"/>
      <c r="GJK164" s="3"/>
      <c r="GJL164" s="3"/>
      <c r="GJM164" s="3"/>
      <c r="GJN164" s="3"/>
      <c r="GJO164" s="3"/>
      <c r="GJP164" s="3"/>
      <c r="GJQ164" s="3"/>
      <c r="GJR164" s="3"/>
      <c r="GJS164" s="3"/>
      <c r="GJT164" s="3"/>
      <c r="GJU164" s="3"/>
      <c r="GJV164" s="3"/>
      <c r="GJW164" s="3"/>
      <c r="GJX164" s="3"/>
      <c r="GJY164" s="3"/>
      <c r="GJZ164" s="3"/>
      <c r="GKA164" s="3"/>
      <c r="GKB164" s="3"/>
      <c r="GKC164" s="3"/>
      <c r="GKD164" s="3"/>
      <c r="GKE164" s="3"/>
      <c r="GKF164" s="3"/>
      <c r="GKG164" s="3"/>
      <c r="GKH164" s="3"/>
      <c r="GKI164" s="3"/>
      <c r="GKJ164" s="3"/>
      <c r="GKK164" s="3"/>
      <c r="GKL164" s="3"/>
      <c r="GKM164" s="3"/>
      <c r="GKN164" s="3"/>
      <c r="GKO164" s="3"/>
      <c r="GKP164" s="3"/>
      <c r="GKQ164" s="3"/>
      <c r="GKR164" s="3"/>
      <c r="GKS164" s="3"/>
      <c r="GKT164" s="3"/>
      <c r="GKU164" s="3"/>
      <c r="GKV164" s="3"/>
      <c r="GKW164" s="3"/>
      <c r="GKX164" s="3"/>
      <c r="GKY164" s="3"/>
      <c r="GKZ164" s="3"/>
      <c r="GLA164" s="3"/>
      <c r="GLB164" s="3"/>
      <c r="GLC164" s="3"/>
      <c r="GLD164" s="3"/>
      <c r="GLE164" s="3"/>
      <c r="GLF164" s="3"/>
      <c r="GLG164" s="3"/>
      <c r="GLH164" s="3"/>
      <c r="GLI164" s="3"/>
      <c r="GLJ164" s="3"/>
      <c r="GLK164" s="3"/>
      <c r="GLL164" s="3"/>
      <c r="GLM164" s="3"/>
      <c r="GLN164" s="3"/>
      <c r="GLO164" s="3"/>
      <c r="GLP164" s="3"/>
      <c r="GLQ164" s="3"/>
      <c r="GLR164" s="3"/>
      <c r="GLS164" s="3"/>
      <c r="GLT164" s="3"/>
      <c r="GLU164" s="3"/>
      <c r="GLV164" s="3"/>
      <c r="GLW164" s="3"/>
      <c r="GLX164" s="3"/>
      <c r="GLY164" s="3"/>
      <c r="GLZ164" s="3"/>
      <c r="GMA164" s="3"/>
      <c r="GMB164" s="3"/>
      <c r="GMC164" s="3"/>
      <c r="GMD164" s="3"/>
      <c r="GME164" s="3"/>
      <c r="GMF164" s="3"/>
      <c r="GMG164" s="3"/>
      <c r="GMH164" s="3"/>
      <c r="GMI164" s="3"/>
      <c r="GMJ164" s="3"/>
      <c r="GMK164" s="3"/>
      <c r="GML164" s="3"/>
      <c r="GMM164" s="3"/>
      <c r="GMN164" s="3"/>
      <c r="GMO164" s="3"/>
      <c r="GMP164" s="3"/>
      <c r="GMQ164" s="3"/>
      <c r="GMR164" s="3"/>
      <c r="GMS164" s="3"/>
      <c r="GMT164" s="3"/>
      <c r="GMU164" s="3"/>
      <c r="GMV164" s="3"/>
      <c r="GMW164" s="3"/>
      <c r="GMX164" s="3"/>
      <c r="GMY164" s="3"/>
      <c r="GMZ164" s="3"/>
      <c r="GNA164" s="3"/>
      <c r="GNB164" s="3"/>
      <c r="GNC164" s="3"/>
      <c r="GND164" s="3"/>
      <c r="GNE164" s="3"/>
      <c r="GNF164" s="3"/>
      <c r="GNG164" s="3"/>
      <c r="GNH164" s="3"/>
      <c r="GNI164" s="3"/>
      <c r="GNJ164" s="3"/>
      <c r="GNK164" s="3"/>
      <c r="GNL164" s="3"/>
      <c r="GNM164" s="3"/>
      <c r="GNT164" s="3"/>
      <c r="GNU164" s="3"/>
      <c r="GNV164" s="3"/>
      <c r="GNW164" s="3"/>
      <c r="GNX164" s="3"/>
      <c r="GNY164" s="3"/>
      <c r="GNZ164" s="3"/>
      <c r="GOA164" s="3"/>
      <c r="GOB164" s="3"/>
      <c r="GOC164" s="3"/>
      <c r="GOD164" s="3"/>
      <c r="GOE164" s="3"/>
      <c r="GOF164" s="3"/>
      <c r="GOG164" s="3"/>
      <c r="GOH164" s="3"/>
      <c r="GOI164" s="3"/>
      <c r="GOJ164" s="3"/>
      <c r="GOK164" s="3"/>
      <c r="GOL164" s="3"/>
      <c r="GOM164" s="3"/>
      <c r="GON164" s="3"/>
      <c r="GOO164" s="3"/>
      <c r="GOP164" s="3"/>
      <c r="GOQ164" s="3"/>
      <c r="GOR164" s="3"/>
      <c r="GOS164" s="3"/>
      <c r="GOT164" s="3"/>
      <c r="GOU164" s="3"/>
      <c r="GOV164" s="3"/>
      <c r="GOW164" s="3"/>
      <c r="GOX164" s="3"/>
      <c r="GOY164" s="3"/>
      <c r="GOZ164" s="3"/>
      <c r="GPA164" s="3"/>
      <c r="GPB164" s="3"/>
      <c r="GPC164" s="3"/>
      <c r="GPD164" s="3"/>
      <c r="GPE164" s="3"/>
      <c r="GPF164" s="3"/>
      <c r="GPG164" s="3"/>
      <c r="GPH164" s="3"/>
      <c r="GPI164" s="3"/>
      <c r="GPJ164" s="3"/>
      <c r="GPK164" s="3"/>
      <c r="GPL164" s="3"/>
      <c r="GPM164" s="3"/>
      <c r="GPN164" s="3"/>
      <c r="GPO164" s="3"/>
      <c r="GPP164" s="3"/>
      <c r="GPQ164" s="3"/>
      <c r="GPR164" s="3"/>
      <c r="GPS164" s="3"/>
      <c r="GPT164" s="3"/>
      <c r="GPU164" s="3"/>
      <c r="GPV164" s="3"/>
      <c r="GPW164" s="3"/>
      <c r="GPX164" s="3"/>
      <c r="GPY164" s="3"/>
      <c r="GPZ164" s="3"/>
      <c r="GQA164" s="3"/>
      <c r="GQB164" s="3"/>
      <c r="GQC164" s="3"/>
      <c r="GQD164" s="3"/>
      <c r="GQE164" s="3"/>
      <c r="GQF164" s="3"/>
      <c r="GQG164" s="3"/>
      <c r="GQH164" s="3"/>
      <c r="GQI164" s="3"/>
      <c r="GQJ164" s="3"/>
      <c r="GQK164" s="3"/>
      <c r="GQL164" s="3"/>
      <c r="GQM164" s="3"/>
      <c r="GQN164" s="3"/>
      <c r="GQO164" s="3"/>
      <c r="GQP164" s="3"/>
      <c r="GQQ164" s="3"/>
      <c r="GQR164" s="3"/>
      <c r="GQS164" s="3"/>
      <c r="GQT164" s="3"/>
      <c r="GQU164" s="3"/>
      <c r="GQV164" s="3"/>
      <c r="GQW164" s="3"/>
      <c r="GQX164" s="3"/>
      <c r="GQY164" s="3"/>
      <c r="GQZ164" s="3"/>
      <c r="GRA164" s="3"/>
      <c r="GRB164" s="3"/>
      <c r="GRC164" s="3"/>
      <c r="GRD164" s="3"/>
      <c r="GRE164" s="3"/>
      <c r="GRF164" s="3"/>
      <c r="GRG164" s="3"/>
      <c r="GRH164" s="3"/>
      <c r="GRI164" s="3"/>
      <c r="GRJ164" s="3"/>
      <c r="GRK164" s="3"/>
      <c r="GRL164" s="3"/>
      <c r="GRM164" s="3"/>
      <c r="GRN164" s="3"/>
      <c r="GRO164" s="3"/>
      <c r="GRP164" s="3"/>
      <c r="GRQ164" s="3"/>
      <c r="GRR164" s="3"/>
      <c r="GRS164" s="3"/>
      <c r="GRT164" s="3"/>
      <c r="GRU164" s="3"/>
      <c r="GRV164" s="3"/>
      <c r="GRW164" s="3"/>
      <c r="GRX164" s="3"/>
      <c r="GRY164" s="3"/>
      <c r="GRZ164" s="3"/>
      <c r="GSA164" s="3"/>
      <c r="GSB164" s="3"/>
      <c r="GSC164" s="3"/>
      <c r="GSD164" s="3"/>
      <c r="GSE164" s="3"/>
      <c r="GSF164" s="3"/>
      <c r="GSG164" s="3"/>
      <c r="GSH164" s="3"/>
      <c r="GSI164" s="3"/>
      <c r="GSJ164" s="3"/>
      <c r="GSK164" s="3"/>
      <c r="GSL164" s="3"/>
      <c r="GSM164" s="3"/>
      <c r="GSN164" s="3"/>
      <c r="GSO164" s="3"/>
      <c r="GSP164" s="3"/>
      <c r="GSQ164" s="3"/>
      <c r="GSR164" s="3"/>
      <c r="GSS164" s="3"/>
      <c r="GST164" s="3"/>
      <c r="GSU164" s="3"/>
      <c r="GSV164" s="3"/>
      <c r="GSW164" s="3"/>
      <c r="GSX164" s="3"/>
      <c r="GSY164" s="3"/>
      <c r="GSZ164" s="3"/>
      <c r="GTA164" s="3"/>
      <c r="GTB164" s="3"/>
      <c r="GTC164" s="3"/>
      <c r="GTD164" s="3"/>
      <c r="GTE164" s="3"/>
      <c r="GTF164" s="3"/>
      <c r="GTG164" s="3"/>
      <c r="GTH164" s="3"/>
      <c r="GTI164" s="3"/>
      <c r="GTJ164" s="3"/>
      <c r="GTK164" s="3"/>
      <c r="GTL164" s="3"/>
      <c r="GTM164" s="3"/>
      <c r="GTN164" s="3"/>
      <c r="GTO164" s="3"/>
      <c r="GTP164" s="3"/>
      <c r="GTQ164" s="3"/>
      <c r="GTR164" s="3"/>
      <c r="GTS164" s="3"/>
      <c r="GTT164" s="3"/>
      <c r="GTU164" s="3"/>
      <c r="GTV164" s="3"/>
      <c r="GTW164" s="3"/>
      <c r="GTX164" s="3"/>
      <c r="GTY164" s="3"/>
      <c r="GTZ164" s="3"/>
      <c r="GUA164" s="3"/>
      <c r="GUB164" s="3"/>
      <c r="GUC164" s="3"/>
      <c r="GUD164" s="3"/>
      <c r="GUE164" s="3"/>
      <c r="GUF164" s="3"/>
      <c r="GUG164" s="3"/>
      <c r="GUH164" s="3"/>
      <c r="GUI164" s="3"/>
      <c r="GUJ164" s="3"/>
      <c r="GUK164" s="3"/>
      <c r="GUL164" s="3"/>
      <c r="GUM164" s="3"/>
      <c r="GUN164" s="3"/>
      <c r="GUO164" s="3"/>
      <c r="GUP164" s="3"/>
      <c r="GUQ164" s="3"/>
      <c r="GUR164" s="3"/>
      <c r="GUS164" s="3"/>
      <c r="GUT164" s="3"/>
      <c r="GUU164" s="3"/>
      <c r="GUV164" s="3"/>
      <c r="GUW164" s="3"/>
      <c r="GUX164" s="3"/>
      <c r="GUY164" s="3"/>
      <c r="GUZ164" s="3"/>
      <c r="GVA164" s="3"/>
      <c r="GVB164" s="3"/>
      <c r="GVC164" s="3"/>
      <c r="GVD164" s="3"/>
      <c r="GVE164" s="3"/>
      <c r="GVF164" s="3"/>
      <c r="GVG164" s="3"/>
      <c r="GVH164" s="3"/>
      <c r="GVI164" s="3"/>
      <c r="GVJ164" s="3"/>
      <c r="GVK164" s="3"/>
      <c r="GVL164" s="3"/>
      <c r="GVM164" s="3"/>
      <c r="GVN164" s="3"/>
      <c r="GVO164" s="3"/>
      <c r="GVP164" s="3"/>
      <c r="GVQ164" s="3"/>
      <c r="GVR164" s="3"/>
      <c r="GVS164" s="3"/>
      <c r="GVT164" s="3"/>
      <c r="GVU164" s="3"/>
      <c r="GVV164" s="3"/>
      <c r="GVW164" s="3"/>
      <c r="GVX164" s="3"/>
      <c r="GVY164" s="3"/>
      <c r="GVZ164" s="3"/>
      <c r="GWA164" s="3"/>
      <c r="GWB164" s="3"/>
      <c r="GWC164" s="3"/>
      <c r="GWD164" s="3"/>
      <c r="GWE164" s="3"/>
      <c r="GWF164" s="3"/>
      <c r="GWG164" s="3"/>
      <c r="GWH164" s="3"/>
      <c r="GWI164" s="3"/>
      <c r="GWJ164" s="3"/>
      <c r="GWK164" s="3"/>
      <c r="GWL164" s="3"/>
      <c r="GWM164" s="3"/>
      <c r="GWN164" s="3"/>
      <c r="GWO164" s="3"/>
      <c r="GWP164" s="3"/>
      <c r="GWQ164" s="3"/>
      <c r="GWR164" s="3"/>
      <c r="GWS164" s="3"/>
      <c r="GWT164" s="3"/>
      <c r="GWU164" s="3"/>
      <c r="GWV164" s="3"/>
      <c r="GWW164" s="3"/>
      <c r="GWX164" s="3"/>
      <c r="GWY164" s="3"/>
      <c r="GWZ164" s="3"/>
      <c r="GXA164" s="3"/>
      <c r="GXB164" s="3"/>
      <c r="GXC164" s="3"/>
      <c r="GXD164" s="3"/>
      <c r="GXE164" s="3"/>
      <c r="GXF164" s="3"/>
      <c r="GXG164" s="3"/>
      <c r="GXH164" s="3"/>
      <c r="GXI164" s="3"/>
      <c r="GXP164" s="3"/>
      <c r="GXQ164" s="3"/>
      <c r="GXR164" s="3"/>
      <c r="GXS164" s="3"/>
      <c r="GXT164" s="3"/>
      <c r="GXU164" s="3"/>
      <c r="GXV164" s="3"/>
      <c r="GXW164" s="3"/>
      <c r="GXX164" s="3"/>
      <c r="GXY164" s="3"/>
      <c r="GXZ164" s="3"/>
      <c r="GYA164" s="3"/>
      <c r="GYB164" s="3"/>
      <c r="GYC164" s="3"/>
      <c r="GYD164" s="3"/>
      <c r="GYE164" s="3"/>
      <c r="GYF164" s="3"/>
      <c r="GYG164" s="3"/>
      <c r="GYH164" s="3"/>
      <c r="GYI164" s="3"/>
      <c r="GYJ164" s="3"/>
      <c r="GYK164" s="3"/>
      <c r="GYL164" s="3"/>
      <c r="GYM164" s="3"/>
      <c r="GYN164" s="3"/>
      <c r="GYO164" s="3"/>
      <c r="GYP164" s="3"/>
      <c r="GYQ164" s="3"/>
      <c r="GYR164" s="3"/>
      <c r="GYS164" s="3"/>
      <c r="GYT164" s="3"/>
      <c r="GYU164" s="3"/>
      <c r="GYV164" s="3"/>
      <c r="GYW164" s="3"/>
      <c r="GYX164" s="3"/>
      <c r="GYY164" s="3"/>
      <c r="GYZ164" s="3"/>
      <c r="GZA164" s="3"/>
      <c r="GZB164" s="3"/>
      <c r="GZC164" s="3"/>
      <c r="GZD164" s="3"/>
      <c r="GZE164" s="3"/>
      <c r="GZF164" s="3"/>
      <c r="GZG164" s="3"/>
      <c r="GZH164" s="3"/>
      <c r="GZI164" s="3"/>
      <c r="GZJ164" s="3"/>
      <c r="GZK164" s="3"/>
      <c r="GZL164" s="3"/>
      <c r="GZM164" s="3"/>
      <c r="GZN164" s="3"/>
      <c r="GZO164" s="3"/>
      <c r="GZP164" s="3"/>
      <c r="GZQ164" s="3"/>
      <c r="GZR164" s="3"/>
      <c r="GZS164" s="3"/>
      <c r="GZT164" s="3"/>
      <c r="GZU164" s="3"/>
      <c r="GZV164" s="3"/>
      <c r="GZW164" s="3"/>
      <c r="GZX164" s="3"/>
      <c r="GZY164" s="3"/>
      <c r="GZZ164" s="3"/>
      <c r="HAA164" s="3"/>
      <c r="HAB164" s="3"/>
      <c r="HAC164" s="3"/>
      <c r="HAD164" s="3"/>
      <c r="HAE164" s="3"/>
      <c r="HAF164" s="3"/>
      <c r="HAG164" s="3"/>
      <c r="HAH164" s="3"/>
      <c r="HAI164" s="3"/>
      <c r="HAJ164" s="3"/>
      <c r="HAK164" s="3"/>
      <c r="HAL164" s="3"/>
      <c r="HAM164" s="3"/>
      <c r="HAN164" s="3"/>
      <c r="HAO164" s="3"/>
      <c r="HAP164" s="3"/>
      <c r="HAQ164" s="3"/>
      <c r="HAR164" s="3"/>
      <c r="HAS164" s="3"/>
      <c r="HAT164" s="3"/>
      <c r="HAU164" s="3"/>
      <c r="HAV164" s="3"/>
      <c r="HAW164" s="3"/>
      <c r="HAX164" s="3"/>
      <c r="HAY164" s="3"/>
      <c r="HAZ164" s="3"/>
      <c r="HBA164" s="3"/>
      <c r="HBB164" s="3"/>
      <c r="HBC164" s="3"/>
      <c r="HBD164" s="3"/>
      <c r="HBE164" s="3"/>
      <c r="HBF164" s="3"/>
      <c r="HBG164" s="3"/>
      <c r="HBH164" s="3"/>
      <c r="HBI164" s="3"/>
      <c r="HBJ164" s="3"/>
      <c r="HBK164" s="3"/>
      <c r="HBL164" s="3"/>
      <c r="HBM164" s="3"/>
      <c r="HBN164" s="3"/>
      <c r="HBO164" s="3"/>
      <c r="HBP164" s="3"/>
      <c r="HBQ164" s="3"/>
      <c r="HBR164" s="3"/>
      <c r="HBS164" s="3"/>
      <c r="HBT164" s="3"/>
      <c r="HBU164" s="3"/>
      <c r="HBV164" s="3"/>
      <c r="HBW164" s="3"/>
      <c r="HBX164" s="3"/>
      <c r="HBY164" s="3"/>
      <c r="HBZ164" s="3"/>
      <c r="HCA164" s="3"/>
      <c r="HCB164" s="3"/>
      <c r="HCC164" s="3"/>
      <c r="HCD164" s="3"/>
      <c r="HCE164" s="3"/>
      <c r="HCF164" s="3"/>
      <c r="HCG164" s="3"/>
      <c r="HCH164" s="3"/>
      <c r="HCI164" s="3"/>
      <c r="HCJ164" s="3"/>
      <c r="HCK164" s="3"/>
      <c r="HCL164" s="3"/>
      <c r="HCM164" s="3"/>
      <c r="HCN164" s="3"/>
      <c r="HCO164" s="3"/>
      <c r="HCP164" s="3"/>
      <c r="HCQ164" s="3"/>
      <c r="HCR164" s="3"/>
      <c r="HCS164" s="3"/>
      <c r="HCT164" s="3"/>
      <c r="HCU164" s="3"/>
      <c r="HCV164" s="3"/>
      <c r="HCW164" s="3"/>
      <c r="HCX164" s="3"/>
      <c r="HCY164" s="3"/>
      <c r="HCZ164" s="3"/>
      <c r="HDA164" s="3"/>
      <c r="HDB164" s="3"/>
      <c r="HDC164" s="3"/>
      <c r="HDD164" s="3"/>
      <c r="HDE164" s="3"/>
      <c r="HDF164" s="3"/>
      <c r="HDG164" s="3"/>
      <c r="HDH164" s="3"/>
      <c r="HDI164" s="3"/>
      <c r="HDJ164" s="3"/>
      <c r="HDK164" s="3"/>
      <c r="HDL164" s="3"/>
      <c r="HDM164" s="3"/>
      <c r="HDN164" s="3"/>
      <c r="HDO164" s="3"/>
      <c r="HDP164" s="3"/>
      <c r="HDQ164" s="3"/>
      <c r="HDR164" s="3"/>
      <c r="HDS164" s="3"/>
      <c r="HDT164" s="3"/>
      <c r="HDU164" s="3"/>
      <c r="HDV164" s="3"/>
      <c r="HDW164" s="3"/>
      <c r="HDX164" s="3"/>
      <c r="HDY164" s="3"/>
      <c r="HDZ164" s="3"/>
      <c r="HEA164" s="3"/>
      <c r="HEB164" s="3"/>
      <c r="HEC164" s="3"/>
      <c r="HED164" s="3"/>
      <c r="HEE164" s="3"/>
      <c r="HEF164" s="3"/>
      <c r="HEG164" s="3"/>
      <c r="HEH164" s="3"/>
      <c r="HEI164" s="3"/>
      <c r="HEJ164" s="3"/>
      <c r="HEK164" s="3"/>
      <c r="HEL164" s="3"/>
      <c r="HEM164" s="3"/>
      <c r="HEN164" s="3"/>
      <c r="HEO164" s="3"/>
      <c r="HEP164" s="3"/>
      <c r="HEQ164" s="3"/>
      <c r="HER164" s="3"/>
      <c r="HES164" s="3"/>
      <c r="HET164" s="3"/>
      <c r="HEU164" s="3"/>
      <c r="HEV164" s="3"/>
      <c r="HEW164" s="3"/>
      <c r="HEX164" s="3"/>
      <c r="HEY164" s="3"/>
      <c r="HEZ164" s="3"/>
      <c r="HFA164" s="3"/>
      <c r="HFB164" s="3"/>
      <c r="HFC164" s="3"/>
      <c r="HFD164" s="3"/>
      <c r="HFE164" s="3"/>
      <c r="HFF164" s="3"/>
      <c r="HFG164" s="3"/>
      <c r="HFH164" s="3"/>
      <c r="HFI164" s="3"/>
      <c r="HFJ164" s="3"/>
      <c r="HFK164" s="3"/>
      <c r="HFL164" s="3"/>
      <c r="HFM164" s="3"/>
      <c r="HFN164" s="3"/>
      <c r="HFO164" s="3"/>
      <c r="HFP164" s="3"/>
      <c r="HFQ164" s="3"/>
      <c r="HFR164" s="3"/>
      <c r="HFS164" s="3"/>
      <c r="HFT164" s="3"/>
      <c r="HFU164" s="3"/>
      <c r="HFV164" s="3"/>
      <c r="HFW164" s="3"/>
      <c r="HFX164" s="3"/>
      <c r="HFY164" s="3"/>
      <c r="HFZ164" s="3"/>
      <c r="HGA164" s="3"/>
      <c r="HGB164" s="3"/>
      <c r="HGC164" s="3"/>
      <c r="HGD164" s="3"/>
      <c r="HGE164" s="3"/>
      <c r="HGF164" s="3"/>
      <c r="HGG164" s="3"/>
      <c r="HGH164" s="3"/>
      <c r="HGI164" s="3"/>
      <c r="HGJ164" s="3"/>
      <c r="HGK164" s="3"/>
      <c r="HGL164" s="3"/>
      <c r="HGM164" s="3"/>
      <c r="HGN164" s="3"/>
      <c r="HGO164" s="3"/>
      <c r="HGP164" s="3"/>
      <c r="HGQ164" s="3"/>
      <c r="HGR164" s="3"/>
      <c r="HGS164" s="3"/>
      <c r="HGT164" s="3"/>
      <c r="HGU164" s="3"/>
      <c r="HGV164" s="3"/>
      <c r="HGW164" s="3"/>
      <c r="HGX164" s="3"/>
      <c r="HGY164" s="3"/>
      <c r="HGZ164" s="3"/>
      <c r="HHA164" s="3"/>
      <c r="HHB164" s="3"/>
      <c r="HHC164" s="3"/>
      <c r="HHD164" s="3"/>
      <c r="HHE164" s="3"/>
      <c r="HHL164" s="3"/>
      <c r="HHM164" s="3"/>
      <c r="HHN164" s="3"/>
      <c r="HHO164" s="3"/>
      <c r="HHP164" s="3"/>
      <c r="HHQ164" s="3"/>
      <c r="HHR164" s="3"/>
      <c r="HHS164" s="3"/>
      <c r="HHT164" s="3"/>
      <c r="HHU164" s="3"/>
      <c r="HHV164" s="3"/>
      <c r="HHW164" s="3"/>
      <c r="HHX164" s="3"/>
      <c r="HHY164" s="3"/>
      <c r="HHZ164" s="3"/>
      <c r="HIA164" s="3"/>
      <c r="HIB164" s="3"/>
      <c r="HIC164" s="3"/>
      <c r="HID164" s="3"/>
      <c r="HIE164" s="3"/>
      <c r="HIF164" s="3"/>
      <c r="HIG164" s="3"/>
      <c r="HIH164" s="3"/>
      <c r="HII164" s="3"/>
      <c r="HIJ164" s="3"/>
      <c r="HIK164" s="3"/>
      <c r="HIL164" s="3"/>
      <c r="HIM164" s="3"/>
      <c r="HIN164" s="3"/>
      <c r="HIO164" s="3"/>
      <c r="HIP164" s="3"/>
      <c r="HIQ164" s="3"/>
      <c r="HIR164" s="3"/>
      <c r="HIS164" s="3"/>
      <c r="HIT164" s="3"/>
      <c r="HIU164" s="3"/>
      <c r="HIV164" s="3"/>
      <c r="HIW164" s="3"/>
      <c r="HIX164" s="3"/>
      <c r="HIY164" s="3"/>
      <c r="HIZ164" s="3"/>
      <c r="HJA164" s="3"/>
      <c r="HJB164" s="3"/>
      <c r="HJC164" s="3"/>
      <c r="HJD164" s="3"/>
      <c r="HJE164" s="3"/>
      <c r="HJF164" s="3"/>
      <c r="HJG164" s="3"/>
      <c r="HJH164" s="3"/>
      <c r="HJI164" s="3"/>
      <c r="HJJ164" s="3"/>
      <c r="HJK164" s="3"/>
      <c r="HJL164" s="3"/>
      <c r="HJM164" s="3"/>
      <c r="HJN164" s="3"/>
      <c r="HJO164" s="3"/>
      <c r="HJP164" s="3"/>
      <c r="HJQ164" s="3"/>
      <c r="HJR164" s="3"/>
      <c r="HJS164" s="3"/>
      <c r="HJT164" s="3"/>
      <c r="HJU164" s="3"/>
      <c r="HJV164" s="3"/>
      <c r="HJW164" s="3"/>
      <c r="HJX164" s="3"/>
      <c r="HJY164" s="3"/>
      <c r="HJZ164" s="3"/>
      <c r="HKA164" s="3"/>
      <c r="HKB164" s="3"/>
      <c r="HKC164" s="3"/>
      <c r="HKD164" s="3"/>
      <c r="HKE164" s="3"/>
      <c r="HKF164" s="3"/>
      <c r="HKG164" s="3"/>
      <c r="HKH164" s="3"/>
      <c r="HKI164" s="3"/>
      <c r="HKJ164" s="3"/>
      <c r="HKK164" s="3"/>
      <c r="HKL164" s="3"/>
      <c r="HKM164" s="3"/>
      <c r="HKN164" s="3"/>
      <c r="HKO164" s="3"/>
      <c r="HKP164" s="3"/>
      <c r="HKQ164" s="3"/>
      <c r="HKR164" s="3"/>
      <c r="HKS164" s="3"/>
      <c r="HKT164" s="3"/>
      <c r="HKU164" s="3"/>
      <c r="HKV164" s="3"/>
      <c r="HKW164" s="3"/>
      <c r="HKX164" s="3"/>
      <c r="HKY164" s="3"/>
      <c r="HKZ164" s="3"/>
      <c r="HLA164" s="3"/>
      <c r="HLB164" s="3"/>
      <c r="HLC164" s="3"/>
      <c r="HLD164" s="3"/>
      <c r="HLE164" s="3"/>
      <c r="HLF164" s="3"/>
      <c r="HLG164" s="3"/>
      <c r="HLH164" s="3"/>
      <c r="HLI164" s="3"/>
      <c r="HLJ164" s="3"/>
      <c r="HLK164" s="3"/>
      <c r="HLL164" s="3"/>
      <c r="HLM164" s="3"/>
      <c r="HLN164" s="3"/>
      <c r="HLO164" s="3"/>
      <c r="HLP164" s="3"/>
      <c r="HLQ164" s="3"/>
      <c r="HLR164" s="3"/>
      <c r="HLS164" s="3"/>
      <c r="HLT164" s="3"/>
      <c r="HLU164" s="3"/>
      <c r="HLV164" s="3"/>
      <c r="HLW164" s="3"/>
      <c r="HLX164" s="3"/>
      <c r="HLY164" s="3"/>
      <c r="HLZ164" s="3"/>
      <c r="HMA164" s="3"/>
      <c r="HMB164" s="3"/>
      <c r="HMC164" s="3"/>
      <c r="HMD164" s="3"/>
      <c r="HME164" s="3"/>
      <c r="HMF164" s="3"/>
      <c r="HMG164" s="3"/>
      <c r="HMH164" s="3"/>
      <c r="HMI164" s="3"/>
      <c r="HMJ164" s="3"/>
      <c r="HMK164" s="3"/>
      <c r="HML164" s="3"/>
      <c r="HMM164" s="3"/>
      <c r="HMN164" s="3"/>
      <c r="HMO164" s="3"/>
      <c r="HMP164" s="3"/>
      <c r="HMQ164" s="3"/>
      <c r="HMR164" s="3"/>
      <c r="HMS164" s="3"/>
      <c r="HMT164" s="3"/>
      <c r="HMU164" s="3"/>
      <c r="HMV164" s="3"/>
      <c r="HMW164" s="3"/>
      <c r="HMX164" s="3"/>
      <c r="HMY164" s="3"/>
      <c r="HMZ164" s="3"/>
      <c r="HNA164" s="3"/>
      <c r="HNB164" s="3"/>
      <c r="HNC164" s="3"/>
      <c r="HND164" s="3"/>
      <c r="HNE164" s="3"/>
      <c r="HNF164" s="3"/>
      <c r="HNG164" s="3"/>
      <c r="HNH164" s="3"/>
      <c r="HNI164" s="3"/>
      <c r="HNJ164" s="3"/>
      <c r="HNK164" s="3"/>
      <c r="HNL164" s="3"/>
      <c r="HNM164" s="3"/>
      <c r="HNN164" s="3"/>
      <c r="HNO164" s="3"/>
      <c r="HNP164" s="3"/>
      <c r="HNQ164" s="3"/>
      <c r="HNR164" s="3"/>
      <c r="HNS164" s="3"/>
      <c r="HNT164" s="3"/>
      <c r="HNU164" s="3"/>
      <c r="HNV164" s="3"/>
      <c r="HNW164" s="3"/>
      <c r="HNX164" s="3"/>
      <c r="HNY164" s="3"/>
      <c r="HNZ164" s="3"/>
      <c r="HOA164" s="3"/>
      <c r="HOB164" s="3"/>
      <c r="HOC164" s="3"/>
      <c r="HOD164" s="3"/>
      <c r="HOE164" s="3"/>
      <c r="HOF164" s="3"/>
      <c r="HOG164" s="3"/>
      <c r="HOH164" s="3"/>
      <c r="HOI164" s="3"/>
      <c r="HOJ164" s="3"/>
      <c r="HOK164" s="3"/>
      <c r="HOL164" s="3"/>
      <c r="HOM164" s="3"/>
      <c r="HON164" s="3"/>
      <c r="HOO164" s="3"/>
      <c r="HOP164" s="3"/>
      <c r="HOQ164" s="3"/>
      <c r="HOR164" s="3"/>
      <c r="HOS164" s="3"/>
      <c r="HOT164" s="3"/>
      <c r="HOU164" s="3"/>
      <c r="HOV164" s="3"/>
      <c r="HOW164" s="3"/>
      <c r="HOX164" s="3"/>
      <c r="HOY164" s="3"/>
      <c r="HOZ164" s="3"/>
      <c r="HPA164" s="3"/>
      <c r="HPB164" s="3"/>
      <c r="HPC164" s="3"/>
      <c r="HPD164" s="3"/>
      <c r="HPE164" s="3"/>
      <c r="HPF164" s="3"/>
      <c r="HPG164" s="3"/>
      <c r="HPH164" s="3"/>
      <c r="HPI164" s="3"/>
      <c r="HPJ164" s="3"/>
      <c r="HPK164" s="3"/>
      <c r="HPL164" s="3"/>
      <c r="HPM164" s="3"/>
      <c r="HPN164" s="3"/>
      <c r="HPO164" s="3"/>
      <c r="HPP164" s="3"/>
      <c r="HPQ164" s="3"/>
      <c r="HPR164" s="3"/>
      <c r="HPS164" s="3"/>
      <c r="HPT164" s="3"/>
      <c r="HPU164" s="3"/>
      <c r="HPV164" s="3"/>
      <c r="HPW164" s="3"/>
      <c r="HPX164" s="3"/>
      <c r="HPY164" s="3"/>
      <c r="HPZ164" s="3"/>
      <c r="HQA164" s="3"/>
      <c r="HQB164" s="3"/>
      <c r="HQC164" s="3"/>
      <c r="HQD164" s="3"/>
      <c r="HQE164" s="3"/>
      <c r="HQF164" s="3"/>
      <c r="HQG164" s="3"/>
      <c r="HQH164" s="3"/>
      <c r="HQI164" s="3"/>
      <c r="HQJ164" s="3"/>
      <c r="HQK164" s="3"/>
      <c r="HQL164" s="3"/>
      <c r="HQM164" s="3"/>
      <c r="HQN164" s="3"/>
      <c r="HQO164" s="3"/>
      <c r="HQP164" s="3"/>
      <c r="HQQ164" s="3"/>
      <c r="HQR164" s="3"/>
      <c r="HQS164" s="3"/>
      <c r="HQT164" s="3"/>
      <c r="HQU164" s="3"/>
      <c r="HQV164" s="3"/>
      <c r="HQW164" s="3"/>
      <c r="HQX164" s="3"/>
      <c r="HQY164" s="3"/>
      <c r="HQZ164" s="3"/>
      <c r="HRA164" s="3"/>
      <c r="HRH164" s="3"/>
      <c r="HRI164" s="3"/>
      <c r="HRJ164" s="3"/>
      <c r="HRK164" s="3"/>
      <c r="HRL164" s="3"/>
      <c r="HRM164" s="3"/>
      <c r="HRN164" s="3"/>
      <c r="HRO164" s="3"/>
      <c r="HRP164" s="3"/>
      <c r="HRQ164" s="3"/>
      <c r="HRR164" s="3"/>
      <c r="HRS164" s="3"/>
      <c r="HRT164" s="3"/>
      <c r="HRU164" s="3"/>
      <c r="HRV164" s="3"/>
      <c r="HRW164" s="3"/>
      <c r="HRX164" s="3"/>
      <c r="HRY164" s="3"/>
      <c r="HRZ164" s="3"/>
      <c r="HSA164" s="3"/>
      <c r="HSB164" s="3"/>
      <c r="HSC164" s="3"/>
      <c r="HSD164" s="3"/>
      <c r="HSE164" s="3"/>
      <c r="HSF164" s="3"/>
      <c r="HSG164" s="3"/>
      <c r="HSH164" s="3"/>
      <c r="HSI164" s="3"/>
      <c r="HSJ164" s="3"/>
      <c r="HSK164" s="3"/>
      <c r="HSL164" s="3"/>
      <c r="HSM164" s="3"/>
      <c r="HSN164" s="3"/>
      <c r="HSO164" s="3"/>
      <c r="HSP164" s="3"/>
      <c r="HSQ164" s="3"/>
      <c r="HSR164" s="3"/>
      <c r="HSS164" s="3"/>
      <c r="HST164" s="3"/>
      <c r="HSU164" s="3"/>
      <c r="HSV164" s="3"/>
      <c r="HSW164" s="3"/>
      <c r="HSX164" s="3"/>
      <c r="HSY164" s="3"/>
      <c r="HSZ164" s="3"/>
      <c r="HTA164" s="3"/>
      <c r="HTB164" s="3"/>
      <c r="HTC164" s="3"/>
      <c r="HTD164" s="3"/>
      <c r="HTE164" s="3"/>
      <c r="HTF164" s="3"/>
      <c r="HTG164" s="3"/>
      <c r="HTH164" s="3"/>
      <c r="HTI164" s="3"/>
      <c r="HTJ164" s="3"/>
      <c r="HTK164" s="3"/>
      <c r="HTL164" s="3"/>
      <c r="HTM164" s="3"/>
      <c r="HTN164" s="3"/>
      <c r="HTO164" s="3"/>
      <c r="HTP164" s="3"/>
      <c r="HTQ164" s="3"/>
      <c r="HTR164" s="3"/>
      <c r="HTS164" s="3"/>
      <c r="HTT164" s="3"/>
      <c r="HTU164" s="3"/>
      <c r="HTV164" s="3"/>
      <c r="HTW164" s="3"/>
      <c r="HTX164" s="3"/>
      <c r="HTY164" s="3"/>
      <c r="HTZ164" s="3"/>
      <c r="HUA164" s="3"/>
      <c r="HUB164" s="3"/>
      <c r="HUC164" s="3"/>
      <c r="HUD164" s="3"/>
      <c r="HUE164" s="3"/>
      <c r="HUF164" s="3"/>
      <c r="HUG164" s="3"/>
      <c r="HUH164" s="3"/>
      <c r="HUI164" s="3"/>
      <c r="HUJ164" s="3"/>
      <c r="HUK164" s="3"/>
      <c r="HUL164" s="3"/>
      <c r="HUM164" s="3"/>
      <c r="HUN164" s="3"/>
      <c r="HUO164" s="3"/>
      <c r="HUP164" s="3"/>
      <c r="HUQ164" s="3"/>
      <c r="HUR164" s="3"/>
      <c r="HUS164" s="3"/>
      <c r="HUT164" s="3"/>
      <c r="HUU164" s="3"/>
      <c r="HUV164" s="3"/>
      <c r="HUW164" s="3"/>
      <c r="HUX164" s="3"/>
      <c r="HUY164" s="3"/>
      <c r="HUZ164" s="3"/>
      <c r="HVA164" s="3"/>
      <c r="HVB164" s="3"/>
      <c r="HVC164" s="3"/>
      <c r="HVD164" s="3"/>
      <c r="HVE164" s="3"/>
      <c r="HVF164" s="3"/>
      <c r="HVG164" s="3"/>
      <c r="HVH164" s="3"/>
      <c r="HVI164" s="3"/>
      <c r="HVJ164" s="3"/>
      <c r="HVK164" s="3"/>
      <c r="HVL164" s="3"/>
      <c r="HVM164" s="3"/>
      <c r="HVN164" s="3"/>
      <c r="HVO164" s="3"/>
      <c r="HVP164" s="3"/>
      <c r="HVQ164" s="3"/>
      <c r="HVR164" s="3"/>
      <c r="HVS164" s="3"/>
      <c r="HVT164" s="3"/>
      <c r="HVU164" s="3"/>
      <c r="HVV164" s="3"/>
      <c r="HVW164" s="3"/>
      <c r="HVX164" s="3"/>
      <c r="HVY164" s="3"/>
      <c r="HVZ164" s="3"/>
      <c r="HWA164" s="3"/>
      <c r="HWB164" s="3"/>
      <c r="HWC164" s="3"/>
      <c r="HWD164" s="3"/>
      <c r="HWE164" s="3"/>
      <c r="HWF164" s="3"/>
      <c r="HWG164" s="3"/>
      <c r="HWH164" s="3"/>
      <c r="HWI164" s="3"/>
      <c r="HWJ164" s="3"/>
      <c r="HWK164" s="3"/>
      <c r="HWL164" s="3"/>
      <c r="HWM164" s="3"/>
      <c r="HWN164" s="3"/>
      <c r="HWO164" s="3"/>
      <c r="HWP164" s="3"/>
      <c r="HWQ164" s="3"/>
      <c r="HWR164" s="3"/>
      <c r="HWS164" s="3"/>
      <c r="HWT164" s="3"/>
      <c r="HWU164" s="3"/>
      <c r="HWV164" s="3"/>
      <c r="HWW164" s="3"/>
      <c r="HWX164" s="3"/>
      <c r="HWY164" s="3"/>
      <c r="HWZ164" s="3"/>
      <c r="HXA164" s="3"/>
      <c r="HXB164" s="3"/>
      <c r="HXC164" s="3"/>
      <c r="HXD164" s="3"/>
      <c r="HXE164" s="3"/>
      <c r="HXF164" s="3"/>
      <c r="HXG164" s="3"/>
      <c r="HXH164" s="3"/>
      <c r="HXI164" s="3"/>
      <c r="HXJ164" s="3"/>
      <c r="HXK164" s="3"/>
      <c r="HXL164" s="3"/>
      <c r="HXM164" s="3"/>
      <c r="HXN164" s="3"/>
      <c r="HXO164" s="3"/>
      <c r="HXP164" s="3"/>
      <c r="HXQ164" s="3"/>
      <c r="HXR164" s="3"/>
      <c r="HXS164" s="3"/>
      <c r="HXT164" s="3"/>
      <c r="HXU164" s="3"/>
      <c r="HXV164" s="3"/>
      <c r="HXW164" s="3"/>
      <c r="HXX164" s="3"/>
      <c r="HXY164" s="3"/>
      <c r="HXZ164" s="3"/>
      <c r="HYA164" s="3"/>
      <c r="HYB164" s="3"/>
      <c r="HYC164" s="3"/>
      <c r="HYD164" s="3"/>
      <c r="HYE164" s="3"/>
      <c r="HYF164" s="3"/>
      <c r="HYG164" s="3"/>
      <c r="HYH164" s="3"/>
      <c r="HYI164" s="3"/>
      <c r="HYJ164" s="3"/>
      <c r="HYK164" s="3"/>
      <c r="HYL164" s="3"/>
      <c r="HYM164" s="3"/>
      <c r="HYN164" s="3"/>
      <c r="HYO164" s="3"/>
      <c r="HYP164" s="3"/>
      <c r="HYQ164" s="3"/>
      <c r="HYR164" s="3"/>
      <c r="HYS164" s="3"/>
      <c r="HYT164" s="3"/>
      <c r="HYU164" s="3"/>
      <c r="HYV164" s="3"/>
      <c r="HYW164" s="3"/>
      <c r="HYX164" s="3"/>
      <c r="HYY164" s="3"/>
      <c r="HYZ164" s="3"/>
      <c r="HZA164" s="3"/>
      <c r="HZB164" s="3"/>
      <c r="HZC164" s="3"/>
      <c r="HZD164" s="3"/>
      <c r="HZE164" s="3"/>
      <c r="HZF164" s="3"/>
      <c r="HZG164" s="3"/>
      <c r="HZH164" s="3"/>
      <c r="HZI164" s="3"/>
      <c r="HZJ164" s="3"/>
      <c r="HZK164" s="3"/>
      <c r="HZL164" s="3"/>
      <c r="HZM164" s="3"/>
      <c r="HZN164" s="3"/>
      <c r="HZO164" s="3"/>
      <c r="HZP164" s="3"/>
      <c r="HZQ164" s="3"/>
      <c r="HZR164" s="3"/>
      <c r="HZS164" s="3"/>
      <c r="HZT164" s="3"/>
      <c r="HZU164" s="3"/>
      <c r="HZV164" s="3"/>
      <c r="HZW164" s="3"/>
      <c r="HZX164" s="3"/>
      <c r="HZY164" s="3"/>
      <c r="HZZ164" s="3"/>
      <c r="IAA164" s="3"/>
      <c r="IAB164" s="3"/>
      <c r="IAC164" s="3"/>
      <c r="IAD164" s="3"/>
      <c r="IAE164" s="3"/>
      <c r="IAF164" s="3"/>
      <c r="IAG164" s="3"/>
      <c r="IAH164" s="3"/>
      <c r="IAI164" s="3"/>
      <c r="IAJ164" s="3"/>
      <c r="IAK164" s="3"/>
      <c r="IAL164" s="3"/>
      <c r="IAM164" s="3"/>
      <c r="IAN164" s="3"/>
      <c r="IAO164" s="3"/>
      <c r="IAP164" s="3"/>
      <c r="IAQ164" s="3"/>
      <c r="IAR164" s="3"/>
      <c r="IAS164" s="3"/>
      <c r="IAT164" s="3"/>
      <c r="IAU164" s="3"/>
      <c r="IAV164" s="3"/>
      <c r="IAW164" s="3"/>
      <c r="IBD164" s="3"/>
      <c r="IBE164" s="3"/>
      <c r="IBF164" s="3"/>
      <c r="IBG164" s="3"/>
      <c r="IBH164" s="3"/>
      <c r="IBI164" s="3"/>
      <c r="IBJ164" s="3"/>
      <c r="IBK164" s="3"/>
      <c r="IBL164" s="3"/>
      <c r="IBM164" s="3"/>
      <c r="IBN164" s="3"/>
      <c r="IBO164" s="3"/>
      <c r="IBP164" s="3"/>
      <c r="IBQ164" s="3"/>
      <c r="IBR164" s="3"/>
      <c r="IBS164" s="3"/>
      <c r="IBT164" s="3"/>
      <c r="IBU164" s="3"/>
      <c r="IBV164" s="3"/>
      <c r="IBW164" s="3"/>
      <c r="IBX164" s="3"/>
      <c r="IBY164" s="3"/>
      <c r="IBZ164" s="3"/>
      <c r="ICA164" s="3"/>
      <c r="ICB164" s="3"/>
      <c r="ICC164" s="3"/>
      <c r="ICD164" s="3"/>
      <c r="ICE164" s="3"/>
      <c r="ICF164" s="3"/>
      <c r="ICG164" s="3"/>
      <c r="ICH164" s="3"/>
      <c r="ICI164" s="3"/>
      <c r="ICJ164" s="3"/>
      <c r="ICK164" s="3"/>
      <c r="ICL164" s="3"/>
      <c r="ICM164" s="3"/>
      <c r="ICN164" s="3"/>
      <c r="ICO164" s="3"/>
      <c r="ICP164" s="3"/>
      <c r="ICQ164" s="3"/>
      <c r="ICR164" s="3"/>
      <c r="ICS164" s="3"/>
      <c r="ICT164" s="3"/>
      <c r="ICU164" s="3"/>
      <c r="ICV164" s="3"/>
      <c r="ICW164" s="3"/>
      <c r="ICX164" s="3"/>
      <c r="ICY164" s="3"/>
      <c r="ICZ164" s="3"/>
      <c r="IDA164" s="3"/>
      <c r="IDB164" s="3"/>
      <c r="IDC164" s="3"/>
      <c r="IDD164" s="3"/>
      <c r="IDE164" s="3"/>
      <c r="IDF164" s="3"/>
      <c r="IDG164" s="3"/>
      <c r="IDH164" s="3"/>
      <c r="IDI164" s="3"/>
      <c r="IDJ164" s="3"/>
      <c r="IDK164" s="3"/>
      <c r="IDL164" s="3"/>
      <c r="IDM164" s="3"/>
      <c r="IDN164" s="3"/>
      <c r="IDO164" s="3"/>
      <c r="IDP164" s="3"/>
      <c r="IDQ164" s="3"/>
      <c r="IDR164" s="3"/>
      <c r="IDS164" s="3"/>
      <c r="IDT164" s="3"/>
      <c r="IDU164" s="3"/>
      <c r="IDV164" s="3"/>
      <c r="IDW164" s="3"/>
      <c r="IDX164" s="3"/>
      <c r="IDY164" s="3"/>
      <c r="IDZ164" s="3"/>
      <c r="IEA164" s="3"/>
      <c r="IEB164" s="3"/>
      <c r="IEC164" s="3"/>
      <c r="IED164" s="3"/>
      <c r="IEE164" s="3"/>
      <c r="IEF164" s="3"/>
      <c r="IEG164" s="3"/>
      <c r="IEH164" s="3"/>
      <c r="IEI164" s="3"/>
      <c r="IEJ164" s="3"/>
      <c r="IEK164" s="3"/>
      <c r="IEL164" s="3"/>
      <c r="IEM164" s="3"/>
      <c r="IEN164" s="3"/>
      <c r="IEO164" s="3"/>
      <c r="IEP164" s="3"/>
      <c r="IEQ164" s="3"/>
      <c r="IER164" s="3"/>
      <c r="IES164" s="3"/>
      <c r="IET164" s="3"/>
      <c r="IEU164" s="3"/>
      <c r="IEV164" s="3"/>
      <c r="IEW164" s="3"/>
      <c r="IEX164" s="3"/>
      <c r="IEY164" s="3"/>
      <c r="IEZ164" s="3"/>
      <c r="IFA164" s="3"/>
      <c r="IFB164" s="3"/>
      <c r="IFC164" s="3"/>
      <c r="IFD164" s="3"/>
      <c r="IFE164" s="3"/>
      <c r="IFF164" s="3"/>
      <c r="IFG164" s="3"/>
      <c r="IFH164" s="3"/>
      <c r="IFI164" s="3"/>
      <c r="IFJ164" s="3"/>
      <c r="IFK164" s="3"/>
      <c r="IFL164" s="3"/>
      <c r="IFM164" s="3"/>
      <c r="IFN164" s="3"/>
      <c r="IFO164" s="3"/>
      <c r="IFP164" s="3"/>
      <c r="IFQ164" s="3"/>
      <c r="IFR164" s="3"/>
      <c r="IFS164" s="3"/>
      <c r="IFT164" s="3"/>
      <c r="IFU164" s="3"/>
      <c r="IFV164" s="3"/>
      <c r="IFW164" s="3"/>
      <c r="IFX164" s="3"/>
      <c r="IFY164" s="3"/>
      <c r="IFZ164" s="3"/>
      <c r="IGA164" s="3"/>
      <c r="IGB164" s="3"/>
      <c r="IGC164" s="3"/>
      <c r="IGD164" s="3"/>
      <c r="IGE164" s="3"/>
      <c r="IGF164" s="3"/>
      <c r="IGG164" s="3"/>
      <c r="IGH164" s="3"/>
      <c r="IGI164" s="3"/>
      <c r="IGJ164" s="3"/>
      <c r="IGK164" s="3"/>
      <c r="IGL164" s="3"/>
      <c r="IGM164" s="3"/>
      <c r="IGN164" s="3"/>
      <c r="IGO164" s="3"/>
      <c r="IGP164" s="3"/>
      <c r="IGQ164" s="3"/>
      <c r="IGR164" s="3"/>
      <c r="IGS164" s="3"/>
      <c r="IGT164" s="3"/>
      <c r="IGU164" s="3"/>
      <c r="IGV164" s="3"/>
      <c r="IGW164" s="3"/>
      <c r="IGX164" s="3"/>
      <c r="IGY164" s="3"/>
      <c r="IGZ164" s="3"/>
      <c r="IHA164" s="3"/>
      <c r="IHB164" s="3"/>
      <c r="IHC164" s="3"/>
      <c r="IHD164" s="3"/>
      <c r="IHE164" s="3"/>
      <c r="IHF164" s="3"/>
      <c r="IHG164" s="3"/>
      <c r="IHH164" s="3"/>
      <c r="IHI164" s="3"/>
      <c r="IHJ164" s="3"/>
      <c r="IHK164" s="3"/>
      <c r="IHL164" s="3"/>
      <c r="IHM164" s="3"/>
      <c r="IHN164" s="3"/>
      <c r="IHO164" s="3"/>
      <c r="IHP164" s="3"/>
      <c r="IHQ164" s="3"/>
      <c r="IHR164" s="3"/>
      <c r="IHS164" s="3"/>
      <c r="IHT164" s="3"/>
      <c r="IHU164" s="3"/>
      <c r="IHV164" s="3"/>
      <c r="IHW164" s="3"/>
      <c r="IHX164" s="3"/>
      <c r="IHY164" s="3"/>
      <c r="IHZ164" s="3"/>
      <c r="IIA164" s="3"/>
      <c r="IIB164" s="3"/>
      <c r="IIC164" s="3"/>
      <c r="IID164" s="3"/>
      <c r="IIE164" s="3"/>
      <c r="IIF164" s="3"/>
      <c r="IIG164" s="3"/>
      <c r="IIH164" s="3"/>
      <c r="III164" s="3"/>
      <c r="IIJ164" s="3"/>
      <c r="IIK164" s="3"/>
      <c r="IIL164" s="3"/>
      <c r="IIM164" s="3"/>
      <c r="IIN164" s="3"/>
      <c r="IIO164" s="3"/>
      <c r="IIP164" s="3"/>
      <c r="IIQ164" s="3"/>
      <c r="IIR164" s="3"/>
      <c r="IIS164" s="3"/>
      <c r="IIT164" s="3"/>
      <c r="IIU164" s="3"/>
      <c r="IIV164" s="3"/>
      <c r="IIW164" s="3"/>
      <c r="IIX164" s="3"/>
      <c r="IIY164" s="3"/>
      <c r="IIZ164" s="3"/>
      <c r="IJA164" s="3"/>
      <c r="IJB164" s="3"/>
      <c r="IJC164" s="3"/>
      <c r="IJD164" s="3"/>
      <c r="IJE164" s="3"/>
      <c r="IJF164" s="3"/>
      <c r="IJG164" s="3"/>
      <c r="IJH164" s="3"/>
      <c r="IJI164" s="3"/>
      <c r="IJJ164" s="3"/>
      <c r="IJK164" s="3"/>
      <c r="IJL164" s="3"/>
      <c r="IJM164" s="3"/>
      <c r="IJN164" s="3"/>
      <c r="IJO164" s="3"/>
      <c r="IJP164" s="3"/>
      <c r="IJQ164" s="3"/>
      <c r="IJR164" s="3"/>
      <c r="IJS164" s="3"/>
      <c r="IJT164" s="3"/>
      <c r="IJU164" s="3"/>
      <c r="IJV164" s="3"/>
      <c r="IJW164" s="3"/>
      <c r="IJX164" s="3"/>
      <c r="IJY164" s="3"/>
      <c r="IJZ164" s="3"/>
      <c r="IKA164" s="3"/>
      <c r="IKB164" s="3"/>
      <c r="IKC164" s="3"/>
      <c r="IKD164" s="3"/>
      <c r="IKE164" s="3"/>
      <c r="IKF164" s="3"/>
      <c r="IKG164" s="3"/>
      <c r="IKH164" s="3"/>
      <c r="IKI164" s="3"/>
      <c r="IKJ164" s="3"/>
      <c r="IKK164" s="3"/>
      <c r="IKL164" s="3"/>
      <c r="IKM164" s="3"/>
      <c r="IKN164" s="3"/>
      <c r="IKO164" s="3"/>
      <c r="IKP164" s="3"/>
      <c r="IKQ164" s="3"/>
      <c r="IKR164" s="3"/>
      <c r="IKS164" s="3"/>
      <c r="IKZ164" s="3"/>
      <c r="ILA164" s="3"/>
      <c r="ILB164" s="3"/>
      <c r="ILC164" s="3"/>
      <c r="ILD164" s="3"/>
      <c r="ILE164" s="3"/>
      <c r="ILF164" s="3"/>
      <c r="ILG164" s="3"/>
      <c r="ILH164" s="3"/>
      <c r="ILI164" s="3"/>
      <c r="ILJ164" s="3"/>
      <c r="ILK164" s="3"/>
      <c r="ILL164" s="3"/>
      <c r="ILM164" s="3"/>
      <c r="ILN164" s="3"/>
      <c r="ILO164" s="3"/>
      <c r="ILP164" s="3"/>
      <c r="ILQ164" s="3"/>
      <c r="ILR164" s="3"/>
      <c r="ILS164" s="3"/>
      <c r="ILT164" s="3"/>
      <c r="ILU164" s="3"/>
      <c r="ILV164" s="3"/>
      <c r="ILW164" s="3"/>
      <c r="ILX164" s="3"/>
      <c r="ILY164" s="3"/>
      <c r="ILZ164" s="3"/>
      <c r="IMA164" s="3"/>
      <c r="IMB164" s="3"/>
      <c r="IMC164" s="3"/>
      <c r="IMD164" s="3"/>
      <c r="IME164" s="3"/>
      <c r="IMF164" s="3"/>
      <c r="IMG164" s="3"/>
      <c r="IMH164" s="3"/>
      <c r="IMI164" s="3"/>
      <c r="IMJ164" s="3"/>
      <c r="IMK164" s="3"/>
      <c r="IML164" s="3"/>
      <c r="IMM164" s="3"/>
      <c r="IMN164" s="3"/>
      <c r="IMO164" s="3"/>
      <c r="IMP164" s="3"/>
      <c r="IMQ164" s="3"/>
      <c r="IMR164" s="3"/>
      <c r="IMS164" s="3"/>
      <c r="IMT164" s="3"/>
      <c r="IMU164" s="3"/>
      <c r="IMV164" s="3"/>
      <c r="IMW164" s="3"/>
      <c r="IMX164" s="3"/>
      <c r="IMY164" s="3"/>
      <c r="IMZ164" s="3"/>
      <c r="INA164" s="3"/>
      <c r="INB164" s="3"/>
      <c r="INC164" s="3"/>
      <c r="IND164" s="3"/>
      <c r="INE164" s="3"/>
      <c r="INF164" s="3"/>
      <c r="ING164" s="3"/>
      <c r="INH164" s="3"/>
      <c r="INI164" s="3"/>
      <c r="INJ164" s="3"/>
      <c r="INK164" s="3"/>
      <c r="INL164" s="3"/>
      <c r="INM164" s="3"/>
      <c r="INN164" s="3"/>
      <c r="INO164" s="3"/>
      <c r="INP164" s="3"/>
      <c r="INQ164" s="3"/>
      <c r="INR164" s="3"/>
      <c r="INS164" s="3"/>
      <c r="INT164" s="3"/>
      <c r="INU164" s="3"/>
      <c r="INV164" s="3"/>
      <c r="INW164" s="3"/>
      <c r="INX164" s="3"/>
      <c r="INY164" s="3"/>
      <c r="INZ164" s="3"/>
      <c r="IOA164" s="3"/>
      <c r="IOB164" s="3"/>
      <c r="IOC164" s="3"/>
      <c r="IOD164" s="3"/>
      <c r="IOE164" s="3"/>
      <c r="IOF164" s="3"/>
      <c r="IOG164" s="3"/>
      <c r="IOH164" s="3"/>
      <c r="IOI164" s="3"/>
      <c r="IOJ164" s="3"/>
      <c r="IOK164" s="3"/>
      <c r="IOL164" s="3"/>
      <c r="IOM164" s="3"/>
      <c r="ION164" s="3"/>
      <c r="IOO164" s="3"/>
      <c r="IOP164" s="3"/>
      <c r="IOQ164" s="3"/>
      <c r="IOR164" s="3"/>
      <c r="IOS164" s="3"/>
      <c r="IOT164" s="3"/>
      <c r="IOU164" s="3"/>
      <c r="IOV164" s="3"/>
      <c r="IOW164" s="3"/>
      <c r="IOX164" s="3"/>
      <c r="IOY164" s="3"/>
      <c r="IOZ164" s="3"/>
      <c r="IPA164" s="3"/>
      <c r="IPB164" s="3"/>
      <c r="IPC164" s="3"/>
      <c r="IPD164" s="3"/>
      <c r="IPE164" s="3"/>
      <c r="IPF164" s="3"/>
      <c r="IPG164" s="3"/>
      <c r="IPH164" s="3"/>
      <c r="IPI164" s="3"/>
      <c r="IPJ164" s="3"/>
      <c r="IPK164" s="3"/>
      <c r="IPL164" s="3"/>
      <c r="IPM164" s="3"/>
      <c r="IPN164" s="3"/>
      <c r="IPO164" s="3"/>
      <c r="IPP164" s="3"/>
      <c r="IPQ164" s="3"/>
      <c r="IPR164" s="3"/>
      <c r="IPS164" s="3"/>
      <c r="IPT164" s="3"/>
      <c r="IPU164" s="3"/>
      <c r="IPV164" s="3"/>
      <c r="IPW164" s="3"/>
      <c r="IPX164" s="3"/>
      <c r="IPY164" s="3"/>
      <c r="IPZ164" s="3"/>
      <c r="IQA164" s="3"/>
      <c r="IQB164" s="3"/>
      <c r="IQC164" s="3"/>
      <c r="IQD164" s="3"/>
      <c r="IQE164" s="3"/>
      <c r="IQF164" s="3"/>
      <c r="IQG164" s="3"/>
      <c r="IQH164" s="3"/>
      <c r="IQI164" s="3"/>
      <c r="IQJ164" s="3"/>
      <c r="IQK164" s="3"/>
      <c r="IQL164" s="3"/>
      <c r="IQM164" s="3"/>
      <c r="IQN164" s="3"/>
      <c r="IQO164" s="3"/>
      <c r="IQP164" s="3"/>
      <c r="IQQ164" s="3"/>
      <c r="IQR164" s="3"/>
      <c r="IQS164" s="3"/>
      <c r="IQT164" s="3"/>
      <c r="IQU164" s="3"/>
      <c r="IQV164" s="3"/>
      <c r="IQW164" s="3"/>
      <c r="IQX164" s="3"/>
      <c r="IQY164" s="3"/>
      <c r="IQZ164" s="3"/>
      <c r="IRA164" s="3"/>
      <c r="IRB164" s="3"/>
      <c r="IRC164" s="3"/>
      <c r="IRD164" s="3"/>
      <c r="IRE164" s="3"/>
      <c r="IRF164" s="3"/>
      <c r="IRG164" s="3"/>
      <c r="IRH164" s="3"/>
      <c r="IRI164" s="3"/>
      <c r="IRJ164" s="3"/>
      <c r="IRK164" s="3"/>
      <c r="IRL164" s="3"/>
      <c r="IRM164" s="3"/>
      <c r="IRN164" s="3"/>
      <c r="IRO164" s="3"/>
      <c r="IRP164" s="3"/>
      <c r="IRQ164" s="3"/>
      <c r="IRR164" s="3"/>
      <c r="IRS164" s="3"/>
      <c r="IRT164" s="3"/>
      <c r="IRU164" s="3"/>
      <c r="IRV164" s="3"/>
      <c r="IRW164" s="3"/>
      <c r="IRX164" s="3"/>
      <c r="IRY164" s="3"/>
      <c r="IRZ164" s="3"/>
      <c r="ISA164" s="3"/>
      <c r="ISB164" s="3"/>
      <c r="ISC164" s="3"/>
      <c r="ISD164" s="3"/>
      <c r="ISE164" s="3"/>
      <c r="ISF164" s="3"/>
      <c r="ISG164" s="3"/>
      <c r="ISH164" s="3"/>
      <c r="ISI164" s="3"/>
      <c r="ISJ164" s="3"/>
      <c r="ISK164" s="3"/>
      <c r="ISL164" s="3"/>
      <c r="ISM164" s="3"/>
      <c r="ISN164" s="3"/>
      <c r="ISO164" s="3"/>
      <c r="ISP164" s="3"/>
      <c r="ISQ164" s="3"/>
      <c r="ISR164" s="3"/>
      <c r="ISS164" s="3"/>
      <c r="IST164" s="3"/>
      <c r="ISU164" s="3"/>
      <c r="ISV164" s="3"/>
      <c r="ISW164" s="3"/>
      <c r="ISX164" s="3"/>
      <c r="ISY164" s="3"/>
      <c r="ISZ164" s="3"/>
      <c r="ITA164" s="3"/>
      <c r="ITB164" s="3"/>
      <c r="ITC164" s="3"/>
      <c r="ITD164" s="3"/>
      <c r="ITE164" s="3"/>
      <c r="ITF164" s="3"/>
      <c r="ITG164" s="3"/>
      <c r="ITH164" s="3"/>
      <c r="ITI164" s="3"/>
      <c r="ITJ164" s="3"/>
      <c r="ITK164" s="3"/>
      <c r="ITL164" s="3"/>
      <c r="ITM164" s="3"/>
      <c r="ITN164" s="3"/>
      <c r="ITO164" s="3"/>
      <c r="ITP164" s="3"/>
      <c r="ITQ164" s="3"/>
      <c r="ITR164" s="3"/>
      <c r="ITS164" s="3"/>
      <c r="ITT164" s="3"/>
      <c r="ITU164" s="3"/>
      <c r="ITV164" s="3"/>
      <c r="ITW164" s="3"/>
      <c r="ITX164" s="3"/>
      <c r="ITY164" s="3"/>
      <c r="ITZ164" s="3"/>
      <c r="IUA164" s="3"/>
      <c r="IUB164" s="3"/>
      <c r="IUC164" s="3"/>
      <c r="IUD164" s="3"/>
      <c r="IUE164" s="3"/>
      <c r="IUF164" s="3"/>
      <c r="IUG164" s="3"/>
      <c r="IUH164" s="3"/>
      <c r="IUI164" s="3"/>
      <c r="IUJ164" s="3"/>
      <c r="IUK164" s="3"/>
      <c r="IUL164" s="3"/>
      <c r="IUM164" s="3"/>
      <c r="IUN164" s="3"/>
      <c r="IUO164" s="3"/>
      <c r="IUV164" s="3"/>
      <c r="IUW164" s="3"/>
      <c r="IUX164" s="3"/>
      <c r="IUY164" s="3"/>
      <c r="IUZ164" s="3"/>
      <c r="IVA164" s="3"/>
      <c r="IVB164" s="3"/>
      <c r="IVC164" s="3"/>
      <c r="IVD164" s="3"/>
      <c r="IVE164" s="3"/>
      <c r="IVF164" s="3"/>
      <c r="IVG164" s="3"/>
      <c r="IVH164" s="3"/>
      <c r="IVI164" s="3"/>
      <c r="IVJ164" s="3"/>
      <c r="IVK164" s="3"/>
      <c r="IVL164" s="3"/>
      <c r="IVM164" s="3"/>
      <c r="IVN164" s="3"/>
      <c r="IVO164" s="3"/>
      <c r="IVP164" s="3"/>
      <c r="IVQ164" s="3"/>
      <c r="IVR164" s="3"/>
      <c r="IVS164" s="3"/>
      <c r="IVT164" s="3"/>
      <c r="IVU164" s="3"/>
      <c r="IVV164" s="3"/>
      <c r="IVW164" s="3"/>
      <c r="IVX164" s="3"/>
      <c r="IVY164" s="3"/>
      <c r="IVZ164" s="3"/>
      <c r="IWA164" s="3"/>
      <c r="IWB164" s="3"/>
      <c r="IWC164" s="3"/>
      <c r="IWD164" s="3"/>
      <c r="IWE164" s="3"/>
      <c r="IWF164" s="3"/>
      <c r="IWG164" s="3"/>
      <c r="IWH164" s="3"/>
      <c r="IWI164" s="3"/>
      <c r="IWJ164" s="3"/>
      <c r="IWK164" s="3"/>
      <c r="IWL164" s="3"/>
      <c r="IWM164" s="3"/>
      <c r="IWN164" s="3"/>
      <c r="IWO164" s="3"/>
      <c r="IWP164" s="3"/>
      <c r="IWQ164" s="3"/>
      <c r="IWR164" s="3"/>
      <c r="IWS164" s="3"/>
      <c r="IWT164" s="3"/>
      <c r="IWU164" s="3"/>
      <c r="IWV164" s="3"/>
      <c r="IWW164" s="3"/>
      <c r="IWX164" s="3"/>
      <c r="IWY164" s="3"/>
      <c r="IWZ164" s="3"/>
      <c r="IXA164" s="3"/>
      <c r="IXB164" s="3"/>
      <c r="IXC164" s="3"/>
      <c r="IXD164" s="3"/>
      <c r="IXE164" s="3"/>
      <c r="IXF164" s="3"/>
      <c r="IXG164" s="3"/>
      <c r="IXH164" s="3"/>
      <c r="IXI164" s="3"/>
      <c r="IXJ164" s="3"/>
      <c r="IXK164" s="3"/>
      <c r="IXL164" s="3"/>
      <c r="IXM164" s="3"/>
      <c r="IXN164" s="3"/>
      <c r="IXO164" s="3"/>
      <c r="IXP164" s="3"/>
      <c r="IXQ164" s="3"/>
      <c r="IXR164" s="3"/>
      <c r="IXS164" s="3"/>
      <c r="IXT164" s="3"/>
      <c r="IXU164" s="3"/>
      <c r="IXV164" s="3"/>
      <c r="IXW164" s="3"/>
      <c r="IXX164" s="3"/>
      <c r="IXY164" s="3"/>
      <c r="IXZ164" s="3"/>
      <c r="IYA164" s="3"/>
      <c r="IYB164" s="3"/>
      <c r="IYC164" s="3"/>
      <c r="IYD164" s="3"/>
      <c r="IYE164" s="3"/>
      <c r="IYF164" s="3"/>
      <c r="IYG164" s="3"/>
      <c r="IYH164" s="3"/>
      <c r="IYI164" s="3"/>
      <c r="IYJ164" s="3"/>
      <c r="IYK164" s="3"/>
      <c r="IYL164" s="3"/>
      <c r="IYM164" s="3"/>
      <c r="IYN164" s="3"/>
      <c r="IYO164" s="3"/>
      <c r="IYP164" s="3"/>
      <c r="IYQ164" s="3"/>
      <c r="IYR164" s="3"/>
      <c r="IYS164" s="3"/>
      <c r="IYT164" s="3"/>
      <c r="IYU164" s="3"/>
      <c r="IYV164" s="3"/>
      <c r="IYW164" s="3"/>
      <c r="IYX164" s="3"/>
      <c r="IYY164" s="3"/>
      <c r="IYZ164" s="3"/>
      <c r="IZA164" s="3"/>
      <c r="IZB164" s="3"/>
      <c r="IZC164" s="3"/>
      <c r="IZD164" s="3"/>
      <c r="IZE164" s="3"/>
      <c r="IZF164" s="3"/>
      <c r="IZG164" s="3"/>
      <c r="IZH164" s="3"/>
      <c r="IZI164" s="3"/>
      <c r="IZJ164" s="3"/>
      <c r="IZK164" s="3"/>
      <c r="IZL164" s="3"/>
      <c r="IZM164" s="3"/>
      <c r="IZN164" s="3"/>
      <c r="IZO164" s="3"/>
      <c r="IZP164" s="3"/>
      <c r="IZQ164" s="3"/>
      <c r="IZR164" s="3"/>
      <c r="IZS164" s="3"/>
      <c r="IZT164" s="3"/>
      <c r="IZU164" s="3"/>
      <c r="IZV164" s="3"/>
      <c r="IZW164" s="3"/>
      <c r="IZX164" s="3"/>
      <c r="IZY164" s="3"/>
      <c r="IZZ164" s="3"/>
      <c r="JAA164" s="3"/>
      <c r="JAB164" s="3"/>
      <c r="JAC164" s="3"/>
      <c r="JAD164" s="3"/>
      <c r="JAE164" s="3"/>
      <c r="JAF164" s="3"/>
      <c r="JAG164" s="3"/>
      <c r="JAH164" s="3"/>
      <c r="JAI164" s="3"/>
      <c r="JAJ164" s="3"/>
      <c r="JAK164" s="3"/>
      <c r="JAL164" s="3"/>
      <c r="JAM164" s="3"/>
      <c r="JAN164" s="3"/>
      <c r="JAO164" s="3"/>
      <c r="JAP164" s="3"/>
      <c r="JAQ164" s="3"/>
      <c r="JAR164" s="3"/>
      <c r="JAS164" s="3"/>
      <c r="JAT164" s="3"/>
      <c r="JAU164" s="3"/>
      <c r="JAV164" s="3"/>
      <c r="JAW164" s="3"/>
      <c r="JAX164" s="3"/>
      <c r="JAY164" s="3"/>
      <c r="JAZ164" s="3"/>
      <c r="JBA164" s="3"/>
      <c r="JBB164" s="3"/>
      <c r="JBC164" s="3"/>
      <c r="JBD164" s="3"/>
      <c r="JBE164" s="3"/>
      <c r="JBF164" s="3"/>
      <c r="JBG164" s="3"/>
      <c r="JBH164" s="3"/>
      <c r="JBI164" s="3"/>
      <c r="JBJ164" s="3"/>
      <c r="JBK164" s="3"/>
      <c r="JBL164" s="3"/>
      <c r="JBM164" s="3"/>
      <c r="JBN164" s="3"/>
      <c r="JBO164" s="3"/>
      <c r="JBP164" s="3"/>
      <c r="JBQ164" s="3"/>
      <c r="JBR164" s="3"/>
      <c r="JBS164" s="3"/>
      <c r="JBT164" s="3"/>
      <c r="JBU164" s="3"/>
      <c r="JBV164" s="3"/>
      <c r="JBW164" s="3"/>
      <c r="JBX164" s="3"/>
      <c r="JBY164" s="3"/>
      <c r="JBZ164" s="3"/>
      <c r="JCA164" s="3"/>
      <c r="JCB164" s="3"/>
      <c r="JCC164" s="3"/>
      <c r="JCD164" s="3"/>
      <c r="JCE164" s="3"/>
      <c r="JCF164" s="3"/>
      <c r="JCG164" s="3"/>
      <c r="JCH164" s="3"/>
      <c r="JCI164" s="3"/>
      <c r="JCJ164" s="3"/>
      <c r="JCK164" s="3"/>
      <c r="JCL164" s="3"/>
      <c r="JCM164" s="3"/>
      <c r="JCN164" s="3"/>
      <c r="JCO164" s="3"/>
      <c r="JCP164" s="3"/>
      <c r="JCQ164" s="3"/>
      <c r="JCR164" s="3"/>
      <c r="JCS164" s="3"/>
      <c r="JCT164" s="3"/>
      <c r="JCU164" s="3"/>
      <c r="JCV164" s="3"/>
      <c r="JCW164" s="3"/>
      <c r="JCX164" s="3"/>
      <c r="JCY164" s="3"/>
      <c r="JCZ164" s="3"/>
      <c r="JDA164" s="3"/>
      <c r="JDB164" s="3"/>
      <c r="JDC164" s="3"/>
      <c r="JDD164" s="3"/>
      <c r="JDE164" s="3"/>
      <c r="JDF164" s="3"/>
      <c r="JDG164" s="3"/>
      <c r="JDH164" s="3"/>
      <c r="JDI164" s="3"/>
      <c r="JDJ164" s="3"/>
      <c r="JDK164" s="3"/>
      <c r="JDL164" s="3"/>
      <c r="JDM164" s="3"/>
      <c r="JDN164" s="3"/>
      <c r="JDO164" s="3"/>
      <c r="JDP164" s="3"/>
      <c r="JDQ164" s="3"/>
      <c r="JDR164" s="3"/>
      <c r="JDS164" s="3"/>
      <c r="JDT164" s="3"/>
      <c r="JDU164" s="3"/>
      <c r="JDV164" s="3"/>
      <c r="JDW164" s="3"/>
      <c r="JDX164" s="3"/>
      <c r="JDY164" s="3"/>
      <c r="JDZ164" s="3"/>
      <c r="JEA164" s="3"/>
      <c r="JEB164" s="3"/>
      <c r="JEC164" s="3"/>
      <c r="JED164" s="3"/>
      <c r="JEE164" s="3"/>
      <c r="JEF164" s="3"/>
      <c r="JEG164" s="3"/>
      <c r="JEH164" s="3"/>
      <c r="JEI164" s="3"/>
      <c r="JEJ164" s="3"/>
      <c r="JEK164" s="3"/>
      <c r="JER164" s="3"/>
      <c r="JES164" s="3"/>
      <c r="JET164" s="3"/>
      <c r="JEU164" s="3"/>
      <c r="JEV164" s="3"/>
      <c r="JEW164" s="3"/>
      <c r="JEX164" s="3"/>
      <c r="JEY164" s="3"/>
      <c r="JEZ164" s="3"/>
      <c r="JFA164" s="3"/>
      <c r="JFB164" s="3"/>
      <c r="JFC164" s="3"/>
      <c r="JFD164" s="3"/>
      <c r="JFE164" s="3"/>
      <c r="JFF164" s="3"/>
      <c r="JFG164" s="3"/>
      <c r="JFH164" s="3"/>
      <c r="JFI164" s="3"/>
      <c r="JFJ164" s="3"/>
      <c r="JFK164" s="3"/>
      <c r="JFL164" s="3"/>
      <c r="JFM164" s="3"/>
      <c r="JFN164" s="3"/>
      <c r="JFO164" s="3"/>
      <c r="JFP164" s="3"/>
      <c r="JFQ164" s="3"/>
      <c r="JFR164" s="3"/>
      <c r="JFS164" s="3"/>
      <c r="JFT164" s="3"/>
      <c r="JFU164" s="3"/>
      <c r="JFV164" s="3"/>
      <c r="JFW164" s="3"/>
      <c r="JFX164" s="3"/>
      <c r="JFY164" s="3"/>
      <c r="JFZ164" s="3"/>
      <c r="JGA164" s="3"/>
      <c r="JGB164" s="3"/>
      <c r="JGC164" s="3"/>
      <c r="JGD164" s="3"/>
      <c r="JGE164" s="3"/>
      <c r="JGF164" s="3"/>
      <c r="JGG164" s="3"/>
      <c r="JGH164" s="3"/>
      <c r="JGI164" s="3"/>
      <c r="JGJ164" s="3"/>
      <c r="JGK164" s="3"/>
      <c r="JGL164" s="3"/>
      <c r="JGM164" s="3"/>
      <c r="JGN164" s="3"/>
      <c r="JGO164" s="3"/>
      <c r="JGP164" s="3"/>
      <c r="JGQ164" s="3"/>
      <c r="JGR164" s="3"/>
      <c r="JGS164" s="3"/>
      <c r="JGT164" s="3"/>
      <c r="JGU164" s="3"/>
      <c r="JGV164" s="3"/>
      <c r="JGW164" s="3"/>
      <c r="JGX164" s="3"/>
      <c r="JGY164" s="3"/>
      <c r="JGZ164" s="3"/>
      <c r="JHA164" s="3"/>
      <c r="JHB164" s="3"/>
      <c r="JHC164" s="3"/>
      <c r="JHD164" s="3"/>
      <c r="JHE164" s="3"/>
      <c r="JHF164" s="3"/>
      <c r="JHG164" s="3"/>
      <c r="JHH164" s="3"/>
      <c r="JHI164" s="3"/>
      <c r="JHJ164" s="3"/>
      <c r="JHK164" s="3"/>
      <c r="JHL164" s="3"/>
      <c r="JHM164" s="3"/>
      <c r="JHN164" s="3"/>
      <c r="JHO164" s="3"/>
      <c r="JHP164" s="3"/>
      <c r="JHQ164" s="3"/>
      <c r="JHR164" s="3"/>
      <c r="JHS164" s="3"/>
      <c r="JHT164" s="3"/>
      <c r="JHU164" s="3"/>
      <c r="JHV164" s="3"/>
      <c r="JHW164" s="3"/>
      <c r="JHX164" s="3"/>
      <c r="JHY164" s="3"/>
      <c r="JHZ164" s="3"/>
      <c r="JIA164" s="3"/>
      <c r="JIB164" s="3"/>
      <c r="JIC164" s="3"/>
      <c r="JID164" s="3"/>
      <c r="JIE164" s="3"/>
      <c r="JIF164" s="3"/>
      <c r="JIG164" s="3"/>
      <c r="JIH164" s="3"/>
      <c r="JII164" s="3"/>
      <c r="JIJ164" s="3"/>
      <c r="JIK164" s="3"/>
      <c r="JIL164" s="3"/>
      <c r="JIM164" s="3"/>
      <c r="JIN164" s="3"/>
      <c r="JIO164" s="3"/>
      <c r="JIP164" s="3"/>
      <c r="JIQ164" s="3"/>
      <c r="JIR164" s="3"/>
      <c r="JIS164" s="3"/>
      <c r="JIT164" s="3"/>
      <c r="JIU164" s="3"/>
      <c r="JIV164" s="3"/>
      <c r="JIW164" s="3"/>
      <c r="JIX164" s="3"/>
      <c r="JIY164" s="3"/>
      <c r="JIZ164" s="3"/>
      <c r="JJA164" s="3"/>
      <c r="JJB164" s="3"/>
      <c r="JJC164" s="3"/>
      <c r="JJD164" s="3"/>
      <c r="JJE164" s="3"/>
      <c r="JJF164" s="3"/>
      <c r="JJG164" s="3"/>
      <c r="JJH164" s="3"/>
      <c r="JJI164" s="3"/>
      <c r="JJJ164" s="3"/>
      <c r="JJK164" s="3"/>
      <c r="JJL164" s="3"/>
      <c r="JJM164" s="3"/>
      <c r="JJN164" s="3"/>
      <c r="JJO164" s="3"/>
      <c r="JJP164" s="3"/>
      <c r="JJQ164" s="3"/>
      <c r="JJR164" s="3"/>
      <c r="JJS164" s="3"/>
      <c r="JJT164" s="3"/>
      <c r="JJU164" s="3"/>
      <c r="JJV164" s="3"/>
      <c r="JJW164" s="3"/>
      <c r="JJX164" s="3"/>
      <c r="JJY164" s="3"/>
      <c r="JJZ164" s="3"/>
      <c r="JKA164" s="3"/>
      <c r="JKB164" s="3"/>
      <c r="JKC164" s="3"/>
      <c r="JKD164" s="3"/>
      <c r="JKE164" s="3"/>
      <c r="JKF164" s="3"/>
      <c r="JKG164" s="3"/>
      <c r="JKH164" s="3"/>
      <c r="JKI164" s="3"/>
      <c r="JKJ164" s="3"/>
      <c r="JKK164" s="3"/>
      <c r="JKL164" s="3"/>
      <c r="JKM164" s="3"/>
      <c r="JKN164" s="3"/>
      <c r="JKO164" s="3"/>
      <c r="JKP164" s="3"/>
      <c r="JKQ164" s="3"/>
      <c r="JKR164" s="3"/>
      <c r="JKS164" s="3"/>
      <c r="JKT164" s="3"/>
      <c r="JKU164" s="3"/>
      <c r="JKV164" s="3"/>
      <c r="JKW164" s="3"/>
      <c r="JKX164" s="3"/>
      <c r="JKY164" s="3"/>
      <c r="JKZ164" s="3"/>
      <c r="JLA164" s="3"/>
      <c r="JLB164" s="3"/>
      <c r="JLC164" s="3"/>
      <c r="JLD164" s="3"/>
      <c r="JLE164" s="3"/>
      <c r="JLF164" s="3"/>
      <c r="JLG164" s="3"/>
      <c r="JLH164" s="3"/>
      <c r="JLI164" s="3"/>
      <c r="JLJ164" s="3"/>
      <c r="JLK164" s="3"/>
      <c r="JLL164" s="3"/>
      <c r="JLM164" s="3"/>
      <c r="JLN164" s="3"/>
      <c r="JLO164" s="3"/>
      <c r="JLP164" s="3"/>
      <c r="JLQ164" s="3"/>
      <c r="JLR164" s="3"/>
      <c r="JLS164" s="3"/>
      <c r="JLT164" s="3"/>
      <c r="JLU164" s="3"/>
      <c r="JLV164" s="3"/>
      <c r="JLW164" s="3"/>
      <c r="JLX164" s="3"/>
      <c r="JLY164" s="3"/>
      <c r="JLZ164" s="3"/>
      <c r="JMA164" s="3"/>
      <c r="JMB164" s="3"/>
      <c r="JMC164" s="3"/>
      <c r="JMD164" s="3"/>
      <c r="JME164" s="3"/>
      <c r="JMF164" s="3"/>
      <c r="JMG164" s="3"/>
      <c r="JMH164" s="3"/>
      <c r="JMI164" s="3"/>
      <c r="JMJ164" s="3"/>
      <c r="JMK164" s="3"/>
      <c r="JML164" s="3"/>
      <c r="JMM164" s="3"/>
      <c r="JMN164" s="3"/>
      <c r="JMO164" s="3"/>
      <c r="JMP164" s="3"/>
      <c r="JMQ164" s="3"/>
      <c r="JMR164" s="3"/>
      <c r="JMS164" s="3"/>
      <c r="JMT164" s="3"/>
      <c r="JMU164" s="3"/>
      <c r="JMV164" s="3"/>
      <c r="JMW164" s="3"/>
      <c r="JMX164" s="3"/>
      <c r="JMY164" s="3"/>
      <c r="JMZ164" s="3"/>
      <c r="JNA164" s="3"/>
      <c r="JNB164" s="3"/>
      <c r="JNC164" s="3"/>
      <c r="JND164" s="3"/>
      <c r="JNE164" s="3"/>
      <c r="JNF164" s="3"/>
      <c r="JNG164" s="3"/>
      <c r="JNH164" s="3"/>
      <c r="JNI164" s="3"/>
      <c r="JNJ164" s="3"/>
      <c r="JNK164" s="3"/>
      <c r="JNL164" s="3"/>
      <c r="JNM164" s="3"/>
      <c r="JNN164" s="3"/>
      <c r="JNO164" s="3"/>
      <c r="JNP164" s="3"/>
      <c r="JNQ164" s="3"/>
      <c r="JNR164" s="3"/>
      <c r="JNS164" s="3"/>
      <c r="JNT164" s="3"/>
      <c r="JNU164" s="3"/>
      <c r="JNV164" s="3"/>
      <c r="JNW164" s="3"/>
      <c r="JNX164" s="3"/>
      <c r="JNY164" s="3"/>
      <c r="JNZ164" s="3"/>
      <c r="JOA164" s="3"/>
      <c r="JOB164" s="3"/>
      <c r="JOC164" s="3"/>
      <c r="JOD164" s="3"/>
      <c r="JOE164" s="3"/>
      <c r="JOF164" s="3"/>
      <c r="JOG164" s="3"/>
      <c r="JON164" s="3"/>
      <c r="JOO164" s="3"/>
      <c r="JOP164" s="3"/>
      <c r="JOQ164" s="3"/>
      <c r="JOR164" s="3"/>
      <c r="JOS164" s="3"/>
      <c r="JOT164" s="3"/>
      <c r="JOU164" s="3"/>
      <c r="JOV164" s="3"/>
      <c r="JOW164" s="3"/>
      <c r="JOX164" s="3"/>
      <c r="JOY164" s="3"/>
      <c r="JOZ164" s="3"/>
      <c r="JPA164" s="3"/>
      <c r="JPB164" s="3"/>
      <c r="JPC164" s="3"/>
      <c r="JPD164" s="3"/>
      <c r="JPE164" s="3"/>
      <c r="JPF164" s="3"/>
      <c r="JPG164" s="3"/>
      <c r="JPH164" s="3"/>
      <c r="JPI164" s="3"/>
      <c r="JPJ164" s="3"/>
      <c r="JPK164" s="3"/>
      <c r="JPL164" s="3"/>
      <c r="JPM164" s="3"/>
      <c r="JPN164" s="3"/>
      <c r="JPO164" s="3"/>
      <c r="JPP164" s="3"/>
      <c r="JPQ164" s="3"/>
      <c r="JPR164" s="3"/>
      <c r="JPS164" s="3"/>
      <c r="JPT164" s="3"/>
      <c r="JPU164" s="3"/>
      <c r="JPV164" s="3"/>
      <c r="JPW164" s="3"/>
      <c r="JPX164" s="3"/>
      <c r="JPY164" s="3"/>
      <c r="JPZ164" s="3"/>
      <c r="JQA164" s="3"/>
      <c r="JQB164" s="3"/>
      <c r="JQC164" s="3"/>
      <c r="JQD164" s="3"/>
      <c r="JQE164" s="3"/>
      <c r="JQF164" s="3"/>
      <c r="JQG164" s="3"/>
      <c r="JQH164" s="3"/>
      <c r="JQI164" s="3"/>
      <c r="JQJ164" s="3"/>
      <c r="JQK164" s="3"/>
      <c r="JQL164" s="3"/>
      <c r="JQM164" s="3"/>
      <c r="JQN164" s="3"/>
      <c r="JQO164" s="3"/>
      <c r="JQP164" s="3"/>
      <c r="JQQ164" s="3"/>
      <c r="JQR164" s="3"/>
      <c r="JQS164" s="3"/>
      <c r="JQT164" s="3"/>
      <c r="JQU164" s="3"/>
      <c r="JQV164" s="3"/>
      <c r="JQW164" s="3"/>
      <c r="JQX164" s="3"/>
      <c r="JQY164" s="3"/>
      <c r="JQZ164" s="3"/>
      <c r="JRA164" s="3"/>
      <c r="JRB164" s="3"/>
      <c r="JRC164" s="3"/>
      <c r="JRD164" s="3"/>
      <c r="JRE164" s="3"/>
      <c r="JRF164" s="3"/>
      <c r="JRG164" s="3"/>
      <c r="JRH164" s="3"/>
      <c r="JRI164" s="3"/>
      <c r="JRJ164" s="3"/>
      <c r="JRK164" s="3"/>
      <c r="JRL164" s="3"/>
      <c r="JRM164" s="3"/>
      <c r="JRN164" s="3"/>
      <c r="JRO164" s="3"/>
      <c r="JRP164" s="3"/>
      <c r="JRQ164" s="3"/>
      <c r="JRR164" s="3"/>
      <c r="JRS164" s="3"/>
      <c r="JRT164" s="3"/>
      <c r="JRU164" s="3"/>
      <c r="JRV164" s="3"/>
      <c r="JRW164" s="3"/>
      <c r="JRX164" s="3"/>
      <c r="JRY164" s="3"/>
      <c r="JRZ164" s="3"/>
      <c r="JSA164" s="3"/>
      <c r="JSB164" s="3"/>
      <c r="JSC164" s="3"/>
      <c r="JSD164" s="3"/>
      <c r="JSE164" s="3"/>
      <c r="JSF164" s="3"/>
      <c r="JSG164" s="3"/>
      <c r="JSH164" s="3"/>
      <c r="JSI164" s="3"/>
      <c r="JSJ164" s="3"/>
      <c r="JSK164" s="3"/>
      <c r="JSL164" s="3"/>
      <c r="JSM164" s="3"/>
      <c r="JSN164" s="3"/>
      <c r="JSO164" s="3"/>
      <c r="JSP164" s="3"/>
      <c r="JSQ164" s="3"/>
      <c r="JSR164" s="3"/>
      <c r="JSS164" s="3"/>
      <c r="JST164" s="3"/>
      <c r="JSU164" s="3"/>
      <c r="JSV164" s="3"/>
      <c r="JSW164" s="3"/>
      <c r="JSX164" s="3"/>
      <c r="JSY164" s="3"/>
      <c r="JSZ164" s="3"/>
      <c r="JTA164" s="3"/>
      <c r="JTB164" s="3"/>
      <c r="JTC164" s="3"/>
      <c r="JTD164" s="3"/>
      <c r="JTE164" s="3"/>
      <c r="JTF164" s="3"/>
      <c r="JTG164" s="3"/>
      <c r="JTH164" s="3"/>
      <c r="JTI164" s="3"/>
      <c r="JTJ164" s="3"/>
      <c r="JTK164" s="3"/>
      <c r="JTL164" s="3"/>
      <c r="JTM164" s="3"/>
      <c r="JTN164" s="3"/>
      <c r="JTO164" s="3"/>
      <c r="JTP164" s="3"/>
      <c r="JTQ164" s="3"/>
      <c r="JTR164" s="3"/>
      <c r="JTS164" s="3"/>
      <c r="JTT164" s="3"/>
      <c r="JTU164" s="3"/>
      <c r="JTV164" s="3"/>
      <c r="JTW164" s="3"/>
      <c r="JTX164" s="3"/>
      <c r="JTY164" s="3"/>
      <c r="JTZ164" s="3"/>
      <c r="JUA164" s="3"/>
      <c r="JUB164" s="3"/>
      <c r="JUC164" s="3"/>
      <c r="JUD164" s="3"/>
      <c r="JUE164" s="3"/>
      <c r="JUF164" s="3"/>
      <c r="JUG164" s="3"/>
      <c r="JUH164" s="3"/>
      <c r="JUI164" s="3"/>
      <c r="JUJ164" s="3"/>
      <c r="JUK164" s="3"/>
      <c r="JUL164" s="3"/>
      <c r="JUM164" s="3"/>
      <c r="JUN164" s="3"/>
      <c r="JUO164" s="3"/>
      <c r="JUP164" s="3"/>
      <c r="JUQ164" s="3"/>
      <c r="JUR164" s="3"/>
      <c r="JUS164" s="3"/>
      <c r="JUT164" s="3"/>
      <c r="JUU164" s="3"/>
      <c r="JUV164" s="3"/>
      <c r="JUW164" s="3"/>
      <c r="JUX164" s="3"/>
      <c r="JUY164" s="3"/>
      <c r="JUZ164" s="3"/>
      <c r="JVA164" s="3"/>
      <c r="JVB164" s="3"/>
      <c r="JVC164" s="3"/>
      <c r="JVD164" s="3"/>
      <c r="JVE164" s="3"/>
      <c r="JVF164" s="3"/>
      <c r="JVG164" s="3"/>
      <c r="JVH164" s="3"/>
      <c r="JVI164" s="3"/>
      <c r="JVJ164" s="3"/>
      <c r="JVK164" s="3"/>
      <c r="JVL164" s="3"/>
      <c r="JVM164" s="3"/>
      <c r="JVN164" s="3"/>
      <c r="JVO164" s="3"/>
      <c r="JVP164" s="3"/>
      <c r="JVQ164" s="3"/>
      <c r="JVR164" s="3"/>
      <c r="JVS164" s="3"/>
      <c r="JVT164" s="3"/>
      <c r="JVU164" s="3"/>
      <c r="JVV164" s="3"/>
      <c r="JVW164" s="3"/>
      <c r="JVX164" s="3"/>
      <c r="JVY164" s="3"/>
      <c r="JVZ164" s="3"/>
      <c r="JWA164" s="3"/>
      <c r="JWB164" s="3"/>
      <c r="JWC164" s="3"/>
      <c r="JWD164" s="3"/>
      <c r="JWE164" s="3"/>
      <c r="JWF164" s="3"/>
      <c r="JWG164" s="3"/>
      <c r="JWH164" s="3"/>
      <c r="JWI164" s="3"/>
      <c r="JWJ164" s="3"/>
      <c r="JWK164" s="3"/>
      <c r="JWL164" s="3"/>
      <c r="JWM164" s="3"/>
      <c r="JWN164" s="3"/>
      <c r="JWO164" s="3"/>
      <c r="JWP164" s="3"/>
      <c r="JWQ164" s="3"/>
      <c r="JWR164" s="3"/>
      <c r="JWS164" s="3"/>
      <c r="JWT164" s="3"/>
      <c r="JWU164" s="3"/>
      <c r="JWV164" s="3"/>
      <c r="JWW164" s="3"/>
      <c r="JWX164" s="3"/>
      <c r="JWY164" s="3"/>
      <c r="JWZ164" s="3"/>
      <c r="JXA164" s="3"/>
      <c r="JXB164" s="3"/>
      <c r="JXC164" s="3"/>
      <c r="JXD164" s="3"/>
      <c r="JXE164" s="3"/>
      <c r="JXF164" s="3"/>
      <c r="JXG164" s="3"/>
      <c r="JXH164" s="3"/>
      <c r="JXI164" s="3"/>
      <c r="JXJ164" s="3"/>
      <c r="JXK164" s="3"/>
      <c r="JXL164" s="3"/>
      <c r="JXM164" s="3"/>
      <c r="JXN164" s="3"/>
      <c r="JXO164" s="3"/>
      <c r="JXP164" s="3"/>
      <c r="JXQ164" s="3"/>
      <c r="JXR164" s="3"/>
      <c r="JXS164" s="3"/>
      <c r="JXT164" s="3"/>
      <c r="JXU164" s="3"/>
      <c r="JXV164" s="3"/>
      <c r="JXW164" s="3"/>
      <c r="JXX164" s="3"/>
      <c r="JXY164" s="3"/>
      <c r="JXZ164" s="3"/>
      <c r="JYA164" s="3"/>
      <c r="JYB164" s="3"/>
      <c r="JYC164" s="3"/>
      <c r="JYJ164" s="3"/>
      <c r="JYK164" s="3"/>
      <c r="JYL164" s="3"/>
      <c r="JYM164" s="3"/>
      <c r="JYN164" s="3"/>
      <c r="JYO164" s="3"/>
      <c r="JYP164" s="3"/>
      <c r="JYQ164" s="3"/>
      <c r="JYR164" s="3"/>
      <c r="JYS164" s="3"/>
      <c r="JYT164" s="3"/>
      <c r="JYU164" s="3"/>
      <c r="JYV164" s="3"/>
      <c r="JYW164" s="3"/>
      <c r="JYX164" s="3"/>
      <c r="JYY164" s="3"/>
      <c r="JYZ164" s="3"/>
      <c r="JZA164" s="3"/>
      <c r="JZB164" s="3"/>
      <c r="JZC164" s="3"/>
      <c r="JZD164" s="3"/>
      <c r="JZE164" s="3"/>
      <c r="JZF164" s="3"/>
      <c r="JZG164" s="3"/>
      <c r="JZH164" s="3"/>
      <c r="JZI164" s="3"/>
      <c r="JZJ164" s="3"/>
      <c r="JZK164" s="3"/>
      <c r="JZL164" s="3"/>
      <c r="JZM164" s="3"/>
      <c r="JZN164" s="3"/>
      <c r="JZO164" s="3"/>
      <c r="JZP164" s="3"/>
      <c r="JZQ164" s="3"/>
      <c r="JZR164" s="3"/>
      <c r="JZS164" s="3"/>
      <c r="JZT164" s="3"/>
      <c r="JZU164" s="3"/>
      <c r="JZV164" s="3"/>
      <c r="JZW164" s="3"/>
      <c r="JZX164" s="3"/>
      <c r="JZY164" s="3"/>
      <c r="JZZ164" s="3"/>
      <c r="KAA164" s="3"/>
      <c r="KAB164" s="3"/>
      <c r="KAC164" s="3"/>
      <c r="KAD164" s="3"/>
      <c r="KAE164" s="3"/>
      <c r="KAF164" s="3"/>
      <c r="KAG164" s="3"/>
      <c r="KAH164" s="3"/>
      <c r="KAI164" s="3"/>
      <c r="KAJ164" s="3"/>
      <c r="KAK164" s="3"/>
      <c r="KAL164" s="3"/>
      <c r="KAM164" s="3"/>
      <c r="KAN164" s="3"/>
      <c r="KAO164" s="3"/>
      <c r="KAP164" s="3"/>
      <c r="KAQ164" s="3"/>
      <c r="KAR164" s="3"/>
      <c r="KAS164" s="3"/>
      <c r="KAT164" s="3"/>
      <c r="KAU164" s="3"/>
      <c r="KAV164" s="3"/>
      <c r="KAW164" s="3"/>
      <c r="KAX164" s="3"/>
      <c r="KAY164" s="3"/>
      <c r="KAZ164" s="3"/>
      <c r="KBA164" s="3"/>
      <c r="KBB164" s="3"/>
      <c r="KBC164" s="3"/>
      <c r="KBD164" s="3"/>
      <c r="KBE164" s="3"/>
      <c r="KBF164" s="3"/>
      <c r="KBG164" s="3"/>
      <c r="KBH164" s="3"/>
      <c r="KBI164" s="3"/>
      <c r="KBJ164" s="3"/>
      <c r="KBK164" s="3"/>
      <c r="KBL164" s="3"/>
      <c r="KBM164" s="3"/>
      <c r="KBN164" s="3"/>
      <c r="KBO164" s="3"/>
      <c r="KBP164" s="3"/>
      <c r="KBQ164" s="3"/>
      <c r="KBR164" s="3"/>
      <c r="KBS164" s="3"/>
      <c r="KBT164" s="3"/>
      <c r="KBU164" s="3"/>
      <c r="KBV164" s="3"/>
      <c r="KBW164" s="3"/>
      <c r="KBX164" s="3"/>
      <c r="KBY164" s="3"/>
      <c r="KBZ164" s="3"/>
      <c r="KCA164" s="3"/>
      <c r="KCB164" s="3"/>
      <c r="KCC164" s="3"/>
      <c r="KCD164" s="3"/>
      <c r="KCE164" s="3"/>
      <c r="KCF164" s="3"/>
      <c r="KCG164" s="3"/>
      <c r="KCH164" s="3"/>
      <c r="KCI164" s="3"/>
      <c r="KCJ164" s="3"/>
      <c r="KCK164" s="3"/>
      <c r="KCL164" s="3"/>
      <c r="KCM164" s="3"/>
      <c r="KCN164" s="3"/>
      <c r="KCO164" s="3"/>
      <c r="KCP164" s="3"/>
      <c r="KCQ164" s="3"/>
      <c r="KCR164" s="3"/>
      <c r="KCS164" s="3"/>
      <c r="KCT164" s="3"/>
      <c r="KCU164" s="3"/>
      <c r="KCV164" s="3"/>
      <c r="KCW164" s="3"/>
      <c r="KCX164" s="3"/>
      <c r="KCY164" s="3"/>
      <c r="KCZ164" s="3"/>
      <c r="KDA164" s="3"/>
      <c r="KDB164" s="3"/>
      <c r="KDC164" s="3"/>
      <c r="KDD164" s="3"/>
      <c r="KDE164" s="3"/>
      <c r="KDF164" s="3"/>
      <c r="KDG164" s="3"/>
      <c r="KDH164" s="3"/>
      <c r="KDI164" s="3"/>
      <c r="KDJ164" s="3"/>
      <c r="KDK164" s="3"/>
      <c r="KDL164" s="3"/>
      <c r="KDM164" s="3"/>
      <c r="KDN164" s="3"/>
      <c r="KDO164" s="3"/>
      <c r="KDP164" s="3"/>
      <c r="KDQ164" s="3"/>
      <c r="KDR164" s="3"/>
      <c r="KDS164" s="3"/>
      <c r="KDT164" s="3"/>
      <c r="KDU164" s="3"/>
      <c r="KDV164" s="3"/>
      <c r="KDW164" s="3"/>
      <c r="KDX164" s="3"/>
      <c r="KDY164" s="3"/>
      <c r="KDZ164" s="3"/>
      <c r="KEA164" s="3"/>
      <c r="KEB164" s="3"/>
      <c r="KEC164" s="3"/>
      <c r="KED164" s="3"/>
      <c r="KEE164" s="3"/>
      <c r="KEF164" s="3"/>
      <c r="KEG164" s="3"/>
      <c r="KEH164" s="3"/>
      <c r="KEI164" s="3"/>
      <c r="KEJ164" s="3"/>
      <c r="KEK164" s="3"/>
      <c r="KEL164" s="3"/>
      <c r="KEM164" s="3"/>
      <c r="KEN164" s="3"/>
      <c r="KEO164" s="3"/>
      <c r="KEP164" s="3"/>
      <c r="KEQ164" s="3"/>
      <c r="KER164" s="3"/>
      <c r="KES164" s="3"/>
      <c r="KET164" s="3"/>
      <c r="KEU164" s="3"/>
      <c r="KEV164" s="3"/>
      <c r="KEW164" s="3"/>
      <c r="KEX164" s="3"/>
      <c r="KEY164" s="3"/>
      <c r="KEZ164" s="3"/>
      <c r="KFA164" s="3"/>
      <c r="KFB164" s="3"/>
      <c r="KFC164" s="3"/>
      <c r="KFD164" s="3"/>
      <c r="KFE164" s="3"/>
      <c r="KFF164" s="3"/>
      <c r="KFG164" s="3"/>
      <c r="KFH164" s="3"/>
      <c r="KFI164" s="3"/>
      <c r="KFJ164" s="3"/>
      <c r="KFK164" s="3"/>
      <c r="KFL164" s="3"/>
      <c r="KFM164" s="3"/>
      <c r="KFN164" s="3"/>
      <c r="KFO164" s="3"/>
      <c r="KFP164" s="3"/>
      <c r="KFQ164" s="3"/>
      <c r="KFR164" s="3"/>
      <c r="KFS164" s="3"/>
      <c r="KFT164" s="3"/>
      <c r="KFU164" s="3"/>
      <c r="KFV164" s="3"/>
      <c r="KFW164" s="3"/>
      <c r="KFX164" s="3"/>
      <c r="KFY164" s="3"/>
      <c r="KFZ164" s="3"/>
      <c r="KGA164" s="3"/>
      <c r="KGB164" s="3"/>
      <c r="KGC164" s="3"/>
      <c r="KGD164" s="3"/>
      <c r="KGE164" s="3"/>
      <c r="KGF164" s="3"/>
      <c r="KGG164" s="3"/>
      <c r="KGH164" s="3"/>
      <c r="KGI164" s="3"/>
      <c r="KGJ164" s="3"/>
      <c r="KGK164" s="3"/>
      <c r="KGL164" s="3"/>
      <c r="KGM164" s="3"/>
      <c r="KGN164" s="3"/>
      <c r="KGO164" s="3"/>
      <c r="KGP164" s="3"/>
      <c r="KGQ164" s="3"/>
      <c r="KGR164" s="3"/>
      <c r="KGS164" s="3"/>
      <c r="KGT164" s="3"/>
      <c r="KGU164" s="3"/>
      <c r="KGV164" s="3"/>
      <c r="KGW164" s="3"/>
      <c r="KGX164" s="3"/>
      <c r="KGY164" s="3"/>
      <c r="KGZ164" s="3"/>
      <c r="KHA164" s="3"/>
      <c r="KHB164" s="3"/>
      <c r="KHC164" s="3"/>
      <c r="KHD164" s="3"/>
      <c r="KHE164" s="3"/>
      <c r="KHF164" s="3"/>
      <c r="KHG164" s="3"/>
      <c r="KHH164" s="3"/>
      <c r="KHI164" s="3"/>
      <c r="KHJ164" s="3"/>
      <c r="KHK164" s="3"/>
      <c r="KHL164" s="3"/>
      <c r="KHM164" s="3"/>
      <c r="KHN164" s="3"/>
      <c r="KHO164" s="3"/>
      <c r="KHP164" s="3"/>
      <c r="KHQ164" s="3"/>
      <c r="KHR164" s="3"/>
      <c r="KHS164" s="3"/>
      <c r="KHT164" s="3"/>
      <c r="KHU164" s="3"/>
      <c r="KHV164" s="3"/>
      <c r="KHW164" s="3"/>
      <c r="KHX164" s="3"/>
      <c r="KHY164" s="3"/>
      <c r="KIF164" s="3"/>
      <c r="KIG164" s="3"/>
      <c r="KIH164" s="3"/>
      <c r="KII164" s="3"/>
      <c r="KIJ164" s="3"/>
      <c r="KIK164" s="3"/>
      <c r="KIL164" s="3"/>
      <c r="KIM164" s="3"/>
      <c r="KIN164" s="3"/>
      <c r="KIO164" s="3"/>
      <c r="KIP164" s="3"/>
      <c r="KIQ164" s="3"/>
      <c r="KIR164" s="3"/>
      <c r="KIS164" s="3"/>
      <c r="KIT164" s="3"/>
      <c r="KIU164" s="3"/>
      <c r="KIV164" s="3"/>
      <c r="KIW164" s="3"/>
      <c r="KIX164" s="3"/>
      <c r="KIY164" s="3"/>
      <c r="KIZ164" s="3"/>
      <c r="KJA164" s="3"/>
      <c r="KJB164" s="3"/>
      <c r="KJC164" s="3"/>
      <c r="KJD164" s="3"/>
      <c r="KJE164" s="3"/>
      <c r="KJF164" s="3"/>
      <c r="KJG164" s="3"/>
      <c r="KJH164" s="3"/>
      <c r="KJI164" s="3"/>
      <c r="KJJ164" s="3"/>
      <c r="KJK164" s="3"/>
      <c r="KJL164" s="3"/>
      <c r="KJM164" s="3"/>
      <c r="KJN164" s="3"/>
      <c r="KJO164" s="3"/>
      <c r="KJP164" s="3"/>
      <c r="KJQ164" s="3"/>
      <c r="KJR164" s="3"/>
      <c r="KJS164" s="3"/>
      <c r="KJT164" s="3"/>
      <c r="KJU164" s="3"/>
      <c r="KJV164" s="3"/>
      <c r="KJW164" s="3"/>
      <c r="KJX164" s="3"/>
      <c r="KJY164" s="3"/>
      <c r="KJZ164" s="3"/>
      <c r="KKA164" s="3"/>
      <c r="KKB164" s="3"/>
      <c r="KKC164" s="3"/>
      <c r="KKD164" s="3"/>
      <c r="KKE164" s="3"/>
      <c r="KKF164" s="3"/>
      <c r="KKG164" s="3"/>
      <c r="KKH164" s="3"/>
      <c r="KKI164" s="3"/>
      <c r="KKJ164" s="3"/>
      <c r="KKK164" s="3"/>
      <c r="KKL164" s="3"/>
      <c r="KKM164" s="3"/>
      <c r="KKN164" s="3"/>
      <c r="KKO164" s="3"/>
      <c r="KKP164" s="3"/>
      <c r="KKQ164" s="3"/>
      <c r="KKR164" s="3"/>
      <c r="KKS164" s="3"/>
      <c r="KKT164" s="3"/>
      <c r="KKU164" s="3"/>
      <c r="KKV164" s="3"/>
      <c r="KKW164" s="3"/>
      <c r="KKX164" s="3"/>
      <c r="KKY164" s="3"/>
      <c r="KKZ164" s="3"/>
      <c r="KLA164" s="3"/>
      <c r="KLB164" s="3"/>
      <c r="KLC164" s="3"/>
      <c r="KLD164" s="3"/>
      <c r="KLE164" s="3"/>
      <c r="KLF164" s="3"/>
      <c r="KLG164" s="3"/>
      <c r="KLH164" s="3"/>
      <c r="KLI164" s="3"/>
      <c r="KLJ164" s="3"/>
      <c r="KLK164" s="3"/>
      <c r="KLL164" s="3"/>
      <c r="KLM164" s="3"/>
      <c r="KLN164" s="3"/>
      <c r="KLO164" s="3"/>
      <c r="KLP164" s="3"/>
      <c r="KLQ164" s="3"/>
      <c r="KLR164" s="3"/>
      <c r="KLS164" s="3"/>
      <c r="KLT164" s="3"/>
      <c r="KLU164" s="3"/>
      <c r="KLV164" s="3"/>
      <c r="KLW164" s="3"/>
      <c r="KLX164" s="3"/>
      <c r="KLY164" s="3"/>
      <c r="KLZ164" s="3"/>
      <c r="KMA164" s="3"/>
      <c r="KMB164" s="3"/>
      <c r="KMC164" s="3"/>
      <c r="KMD164" s="3"/>
      <c r="KME164" s="3"/>
      <c r="KMF164" s="3"/>
      <c r="KMG164" s="3"/>
      <c r="KMH164" s="3"/>
      <c r="KMI164" s="3"/>
      <c r="KMJ164" s="3"/>
      <c r="KMK164" s="3"/>
      <c r="KML164" s="3"/>
      <c r="KMM164" s="3"/>
      <c r="KMN164" s="3"/>
      <c r="KMO164" s="3"/>
      <c r="KMP164" s="3"/>
      <c r="KMQ164" s="3"/>
      <c r="KMR164" s="3"/>
      <c r="KMS164" s="3"/>
      <c r="KMT164" s="3"/>
      <c r="KMU164" s="3"/>
      <c r="KMV164" s="3"/>
      <c r="KMW164" s="3"/>
      <c r="KMX164" s="3"/>
      <c r="KMY164" s="3"/>
      <c r="KMZ164" s="3"/>
      <c r="KNA164" s="3"/>
      <c r="KNB164" s="3"/>
      <c r="KNC164" s="3"/>
      <c r="KND164" s="3"/>
      <c r="KNE164" s="3"/>
      <c r="KNF164" s="3"/>
      <c r="KNG164" s="3"/>
      <c r="KNH164" s="3"/>
      <c r="KNI164" s="3"/>
      <c r="KNJ164" s="3"/>
      <c r="KNK164" s="3"/>
      <c r="KNL164" s="3"/>
      <c r="KNM164" s="3"/>
      <c r="KNN164" s="3"/>
      <c r="KNO164" s="3"/>
      <c r="KNP164" s="3"/>
      <c r="KNQ164" s="3"/>
      <c r="KNR164" s="3"/>
      <c r="KNS164" s="3"/>
      <c r="KNT164" s="3"/>
      <c r="KNU164" s="3"/>
      <c r="KNV164" s="3"/>
      <c r="KNW164" s="3"/>
      <c r="KNX164" s="3"/>
      <c r="KNY164" s="3"/>
      <c r="KNZ164" s="3"/>
      <c r="KOA164" s="3"/>
      <c r="KOB164" s="3"/>
      <c r="KOC164" s="3"/>
      <c r="KOD164" s="3"/>
      <c r="KOE164" s="3"/>
      <c r="KOF164" s="3"/>
      <c r="KOG164" s="3"/>
      <c r="KOH164" s="3"/>
      <c r="KOI164" s="3"/>
      <c r="KOJ164" s="3"/>
      <c r="KOK164" s="3"/>
      <c r="KOL164" s="3"/>
      <c r="KOM164" s="3"/>
      <c r="KON164" s="3"/>
      <c r="KOO164" s="3"/>
      <c r="KOP164" s="3"/>
      <c r="KOQ164" s="3"/>
      <c r="KOR164" s="3"/>
      <c r="KOS164" s="3"/>
      <c r="KOT164" s="3"/>
      <c r="KOU164" s="3"/>
      <c r="KOV164" s="3"/>
      <c r="KOW164" s="3"/>
      <c r="KOX164" s="3"/>
      <c r="KOY164" s="3"/>
      <c r="KOZ164" s="3"/>
      <c r="KPA164" s="3"/>
      <c r="KPB164" s="3"/>
      <c r="KPC164" s="3"/>
      <c r="KPD164" s="3"/>
      <c r="KPE164" s="3"/>
      <c r="KPF164" s="3"/>
      <c r="KPG164" s="3"/>
      <c r="KPH164" s="3"/>
      <c r="KPI164" s="3"/>
      <c r="KPJ164" s="3"/>
      <c r="KPK164" s="3"/>
      <c r="KPL164" s="3"/>
      <c r="KPM164" s="3"/>
      <c r="KPN164" s="3"/>
      <c r="KPO164" s="3"/>
      <c r="KPP164" s="3"/>
      <c r="KPQ164" s="3"/>
      <c r="KPR164" s="3"/>
      <c r="KPS164" s="3"/>
      <c r="KPT164" s="3"/>
      <c r="KPU164" s="3"/>
      <c r="KPV164" s="3"/>
      <c r="KPW164" s="3"/>
      <c r="KPX164" s="3"/>
      <c r="KPY164" s="3"/>
      <c r="KPZ164" s="3"/>
      <c r="KQA164" s="3"/>
      <c r="KQB164" s="3"/>
      <c r="KQC164" s="3"/>
      <c r="KQD164" s="3"/>
      <c r="KQE164" s="3"/>
      <c r="KQF164" s="3"/>
      <c r="KQG164" s="3"/>
      <c r="KQH164" s="3"/>
      <c r="KQI164" s="3"/>
      <c r="KQJ164" s="3"/>
      <c r="KQK164" s="3"/>
      <c r="KQL164" s="3"/>
      <c r="KQM164" s="3"/>
      <c r="KQN164" s="3"/>
      <c r="KQO164" s="3"/>
      <c r="KQP164" s="3"/>
      <c r="KQQ164" s="3"/>
      <c r="KQR164" s="3"/>
      <c r="KQS164" s="3"/>
      <c r="KQT164" s="3"/>
      <c r="KQU164" s="3"/>
      <c r="KQV164" s="3"/>
      <c r="KQW164" s="3"/>
      <c r="KQX164" s="3"/>
      <c r="KQY164" s="3"/>
      <c r="KQZ164" s="3"/>
      <c r="KRA164" s="3"/>
      <c r="KRB164" s="3"/>
      <c r="KRC164" s="3"/>
      <c r="KRD164" s="3"/>
      <c r="KRE164" s="3"/>
      <c r="KRF164" s="3"/>
      <c r="KRG164" s="3"/>
      <c r="KRH164" s="3"/>
      <c r="KRI164" s="3"/>
      <c r="KRJ164" s="3"/>
      <c r="KRK164" s="3"/>
      <c r="KRL164" s="3"/>
      <c r="KRM164" s="3"/>
      <c r="KRN164" s="3"/>
      <c r="KRO164" s="3"/>
      <c r="KRP164" s="3"/>
      <c r="KRQ164" s="3"/>
      <c r="KRR164" s="3"/>
      <c r="KRS164" s="3"/>
      <c r="KRT164" s="3"/>
      <c r="KRU164" s="3"/>
      <c r="KSB164" s="3"/>
      <c r="KSC164" s="3"/>
      <c r="KSD164" s="3"/>
      <c r="KSE164" s="3"/>
      <c r="KSF164" s="3"/>
      <c r="KSG164" s="3"/>
      <c r="KSH164" s="3"/>
      <c r="KSI164" s="3"/>
      <c r="KSJ164" s="3"/>
      <c r="KSK164" s="3"/>
      <c r="KSL164" s="3"/>
      <c r="KSM164" s="3"/>
      <c r="KSN164" s="3"/>
      <c r="KSO164" s="3"/>
      <c r="KSP164" s="3"/>
      <c r="KSQ164" s="3"/>
      <c r="KSR164" s="3"/>
      <c r="KSS164" s="3"/>
      <c r="KST164" s="3"/>
      <c r="KSU164" s="3"/>
      <c r="KSV164" s="3"/>
      <c r="KSW164" s="3"/>
      <c r="KSX164" s="3"/>
      <c r="KSY164" s="3"/>
      <c r="KSZ164" s="3"/>
      <c r="KTA164" s="3"/>
      <c r="KTB164" s="3"/>
      <c r="KTC164" s="3"/>
      <c r="KTD164" s="3"/>
      <c r="KTE164" s="3"/>
      <c r="KTF164" s="3"/>
      <c r="KTG164" s="3"/>
      <c r="KTH164" s="3"/>
      <c r="KTI164" s="3"/>
      <c r="KTJ164" s="3"/>
      <c r="KTK164" s="3"/>
      <c r="KTL164" s="3"/>
      <c r="KTM164" s="3"/>
      <c r="KTN164" s="3"/>
      <c r="KTO164" s="3"/>
      <c r="KTP164" s="3"/>
      <c r="KTQ164" s="3"/>
      <c r="KTR164" s="3"/>
      <c r="KTS164" s="3"/>
      <c r="KTT164" s="3"/>
      <c r="KTU164" s="3"/>
      <c r="KTV164" s="3"/>
      <c r="KTW164" s="3"/>
      <c r="KTX164" s="3"/>
      <c r="KTY164" s="3"/>
      <c r="KTZ164" s="3"/>
      <c r="KUA164" s="3"/>
      <c r="KUB164" s="3"/>
      <c r="KUC164" s="3"/>
      <c r="KUD164" s="3"/>
      <c r="KUE164" s="3"/>
      <c r="KUF164" s="3"/>
      <c r="KUG164" s="3"/>
      <c r="KUH164" s="3"/>
      <c r="KUI164" s="3"/>
      <c r="KUJ164" s="3"/>
      <c r="KUK164" s="3"/>
      <c r="KUL164" s="3"/>
      <c r="KUM164" s="3"/>
      <c r="KUN164" s="3"/>
      <c r="KUO164" s="3"/>
      <c r="KUP164" s="3"/>
      <c r="KUQ164" s="3"/>
      <c r="KUR164" s="3"/>
      <c r="KUS164" s="3"/>
      <c r="KUT164" s="3"/>
      <c r="KUU164" s="3"/>
      <c r="KUV164" s="3"/>
      <c r="KUW164" s="3"/>
      <c r="KUX164" s="3"/>
      <c r="KUY164" s="3"/>
      <c r="KUZ164" s="3"/>
      <c r="KVA164" s="3"/>
      <c r="KVB164" s="3"/>
      <c r="KVC164" s="3"/>
      <c r="KVD164" s="3"/>
      <c r="KVE164" s="3"/>
      <c r="KVF164" s="3"/>
      <c r="KVG164" s="3"/>
      <c r="KVH164" s="3"/>
      <c r="KVI164" s="3"/>
      <c r="KVJ164" s="3"/>
      <c r="KVK164" s="3"/>
      <c r="KVL164" s="3"/>
      <c r="KVM164" s="3"/>
      <c r="KVN164" s="3"/>
      <c r="KVO164" s="3"/>
      <c r="KVP164" s="3"/>
      <c r="KVQ164" s="3"/>
      <c r="KVR164" s="3"/>
      <c r="KVS164" s="3"/>
      <c r="KVT164" s="3"/>
      <c r="KVU164" s="3"/>
      <c r="KVV164" s="3"/>
      <c r="KVW164" s="3"/>
      <c r="KVX164" s="3"/>
      <c r="KVY164" s="3"/>
      <c r="KVZ164" s="3"/>
      <c r="KWA164" s="3"/>
      <c r="KWB164" s="3"/>
      <c r="KWC164" s="3"/>
      <c r="KWD164" s="3"/>
      <c r="KWE164" s="3"/>
      <c r="KWF164" s="3"/>
      <c r="KWG164" s="3"/>
      <c r="KWH164" s="3"/>
      <c r="KWI164" s="3"/>
      <c r="KWJ164" s="3"/>
      <c r="KWK164" s="3"/>
      <c r="KWL164" s="3"/>
      <c r="KWM164" s="3"/>
      <c r="KWN164" s="3"/>
      <c r="KWO164" s="3"/>
      <c r="KWP164" s="3"/>
      <c r="KWQ164" s="3"/>
      <c r="KWR164" s="3"/>
      <c r="KWS164" s="3"/>
      <c r="KWT164" s="3"/>
      <c r="KWU164" s="3"/>
      <c r="KWV164" s="3"/>
      <c r="KWW164" s="3"/>
      <c r="KWX164" s="3"/>
      <c r="KWY164" s="3"/>
      <c r="KWZ164" s="3"/>
      <c r="KXA164" s="3"/>
      <c r="KXB164" s="3"/>
      <c r="KXC164" s="3"/>
      <c r="KXD164" s="3"/>
      <c r="KXE164" s="3"/>
      <c r="KXF164" s="3"/>
      <c r="KXG164" s="3"/>
      <c r="KXH164" s="3"/>
      <c r="KXI164" s="3"/>
      <c r="KXJ164" s="3"/>
      <c r="KXK164" s="3"/>
      <c r="KXL164" s="3"/>
      <c r="KXM164" s="3"/>
      <c r="KXN164" s="3"/>
      <c r="KXO164" s="3"/>
      <c r="KXP164" s="3"/>
      <c r="KXQ164" s="3"/>
      <c r="KXR164" s="3"/>
      <c r="KXS164" s="3"/>
      <c r="KXT164" s="3"/>
      <c r="KXU164" s="3"/>
      <c r="KXV164" s="3"/>
      <c r="KXW164" s="3"/>
      <c r="KXX164" s="3"/>
      <c r="KXY164" s="3"/>
      <c r="KXZ164" s="3"/>
      <c r="KYA164" s="3"/>
      <c r="KYB164" s="3"/>
      <c r="KYC164" s="3"/>
      <c r="KYD164" s="3"/>
      <c r="KYE164" s="3"/>
      <c r="KYF164" s="3"/>
      <c r="KYG164" s="3"/>
      <c r="KYH164" s="3"/>
      <c r="KYI164" s="3"/>
      <c r="KYJ164" s="3"/>
      <c r="KYK164" s="3"/>
      <c r="KYL164" s="3"/>
      <c r="KYM164" s="3"/>
      <c r="KYN164" s="3"/>
      <c r="KYO164" s="3"/>
      <c r="KYP164" s="3"/>
      <c r="KYQ164" s="3"/>
      <c r="KYR164" s="3"/>
      <c r="KYS164" s="3"/>
      <c r="KYT164" s="3"/>
      <c r="KYU164" s="3"/>
      <c r="KYV164" s="3"/>
      <c r="KYW164" s="3"/>
      <c r="KYX164" s="3"/>
      <c r="KYY164" s="3"/>
      <c r="KYZ164" s="3"/>
      <c r="KZA164" s="3"/>
      <c r="KZB164" s="3"/>
      <c r="KZC164" s="3"/>
      <c r="KZD164" s="3"/>
      <c r="KZE164" s="3"/>
      <c r="KZF164" s="3"/>
      <c r="KZG164" s="3"/>
      <c r="KZH164" s="3"/>
      <c r="KZI164" s="3"/>
      <c r="KZJ164" s="3"/>
      <c r="KZK164" s="3"/>
      <c r="KZL164" s="3"/>
      <c r="KZM164" s="3"/>
      <c r="KZN164" s="3"/>
      <c r="KZO164" s="3"/>
      <c r="KZP164" s="3"/>
      <c r="KZQ164" s="3"/>
      <c r="KZR164" s="3"/>
      <c r="KZS164" s="3"/>
      <c r="KZT164" s="3"/>
      <c r="KZU164" s="3"/>
      <c r="KZV164" s="3"/>
      <c r="KZW164" s="3"/>
      <c r="KZX164" s="3"/>
      <c r="KZY164" s="3"/>
      <c r="KZZ164" s="3"/>
      <c r="LAA164" s="3"/>
      <c r="LAB164" s="3"/>
      <c r="LAC164" s="3"/>
      <c r="LAD164" s="3"/>
      <c r="LAE164" s="3"/>
      <c r="LAF164" s="3"/>
      <c r="LAG164" s="3"/>
      <c r="LAH164" s="3"/>
      <c r="LAI164" s="3"/>
      <c r="LAJ164" s="3"/>
      <c r="LAK164" s="3"/>
      <c r="LAL164" s="3"/>
      <c r="LAM164" s="3"/>
      <c r="LAN164" s="3"/>
      <c r="LAO164" s="3"/>
      <c r="LAP164" s="3"/>
      <c r="LAQ164" s="3"/>
      <c r="LAR164" s="3"/>
      <c r="LAS164" s="3"/>
      <c r="LAT164" s="3"/>
      <c r="LAU164" s="3"/>
      <c r="LAV164" s="3"/>
      <c r="LAW164" s="3"/>
      <c r="LAX164" s="3"/>
      <c r="LAY164" s="3"/>
      <c r="LAZ164" s="3"/>
      <c r="LBA164" s="3"/>
      <c r="LBB164" s="3"/>
      <c r="LBC164" s="3"/>
      <c r="LBD164" s="3"/>
      <c r="LBE164" s="3"/>
      <c r="LBF164" s="3"/>
      <c r="LBG164" s="3"/>
      <c r="LBH164" s="3"/>
      <c r="LBI164" s="3"/>
      <c r="LBJ164" s="3"/>
      <c r="LBK164" s="3"/>
      <c r="LBL164" s="3"/>
      <c r="LBM164" s="3"/>
      <c r="LBN164" s="3"/>
      <c r="LBO164" s="3"/>
      <c r="LBP164" s="3"/>
      <c r="LBQ164" s="3"/>
      <c r="LBX164" s="3"/>
      <c r="LBY164" s="3"/>
      <c r="LBZ164" s="3"/>
      <c r="LCA164" s="3"/>
      <c r="LCB164" s="3"/>
      <c r="LCC164" s="3"/>
      <c r="LCD164" s="3"/>
      <c r="LCE164" s="3"/>
      <c r="LCF164" s="3"/>
      <c r="LCG164" s="3"/>
      <c r="LCH164" s="3"/>
      <c r="LCI164" s="3"/>
      <c r="LCJ164" s="3"/>
      <c r="LCK164" s="3"/>
      <c r="LCL164" s="3"/>
      <c r="LCM164" s="3"/>
      <c r="LCN164" s="3"/>
      <c r="LCO164" s="3"/>
      <c r="LCP164" s="3"/>
      <c r="LCQ164" s="3"/>
      <c r="LCR164" s="3"/>
      <c r="LCS164" s="3"/>
      <c r="LCT164" s="3"/>
      <c r="LCU164" s="3"/>
      <c r="LCV164" s="3"/>
      <c r="LCW164" s="3"/>
      <c r="LCX164" s="3"/>
      <c r="LCY164" s="3"/>
      <c r="LCZ164" s="3"/>
      <c r="LDA164" s="3"/>
      <c r="LDB164" s="3"/>
      <c r="LDC164" s="3"/>
      <c r="LDD164" s="3"/>
      <c r="LDE164" s="3"/>
      <c r="LDF164" s="3"/>
      <c r="LDG164" s="3"/>
      <c r="LDH164" s="3"/>
      <c r="LDI164" s="3"/>
      <c r="LDJ164" s="3"/>
      <c r="LDK164" s="3"/>
      <c r="LDL164" s="3"/>
      <c r="LDM164" s="3"/>
      <c r="LDN164" s="3"/>
      <c r="LDO164" s="3"/>
      <c r="LDP164" s="3"/>
      <c r="LDQ164" s="3"/>
      <c r="LDR164" s="3"/>
      <c r="LDS164" s="3"/>
      <c r="LDT164" s="3"/>
      <c r="LDU164" s="3"/>
      <c r="LDV164" s="3"/>
      <c r="LDW164" s="3"/>
      <c r="LDX164" s="3"/>
      <c r="LDY164" s="3"/>
      <c r="LDZ164" s="3"/>
      <c r="LEA164" s="3"/>
      <c r="LEB164" s="3"/>
      <c r="LEC164" s="3"/>
      <c r="LED164" s="3"/>
      <c r="LEE164" s="3"/>
      <c r="LEF164" s="3"/>
      <c r="LEG164" s="3"/>
      <c r="LEH164" s="3"/>
      <c r="LEI164" s="3"/>
      <c r="LEJ164" s="3"/>
      <c r="LEK164" s="3"/>
      <c r="LEL164" s="3"/>
      <c r="LEM164" s="3"/>
      <c r="LEN164" s="3"/>
      <c r="LEO164" s="3"/>
      <c r="LEP164" s="3"/>
      <c r="LEQ164" s="3"/>
      <c r="LER164" s="3"/>
      <c r="LES164" s="3"/>
      <c r="LET164" s="3"/>
      <c r="LEU164" s="3"/>
      <c r="LEV164" s="3"/>
      <c r="LEW164" s="3"/>
      <c r="LEX164" s="3"/>
      <c r="LEY164" s="3"/>
      <c r="LEZ164" s="3"/>
      <c r="LFA164" s="3"/>
      <c r="LFB164" s="3"/>
      <c r="LFC164" s="3"/>
      <c r="LFD164" s="3"/>
      <c r="LFE164" s="3"/>
      <c r="LFF164" s="3"/>
      <c r="LFG164" s="3"/>
      <c r="LFH164" s="3"/>
      <c r="LFI164" s="3"/>
      <c r="LFJ164" s="3"/>
      <c r="LFK164" s="3"/>
      <c r="LFL164" s="3"/>
      <c r="LFM164" s="3"/>
      <c r="LFN164" s="3"/>
      <c r="LFO164" s="3"/>
      <c r="LFP164" s="3"/>
      <c r="LFQ164" s="3"/>
      <c r="LFR164" s="3"/>
      <c r="LFS164" s="3"/>
      <c r="LFT164" s="3"/>
      <c r="LFU164" s="3"/>
      <c r="LFV164" s="3"/>
      <c r="LFW164" s="3"/>
      <c r="LFX164" s="3"/>
      <c r="LFY164" s="3"/>
      <c r="LFZ164" s="3"/>
      <c r="LGA164" s="3"/>
      <c r="LGB164" s="3"/>
      <c r="LGC164" s="3"/>
      <c r="LGD164" s="3"/>
      <c r="LGE164" s="3"/>
      <c r="LGF164" s="3"/>
      <c r="LGG164" s="3"/>
      <c r="LGH164" s="3"/>
      <c r="LGI164" s="3"/>
      <c r="LGJ164" s="3"/>
      <c r="LGK164" s="3"/>
      <c r="LGL164" s="3"/>
      <c r="LGM164" s="3"/>
      <c r="LGN164" s="3"/>
      <c r="LGO164" s="3"/>
      <c r="LGP164" s="3"/>
      <c r="LGQ164" s="3"/>
      <c r="LGR164" s="3"/>
      <c r="LGS164" s="3"/>
      <c r="LGT164" s="3"/>
      <c r="LGU164" s="3"/>
      <c r="LGV164" s="3"/>
      <c r="LGW164" s="3"/>
      <c r="LGX164" s="3"/>
      <c r="LGY164" s="3"/>
      <c r="LGZ164" s="3"/>
      <c r="LHA164" s="3"/>
      <c r="LHB164" s="3"/>
      <c r="LHC164" s="3"/>
      <c r="LHD164" s="3"/>
      <c r="LHE164" s="3"/>
      <c r="LHF164" s="3"/>
      <c r="LHG164" s="3"/>
      <c r="LHH164" s="3"/>
      <c r="LHI164" s="3"/>
      <c r="LHJ164" s="3"/>
      <c r="LHK164" s="3"/>
      <c r="LHL164" s="3"/>
      <c r="LHM164" s="3"/>
      <c r="LHN164" s="3"/>
      <c r="LHO164" s="3"/>
      <c r="LHP164" s="3"/>
      <c r="LHQ164" s="3"/>
      <c r="LHR164" s="3"/>
      <c r="LHS164" s="3"/>
      <c r="LHT164" s="3"/>
      <c r="LHU164" s="3"/>
      <c r="LHV164" s="3"/>
      <c r="LHW164" s="3"/>
      <c r="LHX164" s="3"/>
      <c r="LHY164" s="3"/>
      <c r="LHZ164" s="3"/>
      <c r="LIA164" s="3"/>
      <c r="LIB164" s="3"/>
      <c r="LIC164" s="3"/>
      <c r="LID164" s="3"/>
      <c r="LIE164" s="3"/>
      <c r="LIF164" s="3"/>
      <c r="LIG164" s="3"/>
      <c r="LIH164" s="3"/>
      <c r="LII164" s="3"/>
      <c r="LIJ164" s="3"/>
      <c r="LIK164" s="3"/>
      <c r="LIL164" s="3"/>
      <c r="LIM164" s="3"/>
      <c r="LIN164" s="3"/>
      <c r="LIO164" s="3"/>
      <c r="LIP164" s="3"/>
      <c r="LIQ164" s="3"/>
      <c r="LIR164" s="3"/>
      <c r="LIS164" s="3"/>
      <c r="LIT164" s="3"/>
      <c r="LIU164" s="3"/>
      <c r="LIV164" s="3"/>
      <c r="LIW164" s="3"/>
      <c r="LIX164" s="3"/>
      <c r="LIY164" s="3"/>
      <c r="LIZ164" s="3"/>
      <c r="LJA164" s="3"/>
      <c r="LJB164" s="3"/>
      <c r="LJC164" s="3"/>
      <c r="LJD164" s="3"/>
      <c r="LJE164" s="3"/>
      <c r="LJF164" s="3"/>
      <c r="LJG164" s="3"/>
      <c r="LJH164" s="3"/>
      <c r="LJI164" s="3"/>
      <c r="LJJ164" s="3"/>
      <c r="LJK164" s="3"/>
      <c r="LJL164" s="3"/>
      <c r="LJM164" s="3"/>
      <c r="LJN164" s="3"/>
      <c r="LJO164" s="3"/>
      <c r="LJP164" s="3"/>
      <c r="LJQ164" s="3"/>
      <c r="LJR164" s="3"/>
      <c r="LJS164" s="3"/>
      <c r="LJT164" s="3"/>
      <c r="LJU164" s="3"/>
      <c r="LJV164" s="3"/>
      <c r="LJW164" s="3"/>
      <c r="LJX164" s="3"/>
      <c r="LJY164" s="3"/>
      <c r="LJZ164" s="3"/>
      <c r="LKA164" s="3"/>
      <c r="LKB164" s="3"/>
      <c r="LKC164" s="3"/>
      <c r="LKD164" s="3"/>
      <c r="LKE164" s="3"/>
      <c r="LKF164" s="3"/>
      <c r="LKG164" s="3"/>
      <c r="LKH164" s="3"/>
      <c r="LKI164" s="3"/>
      <c r="LKJ164" s="3"/>
      <c r="LKK164" s="3"/>
      <c r="LKL164" s="3"/>
      <c r="LKM164" s="3"/>
      <c r="LKN164" s="3"/>
      <c r="LKO164" s="3"/>
      <c r="LKP164" s="3"/>
      <c r="LKQ164" s="3"/>
      <c r="LKR164" s="3"/>
      <c r="LKS164" s="3"/>
      <c r="LKT164" s="3"/>
      <c r="LKU164" s="3"/>
      <c r="LKV164" s="3"/>
      <c r="LKW164" s="3"/>
      <c r="LKX164" s="3"/>
      <c r="LKY164" s="3"/>
      <c r="LKZ164" s="3"/>
      <c r="LLA164" s="3"/>
      <c r="LLB164" s="3"/>
      <c r="LLC164" s="3"/>
      <c r="LLD164" s="3"/>
      <c r="LLE164" s="3"/>
      <c r="LLF164" s="3"/>
      <c r="LLG164" s="3"/>
      <c r="LLH164" s="3"/>
      <c r="LLI164" s="3"/>
      <c r="LLJ164" s="3"/>
      <c r="LLK164" s="3"/>
      <c r="LLL164" s="3"/>
      <c r="LLM164" s="3"/>
      <c r="LLT164" s="3"/>
      <c r="LLU164" s="3"/>
      <c r="LLV164" s="3"/>
      <c r="LLW164" s="3"/>
      <c r="LLX164" s="3"/>
      <c r="LLY164" s="3"/>
      <c r="LLZ164" s="3"/>
      <c r="LMA164" s="3"/>
      <c r="LMB164" s="3"/>
      <c r="LMC164" s="3"/>
      <c r="LMD164" s="3"/>
      <c r="LME164" s="3"/>
      <c r="LMF164" s="3"/>
      <c r="LMG164" s="3"/>
      <c r="LMH164" s="3"/>
      <c r="LMI164" s="3"/>
      <c r="LMJ164" s="3"/>
      <c r="LMK164" s="3"/>
      <c r="LML164" s="3"/>
      <c r="LMM164" s="3"/>
      <c r="LMN164" s="3"/>
      <c r="LMO164" s="3"/>
      <c r="LMP164" s="3"/>
      <c r="LMQ164" s="3"/>
      <c r="LMR164" s="3"/>
      <c r="LMS164" s="3"/>
      <c r="LMT164" s="3"/>
      <c r="LMU164" s="3"/>
      <c r="LMV164" s="3"/>
      <c r="LMW164" s="3"/>
      <c r="LMX164" s="3"/>
      <c r="LMY164" s="3"/>
      <c r="LMZ164" s="3"/>
      <c r="LNA164" s="3"/>
      <c r="LNB164" s="3"/>
      <c r="LNC164" s="3"/>
      <c r="LND164" s="3"/>
      <c r="LNE164" s="3"/>
      <c r="LNF164" s="3"/>
      <c r="LNG164" s="3"/>
      <c r="LNH164" s="3"/>
      <c r="LNI164" s="3"/>
      <c r="LNJ164" s="3"/>
      <c r="LNK164" s="3"/>
      <c r="LNL164" s="3"/>
      <c r="LNM164" s="3"/>
      <c r="LNN164" s="3"/>
      <c r="LNO164" s="3"/>
      <c r="LNP164" s="3"/>
      <c r="LNQ164" s="3"/>
      <c r="LNR164" s="3"/>
      <c r="LNS164" s="3"/>
      <c r="LNT164" s="3"/>
      <c r="LNU164" s="3"/>
      <c r="LNV164" s="3"/>
      <c r="LNW164" s="3"/>
      <c r="LNX164" s="3"/>
      <c r="LNY164" s="3"/>
      <c r="LNZ164" s="3"/>
      <c r="LOA164" s="3"/>
      <c r="LOB164" s="3"/>
      <c r="LOC164" s="3"/>
      <c r="LOD164" s="3"/>
      <c r="LOE164" s="3"/>
      <c r="LOF164" s="3"/>
      <c r="LOG164" s="3"/>
      <c r="LOH164" s="3"/>
      <c r="LOI164" s="3"/>
      <c r="LOJ164" s="3"/>
      <c r="LOK164" s="3"/>
      <c r="LOL164" s="3"/>
      <c r="LOM164" s="3"/>
      <c r="LON164" s="3"/>
      <c r="LOO164" s="3"/>
      <c r="LOP164" s="3"/>
      <c r="LOQ164" s="3"/>
      <c r="LOR164" s="3"/>
      <c r="LOS164" s="3"/>
      <c r="LOT164" s="3"/>
      <c r="LOU164" s="3"/>
      <c r="LOV164" s="3"/>
      <c r="LOW164" s="3"/>
      <c r="LOX164" s="3"/>
      <c r="LOY164" s="3"/>
      <c r="LOZ164" s="3"/>
      <c r="LPA164" s="3"/>
      <c r="LPB164" s="3"/>
      <c r="LPC164" s="3"/>
      <c r="LPD164" s="3"/>
      <c r="LPE164" s="3"/>
      <c r="LPF164" s="3"/>
      <c r="LPG164" s="3"/>
      <c r="LPH164" s="3"/>
      <c r="LPI164" s="3"/>
      <c r="LPJ164" s="3"/>
      <c r="LPK164" s="3"/>
      <c r="LPL164" s="3"/>
      <c r="LPM164" s="3"/>
      <c r="LPN164" s="3"/>
      <c r="LPO164" s="3"/>
      <c r="LPP164" s="3"/>
      <c r="LPQ164" s="3"/>
      <c r="LPR164" s="3"/>
      <c r="LPS164" s="3"/>
      <c r="LPT164" s="3"/>
      <c r="LPU164" s="3"/>
      <c r="LPV164" s="3"/>
      <c r="LPW164" s="3"/>
      <c r="LPX164" s="3"/>
      <c r="LPY164" s="3"/>
      <c r="LPZ164" s="3"/>
      <c r="LQA164" s="3"/>
      <c r="LQB164" s="3"/>
      <c r="LQC164" s="3"/>
      <c r="LQD164" s="3"/>
      <c r="LQE164" s="3"/>
      <c r="LQF164" s="3"/>
      <c r="LQG164" s="3"/>
      <c r="LQH164" s="3"/>
      <c r="LQI164" s="3"/>
      <c r="LQJ164" s="3"/>
      <c r="LQK164" s="3"/>
      <c r="LQL164" s="3"/>
      <c r="LQM164" s="3"/>
      <c r="LQN164" s="3"/>
      <c r="LQO164" s="3"/>
      <c r="LQP164" s="3"/>
      <c r="LQQ164" s="3"/>
      <c r="LQR164" s="3"/>
      <c r="LQS164" s="3"/>
      <c r="LQT164" s="3"/>
      <c r="LQU164" s="3"/>
      <c r="LQV164" s="3"/>
      <c r="LQW164" s="3"/>
      <c r="LQX164" s="3"/>
      <c r="LQY164" s="3"/>
      <c r="LQZ164" s="3"/>
      <c r="LRA164" s="3"/>
      <c r="LRB164" s="3"/>
      <c r="LRC164" s="3"/>
      <c r="LRD164" s="3"/>
      <c r="LRE164" s="3"/>
      <c r="LRF164" s="3"/>
      <c r="LRG164" s="3"/>
      <c r="LRH164" s="3"/>
      <c r="LRI164" s="3"/>
      <c r="LRJ164" s="3"/>
      <c r="LRK164" s="3"/>
      <c r="LRL164" s="3"/>
      <c r="LRM164" s="3"/>
      <c r="LRN164" s="3"/>
      <c r="LRO164" s="3"/>
      <c r="LRP164" s="3"/>
      <c r="LRQ164" s="3"/>
      <c r="LRR164" s="3"/>
      <c r="LRS164" s="3"/>
      <c r="LRT164" s="3"/>
      <c r="LRU164" s="3"/>
      <c r="LRV164" s="3"/>
      <c r="LRW164" s="3"/>
      <c r="LRX164" s="3"/>
      <c r="LRY164" s="3"/>
      <c r="LRZ164" s="3"/>
      <c r="LSA164" s="3"/>
      <c r="LSB164" s="3"/>
      <c r="LSC164" s="3"/>
      <c r="LSD164" s="3"/>
      <c r="LSE164" s="3"/>
      <c r="LSF164" s="3"/>
      <c r="LSG164" s="3"/>
      <c r="LSH164" s="3"/>
      <c r="LSI164" s="3"/>
      <c r="LSJ164" s="3"/>
      <c r="LSK164" s="3"/>
      <c r="LSL164" s="3"/>
      <c r="LSM164" s="3"/>
      <c r="LSN164" s="3"/>
      <c r="LSO164" s="3"/>
      <c r="LSP164" s="3"/>
      <c r="LSQ164" s="3"/>
      <c r="LSR164" s="3"/>
      <c r="LSS164" s="3"/>
      <c r="LST164" s="3"/>
      <c r="LSU164" s="3"/>
      <c r="LSV164" s="3"/>
      <c r="LSW164" s="3"/>
      <c r="LSX164" s="3"/>
      <c r="LSY164" s="3"/>
      <c r="LSZ164" s="3"/>
      <c r="LTA164" s="3"/>
      <c r="LTB164" s="3"/>
      <c r="LTC164" s="3"/>
      <c r="LTD164" s="3"/>
      <c r="LTE164" s="3"/>
      <c r="LTF164" s="3"/>
      <c r="LTG164" s="3"/>
      <c r="LTH164" s="3"/>
      <c r="LTI164" s="3"/>
      <c r="LTJ164" s="3"/>
      <c r="LTK164" s="3"/>
      <c r="LTL164" s="3"/>
      <c r="LTM164" s="3"/>
      <c r="LTN164" s="3"/>
      <c r="LTO164" s="3"/>
      <c r="LTP164" s="3"/>
      <c r="LTQ164" s="3"/>
      <c r="LTR164" s="3"/>
      <c r="LTS164" s="3"/>
      <c r="LTT164" s="3"/>
      <c r="LTU164" s="3"/>
      <c r="LTV164" s="3"/>
      <c r="LTW164" s="3"/>
      <c r="LTX164" s="3"/>
      <c r="LTY164" s="3"/>
      <c r="LTZ164" s="3"/>
      <c r="LUA164" s="3"/>
      <c r="LUB164" s="3"/>
      <c r="LUC164" s="3"/>
      <c r="LUD164" s="3"/>
      <c r="LUE164" s="3"/>
      <c r="LUF164" s="3"/>
      <c r="LUG164" s="3"/>
      <c r="LUH164" s="3"/>
      <c r="LUI164" s="3"/>
      <c r="LUJ164" s="3"/>
      <c r="LUK164" s="3"/>
      <c r="LUL164" s="3"/>
      <c r="LUM164" s="3"/>
      <c r="LUN164" s="3"/>
      <c r="LUO164" s="3"/>
      <c r="LUP164" s="3"/>
      <c r="LUQ164" s="3"/>
      <c r="LUR164" s="3"/>
      <c r="LUS164" s="3"/>
      <c r="LUT164" s="3"/>
      <c r="LUU164" s="3"/>
      <c r="LUV164" s="3"/>
      <c r="LUW164" s="3"/>
      <c r="LUX164" s="3"/>
      <c r="LUY164" s="3"/>
      <c r="LUZ164" s="3"/>
      <c r="LVA164" s="3"/>
      <c r="LVB164" s="3"/>
      <c r="LVC164" s="3"/>
      <c r="LVD164" s="3"/>
      <c r="LVE164" s="3"/>
      <c r="LVF164" s="3"/>
      <c r="LVG164" s="3"/>
      <c r="LVH164" s="3"/>
      <c r="LVI164" s="3"/>
      <c r="LVP164" s="3"/>
      <c r="LVQ164" s="3"/>
      <c r="LVR164" s="3"/>
      <c r="LVS164" s="3"/>
      <c r="LVT164" s="3"/>
      <c r="LVU164" s="3"/>
      <c r="LVV164" s="3"/>
      <c r="LVW164" s="3"/>
      <c r="LVX164" s="3"/>
      <c r="LVY164" s="3"/>
      <c r="LVZ164" s="3"/>
      <c r="LWA164" s="3"/>
      <c r="LWB164" s="3"/>
      <c r="LWC164" s="3"/>
      <c r="LWD164" s="3"/>
      <c r="LWE164" s="3"/>
      <c r="LWF164" s="3"/>
      <c r="LWG164" s="3"/>
      <c r="LWH164" s="3"/>
      <c r="LWI164" s="3"/>
      <c r="LWJ164" s="3"/>
      <c r="LWK164" s="3"/>
      <c r="LWL164" s="3"/>
      <c r="LWM164" s="3"/>
      <c r="LWN164" s="3"/>
      <c r="LWO164" s="3"/>
      <c r="LWP164" s="3"/>
      <c r="LWQ164" s="3"/>
      <c r="LWR164" s="3"/>
      <c r="LWS164" s="3"/>
      <c r="LWT164" s="3"/>
      <c r="LWU164" s="3"/>
      <c r="LWV164" s="3"/>
      <c r="LWW164" s="3"/>
      <c r="LWX164" s="3"/>
      <c r="LWY164" s="3"/>
      <c r="LWZ164" s="3"/>
      <c r="LXA164" s="3"/>
      <c r="LXB164" s="3"/>
      <c r="LXC164" s="3"/>
      <c r="LXD164" s="3"/>
      <c r="LXE164" s="3"/>
      <c r="LXF164" s="3"/>
      <c r="LXG164" s="3"/>
      <c r="LXH164" s="3"/>
      <c r="LXI164" s="3"/>
      <c r="LXJ164" s="3"/>
      <c r="LXK164" s="3"/>
      <c r="LXL164" s="3"/>
      <c r="LXM164" s="3"/>
      <c r="LXN164" s="3"/>
      <c r="LXO164" s="3"/>
      <c r="LXP164" s="3"/>
      <c r="LXQ164" s="3"/>
      <c r="LXR164" s="3"/>
      <c r="LXS164" s="3"/>
      <c r="LXT164" s="3"/>
      <c r="LXU164" s="3"/>
      <c r="LXV164" s="3"/>
      <c r="LXW164" s="3"/>
      <c r="LXX164" s="3"/>
      <c r="LXY164" s="3"/>
      <c r="LXZ164" s="3"/>
      <c r="LYA164" s="3"/>
      <c r="LYB164" s="3"/>
      <c r="LYC164" s="3"/>
      <c r="LYD164" s="3"/>
      <c r="LYE164" s="3"/>
      <c r="LYF164" s="3"/>
      <c r="LYG164" s="3"/>
      <c r="LYH164" s="3"/>
      <c r="LYI164" s="3"/>
      <c r="LYJ164" s="3"/>
      <c r="LYK164" s="3"/>
      <c r="LYL164" s="3"/>
      <c r="LYM164" s="3"/>
      <c r="LYN164" s="3"/>
      <c r="LYO164" s="3"/>
      <c r="LYP164" s="3"/>
      <c r="LYQ164" s="3"/>
      <c r="LYR164" s="3"/>
      <c r="LYS164" s="3"/>
      <c r="LYT164" s="3"/>
      <c r="LYU164" s="3"/>
      <c r="LYV164" s="3"/>
      <c r="LYW164" s="3"/>
      <c r="LYX164" s="3"/>
      <c r="LYY164" s="3"/>
      <c r="LYZ164" s="3"/>
      <c r="LZA164" s="3"/>
      <c r="LZB164" s="3"/>
      <c r="LZC164" s="3"/>
      <c r="LZD164" s="3"/>
      <c r="LZE164" s="3"/>
      <c r="LZF164" s="3"/>
      <c r="LZG164" s="3"/>
      <c r="LZH164" s="3"/>
      <c r="LZI164" s="3"/>
      <c r="LZJ164" s="3"/>
      <c r="LZK164" s="3"/>
      <c r="LZL164" s="3"/>
      <c r="LZM164" s="3"/>
      <c r="LZN164" s="3"/>
      <c r="LZO164" s="3"/>
      <c r="LZP164" s="3"/>
      <c r="LZQ164" s="3"/>
      <c r="LZR164" s="3"/>
      <c r="LZS164" s="3"/>
      <c r="LZT164" s="3"/>
      <c r="LZU164" s="3"/>
      <c r="LZV164" s="3"/>
      <c r="LZW164" s="3"/>
      <c r="LZX164" s="3"/>
      <c r="LZY164" s="3"/>
      <c r="LZZ164" s="3"/>
      <c r="MAA164" s="3"/>
      <c r="MAB164" s="3"/>
      <c r="MAC164" s="3"/>
      <c r="MAD164" s="3"/>
      <c r="MAE164" s="3"/>
      <c r="MAF164" s="3"/>
      <c r="MAG164" s="3"/>
      <c r="MAH164" s="3"/>
      <c r="MAI164" s="3"/>
      <c r="MAJ164" s="3"/>
      <c r="MAK164" s="3"/>
      <c r="MAL164" s="3"/>
      <c r="MAM164" s="3"/>
      <c r="MAN164" s="3"/>
      <c r="MAO164" s="3"/>
      <c r="MAP164" s="3"/>
      <c r="MAQ164" s="3"/>
      <c r="MAR164" s="3"/>
      <c r="MAS164" s="3"/>
      <c r="MAT164" s="3"/>
      <c r="MAU164" s="3"/>
      <c r="MAV164" s="3"/>
      <c r="MAW164" s="3"/>
      <c r="MAX164" s="3"/>
      <c r="MAY164" s="3"/>
      <c r="MAZ164" s="3"/>
      <c r="MBA164" s="3"/>
      <c r="MBB164" s="3"/>
      <c r="MBC164" s="3"/>
      <c r="MBD164" s="3"/>
      <c r="MBE164" s="3"/>
      <c r="MBF164" s="3"/>
      <c r="MBG164" s="3"/>
      <c r="MBH164" s="3"/>
      <c r="MBI164" s="3"/>
      <c r="MBJ164" s="3"/>
      <c r="MBK164" s="3"/>
      <c r="MBL164" s="3"/>
      <c r="MBM164" s="3"/>
      <c r="MBN164" s="3"/>
      <c r="MBO164" s="3"/>
      <c r="MBP164" s="3"/>
      <c r="MBQ164" s="3"/>
      <c r="MBR164" s="3"/>
      <c r="MBS164" s="3"/>
      <c r="MBT164" s="3"/>
      <c r="MBU164" s="3"/>
      <c r="MBV164" s="3"/>
      <c r="MBW164" s="3"/>
      <c r="MBX164" s="3"/>
      <c r="MBY164" s="3"/>
      <c r="MBZ164" s="3"/>
      <c r="MCA164" s="3"/>
      <c r="MCB164" s="3"/>
      <c r="MCC164" s="3"/>
      <c r="MCD164" s="3"/>
      <c r="MCE164" s="3"/>
      <c r="MCF164" s="3"/>
      <c r="MCG164" s="3"/>
      <c r="MCH164" s="3"/>
      <c r="MCI164" s="3"/>
      <c r="MCJ164" s="3"/>
      <c r="MCK164" s="3"/>
      <c r="MCL164" s="3"/>
      <c r="MCM164" s="3"/>
      <c r="MCN164" s="3"/>
      <c r="MCO164" s="3"/>
      <c r="MCP164" s="3"/>
      <c r="MCQ164" s="3"/>
      <c r="MCR164" s="3"/>
      <c r="MCS164" s="3"/>
      <c r="MCT164" s="3"/>
      <c r="MCU164" s="3"/>
      <c r="MCV164" s="3"/>
      <c r="MCW164" s="3"/>
      <c r="MCX164" s="3"/>
      <c r="MCY164" s="3"/>
      <c r="MCZ164" s="3"/>
      <c r="MDA164" s="3"/>
      <c r="MDB164" s="3"/>
      <c r="MDC164" s="3"/>
      <c r="MDD164" s="3"/>
      <c r="MDE164" s="3"/>
      <c r="MDF164" s="3"/>
      <c r="MDG164" s="3"/>
      <c r="MDH164" s="3"/>
      <c r="MDI164" s="3"/>
      <c r="MDJ164" s="3"/>
      <c r="MDK164" s="3"/>
      <c r="MDL164" s="3"/>
      <c r="MDM164" s="3"/>
      <c r="MDN164" s="3"/>
      <c r="MDO164" s="3"/>
      <c r="MDP164" s="3"/>
      <c r="MDQ164" s="3"/>
      <c r="MDR164" s="3"/>
      <c r="MDS164" s="3"/>
      <c r="MDT164" s="3"/>
      <c r="MDU164" s="3"/>
      <c r="MDV164" s="3"/>
      <c r="MDW164" s="3"/>
      <c r="MDX164" s="3"/>
      <c r="MDY164" s="3"/>
      <c r="MDZ164" s="3"/>
      <c r="MEA164" s="3"/>
      <c r="MEB164" s="3"/>
      <c r="MEC164" s="3"/>
      <c r="MED164" s="3"/>
      <c r="MEE164" s="3"/>
      <c r="MEF164" s="3"/>
      <c r="MEG164" s="3"/>
      <c r="MEH164" s="3"/>
      <c r="MEI164" s="3"/>
      <c r="MEJ164" s="3"/>
      <c r="MEK164" s="3"/>
      <c r="MEL164" s="3"/>
      <c r="MEM164" s="3"/>
      <c r="MEN164" s="3"/>
      <c r="MEO164" s="3"/>
      <c r="MEP164" s="3"/>
      <c r="MEQ164" s="3"/>
      <c r="MER164" s="3"/>
      <c r="MES164" s="3"/>
      <c r="MET164" s="3"/>
      <c r="MEU164" s="3"/>
      <c r="MEV164" s="3"/>
      <c r="MEW164" s="3"/>
      <c r="MEX164" s="3"/>
      <c r="MEY164" s="3"/>
      <c r="MEZ164" s="3"/>
      <c r="MFA164" s="3"/>
      <c r="MFB164" s="3"/>
      <c r="MFC164" s="3"/>
      <c r="MFD164" s="3"/>
      <c r="MFE164" s="3"/>
      <c r="MFL164" s="3"/>
      <c r="MFM164" s="3"/>
      <c r="MFN164" s="3"/>
      <c r="MFO164" s="3"/>
      <c r="MFP164" s="3"/>
      <c r="MFQ164" s="3"/>
      <c r="MFR164" s="3"/>
      <c r="MFS164" s="3"/>
      <c r="MFT164" s="3"/>
      <c r="MFU164" s="3"/>
      <c r="MFV164" s="3"/>
      <c r="MFW164" s="3"/>
      <c r="MFX164" s="3"/>
      <c r="MFY164" s="3"/>
      <c r="MFZ164" s="3"/>
      <c r="MGA164" s="3"/>
      <c r="MGB164" s="3"/>
      <c r="MGC164" s="3"/>
      <c r="MGD164" s="3"/>
      <c r="MGE164" s="3"/>
      <c r="MGF164" s="3"/>
      <c r="MGG164" s="3"/>
      <c r="MGH164" s="3"/>
      <c r="MGI164" s="3"/>
      <c r="MGJ164" s="3"/>
      <c r="MGK164" s="3"/>
      <c r="MGL164" s="3"/>
      <c r="MGM164" s="3"/>
      <c r="MGN164" s="3"/>
      <c r="MGO164" s="3"/>
      <c r="MGP164" s="3"/>
      <c r="MGQ164" s="3"/>
      <c r="MGR164" s="3"/>
      <c r="MGS164" s="3"/>
      <c r="MGT164" s="3"/>
      <c r="MGU164" s="3"/>
      <c r="MGV164" s="3"/>
      <c r="MGW164" s="3"/>
      <c r="MGX164" s="3"/>
      <c r="MGY164" s="3"/>
      <c r="MGZ164" s="3"/>
      <c r="MHA164" s="3"/>
      <c r="MHB164" s="3"/>
      <c r="MHC164" s="3"/>
      <c r="MHD164" s="3"/>
      <c r="MHE164" s="3"/>
      <c r="MHF164" s="3"/>
      <c r="MHG164" s="3"/>
      <c r="MHH164" s="3"/>
      <c r="MHI164" s="3"/>
      <c r="MHJ164" s="3"/>
      <c r="MHK164" s="3"/>
      <c r="MHL164" s="3"/>
      <c r="MHM164" s="3"/>
      <c r="MHN164" s="3"/>
      <c r="MHO164" s="3"/>
      <c r="MHP164" s="3"/>
      <c r="MHQ164" s="3"/>
      <c r="MHR164" s="3"/>
      <c r="MHS164" s="3"/>
      <c r="MHT164" s="3"/>
      <c r="MHU164" s="3"/>
      <c r="MHV164" s="3"/>
      <c r="MHW164" s="3"/>
      <c r="MHX164" s="3"/>
      <c r="MHY164" s="3"/>
      <c r="MHZ164" s="3"/>
      <c r="MIA164" s="3"/>
      <c r="MIB164" s="3"/>
      <c r="MIC164" s="3"/>
      <c r="MID164" s="3"/>
      <c r="MIE164" s="3"/>
      <c r="MIF164" s="3"/>
      <c r="MIG164" s="3"/>
      <c r="MIH164" s="3"/>
      <c r="MII164" s="3"/>
      <c r="MIJ164" s="3"/>
      <c r="MIK164" s="3"/>
      <c r="MIL164" s="3"/>
      <c r="MIM164" s="3"/>
      <c r="MIN164" s="3"/>
      <c r="MIO164" s="3"/>
      <c r="MIP164" s="3"/>
      <c r="MIQ164" s="3"/>
      <c r="MIR164" s="3"/>
      <c r="MIS164" s="3"/>
      <c r="MIT164" s="3"/>
      <c r="MIU164" s="3"/>
      <c r="MIV164" s="3"/>
      <c r="MIW164" s="3"/>
      <c r="MIX164" s="3"/>
      <c r="MIY164" s="3"/>
      <c r="MIZ164" s="3"/>
      <c r="MJA164" s="3"/>
      <c r="MJB164" s="3"/>
      <c r="MJC164" s="3"/>
      <c r="MJD164" s="3"/>
      <c r="MJE164" s="3"/>
      <c r="MJF164" s="3"/>
      <c r="MJG164" s="3"/>
      <c r="MJH164" s="3"/>
      <c r="MJI164" s="3"/>
      <c r="MJJ164" s="3"/>
      <c r="MJK164" s="3"/>
      <c r="MJL164" s="3"/>
      <c r="MJM164" s="3"/>
      <c r="MJN164" s="3"/>
      <c r="MJO164" s="3"/>
      <c r="MJP164" s="3"/>
      <c r="MJQ164" s="3"/>
      <c r="MJR164" s="3"/>
      <c r="MJS164" s="3"/>
      <c r="MJT164" s="3"/>
      <c r="MJU164" s="3"/>
      <c r="MJV164" s="3"/>
      <c r="MJW164" s="3"/>
      <c r="MJX164" s="3"/>
      <c r="MJY164" s="3"/>
      <c r="MJZ164" s="3"/>
      <c r="MKA164" s="3"/>
      <c r="MKB164" s="3"/>
      <c r="MKC164" s="3"/>
      <c r="MKD164" s="3"/>
      <c r="MKE164" s="3"/>
      <c r="MKF164" s="3"/>
      <c r="MKG164" s="3"/>
      <c r="MKH164" s="3"/>
      <c r="MKI164" s="3"/>
      <c r="MKJ164" s="3"/>
      <c r="MKK164" s="3"/>
      <c r="MKL164" s="3"/>
      <c r="MKM164" s="3"/>
      <c r="MKN164" s="3"/>
      <c r="MKO164" s="3"/>
      <c r="MKP164" s="3"/>
      <c r="MKQ164" s="3"/>
      <c r="MKR164" s="3"/>
      <c r="MKS164" s="3"/>
      <c r="MKT164" s="3"/>
      <c r="MKU164" s="3"/>
      <c r="MKV164" s="3"/>
      <c r="MKW164" s="3"/>
      <c r="MKX164" s="3"/>
      <c r="MKY164" s="3"/>
      <c r="MKZ164" s="3"/>
      <c r="MLA164" s="3"/>
      <c r="MLB164" s="3"/>
      <c r="MLC164" s="3"/>
      <c r="MLD164" s="3"/>
      <c r="MLE164" s="3"/>
      <c r="MLF164" s="3"/>
      <c r="MLG164" s="3"/>
      <c r="MLH164" s="3"/>
      <c r="MLI164" s="3"/>
      <c r="MLJ164" s="3"/>
      <c r="MLK164" s="3"/>
      <c r="MLL164" s="3"/>
      <c r="MLM164" s="3"/>
      <c r="MLN164" s="3"/>
      <c r="MLO164" s="3"/>
      <c r="MLP164" s="3"/>
      <c r="MLQ164" s="3"/>
      <c r="MLR164" s="3"/>
      <c r="MLS164" s="3"/>
      <c r="MLT164" s="3"/>
      <c r="MLU164" s="3"/>
      <c r="MLV164" s="3"/>
      <c r="MLW164" s="3"/>
      <c r="MLX164" s="3"/>
      <c r="MLY164" s="3"/>
      <c r="MLZ164" s="3"/>
      <c r="MMA164" s="3"/>
      <c r="MMB164" s="3"/>
      <c r="MMC164" s="3"/>
      <c r="MMD164" s="3"/>
      <c r="MME164" s="3"/>
      <c r="MMF164" s="3"/>
      <c r="MMG164" s="3"/>
      <c r="MMH164" s="3"/>
      <c r="MMI164" s="3"/>
      <c r="MMJ164" s="3"/>
      <c r="MMK164" s="3"/>
      <c r="MML164" s="3"/>
      <c r="MMM164" s="3"/>
      <c r="MMN164" s="3"/>
      <c r="MMO164" s="3"/>
      <c r="MMP164" s="3"/>
      <c r="MMQ164" s="3"/>
      <c r="MMR164" s="3"/>
      <c r="MMS164" s="3"/>
      <c r="MMT164" s="3"/>
      <c r="MMU164" s="3"/>
      <c r="MMV164" s="3"/>
      <c r="MMW164" s="3"/>
      <c r="MMX164" s="3"/>
      <c r="MMY164" s="3"/>
      <c r="MMZ164" s="3"/>
      <c r="MNA164" s="3"/>
      <c r="MNB164" s="3"/>
      <c r="MNC164" s="3"/>
      <c r="MND164" s="3"/>
      <c r="MNE164" s="3"/>
      <c r="MNF164" s="3"/>
      <c r="MNG164" s="3"/>
      <c r="MNH164" s="3"/>
      <c r="MNI164" s="3"/>
      <c r="MNJ164" s="3"/>
      <c r="MNK164" s="3"/>
      <c r="MNL164" s="3"/>
      <c r="MNM164" s="3"/>
      <c r="MNN164" s="3"/>
      <c r="MNO164" s="3"/>
      <c r="MNP164" s="3"/>
      <c r="MNQ164" s="3"/>
      <c r="MNR164" s="3"/>
      <c r="MNS164" s="3"/>
      <c r="MNT164" s="3"/>
      <c r="MNU164" s="3"/>
      <c r="MNV164" s="3"/>
      <c r="MNW164" s="3"/>
      <c r="MNX164" s="3"/>
      <c r="MNY164" s="3"/>
      <c r="MNZ164" s="3"/>
      <c r="MOA164" s="3"/>
      <c r="MOB164" s="3"/>
      <c r="MOC164" s="3"/>
      <c r="MOD164" s="3"/>
      <c r="MOE164" s="3"/>
      <c r="MOF164" s="3"/>
      <c r="MOG164" s="3"/>
      <c r="MOH164" s="3"/>
      <c r="MOI164" s="3"/>
      <c r="MOJ164" s="3"/>
      <c r="MOK164" s="3"/>
      <c r="MOL164" s="3"/>
      <c r="MOM164" s="3"/>
      <c r="MON164" s="3"/>
      <c r="MOO164" s="3"/>
      <c r="MOP164" s="3"/>
      <c r="MOQ164" s="3"/>
      <c r="MOR164" s="3"/>
      <c r="MOS164" s="3"/>
      <c r="MOT164" s="3"/>
      <c r="MOU164" s="3"/>
      <c r="MOV164" s="3"/>
      <c r="MOW164" s="3"/>
      <c r="MOX164" s="3"/>
      <c r="MOY164" s="3"/>
      <c r="MOZ164" s="3"/>
      <c r="MPA164" s="3"/>
      <c r="MPH164" s="3"/>
      <c r="MPI164" s="3"/>
      <c r="MPJ164" s="3"/>
      <c r="MPK164" s="3"/>
      <c r="MPL164" s="3"/>
      <c r="MPM164" s="3"/>
      <c r="MPN164" s="3"/>
      <c r="MPO164" s="3"/>
      <c r="MPP164" s="3"/>
      <c r="MPQ164" s="3"/>
      <c r="MPR164" s="3"/>
      <c r="MPS164" s="3"/>
      <c r="MPT164" s="3"/>
      <c r="MPU164" s="3"/>
      <c r="MPV164" s="3"/>
      <c r="MPW164" s="3"/>
      <c r="MPX164" s="3"/>
      <c r="MPY164" s="3"/>
      <c r="MPZ164" s="3"/>
      <c r="MQA164" s="3"/>
      <c r="MQB164" s="3"/>
      <c r="MQC164" s="3"/>
      <c r="MQD164" s="3"/>
      <c r="MQE164" s="3"/>
      <c r="MQF164" s="3"/>
      <c r="MQG164" s="3"/>
      <c r="MQH164" s="3"/>
      <c r="MQI164" s="3"/>
      <c r="MQJ164" s="3"/>
      <c r="MQK164" s="3"/>
      <c r="MQL164" s="3"/>
      <c r="MQM164" s="3"/>
      <c r="MQN164" s="3"/>
      <c r="MQO164" s="3"/>
      <c r="MQP164" s="3"/>
      <c r="MQQ164" s="3"/>
      <c r="MQR164" s="3"/>
      <c r="MQS164" s="3"/>
      <c r="MQT164" s="3"/>
      <c r="MQU164" s="3"/>
      <c r="MQV164" s="3"/>
      <c r="MQW164" s="3"/>
      <c r="MQX164" s="3"/>
      <c r="MQY164" s="3"/>
      <c r="MQZ164" s="3"/>
      <c r="MRA164" s="3"/>
      <c r="MRB164" s="3"/>
      <c r="MRC164" s="3"/>
      <c r="MRD164" s="3"/>
      <c r="MRE164" s="3"/>
      <c r="MRF164" s="3"/>
      <c r="MRG164" s="3"/>
      <c r="MRH164" s="3"/>
      <c r="MRI164" s="3"/>
      <c r="MRJ164" s="3"/>
      <c r="MRK164" s="3"/>
      <c r="MRL164" s="3"/>
      <c r="MRM164" s="3"/>
      <c r="MRN164" s="3"/>
      <c r="MRO164" s="3"/>
      <c r="MRP164" s="3"/>
      <c r="MRQ164" s="3"/>
      <c r="MRR164" s="3"/>
      <c r="MRS164" s="3"/>
      <c r="MRT164" s="3"/>
      <c r="MRU164" s="3"/>
      <c r="MRV164" s="3"/>
      <c r="MRW164" s="3"/>
      <c r="MRX164" s="3"/>
      <c r="MRY164" s="3"/>
      <c r="MRZ164" s="3"/>
      <c r="MSA164" s="3"/>
      <c r="MSB164" s="3"/>
      <c r="MSC164" s="3"/>
      <c r="MSD164" s="3"/>
      <c r="MSE164" s="3"/>
      <c r="MSF164" s="3"/>
      <c r="MSG164" s="3"/>
      <c r="MSH164" s="3"/>
      <c r="MSI164" s="3"/>
      <c r="MSJ164" s="3"/>
      <c r="MSK164" s="3"/>
      <c r="MSL164" s="3"/>
      <c r="MSM164" s="3"/>
      <c r="MSN164" s="3"/>
      <c r="MSO164" s="3"/>
      <c r="MSP164" s="3"/>
      <c r="MSQ164" s="3"/>
      <c r="MSR164" s="3"/>
      <c r="MSS164" s="3"/>
      <c r="MST164" s="3"/>
      <c r="MSU164" s="3"/>
      <c r="MSV164" s="3"/>
      <c r="MSW164" s="3"/>
      <c r="MSX164" s="3"/>
      <c r="MSY164" s="3"/>
      <c r="MSZ164" s="3"/>
      <c r="MTA164" s="3"/>
      <c r="MTB164" s="3"/>
      <c r="MTC164" s="3"/>
      <c r="MTD164" s="3"/>
      <c r="MTE164" s="3"/>
      <c r="MTF164" s="3"/>
      <c r="MTG164" s="3"/>
      <c r="MTH164" s="3"/>
      <c r="MTI164" s="3"/>
      <c r="MTJ164" s="3"/>
      <c r="MTK164" s="3"/>
      <c r="MTL164" s="3"/>
      <c r="MTM164" s="3"/>
      <c r="MTN164" s="3"/>
      <c r="MTO164" s="3"/>
      <c r="MTP164" s="3"/>
      <c r="MTQ164" s="3"/>
      <c r="MTR164" s="3"/>
      <c r="MTS164" s="3"/>
      <c r="MTT164" s="3"/>
      <c r="MTU164" s="3"/>
      <c r="MTV164" s="3"/>
      <c r="MTW164" s="3"/>
      <c r="MTX164" s="3"/>
      <c r="MTY164" s="3"/>
      <c r="MTZ164" s="3"/>
      <c r="MUA164" s="3"/>
      <c r="MUB164" s="3"/>
      <c r="MUC164" s="3"/>
      <c r="MUD164" s="3"/>
      <c r="MUE164" s="3"/>
      <c r="MUF164" s="3"/>
      <c r="MUG164" s="3"/>
      <c r="MUH164" s="3"/>
      <c r="MUI164" s="3"/>
      <c r="MUJ164" s="3"/>
      <c r="MUK164" s="3"/>
      <c r="MUL164" s="3"/>
      <c r="MUM164" s="3"/>
      <c r="MUN164" s="3"/>
      <c r="MUO164" s="3"/>
      <c r="MUP164" s="3"/>
      <c r="MUQ164" s="3"/>
      <c r="MUR164" s="3"/>
      <c r="MUS164" s="3"/>
      <c r="MUT164" s="3"/>
      <c r="MUU164" s="3"/>
      <c r="MUV164" s="3"/>
      <c r="MUW164" s="3"/>
      <c r="MUX164" s="3"/>
      <c r="MUY164" s="3"/>
      <c r="MUZ164" s="3"/>
      <c r="MVA164" s="3"/>
      <c r="MVB164" s="3"/>
      <c r="MVC164" s="3"/>
      <c r="MVD164" s="3"/>
      <c r="MVE164" s="3"/>
      <c r="MVF164" s="3"/>
      <c r="MVG164" s="3"/>
      <c r="MVH164" s="3"/>
      <c r="MVI164" s="3"/>
      <c r="MVJ164" s="3"/>
      <c r="MVK164" s="3"/>
      <c r="MVL164" s="3"/>
      <c r="MVM164" s="3"/>
      <c r="MVN164" s="3"/>
      <c r="MVO164" s="3"/>
      <c r="MVP164" s="3"/>
      <c r="MVQ164" s="3"/>
      <c r="MVR164" s="3"/>
      <c r="MVS164" s="3"/>
      <c r="MVT164" s="3"/>
      <c r="MVU164" s="3"/>
      <c r="MVV164" s="3"/>
      <c r="MVW164" s="3"/>
      <c r="MVX164" s="3"/>
      <c r="MVY164" s="3"/>
      <c r="MVZ164" s="3"/>
      <c r="MWA164" s="3"/>
      <c r="MWB164" s="3"/>
      <c r="MWC164" s="3"/>
      <c r="MWD164" s="3"/>
      <c r="MWE164" s="3"/>
      <c r="MWF164" s="3"/>
      <c r="MWG164" s="3"/>
      <c r="MWH164" s="3"/>
      <c r="MWI164" s="3"/>
      <c r="MWJ164" s="3"/>
      <c r="MWK164" s="3"/>
      <c r="MWL164" s="3"/>
      <c r="MWM164" s="3"/>
      <c r="MWN164" s="3"/>
      <c r="MWO164" s="3"/>
      <c r="MWP164" s="3"/>
      <c r="MWQ164" s="3"/>
      <c r="MWR164" s="3"/>
      <c r="MWS164" s="3"/>
      <c r="MWT164" s="3"/>
      <c r="MWU164" s="3"/>
      <c r="MWV164" s="3"/>
      <c r="MWW164" s="3"/>
      <c r="MWX164" s="3"/>
      <c r="MWY164" s="3"/>
      <c r="MWZ164" s="3"/>
      <c r="MXA164" s="3"/>
      <c r="MXB164" s="3"/>
      <c r="MXC164" s="3"/>
      <c r="MXD164" s="3"/>
      <c r="MXE164" s="3"/>
      <c r="MXF164" s="3"/>
      <c r="MXG164" s="3"/>
      <c r="MXH164" s="3"/>
      <c r="MXI164" s="3"/>
      <c r="MXJ164" s="3"/>
      <c r="MXK164" s="3"/>
      <c r="MXL164" s="3"/>
      <c r="MXM164" s="3"/>
      <c r="MXN164" s="3"/>
      <c r="MXO164" s="3"/>
      <c r="MXP164" s="3"/>
      <c r="MXQ164" s="3"/>
      <c r="MXR164" s="3"/>
      <c r="MXS164" s="3"/>
      <c r="MXT164" s="3"/>
      <c r="MXU164" s="3"/>
      <c r="MXV164" s="3"/>
      <c r="MXW164" s="3"/>
      <c r="MXX164" s="3"/>
      <c r="MXY164" s="3"/>
      <c r="MXZ164" s="3"/>
      <c r="MYA164" s="3"/>
      <c r="MYB164" s="3"/>
      <c r="MYC164" s="3"/>
      <c r="MYD164" s="3"/>
      <c r="MYE164" s="3"/>
      <c r="MYF164" s="3"/>
      <c r="MYG164" s="3"/>
      <c r="MYH164" s="3"/>
      <c r="MYI164" s="3"/>
      <c r="MYJ164" s="3"/>
      <c r="MYK164" s="3"/>
      <c r="MYL164" s="3"/>
      <c r="MYM164" s="3"/>
      <c r="MYN164" s="3"/>
      <c r="MYO164" s="3"/>
      <c r="MYP164" s="3"/>
      <c r="MYQ164" s="3"/>
      <c r="MYR164" s="3"/>
      <c r="MYS164" s="3"/>
      <c r="MYT164" s="3"/>
      <c r="MYU164" s="3"/>
      <c r="MYV164" s="3"/>
      <c r="MYW164" s="3"/>
      <c r="MZD164" s="3"/>
      <c r="MZE164" s="3"/>
      <c r="MZF164" s="3"/>
      <c r="MZG164" s="3"/>
      <c r="MZH164" s="3"/>
      <c r="MZI164" s="3"/>
      <c r="MZJ164" s="3"/>
      <c r="MZK164" s="3"/>
      <c r="MZL164" s="3"/>
      <c r="MZM164" s="3"/>
      <c r="MZN164" s="3"/>
      <c r="MZO164" s="3"/>
      <c r="MZP164" s="3"/>
      <c r="MZQ164" s="3"/>
      <c r="MZR164" s="3"/>
      <c r="MZS164" s="3"/>
      <c r="MZT164" s="3"/>
      <c r="MZU164" s="3"/>
      <c r="MZV164" s="3"/>
      <c r="MZW164" s="3"/>
      <c r="MZX164" s="3"/>
      <c r="MZY164" s="3"/>
      <c r="MZZ164" s="3"/>
      <c r="NAA164" s="3"/>
      <c r="NAB164" s="3"/>
      <c r="NAC164" s="3"/>
      <c r="NAD164" s="3"/>
      <c r="NAE164" s="3"/>
      <c r="NAF164" s="3"/>
      <c r="NAG164" s="3"/>
      <c r="NAH164" s="3"/>
      <c r="NAI164" s="3"/>
      <c r="NAJ164" s="3"/>
      <c r="NAK164" s="3"/>
      <c r="NAL164" s="3"/>
      <c r="NAM164" s="3"/>
      <c r="NAN164" s="3"/>
      <c r="NAO164" s="3"/>
      <c r="NAP164" s="3"/>
      <c r="NAQ164" s="3"/>
      <c r="NAR164" s="3"/>
      <c r="NAS164" s="3"/>
      <c r="NAT164" s="3"/>
      <c r="NAU164" s="3"/>
      <c r="NAV164" s="3"/>
      <c r="NAW164" s="3"/>
      <c r="NAX164" s="3"/>
      <c r="NAY164" s="3"/>
      <c r="NAZ164" s="3"/>
      <c r="NBA164" s="3"/>
      <c r="NBB164" s="3"/>
      <c r="NBC164" s="3"/>
      <c r="NBD164" s="3"/>
      <c r="NBE164" s="3"/>
      <c r="NBF164" s="3"/>
      <c r="NBG164" s="3"/>
      <c r="NBH164" s="3"/>
      <c r="NBI164" s="3"/>
      <c r="NBJ164" s="3"/>
      <c r="NBK164" s="3"/>
      <c r="NBL164" s="3"/>
      <c r="NBM164" s="3"/>
      <c r="NBN164" s="3"/>
      <c r="NBO164" s="3"/>
      <c r="NBP164" s="3"/>
      <c r="NBQ164" s="3"/>
      <c r="NBR164" s="3"/>
      <c r="NBS164" s="3"/>
      <c r="NBT164" s="3"/>
      <c r="NBU164" s="3"/>
      <c r="NBV164" s="3"/>
      <c r="NBW164" s="3"/>
      <c r="NBX164" s="3"/>
      <c r="NBY164" s="3"/>
      <c r="NBZ164" s="3"/>
      <c r="NCA164" s="3"/>
      <c r="NCB164" s="3"/>
      <c r="NCC164" s="3"/>
      <c r="NCD164" s="3"/>
      <c r="NCE164" s="3"/>
      <c r="NCF164" s="3"/>
      <c r="NCG164" s="3"/>
      <c r="NCH164" s="3"/>
      <c r="NCI164" s="3"/>
      <c r="NCJ164" s="3"/>
      <c r="NCK164" s="3"/>
      <c r="NCL164" s="3"/>
      <c r="NCM164" s="3"/>
      <c r="NCN164" s="3"/>
      <c r="NCO164" s="3"/>
      <c r="NCP164" s="3"/>
      <c r="NCQ164" s="3"/>
      <c r="NCR164" s="3"/>
      <c r="NCS164" s="3"/>
      <c r="NCT164" s="3"/>
      <c r="NCU164" s="3"/>
      <c r="NCV164" s="3"/>
      <c r="NCW164" s="3"/>
      <c r="NCX164" s="3"/>
      <c r="NCY164" s="3"/>
      <c r="NCZ164" s="3"/>
      <c r="NDA164" s="3"/>
      <c r="NDB164" s="3"/>
      <c r="NDC164" s="3"/>
      <c r="NDD164" s="3"/>
      <c r="NDE164" s="3"/>
      <c r="NDF164" s="3"/>
      <c r="NDG164" s="3"/>
      <c r="NDH164" s="3"/>
      <c r="NDI164" s="3"/>
      <c r="NDJ164" s="3"/>
      <c r="NDK164" s="3"/>
      <c r="NDL164" s="3"/>
      <c r="NDM164" s="3"/>
      <c r="NDN164" s="3"/>
      <c r="NDO164" s="3"/>
      <c r="NDP164" s="3"/>
      <c r="NDQ164" s="3"/>
      <c r="NDR164" s="3"/>
      <c r="NDS164" s="3"/>
      <c r="NDT164" s="3"/>
      <c r="NDU164" s="3"/>
      <c r="NDV164" s="3"/>
      <c r="NDW164" s="3"/>
      <c r="NDX164" s="3"/>
      <c r="NDY164" s="3"/>
      <c r="NDZ164" s="3"/>
      <c r="NEA164" s="3"/>
      <c r="NEB164" s="3"/>
      <c r="NEC164" s="3"/>
      <c r="NED164" s="3"/>
      <c r="NEE164" s="3"/>
      <c r="NEF164" s="3"/>
      <c r="NEG164" s="3"/>
      <c r="NEH164" s="3"/>
      <c r="NEI164" s="3"/>
      <c r="NEJ164" s="3"/>
      <c r="NEK164" s="3"/>
      <c r="NEL164" s="3"/>
      <c r="NEM164" s="3"/>
      <c r="NEN164" s="3"/>
      <c r="NEO164" s="3"/>
      <c r="NEP164" s="3"/>
      <c r="NEQ164" s="3"/>
      <c r="NER164" s="3"/>
      <c r="NES164" s="3"/>
      <c r="NET164" s="3"/>
      <c r="NEU164" s="3"/>
      <c r="NEV164" s="3"/>
      <c r="NEW164" s="3"/>
      <c r="NEX164" s="3"/>
      <c r="NEY164" s="3"/>
      <c r="NEZ164" s="3"/>
      <c r="NFA164" s="3"/>
      <c r="NFB164" s="3"/>
      <c r="NFC164" s="3"/>
      <c r="NFD164" s="3"/>
      <c r="NFE164" s="3"/>
      <c r="NFF164" s="3"/>
      <c r="NFG164" s="3"/>
      <c r="NFH164" s="3"/>
      <c r="NFI164" s="3"/>
      <c r="NFJ164" s="3"/>
      <c r="NFK164" s="3"/>
      <c r="NFL164" s="3"/>
      <c r="NFM164" s="3"/>
      <c r="NFN164" s="3"/>
      <c r="NFO164" s="3"/>
      <c r="NFP164" s="3"/>
      <c r="NFQ164" s="3"/>
      <c r="NFR164" s="3"/>
      <c r="NFS164" s="3"/>
      <c r="NFT164" s="3"/>
      <c r="NFU164" s="3"/>
      <c r="NFV164" s="3"/>
      <c r="NFW164" s="3"/>
      <c r="NFX164" s="3"/>
      <c r="NFY164" s="3"/>
      <c r="NFZ164" s="3"/>
      <c r="NGA164" s="3"/>
      <c r="NGB164" s="3"/>
      <c r="NGC164" s="3"/>
      <c r="NGD164" s="3"/>
      <c r="NGE164" s="3"/>
      <c r="NGF164" s="3"/>
      <c r="NGG164" s="3"/>
      <c r="NGH164" s="3"/>
      <c r="NGI164" s="3"/>
      <c r="NGJ164" s="3"/>
      <c r="NGK164" s="3"/>
      <c r="NGL164" s="3"/>
      <c r="NGM164" s="3"/>
      <c r="NGN164" s="3"/>
      <c r="NGO164" s="3"/>
      <c r="NGP164" s="3"/>
      <c r="NGQ164" s="3"/>
      <c r="NGR164" s="3"/>
      <c r="NGS164" s="3"/>
      <c r="NGT164" s="3"/>
      <c r="NGU164" s="3"/>
      <c r="NGV164" s="3"/>
      <c r="NGW164" s="3"/>
      <c r="NGX164" s="3"/>
      <c r="NGY164" s="3"/>
      <c r="NGZ164" s="3"/>
      <c r="NHA164" s="3"/>
      <c r="NHB164" s="3"/>
      <c r="NHC164" s="3"/>
      <c r="NHD164" s="3"/>
      <c r="NHE164" s="3"/>
      <c r="NHF164" s="3"/>
      <c r="NHG164" s="3"/>
      <c r="NHH164" s="3"/>
      <c r="NHI164" s="3"/>
      <c r="NHJ164" s="3"/>
      <c r="NHK164" s="3"/>
      <c r="NHL164" s="3"/>
      <c r="NHM164" s="3"/>
      <c r="NHN164" s="3"/>
      <c r="NHO164" s="3"/>
      <c r="NHP164" s="3"/>
      <c r="NHQ164" s="3"/>
      <c r="NHR164" s="3"/>
      <c r="NHS164" s="3"/>
      <c r="NHT164" s="3"/>
      <c r="NHU164" s="3"/>
      <c r="NHV164" s="3"/>
      <c r="NHW164" s="3"/>
      <c r="NHX164" s="3"/>
      <c r="NHY164" s="3"/>
      <c r="NHZ164" s="3"/>
      <c r="NIA164" s="3"/>
      <c r="NIB164" s="3"/>
      <c r="NIC164" s="3"/>
      <c r="NID164" s="3"/>
      <c r="NIE164" s="3"/>
      <c r="NIF164" s="3"/>
      <c r="NIG164" s="3"/>
      <c r="NIH164" s="3"/>
      <c r="NII164" s="3"/>
      <c r="NIJ164" s="3"/>
      <c r="NIK164" s="3"/>
      <c r="NIL164" s="3"/>
      <c r="NIM164" s="3"/>
      <c r="NIN164" s="3"/>
      <c r="NIO164" s="3"/>
      <c r="NIP164" s="3"/>
      <c r="NIQ164" s="3"/>
      <c r="NIR164" s="3"/>
      <c r="NIS164" s="3"/>
      <c r="NIZ164" s="3"/>
      <c r="NJA164" s="3"/>
      <c r="NJB164" s="3"/>
      <c r="NJC164" s="3"/>
      <c r="NJD164" s="3"/>
      <c r="NJE164" s="3"/>
      <c r="NJF164" s="3"/>
      <c r="NJG164" s="3"/>
      <c r="NJH164" s="3"/>
      <c r="NJI164" s="3"/>
      <c r="NJJ164" s="3"/>
      <c r="NJK164" s="3"/>
      <c r="NJL164" s="3"/>
      <c r="NJM164" s="3"/>
      <c r="NJN164" s="3"/>
      <c r="NJO164" s="3"/>
      <c r="NJP164" s="3"/>
      <c r="NJQ164" s="3"/>
      <c r="NJR164" s="3"/>
      <c r="NJS164" s="3"/>
      <c r="NJT164" s="3"/>
      <c r="NJU164" s="3"/>
      <c r="NJV164" s="3"/>
      <c r="NJW164" s="3"/>
      <c r="NJX164" s="3"/>
      <c r="NJY164" s="3"/>
      <c r="NJZ164" s="3"/>
      <c r="NKA164" s="3"/>
      <c r="NKB164" s="3"/>
      <c r="NKC164" s="3"/>
      <c r="NKD164" s="3"/>
      <c r="NKE164" s="3"/>
      <c r="NKF164" s="3"/>
      <c r="NKG164" s="3"/>
      <c r="NKH164" s="3"/>
      <c r="NKI164" s="3"/>
      <c r="NKJ164" s="3"/>
      <c r="NKK164" s="3"/>
      <c r="NKL164" s="3"/>
      <c r="NKM164" s="3"/>
      <c r="NKN164" s="3"/>
      <c r="NKO164" s="3"/>
      <c r="NKP164" s="3"/>
      <c r="NKQ164" s="3"/>
      <c r="NKR164" s="3"/>
      <c r="NKS164" s="3"/>
      <c r="NKT164" s="3"/>
      <c r="NKU164" s="3"/>
      <c r="NKV164" s="3"/>
      <c r="NKW164" s="3"/>
      <c r="NKX164" s="3"/>
      <c r="NKY164" s="3"/>
      <c r="NKZ164" s="3"/>
      <c r="NLA164" s="3"/>
      <c r="NLB164" s="3"/>
      <c r="NLC164" s="3"/>
      <c r="NLD164" s="3"/>
      <c r="NLE164" s="3"/>
      <c r="NLF164" s="3"/>
      <c r="NLG164" s="3"/>
      <c r="NLH164" s="3"/>
      <c r="NLI164" s="3"/>
      <c r="NLJ164" s="3"/>
      <c r="NLK164" s="3"/>
      <c r="NLL164" s="3"/>
      <c r="NLM164" s="3"/>
      <c r="NLN164" s="3"/>
      <c r="NLO164" s="3"/>
      <c r="NLP164" s="3"/>
      <c r="NLQ164" s="3"/>
      <c r="NLR164" s="3"/>
      <c r="NLS164" s="3"/>
      <c r="NLT164" s="3"/>
      <c r="NLU164" s="3"/>
      <c r="NLV164" s="3"/>
      <c r="NLW164" s="3"/>
      <c r="NLX164" s="3"/>
      <c r="NLY164" s="3"/>
      <c r="NLZ164" s="3"/>
      <c r="NMA164" s="3"/>
      <c r="NMB164" s="3"/>
      <c r="NMC164" s="3"/>
      <c r="NMD164" s="3"/>
      <c r="NME164" s="3"/>
      <c r="NMF164" s="3"/>
      <c r="NMG164" s="3"/>
      <c r="NMH164" s="3"/>
      <c r="NMI164" s="3"/>
      <c r="NMJ164" s="3"/>
      <c r="NMK164" s="3"/>
      <c r="NML164" s="3"/>
      <c r="NMM164" s="3"/>
      <c r="NMN164" s="3"/>
      <c r="NMO164" s="3"/>
      <c r="NMP164" s="3"/>
      <c r="NMQ164" s="3"/>
      <c r="NMR164" s="3"/>
      <c r="NMS164" s="3"/>
      <c r="NMT164" s="3"/>
      <c r="NMU164" s="3"/>
      <c r="NMV164" s="3"/>
      <c r="NMW164" s="3"/>
      <c r="NMX164" s="3"/>
      <c r="NMY164" s="3"/>
      <c r="NMZ164" s="3"/>
      <c r="NNA164" s="3"/>
      <c r="NNB164" s="3"/>
      <c r="NNC164" s="3"/>
      <c r="NND164" s="3"/>
      <c r="NNE164" s="3"/>
      <c r="NNF164" s="3"/>
      <c r="NNG164" s="3"/>
      <c r="NNH164" s="3"/>
      <c r="NNI164" s="3"/>
      <c r="NNJ164" s="3"/>
      <c r="NNK164" s="3"/>
      <c r="NNL164" s="3"/>
      <c r="NNM164" s="3"/>
      <c r="NNN164" s="3"/>
      <c r="NNO164" s="3"/>
      <c r="NNP164" s="3"/>
      <c r="NNQ164" s="3"/>
      <c r="NNR164" s="3"/>
      <c r="NNS164" s="3"/>
      <c r="NNT164" s="3"/>
      <c r="NNU164" s="3"/>
      <c r="NNV164" s="3"/>
      <c r="NNW164" s="3"/>
      <c r="NNX164" s="3"/>
      <c r="NNY164" s="3"/>
      <c r="NNZ164" s="3"/>
      <c r="NOA164" s="3"/>
      <c r="NOB164" s="3"/>
      <c r="NOC164" s="3"/>
      <c r="NOD164" s="3"/>
      <c r="NOE164" s="3"/>
      <c r="NOF164" s="3"/>
      <c r="NOG164" s="3"/>
      <c r="NOH164" s="3"/>
      <c r="NOI164" s="3"/>
      <c r="NOJ164" s="3"/>
      <c r="NOK164" s="3"/>
      <c r="NOL164" s="3"/>
      <c r="NOM164" s="3"/>
      <c r="NON164" s="3"/>
      <c r="NOO164" s="3"/>
      <c r="NOP164" s="3"/>
      <c r="NOQ164" s="3"/>
      <c r="NOR164" s="3"/>
      <c r="NOS164" s="3"/>
      <c r="NOT164" s="3"/>
      <c r="NOU164" s="3"/>
      <c r="NOV164" s="3"/>
      <c r="NOW164" s="3"/>
      <c r="NOX164" s="3"/>
      <c r="NOY164" s="3"/>
      <c r="NOZ164" s="3"/>
      <c r="NPA164" s="3"/>
      <c r="NPB164" s="3"/>
      <c r="NPC164" s="3"/>
      <c r="NPD164" s="3"/>
      <c r="NPE164" s="3"/>
      <c r="NPF164" s="3"/>
      <c r="NPG164" s="3"/>
      <c r="NPH164" s="3"/>
      <c r="NPI164" s="3"/>
      <c r="NPJ164" s="3"/>
      <c r="NPK164" s="3"/>
      <c r="NPL164" s="3"/>
      <c r="NPM164" s="3"/>
      <c r="NPN164" s="3"/>
      <c r="NPO164" s="3"/>
      <c r="NPP164" s="3"/>
      <c r="NPQ164" s="3"/>
      <c r="NPR164" s="3"/>
      <c r="NPS164" s="3"/>
      <c r="NPT164" s="3"/>
      <c r="NPU164" s="3"/>
      <c r="NPV164" s="3"/>
      <c r="NPW164" s="3"/>
      <c r="NPX164" s="3"/>
      <c r="NPY164" s="3"/>
      <c r="NPZ164" s="3"/>
      <c r="NQA164" s="3"/>
      <c r="NQB164" s="3"/>
      <c r="NQC164" s="3"/>
      <c r="NQD164" s="3"/>
      <c r="NQE164" s="3"/>
      <c r="NQF164" s="3"/>
      <c r="NQG164" s="3"/>
      <c r="NQH164" s="3"/>
      <c r="NQI164" s="3"/>
      <c r="NQJ164" s="3"/>
      <c r="NQK164" s="3"/>
      <c r="NQL164" s="3"/>
      <c r="NQM164" s="3"/>
      <c r="NQN164" s="3"/>
      <c r="NQO164" s="3"/>
      <c r="NQP164" s="3"/>
      <c r="NQQ164" s="3"/>
      <c r="NQR164" s="3"/>
      <c r="NQS164" s="3"/>
      <c r="NQT164" s="3"/>
      <c r="NQU164" s="3"/>
      <c r="NQV164" s="3"/>
      <c r="NQW164" s="3"/>
      <c r="NQX164" s="3"/>
      <c r="NQY164" s="3"/>
      <c r="NQZ164" s="3"/>
      <c r="NRA164" s="3"/>
      <c r="NRB164" s="3"/>
      <c r="NRC164" s="3"/>
      <c r="NRD164" s="3"/>
      <c r="NRE164" s="3"/>
      <c r="NRF164" s="3"/>
      <c r="NRG164" s="3"/>
      <c r="NRH164" s="3"/>
      <c r="NRI164" s="3"/>
      <c r="NRJ164" s="3"/>
      <c r="NRK164" s="3"/>
      <c r="NRL164" s="3"/>
      <c r="NRM164" s="3"/>
      <c r="NRN164" s="3"/>
      <c r="NRO164" s="3"/>
      <c r="NRP164" s="3"/>
      <c r="NRQ164" s="3"/>
      <c r="NRR164" s="3"/>
      <c r="NRS164" s="3"/>
      <c r="NRT164" s="3"/>
      <c r="NRU164" s="3"/>
      <c r="NRV164" s="3"/>
      <c r="NRW164" s="3"/>
      <c r="NRX164" s="3"/>
      <c r="NRY164" s="3"/>
      <c r="NRZ164" s="3"/>
      <c r="NSA164" s="3"/>
      <c r="NSB164" s="3"/>
      <c r="NSC164" s="3"/>
      <c r="NSD164" s="3"/>
      <c r="NSE164" s="3"/>
      <c r="NSF164" s="3"/>
      <c r="NSG164" s="3"/>
      <c r="NSH164" s="3"/>
      <c r="NSI164" s="3"/>
      <c r="NSJ164" s="3"/>
      <c r="NSK164" s="3"/>
      <c r="NSL164" s="3"/>
      <c r="NSM164" s="3"/>
      <c r="NSN164" s="3"/>
      <c r="NSO164" s="3"/>
      <c r="NSV164" s="3"/>
      <c r="NSW164" s="3"/>
      <c r="NSX164" s="3"/>
      <c r="NSY164" s="3"/>
      <c r="NSZ164" s="3"/>
      <c r="NTA164" s="3"/>
      <c r="NTB164" s="3"/>
      <c r="NTC164" s="3"/>
      <c r="NTD164" s="3"/>
      <c r="NTE164" s="3"/>
      <c r="NTF164" s="3"/>
      <c r="NTG164" s="3"/>
      <c r="NTH164" s="3"/>
      <c r="NTI164" s="3"/>
      <c r="NTJ164" s="3"/>
      <c r="NTK164" s="3"/>
      <c r="NTL164" s="3"/>
      <c r="NTM164" s="3"/>
      <c r="NTN164" s="3"/>
      <c r="NTO164" s="3"/>
      <c r="NTP164" s="3"/>
      <c r="NTQ164" s="3"/>
      <c r="NTR164" s="3"/>
      <c r="NTS164" s="3"/>
      <c r="NTT164" s="3"/>
      <c r="NTU164" s="3"/>
      <c r="NTV164" s="3"/>
      <c r="NTW164" s="3"/>
      <c r="NTX164" s="3"/>
      <c r="NTY164" s="3"/>
      <c r="NTZ164" s="3"/>
      <c r="NUA164" s="3"/>
      <c r="NUB164" s="3"/>
      <c r="NUC164" s="3"/>
      <c r="NUD164" s="3"/>
      <c r="NUE164" s="3"/>
      <c r="NUF164" s="3"/>
      <c r="NUG164" s="3"/>
      <c r="NUH164" s="3"/>
      <c r="NUI164" s="3"/>
      <c r="NUJ164" s="3"/>
      <c r="NUK164" s="3"/>
      <c r="NUL164" s="3"/>
      <c r="NUM164" s="3"/>
      <c r="NUN164" s="3"/>
      <c r="NUO164" s="3"/>
      <c r="NUP164" s="3"/>
      <c r="NUQ164" s="3"/>
      <c r="NUR164" s="3"/>
      <c r="NUS164" s="3"/>
      <c r="NUT164" s="3"/>
      <c r="NUU164" s="3"/>
      <c r="NUV164" s="3"/>
      <c r="NUW164" s="3"/>
      <c r="NUX164" s="3"/>
      <c r="NUY164" s="3"/>
      <c r="NUZ164" s="3"/>
      <c r="NVA164" s="3"/>
      <c r="NVB164" s="3"/>
      <c r="NVC164" s="3"/>
      <c r="NVD164" s="3"/>
      <c r="NVE164" s="3"/>
      <c r="NVF164" s="3"/>
      <c r="NVG164" s="3"/>
      <c r="NVH164" s="3"/>
      <c r="NVI164" s="3"/>
      <c r="NVJ164" s="3"/>
      <c r="NVK164" s="3"/>
      <c r="NVL164" s="3"/>
      <c r="NVM164" s="3"/>
      <c r="NVN164" s="3"/>
      <c r="NVO164" s="3"/>
      <c r="NVP164" s="3"/>
      <c r="NVQ164" s="3"/>
      <c r="NVR164" s="3"/>
      <c r="NVS164" s="3"/>
      <c r="NVT164" s="3"/>
      <c r="NVU164" s="3"/>
      <c r="NVV164" s="3"/>
      <c r="NVW164" s="3"/>
      <c r="NVX164" s="3"/>
      <c r="NVY164" s="3"/>
      <c r="NVZ164" s="3"/>
      <c r="NWA164" s="3"/>
      <c r="NWB164" s="3"/>
      <c r="NWC164" s="3"/>
      <c r="NWD164" s="3"/>
      <c r="NWE164" s="3"/>
      <c r="NWF164" s="3"/>
      <c r="NWG164" s="3"/>
      <c r="NWH164" s="3"/>
      <c r="NWI164" s="3"/>
      <c r="NWJ164" s="3"/>
      <c r="NWK164" s="3"/>
      <c r="NWL164" s="3"/>
      <c r="NWM164" s="3"/>
      <c r="NWN164" s="3"/>
      <c r="NWO164" s="3"/>
      <c r="NWP164" s="3"/>
      <c r="NWQ164" s="3"/>
      <c r="NWR164" s="3"/>
      <c r="NWS164" s="3"/>
      <c r="NWT164" s="3"/>
      <c r="NWU164" s="3"/>
      <c r="NWV164" s="3"/>
      <c r="NWW164" s="3"/>
      <c r="NWX164" s="3"/>
      <c r="NWY164" s="3"/>
      <c r="NWZ164" s="3"/>
      <c r="NXA164" s="3"/>
      <c r="NXB164" s="3"/>
      <c r="NXC164" s="3"/>
      <c r="NXD164" s="3"/>
      <c r="NXE164" s="3"/>
      <c r="NXF164" s="3"/>
      <c r="NXG164" s="3"/>
      <c r="NXH164" s="3"/>
      <c r="NXI164" s="3"/>
      <c r="NXJ164" s="3"/>
      <c r="NXK164" s="3"/>
      <c r="NXL164" s="3"/>
      <c r="NXM164" s="3"/>
      <c r="NXN164" s="3"/>
      <c r="NXO164" s="3"/>
      <c r="NXP164" s="3"/>
      <c r="NXQ164" s="3"/>
      <c r="NXR164" s="3"/>
      <c r="NXS164" s="3"/>
      <c r="NXT164" s="3"/>
      <c r="NXU164" s="3"/>
      <c r="NXV164" s="3"/>
      <c r="NXW164" s="3"/>
      <c r="NXX164" s="3"/>
      <c r="NXY164" s="3"/>
      <c r="NXZ164" s="3"/>
      <c r="NYA164" s="3"/>
      <c r="NYB164" s="3"/>
      <c r="NYC164" s="3"/>
      <c r="NYD164" s="3"/>
      <c r="NYE164" s="3"/>
      <c r="NYF164" s="3"/>
      <c r="NYG164" s="3"/>
      <c r="NYH164" s="3"/>
      <c r="NYI164" s="3"/>
      <c r="NYJ164" s="3"/>
      <c r="NYK164" s="3"/>
      <c r="NYL164" s="3"/>
      <c r="NYM164" s="3"/>
      <c r="NYN164" s="3"/>
      <c r="NYO164" s="3"/>
      <c r="NYP164" s="3"/>
      <c r="NYQ164" s="3"/>
      <c r="NYR164" s="3"/>
      <c r="NYS164" s="3"/>
      <c r="NYT164" s="3"/>
      <c r="NYU164" s="3"/>
      <c r="NYV164" s="3"/>
      <c r="NYW164" s="3"/>
      <c r="NYX164" s="3"/>
      <c r="NYY164" s="3"/>
      <c r="NYZ164" s="3"/>
      <c r="NZA164" s="3"/>
      <c r="NZB164" s="3"/>
      <c r="NZC164" s="3"/>
      <c r="NZD164" s="3"/>
      <c r="NZE164" s="3"/>
      <c r="NZF164" s="3"/>
      <c r="NZG164" s="3"/>
      <c r="NZH164" s="3"/>
      <c r="NZI164" s="3"/>
      <c r="NZJ164" s="3"/>
      <c r="NZK164" s="3"/>
      <c r="NZL164" s="3"/>
      <c r="NZM164" s="3"/>
      <c r="NZN164" s="3"/>
      <c r="NZO164" s="3"/>
      <c r="NZP164" s="3"/>
      <c r="NZQ164" s="3"/>
      <c r="NZR164" s="3"/>
      <c r="NZS164" s="3"/>
      <c r="NZT164" s="3"/>
      <c r="NZU164" s="3"/>
      <c r="NZV164" s="3"/>
      <c r="NZW164" s="3"/>
      <c r="NZX164" s="3"/>
      <c r="NZY164" s="3"/>
      <c r="NZZ164" s="3"/>
      <c r="OAA164" s="3"/>
      <c r="OAB164" s="3"/>
      <c r="OAC164" s="3"/>
      <c r="OAD164" s="3"/>
      <c r="OAE164" s="3"/>
      <c r="OAF164" s="3"/>
      <c r="OAG164" s="3"/>
      <c r="OAH164" s="3"/>
      <c r="OAI164" s="3"/>
      <c r="OAJ164" s="3"/>
      <c r="OAK164" s="3"/>
      <c r="OAL164" s="3"/>
      <c r="OAM164" s="3"/>
      <c r="OAN164" s="3"/>
      <c r="OAO164" s="3"/>
      <c r="OAP164" s="3"/>
      <c r="OAQ164" s="3"/>
      <c r="OAR164" s="3"/>
      <c r="OAS164" s="3"/>
      <c r="OAT164" s="3"/>
      <c r="OAU164" s="3"/>
      <c r="OAV164" s="3"/>
      <c r="OAW164" s="3"/>
      <c r="OAX164" s="3"/>
      <c r="OAY164" s="3"/>
      <c r="OAZ164" s="3"/>
      <c r="OBA164" s="3"/>
      <c r="OBB164" s="3"/>
      <c r="OBC164" s="3"/>
      <c r="OBD164" s="3"/>
      <c r="OBE164" s="3"/>
      <c r="OBF164" s="3"/>
      <c r="OBG164" s="3"/>
      <c r="OBH164" s="3"/>
      <c r="OBI164" s="3"/>
      <c r="OBJ164" s="3"/>
      <c r="OBK164" s="3"/>
      <c r="OBL164" s="3"/>
      <c r="OBM164" s="3"/>
      <c r="OBN164" s="3"/>
      <c r="OBO164" s="3"/>
      <c r="OBP164" s="3"/>
      <c r="OBQ164" s="3"/>
      <c r="OBR164" s="3"/>
      <c r="OBS164" s="3"/>
      <c r="OBT164" s="3"/>
      <c r="OBU164" s="3"/>
      <c r="OBV164" s="3"/>
      <c r="OBW164" s="3"/>
      <c r="OBX164" s="3"/>
      <c r="OBY164" s="3"/>
      <c r="OBZ164" s="3"/>
      <c r="OCA164" s="3"/>
      <c r="OCB164" s="3"/>
      <c r="OCC164" s="3"/>
      <c r="OCD164" s="3"/>
      <c r="OCE164" s="3"/>
      <c r="OCF164" s="3"/>
      <c r="OCG164" s="3"/>
      <c r="OCH164" s="3"/>
      <c r="OCI164" s="3"/>
      <c r="OCJ164" s="3"/>
      <c r="OCK164" s="3"/>
      <c r="OCR164" s="3"/>
      <c r="OCS164" s="3"/>
      <c r="OCT164" s="3"/>
      <c r="OCU164" s="3"/>
      <c r="OCV164" s="3"/>
      <c r="OCW164" s="3"/>
      <c r="OCX164" s="3"/>
      <c r="OCY164" s="3"/>
      <c r="OCZ164" s="3"/>
      <c r="ODA164" s="3"/>
      <c r="ODB164" s="3"/>
      <c r="ODC164" s="3"/>
      <c r="ODD164" s="3"/>
      <c r="ODE164" s="3"/>
      <c r="ODF164" s="3"/>
      <c r="ODG164" s="3"/>
      <c r="ODH164" s="3"/>
      <c r="ODI164" s="3"/>
      <c r="ODJ164" s="3"/>
      <c r="ODK164" s="3"/>
      <c r="ODL164" s="3"/>
      <c r="ODM164" s="3"/>
      <c r="ODN164" s="3"/>
      <c r="ODO164" s="3"/>
      <c r="ODP164" s="3"/>
      <c r="ODQ164" s="3"/>
      <c r="ODR164" s="3"/>
      <c r="ODS164" s="3"/>
      <c r="ODT164" s="3"/>
      <c r="ODU164" s="3"/>
      <c r="ODV164" s="3"/>
      <c r="ODW164" s="3"/>
      <c r="ODX164" s="3"/>
      <c r="ODY164" s="3"/>
      <c r="ODZ164" s="3"/>
      <c r="OEA164" s="3"/>
      <c r="OEB164" s="3"/>
      <c r="OEC164" s="3"/>
      <c r="OED164" s="3"/>
      <c r="OEE164" s="3"/>
      <c r="OEF164" s="3"/>
      <c r="OEG164" s="3"/>
      <c r="OEH164" s="3"/>
      <c r="OEI164" s="3"/>
      <c r="OEJ164" s="3"/>
      <c r="OEK164" s="3"/>
      <c r="OEL164" s="3"/>
      <c r="OEM164" s="3"/>
      <c r="OEN164" s="3"/>
      <c r="OEO164" s="3"/>
      <c r="OEP164" s="3"/>
      <c r="OEQ164" s="3"/>
      <c r="OER164" s="3"/>
      <c r="OES164" s="3"/>
      <c r="OET164" s="3"/>
      <c r="OEU164" s="3"/>
      <c r="OEV164" s="3"/>
      <c r="OEW164" s="3"/>
      <c r="OEX164" s="3"/>
      <c r="OEY164" s="3"/>
      <c r="OEZ164" s="3"/>
      <c r="OFA164" s="3"/>
      <c r="OFB164" s="3"/>
      <c r="OFC164" s="3"/>
      <c r="OFD164" s="3"/>
      <c r="OFE164" s="3"/>
      <c r="OFF164" s="3"/>
      <c r="OFG164" s="3"/>
      <c r="OFH164" s="3"/>
      <c r="OFI164" s="3"/>
      <c r="OFJ164" s="3"/>
      <c r="OFK164" s="3"/>
      <c r="OFL164" s="3"/>
      <c r="OFM164" s="3"/>
      <c r="OFN164" s="3"/>
      <c r="OFO164" s="3"/>
      <c r="OFP164" s="3"/>
      <c r="OFQ164" s="3"/>
      <c r="OFR164" s="3"/>
      <c r="OFS164" s="3"/>
      <c r="OFT164" s="3"/>
      <c r="OFU164" s="3"/>
      <c r="OFV164" s="3"/>
      <c r="OFW164" s="3"/>
      <c r="OFX164" s="3"/>
      <c r="OFY164" s="3"/>
      <c r="OFZ164" s="3"/>
      <c r="OGA164" s="3"/>
      <c r="OGB164" s="3"/>
      <c r="OGC164" s="3"/>
      <c r="OGD164" s="3"/>
      <c r="OGE164" s="3"/>
      <c r="OGF164" s="3"/>
      <c r="OGG164" s="3"/>
      <c r="OGH164" s="3"/>
      <c r="OGI164" s="3"/>
      <c r="OGJ164" s="3"/>
      <c r="OGK164" s="3"/>
      <c r="OGL164" s="3"/>
      <c r="OGM164" s="3"/>
      <c r="OGN164" s="3"/>
      <c r="OGO164" s="3"/>
      <c r="OGP164" s="3"/>
      <c r="OGQ164" s="3"/>
      <c r="OGR164" s="3"/>
      <c r="OGS164" s="3"/>
      <c r="OGT164" s="3"/>
      <c r="OGU164" s="3"/>
      <c r="OGV164" s="3"/>
      <c r="OGW164" s="3"/>
      <c r="OGX164" s="3"/>
      <c r="OGY164" s="3"/>
      <c r="OGZ164" s="3"/>
      <c r="OHA164" s="3"/>
      <c r="OHB164" s="3"/>
      <c r="OHC164" s="3"/>
      <c r="OHD164" s="3"/>
      <c r="OHE164" s="3"/>
      <c r="OHF164" s="3"/>
      <c r="OHG164" s="3"/>
      <c r="OHH164" s="3"/>
      <c r="OHI164" s="3"/>
      <c r="OHJ164" s="3"/>
      <c r="OHK164" s="3"/>
      <c r="OHL164" s="3"/>
      <c r="OHM164" s="3"/>
      <c r="OHN164" s="3"/>
      <c r="OHO164" s="3"/>
      <c r="OHP164" s="3"/>
      <c r="OHQ164" s="3"/>
      <c r="OHR164" s="3"/>
      <c r="OHS164" s="3"/>
      <c r="OHT164" s="3"/>
      <c r="OHU164" s="3"/>
      <c r="OHV164" s="3"/>
      <c r="OHW164" s="3"/>
      <c r="OHX164" s="3"/>
      <c r="OHY164" s="3"/>
      <c r="OHZ164" s="3"/>
      <c r="OIA164" s="3"/>
      <c r="OIB164" s="3"/>
      <c r="OIC164" s="3"/>
      <c r="OID164" s="3"/>
      <c r="OIE164" s="3"/>
      <c r="OIF164" s="3"/>
      <c r="OIG164" s="3"/>
      <c r="OIH164" s="3"/>
      <c r="OII164" s="3"/>
      <c r="OIJ164" s="3"/>
      <c r="OIK164" s="3"/>
      <c r="OIL164" s="3"/>
      <c r="OIM164" s="3"/>
      <c r="OIN164" s="3"/>
      <c r="OIO164" s="3"/>
      <c r="OIP164" s="3"/>
      <c r="OIQ164" s="3"/>
      <c r="OIR164" s="3"/>
      <c r="OIS164" s="3"/>
      <c r="OIT164" s="3"/>
      <c r="OIU164" s="3"/>
      <c r="OIV164" s="3"/>
      <c r="OIW164" s="3"/>
      <c r="OIX164" s="3"/>
      <c r="OIY164" s="3"/>
      <c r="OIZ164" s="3"/>
      <c r="OJA164" s="3"/>
      <c r="OJB164" s="3"/>
      <c r="OJC164" s="3"/>
      <c r="OJD164" s="3"/>
      <c r="OJE164" s="3"/>
      <c r="OJF164" s="3"/>
      <c r="OJG164" s="3"/>
      <c r="OJH164" s="3"/>
      <c r="OJI164" s="3"/>
      <c r="OJJ164" s="3"/>
      <c r="OJK164" s="3"/>
      <c r="OJL164" s="3"/>
      <c r="OJM164" s="3"/>
      <c r="OJN164" s="3"/>
      <c r="OJO164" s="3"/>
      <c r="OJP164" s="3"/>
      <c r="OJQ164" s="3"/>
      <c r="OJR164" s="3"/>
      <c r="OJS164" s="3"/>
      <c r="OJT164" s="3"/>
      <c r="OJU164" s="3"/>
      <c r="OJV164" s="3"/>
      <c r="OJW164" s="3"/>
      <c r="OJX164" s="3"/>
      <c r="OJY164" s="3"/>
      <c r="OJZ164" s="3"/>
      <c r="OKA164" s="3"/>
      <c r="OKB164" s="3"/>
      <c r="OKC164" s="3"/>
      <c r="OKD164" s="3"/>
      <c r="OKE164" s="3"/>
      <c r="OKF164" s="3"/>
      <c r="OKG164" s="3"/>
      <c r="OKH164" s="3"/>
      <c r="OKI164" s="3"/>
      <c r="OKJ164" s="3"/>
      <c r="OKK164" s="3"/>
      <c r="OKL164" s="3"/>
      <c r="OKM164" s="3"/>
      <c r="OKN164" s="3"/>
      <c r="OKO164" s="3"/>
      <c r="OKP164" s="3"/>
      <c r="OKQ164" s="3"/>
      <c r="OKR164" s="3"/>
      <c r="OKS164" s="3"/>
      <c r="OKT164" s="3"/>
      <c r="OKU164" s="3"/>
      <c r="OKV164" s="3"/>
      <c r="OKW164" s="3"/>
      <c r="OKX164" s="3"/>
      <c r="OKY164" s="3"/>
      <c r="OKZ164" s="3"/>
      <c r="OLA164" s="3"/>
      <c r="OLB164" s="3"/>
      <c r="OLC164" s="3"/>
      <c r="OLD164" s="3"/>
      <c r="OLE164" s="3"/>
      <c r="OLF164" s="3"/>
      <c r="OLG164" s="3"/>
      <c r="OLH164" s="3"/>
      <c r="OLI164" s="3"/>
      <c r="OLJ164" s="3"/>
      <c r="OLK164" s="3"/>
      <c r="OLL164" s="3"/>
      <c r="OLM164" s="3"/>
      <c r="OLN164" s="3"/>
      <c r="OLO164" s="3"/>
      <c r="OLP164" s="3"/>
      <c r="OLQ164" s="3"/>
      <c r="OLR164" s="3"/>
      <c r="OLS164" s="3"/>
      <c r="OLT164" s="3"/>
      <c r="OLU164" s="3"/>
      <c r="OLV164" s="3"/>
      <c r="OLW164" s="3"/>
      <c r="OLX164" s="3"/>
      <c r="OLY164" s="3"/>
      <c r="OLZ164" s="3"/>
      <c r="OMA164" s="3"/>
      <c r="OMB164" s="3"/>
      <c r="OMC164" s="3"/>
      <c r="OMD164" s="3"/>
      <c r="OME164" s="3"/>
      <c r="OMF164" s="3"/>
      <c r="OMG164" s="3"/>
      <c r="OMN164" s="3"/>
      <c r="OMO164" s="3"/>
      <c r="OMP164" s="3"/>
      <c r="OMQ164" s="3"/>
      <c r="OMR164" s="3"/>
      <c r="OMS164" s="3"/>
      <c r="OMT164" s="3"/>
      <c r="OMU164" s="3"/>
      <c r="OMV164" s="3"/>
      <c r="OMW164" s="3"/>
      <c r="OMX164" s="3"/>
      <c r="OMY164" s="3"/>
      <c r="OMZ164" s="3"/>
      <c r="ONA164" s="3"/>
      <c r="ONB164" s="3"/>
      <c r="ONC164" s="3"/>
      <c r="OND164" s="3"/>
      <c r="ONE164" s="3"/>
      <c r="ONF164" s="3"/>
      <c r="ONG164" s="3"/>
      <c r="ONH164" s="3"/>
      <c r="ONI164" s="3"/>
      <c r="ONJ164" s="3"/>
      <c r="ONK164" s="3"/>
      <c r="ONL164" s="3"/>
      <c r="ONM164" s="3"/>
      <c r="ONN164" s="3"/>
      <c r="ONO164" s="3"/>
      <c r="ONP164" s="3"/>
      <c r="ONQ164" s="3"/>
      <c r="ONR164" s="3"/>
      <c r="ONS164" s="3"/>
      <c r="ONT164" s="3"/>
      <c r="ONU164" s="3"/>
      <c r="ONV164" s="3"/>
      <c r="ONW164" s="3"/>
      <c r="ONX164" s="3"/>
      <c r="ONY164" s="3"/>
      <c r="ONZ164" s="3"/>
      <c r="OOA164" s="3"/>
      <c r="OOB164" s="3"/>
      <c r="OOC164" s="3"/>
      <c r="OOD164" s="3"/>
      <c r="OOE164" s="3"/>
      <c r="OOF164" s="3"/>
      <c r="OOG164" s="3"/>
      <c r="OOH164" s="3"/>
      <c r="OOI164" s="3"/>
      <c r="OOJ164" s="3"/>
      <c r="OOK164" s="3"/>
      <c r="OOL164" s="3"/>
      <c r="OOM164" s="3"/>
      <c r="OON164" s="3"/>
      <c r="OOO164" s="3"/>
      <c r="OOP164" s="3"/>
      <c r="OOQ164" s="3"/>
      <c r="OOR164" s="3"/>
      <c r="OOS164" s="3"/>
      <c r="OOT164" s="3"/>
      <c r="OOU164" s="3"/>
      <c r="OOV164" s="3"/>
      <c r="OOW164" s="3"/>
      <c r="OOX164" s="3"/>
      <c r="OOY164" s="3"/>
      <c r="OOZ164" s="3"/>
      <c r="OPA164" s="3"/>
      <c r="OPB164" s="3"/>
      <c r="OPC164" s="3"/>
      <c r="OPD164" s="3"/>
      <c r="OPE164" s="3"/>
      <c r="OPF164" s="3"/>
      <c r="OPG164" s="3"/>
      <c r="OPH164" s="3"/>
      <c r="OPI164" s="3"/>
      <c r="OPJ164" s="3"/>
      <c r="OPK164" s="3"/>
      <c r="OPL164" s="3"/>
      <c r="OPM164" s="3"/>
      <c r="OPN164" s="3"/>
      <c r="OPO164" s="3"/>
      <c r="OPP164" s="3"/>
      <c r="OPQ164" s="3"/>
      <c r="OPR164" s="3"/>
      <c r="OPS164" s="3"/>
      <c r="OPT164" s="3"/>
      <c r="OPU164" s="3"/>
      <c r="OPV164" s="3"/>
      <c r="OPW164" s="3"/>
      <c r="OPX164" s="3"/>
      <c r="OPY164" s="3"/>
      <c r="OPZ164" s="3"/>
      <c r="OQA164" s="3"/>
      <c r="OQB164" s="3"/>
      <c r="OQC164" s="3"/>
      <c r="OQD164" s="3"/>
      <c r="OQE164" s="3"/>
      <c r="OQF164" s="3"/>
      <c r="OQG164" s="3"/>
      <c r="OQH164" s="3"/>
      <c r="OQI164" s="3"/>
      <c r="OQJ164" s="3"/>
      <c r="OQK164" s="3"/>
      <c r="OQL164" s="3"/>
      <c r="OQM164" s="3"/>
      <c r="OQN164" s="3"/>
      <c r="OQO164" s="3"/>
      <c r="OQP164" s="3"/>
      <c r="OQQ164" s="3"/>
      <c r="OQR164" s="3"/>
      <c r="OQS164" s="3"/>
      <c r="OQT164" s="3"/>
      <c r="OQU164" s="3"/>
      <c r="OQV164" s="3"/>
      <c r="OQW164" s="3"/>
      <c r="OQX164" s="3"/>
      <c r="OQY164" s="3"/>
      <c r="OQZ164" s="3"/>
      <c r="ORA164" s="3"/>
      <c r="ORB164" s="3"/>
      <c r="ORC164" s="3"/>
      <c r="ORD164" s="3"/>
      <c r="ORE164" s="3"/>
      <c r="ORF164" s="3"/>
      <c r="ORG164" s="3"/>
      <c r="ORH164" s="3"/>
      <c r="ORI164" s="3"/>
      <c r="ORJ164" s="3"/>
      <c r="ORK164" s="3"/>
      <c r="ORL164" s="3"/>
      <c r="ORM164" s="3"/>
      <c r="ORN164" s="3"/>
      <c r="ORO164" s="3"/>
      <c r="ORP164" s="3"/>
      <c r="ORQ164" s="3"/>
      <c r="ORR164" s="3"/>
      <c r="ORS164" s="3"/>
      <c r="ORT164" s="3"/>
      <c r="ORU164" s="3"/>
      <c r="ORV164" s="3"/>
      <c r="ORW164" s="3"/>
      <c r="ORX164" s="3"/>
      <c r="ORY164" s="3"/>
      <c r="ORZ164" s="3"/>
      <c r="OSA164" s="3"/>
      <c r="OSB164" s="3"/>
      <c r="OSC164" s="3"/>
      <c r="OSD164" s="3"/>
      <c r="OSE164" s="3"/>
      <c r="OSF164" s="3"/>
      <c r="OSG164" s="3"/>
      <c r="OSH164" s="3"/>
      <c r="OSI164" s="3"/>
      <c r="OSJ164" s="3"/>
      <c r="OSK164" s="3"/>
      <c r="OSL164" s="3"/>
      <c r="OSM164" s="3"/>
      <c r="OSN164" s="3"/>
      <c r="OSO164" s="3"/>
      <c r="OSP164" s="3"/>
      <c r="OSQ164" s="3"/>
      <c r="OSR164" s="3"/>
      <c r="OSS164" s="3"/>
      <c r="OST164" s="3"/>
      <c r="OSU164" s="3"/>
      <c r="OSV164" s="3"/>
      <c r="OSW164" s="3"/>
      <c r="OSX164" s="3"/>
      <c r="OSY164" s="3"/>
      <c r="OSZ164" s="3"/>
      <c r="OTA164" s="3"/>
      <c r="OTB164" s="3"/>
      <c r="OTC164" s="3"/>
      <c r="OTD164" s="3"/>
      <c r="OTE164" s="3"/>
      <c r="OTF164" s="3"/>
      <c r="OTG164" s="3"/>
      <c r="OTH164" s="3"/>
      <c r="OTI164" s="3"/>
      <c r="OTJ164" s="3"/>
      <c r="OTK164" s="3"/>
      <c r="OTL164" s="3"/>
      <c r="OTM164" s="3"/>
      <c r="OTN164" s="3"/>
      <c r="OTO164" s="3"/>
      <c r="OTP164" s="3"/>
      <c r="OTQ164" s="3"/>
      <c r="OTR164" s="3"/>
      <c r="OTS164" s="3"/>
      <c r="OTT164" s="3"/>
      <c r="OTU164" s="3"/>
      <c r="OTV164" s="3"/>
      <c r="OTW164" s="3"/>
      <c r="OTX164" s="3"/>
      <c r="OTY164" s="3"/>
      <c r="OTZ164" s="3"/>
      <c r="OUA164" s="3"/>
      <c r="OUB164" s="3"/>
      <c r="OUC164" s="3"/>
      <c r="OUD164" s="3"/>
      <c r="OUE164" s="3"/>
      <c r="OUF164" s="3"/>
      <c r="OUG164" s="3"/>
      <c r="OUH164" s="3"/>
      <c r="OUI164" s="3"/>
      <c r="OUJ164" s="3"/>
      <c r="OUK164" s="3"/>
      <c r="OUL164" s="3"/>
      <c r="OUM164" s="3"/>
      <c r="OUN164" s="3"/>
      <c r="OUO164" s="3"/>
      <c r="OUP164" s="3"/>
      <c r="OUQ164" s="3"/>
      <c r="OUR164" s="3"/>
      <c r="OUS164" s="3"/>
      <c r="OUT164" s="3"/>
      <c r="OUU164" s="3"/>
      <c r="OUV164" s="3"/>
      <c r="OUW164" s="3"/>
      <c r="OUX164" s="3"/>
      <c r="OUY164" s="3"/>
      <c r="OUZ164" s="3"/>
      <c r="OVA164" s="3"/>
      <c r="OVB164" s="3"/>
      <c r="OVC164" s="3"/>
      <c r="OVD164" s="3"/>
      <c r="OVE164" s="3"/>
      <c r="OVF164" s="3"/>
      <c r="OVG164" s="3"/>
      <c r="OVH164" s="3"/>
      <c r="OVI164" s="3"/>
      <c r="OVJ164" s="3"/>
      <c r="OVK164" s="3"/>
      <c r="OVL164" s="3"/>
      <c r="OVM164" s="3"/>
      <c r="OVN164" s="3"/>
      <c r="OVO164" s="3"/>
      <c r="OVP164" s="3"/>
      <c r="OVQ164" s="3"/>
      <c r="OVR164" s="3"/>
      <c r="OVS164" s="3"/>
      <c r="OVT164" s="3"/>
      <c r="OVU164" s="3"/>
      <c r="OVV164" s="3"/>
      <c r="OVW164" s="3"/>
      <c r="OVX164" s="3"/>
      <c r="OVY164" s="3"/>
      <c r="OVZ164" s="3"/>
      <c r="OWA164" s="3"/>
      <c r="OWB164" s="3"/>
      <c r="OWC164" s="3"/>
      <c r="OWJ164" s="3"/>
      <c r="OWK164" s="3"/>
      <c r="OWL164" s="3"/>
      <c r="OWM164" s="3"/>
      <c r="OWN164" s="3"/>
      <c r="OWO164" s="3"/>
      <c r="OWP164" s="3"/>
      <c r="OWQ164" s="3"/>
      <c r="OWR164" s="3"/>
      <c r="OWS164" s="3"/>
      <c r="OWT164" s="3"/>
      <c r="OWU164" s="3"/>
      <c r="OWV164" s="3"/>
      <c r="OWW164" s="3"/>
      <c r="OWX164" s="3"/>
      <c r="OWY164" s="3"/>
      <c r="OWZ164" s="3"/>
      <c r="OXA164" s="3"/>
      <c r="OXB164" s="3"/>
      <c r="OXC164" s="3"/>
      <c r="OXD164" s="3"/>
      <c r="OXE164" s="3"/>
      <c r="OXF164" s="3"/>
      <c r="OXG164" s="3"/>
      <c r="OXH164" s="3"/>
      <c r="OXI164" s="3"/>
      <c r="OXJ164" s="3"/>
      <c r="OXK164" s="3"/>
      <c r="OXL164" s="3"/>
      <c r="OXM164" s="3"/>
      <c r="OXN164" s="3"/>
      <c r="OXO164" s="3"/>
      <c r="OXP164" s="3"/>
      <c r="OXQ164" s="3"/>
      <c r="OXR164" s="3"/>
      <c r="OXS164" s="3"/>
      <c r="OXT164" s="3"/>
      <c r="OXU164" s="3"/>
      <c r="OXV164" s="3"/>
      <c r="OXW164" s="3"/>
      <c r="OXX164" s="3"/>
      <c r="OXY164" s="3"/>
      <c r="OXZ164" s="3"/>
      <c r="OYA164" s="3"/>
      <c r="OYB164" s="3"/>
      <c r="OYC164" s="3"/>
      <c r="OYD164" s="3"/>
      <c r="OYE164" s="3"/>
      <c r="OYF164" s="3"/>
      <c r="OYG164" s="3"/>
      <c r="OYH164" s="3"/>
      <c r="OYI164" s="3"/>
      <c r="OYJ164" s="3"/>
      <c r="OYK164" s="3"/>
      <c r="OYL164" s="3"/>
      <c r="OYM164" s="3"/>
      <c r="OYN164" s="3"/>
      <c r="OYO164" s="3"/>
      <c r="OYP164" s="3"/>
      <c r="OYQ164" s="3"/>
      <c r="OYR164" s="3"/>
      <c r="OYS164" s="3"/>
      <c r="OYT164" s="3"/>
      <c r="OYU164" s="3"/>
      <c r="OYV164" s="3"/>
      <c r="OYW164" s="3"/>
      <c r="OYX164" s="3"/>
      <c r="OYY164" s="3"/>
      <c r="OYZ164" s="3"/>
      <c r="OZA164" s="3"/>
      <c r="OZB164" s="3"/>
      <c r="OZC164" s="3"/>
      <c r="OZD164" s="3"/>
      <c r="OZE164" s="3"/>
      <c r="OZF164" s="3"/>
      <c r="OZG164" s="3"/>
      <c r="OZH164" s="3"/>
      <c r="OZI164" s="3"/>
      <c r="OZJ164" s="3"/>
      <c r="OZK164" s="3"/>
      <c r="OZL164" s="3"/>
      <c r="OZM164" s="3"/>
      <c r="OZN164" s="3"/>
      <c r="OZO164" s="3"/>
      <c r="OZP164" s="3"/>
      <c r="OZQ164" s="3"/>
      <c r="OZR164" s="3"/>
      <c r="OZS164" s="3"/>
      <c r="OZT164" s="3"/>
      <c r="OZU164" s="3"/>
      <c r="OZV164" s="3"/>
      <c r="OZW164" s="3"/>
      <c r="OZX164" s="3"/>
      <c r="OZY164" s="3"/>
      <c r="OZZ164" s="3"/>
      <c r="PAA164" s="3"/>
      <c r="PAB164" s="3"/>
      <c r="PAC164" s="3"/>
      <c r="PAD164" s="3"/>
      <c r="PAE164" s="3"/>
      <c r="PAF164" s="3"/>
      <c r="PAG164" s="3"/>
      <c r="PAH164" s="3"/>
      <c r="PAI164" s="3"/>
      <c r="PAJ164" s="3"/>
      <c r="PAK164" s="3"/>
      <c r="PAL164" s="3"/>
      <c r="PAM164" s="3"/>
      <c r="PAN164" s="3"/>
      <c r="PAO164" s="3"/>
      <c r="PAP164" s="3"/>
      <c r="PAQ164" s="3"/>
      <c r="PAR164" s="3"/>
      <c r="PAS164" s="3"/>
      <c r="PAT164" s="3"/>
      <c r="PAU164" s="3"/>
      <c r="PAV164" s="3"/>
      <c r="PAW164" s="3"/>
      <c r="PAX164" s="3"/>
      <c r="PAY164" s="3"/>
      <c r="PAZ164" s="3"/>
      <c r="PBA164" s="3"/>
      <c r="PBB164" s="3"/>
      <c r="PBC164" s="3"/>
      <c r="PBD164" s="3"/>
      <c r="PBE164" s="3"/>
      <c r="PBF164" s="3"/>
      <c r="PBG164" s="3"/>
      <c r="PBH164" s="3"/>
      <c r="PBI164" s="3"/>
      <c r="PBJ164" s="3"/>
      <c r="PBK164" s="3"/>
      <c r="PBL164" s="3"/>
      <c r="PBM164" s="3"/>
      <c r="PBN164" s="3"/>
      <c r="PBO164" s="3"/>
      <c r="PBP164" s="3"/>
      <c r="PBQ164" s="3"/>
      <c r="PBR164" s="3"/>
      <c r="PBS164" s="3"/>
      <c r="PBT164" s="3"/>
      <c r="PBU164" s="3"/>
      <c r="PBV164" s="3"/>
      <c r="PBW164" s="3"/>
      <c r="PBX164" s="3"/>
      <c r="PBY164" s="3"/>
      <c r="PBZ164" s="3"/>
      <c r="PCA164" s="3"/>
      <c r="PCB164" s="3"/>
      <c r="PCC164" s="3"/>
      <c r="PCD164" s="3"/>
      <c r="PCE164" s="3"/>
      <c r="PCF164" s="3"/>
      <c r="PCG164" s="3"/>
      <c r="PCH164" s="3"/>
      <c r="PCI164" s="3"/>
      <c r="PCJ164" s="3"/>
      <c r="PCK164" s="3"/>
      <c r="PCL164" s="3"/>
      <c r="PCM164" s="3"/>
      <c r="PCN164" s="3"/>
      <c r="PCO164" s="3"/>
      <c r="PCP164" s="3"/>
      <c r="PCQ164" s="3"/>
      <c r="PCR164" s="3"/>
      <c r="PCS164" s="3"/>
      <c r="PCT164" s="3"/>
      <c r="PCU164" s="3"/>
      <c r="PCV164" s="3"/>
      <c r="PCW164" s="3"/>
      <c r="PCX164" s="3"/>
      <c r="PCY164" s="3"/>
      <c r="PCZ164" s="3"/>
      <c r="PDA164" s="3"/>
      <c r="PDB164" s="3"/>
      <c r="PDC164" s="3"/>
      <c r="PDD164" s="3"/>
      <c r="PDE164" s="3"/>
      <c r="PDF164" s="3"/>
      <c r="PDG164" s="3"/>
      <c r="PDH164" s="3"/>
      <c r="PDI164" s="3"/>
      <c r="PDJ164" s="3"/>
      <c r="PDK164" s="3"/>
      <c r="PDL164" s="3"/>
      <c r="PDM164" s="3"/>
      <c r="PDN164" s="3"/>
      <c r="PDO164" s="3"/>
      <c r="PDP164" s="3"/>
      <c r="PDQ164" s="3"/>
      <c r="PDR164" s="3"/>
      <c r="PDS164" s="3"/>
      <c r="PDT164" s="3"/>
      <c r="PDU164" s="3"/>
      <c r="PDV164" s="3"/>
      <c r="PDW164" s="3"/>
      <c r="PDX164" s="3"/>
      <c r="PDY164" s="3"/>
      <c r="PDZ164" s="3"/>
      <c r="PEA164" s="3"/>
      <c r="PEB164" s="3"/>
      <c r="PEC164" s="3"/>
      <c r="PED164" s="3"/>
      <c r="PEE164" s="3"/>
      <c r="PEF164" s="3"/>
      <c r="PEG164" s="3"/>
      <c r="PEH164" s="3"/>
      <c r="PEI164" s="3"/>
      <c r="PEJ164" s="3"/>
      <c r="PEK164" s="3"/>
      <c r="PEL164" s="3"/>
      <c r="PEM164" s="3"/>
      <c r="PEN164" s="3"/>
      <c r="PEO164" s="3"/>
      <c r="PEP164" s="3"/>
      <c r="PEQ164" s="3"/>
      <c r="PER164" s="3"/>
      <c r="PES164" s="3"/>
      <c r="PET164" s="3"/>
      <c r="PEU164" s="3"/>
      <c r="PEV164" s="3"/>
      <c r="PEW164" s="3"/>
      <c r="PEX164" s="3"/>
      <c r="PEY164" s="3"/>
      <c r="PEZ164" s="3"/>
      <c r="PFA164" s="3"/>
      <c r="PFB164" s="3"/>
      <c r="PFC164" s="3"/>
      <c r="PFD164" s="3"/>
      <c r="PFE164" s="3"/>
      <c r="PFF164" s="3"/>
      <c r="PFG164" s="3"/>
      <c r="PFH164" s="3"/>
      <c r="PFI164" s="3"/>
      <c r="PFJ164" s="3"/>
      <c r="PFK164" s="3"/>
      <c r="PFL164" s="3"/>
      <c r="PFM164" s="3"/>
      <c r="PFN164" s="3"/>
      <c r="PFO164" s="3"/>
      <c r="PFP164" s="3"/>
      <c r="PFQ164" s="3"/>
      <c r="PFR164" s="3"/>
      <c r="PFS164" s="3"/>
      <c r="PFT164" s="3"/>
      <c r="PFU164" s="3"/>
      <c r="PFV164" s="3"/>
      <c r="PFW164" s="3"/>
      <c r="PFX164" s="3"/>
      <c r="PFY164" s="3"/>
      <c r="PGF164" s="3"/>
      <c r="PGG164" s="3"/>
      <c r="PGH164" s="3"/>
      <c r="PGI164" s="3"/>
      <c r="PGJ164" s="3"/>
      <c r="PGK164" s="3"/>
      <c r="PGL164" s="3"/>
      <c r="PGM164" s="3"/>
      <c r="PGN164" s="3"/>
      <c r="PGO164" s="3"/>
      <c r="PGP164" s="3"/>
      <c r="PGQ164" s="3"/>
      <c r="PGR164" s="3"/>
      <c r="PGS164" s="3"/>
      <c r="PGT164" s="3"/>
      <c r="PGU164" s="3"/>
      <c r="PGV164" s="3"/>
      <c r="PGW164" s="3"/>
      <c r="PGX164" s="3"/>
      <c r="PGY164" s="3"/>
      <c r="PGZ164" s="3"/>
      <c r="PHA164" s="3"/>
      <c r="PHB164" s="3"/>
      <c r="PHC164" s="3"/>
      <c r="PHD164" s="3"/>
      <c r="PHE164" s="3"/>
      <c r="PHF164" s="3"/>
      <c r="PHG164" s="3"/>
      <c r="PHH164" s="3"/>
      <c r="PHI164" s="3"/>
      <c r="PHJ164" s="3"/>
      <c r="PHK164" s="3"/>
      <c r="PHL164" s="3"/>
      <c r="PHM164" s="3"/>
      <c r="PHN164" s="3"/>
      <c r="PHO164" s="3"/>
      <c r="PHP164" s="3"/>
      <c r="PHQ164" s="3"/>
      <c r="PHR164" s="3"/>
      <c r="PHS164" s="3"/>
      <c r="PHT164" s="3"/>
      <c r="PHU164" s="3"/>
      <c r="PHV164" s="3"/>
      <c r="PHW164" s="3"/>
      <c r="PHX164" s="3"/>
      <c r="PHY164" s="3"/>
      <c r="PHZ164" s="3"/>
      <c r="PIA164" s="3"/>
      <c r="PIB164" s="3"/>
      <c r="PIC164" s="3"/>
      <c r="PID164" s="3"/>
      <c r="PIE164" s="3"/>
      <c r="PIF164" s="3"/>
      <c r="PIG164" s="3"/>
      <c r="PIH164" s="3"/>
      <c r="PII164" s="3"/>
      <c r="PIJ164" s="3"/>
      <c r="PIK164" s="3"/>
      <c r="PIL164" s="3"/>
      <c r="PIM164" s="3"/>
      <c r="PIN164" s="3"/>
      <c r="PIO164" s="3"/>
      <c r="PIP164" s="3"/>
      <c r="PIQ164" s="3"/>
      <c r="PIR164" s="3"/>
      <c r="PIS164" s="3"/>
      <c r="PIT164" s="3"/>
      <c r="PIU164" s="3"/>
      <c r="PIV164" s="3"/>
      <c r="PIW164" s="3"/>
      <c r="PIX164" s="3"/>
      <c r="PIY164" s="3"/>
      <c r="PIZ164" s="3"/>
      <c r="PJA164" s="3"/>
      <c r="PJB164" s="3"/>
      <c r="PJC164" s="3"/>
      <c r="PJD164" s="3"/>
      <c r="PJE164" s="3"/>
      <c r="PJF164" s="3"/>
      <c r="PJG164" s="3"/>
      <c r="PJH164" s="3"/>
      <c r="PJI164" s="3"/>
      <c r="PJJ164" s="3"/>
      <c r="PJK164" s="3"/>
      <c r="PJL164" s="3"/>
      <c r="PJM164" s="3"/>
      <c r="PJN164" s="3"/>
      <c r="PJO164" s="3"/>
      <c r="PJP164" s="3"/>
      <c r="PJQ164" s="3"/>
      <c r="PJR164" s="3"/>
      <c r="PJS164" s="3"/>
      <c r="PJT164" s="3"/>
      <c r="PJU164" s="3"/>
      <c r="PJV164" s="3"/>
      <c r="PJW164" s="3"/>
      <c r="PJX164" s="3"/>
      <c r="PJY164" s="3"/>
      <c r="PJZ164" s="3"/>
      <c r="PKA164" s="3"/>
      <c r="PKB164" s="3"/>
      <c r="PKC164" s="3"/>
      <c r="PKD164" s="3"/>
      <c r="PKE164" s="3"/>
      <c r="PKF164" s="3"/>
      <c r="PKG164" s="3"/>
      <c r="PKH164" s="3"/>
      <c r="PKI164" s="3"/>
      <c r="PKJ164" s="3"/>
      <c r="PKK164" s="3"/>
      <c r="PKL164" s="3"/>
      <c r="PKM164" s="3"/>
      <c r="PKN164" s="3"/>
      <c r="PKO164" s="3"/>
      <c r="PKP164" s="3"/>
      <c r="PKQ164" s="3"/>
      <c r="PKR164" s="3"/>
      <c r="PKS164" s="3"/>
      <c r="PKT164" s="3"/>
      <c r="PKU164" s="3"/>
      <c r="PKV164" s="3"/>
      <c r="PKW164" s="3"/>
      <c r="PKX164" s="3"/>
      <c r="PKY164" s="3"/>
      <c r="PKZ164" s="3"/>
      <c r="PLA164" s="3"/>
      <c r="PLB164" s="3"/>
      <c r="PLC164" s="3"/>
      <c r="PLD164" s="3"/>
      <c r="PLE164" s="3"/>
      <c r="PLF164" s="3"/>
      <c r="PLG164" s="3"/>
      <c r="PLH164" s="3"/>
      <c r="PLI164" s="3"/>
      <c r="PLJ164" s="3"/>
      <c r="PLK164" s="3"/>
      <c r="PLL164" s="3"/>
      <c r="PLM164" s="3"/>
      <c r="PLN164" s="3"/>
      <c r="PLO164" s="3"/>
      <c r="PLP164" s="3"/>
      <c r="PLQ164" s="3"/>
      <c r="PLR164" s="3"/>
      <c r="PLS164" s="3"/>
      <c r="PLT164" s="3"/>
      <c r="PLU164" s="3"/>
      <c r="PLV164" s="3"/>
      <c r="PLW164" s="3"/>
      <c r="PLX164" s="3"/>
      <c r="PLY164" s="3"/>
      <c r="PLZ164" s="3"/>
      <c r="PMA164" s="3"/>
      <c r="PMB164" s="3"/>
      <c r="PMC164" s="3"/>
      <c r="PMD164" s="3"/>
      <c r="PME164" s="3"/>
      <c r="PMF164" s="3"/>
      <c r="PMG164" s="3"/>
      <c r="PMH164" s="3"/>
      <c r="PMI164" s="3"/>
      <c r="PMJ164" s="3"/>
      <c r="PMK164" s="3"/>
      <c r="PML164" s="3"/>
      <c r="PMM164" s="3"/>
      <c r="PMN164" s="3"/>
      <c r="PMO164" s="3"/>
      <c r="PMP164" s="3"/>
      <c r="PMQ164" s="3"/>
      <c r="PMR164" s="3"/>
      <c r="PMS164" s="3"/>
      <c r="PMT164" s="3"/>
      <c r="PMU164" s="3"/>
      <c r="PMV164" s="3"/>
      <c r="PMW164" s="3"/>
      <c r="PMX164" s="3"/>
      <c r="PMY164" s="3"/>
      <c r="PMZ164" s="3"/>
      <c r="PNA164" s="3"/>
      <c r="PNB164" s="3"/>
      <c r="PNC164" s="3"/>
      <c r="PND164" s="3"/>
      <c r="PNE164" s="3"/>
      <c r="PNF164" s="3"/>
      <c r="PNG164" s="3"/>
      <c r="PNH164" s="3"/>
      <c r="PNI164" s="3"/>
      <c r="PNJ164" s="3"/>
      <c r="PNK164" s="3"/>
      <c r="PNL164" s="3"/>
      <c r="PNM164" s="3"/>
      <c r="PNN164" s="3"/>
      <c r="PNO164" s="3"/>
      <c r="PNP164" s="3"/>
      <c r="PNQ164" s="3"/>
      <c r="PNR164" s="3"/>
      <c r="PNS164" s="3"/>
      <c r="PNT164" s="3"/>
      <c r="PNU164" s="3"/>
      <c r="PNV164" s="3"/>
      <c r="PNW164" s="3"/>
      <c r="PNX164" s="3"/>
      <c r="PNY164" s="3"/>
      <c r="PNZ164" s="3"/>
      <c r="POA164" s="3"/>
      <c r="POB164" s="3"/>
      <c r="POC164" s="3"/>
      <c r="POD164" s="3"/>
      <c r="POE164" s="3"/>
      <c r="POF164" s="3"/>
      <c r="POG164" s="3"/>
      <c r="POH164" s="3"/>
      <c r="POI164" s="3"/>
      <c r="POJ164" s="3"/>
      <c r="POK164" s="3"/>
      <c r="POL164" s="3"/>
      <c r="POM164" s="3"/>
      <c r="PON164" s="3"/>
      <c r="POO164" s="3"/>
      <c r="POP164" s="3"/>
      <c r="POQ164" s="3"/>
      <c r="POR164" s="3"/>
      <c r="POS164" s="3"/>
      <c r="POT164" s="3"/>
      <c r="POU164" s="3"/>
      <c r="POV164" s="3"/>
      <c r="POW164" s="3"/>
      <c r="POX164" s="3"/>
      <c r="POY164" s="3"/>
      <c r="POZ164" s="3"/>
      <c r="PPA164" s="3"/>
      <c r="PPB164" s="3"/>
      <c r="PPC164" s="3"/>
      <c r="PPD164" s="3"/>
      <c r="PPE164" s="3"/>
      <c r="PPF164" s="3"/>
      <c r="PPG164" s="3"/>
      <c r="PPH164" s="3"/>
      <c r="PPI164" s="3"/>
      <c r="PPJ164" s="3"/>
      <c r="PPK164" s="3"/>
      <c r="PPL164" s="3"/>
      <c r="PPM164" s="3"/>
      <c r="PPN164" s="3"/>
      <c r="PPO164" s="3"/>
      <c r="PPP164" s="3"/>
      <c r="PPQ164" s="3"/>
      <c r="PPR164" s="3"/>
      <c r="PPS164" s="3"/>
      <c r="PPT164" s="3"/>
      <c r="PPU164" s="3"/>
      <c r="PQB164" s="3"/>
      <c r="PQC164" s="3"/>
      <c r="PQD164" s="3"/>
      <c r="PQE164" s="3"/>
      <c r="PQF164" s="3"/>
      <c r="PQG164" s="3"/>
      <c r="PQH164" s="3"/>
      <c r="PQI164" s="3"/>
      <c r="PQJ164" s="3"/>
      <c r="PQK164" s="3"/>
      <c r="PQL164" s="3"/>
      <c r="PQM164" s="3"/>
      <c r="PQN164" s="3"/>
      <c r="PQO164" s="3"/>
      <c r="PQP164" s="3"/>
      <c r="PQQ164" s="3"/>
      <c r="PQR164" s="3"/>
      <c r="PQS164" s="3"/>
      <c r="PQT164" s="3"/>
      <c r="PQU164" s="3"/>
      <c r="PQV164" s="3"/>
      <c r="PQW164" s="3"/>
      <c r="PQX164" s="3"/>
      <c r="PQY164" s="3"/>
      <c r="PQZ164" s="3"/>
      <c r="PRA164" s="3"/>
      <c r="PRB164" s="3"/>
      <c r="PRC164" s="3"/>
      <c r="PRD164" s="3"/>
      <c r="PRE164" s="3"/>
      <c r="PRF164" s="3"/>
      <c r="PRG164" s="3"/>
      <c r="PRH164" s="3"/>
      <c r="PRI164" s="3"/>
      <c r="PRJ164" s="3"/>
      <c r="PRK164" s="3"/>
      <c r="PRL164" s="3"/>
      <c r="PRM164" s="3"/>
      <c r="PRN164" s="3"/>
      <c r="PRO164" s="3"/>
      <c r="PRP164" s="3"/>
      <c r="PRQ164" s="3"/>
      <c r="PRR164" s="3"/>
      <c r="PRS164" s="3"/>
      <c r="PRT164" s="3"/>
      <c r="PRU164" s="3"/>
      <c r="PRV164" s="3"/>
      <c r="PRW164" s="3"/>
      <c r="PRX164" s="3"/>
      <c r="PRY164" s="3"/>
      <c r="PRZ164" s="3"/>
      <c r="PSA164" s="3"/>
      <c r="PSB164" s="3"/>
      <c r="PSC164" s="3"/>
      <c r="PSD164" s="3"/>
      <c r="PSE164" s="3"/>
      <c r="PSF164" s="3"/>
      <c r="PSG164" s="3"/>
      <c r="PSH164" s="3"/>
      <c r="PSI164" s="3"/>
      <c r="PSJ164" s="3"/>
      <c r="PSK164" s="3"/>
      <c r="PSL164" s="3"/>
      <c r="PSM164" s="3"/>
      <c r="PSN164" s="3"/>
      <c r="PSO164" s="3"/>
      <c r="PSP164" s="3"/>
      <c r="PSQ164" s="3"/>
      <c r="PSR164" s="3"/>
      <c r="PSS164" s="3"/>
      <c r="PST164" s="3"/>
      <c r="PSU164" s="3"/>
      <c r="PSV164" s="3"/>
      <c r="PSW164" s="3"/>
      <c r="PSX164" s="3"/>
      <c r="PSY164" s="3"/>
      <c r="PSZ164" s="3"/>
      <c r="PTA164" s="3"/>
      <c r="PTB164" s="3"/>
      <c r="PTC164" s="3"/>
      <c r="PTD164" s="3"/>
      <c r="PTE164" s="3"/>
      <c r="PTF164" s="3"/>
      <c r="PTG164" s="3"/>
      <c r="PTH164" s="3"/>
      <c r="PTI164" s="3"/>
      <c r="PTJ164" s="3"/>
      <c r="PTK164" s="3"/>
      <c r="PTL164" s="3"/>
      <c r="PTM164" s="3"/>
      <c r="PTN164" s="3"/>
      <c r="PTO164" s="3"/>
      <c r="PTP164" s="3"/>
      <c r="PTQ164" s="3"/>
      <c r="PTR164" s="3"/>
      <c r="PTS164" s="3"/>
      <c r="PTT164" s="3"/>
      <c r="PTU164" s="3"/>
      <c r="PTV164" s="3"/>
      <c r="PTW164" s="3"/>
      <c r="PTX164" s="3"/>
      <c r="PTY164" s="3"/>
      <c r="PTZ164" s="3"/>
      <c r="PUA164" s="3"/>
      <c r="PUB164" s="3"/>
      <c r="PUC164" s="3"/>
      <c r="PUD164" s="3"/>
      <c r="PUE164" s="3"/>
      <c r="PUF164" s="3"/>
      <c r="PUG164" s="3"/>
      <c r="PUH164" s="3"/>
      <c r="PUI164" s="3"/>
      <c r="PUJ164" s="3"/>
      <c r="PUK164" s="3"/>
      <c r="PUL164" s="3"/>
      <c r="PUM164" s="3"/>
      <c r="PUN164" s="3"/>
      <c r="PUO164" s="3"/>
      <c r="PUP164" s="3"/>
      <c r="PUQ164" s="3"/>
      <c r="PUR164" s="3"/>
      <c r="PUS164" s="3"/>
      <c r="PUT164" s="3"/>
      <c r="PUU164" s="3"/>
      <c r="PUV164" s="3"/>
      <c r="PUW164" s="3"/>
      <c r="PUX164" s="3"/>
      <c r="PUY164" s="3"/>
      <c r="PUZ164" s="3"/>
      <c r="PVA164" s="3"/>
      <c r="PVB164" s="3"/>
      <c r="PVC164" s="3"/>
      <c r="PVD164" s="3"/>
      <c r="PVE164" s="3"/>
      <c r="PVF164" s="3"/>
      <c r="PVG164" s="3"/>
      <c r="PVH164" s="3"/>
      <c r="PVI164" s="3"/>
      <c r="PVJ164" s="3"/>
      <c r="PVK164" s="3"/>
      <c r="PVL164" s="3"/>
      <c r="PVM164" s="3"/>
      <c r="PVN164" s="3"/>
      <c r="PVO164" s="3"/>
      <c r="PVP164" s="3"/>
      <c r="PVQ164" s="3"/>
      <c r="PVR164" s="3"/>
      <c r="PVS164" s="3"/>
      <c r="PVT164" s="3"/>
      <c r="PVU164" s="3"/>
      <c r="PVV164" s="3"/>
      <c r="PVW164" s="3"/>
      <c r="PVX164" s="3"/>
      <c r="PVY164" s="3"/>
      <c r="PVZ164" s="3"/>
      <c r="PWA164" s="3"/>
      <c r="PWB164" s="3"/>
      <c r="PWC164" s="3"/>
      <c r="PWD164" s="3"/>
      <c r="PWE164" s="3"/>
      <c r="PWF164" s="3"/>
      <c r="PWG164" s="3"/>
      <c r="PWH164" s="3"/>
      <c r="PWI164" s="3"/>
      <c r="PWJ164" s="3"/>
      <c r="PWK164" s="3"/>
      <c r="PWL164" s="3"/>
      <c r="PWM164" s="3"/>
      <c r="PWN164" s="3"/>
      <c r="PWO164" s="3"/>
      <c r="PWP164" s="3"/>
      <c r="PWQ164" s="3"/>
      <c r="PWR164" s="3"/>
      <c r="PWS164" s="3"/>
      <c r="PWT164" s="3"/>
      <c r="PWU164" s="3"/>
      <c r="PWV164" s="3"/>
      <c r="PWW164" s="3"/>
      <c r="PWX164" s="3"/>
      <c r="PWY164" s="3"/>
      <c r="PWZ164" s="3"/>
      <c r="PXA164" s="3"/>
      <c r="PXB164" s="3"/>
      <c r="PXC164" s="3"/>
      <c r="PXD164" s="3"/>
      <c r="PXE164" s="3"/>
      <c r="PXF164" s="3"/>
      <c r="PXG164" s="3"/>
      <c r="PXH164" s="3"/>
      <c r="PXI164" s="3"/>
      <c r="PXJ164" s="3"/>
      <c r="PXK164" s="3"/>
      <c r="PXL164" s="3"/>
      <c r="PXM164" s="3"/>
      <c r="PXN164" s="3"/>
      <c r="PXO164" s="3"/>
      <c r="PXP164" s="3"/>
      <c r="PXQ164" s="3"/>
      <c r="PXR164" s="3"/>
      <c r="PXS164" s="3"/>
      <c r="PXT164" s="3"/>
      <c r="PXU164" s="3"/>
      <c r="PXV164" s="3"/>
      <c r="PXW164" s="3"/>
      <c r="PXX164" s="3"/>
      <c r="PXY164" s="3"/>
      <c r="PXZ164" s="3"/>
      <c r="PYA164" s="3"/>
      <c r="PYB164" s="3"/>
      <c r="PYC164" s="3"/>
      <c r="PYD164" s="3"/>
      <c r="PYE164" s="3"/>
      <c r="PYF164" s="3"/>
      <c r="PYG164" s="3"/>
      <c r="PYH164" s="3"/>
      <c r="PYI164" s="3"/>
      <c r="PYJ164" s="3"/>
      <c r="PYK164" s="3"/>
      <c r="PYL164" s="3"/>
      <c r="PYM164" s="3"/>
      <c r="PYN164" s="3"/>
      <c r="PYO164" s="3"/>
      <c r="PYP164" s="3"/>
      <c r="PYQ164" s="3"/>
      <c r="PYR164" s="3"/>
      <c r="PYS164" s="3"/>
      <c r="PYT164" s="3"/>
      <c r="PYU164" s="3"/>
      <c r="PYV164" s="3"/>
      <c r="PYW164" s="3"/>
      <c r="PYX164" s="3"/>
      <c r="PYY164" s="3"/>
      <c r="PYZ164" s="3"/>
      <c r="PZA164" s="3"/>
      <c r="PZB164" s="3"/>
      <c r="PZC164" s="3"/>
      <c r="PZD164" s="3"/>
      <c r="PZE164" s="3"/>
      <c r="PZF164" s="3"/>
      <c r="PZG164" s="3"/>
      <c r="PZH164" s="3"/>
      <c r="PZI164" s="3"/>
      <c r="PZJ164" s="3"/>
      <c r="PZK164" s="3"/>
      <c r="PZL164" s="3"/>
      <c r="PZM164" s="3"/>
      <c r="PZN164" s="3"/>
      <c r="PZO164" s="3"/>
      <c r="PZP164" s="3"/>
      <c r="PZQ164" s="3"/>
      <c r="PZX164" s="3"/>
      <c r="PZY164" s="3"/>
      <c r="PZZ164" s="3"/>
      <c r="QAA164" s="3"/>
      <c r="QAB164" s="3"/>
      <c r="QAC164" s="3"/>
      <c r="QAD164" s="3"/>
      <c r="QAE164" s="3"/>
      <c r="QAF164" s="3"/>
      <c r="QAG164" s="3"/>
      <c r="QAH164" s="3"/>
      <c r="QAI164" s="3"/>
      <c r="QAJ164" s="3"/>
      <c r="QAK164" s="3"/>
      <c r="QAL164" s="3"/>
      <c r="QAM164" s="3"/>
      <c r="QAN164" s="3"/>
      <c r="QAO164" s="3"/>
      <c r="QAP164" s="3"/>
      <c r="QAQ164" s="3"/>
      <c r="QAR164" s="3"/>
      <c r="QAS164" s="3"/>
      <c r="QAT164" s="3"/>
      <c r="QAU164" s="3"/>
      <c r="QAV164" s="3"/>
      <c r="QAW164" s="3"/>
      <c r="QAX164" s="3"/>
      <c r="QAY164" s="3"/>
      <c r="QAZ164" s="3"/>
      <c r="QBA164" s="3"/>
      <c r="QBB164" s="3"/>
      <c r="QBC164" s="3"/>
      <c r="QBD164" s="3"/>
      <c r="QBE164" s="3"/>
      <c r="QBF164" s="3"/>
      <c r="QBG164" s="3"/>
      <c r="QBH164" s="3"/>
      <c r="QBI164" s="3"/>
      <c r="QBJ164" s="3"/>
      <c r="QBK164" s="3"/>
      <c r="QBL164" s="3"/>
      <c r="QBM164" s="3"/>
      <c r="QBN164" s="3"/>
      <c r="QBO164" s="3"/>
      <c r="QBP164" s="3"/>
      <c r="QBQ164" s="3"/>
      <c r="QBR164" s="3"/>
      <c r="QBS164" s="3"/>
      <c r="QBT164" s="3"/>
      <c r="QBU164" s="3"/>
      <c r="QBV164" s="3"/>
      <c r="QBW164" s="3"/>
      <c r="QBX164" s="3"/>
      <c r="QBY164" s="3"/>
      <c r="QBZ164" s="3"/>
      <c r="QCA164" s="3"/>
      <c r="QCB164" s="3"/>
      <c r="QCC164" s="3"/>
      <c r="QCD164" s="3"/>
      <c r="QCE164" s="3"/>
      <c r="QCF164" s="3"/>
      <c r="QCG164" s="3"/>
      <c r="QCH164" s="3"/>
      <c r="QCI164" s="3"/>
      <c r="QCJ164" s="3"/>
      <c r="QCK164" s="3"/>
      <c r="QCL164" s="3"/>
      <c r="QCM164" s="3"/>
      <c r="QCN164" s="3"/>
      <c r="QCO164" s="3"/>
      <c r="QCP164" s="3"/>
      <c r="QCQ164" s="3"/>
      <c r="QCR164" s="3"/>
      <c r="QCS164" s="3"/>
      <c r="QCT164" s="3"/>
      <c r="QCU164" s="3"/>
      <c r="QCV164" s="3"/>
      <c r="QCW164" s="3"/>
      <c r="QCX164" s="3"/>
      <c r="QCY164" s="3"/>
      <c r="QCZ164" s="3"/>
      <c r="QDA164" s="3"/>
      <c r="QDB164" s="3"/>
      <c r="QDC164" s="3"/>
      <c r="QDD164" s="3"/>
      <c r="QDE164" s="3"/>
      <c r="QDF164" s="3"/>
      <c r="QDG164" s="3"/>
      <c r="QDH164" s="3"/>
      <c r="QDI164" s="3"/>
      <c r="QDJ164" s="3"/>
      <c r="QDK164" s="3"/>
      <c r="QDL164" s="3"/>
      <c r="QDM164" s="3"/>
      <c r="QDN164" s="3"/>
      <c r="QDO164" s="3"/>
      <c r="QDP164" s="3"/>
      <c r="QDQ164" s="3"/>
      <c r="QDR164" s="3"/>
      <c r="QDS164" s="3"/>
      <c r="QDT164" s="3"/>
      <c r="QDU164" s="3"/>
      <c r="QDV164" s="3"/>
      <c r="QDW164" s="3"/>
      <c r="QDX164" s="3"/>
      <c r="QDY164" s="3"/>
      <c r="QDZ164" s="3"/>
      <c r="QEA164" s="3"/>
      <c r="QEB164" s="3"/>
      <c r="QEC164" s="3"/>
      <c r="QED164" s="3"/>
      <c r="QEE164" s="3"/>
      <c r="QEF164" s="3"/>
      <c r="QEG164" s="3"/>
      <c r="QEH164" s="3"/>
      <c r="QEI164" s="3"/>
      <c r="QEJ164" s="3"/>
      <c r="QEK164" s="3"/>
      <c r="QEL164" s="3"/>
      <c r="QEM164" s="3"/>
      <c r="QEN164" s="3"/>
      <c r="QEO164" s="3"/>
      <c r="QEP164" s="3"/>
      <c r="QEQ164" s="3"/>
      <c r="QER164" s="3"/>
      <c r="QES164" s="3"/>
      <c r="QET164" s="3"/>
      <c r="QEU164" s="3"/>
      <c r="QEV164" s="3"/>
      <c r="QEW164" s="3"/>
      <c r="QEX164" s="3"/>
      <c r="QEY164" s="3"/>
      <c r="QEZ164" s="3"/>
      <c r="QFA164" s="3"/>
      <c r="QFB164" s="3"/>
      <c r="QFC164" s="3"/>
      <c r="QFD164" s="3"/>
      <c r="QFE164" s="3"/>
      <c r="QFF164" s="3"/>
      <c r="QFG164" s="3"/>
      <c r="QFH164" s="3"/>
      <c r="QFI164" s="3"/>
      <c r="QFJ164" s="3"/>
      <c r="QFK164" s="3"/>
      <c r="QFL164" s="3"/>
      <c r="QFM164" s="3"/>
      <c r="QFN164" s="3"/>
      <c r="QFO164" s="3"/>
      <c r="QFP164" s="3"/>
      <c r="QFQ164" s="3"/>
      <c r="QFR164" s="3"/>
      <c r="QFS164" s="3"/>
      <c r="QFT164" s="3"/>
      <c r="QFU164" s="3"/>
      <c r="QFV164" s="3"/>
      <c r="QFW164" s="3"/>
      <c r="QFX164" s="3"/>
      <c r="QFY164" s="3"/>
      <c r="QFZ164" s="3"/>
      <c r="QGA164" s="3"/>
      <c r="QGB164" s="3"/>
      <c r="QGC164" s="3"/>
      <c r="QGD164" s="3"/>
      <c r="QGE164" s="3"/>
      <c r="QGF164" s="3"/>
      <c r="QGG164" s="3"/>
      <c r="QGH164" s="3"/>
      <c r="QGI164" s="3"/>
      <c r="QGJ164" s="3"/>
      <c r="QGK164" s="3"/>
      <c r="QGL164" s="3"/>
      <c r="QGM164" s="3"/>
      <c r="QGN164" s="3"/>
      <c r="QGO164" s="3"/>
      <c r="QGP164" s="3"/>
      <c r="QGQ164" s="3"/>
      <c r="QGR164" s="3"/>
      <c r="QGS164" s="3"/>
      <c r="QGT164" s="3"/>
      <c r="QGU164" s="3"/>
      <c r="QGV164" s="3"/>
      <c r="QGW164" s="3"/>
      <c r="QGX164" s="3"/>
      <c r="QGY164" s="3"/>
      <c r="QGZ164" s="3"/>
      <c r="QHA164" s="3"/>
      <c r="QHB164" s="3"/>
      <c r="QHC164" s="3"/>
      <c r="QHD164" s="3"/>
      <c r="QHE164" s="3"/>
      <c r="QHF164" s="3"/>
      <c r="QHG164" s="3"/>
      <c r="QHH164" s="3"/>
      <c r="QHI164" s="3"/>
      <c r="QHJ164" s="3"/>
      <c r="QHK164" s="3"/>
      <c r="QHL164" s="3"/>
      <c r="QHM164" s="3"/>
      <c r="QHN164" s="3"/>
      <c r="QHO164" s="3"/>
      <c r="QHP164" s="3"/>
      <c r="QHQ164" s="3"/>
      <c r="QHR164" s="3"/>
      <c r="QHS164" s="3"/>
      <c r="QHT164" s="3"/>
      <c r="QHU164" s="3"/>
      <c r="QHV164" s="3"/>
      <c r="QHW164" s="3"/>
      <c r="QHX164" s="3"/>
      <c r="QHY164" s="3"/>
      <c r="QHZ164" s="3"/>
      <c r="QIA164" s="3"/>
      <c r="QIB164" s="3"/>
      <c r="QIC164" s="3"/>
      <c r="QID164" s="3"/>
      <c r="QIE164" s="3"/>
      <c r="QIF164" s="3"/>
      <c r="QIG164" s="3"/>
      <c r="QIH164" s="3"/>
      <c r="QII164" s="3"/>
      <c r="QIJ164" s="3"/>
      <c r="QIK164" s="3"/>
      <c r="QIL164" s="3"/>
      <c r="QIM164" s="3"/>
      <c r="QIN164" s="3"/>
      <c r="QIO164" s="3"/>
      <c r="QIP164" s="3"/>
      <c r="QIQ164" s="3"/>
      <c r="QIR164" s="3"/>
      <c r="QIS164" s="3"/>
      <c r="QIT164" s="3"/>
      <c r="QIU164" s="3"/>
      <c r="QIV164" s="3"/>
      <c r="QIW164" s="3"/>
      <c r="QIX164" s="3"/>
      <c r="QIY164" s="3"/>
      <c r="QIZ164" s="3"/>
      <c r="QJA164" s="3"/>
      <c r="QJB164" s="3"/>
      <c r="QJC164" s="3"/>
      <c r="QJD164" s="3"/>
      <c r="QJE164" s="3"/>
      <c r="QJF164" s="3"/>
      <c r="QJG164" s="3"/>
      <c r="QJH164" s="3"/>
      <c r="QJI164" s="3"/>
      <c r="QJJ164" s="3"/>
      <c r="QJK164" s="3"/>
      <c r="QJL164" s="3"/>
      <c r="QJM164" s="3"/>
      <c r="QJT164" s="3"/>
      <c r="QJU164" s="3"/>
      <c r="QJV164" s="3"/>
      <c r="QJW164" s="3"/>
      <c r="QJX164" s="3"/>
      <c r="QJY164" s="3"/>
      <c r="QJZ164" s="3"/>
      <c r="QKA164" s="3"/>
      <c r="QKB164" s="3"/>
      <c r="QKC164" s="3"/>
      <c r="QKD164" s="3"/>
      <c r="QKE164" s="3"/>
      <c r="QKF164" s="3"/>
      <c r="QKG164" s="3"/>
      <c r="QKH164" s="3"/>
      <c r="QKI164" s="3"/>
      <c r="QKJ164" s="3"/>
      <c r="QKK164" s="3"/>
      <c r="QKL164" s="3"/>
      <c r="QKM164" s="3"/>
      <c r="QKN164" s="3"/>
      <c r="QKO164" s="3"/>
      <c r="QKP164" s="3"/>
      <c r="QKQ164" s="3"/>
      <c r="QKR164" s="3"/>
      <c r="QKS164" s="3"/>
      <c r="QKT164" s="3"/>
      <c r="QKU164" s="3"/>
      <c r="QKV164" s="3"/>
      <c r="QKW164" s="3"/>
      <c r="QKX164" s="3"/>
      <c r="QKY164" s="3"/>
      <c r="QKZ164" s="3"/>
      <c r="QLA164" s="3"/>
      <c r="QLB164" s="3"/>
      <c r="QLC164" s="3"/>
      <c r="QLD164" s="3"/>
      <c r="QLE164" s="3"/>
      <c r="QLF164" s="3"/>
      <c r="QLG164" s="3"/>
      <c r="QLH164" s="3"/>
      <c r="QLI164" s="3"/>
      <c r="QLJ164" s="3"/>
      <c r="QLK164" s="3"/>
      <c r="QLL164" s="3"/>
      <c r="QLM164" s="3"/>
      <c r="QLN164" s="3"/>
      <c r="QLO164" s="3"/>
      <c r="QLP164" s="3"/>
      <c r="QLQ164" s="3"/>
      <c r="QLR164" s="3"/>
      <c r="QLS164" s="3"/>
      <c r="QLT164" s="3"/>
      <c r="QLU164" s="3"/>
      <c r="QLV164" s="3"/>
      <c r="QLW164" s="3"/>
      <c r="QLX164" s="3"/>
      <c r="QLY164" s="3"/>
      <c r="QLZ164" s="3"/>
      <c r="QMA164" s="3"/>
      <c r="QMB164" s="3"/>
      <c r="QMC164" s="3"/>
      <c r="QMD164" s="3"/>
      <c r="QME164" s="3"/>
      <c r="QMF164" s="3"/>
      <c r="QMG164" s="3"/>
      <c r="QMH164" s="3"/>
      <c r="QMI164" s="3"/>
      <c r="QMJ164" s="3"/>
      <c r="QMK164" s="3"/>
      <c r="QML164" s="3"/>
      <c r="QMM164" s="3"/>
      <c r="QMN164" s="3"/>
      <c r="QMO164" s="3"/>
      <c r="QMP164" s="3"/>
      <c r="QMQ164" s="3"/>
      <c r="QMR164" s="3"/>
      <c r="QMS164" s="3"/>
      <c r="QMT164" s="3"/>
      <c r="QMU164" s="3"/>
      <c r="QMV164" s="3"/>
      <c r="QMW164" s="3"/>
      <c r="QMX164" s="3"/>
      <c r="QMY164" s="3"/>
      <c r="QMZ164" s="3"/>
      <c r="QNA164" s="3"/>
      <c r="QNB164" s="3"/>
      <c r="QNC164" s="3"/>
      <c r="QND164" s="3"/>
      <c r="QNE164" s="3"/>
      <c r="QNF164" s="3"/>
      <c r="QNG164" s="3"/>
      <c r="QNH164" s="3"/>
      <c r="QNI164" s="3"/>
      <c r="QNJ164" s="3"/>
      <c r="QNK164" s="3"/>
      <c r="QNL164" s="3"/>
      <c r="QNM164" s="3"/>
      <c r="QNN164" s="3"/>
      <c r="QNO164" s="3"/>
      <c r="QNP164" s="3"/>
      <c r="QNQ164" s="3"/>
      <c r="QNR164" s="3"/>
      <c r="QNS164" s="3"/>
      <c r="QNT164" s="3"/>
      <c r="QNU164" s="3"/>
      <c r="QNV164" s="3"/>
      <c r="QNW164" s="3"/>
      <c r="QNX164" s="3"/>
      <c r="QNY164" s="3"/>
      <c r="QNZ164" s="3"/>
      <c r="QOA164" s="3"/>
      <c r="QOB164" s="3"/>
      <c r="QOC164" s="3"/>
      <c r="QOD164" s="3"/>
      <c r="QOE164" s="3"/>
      <c r="QOF164" s="3"/>
      <c r="QOG164" s="3"/>
      <c r="QOH164" s="3"/>
      <c r="QOI164" s="3"/>
      <c r="QOJ164" s="3"/>
      <c r="QOK164" s="3"/>
      <c r="QOL164" s="3"/>
      <c r="QOM164" s="3"/>
      <c r="QON164" s="3"/>
      <c r="QOO164" s="3"/>
      <c r="QOP164" s="3"/>
      <c r="QOQ164" s="3"/>
      <c r="QOR164" s="3"/>
      <c r="QOS164" s="3"/>
      <c r="QOT164" s="3"/>
      <c r="QOU164" s="3"/>
      <c r="QOV164" s="3"/>
      <c r="QOW164" s="3"/>
      <c r="QOX164" s="3"/>
      <c r="QOY164" s="3"/>
      <c r="QOZ164" s="3"/>
      <c r="QPA164" s="3"/>
      <c r="QPB164" s="3"/>
      <c r="QPC164" s="3"/>
      <c r="QPD164" s="3"/>
      <c r="QPE164" s="3"/>
      <c r="QPF164" s="3"/>
      <c r="QPG164" s="3"/>
      <c r="QPH164" s="3"/>
      <c r="QPI164" s="3"/>
      <c r="QPJ164" s="3"/>
      <c r="QPK164" s="3"/>
      <c r="QPL164" s="3"/>
      <c r="QPM164" s="3"/>
      <c r="QPN164" s="3"/>
      <c r="QPO164" s="3"/>
      <c r="QPP164" s="3"/>
      <c r="QPQ164" s="3"/>
      <c r="QPR164" s="3"/>
      <c r="QPS164" s="3"/>
      <c r="QPT164" s="3"/>
      <c r="QPU164" s="3"/>
      <c r="QPV164" s="3"/>
      <c r="QPW164" s="3"/>
      <c r="QPX164" s="3"/>
      <c r="QPY164" s="3"/>
      <c r="QPZ164" s="3"/>
      <c r="QQA164" s="3"/>
      <c r="QQB164" s="3"/>
      <c r="QQC164" s="3"/>
      <c r="QQD164" s="3"/>
      <c r="QQE164" s="3"/>
      <c r="QQF164" s="3"/>
      <c r="QQG164" s="3"/>
      <c r="QQH164" s="3"/>
      <c r="QQI164" s="3"/>
      <c r="QQJ164" s="3"/>
      <c r="QQK164" s="3"/>
      <c r="QQL164" s="3"/>
      <c r="QQM164" s="3"/>
      <c r="QQN164" s="3"/>
      <c r="QQO164" s="3"/>
      <c r="QQP164" s="3"/>
      <c r="QQQ164" s="3"/>
      <c r="QQR164" s="3"/>
      <c r="QQS164" s="3"/>
      <c r="QQT164" s="3"/>
      <c r="QQU164" s="3"/>
      <c r="QQV164" s="3"/>
      <c r="QQW164" s="3"/>
      <c r="QQX164" s="3"/>
      <c r="QQY164" s="3"/>
      <c r="QQZ164" s="3"/>
      <c r="QRA164" s="3"/>
      <c r="QRB164" s="3"/>
      <c r="QRC164" s="3"/>
      <c r="QRD164" s="3"/>
      <c r="QRE164" s="3"/>
      <c r="QRF164" s="3"/>
      <c r="QRG164" s="3"/>
      <c r="QRH164" s="3"/>
      <c r="QRI164" s="3"/>
      <c r="QRJ164" s="3"/>
      <c r="QRK164" s="3"/>
      <c r="QRL164" s="3"/>
      <c r="QRM164" s="3"/>
      <c r="QRN164" s="3"/>
      <c r="QRO164" s="3"/>
      <c r="QRP164" s="3"/>
      <c r="QRQ164" s="3"/>
      <c r="QRR164" s="3"/>
      <c r="QRS164" s="3"/>
      <c r="QRT164" s="3"/>
      <c r="QRU164" s="3"/>
      <c r="QRV164" s="3"/>
      <c r="QRW164" s="3"/>
      <c r="QRX164" s="3"/>
      <c r="QRY164" s="3"/>
      <c r="QRZ164" s="3"/>
      <c r="QSA164" s="3"/>
      <c r="QSB164" s="3"/>
      <c r="QSC164" s="3"/>
      <c r="QSD164" s="3"/>
      <c r="QSE164" s="3"/>
      <c r="QSF164" s="3"/>
      <c r="QSG164" s="3"/>
      <c r="QSH164" s="3"/>
      <c r="QSI164" s="3"/>
      <c r="QSJ164" s="3"/>
      <c r="QSK164" s="3"/>
      <c r="QSL164" s="3"/>
      <c r="QSM164" s="3"/>
      <c r="QSN164" s="3"/>
      <c r="QSO164" s="3"/>
      <c r="QSP164" s="3"/>
      <c r="QSQ164" s="3"/>
      <c r="QSR164" s="3"/>
      <c r="QSS164" s="3"/>
      <c r="QST164" s="3"/>
      <c r="QSU164" s="3"/>
      <c r="QSV164" s="3"/>
      <c r="QSW164" s="3"/>
      <c r="QSX164" s="3"/>
      <c r="QSY164" s="3"/>
      <c r="QSZ164" s="3"/>
      <c r="QTA164" s="3"/>
      <c r="QTB164" s="3"/>
      <c r="QTC164" s="3"/>
      <c r="QTD164" s="3"/>
      <c r="QTE164" s="3"/>
      <c r="QTF164" s="3"/>
      <c r="QTG164" s="3"/>
      <c r="QTH164" s="3"/>
      <c r="QTI164" s="3"/>
      <c r="QTP164" s="3"/>
      <c r="QTQ164" s="3"/>
      <c r="QTR164" s="3"/>
      <c r="QTS164" s="3"/>
      <c r="QTT164" s="3"/>
      <c r="QTU164" s="3"/>
      <c r="QTV164" s="3"/>
      <c r="QTW164" s="3"/>
      <c r="QTX164" s="3"/>
      <c r="QTY164" s="3"/>
      <c r="QTZ164" s="3"/>
      <c r="QUA164" s="3"/>
      <c r="QUB164" s="3"/>
      <c r="QUC164" s="3"/>
      <c r="QUD164" s="3"/>
      <c r="QUE164" s="3"/>
      <c r="QUF164" s="3"/>
      <c r="QUG164" s="3"/>
      <c r="QUH164" s="3"/>
      <c r="QUI164" s="3"/>
      <c r="QUJ164" s="3"/>
      <c r="QUK164" s="3"/>
      <c r="QUL164" s="3"/>
      <c r="QUM164" s="3"/>
      <c r="QUN164" s="3"/>
      <c r="QUO164" s="3"/>
      <c r="QUP164" s="3"/>
      <c r="QUQ164" s="3"/>
      <c r="QUR164" s="3"/>
      <c r="QUS164" s="3"/>
      <c r="QUT164" s="3"/>
      <c r="QUU164" s="3"/>
      <c r="QUV164" s="3"/>
      <c r="QUW164" s="3"/>
      <c r="QUX164" s="3"/>
      <c r="QUY164" s="3"/>
      <c r="QUZ164" s="3"/>
      <c r="QVA164" s="3"/>
      <c r="QVB164" s="3"/>
      <c r="QVC164" s="3"/>
      <c r="QVD164" s="3"/>
      <c r="QVE164" s="3"/>
      <c r="QVF164" s="3"/>
      <c r="QVG164" s="3"/>
      <c r="QVH164" s="3"/>
      <c r="QVI164" s="3"/>
      <c r="QVJ164" s="3"/>
      <c r="QVK164" s="3"/>
      <c r="QVL164" s="3"/>
      <c r="QVM164" s="3"/>
      <c r="QVN164" s="3"/>
      <c r="QVO164" s="3"/>
      <c r="QVP164" s="3"/>
      <c r="QVQ164" s="3"/>
      <c r="QVR164" s="3"/>
      <c r="QVS164" s="3"/>
      <c r="QVT164" s="3"/>
      <c r="QVU164" s="3"/>
      <c r="QVV164" s="3"/>
      <c r="QVW164" s="3"/>
      <c r="QVX164" s="3"/>
      <c r="QVY164" s="3"/>
      <c r="QVZ164" s="3"/>
      <c r="QWA164" s="3"/>
      <c r="QWB164" s="3"/>
      <c r="QWC164" s="3"/>
      <c r="QWD164" s="3"/>
      <c r="QWE164" s="3"/>
      <c r="QWF164" s="3"/>
      <c r="QWG164" s="3"/>
      <c r="QWH164" s="3"/>
      <c r="QWI164" s="3"/>
      <c r="QWJ164" s="3"/>
      <c r="QWK164" s="3"/>
      <c r="QWL164" s="3"/>
      <c r="QWM164" s="3"/>
      <c r="QWN164" s="3"/>
      <c r="QWO164" s="3"/>
      <c r="QWP164" s="3"/>
      <c r="QWQ164" s="3"/>
      <c r="QWR164" s="3"/>
      <c r="QWS164" s="3"/>
      <c r="QWT164" s="3"/>
      <c r="QWU164" s="3"/>
      <c r="QWV164" s="3"/>
      <c r="QWW164" s="3"/>
      <c r="QWX164" s="3"/>
      <c r="QWY164" s="3"/>
      <c r="QWZ164" s="3"/>
      <c r="QXA164" s="3"/>
      <c r="QXB164" s="3"/>
      <c r="QXC164" s="3"/>
      <c r="QXD164" s="3"/>
      <c r="QXE164" s="3"/>
      <c r="QXF164" s="3"/>
      <c r="QXG164" s="3"/>
      <c r="QXH164" s="3"/>
      <c r="QXI164" s="3"/>
      <c r="QXJ164" s="3"/>
      <c r="QXK164" s="3"/>
      <c r="QXL164" s="3"/>
      <c r="QXM164" s="3"/>
      <c r="QXN164" s="3"/>
      <c r="QXO164" s="3"/>
      <c r="QXP164" s="3"/>
      <c r="QXQ164" s="3"/>
      <c r="QXR164" s="3"/>
      <c r="QXS164" s="3"/>
      <c r="QXT164" s="3"/>
      <c r="QXU164" s="3"/>
      <c r="QXV164" s="3"/>
      <c r="QXW164" s="3"/>
      <c r="QXX164" s="3"/>
      <c r="QXY164" s="3"/>
      <c r="QXZ164" s="3"/>
      <c r="QYA164" s="3"/>
      <c r="QYB164" s="3"/>
      <c r="QYC164" s="3"/>
      <c r="QYD164" s="3"/>
      <c r="QYE164" s="3"/>
      <c r="QYF164" s="3"/>
      <c r="QYG164" s="3"/>
      <c r="QYH164" s="3"/>
      <c r="QYI164" s="3"/>
      <c r="QYJ164" s="3"/>
      <c r="QYK164" s="3"/>
      <c r="QYL164" s="3"/>
      <c r="QYM164" s="3"/>
      <c r="QYN164" s="3"/>
      <c r="QYO164" s="3"/>
      <c r="QYP164" s="3"/>
      <c r="QYQ164" s="3"/>
      <c r="QYR164" s="3"/>
      <c r="QYS164" s="3"/>
      <c r="QYT164" s="3"/>
      <c r="QYU164" s="3"/>
      <c r="QYV164" s="3"/>
      <c r="QYW164" s="3"/>
      <c r="QYX164" s="3"/>
      <c r="QYY164" s="3"/>
      <c r="QYZ164" s="3"/>
      <c r="QZA164" s="3"/>
      <c r="QZB164" s="3"/>
      <c r="QZC164" s="3"/>
      <c r="QZD164" s="3"/>
      <c r="QZE164" s="3"/>
      <c r="QZF164" s="3"/>
      <c r="QZG164" s="3"/>
      <c r="QZH164" s="3"/>
      <c r="QZI164" s="3"/>
      <c r="QZJ164" s="3"/>
      <c r="QZK164" s="3"/>
      <c r="QZL164" s="3"/>
      <c r="QZM164" s="3"/>
      <c r="QZN164" s="3"/>
      <c r="QZO164" s="3"/>
      <c r="QZP164" s="3"/>
      <c r="QZQ164" s="3"/>
      <c r="QZR164" s="3"/>
      <c r="QZS164" s="3"/>
      <c r="QZT164" s="3"/>
      <c r="QZU164" s="3"/>
      <c r="QZV164" s="3"/>
      <c r="QZW164" s="3"/>
      <c r="QZX164" s="3"/>
      <c r="QZY164" s="3"/>
      <c r="QZZ164" s="3"/>
      <c r="RAA164" s="3"/>
      <c r="RAB164" s="3"/>
      <c r="RAC164" s="3"/>
      <c r="RAD164" s="3"/>
      <c r="RAE164" s="3"/>
      <c r="RAF164" s="3"/>
      <c r="RAG164" s="3"/>
      <c r="RAH164" s="3"/>
      <c r="RAI164" s="3"/>
      <c r="RAJ164" s="3"/>
      <c r="RAK164" s="3"/>
      <c r="RAL164" s="3"/>
      <c r="RAM164" s="3"/>
      <c r="RAN164" s="3"/>
      <c r="RAO164" s="3"/>
      <c r="RAP164" s="3"/>
      <c r="RAQ164" s="3"/>
      <c r="RAR164" s="3"/>
      <c r="RAS164" s="3"/>
      <c r="RAT164" s="3"/>
      <c r="RAU164" s="3"/>
      <c r="RAV164" s="3"/>
      <c r="RAW164" s="3"/>
      <c r="RAX164" s="3"/>
      <c r="RAY164" s="3"/>
      <c r="RAZ164" s="3"/>
      <c r="RBA164" s="3"/>
      <c r="RBB164" s="3"/>
      <c r="RBC164" s="3"/>
      <c r="RBD164" s="3"/>
      <c r="RBE164" s="3"/>
      <c r="RBF164" s="3"/>
      <c r="RBG164" s="3"/>
      <c r="RBH164" s="3"/>
      <c r="RBI164" s="3"/>
      <c r="RBJ164" s="3"/>
      <c r="RBK164" s="3"/>
      <c r="RBL164" s="3"/>
      <c r="RBM164" s="3"/>
      <c r="RBN164" s="3"/>
      <c r="RBO164" s="3"/>
      <c r="RBP164" s="3"/>
      <c r="RBQ164" s="3"/>
      <c r="RBR164" s="3"/>
      <c r="RBS164" s="3"/>
      <c r="RBT164" s="3"/>
      <c r="RBU164" s="3"/>
      <c r="RBV164" s="3"/>
      <c r="RBW164" s="3"/>
      <c r="RBX164" s="3"/>
      <c r="RBY164" s="3"/>
      <c r="RBZ164" s="3"/>
      <c r="RCA164" s="3"/>
      <c r="RCB164" s="3"/>
      <c r="RCC164" s="3"/>
      <c r="RCD164" s="3"/>
      <c r="RCE164" s="3"/>
      <c r="RCF164" s="3"/>
      <c r="RCG164" s="3"/>
      <c r="RCH164" s="3"/>
      <c r="RCI164" s="3"/>
      <c r="RCJ164" s="3"/>
      <c r="RCK164" s="3"/>
      <c r="RCL164" s="3"/>
      <c r="RCM164" s="3"/>
      <c r="RCN164" s="3"/>
      <c r="RCO164" s="3"/>
      <c r="RCP164" s="3"/>
      <c r="RCQ164" s="3"/>
      <c r="RCR164" s="3"/>
      <c r="RCS164" s="3"/>
      <c r="RCT164" s="3"/>
      <c r="RCU164" s="3"/>
      <c r="RCV164" s="3"/>
      <c r="RCW164" s="3"/>
      <c r="RCX164" s="3"/>
      <c r="RCY164" s="3"/>
      <c r="RCZ164" s="3"/>
      <c r="RDA164" s="3"/>
      <c r="RDB164" s="3"/>
      <c r="RDC164" s="3"/>
      <c r="RDD164" s="3"/>
      <c r="RDE164" s="3"/>
      <c r="RDL164" s="3"/>
      <c r="RDM164" s="3"/>
      <c r="RDN164" s="3"/>
      <c r="RDO164" s="3"/>
      <c r="RDP164" s="3"/>
      <c r="RDQ164" s="3"/>
      <c r="RDR164" s="3"/>
      <c r="RDS164" s="3"/>
      <c r="RDT164" s="3"/>
      <c r="RDU164" s="3"/>
      <c r="RDV164" s="3"/>
      <c r="RDW164" s="3"/>
      <c r="RDX164" s="3"/>
      <c r="RDY164" s="3"/>
      <c r="RDZ164" s="3"/>
      <c r="REA164" s="3"/>
      <c r="REB164" s="3"/>
      <c r="REC164" s="3"/>
      <c r="RED164" s="3"/>
      <c r="REE164" s="3"/>
      <c r="REF164" s="3"/>
      <c r="REG164" s="3"/>
      <c r="REH164" s="3"/>
      <c r="REI164" s="3"/>
      <c r="REJ164" s="3"/>
      <c r="REK164" s="3"/>
      <c r="REL164" s="3"/>
      <c r="REM164" s="3"/>
      <c r="REN164" s="3"/>
      <c r="REO164" s="3"/>
      <c r="REP164" s="3"/>
      <c r="REQ164" s="3"/>
      <c r="RER164" s="3"/>
      <c r="RES164" s="3"/>
      <c r="RET164" s="3"/>
      <c r="REU164" s="3"/>
      <c r="REV164" s="3"/>
      <c r="REW164" s="3"/>
      <c r="REX164" s="3"/>
      <c r="REY164" s="3"/>
      <c r="REZ164" s="3"/>
      <c r="RFA164" s="3"/>
      <c r="RFB164" s="3"/>
      <c r="RFC164" s="3"/>
      <c r="RFD164" s="3"/>
      <c r="RFE164" s="3"/>
      <c r="RFF164" s="3"/>
      <c r="RFG164" s="3"/>
      <c r="RFH164" s="3"/>
      <c r="RFI164" s="3"/>
      <c r="RFJ164" s="3"/>
      <c r="RFK164" s="3"/>
      <c r="RFL164" s="3"/>
      <c r="RFM164" s="3"/>
      <c r="RFN164" s="3"/>
      <c r="RFO164" s="3"/>
      <c r="RFP164" s="3"/>
      <c r="RFQ164" s="3"/>
      <c r="RFR164" s="3"/>
      <c r="RFS164" s="3"/>
      <c r="RFT164" s="3"/>
      <c r="RFU164" s="3"/>
      <c r="RFV164" s="3"/>
      <c r="RFW164" s="3"/>
      <c r="RFX164" s="3"/>
      <c r="RFY164" s="3"/>
      <c r="RFZ164" s="3"/>
      <c r="RGA164" s="3"/>
      <c r="RGB164" s="3"/>
      <c r="RGC164" s="3"/>
      <c r="RGD164" s="3"/>
      <c r="RGE164" s="3"/>
      <c r="RGF164" s="3"/>
      <c r="RGG164" s="3"/>
      <c r="RGH164" s="3"/>
      <c r="RGI164" s="3"/>
      <c r="RGJ164" s="3"/>
      <c r="RGK164" s="3"/>
      <c r="RGL164" s="3"/>
      <c r="RGM164" s="3"/>
      <c r="RGN164" s="3"/>
      <c r="RGO164" s="3"/>
      <c r="RGP164" s="3"/>
      <c r="RGQ164" s="3"/>
      <c r="RGR164" s="3"/>
      <c r="RGS164" s="3"/>
      <c r="RGT164" s="3"/>
      <c r="RGU164" s="3"/>
      <c r="RGV164" s="3"/>
      <c r="RGW164" s="3"/>
      <c r="RGX164" s="3"/>
      <c r="RGY164" s="3"/>
      <c r="RGZ164" s="3"/>
      <c r="RHA164" s="3"/>
      <c r="RHB164" s="3"/>
      <c r="RHC164" s="3"/>
      <c r="RHD164" s="3"/>
      <c r="RHE164" s="3"/>
      <c r="RHF164" s="3"/>
      <c r="RHG164" s="3"/>
      <c r="RHH164" s="3"/>
      <c r="RHI164" s="3"/>
      <c r="RHJ164" s="3"/>
      <c r="RHK164" s="3"/>
      <c r="RHL164" s="3"/>
      <c r="RHM164" s="3"/>
      <c r="RHN164" s="3"/>
      <c r="RHO164" s="3"/>
      <c r="RHP164" s="3"/>
      <c r="RHQ164" s="3"/>
      <c r="RHR164" s="3"/>
      <c r="RHS164" s="3"/>
      <c r="RHT164" s="3"/>
      <c r="RHU164" s="3"/>
      <c r="RHV164" s="3"/>
      <c r="RHW164" s="3"/>
      <c r="RHX164" s="3"/>
      <c r="RHY164" s="3"/>
      <c r="RHZ164" s="3"/>
      <c r="RIA164" s="3"/>
      <c r="RIB164" s="3"/>
      <c r="RIC164" s="3"/>
      <c r="RID164" s="3"/>
      <c r="RIE164" s="3"/>
      <c r="RIF164" s="3"/>
      <c r="RIG164" s="3"/>
      <c r="RIH164" s="3"/>
      <c r="RII164" s="3"/>
      <c r="RIJ164" s="3"/>
      <c r="RIK164" s="3"/>
      <c r="RIL164" s="3"/>
      <c r="RIM164" s="3"/>
      <c r="RIN164" s="3"/>
      <c r="RIO164" s="3"/>
      <c r="RIP164" s="3"/>
      <c r="RIQ164" s="3"/>
      <c r="RIR164" s="3"/>
      <c r="RIS164" s="3"/>
      <c r="RIT164" s="3"/>
      <c r="RIU164" s="3"/>
      <c r="RIV164" s="3"/>
      <c r="RIW164" s="3"/>
      <c r="RIX164" s="3"/>
      <c r="RIY164" s="3"/>
      <c r="RIZ164" s="3"/>
      <c r="RJA164" s="3"/>
      <c r="RJB164" s="3"/>
      <c r="RJC164" s="3"/>
      <c r="RJD164" s="3"/>
      <c r="RJE164" s="3"/>
      <c r="RJF164" s="3"/>
      <c r="RJG164" s="3"/>
      <c r="RJH164" s="3"/>
      <c r="RJI164" s="3"/>
      <c r="RJJ164" s="3"/>
      <c r="RJK164" s="3"/>
      <c r="RJL164" s="3"/>
      <c r="RJM164" s="3"/>
      <c r="RJN164" s="3"/>
      <c r="RJO164" s="3"/>
      <c r="RJP164" s="3"/>
      <c r="RJQ164" s="3"/>
      <c r="RJR164" s="3"/>
      <c r="RJS164" s="3"/>
      <c r="RJT164" s="3"/>
      <c r="RJU164" s="3"/>
      <c r="RJV164" s="3"/>
      <c r="RJW164" s="3"/>
      <c r="RJX164" s="3"/>
      <c r="RJY164" s="3"/>
      <c r="RJZ164" s="3"/>
      <c r="RKA164" s="3"/>
      <c r="RKB164" s="3"/>
      <c r="RKC164" s="3"/>
      <c r="RKD164" s="3"/>
      <c r="RKE164" s="3"/>
      <c r="RKF164" s="3"/>
      <c r="RKG164" s="3"/>
      <c r="RKH164" s="3"/>
      <c r="RKI164" s="3"/>
      <c r="RKJ164" s="3"/>
      <c r="RKK164" s="3"/>
      <c r="RKL164" s="3"/>
      <c r="RKM164" s="3"/>
      <c r="RKN164" s="3"/>
      <c r="RKO164" s="3"/>
      <c r="RKP164" s="3"/>
      <c r="RKQ164" s="3"/>
      <c r="RKR164" s="3"/>
      <c r="RKS164" s="3"/>
      <c r="RKT164" s="3"/>
      <c r="RKU164" s="3"/>
      <c r="RKV164" s="3"/>
      <c r="RKW164" s="3"/>
      <c r="RKX164" s="3"/>
      <c r="RKY164" s="3"/>
      <c r="RKZ164" s="3"/>
      <c r="RLA164" s="3"/>
      <c r="RLB164" s="3"/>
      <c r="RLC164" s="3"/>
      <c r="RLD164" s="3"/>
      <c r="RLE164" s="3"/>
      <c r="RLF164" s="3"/>
      <c r="RLG164" s="3"/>
      <c r="RLH164" s="3"/>
      <c r="RLI164" s="3"/>
      <c r="RLJ164" s="3"/>
      <c r="RLK164" s="3"/>
      <c r="RLL164" s="3"/>
      <c r="RLM164" s="3"/>
      <c r="RLN164" s="3"/>
      <c r="RLO164" s="3"/>
      <c r="RLP164" s="3"/>
      <c r="RLQ164" s="3"/>
      <c r="RLR164" s="3"/>
      <c r="RLS164" s="3"/>
      <c r="RLT164" s="3"/>
      <c r="RLU164" s="3"/>
      <c r="RLV164" s="3"/>
      <c r="RLW164" s="3"/>
      <c r="RLX164" s="3"/>
      <c r="RLY164" s="3"/>
      <c r="RLZ164" s="3"/>
      <c r="RMA164" s="3"/>
      <c r="RMB164" s="3"/>
      <c r="RMC164" s="3"/>
      <c r="RMD164" s="3"/>
      <c r="RME164" s="3"/>
      <c r="RMF164" s="3"/>
      <c r="RMG164" s="3"/>
      <c r="RMH164" s="3"/>
      <c r="RMI164" s="3"/>
      <c r="RMJ164" s="3"/>
      <c r="RMK164" s="3"/>
      <c r="RML164" s="3"/>
      <c r="RMM164" s="3"/>
      <c r="RMN164" s="3"/>
      <c r="RMO164" s="3"/>
      <c r="RMP164" s="3"/>
      <c r="RMQ164" s="3"/>
      <c r="RMR164" s="3"/>
      <c r="RMS164" s="3"/>
      <c r="RMT164" s="3"/>
      <c r="RMU164" s="3"/>
      <c r="RMV164" s="3"/>
      <c r="RMW164" s="3"/>
      <c r="RMX164" s="3"/>
      <c r="RMY164" s="3"/>
      <c r="RMZ164" s="3"/>
      <c r="RNA164" s="3"/>
      <c r="RNH164" s="3"/>
      <c r="RNI164" s="3"/>
      <c r="RNJ164" s="3"/>
      <c r="RNK164" s="3"/>
      <c r="RNL164" s="3"/>
      <c r="RNM164" s="3"/>
      <c r="RNN164" s="3"/>
      <c r="RNO164" s="3"/>
      <c r="RNP164" s="3"/>
      <c r="RNQ164" s="3"/>
      <c r="RNR164" s="3"/>
      <c r="RNS164" s="3"/>
      <c r="RNT164" s="3"/>
      <c r="RNU164" s="3"/>
      <c r="RNV164" s="3"/>
      <c r="RNW164" s="3"/>
      <c r="RNX164" s="3"/>
      <c r="RNY164" s="3"/>
      <c r="RNZ164" s="3"/>
      <c r="ROA164" s="3"/>
      <c r="ROB164" s="3"/>
      <c r="ROC164" s="3"/>
      <c r="ROD164" s="3"/>
      <c r="ROE164" s="3"/>
      <c r="ROF164" s="3"/>
      <c r="ROG164" s="3"/>
      <c r="ROH164" s="3"/>
      <c r="ROI164" s="3"/>
      <c r="ROJ164" s="3"/>
      <c r="ROK164" s="3"/>
      <c r="ROL164" s="3"/>
      <c r="ROM164" s="3"/>
      <c r="RON164" s="3"/>
      <c r="ROO164" s="3"/>
      <c r="ROP164" s="3"/>
      <c r="ROQ164" s="3"/>
      <c r="ROR164" s="3"/>
      <c r="ROS164" s="3"/>
      <c r="ROT164" s="3"/>
      <c r="ROU164" s="3"/>
      <c r="ROV164" s="3"/>
      <c r="ROW164" s="3"/>
      <c r="ROX164" s="3"/>
      <c r="ROY164" s="3"/>
      <c r="ROZ164" s="3"/>
      <c r="RPA164" s="3"/>
      <c r="RPB164" s="3"/>
      <c r="RPC164" s="3"/>
      <c r="RPD164" s="3"/>
      <c r="RPE164" s="3"/>
      <c r="RPF164" s="3"/>
      <c r="RPG164" s="3"/>
      <c r="RPH164" s="3"/>
      <c r="RPI164" s="3"/>
      <c r="RPJ164" s="3"/>
      <c r="RPK164" s="3"/>
      <c r="RPL164" s="3"/>
      <c r="RPM164" s="3"/>
      <c r="RPN164" s="3"/>
      <c r="RPO164" s="3"/>
      <c r="RPP164" s="3"/>
      <c r="RPQ164" s="3"/>
      <c r="RPR164" s="3"/>
      <c r="RPS164" s="3"/>
      <c r="RPT164" s="3"/>
      <c r="RPU164" s="3"/>
      <c r="RPV164" s="3"/>
      <c r="RPW164" s="3"/>
      <c r="RPX164" s="3"/>
      <c r="RPY164" s="3"/>
      <c r="RPZ164" s="3"/>
      <c r="RQA164" s="3"/>
      <c r="RQB164" s="3"/>
      <c r="RQC164" s="3"/>
      <c r="RQD164" s="3"/>
      <c r="RQE164" s="3"/>
      <c r="RQF164" s="3"/>
      <c r="RQG164" s="3"/>
      <c r="RQH164" s="3"/>
      <c r="RQI164" s="3"/>
      <c r="RQJ164" s="3"/>
      <c r="RQK164" s="3"/>
      <c r="RQL164" s="3"/>
      <c r="RQM164" s="3"/>
      <c r="RQN164" s="3"/>
      <c r="RQO164" s="3"/>
      <c r="RQP164" s="3"/>
      <c r="RQQ164" s="3"/>
      <c r="RQR164" s="3"/>
      <c r="RQS164" s="3"/>
      <c r="RQT164" s="3"/>
      <c r="RQU164" s="3"/>
      <c r="RQV164" s="3"/>
      <c r="RQW164" s="3"/>
      <c r="RQX164" s="3"/>
      <c r="RQY164" s="3"/>
      <c r="RQZ164" s="3"/>
      <c r="RRA164" s="3"/>
      <c r="RRB164" s="3"/>
      <c r="RRC164" s="3"/>
      <c r="RRD164" s="3"/>
      <c r="RRE164" s="3"/>
      <c r="RRF164" s="3"/>
      <c r="RRG164" s="3"/>
      <c r="RRH164" s="3"/>
      <c r="RRI164" s="3"/>
      <c r="RRJ164" s="3"/>
      <c r="RRK164" s="3"/>
      <c r="RRL164" s="3"/>
      <c r="RRM164" s="3"/>
      <c r="RRN164" s="3"/>
      <c r="RRO164" s="3"/>
      <c r="RRP164" s="3"/>
      <c r="RRQ164" s="3"/>
      <c r="RRR164" s="3"/>
      <c r="RRS164" s="3"/>
      <c r="RRT164" s="3"/>
      <c r="RRU164" s="3"/>
      <c r="RRV164" s="3"/>
      <c r="RRW164" s="3"/>
      <c r="RRX164" s="3"/>
      <c r="RRY164" s="3"/>
      <c r="RRZ164" s="3"/>
      <c r="RSA164" s="3"/>
      <c r="RSB164" s="3"/>
      <c r="RSC164" s="3"/>
      <c r="RSD164" s="3"/>
      <c r="RSE164" s="3"/>
      <c r="RSF164" s="3"/>
      <c r="RSG164" s="3"/>
      <c r="RSH164" s="3"/>
      <c r="RSI164" s="3"/>
      <c r="RSJ164" s="3"/>
      <c r="RSK164" s="3"/>
      <c r="RSL164" s="3"/>
      <c r="RSM164" s="3"/>
      <c r="RSN164" s="3"/>
      <c r="RSO164" s="3"/>
      <c r="RSP164" s="3"/>
      <c r="RSQ164" s="3"/>
      <c r="RSR164" s="3"/>
      <c r="RSS164" s="3"/>
      <c r="RST164" s="3"/>
      <c r="RSU164" s="3"/>
      <c r="RSV164" s="3"/>
      <c r="RSW164" s="3"/>
      <c r="RSX164" s="3"/>
      <c r="RSY164" s="3"/>
      <c r="RSZ164" s="3"/>
      <c r="RTA164" s="3"/>
      <c r="RTB164" s="3"/>
      <c r="RTC164" s="3"/>
      <c r="RTD164" s="3"/>
      <c r="RTE164" s="3"/>
      <c r="RTF164" s="3"/>
      <c r="RTG164" s="3"/>
      <c r="RTH164" s="3"/>
      <c r="RTI164" s="3"/>
      <c r="RTJ164" s="3"/>
      <c r="RTK164" s="3"/>
      <c r="RTL164" s="3"/>
      <c r="RTM164" s="3"/>
      <c r="RTN164" s="3"/>
      <c r="RTO164" s="3"/>
      <c r="RTP164" s="3"/>
      <c r="RTQ164" s="3"/>
      <c r="RTR164" s="3"/>
      <c r="RTS164" s="3"/>
      <c r="RTT164" s="3"/>
      <c r="RTU164" s="3"/>
      <c r="RTV164" s="3"/>
      <c r="RTW164" s="3"/>
      <c r="RTX164" s="3"/>
      <c r="RTY164" s="3"/>
      <c r="RTZ164" s="3"/>
      <c r="RUA164" s="3"/>
      <c r="RUB164" s="3"/>
      <c r="RUC164" s="3"/>
      <c r="RUD164" s="3"/>
      <c r="RUE164" s="3"/>
      <c r="RUF164" s="3"/>
      <c r="RUG164" s="3"/>
      <c r="RUH164" s="3"/>
      <c r="RUI164" s="3"/>
      <c r="RUJ164" s="3"/>
      <c r="RUK164" s="3"/>
      <c r="RUL164" s="3"/>
      <c r="RUM164" s="3"/>
      <c r="RUN164" s="3"/>
      <c r="RUO164" s="3"/>
      <c r="RUP164" s="3"/>
      <c r="RUQ164" s="3"/>
      <c r="RUR164" s="3"/>
      <c r="RUS164" s="3"/>
      <c r="RUT164" s="3"/>
      <c r="RUU164" s="3"/>
      <c r="RUV164" s="3"/>
      <c r="RUW164" s="3"/>
      <c r="RUX164" s="3"/>
      <c r="RUY164" s="3"/>
      <c r="RUZ164" s="3"/>
      <c r="RVA164" s="3"/>
      <c r="RVB164" s="3"/>
      <c r="RVC164" s="3"/>
      <c r="RVD164" s="3"/>
      <c r="RVE164" s="3"/>
      <c r="RVF164" s="3"/>
      <c r="RVG164" s="3"/>
      <c r="RVH164" s="3"/>
      <c r="RVI164" s="3"/>
      <c r="RVJ164" s="3"/>
      <c r="RVK164" s="3"/>
      <c r="RVL164" s="3"/>
      <c r="RVM164" s="3"/>
      <c r="RVN164" s="3"/>
      <c r="RVO164" s="3"/>
      <c r="RVP164" s="3"/>
      <c r="RVQ164" s="3"/>
      <c r="RVR164" s="3"/>
      <c r="RVS164" s="3"/>
      <c r="RVT164" s="3"/>
      <c r="RVU164" s="3"/>
      <c r="RVV164" s="3"/>
      <c r="RVW164" s="3"/>
      <c r="RVX164" s="3"/>
      <c r="RVY164" s="3"/>
      <c r="RVZ164" s="3"/>
      <c r="RWA164" s="3"/>
      <c r="RWB164" s="3"/>
      <c r="RWC164" s="3"/>
      <c r="RWD164" s="3"/>
      <c r="RWE164" s="3"/>
      <c r="RWF164" s="3"/>
      <c r="RWG164" s="3"/>
      <c r="RWH164" s="3"/>
      <c r="RWI164" s="3"/>
      <c r="RWJ164" s="3"/>
      <c r="RWK164" s="3"/>
      <c r="RWL164" s="3"/>
      <c r="RWM164" s="3"/>
      <c r="RWN164" s="3"/>
      <c r="RWO164" s="3"/>
      <c r="RWP164" s="3"/>
      <c r="RWQ164" s="3"/>
      <c r="RWR164" s="3"/>
      <c r="RWS164" s="3"/>
      <c r="RWT164" s="3"/>
      <c r="RWU164" s="3"/>
      <c r="RWV164" s="3"/>
      <c r="RWW164" s="3"/>
      <c r="RXD164" s="3"/>
      <c r="RXE164" s="3"/>
      <c r="RXF164" s="3"/>
      <c r="RXG164" s="3"/>
      <c r="RXH164" s="3"/>
      <c r="RXI164" s="3"/>
      <c r="RXJ164" s="3"/>
      <c r="RXK164" s="3"/>
      <c r="RXL164" s="3"/>
      <c r="RXM164" s="3"/>
      <c r="RXN164" s="3"/>
      <c r="RXO164" s="3"/>
      <c r="RXP164" s="3"/>
      <c r="RXQ164" s="3"/>
      <c r="RXR164" s="3"/>
      <c r="RXS164" s="3"/>
      <c r="RXT164" s="3"/>
      <c r="RXU164" s="3"/>
      <c r="RXV164" s="3"/>
      <c r="RXW164" s="3"/>
      <c r="RXX164" s="3"/>
      <c r="RXY164" s="3"/>
      <c r="RXZ164" s="3"/>
      <c r="RYA164" s="3"/>
      <c r="RYB164" s="3"/>
      <c r="RYC164" s="3"/>
      <c r="RYD164" s="3"/>
      <c r="RYE164" s="3"/>
      <c r="RYF164" s="3"/>
      <c r="RYG164" s="3"/>
      <c r="RYH164" s="3"/>
      <c r="RYI164" s="3"/>
      <c r="RYJ164" s="3"/>
      <c r="RYK164" s="3"/>
      <c r="RYL164" s="3"/>
      <c r="RYM164" s="3"/>
      <c r="RYN164" s="3"/>
      <c r="RYO164" s="3"/>
      <c r="RYP164" s="3"/>
      <c r="RYQ164" s="3"/>
      <c r="RYR164" s="3"/>
      <c r="RYS164" s="3"/>
      <c r="RYT164" s="3"/>
      <c r="RYU164" s="3"/>
      <c r="RYV164" s="3"/>
      <c r="RYW164" s="3"/>
      <c r="RYX164" s="3"/>
      <c r="RYY164" s="3"/>
      <c r="RYZ164" s="3"/>
      <c r="RZA164" s="3"/>
      <c r="RZB164" s="3"/>
      <c r="RZC164" s="3"/>
      <c r="RZD164" s="3"/>
      <c r="RZE164" s="3"/>
      <c r="RZF164" s="3"/>
      <c r="RZG164" s="3"/>
      <c r="RZH164" s="3"/>
      <c r="RZI164" s="3"/>
      <c r="RZJ164" s="3"/>
      <c r="RZK164" s="3"/>
      <c r="RZL164" s="3"/>
      <c r="RZM164" s="3"/>
      <c r="RZN164" s="3"/>
      <c r="RZO164" s="3"/>
      <c r="RZP164" s="3"/>
      <c r="RZQ164" s="3"/>
      <c r="RZR164" s="3"/>
      <c r="RZS164" s="3"/>
      <c r="RZT164" s="3"/>
      <c r="RZU164" s="3"/>
      <c r="RZV164" s="3"/>
      <c r="RZW164" s="3"/>
      <c r="RZX164" s="3"/>
      <c r="RZY164" s="3"/>
      <c r="RZZ164" s="3"/>
      <c r="SAA164" s="3"/>
      <c r="SAB164" s="3"/>
      <c r="SAC164" s="3"/>
      <c r="SAD164" s="3"/>
      <c r="SAE164" s="3"/>
      <c r="SAF164" s="3"/>
      <c r="SAG164" s="3"/>
      <c r="SAH164" s="3"/>
      <c r="SAI164" s="3"/>
      <c r="SAJ164" s="3"/>
      <c r="SAK164" s="3"/>
      <c r="SAL164" s="3"/>
      <c r="SAM164" s="3"/>
      <c r="SAN164" s="3"/>
      <c r="SAO164" s="3"/>
      <c r="SAP164" s="3"/>
      <c r="SAQ164" s="3"/>
      <c r="SAR164" s="3"/>
      <c r="SAS164" s="3"/>
      <c r="SAT164" s="3"/>
      <c r="SAU164" s="3"/>
      <c r="SAV164" s="3"/>
      <c r="SAW164" s="3"/>
      <c r="SAX164" s="3"/>
      <c r="SAY164" s="3"/>
      <c r="SAZ164" s="3"/>
      <c r="SBA164" s="3"/>
      <c r="SBB164" s="3"/>
      <c r="SBC164" s="3"/>
      <c r="SBD164" s="3"/>
      <c r="SBE164" s="3"/>
      <c r="SBF164" s="3"/>
      <c r="SBG164" s="3"/>
      <c r="SBH164" s="3"/>
      <c r="SBI164" s="3"/>
      <c r="SBJ164" s="3"/>
      <c r="SBK164" s="3"/>
      <c r="SBL164" s="3"/>
      <c r="SBM164" s="3"/>
      <c r="SBN164" s="3"/>
      <c r="SBO164" s="3"/>
      <c r="SBP164" s="3"/>
      <c r="SBQ164" s="3"/>
      <c r="SBR164" s="3"/>
      <c r="SBS164" s="3"/>
      <c r="SBT164" s="3"/>
      <c r="SBU164" s="3"/>
      <c r="SBV164" s="3"/>
      <c r="SBW164" s="3"/>
      <c r="SBX164" s="3"/>
      <c r="SBY164" s="3"/>
      <c r="SBZ164" s="3"/>
      <c r="SCA164" s="3"/>
      <c r="SCB164" s="3"/>
      <c r="SCC164" s="3"/>
      <c r="SCD164" s="3"/>
      <c r="SCE164" s="3"/>
      <c r="SCF164" s="3"/>
      <c r="SCG164" s="3"/>
      <c r="SCH164" s="3"/>
      <c r="SCI164" s="3"/>
      <c r="SCJ164" s="3"/>
      <c r="SCK164" s="3"/>
      <c r="SCL164" s="3"/>
      <c r="SCM164" s="3"/>
      <c r="SCN164" s="3"/>
      <c r="SCO164" s="3"/>
      <c r="SCP164" s="3"/>
      <c r="SCQ164" s="3"/>
      <c r="SCR164" s="3"/>
      <c r="SCS164" s="3"/>
      <c r="SCT164" s="3"/>
      <c r="SCU164" s="3"/>
      <c r="SCV164" s="3"/>
      <c r="SCW164" s="3"/>
      <c r="SCX164" s="3"/>
      <c r="SCY164" s="3"/>
      <c r="SCZ164" s="3"/>
      <c r="SDA164" s="3"/>
      <c r="SDB164" s="3"/>
      <c r="SDC164" s="3"/>
      <c r="SDD164" s="3"/>
      <c r="SDE164" s="3"/>
      <c r="SDF164" s="3"/>
      <c r="SDG164" s="3"/>
      <c r="SDH164" s="3"/>
      <c r="SDI164" s="3"/>
      <c r="SDJ164" s="3"/>
      <c r="SDK164" s="3"/>
      <c r="SDL164" s="3"/>
      <c r="SDM164" s="3"/>
      <c r="SDN164" s="3"/>
      <c r="SDO164" s="3"/>
      <c r="SDP164" s="3"/>
      <c r="SDQ164" s="3"/>
      <c r="SDR164" s="3"/>
      <c r="SDS164" s="3"/>
      <c r="SDT164" s="3"/>
      <c r="SDU164" s="3"/>
      <c r="SDV164" s="3"/>
      <c r="SDW164" s="3"/>
      <c r="SDX164" s="3"/>
      <c r="SDY164" s="3"/>
      <c r="SDZ164" s="3"/>
      <c r="SEA164" s="3"/>
      <c r="SEB164" s="3"/>
      <c r="SEC164" s="3"/>
      <c r="SED164" s="3"/>
      <c r="SEE164" s="3"/>
      <c r="SEF164" s="3"/>
      <c r="SEG164" s="3"/>
      <c r="SEH164" s="3"/>
      <c r="SEI164" s="3"/>
      <c r="SEJ164" s="3"/>
      <c r="SEK164" s="3"/>
      <c r="SEL164" s="3"/>
      <c r="SEM164" s="3"/>
      <c r="SEN164" s="3"/>
      <c r="SEO164" s="3"/>
      <c r="SEP164" s="3"/>
      <c r="SEQ164" s="3"/>
      <c r="SER164" s="3"/>
      <c r="SES164" s="3"/>
      <c r="SET164" s="3"/>
      <c r="SEU164" s="3"/>
      <c r="SEV164" s="3"/>
      <c r="SEW164" s="3"/>
      <c r="SEX164" s="3"/>
      <c r="SEY164" s="3"/>
      <c r="SEZ164" s="3"/>
      <c r="SFA164" s="3"/>
      <c r="SFB164" s="3"/>
      <c r="SFC164" s="3"/>
      <c r="SFD164" s="3"/>
      <c r="SFE164" s="3"/>
      <c r="SFF164" s="3"/>
      <c r="SFG164" s="3"/>
      <c r="SFH164" s="3"/>
      <c r="SFI164" s="3"/>
      <c r="SFJ164" s="3"/>
      <c r="SFK164" s="3"/>
      <c r="SFL164" s="3"/>
      <c r="SFM164" s="3"/>
      <c r="SFN164" s="3"/>
      <c r="SFO164" s="3"/>
      <c r="SFP164" s="3"/>
      <c r="SFQ164" s="3"/>
      <c r="SFR164" s="3"/>
      <c r="SFS164" s="3"/>
      <c r="SFT164" s="3"/>
      <c r="SFU164" s="3"/>
      <c r="SFV164" s="3"/>
      <c r="SFW164" s="3"/>
      <c r="SFX164" s="3"/>
      <c r="SFY164" s="3"/>
      <c r="SFZ164" s="3"/>
      <c r="SGA164" s="3"/>
      <c r="SGB164" s="3"/>
      <c r="SGC164" s="3"/>
      <c r="SGD164" s="3"/>
      <c r="SGE164" s="3"/>
      <c r="SGF164" s="3"/>
      <c r="SGG164" s="3"/>
      <c r="SGH164" s="3"/>
      <c r="SGI164" s="3"/>
      <c r="SGJ164" s="3"/>
      <c r="SGK164" s="3"/>
      <c r="SGL164" s="3"/>
      <c r="SGM164" s="3"/>
      <c r="SGN164" s="3"/>
      <c r="SGO164" s="3"/>
      <c r="SGP164" s="3"/>
      <c r="SGQ164" s="3"/>
      <c r="SGR164" s="3"/>
      <c r="SGS164" s="3"/>
      <c r="SGZ164" s="3"/>
      <c r="SHA164" s="3"/>
      <c r="SHB164" s="3"/>
      <c r="SHC164" s="3"/>
      <c r="SHD164" s="3"/>
      <c r="SHE164" s="3"/>
      <c r="SHF164" s="3"/>
      <c r="SHG164" s="3"/>
      <c r="SHH164" s="3"/>
      <c r="SHI164" s="3"/>
      <c r="SHJ164" s="3"/>
      <c r="SHK164" s="3"/>
      <c r="SHL164" s="3"/>
      <c r="SHM164" s="3"/>
      <c r="SHN164" s="3"/>
      <c r="SHO164" s="3"/>
      <c r="SHP164" s="3"/>
      <c r="SHQ164" s="3"/>
      <c r="SHR164" s="3"/>
      <c r="SHS164" s="3"/>
      <c r="SHT164" s="3"/>
      <c r="SHU164" s="3"/>
      <c r="SHV164" s="3"/>
      <c r="SHW164" s="3"/>
      <c r="SHX164" s="3"/>
      <c r="SHY164" s="3"/>
      <c r="SHZ164" s="3"/>
      <c r="SIA164" s="3"/>
      <c r="SIB164" s="3"/>
      <c r="SIC164" s="3"/>
      <c r="SID164" s="3"/>
      <c r="SIE164" s="3"/>
      <c r="SIF164" s="3"/>
      <c r="SIG164" s="3"/>
      <c r="SIH164" s="3"/>
      <c r="SII164" s="3"/>
      <c r="SIJ164" s="3"/>
      <c r="SIK164" s="3"/>
      <c r="SIL164" s="3"/>
      <c r="SIM164" s="3"/>
      <c r="SIN164" s="3"/>
      <c r="SIO164" s="3"/>
      <c r="SIP164" s="3"/>
      <c r="SIQ164" s="3"/>
      <c r="SIR164" s="3"/>
      <c r="SIS164" s="3"/>
      <c r="SIT164" s="3"/>
      <c r="SIU164" s="3"/>
      <c r="SIV164" s="3"/>
      <c r="SIW164" s="3"/>
      <c r="SIX164" s="3"/>
      <c r="SIY164" s="3"/>
      <c r="SIZ164" s="3"/>
      <c r="SJA164" s="3"/>
      <c r="SJB164" s="3"/>
      <c r="SJC164" s="3"/>
      <c r="SJD164" s="3"/>
      <c r="SJE164" s="3"/>
      <c r="SJF164" s="3"/>
      <c r="SJG164" s="3"/>
      <c r="SJH164" s="3"/>
      <c r="SJI164" s="3"/>
      <c r="SJJ164" s="3"/>
      <c r="SJK164" s="3"/>
      <c r="SJL164" s="3"/>
      <c r="SJM164" s="3"/>
      <c r="SJN164" s="3"/>
      <c r="SJO164" s="3"/>
      <c r="SJP164" s="3"/>
      <c r="SJQ164" s="3"/>
      <c r="SJR164" s="3"/>
      <c r="SJS164" s="3"/>
      <c r="SJT164" s="3"/>
      <c r="SJU164" s="3"/>
      <c r="SJV164" s="3"/>
      <c r="SJW164" s="3"/>
      <c r="SJX164" s="3"/>
      <c r="SJY164" s="3"/>
      <c r="SJZ164" s="3"/>
      <c r="SKA164" s="3"/>
      <c r="SKB164" s="3"/>
      <c r="SKC164" s="3"/>
      <c r="SKD164" s="3"/>
      <c r="SKE164" s="3"/>
      <c r="SKF164" s="3"/>
      <c r="SKG164" s="3"/>
      <c r="SKH164" s="3"/>
      <c r="SKI164" s="3"/>
      <c r="SKJ164" s="3"/>
      <c r="SKK164" s="3"/>
      <c r="SKL164" s="3"/>
      <c r="SKM164" s="3"/>
      <c r="SKN164" s="3"/>
      <c r="SKO164" s="3"/>
      <c r="SKP164" s="3"/>
      <c r="SKQ164" s="3"/>
      <c r="SKR164" s="3"/>
      <c r="SKS164" s="3"/>
      <c r="SKT164" s="3"/>
      <c r="SKU164" s="3"/>
      <c r="SKV164" s="3"/>
      <c r="SKW164" s="3"/>
      <c r="SKX164" s="3"/>
      <c r="SKY164" s="3"/>
      <c r="SKZ164" s="3"/>
      <c r="SLA164" s="3"/>
      <c r="SLB164" s="3"/>
      <c r="SLC164" s="3"/>
      <c r="SLD164" s="3"/>
      <c r="SLE164" s="3"/>
      <c r="SLF164" s="3"/>
      <c r="SLG164" s="3"/>
      <c r="SLH164" s="3"/>
      <c r="SLI164" s="3"/>
      <c r="SLJ164" s="3"/>
      <c r="SLK164" s="3"/>
      <c r="SLL164" s="3"/>
      <c r="SLM164" s="3"/>
      <c r="SLN164" s="3"/>
      <c r="SLO164" s="3"/>
      <c r="SLP164" s="3"/>
      <c r="SLQ164" s="3"/>
      <c r="SLR164" s="3"/>
      <c r="SLS164" s="3"/>
      <c r="SLT164" s="3"/>
      <c r="SLU164" s="3"/>
      <c r="SLV164" s="3"/>
      <c r="SLW164" s="3"/>
      <c r="SLX164" s="3"/>
      <c r="SLY164" s="3"/>
      <c r="SLZ164" s="3"/>
      <c r="SMA164" s="3"/>
      <c r="SMB164" s="3"/>
      <c r="SMC164" s="3"/>
      <c r="SMD164" s="3"/>
      <c r="SME164" s="3"/>
      <c r="SMF164" s="3"/>
      <c r="SMG164" s="3"/>
      <c r="SMH164" s="3"/>
      <c r="SMI164" s="3"/>
      <c r="SMJ164" s="3"/>
      <c r="SMK164" s="3"/>
      <c r="SML164" s="3"/>
      <c r="SMM164" s="3"/>
      <c r="SMN164" s="3"/>
      <c r="SMO164" s="3"/>
      <c r="SMP164" s="3"/>
      <c r="SMQ164" s="3"/>
      <c r="SMR164" s="3"/>
      <c r="SMS164" s="3"/>
      <c r="SMT164" s="3"/>
      <c r="SMU164" s="3"/>
      <c r="SMV164" s="3"/>
      <c r="SMW164" s="3"/>
      <c r="SMX164" s="3"/>
      <c r="SMY164" s="3"/>
      <c r="SMZ164" s="3"/>
      <c r="SNA164" s="3"/>
      <c r="SNB164" s="3"/>
      <c r="SNC164" s="3"/>
      <c r="SND164" s="3"/>
      <c r="SNE164" s="3"/>
      <c r="SNF164" s="3"/>
      <c r="SNG164" s="3"/>
      <c r="SNH164" s="3"/>
      <c r="SNI164" s="3"/>
      <c r="SNJ164" s="3"/>
      <c r="SNK164" s="3"/>
      <c r="SNL164" s="3"/>
      <c r="SNM164" s="3"/>
      <c r="SNN164" s="3"/>
      <c r="SNO164" s="3"/>
      <c r="SNP164" s="3"/>
      <c r="SNQ164" s="3"/>
      <c r="SNR164" s="3"/>
      <c r="SNS164" s="3"/>
      <c r="SNT164" s="3"/>
      <c r="SNU164" s="3"/>
      <c r="SNV164" s="3"/>
      <c r="SNW164" s="3"/>
      <c r="SNX164" s="3"/>
      <c r="SNY164" s="3"/>
      <c r="SNZ164" s="3"/>
      <c r="SOA164" s="3"/>
      <c r="SOB164" s="3"/>
      <c r="SOC164" s="3"/>
      <c r="SOD164" s="3"/>
      <c r="SOE164" s="3"/>
      <c r="SOF164" s="3"/>
      <c r="SOG164" s="3"/>
      <c r="SOH164" s="3"/>
      <c r="SOI164" s="3"/>
      <c r="SOJ164" s="3"/>
      <c r="SOK164" s="3"/>
      <c r="SOL164" s="3"/>
      <c r="SOM164" s="3"/>
      <c r="SON164" s="3"/>
      <c r="SOO164" s="3"/>
      <c r="SOP164" s="3"/>
      <c r="SOQ164" s="3"/>
      <c r="SOR164" s="3"/>
      <c r="SOS164" s="3"/>
      <c r="SOT164" s="3"/>
      <c r="SOU164" s="3"/>
      <c r="SOV164" s="3"/>
      <c r="SOW164" s="3"/>
      <c r="SOX164" s="3"/>
      <c r="SOY164" s="3"/>
      <c r="SOZ164" s="3"/>
      <c r="SPA164" s="3"/>
      <c r="SPB164" s="3"/>
      <c r="SPC164" s="3"/>
      <c r="SPD164" s="3"/>
      <c r="SPE164" s="3"/>
      <c r="SPF164" s="3"/>
      <c r="SPG164" s="3"/>
      <c r="SPH164" s="3"/>
      <c r="SPI164" s="3"/>
      <c r="SPJ164" s="3"/>
      <c r="SPK164" s="3"/>
      <c r="SPL164" s="3"/>
      <c r="SPM164" s="3"/>
      <c r="SPN164" s="3"/>
      <c r="SPO164" s="3"/>
      <c r="SPP164" s="3"/>
      <c r="SPQ164" s="3"/>
      <c r="SPR164" s="3"/>
      <c r="SPS164" s="3"/>
      <c r="SPT164" s="3"/>
      <c r="SPU164" s="3"/>
      <c r="SPV164" s="3"/>
      <c r="SPW164" s="3"/>
      <c r="SPX164" s="3"/>
      <c r="SPY164" s="3"/>
      <c r="SPZ164" s="3"/>
      <c r="SQA164" s="3"/>
      <c r="SQB164" s="3"/>
      <c r="SQC164" s="3"/>
      <c r="SQD164" s="3"/>
      <c r="SQE164" s="3"/>
      <c r="SQF164" s="3"/>
      <c r="SQG164" s="3"/>
      <c r="SQH164" s="3"/>
      <c r="SQI164" s="3"/>
      <c r="SQJ164" s="3"/>
      <c r="SQK164" s="3"/>
      <c r="SQL164" s="3"/>
      <c r="SQM164" s="3"/>
      <c r="SQN164" s="3"/>
      <c r="SQO164" s="3"/>
      <c r="SQV164" s="3"/>
      <c r="SQW164" s="3"/>
      <c r="SQX164" s="3"/>
      <c r="SQY164" s="3"/>
      <c r="SQZ164" s="3"/>
      <c r="SRA164" s="3"/>
      <c r="SRB164" s="3"/>
      <c r="SRC164" s="3"/>
      <c r="SRD164" s="3"/>
      <c r="SRE164" s="3"/>
      <c r="SRF164" s="3"/>
      <c r="SRG164" s="3"/>
      <c r="SRH164" s="3"/>
      <c r="SRI164" s="3"/>
      <c r="SRJ164" s="3"/>
      <c r="SRK164" s="3"/>
      <c r="SRL164" s="3"/>
      <c r="SRM164" s="3"/>
      <c r="SRN164" s="3"/>
      <c r="SRO164" s="3"/>
      <c r="SRP164" s="3"/>
      <c r="SRQ164" s="3"/>
      <c r="SRR164" s="3"/>
      <c r="SRS164" s="3"/>
      <c r="SRT164" s="3"/>
      <c r="SRU164" s="3"/>
      <c r="SRV164" s="3"/>
      <c r="SRW164" s="3"/>
      <c r="SRX164" s="3"/>
      <c r="SRY164" s="3"/>
      <c r="SRZ164" s="3"/>
      <c r="SSA164" s="3"/>
      <c r="SSB164" s="3"/>
      <c r="SSC164" s="3"/>
      <c r="SSD164" s="3"/>
      <c r="SSE164" s="3"/>
      <c r="SSF164" s="3"/>
      <c r="SSG164" s="3"/>
      <c r="SSH164" s="3"/>
      <c r="SSI164" s="3"/>
      <c r="SSJ164" s="3"/>
      <c r="SSK164" s="3"/>
      <c r="SSL164" s="3"/>
      <c r="SSM164" s="3"/>
      <c r="SSN164" s="3"/>
      <c r="SSO164" s="3"/>
      <c r="SSP164" s="3"/>
      <c r="SSQ164" s="3"/>
      <c r="SSR164" s="3"/>
      <c r="SSS164" s="3"/>
      <c r="SST164" s="3"/>
      <c r="SSU164" s="3"/>
      <c r="SSV164" s="3"/>
      <c r="SSW164" s="3"/>
      <c r="SSX164" s="3"/>
      <c r="SSY164" s="3"/>
      <c r="SSZ164" s="3"/>
      <c r="STA164" s="3"/>
      <c r="STB164" s="3"/>
      <c r="STC164" s="3"/>
      <c r="STD164" s="3"/>
      <c r="STE164" s="3"/>
      <c r="STF164" s="3"/>
      <c r="STG164" s="3"/>
      <c r="STH164" s="3"/>
      <c r="STI164" s="3"/>
      <c r="STJ164" s="3"/>
      <c r="STK164" s="3"/>
      <c r="STL164" s="3"/>
      <c r="STM164" s="3"/>
      <c r="STN164" s="3"/>
      <c r="STO164" s="3"/>
      <c r="STP164" s="3"/>
      <c r="STQ164" s="3"/>
      <c r="STR164" s="3"/>
      <c r="STS164" s="3"/>
      <c r="STT164" s="3"/>
      <c r="STU164" s="3"/>
      <c r="STV164" s="3"/>
      <c r="STW164" s="3"/>
      <c r="STX164" s="3"/>
      <c r="STY164" s="3"/>
      <c r="STZ164" s="3"/>
      <c r="SUA164" s="3"/>
      <c r="SUB164" s="3"/>
      <c r="SUC164" s="3"/>
      <c r="SUD164" s="3"/>
      <c r="SUE164" s="3"/>
      <c r="SUF164" s="3"/>
      <c r="SUG164" s="3"/>
      <c r="SUH164" s="3"/>
      <c r="SUI164" s="3"/>
      <c r="SUJ164" s="3"/>
      <c r="SUK164" s="3"/>
      <c r="SUL164" s="3"/>
      <c r="SUM164" s="3"/>
      <c r="SUN164" s="3"/>
      <c r="SUO164" s="3"/>
      <c r="SUP164" s="3"/>
      <c r="SUQ164" s="3"/>
      <c r="SUR164" s="3"/>
      <c r="SUS164" s="3"/>
      <c r="SUT164" s="3"/>
      <c r="SUU164" s="3"/>
      <c r="SUV164" s="3"/>
      <c r="SUW164" s="3"/>
      <c r="SUX164" s="3"/>
      <c r="SUY164" s="3"/>
      <c r="SUZ164" s="3"/>
      <c r="SVA164" s="3"/>
      <c r="SVB164" s="3"/>
      <c r="SVC164" s="3"/>
      <c r="SVD164" s="3"/>
      <c r="SVE164" s="3"/>
      <c r="SVF164" s="3"/>
      <c r="SVG164" s="3"/>
      <c r="SVH164" s="3"/>
      <c r="SVI164" s="3"/>
      <c r="SVJ164" s="3"/>
      <c r="SVK164" s="3"/>
      <c r="SVL164" s="3"/>
      <c r="SVM164" s="3"/>
      <c r="SVN164" s="3"/>
      <c r="SVO164" s="3"/>
      <c r="SVP164" s="3"/>
      <c r="SVQ164" s="3"/>
      <c r="SVR164" s="3"/>
      <c r="SVS164" s="3"/>
      <c r="SVT164" s="3"/>
      <c r="SVU164" s="3"/>
      <c r="SVV164" s="3"/>
      <c r="SVW164" s="3"/>
      <c r="SVX164" s="3"/>
      <c r="SVY164" s="3"/>
      <c r="SVZ164" s="3"/>
      <c r="SWA164" s="3"/>
      <c r="SWB164" s="3"/>
      <c r="SWC164" s="3"/>
      <c r="SWD164" s="3"/>
      <c r="SWE164" s="3"/>
      <c r="SWF164" s="3"/>
      <c r="SWG164" s="3"/>
      <c r="SWH164" s="3"/>
      <c r="SWI164" s="3"/>
      <c r="SWJ164" s="3"/>
      <c r="SWK164" s="3"/>
      <c r="SWL164" s="3"/>
      <c r="SWM164" s="3"/>
      <c r="SWN164" s="3"/>
      <c r="SWO164" s="3"/>
      <c r="SWP164" s="3"/>
      <c r="SWQ164" s="3"/>
      <c r="SWR164" s="3"/>
      <c r="SWS164" s="3"/>
      <c r="SWT164" s="3"/>
      <c r="SWU164" s="3"/>
      <c r="SWV164" s="3"/>
      <c r="SWW164" s="3"/>
      <c r="SWX164" s="3"/>
      <c r="SWY164" s="3"/>
      <c r="SWZ164" s="3"/>
      <c r="SXA164" s="3"/>
      <c r="SXB164" s="3"/>
      <c r="SXC164" s="3"/>
      <c r="SXD164" s="3"/>
      <c r="SXE164" s="3"/>
      <c r="SXF164" s="3"/>
      <c r="SXG164" s="3"/>
      <c r="SXH164" s="3"/>
      <c r="SXI164" s="3"/>
      <c r="SXJ164" s="3"/>
      <c r="SXK164" s="3"/>
      <c r="SXL164" s="3"/>
      <c r="SXM164" s="3"/>
      <c r="SXN164" s="3"/>
      <c r="SXO164" s="3"/>
      <c r="SXP164" s="3"/>
      <c r="SXQ164" s="3"/>
      <c r="SXR164" s="3"/>
      <c r="SXS164" s="3"/>
      <c r="SXT164" s="3"/>
      <c r="SXU164" s="3"/>
      <c r="SXV164" s="3"/>
      <c r="SXW164" s="3"/>
      <c r="SXX164" s="3"/>
      <c r="SXY164" s="3"/>
      <c r="SXZ164" s="3"/>
      <c r="SYA164" s="3"/>
      <c r="SYB164" s="3"/>
      <c r="SYC164" s="3"/>
      <c r="SYD164" s="3"/>
      <c r="SYE164" s="3"/>
      <c r="SYF164" s="3"/>
      <c r="SYG164" s="3"/>
      <c r="SYH164" s="3"/>
      <c r="SYI164" s="3"/>
      <c r="SYJ164" s="3"/>
      <c r="SYK164" s="3"/>
      <c r="SYL164" s="3"/>
      <c r="SYM164" s="3"/>
      <c r="SYN164" s="3"/>
      <c r="SYO164" s="3"/>
      <c r="SYP164" s="3"/>
      <c r="SYQ164" s="3"/>
      <c r="SYR164" s="3"/>
      <c r="SYS164" s="3"/>
      <c r="SYT164" s="3"/>
      <c r="SYU164" s="3"/>
      <c r="SYV164" s="3"/>
      <c r="SYW164" s="3"/>
      <c r="SYX164" s="3"/>
      <c r="SYY164" s="3"/>
      <c r="SYZ164" s="3"/>
      <c r="SZA164" s="3"/>
      <c r="SZB164" s="3"/>
      <c r="SZC164" s="3"/>
      <c r="SZD164" s="3"/>
      <c r="SZE164" s="3"/>
      <c r="SZF164" s="3"/>
      <c r="SZG164" s="3"/>
      <c r="SZH164" s="3"/>
      <c r="SZI164" s="3"/>
      <c r="SZJ164" s="3"/>
      <c r="SZK164" s="3"/>
      <c r="SZL164" s="3"/>
      <c r="SZM164" s="3"/>
      <c r="SZN164" s="3"/>
      <c r="SZO164" s="3"/>
      <c r="SZP164" s="3"/>
      <c r="SZQ164" s="3"/>
      <c r="SZR164" s="3"/>
      <c r="SZS164" s="3"/>
      <c r="SZT164" s="3"/>
      <c r="SZU164" s="3"/>
      <c r="SZV164" s="3"/>
      <c r="SZW164" s="3"/>
      <c r="SZX164" s="3"/>
      <c r="SZY164" s="3"/>
      <c r="SZZ164" s="3"/>
      <c r="TAA164" s="3"/>
      <c r="TAB164" s="3"/>
      <c r="TAC164" s="3"/>
      <c r="TAD164" s="3"/>
      <c r="TAE164" s="3"/>
      <c r="TAF164" s="3"/>
      <c r="TAG164" s="3"/>
      <c r="TAH164" s="3"/>
      <c r="TAI164" s="3"/>
      <c r="TAJ164" s="3"/>
      <c r="TAK164" s="3"/>
      <c r="TAR164" s="3"/>
      <c r="TAS164" s="3"/>
      <c r="TAT164" s="3"/>
      <c r="TAU164" s="3"/>
      <c r="TAV164" s="3"/>
      <c r="TAW164" s="3"/>
      <c r="TAX164" s="3"/>
      <c r="TAY164" s="3"/>
      <c r="TAZ164" s="3"/>
      <c r="TBA164" s="3"/>
      <c r="TBB164" s="3"/>
      <c r="TBC164" s="3"/>
      <c r="TBD164" s="3"/>
      <c r="TBE164" s="3"/>
      <c r="TBF164" s="3"/>
      <c r="TBG164" s="3"/>
      <c r="TBH164" s="3"/>
      <c r="TBI164" s="3"/>
      <c r="TBJ164" s="3"/>
      <c r="TBK164" s="3"/>
      <c r="TBL164" s="3"/>
      <c r="TBM164" s="3"/>
      <c r="TBN164" s="3"/>
      <c r="TBO164" s="3"/>
      <c r="TBP164" s="3"/>
      <c r="TBQ164" s="3"/>
      <c r="TBR164" s="3"/>
      <c r="TBS164" s="3"/>
      <c r="TBT164" s="3"/>
      <c r="TBU164" s="3"/>
      <c r="TBV164" s="3"/>
      <c r="TBW164" s="3"/>
      <c r="TBX164" s="3"/>
      <c r="TBY164" s="3"/>
      <c r="TBZ164" s="3"/>
      <c r="TCA164" s="3"/>
      <c r="TCB164" s="3"/>
      <c r="TCC164" s="3"/>
      <c r="TCD164" s="3"/>
      <c r="TCE164" s="3"/>
      <c r="TCF164" s="3"/>
      <c r="TCG164" s="3"/>
      <c r="TCH164" s="3"/>
      <c r="TCI164" s="3"/>
      <c r="TCJ164" s="3"/>
      <c r="TCK164" s="3"/>
      <c r="TCL164" s="3"/>
      <c r="TCM164" s="3"/>
      <c r="TCN164" s="3"/>
      <c r="TCO164" s="3"/>
      <c r="TCP164" s="3"/>
      <c r="TCQ164" s="3"/>
      <c r="TCR164" s="3"/>
      <c r="TCS164" s="3"/>
      <c r="TCT164" s="3"/>
      <c r="TCU164" s="3"/>
      <c r="TCV164" s="3"/>
      <c r="TCW164" s="3"/>
      <c r="TCX164" s="3"/>
      <c r="TCY164" s="3"/>
      <c r="TCZ164" s="3"/>
      <c r="TDA164" s="3"/>
      <c r="TDB164" s="3"/>
      <c r="TDC164" s="3"/>
      <c r="TDD164" s="3"/>
      <c r="TDE164" s="3"/>
      <c r="TDF164" s="3"/>
      <c r="TDG164" s="3"/>
      <c r="TDH164" s="3"/>
      <c r="TDI164" s="3"/>
      <c r="TDJ164" s="3"/>
      <c r="TDK164" s="3"/>
      <c r="TDL164" s="3"/>
      <c r="TDM164" s="3"/>
      <c r="TDN164" s="3"/>
      <c r="TDO164" s="3"/>
      <c r="TDP164" s="3"/>
      <c r="TDQ164" s="3"/>
      <c r="TDR164" s="3"/>
      <c r="TDS164" s="3"/>
      <c r="TDT164" s="3"/>
      <c r="TDU164" s="3"/>
      <c r="TDV164" s="3"/>
      <c r="TDW164" s="3"/>
      <c r="TDX164" s="3"/>
      <c r="TDY164" s="3"/>
      <c r="TDZ164" s="3"/>
      <c r="TEA164" s="3"/>
      <c r="TEB164" s="3"/>
      <c r="TEC164" s="3"/>
      <c r="TED164" s="3"/>
      <c r="TEE164" s="3"/>
      <c r="TEF164" s="3"/>
      <c r="TEG164" s="3"/>
      <c r="TEH164" s="3"/>
      <c r="TEI164" s="3"/>
      <c r="TEJ164" s="3"/>
      <c r="TEK164" s="3"/>
      <c r="TEL164" s="3"/>
      <c r="TEM164" s="3"/>
      <c r="TEN164" s="3"/>
      <c r="TEO164" s="3"/>
      <c r="TEP164" s="3"/>
      <c r="TEQ164" s="3"/>
      <c r="TER164" s="3"/>
      <c r="TES164" s="3"/>
      <c r="TET164" s="3"/>
      <c r="TEU164" s="3"/>
      <c r="TEV164" s="3"/>
      <c r="TEW164" s="3"/>
      <c r="TEX164" s="3"/>
      <c r="TEY164" s="3"/>
      <c r="TEZ164" s="3"/>
      <c r="TFA164" s="3"/>
      <c r="TFB164" s="3"/>
      <c r="TFC164" s="3"/>
      <c r="TFD164" s="3"/>
      <c r="TFE164" s="3"/>
      <c r="TFF164" s="3"/>
      <c r="TFG164" s="3"/>
      <c r="TFH164" s="3"/>
      <c r="TFI164" s="3"/>
      <c r="TFJ164" s="3"/>
      <c r="TFK164" s="3"/>
      <c r="TFL164" s="3"/>
      <c r="TFM164" s="3"/>
      <c r="TFN164" s="3"/>
      <c r="TFO164" s="3"/>
      <c r="TFP164" s="3"/>
      <c r="TFQ164" s="3"/>
      <c r="TFR164" s="3"/>
      <c r="TFS164" s="3"/>
      <c r="TFT164" s="3"/>
      <c r="TFU164" s="3"/>
      <c r="TFV164" s="3"/>
      <c r="TFW164" s="3"/>
      <c r="TFX164" s="3"/>
      <c r="TFY164" s="3"/>
      <c r="TFZ164" s="3"/>
      <c r="TGA164" s="3"/>
      <c r="TGB164" s="3"/>
      <c r="TGC164" s="3"/>
      <c r="TGD164" s="3"/>
      <c r="TGE164" s="3"/>
      <c r="TGF164" s="3"/>
      <c r="TGG164" s="3"/>
      <c r="TGH164" s="3"/>
      <c r="TGI164" s="3"/>
      <c r="TGJ164" s="3"/>
      <c r="TGK164" s="3"/>
      <c r="TGL164" s="3"/>
      <c r="TGM164" s="3"/>
      <c r="TGN164" s="3"/>
      <c r="TGO164" s="3"/>
      <c r="TGP164" s="3"/>
      <c r="TGQ164" s="3"/>
      <c r="TGR164" s="3"/>
      <c r="TGS164" s="3"/>
      <c r="TGT164" s="3"/>
      <c r="TGU164" s="3"/>
      <c r="TGV164" s="3"/>
      <c r="TGW164" s="3"/>
      <c r="TGX164" s="3"/>
      <c r="TGY164" s="3"/>
      <c r="TGZ164" s="3"/>
      <c r="THA164" s="3"/>
      <c r="THB164" s="3"/>
      <c r="THC164" s="3"/>
      <c r="THD164" s="3"/>
      <c r="THE164" s="3"/>
      <c r="THF164" s="3"/>
      <c r="THG164" s="3"/>
      <c r="THH164" s="3"/>
      <c r="THI164" s="3"/>
      <c r="THJ164" s="3"/>
      <c r="THK164" s="3"/>
      <c r="THL164" s="3"/>
      <c r="THM164" s="3"/>
      <c r="THN164" s="3"/>
      <c r="THO164" s="3"/>
      <c r="THP164" s="3"/>
      <c r="THQ164" s="3"/>
      <c r="THR164" s="3"/>
      <c r="THS164" s="3"/>
      <c r="THT164" s="3"/>
      <c r="THU164" s="3"/>
      <c r="THV164" s="3"/>
      <c r="THW164" s="3"/>
      <c r="THX164" s="3"/>
      <c r="THY164" s="3"/>
      <c r="THZ164" s="3"/>
      <c r="TIA164" s="3"/>
      <c r="TIB164" s="3"/>
      <c r="TIC164" s="3"/>
      <c r="TID164" s="3"/>
      <c r="TIE164" s="3"/>
      <c r="TIF164" s="3"/>
      <c r="TIG164" s="3"/>
      <c r="TIH164" s="3"/>
      <c r="TII164" s="3"/>
      <c r="TIJ164" s="3"/>
      <c r="TIK164" s="3"/>
      <c r="TIL164" s="3"/>
      <c r="TIM164" s="3"/>
      <c r="TIN164" s="3"/>
      <c r="TIO164" s="3"/>
      <c r="TIP164" s="3"/>
      <c r="TIQ164" s="3"/>
      <c r="TIR164" s="3"/>
      <c r="TIS164" s="3"/>
      <c r="TIT164" s="3"/>
      <c r="TIU164" s="3"/>
      <c r="TIV164" s="3"/>
      <c r="TIW164" s="3"/>
      <c r="TIX164" s="3"/>
      <c r="TIY164" s="3"/>
      <c r="TIZ164" s="3"/>
      <c r="TJA164" s="3"/>
      <c r="TJB164" s="3"/>
      <c r="TJC164" s="3"/>
      <c r="TJD164" s="3"/>
      <c r="TJE164" s="3"/>
      <c r="TJF164" s="3"/>
      <c r="TJG164" s="3"/>
      <c r="TJH164" s="3"/>
      <c r="TJI164" s="3"/>
      <c r="TJJ164" s="3"/>
      <c r="TJK164" s="3"/>
      <c r="TJL164" s="3"/>
      <c r="TJM164" s="3"/>
      <c r="TJN164" s="3"/>
      <c r="TJO164" s="3"/>
      <c r="TJP164" s="3"/>
      <c r="TJQ164" s="3"/>
      <c r="TJR164" s="3"/>
      <c r="TJS164" s="3"/>
      <c r="TJT164" s="3"/>
      <c r="TJU164" s="3"/>
      <c r="TJV164" s="3"/>
      <c r="TJW164" s="3"/>
      <c r="TJX164" s="3"/>
      <c r="TJY164" s="3"/>
      <c r="TJZ164" s="3"/>
      <c r="TKA164" s="3"/>
      <c r="TKB164" s="3"/>
      <c r="TKC164" s="3"/>
      <c r="TKD164" s="3"/>
      <c r="TKE164" s="3"/>
      <c r="TKF164" s="3"/>
      <c r="TKG164" s="3"/>
      <c r="TKN164" s="3"/>
      <c r="TKO164" s="3"/>
      <c r="TKP164" s="3"/>
      <c r="TKQ164" s="3"/>
      <c r="TKR164" s="3"/>
      <c r="TKS164" s="3"/>
      <c r="TKT164" s="3"/>
      <c r="TKU164" s="3"/>
      <c r="TKV164" s="3"/>
      <c r="TKW164" s="3"/>
      <c r="TKX164" s="3"/>
      <c r="TKY164" s="3"/>
      <c r="TKZ164" s="3"/>
      <c r="TLA164" s="3"/>
      <c r="TLB164" s="3"/>
      <c r="TLC164" s="3"/>
      <c r="TLD164" s="3"/>
      <c r="TLE164" s="3"/>
      <c r="TLF164" s="3"/>
      <c r="TLG164" s="3"/>
      <c r="TLH164" s="3"/>
      <c r="TLI164" s="3"/>
      <c r="TLJ164" s="3"/>
      <c r="TLK164" s="3"/>
      <c r="TLL164" s="3"/>
      <c r="TLM164" s="3"/>
      <c r="TLN164" s="3"/>
      <c r="TLO164" s="3"/>
      <c r="TLP164" s="3"/>
      <c r="TLQ164" s="3"/>
      <c r="TLR164" s="3"/>
      <c r="TLS164" s="3"/>
      <c r="TLT164" s="3"/>
      <c r="TLU164" s="3"/>
      <c r="TLV164" s="3"/>
      <c r="TLW164" s="3"/>
      <c r="TLX164" s="3"/>
      <c r="TLY164" s="3"/>
      <c r="TLZ164" s="3"/>
      <c r="TMA164" s="3"/>
      <c r="TMB164" s="3"/>
      <c r="TMC164" s="3"/>
      <c r="TMD164" s="3"/>
      <c r="TME164" s="3"/>
      <c r="TMF164" s="3"/>
      <c r="TMG164" s="3"/>
      <c r="TMH164" s="3"/>
      <c r="TMI164" s="3"/>
      <c r="TMJ164" s="3"/>
      <c r="TMK164" s="3"/>
      <c r="TML164" s="3"/>
      <c r="TMM164" s="3"/>
      <c r="TMN164" s="3"/>
      <c r="TMO164" s="3"/>
      <c r="TMP164" s="3"/>
      <c r="TMQ164" s="3"/>
      <c r="TMR164" s="3"/>
      <c r="TMS164" s="3"/>
      <c r="TMT164" s="3"/>
      <c r="TMU164" s="3"/>
      <c r="TMV164" s="3"/>
      <c r="TMW164" s="3"/>
      <c r="TMX164" s="3"/>
      <c r="TMY164" s="3"/>
      <c r="TMZ164" s="3"/>
      <c r="TNA164" s="3"/>
      <c r="TNB164" s="3"/>
      <c r="TNC164" s="3"/>
      <c r="TND164" s="3"/>
      <c r="TNE164" s="3"/>
      <c r="TNF164" s="3"/>
      <c r="TNG164" s="3"/>
      <c r="TNH164" s="3"/>
      <c r="TNI164" s="3"/>
      <c r="TNJ164" s="3"/>
      <c r="TNK164" s="3"/>
      <c r="TNL164" s="3"/>
      <c r="TNM164" s="3"/>
      <c r="TNN164" s="3"/>
      <c r="TNO164" s="3"/>
      <c r="TNP164" s="3"/>
      <c r="TNQ164" s="3"/>
      <c r="TNR164" s="3"/>
      <c r="TNS164" s="3"/>
      <c r="TNT164" s="3"/>
      <c r="TNU164" s="3"/>
      <c r="TNV164" s="3"/>
      <c r="TNW164" s="3"/>
      <c r="TNX164" s="3"/>
      <c r="TNY164" s="3"/>
      <c r="TNZ164" s="3"/>
      <c r="TOA164" s="3"/>
      <c r="TOB164" s="3"/>
      <c r="TOC164" s="3"/>
      <c r="TOD164" s="3"/>
      <c r="TOE164" s="3"/>
      <c r="TOF164" s="3"/>
      <c r="TOG164" s="3"/>
      <c r="TOH164" s="3"/>
      <c r="TOI164" s="3"/>
      <c r="TOJ164" s="3"/>
      <c r="TOK164" s="3"/>
      <c r="TOL164" s="3"/>
      <c r="TOM164" s="3"/>
      <c r="TON164" s="3"/>
      <c r="TOO164" s="3"/>
      <c r="TOP164" s="3"/>
      <c r="TOQ164" s="3"/>
      <c r="TOR164" s="3"/>
      <c r="TOS164" s="3"/>
      <c r="TOT164" s="3"/>
      <c r="TOU164" s="3"/>
      <c r="TOV164" s="3"/>
      <c r="TOW164" s="3"/>
      <c r="TOX164" s="3"/>
      <c r="TOY164" s="3"/>
      <c r="TOZ164" s="3"/>
      <c r="TPA164" s="3"/>
      <c r="TPB164" s="3"/>
      <c r="TPC164" s="3"/>
      <c r="TPD164" s="3"/>
      <c r="TPE164" s="3"/>
      <c r="TPF164" s="3"/>
      <c r="TPG164" s="3"/>
      <c r="TPH164" s="3"/>
      <c r="TPI164" s="3"/>
      <c r="TPJ164" s="3"/>
      <c r="TPK164" s="3"/>
      <c r="TPL164" s="3"/>
      <c r="TPM164" s="3"/>
      <c r="TPN164" s="3"/>
      <c r="TPO164" s="3"/>
      <c r="TPP164" s="3"/>
      <c r="TPQ164" s="3"/>
      <c r="TPR164" s="3"/>
      <c r="TPS164" s="3"/>
      <c r="TPT164" s="3"/>
      <c r="TPU164" s="3"/>
      <c r="TPV164" s="3"/>
      <c r="TPW164" s="3"/>
      <c r="TPX164" s="3"/>
      <c r="TPY164" s="3"/>
      <c r="TPZ164" s="3"/>
      <c r="TQA164" s="3"/>
      <c r="TQB164" s="3"/>
      <c r="TQC164" s="3"/>
      <c r="TQD164" s="3"/>
      <c r="TQE164" s="3"/>
      <c r="TQF164" s="3"/>
      <c r="TQG164" s="3"/>
      <c r="TQH164" s="3"/>
      <c r="TQI164" s="3"/>
      <c r="TQJ164" s="3"/>
      <c r="TQK164" s="3"/>
      <c r="TQL164" s="3"/>
      <c r="TQM164" s="3"/>
      <c r="TQN164" s="3"/>
      <c r="TQO164" s="3"/>
      <c r="TQP164" s="3"/>
      <c r="TQQ164" s="3"/>
      <c r="TQR164" s="3"/>
      <c r="TQS164" s="3"/>
      <c r="TQT164" s="3"/>
      <c r="TQU164" s="3"/>
      <c r="TQV164" s="3"/>
      <c r="TQW164" s="3"/>
      <c r="TQX164" s="3"/>
      <c r="TQY164" s="3"/>
      <c r="TQZ164" s="3"/>
      <c r="TRA164" s="3"/>
      <c r="TRB164" s="3"/>
      <c r="TRC164" s="3"/>
      <c r="TRD164" s="3"/>
      <c r="TRE164" s="3"/>
      <c r="TRF164" s="3"/>
      <c r="TRG164" s="3"/>
      <c r="TRH164" s="3"/>
      <c r="TRI164" s="3"/>
      <c r="TRJ164" s="3"/>
      <c r="TRK164" s="3"/>
      <c r="TRL164" s="3"/>
      <c r="TRM164" s="3"/>
      <c r="TRN164" s="3"/>
      <c r="TRO164" s="3"/>
      <c r="TRP164" s="3"/>
      <c r="TRQ164" s="3"/>
      <c r="TRR164" s="3"/>
      <c r="TRS164" s="3"/>
      <c r="TRT164" s="3"/>
      <c r="TRU164" s="3"/>
      <c r="TRV164" s="3"/>
      <c r="TRW164" s="3"/>
      <c r="TRX164" s="3"/>
      <c r="TRY164" s="3"/>
      <c r="TRZ164" s="3"/>
      <c r="TSA164" s="3"/>
      <c r="TSB164" s="3"/>
      <c r="TSC164" s="3"/>
      <c r="TSD164" s="3"/>
      <c r="TSE164" s="3"/>
      <c r="TSF164" s="3"/>
      <c r="TSG164" s="3"/>
      <c r="TSH164" s="3"/>
      <c r="TSI164" s="3"/>
      <c r="TSJ164" s="3"/>
      <c r="TSK164" s="3"/>
      <c r="TSL164" s="3"/>
      <c r="TSM164" s="3"/>
      <c r="TSN164" s="3"/>
      <c r="TSO164" s="3"/>
      <c r="TSP164" s="3"/>
      <c r="TSQ164" s="3"/>
      <c r="TSR164" s="3"/>
      <c r="TSS164" s="3"/>
      <c r="TST164" s="3"/>
      <c r="TSU164" s="3"/>
      <c r="TSV164" s="3"/>
      <c r="TSW164" s="3"/>
      <c r="TSX164" s="3"/>
      <c r="TSY164" s="3"/>
      <c r="TSZ164" s="3"/>
      <c r="TTA164" s="3"/>
      <c r="TTB164" s="3"/>
      <c r="TTC164" s="3"/>
      <c r="TTD164" s="3"/>
      <c r="TTE164" s="3"/>
      <c r="TTF164" s="3"/>
      <c r="TTG164" s="3"/>
      <c r="TTH164" s="3"/>
      <c r="TTI164" s="3"/>
      <c r="TTJ164" s="3"/>
      <c r="TTK164" s="3"/>
      <c r="TTL164" s="3"/>
      <c r="TTM164" s="3"/>
      <c r="TTN164" s="3"/>
      <c r="TTO164" s="3"/>
      <c r="TTP164" s="3"/>
      <c r="TTQ164" s="3"/>
      <c r="TTR164" s="3"/>
      <c r="TTS164" s="3"/>
      <c r="TTT164" s="3"/>
      <c r="TTU164" s="3"/>
      <c r="TTV164" s="3"/>
      <c r="TTW164" s="3"/>
      <c r="TTX164" s="3"/>
      <c r="TTY164" s="3"/>
      <c r="TTZ164" s="3"/>
      <c r="TUA164" s="3"/>
      <c r="TUB164" s="3"/>
      <c r="TUC164" s="3"/>
      <c r="TUJ164" s="3"/>
      <c r="TUK164" s="3"/>
      <c r="TUL164" s="3"/>
      <c r="TUM164" s="3"/>
      <c r="TUN164" s="3"/>
      <c r="TUO164" s="3"/>
      <c r="TUP164" s="3"/>
      <c r="TUQ164" s="3"/>
      <c r="TUR164" s="3"/>
      <c r="TUS164" s="3"/>
      <c r="TUT164" s="3"/>
      <c r="TUU164" s="3"/>
      <c r="TUV164" s="3"/>
      <c r="TUW164" s="3"/>
      <c r="TUX164" s="3"/>
      <c r="TUY164" s="3"/>
      <c r="TUZ164" s="3"/>
      <c r="TVA164" s="3"/>
      <c r="TVB164" s="3"/>
      <c r="TVC164" s="3"/>
      <c r="TVD164" s="3"/>
      <c r="TVE164" s="3"/>
      <c r="TVF164" s="3"/>
      <c r="TVG164" s="3"/>
      <c r="TVH164" s="3"/>
      <c r="TVI164" s="3"/>
      <c r="TVJ164" s="3"/>
      <c r="TVK164" s="3"/>
      <c r="TVL164" s="3"/>
      <c r="TVM164" s="3"/>
      <c r="TVN164" s="3"/>
      <c r="TVO164" s="3"/>
      <c r="TVP164" s="3"/>
      <c r="TVQ164" s="3"/>
      <c r="TVR164" s="3"/>
      <c r="TVS164" s="3"/>
      <c r="TVT164" s="3"/>
      <c r="TVU164" s="3"/>
      <c r="TVV164" s="3"/>
      <c r="TVW164" s="3"/>
      <c r="TVX164" s="3"/>
      <c r="TVY164" s="3"/>
      <c r="TVZ164" s="3"/>
      <c r="TWA164" s="3"/>
      <c r="TWB164" s="3"/>
      <c r="TWC164" s="3"/>
      <c r="TWD164" s="3"/>
      <c r="TWE164" s="3"/>
      <c r="TWF164" s="3"/>
      <c r="TWG164" s="3"/>
      <c r="TWH164" s="3"/>
      <c r="TWI164" s="3"/>
      <c r="TWJ164" s="3"/>
      <c r="TWK164" s="3"/>
      <c r="TWL164" s="3"/>
      <c r="TWM164" s="3"/>
      <c r="TWN164" s="3"/>
      <c r="TWO164" s="3"/>
      <c r="TWP164" s="3"/>
      <c r="TWQ164" s="3"/>
      <c r="TWR164" s="3"/>
      <c r="TWS164" s="3"/>
      <c r="TWT164" s="3"/>
      <c r="TWU164" s="3"/>
      <c r="TWV164" s="3"/>
      <c r="TWW164" s="3"/>
      <c r="TWX164" s="3"/>
      <c r="TWY164" s="3"/>
      <c r="TWZ164" s="3"/>
      <c r="TXA164" s="3"/>
      <c r="TXB164" s="3"/>
      <c r="TXC164" s="3"/>
      <c r="TXD164" s="3"/>
      <c r="TXE164" s="3"/>
      <c r="TXF164" s="3"/>
      <c r="TXG164" s="3"/>
      <c r="TXH164" s="3"/>
      <c r="TXI164" s="3"/>
      <c r="TXJ164" s="3"/>
      <c r="TXK164" s="3"/>
      <c r="TXL164" s="3"/>
      <c r="TXM164" s="3"/>
      <c r="TXN164" s="3"/>
      <c r="TXO164" s="3"/>
      <c r="TXP164" s="3"/>
      <c r="TXQ164" s="3"/>
      <c r="TXR164" s="3"/>
      <c r="TXS164" s="3"/>
      <c r="TXT164" s="3"/>
      <c r="TXU164" s="3"/>
      <c r="TXV164" s="3"/>
      <c r="TXW164" s="3"/>
      <c r="TXX164" s="3"/>
      <c r="TXY164" s="3"/>
      <c r="TXZ164" s="3"/>
      <c r="TYA164" s="3"/>
      <c r="TYB164" s="3"/>
      <c r="TYC164" s="3"/>
      <c r="TYD164" s="3"/>
      <c r="TYE164" s="3"/>
      <c r="TYF164" s="3"/>
      <c r="TYG164" s="3"/>
      <c r="TYH164" s="3"/>
      <c r="TYI164" s="3"/>
      <c r="TYJ164" s="3"/>
      <c r="TYK164" s="3"/>
      <c r="TYL164" s="3"/>
      <c r="TYM164" s="3"/>
      <c r="TYN164" s="3"/>
      <c r="TYO164" s="3"/>
      <c r="TYP164" s="3"/>
      <c r="TYQ164" s="3"/>
      <c r="TYR164" s="3"/>
      <c r="TYS164" s="3"/>
      <c r="TYT164" s="3"/>
      <c r="TYU164" s="3"/>
      <c r="TYV164" s="3"/>
      <c r="TYW164" s="3"/>
      <c r="TYX164" s="3"/>
      <c r="TYY164" s="3"/>
      <c r="TYZ164" s="3"/>
      <c r="TZA164" s="3"/>
      <c r="TZB164" s="3"/>
      <c r="TZC164" s="3"/>
      <c r="TZD164" s="3"/>
      <c r="TZE164" s="3"/>
      <c r="TZF164" s="3"/>
      <c r="TZG164" s="3"/>
      <c r="TZH164" s="3"/>
      <c r="TZI164" s="3"/>
      <c r="TZJ164" s="3"/>
      <c r="TZK164" s="3"/>
      <c r="TZL164" s="3"/>
      <c r="TZM164" s="3"/>
      <c r="TZN164" s="3"/>
      <c r="TZO164" s="3"/>
      <c r="TZP164" s="3"/>
      <c r="TZQ164" s="3"/>
      <c r="TZR164" s="3"/>
      <c r="TZS164" s="3"/>
      <c r="TZT164" s="3"/>
      <c r="TZU164" s="3"/>
      <c r="TZV164" s="3"/>
      <c r="TZW164" s="3"/>
      <c r="TZX164" s="3"/>
      <c r="TZY164" s="3"/>
      <c r="TZZ164" s="3"/>
      <c r="UAA164" s="3"/>
      <c r="UAB164" s="3"/>
      <c r="UAC164" s="3"/>
      <c r="UAD164" s="3"/>
      <c r="UAE164" s="3"/>
      <c r="UAF164" s="3"/>
      <c r="UAG164" s="3"/>
      <c r="UAH164" s="3"/>
      <c r="UAI164" s="3"/>
      <c r="UAJ164" s="3"/>
      <c r="UAK164" s="3"/>
      <c r="UAL164" s="3"/>
      <c r="UAM164" s="3"/>
      <c r="UAN164" s="3"/>
      <c r="UAO164" s="3"/>
      <c r="UAP164" s="3"/>
      <c r="UAQ164" s="3"/>
      <c r="UAR164" s="3"/>
      <c r="UAS164" s="3"/>
      <c r="UAT164" s="3"/>
      <c r="UAU164" s="3"/>
      <c r="UAV164" s="3"/>
      <c r="UAW164" s="3"/>
      <c r="UAX164" s="3"/>
      <c r="UAY164" s="3"/>
      <c r="UAZ164" s="3"/>
      <c r="UBA164" s="3"/>
      <c r="UBB164" s="3"/>
      <c r="UBC164" s="3"/>
      <c r="UBD164" s="3"/>
      <c r="UBE164" s="3"/>
      <c r="UBF164" s="3"/>
      <c r="UBG164" s="3"/>
      <c r="UBH164" s="3"/>
      <c r="UBI164" s="3"/>
      <c r="UBJ164" s="3"/>
      <c r="UBK164" s="3"/>
      <c r="UBL164" s="3"/>
      <c r="UBM164" s="3"/>
      <c r="UBN164" s="3"/>
      <c r="UBO164" s="3"/>
      <c r="UBP164" s="3"/>
      <c r="UBQ164" s="3"/>
      <c r="UBR164" s="3"/>
      <c r="UBS164" s="3"/>
      <c r="UBT164" s="3"/>
      <c r="UBU164" s="3"/>
      <c r="UBV164" s="3"/>
      <c r="UBW164" s="3"/>
      <c r="UBX164" s="3"/>
      <c r="UBY164" s="3"/>
      <c r="UBZ164" s="3"/>
      <c r="UCA164" s="3"/>
      <c r="UCB164" s="3"/>
      <c r="UCC164" s="3"/>
      <c r="UCD164" s="3"/>
      <c r="UCE164" s="3"/>
      <c r="UCF164" s="3"/>
      <c r="UCG164" s="3"/>
      <c r="UCH164" s="3"/>
      <c r="UCI164" s="3"/>
      <c r="UCJ164" s="3"/>
      <c r="UCK164" s="3"/>
      <c r="UCL164" s="3"/>
      <c r="UCM164" s="3"/>
      <c r="UCN164" s="3"/>
      <c r="UCO164" s="3"/>
      <c r="UCP164" s="3"/>
      <c r="UCQ164" s="3"/>
      <c r="UCR164" s="3"/>
      <c r="UCS164" s="3"/>
      <c r="UCT164" s="3"/>
      <c r="UCU164" s="3"/>
      <c r="UCV164" s="3"/>
      <c r="UCW164" s="3"/>
      <c r="UCX164" s="3"/>
      <c r="UCY164" s="3"/>
      <c r="UCZ164" s="3"/>
      <c r="UDA164" s="3"/>
      <c r="UDB164" s="3"/>
      <c r="UDC164" s="3"/>
      <c r="UDD164" s="3"/>
      <c r="UDE164" s="3"/>
      <c r="UDF164" s="3"/>
      <c r="UDG164" s="3"/>
      <c r="UDH164" s="3"/>
      <c r="UDI164" s="3"/>
      <c r="UDJ164" s="3"/>
      <c r="UDK164" s="3"/>
      <c r="UDL164" s="3"/>
      <c r="UDM164" s="3"/>
      <c r="UDN164" s="3"/>
      <c r="UDO164" s="3"/>
      <c r="UDP164" s="3"/>
      <c r="UDQ164" s="3"/>
      <c r="UDR164" s="3"/>
      <c r="UDS164" s="3"/>
      <c r="UDT164" s="3"/>
      <c r="UDU164" s="3"/>
      <c r="UDV164" s="3"/>
      <c r="UDW164" s="3"/>
      <c r="UDX164" s="3"/>
      <c r="UDY164" s="3"/>
      <c r="UEF164" s="3"/>
      <c r="UEG164" s="3"/>
      <c r="UEH164" s="3"/>
      <c r="UEI164" s="3"/>
      <c r="UEJ164" s="3"/>
      <c r="UEK164" s="3"/>
      <c r="UEL164" s="3"/>
      <c r="UEM164" s="3"/>
      <c r="UEN164" s="3"/>
      <c r="UEO164" s="3"/>
      <c r="UEP164" s="3"/>
      <c r="UEQ164" s="3"/>
      <c r="UER164" s="3"/>
      <c r="UES164" s="3"/>
      <c r="UET164" s="3"/>
      <c r="UEU164" s="3"/>
      <c r="UEV164" s="3"/>
      <c r="UEW164" s="3"/>
      <c r="UEX164" s="3"/>
      <c r="UEY164" s="3"/>
      <c r="UEZ164" s="3"/>
      <c r="UFA164" s="3"/>
      <c r="UFB164" s="3"/>
      <c r="UFC164" s="3"/>
      <c r="UFD164" s="3"/>
      <c r="UFE164" s="3"/>
      <c r="UFF164" s="3"/>
      <c r="UFG164" s="3"/>
      <c r="UFH164" s="3"/>
      <c r="UFI164" s="3"/>
      <c r="UFJ164" s="3"/>
      <c r="UFK164" s="3"/>
      <c r="UFL164" s="3"/>
      <c r="UFM164" s="3"/>
      <c r="UFN164" s="3"/>
      <c r="UFO164" s="3"/>
      <c r="UFP164" s="3"/>
      <c r="UFQ164" s="3"/>
      <c r="UFR164" s="3"/>
      <c r="UFS164" s="3"/>
      <c r="UFT164" s="3"/>
      <c r="UFU164" s="3"/>
      <c r="UFV164" s="3"/>
      <c r="UFW164" s="3"/>
      <c r="UFX164" s="3"/>
      <c r="UFY164" s="3"/>
      <c r="UFZ164" s="3"/>
      <c r="UGA164" s="3"/>
      <c r="UGB164" s="3"/>
      <c r="UGC164" s="3"/>
      <c r="UGD164" s="3"/>
      <c r="UGE164" s="3"/>
      <c r="UGF164" s="3"/>
      <c r="UGG164" s="3"/>
      <c r="UGH164" s="3"/>
      <c r="UGI164" s="3"/>
      <c r="UGJ164" s="3"/>
      <c r="UGK164" s="3"/>
      <c r="UGL164" s="3"/>
      <c r="UGM164" s="3"/>
      <c r="UGN164" s="3"/>
      <c r="UGO164" s="3"/>
      <c r="UGP164" s="3"/>
      <c r="UGQ164" s="3"/>
      <c r="UGR164" s="3"/>
      <c r="UGS164" s="3"/>
      <c r="UGT164" s="3"/>
      <c r="UGU164" s="3"/>
      <c r="UGV164" s="3"/>
      <c r="UGW164" s="3"/>
      <c r="UGX164" s="3"/>
      <c r="UGY164" s="3"/>
      <c r="UGZ164" s="3"/>
      <c r="UHA164" s="3"/>
      <c r="UHB164" s="3"/>
      <c r="UHC164" s="3"/>
      <c r="UHD164" s="3"/>
      <c r="UHE164" s="3"/>
      <c r="UHF164" s="3"/>
      <c r="UHG164" s="3"/>
      <c r="UHH164" s="3"/>
      <c r="UHI164" s="3"/>
      <c r="UHJ164" s="3"/>
      <c r="UHK164" s="3"/>
      <c r="UHL164" s="3"/>
      <c r="UHM164" s="3"/>
      <c r="UHN164" s="3"/>
      <c r="UHO164" s="3"/>
      <c r="UHP164" s="3"/>
      <c r="UHQ164" s="3"/>
      <c r="UHR164" s="3"/>
      <c r="UHS164" s="3"/>
      <c r="UHT164" s="3"/>
      <c r="UHU164" s="3"/>
      <c r="UHV164" s="3"/>
      <c r="UHW164" s="3"/>
      <c r="UHX164" s="3"/>
      <c r="UHY164" s="3"/>
      <c r="UHZ164" s="3"/>
      <c r="UIA164" s="3"/>
      <c r="UIB164" s="3"/>
      <c r="UIC164" s="3"/>
      <c r="UID164" s="3"/>
      <c r="UIE164" s="3"/>
      <c r="UIF164" s="3"/>
      <c r="UIG164" s="3"/>
      <c r="UIH164" s="3"/>
      <c r="UII164" s="3"/>
      <c r="UIJ164" s="3"/>
      <c r="UIK164" s="3"/>
      <c r="UIL164" s="3"/>
      <c r="UIM164" s="3"/>
      <c r="UIN164" s="3"/>
      <c r="UIO164" s="3"/>
      <c r="UIP164" s="3"/>
      <c r="UIQ164" s="3"/>
      <c r="UIR164" s="3"/>
      <c r="UIS164" s="3"/>
      <c r="UIT164" s="3"/>
      <c r="UIU164" s="3"/>
      <c r="UIV164" s="3"/>
      <c r="UIW164" s="3"/>
      <c r="UIX164" s="3"/>
      <c r="UIY164" s="3"/>
      <c r="UIZ164" s="3"/>
      <c r="UJA164" s="3"/>
      <c r="UJB164" s="3"/>
      <c r="UJC164" s="3"/>
      <c r="UJD164" s="3"/>
      <c r="UJE164" s="3"/>
      <c r="UJF164" s="3"/>
      <c r="UJG164" s="3"/>
      <c r="UJH164" s="3"/>
      <c r="UJI164" s="3"/>
      <c r="UJJ164" s="3"/>
      <c r="UJK164" s="3"/>
      <c r="UJL164" s="3"/>
      <c r="UJM164" s="3"/>
      <c r="UJN164" s="3"/>
      <c r="UJO164" s="3"/>
      <c r="UJP164" s="3"/>
      <c r="UJQ164" s="3"/>
      <c r="UJR164" s="3"/>
      <c r="UJS164" s="3"/>
      <c r="UJT164" s="3"/>
      <c r="UJU164" s="3"/>
      <c r="UJV164" s="3"/>
      <c r="UJW164" s="3"/>
      <c r="UJX164" s="3"/>
      <c r="UJY164" s="3"/>
      <c r="UJZ164" s="3"/>
      <c r="UKA164" s="3"/>
      <c r="UKB164" s="3"/>
      <c r="UKC164" s="3"/>
      <c r="UKD164" s="3"/>
      <c r="UKE164" s="3"/>
      <c r="UKF164" s="3"/>
      <c r="UKG164" s="3"/>
      <c r="UKH164" s="3"/>
      <c r="UKI164" s="3"/>
      <c r="UKJ164" s="3"/>
      <c r="UKK164" s="3"/>
      <c r="UKL164" s="3"/>
      <c r="UKM164" s="3"/>
      <c r="UKN164" s="3"/>
      <c r="UKO164" s="3"/>
      <c r="UKP164" s="3"/>
      <c r="UKQ164" s="3"/>
      <c r="UKR164" s="3"/>
      <c r="UKS164" s="3"/>
      <c r="UKT164" s="3"/>
      <c r="UKU164" s="3"/>
      <c r="UKV164" s="3"/>
      <c r="UKW164" s="3"/>
      <c r="UKX164" s="3"/>
      <c r="UKY164" s="3"/>
      <c r="UKZ164" s="3"/>
      <c r="ULA164" s="3"/>
      <c r="ULB164" s="3"/>
      <c r="ULC164" s="3"/>
      <c r="ULD164" s="3"/>
      <c r="ULE164" s="3"/>
      <c r="ULF164" s="3"/>
      <c r="ULG164" s="3"/>
      <c r="ULH164" s="3"/>
      <c r="ULI164" s="3"/>
      <c r="ULJ164" s="3"/>
      <c r="ULK164" s="3"/>
      <c r="ULL164" s="3"/>
      <c r="ULM164" s="3"/>
      <c r="ULN164" s="3"/>
      <c r="ULO164" s="3"/>
      <c r="ULP164" s="3"/>
      <c r="ULQ164" s="3"/>
      <c r="ULR164" s="3"/>
      <c r="ULS164" s="3"/>
      <c r="ULT164" s="3"/>
      <c r="ULU164" s="3"/>
      <c r="ULV164" s="3"/>
      <c r="ULW164" s="3"/>
      <c r="ULX164" s="3"/>
      <c r="ULY164" s="3"/>
      <c r="ULZ164" s="3"/>
      <c r="UMA164" s="3"/>
      <c r="UMB164" s="3"/>
      <c r="UMC164" s="3"/>
      <c r="UMD164" s="3"/>
      <c r="UME164" s="3"/>
      <c r="UMF164" s="3"/>
      <c r="UMG164" s="3"/>
      <c r="UMH164" s="3"/>
      <c r="UMI164" s="3"/>
      <c r="UMJ164" s="3"/>
      <c r="UMK164" s="3"/>
      <c r="UML164" s="3"/>
      <c r="UMM164" s="3"/>
      <c r="UMN164" s="3"/>
      <c r="UMO164" s="3"/>
      <c r="UMP164" s="3"/>
      <c r="UMQ164" s="3"/>
      <c r="UMR164" s="3"/>
      <c r="UMS164" s="3"/>
      <c r="UMT164" s="3"/>
      <c r="UMU164" s="3"/>
      <c r="UMV164" s="3"/>
      <c r="UMW164" s="3"/>
      <c r="UMX164" s="3"/>
      <c r="UMY164" s="3"/>
      <c r="UMZ164" s="3"/>
      <c r="UNA164" s="3"/>
      <c r="UNB164" s="3"/>
      <c r="UNC164" s="3"/>
      <c r="UND164" s="3"/>
      <c r="UNE164" s="3"/>
      <c r="UNF164" s="3"/>
      <c r="UNG164" s="3"/>
      <c r="UNH164" s="3"/>
      <c r="UNI164" s="3"/>
      <c r="UNJ164" s="3"/>
      <c r="UNK164" s="3"/>
      <c r="UNL164" s="3"/>
      <c r="UNM164" s="3"/>
      <c r="UNN164" s="3"/>
      <c r="UNO164" s="3"/>
      <c r="UNP164" s="3"/>
      <c r="UNQ164" s="3"/>
      <c r="UNR164" s="3"/>
      <c r="UNS164" s="3"/>
      <c r="UNT164" s="3"/>
      <c r="UNU164" s="3"/>
      <c r="UOB164" s="3"/>
      <c r="UOC164" s="3"/>
      <c r="UOD164" s="3"/>
      <c r="UOE164" s="3"/>
      <c r="UOF164" s="3"/>
      <c r="UOG164" s="3"/>
      <c r="UOH164" s="3"/>
      <c r="UOI164" s="3"/>
      <c r="UOJ164" s="3"/>
      <c r="UOK164" s="3"/>
      <c r="UOL164" s="3"/>
      <c r="UOM164" s="3"/>
      <c r="UON164" s="3"/>
      <c r="UOO164" s="3"/>
      <c r="UOP164" s="3"/>
      <c r="UOQ164" s="3"/>
      <c r="UOR164" s="3"/>
      <c r="UOS164" s="3"/>
      <c r="UOT164" s="3"/>
      <c r="UOU164" s="3"/>
      <c r="UOV164" s="3"/>
      <c r="UOW164" s="3"/>
      <c r="UOX164" s="3"/>
      <c r="UOY164" s="3"/>
      <c r="UOZ164" s="3"/>
      <c r="UPA164" s="3"/>
      <c r="UPB164" s="3"/>
      <c r="UPC164" s="3"/>
      <c r="UPD164" s="3"/>
      <c r="UPE164" s="3"/>
      <c r="UPF164" s="3"/>
      <c r="UPG164" s="3"/>
      <c r="UPH164" s="3"/>
      <c r="UPI164" s="3"/>
      <c r="UPJ164" s="3"/>
      <c r="UPK164" s="3"/>
      <c r="UPL164" s="3"/>
      <c r="UPM164" s="3"/>
      <c r="UPN164" s="3"/>
      <c r="UPO164" s="3"/>
      <c r="UPP164" s="3"/>
      <c r="UPQ164" s="3"/>
      <c r="UPR164" s="3"/>
      <c r="UPS164" s="3"/>
      <c r="UPT164" s="3"/>
      <c r="UPU164" s="3"/>
      <c r="UPV164" s="3"/>
      <c r="UPW164" s="3"/>
      <c r="UPX164" s="3"/>
      <c r="UPY164" s="3"/>
      <c r="UPZ164" s="3"/>
      <c r="UQA164" s="3"/>
      <c r="UQB164" s="3"/>
      <c r="UQC164" s="3"/>
      <c r="UQD164" s="3"/>
      <c r="UQE164" s="3"/>
      <c r="UQF164" s="3"/>
      <c r="UQG164" s="3"/>
      <c r="UQH164" s="3"/>
      <c r="UQI164" s="3"/>
      <c r="UQJ164" s="3"/>
      <c r="UQK164" s="3"/>
      <c r="UQL164" s="3"/>
      <c r="UQM164" s="3"/>
      <c r="UQN164" s="3"/>
      <c r="UQO164" s="3"/>
      <c r="UQP164" s="3"/>
      <c r="UQQ164" s="3"/>
      <c r="UQR164" s="3"/>
      <c r="UQS164" s="3"/>
      <c r="UQT164" s="3"/>
      <c r="UQU164" s="3"/>
      <c r="UQV164" s="3"/>
      <c r="UQW164" s="3"/>
      <c r="UQX164" s="3"/>
      <c r="UQY164" s="3"/>
      <c r="UQZ164" s="3"/>
      <c r="URA164" s="3"/>
      <c r="URB164" s="3"/>
      <c r="URC164" s="3"/>
      <c r="URD164" s="3"/>
      <c r="URE164" s="3"/>
      <c r="URF164" s="3"/>
      <c r="URG164" s="3"/>
      <c r="URH164" s="3"/>
      <c r="URI164" s="3"/>
      <c r="URJ164" s="3"/>
      <c r="URK164" s="3"/>
      <c r="URL164" s="3"/>
      <c r="URM164" s="3"/>
      <c r="URN164" s="3"/>
      <c r="URO164" s="3"/>
      <c r="URP164" s="3"/>
      <c r="URQ164" s="3"/>
      <c r="URR164" s="3"/>
      <c r="URS164" s="3"/>
      <c r="URT164" s="3"/>
      <c r="URU164" s="3"/>
      <c r="URV164" s="3"/>
      <c r="URW164" s="3"/>
      <c r="URX164" s="3"/>
      <c r="URY164" s="3"/>
      <c r="URZ164" s="3"/>
      <c r="USA164" s="3"/>
      <c r="USB164" s="3"/>
      <c r="USC164" s="3"/>
      <c r="USD164" s="3"/>
      <c r="USE164" s="3"/>
      <c r="USF164" s="3"/>
      <c r="USG164" s="3"/>
      <c r="USH164" s="3"/>
      <c r="USI164" s="3"/>
      <c r="USJ164" s="3"/>
      <c r="USK164" s="3"/>
      <c r="USL164" s="3"/>
      <c r="USM164" s="3"/>
      <c r="USN164" s="3"/>
      <c r="USO164" s="3"/>
      <c r="USP164" s="3"/>
      <c r="USQ164" s="3"/>
      <c r="USR164" s="3"/>
      <c r="USS164" s="3"/>
      <c r="UST164" s="3"/>
      <c r="USU164" s="3"/>
      <c r="USV164" s="3"/>
      <c r="USW164" s="3"/>
      <c r="USX164" s="3"/>
      <c r="USY164" s="3"/>
      <c r="USZ164" s="3"/>
      <c r="UTA164" s="3"/>
      <c r="UTB164" s="3"/>
      <c r="UTC164" s="3"/>
      <c r="UTD164" s="3"/>
      <c r="UTE164" s="3"/>
      <c r="UTF164" s="3"/>
      <c r="UTG164" s="3"/>
      <c r="UTH164" s="3"/>
      <c r="UTI164" s="3"/>
      <c r="UTJ164" s="3"/>
      <c r="UTK164" s="3"/>
      <c r="UTL164" s="3"/>
      <c r="UTM164" s="3"/>
      <c r="UTN164" s="3"/>
      <c r="UTO164" s="3"/>
      <c r="UTP164" s="3"/>
      <c r="UTQ164" s="3"/>
      <c r="UTR164" s="3"/>
      <c r="UTS164" s="3"/>
      <c r="UTT164" s="3"/>
      <c r="UTU164" s="3"/>
      <c r="UTV164" s="3"/>
      <c r="UTW164" s="3"/>
      <c r="UTX164" s="3"/>
      <c r="UTY164" s="3"/>
      <c r="UTZ164" s="3"/>
      <c r="UUA164" s="3"/>
      <c r="UUB164" s="3"/>
      <c r="UUC164" s="3"/>
      <c r="UUD164" s="3"/>
      <c r="UUE164" s="3"/>
      <c r="UUF164" s="3"/>
      <c r="UUG164" s="3"/>
      <c r="UUH164" s="3"/>
      <c r="UUI164" s="3"/>
      <c r="UUJ164" s="3"/>
      <c r="UUK164" s="3"/>
      <c r="UUL164" s="3"/>
      <c r="UUM164" s="3"/>
      <c r="UUN164" s="3"/>
      <c r="UUO164" s="3"/>
      <c r="UUP164" s="3"/>
      <c r="UUQ164" s="3"/>
      <c r="UUR164" s="3"/>
      <c r="UUS164" s="3"/>
      <c r="UUT164" s="3"/>
      <c r="UUU164" s="3"/>
      <c r="UUV164" s="3"/>
      <c r="UUW164" s="3"/>
      <c r="UUX164" s="3"/>
      <c r="UUY164" s="3"/>
      <c r="UUZ164" s="3"/>
      <c r="UVA164" s="3"/>
      <c r="UVB164" s="3"/>
      <c r="UVC164" s="3"/>
      <c r="UVD164" s="3"/>
      <c r="UVE164" s="3"/>
      <c r="UVF164" s="3"/>
      <c r="UVG164" s="3"/>
      <c r="UVH164" s="3"/>
      <c r="UVI164" s="3"/>
      <c r="UVJ164" s="3"/>
      <c r="UVK164" s="3"/>
      <c r="UVL164" s="3"/>
      <c r="UVM164" s="3"/>
      <c r="UVN164" s="3"/>
      <c r="UVO164" s="3"/>
      <c r="UVP164" s="3"/>
      <c r="UVQ164" s="3"/>
      <c r="UVR164" s="3"/>
      <c r="UVS164" s="3"/>
      <c r="UVT164" s="3"/>
      <c r="UVU164" s="3"/>
      <c r="UVV164" s="3"/>
      <c r="UVW164" s="3"/>
      <c r="UVX164" s="3"/>
      <c r="UVY164" s="3"/>
      <c r="UVZ164" s="3"/>
      <c r="UWA164" s="3"/>
      <c r="UWB164" s="3"/>
      <c r="UWC164" s="3"/>
      <c r="UWD164" s="3"/>
      <c r="UWE164" s="3"/>
      <c r="UWF164" s="3"/>
      <c r="UWG164" s="3"/>
      <c r="UWH164" s="3"/>
      <c r="UWI164" s="3"/>
      <c r="UWJ164" s="3"/>
      <c r="UWK164" s="3"/>
      <c r="UWL164" s="3"/>
      <c r="UWM164" s="3"/>
      <c r="UWN164" s="3"/>
      <c r="UWO164" s="3"/>
      <c r="UWP164" s="3"/>
      <c r="UWQ164" s="3"/>
      <c r="UWR164" s="3"/>
      <c r="UWS164" s="3"/>
      <c r="UWT164" s="3"/>
      <c r="UWU164" s="3"/>
      <c r="UWV164" s="3"/>
      <c r="UWW164" s="3"/>
      <c r="UWX164" s="3"/>
      <c r="UWY164" s="3"/>
      <c r="UWZ164" s="3"/>
      <c r="UXA164" s="3"/>
      <c r="UXB164" s="3"/>
      <c r="UXC164" s="3"/>
      <c r="UXD164" s="3"/>
      <c r="UXE164" s="3"/>
      <c r="UXF164" s="3"/>
      <c r="UXG164" s="3"/>
      <c r="UXH164" s="3"/>
      <c r="UXI164" s="3"/>
      <c r="UXJ164" s="3"/>
      <c r="UXK164" s="3"/>
      <c r="UXL164" s="3"/>
      <c r="UXM164" s="3"/>
      <c r="UXN164" s="3"/>
      <c r="UXO164" s="3"/>
      <c r="UXP164" s="3"/>
      <c r="UXQ164" s="3"/>
      <c r="UXX164" s="3"/>
      <c r="UXY164" s="3"/>
      <c r="UXZ164" s="3"/>
      <c r="UYA164" s="3"/>
      <c r="UYB164" s="3"/>
      <c r="UYC164" s="3"/>
      <c r="UYD164" s="3"/>
      <c r="UYE164" s="3"/>
      <c r="UYF164" s="3"/>
      <c r="UYG164" s="3"/>
      <c r="UYH164" s="3"/>
      <c r="UYI164" s="3"/>
      <c r="UYJ164" s="3"/>
      <c r="UYK164" s="3"/>
      <c r="UYL164" s="3"/>
      <c r="UYM164" s="3"/>
      <c r="UYN164" s="3"/>
      <c r="UYO164" s="3"/>
      <c r="UYP164" s="3"/>
      <c r="UYQ164" s="3"/>
      <c r="UYR164" s="3"/>
      <c r="UYS164" s="3"/>
      <c r="UYT164" s="3"/>
      <c r="UYU164" s="3"/>
      <c r="UYV164" s="3"/>
      <c r="UYW164" s="3"/>
      <c r="UYX164" s="3"/>
      <c r="UYY164" s="3"/>
      <c r="UYZ164" s="3"/>
      <c r="UZA164" s="3"/>
      <c r="UZB164" s="3"/>
      <c r="UZC164" s="3"/>
      <c r="UZD164" s="3"/>
      <c r="UZE164" s="3"/>
      <c r="UZF164" s="3"/>
      <c r="UZG164" s="3"/>
      <c r="UZH164" s="3"/>
      <c r="UZI164" s="3"/>
      <c r="UZJ164" s="3"/>
      <c r="UZK164" s="3"/>
      <c r="UZL164" s="3"/>
      <c r="UZM164" s="3"/>
      <c r="UZN164" s="3"/>
      <c r="UZO164" s="3"/>
      <c r="UZP164" s="3"/>
      <c r="UZQ164" s="3"/>
      <c r="UZR164" s="3"/>
      <c r="UZS164" s="3"/>
      <c r="UZT164" s="3"/>
      <c r="UZU164" s="3"/>
      <c r="UZV164" s="3"/>
      <c r="UZW164" s="3"/>
      <c r="UZX164" s="3"/>
      <c r="UZY164" s="3"/>
      <c r="UZZ164" s="3"/>
      <c r="VAA164" s="3"/>
      <c r="VAB164" s="3"/>
      <c r="VAC164" s="3"/>
      <c r="VAD164" s="3"/>
      <c r="VAE164" s="3"/>
      <c r="VAF164" s="3"/>
      <c r="VAG164" s="3"/>
      <c r="VAH164" s="3"/>
      <c r="VAI164" s="3"/>
      <c r="VAJ164" s="3"/>
      <c r="VAK164" s="3"/>
      <c r="VAL164" s="3"/>
      <c r="VAM164" s="3"/>
      <c r="VAN164" s="3"/>
      <c r="VAO164" s="3"/>
      <c r="VAP164" s="3"/>
      <c r="VAQ164" s="3"/>
      <c r="VAR164" s="3"/>
      <c r="VAS164" s="3"/>
      <c r="VAT164" s="3"/>
      <c r="VAU164" s="3"/>
      <c r="VAV164" s="3"/>
      <c r="VAW164" s="3"/>
      <c r="VAX164" s="3"/>
      <c r="VAY164" s="3"/>
      <c r="VAZ164" s="3"/>
      <c r="VBA164" s="3"/>
      <c r="VBB164" s="3"/>
      <c r="VBC164" s="3"/>
      <c r="VBD164" s="3"/>
      <c r="VBE164" s="3"/>
      <c r="VBF164" s="3"/>
      <c r="VBG164" s="3"/>
      <c r="VBH164" s="3"/>
      <c r="VBI164" s="3"/>
      <c r="VBJ164" s="3"/>
      <c r="VBK164" s="3"/>
      <c r="VBL164" s="3"/>
      <c r="VBM164" s="3"/>
      <c r="VBN164" s="3"/>
      <c r="VBO164" s="3"/>
      <c r="VBP164" s="3"/>
      <c r="VBQ164" s="3"/>
      <c r="VBR164" s="3"/>
      <c r="VBS164" s="3"/>
      <c r="VBT164" s="3"/>
      <c r="VBU164" s="3"/>
      <c r="VBV164" s="3"/>
      <c r="VBW164" s="3"/>
      <c r="VBX164" s="3"/>
      <c r="VBY164" s="3"/>
      <c r="VBZ164" s="3"/>
      <c r="VCA164" s="3"/>
      <c r="VCB164" s="3"/>
      <c r="VCC164" s="3"/>
      <c r="VCD164" s="3"/>
      <c r="VCE164" s="3"/>
      <c r="VCF164" s="3"/>
      <c r="VCG164" s="3"/>
      <c r="VCH164" s="3"/>
      <c r="VCI164" s="3"/>
      <c r="VCJ164" s="3"/>
      <c r="VCK164" s="3"/>
      <c r="VCL164" s="3"/>
      <c r="VCM164" s="3"/>
      <c r="VCN164" s="3"/>
      <c r="VCO164" s="3"/>
      <c r="VCP164" s="3"/>
      <c r="VCQ164" s="3"/>
      <c r="VCR164" s="3"/>
      <c r="VCS164" s="3"/>
      <c r="VCT164" s="3"/>
      <c r="VCU164" s="3"/>
      <c r="VCV164" s="3"/>
      <c r="VCW164" s="3"/>
      <c r="VCX164" s="3"/>
      <c r="VCY164" s="3"/>
      <c r="VCZ164" s="3"/>
      <c r="VDA164" s="3"/>
      <c r="VDB164" s="3"/>
      <c r="VDC164" s="3"/>
      <c r="VDD164" s="3"/>
      <c r="VDE164" s="3"/>
      <c r="VDF164" s="3"/>
      <c r="VDG164" s="3"/>
      <c r="VDH164" s="3"/>
      <c r="VDI164" s="3"/>
      <c r="VDJ164" s="3"/>
      <c r="VDK164" s="3"/>
      <c r="VDL164" s="3"/>
      <c r="VDM164" s="3"/>
      <c r="VDN164" s="3"/>
      <c r="VDO164" s="3"/>
      <c r="VDP164" s="3"/>
      <c r="VDQ164" s="3"/>
      <c r="VDR164" s="3"/>
      <c r="VDS164" s="3"/>
      <c r="VDT164" s="3"/>
      <c r="VDU164" s="3"/>
      <c r="VDV164" s="3"/>
      <c r="VDW164" s="3"/>
      <c r="VDX164" s="3"/>
      <c r="VDY164" s="3"/>
      <c r="VDZ164" s="3"/>
      <c r="VEA164" s="3"/>
      <c r="VEB164" s="3"/>
      <c r="VEC164" s="3"/>
      <c r="VED164" s="3"/>
      <c r="VEE164" s="3"/>
      <c r="VEF164" s="3"/>
      <c r="VEG164" s="3"/>
      <c r="VEH164" s="3"/>
      <c r="VEI164" s="3"/>
      <c r="VEJ164" s="3"/>
      <c r="VEK164" s="3"/>
      <c r="VEL164" s="3"/>
      <c r="VEM164" s="3"/>
      <c r="VEN164" s="3"/>
      <c r="VEO164" s="3"/>
      <c r="VEP164" s="3"/>
      <c r="VEQ164" s="3"/>
      <c r="VER164" s="3"/>
      <c r="VES164" s="3"/>
      <c r="VET164" s="3"/>
      <c r="VEU164" s="3"/>
      <c r="VEV164" s="3"/>
      <c r="VEW164" s="3"/>
      <c r="VEX164" s="3"/>
      <c r="VEY164" s="3"/>
      <c r="VEZ164" s="3"/>
      <c r="VFA164" s="3"/>
      <c r="VFB164" s="3"/>
      <c r="VFC164" s="3"/>
      <c r="VFD164" s="3"/>
      <c r="VFE164" s="3"/>
      <c r="VFF164" s="3"/>
      <c r="VFG164" s="3"/>
      <c r="VFH164" s="3"/>
      <c r="VFI164" s="3"/>
      <c r="VFJ164" s="3"/>
      <c r="VFK164" s="3"/>
      <c r="VFL164" s="3"/>
      <c r="VFM164" s="3"/>
      <c r="VFN164" s="3"/>
      <c r="VFO164" s="3"/>
      <c r="VFP164" s="3"/>
      <c r="VFQ164" s="3"/>
      <c r="VFR164" s="3"/>
      <c r="VFS164" s="3"/>
      <c r="VFT164" s="3"/>
      <c r="VFU164" s="3"/>
      <c r="VFV164" s="3"/>
      <c r="VFW164" s="3"/>
      <c r="VFX164" s="3"/>
      <c r="VFY164" s="3"/>
      <c r="VFZ164" s="3"/>
      <c r="VGA164" s="3"/>
      <c r="VGB164" s="3"/>
      <c r="VGC164" s="3"/>
      <c r="VGD164" s="3"/>
      <c r="VGE164" s="3"/>
      <c r="VGF164" s="3"/>
      <c r="VGG164" s="3"/>
      <c r="VGH164" s="3"/>
      <c r="VGI164" s="3"/>
      <c r="VGJ164" s="3"/>
      <c r="VGK164" s="3"/>
      <c r="VGL164" s="3"/>
      <c r="VGM164" s="3"/>
      <c r="VGN164" s="3"/>
      <c r="VGO164" s="3"/>
      <c r="VGP164" s="3"/>
      <c r="VGQ164" s="3"/>
      <c r="VGR164" s="3"/>
      <c r="VGS164" s="3"/>
      <c r="VGT164" s="3"/>
      <c r="VGU164" s="3"/>
      <c r="VGV164" s="3"/>
      <c r="VGW164" s="3"/>
      <c r="VGX164" s="3"/>
      <c r="VGY164" s="3"/>
      <c r="VGZ164" s="3"/>
      <c r="VHA164" s="3"/>
      <c r="VHB164" s="3"/>
      <c r="VHC164" s="3"/>
      <c r="VHD164" s="3"/>
      <c r="VHE164" s="3"/>
      <c r="VHF164" s="3"/>
      <c r="VHG164" s="3"/>
      <c r="VHH164" s="3"/>
      <c r="VHI164" s="3"/>
      <c r="VHJ164" s="3"/>
      <c r="VHK164" s="3"/>
      <c r="VHL164" s="3"/>
      <c r="VHM164" s="3"/>
      <c r="VHT164" s="3"/>
      <c r="VHU164" s="3"/>
      <c r="VHV164" s="3"/>
      <c r="VHW164" s="3"/>
      <c r="VHX164" s="3"/>
      <c r="VHY164" s="3"/>
      <c r="VHZ164" s="3"/>
      <c r="VIA164" s="3"/>
      <c r="VIB164" s="3"/>
      <c r="VIC164" s="3"/>
      <c r="VID164" s="3"/>
      <c r="VIE164" s="3"/>
      <c r="VIF164" s="3"/>
      <c r="VIG164" s="3"/>
      <c r="VIH164" s="3"/>
      <c r="VII164" s="3"/>
      <c r="VIJ164" s="3"/>
      <c r="VIK164" s="3"/>
      <c r="VIL164" s="3"/>
      <c r="VIM164" s="3"/>
      <c r="VIN164" s="3"/>
      <c r="VIO164" s="3"/>
      <c r="VIP164" s="3"/>
      <c r="VIQ164" s="3"/>
      <c r="VIR164" s="3"/>
      <c r="VIS164" s="3"/>
      <c r="VIT164" s="3"/>
      <c r="VIU164" s="3"/>
      <c r="VIV164" s="3"/>
      <c r="VIW164" s="3"/>
      <c r="VIX164" s="3"/>
      <c r="VIY164" s="3"/>
      <c r="VIZ164" s="3"/>
      <c r="VJA164" s="3"/>
      <c r="VJB164" s="3"/>
      <c r="VJC164" s="3"/>
      <c r="VJD164" s="3"/>
      <c r="VJE164" s="3"/>
      <c r="VJF164" s="3"/>
      <c r="VJG164" s="3"/>
      <c r="VJH164" s="3"/>
      <c r="VJI164" s="3"/>
      <c r="VJJ164" s="3"/>
      <c r="VJK164" s="3"/>
      <c r="VJL164" s="3"/>
      <c r="VJM164" s="3"/>
      <c r="VJN164" s="3"/>
      <c r="VJO164" s="3"/>
      <c r="VJP164" s="3"/>
      <c r="VJQ164" s="3"/>
      <c r="VJR164" s="3"/>
      <c r="VJS164" s="3"/>
      <c r="VJT164" s="3"/>
      <c r="VJU164" s="3"/>
      <c r="VJV164" s="3"/>
      <c r="VJW164" s="3"/>
      <c r="VJX164" s="3"/>
      <c r="VJY164" s="3"/>
      <c r="VJZ164" s="3"/>
      <c r="VKA164" s="3"/>
      <c r="VKB164" s="3"/>
      <c r="VKC164" s="3"/>
      <c r="VKD164" s="3"/>
      <c r="VKE164" s="3"/>
      <c r="VKF164" s="3"/>
      <c r="VKG164" s="3"/>
      <c r="VKH164" s="3"/>
      <c r="VKI164" s="3"/>
      <c r="VKJ164" s="3"/>
      <c r="VKK164" s="3"/>
      <c r="VKL164" s="3"/>
      <c r="VKM164" s="3"/>
      <c r="VKN164" s="3"/>
      <c r="VKO164" s="3"/>
      <c r="VKP164" s="3"/>
      <c r="VKQ164" s="3"/>
      <c r="VKR164" s="3"/>
      <c r="VKS164" s="3"/>
      <c r="VKT164" s="3"/>
      <c r="VKU164" s="3"/>
      <c r="VKV164" s="3"/>
      <c r="VKW164" s="3"/>
      <c r="VKX164" s="3"/>
      <c r="VKY164" s="3"/>
      <c r="VKZ164" s="3"/>
      <c r="VLA164" s="3"/>
      <c r="VLB164" s="3"/>
      <c r="VLC164" s="3"/>
      <c r="VLD164" s="3"/>
      <c r="VLE164" s="3"/>
      <c r="VLF164" s="3"/>
      <c r="VLG164" s="3"/>
      <c r="VLH164" s="3"/>
      <c r="VLI164" s="3"/>
      <c r="VLJ164" s="3"/>
      <c r="VLK164" s="3"/>
      <c r="VLL164" s="3"/>
      <c r="VLM164" s="3"/>
      <c r="VLN164" s="3"/>
      <c r="VLO164" s="3"/>
      <c r="VLP164" s="3"/>
      <c r="VLQ164" s="3"/>
      <c r="VLR164" s="3"/>
      <c r="VLS164" s="3"/>
      <c r="VLT164" s="3"/>
      <c r="VLU164" s="3"/>
      <c r="VLV164" s="3"/>
      <c r="VLW164" s="3"/>
      <c r="VLX164" s="3"/>
      <c r="VLY164" s="3"/>
      <c r="VLZ164" s="3"/>
      <c r="VMA164" s="3"/>
      <c r="VMB164" s="3"/>
      <c r="VMC164" s="3"/>
      <c r="VMD164" s="3"/>
      <c r="VME164" s="3"/>
      <c r="VMF164" s="3"/>
      <c r="VMG164" s="3"/>
      <c r="VMH164" s="3"/>
      <c r="VMI164" s="3"/>
      <c r="VMJ164" s="3"/>
      <c r="VMK164" s="3"/>
      <c r="VML164" s="3"/>
      <c r="VMM164" s="3"/>
      <c r="VMN164" s="3"/>
      <c r="VMO164" s="3"/>
      <c r="VMP164" s="3"/>
      <c r="VMQ164" s="3"/>
      <c r="VMR164" s="3"/>
      <c r="VMS164" s="3"/>
      <c r="VMT164" s="3"/>
      <c r="VMU164" s="3"/>
      <c r="VMV164" s="3"/>
      <c r="VMW164" s="3"/>
      <c r="VMX164" s="3"/>
      <c r="VMY164" s="3"/>
      <c r="VMZ164" s="3"/>
      <c r="VNA164" s="3"/>
      <c r="VNB164" s="3"/>
      <c r="VNC164" s="3"/>
      <c r="VND164" s="3"/>
      <c r="VNE164" s="3"/>
      <c r="VNF164" s="3"/>
      <c r="VNG164" s="3"/>
      <c r="VNH164" s="3"/>
      <c r="VNI164" s="3"/>
      <c r="VNJ164" s="3"/>
      <c r="VNK164" s="3"/>
      <c r="VNL164" s="3"/>
      <c r="VNM164" s="3"/>
      <c r="VNN164" s="3"/>
      <c r="VNO164" s="3"/>
      <c r="VNP164" s="3"/>
      <c r="VNQ164" s="3"/>
      <c r="VNR164" s="3"/>
      <c r="VNS164" s="3"/>
      <c r="VNT164" s="3"/>
      <c r="VNU164" s="3"/>
      <c r="VNV164" s="3"/>
      <c r="VNW164" s="3"/>
      <c r="VNX164" s="3"/>
      <c r="VNY164" s="3"/>
      <c r="VNZ164" s="3"/>
      <c r="VOA164" s="3"/>
      <c r="VOB164" s="3"/>
      <c r="VOC164" s="3"/>
      <c r="VOD164" s="3"/>
      <c r="VOE164" s="3"/>
      <c r="VOF164" s="3"/>
      <c r="VOG164" s="3"/>
      <c r="VOH164" s="3"/>
      <c r="VOI164" s="3"/>
      <c r="VOJ164" s="3"/>
      <c r="VOK164" s="3"/>
      <c r="VOL164" s="3"/>
      <c r="VOM164" s="3"/>
      <c r="VON164" s="3"/>
      <c r="VOO164" s="3"/>
      <c r="VOP164" s="3"/>
      <c r="VOQ164" s="3"/>
      <c r="VOR164" s="3"/>
      <c r="VOS164" s="3"/>
      <c r="VOT164" s="3"/>
      <c r="VOU164" s="3"/>
      <c r="VOV164" s="3"/>
      <c r="VOW164" s="3"/>
      <c r="VOX164" s="3"/>
      <c r="VOY164" s="3"/>
      <c r="VOZ164" s="3"/>
      <c r="VPA164" s="3"/>
      <c r="VPB164" s="3"/>
      <c r="VPC164" s="3"/>
      <c r="VPD164" s="3"/>
      <c r="VPE164" s="3"/>
      <c r="VPF164" s="3"/>
      <c r="VPG164" s="3"/>
      <c r="VPH164" s="3"/>
      <c r="VPI164" s="3"/>
      <c r="VPJ164" s="3"/>
      <c r="VPK164" s="3"/>
      <c r="VPL164" s="3"/>
      <c r="VPM164" s="3"/>
      <c r="VPN164" s="3"/>
      <c r="VPO164" s="3"/>
      <c r="VPP164" s="3"/>
      <c r="VPQ164" s="3"/>
      <c r="VPR164" s="3"/>
      <c r="VPS164" s="3"/>
      <c r="VPT164" s="3"/>
      <c r="VPU164" s="3"/>
      <c r="VPV164" s="3"/>
      <c r="VPW164" s="3"/>
      <c r="VPX164" s="3"/>
      <c r="VPY164" s="3"/>
      <c r="VPZ164" s="3"/>
      <c r="VQA164" s="3"/>
      <c r="VQB164" s="3"/>
      <c r="VQC164" s="3"/>
      <c r="VQD164" s="3"/>
      <c r="VQE164" s="3"/>
      <c r="VQF164" s="3"/>
      <c r="VQG164" s="3"/>
      <c r="VQH164" s="3"/>
      <c r="VQI164" s="3"/>
      <c r="VQJ164" s="3"/>
      <c r="VQK164" s="3"/>
      <c r="VQL164" s="3"/>
      <c r="VQM164" s="3"/>
      <c r="VQN164" s="3"/>
      <c r="VQO164" s="3"/>
      <c r="VQP164" s="3"/>
      <c r="VQQ164" s="3"/>
      <c r="VQR164" s="3"/>
      <c r="VQS164" s="3"/>
      <c r="VQT164" s="3"/>
      <c r="VQU164" s="3"/>
      <c r="VQV164" s="3"/>
      <c r="VQW164" s="3"/>
      <c r="VQX164" s="3"/>
      <c r="VQY164" s="3"/>
      <c r="VQZ164" s="3"/>
      <c r="VRA164" s="3"/>
      <c r="VRB164" s="3"/>
      <c r="VRC164" s="3"/>
      <c r="VRD164" s="3"/>
      <c r="VRE164" s="3"/>
      <c r="VRF164" s="3"/>
      <c r="VRG164" s="3"/>
      <c r="VRH164" s="3"/>
      <c r="VRI164" s="3"/>
      <c r="VRP164" s="3"/>
      <c r="VRQ164" s="3"/>
      <c r="VRR164" s="3"/>
      <c r="VRS164" s="3"/>
      <c r="VRT164" s="3"/>
      <c r="VRU164" s="3"/>
      <c r="VRV164" s="3"/>
      <c r="VRW164" s="3"/>
      <c r="VRX164" s="3"/>
      <c r="VRY164" s="3"/>
      <c r="VRZ164" s="3"/>
      <c r="VSA164" s="3"/>
      <c r="VSB164" s="3"/>
      <c r="VSC164" s="3"/>
      <c r="VSD164" s="3"/>
      <c r="VSE164" s="3"/>
      <c r="VSF164" s="3"/>
      <c r="VSG164" s="3"/>
      <c r="VSH164" s="3"/>
      <c r="VSI164" s="3"/>
      <c r="VSJ164" s="3"/>
      <c r="VSK164" s="3"/>
      <c r="VSL164" s="3"/>
      <c r="VSM164" s="3"/>
      <c r="VSN164" s="3"/>
      <c r="VSO164" s="3"/>
      <c r="VSP164" s="3"/>
      <c r="VSQ164" s="3"/>
      <c r="VSR164" s="3"/>
      <c r="VSS164" s="3"/>
      <c r="VST164" s="3"/>
      <c r="VSU164" s="3"/>
      <c r="VSV164" s="3"/>
      <c r="VSW164" s="3"/>
      <c r="VSX164" s="3"/>
      <c r="VSY164" s="3"/>
      <c r="VSZ164" s="3"/>
      <c r="VTA164" s="3"/>
      <c r="VTB164" s="3"/>
      <c r="VTC164" s="3"/>
      <c r="VTD164" s="3"/>
      <c r="VTE164" s="3"/>
      <c r="VTF164" s="3"/>
      <c r="VTG164" s="3"/>
      <c r="VTH164" s="3"/>
      <c r="VTI164" s="3"/>
      <c r="VTJ164" s="3"/>
      <c r="VTK164" s="3"/>
      <c r="VTL164" s="3"/>
      <c r="VTM164" s="3"/>
      <c r="VTN164" s="3"/>
      <c r="VTO164" s="3"/>
      <c r="VTP164" s="3"/>
      <c r="VTQ164" s="3"/>
      <c r="VTR164" s="3"/>
      <c r="VTS164" s="3"/>
      <c r="VTT164" s="3"/>
      <c r="VTU164" s="3"/>
      <c r="VTV164" s="3"/>
      <c r="VTW164" s="3"/>
      <c r="VTX164" s="3"/>
      <c r="VTY164" s="3"/>
      <c r="VTZ164" s="3"/>
      <c r="VUA164" s="3"/>
      <c r="VUB164" s="3"/>
      <c r="VUC164" s="3"/>
      <c r="VUD164" s="3"/>
      <c r="VUE164" s="3"/>
      <c r="VUF164" s="3"/>
      <c r="VUG164" s="3"/>
      <c r="VUH164" s="3"/>
      <c r="VUI164" s="3"/>
      <c r="VUJ164" s="3"/>
      <c r="VUK164" s="3"/>
      <c r="VUL164" s="3"/>
      <c r="VUM164" s="3"/>
      <c r="VUN164" s="3"/>
      <c r="VUO164" s="3"/>
      <c r="VUP164" s="3"/>
      <c r="VUQ164" s="3"/>
      <c r="VUR164" s="3"/>
      <c r="VUS164" s="3"/>
      <c r="VUT164" s="3"/>
      <c r="VUU164" s="3"/>
      <c r="VUV164" s="3"/>
      <c r="VUW164" s="3"/>
      <c r="VUX164" s="3"/>
      <c r="VUY164" s="3"/>
      <c r="VUZ164" s="3"/>
      <c r="VVA164" s="3"/>
      <c r="VVB164" s="3"/>
      <c r="VVC164" s="3"/>
      <c r="VVD164" s="3"/>
      <c r="VVE164" s="3"/>
      <c r="VVF164" s="3"/>
      <c r="VVG164" s="3"/>
      <c r="VVH164" s="3"/>
      <c r="VVI164" s="3"/>
      <c r="VVJ164" s="3"/>
      <c r="VVK164" s="3"/>
      <c r="VVL164" s="3"/>
      <c r="VVM164" s="3"/>
      <c r="VVN164" s="3"/>
      <c r="VVO164" s="3"/>
      <c r="VVP164" s="3"/>
      <c r="VVQ164" s="3"/>
      <c r="VVR164" s="3"/>
      <c r="VVS164" s="3"/>
      <c r="VVT164" s="3"/>
      <c r="VVU164" s="3"/>
      <c r="VVV164" s="3"/>
      <c r="VVW164" s="3"/>
      <c r="VVX164" s="3"/>
      <c r="VVY164" s="3"/>
      <c r="VVZ164" s="3"/>
      <c r="VWA164" s="3"/>
      <c r="VWB164" s="3"/>
      <c r="VWC164" s="3"/>
      <c r="VWD164" s="3"/>
      <c r="VWE164" s="3"/>
      <c r="VWF164" s="3"/>
      <c r="VWG164" s="3"/>
      <c r="VWH164" s="3"/>
      <c r="VWI164" s="3"/>
      <c r="VWJ164" s="3"/>
      <c r="VWK164" s="3"/>
      <c r="VWL164" s="3"/>
      <c r="VWM164" s="3"/>
      <c r="VWN164" s="3"/>
      <c r="VWO164" s="3"/>
      <c r="VWP164" s="3"/>
      <c r="VWQ164" s="3"/>
      <c r="VWR164" s="3"/>
      <c r="VWS164" s="3"/>
      <c r="VWT164" s="3"/>
      <c r="VWU164" s="3"/>
      <c r="VWV164" s="3"/>
      <c r="VWW164" s="3"/>
      <c r="VWX164" s="3"/>
      <c r="VWY164" s="3"/>
      <c r="VWZ164" s="3"/>
      <c r="VXA164" s="3"/>
      <c r="VXB164" s="3"/>
      <c r="VXC164" s="3"/>
      <c r="VXD164" s="3"/>
      <c r="VXE164" s="3"/>
      <c r="VXF164" s="3"/>
      <c r="VXG164" s="3"/>
      <c r="VXH164" s="3"/>
      <c r="VXI164" s="3"/>
      <c r="VXJ164" s="3"/>
      <c r="VXK164" s="3"/>
      <c r="VXL164" s="3"/>
      <c r="VXM164" s="3"/>
      <c r="VXN164" s="3"/>
      <c r="VXO164" s="3"/>
      <c r="VXP164" s="3"/>
      <c r="VXQ164" s="3"/>
      <c r="VXR164" s="3"/>
      <c r="VXS164" s="3"/>
      <c r="VXT164" s="3"/>
      <c r="VXU164" s="3"/>
      <c r="VXV164" s="3"/>
      <c r="VXW164" s="3"/>
      <c r="VXX164" s="3"/>
      <c r="VXY164" s="3"/>
      <c r="VXZ164" s="3"/>
      <c r="VYA164" s="3"/>
      <c r="VYB164" s="3"/>
      <c r="VYC164" s="3"/>
      <c r="VYD164" s="3"/>
      <c r="VYE164" s="3"/>
      <c r="VYF164" s="3"/>
      <c r="VYG164" s="3"/>
      <c r="VYH164" s="3"/>
      <c r="VYI164" s="3"/>
      <c r="VYJ164" s="3"/>
      <c r="VYK164" s="3"/>
      <c r="VYL164" s="3"/>
      <c r="VYM164" s="3"/>
      <c r="VYN164" s="3"/>
      <c r="VYO164" s="3"/>
      <c r="VYP164" s="3"/>
      <c r="VYQ164" s="3"/>
      <c r="VYR164" s="3"/>
      <c r="VYS164" s="3"/>
      <c r="VYT164" s="3"/>
      <c r="VYU164" s="3"/>
      <c r="VYV164" s="3"/>
      <c r="VYW164" s="3"/>
      <c r="VYX164" s="3"/>
      <c r="VYY164" s="3"/>
      <c r="VYZ164" s="3"/>
      <c r="VZA164" s="3"/>
      <c r="VZB164" s="3"/>
      <c r="VZC164" s="3"/>
      <c r="VZD164" s="3"/>
      <c r="VZE164" s="3"/>
      <c r="VZF164" s="3"/>
      <c r="VZG164" s="3"/>
      <c r="VZH164" s="3"/>
      <c r="VZI164" s="3"/>
      <c r="VZJ164" s="3"/>
      <c r="VZK164" s="3"/>
      <c r="VZL164" s="3"/>
      <c r="VZM164" s="3"/>
      <c r="VZN164" s="3"/>
      <c r="VZO164" s="3"/>
      <c r="VZP164" s="3"/>
      <c r="VZQ164" s="3"/>
      <c r="VZR164" s="3"/>
      <c r="VZS164" s="3"/>
      <c r="VZT164" s="3"/>
      <c r="VZU164" s="3"/>
      <c r="VZV164" s="3"/>
      <c r="VZW164" s="3"/>
      <c r="VZX164" s="3"/>
      <c r="VZY164" s="3"/>
      <c r="VZZ164" s="3"/>
      <c r="WAA164" s="3"/>
      <c r="WAB164" s="3"/>
      <c r="WAC164" s="3"/>
      <c r="WAD164" s="3"/>
      <c r="WAE164" s="3"/>
      <c r="WAF164" s="3"/>
      <c r="WAG164" s="3"/>
      <c r="WAH164" s="3"/>
      <c r="WAI164" s="3"/>
      <c r="WAJ164" s="3"/>
      <c r="WAK164" s="3"/>
      <c r="WAL164" s="3"/>
      <c r="WAM164" s="3"/>
      <c r="WAN164" s="3"/>
      <c r="WAO164" s="3"/>
      <c r="WAP164" s="3"/>
      <c r="WAQ164" s="3"/>
      <c r="WAR164" s="3"/>
      <c r="WAS164" s="3"/>
      <c r="WAT164" s="3"/>
      <c r="WAU164" s="3"/>
      <c r="WAV164" s="3"/>
      <c r="WAW164" s="3"/>
      <c r="WAX164" s="3"/>
      <c r="WAY164" s="3"/>
      <c r="WAZ164" s="3"/>
      <c r="WBA164" s="3"/>
      <c r="WBB164" s="3"/>
      <c r="WBC164" s="3"/>
      <c r="WBD164" s="3"/>
      <c r="WBE164" s="3"/>
      <c r="WBL164" s="3"/>
      <c r="WBM164" s="3"/>
      <c r="WBN164" s="3"/>
      <c r="WBO164" s="3"/>
      <c r="WBP164" s="3"/>
      <c r="WBQ164" s="3"/>
      <c r="WBR164" s="3"/>
      <c r="WBS164" s="3"/>
      <c r="WBT164" s="3"/>
      <c r="WBU164" s="3"/>
      <c r="WBV164" s="3"/>
      <c r="WBW164" s="3"/>
      <c r="WBX164" s="3"/>
      <c r="WBY164" s="3"/>
      <c r="WBZ164" s="3"/>
      <c r="WCA164" s="3"/>
      <c r="WCB164" s="3"/>
      <c r="WCC164" s="3"/>
      <c r="WCD164" s="3"/>
      <c r="WCE164" s="3"/>
      <c r="WCF164" s="3"/>
      <c r="WCG164" s="3"/>
      <c r="WCH164" s="3"/>
      <c r="WCI164" s="3"/>
      <c r="WCJ164" s="3"/>
      <c r="WCK164" s="3"/>
      <c r="WCL164" s="3"/>
      <c r="WCM164" s="3"/>
      <c r="WCN164" s="3"/>
      <c r="WCO164" s="3"/>
      <c r="WCP164" s="3"/>
      <c r="WCQ164" s="3"/>
      <c r="WCR164" s="3"/>
      <c r="WCS164" s="3"/>
      <c r="WCT164" s="3"/>
      <c r="WCU164" s="3"/>
      <c r="WCV164" s="3"/>
      <c r="WCW164" s="3"/>
      <c r="WCX164" s="3"/>
      <c r="WCY164" s="3"/>
      <c r="WCZ164" s="3"/>
      <c r="WDA164" s="3"/>
      <c r="WDB164" s="3"/>
      <c r="WDC164" s="3"/>
      <c r="WDD164" s="3"/>
      <c r="WDE164" s="3"/>
      <c r="WDF164" s="3"/>
      <c r="WDG164" s="3"/>
      <c r="WDH164" s="3"/>
      <c r="WDI164" s="3"/>
      <c r="WDJ164" s="3"/>
      <c r="WDK164" s="3"/>
      <c r="WDL164" s="3"/>
      <c r="WDM164" s="3"/>
      <c r="WDN164" s="3"/>
      <c r="WDO164" s="3"/>
      <c r="WDP164" s="3"/>
      <c r="WDQ164" s="3"/>
      <c r="WDR164" s="3"/>
      <c r="WDS164" s="3"/>
      <c r="WDT164" s="3"/>
      <c r="WDU164" s="3"/>
      <c r="WDV164" s="3"/>
      <c r="WDW164" s="3"/>
      <c r="WDX164" s="3"/>
      <c r="WDY164" s="3"/>
      <c r="WDZ164" s="3"/>
      <c r="WEA164" s="3"/>
      <c r="WEB164" s="3"/>
      <c r="WEC164" s="3"/>
      <c r="WED164" s="3"/>
      <c r="WEE164" s="3"/>
      <c r="WEF164" s="3"/>
      <c r="WEG164" s="3"/>
      <c r="WEH164" s="3"/>
      <c r="WEI164" s="3"/>
      <c r="WEJ164" s="3"/>
      <c r="WEK164" s="3"/>
      <c r="WEL164" s="3"/>
      <c r="WEM164" s="3"/>
      <c r="WEN164" s="3"/>
      <c r="WEO164" s="3"/>
      <c r="WEP164" s="3"/>
      <c r="WEQ164" s="3"/>
      <c r="WER164" s="3"/>
      <c r="WES164" s="3"/>
      <c r="WET164" s="3"/>
      <c r="WEU164" s="3"/>
      <c r="WEV164" s="3"/>
      <c r="WEW164" s="3"/>
      <c r="WEX164" s="3"/>
      <c r="WEY164" s="3"/>
      <c r="WEZ164" s="3"/>
      <c r="WFA164" s="3"/>
      <c r="WFB164" s="3"/>
      <c r="WFC164" s="3"/>
      <c r="WFD164" s="3"/>
      <c r="WFE164" s="3"/>
      <c r="WFF164" s="3"/>
      <c r="WFG164" s="3"/>
      <c r="WFH164" s="3"/>
      <c r="WFI164" s="3"/>
      <c r="WFJ164" s="3"/>
      <c r="WFK164" s="3"/>
      <c r="WFL164" s="3"/>
      <c r="WFM164" s="3"/>
      <c r="WFN164" s="3"/>
      <c r="WFO164" s="3"/>
      <c r="WFP164" s="3"/>
      <c r="WFQ164" s="3"/>
      <c r="WFR164" s="3"/>
      <c r="WFS164" s="3"/>
      <c r="WFT164" s="3"/>
      <c r="WFU164" s="3"/>
      <c r="WFV164" s="3"/>
      <c r="WFW164" s="3"/>
      <c r="WFX164" s="3"/>
      <c r="WFY164" s="3"/>
      <c r="WFZ164" s="3"/>
      <c r="WGA164" s="3"/>
      <c r="WGB164" s="3"/>
      <c r="WGC164" s="3"/>
      <c r="WGD164" s="3"/>
      <c r="WGE164" s="3"/>
      <c r="WGF164" s="3"/>
      <c r="WGG164" s="3"/>
      <c r="WGH164" s="3"/>
      <c r="WGI164" s="3"/>
      <c r="WGJ164" s="3"/>
      <c r="WGK164" s="3"/>
      <c r="WGL164" s="3"/>
      <c r="WGM164" s="3"/>
      <c r="WGN164" s="3"/>
      <c r="WGO164" s="3"/>
      <c r="WGP164" s="3"/>
      <c r="WGQ164" s="3"/>
      <c r="WGR164" s="3"/>
      <c r="WGS164" s="3"/>
      <c r="WGT164" s="3"/>
      <c r="WGU164" s="3"/>
      <c r="WGV164" s="3"/>
      <c r="WGW164" s="3"/>
      <c r="WGX164" s="3"/>
      <c r="WGY164" s="3"/>
      <c r="WGZ164" s="3"/>
      <c r="WHA164" s="3"/>
      <c r="WHB164" s="3"/>
      <c r="WHC164" s="3"/>
      <c r="WHD164" s="3"/>
      <c r="WHE164" s="3"/>
      <c r="WHF164" s="3"/>
      <c r="WHG164" s="3"/>
      <c r="WHH164" s="3"/>
      <c r="WHI164" s="3"/>
      <c r="WHJ164" s="3"/>
      <c r="WHK164" s="3"/>
      <c r="WHL164" s="3"/>
      <c r="WHM164" s="3"/>
      <c r="WHN164" s="3"/>
      <c r="WHO164" s="3"/>
      <c r="WHP164" s="3"/>
      <c r="WHQ164" s="3"/>
      <c r="WHR164" s="3"/>
      <c r="WHS164" s="3"/>
      <c r="WHT164" s="3"/>
      <c r="WHU164" s="3"/>
      <c r="WHV164" s="3"/>
      <c r="WHW164" s="3"/>
      <c r="WHX164" s="3"/>
      <c r="WHY164" s="3"/>
      <c r="WHZ164" s="3"/>
      <c r="WIA164" s="3"/>
      <c r="WIB164" s="3"/>
      <c r="WIC164" s="3"/>
      <c r="WID164" s="3"/>
      <c r="WIE164" s="3"/>
      <c r="WIF164" s="3"/>
      <c r="WIG164" s="3"/>
      <c r="WIH164" s="3"/>
      <c r="WII164" s="3"/>
      <c r="WIJ164" s="3"/>
      <c r="WIK164" s="3"/>
      <c r="WIL164" s="3"/>
      <c r="WIM164" s="3"/>
      <c r="WIN164" s="3"/>
      <c r="WIO164" s="3"/>
      <c r="WIP164" s="3"/>
      <c r="WIQ164" s="3"/>
      <c r="WIR164" s="3"/>
      <c r="WIS164" s="3"/>
      <c r="WIT164" s="3"/>
      <c r="WIU164" s="3"/>
      <c r="WIV164" s="3"/>
      <c r="WIW164" s="3"/>
      <c r="WIX164" s="3"/>
      <c r="WIY164" s="3"/>
      <c r="WIZ164" s="3"/>
      <c r="WJA164" s="3"/>
      <c r="WJB164" s="3"/>
      <c r="WJC164" s="3"/>
      <c r="WJD164" s="3"/>
      <c r="WJE164" s="3"/>
      <c r="WJF164" s="3"/>
      <c r="WJG164" s="3"/>
      <c r="WJH164" s="3"/>
      <c r="WJI164" s="3"/>
      <c r="WJJ164" s="3"/>
      <c r="WJK164" s="3"/>
      <c r="WJL164" s="3"/>
      <c r="WJM164" s="3"/>
      <c r="WJN164" s="3"/>
      <c r="WJO164" s="3"/>
      <c r="WJP164" s="3"/>
      <c r="WJQ164" s="3"/>
      <c r="WJR164" s="3"/>
      <c r="WJS164" s="3"/>
      <c r="WJT164" s="3"/>
      <c r="WJU164" s="3"/>
      <c r="WJV164" s="3"/>
      <c r="WJW164" s="3"/>
      <c r="WJX164" s="3"/>
      <c r="WJY164" s="3"/>
      <c r="WJZ164" s="3"/>
      <c r="WKA164" s="3"/>
      <c r="WKB164" s="3"/>
      <c r="WKC164" s="3"/>
      <c r="WKD164" s="3"/>
      <c r="WKE164" s="3"/>
      <c r="WKF164" s="3"/>
      <c r="WKG164" s="3"/>
      <c r="WKH164" s="3"/>
      <c r="WKI164" s="3"/>
      <c r="WKJ164" s="3"/>
      <c r="WKK164" s="3"/>
      <c r="WKL164" s="3"/>
      <c r="WKM164" s="3"/>
      <c r="WKN164" s="3"/>
      <c r="WKO164" s="3"/>
      <c r="WKP164" s="3"/>
      <c r="WKQ164" s="3"/>
      <c r="WKR164" s="3"/>
      <c r="WKS164" s="3"/>
      <c r="WKT164" s="3"/>
      <c r="WKU164" s="3"/>
      <c r="WKV164" s="3"/>
      <c r="WKW164" s="3"/>
      <c r="WKX164" s="3"/>
      <c r="WKY164" s="3"/>
      <c r="WKZ164" s="3"/>
      <c r="WLA164" s="3"/>
      <c r="WLH164" s="3"/>
      <c r="WLI164" s="3"/>
      <c r="WLJ164" s="3"/>
      <c r="WLK164" s="3"/>
      <c r="WLL164" s="3"/>
      <c r="WLM164" s="3"/>
      <c r="WLN164" s="3"/>
      <c r="WLO164" s="3"/>
      <c r="WLP164" s="3"/>
      <c r="WLQ164" s="3"/>
      <c r="WLR164" s="3"/>
      <c r="WLS164" s="3"/>
      <c r="WLT164" s="3"/>
      <c r="WLU164" s="3"/>
      <c r="WLV164" s="3"/>
      <c r="WLW164" s="3"/>
      <c r="WLX164" s="3"/>
      <c r="WLY164" s="3"/>
      <c r="WLZ164" s="3"/>
      <c r="WMA164" s="3"/>
      <c r="WMB164" s="3"/>
      <c r="WMC164" s="3"/>
      <c r="WMD164" s="3"/>
      <c r="WME164" s="3"/>
      <c r="WMF164" s="3"/>
      <c r="WMG164" s="3"/>
      <c r="WMH164" s="3"/>
      <c r="WMI164" s="3"/>
      <c r="WMJ164" s="3"/>
      <c r="WMK164" s="3"/>
      <c r="WML164" s="3"/>
      <c r="WMM164" s="3"/>
      <c r="WMN164" s="3"/>
      <c r="WMO164" s="3"/>
      <c r="WMP164" s="3"/>
      <c r="WMQ164" s="3"/>
      <c r="WMR164" s="3"/>
      <c r="WMS164" s="3"/>
      <c r="WMT164" s="3"/>
      <c r="WMU164" s="3"/>
      <c r="WMV164" s="3"/>
      <c r="WMW164" s="3"/>
      <c r="WMX164" s="3"/>
      <c r="WMY164" s="3"/>
      <c r="WMZ164" s="3"/>
      <c r="WNA164" s="3"/>
      <c r="WNB164" s="3"/>
      <c r="WNC164" s="3"/>
      <c r="WND164" s="3"/>
      <c r="WNE164" s="3"/>
      <c r="WNF164" s="3"/>
      <c r="WNG164" s="3"/>
      <c r="WNH164" s="3"/>
      <c r="WNI164" s="3"/>
      <c r="WNJ164" s="3"/>
      <c r="WNK164" s="3"/>
      <c r="WNL164" s="3"/>
      <c r="WNM164" s="3"/>
      <c r="WNN164" s="3"/>
      <c r="WNO164" s="3"/>
      <c r="WNP164" s="3"/>
      <c r="WNQ164" s="3"/>
      <c r="WNR164" s="3"/>
      <c r="WNS164" s="3"/>
      <c r="WNT164" s="3"/>
      <c r="WNU164" s="3"/>
      <c r="WNV164" s="3"/>
      <c r="WNW164" s="3"/>
      <c r="WNX164" s="3"/>
      <c r="WNY164" s="3"/>
      <c r="WNZ164" s="3"/>
      <c r="WOA164" s="3"/>
      <c r="WOB164" s="3"/>
      <c r="WOC164" s="3"/>
      <c r="WOD164" s="3"/>
      <c r="WOE164" s="3"/>
      <c r="WOF164" s="3"/>
      <c r="WOG164" s="3"/>
      <c r="WOH164" s="3"/>
      <c r="WOI164" s="3"/>
      <c r="WOJ164" s="3"/>
      <c r="WOK164" s="3"/>
      <c r="WOL164" s="3"/>
      <c r="WOM164" s="3"/>
      <c r="WON164" s="3"/>
      <c r="WOO164" s="3"/>
      <c r="WOP164" s="3"/>
      <c r="WOQ164" s="3"/>
      <c r="WOR164" s="3"/>
      <c r="WOS164" s="3"/>
      <c r="WOT164" s="3"/>
      <c r="WOU164" s="3"/>
      <c r="WOV164" s="3"/>
      <c r="WOW164" s="3"/>
      <c r="WOX164" s="3"/>
      <c r="WOY164" s="3"/>
      <c r="WOZ164" s="3"/>
      <c r="WPA164" s="3"/>
      <c r="WPB164" s="3"/>
      <c r="WPC164" s="3"/>
      <c r="WPD164" s="3"/>
      <c r="WPE164" s="3"/>
      <c r="WPF164" s="3"/>
      <c r="WPG164" s="3"/>
      <c r="WPH164" s="3"/>
      <c r="WPI164" s="3"/>
      <c r="WPJ164" s="3"/>
      <c r="WPK164" s="3"/>
      <c r="WPL164" s="3"/>
      <c r="WPM164" s="3"/>
      <c r="WPN164" s="3"/>
      <c r="WPO164" s="3"/>
      <c r="WPP164" s="3"/>
      <c r="WPQ164" s="3"/>
      <c r="WPR164" s="3"/>
      <c r="WPS164" s="3"/>
      <c r="WPT164" s="3"/>
      <c r="WPU164" s="3"/>
      <c r="WPV164" s="3"/>
      <c r="WPW164" s="3"/>
      <c r="WPX164" s="3"/>
      <c r="WPY164" s="3"/>
      <c r="WPZ164" s="3"/>
      <c r="WQA164" s="3"/>
      <c r="WQB164" s="3"/>
      <c r="WQC164" s="3"/>
      <c r="WQD164" s="3"/>
      <c r="WQE164" s="3"/>
      <c r="WQF164" s="3"/>
      <c r="WQG164" s="3"/>
      <c r="WQH164" s="3"/>
      <c r="WQI164" s="3"/>
      <c r="WQJ164" s="3"/>
      <c r="WQK164" s="3"/>
      <c r="WQL164" s="3"/>
      <c r="WQM164" s="3"/>
      <c r="WQN164" s="3"/>
      <c r="WQO164" s="3"/>
      <c r="WQP164" s="3"/>
      <c r="WQQ164" s="3"/>
      <c r="WQR164" s="3"/>
      <c r="WQS164" s="3"/>
      <c r="WQT164" s="3"/>
      <c r="WQU164" s="3"/>
      <c r="WQV164" s="3"/>
      <c r="WQW164" s="3"/>
      <c r="WQX164" s="3"/>
      <c r="WQY164" s="3"/>
      <c r="WQZ164" s="3"/>
      <c r="WRA164" s="3"/>
      <c r="WRB164" s="3"/>
      <c r="WRC164" s="3"/>
      <c r="WRD164" s="3"/>
      <c r="WRE164" s="3"/>
      <c r="WRF164" s="3"/>
      <c r="WRG164" s="3"/>
      <c r="WRH164" s="3"/>
      <c r="WRI164" s="3"/>
      <c r="WRJ164" s="3"/>
      <c r="WRK164" s="3"/>
      <c r="WRL164" s="3"/>
      <c r="WRM164" s="3"/>
      <c r="WRN164" s="3"/>
      <c r="WRO164" s="3"/>
      <c r="WRP164" s="3"/>
      <c r="WRQ164" s="3"/>
      <c r="WRR164" s="3"/>
      <c r="WRS164" s="3"/>
      <c r="WRT164" s="3"/>
      <c r="WRU164" s="3"/>
      <c r="WRV164" s="3"/>
      <c r="WRW164" s="3"/>
      <c r="WRX164" s="3"/>
      <c r="WRY164" s="3"/>
      <c r="WRZ164" s="3"/>
      <c r="WSA164" s="3"/>
      <c r="WSB164" s="3"/>
      <c r="WSC164" s="3"/>
      <c r="WSD164" s="3"/>
      <c r="WSE164" s="3"/>
      <c r="WSF164" s="3"/>
      <c r="WSG164" s="3"/>
      <c r="WSH164" s="3"/>
      <c r="WSI164" s="3"/>
      <c r="WSJ164" s="3"/>
      <c r="WSK164" s="3"/>
      <c r="WSL164" s="3"/>
      <c r="WSM164" s="3"/>
      <c r="WSN164" s="3"/>
      <c r="WSO164" s="3"/>
      <c r="WSP164" s="3"/>
      <c r="WSQ164" s="3"/>
      <c r="WSR164" s="3"/>
      <c r="WSS164" s="3"/>
      <c r="WST164" s="3"/>
      <c r="WSU164" s="3"/>
      <c r="WSV164" s="3"/>
      <c r="WSW164" s="3"/>
      <c r="WSX164" s="3"/>
      <c r="WSY164" s="3"/>
      <c r="WSZ164" s="3"/>
      <c r="WTA164" s="3"/>
      <c r="WTB164" s="3"/>
      <c r="WTC164" s="3"/>
      <c r="WTD164" s="3"/>
      <c r="WTE164" s="3"/>
      <c r="WTF164" s="3"/>
      <c r="WTG164" s="3"/>
      <c r="WTH164" s="3"/>
      <c r="WTI164" s="3"/>
      <c r="WTJ164" s="3"/>
      <c r="WTK164" s="3"/>
      <c r="WTL164" s="3"/>
      <c r="WTM164" s="3"/>
      <c r="WTN164" s="3"/>
      <c r="WTO164" s="3"/>
      <c r="WTP164" s="3"/>
      <c r="WTQ164" s="3"/>
      <c r="WTR164" s="3"/>
      <c r="WTS164" s="3"/>
      <c r="WTT164" s="3"/>
      <c r="WTU164" s="3"/>
      <c r="WTV164" s="3"/>
      <c r="WTW164" s="3"/>
      <c r="WTX164" s="3"/>
      <c r="WTY164" s="3"/>
      <c r="WTZ164" s="3"/>
      <c r="WUA164" s="3"/>
      <c r="WUB164" s="3"/>
      <c r="WUC164" s="3"/>
      <c r="WUD164" s="3"/>
      <c r="WUE164" s="3"/>
      <c r="WUF164" s="3"/>
      <c r="WUG164" s="3"/>
      <c r="WUH164" s="3"/>
      <c r="WUI164" s="3"/>
      <c r="WUJ164" s="3"/>
      <c r="WUK164" s="3"/>
      <c r="WUL164" s="3"/>
      <c r="WUM164" s="3"/>
      <c r="WUN164" s="3"/>
      <c r="WUO164" s="3"/>
      <c r="WUP164" s="3"/>
      <c r="WUQ164" s="3"/>
      <c r="WUR164" s="3"/>
      <c r="WUS164" s="3"/>
      <c r="WUT164" s="3"/>
      <c r="WUU164" s="3"/>
      <c r="WUV164" s="3"/>
      <c r="WUW164" s="3"/>
      <c r="WVD164" s="3"/>
      <c r="WVE164" s="3"/>
      <c r="WVF164" s="3"/>
      <c r="WVG164" s="3"/>
      <c r="WVH164" s="3"/>
      <c r="WVI164" s="3"/>
      <c r="WVJ164" s="3"/>
      <c r="WVK164" s="3"/>
      <c r="WVL164" s="3"/>
      <c r="WVM164" s="3"/>
      <c r="WVN164" s="3"/>
      <c r="WVO164" s="3"/>
      <c r="WVP164" s="3"/>
      <c r="WVQ164" s="3"/>
      <c r="WVR164" s="3"/>
      <c r="WVS164" s="3"/>
      <c r="WVT164" s="3"/>
      <c r="WVU164" s="3"/>
      <c r="WVV164" s="3"/>
      <c r="WVW164" s="3"/>
      <c r="WVX164" s="3"/>
      <c r="WVY164" s="3"/>
      <c r="WVZ164" s="3"/>
      <c r="WWA164" s="3"/>
      <c r="WWB164" s="3"/>
      <c r="WWC164" s="3"/>
      <c r="WWD164" s="3"/>
      <c r="WWE164" s="3"/>
      <c r="WWF164" s="3"/>
      <c r="WWG164" s="3"/>
      <c r="WWH164" s="3"/>
      <c r="WWI164" s="3"/>
      <c r="WWJ164" s="3"/>
      <c r="WWK164" s="3"/>
      <c r="WWL164" s="3"/>
      <c r="WWM164" s="3"/>
      <c r="WWN164" s="3"/>
      <c r="WWO164" s="3"/>
      <c r="WWP164" s="3"/>
      <c r="WWQ164" s="3"/>
      <c r="WWR164" s="3"/>
      <c r="WWS164" s="3"/>
      <c r="WWT164" s="3"/>
      <c r="WWU164" s="3"/>
      <c r="WWV164" s="3"/>
      <c r="WWW164" s="3"/>
      <c r="WWX164" s="3"/>
      <c r="WWY164" s="3"/>
      <c r="WWZ164" s="3"/>
      <c r="WXA164" s="3"/>
      <c r="WXB164" s="3"/>
      <c r="WXC164" s="3"/>
      <c r="WXD164" s="3"/>
      <c r="WXE164" s="3"/>
      <c r="WXF164" s="3"/>
      <c r="WXG164" s="3"/>
      <c r="WXH164" s="3"/>
      <c r="WXI164" s="3"/>
      <c r="WXJ164" s="3"/>
      <c r="WXK164" s="3"/>
      <c r="WXL164" s="3"/>
      <c r="WXM164" s="3"/>
      <c r="WXN164" s="3"/>
      <c r="WXO164" s="3"/>
      <c r="WXP164" s="3"/>
      <c r="WXQ164" s="3"/>
      <c r="WXR164" s="3"/>
      <c r="WXS164" s="3"/>
      <c r="WXT164" s="3"/>
      <c r="WXU164" s="3"/>
      <c r="WXV164" s="3"/>
      <c r="WXW164" s="3"/>
      <c r="WXX164" s="3"/>
      <c r="WXY164" s="3"/>
      <c r="WXZ164" s="3"/>
      <c r="WYA164" s="3"/>
      <c r="WYB164" s="3"/>
      <c r="WYC164" s="3"/>
      <c r="WYD164" s="3"/>
      <c r="WYE164" s="3"/>
      <c r="WYF164" s="3"/>
      <c r="WYG164" s="3"/>
      <c r="WYH164" s="3"/>
      <c r="WYI164" s="3"/>
      <c r="WYJ164" s="3"/>
      <c r="WYK164" s="3"/>
      <c r="WYL164" s="3"/>
      <c r="WYM164" s="3"/>
      <c r="WYN164" s="3"/>
      <c r="WYO164" s="3"/>
      <c r="WYP164" s="3"/>
      <c r="WYQ164" s="3"/>
      <c r="WYR164" s="3"/>
      <c r="WYS164" s="3"/>
      <c r="WYT164" s="3"/>
      <c r="WYU164" s="3"/>
      <c r="WYV164" s="3"/>
      <c r="WYW164" s="3"/>
      <c r="WYX164" s="3"/>
      <c r="WYY164" s="3"/>
      <c r="WYZ164" s="3"/>
      <c r="WZA164" s="3"/>
      <c r="WZB164" s="3"/>
      <c r="WZC164" s="3"/>
      <c r="WZD164" s="3"/>
      <c r="WZE164" s="3"/>
      <c r="WZF164" s="3"/>
      <c r="WZG164" s="3"/>
      <c r="WZH164" s="3"/>
      <c r="WZI164" s="3"/>
      <c r="WZJ164" s="3"/>
      <c r="WZK164" s="3"/>
      <c r="WZL164" s="3"/>
      <c r="WZM164" s="3"/>
      <c r="WZN164" s="3"/>
      <c r="WZO164" s="3"/>
      <c r="WZP164" s="3"/>
      <c r="WZQ164" s="3"/>
      <c r="WZR164" s="3"/>
      <c r="WZS164" s="3"/>
      <c r="WZT164" s="3"/>
      <c r="WZU164" s="3"/>
      <c r="WZV164" s="3"/>
      <c r="WZW164" s="3"/>
      <c r="WZX164" s="3"/>
      <c r="WZY164" s="3"/>
      <c r="WZZ164" s="3"/>
      <c r="XAA164" s="3"/>
      <c r="XAB164" s="3"/>
      <c r="XAC164" s="3"/>
      <c r="XAD164" s="3"/>
      <c r="XAE164" s="3"/>
      <c r="XAF164" s="3"/>
      <c r="XAG164" s="3"/>
      <c r="XAH164" s="3"/>
      <c r="XAI164" s="3"/>
      <c r="XAJ164" s="3"/>
      <c r="XAK164" s="3"/>
      <c r="XAL164" s="3"/>
      <c r="XAM164" s="3"/>
      <c r="XAN164" s="3"/>
      <c r="XAO164" s="3"/>
      <c r="XAP164" s="3"/>
      <c r="XAQ164" s="3"/>
      <c r="XAR164" s="3"/>
      <c r="XAS164" s="3"/>
      <c r="XAT164" s="3"/>
      <c r="XAU164" s="3"/>
      <c r="XAV164" s="3"/>
      <c r="XAW164" s="3"/>
      <c r="XAX164" s="3"/>
      <c r="XAY164" s="3"/>
      <c r="XAZ164" s="3"/>
      <c r="XBA164" s="3"/>
      <c r="XBB164" s="3"/>
      <c r="XBC164" s="3"/>
      <c r="XBD164" s="3"/>
      <c r="XBE164" s="3"/>
      <c r="XBF164" s="3"/>
      <c r="XBG164" s="3"/>
      <c r="XBH164" s="3"/>
      <c r="XBI164" s="3"/>
      <c r="XBJ164" s="3"/>
      <c r="XBK164" s="3"/>
      <c r="XBL164" s="3"/>
      <c r="XBM164" s="3"/>
      <c r="XBN164" s="3"/>
      <c r="XBO164" s="3"/>
      <c r="XBP164" s="3"/>
      <c r="XBQ164" s="3"/>
      <c r="XBR164" s="3"/>
      <c r="XBS164" s="3"/>
      <c r="XBT164" s="3"/>
      <c r="XBU164" s="3"/>
      <c r="XBV164" s="3"/>
      <c r="XBW164" s="3"/>
      <c r="XBX164" s="3"/>
      <c r="XBY164" s="3"/>
      <c r="XBZ164" s="3"/>
      <c r="XCA164" s="3"/>
      <c r="XCB164" s="3"/>
      <c r="XCC164" s="3"/>
      <c r="XCD164" s="3"/>
      <c r="XCE164" s="3"/>
      <c r="XCF164" s="3"/>
      <c r="XCG164" s="3"/>
      <c r="XCH164" s="3"/>
      <c r="XCI164" s="3"/>
      <c r="XCJ164" s="3"/>
      <c r="XCK164" s="3"/>
      <c r="XCL164" s="3"/>
      <c r="XCM164" s="3"/>
      <c r="XCN164" s="3"/>
      <c r="XCO164" s="3"/>
      <c r="XCP164" s="3"/>
      <c r="XCQ164" s="3"/>
      <c r="XCR164" s="3"/>
      <c r="XCS164" s="3"/>
      <c r="XCT164" s="3"/>
      <c r="XCU164" s="3"/>
      <c r="XCV164" s="3"/>
      <c r="XCW164" s="3"/>
      <c r="XCX164" s="3"/>
      <c r="XCY164" s="3"/>
      <c r="XCZ164" s="3"/>
      <c r="XDA164" s="3"/>
      <c r="XDB164" s="3"/>
      <c r="XDC164" s="3"/>
      <c r="XDD164" s="3"/>
      <c r="XDE164" s="3"/>
      <c r="XDF164" s="3"/>
      <c r="XDG164" s="3"/>
      <c r="XDH164" s="3"/>
      <c r="XDI164" s="3"/>
      <c r="XDJ164" s="3"/>
      <c r="XDK164" s="3"/>
      <c r="XDL164" s="3"/>
      <c r="XDM164" s="3"/>
      <c r="XDN164" s="3"/>
      <c r="XDO164" s="3"/>
      <c r="XDP164" s="3"/>
      <c r="XDQ164" s="3"/>
      <c r="XDR164" s="3"/>
      <c r="XDS164" s="3"/>
      <c r="XDT164" s="3"/>
      <c r="XDU164" s="3"/>
      <c r="XDV164" s="3"/>
      <c r="XDW164" s="3"/>
      <c r="XDX164" s="3"/>
      <c r="XDY164" s="3"/>
      <c r="XDZ164" s="3"/>
      <c r="XEA164" s="3"/>
      <c r="XEB164" s="3"/>
      <c r="XEC164" s="3"/>
      <c r="XED164" s="3"/>
      <c r="XEE164" s="3"/>
      <c r="XEF164" s="3"/>
      <c r="XEG164" s="3"/>
      <c r="XEH164" s="3"/>
      <c r="XEI164" s="3"/>
      <c r="XEJ164" s="3"/>
      <c r="XEK164" s="3"/>
      <c r="XEL164" s="3"/>
      <c r="XEM164" s="3"/>
      <c r="XEN164" s="3"/>
    </row>
    <row r="165" spans="1:16368" ht="15.75" hidden="1" x14ac:dyDescent="0.25">
      <c r="A165" s="107"/>
      <c r="B165" s="512"/>
      <c r="C165" s="512"/>
      <c r="D165" s="511"/>
      <c r="E165" s="511"/>
      <c r="F165" s="511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R165" s="3"/>
      <c r="IS165" s="3"/>
      <c r="IT165" s="3"/>
      <c r="IU165" s="3"/>
      <c r="IV165" s="3"/>
      <c r="IW165" s="3"/>
      <c r="IX165" s="3"/>
      <c r="IY165" s="3"/>
      <c r="IZ165" s="3"/>
      <c r="JA165" s="3"/>
      <c r="JB165" s="3"/>
      <c r="JC165" s="3"/>
      <c r="JD165" s="3"/>
      <c r="JE165" s="3"/>
      <c r="JF165" s="3"/>
      <c r="JG165" s="3"/>
      <c r="JH165" s="3"/>
      <c r="JI165" s="3"/>
      <c r="JJ165" s="3"/>
      <c r="JK165" s="3"/>
      <c r="JL165" s="3"/>
      <c r="JM165" s="3"/>
      <c r="JN165" s="3"/>
      <c r="JO165" s="3"/>
      <c r="JP165" s="3"/>
      <c r="JQ165" s="3"/>
      <c r="JR165" s="3"/>
      <c r="JS165" s="3"/>
      <c r="JT165" s="3"/>
      <c r="JU165" s="3"/>
      <c r="JV165" s="3"/>
      <c r="JW165" s="3"/>
      <c r="JX165" s="3"/>
      <c r="JY165" s="3"/>
      <c r="JZ165" s="3"/>
      <c r="KA165" s="3"/>
      <c r="KB165" s="3"/>
      <c r="KC165" s="3"/>
      <c r="KD165" s="3"/>
      <c r="KE165" s="3"/>
      <c r="KF165" s="3"/>
      <c r="KG165" s="3"/>
      <c r="KH165" s="3"/>
      <c r="KI165" s="3"/>
      <c r="KJ165" s="3"/>
      <c r="KK165" s="3"/>
      <c r="KL165" s="3"/>
      <c r="KM165" s="3"/>
      <c r="KN165" s="3"/>
      <c r="KO165" s="3"/>
      <c r="KP165" s="3"/>
      <c r="KQ165" s="3"/>
      <c r="KR165" s="3"/>
      <c r="KS165" s="3"/>
      <c r="KT165" s="3"/>
      <c r="KU165" s="3"/>
      <c r="KV165" s="3"/>
      <c r="KW165" s="3"/>
      <c r="KX165" s="3"/>
      <c r="KY165" s="3"/>
      <c r="KZ165" s="3"/>
      <c r="LA165" s="3"/>
      <c r="LB165" s="3"/>
      <c r="LC165" s="3"/>
      <c r="LD165" s="3"/>
      <c r="LE165" s="3"/>
      <c r="LF165" s="3"/>
      <c r="LG165" s="3"/>
      <c r="LH165" s="3"/>
      <c r="LI165" s="3"/>
      <c r="LJ165" s="3"/>
      <c r="LK165" s="3"/>
      <c r="LL165" s="3"/>
      <c r="LM165" s="3"/>
      <c r="LN165" s="3"/>
      <c r="LO165" s="3"/>
      <c r="LP165" s="3"/>
      <c r="LQ165" s="3"/>
      <c r="LR165" s="3"/>
      <c r="LS165" s="3"/>
      <c r="LT165" s="3"/>
      <c r="LU165" s="3"/>
      <c r="LV165" s="3"/>
      <c r="LW165" s="3"/>
      <c r="LX165" s="3"/>
      <c r="LY165" s="3"/>
      <c r="LZ165" s="3"/>
      <c r="MA165" s="3"/>
      <c r="MB165" s="3"/>
      <c r="MC165" s="3"/>
      <c r="MD165" s="3"/>
      <c r="ME165" s="3"/>
      <c r="MF165" s="3"/>
      <c r="MG165" s="3"/>
      <c r="MH165" s="3"/>
      <c r="MI165" s="3"/>
      <c r="MJ165" s="3"/>
      <c r="MK165" s="3"/>
      <c r="ML165" s="3"/>
      <c r="MM165" s="3"/>
      <c r="MN165" s="3"/>
      <c r="MO165" s="3"/>
      <c r="MP165" s="3"/>
      <c r="MQ165" s="3"/>
      <c r="MR165" s="3"/>
      <c r="MS165" s="3"/>
      <c r="MT165" s="3"/>
      <c r="MU165" s="3"/>
      <c r="MV165" s="3"/>
      <c r="MW165" s="3"/>
      <c r="MX165" s="3"/>
      <c r="MY165" s="3"/>
      <c r="MZ165" s="3"/>
      <c r="NA165" s="3"/>
      <c r="NB165" s="3"/>
      <c r="NC165" s="3"/>
      <c r="ND165" s="3"/>
      <c r="NE165" s="3"/>
      <c r="NF165" s="3"/>
      <c r="NG165" s="3"/>
      <c r="NH165" s="3"/>
      <c r="NI165" s="3"/>
      <c r="NJ165" s="3"/>
      <c r="NK165" s="3"/>
      <c r="NL165" s="3"/>
      <c r="NM165" s="3"/>
      <c r="NN165" s="3"/>
      <c r="NO165" s="3"/>
      <c r="NP165" s="3"/>
      <c r="NQ165" s="3"/>
      <c r="NR165" s="3"/>
      <c r="NS165" s="3"/>
      <c r="NT165" s="3"/>
      <c r="NU165" s="3"/>
      <c r="NV165" s="3"/>
      <c r="NW165" s="3"/>
      <c r="NX165" s="3"/>
      <c r="NY165" s="3"/>
      <c r="NZ165" s="3"/>
      <c r="OA165" s="3"/>
      <c r="OB165" s="3"/>
      <c r="OC165" s="3"/>
      <c r="OD165" s="3"/>
      <c r="OE165" s="3"/>
      <c r="OF165" s="3"/>
      <c r="OG165" s="3"/>
      <c r="OH165" s="3"/>
      <c r="OI165" s="3"/>
      <c r="OJ165" s="3"/>
      <c r="OK165" s="3"/>
      <c r="OL165" s="3"/>
      <c r="OM165" s="3"/>
      <c r="ON165" s="3"/>
      <c r="OO165" s="3"/>
      <c r="OP165" s="3"/>
      <c r="OQ165" s="3"/>
      <c r="OR165" s="3"/>
      <c r="OS165" s="3"/>
      <c r="OT165" s="3"/>
      <c r="OU165" s="3"/>
      <c r="OV165" s="3"/>
      <c r="OW165" s="3"/>
      <c r="OX165" s="3"/>
      <c r="OY165" s="3"/>
      <c r="OZ165" s="3"/>
      <c r="PA165" s="3"/>
      <c r="PB165" s="3"/>
      <c r="PC165" s="3"/>
      <c r="PD165" s="3"/>
      <c r="PE165" s="3"/>
      <c r="PF165" s="3"/>
      <c r="PG165" s="3"/>
      <c r="PH165" s="3"/>
      <c r="PI165" s="3"/>
      <c r="PJ165" s="3"/>
      <c r="PK165" s="3"/>
      <c r="PL165" s="3"/>
      <c r="PM165" s="3"/>
      <c r="PN165" s="3"/>
      <c r="PO165" s="3"/>
      <c r="PP165" s="3"/>
      <c r="PQ165" s="3"/>
      <c r="PR165" s="3"/>
      <c r="PS165" s="3"/>
      <c r="PT165" s="3"/>
      <c r="PU165" s="3"/>
      <c r="PV165" s="3"/>
      <c r="PW165" s="3"/>
      <c r="PX165" s="3"/>
      <c r="PY165" s="3"/>
      <c r="PZ165" s="3"/>
      <c r="QA165" s="3"/>
      <c r="QB165" s="3"/>
      <c r="QC165" s="3"/>
      <c r="QD165" s="3"/>
      <c r="QE165" s="3"/>
      <c r="QF165" s="3"/>
      <c r="QG165" s="3"/>
      <c r="QH165" s="3"/>
      <c r="QI165" s="3"/>
      <c r="QJ165" s="3"/>
      <c r="QK165" s="3"/>
      <c r="QL165" s="3"/>
      <c r="QM165" s="3"/>
      <c r="QN165" s="3"/>
      <c r="QO165" s="3"/>
      <c r="QP165" s="3"/>
      <c r="QQ165" s="3"/>
      <c r="QR165" s="3"/>
      <c r="QS165" s="3"/>
      <c r="QT165" s="3"/>
      <c r="QU165" s="3"/>
      <c r="QV165" s="3"/>
      <c r="QW165" s="3"/>
      <c r="QX165" s="3"/>
      <c r="QY165" s="3"/>
      <c r="QZ165" s="3"/>
      <c r="RA165" s="3"/>
      <c r="RB165" s="3"/>
      <c r="RC165" s="3"/>
      <c r="RD165" s="3"/>
      <c r="RE165" s="3"/>
      <c r="RF165" s="3"/>
      <c r="RG165" s="3"/>
      <c r="RH165" s="3"/>
      <c r="RI165" s="3"/>
      <c r="RJ165" s="3"/>
      <c r="RK165" s="3"/>
      <c r="RL165" s="3"/>
      <c r="RM165" s="3"/>
      <c r="RN165" s="3"/>
      <c r="RO165" s="3"/>
      <c r="RP165" s="3"/>
      <c r="RQ165" s="3"/>
      <c r="RR165" s="3"/>
      <c r="RS165" s="3"/>
      <c r="RT165" s="3"/>
      <c r="RU165" s="3"/>
      <c r="RV165" s="3"/>
      <c r="RW165" s="3"/>
      <c r="RX165" s="3"/>
      <c r="RY165" s="3"/>
      <c r="RZ165" s="3"/>
      <c r="SA165" s="3"/>
      <c r="SB165" s="3"/>
      <c r="SC165" s="3"/>
      <c r="SD165" s="3"/>
      <c r="SE165" s="3"/>
      <c r="SF165" s="3"/>
      <c r="SG165" s="3"/>
      <c r="SN165" s="3"/>
      <c r="SO165" s="3"/>
      <c r="SP165" s="3"/>
      <c r="SQ165" s="3"/>
      <c r="SR165" s="3"/>
      <c r="SS165" s="3"/>
      <c r="ST165" s="3"/>
      <c r="SU165" s="3"/>
      <c r="SV165" s="3"/>
      <c r="SW165" s="3"/>
      <c r="SX165" s="3"/>
      <c r="SY165" s="3"/>
      <c r="SZ165" s="3"/>
      <c r="TA165" s="3"/>
      <c r="TB165" s="3"/>
      <c r="TC165" s="3"/>
      <c r="TD165" s="3"/>
      <c r="TE165" s="3"/>
      <c r="TF165" s="3"/>
      <c r="TG165" s="3"/>
      <c r="TH165" s="3"/>
      <c r="TI165" s="3"/>
      <c r="TJ165" s="3"/>
      <c r="TK165" s="3"/>
      <c r="TL165" s="3"/>
      <c r="TM165" s="3"/>
      <c r="TN165" s="3"/>
      <c r="TO165" s="3"/>
      <c r="TP165" s="3"/>
      <c r="TQ165" s="3"/>
      <c r="TR165" s="3"/>
      <c r="TS165" s="3"/>
      <c r="TT165" s="3"/>
      <c r="TU165" s="3"/>
      <c r="TV165" s="3"/>
      <c r="TW165" s="3"/>
      <c r="TX165" s="3"/>
      <c r="TY165" s="3"/>
      <c r="TZ165" s="3"/>
      <c r="UA165" s="3"/>
      <c r="UB165" s="3"/>
      <c r="UC165" s="3"/>
      <c r="UD165" s="3"/>
      <c r="UE165" s="3"/>
      <c r="UF165" s="3"/>
      <c r="UG165" s="3"/>
      <c r="UH165" s="3"/>
      <c r="UI165" s="3"/>
      <c r="UJ165" s="3"/>
      <c r="UK165" s="3"/>
      <c r="UL165" s="3"/>
      <c r="UM165" s="3"/>
      <c r="UN165" s="3"/>
      <c r="UO165" s="3"/>
      <c r="UP165" s="3"/>
      <c r="UQ165" s="3"/>
      <c r="UR165" s="3"/>
      <c r="US165" s="3"/>
      <c r="UT165" s="3"/>
      <c r="UU165" s="3"/>
      <c r="UV165" s="3"/>
      <c r="UW165" s="3"/>
      <c r="UX165" s="3"/>
      <c r="UY165" s="3"/>
      <c r="UZ165" s="3"/>
      <c r="VA165" s="3"/>
      <c r="VB165" s="3"/>
      <c r="VC165" s="3"/>
      <c r="VD165" s="3"/>
      <c r="VE165" s="3"/>
      <c r="VF165" s="3"/>
      <c r="VG165" s="3"/>
      <c r="VH165" s="3"/>
      <c r="VI165" s="3"/>
      <c r="VJ165" s="3"/>
      <c r="VK165" s="3"/>
      <c r="VL165" s="3"/>
      <c r="VM165" s="3"/>
      <c r="VN165" s="3"/>
      <c r="VO165" s="3"/>
      <c r="VP165" s="3"/>
      <c r="VQ165" s="3"/>
      <c r="VR165" s="3"/>
      <c r="VS165" s="3"/>
      <c r="VT165" s="3"/>
      <c r="VU165" s="3"/>
      <c r="VV165" s="3"/>
      <c r="VW165" s="3"/>
      <c r="VX165" s="3"/>
      <c r="VY165" s="3"/>
      <c r="VZ165" s="3"/>
      <c r="WA165" s="3"/>
      <c r="WB165" s="3"/>
      <c r="WC165" s="3"/>
      <c r="WD165" s="3"/>
      <c r="WE165" s="3"/>
      <c r="WF165" s="3"/>
      <c r="WG165" s="3"/>
      <c r="WH165" s="3"/>
      <c r="WI165" s="3"/>
      <c r="WJ165" s="3"/>
      <c r="WK165" s="3"/>
      <c r="WL165" s="3"/>
      <c r="WM165" s="3"/>
      <c r="WN165" s="3"/>
      <c r="WO165" s="3"/>
      <c r="WP165" s="3"/>
      <c r="WQ165" s="3"/>
      <c r="WR165" s="3"/>
      <c r="WS165" s="3"/>
      <c r="WT165" s="3"/>
      <c r="WU165" s="3"/>
      <c r="WV165" s="3"/>
      <c r="WW165" s="3"/>
      <c r="WX165" s="3"/>
      <c r="WY165" s="3"/>
      <c r="WZ165" s="3"/>
      <c r="XA165" s="3"/>
      <c r="XB165" s="3"/>
      <c r="XC165" s="3"/>
      <c r="XD165" s="3"/>
      <c r="XE165" s="3"/>
      <c r="XF165" s="3"/>
      <c r="XG165" s="3"/>
      <c r="XH165" s="3"/>
      <c r="XI165" s="3"/>
      <c r="XJ165" s="3"/>
      <c r="XK165" s="3"/>
      <c r="XL165" s="3"/>
      <c r="XM165" s="3"/>
      <c r="XN165" s="3"/>
      <c r="XO165" s="3"/>
      <c r="XP165" s="3"/>
      <c r="XQ165" s="3"/>
      <c r="XR165" s="3"/>
      <c r="XS165" s="3"/>
      <c r="XT165" s="3"/>
      <c r="XU165" s="3"/>
      <c r="XV165" s="3"/>
      <c r="XW165" s="3"/>
      <c r="XX165" s="3"/>
      <c r="XY165" s="3"/>
      <c r="XZ165" s="3"/>
      <c r="YA165" s="3"/>
      <c r="YB165" s="3"/>
      <c r="YC165" s="3"/>
      <c r="YD165" s="3"/>
      <c r="YE165" s="3"/>
      <c r="YF165" s="3"/>
      <c r="YG165" s="3"/>
      <c r="YH165" s="3"/>
      <c r="YI165" s="3"/>
      <c r="YJ165" s="3"/>
      <c r="YK165" s="3"/>
      <c r="YL165" s="3"/>
      <c r="YM165" s="3"/>
      <c r="YN165" s="3"/>
      <c r="YO165" s="3"/>
      <c r="YP165" s="3"/>
      <c r="YQ165" s="3"/>
      <c r="YR165" s="3"/>
      <c r="YS165" s="3"/>
      <c r="YT165" s="3"/>
      <c r="YU165" s="3"/>
      <c r="YV165" s="3"/>
      <c r="YW165" s="3"/>
      <c r="YX165" s="3"/>
      <c r="YY165" s="3"/>
      <c r="YZ165" s="3"/>
      <c r="ZA165" s="3"/>
      <c r="ZB165" s="3"/>
      <c r="ZC165" s="3"/>
      <c r="ZD165" s="3"/>
      <c r="ZE165" s="3"/>
      <c r="ZF165" s="3"/>
      <c r="ZG165" s="3"/>
      <c r="ZH165" s="3"/>
      <c r="ZI165" s="3"/>
      <c r="ZJ165" s="3"/>
      <c r="ZK165" s="3"/>
      <c r="ZL165" s="3"/>
      <c r="ZM165" s="3"/>
      <c r="ZN165" s="3"/>
      <c r="ZO165" s="3"/>
      <c r="ZP165" s="3"/>
      <c r="ZQ165" s="3"/>
      <c r="ZR165" s="3"/>
      <c r="ZS165" s="3"/>
      <c r="ZT165" s="3"/>
      <c r="ZU165" s="3"/>
      <c r="ZV165" s="3"/>
      <c r="ZW165" s="3"/>
      <c r="ZX165" s="3"/>
      <c r="ZY165" s="3"/>
      <c r="ZZ165" s="3"/>
      <c r="AAA165" s="3"/>
      <c r="AAB165" s="3"/>
      <c r="AAC165" s="3"/>
      <c r="AAD165" s="3"/>
      <c r="AAE165" s="3"/>
      <c r="AAF165" s="3"/>
      <c r="AAG165" s="3"/>
      <c r="AAH165" s="3"/>
      <c r="AAI165" s="3"/>
      <c r="AAJ165" s="3"/>
      <c r="AAK165" s="3"/>
      <c r="AAL165" s="3"/>
      <c r="AAM165" s="3"/>
      <c r="AAN165" s="3"/>
      <c r="AAO165" s="3"/>
      <c r="AAP165" s="3"/>
      <c r="AAQ165" s="3"/>
      <c r="AAR165" s="3"/>
      <c r="AAS165" s="3"/>
      <c r="AAT165" s="3"/>
      <c r="AAU165" s="3"/>
      <c r="AAV165" s="3"/>
      <c r="AAW165" s="3"/>
      <c r="AAX165" s="3"/>
      <c r="AAY165" s="3"/>
      <c r="AAZ165" s="3"/>
      <c r="ABA165" s="3"/>
      <c r="ABB165" s="3"/>
      <c r="ABC165" s="3"/>
      <c r="ABD165" s="3"/>
      <c r="ABE165" s="3"/>
      <c r="ABF165" s="3"/>
      <c r="ABG165" s="3"/>
      <c r="ABH165" s="3"/>
      <c r="ABI165" s="3"/>
      <c r="ABJ165" s="3"/>
      <c r="ABK165" s="3"/>
      <c r="ABL165" s="3"/>
      <c r="ABM165" s="3"/>
      <c r="ABN165" s="3"/>
      <c r="ABO165" s="3"/>
      <c r="ABP165" s="3"/>
      <c r="ABQ165" s="3"/>
      <c r="ABR165" s="3"/>
      <c r="ABS165" s="3"/>
      <c r="ABT165" s="3"/>
      <c r="ABU165" s="3"/>
      <c r="ABV165" s="3"/>
      <c r="ABW165" s="3"/>
      <c r="ABX165" s="3"/>
      <c r="ABY165" s="3"/>
      <c r="ABZ165" s="3"/>
      <c r="ACA165" s="3"/>
      <c r="ACB165" s="3"/>
      <c r="ACC165" s="3"/>
      <c r="ACJ165" s="3"/>
      <c r="ACK165" s="3"/>
      <c r="ACL165" s="3"/>
      <c r="ACM165" s="3"/>
      <c r="ACN165" s="3"/>
      <c r="ACO165" s="3"/>
      <c r="ACP165" s="3"/>
      <c r="ACQ165" s="3"/>
      <c r="ACR165" s="3"/>
      <c r="ACS165" s="3"/>
      <c r="ACT165" s="3"/>
      <c r="ACU165" s="3"/>
      <c r="ACV165" s="3"/>
      <c r="ACW165" s="3"/>
      <c r="ACX165" s="3"/>
      <c r="ACY165" s="3"/>
      <c r="ACZ165" s="3"/>
      <c r="ADA165" s="3"/>
      <c r="ADB165" s="3"/>
      <c r="ADC165" s="3"/>
      <c r="ADD165" s="3"/>
      <c r="ADE165" s="3"/>
      <c r="ADF165" s="3"/>
      <c r="ADG165" s="3"/>
      <c r="ADH165" s="3"/>
      <c r="ADI165" s="3"/>
      <c r="ADJ165" s="3"/>
      <c r="ADK165" s="3"/>
      <c r="ADL165" s="3"/>
      <c r="ADM165" s="3"/>
      <c r="ADN165" s="3"/>
      <c r="ADO165" s="3"/>
      <c r="ADP165" s="3"/>
      <c r="ADQ165" s="3"/>
      <c r="ADR165" s="3"/>
      <c r="ADS165" s="3"/>
      <c r="ADT165" s="3"/>
      <c r="ADU165" s="3"/>
      <c r="ADV165" s="3"/>
      <c r="ADW165" s="3"/>
      <c r="ADX165" s="3"/>
      <c r="ADY165" s="3"/>
      <c r="ADZ165" s="3"/>
      <c r="AEA165" s="3"/>
      <c r="AEB165" s="3"/>
      <c r="AEC165" s="3"/>
      <c r="AED165" s="3"/>
      <c r="AEE165" s="3"/>
      <c r="AEF165" s="3"/>
      <c r="AEG165" s="3"/>
      <c r="AEH165" s="3"/>
      <c r="AEI165" s="3"/>
      <c r="AEJ165" s="3"/>
      <c r="AEK165" s="3"/>
      <c r="AEL165" s="3"/>
      <c r="AEM165" s="3"/>
      <c r="AEN165" s="3"/>
      <c r="AEO165" s="3"/>
      <c r="AEP165" s="3"/>
      <c r="AEQ165" s="3"/>
      <c r="AER165" s="3"/>
      <c r="AES165" s="3"/>
      <c r="AET165" s="3"/>
      <c r="AEU165" s="3"/>
      <c r="AEV165" s="3"/>
      <c r="AEW165" s="3"/>
      <c r="AEX165" s="3"/>
      <c r="AEY165" s="3"/>
      <c r="AEZ165" s="3"/>
      <c r="AFA165" s="3"/>
      <c r="AFB165" s="3"/>
      <c r="AFC165" s="3"/>
      <c r="AFD165" s="3"/>
      <c r="AFE165" s="3"/>
      <c r="AFF165" s="3"/>
      <c r="AFG165" s="3"/>
      <c r="AFH165" s="3"/>
      <c r="AFI165" s="3"/>
      <c r="AFJ165" s="3"/>
      <c r="AFK165" s="3"/>
      <c r="AFL165" s="3"/>
      <c r="AFM165" s="3"/>
      <c r="AFN165" s="3"/>
      <c r="AFO165" s="3"/>
      <c r="AFP165" s="3"/>
      <c r="AFQ165" s="3"/>
      <c r="AFR165" s="3"/>
      <c r="AFS165" s="3"/>
      <c r="AFT165" s="3"/>
      <c r="AFU165" s="3"/>
      <c r="AFV165" s="3"/>
      <c r="AFW165" s="3"/>
      <c r="AFX165" s="3"/>
      <c r="AFY165" s="3"/>
      <c r="AFZ165" s="3"/>
      <c r="AGA165" s="3"/>
      <c r="AGB165" s="3"/>
      <c r="AGC165" s="3"/>
      <c r="AGD165" s="3"/>
      <c r="AGE165" s="3"/>
      <c r="AGF165" s="3"/>
      <c r="AGG165" s="3"/>
      <c r="AGH165" s="3"/>
      <c r="AGI165" s="3"/>
      <c r="AGJ165" s="3"/>
      <c r="AGK165" s="3"/>
      <c r="AGL165" s="3"/>
      <c r="AGM165" s="3"/>
      <c r="AGN165" s="3"/>
      <c r="AGO165" s="3"/>
      <c r="AGP165" s="3"/>
      <c r="AGQ165" s="3"/>
      <c r="AGR165" s="3"/>
      <c r="AGS165" s="3"/>
      <c r="AGT165" s="3"/>
      <c r="AGU165" s="3"/>
      <c r="AGV165" s="3"/>
      <c r="AGW165" s="3"/>
      <c r="AGX165" s="3"/>
      <c r="AGY165" s="3"/>
      <c r="AGZ165" s="3"/>
      <c r="AHA165" s="3"/>
      <c r="AHB165" s="3"/>
      <c r="AHC165" s="3"/>
      <c r="AHD165" s="3"/>
      <c r="AHE165" s="3"/>
      <c r="AHF165" s="3"/>
      <c r="AHG165" s="3"/>
      <c r="AHH165" s="3"/>
      <c r="AHI165" s="3"/>
      <c r="AHJ165" s="3"/>
      <c r="AHK165" s="3"/>
      <c r="AHL165" s="3"/>
      <c r="AHM165" s="3"/>
      <c r="AHN165" s="3"/>
      <c r="AHO165" s="3"/>
      <c r="AHP165" s="3"/>
      <c r="AHQ165" s="3"/>
      <c r="AHR165" s="3"/>
      <c r="AHS165" s="3"/>
      <c r="AHT165" s="3"/>
      <c r="AHU165" s="3"/>
      <c r="AHV165" s="3"/>
      <c r="AHW165" s="3"/>
      <c r="AHX165" s="3"/>
      <c r="AHY165" s="3"/>
      <c r="AHZ165" s="3"/>
      <c r="AIA165" s="3"/>
      <c r="AIB165" s="3"/>
      <c r="AIC165" s="3"/>
      <c r="AID165" s="3"/>
      <c r="AIE165" s="3"/>
      <c r="AIF165" s="3"/>
      <c r="AIG165" s="3"/>
      <c r="AIH165" s="3"/>
      <c r="AII165" s="3"/>
      <c r="AIJ165" s="3"/>
      <c r="AIK165" s="3"/>
      <c r="AIL165" s="3"/>
      <c r="AIM165" s="3"/>
      <c r="AIN165" s="3"/>
      <c r="AIO165" s="3"/>
      <c r="AIP165" s="3"/>
      <c r="AIQ165" s="3"/>
      <c r="AIR165" s="3"/>
      <c r="AIS165" s="3"/>
      <c r="AIT165" s="3"/>
      <c r="AIU165" s="3"/>
      <c r="AIV165" s="3"/>
      <c r="AIW165" s="3"/>
      <c r="AIX165" s="3"/>
      <c r="AIY165" s="3"/>
      <c r="AIZ165" s="3"/>
      <c r="AJA165" s="3"/>
      <c r="AJB165" s="3"/>
      <c r="AJC165" s="3"/>
      <c r="AJD165" s="3"/>
      <c r="AJE165" s="3"/>
      <c r="AJF165" s="3"/>
      <c r="AJG165" s="3"/>
      <c r="AJH165" s="3"/>
      <c r="AJI165" s="3"/>
      <c r="AJJ165" s="3"/>
      <c r="AJK165" s="3"/>
      <c r="AJL165" s="3"/>
      <c r="AJM165" s="3"/>
      <c r="AJN165" s="3"/>
      <c r="AJO165" s="3"/>
      <c r="AJP165" s="3"/>
      <c r="AJQ165" s="3"/>
      <c r="AJR165" s="3"/>
      <c r="AJS165" s="3"/>
      <c r="AJT165" s="3"/>
      <c r="AJU165" s="3"/>
      <c r="AJV165" s="3"/>
      <c r="AJW165" s="3"/>
      <c r="AJX165" s="3"/>
      <c r="AJY165" s="3"/>
      <c r="AJZ165" s="3"/>
      <c r="AKA165" s="3"/>
      <c r="AKB165" s="3"/>
      <c r="AKC165" s="3"/>
      <c r="AKD165" s="3"/>
      <c r="AKE165" s="3"/>
      <c r="AKF165" s="3"/>
      <c r="AKG165" s="3"/>
      <c r="AKH165" s="3"/>
      <c r="AKI165" s="3"/>
      <c r="AKJ165" s="3"/>
      <c r="AKK165" s="3"/>
      <c r="AKL165" s="3"/>
      <c r="AKM165" s="3"/>
      <c r="AKN165" s="3"/>
      <c r="AKO165" s="3"/>
      <c r="AKP165" s="3"/>
      <c r="AKQ165" s="3"/>
      <c r="AKR165" s="3"/>
      <c r="AKS165" s="3"/>
      <c r="AKT165" s="3"/>
      <c r="AKU165" s="3"/>
      <c r="AKV165" s="3"/>
      <c r="AKW165" s="3"/>
      <c r="AKX165" s="3"/>
      <c r="AKY165" s="3"/>
      <c r="AKZ165" s="3"/>
      <c r="ALA165" s="3"/>
      <c r="ALB165" s="3"/>
      <c r="ALC165" s="3"/>
      <c r="ALD165" s="3"/>
      <c r="ALE165" s="3"/>
      <c r="ALF165" s="3"/>
      <c r="ALG165" s="3"/>
      <c r="ALH165" s="3"/>
      <c r="ALI165" s="3"/>
      <c r="ALJ165" s="3"/>
      <c r="ALK165" s="3"/>
      <c r="ALL165" s="3"/>
      <c r="ALM165" s="3"/>
      <c r="ALN165" s="3"/>
      <c r="ALO165" s="3"/>
      <c r="ALP165" s="3"/>
      <c r="ALQ165" s="3"/>
      <c r="ALR165" s="3"/>
      <c r="ALS165" s="3"/>
      <c r="ALT165" s="3"/>
      <c r="ALU165" s="3"/>
      <c r="ALV165" s="3"/>
      <c r="ALW165" s="3"/>
      <c r="ALX165" s="3"/>
      <c r="ALY165" s="3"/>
      <c r="AMF165" s="3"/>
      <c r="AMG165" s="3"/>
      <c r="AMH165" s="3"/>
      <c r="AMI165" s="3"/>
      <c r="AMJ165" s="3"/>
      <c r="AMK165" s="3"/>
      <c r="AML165" s="3"/>
      <c r="AMM165" s="3"/>
      <c r="AMN165" s="3"/>
      <c r="AMO165" s="3"/>
      <c r="AMP165" s="3"/>
      <c r="AMQ165" s="3"/>
      <c r="AMR165" s="3"/>
      <c r="AMS165" s="3"/>
      <c r="AMT165" s="3"/>
      <c r="AMU165" s="3"/>
      <c r="AMV165" s="3"/>
      <c r="AMW165" s="3"/>
      <c r="AMX165" s="3"/>
      <c r="AMY165" s="3"/>
      <c r="AMZ165" s="3"/>
      <c r="ANA165" s="3"/>
      <c r="ANB165" s="3"/>
      <c r="ANC165" s="3"/>
      <c r="AND165" s="3"/>
      <c r="ANE165" s="3"/>
      <c r="ANF165" s="3"/>
      <c r="ANG165" s="3"/>
      <c r="ANH165" s="3"/>
      <c r="ANI165" s="3"/>
      <c r="ANJ165" s="3"/>
      <c r="ANK165" s="3"/>
      <c r="ANL165" s="3"/>
      <c r="ANM165" s="3"/>
      <c r="ANN165" s="3"/>
      <c r="ANO165" s="3"/>
      <c r="ANP165" s="3"/>
      <c r="ANQ165" s="3"/>
      <c r="ANR165" s="3"/>
      <c r="ANS165" s="3"/>
      <c r="ANT165" s="3"/>
      <c r="ANU165" s="3"/>
      <c r="ANV165" s="3"/>
      <c r="ANW165" s="3"/>
      <c r="ANX165" s="3"/>
      <c r="ANY165" s="3"/>
      <c r="ANZ165" s="3"/>
      <c r="AOA165" s="3"/>
      <c r="AOB165" s="3"/>
      <c r="AOC165" s="3"/>
      <c r="AOD165" s="3"/>
      <c r="AOE165" s="3"/>
      <c r="AOF165" s="3"/>
      <c r="AOG165" s="3"/>
      <c r="AOH165" s="3"/>
      <c r="AOI165" s="3"/>
      <c r="AOJ165" s="3"/>
      <c r="AOK165" s="3"/>
      <c r="AOL165" s="3"/>
      <c r="AOM165" s="3"/>
      <c r="AON165" s="3"/>
      <c r="AOO165" s="3"/>
      <c r="AOP165" s="3"/>
      <c r="AOQ165" s="3"/>
      <c r="AOR165" s="3"/>
      <c r="AOS165" s="3"/>
      <c r="AOT165" s="3"/>
      <c r="AOU165" s="3"/>
      <c r="AOV165" s="3"/>
      <c r="AOW165" s="3"/>
      <c r="AOX165" s="3"/>
      <c r="AOY165" s="3"/>
      <c r="AOZ165" s="3"/>
      <c r="APA165" s="3"/>
      <c r="APB165" s="3"/>
      <c r="APC165" s="3"/>
      <c r="APD165" s="3"/>
      <c r="APE165" s="3"/>
      <c r="APF165" s="3"/>
      <c r="APG165" s="3"/>
      <c r="APH165" s="3"/>
      <c r="API165" s="3"/>
      <c r="APJ165" s="3"/>
      <c r="APK165" s="3"/>
      <c r="APL165" s="3"/>
      <c r="APM165" s="3"/>
      <c r="APN165" s="3"/>
      <c r="APO165" s="3"/>
      <c r="APP165" s="3"/>
      <c r="APQ165" s="3"/>
      <c r="APR165" s="3"/>
      <c r="APS165" s="3"/>
      <c r="APT165" s="3"/>
      <c r="APU165" s="3"/>
      <c r="APV165" s="3"/>
      <c r="APW165" s="3"/>
      <c r="APX165" s="3"/>
      <c r="APY165" s="3"/>
      <c r="APZ165" s="3"/>
      <c r="AQA165" s="3"/>
      <c r="AQB165" s="3"/>
      <c r="AQC165" s="3"/>
      <c r="AQD165" s="3"/>
      <c r="AQE165" s="3"/>
      <c r="AQF165" s="3"/>
      <c r="AQG165" s="3"/>
      <c r="AQH165" s="3"/>
      <c r="AQI165" s="3"/>
      <c r="AQJ165" s="3"/>
      <c r="AQK165" s="3"/>
      <c r="AQL165" s="3"/>
      <c r="AQM165" s="3"/>
      <c r="AQN165" s="3"/>
      <c r="AQO165" s="3"/>
      <c r="AQP165" s="3"/>
      <c r="AQQ165" s="3"/>
      <c r="AQR165" s="3"/>
      <c r="AQS165" s="3"/>
      <c r="AQT165" s="3"/>
      <c r="AQU165" s="3"/>
      <c r="AQV165" s="3"/>
      <c r="AQW165" s="3"/>
      <c r="AQX165" s="3"/>
      <c r="AQY165" s="3"/>
      <c r="AQZ165" s="3"/>
      <c r="ARA165" s="3"/>
      <c r="ARB165" s="3"/>
      <c r="ARC165" s="3"/>
      <c r="ARD165" s="3"/>
      <c r="ARE165" s="3"/>
      <c r="ARF165" s="3"/>
      <c r="ARG165" s="3"/>
      <c r="ARH165" s="3"/>
      <c r="ARI165" s="3"/>
      <c r="ARJ165" s="3"/>
      <c r="ARK165" s="3"/>
      <c r="ARL165" s="3"/>
      <c r="ARM165" s="3"/>
      <c r="ARN165" s="3"/>
      <c r="ARO165" s="3"/>
      <c r="ARP165" s="3"/>
      <c r="ARQ165" s="3"/>
      <c r="ARR165" s="3"/>
      <c r="ARS165" s="3"/>
      <c r="ART165" s="3"/>
      <c r="ARU165" s="3"/>
      <c r="ARV165" s="3"/>
      <c r="ARW165" s="3"/>
      <c r="ARX165" s="3"/>
      <c r="ARY165" s="3"/>
      <c r="ARZ165" s="3"/>
      <c r="ASA165" s="3"/>
      <c r="ASB165" s="3"/>
      <c r="ASC165" s="3"/>
      <c r="ASD165" s="3"/>
      <c r="ASE165" s="3"/>
      <c r="ASF165" s="3"/>
      <c r="ASG165" s="3"/>
      <c r="ASH165" s="3"/>
      <c r="ASI165" s="3"/>
      <c r="ASJ165" s="3"/>
      <c r="ASK165" s="3"/>
      <c r="ASL165" s="3"/>
      <c r="ASM165" s="3"/>
      <c r="ASN165" s="3"/>
      <c r="ASO165" s="3"/>
      <c r="ASP165" s="3"/>
      <c r="ASQ165" s="3"/>
      <c r="ASR165" s="3"/>
      <c r="ASS165" s="3"/>
      <c r="AST165" s="3"/>
      <c r="ASU165" s="3"/>
      <c r="ASV165" s="3"/>
      <c r="ASW165" s="3"/>
      <c r="ASX165" s="3"/>
      <c r="ASY165" s="3"/>
      <c r="ASZ165" s="3"/>
      <c r="ATA165" s="3"/>
      <c r="ATB165" s="3"/>
      <c r="ATC165" s="3"/>
      <c r="ATD165" s="3"/>
      <c r="ATE165" s="3"/>
      <c r="ATF165" s="3"/>
      <c r="ATG165" s="3"/>
      <c r="ATH165" s="3"/>
      <c r="ATI165" s="3"/>
      <c r="ATJ165" s="3"/>
      <c r="ATK165" s="3"/>
      <c r="ATL165" s="3"/>
      <c r="ATM165" s="3"/>
      <c r="ATN165" s="3"/>
      <c r="ATO165" s="3"/>
      <c r="ATP165" s="3"/>
      <c r="ATQ165" s="3"/>
      <c r="ATR165" s="3"/>
      <c r="ATS165" s="3"/>
      <c r="ATT165" s="3"/>
      <c r="ATU165" s="3"/>
      <c r="ATV165" s="3"/>
      <c r="ATW165" s="3"/>
      <c r="ATX165" s="3"/>
      <c r="ATY165" s="3"/>
      <c r="ATZ165" s="3"/>
      <c r="AUA165" s="3"/>
      <c r="AUB165" s="3"/>
      <c r="AUC165" s="3"/>
      <c r="AUD165" s="3"/>
      <c r="AUE165" s="3"/>
      <c r="AUF165" s="3"/>
      <c r="AUG165" s="3"/>
      <c r="AUH165" s="3"/>
      <c r="AUI165" s="3"/>
      <c r="AUJ165" s="3"/>
      <c r="AUK165" s="3"/>
      <c r="AUL165" s="3"/>
      <c r="AUM165" s="3"/>
      <c r="AUN165" s="3"/>
      <c r="AUO165" s="3"/>
      <c r="AUP165" s="3"/>
      <c r="AUQ165" s="3"/>
      <c r="AUR165" s="3"/>
      <c r="AUS165" s="3"/>
      <c r="AUT165" s="3"/>
      <c r="AUU165" s="3"/>
      <c r="AUV165" s="3"/>
      <c r="AUW165" s="3"/>
      <c r="AUX165" s="3"/>
      <c r="AUY165" s="3"/>
      <c r="AUZ165" s="3"/>
      <c r="AVA165" s="3"/>
      <c r="AVB165" s="3"/>
      <c r="AVC165" s="3"/>
      <c r="AVD165" s="3"/>
      <c r="AVE165" s="3"/>
      <c r="AVF165" s="3"/>
      <c r="AVG165" s="3"/>
      <c r="AVH165" s="3"/>
      <c r="AVI165" s="3"/>
      <c r="AVJ165" s="3"/>
      <c r="AVK165" s="3"/>
      <c r="AVL165" s="3"/>
      <c r="AVM165" s="3"/>
      <c r="AVN165" s="3"/>
      <c r="AVO165" s="3"/>
      <c r="AVP165" s="3"/>
      <c r="AVQ165" s="3"/>
      <c r="AVR165" s="3"/>
      <c r="AVS165" s="3"/>
      <c r="AVT165" s="3"/>
      <c r="AVU165" s="3"/>
      <c r="AWB165" s="3"/>
      <c r="AWC165" s="3"/>
      <c r="AWD165" s="3"/>
      <c r="AWE165" s="3"/>
      <c r="AWF165" s="3"/>
      <c r="AWG165" s="3"/>
      <c r="AWH165" s="3"/>
      <c r="AWI165" s="3"/>
      <c r="AWJ165" s="3"/>
      <c r="AWK165" s="3"/>
      <c r="AWL165" s="3"/>
      <c r="AWM165" s="3"/>
      <c r="AWN165" s="3"/>
      <c r="AWO165" s="3"/>
      <c r="AWP165" s="3"/>
      <c r="AWQ165" s="3"/>
      <c r="AWR165" s="3"/>
      <c r="AWS165" s="3"/>
      <c r="AWT165" s="3"/>
      <c r="AWU165" s="3"/>
      <c r="AWV165" s="3"/>
      <c r="AWW165" s="3"/>
      <c r="AWX165" s="3"/>
      <c r="AWY165" s="3"/>
      <c r="AWZ165" s="3"/>
      <c r="AXA165" s="3"/>
      <c r="AXB165" s="3"/>
      <c r="AXC165" s="3"/>
      <c r="AXD165" s="3"/>
      <c r="AXE165" s="3"/>
      <c r="AXF165" s="3"/>
      <c r="AXG165" s="3"/>
      <c r="AXH165" s="3"/>
      <c r="AXI165" s="3"/>
      <c r="AXJ165" s="3"/>
      <c r="AXK165" s="3"/>
      <c r="AXL165" s="3"/>
      <c r="AXM165" s="3"/>
      <c r="AXN165" s="3"/>
      <c r="AXO165" s="3"/>
      <c r="AXP165" s="3"/>
      <c r="AXQ165" s="3"/>
      <c r="AXR165" s="3"/>
      <c r="AXS165" s="3"/>
      <c r="AXT165" s="3"/>
      <c r="AXU165" s="3"/>
      <c r="AXV165" s="3"/>
      <c r="AXW165" s="3"/>
      <c r="AXX165" s="3"/>
      <c r="AXY165" s="3"/>
      <c r="AXZ165" s="3"/>
      <c r="AYA165" s="3"/>
      <c r="AYB165" s="3"/>
      <c r="AYC165" s="3"/>
      <c r="AYD165" s="3"/>
      <c r="AYE165" s="3"/>
      <c r="AYF165" s="3"/>
      <c r="AYG165" s="3"/>
      <c r="AYH165" s="3"/>
      <c r="AYI165" s="3"/>
      <c r="AYJ165" s="3"/>
      <c r="AYK165" s="3"/>
      <c r="AYL165" s="3"/>
      <c r="AYM165" s="3"/>
      <c r="AYN165" s="3"/>
      <c r="AYO165" s="3"/>
      <c r="AYP165" s="3"/>
      <c r="AYQ165" s="3"/>
      <c r="AYR165" s="3"/>
      <c r="AYS165" s="3"/>
      <c r="AYT165" s="3"/>
      <c r="AYU165" s="3"/>
      <c r="AYV165" s="3"/>
      <c r="AYW165" s="3"/>
      <c r="AYX165" s="3"/>
      <c r="AYY165" s="3"/>
      <c r="AYZ165" s="3"/>
      <c r="AZA165" s="3"/>
      <c r="AZB165" s="3"/>
      <c r="AZC165" s="3"/>
      <c r="AZD165" s="3"/>
      <c r="AZE165" s="3"/>
      <c r="AZF165" s="3"/>
      <c r="AZG165" s="3"/>
      <c r="AZH165" s="3"/>
      <c r="AZI165" s="3"/>
      <c r="AZJ165" s="3"/>
      <c r="AZK165" s="3"/>
      <c r="AZL165" s="3"/>
      <c r="AZM165" s="3"/>
      <c r="AZN165" s="3"/>
      <c r="AZO165" s="3"/>
      <c r="AZP165" s="3"/>
      <c r="AZQ165" s="3"/>
      <c r="AZR165" s="3"/>
      <c r="AZS165" s="3"/>
      <c r="AZT165" s="3"/>
      <c r="AZU165" s="3"/>
      <c r="AZV165" s="3"/>
      <c r="AZW165" s="3"/>
      <c r="AZX165" s="3"/>
      <c r="AZY165" s="3"/>
      <c r="AZZ165" s="3"/>
      <c r="BAA165" s="3"/>
      <c r="BAB165" s="3"/>
      <c r="BAC165" s="3"/>
      <c r="BAD165" s="3"/>
      <c r="BAE165" s="3"/>
      <c r="BAF165" s="3"/>
      <c r="BAG165" s="3"/>
      <c r="BAH165" s="3"/>
      <c r="BAI165" s="3"/>
      <c r="BAJ165" s="3"/>
      <c r="BAK165" s="3"/>
      <c r="BAL165" s="3"/>
      <c r="BAM165" s="3"/>
      <c r="BAN165" s="3"/>
      <c r="BAO165" s="3"/>
      <c r="BAP165" s="3"/>
      <c r="BAQ165" s="3"/>
      <c r="BAR165" s="3"/>
      <c r="BAS165" s="3"/>
      <c r="BAT165" s="3"/>
      <c r="BAU165" s="3"/>
      <c r="BAV165" s="3"/>
      <c r="BAW165" s="3"/>
      <c r="BAX165" s="3"/>
      <c r="BAY165" s="3"/>
      <c r="BAZ165" s="3"/>
      <c r="BBA165" s="3"/>
      <c r="BBB165" s="3"/>
      <c r="BBC165" s="3"/>
      <c r="BBD165" s="3"/>
      <c r="BBE165" s="3"/>
      <c r="BBF165" s="3"/>
      <c r="BBG165" s="3"/>
      <c r="BBH165" s="3"/>
      <c r="BBI165" s="3"/>
      <c r="BBJ165" s="3"/>
      <c r="BBK165" s="3"/>
      <c r="BBL165" s="3"/>
      <c r="BBM165" s="3"/>
      <c r="BBN165" s="3"/>
      <c r="BBO165" s="3"/>
      <c r="BBP165" s="3"/>
      <c r="BBQ165" s="3"/>
      <c r="BBR165" s="3"/>
      <c r="BBS165" s="3"/>
      <c r="BBT165" s="3"/>
      <c r="BBU165" s="3"/>
      <c r="BBV165" s="3"/>
      <c r="BBW165" s="3"/>
      <c r="BBX165" s="3"/>
      <c r="BBY165" s="3"/>
      <c r="BBZ165" s="3"/>
      <c r="BCA165" s="3"/>
      <c r="BCB165" s="3"/>
      <c r="BCC165" s="3"/>
      <c r="BCD165" s="3"/>
      <c r="BCE165" s="3"/>
      <c r="BCF165" s="3"/>
      <c r="BCG165" s="3"/>
      <c r="BCH165" s="3"/>
      <c r="BCI165" s="3"/>
      <c r="BCJ165" s="3"/>
      <c r="BCK165" s="3"/>
      <c r="BCL165" s="3"/>
      <c r="BCM165" s="3"/>
      <c r="BCN165" s="3"/>
      <c r="BCO165" s="3"/>
      <c r="BCP165" s="3"/>
      <c r="BCQ165" s="3"/>
      <c r="BCR165" s="3"/>
      <c r="BCS165" s="3"/>
      <c r="BCT165" s="3"/>
      <c r="BCU165" s="3"/>
      <c r="BCV165" s="3"/>
      <c r="BCW165" s="3"/>
      <c r="BCX165" s="3"/>
      <c r="BCY165" s="3"/>
      <c r="BCZ165" s="3"/>
      <c r="BDA165" s="3"/>
      <c r="BDB165" s="3"/>
      <c r="BDC165" s="3"/>
      <c r="BDD165" s="3"/>
      <c r="BDE165" s="3"/>
      <c r="BDF165" s="3"/>
      <c r="BDG165" s="3"/>
      <c r="BDH165" s="3"/>
      <c r="BDI165" s="3"/>
      <c r="BDJ165" s="3"/>
      <c r="BDK165" s="3"/>
      <c r="BDL165" s="3"/>
      <c r="BDM165" s="3"/>
      <c r="BDN165" s="3"/>
      <c r="BDO165" s="3"/>
      <c r="BDP165" s="3"/>
      <c r="BDQ165" s="3"/>
      <c r="BDR165" s="3"/>
      <c r="BDS165" s="3"/>
      <c r="BDT165" s="3"/>
      <c r="BDU165" s="3"/>
      <c r="BDV165" s="3"/>
      <c r="BDW165" s="3"/>
      <c r="BDX165" s="3"/>
      <c r="BDY165" s="3"/>
      <c r="BDZ165" s="3"/>
      <c r="BEA165" s="3"/>
      <c r="BEB165" s="3"/>
      <c r="BEC165" s="3"/>
      <c r="BED165" s="3"/>
      <c r="BEE165" s="3"/>
      <c r="BEF165" s="3"/>
      <c r="BEG165" s="3"/>
      <c r="BEH165" s="3"/>
      <c r="BEI165" s="3"/>
      <c r="BEJ165" s="3"/>
      <c r="BEK165" s="3"/>
      <c r="BEL165" s="3"/>
      <c r="BEM165" s="3"/>
      <c r="BEN165" s="3"/>
      <c r="BEO165" s="3"/>
      <c r="BEP165" s="3"/>
      <c r="BEQ165" s="3"/>
      <c r="BER165" s="3"/>
      <c r="BES165" s="3"/>
      <c r="BET165" s="3"/>
      <c r="BEU165" s="3"/>
      <c r="BEV165" s="3"/>
      <c r="BEW165" s="3"/>
      <c r="BEX165" s="3"/>
      <c r="BEY165" s="3"/>
      <c r="BEZ165" s="3"/>
      <c r="BFA165" s="3"/>
      <c r="BFB165" s="3"/>
      <c r="BFC165" s="3"/>
      <c r="BFD165" s="3"/>
      <c r="BFE165" s="3"/>
      <c r="BFF165" s="3"/>
      <c r="BFG165" s="3"/>
      <c r="BFH165" s="3"/>
      <c r="BFI165" s="3"/>
      <c r="BFJ165" s="3"/>
      <c r="BFK165" s="3"/>
      <c r="BFL165" s="3"/>
      <c r="BFM165" s="3"/>
      <c r="BFN165" s="3"/>
      <c r="BFO165" s="3"/>
      <c r="BFP165" s="3"/>
      <c r="BFQ165" s="3"/>
      <c r="BFX165" s="3"/>
      <c r="BFY165" s="3"/>
      <c r="BFZ165" s="3"/>
      <c r="BGA165" s="3"/>
      <c r="BGB165" s="3"/>
      <c r="BGC165" s="3"/>
      <c r="BGD165" s="3"/>
      <c r="BGE165" s="3"/>
      <c r="BGF165" s="3"/>
      <c r="BGG165" s="3"/>
      <c r="BGH165" s="3"/>
      <c r="BGI165" s="3"/>
      <c r="BGJ165" s="3"/>
      <c r="BGK165" s="3"/>
      <c r="BGL165" s="3"/>
      <c r="BGM165" s="3"/>
      <c r="BGN165" s="3"/>
      <c r="BGO165" s="3"/>
      <c r="BGP165" s="3"/>
      <c r="BGQ165" s="3"/>
      <c r="BGR165" s="3"/>
      <c r="BGS165" s="3"/>
      <c r="BGT165" s="3"/>
      <c r="BGU165" s="3"/>
      <c r="BGV165" s="3"/>
      <c r="BGW165" s="3"/>
      <c r="BGX165" s="3"/>
      <c r="BGY165" s="3"/>
      <c r="BGZ165" s="3"/>
      <c r="BHA165" s="3"/>
      <c r="BHB165" s="3"/>
      <c r="BHC165" s="3"/>
      <c r="BHD165" s="3"/>
      <c r="BHE165" s="3"/>
      <c r="BHF165" s="3"/>
      <c r="BHG165" s="3"/>
      <c r="BHH165" s="3"/>
      <c r="BHI165" s="3"/>
      <c r="BHJ165" s="3"/>
      <c r="BHK165" s="3"/>
      <c r="BHL165" s="3"/>
      <c r="BHM165" s="3"/>
      <c r="BHN165" s="3"/>
      <c r="BHO165" s="3"/>
      <c r="BHP165" s="3"/>
      <c r="BHQ165" s="3"/>
      <c r="BHR165" s="3"/>
      <c r="BHS165" s="3"/>
      <c r="BHT165" s="3"/>
      <c r="BHU165" s="3"/>
      <c r="BHV165" s="3"/>
      <c r="BHW165" s="3"/>
      <c r="BHX165" s="3"/>
      <c r="BHY165" s="3"/>
      <c r="BHZ165" s="3"/>
      <c r="BIA165" s="3"/>
      <c r="BIB165" s="3"/>
      <c r="BIC165" s="3"/>
      <c r="BID165" s="3"/>
      <c r="BIE165" s="3"/>
      <c r="BIF165" s="3"/>
      <c r="BIG165" s="3"/>
      <c r="BIH165" s="3"/>
      <c r="BII165" s="3"/>
      <c r="BIJ165" s="3"/>
      <c r="BIK165" s="3"/>
      <c r="BIL165" s="3"/>
      <c r="BIM165" s="3"/>
      <c r="BIN165" s="3"/>
      <c r="BIO165" s="3"/>
      <c r="BIP165" s="3"/>
      <c r="BIQ165" s="3"/>
      <c r="BIR165" s="3"/>
      <c r="BIS165" s="3"/>
      <c r="BIT165" s="3"/>
      <c r="BIU165" s="3"/>
      <c r="BIV165" s="3"/>
      <c r="BIW165" s="3"/>
      <c r="BIX165" s="3"/>
      <c r="BIY165" s="3"/>
      <c r="BIZ165" s="3"/>
      <c r="BJA165" s="3"/>
      <c r="BJB165" s="3"/>
      <c r="BJC165" s="3"/>
      <c r="BJD165" s="3"/>
      <c r="BJE165" s="3"/>
      <c r="BJF165" s="3"/>
      <c r="BJG165" s="3"/>
      <c r="BJH165" s="3"/>
      <c r="BJI165" s="3"/>
      <c r="BJJ165" s="3"/>
      <c r="BJK165" s="3"/>
      <c r="BJL165" s="3"/>
      <c r="BJM165" s="3"/>
      <c r="BJN165" s="3"/>
      <c r="BJO165" s="3"/>
      <c r="BJP165" s="3"/>
      <c r="BJQ165" s="3"/>
      <c r="BJR165" s="3"/>
      <c r="BJS165" s="3"/>
      <c r="BJT165" s="3"/>
      <c r="BJU165" s="3"/>
      <c r="BJV165" s="3"/>
      <c r="BJW165" s="3"/>
      <c r="BJX165" s="3"/>
      <c r="BJY165" s="3"/>
      <c r="BJZ165" s="3"/>
      <c r="BKA165" s="3"/>
      <c r="BKB165" s="3"/>
      <c r="BKC165" s="3"/>
      <c r="BKD165" s="3"/>
      <c r="BKE165" s="3"/>
      <c r="BKF165" s="3"/>
      <c r="BKG165" s="3"/>
      <c r="BKH165" s="3"/>
      <c r="BKI165" s="3"/>
      <c r="BKJ165" s="3"/>
      <c r="BKK165" s="3"/>
      <c r="BKL165" s="3"/>
      <c r="BKM165" s="3"/>
      <c r="BKN165" s="3"/>
      <c r="BKO165" s="3"/>
      <c r="BKP165" s="3"/>
      <c r="BKQ165" s="3"/>
      <c r="BKR165" s="3"/>
      <c r="BKS165" s="3"/>
      <c r="BKT165" s="3"/>
      <c r="BKU165" s="3"/>
      <c r="BKV165" s="3"/>
      <c r="BKW165" s="3"/>
      <c r="BKX165" s="3"/>
      <c r="BKY165" s="3"/>
      <c r="BKZ165" s="3"/>
      <c r="BLA165" s="3"/>
      <c r="BLB165" s="3"/>
      <c r="BLC165" s="3"/>
      <c r="BLD165" s="3"/>
      <c r="BLE165" s="3"/>
      <c r="BLF165" s="3"/>
      <c r="BLG165" s="3"/>
      <c r="BLH165" s="3"/>
      <c r="BLI165" s="3"/>
      <c r="BLJ165" s="3"/>
      <c r="BLK165" s="3"/>
      <c r="BLL165" s="3"/>
      <c r="BLM165" s="3"/>
      <c r="BLN165" s="3"/>
      <c r="BLO165" s="3"/>
      <c r="BLP165" s="3"/>
      <c r="BLQ165" s="3"/>
      <c r="BLR165" s="3"/>
      <c r="BLS165" s="3"/>
      <c r="BLT165" s="3"/>
      <c r="BLU165" s="3"/>
      <c r="BLV165" s="3"/>
      <c r="BLW165" s="3"/>
      <c r="BLX165" s="3"/>
      <c r="BLY165" s="3"/>
      <c r="BLZ165" s="3"/>
      <c r="BMA165" s="3"/>
      <c r="BMB165" s="3"/>
      <c r="BMC165" s="3"/>
      <c r="BMD165" s="3"/>
      <c r="BME165" s="3"/>
      <c r="BMF165" s="3"/>
      <c r="BMG165" s="3"/>
      <c r="BMH165" s="3"/>
      <c r="BMI165" s="3"/>
      <c r="BMJ165" s="3"/>
      <c r="BMK165" s="3"/>
      <c r="BML165" s="3"/>
      <c r="BMM165" s="3"/>
      <c r="BMN165" s="3"/>
      <c r="BMO165" s="3"/>
      <c r="BMP165" s="3"/>
      <c r="BMQ165" s="3"/>
      <c r="BMR165" s="3"/>
      <c r="BMS165" s="3"/>
      <c r="BMT165" s="3"/>
      <c r="BMU165" s="3"/>
      <c r="BMV165" s="3"/>
      <c r="BMW165" s="3"/>
      <c r="BMX165" s="3"/>
      <c r="BMY165" s="3"/>
      <c r="BMZ165" s="3"/>
      <c r="BNA165" s="3"/>
      <c r="BNB165" s="3"/>
      <c r="BNC165" s="3"/>
      <c r="BND165" s="3"/>
      <c r="BNE165" s="3"/>
      <c r="BNF165" s="3"/>
      <c r="BNG165" s="3"/>
      <c r="BNH165" s="3"/>
      <c r="BNI165" s="3"/>
      <c r="BNJ165" s="3"/>
      <c r="BNK165" s="3"/>
      <c r="BNL165" s="3"/>
      <c r="BNM165" s="3"/>
      <c r="BNN165" s="3"/>
      <c r="BNO165" s="3"/>
      <c r="BNP165" s="3"/>
      <c r="BNQ165" s="3"/>
      <c r="BNR165" s="3"/>
      <c r="BNS165" s="3"/>
      <c r="BNT165" s="3"/>
      <c r="BNU165" s="3"/>
      <c r="BNV165" s="3"/>
      <c r="BNW165" s="3"/>
      <c r="BNX165" s="3"/>
      <c r="BNY165" s="3"/>
      <c r="BNZ165" s="3"/>
      <c r="BOA165" s="3"/>
      <c r="BOB165" s="3"/>
      <c r="BOC165" s="3"/>
      <c r="BOD165" s="3"/>
      <c r="BOE165" s="3"/>
      <c r="BOF165" s="3"/>
      <c r="BOG165" s="3"/>
      <c r="BOH165" s="3"/>
      <c r="BOI165" s="3"/>
      <c r="BOJ165" s="3"/>
      <c r="BOK165" s="3"/>
      <c r="BOL165" s="3"/>
      <c r="BOM165" s="3"/>
      <c r="BON165" s="3"/>
      <c r="BOO165" s="3"/>
      <c r="BOP165" s="3"/>
      <c r="BOQ165" s="3"/>
      <c r="BOR165" s="3"/>
      <c r="BOS165" s="3"/>
      <c r="BOT165" s="3"/>
      <c r="BOU165" s="3"/>
      <c r="BOV165" s="3"/>
      <c r="BOW165" s="3"/>
      <c r="BOX165" s="3"/>
      <c r="BOY165" s="3"/>
      <c r="BOZ165" s="3"/>
      <c r="BPA165" s="3"/>
      <c r="BPB165" s="3"/>
      <c r="BPC165" s="3"/>
      <c r="BPD165" s="3"/>
      <c r="BPE165" s="3"/>
      <c r="BPF165" s="3"/>
      <c r="BPG165" s="3"/>
      <c r="BPH165" s="3"/>
      <c r="BPI165" s="3"/>
      <c r="BPJ165" s="3"/>
      <c r="BPK165" s="3"/>
      <c r="BPL165" s="3"/>
      <c r="BPM165" s="3"/>
      <c r="BPT165" s="3"/>
      <c r="BPU165" s="3"/>
      <c r="BPV165" s="3"/>
      <c r="BPW165" s="3"/>
      <c r="BPX165" s="3"/>
      <c r="BPY165" s="3"/>
      <c r="BPZ165" s="3"/>
      <c r="BQA165" s="3"/>
      <c r="BQB165" s="3"/>
      <c r="BQC165" s="3"/>
      <c r="BQD165" s="3"/>
      <c r="BQE165" s="3"/>
      <c r="BQF165" s="3"/>
      <c r="BQG165" s="3"/>
      <c r="BQH165" s="3"/>
      <c r="BQI165" s="3"/>
      <c r="BQJ165" s="3"/>
      <c r="BQK165" s="3"/>
      <c r="BQL165" s="3"/>
      <c r="BQM165" s="3"/>
      <c r="BQN165" s="3"/>
      <c r="BQO165" s="3"/>
      <c r="BQP165" s="3"/>
      <c r="BQQ165" s="3"/>
      <c r="BQR165" s="3"/>
      <c r="BQS165" s="3"/>
      <c r="BQT165" s="3"/>
      <c r="BQU165" s="3"/>
      <c r="BQV165" s="3"/>
      <c r="BQW165" s="3"/>
      <c r="BQX165" s="3"/>
      <c r="BQY165" s="3"/>
      <c r="BQZ165" s="3"/>
      <c r="BRA165" s="3"/>
      <c r="BRB165" s="3"/>
      <c r="BRC165" s="3"/>
      <c r="BRD165" s="3"/>
      <c r="BRE165" s="3"/>
      <c r="BRF165" s="3"/>
      <c r="BRG165" s="3"/>
      <c r="BRH165" s="3"/>
      <c r="BRI165" s="3"/>
      <c r="BRJ165" s="3"/>
      <c r="BRK165" s="3"/>
      <c r="BRL165" s="3"/>
      <c r="BRM165" s="3"/>
      <c r="BRN165" s="3"/>
      <c r="BRO165" s="3"/>
      <c r="BRP165" s="3"/>
      <c r="BRQ165" s="3"/>
      <c r="BRR165" s="3"/>
      <c r="BRS165" s="3"/>
      <c r="BRT165" s="3"/>
      <c r="BRU165" s="3"/>
      <c r="BRV165" s="3"/>
      <c r="BRW165" s="3"/>
      <c r="BRX165" s="3"/>
      <c r="BRY165" s="3"/>
      <c r="BRZ165" s="3"/>
      <c r="BSA165" s="3"/>
      <c r="BSB165" s="3"/>
      <c r="BSC165" s="3"/>
      <c r="BSD165" s="3"/>
      <c r="BSE165" s="3"/>
      <c r="BSF165" s="3"/>
      <c r="BSG165" s="3"/>
      <c r="BSH165" s="3"/>
      <c r="BSI165" s="3"/>
      <c r="BSJ165" s="3"/>
      <c r="BSK165" s="3"/>
      <c r="BSL165" s="3"/>
      <c r="BSM165" s="3"/>
      <c r="BSN165" s="3"/>
      <c r="BSO165" s="3"/>
      <c r="BSP165" s="3"/>
      <c r="BSQ165" s="3"/>
      <c r="BSR165" s="3"/>
      <c r="BSS165" s="3"/>
      <c r="BST165" s="3"/>
      <c r="BSU165" s="3"/>
      <c r="BSV165" s="3"/>
      <c r="BSW165" s="3"/>
      <c r="BSX165" s="3"/>
      <c r="BSY165" s="3"/>
      <c r="BSZ165" s="3"/>
      <c r="BTA165" s="3"/>
      <c r="BTB165" s="3"/>
      <c r="BTC165" s="3"/>
      <c r="BTD165" s="3"/>
      <c r="BTE165" s="3"/>
      <c r="BTF165" s="3"/>
      <c r="BTG165" s="3"/>
      <c r="BTH165" s="3"/>
      <c r="BTI165" s="3"/>
      <c r="BTJ165" s="3"/>
      <c r="BTK165" s="3"/>
      <c r="BTL165" s="3"/>
      <c r="BTM165" s="3"/>
      <c r="BTN165" s="3"/>
      <c r="BTO165" s="3"/>
      <c r="BTP165" s="3"/>
      <c r="BTQ165" s="3"/>
      <c r="BTR165" s="3"/>
      <c r="BTS165" s="3"/>
      <c r="BTT165" s="3"/>
      <c r="BTU165" s="3"/>
      <c r="BTV165" s="3"/>
      <c r="BTW165" s="3"/>
      <c r="BTX165" s="3"/>
      <c r="BTY165" s="3"/>
      <c r="BTZ165" s="3"/>
      <c r="BUA165" s="3"/>
      <c r="BUB165" s="3"/>
      <c r="BUC165" s="3"/>
      <c r="BUD165" s="3"/>
      <c r="BUE165" s="3"/>
      <c r="BUF165" s="3"/>
      <c r="BUG165" s="3"/>
      <c r="BUH165" s="3"/>
      <c r="BUI165" s="3"/>
      <c r="BUJ165" s="3"/>
      <c r="BUK165" s="3"/>
      <c r="BUL165" s="3"/>
      <c r="BUM165" s="3"/>
      <c r="BUN165" s="3"/>
      <c r="BUO165" s="3"/>
      <c r="BUP165" s="3"/>
      <c r="BUQ165" s="3"/>
      <c r="BUR165" s="3"/>
      <c r="BUS165" s="3"/>
      <c r="BUT165" s="3"/>
      <c r="BUU165" s="3"/>
      <c r="BUV165" s="3"/>
      <c r="BUW165" s="3"/>
      <c r="BUX165" s="3"/>
      <c r="BUY165" s="3"/>
      <c r="BUZ165" s="3"/>
      <c r="BVA165" s="3"/>
      <c r="BVB165" s="3"/>
      <c r="BVC165" s="3"/>
      <c r="BVD165" s="3"/>
      <c r="BVE165" s="3"/>
      <c r="BVF165" s="3"/>
      <c r="BVG165" s="3"/>
      <c r="BVH165" s="3"/>
      <c r="BVI165" s="3"/>
      <c r="BVJ165" s="3"/>
      <c r="BVK165" s="3"/>
      <c r="BVL165" s="3"/>
      <c r="BVM165" s="3"/>
      <c r="BVN165" s="3"/>
      <c r="BVO165" s="3"/>
      <c r="BVP165" s="3"/>
      <c r="BVQ165" s="3"/>
      <c r="BVR165" s="3"/>
      <c r="BVS165" s="3"/>
      <c r="BVT165" s="3"/>
      <c r="BVU165" s="3"/>
      <c r="BVV165" s="3"/>
      <c r="BVW165" s="3"/>
      <c r="BVX165" s="3"/>
      <c r="BVY165" s="3"/>
      <c r="BVZ165" s="3"/>
      <c r="BWA165" s="3"/>
      <c r="BWB165" s="3"/>
      <c r="BWC165" s="3"/>
      <c r="BWD165" s="3"/>
      <c r="BWE165" s="3"/>
      <c r="BWF165" s="3"/>
      <c r="BWG165" s="3"/>
      <c r="BWH165" s="3"/>
      <c r="BWI165" s="3"/>
      <c r="BWJ165" s="3"/>
      <c r="BWK165" s="3"/>
      <c r="BWL165" s="3"/>
      <c r="BWM165" s="3"/>
      <c r="BWN165" s="3"/>
      <c r="BWO165" s="3"/>
      <c r="BWP165" s="3"/>
      <c r="BWQ165" s="3"/>
      <c r="BWR165" s="3"/>
      <c r="BWS165" s="3"/>
      <c r="BWT165" s="3"/>
      <c r="BWU165" s="3"/>
      <c r="BWV165" s="3"/>
      <c r="BWW165" s="3"/>
      <c r="BWX165" s="3"/>
      <c r="BWY165" s="3"/>
      <c r="BWZ165" s="3"/>
      <c r="BXA165" s="3"/>
      <c r="BXB165" s="3"/>
      <c r="BXC165" s="3"/>
      <c r="BXD165" s="3"/>
      <c r="BXE165" s="3"/>
      <c r="BXF165" s="3"/>
      <c r="BXG165" s="3"/>
      <c r="BXH165" s="3"/>
      <c r="BXI165" s="3"/>
      <c r="BXJ165" s="3"/>
      <c r="BXK165" s="3"/>
      <c r="BXL165" s="3"/>
      <c r="BXM165" s="3"/>
      <c r="BXN165" s="3"/>
      <c r="BXO165" s="3"/>
      <c r="BXP165" s="3"/>
      <c r="BXQ165" s="3"/>
      <c r="BXR165" s="3"/>
      <c r="BXS165" s="3"/>
      <c r="BXT165" s="3"/>
      <c r="BXU165" s="3"/>
      <c r="BXV165" s="3"/>
      <c r="BXW165" s="3"/>
      <c r="BXX165" s="3"/>
      <c r="BXY165" s="3"/>
      <c r="BXZ165" s="3"/>
      <c r="BYA165" s="3"/>
      <c r="BYB165" s="3"/>
      <c r="BYC165" s="3"/>
      <c r="BYD165" s="3"/>
      <c r="BYE165" s="3"/>
      <c r="BYF165" s="3"/>
      <c r="BYG165" s="3"/>
      <c r="BYH165" s="3"/>
      <c r="BYI165" s="3"/>
      <c r="BYJ165" s="3"/>
      <c r="BYK165" s="3"/>
      <c r="BYL165" s="3"/>
      <c r="BYM165" s="3"/>
      <c r="BYN165" s="3"/>
      <c r="BYO165" s="3"/>
      <c r="BYP165" s="3"/>
      <c r="BYQ165" s="3"/>
      <c r="BYR165" s="3"/>
      <c r="BYS165" s="3"/>
      <c r="BYT165" s="3"/>
      <c r="BYU165" s="3"/>
      <c r="BYV165" s="3"/>
      <c r="BYW165" s="3"/>
      <c r="BYX165" s="3"/>
      <c r="BYY165" s="3"/>
      <c r="BYZ165" s="3"/>
      <c r="BZA165" s="3"/>
      <c r="BZB165" s="3"/>
      <c r="BZC165" s="3"/>
      <c r="BZD165" s="3"/>
      <c r="BZE165" s="3"/>
      <c r="BZF165" s="3"/>
      <c r="BZG165" s="3"/>
      <c r="BZH165" s="3"/>
      <c r="BZI165" s="3"/>
      <c r="BZP165" s="3"/>
      <c r="BZQ165" s="3"/>
      <c r="BZR165" s="3"/>
      <c r="BZS165" s="3"/>
      <c r="BZT165" s="3"/>
      <c r="BZU165" s="3"/>
      <c r="BZV165" s="3"/>
      <c r="BZW165" s="3"/>
      <c r="BZX165" s="3"/>
      <c r="BZY165" s="3"/>
      <c r="BZZ165" s="3"/>
      <c r="CAA165" s="3"/>
      <c r="CAB165" s="3"/>
      <c r="CAC165" s="3"/>
      <c r="CAD165" s="3"/>
      <c r="CAE165" s="3"/>
      <c r="CAF165" s="3"/>
      <c r="CAG165" s="3"/>
      <c r="CAH165" s="3"/>
      <c r="CAI165" s="3"/>
      <c r="CAJ165" s="3"/>
      <c r="CAK165" s="3"/>
      <c r="CAL165" s="3"/>
      <c r="CAM165" s="3"/>
      <c r="CAN165" s="3"/>
      <c r="CAO165" s="3"/>
      <c r="CAP165" s="3"/>
      <c r="CAQ165" s="3"/>
      <c r="CAR165" s="3"/>
      <c r="CAS165" s="3"/>
      <c r="CAT165" s="3"/>
      <c r="CAU165" s="3"/>
      <c r="CAV165" s="3"/>
      <c r="CAW165" s="3"/>
      <c r="CAX165" s="3"/>
      <c r="CAY165" s="3"/>
      <c r="CAZ165" s="3"/>
      <c r="CBA165" s="3"/>
      <c r="CBB165" s="3"/>
      <c r="CBC165" s="3"/>
      <c r="CBD165" s="3"/>
      <c r="CBE165" s="3"/>
      <c r="CBF165" s="3"/>
      <c r="CBG165" s="3"/>
      <c r="CBH165" s="3"/>
      <c r="CBI165" s="3"/>
      <c r="CBJ165" s="3"/>
      <c r="CBK165" s="3"/>
      <c r="CBL165" s="3"/>
      <c r="CBM165" s="3"/>
      <c r="CBN165" s="3"/>
      <c r="CBO165" s="3"/>
      <c r="CBP165" s="3"/>
      <c r="CBQ165" s="3"/>
      <c r="CBR165" s="3"/>
      <c r="CBS165" s="3"/>
      <c r="CBT165" s="3"/>
      <c r="CBU165" s="3"/>
      <c r="CBV165" s="3"/>
      <c r="CBW165" s="3"/>
      <c r="CBX165" s="3"/>
      <c r="CBY165" s="3"/>
      <c r="CBZ165" s="3"/>
      <c r="CCA165" s="3"/>
      <c r="CCB165" s="3"/>
      <c r="CCC165" s="3"/>
      <c r="CCD165" s="3"/>
      <c r="CCE165" s="3"/>
      <c r="CCF165" s="3"/>
      <c r="CCG165" s="3"/>
      <c r="CCH165" s="3"/>
      <c r="CCI165" s="3"/>
      <c r="CCJ165" s="3"/>
      <c r="CCK165" s="3"/>
      <c r="CCL165" s="3"/>
      <c r="CCM165" s="3"/>
      <c r="CCN165" s="3"/>
      <c r="CCO165" s="3"/>
      <c r="CCP165" s="3"/>
      <c r="CCQ165" s="3"/>
      <c r="CCR165" s="3"/>
      <c r="CCS165" s="3"/>
      <c r="CCT165" s="3"/>
      <c r="CCU165" s="3"/>
      <c r="CCV165" s="3"/>
      <c r="CCW165" s="3"/>
      <c r="CCX165" s="3"/>
      <c r="CCY165" s="3"/>
      <c r="CCZ165" s="3"/>
      <c r="CDA165" s="3"/>
      <c r="CDB165" s="3"/>
      <c r="CDC165" s="3"/>
      <c r="CDD165" s="3"/>
      <c r="CDE165" s="3"/>
      <c r="CDF165" s="3"/>
      <c r="CDG165" s="3"/>
      <c r="CDH165" s="3"/>
      <c r="CDI165" s="3"/>
      <c r="CDJ165" s="3"/>
      <c r="CDK165" s="3"/>
      <c r="CDL165" s="3"/>
      <c r="CDM165" s="3"/>
      <c r="CDN165" s="3"/>
      <c r="CDO165" s="3"/>
      <c r="CDP165" s="3"/>
      <c r="CDQ165" s="3"/>
      <c r="CDR165" s="3"/>
      <c r="CDS165" s="3"/>
      <c r="CDT165" s="3"/>
      <c r="CDU165" s="3"/>
      <c r="CDV165" s="3"/>
      <c r="CDW165" s="3"/>
      <c r="CDX165" s="3"/>
      <c r="CDY165" s="3"/>
      <c r="CDZ165" s="3"/>
      <c r="CEA165" s="3"/>
      <c r="CEB165" s="3"/>
      <c r="CEC165" s="3"/>
      <c r="CED165" s="3"/>
      <c r="CEE165" s="3"/>
      <c r="CEF165" s="3"/>
      <c r="CEG165" s="3"/>
      <c r="CEH165" s="3"/>
      <c r="CEI165" s="3"/>
      <c r="CEJ165" s="3"/>
      <c r="CEK165" s="3"/>
      <c r="CEL165" s="3"/>
      <c r="CEM165" s="3"/>
      <c r="CEN165" s="3"/>
      <c r="CEO165" s="3"/>
      <c r="CEP165" s="3"/>
      <c r="CEQ165" s="3"/>
      <c r="CER165" s="3"/>
      <c r="CES165" s="3"/>
      <c r="CET165" s="3"/>
      <c r="CEU165" s="3"/>
      <c r="CEV165" s="3"/>
      <c r="CEW165" s="3"/>
      <c r="CEX165" s="3"/>
      <c r="CEY165" s="3"/>
      <c r="CEZ165" s="3"/>
      <c r="CFA165" s="3"/>
      <c r="CFB165" s="3"/>
      <c r="CFC165" s="3"/>
      <c r="CFD165" s="3"/>
      <c r="CFE165" s="3"/>
      <c r="CFF165" s="3"/>
      <c r="CFG165" s="3"/>
      <c r="CFH165" s="3"/>
      <c r="CFI165" s="3"/>
      <c r="CFJ165" s="3"/>
      <c r="CFK165" s="3"/>
      <c r="CFL165" s="3"/>
      <c r="CFM165" s="3"/>
      <c r="CFN165" s="3"/>
      <c r="CFO165" s="3"/>
      <c r="CFP165" s="3"/>
      <c r="CFQ165" s="3"/>
      <c r="CFR165" s="3"/>
      <c r="CFS165" s="3"/>
      <c r="CFT165" s="3"/>
      <c r="CFU165" s="3"/>
      <c r="CFV165" s="3"/>
      <c r="CFW165" s="3"/>
      <c r="CFX165" s="3"/>
      <c r="CFY165" s="3"/>
      <c r="CFZ165" s="3"/>
      <c r="CGA165" s="3"/>
      <c r="CGB165" s="3"/>
      <c r="CGC165" s="3"/>
      <c r="CGD165" s="3"/>
      <c r="CGE165" s="3"/>
      <c r="CGF165" s="3"/>
      <c r="CGG165" s="3"/>
      <c r="CGH165" s="3"/>
      <c r="CGI165" s="3"/>
      <c r="CGJ165" s="3"/>
      <c r="CGK165" s="3"/>
      <c r="CGL165" s="3"/>
      <c r="CGM165" s="3"/>
      <c r="CGN165" s="3"/>
      <c r="CGO165" s="3"/>
      <c r="CGP165" s="3"/>
      <c r="CGQ165" s="3"/>
      <c r="CGR165" s="3"/>
      <c r="CGS165" s="3"/>
      <c r="CGT165" s="3"/>
      <c r="CGU165" s="3"/>
      <c r="CGV165" s="3"/>
      <c r="CGW165" s="3"/>
      <c r="CGX165" s="3"/>
      <c r="CGY165" s="3"/>
      <c r="CGZ165" s="3"/>
      <c r="CHA165" s="3"/>
      <c r="CHB165" s="3"/>
      <c r="CHC165" s="3"/>
      <c r="CHD165" s="3"/>
      <c r="CHE165" s="3"/>
      <c r="CHF165" s="3"/>
      <c r="CHG165" s="3"/>
      <c r="CHH165" s="3"/>
      <c r="CHI165" s="3"/>
      <c r="CHJ165" s="3"/>
      <c r="CHK165" s="3"/>
      <c r="CHL165" s="3"/>
      <c r="CHM165" s="3"/>
      <c r="CHN165" s="3"/>
      <c r="CHO165" s="3"/>
      <c r="CHP165" s="3"/>
      <c r="CHQ165" s="3"/>
      <c r="CHR165" s="3"/>
      <c r="CHS165" s="3"/>
      <c r="CHT165" s="3"/>
      <c r="CHU165" s="3"/>
      <c r="CHV165" s="3"/>
      <c r="CHW165" s="3"/>
      <c r="CHX165" s="3"/>
      <c r="CHY165" s="3"/>
      <c r="CHZ165" s="3"/>
      <c r="CIA165" s="3"/>
      <c r="CIB165" s="3"/>
      <c r="CIC165" s="3"/>
      <c r="CID165" s="3"/>
      <c r="CIE165" s="3"/>
      <c r="CIF165" s="3"/>
      <c r="CIG165" s="3"/>
      <c r="CIH165" s="3"/>
      <c r="CII165" s="3"/>
      <c r="CIJ165" s="3"/>
      <c r="CIK165" s="3"/>
      <c r="CIL165" s="3"/>
      <c r="CIM165" s="3"/>
      <c r="CIN165" s="3"/>
      <c r="CIO165" s="3"/>
      <c r="CIP165" s="3"/>
      <c r="CIQ165" s="3"/>
      <c r="CIR165" s="3"/>
      <c r="CIS165" s="3"/>
      <c r="CIT165" s="3"/>
      <c r="CIU165" s="3"/>
      <c r="CIV165" s="3"/>
      <c r="CIW165" s="3"/>
      <c r="CIX165" s="3"/>
      <c r="CIY165" s="3"/>
      <c r="CIZ165" s="3"/>
      <c r="CJA165" s="3"/>
      <c r="CJB165" s="3"/>
      <c r="CJC165" s="3"/>
      <c r="CJD165" s="3"/>
      <c r="CJE165" s="3"/>
      <c r="CJL165" s="3"/>
      <c r="CJM165" s="3"/>
      <c r="CJN165" s="3"/>
      <c r="CJO165" s="3"/>
      <c r="CJP165" s="3"/>
      <c r="CJQ165" s="3"/>
      <c r="CJR165" s="3"/>
      <c r="CJS165" s="3"/>
      <c r="CJT165" s="3"/>
      <c r="CJU165" s="3"/>
      <c r="CJV165" s="3"/>
      <c r="CJW165" s="3"/>
      <c r="CJX165" s="3"/>
      <c r="CJY165" s="3"/>
      <c r="CJZ165" s="3"/>
      <c r="CKA165" s="3"/>
      <c r="CKB165" s="3"/>
      <c r="CKC165" s="3"/>
      <c r="CKD165" s="3"/>
      <c r="CKE165" s="3"/>
      <c r="CKF165" s="3"/>
      <c r="CKG165" s="3"/>
      <c r="CKH165" s="3"/>
      <c r="CKI165" s="3"/>
      <c r="CKJ165" s="3"/>
      <c r="CKK165" s="3"/>
      <c r="CKL165" s="3"/>
      <c r="CKM165" s="3"/>
      <c r="CKN165" s="3"/>
      <c r="CKO165" s="3"/>
      <c r="CKP165" s="3"/>
      <c r="CKQ165" s="3"/>
      <c r="CKR165" s="3"/>
      <c r="CKS165" s="3"/>
      <c r="CKT165" s="3"/>
      <c r="CKU165" s="3"/>
      <c r="CKV165" s="3"/>
      <c r="CKW165" s="3"/>
      <c r="CKX165" s="3"/>
      <c r="CKY165" s="3"/>
      <c r="CKZ165" s="3"/>
      <c r="CLA165" s="3"/>
      <c r="CLB165" s="3"/>
      <c r="CLC165" s="3"/>
      <c r="CLD165" s="3"/>
      <c r="CLE165" s="3"/>
      <c r="CLF165" s="3"/>
      <c r="CLG165" s="3"/>
      <c r="CLH165" s="3"/>
      <c r="CLI165" s="3"/>
      <c r="CLJ165" s="3"/>
      <c r="CLK165" s="3"/>
      <c r="CLL165" s="3"/>
      <c r="CLM165" s="3"/>
      <c r="CLN165" s="3"/>
      <c r="CLO165" s="3"/>
      <c r="CLP165" s="3"/>
      <c r="CLQ165" s="3"/>
      <c r="CLR165" s="3"/>
      <c r="CLS165" s="3"/>
      <c r="CLT165" s="3"/>
      <c r="CLU165" s="3"/>
      <c r="CLV165" s="3"/>
      <c r="CLW165" s="3"/>
      <c r="CLX165" s="3"/>
      <c r="CLY165" s="3"/>
      <c r="CLZ165" s="3"/>
      <c r="CMA165" s="3"/>
      <c r="CMB165" s="3"/>
      <c r="CMC165" s="3"/>
      <c r="CMD165" s="3"/>
      <c r="CME165" s="3"/>
      <c r="CMF165" s="3"/>
      <c r="CMG165" s="3"/>
      <c r="CMH165" s="3"/>
      <c r="CMI165" s="3"/>
      <c r="CMJ165" s="3"/>
      <c r="CMK165" s="3"/>
      <c r="CML165" s="3"/>
      <c r="CMM165" s="3"/>
      <c r="CMN165" s="3"/>
      <c r="CMO165" s="3"/>
      <c r="CMP165" s="3"/>
      <c r="CMQ165" s="3"/>
      <c r="CMR165" s="3"/>
      <c r="CMS165" s="3"/>
      <c r="CMT165" s="3"/>
      <c r="CMU165" s="3"/>
      <c r="CMV165" s="3"/>
      <c r="CMW165" s="3"/>
      <c r="CMX165" s="3"/>
      <c r="CMY165" s="3"/>
      <c r="CMZ165" s="3"/>
      <c r="CNA165" s="3"/>
      <c r="CNB165" s="3"/>
      <c r="CNC165" s="3"/>
      <c r="CND165" s="3"/>
      <c r="CNE165" s="3"/>
      <c r="CNF165" s="3"/>
      <c r="CNG165" s="3"/>
      <c r="CNH165" s="3"/>
      <c r="CNI165" s="3"/>
      <c r="CNJ165" s="3"/>
      <c r="CNK165" s="3"/>
      <c r="CNL165" s="3"/>
      <c r="CNM165" s="3"/>
      <c r="CNN165" s="3"/>
      <c r="CNO165" s="3"/>
      <c r="CNP165" s="3"/>
      <c r="CNQ165" s="3"/>
      <c r="CNR165" s="3"/>
      <c r="CNS165" s="3"/>
      <c r="CNT165" s="3"/>
      <c r="CNU165" s="3"/>
      <c r="CNV165" s="3"/>
      <c r="CNW165" s="3"/>
      <c r="CNX165" s="3"/>
      <c r="CNY165" s="3"/>
      <c r="CNZ165" s="3"/>
      <c r="COA165" s="3"/>
      <c r="COB165" s="3"/>
      <c r="COC165" s="3"/>
      <c r="COD165" s="3"/>
      <c r="COE165" s="3"/>
      <c r="COF165" s="3"/>
      <c r="COG165" s="3"/>
      <c r="COH165" s="3"/>
      <c r="COI165" s="3"/>
      <c r="COJ165" s="3"/>
      <c r="COK165" s="3"/>
      <c r="COL165" s="3"/>
      <c r="COM165" s="3"/>
      <c r="CON165" s="3"/>
      <c r="COO165" s="3"/>
      <c r="COP165" s="3"/>
      <c r="COQ165" s="3"/>
      <c r="COR165" s="3"/>
      <c r="COS165" s="3"/>
      <c r="COT165" s="3"/>
      <c r="COU165" s="3"/>
      <c r="COV165" s="3"/>
      <c r="COW165" s="3"/>
      <c r="COX165" s="3"/>
      <c r="COY165" s="3"/>
      <c r="COZ165" s="3"/>
      <c r="CPA165" s="3"/>
      <c r="CPB165" s="3"/>
      <c r="CPC165" s="3"/>
      <c r="CPD165" s="3"/>
      <c r="CPE165" s="3"/>
      <c r="CPF165" s="3"/>
      <c r="CPG165" s="3"/>
      <c r="CPH165" s="3"/>
      <c r="CPI165" s="3"/>
      <c r="CPJ165" s="3"/>
      <c r="CPK165" s="3"/>
      <c r="CPL165" s="3"/>
      <c r="CPM165" s="3"/>
      <c r="CPN165" s="3"/>
      <c r="CPO165" s="3"/>
      <c r="CPP165" s="3"/>
      <c r="CPQ165" s="3"/>
      <c r="CPR165" s="3"/>
      <c r="CPS165" s="3"/>
      <c r="CPT165" s="3"/>
      <c r="CPU165" s="3"/>
      <c r="CPV165" s="3"/>
      <c r="CPW165" s="3"/>
      <c r="CPX165" s="3"/>
      <c r="CPY165" s="3"/>
      <c r="CPZ165" s="3"/>
      <c r="CQA165" s="3"/>
      <c r="CQB165" s="3"/>
      <c r="CQC165" s="3"/>
      <c r="CQD165" s="3"/>
      <c r="CQE165" s="3"/>
      <c r="CQF165" s="3"/>
      <c r="CQG165" s="3"/>
      <c r="CQH165" s="3"/>
      <c r="CQI165" s="3"/>
      <c r="CQJ165" s="3"/>
      <c r="CQK165" s="3"/>
      <c r="CQL165" s="3"/>
      <c r="CQM165" s="3"/>
      <c r="CQN165" s="3"/>
      <c r="CQO165" s="3"/>
      <c r="CQP165" s="3"/>
      <c r="CQQ165" s="3"/>
      <c r="CQR165" s="3"/>
      <c r="CQS165" s="3"/>
      <c r="CQT165" s="3"/>
      <c r="CQU165" s="3"/>
      <c r="CQV165" s="3"/>
      <c r="CQW165" s="3"/>
      <c r="CQX165" s="3"/>
      <c r="CQY165" s="3"/>
      <c r="CQZ165" s="3"/>
      <c r="CRA165" s="3"/>
      <c r="CRB165" s="3"/>
      <c r="CRC165" s="3"/>
      <c r="CRD165" s="3"/>
      <c r="CRE165" s="3"/>
      <c r="CRF165" s="3"/>
      <c r="CRG165" s="3"/>
      <c r="CRH165" s="3"/>
      <c r="CRI165" s="3"/>
      <c r="CRJ165" s="3"/>
      <c r="CRK165" s="3"/>
      <c r="CRL165" s="3"/>
      <c r="CRM165" s="3"/>
      <c r="CRN165" s="3"/>
      <c r="CRO165" s="3"/>
      <c r="CRP165" s="3"/>
      <c r="CRQ165" s="3"/>
      <c r="CRR165" s="3"/>
      <c r="CRS165" s="3"/>
      <c r="CRT165" s="3"/>
      <c r="CRU165" s="3"/>
      <c r="CRV165" s="3"/>
      <c r="CRW165" s="3"/>
      <c r="CRX165" s="3"/>
      <c r="CRY165" s="3"/>
      <c r="CRZ165" s="3"/>
      <c r="CSA165" s="3"/>
      <c r="CSB165" s="3"/>
      <c r="CSC165" s="3"/>
      <c r="CSD165" s="3"/>
      <c r="CSE165" s="3"/>
      <c r="CSF165" s="3"/>
      <c r="CSG165" s="3"/>
      <c r="CSH165" s="3"/>
      <c r="CSI165" s="3"/>
      <c r="CSJ165" s="3"/>
      <c r="CSK165" s="3"/>
      <c r="CSL165" s="3"/>
      <c r="CSM165" s="3"/>
      <c r="CSN165" s="3"/>
      <c r="CSO165" s="3"/>
      <c r="CSP165" s="3"/>
      <c r="CSQ165" s="3"/>
      <c r="CSR165" s="3"/>
      <c r="CSS165" s="3"/>
      <c r="CST165" s="3"/>
      <c r="CSU165" s="3"/>
      <c r="CSV165" s="3"/>
      <c r="CSW165" s="3"/>
      <c r="CSX165" s="3"/>
      <c r="CSY165" s="3"/>
      <c r="CSZ165" s="3"/>
      <c r="CTA165" s="3"/>
      <c r="CTH165" s="3"/>
      <c r="CTI165" s="3"/>
      <c r="CTJ165" s="3"/>
      <c r="CTK165" s="3"/>
      <c r="CTL165" s="3"/>
      <c r="CTM165" s="3"/>
      <c r="CTN165" s="3"/>
      <c r="CTO165" s="3"/>
      <c r="CTP165" s="3"/>
      <c r="CTQ165" s="3"/>
      <c r="CTR165" s="3"/>
      <c r="CTS165" s="3"/>
      <c r="CTT165" s="3"/>
      <c r="CTU165" s="3"/>
      <c r="CTV165" s="3"/>
      <c r="CTW165" s="3"/>
      <c r="CTX165" s="3"/>
      <c r="CTY165" s="3"/>
      <c r="CTZ165" s="3"/>
      <c r="CUA165" s="3"/>
      <c r="CUB165" s="3"/>
      <c r="CUC165" s="3"/>
      <c r="CUD165" s="3"/>
      <c r="CUE165" s="3"/>
      <c r="CUF165" s="3"/>
      <c r="CUG165" s="3"/>
      <c r="CUH165" s="3"/>
      <c r="CUI165" s="3"/>
      <c r="CUJ165" s="3"/>
      <c r="CUK165" s="3"/>
      <c r="CUL165" s="3"/>
      <c r="CUM165" s="3"/>
      <c r="CUN165" s="3"/>
      <c r="CUO165" s="3"/>
      <c r="CUP165" s="3"/>
      <c r="CUQ165" s="3"/>
      <c r="CUR165" s="3"/>
      <c r="CUS165" s="3"/>
      <c r="CUT165" s="3"/>
      <c r="CUU165" s="3"/>
      <c r="CUV165" s="3"/>
      <c r="CUW165" s="3"/>
      <c r="CUX165" s="3"/>
      <c r="CUY165" s="3"/>
      <c r="CUZ165" s="3"/>
      <c r="CVA165" s="3"/>
      <c r="CVB165" s="3"/>
      <c r="CVC165" s="3"/>
      <c r="CVD165" s="3"/>
      <c r="CVE165" s="3"/>
      <c r="CVF165" s="3"/>
      <c r="CVG165" s="3"/>
      <c r="CVH165" s="3"/>
      <c r="CVI165" s="3"/>
      <c r="CVJ165" s="3"/>
      <c r="CVK165" s="3"/>
      <c r="CVL165" s="3"/>
      <c r="CVM165" s="3"/>
      <c r="CVN165" s="3"/>
      <c r="CVO165" s="3"/>
      <c r="CVP165" s="3"/>
      <c r="CVQ165" s="3"/>
      <c r="CVR165" s="3"/>
      <c r="CVS165" s="3"/>
      <c r="CVT165" s="3"/>
      <c r="CVU165" s="3"/>
      <c r="CVV165" s="3"/>
      <c r="CVW165" s="3"/>
      <c r="CVX165" s="3"/>
      <c r="CVY165" s="3"/>
      <c r="CVZ165" s="3"/>
      <c r="CWA165" s="3"/>
      <c r="CWB165" s="3"/>
      <c r="CWC165" s="3"/>
      <c r="CWD165" s="3"/>
      <c r="CWE165" s="3"/>
      <c r="CWF165" s="3"/>
      <c r="CWG165" s="3"/>
      <c r="CWH165" s="3"/>
      <c r="CWI165" s="3"/>
      <c r="CWJ165" s="3"/>
      <c r="CWK165" s="3"/>
      <c r="CWL165" s="3"/>
      <c r="CWM165" s="3"/>
      <c r="CWN165" s="3"/>
      <c r="CWO165" s="3"/>
      <c r="CWP165" s="3"/>
      <c r="CWQ165" s="3"/>
      <c r="CWR165" s="3"/>
      <c r="CWS165" s="3"/>
      <c r="CWT165" s="3"/>
      <c r="CWU165" s="3"/>
      <c r="CWV165" s="3"/>
      <c r="CWW165" s="3"/>
      <c r="CWX165" s="3"/>
      <c r="CWY165" s="3"/>
      <c r="CWZ165" s="3"/>
      <c r="CXA165" s="3"/>
      <c r="CXB165" s="3"/>
      <c r="CXC165" s="3"/>
      <c r="CXD165" s="3"/>
      <c r="CXE165" s="3"/>
      <c r="CXF165" s="3"/>
      <c r="CXG165" s="3"/>
      <c r="CXH165" s="3"/>
      <c r="CXI165" s="3"/>
      <c r="CXJ165" s="3"/>
      <c r="CXK165" s="3"/>
      <c r="CXL165" s="3"/>
      <c r="CXM165" s="3"/>
      <c r="CXN165" s="3"/>
      <c r="CXO165" s="3"/>
      <c r="CXP165" s="3"/>
      <c r="CXQ165" s="3"/>
      <c r="CXR165" s="3"/>
      <c r="CXS165" s="3"/>
      <c r="CXT165" s="3"/>
      <c r="CXU165" s="3"/>
      <c r="CXV165" s="3"/>
      <c r="CXW165" s="3"/>
      <c r="CXX165" s="3"/>
      <c r="CXY165" s="3"/>
      <c r="CXZ165" s="3"/>
      <c r="CYA165" s="3"/>
      <c r="CYB165" s="3"/>
      <c r="CYC165" s="3"/>
      <c r="CYD165" s="3"/>
      <c r="CYE165" s="3"/>
      <c r="CYF165" s="3"/>
      <c r="CYG165" s="3"/>
      <c r="CYH165" s="3"/>
      <c r="CYI165" s="3"/>
      <c r="CYJ165" s="3"/>
      <c r="CYK165" s="3"/>
      <c r="CYL165" s="3"/>
      <c r="CYM165" s="3"/>
      <c r="CYN165" s="3"/>
      <c r="CYO165" s="3"/>
      <c r="CYP165" s="3"/>
      <c r="CYQ165" s="3"/>
      <c r="CYR165" s="3"/>
      <c r="CYS165" s="3"/>
      <c r="CYT165" s="3"/>
      <c r="CYU165" s="3"/>
      <c r="CYV165" s="3"/>
      <c r="CYW165" s="3"/>
      <c r="CYX165" s="3"/>
      <c r="CYY165" s="3"/>
      <c r="CYZ165" s="3"/>
      <c r="CZA165" s="3"/>
      <c r="CZB165" s="3"/>
      <c r="CZC165" s="3"/>
      <c r="CZD165" s="3"/>
      <c r="CZE165" s="3"/>
      <c r="CZF165" s="3"/>
      <c r="CZG165" s="3"/>
      <c r="CZH165" s="3"/>
      <c r="CZI165" s="3"/>
      <c r="CZJ165" s="3"/>
      <c r="CZK165" s="3"/>
      <c r="CZL165" s="3"/>
      <c r="CZM165" s="3"/>
      <c r="CZN165" s="3"/>
      <c r="CZO165" s="3"/>
      <c r="CZP165" s="3"/>
      <c r="CZQ165" s="3"/>
      <c r="CZR165" s="3"/>
      <c r="CZS165" s="3"/>
      <c r="CZT165" s="3"/>
      <c r="CZU165" s="3"/>
      <c r="CZV165" s="3"/>
      <c r="CZW165" s="3"/>
      <c r="CZX165" s="3"/>
      <c r="CZY165" s="3"/>
      <c r="CZZ165" s="3"/>
      <c r="DAA165" s="3"/>
      <c r="DAB165" s="3"/>
      <c r="DAC165" s="3"/>
      <c r="DAD165" s="3"/>
      <c r="DAE165" s="3"/>
      <c r="DAF165" s="3"/>
      <c r="DAG165" s="3"/>
      <c r="DAH165" s="3"/>
      <c r="DAI165" s="3"/>
      <c r="DAJ165" s="3"/>
      <c r="DAK165" s="3"/>
      <c r="DAL165" s="3"/>
      <c r="DAM165" s="3"/>
      <c r="DAN165" s="3"/>
      <c r="DAO165" s="3"/>
      <c r="DAP165" s="3"/>
      <c r="DAQ165" s="3"/>
      <c r="DAR165" s="3"/>
      <c r="DAS165" s="3"/>
      <c r="DAT165" s="3"/>
      <c r="DAU165" s="3"/>
      <c r="DAV165" s="3"/>
      <c r="DAW165" s="3"/>
      <c r="DAX165" s="3"/>
      <c r="DAY165" s="3"/>
      <c r="DAZ165" s="3"/>
      <c r="DBA165" s="3"/>
      <c r="DBB165" s="3"/>
      <c r="DBC165" s="3"/>
      <c r="DBD165" s="3"/>
      <c r="DBE165" s="3"/>
      <c r="DBF165" s="3"/>
      <c r="DBG165" s="3"/>
      <c r="DBH165" s="3"/>
      <c r="DBI165" s="3"/>
      <c r="DBJ165" s="3"/>
      <c r="DBK165" s="3"/>
      <c r="DBL165" s="3"/>
      <c r="DBM165" s="3"/>
      <c r="DBN165" s="3"/>
      <c r="DBO165" s="3"/>
      <c r="DBP165" s="3"/>
      <c r="DBQ165" s="3"/>
      <c r="DBR165" s="3"/>
      <c r="DBS165" s="3"/>
      <c r="DBT165" s="3"/>
      <c r="DBU165" s="3"/>
      <c r="DBV165" s="3"/>
      <c r="DBW165" s="3"/>
      <c r="DBX165" s="3"/>
      <c r="DBY165" s="3"/>
      <c r="DBZ165" s="3"/>
      <c r="DCA165" s="3"/>
      <c r="DCB165" s="3"/>
      <c r="DCC165" s="3"/>
      <c r="DCD165" s="3"/>
      <c r="DCE165" s="3"/>
      <c r="DCF165" s="3"/>
      <c r="DCG165" s="3"/>
      <c r="DCH165" s="3"/>
      <c r="DCI165" s="3"/>
      <c r="DCJ165" s="3"/>
      <c r="DCK165" s="3"/>
      <c r="DCL165" s="3"/>
      <c r="DCM165" s="3"/>
      <c r="DCN165" s="3"/>
      <c r="DCO165" s="3"/>
      <c r="DCP165" s="3"/>
      <c r="DCQ165" s="3"/>
      <c r="DCR165" s="3"/>
      <c r="DCS165" s="3"/>
      <c r="DCT165" s="3"/>
      <c r="DCU165" s="3"/>
      <c r="DCV165" s="3"/>
      <c r="DCW165" s="3"/>
      <c r="DDD165" s="3"/>
      <c r="DDE165" s="3"/>
      <c r="DDF165" s="3"/>
      <c r="DDG165" s="3"/>
      <c r="DDH165" s="3"/>
      <c r="DDI165" s="3"/>
      <c r="DDJ165" s="3"/>
      <c r="DDK165" s="3"/>
      <c r="DDL165" s="3"/>
      <c r="DDM165" s="3"/>
      <c r="DDN165" s="3"/>
      <c r="DDO165" s="3"/>
      <c r="DDP165" s="3"/>
      <c r="DDQ165" s="3"/>
      <c r="DDR165" s="3"/>
      <c r="DDS165" s="3"/>
      <c r="DDT165" s="3"/>
      <c r="DDU165" s="3"/>
      <c r="DDV165" s="3"/>
      <c r="DDW165" s="3"/>
      <c r="DDX165" s="3"/>
      <c r="DDY165" s="3"/>
      <c r="DDZ165" s="3"/>
      <c r="DEA165" s="3"/>
      <c r="DEB165" s="3"/>
      <c r="DEC165" s="3"/>
      <c r="DED165" s="3"/>
      <c r="DEE165" s="3"/>
      <c r="DEF165" s="3"/>
      <c r="DEG165" s="3"/>
      <c r="DEH165" s="3"/>
      <c r="DEI165" s="3"/>
      <c r="DEJ165" s="3"/>
      <c r="DEK165" s="3"/>
      <c r="DEL165" s="3"/>
      <c r="DEM165" s="3"/>
      <c r="DEN165" s="3"/>
      <c r="DEO165" s="3"/>
      <c r="DEP165" s="3"/>
      <c r="DEQ165" s="3"/>
      <c r="DER165" s="3"/>
      <c r="DES165" s="3"/>
      <c r="DET165" s="3"/>
      <c r="DEU165" s="3"/>
      <c r="DEV165" s="3"/>
      <c r="DEW165" s="3"/>
      <c r="DEX165" s="3"/>
      <c r="DEY165" s="3"/>
      <c r="DEZ165" s="3"/>
      <c r="DFA165" s="3"/>
      <c r="DFB165" s="3"/>
      <c r="DFC165" s="3"/>
      <c r="DFD165" s="3"/>
      <c r="DFE165" s="3"/>
      <c r="DFF165" s="3"/>
      <c r="DFG165" s="3"/>
      <c r="DFH165" s="3"/>
      <c r="DFI165" s="3"/>
      <c r="DFJ165" s="3"/>
      <c r="DFK165" s="3"/>
      <c r="DFL165" s="3"/>
      <c r="DFM165" s="3"/>
      <c r="DFN165" s="3"/>
      <c r="DFO165" s="3"/>
      <c r="DFP165" s="3"/>
      <c r="DFQ165" s="3"/>
      <c r="DFR165" s="3"/>
      <c r="DFS165" s="3"/>
      <c r="DFT165" s="3"/>
      <c r="DFU165" s="3"/>
      <c r="DFV165" s="3"/>
      <c r="DFW165" s="3"/>
      <c r="DFX165" s="3"/>
      <c r="DFY165" s="3"/>
      <c r="DFZ165" s="3"/>
      <c r="DGA165" s="3"/>
      <c r="DGB165" s="3"/>
      <c r="DGC165" s="3"/>
      <c r="DGD165" s="3"/>
      <c r="DGE165" s="3"/>
      <c r="DGF165" s="3"/>
      <c r="DGG165" s="3"/>
      <c r="DGH165" s="3"/>
      <c r="DGI165" s="3"/>
      <c r="DGJ165" s="3"/>
      <c r="DGK165" s="3"/>
      <c r="DGL165" s="3"/>
      <c r="DGM165" s="3"/>
      <c r="DGN165" s="3"/>
      <c r="DGO165" s="3"/>
      <c r="DGP165" s="3"/>
      <c r="DGQ165" s="3"/>
      <c r="DGR165" s="3"/>
      <c r="DGS165" s="3"/>
      <c r="DGT165" s="3"/>
      <c r="DGU165" s="3"/>
      <c r="DGV165" s="3"/>
      <c r="DGW165" s="3"/>
      <c r="DGX165" s="3"/>
      <c r="DGY165" s="3"/>
      <c r="DGZ165" s="3"/>
      <c r="DHA165" s="3"/>
      <c r="DHB165" s="3"/>
      <c r="DHC165" s="3"/>
      <c r="DHD165" s="3"/>
      <c r="DHE165" s="3"/>
      <c r="DHF165" s="3"/>
      <c r="DHG165" s="3"/>
      <c r="DHH165" s="3"/>
      <c r="DHI165" s="3"/>
      <c r="DHJ165" s="3"/>
      <c r="DHK165" s="3"/>
      <c r="DHL165" s="3"/>
      <c r="DHM165" s="3"/>
      <c r="DHN165" s="3"/>
      <c r="DHO165" s="3"/>
      <c r="DHP165" s="3"/>
      <c r="DHQ165" s="3"/>
      <c r="DHR165" s="3"/>
      <c r="DHS165" s="3"/>
      <c r="DHT165" s="3"/>
      <c r="DHU165" s="3"/>
      <c r="DHV165" s="3"/>
      <c r="DHW165" s="3"/>
      <c r="DHX165" s="3"/>
      <c r="DHY165" s="3"/>
      <c r="DHZ165" s="3"/>
      <c r="DIA165" s="3"/>
      <c r="DIB165" s="3"/>
      <c r="DIC165" s="3"/>
      <c r="DID165" s="3"/>
      <c r="DIE165" s="3"/>
      <c r="DIF165" s="3"/>
      <c r="DIG165" s="3"/>
      <c r="DIH165" s="3"/>
      <c r="DII165" s="3"/>
      <c r="DIJ165" s="3"/>
      <c r="DIK165" s="3"/>
      <c r="DIL165" s="3"/>
      <c r="DIM165" s="3"/>
      <c r="DIN165" s="3"/>
      <c r="DIO165" s="3"/>
      <c r="DIP165" s="3"/>
      <c r="DIQ165" s="3"/>
      <c r="DIR165" s="3"/>
      <c r="DIS165" s="3"/>
      <c r="DIT165" s="3"/>
      <c r="DIU165" s="3"/>
      <c r="DIV165" s="3"/>
      <c r="DIW165" s="3"/>
      <c r="DIX165" s="3"/>
      <c r="DIY165" s="3"/>
      <c r="DIZ165" s="3"/>
      <c r="DJA165" s="3"/>
      <c r="DJB165" s="3"/>
      <c r="DJC165" s="3"/>
      <c r="DJD165" s="3"/>
      <c r="DJE165" s="3"/>
      <c r="DJF165" s="3"/>
      <c r="DJG165" s="3"/>
      <c r="DJH165" s="3"/>
      <c r="DJI165" s="3"/>
      <c r="DJJ165" s="3"/>
      <c r="DJK165" s="3"/>
      <c r="DJL165" s="3"/>
      <c r="DJM165" s="3"/>
      <c r="DJN165" s="3"/>
      <c r="DJO165" s="3"/>
      <c r="DJP165" s="3"/>
      <c r="DJQ165" s="3"/>
      <c r="DJR165" s="3"/>
      <c r="DJS165" s="3"/>
      <c r="DJT165" s="3"/>
      <c r="DJU165" s="3"/>
      <c r="DJV165" s="3"/>
      <c r="DJW165" s="3"/>
      <c r="DJX165" s="3"/>
      <c r="DJY165" s="3"/>
      <c r="DJZ165" s="3"/>
      <c r="DKA165" s="3"/>
      <c r="DKB165" s="3"/>
      <c r="DKC165" s="3"/>
      <c r="DKD165" s="3"/>
      <c r="DKE165" s="3"/>
      <c r="DKF165" s="3"/>
      <c r="DKG165" s="3"/>
      <c r="DKH165" s="3"/>
      <c r="DKI165" s="3"/>
      <c r="DKJ165" s="3"/>
      <c r="DKK165" s="3"/>
      <c r="DKL165" s="3"/>
      <c r="DKM165" s="3"/>
      <c r="DKN165" s="3"/>
      <c r="DKO165" s="3"/>
      <c r="DKP165" s="3"/>
      <c r="DKQ165" s="3"/>
      <c r="DKR165" s="3"/>
      <c r="DKS165" s="3"/>
      <c r="DKT165" s="3"/>
      <c r="DKU165" s="3"/>
      <c r="DKV165" s="3"/>
      <c r="DKW165" s="3"/>
      <c r="DKX165" s="3"/>
      <c r="DKY165" s="3"/>
      <c r="DKZ165" s="3"/>
      <c r="DLA165" s="3"/>
      <c r="DLB165" s="3"/>
      <c r="DLC165" s="3"/>
      <c r="DLD165" s="3"/>
      <c r="DLE165" s="3"/>
      <c r="DLF165" s="3"/>
      <c r="DLG165" s="3"/>
      <c r="DLH165" s="3"/>
      <c r="DLI165" s="3"/>
      <c r="DLJ165" s="3"/>
      <c r="DLK165" s="3"/>
      <c r="DLL165" s="3"/>
      <c r="DLM165" s="3"/>
      <c r="DLN165" s="3"/>
      <c r="DLO165" s="3"/>
      <c r="DLP165" s="3"/>
      <c r="DLQ165" s="3"/>
      <c r="DLR165" s="3"/>
      <c r="DLS165" s="3"/>
      <c r="DLT165" s="3"/>
      <c r="DLU165" s="3"/>
      <c r="DLV165" s="3"/>
      <c r="DLW165" s="3"/>
      <c r="DLX165" s="3"/>
      <c r="DLY165" s="3"/>
      <c r="DLZ165" s="3"/>
      <c r="DMA165" s="3"/>
      <c r="DMB165" s="3"/>
      <c r="DMC165" s="3"/>
      <c r="DMD165" s="3"/>
      <c r="DME165" s="3"/>
      <c r="DMF165" s="3"/>
      <c r="DMG165" s="3"/>
      <c r="DMH165" s="3"/>
      <c r="DMI165" s="3"/>
      <c r="DMJ165" s="3"/>
      <c r="DMK165" s="3"/>
      <c r="DML165" s="3"/>
      <c r="DMM165" s="3"/>
      <c r="DMN165" s="3"/>
      <c r="DMO165" s="3"/>
      <c r="DMP165" s="3"/>
      <c r="DMQ165" s="3"/>
      <c r="DMR165" s="3"/>
      <c r="DMS165" s="3"/>
      <c r="DMZ165" s="3"/>
      <c r="DNA165" s="3"/>
      <c r="DNB165" s="3"/>
      <c r="DNC165" s="3"/>
      <c r="DND165" s="3"/>
      <c r="DNE165" s="3"/>
      <c r="DNF165" s="3"/>
      <c r="DNG165" s="3"/>
      <c r="DNH165" s="3"/>
      <c r="DNI165" s="3"/>
      <c r="DNJ165" s="3"/>
      <c r="DNK165" s="3"/>
      <c r="DNL165" s="3"/>
      <c r="DNM165" s="3"/>
      <c r="DNN165" s="3"/>
      <c r="DNO165" s="3"/>
      <c r="DNP165" s="3"/>
      <c r="DNQ165" s="3"/>
      <c r="DNR165" s="3"/>
      <c r="DNS165" s="3"/>
      <c r="DNT165" s="3"/>
      <c r="DNU165" s="3"/>
      <c r="DNV165" s="3"/>
      <c r="DNW165" s="3"/>
      <c r="DNX165" s="3"/>
      <c r="DNY165" s="3"/>
      <c r="DNZ165" s="3"/>
      <c r="DOA165" s="3"/>
      <c r="DOB165" s="3"/>
      <c r="DOC165" s="3"/>
      <c r="DOD165" s="3"/>
      <c r="DOE165" s="3"/>
      <c r="DOF165" s="3"/>
      <c r="DOG165" s="3"/>
      <c r="DOH165" s="3"/>
      <c r="DOI165" s="3"/>
      <c r="DOJ165" s="3"/>
      <c r="DOK165" s="3"/>
      <c r="DOL165" s="3"/>
      <c r="DOM165" s="3"/>
      <c r="DON165" s="3"/>
      <c r="DOO165" s="3"/>
      <c r="DOP165" s="3"/>
      <c r="DOQ165" s="3"/>
      <c r="DOR165" s="3"/>
      <c r="DOS165" s="3"/>
      <c r="DOT165" s="3"/>
      <c r="DOU165" s="3"/>
      <c r="DOV165" s="3"/>
      <c r="DOW165" s="3"/>
      <c r="DOX165" s="3"/>
      <c r="DOY165" s="3"/>
      <c r="DOZ165" s="3"/>
      <c r="DPA165" s="3"/>
      <c r="DPB165" s="3"/>
      <c r="DPC165" s="3"/>
      <c r="DPD165" s="3"/>
      <c r="DPE165" s="3"/>
      <c r="DPF165" s="3"/>
      <c r="DPG165" s="3"/>
      <c r="DPH165" s="3"/>
      <c r="DPI165" s="3"/>
      <c r="DPJ165" s="3"/>
      <c r="DPK165" s="3"/>
      <c r="DPL165" s="3"/>
      <c r="DPM165" s="3"/>
      <c r="DPN165" s="3"/>
      <c r="DPO165" s="3"/>
      <c r="DPP165" s="3"/>
      <c r="DPQ165" s="3"/>
      <c r="DPR165" s="3"/>
      <c r="DPS165" s="3"/>
      <c r="DPT165" s="3"/>
      <c r="DPU165" s="3"/>
      <c r="DPV165" s="3"/>
      <c r="DPW165" s="3"/>
      <c r="DPX165" s="3"/>
      <c r="DPY165" s="3"/>
      <c r="DPZ165" s="3"/>
      <c r="DQA165" s="3"/>
      <c r="DQB165" s="3"/>
      <c r="DQC165" s="3"/>
      <c r="DQD165" s="3"/>
      <c r="DQE165" s="3"/>
      <c r="DQF165" s="3"/>
      <c r="DQG165" s="3"/>
      <c r="DQH165" s="3"/>
      <c r="DQI165" s="3"/>
      <c r="DQJ165" s="3"/>
      <c r="DQK165" s="3"/>
      <c r="DQL165" s="3"/>
      <c r="DQM165" s="3"/>
      <c r="DQN165" s="3"/>
      <c r="DQO165" s="3"/>
      <c r="DQP165" s="3"/>
      <c r="DQQ165" s="3"/>
      <c r="DQR165" s="3"/>
      <c r="DQS165" s="3"/>
      <c r="DQT165" s="3"/>
      <c r="DQU165" s="3"/>
      <c r="DQV165" s="3"/>
      <c r="DQW165" s="3"/>
      <c r="DQX165" s="3"/>
      <c r="DQY165" s="3"/>
      <c r="DQZ165" s="3"/>
      <c r="DRA165" s="3"/>
      <c r="DRB165" s="3"/>
      <c r="DRC165" s="3"/>
      <c r="DRD165" s="3"/>
      <c r="DRE165" s="3"/>
      <c r="DRF165" s="3"/>
      <c r="DRG165" s="3"/>
      <c r="DRH165" s="3"/>
      <c r="DRI165" s="3"/>
      <c r="DRJ165" s="3"/>
      <c r="DRK165" s="3"/>
      <c r="DRL165" s="3"/>
      <c r="DRM165" s="3"/>
      <c r="DRN165" s="3"/>
      <c r="DRO165" s="3"/>
      <c r="DRP165" s="3"/>
      <c r="DRQ165" s="3"/>
      <c r="DRR165" s="3"/>
      <c r="DRS165" s="3"/>
      <c r="DRT165" s="3"/>
      <c r="DRU165" s="3"/>
      <c r="DRV165" s="3"/>
      <c r="DRW165" s="3"/>
      <c r="DRX165" s="3"/>
      <c r="DRY165" s="3"/>
      <c r="DRZ165" s="3"/>
      <c r="DSA165" s="3"/>
      <c r="DSB165" s="3"/>
      <c r="DSC165" s="3"/>
      <c r="DSD165" s="3"/>
      <c r="DSE165" s="3"/>
      <c r="DSF165" s="3"/>
      <c r="DSG165" s="3"/>
      <c r="DSH165" s="3"/>
      <c r="DSI165" s="3"/>
      <c r="DSJ165" s="3"/>
      <c r="DSK165" s="3"/>
      <c r="DSL165" s="3"/>
      <c r="DSM165" s="3"/>
      <c r="DSN165" s="3"/>
      <c r="DSO165" s="3"/>
      <c r="DSP165" s="3"/>
      <c r="DSQ165" s="3"/>
      <c r="DSR165" s="3"/>
      <c r="DSS165" s="3"/>
      <c r="DST165" s="3"/>
      <c r="DSU165" s="3"/>
      <c r="DSV165" s="3"/>
      <c r="DSW165" s="3"/>
      <c r="DSX165" s="3"/>
      <c r="DSY165" s="3"/>
      <c r="DSZ165" s="3"/>
      <c r="DTA165" s="3"/>
      <c r="DTB165" s="3"/>
      <c r="DTC165" s="3"/>
      <c r="DTD165" s="3"/>
      <c r="DTE165" s="3"/>
      <c r="DTF165" s="3"/>
      <c r="DTG165" s="3"/>
      <c r="DTH165" s="3"/>
      <c r="DTI165" s="3"/>
      <c r="DTJ165" s="3"/>
      <c r="DTK165" s="3"/>
      <c r="DTL165" s="3"/>
      <c r="DTM165" s="3"/>
      <c r="DTN165" s="3"/>
      <c r="DTO165" s="3"/>
      <c r="DTP165" s="3"/>
      <c r="DTQ165" s="3"/>
      <c r="DTR165" s="3"/>
      <c r="DTS165" s="3"/>
      <c r="DTT165" s="3"/>
      <c r="DTU165" s="3"/>
      <c r="DTV165" s="3"/>
      <c r="DTW165" s="3"/>
      <c r="DTX165" s="3"/>
      <c r="DTY165" s="3"/>
      <c r="DTZ165" s="3"/>
      <c r="DUA165" s="3"/>
      <c r="DUB165" s="3"/>
      <c r="DUC165" s="3"/>
      <c r="DUD165" s="3"/>
      <c r="DUE165" s="3"/>
      <c r="DUF165" s="3"/>
      <c r="DUG165" s="3"/>
      <c r="DUH165" s="3"/>
      <c r="DUI165" s="3"/>
      <c r="DUJ165" s="3"/>
      <c r="DUK165" s="3"/>
      <c r="DUL165" s="3"/>
      <c r="DUM165" s="3"/>
      <c r="DUN165" s="3"/>
      <c r="DUO165" s="3"/>
      <c r="DUP165" s="3"/>
      <c r="DUQ165" s="3"/>
      <c r="DUR165" s="3"/>
      <c r="DUS165" s="3"/>
      <c r="DUT165" s="3"/>
      <c r="DUU165" s="3"/>
      <c r="DUV165" s="3"/>
      <c r="DUW165" s="3"/>
      <c r="DUX165" s="3"/>
      <c r="DUY165" s="3"/>
      <c r="DUZ165" s="3"/>
      <c r="DVA165" s="3"/>
      <c r="DVB165" s="3"/>
      <c r="DVC165" s="3"/>
      <c r="DVD165" s="3"/>
      <c r="DVE165" s="3"/>
      <c r="DVF165" s="3"/>
      <c r="DVG165" s="3"/>
      <c r="DVH165" s="3"/>
      <c r="DVI165" s="3"/>
      <c r="DVJ165" s="3"/>
      <c r="DVK165" s="3"/>
      <c r="DVL165" s="3"/>
      <c r="DVM165" s="3"/>
      <c r="DVN165" s="3"/>
      <c r="DVO165" s="3"/>
      <c r="DVP165" s="3"/>
      <c r="DVQ165" s="3"/>
      <c r="DVR165" s="3"/>
      <c r="DVS165" s="3"/>
      <c r="DVT165" s="3"/>
      <c r="DVU165" s="3"/>
      <c r="DVV165" s="3"/>
      <c r="DVW165" s="3"/>
      <c r="DVX165" s="3"/>
      <c r="DVY165" s="3"/>
      <c r="DVZ165" s="3"/>
      <c r="DWA165" s="3"/>
      <c r="DWB165" s="3"/>
      <c r="DWC165" s="3"/>
      <c r="DWD165" s="3"/>
      <c r="DWE165" s="3"/>
      <c r="DWF165" s="3"/>
      <c r="DWG165" s="3"/>
      <c r="DWH165" s="3"/>
      <c r="DWI165" s="3"/>
      <c r="DWJ165" s="3"/>
      <c r="DWK165" s="3"/>
      <c r="DWL165" s="3"/>
      <c r="DWM165" s="3"/>
      <c r="DWN165" s="3"/>
      <c r="DWO165" s="3"/>
      <c r="DWV165" s="3"/>
      <c r="DWW165" s="3"/>
      <c r="DWX165" s="3"/>
      <c r="DWY165" s="3"/>
      <c r="DWZ165" s="3"/>
      <c r="DXA165" s="3"/>
      <c r="DXB165" s="3"/>
      <c r="DXC165" s="3"/>
      <c r="DXD165" s="3"/>
      <c r="DXE165" s="3"/>
      <c r="DXF165" s="3"/>
      <c r="DXG165" s="3"/>
      <c r="DXH165" s="3"/>
      <c r="DXI165" s="3"/>
      <c r="DXJ165" s="3"/>
      <c r="DXK165" s="3"/>
      <c r="DXL165" s="3"/>
      <c r="DXM165" s="3"/>
      <c r="DXN165" s="3"/>
      <c r="DXO165" s="3"/>
      <c r="DXP165" s="3"/>
      <c r="DXQ165" s="3"/>
      <c r="DXR165" s="3"/>
      <c r="DXS165" s="3"/>
      <c r="DXT165" s="3"/>
      <c r="DXU165" s="3"/>
      <c r="DXV165" s="3"/>
      <c r="DXW165" s="3"/>
      <c r="DXX165" s="3"/>
      <c r="DXY165" s="3"/>
      <c r="DXZ165" s="3"/>
      <c r="DYA165" s="3"/>
      <c r="DYB165" s="3"/>
      <c r="DYC165" s="3"/>
      <c r="DYD165" s="3"/>
      <c r="DYE165" s="3"/>
      <c r="DYF165" s="3"/>
      <c r="DYG165" s="3"/>
      <c r="DYH165" s="3"/>
      <c r="DYI165" s="3"/>
      <c r="DYJ165" s="3"/>
      <c r="DYK165" s="3"/>
      <c r="DYL165" s="3"/>
      <c r="DYM165" s="3"/>
      <c r="DYN165" s="3"/>
      <c r="DYO165" s="3"/>
      <c r="DYP165" s="3"/>
      <c r="DYQ165" s="3"/>
      <c r="DYR165" s="3"/>
      <c r="DYS165" s="3"/>
      <c r="DYT165" s="3"/>
      <c r="DYU165" s="3"/>
      <c r="DYV165" s="3"/>
      <c r="DYW165" s="3"/>
      <c r="DYX165" s="3"/>
      <c r="DYY165" s="3"/>
      <c r="DYZ165" s="3"/>
      <c r="DZA165" s="3"/>
      <c r="DZB165" s="3"/>
      <c r="DZC165" s="3"/>
      <c r="DZD165" s="3"/>
      <c r="DZE165" s="3"/>
      <c r="DZF165" s="3"/>
      <c r="DZG165" s="3"/>
      <c r="DZH165" s="3"/>
      <c r="DZI165" s="3"/>
      <c r="DZJ165" s="3"/>
      <c r="DZK165" s="3"/>
      <c r="DZL165" s="3"/>
      <c r="DZM165" s="3"/>
      <c r="DZN165" s="3"/>
      <c r="DZO165" s="3"/>
      <c r="DZP165" s="3"/>
      <c r="DZQ165" s="3"/>
      <c r="DZR165" s="3"/>
      <c r="DZS165" s="3"/>
      <c r="DZT165" s="3"/>
      <c r="DZU165" s="3"/>
      <c r="DZV165" s="3"/>
      <c r="DZW165" s="3"/>
      <c r="DZX165" s="3"/>
      <c r="DZY165" s="3"/>
      <c r="DZZ165" s="3"/>
      <c r="EAA165" s="3"/>
      <c r="EAB165" s="3"/>
      <c r="EAC165" s="3"/>
      <c r="EAD165" s="3"/>
      <c r="EAE165" s="3"/>
      <c r="EAF165" s="3"/>
      <c r="EAG165" s="3"/>
      <c r="EAH165" s="3"/>
      <c r="EAI165" s="3"/>
      <c r="EAJ165" s="3"/>
      <c r="EAK165" s="3"/>
      <c r="EAL165" s="3"/>
      <c r="EAM165" s="3"/>
      <c r="EAN165" s="3"/>
      <c r="EAO165" s="3"/>
      <c r="EAP165" s="3"/>
      <c r="EAQ165" s="3"/>
      <c r="EAR165" s="3"/>
      <c r="EAS165" s="3"/>
      <c r="EAT165" s="3"/>
      <c r="EAU165" s="3"/>
      <c r="EAV165" s="3"/>
      <c r="EAW165" s="3"/>
      <c r="EAX165" s="3"/>
      <c r="EAY165" s="3"/>
      <c r="EAZ165" s="3"/>
      <c r="EBA165" s="3"/>
      <c r="EBB165" s="3"/>
      <c r="EBC165" s="3"/>
      <c r="EBD165" s="3"/>
      <c r="EBE165" s="3"/>
      <c r="EBF165" s="3"/>
      <c r="EBG165" s="3"/>
      <c r="EBH165" s="3"/>
      <c r="EBI165" s="3"/>
      <c r="EBJ165" s="3"/>
      <c r="EBK165" s="3"/>
      <c r="EBL165" s="3"/>
      <c r="EBM165" s="3"/>
      <c r="EBN165" s="3"/>
      <c r="EBO165" s="3"/>
      <c r="EBP165" s="3"/>
      <c r="EBQ165" s="3"/>
      <c r="EBR165" s="3"/>
      <c r="EBS165" s="3"/>
      <c r="EBT165" s="3"/>
      <c r="EBU165" s="3"/>
      <c r="EBV165" s="3"/>
      <c r="EBW165" s="3"/>
      <c r="EBX165" s="3"/>
      <c r="EBY165" s="3"/>
      <c r="EBZ165" s="3"/>
      <c r="ECA165" s="3"/>
      <c r="ECB165" s="3"/>
      <c r="ECC165" s="3"/>
      <c r="ECD165" s="3"/>
      <c r="ECE165" s="3"/>
      <c r="ECF165" s="3"/>
      <c r="ECG165" s="3"/>
      <c r="ECH165" s="3"/>
      <c r="ECI165" s="3"/>
      <c r="ECJ165" s="3"/>
      <c r="ECK165" s="3"/>
      <c r="ECL165" s="3"/>
      <c r="ECM165" s="3"/>
      <c r="ECN165" s="3"/>
      <c r="ECO165" s="3"/>
      <c r="ECP165" s="3"/>
      <c r="ECQ165" s="3"/>
      <c r="ECR165" s="3"/>
      <c r="ECS165" s="3"/>
      <c r="ECT165" s="3"/>
      <c r="ECU165" s="3"/>
      <c r="ECV165" s="3"/>
      <c r="ECW165" s="3"/>
      <c r="ECX165" s="3"/>
      <c r="ECY165" s="3"/>
      <c r="ECZ165" s="3"/>
      <c r="EDA165" s="3"/>
      <c r="EDB165" s="3"/>
      <c r="EDC165" s="3"/>
      <c r="EDD165" s="3"/>
      <c r="EDE165" s="3"/>
      <c r="EDF165" s="3"/>
      <c r="EDG165" s="3"/>
      <c r="EDH165" s="3"/>
      <c r="EDI165" s="3"/>
      <c r="EDJ165" s="3"/>
      <c r="EDK165" s="3"/>
      <c r="EDL165" s="3"/>
      <c r="EDM165" s="3"/>
      <c r="EDN165" s="3"/>
      <c r="EDO165" s="3"/>
      <c r="EDP165" s="3"/>
      <c r="EDQ165" s="3"/>
      <c r="EDR165" s="3"/>
      <c r="EDS165" s="3"/>
      <c r="EDT165" s="3"/>
      <c r="EDU165" s="3"/>
      <c r="EDV165" s="3"/>
      <c r="EDW165" s="3"/>
      <c r="EDX165" s="3"/>
      <c r="EDY165" s="3"/>
      <c r="EDZ165" s="3"/>
      <c r="EEA165" s="3"/>
      <c r="EEB165" s="3"/>
      <c r="EEC165" s="3"/>
      <c r="EED165" s="3"/>
      <c r="EEE165" s="3"/>
      <c r="EEF165" s="3"/>
      <c r="EEG165" s="3"/>
      <c r="EEH165" s="3"/>
      <c r="EEI165" s="3"/>
      <c r="EEJ165" s="3"/>
      <c r="EEK165" s="3"/>
      <c r="EEL165" s="3"/>
      <c r="EEM165" s="3"/>
      <c r="EEN165" s="3"/>
      <c r="EEO165" s="3"/>
      <c r="EEP165" s="3"/>
      <c r="EEQ165" s="3"/>
      <c r="EER165" s="3"/>
      <c r="EES165" s="3"/>
      <c r="EET165" s="3"/>
      <c r="EEU165" s="3"/>
      <c r="EEV165" s="3"/>
      <c r="EEW165" s="3"/>
      <c r="EEX165" s="3"/>
      <c r="EEY165" s="3"/>
      <c r="EEZ165" s="3"/>
      <c r="EFA165" s="3"/>
      <c r="EFB165" s="3"/>
      <c r="EFC165" s="3"/>
      <c r="EFD165" s="3"/>
      <c r="EFE165" s="3"/>
      <c r="EFF165" s="3"/>
      <c r="EFG165" s="3"/>
      <c r="EFH165" s="3"/>
      <c r="EFI165" s="3"/>
      <c r="EFJ165" s="3"/>
      <c r="EFK165" s="3"/>
      <c r="EFL165" s="3"/>
      <c r="EFM165" s="3"/>
      <c r="EFN165" s="3"/>
      <c r="EFO165" s="3"/>
      <c r="EFP165" s="3"/>
      <c r="EFQ165" s="3"/>
      <c r="EFR165" s="3"/>
      <c r="EFS165" s="3"/>
      <c r="EFT165" s="3"/>
      <c r="EFU165" s="3"/>
      <c r="EFV165" s="3"/>
      <c r="EFW165" s="3"/>
      <c r="EFX165" s="3"/>
      <c r="EFY165" s="3"/>
      <c r="EFZ165" s="3"/>
      <c r="EGA165" s="3"/>
      <c r="EGB165" s="3"/>
      <c r="EGC165" s="3"/>
      <c r="EGD165" s="3"/>
      <c r="EGE165" s="3"/>
      <c r="EGF165" s="3"/>
      <c r="EGG165" s="3"/>
      <c r="EGH165" s="3"/>
      <c r="EGI165" s="3"/>
      <c r="EGJ165" s="3"/>
      <c r="EGK165" s="3"/>
      <c r="EGR165" s="3"/>
      <c r="EGS165" s="3"/>
      <c r="EGT165" s="3"/>
      <c r="EGU165" s="3"/>
      <c r="EGV165" s="3"/>
      <c r="EGW165" s="3"/>
      <c r="EGX165" s="3"/>
      <c r="EGY165" s="3"/>
      <c r="EGZ165" s="3"/>
      <c r="EHA165" s="3"/>
      <c r="EHB165" s="3"/>
      <c r="EHC165" s="3"/>
      <c r="EHD165" s="3"/>
      <c r="EHE165" s="3"/>
      <c r="EHF165" s="3"/>
      <c r="EHG165" s="3"/>
      <c r="EHH165" s="3"/>
      <c r="EHI165" s="3"/>
      <c r="EHJ165" s="3"/>
      <c r="EHK165" s="3"/>
      <c r="EHL165" s="3"/>
      <c r="EHM165" s="3"/>
      <c r="EHN165" s="3"/>
      <c r="EHO165" s="3"/>
      <c r="EHP165" s="3"/>
      <c r="EHQ165" s="3"/>
      <c r="EHR165" s="3"/>
      <c r="EHS165" s="3"/>
      <c r="EHT165" s="3"/>
      <c r="EHU165" s="3"/>
      <c r="EHV165" s="3"/>
      <c r="EHW165" s="3"/>
      <c r="EHX165" s="3"/>
      <c r="EHY165" s="3"/>
      <c r="EHZ165" s="3"/>
      <c r="EIA165" s="3"/>
      <c r="EIB165" s="3"/>
      <c r="EIC165" s="3"/>
      <c r="EID165" s="3"/>
      <c r="EIE165" s="3"/>
      <c r="EIF165" s="3"/>
      <c r="EIG165" s="3"/>
      <c r="EIH165" s="3"/>
      <c r="EII165" s="3"/>
      <c r="EIJ165" s="3"/>
      <c r="EIK165" s="3"/>
      <c r="EIL165" s="3"/>
      <c r="EIM165" s="3"/>
      <c r="EIN165" s="3"/>
      <c r="EIO165" s="3"/>
      <c r="EIP165" s="3"/>
      <c r="EIQ165" s="3"/>
      <c r="EIR165" s="3"/>
      <c r="EIS165" s="3"/>
      <c r="EIT165" s="3"/>
      <c r="EIU165" s="3"/>
      <c r="EIV165" s="3"/>
      <c r="EIW165" s="3"/>
      <c r="EIX165" s="3"/>
      <c r="EIY165" s="3"/>
      <c r="EIZ165" s="3"/>
      <c r="EJA165" s="3"/>
      <c r="EJB165" s="3"/>
      <c r="EJC165" s="3"/>
      <c r="EJD165" s="3"/>
      <c r="EJE165" s="3"/>
      <c r="EJF165" s="3"/>
      <c r="EJG165" s="3"/>
      <c r="EJH165" s="3"/>
      <c r="EJI165" s="3"/>
      <c r="EJJ165" s="3"/>
      <c r="EJK165" s="3"/>
      <c r="EJL165" s="3"/>
      <c r="EJM165" s="3"/>
      <c r="EJN165" s="3"/>
      <c r="EJO165" s="3"/>
      <c r="EJP165" s="3"/>
      <c r="EJQ165" s="3"/>
      <c r="EJR165" s="3"/>
      <c r="EJS165" s="3"/>
      <c r="EJT165" s="3"/>
      <c r="EJU165" s="3"/>
      <c r="EJV165" s="3"/>
      <c r="EJW165" s="3"/>
      <c r="EJX165" s="3"/>
      <c r="EJY165" s="3"/>
      <c r="EJZ165" s="3"/>
      <c r="EKA165" s="3"/>
      <c r="EKB165" s="3"/>
      <c r="EKC165" s="3"/>
      <c r="EKD165" s="3"/>
      <c r="EKE165" s="3"/>
      <c r="EKF165" s="3"/>
      <c r="EKG165" s="3"/>
      <c r="EKH165" s="3"/>
      <c r="EKI165" s="3"/>
      <c r="EKJ165" s="3"/>
      <c r="EKK165" s="3"/>
      <c r="EKL165" s="3"/>
      <c r="EKM165" s="3"/>
      <c r="EKN165" s="3"/>
      <c r="EKO165" s="3"/>
      <c r="EKP165" s="3"/>
      <c r="EKQ165" s="3"/>
      <c r="EKR165" s="3"/>
      <c r="EKS165" s="3"/>
      <c r="EKT165" s="3"/>
      <c r="EKU165" s="3"/>
      <c r="EKV165" s="3"/>
      <c r="EKW165" s="3"/>
      <c r="EKX165" s="3"/>
      <c r="EKY165" s="3"/>
      <c r="EKZ165" s="3"/>
      <c r="ELA165" s="3"/>
      <c r="ELB165" s="3"/>
      <c r="ELC165" s="3"/>
      <c r="ELD165" s="3"/>
      <c r="ELE165" s="3"/>
      <c r="ELF165" s="3"/>
      <c r="ELG165" s="3"/>
      <c r="ELH165" s="3"/>
      <c r="ELI165" s="3"/>
      <c r="ELJ165" s="3"/>
      <c r="ELK165" s="3"/>
      <c r="ELL165" s="3"/>
      <c r="ELM165" s="3"/>
      <c r="ELN165" s="3"/>
      <c r="ELO165" s="3"/>
      <c r="ELP165" s="3"/>
      <c r="ELQ165" s="3"/>
      <c r="ELR165" s="3"/>
      <c r="ELS165" s="3"/>
      <c r="ELT165" s="3"/>
      <c r="ELU165" s="3"/>
      <c r="ELV165" s="3"/>
      <c r="ELW165" s="3"/>
      <c r="ELX165" s="3"/>
      <c r="ELY165" s="3"/>
      <c r="ELZ165" s="3"/>
      <c r="EMA165" s="3"/>
      <c r="EMB165" s="3"/>
      <c r="EMC165" s="3"/>
      <c r="EMD165" s="3"/>
      <c r="EME165" s="3"/>
      <c r="EMF165" s="3"/>
      <c r="EMG165" s="3"/>
      <c r="EMH165" s="3"/>
      <c r="EMI165" s="3"/>
      <c r="EMJ165" s="3"/>
      <c r="EMK165" s="3"/>
      <c r="EML165" s="3"/>
      <c r="EMM165" s="3"/>
      <c r="EMN165" s="3"/>
      <c r="EMO165" s="3"/>
      <c r="EMP165" s="3"/>
      <c r="EMQ165" s="3"/>
      <c r="EMR165" s="3"/>
      <c r="EMS165" s="3"/>
      <c r="EMT165" s="3"/>
      <c r="EMU165" s="3"/>
      <c r="EMV165" s="3"/>
      <c r="EMW165" s="3"/>
      <c r="EMX165" s="3"/>
      <c r="EMY165" s="3"/>
      <c r="EMZ165" s="3"/>
      <c r="ENA165" s="3"/>
      <c r="ENB165" s="3"/>
      <c r="ENC165" s="3"/>
      <c r="END165" s="3"/>
      <c r="ENE165" s="3"/>
      <c r="ENF165" s="3"/>
      <c r="ENG165" s="3"/>
      <c r="ENH165" s="3"/>
      <c r="ENI165" s="3"/>
      <c r="ENJ165" s="3"/>
      <c r="ENK165" s="3"/>
      <c r="ENL165" s="3"/>
      <c r="ENM165" s="3"/>
      <c r="ENN165" s="3"/>
      <c r="ENO165" s="3"/>
      <c r="ENP165" s="3"/>
      <c r="ENQ165" s="3"/>
      <c r="ENR165" s="3"/>
      <c r="ENS165" s="3"/>
      <c r="ENT165" s="3"/>
      <c r="ENU165" s="3"/>
      <c r="ENV165" s="3"/>
      <c r="ENW165" s="3"/>
      <c r="ENX165" s="3"/>
      <c r="ENY165" s="3"/>
      <c r="ENZ165" s="3"/>
      <c r="EOA165" s="3"/>
      <c r="EOB165" s="3"/>
      <c r="EOC165" s="3"/>
      <c r="EOD165" s="3"/>
      <c r="EOE165" s="3"/>
      <c r="EOF165" s="3"/>
      <c r="EOG165" s="3"/>
      <c r="EOH165" s="3"/>
      <c r="EOI165" s="3"/>
      <c r="EOJ165" s="3"/>
      <c r="EOK165" s="3"/>
      <c r="EOL165" s="3"/>
      <c r="EOM165" s="3"/>
      <c r="EON165" s="3"/>
      <c r="EOO165" s="3"/>
      <c r="EOP165" s="3"/>
      <c r="EOQ165" s="3"/>
      <c r="EOR165" s="3"/>
      <c r="EOS165" s="3"/>
      <c r="EOT165" s="3"/>
      <c r="EOU165" s="3"/>
      <c r="EOV165" s="3"/>
      <c r="EOW165" s="3"/>
      <c r="EOX165" s="3"/>
      <c r="EOY165" s="3"/>
      <c r="EOZ165" s="3"/>
      <c r="EPA165" s="3"/>
      <c r="EPB165" s="3"/>
      <c r="EPC165" s="3"/>
      <c r="EPD165" s="3"/>
      <c r="EPE165" s="3"/>
      <c r="EPF165" s="3"/>
      <c r="EPG165" s="3"/>
      <c r="EPH165" s="3"/>
      <c r="EPI165" s="3"/>
      <c r="EPJ165" s="3"/>
      <c r="EPK165" s="3"/>
      <c r="EPL165" s="3"/>
      <c r="EPM165" s="3"/>
      <c r="EPN165" s="3"/>
      <c r="EPO165" s="3"/>
      <c r="EPP165" s="3"/>
      <c r="EPQ165" s="3"/>
      <c r="EPR165" s="3"/>
      <c r="EPS165" s="3"/>
      <c r="EPT165" s="3"/>
      <c r="EPU165" s="3"/>
      <c r="EPV165" s="3"/>
      <c r="EPW165" s="3"/>
      <c r="EPX165" s="3"/>
      <c r="EPY165" s="3"/>
      <c r="EPZ165" s="3"/>
      <c r="EQA165" s="3"/>
      <c r="EQB165" s="3"/>
      <c r="EQC165" s="3"/>
      <c r="EQD165" s="3"/>
      <c r="EQE165" s="3"/>
      <c r="EQF165" s="3"/>
      <c r="EQG165" s="3"/>
      <c r="EQN165" s="3"/>
      <c r="EQO165" s="3"/>
      <c r="EQP165" s="3"/>
      <c r="EQQ165" s="3"/>
      <c r="EQR165" s="3"/>
      <c r="EQS165" s="3"/>
      <c r="EQT165" s="3"/>
      <c r="EQU165" s="3"/>
      <c r="EQV165" s="3"/>
      <c r="EQW165" s="3"/>
      <c r="EQX165" s="3"/>
      <c r="EQY165" s="3"/>
      <c r="EQZ165" s="3"/>
      <c r="ERA165" s="3"/>
      <c r="ERB165" s="3"/>
      <c r="ERC165" s="3"/>
      <c r="ERD165" s="3"/>
      <c r="ERE165" s="3"/>
      <c r="ERF165" s="3"/>
      <c r="ERG165" s="3"/>
      <c r="ERH165" s="3"/>
      <c r="ERI165" s="3"/>
      <c r="ERJ165" s="3"/>
      <c r="ERK165" s="3"/>
      <c r="ERL165" s="3"/>
      <c r="ERM165" s="3"/>
      <c r="ERN165" s="3"/>
      <c r="ERO165" s="3"/>
      <c r="ERP165" s="3"/>
      <c r="ERQ165" s="3"/>
      <c r="ERR165" s="3"/>
      <c r="ERS165" s="3"/>
      <c r="ERT165" s="3"/>
      <c r="ERU165" s="3"/>
      <c r="ERV165" s="3"/>
      <c r="ERW165" s="3"/>
      <c r="ERX165" s="3"/>
      <c r="ERY165" s="3"/>
      <c r="ERZ165" s="3"/>
      <c r="ESA165" s="3"/>
      <c r="ESB165" s="3"/>
      <c r="ESC165" s="3"/>
      <c r="ESD165" s="3"/>
      <c r="ESE165" s="3"/>
      <c r="ESF165" s="3"/>
      <c r="ESG165" s="3"/>
      <c r="ESH165" s="3"/>
      <c r="ESI165" s="3"/>
      <c r="ESJ165" s="3"/>
      <c r="ESK165" s="3"/>
      <c r="ESL165" s="3"/>
      <c r="ESM165" s="3"/>
      <c r="ESN165" s="3"/>
      <c r="ESO165" s="3"/>
      <c r="ESP165" s="3"/>
      <c r="ESQ165" s="3"/>
      <c r="ESR165" s="3"/>
      <c r="ESS165" s="3"/>
      <c r="EST165" s="3"/>
      <c r="ESU165" s="3"/>
      <c r="ESV165" s="3"/>
      <c r="ESW165" s="3"/>
      <c r="ESX165" s="3"/>
      <c r="ESY165" s="3"/>
      <c r="ESZ165" s="3"/>
      <c r="ETA165" s="3"/>
      <c r="ETB165" s="3"/>
      <c r="ETC165" s="3"/>
      <c r="ETD165" s="3"/>
      <c r="ETE165" s="3"/>
      <c r="ETF165" s="3"/>
      <c r="ETG165" s="3"/>
      <c r="ETH165" s="3"/>
      <c r="ETI165" s="3"/>
      <c r="ETJ165" s="3"/>
      <c r="ETK165" s="3"/>
      <c r="ETL165" s="3"/>
      <c r="ETM165" s="3"/>
      <c r="ETN165" s="3"/>
      <c r="ETO165" s="3"/>
      <c r="ETP165" s="3"/>
      <c r="ETQ165" s="3"/>
      <c r="ETR165" s="3"/>
      <c r="ETS165" s="3"/>
      <c r="ETT165" s="3"/>
      <c r="ETU165" s="3"/>
      <c r="ETV165" s="3"/>
      <c r="ETW165" s="3"/>
      <c r="ETX165" s="3"/>
      <c r="ETY165" s="3"/>
      <c r="ETZ165" s="3"/>
      <c r="EUA165" s="3"/>
      <c r="EUB165" s="3"/>
      <c r="EUC165" s="3"/>
      <c r="EUD165" s="3"/>
      <c r="EUE165" s="3"/>
      <c r="EUF165" s="3"/>
      <c r="EUG165" s="3"/>
      <c r="EUH165" s="3"/>
      <c r="EUI165" s="3"/>
      <c r="EUJ165" s="3"/>
      <c r="EUK165" s="3"/>
      <c r="EUL165" s="3"/>
      <c r="EUM165" s="3"/>
      <c r="EUN165" s="3"/>
      <c r="EUO165" s="3"/>
      <c r="EUP165" s="3"/>
      <c r="EUQ165" s="3"/>
      <c r="EUR165" s="3"/>
      <c r="EUS165" s="3"/>
      <c r="EUT165" s="3"/>
      <c r="EUU165" s="3"/>
      <c r="EUV165" s="3"/>
      <c r="EUW165" s="3"/>
      <c r="EUX165" s="3"/>
      <c r="EUY165" s="3"/>
      <c r="EUZ165" s="3"/>
      <c r="EVA165" s="3"/>
      <c r="EVB165" s="3"/>
      <c r="EVC165" s="3"/>
      <c r="EVD165" s="3"/>
      <c r="EVE165" s="3"/>
      <c r="EVF165" s="3"/>
      <c r="EVG165" s="3"/>
      <c r="EVH165" s="3"/>
      <c r="EVI165" s="3"/>
      <c r="EVJ165" s="3"/>
      <c r="EVK165" s="3"/>
      <c r="EVL165" s="3"/>
      <c r="EVM165" s="3"/>
      <c r="EVN165" s="3"/>
      <c r="EVO165" s="3"/>
      <c r="EVP165" s="3"/>
      <c r="EVQ165" s="3"/>
      <c r="EVR165" s="3"/>
      <c r="EVS165" s="3"/>
      <c r="EVT165" s="3"/>
      <c r="EVU165" s="3"/>
      <c r="EVV165" s="3"/>
      <c r="EVW165" s="3"/>
      <c r="EVX165" s="3"/>
      <c r="EVY165" s="3"/>
      <c r="EVZ165" s="3"/>
      <c r="EWA165" s="3"/>
      <c r="EWB165" s="3"/>
      <c r="EWC165" s="3"/>
      <c r="EWD165" s="3"/>
      <c r="EWE165" s="3"/>
      <c r="EWF165" s="3"/>
      <c r="EWG165" s="3"/>
      <c r="EWH165" s="3"/>
      <c r="EWI165" s="3"/>
      <c r="EWJ165" s="3"/>
      <c r="EWK165" s="3"/>
      <c r="EWL165" s="3"/>
      <c r="EWM165" s="3"/>
      <c r="EWN165" s="3"/>
      <c r="EWO165" s="3"/>
      <c r="EWP165" s="3"/>
      <c r="EWQ165" s="3"/>
      <c r="EWR165" s="3"/>
      <c r="EWS165" s="3"/>
      <c r="EWT165" s="3"/>
      <c r="EWU165" s="3"/>
      <c r="EWV165" s="3"/>
      <c r="EWW165" s="3"/>
      <c r="EWX165" s="3"/>
      <c r="EWY165" s="3"/>
      <c r="EWZ165" s="3"/>
      <c r="EXA165" s="3"/>
      <c r="EXB165" s="3"/>
      <c r="EXC165" s="3"/>
      <c r="EXD165" s="3"/>
      <c r="EXE165" s="3"/>
      <c r="EXF165" s="3"/>
      <c r="EXG165" s="3"/>
      <c r="EXH165" s="3"/>
      <c r="EXI165" s="3"/>
      <c r="EXJ165" s="3"/>
      <c r="EXK165" s="3"/>
      <c r="EXL165" s="3"/>
      <c r="EXM165" s="3"/>
      <c r="EXN165" s="3"/>
      <c r="EXO165" s="3"/>
      <c r="EXP165" s="3"/>
      <c r="EXQ165" s="3"/>
      <c r="EXR165" s="3"/>
      <c r="EXS165" s="3"/>
      <c r="EXT165" s="3"/>
      <c r="EXU165" s="3"/>
      <c r="EXV165" s="3"/>
      <c r="EXW165" s="3"/>
      <c r="EXX165" s="3"/>
      <c r="EXY165" s="3"/>
      <c r="EXZ165" s="3"/>
      <c r="EYA165" s="3"/>
      <c r="EYB165" s="3"/>
      <c r="EYC165" s="3"/>
      <c r="EYD165" s="3"/>
      <c r="EYE165" s="3"/>
      <c r="EYF165" s="3"/>
      <c r="EYG165" s="3"/>
      <c r="EYH165" s="3"/>
      <c r="EYI165" s="3"/>
      <c r="EYJ165" s="3"/>
      <c r="EYK165" s="3"/>
      <c r="EYL165" s="3"/>
      <c r="EYM165" s="3"/>
      <c r="EYN165" s="3"/>
      <c r="EYO165" s="3"/>
      <c r="EYP165" s="3"/>
      <c r="EYQ165" s="3"/>
      <c r="EYR165" s="3"/>
      <c r="EYS165" s="3"/>
      <c r="EYT165" s="3"/>
      <c r="EYU165" s="3"/>
      <c r="EYV165" s="3"/>
      <c r="EYW165" s="3"/>
      <c r="EYX165" s="3"/>
      <c r="EYY165" s="3"/>
      <c r="EYZ165" s="3"/>
      <c r="EZA165" s="3"/>
      <c r="EZB165" s="3"/>
      <c r="EZC165" s="3"/>
      <c r="EZD165" s="3"/>
      <c r="EZE165" s="3"/>
      <c r="EZF165" s="3"/>
      <c r="EZG165" s="3"/>
      <c r="EZH165" s="3"/>
      <c r="EZI165" s="3"/>
      <c r="EZJ165" s="3"/>
      <c r="EZK165" s="3"/>
      <c r="EZL165" s="3"/>
      <c r="EZM165" s="3"/>
      <c r="EZN165" s="3"/>
      <c r="EZO165" s="3"/>
      <c r="EZP165" s="3"/>
      <c r="EZQ165" s="3"/>
      <c r="EZR165" s="3"/>
      <c r="EZS165" s="3"/>
      <c r="EZT165" s="3"/>
      <c r="EZU165" s="3"/>
      <c r="EZV165" s="3"/>
      <c r="EZW165" s="3"/>
      <c r="EZX165" s="3"/>
      <c r="EZY165" s="3"/>
      <c r="EZZ165" s="3"/>
      <c r="FAA165" s="3"/>
      <c r="FAB165" s="3"/>
      <c r="FAC165" s="3"/>
      <c r="FAJ165" s="3"/>
      <c r="FAK165" s="3"/>
      <c r="FAL165" s="3"/>
      <c r="FAM165" s="3"/>
      <c r="FAN165" s="3"/>
      <c r="FAO165" s="3"/>
      <c r="FAP165" s="3"/>
      <c r="FAQ165" s="3"/>
      <c r="FAR165" s="3"/>
      <c r="FAS165" s="3"/>
      <c r="FAT165" s="3"/>
      <c r="FAU165" s="3"/>
      <c r="FAV165" s="3"/>
      <c r="FAW165" s="3"/>
      <c r="FAX165" s="3"/>
      <c r="FAY165" s="3"/>
      <c r="FAZ165" s="3"/>
      <c r="FBA165" s="3"/>
      <c r="FBB165" s="3"/>
      <c r="FBC165" s="3"/>
      <c r="FBD165" s="3"/>
      <c r="FBE165" s="3"/>
      <c r="FBF165" s="3"/>
      <c r="FBG165" s="3"/>
      <c r="FBH165" s="3"/>
      <c r="FBI165" s="3"/>
      <c r="FBJ165" s="3"/>
      <c r="FBK165" s="3"/>
      <c r="FBL165" s="3"/>
      <c r="FBM165" s="3"/>
      <c r="FBN165" s="3"/>
      <c r="FBO165" s="3"/>
      <c r="FBP165" s="3"/>
      <c r="FBQ165" s="3"/>
      <c r="FBR165" s="3"/>
      <c r="FBS165" s="3"/>
      <c r="FBT165" s="3"/>
      <c r="FBU165" s="3"/>
      <c r="FBV165" s="3"/>
      <c r="FBW165" s="3"/>
      <c r="FBX165" s="3"/>
      <c r="FBY165" s="3"/>
      <c r="FBZ165" s="3"/>
      <c r="FCA165" s="3"/>
      <c r="FCB165" s="3"/>
      <c r="FCC165" s="3"/>
      <c r="FCD165" s="3"/>
      <c r="FCE165" s="3"/>
      <c r="FCF165" s="3"/>
      <c r="FCG165" s="3"/>
      <c r="FCH165" s="3"/>
      <c r="FCI165" s="3"/>
      <c r="FCJ165" s="3"/>
      <c r="FCK165" s="3"/>
      <c r="FCL165" s="3"/>
      <c r="FCM165" s="3"/>
      <c r="FCN165" s="3"/>
      <c r="FCO165" s="3"/>
      <c r="FCP165" s="3"/>
      <c r="FCQ165" s="3"/>
      <c r="FCR165" s="3"/>
      <c r="FCS165" s="3"/>
      <c r="FCT165" s="3"/>
      <c r="FCU165" s="3"/>
      <c r="FCV165" s="3"/>
      <c r="FCW165" s="3"/>
      <c r="FCX165" s="3"/>
      <c r="FCY165" s="3"/>
      <c r="FCZ165" s="3"/>
      <c r="FDA165" s="3"/>
      <c r="FDB165" s="3"/>
      <c r="FDC165" s="3"/>
      <c r="FDD165" s="3"/>
      <c r="FDE165" s="3"/>
      <c r="FDF165" s="3"/>
      <c r="FDG165" s="3"/>
      <c r="FDH165" s="3"/>
      <c r="FDI165" s="3"/>
      <c r="FDJ165" s="3"/>
      <c r="FDK165" s="3"/>
      <c r="FDL165" s="3"/>
      <c r="FDM165" s="3"/>
      <c r="FDN165" s="3"/>
      <c r="FDO165" s="3"/>
      <c r="FDP165" s="3"/>
      <c r="FDQ165" s="3"/>
      <c r="FDR165" s="3"/>
      <c r="FDS165" s="3"/>
      <c r="FDT165" s="3"/>
      <c r="FDU165" s="3"/>
      <c r="FDV165" s="3"/>
      <c r="FDW165" s="3"/>
      <c r="FDX165" s="3"/>
      <c r="FDY165" s="3"/>
      <c r="FDZ165" s="3"/>
      <c r="FEA165" s="3"/>
      <c r="FEB165" s="3"/>
      <c r="FEC165" s="3"/>
      <c r="FED165" s="3"/>
      <c r="FEE165" s="3"/>
      <c r="FEF165" s="3"/>
      <c r="FEG165" s="3"/>
      <c r="FEH165" s="3"/>
      <c r="FEI165" s="3"/>
      <c r="FEJ165" s="3"/>
      <c r="FEK165" s="3"/>
      <c r="FEL165" s="3"/>
      <c r="FEM165" s="3"/>
      <c r="FEN165" s="3"/>
      <c r="FEO165" s="3"/>
      <c r="FEP165" s="3"/>
      <c r="FEQ165" s="3"/>
      <c r="FER165" s="3"/>
      <c r="FES165" s="3"/>
      <c r="FET165" s="3"/>
      <c r="FEU165" s="3"/>
      <c r="FEV165" s="3"/>
      <c r="FEW165" s="3"/>
      <c r="FEX165" s="3"/>
      <c r="FEY165" s="3"/>
      <c r="FEZ165" s="3"/>
      <c r="FFA165" s="3"/>
      <c r="FFB165" s="3"/>
      <c r="FFC165" s="3"/>
      <c r="FFD165" s="3"/>
      <c r="FFE165" s="3"/>
      <c r="FFF165" s="3"/>
      <c r="FFG165" s="3"/>
      <c r="FFH165" s="3"/>
      <c r="FFI165" s="3"/>
      <c r="FFJ165" s="3"/>
      <c r="FFK165" s="3"/>
      <c r="FFL165" s="3"/>
      <c r="FFM165" s="3"/>
      <c r="FFN165" s="3"/>
      <c r="FFO165" s="3"/>
      <c r="FFP165" s="3"/>
      <c r="FFQ165" s="3"/>
      <c r="FFR165" s="3"/>
      <c r="FFS165" s="3"/>
      <c r="FFT165" s="3"/>
      <c r="FFU165" s="3"/>
      <c r="FFV165" s="3"/>
      <c r="FFW165" s="3"/>
      <c r="FFX165" s="3"/>
      <c r="FFY165" s="3"/>
      <c r="FFZ165" s="3"/>
      <c r="FGA165" s="3"/>
      <c r="FGB165" s="3"/>
      <c r="FGC165" s="3"/>
      <c r="FGD165" s="3"/>
      <c r="FGE165" s="3"/>
      <c r="FGF165" s="3"/>
      <c r="FGG165" s="3"/>
      <c r="FGH165" s="3"/>
      <c r="FGI165" s="3"/>
      <c r="FGJ165" s="3"/>
      <c r="FGK165" s="3"/>
      <c r="FGL165" s="3"/>
      <c r="FGM165" s="3"/>
      <c r="FGN165" s="3"/>
      <c r="FGO165" s="3"/>
      <c r="FGP165" s="3"/>
      <c r="FGQ165" s="3"/>
      <c r="FGR165" s="3"/>
      <c r="FGS165" s="3"/>
      <c r="FGT165" s="3"/>
      <c r="FGU165" s="3"/>
      <c r="FGV165" s="3"/>
      <c r="FGW165" s="3"/>
      <c r="FGX165" s="3"/>
      <c r="FGY165" s="3"/>
      <c r="FGZ165" s="3"/>
      <c r="FHA165" s="3"/>
      <c r="FHB165" s="3"/>
      <c r="FHC165" s="3"/>
      <c r="FHD165" s="3"/>
      <c r="FHE165" s="3"/>
      <c r="FHF165" s="3"/>
      <c r="FHG165" s="3"/>
      <c r="FHH165" s="3"/>
      <c r="FHI165" s="3"/>
      <c r="FHJ165" s="3"/>
      <c r="FHK165" s="3"/>
      <c r="FHL165" s="3"/>
      <c r="FHM165" s="3"/>
      <c r="FHN165" s="3"/>
      <c r="FHO165" s="3"/>
      <c r="FHP165" s="3"/>
      <c r="FHQ165" s="3"/>
      <c r="FHR165" s="3"/>
      <c r="FHS165" s="3"/>
      <c r="FHT165" s="3"/>
      <c r="FHU165" s="3"/>
      <c r="FHV165" s="3"/>
      <c r="FHW165" s="3"/>
      <c r="FHX165" s="3"/>
      <c r="FHY165" s="3"/>
      <c r="FHZ165" s="3"/>
      <c r="FIA165" s="3"/>
      <c r="FIB165" s="3"/>
      <c r="FIC165" s="3"/>
      <c r="FID165" s="3"/>
      <c r="FIE165" s="3"/>
      <c r="FIF165" s="3"/>
      <c r="FIG165" s="3"/>
      <c r="FIH165" s="3"/>
      <c r="FII165" s="3"/>
      <c r="FIJ165" s="3"/>
      <c r="FIK165" s="3"/>
      <c r="FIL165" s="3"/>
      <c r="FIM165" s="3"/>
      <c r="FIN165" s="3"/>
      <c r="FIO165" s="3"/>
      <c r="FIP165" s="3"/>
      <c r="FIQ165" s="3"/>
      <c r="FIR165" s="3"/>
      <c r="FIS165" s="3"/>
      <c r="FIT165" s="3"/>
      <c r="FIU165" s="3"/>
      <c r="FIV165" s="3"/>
      <c r="FIW165" s="3"/>
      <c r="FIX165" s="3"/>
      <c r="FIY165" s="3"/>
      <c r="FIZ165" s="3"/>
      <c r="FJA165" s="3"/>
      <c r="FJB165" s="3"/>
      <c r="FJC165" s="3"/>
      <c r="FJD165" s="3"/>
      <c r="FJE165" s="3"/>
      <c r="FJF165" s="3"/>
      <c r="FJG165" s="3"/>
      <c r="FJH165" s="3"/>
      <c r="FJI165" s="3"/>
      <c r="FJJ165" s="3"/>
      <c r="FJK165" s="3"/>
      <c r="FJL165" s="3"/>
      <c r="FJM165" s="3"/>
      <c r="FJN165" s="3"/>
      <c r="FJO165" s="3"/>
      <c r="FJP165" s="3"/>
      <c r="FJQ165" s="3"/>
      <c r="FJR165" s="3"/>
      <c r="FJS165" s="3"/>
      <c r="FJT165" s="3"/>
      <c r="FJU165" s="3"/>
      <c r="FJV165" s="3"/>
      <c r="FJW165" s="3"/>
      <c r="FJX165" s="3"/>
      <c r="FJY165" s="3"/>
      <c r="FKF165" s="3"/>
      <c r="FKG165" s="3"/>
      <c r="FKH165" s="3"/>
      <c r="FKI165" s="3"/>
      <c r="FKJ165" s="3"/>
      <c r="FKK165" s="3"/>
      <c r="FKL165" s="3"/>
      <c r="FKM165" s="3"/>
      <c r="FKN165" s="3"/>
      <c r="FKO165" s="3"/>
      <c r="FKP165" s="3"/>
      <c r="FKQ165" s="3"/>
      <c r="FKR165" s="3"/>
      <c r="FKS165" s="3"/>
      <c r="FKT165" s="3"/>
      <c r="FKU165" s="3"/>
      <c r="FKV165" s="3"/>
      <c r="FKW165" s="3"/>
      <c r="FKX165" s="3"/>
      <c r="FKY165" s="3"/>
      <c r="FKZ165" s="3"/>
      <c r="FLA165" s="3"/>
      <c r="FLB165" s="3"/>
      <c r="FLC165" s="3"/>
      <c r="FLD165" s="3"/>
      <c r="FLE165" s="3"/>
      <c r="FLF165" s="3"/>
      <c r="FLG165" s="3"/>
      <c r="FLH165" s="3"/>
      <c r="FLI165" s="3"/>
      <c r="FLJ165" s="3"/>
      <c r="FLK165" s="3"/>
      <c r="FLL165" s="3"/>
      <c r="FLM165" s="3"/>
      <c r="FLN165" s="3"/>
      <c r="FLO165" s="3"/>
      <c r="FLP165" s="3"/>
      <c r="FLQ165" s="3"/>
      <c r="FLR165" s="3"/>
      <c r="FLS165" s="3"/>
      <c r="FLT165" s="3"/>
      <c r="FLU165" s="3"/>
      <c r="FLV165" s="3"/>
      <c r="FLW165" s="3"/>
      <c r="FLX165" s="3"/>
      <c r="FLY165" s="3"/>
      <c r="FLZ165" s="3"/>
      <c r="FMA165" s="3"/>
      <c r="FMB165" s="3"/>
      <c r="FMC165" s="3"/>
      <c r="FMD165" s="3"/>
      <c r="FME165" s="3"/>
      <c r="FMF165" s="3"/>
      <c r="FMG165" s="3"/>
      <c r="FMH165" s="3"/>
      <c r="FMI165" s="3"/>
      <c r="FMJ165" s="3"/>
      <c r="FMK165" s="3"/>
      <c r="FML165" s="3"/>
      <c r="FMM165" s="3"/>
      <c r="FMN165" s="3"/>
      <c r="FMO165" s="3"/>
      <c r="FMP165" s="3"/>
      <c r="FMQ165" s="3"/>
      <c r="FMR165" s="3"/>
      <c r="FMS165" s="3"/>
      <c r="FMT165" s="3"/>
      <c r="FMU165" s="3"/>
      <c r="FMV165" s="3"/>
      <c r="FMW165" s="3"/>
      <c r="FMX165" s="3"/>
      <c r="FMY165" s="3"/>
      <c r="FMZ165" s="3"/>
      <c r="FNA165" s="3"/>
      <c r="FNB165" s="3"/>
      <c r="FNC165" s="3"/>
      <c r="FND165" s="3"/>
      <c r="FNE165" s="3"/>
      <c r="FNF165" s="3"/>
      <c r="FNG165" s="3"/>
      <c r="FNH165" s="3"/>
      <c r="FNI165" s="3"/>
      <c r="FNJ165" s="3"/>
      <c r="FNK165" s="3"/>
      <c r="FNL165" s="3"/>
      <c r="FNM165" s="3"/>
      <c r="FNN165" s="3"/>
      <c r="FNO165" s="3"/>
      <c r="FNP165" s="3"/>
      <c r="FNQ165" s="3"/>
      <c r="FNR165" s="3"/>
      <c r="FNS165" s="3"/>
      <c r="FNT165" s="3"/>
      <c r="FNU165" s="3"/>
      <c r="FNV165" s="3"/>
      <c r="FNW165" s="3"/>
      <c r="FNX165" s="3"/>
      <c r="FNY165" s="3"/>
      <c r="FNZ165" s="3"/>
      <c r="FOA165" s="3"/>
      <c r="FOB165" s="3"/>
      <c r="FOC165" s="3"/>
      <c r="FOD165" s="3"/>
      <c r="FOE165" s="3"/>
      <c r="FOF165" s="3"/>
      <c r="FOG165" s="3"/>
      <c r="FOH165" s="3"/>
      <c r="FOI165" s="3"/>
      <c r="FOJ165" s="3"/>
      <c r="FOK165" s="3"/>
      <c r="FOL165" s="3"/>
      <c r="FOM165" s="3"/>
      <c r="FON165" s="3"/>
      <c r="FOO165" s="3"/>
      <c r="FOP165" s="3"/>
      <c r="FOQ165" s="3"/>
      <c r="FOR165" s="3"/>
      <c r="FOS165" s="3"/>
      <c r="FOT165" s="3"/>
      <c r="FOU165" s="3"/>
      <c r="FOV165" s="3"/>
      <c r="FOW165" s="3"/>
      <c r="FOX165" s="3"/>
      <c r="FOY165" s="3"/>
      <c r="FOZ165" s="3"/>
      <c r="FPA165" s="3"/>
      <c r="FPB165" s="3"/>
      <c r="FPC165" s="3"/>
      <c r="FPD165" s="3"/>
      <c r="FPE165" s="3"/>
      <c r="FPF165" s="3"/>
      <c r="FPG165" s="3"/>
      <c r="FPH165" s="3"/>
      <c r="FPI165" s="3"/>
      <c r="FPJ165" s="3"/>
      <c r="FPK165" s="3"/>
      <c r="FPL165" s="3"/>
      <c r="FPM165" s="3"/>
      <c r="FPN165" s="3"/>
      <c r="FPO165" s="3"/>
      <c r="FPP165" s="3"/>
      <c r="FPQ165" s="3"/>
      <c r="FPR165" s="3"/>
      <c r="FPS165" s="3"/>
      <c r="FPT165" s="3"/>
      <c r="FPU165" s="3"/>
      <c r="FPV165" s="3"/>
      <c r="FPW165" s="3"/>
      <c r="FPX165" s="3"/>
      <c r="FPY165" s="3"/>
      <c r="FPZ165" s="3"/>
      <c r="FQA165" s="3"/>
      <c r="FQB165" s="3"/>
      <c r="FQC165" s="3"/>
      <c r="FQD165" s="3"/>
      <c r="FQE165" s="3"/>
      <c r="FQF165" s="3"/>
      <c r="FQG165" s="3"/>
      <c r="FQH165" s="3"/>
      <c r="FQI165" s="3"/>
      <c r="FQJ165" s="3"/>
      <c r="FQK165" s="3"/>
      <c r="FQL165" s="3"/>
      <c r="FQM165" s="3"/>
      <c r="FQN165" s="3"/>
      <c r="FQO165" s="3"/>
      <c r="FQP165" s="3"/>
      <c r="FQQ165" s="3"/>
      <c r="FQR165" s="3"/>
      <c r="FQS165" s="3"/>
      <c r="FQT165" s="3"/>
      <c r="FQU165" s="3"/>
      <c r="FQV165" s="3"/>
      <c r="FQW165" s="3"/>
      <c r="FQX165" s="3"/>
      <c r="FQY165" s="3"/>
      <c r="FQZ165" s="3"/>
      <c r="FRA165" s="3"/>
      <c r="FRB165" s="3"/>
      <c r="FRC165" s="3"/>
      <c r="FRD165" s="3"/>
      <c r="FRE165" s="3"/>
      <c r="FRF165" s="3"/>
      <c r="FRG165" s="3"/>
      <c r="FRH165" s="3"/>
      <c r="FRI165" s="3"/>
      <c r="FRJ165" s="3"/>
      <c r="FRK165" s="3"/>
      <c r="FRL165" s="3"/>
      <c r="FRM165" s="3"/>
      <c r="FRN165" s="3"/>
      <c r="FRO165" s="3"/>
      <c r="FRP165" s="3"/>
      <c r="FRQ165" s="3"/>
      <c r="FRR165" s="3"/>
      <c r="FRS165" s="3"/>
      <c r="FRT165" s="3"/>
      <c r="FRU165" s="3"/>
      <c r="FRV165" s="3"/>
      <c r="FRW165" s="3"/>
      <c r="FRX165" s="3"/>
      <c r="FRY165" s="3"/>
      <c r="FRZ165" s="3"/>
      <c r="FSA165" s="3"/>
      <c r="FSB165" s="3"/>
      <c r="FSC165" s="3"/>
      <c r="FSD165" s="3"/>
      <c r="FSE165" s="3"/>
      <c r="FSF165" s="3"/>
      <c r="FSG165" s="3"/>
      <c r="FSH165" s="3"/>
      <c r="FSI165" s="3"/>
      <c r="FSJ165" s="3"/>
      <c r="FSK165" s="3"/>
      <c r="FSL165" s="3"/>
      <c r="FSM165" s="3"/>
      <c r="FSN165" s="3"/>
      <c r="FSO165" s="3"/>
      <c r="FSP165" s="3"/>
      <c r="FSQ165" s="3"/>
      <c r="FSR165" s="3"/>
      <c r="FSS165" s="3"/>
      <c r="FST165" s="3"/>
      <c r="FSU165" s="3"/>
      <c r="FSV165" s="3"/>
      <c r="FSW165" s="3"/>
      <c r="FSX165" s="3"/>
      <c r="FSY165" s="3"/>
      <c r="FSZ165" s="3"/>
      <c r="FTA165" s="3"/>
      <c r="FTB165" s="3"/>
      <c r="FTC165" s="3"/>
      <c r="FTD165" s="3"/>
      <c r="FTE165" s="3"/>
      <c r="FTF165" s="3"/>
      <c r="FTG165" s="3"/>
      <c r="FTH165" s="3"/>
      <c r="FTI165" s="3"/>
      <c r="FTJ165" s="3"/>
      <c r="FTK165" s="3"/>
      <c r="FTL165" s="3"/>
      <c r="FTM165" s="3"/>
      <c r="FTN165" s="3"/>
      <c r="FTO165" s="3"/>
      <c r="FTP165" s="3"/>
      <c r="FTQ165" s="3"/>
      <c r="FTR165" s="3"/>
      <c r="FTS165" s="3"/>
      <c r="FTT165" s="3"/>
      <c r="FTU165" s="3"/>
      <c r="FUB165" s="3"/>
      <c r="FUC165" s="3"/>
      <c r="FUD165" s="3"/>
      <c r="FUE165" s="3"/>
      <c r="FUF165" s="3"/>
      <c r="FUG165" s="3"/>
      <c r="FUH165" s="3"/>
      <c r="FUI165" s="3"/>
      <c r="FUJ165" s="3"/>
      <c r="FUK165" s="3"/>
      <c r="FUL165" s="3"/>
      <c r="FUM165" s="3"/>
      <c r="FUN165" s="3"/>
      <c r="FUO165" s="3"/>
      <c r="FUP165" s="3"/>
      <c r="FUQ165" s="3"/>
      <c r="FUR165" s="3"/>
      <c r="FUS165" s="3"/>
      <c r="FUT165" s="3"/>
      <c r="FUU165" s="3"/>
      <c r="FUV165" s="3"/>
      <c r="FUW165" s="3"/>
      <c r="FUX165" s="3"/>
      <c r="FUY165" s="3"/>
      <c r="FUZ165" s="3"/>
      <c r="FVA165" s="3"/>
      <c r="FVB165" s="3"/>
      <c r="FVC165" s="3"/>
      <c r="FVD165" s="3"/>
      <c r="FVE165" s="3"/>
      <c r="FVF165" s="3"/>
      <c r="FVG165" s="3"/>
      <c r="FVH165" s="3"/>
      <c r="FVI165" s="3"/>
      <c r="FVJ165" s="3"/>
      <c r="FVK165" s="3"/>
      <c r="FVL165" s="3"/>
      <c r="FVM165" s="3"/>
      <c r="FVN165" s="3"/>
      <c r="FVO165" s="3"/>
      <c r="FVP165" s="3"/>
      <c r="FVQ165" s="3"/>
      <c r="FVR165" s="3"/>
      <c r="FVS165" s="3"/>
      <c r="FVT165" s="3"/>
      <c r="FVU165" s="3"/>
      <c r="FVV165" s="3"/>
      <c r="FVW165" s="3"/>
      <c r="FVX165" s="3"/>
      <c r="FVY165" s="3"/>
      <c r="FVZ165" s="3"/>
      <c r="FWA165" s="3"/>
      <c r="FWB165" s="3"/>
      <c r="FWC165" s="3"/>
      <c r="FWD165" s="3"/>
      <c r="FWE165" s="3"/>
      <c r="FWF165" s="3"/>
      <c r="FWG165" s="3"/>
      <c r="FWH165" s="3"/>
      <c r="FWI165" s="3"/>
      <c r="FWJ165" s="3"/>
      <c r="FWK165" s="3"/>
      <c r="FWL165" s="3"/>
      <c r="FWM165" s="3"/>
      <c r="FWN165" s="3"/>
      <c r="FWO165" s="3"/>
      <c r="FWP165" s="3"/>
      <c r="FWQ165" s="3"/>
      <c r="FWR165" s="3"/>
      <c r="FWS165" s="3"/>
      <c r="FWT165" s="3"/>
      <c r="FWU165" s="3"/>
      <c r="FWV165" s="3"/>
      <c r="FWW165" s="3"/>
      <c r="FWX165" s="3"/>
      <c r="FWY165" s="3"/>
      <c r="FWZ165" s="3"/>
      <c r="FXA165" s="3"/>
      <c r="FXB165" s="3"/>
      <c r="FXC165" s="3"/>
      <c r="FXD165" s="3"/>
      <c r="FXE165" s="3"/>
      <c r="FXF165" s="3"/>
      <c r="FXG165" s="3"/>
      <c r="FXH165" s="3"/>
      <c r="FXI165" s="3"/>
      <c r="FXJ165" s="3"/>
      <c r="FXK165" s="3"/>
      <c r="FXL165" s="3"/>
      <c r="FXM165" s="3"/>
      <c r="FXN165" s="3"/>
      <c r="FXO165" s="3"/>
      <c r="FXP165" s="3"/>
      <c r="FXQ165" s="3"/>
      <c r="FXR165" s="3"/>
      <c r="FXS165" s="3"/>
      <c r="FXT165" s="3"/>
      <c r="FXU165" s="3"/>
      <c r="FXV165" s="3"/>
      <c r="FXW165" s="3"/>
      <c r="FXX165" s="3"/>
      <c r="FXY165" s="3"/>
      <c r="FXZ165" s="3"/>
      <c r="FYA165" s="3"/>
      <c r="FYB165" s="3"/>
      <c r="FYC165" s="3"/>
      <c r="FYD165" s="3"/>
      <c r="FYE165" s="3"/>
      <c r="FYF165" s="3"/>
      <c r="FYG165" s="3"/>
      <c r="FYH165" s="3"/>
      <c r="FYI165" s="3"/>
      <c r="FYJ165" s="3"/>
      <c r="FYK165" s="3"/>
      <c r="FYL165" s="3"/>
      <c r="FYM165" s="3"/>
      <c r="FYN165" s="3"/>
      <c r="FYO165" s="3"/>
      <c r="FYP165" s="3"/>
      <c r="FYQ165" s="3"/>
      <c r="FYR165" s="3"/>
      <c r="FYS165" s="3"/>
      <c r="FYT165" s="3"/>
      <c r="FYU165" s="3"/>
      <c r="FYV165" s="3"/>
      <c r="FYW165" s="3"/>
      <c r="FYX165" s="3"/>
      <c r="FYY165" s="3"/>
      <c r="FYZ165" s="3"/>
      <c r="FZA165" s="3"/>
      <c r="FZB165" s="3"/>
      <c r="FZC165" s="3"/>
      <c r="FZD165" s="3"/>
      <c r="FZE165" s="3"/>
      <c r="FZF165" s="3"/>
      <c r="FZG165" s="3"/>
      <c r="FZH165" s="3"/>
      <c r="FZI165" s="3"/>
      <c r="FZJ165" s="3"/>
      <c r="FZK165" s="3"/>
      <c r="FZL165" s="3"/>
      <c r="FZM165" s="3"/>
      <c r="FZN165" s="3"/>
      <c r="FZO165" s="3"/>
      <c r="FZP165" s="3"/>
      <c r="FZQ165" s="3"/>
      <c r="FZR165" s="3"/>
      <c r="FZS165" s="3"/>
      <c r="FZT165" s="3"/>
      <c r="FZU165" s="3"/>
      <c r="FZV165" s="3"/>
      <c r="FZW165" s="3"/>
      <c r="FZX165" s="3"/>
      <c r="FZY165" s="3"/>
      <c r="FZZ165" s="3"/>
      <c r="GAA165" s="3"/>
      <c r="GAB165" s="3"/>
      <c r="GAC165" s="3"/>
      <c r="GAD165" s="3"/>
      <c r="GAE165" s="3"/>
      <c r="GAF165" s="3"/>
      <c r="GAG165" s="3"/>
      <c r="GAH165" s="3"/>
      <c r="GAI165" s="3"/>
      <c r="GAJ165" s="3"/>
      <c r="GAK165" s="3"/>
      <c r="GAL165" s="3"/>
      <c r="GAM165" s="3"/>
      <c r="GAN165" s="3"/>
      <c r="GAO165" s="3"/>
      <c r="GAP165" s="3"/>
      <c r="GAQ165" s="3"/>
      <c r="GAR165" s="3"/>
      <c r="GAS165" s="3"/>
      <c r="GAT165" s="3"/>
      <c r="GAU165" s="3"/>
      <c r="GAV165" s="3"/>
      <c r="GAW165" s="3"/>
      <c r="GAX165" s="3"/>
      <c r="GAY165" s="3"/>
      <c r="GAZ165" s="3"/>
      <c r="GBA165" s="3"/>
      <c r="GBB165" s="3"/>
      <c r="GBC165" s="3"/>
      <c r="GBD165" s="3"/>
      <c r="GBE165" s="3"/>
      <c r="GBF165" s="3"/>
      <c r="GBG165" s="3"/>
      <c r="GBH165" s="3"/>
      <c r="GBI165" s="3"/>
      <c r="GBJ165" s="3"/>
      <c r="GBK165" s="3"/>
      <c r="GBL165" s="3"/>
      <c r="GBM165" s="3"/>
      <c r="GBN165" s="3"/>
      <c r="GBO165" s="3"/>
      <c r="GBP165" s="3"/>
      <c r="GBQ165" s="3"/>
      <c r="GBR165" s="3"/>
      <c r="GBS165" s="3"/>
      <c r="GBT165" s="3"/>
      <c r="GBU165" s="3"/>
      <c r="GBV165" s="3"/>
      <c r="GBW165" s="3"/>
      <c r="GBX165" s="3"/>
      <c r="GBY165" s="3"/>
      <c r="GBZ165" s="3"/>
      <c r="GCA165" s="3"/>
      <c r="GCB165" s="3"/>
      <c r="GCC165" s="3"/>
      <c r="GCD165" s="3"/>
      <c r="GCE165" s="3"/>
      <c r="GCF165" s="3"/>
      <c r="GCG165" s="3"/>
      <c r="GCH165" s="3"/>
      <c r="GCI165" s="3"/>
      <c r="GCJ165" s="3"/>
      <c r="GCK165" s="3"/>
      <c r="GCL165" s="3"/>
      <c r="GCM165" s="3"/>
      <c r="GCN165" s="3"/>
      <c r="GCO165" s="3"/>
      <c r="GCP165" s="3"/>
      <c r="GCQ165" s="3"/>
      <c r="GCR165" s="3"/>
      <c r="GCS165" s="3"/>
      <c r="GCT165" s="3"/>
      <c r="GCU165" s="3"/>
      <c r="GCV165" s="3"/>
      <c r="GCW165" s="3"/>
      <c r="GCX165" s="3"/>
      <c r="GCY165" s="3"/>
      <c r="GCZ165" s="3"/>
      <c r="GDA165" s="3"/>
      <c r="GDB165" s="3"/>
      <c r="GDC165" s="3"/>
      <c r="GDD165" s="3"/>
      <c r="GDE165" s="3"/>
      <c r="GDF165" s="3"/>
      <c r="GDG165" s="3"/>
      <c r="GDH165" s="3"/>
      <c r="GDI165" s="3"/>
      <c r="GDJ165" s="3"/>
      <c r="GDK165" s="3"/>
      <c r="GDL165" s="3"/>
      <c r="GDM165" s="3"/>
      <c r="GDN165" s="3"/>
      <c r="GDO165" s="3"/>
      <c r="GDP165" s="3"/>
      <c r="GDQ165" s="3"/>
      <c r="GDX165" s="3"/>
      <c r="GDY165" s="3"/>
      <c r="GDZ165" s="3"/>
      <c r="GEA165" s="3"/>
      <c r="GEB165" s="3"/>
      <c r="GEC165" s="3"/>
      <c r="GED165" s="3"/>
      <c r="GEE165" s="3"/>
      <c r="GEF165" s="3"/>
      <c r="GEG165" s="3"/>
      <c r="GEH165" s="3"/>
      <c r="GEI165" s="3"/>
      <c r="GEJ165" s="3"/>
      <c r="GEK165" s="3"/>
      <c r="GEL165" s="3"/>
      <c r="GEM165" s="3"/>
      <c r="GEN165" s="3"/>
      <c r="GEO165" s="3"/>
      <c r="GEP165" s="3"/>
      <c r="GEQ165" s="3"/>
      <c r="GER165" s="3"/>
      <c r="GES165" s="3"/>
      <c r="GET165" s="3"/>
      <c r="GEU165" s="3"/>
      <c r="GEV165" s="3"/>
      <c r="GEW165" s="3"/>
      <c r="GEX165" s="3"/>
      <c r="GEY165" s="3"/>
      <c r="GEZ165" s="3"/>
      <c r="GFA165" s="3"/>
      <c r="GFB165" s="3"/>
      <c r="GFC165" s="3"/>
      <c r="GFD165" s="3"/>
      <c r="GFE165" s="3"/>
      <c r="GFF165" s="3"/>
      <c r="GFG165" s="3"/>
      <c r="GFH165" s="3"/>
      <c r="GFI165" s="3"/>
      <c r="GFJ165" s="3"/>
      <c r="GFK165" s="3"/>
      <c r="GFL165" s="3"/>
      <c r="GFM165" s="3"/>
      <c r="GFN165" s="3"/>
      <c r="GFO165" s="3"/>
      <c r="GFP165" s="3"/>
      <c r="GFQ165" s="3"/>
      <c r="GFR165" s="3"/>
      <c r="GFS165" s="3"/>
      <c r="GFT165" s="3"/>
      <c r="GFU165" s="3"/>
      <c r="GFV165" s="3"/>
      <c r="GFW165" s="3"/>
      <c r="GFX165" s="3"/>
      <c r="GFY165" s="3"/>
      <c r="GFZ165" s="3"/>
      <c r="GGA165" s="3"/>
      <c r="GGB165" s="3"/>
      <c r="GGC165" s="3"/>
      <c r="GGD165" s="3"/>
      <c r="GGE165" s="3"/>
      <c r="GGF165" s="3"/>
      <c r="GGG165" s="3"/>
      <c r="GGH165" s="3"/>
      <c r="GGI165" s="3"/>
      <c r="GGJ165" s="3"/>
      <c r="GGK165" s="3"/>
      <c r="GGL165" s="3"/>
      <c r="GGM165" s="3"/>
      <c r="GGN165" s="3"/>
      <c r="GGO165" s="3"/>
      <c r="GGP165" s="3"/>
      <c r="GGQ165" s="3"/>
      <c r="GGR165" s="3"/>
      <c r="GGS165" s="3"/>
      <c r="GGT165" s="3"/>
      <c r="GGU165" s="3"/>
      <c r="GGV165" s="3"/>
      <c r="GGW165" s="3"/>
      <c r="GGX165" s="3"/>
      <c r="GGY165" s="3"/>
      <c r="GGZ165" s="3"/>
      <c r="GHA165" s="3"/>
      <c r="GHB165" s="3"/>
      <c r="GHC165" s="3"/>
      <c r="GHD165" s="3"/>
      <c r="GHE165" s="3"/>
      <c r="GHF165" s="3"/>
      <c r="GHG165" s="3"/>
      <c r="GHH165" s="3"/>
      <c r="GHI165" s="3"/>
      <c r="GHJ165" s="3"/>
      <c r="GHK165" s="3"/>
      <c r="GHL165" s="3"/>
      <c r="GHM165" s="3"/>
      <c r="GHN165" s="3"/>
      <c r="GHO165" s="3"/>
      <c r="GHP165" s="3"/>
      <c r="GHQ165" s="3"/>
      <c r="GHR165" s="3"/>
      <c r="GHS165" s="3"/>
      <c r="GHT165" s="3"/>
      <c r="GHU165" s="3"/>
      <c r="GHV165" s="3"/>
      <c r="GHW165" s="3"/>
      <c r="GHX165" s="3"/>
      <c r="GHY165" s="3"/>
      <c r="GHZ165" s="3"/>
      <c r="GIA165" s="3"/>
      <c r="GIB165" s="3"/>
      <c r="GIC165" s="3"/>
      <c r="GID165" s="3"/>
      <c r="GIE165" s="3"/>
      <c r="GIF165" s="3"/>
      <c r="GIG165" s="3"/>
      <c r="GIH165" s="3"/>
      <c r="GII165" s="3"/>
      <c r="GIJ165" s="3"/>
      <c r="GIK165" s="3"/>
      <c r="GIL165" s="3"/>
      <c r="GIM165" s="3"/>
      <c r="GIN165" s="3"/>
      <c r="GIO165" s="3"/>
      <c r="GIP165" s="3"/>
      <c r="GIQ165" s="3"/>
      <c r="GIR165" s="3"/>
      <c r="GIS165" s="3"/>
      <c r="GIT165" s="3"/>
      <c r="GIU165" s="3"/>
      <c r="GIV165" s="3"/>
      <c r="GIW165" s="3"/>
      <c r="GIX165" s="3"/>
      <c r="GIY165" s="3"/>
      <c r="GIZ165" s="3"/>
      <c r="GJA165" s="3"/>
      <c r="GJB165" s="3"/>
      <c r="GJC165" s="3"/>
      <c r="GJD165" s="3"/>
      <c r="GJE165" s="3"/>
      <c r="GJF165" s="3"/>
      <c r="GJG165" s="3"/>
      <c r="GJH165" s="3"/>
      <c r="GJI165" s="3"/>
      <c r="GJJ165" s="3"/>
      <c r="GJK165" s="3"/>
      <c r="GJL165" s="3"/>
      <c r="GJM165" s="3"/>
      <c r="GJN165" s="3"/>
      <c r="GJO165" s="3"/>
      <c r="GJP165" s="3"/>
      <c r="GJQ165" s="3"/>
      <c r="GJR165" s="3"/>
      <c r="GJS165" s="3"/>
      <c r="GJT165" s="3"/>
      <c r="GJU165" s="3"/>
      <c r="GJV165" s="3"/>
      <c r="GJW165" s="3"/>
      <c r="GJX165" s="3"/>
      <c r="GJY165" s="3"/>
      <c r="GJZ165" s="3"/>
      <c r="GKA165" s="3"/>
      <c r="GKB165" s="3"/>
      <c r="GKC165" s="3"/>
      <c r="GKD165" s="3"/>
      <c r="GKE165" s="3"/>
      <c r="GKF165" s="3"/>
      <c r="GKG165" s="3"/>
      <c r="GKH165" s="3"/>
      <c r="GKI165" s="3"/>
      <c r="GKJ165" s="3"/>
      <c r="GKK165" s="3"/>
      <c r="GKL165" s="3"/>
      <c r="GKM165" s="3"/>
      <c r="GKN165" s="3"/>
      <c r="GKO165" s="3"/>
      <c r="GKP165" s="3"/>
      <c r="GKQ165" s="3"/>
      <c r="GKR165" s="3"/>
      <c r="GKS165" s="3"/>
      <c r="GKT165" s="3"/>
      <c r="GKU165" s="3"/>
      <c r="GKV165" s="3"/>
      <c r="GKW165" s="3"/>
      <c r="GKX165" s="3"/>
      <c r="GKY165" s="3"/>
      <c r="GKZ165" s="3"/>
      <c r="GLA165" s="3"/>
      <c r="GLB165" s="3"/>
      <c r="GLC165" s="3"/>
      <c r="GLD165" s="3"/>
      <c r="GLE165" s="3"/>
      <c r="GLF165" s="3"/>
      <c r="GLG165" s="3"/>
      <c r="GLH165" s="3"/>
      <c r="GLI165" s="3"/>
      <c r="GLJ165" s="3"/>
      <c r="GLK165" s="3"/>
      <c r="GLL165" s="3"/>
      <c r="GLM165" s="3"/>
      <c r="GLN165" s="3"/>
      <c r="GLO165" s="3"/>
      <c r="GLP165" s="3"/>
      <c r="GLQ165" s="3"/>
      <c r="GLR165" s="3"/>
      <c r="GLS165" s="3"/>
      <c r="GLT165" s="3"/>
      <c r="GLU165" s="3"/>
      <c r="GLV165" s="3"/>
      <c r="GLW165" s="3"/>
      <c r="GLX165" s="3"/>
      <c r="GLY165" s="3"/>
      <c r="GLZ165" s="3"/>
      <c r="GMA165" s="3"/>
      <c r="GMB165" s="3"/>
      <c r="GMC165" s="3"/>
      <c r="GMD165" s="3"/>
      <c r="GME165" s="3"/>
      <c r="GMF165" s="3"/>
      <c r="GMG165" s="3"/>
      <c r="GMH165" s="3"/>
      <c r="GMI165" s="3"/>
      <c r="GMJ165" s="3"/>
      <c r="GMK165" s="3"/>
      <c r="GML165" s="3"/>
      <c r="GMM165" s="3"/>
      <c r="GMN165" s="3"/>
      <c r="GMO165" s="3"/>
      <c r="GMP165" s="3"/>
      <c r="GMQ165" s="3"/>
      <c r="GMR165" s="3"/>
      <c r="GMS165" s="3"/>
      <c r="GMT165" s="3"/>
      <c r="GMU165" s="3"/>
      <c r="GMV165" s="3"/>
      <c r="GMW165" s="3"/>
      <c r="GMX165" s="3"/>
      <c r="GMY165" s="3"/>
      <c r="GMZ165" s="3"/>
      <c r="GNA165" s="3"/>
      <c r="GNB165" s="3"/>
      <c r="GNC165" s="3"/>
      <c r="GND165" s="3"/>
      <c r="GNE165" s="3"/>
      <c r="GNF165" s="3"/>
      <c r="GNG165" s="3"/>
      <c r="GNH165" s="3"/>
      <c r="GNI165" s="3"/>
      <c r="GNJ165" s="3"/>
      <c r="GNK165" s="3"/>
      <c r="GNL165" s="3"/>
      <c r="GNM165" s="3"/>
      <c r="GNT165" s="3"/>
      <c r="GNU165" s="3"/>
      <c r="GNV165" s="3"/>
      <c r="GNW165" s="3"/>
      <c r="GNX165" s="3"/>
      <c r="GNY165" s="3"/>
      <c r="GNZ165" s="3"/>
      <c r="GOA165" s="3"/>
      <c r="GOB165" s="3"/>
      <c r="GOC165" s="3"/>
      <c r="GOD165" s="3"/>
      <c r="GOE165" s="3"/>
      <c r="GOF165" s="3"/>
      <c r="GOG165" s="3"/>
      <c r="GOH165" s="3"/>
      <c r="GOI165" s="3"/>
      <c r="GOJ165" s="3"/>
      <c r="GOK165" s="3"/>
      <c r="GOL165" s="3"/>
      <c r="GOM165" s="3"/>
      <c r="GON165" s="3"/>
      <c r="GOO165" s="3"/>
      <c r="GOP165" s="3"/>
      <c r="GOQ165" s="3"/>
      <c r="GOR165" s="3"/>
      <c r="GOS165" s="3"/>
      <c r="GOT165" s="3"/>
      <c r="GOU165" s="3"/>
      <c r="GOV165" s="3"/>
      <c r="GOW165" s="3"/>
      <c r="GOX165" s="3"/>
      <c r="GOY165" s="3"/>
      <c r="GOZ165" s="3"/>
      <c r="GPA165" s="3"/>
      <c r="GPB165" s="3"/>
      <c r="GPC165" s="3"/>
      <c r="GPD165" s="3"/>
      <c r="GPE165" s="3"/>
      <c r="GPF165" s="3"/>
      <c r="GPG165" s="3"/>
      <c r="GPH165" s="3"/>
      <c r="GPI165" s="3"/>
      <c r="GPJ165" s="3"/>
      <c r="GPK165" s="3"/>
      <c r="GPL165" s="3"/>
      <c r="GPM165" s="3"/>
      <c r="GPN165" s="3"/>
      <c r="GPO165" s="3"/>
      <c r="GPP165" s="3"/>
      <c r="GPQ165" s="3"/>
      <c r="GPR165" s="3"/>
      <c r="GPS165" s="3"/>
      <c r="GPT165" s="3"/>
      <c r="GPU165" s="3"/>
      <c r="GPV165" s="3"/>
      <c r="GPW165" s="3"/>
      <c r="GPX165" s="3"/>
      <c r="GPY165" s="3"/>
      <c r="GPZ165" s="3"/>
      <c r="GQA165" s="3"/>
      <c r="GQB165" s="3"/>
      <c r="GQC165" s="3"/>
      <c r="GQD165" s="3"/>
      <c r="GQE165" s="3"/>
      <c r="GQF165" s="3"/>
      <c r="GQG165" s="3"/>
      <c r="GQH165" s="3"/>
      <c r="GQI165" s="3"/>
      <c r="GQJ165" s="3"/>
      <c r="GQK165" s="3"/>
      <c r="GQL165" s="3"/>
      <c r="GQM165" s="3"/>
      <c r="GQN165" s="3"/>
      <c r="GQO165" s="3"/>
      <c r="GQP165" s="3"/>
      <c r="GQQ165" s="3"/>
      <c r="GQR165" s="3"/>
      <c r="GQS165" s="3"/>
      <c r="GQT165" s="3"/>
      <c r="GQU165" s="3"/>
      <c r="GQV165" s="3"/>
      <c r="GQW165" s="3"/>
      <c r="GQX165" s="3"/>
      <c r="GQY165" s="3"/>
      <c r="GQZ165" s="3"/>
      <c r="GRA165" s="3"/>
      <c r="GRB165" s="3"/>
      <c r="GRC165" s="3"/>
      <c r="GRD165" s="3"/>
      <c r="GRE165" s="3"/>
      <c r="GRF165" s="3"/>
      <c r="GRG165" s="3"/>
      <c r="GRH165" s="3"/>
      <c r="GRI165" s="3"/>
      <c r="GRJ165" s="3"/>
      <c r="GRK165" s="3"/>
      <c r="GRL165" s="3"/>
      <c r="GRM165" s="3"/>
      <c r="GRN165" s="3"/>
      <c r="GRO165" s="3"/>
      <c r="GRP165" s="3"/>
      <c r="GRQ165" s="3"/>
      <c r="GRR165" s="3"/>
      <c r="GRS165" s="3"/>
      <c r="GRT165" s="3"/>
      <c r="GRU165" s="3"/>
      <c r="GRV165" s="3"/>
      <c r="GRW165" s="3"/>
      <c r="GRX165" s="3"/>
      <c r="GRY165" s="3"/>
      <c r="GRZ165" s="3"/>
      <c r="GSA165" s="3"/>
      <c r="GSB165" s="3"/>
      <c r="GSC165" s="3"/>
      <c r="GSD165" s="3"/>
      <c r="GSE165" s="3"/>
      <c r="GSF165" s="3"/>
      <c r="GSG165" s="3"/>
      <c r="GSH165" s="3"/>
      <c r="GSI165" s="3"/>
      <c r="GSJ165" s="3"/>
      <c r="GSK165" s="3"/>
      <c r="GSL165" s="3"/>
      <c r="GSM165" s="3"/>
      <c r="GSN165" s="3"/>
      <c r="GSO165" s="3"/>
      <c r="GSP165" s="3"/>
      <c r="GSQ165" s="3"/>
      <c r="GSR165" s="3"/>
      <c r="GSS165" s="3"/>
      <c r="GST165" s="3"/>
      <c r="GSU165" s="3"/>
      <c r="GSV165" s="3"/>
      <c r="GSW165" s="3"/>
      <c r="GSX165" s="3"/>
      <c r="GSY165" s="3"/>
      <c r="GSZ165" s="3"/>
      <c r="GTA165" s="3"/>
      <c r="GTB165" s="3"/>
      <c r="GTC165" s="3"/>
      <c r="GTD165" s="3"/>
      <c r="GTE165" s="3"/>
      <c r="GTF165" s="3"/>
      <c r="GTG165" s="3"/>
      <c r="GTH165" s="3"/>
      <c r="GTI165" s="3"/>
      <c r="GTJ165" s="3"/>
      <c r="GTK165" s="3"/>
      <c r="GTL165" s="3"/>
      <c r="GTM165" s="3"/>
      <c r="GTN165" s="3"/>
      <c r="GTO165" s="3"/>
      <c r="GTP165" s="3"/>
      <c r="GTQ165" s="3"/>
      <c r="GTR165" s="3"/>
      <c r="GTS165" s="3"/>
      <c r="GTT165" s="3"/>
      <c r="GTU165" s="3"/>
      <c r="GTV165" s="3"/>
      <c r="GTW165" s="3"/>
      <c r="GTX165" s="3"/>
      <c r="GTY165" s="3"/>
      <c r="GTZ165" s="3"/>
      <c r="GUA165" s="3"/>
      <c r="GUB165" s="3"/>
      <c r="GUC165" s="3"/>
      <c r="GUD165" s="3"/>
      <c r="GUE165" s="3"/>
      <c r="GUF165" s="3"/>
      <c r="GUG165" s="3"/>
      <c r="GUH165" s="3"/>
      <c r="GUI165" s="3"/>
      <c r="GUJ165" s="3"/>
      <c r="GUK165" s="3"/>
      <c r="GUL165" s="3"/>
      <c r="GUM165" s="3"/>
      <c r="GUN165" s="3"/>
      <c r="GUO165" s="3"/>
      <c r="GUP165" s="3"/>
      <c r="GUQ165" s="3"/>
      <c r="GUR165" s="3"/>
      <c r="GUS165" s="3"/>
      <c r="GUT165" s="3"/>
      <c r="GUU165" s="3"/>
      <c r="GUV165" s="3"/>
      <c r="GUW165" s="3"/>
      <c r="GUX165" s="3"/>
      <c r="GUY165" s="3"/>
      <c r="GUZ165" s="3"/>
      <c r="GVA165" s="3"/>
      <c r="GVB165" s="3"/>
      <c r="GVC165" s="3"/>
      <c r="GVD165" s="3"/>
      <c r="GVE165" s="3"/>
      <c r="GVF165" s="3"/>
      <c r="GVG165" s="3"/>
      <c r="GVH165" s="3"/>
      <c r="GVI165" s="3"/>
      <c r="GVJ165" s="3"/>
      <c r="GVK165" s="3"/>
      <c r="GVL165" s="3"/>
      <c r="GVM165" s="3"/>
      <c r="GVN165" s="3"/>
      <c r="GVO165" s="3"/>
      <c r="GVP165" s="3"/>
      <c r="GVQ165" s="3"/>
      <c r="GVR165" s="3"/>
      <c r="GVS165" s="3"/>
      <c r="GVT165" s="3"/>
      <c r="GVU165" s="3"/>
      <c r="GVV165" s="3"/>
      <c r="GVW165" s="3"/>
      <c r="GVX165" s="3"/>
      <c r="GVY165" s="3"/>
      <c r="GVZ165" s="3"/>
      <c r="GWA165" s="3"/>
      <c r="GWB165" s="3"/>
      <c r="GWC165" s="3"/>
      <c r="GWD165" s="3"/>
      <c r="GWE165" s="3"/>
      <c r="GWF165" s="3"/>
      <c r="GWG165" s="3"/>
      <c r="GWH165" s="3"/>
      <c r="GWI165" s="3"/>
      <c r="GWJ165" s="3"/>
      <c r="GWK165" s="3"/>
      <c r="GWL165" s="3"/>
      <c r="GWM165" s="3"/>
      <c r="GWN165" s="3"/>
      <c r="GWO165" s="3"/>
      <c r="GWP165" s="3"/>
      <c r="GWQ165" s="3"/>
      <c r="GWR165" s="3"/>
      <c r="GWS165" s="3"/>
      <c r="GWT165" s="3"/>
      <c r="GWU165" s="3"/>
      <c r="GWV165" s="3"/>
      <c r="GWW165" s="3"/>
      <c r="GWX165" s="3"/>
      <c r="GWY165" s="3"/>
      <c r="GWZ165" s="3"/>
      <c r="GXA165" s="3"/>
      <c r="GXB165" s="3"/>
      <c r="GXC165" s="3"/>
      <c r="GXD165" s="3"/>
      <c r="GXE165" s="3"/>
      <c r="GXF165" s="3"/>
      <c r="GXG165" s="3"/>
      <c r="GXH165" s="3"/>
      <c r="GXI165" s="3"/>
      <c r="GXP165" s="3"/>
      <c r="GXQ165" s="3"/>
      <c r="GXR165" s="3"/>
      <c r="GXS165" s="3"/>
      <c r="GXT165" s="3"/>
      <c r="GXU165" s="3"/>
      <c r="GXV165" s="3"/>
      <c r="GXW165" s="3"/>
      <c r="GXX165" s="3"/>
      <c r="GXY165" s="3"/>
      <c r="GXZ165" s="3"/>
      <c r="GYA165" s="3"/>
      <c r="GYB165" s="3"/>
      <c r="GYC165" s="3"/>
      <c r="GYD165" s="3"/>
      <c r="GYE165" s="3"/>
      <c r="GYF165" s="3"/>
      <c r="GYG165" s="3"/>
      <c r="GYH165" s="3"/>
      <c r="GYI165" s="3"/>
      <c r="GYJ165" s="3"/>
      <c r="GYK165" s="3"/>
      <c r="GYL165" s="3"/>
      <c r="GYM165" s="3"/>
      <c r="GYN165" s="3"/>
      <c r="GYO165" s="3"/>
      <c r="GYP165" s="3"/>
      <c r="GYQ165" s="3"/>
      <c r="GYR165" s="3"/>
      <c r="GYS165" s="3"/>
      <c r="GYT165" s="3"/>
      <c r="GYU165" s="3"/>
      <c r="GYV165" s="3"/>
      <c r="GYW165" s="3"/>
      <c r="GYX165" s="3"/>
      <c r="GYY165" s="3"/>
      <c r="GYZ165" s="3"/>
      <c r="GZA165" s="3"/>
      <c r="GZB165" s="3"/>
      <c r="GZC165" s="3"/>
      <c r="GZD165" s="3"/>
      <c r="GZE165" s="3"/>
      <c r="GZF165" s="3"/>
      <c r="GZG165" s="3"/>
      <c r="GZH165" s="3"/>
      <c r="GZI165" s="3"/>
      <c r="GZJ165" s="3"/>
      <c r="GZK165" s="3"/>
      <c r="GZL165" s="3"/>
      <c r="GZM165" s="3"/>
      <c r="GZN165" s="3"/>
      <c r="GZO165" s="3"/>
      <c r="GZP165" s="3"/>
      <c r="GZQ165" s="3"/>
      <c r="GZR165" s="3"/>
      <c r="GZS165" s="3"/>
      <c r="GZT165" s="3"/>
      <c r="GZU165" s="3"/>
      <c r="GZV165" s="3"/>
      <c r="GZW165" s="3"/>
      <c r="GZX165" s="3"/>
      <c r="GZY165" s="3"/>
      <c r="GZZ165" s="3"/>
      <c r="HAA165" s="3"/>
      <c r="HAB165" s="3"/>
      <c r="HAC165" s="3"/>
      <c r="HAD165" s="3"/>
      <c r="HAE165" s="3"/>
      <c r="HAF165" s="3"/>
      <c r="HAG165" s="3"/>
      <c r="HAH165" s="3"/>
      <c r="HAI165" s="3"/>
      <c r="HAJ165" s="3"/>
      <c r="HAK165" s="3"/>
      <c r="HAL165" s="3"/>
      <c r="HAM165" s="3"/>
      <c r="HAN165" s="3"/>
      <c r="HAO165" s="3"/>
      <c r="HAP165" s="3"/>
      <c r="HAQ165" s="3"/>
      <c r="HAR165" s="3"/>
      <c r="HAS165" s="3"/>
      <c r="HAT165" s="3"/>
      <c r="HAU165" s="3"/>
      <c r="HAV165" s="3"/>
      <c r="HAW165" s="3"/>
      <c r="HAX165" s="3"/>
      <c r="HAY165" s="3"/>
      <c r="HAZ165" s="3"/>
      <c r="HBA165" s="3"/>
      <c r="HBB165" s="3"/>
      <c r="HBC165" s="3"/>
      <c r="HBD165" s="3"/>
      <c r="HBE165" s="3"/>
      <c r="HBF165" s="3"/>
      <c r="HBG165" s="3"/>
      <c r="HBH165" s="3"/>
      <c r="HBI165" s="3"/>
      <c r="HBJ165" s="3"/>
      <c r="HBK165" s="3"/>
      <c r="HBL165" s="3"/>
      <c r="HBM165" s="3"/>
      <c r="HBN165" s="3"/>
      <c r="HBO165" s="3"/>
      <c r="HBP165" s="3"/>
      <c r="HBQ165" s="3"/>
      <c r="HBR165" s="3"/>
      <c r="HBS165" s="3"/>
      <c r="HBT165" s="3"/>
      <c r="HBU165" s="3"/>
      <c r="HBV165" s="3"/>
      <c r="HBW165" s="3"/>
      <c r="HBX165" s="3"/>
      <c r="HBY165" s="3"/>
      <c r="HBZ165" s="3"/>
      <c r="HCA165" s="3"/>
      <c r="HCB165" s="3"/>
      <c r="HCC165" s="3"/>
      <c r="HCD165" s="3"/>
      <c r="HCE165" s="3"/>
      <c r="HCF165" s="3"/>
      <c r="HCG165" s="3"/>
      <c r="HCH165" s="3"/>
      <c r="HCI165" s="3"/>
      <c r="HCJ165" s="3"/>
      <c r="HCK165" s="3"/>
      <c r="HCL165" s="3"/>
      <c r="HCM165" s="3"/>
      <c r="HCN165" s="3"/>
      <c r="HCO165" s="3"/>
      <c r="HCP165" s="3"/>
      <c r="HCQ165" s="3"/>
      <c r="HCR165" s="3"/>
      <c r="HCS165" s="3"/>
      <c r="HCT165" s="3"/>
      <c r="HCU165" s="3"/>
      <c r="HCV165" s="3"/>
      <c r="HCW165" s="3"/>
      <c r="HCX165" s="3"/>
      <c r="HCY165" s="3"/>
      <c r="HCZ165" s="3"/>
      <c r="HDA165" s="3"/>
      <c r="HDB165" s="3"/>
      <c r="HDC165" s="3"/>
      <c r="HDD165" s="3"/>
      <c r="HDE165" s="3"/>
      <c r="HDF165" s="3"/>
      <c r="HDG165" s="3"/>
      <c r="HDH165" s="3"/>
      <c r="HDI165" s="3"/>
      <c r="HDJ165" s="3"/>
      <c r="HDK165" s="3"/>
      <c r="HDL165" s="3"/>
      <c r="HDM165" s="3"/>
      <c r="HDN165" s="3"/>
      <c r="HDO165" s="3"/>
      <c r="HDP165" s="3"/>
      <c r="HDQ165" s="3"/>
      <c r="HDR165" s="3"/>
      <c r="HDS165" s="3"/>
      <c r="HDT165" s="3"/>
      <c r="HDU165" s="3"/>
      <c r="HDV165" s="3"/>
      <c r="HDW165" s="3"/>
      <c r="HDX165" s="3"/>
      <c r="HDY165" s="3"/>
      <c r="HDZ165" s="3"/>
      <c r="HEA165" s="3"/>
      <c r="HEB165" s="3"/>
      <c r="HEC165" s="3"/>
      <c r="HED165" s="3"/>
      <c r="HEE165" s="3"/>
      <c r="HEF165" s="3"/>
      <c r="HEG165" s="3"/>
      <c r="HEH165" s="3"/>
      <c r="HEI165" s="3"/>
      <c r="HEJ165" s="3"/>
      <c r="HEK165" s="3"/>
      <c r="HEL165" s="3"/>
      <c r="HEM165" s="3"/>
      <c r="HEN165" s="3"/>
      <c r="HEO165" s="3"/>
      <c r="HEP165" s="3"/>
      <c r="HEQ165" s="3"/>
      <c r="HER165" s="3"/>
      <c r="HES165" s="3"/>
      <c r="HET165" s="3"/>
      <c r="HEU165" s="3"/>
      <c r="HEV165" s="3"/>
      <c r="HEW165" s="3"/>
      <c r="HEX165" s="3"/>
      <c r="HEY165" s="3"/>
      <c r="HEZ165" s="3"/>
      <c r="HFA165" s="3"/>
      <c r="HFB165" s="3"/>
      <c r="HFC165" s="3"/>
      <c r="HFD165" s="3"/>
      <c r="HFE165" s="3"/>
      <c r="HFF165" s="3"/>
      <c r="HFG165" s="3"/>
      <c r="HFH165" s="3"/>
      <c r="HFI165" s="3"/>
      <c r="HFJ165" s="3"/>
      <c r="HFK165" s="3"/>
      <c r="HFL165" s="3"/>
      <c r="HFM165" s="3"/>
      <c r="HFN165" s="3"/>
      <c r="HFO165" s="3"/>
      <c r="HFP165" s="3"/>
      <c r="HFQ165" s="3"/>
      <c r="HFR165" s="3"/>
      <c r="HFS165" s="3"/>
      <c r="HFT165" s="3"/>
      <c r="HFU165" s="3"/>
      <c r="HFV165" s="3"/>
      <c r="HFW165" s="3"/>
      <c r="HFX165" s="3"/>
      <c r="HFY165" s="3"/>
      <c r="HFZ165" s="3"/>
      <c r="HGA165" s="3"/>
      <c r="HGB165" s="3"/>
      <c r="HGC165" s="3"/>
      <c r="HGD165" s="3"/>
      <c r="HGE165" s="3"/>
      <c r="HGF165" s="3"/>
      <c r="HGG165" s="3"/>
      <c r="HGH165" s="3"/>
      <c r="HGI165" s="3"/>
      <c r="HGJ165" s="3"/>
      <c r="HGK165" s="3"/>
      <c r="HGL165" s="3"/>
      <c r="HGM165" s="3"/>
      <c r="HGN165" s="3"/>
      <c r="HGO165" s="3"/>
      <c r="HGP165" s="3"/>
      <c r="HGQ165" s="3"/>
      <c r="HGR165" s="3"/>
      <c r="HGS165" s="3"/>
      <c r="HGT165" s="3"/>
      <c r="HGU165" s="3"/>
      <c r="HGV165" s="3"/>
      <c r="HGW165" s="3"/>
      <c r="HGX165" s="3"/>
      <c r="HGY165" s="3"/>
      <c r="HGZ165" s="3"/>
      <c r="HHA165" s="3"/>
      <c r="HHB165" s="3"/>
      <c r="HHC165" s="3"/>
      <c r="HHD165" s="3"/>
      <c r="HHE165" s="3"/>
      <c r="HHL165" s="3"/>
      <c r="HHM165" s="3"/>
      <c r="HHN165" s="3"/>
      <c r="HHO165" s="3"/>
      <c r="HHP165" s="3"/>
      <c r="HHQ165" s="3"/>
      <c r="HHR165" s="3"/>
      <c r="HHS165" s="3"/>
      <c r="HHT165" s="3"/>
      <c r="HHU165" s="3"/>
      <c r="HHV165" s="3"/>
      <c r="HHW165" s="3"/>
      <c r="HHX165" s="3"/>
      <c r="HHY165" s="3"/>
      <c r="HHZ165" s="3"/>
      <c r="HIA165" s="3"/>
      <c r="HIB165" s="3"/>
      <c r="HIC165" s="3"/>
      <c r="HID165" s="3"/>
      <c r="HIE165" s="3"/>
      <c r="HIF165" s="3"/>
      <c r="HIG165" s="3"/>
      <c r="HIH165" s="3"/>
      <c r="HII165" s="3"/>
      <c r="HIJ165" s="3"/>
      <c r="HIK165" s="3"/>
      <c r="HIL165" s="3"/>
      <c r="HIM165" s="3"/>
      <c r="HIN165" s="3"/>
      <c r="HIO165" s="3"/>
      <c r="HIP165" s="3"/>
      <c r="HIQ165" s="3"/>
      <c r="HIR165" s="3"/>
      <c r="HIS165" s="3"/>
      <c r="HIT165" s="3"/>
      <c r="HIU165" s="3"/>
      <c r="HIV165" s="3"/>
      <c r="HIW165" s="3"/>
      <c r="HIX165" s="3"/>
      <c r="HIY165" s="3"/>
      <c r="HIZ165" s="3"/>
      <c r="HJA165" s="3"/>
      <c r="HJB165" s="3"/>
      <c r="HJC165" s="3"/>
      <c r="HJD165" s="3"/>
      <c r="HJE165" s="3"/>
      <c r="HJF165" s="3"/>
      <c r="HJG165" s="3"/>
      <c r="HJH165" s="3"/>
      <c r="HJI165" s="3"/>
      <c r="HJJ165" s="3"/>
      <c r="HJK165" s="3"/>
      <c r="HJL165" s="3"/>
      <c r="HJM165" s="3"/>
      <c r="HJN165" s="3"/>
      <c r="HJO165" s="3"/>
      <c r="HJP165" s="3"/>
      <c r="HJQ165" s="3"/>
      <c r="HJR165" s="3"/>
      <c r="HJS165" s="3"/>
      <c r="HJT165" s="3"/>
      <c r="HJU165" s="3"/>
      <c r="HJV165" s="3"/>
      <c r="HJW165" s="3"/>
      <c r="HJX165" s="3"/>
      <c r="HJY165" s="3"/>
      <c r="HJZ165" s="3"/>
      <c r="HKA165" s="3"/>
      <c r="HKB165" s="3"/>
      <c r="HKC165" s="3"/>
      <c r="HKD165" s="3"/>
      <c r="HKE165" s="3"/>
      <c r="HKF165" s="3"/>
      <c r="HKG165" s="3"/>
      <c r="HKH165" s="3"/>
      <c r="HKI165" s="3"/>
      <c r="HKJ165" s="3"/>
      <c r="HKK165" s="3"/>
      <c r="HKL165" s="3"/>
      <c r="HKM165" s="3"/>
      <c r="HKN165" s="3"/>
      <c r="HKO165" s="3"/>
      <c r="HKP165" s="3"/>
      <c r="HKQ165" s="3"/>
      <c r="HKR165" s="3"/>
      <c r="HKS165" s="3"/>
      <c r="HKT165" s="3"/>
      <c r="HKU165" s="3"/>
      <c r="HKV165" s="3"/>
      <c r="HKW165" s="3"/>
      <c r="HKX165" s="3"/>
      <c r="HKY165" s="3"/>
      <c r="HKZ165" s="3"/>
      <c r="HLA165" s="3"/>
      <c r="HLB165" s="3"/>
      <c r="HLC165" s="3"/>
      <c r="HLD165" s="3"/>
      <c r="HLE165" s="3"/>
      <c r="HLF165" s="3"/>
      <c r="HLG165" s="3"/>
      <c r="HLH165" s="3"/>
      <c r="HLI165" s="3"/>
      <c r="HLJ165" s="3"/>
      <c r="HLK165" s="3"/>
      <c r="HLL165" s="3"/>
      <c r="HLM165" s="3"/>
      <c r="HLN165" s="3"/>
      <c r="HLO165" s="3"/>
      <c r="HLP165" s="3"/>
      <c r="HLQ165" s="3"/>
      <c r="HLR165" s="3"/>
      <c r="HLS165" s="3"/>
      <c r="HLT165" s="3"/>
      <c r="HLU165" s="3"/>
      <c r="HLV165" s="3"/>
      <c r="HLW165" s="3"/>
      <c r="HLX165" s="3"/>
      <c r="HLY165" s="3"/>
      <c r="HLZ165" s="3"/>
      <c r="HMA165" s="3"/>
      <c r="HMB165" s="3"/>
      <c r="HMC165" s="3"/>
      <c r="HMD165" s="3"/>
      <c r="HME165" s="3"/>
      <c r="HMF165" s="3"/>
      <c r="HMG165" s="3"/>
      <c r="HMH165" s="3"/>
      <c r="HMI165" s="3"/>
      <c r="HMJ165" s="3"/>
      <c r="HMK165" s="3"/>
      <c r="HML165" s="3"/>
      <c r="HMM165" s="3"/>
      <c r="HMN165" s="3"/>
      <c r="HMO165" s="3"/>
      <c r="HMP165" s="3"/>
      <c r="HMQ165" s="3"/>
      <c r="HMR165" s="3"/>
      <c r="HMS165" s="3"/>
      <c r="HMT165" s="3"/>
      <c r="HMU165" s="3"/>
      <c r="HMV165" s="3"/>
      <c r="HMW165" s="3"/>
      <c r="HMX165" s="3"/>
      <c r="HMY165" s="3"/>
      <c r="HMZ165" s="3"/>
      <c r="HNA165" s="3"/>
      <c r="HNB165" s="3"/>
      <c r="HNC165" s="3"/>
      <c r="HND165" s="3"/>
      <c r="HNE165" s="3"/>
      <c r="HNF165" s="3"/>
      <c r="HNG165" s="3"/>
      <c r="HNH165" s="3"/>
      <c r="HNI165" s="3"/>
      <c r="HNJ165" s="3"/>
      <c r="HNK165" s="3"/>
      <c r="HNL165" s="3"/>
      <c r="HNM165" s="3"/>
      <c r="HNN165" s="3"/>
      <c r="HNO165" s="3"/>
      <c r="HNP165" s="3"/>
      <c r="HNQ165" s="3"/>
      <c r="HNR165" s="3"/>
      <c r="HNS165" s="3"/>
      <c r="HNT165" s="3"/>
      <c r="HNU165" s="3"/>
      <c r="HNV165" s="3"/>
      <c r="HNW165" s="3"/>
      <c r="HNX165" s="3"/>
      <c r="HNY165" s="3"/>
      <c r="HNZ165" s="3"/>
      <c r="HOA165" s="3"/>
      <c r="HOB165" s="3"/>
      <c r="HOC165" s="3"/>
      <c r="HOD165" s="3"/>
      <c r="HOE165" s="3"/>
      <c r="HOF165" s="3"/>
      <c r="HOG165" s="3"/>
      <c r="HOH165" s="3"/>
      <c r="HOI165" s="3"/>
      <c r="HOJ165" s="3"/>
      <c r="HOK165" s="3"/>
      <c r="HOL165" s="3"/>
      <c r="HOM165" s="3"/>
      <c r="HON165" s="3"/>
      <c r="HOO165" s="3"/>
      <c r="HOP165" s="3"/>
      <c r="HOQ165" s="3"/>
      <c r="HOR165" s="3"/>
      <c r="HOS165" s="3"/>
      <c r="HOT165" s="3"/>
      <c r="HOU165" s="3"/>
      <c r="HOV165" s="3"/>
      <c r="HOW165" s="3"/>
      <c r="HOX165" s="3"/>
      <c r="HOY165" s="3"/>
      <c r="HOZ165" s="3"/>
      <c r="HPA165" s="3"/>
      <c r="HPB165" s="3"/>
      <c r="HPC165" s="3"/>
      <c r="HPD165" s="3"/>
      <c r="HPE165" s="3"/>
      <c r="HPF165" s="3"/>
      <c r="HPG165" s="3"/>
      <c r="HPH165" s="3"/>
      <c r="HPI165" s="3"/>
      <c r="HPJ165" s="3"/>
      <c r="HPK165" s="3"/>
      <c r="HPL165" s="3"/>
      <c r="HPM165" s="3"/>
      <c r="HPN165" s="3"/>
      <c r="HPO165" s="3"/>
      <c r="HPP165" s="3"/>
      <c r="HPQ165" s="3"/>
      <c r="HPR165" s="3"/>
      <c r="HPS165" s="3"/>
      <c r="HPT165" s="3"/>
      <c r="HPU165" s="3"/>
      <c r="HPV165" s="3"/>
      <c r="HPW165" s="3"/>
      <c r="HPX165" s="3"/>
      <c r="HPY165" s="3"/>
      <c r="HPZ165" s="3"/>
      <c r="HQA165" s="3"/>
      <c r="HQB165" s="3"/>
      <c r="HQC165" s="3"/>
      <c r="HQD165" s="3"/>
      <c r="HQE165" s="3"/>
      <c r="HQF165" s="3"/>
      <c r="HQG165" s="3"/>
      <c r="HQH165" s="3"/>
      <c r="HQI165" s="3"/>
      <c r="HQJ165" s="3"/>
      <c r="HQK165" s="3"/>
      <c r="HQL165" s="3"/>
      <c r="HQM165" s="3"/>
      <c r="HQN165" s="3"/>
      <c r="HQO165" s="3"/>
      <c r="HQP165" s="3"/>
      <c r="HQQ165" s="3"/>
      <c r="HQR165" s="3"/>
      <c r="HQS165" s="3"/>
      <c r="HQT165" s="3"/>
      <c r="HQU165" s="3"/>
      <c r="HQV165" s="3"/>
      <c r="HQW165" s="3"/>
      <c r="HQX165" s="3"/>
      <c r="HQY165" s="3"/>
      <c r="HQZ165" s="3"/>
      <c r="HRA165" s="3"/>
      <c r="HRH165" s="3"/>
      <c r="HRI165" s="3"/>
      <c r="HRJ165" s="3"/>
      <c r="HRK165" s="3"/>
      <c r="HRL165" s="3"/>
      <c r="HRM165" s="3"/>
      <c r="HRN165" s="3"/>
      <c r="HRO165" s="3"/>
      <c r="HRP165" s="3"/>
      <c r="HRQ165" s="3"/>
      <c r="HRR165" s="3"/>
      <c r="HRS165" s="3"/>
      <c r="HRT165" s="3"/>
      <c r="HRU165" s="3"/>
      <c r="HRV165" s="3"/>
      <c r="HRW165" s="3"/>
      <c r="HRX165" s="3"/>
      <c r="HRY165" s="3"/>
      <c r="HRZ165" s="3"/>
      <c r="HSA165" s="3"/>
      <c r="HSB165" s="3"/>
      <c r="HSC165" s="3"/>
      <c r="HSD165" s="3"/>
      <c r="HSE165" s="3"/>
      <c r="HSF165" s="3"/>
      <c r="HSG165" s="3"/>
      <c r="HSH165" s="3"/>
      <c r="HSI165" s="3"/>
      <c r="HSJ165" s="3"/>
      <c r="HSK165" s="3"/>
      <c r="HSL165" s="3"/>
      <c r="HSM165" s="3"/>
      <c r="HSN165" s="3"/>
      <c r="HSO165" s="3"/>
      <c r="HSP165" s="3"/>
      <c r="HSQ165" s="3"/>
      <c r="HSR165" s="3"/>
      <c r="HSS165" s="3"/>
      <c r="HST165" s="3"/>
      <c r="HSU165" s="3"/>
      <c r="HSV165" s="3"/>
      <c r="HSW165" s="3"/>
      <c r="HSX165" s="3"/>
      <c r="HSY165" s="3"/>
      <c r="HSZ165" s="3"/>
      <c r="HTA165" s="3"/>
      <c r="HTB165" s="3"/>
      <c r="HTC165" s="3"/>
      <c r="HTD165" s="3"/>
      <c r="HTE165" s="3"/>
      <c r="HTF165" s="3"/>
      <c r="HTG165" s="3"/>
      <c r="HTH165" s="3"/>
      <c r="HTI165" s="3"/>
      <c r="HTJ165" s="3"/>
      <c r="HTK165" s="3"/>
      <c r="HTL165" s="3"/>
      <c r="HTM165" s="3"/>
      <c r="HTN165" s="3"/>
      <c r="HTO165" s="3"/>
      <c r="HTP165" s="3"/>
      <c r="HTQ165" s="3"/>
      <c r="HTR165" s="3"/>
      <c r="HTS165" s="3"/>
      <c r="HTT165" s="3"/>
      <c r="HTU165" s="3"/>
      <c r="HTV165" s="3"/>
      <c r="HTW165" s="3"/>
      <c r="HTX165" s="3"/>
      <c r="HTY165" s="3"/>
      <c r="HTZ165" s="3"/>
      <c r="HUA165" s="3"/>
      <c r="HUB165" s="3"/>
      <c r="HUC165" s="3"/>
      <c r="HUD165" s="3"/>
      <c r="HUE165" s="3"/>
      <c r="HUF165" s="3"/>
      <c r="HUG165" s="3"/>
      <c r="HUH165" s="3"/>
      <c r="HUI165" s="3"/>
      <c r="HUJ165" s="3"/>
      <c r="HUK165" s="3"/>
      <c r="HUL165" s="3"/>
      <c r="HUM165" s="3"/>
      <c r="HUN165" s="3"/>
      <c r="HUO165" s="3"/>
      <c r="HUP165" s="3"/>
      <c r="HUQ165" s="3"/>
      <c r="HUR165" s="3"/>
      <c r="HUS165" s="3"/>
      <c r="HUT165" s="3"/>
      <c r="HUU165" s="3"/>
      <c r="HUV165" s="3"/>
      <c r="HUW165" s="3"/>
      <c r="HUX165" s="3"/>
      <c r="HUY165" s="3"/>
      <c r="HUZ165" s="3"/>
      <c r="HVA165" s="3"/>
      <c r="HVB165" s="3"/>
      <c r="HVC165" s="3"/>
      <c r="HVD165" s="3"/>
      <c r="HVE165" s="3"/>
      <c r="HVF165" s="3"/>
      <c r="HVG165" s="3"/>
      <c r="HVH165" s="3"/>
      <c r="HVI165" s="3"/>
      <c r="HVJ165" s="3"/>
      <c r="HVK165" s="3"/>
      <c r="HVL165" s="3"/>
      <c r="HVM165" s="3"/>
      <c r="HVN165" s="3"/>
      <c r="HVO165" s="3"/>
      <c r="HVP165" s="3"/>
      <c r="HVQ165" s="3"/>
      <c r="HVR165" s="3"/>
      <c r="HVS165" s="3"/>
      <c r="HVT165" s="3"/>
      <c r="HVU165" s="3"/>
      <c r="HVV165" s="3"/>
      <c r="HVW165" s="3"/>
      <c r="HVX165" s="3"/>
      <c r="HVY165" s="3"/>
      <c r="HVZ165" s="3"/>
      <c r="HWA165" s="3"/>
      <c r="HWB165" s="3"/>
      <c r="HWC165" s="3"/>
      <c r="HWD165" s="3"/>
      <c r="HWE165" s="3"/>
      <c r="HWF165" s="3"/>
      <c r="HWG165" s="3"/>
      <c r="HWH165" s="3"/>
      <c r="HWI165" s="3"/>
      <c r="HWJ165" s="3"/>
      <c r="HWK165" s="3"/>
      <c r="HWL165" s="3"/>
      <c r="HWM165" s="3"/>
      <c r="HWN165" s="3"/>
      <c r="HWO165" s="3"/>
      <c r="HWP165" s="3"/>
      <c r="HWQ165" s="3"/>
      <c r="HWR165" s="3"/>
      <c r="HWS165" s="3"/>
      <c r="HWT165" s="3"/>
      <c r="HWU165" s="3"/>
      <c r="HWV165" s="3"/>
      <c r="HWW165" s="3"/>
      <c r="HWX165" s="3"/>
      <c r="HWY165" s="3"/>
      <c r="HWZ165" s="3"/>
      <c r="HXA165" s="3"/>
      <c r="HXB165" s="3"/>
      <c r="HXC165" s="3"/>
      <c r="HXD165" s="3"/>
      <c r="HXE165" s="3"/>
      <c r="HXF165" s="3"/>
      <c r="HXG165" s="3"/>
      <c r="HXH165" s="3"/>
      <c r="HXI165" s="3"/>
      <c r="HXJ165" s="3"/>
      <c r="HXK165" s="3"/>
      <c r="HXL165" s="3"/>
      <c r="HXM165" s="3"/>
      <c r="HXN165" s="3"/>
      <c r="HXO165" s="3"/>
      <c r="HXP165" s="3"/>
      <c r="HXQ165" s="3"/>
      <c r="HXR165" s="3"/>
      <c r="HXS165" s="3"/>
      <c r="HXT165" s="3"/>
      <c r="HXU165" s="3"/>
      <c r="HXV165" s="3"/>
      <c r="HXW165" s="3"/>
      <c r="HXX165" s="3"/>
      <c r="HXY165" s="3"/>
      <c r="HXZ165" s="3"/>
      <c r="HYA165" s="3"/>
      <c r="HYB165" s="3"/>
      <c r="HYC165" s="3"/>
      <c r="HYD165" s="3"/>
      <c r="HYE165" s="3"/>
      <c r="HYF165" s="3"/>
      <c r="HYG165" s="3"/>
      <c r="HYH165" s="3"/>
      <c r="HYI165" s="3"/>
      <c r="HYJ165" s="3"/>
      <c r="HYK165" s="3"/>
      <c r="HYL165" s="3"/>
      <c r="HYM165" s="3"/>
      <c r="HYN165" s="3"/>
      <c r="HYO165" s="3"/>
      <c r="HYP165" s="3"/>
      <c r="HYQ165" s="3"/>
      <c r="HYR165" s="3"/>
      <c r="HYS165" s="3"/>
      <c r="HYT165" s="3"/>
      <c r="HYU165" s="3"/>
      <c r="HYV165" s="3"/>
      <c r="HYW165" s="3"/>
      <c r="HYX165" s="3"/>
      <c r="HYY165" s="3"/>
      <c r="HYZ165" s="3"/>
      <c r="HZA165" s="3"/>
      <c r="HZB165" s="3"/>
      <c r="HZC165" s="3"/>
      <c r="HZD165" s="3"/>
      <c r="HZE165" s="3"/>
      <c r="HZF165" s="3"/>
      <c r="HZG165" s="3"/>
      <c r="HZH165" s="3"/>
      <c r="HZI165" s="3"/>
      <c r="HZJ165" s="3"/>
      <c r="HZK165" s="3"/>
      <c r="HZL165" s="3"/>
      <c r="HZM165" s="3"/>
      <c r="HZN165" s="3"/>
      <c r="HZO165" s="3"/>
      <c r="HZP165" s="3"/>
      <c r="HZQ165" s="3"/>
      <c r="HZR165" s="3"/>
      <c r="HZS165" s="3"/>
      <c r="HZT165" s="3"/>
      <c r="HZU165" s="3"/>
      <c r="HZV165" s="3"/>
      <c r="HZW165" s="3"/>
      <c r="HZX165" s="3"/>
      <c r="HZY165" s="3"/>
      <c r="HZZ165" s="3"/>
      <c r="IAA165" s="3"/>
      <c r="IAB165" s="3"/>
      <c r="IAC165" s="3"/>
      <c r="IAD165" s="3"/>
      <c r="IAE165" s="3"/>
      <c r="IAF165" s="3"/>
      <c r="IAG165" s="3"/>
      <c r="IAH165" s="3"/>
      <c r="IAI165" s="3"/>
      <c r="IAJ165" s="3"/>
      <c r="IAK165" s="3"/>
      <c r="IAL165" s="3"/>
      <c r="IAM165" s="3"/>
      <c r="IAN165" s="3"/>
      <c r="IAO165" s="3"/>
      <c r="IAP165" s="3"/>
      <c r="IAQ165" s="3"/>
      <c r="IAR165" s="3"/>
      <c r="IAS165" s="3"/>
      <c r="IAT165" s="3"/>
      <c r="IAU165" s="3"/>
      <c r="IAV165" s="3"/>
      <c r="IAW165" s="3"/>
      <c r="IBD165" s="3"/>
      <c r="IBE165" s="3"/>
      <c r="IBF165" s="3"/>
      <c r="IBG165" s="3"/>
      <c r="IBH165" s="3"/>
      <c r="IBI165" s="3"/>
      <c r="IBJ165" s="3"/>
      <c r="IBK165" s="3"/>
      <c r="IBL165" s="3"/>
      <c r="IBM165" s="3"/>
      <c r="IBN165" s="3"/>
      <c r="IBO165" s="3"/>
      <c r="IBP165" s="3"/>
      <c r="IBQ165" s="3"/>
      <c r="IBR165" s="3"/>
      <c r="IBS165" s="3"/>
      <c r="IBT165" s="3"/>
      <c r="IBU165" s="3"/>
      <c r="IBV165" s="3"/>
      <c r="IBW165" s="3"/>
      <c r="IBX165" s="3"/>
      <c r="IBY165" s="3"/>
      <c r="IBZ165" s="3"/>
      <c r="ICA165" s="3"/>
      <c r="ICB165" s="3"/>
      <c r="ICC165" s="3"/>
      <c r="ICD165" s="3"/>
      <c r="ICE165" s="3"/>
      <c r="ICF165" s="3"/>
      <c r="ICG165" s="3"/>
      <c r="ICH165" s="3"/>
      <c r="ICI165" s="3"/>
      <c r="ICJ165" s="3"/>
      <c r="ICK165" s="3"/>
      <c r="ICL165" s="3"/>
      <c r="ICM165" s="3"/>
      <c r="ICN165" s="3"/>
      <c r="ICO165" s="3"/>
      <c r="ICP165" s="3"/>
      <c r="ICQ165" s="3"/>
      <c r="ICR165" s="3"/>
      <c r="ICS165" s="3"/>
      <c r="ICT165" s="3"/>
      <c r="ICU165" s="3"/>
      <c r="ICV165" s="3"/>
      <c r="ICW165" s="3"/>
      <c r="ICX165" s="3"/>
      <c r="ICY165" s="3"/>
      <c r="ICZ165" s="3"/>
      <c r="IDA165" s="3"/>
      <c r="IDB165" s="3"/>
      <c r="IDC165" s="3"/>
      <c r="IDD165" s="3"/>
      <c r="IDE165" s="3"/>
      <c r="IDF165" s="3"/>
      <c r="IDG165" s="3"/>
      <c r="IDH165" s="3"/>
      <c r="IDI165" s="3"/>
      <c r="IDJ165" s="3"/>
      <c r="IDK165" s="3"/>
      <c r="IDL165" s="3"/>
      <c r="IDM165" s="3"/>
      <c r="IDN165" s="3"/>
      <c r="IDO165" s="3"/>
      <c r="IDP165" s="3"/>
      <c r="IDQ165" s="3"/>
      <c r="IDR165" s="3"/>
      <c r="IDS165" s="3"/>
      <c r="IDT165" s="3"/>
      <c r="IDU165" s="3"/>
      <c r="IDV165" s="3"/>
      <c r="IDW165" s="3"/>
      <c r="IDX165" s="3"/>
      <c r="IDY165" s="3"/>
      <c r="IDZ165" s="3"/>
      <c r="IEA165" s="3"/>
      <c r="IEB165" s="3"/>
      <c r="IEC165" s="3"/>
      <c r="IED165" s="3"/>
      <c r="IEE165" s="3"/>
      <c r="IEF165" s="3"/>
      <c r="IEG165" s="3"/>
      <c r="IEH165" s="3"/>
      <c r="IEI165" s="3"/>
      <c r="IEJ165" s="3"/>
      <c r="IEK165" s="3"/>
      <c r="IEL165" s="3"/>
      <c r="IEM165" s="3"/>
      <c r="IEN165" s="3"/>
      <c r="IEO165" s="3"/>
      <c r="IEP165" s="3"/>
      <c r="IEQ165" s="3"/>
      <c r="IER165" s="3"/>
      <c r="IES165" s="3"/>
      <c r="IET165" s="3"/>
      <c r="IEU165" s="3"/>
      <c r="IEV165" s="3"/>
      <c r="IEW165" s="3"/>
      <c r="IEX165" s="3"/>
      <c r="IEY165" s="3"/>
      <c r="IEZ165" s="3"/>
      <c r="IFA165" s="3"/>
      <c r="IFB165" s="3"/>
      <c r="IFC165" s="3"/>
      <c r="IFD165" s="3"/>
      <c r="IFE165" s="3"/>
      <c r="IFF165" s="3"/>
      <c r="IFG165" s="3"/>
      <c r="IFH165" s="3"/>
      <c r="IFI165" s="3"/>
      <c r="IFJ165" s="3"/>
      <c r="IFK165" s="3"/>
      <c r="IFL165" s="3"/>
      <c r="IFM165" s="3"/>
      <c r="IFN165" s="3"/>
      <c r="IFO165" s="3"/>
      <c r="IFP165" s="3"/>
      <c r="IFQ165" s="3"/>
      <c r="IFR165" s="3"/>
      <c r="IFS165" s="3"/>
      <c r="IFT165" s="3"/>
      <c r="IFU165" s="3"/>
      <c r="IFV165" s="3"/>
      <c r="IFW165" s="3"/>
      <c r="IFX165" s="3"/>
      <c r="IFY165" s="3"/>
      <c r="IFZ165" s="3"/>
      <c r="IGA165" s="3"/>
      <c r="IGB165" s="3"/>
      <c r="IGC165" s="3"/>
      <c r="IGD165" s="3"/>
      <c r="IGE165" s="3"/>
      <c r="IGF165" s="3"/>
      <c r="IGG165" s="3"/>
      <c r="IGH165" s="3"/>
      <c r="IGI165" s="3"/>
      <c r="IGJ165" s="3"/>
      <c r="IGK165" s="3"/>
      <c r="IGL165" s="3"/>
      <c r="IGM165" s="3"/>
      <c r="IGN165" s="3"/>
      <c r="IGO165" s="3"/>
      <c r="IGP165" s="3"/>
      <c r="IGQ165" s="3"/>
      <c r="IGR165" s="3"/>
      <c r="IGS165" s="3"/>
      <c r="IGT165" s="3"/>
      <c r="IGU165" s="3"/>
      <c r="IGV165" s="3"/>
      <c r="IGW165" s="3"/>
      <c r="IGX165" s="3"/>
      <c r="IGY165" s="3"/>
      <c r="IGZ165" s="3"/>
      <c r="IHA165" s="3"/>
      <c r="IHB165" s="3"/>
      <c r="IHC165" s="3"/>
      <c r="IHD165" s="3"/>
      <c r="IHE165" s="3"/>
      <c r="IHF165" s="3"/>
      <c r="IHG165" s="3"/>
      <c r="IHH165" s="3"/>
      <c r="IHI165" s="3"/>
      <c r="IHJ165" s="3"/>
      <c r="IHK165" s="3"/>
      <c r="IHL165" s="3"/>
      <c r="IHM165" s="3"/>
      <c r="IHN165" s="3"/>
      <c r="IHO165" s="3"/>
      <c r="IHP165" s="3"/>
      <c r="IHQ165" s="3"/>
      <c r="IHR165" s="3"/>
      <c r="IHS165" s="3"/>
      <c r="IHT165" s="3"/>
      <c r="IHU165" s="3"/>
      <c r="IHV165" s="3"/>
      <c r="IHW165" s="3"/>
      <c r="IHX165" s="3"/>
      <c r="IHY165" s="3"/>
      <c r="IHZ165" s="3"/>
      <c r="IIA165" s="3"/>
      <c r="IIB165" s="3"/>
      <c r="IIC165" s="3"/>
      <c r="IID165" s="3"/>
      <c r="IIE165" s="3"/>
      <c r="IIF165" s="3"/>
      <c r="IIG165" s="3"/>
      <c r="IIH165" s="3"/>
      <c r="III165" s="3"/>
      <c r="IIJ165" s="3"/>
      <c r="IIK165" s="3"/>
      <c r="IIL165" s="3"/>
      <c r="IIM165" s="3"/>
      <c r="IIN165" s="3"/>
      <c r="IIO165" s="3"/>
      <c r="IIP165" s="3"/>
      <c r="IIQ165" s="3"/>
      <c r="IIR165" s="3"/>
      <c r="IIS165" s="3"/>
      <c r="IIT165" s="3"/>
      <c r="IIU165" s="3"/>
      <c r="IIV165" s="3"/>
      <c r="IIW165" s="3"/>
      <c r="IIX165" s="3"/>
      <c r="IIY165" s="3"/>
      <c r="IIZ165" s="3"/>
      <c r="IJA165" s="3"/>
      <c r="IJB165" s="3"/>
      <c r="IJC165" s="3"/>
      <c r="IJD165" s="3"/>
      <c r="IJE165" s="3"/>
      <c r="IJF165" s="3"/>
      <c r="IJG165" s="3"/>
      <c r="IJH165" s="3"/>
      <c r="IJI165" s="3"/>
      <c r="IJJ165" s="3"/>
      <c r="IJK165" s="3"/>
      <c r="IJL165" s="3"/>
      <c r="IJM165" s="3"/>
      <c r="IJN165" s="3"/>
      <c r="IJO165" s="3"/>
      <c r="IJP165" s="3"/>
      <c r="IJQ165" s="3"/>
      <c r="IJR165" s="3"/>
      <c r="IJS165" s="3"/>
      <c r="IJT165" s="3"/>
      <c r="IJU165" s="3"/>
      <c r="IJV165" s="3"/>
      <c r="IJW165" s="3"/>
      <c r="IJX165" s="3"/>
      <c r="IJY165" s="3"/>
      <c r="IJZ165" s="3"/>
      <c r="IKA165" s="3"/>
      <c r="IKB165" s="3"/>
      <c r="IKC165" s="3"/>
      <c r="IKD165" s="3"/>
      <c r="IKE165" s="3"/>
      <c r="IKF165" s="3"/>
      <c r="IKG165" s="3"/>
      <c r="IKH165" s="3"/>
      <c r="IKI165" s="3"/>
      <c r="IKJ165" s="3"/>
      <c r="IKK165" s="3"/>
      <c r="IKL165" s="3"/>
      <c r="IKM165" s="3"/>
      <c r="IKN165" s="3"/>
      <c r="IKO165" s="3"/>
      <c r="IKP165" s="3"/>
      <c r="IKQ165" s="3"/>
      <c r="IKR165" s="3"/>
      <c r="IKS165" s="3"/>
      <c r="IKZ165" s="3"/>
      <c r="ILA165" s="3"/>
      <c r="ILB165" s="3"/>
      <c r="ILC165" s="3"/>
      <c r="ILD165" s="3"/>
      <c r="ILE165" s="3"/>
      <c r="ILF165" s="3"/>
      <c r="ILG165" s="3"/>
      <c r="ILH165" s="3"/>
      <c r="ILI165" s="3"/>
      <c r="ILJ165" s="3"/>
      <c r="ILK165" s="3"/>
      <c r="ILL165" s="3"/>
      <c r="ILM165" s="3"/>
      <c r="ILN165" s="3"/>
      <c r="ILO165" s="3"/>
      <c r="ILP165" s="3"/>
      <c r="ILQ165" s="3"/>
      <c r="ILR165" s="3"/>
      <c r="ILS165" s="3"/>
      <c r="ILT165" s="3"/>
      <c r="ILU165" s="3"/>
      <c r="ILV165" s="3"/>
      <c r="ILW165" s="3"/>
      <c r="ILX165" s="3"/>
      <c r="ILY165" s="3"/>
      <c r="ILZ165" s="3"/>
      <c r="IMA165" s="3"/>
      <c r="IMB165" s="3"/>
      <c r="IMC165" s="3"/>
      <c r="IMD165" s="3"/>
      <c r="IME165" s="3"/>
      <c r="IMF165" s="3"/>
      <c r="IMG165" s="3"/>
      <c r="IMH165" s="3"/>
      <c r="IMI165" s="3"/>
      <c r="IMJ165" s="3"/>
      <c r="IMK165" s="3"/>
      <c r="IML165" s="3"/>
      <c r="IMM165" s="3"/>
      <c r="IMN165" s="3"/>
      <c r="IMO165" s="3"/>
      <c r="IMP165" s="3"/>
      <c r="IMQ165" s="3"/>
      <c r="IMR165" s="3"/>
      <c r="IMS165" s="3"/>
      <c r="IMT165" s="3"/>
      <c r="IMU165" s="3"/>
      <c r="IMV165" s="3"/>
      <c r="IMW165" s="3"/>
      <c r="IMX165" s="3"/>
      <c r="IMY165" s="3"/>
      <c r="IMZ165" s="3"/>
      <c r="INA165" s="3"/>
      <c r="INB165" s="3"/>
      <c r="INC165" s="3"/>
      <c r="IND165" s="3"/>
      <c r="INE165" s="3"/>
      <c r="INF165" s="3"/>
      <c r="ING165" s="3"/>
      <c r="INH165" s="3"/>
      <c r="INI165" s="3"/>
      <c r="INJ165" s="3"/>
      <c r="INK165" s="3"/>
      <c r="INL165" s="3"/>
      <c r="INM165" s="3"/>
      <c r="INN165" s="3"/>
      <c r="INO165" s="3"/>
      <c r="INP165" s="3"/>
      <c r="INQ165" s="3"/>
      <c r="INR165" s="3"/>
      <c r="INS165" s="3"/>
      <c r="INT165" s="3"/>
      <c r="INU165" s="3"/>
      <c r="INV165" s="3"/>
      <c r="INW165" s="3"/>
      <c r="INX165" s="3"/>
      <c r="INY165" s="3"/>
      <c r="INZ165" s="3"/>
      <c r="IOA165" s="3"/>
      <c r="IOB165" s="3"/>
      <c r="IOC165" s="3"/>
      <c r="IOD165" s="3"/>
      <c r="IOE165" s="3"/>
      <c r="IOF165" s="3"/>
      <c r="IOG165" s="3"/>
      <c r="IOH165" s="3"/>
      <c r="IOI165" s="3"/>
      <c r="IOJ165" s="3"/>
      <c r="IOK165" s="3"/>
      <c r="IOL165" s="3"/>
      <c r="IOM165" s="3"/>
      <c r="ION165" s="3"/>
      <c r="IOO165" s="3"/>
      <c r="IOP165" s="3"/>
      <c r="IOQ165" s="3"/>
      <c r="IOR165" s="3"/>
      <c r="IOS165" s="3"/>
      <c r="IOT165" s="3"/>
      <c r="IOU165" s="3"/>
      <c r="IOV165" s="3"/>
      <c r="IOW165" s="3"/>
      <c r="IOX165" s="3"/>
      <c r="IOY165" s="3"/>
      <c r="IOZ165" s="3"/>
      <c r="IPA165" s="3"/>
      <c r="IPB165" s="3"/>
      <c r="IPC165" s="3"/>
      <c r="IPD165" s="3"/>
      <c r="IPE165" s="3"/>
      <c r="IPF165" s="3"/>
      <c r="IPG165" s="3"/>
      <c r="IPH165" s="3"/>
      <c r="IPI165" s="3"/>
      <c r="IPJ165" s="3"/>
      <c r="IPK165" s="3"/>
      <c r="IPL165" s="3"/>
      <c r="IPM165" s="3"/>
      <c r="IPN165" s="3"/>
      <c r="IPO165" s="3"/>
      <c r="IPP165" s="3"/>
      <c r="IPQ165" s="3"/>
      <c r="IPR165" s="3"/>
      <c r="IPS165" s="3"/>
      <c r="IPT165" s="3"/>
      <c r="IPU165" s="3"/>
      <c r="IPV165" s="3"/>
      <c r="IPW165" s="3"/>
      <c r="IPX165" s="3"/>
      <c r="IPY165" s="3"/>
      <c r="IPZ165" s="3"/>
      <c r="IQA165" s="3"/>
      <c r="IQB165" s="3"/>
      <c r="IQC165" s="3"/>
      <c r="IQD165" s="3"/>
      <c r="IQE165" s="3"/>
      <c r="IQF165" s="3"/>
      <c r="IQG165" s="3"/>
      <c r="IQH165" s="3"/>
      <c r="IQI165" s="3"/>
      <c r="IQJ165" s="3"/>
      <c r="IQK165" s="3"/>
      <c r="IQL165" s="3"/>
      <c r="IQM165" s="3"/>
      <c r="IQN165" s="3"/>
      <c r="IQO165" s="3"/>
      <c r="IQP165" s="3"/>
      <c r="IQQ165" s="3"/>
      <c r="IQR165" s="3"/>
      <c r="IQS165" s="3"/>
      <c r="IQT165" s="3"/>
      <c r="IQU165" s="3"/>
      <c r="IQV165" s="3"/>
      <c r="IQW165" s="3"/>
      <c r="IQX165" s="3"/>
      <c r="IQY165" s="3"/>
      <c r="IQZ165" s="3"/>
      <c r="IRA165" s="3"/>
      <c r="IRB165" s="3"/>
      <c r="IRC165" s="3"/>
      <c r="IRD165" s="3"/>
      <c r="IRE165" s="3"/>
      <c r="IRF165" s="3"/>
      <c r="IRG165" s="3"/>
      <c r="IRH165" s="3"/>
      <c r="IRI165" s="3"/>
      <c r="IRJ165" s="3"/>
      <c r="IRK165" s="3"/>
      <c r="IRL165" s="3"/>
      <c r="IRM165" s="3"/>
      <c r="IRN165" s="3"/>
      <c r="IRO165" s="3"/>
      <c r="IRP165" s="3"/>
      <c r="IRQ165" s="3"/>
      <c r="IRR165" s="3"/>
      <c r="IRS165" s="3"/>
      <c r="IRT165" s="3"/>
      <c r="IRU165" s="3"/>
      <c r="IRV165" s="3"/>
      <c r="IRW165" s="3"/>
      <c r="IRX165" s="3"/>
      <c r="IRY165" s="3"/>
      <c r="IRZ165" s="3"/>
      <c r="ISA165" s="3"/>
      <c r="ISB165" s="3"/>
      <c r="ISC165" s="3"/>
      <c r="ISD165" s="3"/>
      <c r="ISE165" s="3"/>
      <c r="ISF165" s="3"/>
      <c r="ISG165" s="3"/>
      <c r="ISH165" s="3"/>
      <c r="ISI165" s="3"/>
      <c r="ISJ165" s="3"/>
      <c r="ISK165" s="3"/>
      <c r="ISL165" s="3"/>
      <c r="ISM165" s="3"/>
      <c r="ISN165" s="3"/>
      <c r="ISO165" s="3"/>
      <c r="ISP165" s="3"/>
      <c r="ISQ165" s="3"/>
      <c r="ISR165" s="3"/>
      <c r="ISS165" s="3"/>
      <c r="IST165" s="3"/>
      <c r="ISU165" s="3"/>
      <c r="ISV165" s="3"/>
      <c r="ISW165" s="3"/>
      <c r="ISX165" s="3"/>
      <c r="ISY165" s="3"/>
      <c r="ISZ165" s="3"/>
      <c r="ITA165" s="3"/>
      <c r="ITB165" s="3"/>
      <c r="ITC165" s="3"/>
      <c r="ITD165" s="3"/>
      <c r="ITE165" s="3"/>
      <c r="ITF165" s="3"/>
      <c r="ITG165" s="3"/>
      <c r="ITH165" s="3"/>
      <c r="ITI165" s="3"/>
      <c r="ITJ165" s="3"/>
      <c r="ITK165" s="3"/>
      <c r="ITL165" s="3"/>
      <c r="ITM165" s="3"/>
      <c r="ITN165" s="3"/>
      <c r="ITO165" s="3"/>
      <c r="ITP165" s="3"/>
      <c r="ITQ165" s="3"/>
      <c r="ITR165" s="3"/>
      <c r="ITS165" s="3"/>
      <c r="ITT165" s="3"/>
      <c r="ITU165" s="3"/>
      <c r="ITV165" s="3"/>
      <c r="ITW165" s="3"/>
      <c r="ITX165" s="3"/>
      <c r="ITY165" s="3"/>
      <c r="ITZ165" s="3"/>
      <c r="IUA165" s="3"/>
      <c r="IUB165" s="3"/>
      <c r="IUC165" s="3"/>
      <c r="IUD165" s="3"/>
      <c r="IUE165" s="3"/>
      <c r="IUF165" s="3"/>
      <c r="IUG165" s="3"/>
      <c r="IUH165" s="3"/>
      <c r="IUI165" s="3"/>
      <c r="IUJ165" s="3"/>
      <c r="IUK165" s="3"/>
      <c r="IUL165" s="3"/>
      <c r="IUM165" s="3"/>
      <c r="IUN165" s="3"/>
      <c r="IUO165" s="3"/>
      <c r="IUV165" s="3"/>
      <c r="IUW165" s="3"/>
      <c r="IUX165" s="3"/>
      <c r="IUY165" s="3"/>
      <c r="IUZ165" s="3"/>
      <c r="IVA165" s="3"/>
      <c r="IVB165" s="3"/>
      <c r="IVC165" s="3"/>
      <c r="IVD165" s="3"/>
      <c r="IVE165" s="3"/>
      <c r="IVF165" s="3"/>
      <c r="IVG165" s="3"/>
      <c r="IVH165" s="3"/>
      <c r="IVI165" s="3"/>
      <c r="IVJ165" s="3"/>
      <c r="IVK165" s="3"/>
      <c r="IVL165" s="3"/>
      <c r="IVM165" s="3"/>
      <c r="IVN165" s="3"/>
      <c r="IVO165" s="3"/>
      <c r="IVP165" s="3"/>
      <c r="IVQ165" s="3"/>
      <c r="IVR165" s="3"/>
      <c r="IVS165" s="3"/>
      <c r="IVT165" s="3"/>
      <c r="IVU165" s="3"/>
      <c r="IVV165" s="3"/>
      <c r="IVW165" s="3"/>
      <c r="IVX165" s="3"/>
      <c r="IVY165" s="3"/>
      <c r="IVZ165" s="3"/>
      <c r="IWA165" s="3"/>
      <c r="IWB165" s="3"/>
      <c r="IWC165" s="3"/>
      <c r="IWD165" s="3"/>
      <c r="IWE165" s="3"/>
      <c r="IWF165" s="3"/>
      <c r="IWG165" s="3"/>
      <c r="IWH165" s="3"/>
      <c r="IWI165" s="3"/>
      <c r="IWJ165" s="3"/>
      <c r="IWK165" s="3"/>
      <c r="IWL165" s="3"/>
      <c r="IWM165" s="3"/>
      <c r="IWN165" s="3"/>
      <c r="IWO165" s="3"/>
      <c r="IWP165" s="3"/>
      <c r="IWQ165" s="3"/>
      <c r="IWR165" s="3"/>
      <c r="IWS165" s="3"/>
      <c r="IWT165" s="3"/>
      <c r="IWU165" s="3"/>
      <c r="IWV165" s="3"/>
      <c r="IWW165" s="3"/>
      <c r="IWX165" s="3"/>
      <c r="IWY165" s="3"/>
      <c r="IWZ165" s="3"/>
      <c r="IXA165" s="3"/>
      <c r="IXB165" s="3"/>
      <c r="IXC165" s="3"/>
      <c r="IXD165" s="3"/>
      <c r="IXE165" s="3"/>
      <c r="IXF165" s="3"/>
      <c r="IXG165" s="3"/>
      <c r="IXH165" s="3"/>
      <c r="IXI165" s="3"/>
      <c r="IXJ165" s="3"/>
      <c r="IXK165" s="3"/>
      <c r="IXL165" s="3"/>
      <c r="IXM165" s="3"/>
      <c r="IXN165" s="3"/>
      <c r="IXO165" s="3"/>
      <c r="IXP165" s="3"/>
      <c r="IXQ165" s="3"/>
      <c r="IXR165" s="3"/>
      <c r="IXS165" s="3"/>
      <c r="IXT165" s="3"/>
      <c r="IXU165" s="3"/>
      <c r="IXV165" s="3"/>
      <c r="IXW165" s="3"/>
      <c r="IXX165" s="3"/>
      <c r="IXY165" s="3"/>
      <c r="IXZ165" s="3"/>
      <c r="IYA165" s="3"/>
      <c r="IYB165" s="3"/>
      <c r="IYC165" s="3"/>
      <c r="IYD165" s="3"/>
      <c r="IYE165" s="3"/>
      <c r="IYF165" s="3"/>
      <c r="IYG165" s="3"/>
      <c r="IYH165" s="3"/>
      <c r="IYI165" s="3"/>
      <c r="IYJ165" s="3"/>
      <c r="IYK165" s="3"/>
      <c r="IYL165" s="3"/>
      <c r="IYM165" s="3"/>
      <c r="IYN165" s="3"/>
      <c r="IYO165" s="3"/>
      <c r="IYP165" s="3"/>
      <c r="IYQ165" s="3"/>
      <c r="IYR165" s="3"/>
      <c r="IYS165" s="3"/>
      <c r="IYT165" s="3"/>
      <c r="IYU165" s="3"/>
      <c r="IYV165" s="3"/>
      <c r="IYW165" s="3"/>
      <c r="IYX165" s="3"/>
      <c r="IYY165" s="3"/>
      <c r="IYZ165" s="3"/>
      <c r="IZA165" s="3"/>
      <c r="IZB165" s="3"/>
      <c r="IZC165" s="3"/>
      <c r="IZD165" s="3"/>
      <c r="IZE165" s="3"/>
      <c r="IZF165" s="3"/>
      <c r="IZG165" s="3"/>
      <c r="IZH165" s="3"/>
      <c r="IZI165" s="3"/>
      <c r="IZJ165" s="3"/>
      <c r="IZK165" s="3"/>
      <c r="IZL165" s="3"/>
      <c r="IZM165" s="3"/>
      <c r="IZN165" s="3"/>
      <c r="IZO165" s="3"/>
      <c r="IZP165" s="3"/>
      <c r="IZQ165" s="3"/>
      <c r="IZR165" s="3"/>
      <c r="IZS165" s="3"/>
      <c r="IZT165" s="3"/>
      <c r="IZU165" s="3"/>
      <c r="IZV165" s="3"/>
      <c r="IZW165" s="3"/>
      <c r="IZX165" s="3"/>
      <c r="IZY165" s="3"/>
      <c r="IZZ165" s="3"/>
      <c r="JAA165" s="3"/>
      <c r="JAB165" s="3"/>
      <c r="JAC165" s="3"/>
      <c r="JAD165" s="3"/>
      <c r="JAE165" s="3"/>
      <c r="JAF165" s="3"/>
      <c r="JAG165" s="3"/>
      <c r="JAH165" s="3"/>
      <c r="JAI165" s="3"/>
      <c r="JAJ165" s="3"/>
      <c r="JAK165" s="3"/>
      <c r="JAL165" s="3"/>
      <c r="JAM165" s="3"/>
      <c r="JAN165" s="3"/>
      <c r="JAO165" s="3"/>
      <c r="JAP165" s="3"/>
      <c r="JAQ165" s="3"/>
      <c r="JAR165" s="3"/>
      <c r="JAS165" s="3"/>
      <c r="JAT165" s="3"/>
      <c r="JAU165" s="3"/>
      <c r="JAV165" s="3"/>
      <c r="JAW165" s="3"/>
      <c r="JAX165" s="3"/>
      <c r="JAY165" s="3"/>
      <c r="JAZ165" s="3"/>
      <c r="JBA165" s="3"/>
      <c r="JBB165" s="3"/>
      <c r="JBC165" s="3"/>
      <c r="JBD165" s="3"/>
      <c r="JBE165" s="3"/>
      <c r="JBF165" s="3"/>
      <c r="JBG165" s="3"/>
      <c r="JBH165" s="3"/>
      <c r="JBI165" s="3"/>
      <c r="JBJ165" s="3"/>
      <c r="JBK165" s="3"/>
      <c r="JBL165" s="3"/>
      <c r="JBM165" s="3"/>
      <c r="JBN165" s="3"/>
      <c r="JBO165" s="3"/>
      <c r="JBP165" s="3"/>
      <c r="JBQ165" s="3"/>
      <c r="JBR165" s="3"/>
      <c r="JBS165" s="3"/>
      <c r="JBT165" s="3"/>
      <c r="JBU165" s="3"/>
      <c r="JBV165" s="3"/>
      <c r="JBW165" s="3"/>
      <c r="JBX165" s="3"/>
      <c r="JBY165" s="3"/>
      <c r="JBZ165" s="3"/>
      <c r="JCA165" s="3"/>
      <c r="JCB165" s="3"/>
      <c r="JCC165" s="3"/>
      <c r="JCD165" s="3"/>
      <c r="JCE165" s="3"/>
      <c r="JCF165" s="3"/>
      <c r="JCG165" s="3"/>
      <c r="JCH165" s="3"/>
      <c r="JCI165" s="3"/>
      <c r="JCJ165" s="3"/>
      <c r="JCK165" s="3"/>
      <c r="JCL165" s="3"/>
      <c r="JCM165" s="3"/>
      <c r="JCN165" s="3"/>
      <c r="JCO165" s="3"/>
      <c r="JCP165" s="3"/>
      <c r="JCQ165" s="3"/>
      <c r="JCR165" s="3"/>
      <c r="JCS165" s="3"/>
      <c r="JCT165" s="3"/>
      <c r="JCU165" s="3"/>
      <c r="JCV165" s="3"/>
      <c r="JCW165" s="3"/>
      <c r="JCX165" s="3"/>
      <c r="JCY165" s="3"/>
      <c r="JCZ165" s="3"/>
      <c r="JDA165" s="3"/>
      <c r="JDB165" s="3"/>
      <c r="JDC165" s="3"/>
      <c r="JDD165" s="3"/>
      <c r="JDE165" s="3"/>
      <c r="JDF165" s="3"/>
      <c r="JDG165" s="3"/>
      <c r="JDH165" s="3"/>
      <c r="JDI165" s="3"/>
      <c r="JDJ165" s="3"/>
      <c r="JDK165" s="3"/>
      <c r="JDL165" s="3"/>
      <c r="JDM165" s="3"/>
      <c r="JDN165" s="3"/>
      <c r="JDO165" s="3"/>
      <c r="JDP165" s="3"/>
      <c r="JDQ165" s="3"/>
      <c r="JDR165" s="3"/>
      <c r="JDS165" s="3"/>
      <c r="JDT165" s="3"/>
      <c r="JDU165" s="3"/>
      <c r="JDV165" s="3"/>
      <c r="JDW165" s="3"/>
      <c r="JDX165" s="3"/>
      <c r="JDY165" s="3"/>
      <c r="JDZ165" s="3"/>
      <c r="JEA165" s="3"/>
      <c r="JEB165" s="3"/>
      <c r="JEC165" s="3"/>
      <c r="JED165" s="3"/>
      <c r="JEE165" s="3"/>
      <c r="JEF165" s="3"/>
      <c r="JEG165" s="3"/>
      <c r="JEH165" s="3"/>
      <c r="JEI165" s="3"/>
      <c r="JEJ165" s="3"/>
      <c r="JEK165" s="3"/>
      <c r="JER165" s="3"/>
      <c r="JES165" s="3"/>
      <c r="JET165" s="3"/>
      <c r="JEU165" s="3"/>
      <c r="JEV165" s="3"/>
      <c r="JEW165" s="3"/>
      <c r="JEX165" s="3"/>
      <c r="JEY165" s="3"/>
      <c r="JEZ165" s="3"/>
      <c r="JFA165" s="3"/>
      <c r="JFB165" s="3"/>
      <c r="JFC165" s="3"/>
      <c r="JFD165" s="3"/>
      <c r="JFE165" s="3"/>
      <c r="JFF165" s="3"/>
      <c r="JFG165" s="3"/>
      <c r="JFH165" s="3"/>
      <c r="JFI165" s="3"/>
      <c r="JFJ165" s="3"/>
      <c r="JFK165" s="3"/>
      <c r="JFL165" s="3"/>
      <c r="JFM165" s="3"/>
      <c r="JFN165" s="3"/>
      <c r="JFO165" s="3"/>
      <c r="JFP165" s="3"/>
      <c r="JFQ165" s="3"/>
      <c r="JFR165" s="3"/>
      <c r="JFS165" s="3"/>
      <c r="JFT165" s="3"/>
      <c r="JFU165" s="3"/>
      <c r="JFV165" s="3"/>
      <c r="JFW165" s="3"/>
      <c r="JFX165" s="3"/>
      <c r="JFY165" s="3"/>
      <c r="JFZ165" s="3"/>
      <c r="JGA165" s="3"/>
      <c r="JGB165" s="3"/>
      <c r="JGC165" s="3"/>
      <c r="JGD165" s="3"/>
      <c r="JGE165" s="3"/>
      <c r="JGF165" s="3"/>
      <c r="JGG165" s="3"/>
      <c r="JGH165" s="3"/>
      <c r="JGI165" s="3"/>
      <c r="JGJ165" s="3"/>
      <c r="JGK165" s="3"/>
      <c r="JGL165" s="3"/>
      <c r="JGM165" s="3"/>
      <c r="JGN165" s="3"/>
      <c r="JGO165" s="3"/>
      <c r="JGP165" s="3"/>
      <c r="JGQ165" s="3"/>
      <c r="JGR165" s="3"/>
      <c r="JGS165" s="3"/>
      <c r="JGT165" s="3"/>
      <c r="JGU165" s="3"/>
      <c r="JGV165" s="3"/>
      <c r="JGW165" s="3"/>
      <c r="JGX165" s="3"/>
      <c r="JGY165" s="3"/>
      <c r="JGZ165" s="3"/>
      <c r="JHA165" s="3"/>
      <c r="JHB165" s="3"/>
      <c r="JHC165" s="3"/>
      <c r="JHD165" s="3"/>
      <c r="JHE165" s="3"/>
      <c r="JHF165" s="3"/>
      <c r="JHG165" s="3"/>
      <c r="JHH165" s="3"/>
      <c r="JHI165" s="3"/>
      <c r="JHJ165" s="3"/>
      <c r="JHK165" s="3"/>
      <c r="JHL165" s="3"/>
      <c r="JHM165" s="3"/>
      <c r="JHN165" s="3"/>
      <c r="JHO165" s="3"/>
      <c r="JHP165" s="3"/>
      <c r="JHQ165" s="3"/>
      <c r="JHR165" s="3"/>
      <c r="JHS165" s="3"/>
      <c r="JHT165" s="3"/>
      <c r="JHU165" s="3"/>
      <c r="JHV165" s="3"/>
      <c r="JHW165" s="3"/>
      <c r="JHX165" s="3"/>
      <c r="JHY165" s="3"/>
      <c r="JHZ165" s="3"/>
      <c r="JIA165" s="3"/>
      <c r="JIB165" s="3"/>
      <c r="JIC165" s="3"/>
      <c r="JID165" s="3"/>
      <c r="JIE165" s="3"/>
      <c r="JIF165" s="3"/>
      <c r="JIG165" s="3"/>
      <c r="JIH165" s="3"/>
      <c r="JII165" s="3"/>
      <c r="JIJ165" s="3"/>
      <c r="JIK165" s="3"/>
      <c r="JIL165" s="3"/>
      <c r="JIM165" s="3"/>
      <c r="JIN165" s="3"/>
      <c r="JIO165" s="3"/>
      <c r="JIP165" s="3"/>
      <c r="JIQ165" s="3"/>
      <c r="JIR165" s="3"/>
      <c r="JIS165" s="3"/>
      <c r="JIT165" s="3"/>
      <c r="JIU165" s="3"/>
      <c r="JIV165" s="3"/>
      <c r="JIW165" s="3"/>
      <c r="JIX165" s="3"/>
      <c r="JIY165" s="3"/>
      <c r="JIZ165" s="3"/>
      <c r="JJA165" s="3"/>
      <c r="JJB165" s="3"/>
      <c r="JJC165" s="3"/>
      <c r="JJD165" s="3"/>
      <c r="JJE165" s="3"/>
      <c r="JJF165" s="3"/>
      <c r="JJG165" s="3"/>
      <c r="JJH165" s="3"/>
      <c r="JJI165" s="3"/>
      <c r="JJJ165" s="3"/>
      <c r="JJK165" s="3"/>
      <c r="JJL165" s="3"/>
      <c r="JJM165" s="3"/>
      <c r="JJN165" s="3"/>
      <c r="JJO165" s="3"/>
      <c r="JJP165" s="3"/>
      <c r="JJQ165" s="3"/>
      <c r="JJR165" s="3"/>
      <c r="JJS165" s="3"/>
      <c r="JJT165" s="3"/>
      <c r="JJU165" s="3"/>
      <c r="JJV165" s="3"/>
      <c r="JJW165" s="3"/>
      <c r="JJX165" s="3"/>
      <c r="JJY165" s="3"/>
      <c r="JJZ165" s="3"/>
      <c r="JKA165" s="3"/>
      <c r="JKB165" s="3"/>
      <c r="JKC165" s="3"/>
      <c r="JKD165" s="3"/>
      <c r="JKE165" s="3"/>
      <c r="JKF165" s="3"/>
      <c r="JKG165" s="3"/>
      <c r="JKH165" s="3"/>
      <c r="JKI165" s="3"/>
      <c r="JKJ165" s="3"/>
      <c r="JKK165" s="3"/>
      <c r="JKL165" s="3"/>
      <c r="JKM165" s="3"/>
      <c r="JKN165" s="3"/>
      <c r="JKO165" s="3"/>
      <c r="JKP165" s="3"/>
      <c r="JKQ165" s="3"/>
      <c r="JKR165" s="3"/>
      <c r="JKS165" s="3"/>
      <c r="JKT165" s="3"/>
      <c r="JKU165" s="3"/>
      <c r="JKV165" s="3"/>
      <c r="JKW165" s="3"/>
      <c r="JKX165" s="3"/>
      <c r="JKY165" s="3"/>
      <c r="JKZ165" s="3"/>
      <c r="JLA165" s="3"/>
      <c r="JLB165" s="3"/>
      <c r="JLC165" s="3"/>
      <c r="JLD165" s="3"/>
      <c r="JLE165" s="3"/>
      <c r="JLF165" s="3"/>
      <c r="JLG165" s="3"/>
      <c r="JLH165" s="3"/>
      <c r="JLI165" s="3"/>
      <c r="JLJ165" s="3"/>
      <c r="JLK165" s="3"/>
      <c r="JLL165" s="3"/>
      <c r="JLM165" s="3"/>
      <c r="JLN165" s="3"/>
      <c r="JLO165" s="3"/>
      <c r="JLP165" s="3"/>
      <c r="JLQ165" s="3"/>
      <c r="JLR165" s="3"/>
      <c r="JLS165" s="3"/>
      <c r="JLT165" s="3"/>
      <c r="JLU165" s="3"/>
      <c r="JLV165" s="3"/>
      <c r="JLW165" s="3"/>
      <c r="JLX165" s="3"/>
      <c r="JLY165" s="3"/>
      <c r="JLZ165" s="3"/>
      <c r="JMA165" s="3"/>
      <c r="JMB165" s="3"/>
      <c r="JMC165" s="3"/>
      <c r="JMD165" s="3"/>
      <c r="JME165" s="3"/>
      <c r="JMF165" s="3"/>
      <c r="JMG165" s="3"/>
      <c r="JMH165" s="3"/>
      <c r="JMI165" s="3"/>
      <c r="JMJ165" s="3"/>
      <c r="JMK165" s="3"/>
      <c r="JML165" s="3"/>
      <c r="JMM165" s="3"/>
      <c r="JMN165" s="3"/>
      <c r="JMO165" s="3"/>
      <c r="JMP165" s="3"/>
      <c r="JMQ165" s="3"/>
      <c r="JMR165" s="3"/>
      <c r="JMS165" s="3"/>
      <c r="JMT165" s="3"/>
      <c r="JMU165" s="3"/>
      <c r="JMV165" s="3"/>
      <c r="JMW165" s="3"/>
      <c r="JMX165" s="3"/>
      <c r="JMY165" s="3"/>
      <c r="JMZ165" s="3"/>
      <c r="JNA165" s="3"/>
      <c r="JNB165" s="3"/>
      <c r="JNC165" s="3"/>
      <c r="JND165" s="3"/>
      <c r="JNE165" s="3"/>
      <c r="JNF165" s="3"/>
      <c r="JNG165" s="3"/>
      <c r="JNH165" s="3"/>
      <c r="JNI165" s="3"/>
      <c r="JNJ165" s="3"/>
      <c r="JNK165" s="3"/>
      <c r="JNL165" s="3"/>
      <c r="JNM165" s="3"/>
      <c r="JNN165" s="3"/>
      <c r="JNO165" s="3"/>
      <c r="JNP165" s="3"/>
      <c r="JNQ165" s="3"/>
      <c r="JNR165" s="3"/>
      <c r="JNS165" s="3"/>
      <c r="JNT165" s="3"/>
      <c r="JNU165" s="3"/>
      <c r="JNV165" s="3"/>
      <c r="JNW165" s="3"/>
      <c r="JNX165" s="3"/>
      <c r="JNY165" s="3"/>
      <c r="JNZ165" s="3"/>
      <c r="JOA165" s="3"/>
      <c r="JOB165" s="3"/>
      <c r="JOC165" s="3"/>
      <c r="JOD165" s="3"/>
      <c r="JOE165" s="3"/>
      <c r="JOF165" s="3"/>
      <c r="JOG165" s="3"/>
      <c r="JON165" s="3"/>
      <c r="JOO165" s="3"/>
      <c r="JOP165" s="3"/>
      <c r="JOQ165" s="3"/>
      <c r="JOR165" s="3"/>
      <c r="JOS165" s="3"/>
      <c r="JOT165" s="3"/>
      <c r="JOU165" s="3"/>
      <c r="JOV165" s="3"/>
      <c r="JOW165" s="3"/>
      <c r="JOX165" s="3"/>
      <c r="JOY165" s="3"/>
      <c r="JOZ165" s="3"/>
      <c r="JPA165" s="3"/>
      <c r="JPB165" s="3"/>
      <c r="JPC165" s="3"/>
      <c r="JPD165" s="3"/>
      <c r="JPE165" s="3"/>
      <c r="JPF165" s="3"/>
      <c r="JPG165" s="3"/>
      <c r="JPH165" s="3"/>
      <c r="JPI165" s="3"/>
      <c r="JPJ165" s="3"/>
      <c r="JPK165" s="3"/>
      <c r="JPL165" s="3"/>
      <c r="JPM165" s="3"/>
      <c r="JPN165" s="3"/>
      <c r="JPO165" s="3"/>
      <c r="JPP165" s="3"/>
      <c r="JPQ165" s="3"/>
      <c r="JPR165" s="3"/>
      <c r="JPS165" s="3"/>
      <c r="JPT165" s="3"/>
      <c r="JPU165" s="3"/>
      <c r="JPV165" s="3"/>
      <c r="JPW165" s="3"/>
      <c r="JPX165" s="3"/>
      <c r="JPY165" s="3"/>
      <c r="JPZ165" s="3"/>
      <c r="JQA165" s="3"/>
      <c r="JQB165" s="3"/>
      <c r="JQC165" s="3"/>
      <c r="JQD165" s="3"/>
      <c r="JQE165" s="3"/>
      <c r="JQF165" s="3"/>
      <c r="JQG165" s="3"/>
      <c r="JQH165" s="3"/>
      <c r="JQI165" s="3"/>
      <c r="JQJ165" s="3"/>
      <c r="JQK165" s="3"/>
      <c r="JQL165" s="3"/>
      <c r="JQM165" s="3"/>
      <c r="JQN165" s="3"/>
      <c r="JQO165" s="3"/>
      <c r="JQP165" s="3"/>
      <c r="JQQ165" s="3"/>
      <c r="JQR165" s="3"/>
      <c r="JQS165" s="3"/>
      <c r="JQT165" s="3"/>
      <c r="JQU165" s="3"/>
      <c r="JQV165" s="3"/>
      <c r="JQW165" s="3"/>
      <c r="JQX165" s="3"/>
      <c r="JQY165" s="3"/>
      <c r="JQZ165" s="3"/>
      <c r="JRA165" s="3"/>
      <c r="JRB165" s="3"/>
      <c r="JRC165" s="3"/>
      <c r="JRD165" s="3"/>
      <c r="JRE165" s="3"/>
      <c r="JRF165" s="3"/>
      <c r="JRG165" s="3"/>
      <c r="JRH165" s="3"/>
      <c r="JRI165" s="3"/>
      <c r="JRJ165" s="3"/>
      <c r="JRK165" s="3"/>
      <c r="JRL165" s="3"/>
      <c r="JRM165" s="3"/>
      <c r="JRN165" s="3"/>
      <c r="JRO165" s="3"/>
      <c r="JRP165" s="3"/>
      <c r="JRQ165" s="3"/>
      <c r="JRR165" s="3"/>
      <c r="JRS165" s="3"/>
      <c r="JRT165" s="3"/>
      <c r="JRU165" s="3"/>
      <c r="JRV165" s="3"/>
      <c r="JRW165" s="3"/>
      <c r="JRX165" s="3"/>
      <c r="JRY165" s="3"/>
      <c r="JRZ165" s="3"/>
      <c r="JSA165" s="3"/>
      <c r="JSB165" s="3"/>
      <c r="JSC165" s="3"/>
      <c r="JSD165" s="3"/>
      <c r="JSE165" s="3"/>
      <c r="JSF165" s="3"/>
      <c r="JSG165" s="3"/>
      <c r="JSH165" s="3"/>
      <c r="JSI165" s="3"/>
      <c r="JSJ165" s="3"/>
      <c r="JSK165" s="3"/>
      <c r="JSL165" s="3"/>
      <c r="JSM165" s="3"/>
      <c r="JSN165" s="3"/>
      <c r="JSO165" s="3"/>
      <c r="JSP165" s="3"/>
      <c r="JSQ165" s="3"/>
      <c r="JSR165" s="3"/>
      <c r="JSS165" s="3"/>
      <c r="JST165" s="3"/>
      <c r="JSU165" s="3"/>
      <c r="JSV165" s="3"/>
      <c r="JSW165" s="3"/>
      <c r="JSX165" s="3"/>
      <c r="JSY165" s="3"/>
      <c r="JSZ165" s="3"/>
      <c r="JTA165" s="3"/>
      <c r="JTB165" s="3"/>
      <c r="JTC165" s="3"/>
      <c r="JTD165" s="3"/>
      <c r="JTE165" s="3"/>
      <c r="JTF165" s="3"/>
      <c r="JTG165" s="3"/>
      <c r="JTH165" s="3"/>
      <c r="JTI165" s="3"/>
      <c r="JTJ165" s="3"/>
      <c r="JTK165" s="3"/>
      <c r="JTL165" s="3"/>
      <c r="JTM165" s="3"/>
      <c r="JTN165" s="3"/>
      <c r="JTO165" s="3"/>
      <c r="JTP165" s="3"/>
      <c r="JTQ165" s="3"/>
      <c r="JTR165" s="3"/>
      <c r="JTS165" s="3"/>
      <c r="JTT165" s="3"/>
      <c r="JTU165" s="3"/>
      <c r="JTV165" s="3"/>
      <c r="JTW165" s="3"/>
      <c r="JTX165" s="3"/>
      <c r="JTY165" s="3"/>
      <c r="JTZ165" s="3"/>
      <c r="JUA165" s="3"/>
      <c r="JUB165" s="3"/>
      <c r="JUC165" s="3"/>
      <c r="JUD165" s="3"/>
      <c r="JUE165" s="3"/>
      <c r="JUF165" s="3"/>
      <c r="JUG165" s="3"/>
      <c r="JUH165" s="3"/>
      <c r="JUI165" s="3"/>
      <c r="JUJ165" s="3"/>
      <c r="JUK165" s="3"/>
      <c r="JUL165" s="3"/>
      <c r="JUM165" s="3"/>
      <c r="JUN165" s="3"/>
      <c r="JUO165" s="3"/>
      <c r="JUP165" s="3"/>
      <c r="JUQ165" s="3"/>
      <c r="JUR165" s="3"/>
      <c r="JUS165" s="3"/>
      <c r="JUT165" s="3"/>
      <c r="JUU165" s="3"/>
      <c r="JUV165" s="3"/>
      <c r="JUW165" s="3"/>
      <c r="JUX165" s="3"/>
      <c r="JUY165" s="3"/>
      <c r="JUZ165" s="3"/>
      <c r="JVA165" s="3"/>
      <c r="JVB165" s="3"/>
      <c r="JVC165" s="3"/>
      <c r="JVD165" s="3"/>
      <c r="JVE165" s="3"/>
      <c r="JVF165" s="3"/>
      <c r="JVG165" s="3"/>
      <c r="JVH165" s="3"/>
      <c r="JVI165" s="3"/>
      <c r="JVJ165" s="3"/>
      <c r="JVK165" s="3"/>
      <c r="JVL165" s="3"/>
      <c r="JVM165" s="3"/>
      <c r="JVN165" s="3"/>
      <c r="JVO165" s="3"/>
      <c r="JVP165" s="3"/>
      <c r="JVQ165" s="3"/>
      <c r="JVR165" s="3"/>
      <c r="JVS165" s="3"/>
      <c r="JVT165" s="3"/>
      <c r="JVU165" s="3"/>
      <c r="JVV165" s="3"/>
      <c r="JVW165" s="3"/>
      <c r="JVX165" s="3"/>
      <c r="JVY165" s="3"/>
      <c r="JVZ165" s="3"/>
      <c r="JWA165" s="3"/>
      <c r="JWB165" s="3"/>
      <c r="JWC165" s="3"/>
      <c r="JWD165" s="3"/>
      <c r="JWE165" s="3"/>
      <c r="JWF165" s="3"/>
      <c r="JWG165" s="3"/>
      <c r="JWH165" s="3"/>
      <c r="JWI165" s="3"/>
      <c r="JWJ165" s="3"/>
      <c r="JWK165" s="3"/>
      <c r="JWL165" s="3"/>
      <c r="JWM165" s="3"/>
      <c r="JWN165" s="3"/>
      <c r="JWO165" s="3"/>
      <c r="JWP165" s="3"/>
      <c r="JWQ165" s="3"/>
      <c r="JWR165" s="3"/>
      <c r="JWS165" s="3"/>
      <c r="JWT165" s="3"/>
      <c r="JWU165" s="3"/>
      <c r="JWV165" s="3"/>
      <c r="JWW165" s="3"/>
      <c r="JWX165" s="3"/>
      <c r="JWY165" s="3"/>
      <c r="JWZ165" s="3"/>
      <c r="JXA165" s="3"/>
      <c r="JXB165" s="3"/>
      <c r="JXC165" s="3"/>
      <c r="JXD165" s="3"/>
      <c r="JXE165" s="3"/>
      <c r="JXF165" s="3"/>
      <c r="JXG165" s="3"/>
      <c r="JXH165" s="3"/>
      <c r="JXI165" s="3"/>
      <c r="JXJ165" s="3"/>
      <c r="JXK165" s="3"/>
      <c r="JXL165" s="3"/>
      <c r="JXM165" s="3"/>
      <c r="JXN165" s="3"/>
      <c r="JXO165" s="3"/>
      <c r="JXP165" s="3"/>
      <c r="JXQ165" s="3"/>
      <c r="JXR165" s="3"/>
      <c r="JXS165" s="3"/>
      <c r="JXT165" s="3"/>
      <c r="JXU165" s="3"/>
      <c r="JXV165" s="3"/>
      <c r="JXW165" s="3"/>
      <c r="JXX165" s="3"/>
      <c r="JXY165" s="3"/>
      <c r="JXZ165" s="3"/>
      <c r="JYA165" s="3"/>
      <c r="JYB165" s="3"/>
      <c r="JYC165" s="3"/>
      <c r="JYJ165" s="3"/>
      <c r="JYK165" s="3"/>
      <c r="JYL165" s="3"/>
      <c r="JYM165" s="3"/>
      <c r="JYN165" s="3"/>
      <c r="JYO165" s="3"/>
      <c r="JYP165" s="3"/>
      <c r="JYQ165" s="3"/>
      <c r="JYR165" s="3"/>
      <c r="JYS165" s="3"/>
      <c r="JYT165" s="3"/>
      <c r="JYU165" s="3"/>
      <c r="JYV165" s="3"/>
      <c r="JYW165" s="3"/>
      <c r="JYX165" s="3"/>
      <c r="JYY165" s="3"/>
      <c r="JYZ165" s="3"/>
      <c r="JZA165" s="3"/>
      <c r="JZB165" s="3"/>
      <c r="JZC165" s="3"/>
      <c r="JZD165" s="3"/>
      <c r="JZE165" s="3"/>
      <c r="JZF165" s="3"/>
      <c r="JZG165" s="3"/>
      <c r="JZH165" s="3"/>
      <c r="JZI165" s="3"/>
      <c r="JZJ165" s="3"/>
      <c r="JZK165" s="3"/>
      <c r="JZL165" s="3"/>
      <c r="JZM165" s="3"/>
      <c r="JZN165" s="3"/>
      <c r="JZO165" s="3"/>
      <c r="JZP165" s="3"/>
      <c r="JZQ165" s="3"/>
      <c r="JZR165" s="3"/>
      <c r="JZS165" s="3"/>
      <c r="JZT165" s="3"/>
      <c r="JZU165" s="3"/>
      <c r="JZV165" s="3"/>
      <c r="JZW165" s="3"/>
      <c r="JZX165" s="3"/>
      <c r="JZY165" s="3"/>
      <c r="JZZ165" s="3"/>
      <c r="KAA165" s="3"/>
      <c r="KAB165" s="3"/>
      <c r="KAC165" s="3"/>
      <c r="KAD165" s="3"/>
      <c r="KAE165" s="3"/>
      <c r="KAF165" s="3"/>
      <c r="KAG165" s="3"/>
      <c r="KAH165" s="3"/>
      <c r="KAI165" s="3"/>
      <c r="KAJ165" s="3"/>
      <c r="KAK165" s="3"/>
      <c r="KAL165" s="3"/>
      <c r="KAM165" s="3"/>
      <c r="KAN165" s="3"/>
      <c r="KAO165" s="3"/>
      <c r="KAP165" s="3"/>
      <c r="KAQ165" s="3"/>
      <c r="KAR165" s="3"/>
      <c r="KAS165" s="3"/>
      <c r="KAT165" s="3"/>
      <c r="KAU165" s="3"/>
      <c r="KAV165" s="3"/>
      <c r="KAW165" s="3"/>
      <c r="KAX165" s="3"/>
      <c r="KAY165" s="3"/>
      <c r="KAZ165" s="3"/>
      <c r="KBA165" s="3"/>
      <c r="KBB165" s="3"/>
      <c r="KBC165" s="3"/>
      <c r="KBD165" s="3"/>
      <c r="KBE165" s="3"/>
      <c r="KBF165" s="3"/>
      <c r="KBG165" s="3"/>
      <c r="KBH165" s="3"/>
      <c r="KBI165" s="3"/>
      <c r="KBJ165" s="3"/>
      <c r="KBK165" s="3"/>
      <c r="KBL165" s="3"/>
      <c r="KBM165" s="3"/>
      <c r="KBN165" s="3"/>
      <c r="KBO165" s="3"/>
      <c r="KBP165" s="3"/>
      <c r="KBQ165" s="3"/>
      <c r="KBR165" s="3"/>
      <c r="KBS165" s="3"/>
      <c r="KBT165" s="3"/>
      <c r="KBU165" s="3"/>
      <c r="KBV165" s="3"/>
      <c r="KBW165" s="3"/>
      <c r="KBX165" s="3"/>
      <c r="KBY165" s="3"/>
      <c r="KBZ165" s="3"/>
      <c r="KCA165" s="3"/>
      <c r="KCB165" s="3"/>
      <c r="KCC165" s="3"/>
      <c r="KCD165" s="3"/>
      <c r="KCE165" s="3"/>
      <c r="KCF165" s="3"/>
      <c r="KCG165" s="3"/>
      <c r="KCH165" s="3"/>
      <c r="KCI165" s="3"/>
      <c r="KCJ165" s="3"/>
      <c r="KCK165" s="3"/>
      <c r="KCL165" s="3"/>
      <c r="KCM165" s="3"/>
      <c r="KCN165" s="3"/>
      <c r="KCO165" s="3"/>
      <c r="KCP165" s="3"/>
      <c r="KCQ165" s="3"/>
      <c r="KCR165" s="3"/>
      <c r="KCS165" s="3"/>
      <c r="KCT165" s="3"/>
      <c r="KCU165" s="3"/>
      <c r="KCV165" s="3"/>
      <c r="KCW165" s="3"/>
      <c r="KCX165" s="3"/>
      <c r="KCY165" s="3"/>
      <c r="KCZ165" s="3"/>
      <c r="KDA165" s="3"/>
      <c r="KDB165" s="3"/>
      <c r="KDC165" s="3"/>
      <c r="KDD165" s="3"/>
      <c r="KDE165" s="3"/>
      <c r="KDF165" s="3"/>
      <c r="KDG165" s="3"/>
      <c r="KDH165" s="3"/>
      <c r="KDI165" s="3"/>
      <c r="KDJ165" s="3"/>
      <c r="KDK165" s="3"/>
      <c r="KDL165" s="3"/>
      <c r="KDM165" s="3"/>
      <c r="KDN165" s="3"/>
      <c r="KDO165" s="3"/>
      <c r="KDP165" s="3"/>
      <c r="KDQ165" s="3"/>
      <c r="KDR165" s="3"/>
      <c r="KDS165" s="3"/>
      <c r="KDT165" s="3"/>
      <c r="KDU165" s="3"/>
      <c r="KDV165" s="3"/>
      <c r="KDW165" s="3"/>
      <c r="KDX165" s="3"/>
      <c r="KDY165" s="3"/>
      <c r="KDZ165" s="3"/>
      <c r="KEA165" s="3"/>
      <c r="KEB165" s="3"/>
      <c r="KEC165" s="3"/>
      <c r="KED165" s="3"/>
      <c r="KEE165" s="3"/>
      <c r="KEF165" s="3"/>
      <c r="KEG165" s="3"/>
      <c r="KEH165" s="3"/>
      <c r="KEI165" s="3"/>
      <c r="KEJ165" s="3"/>
      <c r="KEK165" s="3"/>
      <c r="KEL165" s="3"/>
      <c r="KEM165" s="3"/>
      <c r="KEN165" s="3"/>
      <c r="KEO165" s="3"/>
      <c r="KEP165" s="3"/>
      <c r="KEQ165" s="3"/>
      <c r="KER165" s="3"/>
      <c r="KES165" s="3"/>
      <c r="KET165" s="3"/>
      <c r="KEU165" s="3"/>
      <c r="KEV165" s="3"/>
      <c r="KEW165" s="3"/>
      <c r="KEX165" s="3"/>
      <c r="KEY165" s="3"/>
      <c r="KEZ165" s="3"/>
      <c r="KFA165" s="3"/>
      <c r="KFB165" s="3"/>
      <c r="KFC165" s="3"/>
      <c r="KFD165" s="3"/>
      <c r="KFE165" s="3"/>
      <c r="KFF165" s="3"/>
      <c r="KFG165" s="3"/>
      <c r="KFH165" s="3"/>
      <c r="KFI165" s="3"/>
      <c r="KFJ165" s="3"/>
      <c r="KFK165" s="3"/>
      <c r="KFL165" s="3"/>
      <c r="KFM165" s="3"/>
      <c r="KFN165" s="3"/>
      <c r="KFO165" s="3"/>
      <c r="KFP165" s="3"/>
      <c r="KFQ165" s="3"/>
      <c r="KFR165" s="3"/>
      <c r="KFS165" s="3"/>
      <c r="KFT165" s="3"/>
      <c r="KFU165" s="3"/>
      <c r="KFV165" s="3"/>
      <c r="KFW165" s="3"/>
      <c r="KFX165" s="3"/>
      <c r="KFY165" s="3"/>
      <c r="KFZ165" s="3"/>
      <c r="KGA165" s="3"/>
      <c r="KGB165" s="3"/>
      <c r="KGC165" s="3"/>
      <c r="KGD165" s="3"/>
      <c r="KGE165" s="3"/>
      <c r="KGF165" s="3"/>
      <c r="KGG165" s="3"/>
      <c r="KGH165" s="3"/>
      <c r="KGI165" s="3"/>
      <c r="KGJ165" s="3"/>
      <c r="KGK165" s="3"/>
      <c r="KGL165" s="3"/>
      <c r="KGM165" s="3"/>
      <c r="KGN165" s="3"/>
      <c r="KGO165" s="3"/>
      <c r="KGP165" s="3"/>
      <c r="KGQ165" s="3"/>
      <c r="KGR165" s="3"/>
      <c r="KGS165" s="3"/>
      <c r="KGT165" s="3"/>
      <c r="KGU165" s="3"/>
      <c r="KGV165" s="3"/>
      <c r="KGW165" s="3"/>
      <c r="KGX165" s="3"/>
      <c r="KGY165" s="3"/>
      <c r="KGZ165" s="3"/>
      <c r="KHA165" s="3"/>
      <c r="KHB165" s="3"/>
      <c r="KHC165" s="3"/>
      <c r="KHD165" s="3"/>
      <c r="KHE165" s="3"/>
      <c r="KHF165" s="3"/>
      <c r="KHG165" s="3"/>
      <c r="KHH165" s="3"/>
      <c r="KHI165" s="3"/>
      <c r="KHJ165" s="3"/>
      <c r="KHK165" s="3"/>
      <c r="KHL165" s="3"/>
      <c r="KHM165" s="3"/>
      <c r="KHN165" s="3"/>
      <c r="KHO165" s="3"/>
      <c r="KHP165" s="3"/>
      <c r="KHQ165" s="3"/>
      <c r="KHR165" s="3"/>
      <c r="KHS165" s="3"/>
      <c r="KHT165" s="3"/>
      <c r="KHU165" s="3"/>
      <c r="KHV165" s="3"/>
      <c r="KHW165" s="3"/>
      <c r="KHX165" s="3"/>
      <c r="KHY165" s="3"/>
      <c r="KIF165" s="3"/>
      <c r="KIG165" s="3"/>
      <c r="KIH165" s="3"/>
      <c r="KII165" s="3"/>
      <c r="KIJ165" s="3"/>
      <c r="KIK165" s="3"/>
      <c r="KIL165" s="3"/>
      <c r="KIM165" s="3"/>
      <c r="KIN165" s="3"/>
      <c r="KIO165" s="3"/>
      <c r="KIP165" s="3"/>
      <c r="KIQ165" s="3"/>
      <c r="KIR165" s="3"/>
      <c r="KIS165" s="3"/>
      <c r="KIT165" s="3"/>
      <c r="KIU165" s="3"/>
      <c r="KIV165" s="3"/>
      <c r="KIW165" s="3"/>
      <c r="KIX165" s="3"/>
      <c r="KIY165" s="3"/>
      <c r="KIZ165" s="3"/>
      <c r="KJA165" s="3"/>
      <c r="KJB165" s="3"/>
      <c r="KJC165" s="3"/>
      <c r="KJD165" s="3"/>
      <c r="KJE165" s="3"/>
      <c r="KJF165" s="3"/>
      <c r="KJG165" s="3"/>
      <c r="KJH165" s="3"/>
      <c r="KJI165" s="3"/>
      <c r="KJJ165" s="3"/>
      <c r="KJK165" s="3"/>
      <c r="KJL165" s="3"/>
      <c r="KJM165" s="3"/>
      <c r="KJN165" s="3"/>
      <c r="KJO165" s="3"/>
      <c r="KJP165" s="3"/>
      <c r="KJQ165" s="3"/>
      <c r="KJR165" s="3"/>
      <c r="KJS165" s="3"/>
      <c r="KJT165" s="3"/>
      <c r="KJU165" s="3"/>
      <c r="KJV165" s="3"/>
      <c r="KJW165" s="3"/>
      <c r="KJX165" s="3"/>
      <c r="KJY165" s="3"/>
      <c r="KJZ165" s="3"/>
      <c r="KKA165" s="3"/>
      <c r="KKB165" s="3"/>
      <c r="KKC165" s="3"/>
      <c r="KKD165" s="3"/>
      <c r="KKE165" s="3"/>
      <c r="KKF165" s="3"/>
      <c r="KKG165" s="3"/>
      <c r="KKH165" s="3"/>
      <c r="KKI165" s="3"/>
      <c r="KKJ165" s="3"/>
      <c r="KKK165" s="3"/>
      <c r="KKL165" s="3"/>
      <c r="KKM165" s="3"/>
      <c r="KKN165" s="3"/>
      <c r="KKO165" s="3"/>
      <c r="KKP165" s="3"/>
      <c r="KKQ165" s="3"/>
      <c r="KKR165" s="3"/>
      <c r="KKS165" s="3"/>
      <c r="KKT165" s="3"/>
      <c r="KKU165" s="3"/>
      <c r="KKV165" s="3"/>
      <c r="KKW165" s="3"/>
      <c r="KKX165" s="3"/>
      <c r="KKY165" s="3"/>
      <c r="KKZ165" s="3"/>
      <c r="KLA165" s="3"/>
      <c r="KLB165" s="3"/>
      <c r="KLC165" s="3"/>
      <c r="KLD165" s="3"/>
      <c r="KLE165" s="3"/>
      <c r="KLF165" s="3"/>
      <c r="KLG165" s="3"/>
      <c r="KLH165" s="3"/>
      <c r="KLI165" s="3"/>
      <c r="KLJ165" s="3"/>
      <c r="KLK165" s="3"/>
      <c r="KLL165" s="3"/>
      <c r="KLM165" s="3"/>
      <c r="KLN165" s="3"/>
      <c r="KLO165" s="3"/>
      <c r="KLP165" s="3"/>
      <c r="KLQ165" s="3"/>
      <c r="KLR165" s="3"/>
      <c r="KLS165" s="3"/>
      <c r="KLT165" s="3"/>
      <c r="KLU165" s="3"/>
      <c r="KLV165" s="3"/>
      <c r="KLW165" s="3"/>
      <c r="KLX165" s="3"/>
      <c r="KLY165" s="3"/>
      <c r="KLZ165" s="3"/>
      <c r="KMA165" s="3"/>
      <c r="KMB165" s="3"/>
      <c r="KMC165" s="3"/>
      <c r="KMD165" s="3"/>
      <c r="KME165" s="3"/>
      <c r="KMF165" s="3"/>
      <c r="KMG165" s="3"/>
      <c r="KMH165" s="3"/>
      <c r="KMI165" s="3"/>
      <c r="KMJ165" s="3"/>
      <c r="KMK165" s="3"/>
      <c r="KML165" s="3"/>
      <c r="KMM165" s="3"/>
      <c r="KMN165" s="3"/>
      <c r="KMO165" s="3"/>
      <c r="KMP165" s="3"/>
      <c r="KMQ165" s="3"/>
      <c r="KMR165" s="3"/>
      <c r="KMS165" s="3"/>
      <c r="KMT165" s="3"/>
      <c r="KMU165" s="3"/>
      <c r="KMV165" s="3"/>
      <c r="KMW165" s="3"/>
      <c r="KMX165" s="3"/>
      <c r="KMY165" s="3"/>
      <c r="KMZ165" s="3"/>
      <c r="KNA165" s="3"/>
      <c r="KNB165" s="3"/>
      <c r="KNC165" s="3"/>
      <c r="KND165" s="3"/>
      <c r="KNE165" s="3"/>
      <c r="KNF165" s="3"/>
      <c r="KNG165" s="3"/>
      <c r="KNH165" s="3"/>
      <c r="KNI165" s="3"/>
      <c r="KNJ165" s="3"/>
      <c r="KNK165" s="3"/>
      <c r="KNL165" s="3"/>
      <c r="KNM165" s="3"/>
      <c r="KNN165" s="3"/>
      <c r="KNO165" s="3"/>
      <c r="KNP165" s="3"/>
      <c r="KNQ165" s="3"/>
      <c r="KNR165" s="3"/>
      <c r="KNS165" s="3"/>
      <c r="KNT165" s="3"/>
      <c r="KNU165" s="3"/>
      <c r="KNV165" s="3"/>
      <c r="KNW165" s="3"/>
      <c r="KNX165" s="3"/>
      <c r="KNY165" s="3"/>
      <c r="KNZ165" s="3"/>
      <c r="KOA165" s="3"/>
      <c r="KOB165" s="3"/>
      <c r="KOC165" s="3"/>
      <c r="KOD165" s="3"/>
      <c r="KOE165" s="3"/>
      <c r="KOF165" s="3"/>
      <c r="KOG165" s="3"/>
      <c r="KOH165" s="3"/>
      <c r="KOI165" s="3"/>
      <c r="KOJ165" s="3"/>
      <c r="KOK165" s="3"/>
      <c r="KOL165" s="3"/>
      <c r="KOM165" s="3"/>
      <c r="KON165" s="3"/>
      <c r="KOO165" s="3"/>
      <c r="KOP165" s="3"/>
      <c r="KOQ165" s="3"/>
      <c r="KOR165" s="3"/>
      <c r="KOS165" s="3"/>
      <c r="KOT165" s="3"/>
      <c r="KOU165" s="3"/>
      <c r="KOV165" s="3"/>
      <c r="KOW165" s="3"/>
      <c r="KOX165" s="3"/>
      <c r="KOY165" s="3"/>
      <c r="KOZ165" s="3"/>
      <c r="KPA165" s="3"/>
      <c r="KPB165" s="3"/>
      <c r="KPC165" s="3"/>
      <c r="KPD165" s="3"/>
      <c r="KPE165" s="3"/>
      <c r="KPF165" s="3"/>
      <c r="KPG165" s="3"/>
      <c r="KPH165" s="3"/>
      <c r="KPI165" s="3"/>
      <c r="KPJ165" s="3"/>
      <c r="KPK165" s="3"/>
      <c r="KPL165" s="3"/>
      <c r="KPM165" s="3"/>
      <c r="KPN165" s="3"/>
      <c r="KPO165" s="3"/>
      <c r="KPP165" s="3"/>
      <c r="KPQ165" s="3"/>
      <c r="KPR165" s="3"/>
      <c r="KPS165" s="3"/>
      <c r="KPT165" s="3"/>
      <c r="KPU165" s="3"/>
      <c r="KPV165" s="3"/>
      <c r="KPW165" s="3"/>
      <c r="KPX165" s="3"/>
      <c r="KPY165" s="3"/>
      <c r="KPZ165" s="3"/>
      <c r="KQA165" s="3"/>
      <c r="KQB165" s="3"/>
      <c r="KQC165" s="3"/>
      <c r="KQD165" s="3"/>
      <c r="KQE165" s="3"/>
      <c r="KQF165" s="3"/>
      <c r="KQG165" s="3"/>
      <c r="KQH165" s="3"/>
      <c r="KQI165" s="3"/>
      <c r="KQJ165" s="3"/>
      <c r="KQK165" s="3"/>
      <c r="KQL165" s="3"/>
      <c r="KQM165" s="3"/>
      <c r="KQN165" s="3"/>
      <c r="KQO165" s="3"/>
      <c r="KQP165" s="3"/>
      <c r="KQQ165" s="3"/>
      <c r="KQR165" s="3"/>
      <c r="KQS165" s="3"/>
      <c r="KQT165" s="3"/>
      <c r="KQU165" s="3"/>
      <c r="KQV165" s="3"/>
      <c r="KQW165" s="3"/>
      <c r="KQX165" s="3"/>
      <c r="KQY165" s="3"/>
      <c r="KQZ165" s="3"/>
      <c r="KRA165" s="3"/>
      <c r="KRB165" s="3"/>
      <c r="KRC165" s="3"/>
      <c r="KRD165" s="3"/>
      <c r="KRE165" s="3"/>
      <c r="KRF165" s="3"/>
      <c r="KRG165" s="3"/>
      <c r="KRH165" s="3"/>
      <c r="KRI165" s="3"/>
      <c r="KRJ165" s="3"/>
      <c r="KRK165" s="3"/>
      <c r="KRL165" s="3"/>
      <c r="KRM165" s="3"/>
      <c r="KRN165" s="3"/>
      <c r="KRO165" s="3"/>
      <c r="KRP165" s="3"/>
      <c r="KRQ165" s="3"/>
      <c r="KRR165" s="3"/>
      <c r="KRS165" s="3"/>
      <c r="KRT165" s="3"/>
      <c r="KRU165" s="3"/>
      <c r="KSB165" s="3"/>
      <c r="KSC165" s="3"/>
      <c r="KSD165" s="3"/>
      <c r="KSE165" s="3"/>
      <c r="KSF165" s="3"/>
      <c r="KSG165" s="3"/>
      <c r="KSH165" s="3"/>
      <c r="KSI165" s="3"/>
      <c r="KSJ165" s="3"/>
      <c r="KSK165" s="3"/>
      <c r="KSL165" s="3"/>
      <c r="KSM165" s="3"/>
      <c r="KSN165" s="3"/>
      <c r="KSO165" s="3"/>
      <c r="KSP165" s="3"/>
      <c r="KSQ165" s="3"/>
      <c r="KSR165" s="3"/>
      <c r="KSS165" s="3"/>
      <c r="KST165" s="3"/>
      <c r="KSU165" s="3"/>
      <c r="KSV165" s="3"/>
      <c r="KSW165" s="3"/>
      <c r="KSX165" s="3"/>
      <c r="KSY165" s="3"/>
      <c r="KSZ165" s="3"/>
      <c r="KTA165" s="3"/>
      <c r="KTB165" s="3"/>
      <c r="KTC165" s="3"/>
      <c r="KTD165" s="3"/>
      <c r="KTE165" s="3"/>
      <c r="KTF165" s="3"/>
      <c r="KTG165" s="3"/>
      <c r="KTH165" s="3"/>
      <c r="KTI165" s="3"/>
      <c r="KTJ165" s="3"/>
      <c r="KTK165" s="3"/>
      <c r="KTL165" s="3"/>
      <c r="KTM165" s="3"/>
      <c r="KTN165" s="3"/>
      <c r="KTO165" s="3"/>
      <c r="KTP165" s="3"/>
      <c r="KTQ165" s="3"/>
      <c r="KTR165" s="3"/>
      <c r="KTS165" s="3"/>
      <c r="KTT165" s="3"/>
      <c r="KTU165" s="3"/>
      <c r="KTV165" s="3"/>
      <c r="KTW165" s="3"/>
      <c r="KTX165" s="3"/>
      <c r="KTY165" s="3"/>
      <c r="KTZ165" s="3"/>
      <c r="KUA165" s="3"/>
      <c r="KUB165" s="3"/>
      <c r="KUC165" s="3"/>
      <c r="KUD165" s="3"/>
      <c r="KUE165" s="3"/>
      <c r="KUF165" s="3"/>
      <c r="KUG165" s="3"/>
      <c r="KUH165" s="3"/>
      <c r="KUI165" s="3"/>
      <c r="KUJ165" s="3"/>
      <c r="KUK165" s="3"/>
      <c r="KUL165" s="3"/>
      <c r="KUM165" s="3"/>
      <c r="KUN165" s="3"/>
      <c r="KUO165" s="3"/>
      <c r="KUP165" s="3"/>
      <c r="KUQ165" s="3"/>
      <c r="KUR165" s="3"/>
      <c r="KUS165" s="3"/>
      <c r="KUT165" s="3"/>
      <c r="KUU165" s="3"/>
      <c r="KUV165" s="3"/>
      <c r="KUW165" s="3"/>
      <c r="KUX165" s="3"/>
      <c r="KUY165" s="3"/>
      <c r="KUZ165" s="3"/>
      <c r="KVA165" s="3"/>
      <c r="KVB165" s="3"/>
      <c r="KVC165" s="3"/>
      <c r="KVD165" s="3"/>
      <c r="KVE165" s="3"/>
      <c r="KVF165" s="3"/>
      <c r="KVG165" s="3"/>
      <c r="KVH165" s="3"/>
      <c r="KVI165" s="3"/>
      <c r="KVJ165" s="3"/>
      <c r="KVK165" s="3"/>
      <c r="KVL165" s="3"/>
      <c r="KVM165" s="3"/>
      <c r="KVN165" s="3"/>
      <c r="KVO165" s="3"/>
      <c r="KVP165" s="3"/>
      <c r="KVQ165" s="3"/>
      <c r="KVR165" s="3"/>
      <c r="KVS165" s="3"/>
      <c r="KVT165" s="3"/>
      <c r="KVU165" s="3"/>
      <c r="KVV165" s="3"/>
      <c r="KVW165" s="3"/>
      <c r="KVX165" s="3"/>
      <c r="KVY165" s="3"/>
      <c r="KVZ165" s="3"/>
      <c r="KWA165" s="3"/>
      <c r="KWB165" s="3"/>
      <c r="KWC165" s="3"/>
      <c r="KWD165" s="3"/>
      <c r="KWE165" s="3"/>
      <c r="KWF165" s="3"/>
      <c r="KWG165" s="3"/>
      <c r="KWH165" s="3"/>
      <c r="KWI165" s="3"/>
      <c r="KWJ165" s="3"/>
      <c r="KWK165" s="3"/>
      <c r="KWL165" s="3"/>
      <c r="KWM165" s="3"/>
      <c r="KWN165" s="3"/>
      <c r="KWO165" s="3"/>
      <c r="KWP165" s="3"/>
      <c r="KWQ165" s="3"/>
      <c r="KWR165" s="3"/>
      <c r="KWS165" s="3"/>
      <c r="KWT165" s="3"/>
      <c r="KWU165" s="3"/>
      <c r="KWV165" s="3"/>
      <c r="KWW165" s="3"/>
      <c r="KWX165" s="3"/>
      <c r="KWY165" s="3"/>
      <c r="KWZ165" s="3"/>
      <c r="KXA165" s="3"/>
      <c r="KXB165" s="3"/>
      <c r="KXC165" s="3"/>
      <c r="KXD165" s="3"/>
      <c r="KXE165" s="3"/>
      <c r="KXF165" s="3"/>
      <c r="KXG165" s="3"/>
      <c r="KXH165" s="3"/>
      <c r="KXI165" s="3"/>
      <c r="KXJ165" s="3"/>
      <c r="KXK165" s="3"/>
      <c r="KXL165" s="3"/>
      <c r="KXM165" s="3"/>
      <c r="KXN165" s="3"/>
      <c r="KXO165" s="3"/>
      <c r="KXP165" s="3"/>
      <c r="KXQ165" s="3"/>
      <c r="KXR165" s="3"/>
      <c r="KXS165" s="3"/>
      <c r="KXT165" s="3"/>
      <c r="KXU165" s="3"/>
      <c r="KXV165" s="3"/>
      <c r="KXW165" s="3"/>
      <c r="KXX165" s="3"/>
      <c r="KXY165" s="3"/>
      <c r="KXZ165" s="3"/>
      <c r="KYA165" s="3"/>
      <c r="KYB165" s="3"/>
      <c r="KYC165" s="3"/>
      <c r="KYD165" s="3"/>
      <c r="KYE165" s="3"/>
      <c r="KYF165" s="3"/>
      <c r="KYG165" s="3"/>
      <c r="KYH165" s="3"/>
      <c r="KYI165" s="3"/>
      <c r="KYJ165" s="3"/>
      <c r="KYK165" s="3"/>
      <c r="KYL165" s="3"/>
      <c r="KYM165" s="3"/>
      <c r="KYN165" s="3"/>
      <c r="KYO165" s="3"/>
      <c r="KYP165" s="3"/>
      <c r="KYQ165" s="3"/>
      <c r="KYR165" s="3"/>
      <c r="KYS165" s="3"/>
      <c r="KYT165" s="3"/>
      <c r="KYU165" s="3"/>
      <c r="KYV165" s="3"/>
      <c r="KYW165" s="3"/>
      <c r="KYX165" s="3"/>
      <c r="KYY165" s="3"/>
      <c r="KYZ165" s="3"/>
      <c r="KZA165" s="3"/>
      <c r="KZB165" s="3"/>
      <c r="KZC165" s="3"/>
      <c r="KZD165" s="3"/>
      <c r="KZE165" s="3"/>
      <c r="KZF165" s="3"/>
      <c r="KZG165" s="3"/>
      <c r="KZH165" s="3"/>
      <c r="KZI165" s="3"/>
      <c r="KZJ165" s="3"/>
      <c r="KZK165" s="3"/>
      <c r="KZL165" s="3"/>
      <c r="KZM165" s="3"/>
      <c r="KZN165" s="3"/>
      <c r="KZO165" s="3"/>
      <c r="KZP165" s="3"/>
      <c r="KZQ165" s="3"/>
      <c r="KZR165" s="3"/>
      <c r="KZS165" s="3"/>
      <c r="KZT165" s="3"/>
      <c r="KZU165" s="3"/>
      <c r="KZV165" s="3"/>
      <c r="KZW165" s="3"/>
      <c r="KZX165" s="3"/>
      <c r="KZY165" s="3"/>
      <c r="KZZ165" s="3"/>
      <c r="LAA165" s="3"/>
      <c r="LAB165" s="3"/>
      <c r="LAC165" s="3"/>
      <c r="LAD165" s="3"/>
      <c r="LAE165" s="3"/>
      <c r="LAF165" s="3"/>
      <c r="LAG165" s="3"/>
      <c r="LAH165" s="3"/>
      <c r="LAI165" s="3"/>
      <c r="LAJ165" s="3"/>
      <c r="LAK165" s="3"/>
      <c r="LAL165" s="3"/>
      <c r="LAM165" s="3"/>
      <c r="LAN165" s="3"/>
      <c r="LAO165" s="3"/>
      <c r="LAP165" s="3"/>
      <c r="LAQ165" s="3"/>
      <c r="LAR165" s="3"/>
      <c r="LAS165" s="3"/>
      <c r="LAT165" s="3"/>
      <c r="LAU165" s="3"/>
      <c r="LAV165" s="3"/>
      <c r="LAW165" s="3"/>
      <c r="LAX165" s="3"/>
      <c r="LAY165" s="3"/>
      <c r="LAZ165" s="3"/>
      <c r="LBA165" s="3"/>
      <c r="LBB165" s="3"/>
      <c r="LBC165" s="3"/>
      <c r="LBD165" s="3"/>
      <c r="LBE165" s="3"/>
      <c r="LBF165" s="3"/>
      <c r="LBG165" s="3"/>
      <c r="LBH165" s="3"/>
      <c r="LBI165" s="3"/>
      <c r="LBJ165" s="3"/>
      <c r="LBK165" s="3"/>
      <c r="LBL165" s="3"/>
      <c r="LBM165" s="3"/>
      <c r="LBN165" s="3"/>
      <c r="LBO165" s="3"/>
      <c r="LBP165" s="3"/>
      <c r="LBQ165" s="3"/>
      <c r="LBX165" s="3"/>
      <c r="LBY165" s="3"/>
      <c r="LBZ165" s="3"/>
      <c r="LCA165" s="3"/>
      <c r="LCB165" s="3"/>
      <c r="LCC165" s="3"/>
      <c r="LCD165" s="3"/>
      <c r="LCE165" s="3"/>
      <c r="LCF165" s="3"/>
      <c r="LCG165" s="3"/>
      <c r="LCH165" s="3"/>
      <c r="LCI165" s="3"/>
      <c r="LCJ165" s="3"/>
      <c r="LCK165" s="3"/>
      <c r="LCL165" s="3"/>
      <c r="LCM165" s="3"/>
      <c r="LCN165" s="3"/>
      <c r="LCO165" s="3"/>
      <c r="LCP165" s="3"/>
      <c r="LCQ165" s="3"/>
      <c r="LCR165" s="3"/>
      <c r="LCS165" s="3"/>
      <c r="LCT165" s="3"/>
      <c r="LCU165" s="3"/>
      <c r="LCV165" s="3"/>
      <c r="LCW165" s="3"/>
      <c r="LCX165" s="3"/>
      <c r="LCY165" s="3"/>
      <c r="LCZ165" s="3"/>
      <c r="LDA165" s="3"/>
      <c r="LDB165" s="3"/>
      <c r="LDC165" s="3"/>
      <c r="LDD165" s="3"/>
      <c r="LDE165" s="3"/>
      <c r="LDF165" s="3"/>
      <c r="LDG165" s="3"/>
      <c r="LDH165" s="3"/>
      <c r="LDI165" s="3"/>
      <c r="LDJ165" s="3"/>
      <c r="LDK165" s="3"/>
      <c r="LDL165" s="3"/>
      <c r="LDM165" s="3"/>
      <c r="LDN165" s="3"/>
      <c r="LDO165" s="3"/>
      <c r="LDP165" s="3"/>
      <c r="LDQ165" s="3"/>
      <c r="LDR165" s="3"/>
      <c r="LDS165" s="3"/>
      <c r="LDT165" s="3"/>
      <c r="LDU165" s="3"/>
      <c r="LDV165" s="3"/>
      <c r="LDW165" s="3"/>
      <c r="LDX165" s="3"/>
      <c r="LDY165" s="3"/>
      <c r="LDZ165" s="3"/>
      <c r="LEA165" s="3"/>
      <c r="LEB165" s="3"/>
      <c r="LEC165" s="3"/>
      <c r="LED165" s="3"/>
      <c r="LEE165" s="3"/>
      <c r="LEF165" s="3"/>
      <c r="LEG165" s="3"/>
      <c r="LEH165" s="3"/>
      <c r="LEI165" s="3"/>
      <c r="LEJ165" s="3"/>
      <c r="LEK165" s="3"/>
      <c r="LEL165" s="3"/>
      <c r="LEM165" s="3"/>
      <c r="LEN165" s="3"/>
      <c r="LEO165" s="3"/>
      <c r="LEP165" s="3"/>
      <c r="LEQ165" s="3"/>
      <c r="LER165" s="3"/>
      <c r="LES165" s="3"/>
      <c r="LET165" s="3"/>
      <c r="LEU165" s="3"/>
      <c r="LEV165" s="3"/>
      <c r="LEW165" s="3"/>
      <c r="LEX165" s="3"/>
      <c r="LEY165" s="3"/>
      <c r="LEZ165" s="3"/>
      <c r="LFA165" s="3"/>
      <c r="LFB165" s="3"/>
      <c r="LFC165" s="3"/>
      <c r="LFD165" s="3"/>
      <c r="LFE165" s="3"/>
      <c r="LFF165" s="3"/>
      <c r="LFG165" s="3"/>
      <c r="LFH165" s="3"/>
      <c r="LFI165" s="3"/>
      <c r="LFJ165" s="3"/>
      <c r="LFK165" s="3"/>
      <c r="LFL165" s="3"/>
      <c r="LFM165" s="3"/>
      <c r="LFN165" s="3"/>
      <c r="LFO165" s="3"/>
      <c r="LFP165" s="3"/>
      <c r="LFQ165" s="3"/>
      <c r="LFR165" s="3"/>
      <c r="LFS165" s="3"/>
      <c r="LFT165" s="3"/>
      <c r="LFU165" s="3"/>
      <c r="LFV165" s="3"/>
      <c r="LFW165" s="3"/>
      <c r="LFX165" s="3"/>
      <c r="LFY165" s="3"/>
      <c r="LFZ165" s="3"/>
      <c r="LGA165" s="3"/>
      <c r="LGB165" s="3"/>
      <c r="LGC165" s="3"/>
      <c r="LGD165" s="3"/>
      <c r="LGE165" s="3"/>
      <c r="LGF165" s="3"/>
      <c r="LGG165" s="3"/>
      <c r="LGH165" s="3"/>
      <c r="LGI165" s="3"/>
      <c r="LGJ165" s="3"/>
      <c r="LGK165" s="3"/>
      <c r="LGL165" s="3"/>
      <c r="LGM165" s="3"/>
      <c r="LGN165" s="3"/>
      <c r="LGO165" s="3"/>
      <c r="LGP165" s="3"/>
      <c r="LGQ165" s="3"/>
      <c r="LGR165" s="3"/>
      <c r="LGS165" s="3"/>
      <c r="LGT165" s="3"/>
      <c r="LGU165" s="3"/>
      <c r="LGV165" s="3"/>
      <c r="LGW165" s="3"/>
      <c r="LGX165" s="3"/>
      <c r="LGY165" s="3"/>
      <c r="LGZ165" s="3"/>
      <c r="LHA165" s="3"/>
      <c r="LHB165" s="3"/>
      <c r="LHC165" s="3"/>
      <c r="LHD165" s="3"/>
      <c r="LHE165" s="3"/>
      <c r="LHF165" s="3"/>
      <c r="LHG165" s="3"/>
      <c r="LHH165" s="3"/>
      <c r="LHI165" s="3"/>
      <c r="LHJ165" s="3"/>
      <c r="LHK165" s="3"/>
      <c r="LHL165" s="3"/>
      <c r="LHM165" s="3"/>
      <c r="LHN165" s="3"/>
      <c r="LHO165" s="3"/>
      <c r="LHP165" s="3"/>
      <c r="LHQ165" s="3"/>
      <c r="LHR165" s="3"/>
      <c r="LHS165" s="3"/>
      <c r="LHT165" s="3"/>
      <c r="LHU165" s="3"/>
      <c r="LHV165" s="3"/>
      <c r="LHW165" s="3"/>
      <c r="LHX165" s="3"/>
      <c r="LHY165" s="3"/>
      <c r="LHZ165" s="3"/>
      <c r="LIA165" s="3"/>
      <c r="LIB165" s="3"/>
      <c r="LIC165" s="3"/>
      <c r="LID165" s="3"/>
      <c r="LIE165" s="3"/>
      <c r="LIF165" s="3"/>
      <c r="LIG165" s="3"/>
      <c r="LIH165" s="3"/>
      <c r="LII165" s="3"/>
      <c r="LIJ165" s="3"/>
      <c r="LIK165" s="3"/>
      <c r="LIL165" s="3"/>
      <c r="LIM165" s="3"/>
      <c r="LIN165" s="3"/>
      <c r="LIO165" s="3"/>
      <c r="LIP165" s="3"/>
      <c r="LIQ165" s="3"/>
      <c r="LIR165" s="3"/>
      <c r="LIS165" s="3"/>
      <c r="LIT165" s="3"/>
      <c r="LIU165" s="3"/>
      <c r="LIV165" s="3"/>
      <c r="LIW165" s="3"/>
      <c r="LIX165" s="3"/>
      <c r="LIY165" s="3"/>
      <c r="LIZ165" s="3"/>
      <c r="LJA165" s="3"/>
      <c r="LJB165" s="3"/>
      <c r="LJC165" s="3"/>
      <c r="LJD165" s="3"/>
      <c r="LJE165" s="3"/>
      <c r="LJF165" s="3"/>
      <c r="LJG165" s="3"/>
      <c r="LJH165" s="3"/>
      <c r="LJI165" s="3"/>
      <c r="LJJ165" s="3"/>
      <c r="LJK165" s="3"/>
      <c r="LJL165" s="3"/>
      <c r="LJM165" s="3"/>
      <c r="LJN165" s="3"/>
      <c r="LJO165" s="3"/>
      <c r="LJP165" s="3"/>
      <c r="LJQ165" s="3"/>
      <c r="LJR165" s="3"/>
      <c r="LJS165" s="3"/>
      <c r="LJT165" s="3"/>
      <c r="LJU165" s="3"/>
      <c r="LJV165" s="3"/>
      <c r="LJW165" s="3"/>
      <c r="LJX165" s="3"/>
      <c r="LJY165" s="3"/>
      <c r="LJZ165" s="3"/>
      <c r="LKA165" s="3"/>
      <c r="LKB165" s="3"/>
      <c r="LKC165" s="3"/>
      <c r="LKD165" s="3"/>
      <c r="LKE165" s="3"/>
      <c r="LKF165" s="3"/>
      <c r="LKG165" s="3"/>
      <c r="LKH165" s="3"/>
      <c r="LKI165" s="3"/>
      <c r="LKJ165" s="3"/>
      <c r="LKK165" s="3"/>
      <c r="LKL165" s="3"/>
      <c r="LKM165" s="3"/>
      <c r="LKN165" s="3"/>
      <c r="LKO165" s="3"/>
      <c r="LKP165" s="3"/>
      <c r="LKQ165" s="3"/>
      <c r="LKR165" s="3"/>
      <c r="LKS165" s="3"/>
      <c r="LKT165" s="3"/>
      <c r="LKU165" s="3"/>
      <c r="LKV165" s="3"/>
      <c r="LKW165" s="3"/>
      <c r="LKX165" s="3"/>
      <c r="LKY165" s="3"/>
      <c r="LKZ165" s="3"/>
      <c r="LLA165" s="3"/>
      <c r="LLB165" s="3"/>
      <c r="LLC165" s="3"/>
      <c r="LLD165" s="3"/>
      <c r="LLE165" s="3"/>
      <c r="LLF165" s="3"/>
      <c r="LLG165" s="3"/>
      <c r="LLH165" s="3"/>
      <c r="LLI165" s="3"/>
      <c r="LLJ165" s="3"/>
      <c r="LLK165" s="3"/>
      <c r="LLL165" s="3"/>
      <c r="LLM165" s="3"/>
      <c r="LLT165" s="3"/>
      <c r="LLU165" s="3"/>
      <c r="LLV165" s="3"/>
      <c r="LLW165" s="3"/>
      <c r="LLX165" s="3"/>
      <c r="LLY165" s="3"/>
      <c r="LLZ165" s="3"/>
      <c r="LMA165" s="3"/>
      <c r="LMB165" s="3"/>
      <c r="LMC165" s="3"/>
      <c r="LMD165" s="3"/>
      <c r="LME165" s="3"/>
      <c r="LMF165" s="3"/>
      <c r="LMG165" s="3"/>
      <c r="LMH165" s="3"/>
      <c r="LMI165" s="3"/>
      <c r="LMJ165" s="3"/>
      <c r="LMK165" s="3"/>
      <c r="LML165" s="3"/>
      <c r="LMM165" s="3"/>
      <c r="LMN165" s="3"/>
      <c r="LMO165" s="3"/>
      <c r="LMP165" s="3"/>
      <c r="LMQ165" s="3"/>
      <c r="LMR165" s="3"/>
      <c r="LMS165" s="3"/>
      <c r="LMT165" s="3"/>
      <c r="LMU165" s="3"/>
      <c r="LMV165" s="3"/>
      <c r="LMW165" s="3"/>
      <c r="LMX165" s="3"/>
      <c r="LMY165" s="3"/>
      <c r="LMZ165" s="3"/>
      <c r="LNA165" s="3"/>
      <c r="LNB165" s="3"/>
      <c r="LNC165" s="3"/>
      <c r="LND165" s="3"/>
      <c r="LNE165" s="3"/>
      <c r="LNF165" s="3"/>
      <c r="LNG165" s="3"/>
      <c r="LNH165" s="3"/>
      <c r="LNI165" s="3"/>
      <c r="LNJ165" s="3"/>
      <c r="LNK165" s="3"/>
      <c r="LNL165" s="3"/>
      <c r="LNM165" s="3"/>
      <c r="LNN165" s="3"/>
      <c r="LNO165" s="3"/>
      <c r="LNP165" s="3"/>
      <c r="LNQ165" s="3"/>
      <c r="LNR165" s="3"/>
      <c r="LNS165" s="3"/>
      <c r="LNT165" s="3"/>
      <c r="LNU165" s="3"/>
      <c r="LNV165" s="3"/>
      <c r="LNW165" s="3"/>
      <c r="LNX165" s="3"/>
      <c r="LNY165" s="3"/>
      <c r="LNZ165" s="3"/>
      <c r="LOA165" s="3"/>
      <c r="LOB165" s="3"/>
      <c r="LOC165" s="3"/>
      <c r="LOD165" s="3"/>
      <c r="LOE165" s="3"/>
      <c r="LOF165" s="3"/>
      <c r="LOG165" s="3"/>
      <c r="LOH165" s="3"/>
      <c r="LOI165" s="3"/>
      <c r="LOJ165" s="3"/>
      <c r="LOK165" s="3"/>
      <c r="LOL165" s="3"/>
      <c r="LOM165" s="3"/>
      <c r="LON165" s="3"/>
      <c r="LOO165" s="3"/>
      <c r="LOP165" s="3"/>
      <c r="LOQ165" s="3"/>
      <c r="LOR165" s="3"/>
      <c r="LOS165" s="3"/>
      <c r="LOT165" s="3"/>
      <c r="LOU165" s="3"/>
      <c r="LOV165" s="3"/>
      <c r="LOW165" s="3"/>
      <c r="LOX165" s="3"/>
      <c r="LOY165" s="3"/>
      <c r="LOZ165" s="3"/>
      <c r="LPA165" s="3"/>
      <c r="LPB165" s="3"/>
      <c r="LPC165" s="3"/>
      <c r="LPD165" s="3"/>
      <c r="LPE165" s="3"/>
      <c r="LPF165" s="3"/>
      <c r="LPG165" s="3"/>
      <c r="LPH165" s="3"/>
      <c r="LPI165" s="3"/>
      <c r="LPJ165" s="3"/>
      <c r="LPK165" s="3"/>
      <c r="LPL165" s="3"/>
      <c r="LPM165" s="3"/>
      <c r="LPN165" s="3"/>
      <c r="LPO165" s="3"/>
      <c r="LPP165" s="3"/>
      <c r="LPQ165" s="3"/>
      <c r="LPR165" s="3"/>
      <c r="LPS165" s="3"/>
      <c r="LPT165" s="3"/>
      <c r="LPU165" s="3"/>
      <c r="LPV165" s="3"/>
      <c r="LPW165" s="3"/>
      <c r="LPX165" s="3"/>
      <c r="LPY165" s="3"/>
      <c r="LPZ165" s="3"/>
      <c r="LQA165" s="3"/>
      <c r="LQB165" s="3"/>
      <c r="LQC165" s="3"/>
      <c r="LQD165" s="3"/>
      <c r="LQE165" s="3"/>
      <c r="LQF165" s="3"/>
      <c r="LQG165" s="3"/>
      <c r="LQH165" s="3"/>
      <c r="LQI165" s="3"/>
      <c r="LQJ165" s="3"/>
      <c r="LQK165" s="3"/>
      <c r="LQL165" s="3"/>
      <c r="LQM165" s="3"/>
      <c r="LQN165" s="3"/>
      <c r="LQO165" s="3"/>
      <c r="LQP165" s="3"/>
      <c r="LQQ165" s="3"/>
      <c r="LQR165" s="3"/>
      <c r="LQS165" s="3"/>
      <c r="LQT165" s="3"/>
      <c r="LQU165" s="3"/>
      <c r="LQV165" s="3"/>
      <c r="LQW165" s="3"/>
      <c r="LQX165" s="3"/>
      <c r="LQY165" s="3"/>
      <c r="LQZ165" s="3"/>
      <c r="LRA165" s="3"/>
      <c r="LRB165" s="3"/>
      <c r="LRC165" s="3"/>
      <c r="LRD165" s="3"/>
      <c r="LRE165" s="3"/>
      <c r="LRF165" s="3"/>
      <c r="LRG165" s="3"/>
      <c r="LRH165" s="3"/>
      <c r="LRI165" s="3"/>
      <c r="LRJ165" s="3"/>
      <c r="LRK165" s="3"/>
      <c r="LRL165" s="3"/>
      <c r="LRM165" s="3"/>
      <c r="LRN165" s="3"/>
      <c r="LRO165" s="3"/>
      <c r="LRP165" s="3"/>
      <c r="LRQ165" s="3"/>
      <c r="LRR165" s="3"/>
      <c r="LRS165" s="3"/>
      <c r="LRT165" s="3"/>
      <c r="LRU165" s="3"/>
      <c r="LRV165" s="3"/>
      <c r="LRW165" s="3"/>
      <c r="LRX165" s="3"/>
      <c r="LRY165" s="3"/>
      <c r="LRZ165" s="3"/>
      <c r="LSA165" s="3"/>
      <c r="LSB165" s="3"/>
      <c r="LSC165" s="3"/>
      <c r="LSD165" s="3"/>
      <c r="LSE165" s="3"/>
      <c r="LSF165" s="3"/>
      <c r="LSG165" s="3"/>
      <c r="LSH165" s="3"/>
      <c r="LSI165" s="3"/>
      <c r="LSJ165" s="3"/>
      <c r="LSK165" s="3"/>
      <c r="LSL165" s="3"/>
      <c r="LSM165" s="3"/>
      <c r="LSN165" s="3"/>
      <c r="LSO165" s="3"/>
      <c r="LSP165" s="3"/>
      <c r="LSQ165" s="3"/>
      <c r="LSR165" s="3"/>
      <c r="LSS165" s="3"/>
      <c r="LST165" s="3"/>
      <c r="LSU165" s="3"/>
      <c r="LSV165" s="3"/>
      <c r="LSW165" s="3"/>
      <c r="LSX165" s="3"/>
      <c r="LSY165" s="3"/>
      <c r="LSZ165" s="3"/>
      <c r="LTA165" s="3"/>
      <c r="LTB165" s="3"/>
      <c r="LTC165" s="3"/>
      <c r="LTD165" s="3"/>
      <c r="LTE165" s="3"/>
      <c r="LTF165" s="3"/>
      <c r="LTG165" s="3"/>
      <c r="LTH165" s="3"/>
      <c r="LTI165" s="3"/>
      <c r="LTJ165" s="3"/>
      <c r="LTK165" s="3"/>
      <c r="LTL165" s="3"/>
      <c r="LTM165" s="3"/>
      <c r="LTN165" s="3"/>
      <c r="LTO165" s="3"/>
      <c r="LTP165" s="3"/>
      <c r="LTQ165" s="3"/>
      <c r="LTR165" s="3"/>
      <c r="LTS165" s="3"/>
      <c r="LTT165" s="3"/>
      <c r="LTU165" s="3"/>
      <c r="LTV165" s="3"/>
      <c r="LTW165" s="3"/>
      <c r="LTX165" s="3"/>
      <c r="LTY165" s="3"/>
      <c r="LTZ165" s="3"/>
      <c r="LUA165" s="3"/>
      <c r="LUB165" s="3"/>
      <c r="LUC165" s="3"/>
      <c r="LUD165" s="3"/>
      <c r="LUE165" s="3"/>
      <c r="LUF165" s="3"/>
      <c r="LUG165" s="3"/>
      <c r="LUH165" s="3"/>
      <c r="LUI165" s="3"/>
      <c r="LUJ165" s="3"/>
      <c r="LUK165" s="3"/>
      <c r="LUL165" s="3"/>
      <c r="LUM165" s="3"/>
      <c r="LUN165" s="3"/>
      <c r="LUO165" s="3"/>
      <c r="LUP165" s="3"/>
      <c r="LUQ165" s="3"/>
      <c r="LUR165" s="3"/>
      <c r="LUS165" s="3"/>
      <c r="LUT165" s="3"/>
      <c r="LUU165" s="3"/>
      <c r="LUV165" s="3"/>
      <c r="LUW165" s="3"/>
      <c r="LUX165" s="3"/>
      <c r="LUY165" s="3"/>
      <c r="LUZ165" s="3"/>
      <c r="LVA165" s="3"/>
      <c r="LVB165" s="3"/>
      <c r="LVC165" s="3"/>
      <c r="LVD165" s="3"/>
      <c r="LVE165" s="3"/>
      <c r="LVF165" s="3"/>
      <c r="LVG165" s="3"/>
      <c r="LVH165" s="3"/>
      <c r="LVI165" s="3"/>
      <c r="LVP165" s="3"/>
      <c r="LVQ165" s="3"/>
      <c r="LVR165" s="3"/>
      <c r="LVS165" s="3"/>
      <c r="LVT165" s="3"/>
      <c r="LVU165" s="3"/>
      <c r="LVV165" s="3"/>
      <c r="LVW165" s="3"/>
      <c r="LVX165" s="3"/>
      <c r="LVY165" s="3"/>
      <c r="LVZ165" s="3"/>
      <c r="LWA165" s="3"/>
      <c r="LWB165" s="3"/>
      <c r="LWC165" s="3"/>
      <c r="LWD165" s="3"/>
      <c r="LWE165" s="3"/>
      <c r="LWF165" s="3"/>
      <c r="LWG165" s="3"/>
      <c r="LWH165" s="3"/>
      <c r="LWI165" s="3"/>
      <c r="LWJ165" s="3"/>
      <c r="LWK165" s="3"/>
      <c r="LWL165" s="3"/>
      <c r="LWM165" s="3"/>
      <c r="LWN165" s="3"/>
      <c r="LWO165" s="3"/>
      <c r="LWP165" s="3"/>
      <c r="LWQ165" s="3"/>
      <c r="LWR165" s="3"/>
      <c r="LWS165" s="3"/>
      <c r="LWT165" s="3"/>
      <c r="LWU165" s="3"/>
      <c r="LWV165" s="3"/>
      <c r="LWW165" s="3"/>
      <c r="LWX165" s="3"/>
      <c r="LWY165" s="3"/>
      <c r="LWZ165" s="3"/>
      <c r="LXA165" s="3"/>
      <c r="LXB165" s="3"/>
      <c r="LXC165" s="3"/>
      <c r="LXD165" s="3"/>
      <c r="LXE165" s="3"/>
      <c r="LXF165" s="3"/>
      <c r="LXG165" s="3"/>
      <c r="LXH165" s="3"/>
      <c r="LXI165" s="3"/>
      <c r="LXJ165" s="3"/>
      <c r="LXK165" s="3"/>
      <c r="LXL165" s="3"/>
      <c r="LXM165" s="3"/>
      <c r="LXN165" s="3"/>
      <c r="LXO165" s="3"/>
      <c r="LXP165" s="3"/>
      <c r="LXQ165" s="3"/>
      <c r="LXR165" s="3"/>
      <c r="LXS165" s="3"/>
      <c r="LXT165" s="3"/>
      <c r="LXU165" s="3"/>
      <c r="LXV165" s="3"/>
      <c r="LXW165" s="3"/>
      <c r="LXX165" s="3"/>
      <c r="LXY165" s="3"/>
      <c r="LXZ165" s="3"/>
      <c r="LYA165" s="3"/>
      <c r="LYB165" s="3"/>
      <c r="LYC165" s="3"/>
      <c r="LYD165" s="3"/>
      <c r="LYE165" s="3"/>
      <c r="LYF165" s="3"/>
      <c r="LYG165" s="3"/>
      <c r="LYH165" s="3"/>
      <c r="LYI165" s="3"/>
      <c r="LYJ165" s="3"/>
      <c r="LYK165" s="3"/>
      <c r="LYL165" s="3"/>
      <c r="LYM165" s="3"/>
      <c r="LYN165" s="3"/>
      <c r="LYO165" s="3"/>
      <c r="LYP165" s="3"/>
      <c r="LYQ165" s="3"/>
      <c r="LYR165" s="3"/>
      <c r="LYS165" s="3"/>
      <c r="LYT165" s="3"/>
      <c r="LYU165" s="3"/>
      <c r="LYV165" s="3"/>
      <c r="LYW165" s="3"/>
      <c r="LYX165" s="3"/>
      <c r="LYY165" s="3"/>
      <c r="LYZ165" s="3"/>
      <c r="LZA165" s="3"/>
      <c r="LZB165" s="3"/>
      <c r="LZC165" s="3"/>
      <c r="LZD165" s="3"/>
      <c r="LZE165" s="3"/>
      <c r="LZF165" s="3"/>
      <c r="LZG165" s="3"/>
      <c r="LZH165" s="3"/>
      <c r="LZI165" s="3"/>
      <c r="LZJ165" s="3"/>
      <c r="LZK165" s="3"/>
      <c r="LZL165" s="3"/>
      <c r="LZM165" s="3"/>
      <c r="LZN165" s="3"/>
      <c r="LZO165" s="3"/>
      <c r="LZP165" s="3"/>
      <c r="LZQ165" s="3"/>
      <c r="LZR165" s="3"/>
      <c r="LZS165" s="3"/>
      <c r="LZT165" s="3"/>
      <c r="LZU165" s="3"/>
      <c r="LZV165" s="3"/>
      <c r="LZW165" s="3"/>
      <c r="LZX165" s="3"/>
      <c r="LZY165" s="3"/>
      <c r="LZZ165" s="3"/>
      <c r="MAA165" s="3"/>
      <c r="MAB165" s="3"/>
      <c r="MAC165" s="3"/>
      <c r="MAD165" s="3"/>
      <c r="MAE165" s="3"/>
      <c r="MAF165" s="3"/>
      <c r="MAG165" s="3"/>
      <c r="MAH165" s="3"/>
      <c r="MAI165" s="3"/>
      <c r="MAJ165" s="3"/>
      <c r="MAK165" s="3"/>
      <c r="MAL165" s="3"/>
      <c r="MAM165" s="3"/>
      <c r="MAN165" s="3"/>
      <c r="MAO165" s="3"/>
      <c r="MAP165" s="3"/>
      <c r="MAQ165" s="3"/>
      <c r="MAR165" s="3"/>
      <c r="MAS165" s="3"/>
      <c r="MAT165" s="3"/>
      <c r="MAU165" s="3"/>
      <c r="MAV165" s="3"/>
      <c r="MAW165" s="3"/>
      <c r="MAX165" s="3"/>
      <c r="MAY165" s="3"/>
      <c r="MAZ165" s="3"/>
      <c r="MBA165" s="3"/>
      <c r="MBB165" s="3"/>
      <c r="MBC165" s="3"/>
      <c r="MBD165" s="3"/>
      <c r="MBE165" s="3"/>
      <c r="MBF165" s="3"/>
      <c r="MBG165" s="3"/>
      <c r="MBH165" s="3"/>
      <c r="MBI165" s="3"/>
      <c r="MBJ165" s="3"/>
      <c r="MBK165" s="3"/>
      <c r="MBL165" s="3"/>
      <c r="MBM165" s="3"/>
      <c r="MBN165" s="3"/>
      <c r="MBO165" s="3"/>
      <c r="MBP165" s="3"/>
      <c r="MBQ165" s="3"/>
      <c r="MBR165" s="3"/>
      <c r="MBS165" s="3"/>
      <c r="MBT165" s="3"/>
      <c r="MBU165" s="3"/>
      <c r="MBV165" s="3"/>
      <c r="MBW165" s="3"/>
      <c r="MBX165" s="3"/>
      <c r="MBY165" s="3"/>
      <c r="MBZ165" s="3"/>
      <c r="MCA165" s="3"/>
      <c r="MCB165" s="3"/>
      <c r="MCC165" s="3"/>
      <c r="MCD165" s="3"/>
      <c r="MCE165" s="3"/>
      <c r="MCF165" s="3"/>
      <c r="MCG165" s="3"/>
      <c r="MCH165" s="3"/>
      <c r="MCI165" s="3"/>
      <c r="MCJ165" s="3"/>
      <c r="MCK165" s="3"/>
      <c r="MCL165" s="3"/>
      <c r="MCM165" s="3"/>
      <c r="MCN165" s="3"/>
      <c r="MCO165" s="3"/>
      <c r="MCP165" s="3"/>
      <c r="MCQ165" s="3"/>
      <c r="MCR165" s="3"/>
      <c r="MCS165" s="3"/>
      <c r="MCT165" s="3"/>
      <c r="MCU165" s="3"/>
      <c r="MCV165" s="3"/>
      <c r="MCW165" s="3"/>
      <c r="MCX165" s="3"/>
      <c r="MCY165" s="3"/>
      <c r="MCZ165" s="3"/>
      <c r="MDA165" s="3"/>
      <c r="MDB165" s="3"/>
      <c r="MDC165" s="3"/>
      <c r="MDD165" s="3"/>
      <c r="MDE165" s="3"/>
      <c r="MDF165" s="3"/>
      <c r="MDG165" s="3"/>
      <c r="MDH165" s="3"/>
      <c r="MDI165" s="3"/>
      <c r="MDJ165" s="3"/>
      <c r="MDK165" s="3"/>
      <c r="MDL165" s="3"/>
      <c r="MDM165" s="3"/>
      <c r="MDN165" s="3"/>
      <c r="MDO165" s="3"/>
      <c r="MDP165" s="3"/>
      <c r="MDQ165" s="3"/>
      <c r="MDR165" s="3"/>
      <c r="MDS165" s="3"/>
      <c r="MDT165" s="3"/>
      <c r="MDU165" s="3"/>
      <c r="MDV165" s="3"/>
      <c r="MDW165" s="3"/>
      <c r="MDX165" s="3"/>
      <c r="MDY165" s="3"/>
      <c r="MDZ165" s="3"/>
      <c r="MEA165" s="3"/>
      <c r="MEB165" s="3"/>
      <c r="MEC165" s="3"/>
      <c r="MED165" s="3"/>
      <c r="MEE165" s="3"/>
      <c r="MEF165" s="3"/>
      <c r="MEG165" s="3"/>
      <c r="MEH165" s="3"/>
      <c r="MEI165" s="3"/>
      <c r="MEJ165" s="3"/>
      <c r="MEK165" s="3"/>
      <c r="MEL165" s="3"/>
      <c r="MEM165" s="3"/>
      <c r="MEN165" s="3"/>
      <c r="MEO165" s="3"/>
      <c r="MEP165" s="3"/>
      <c r="MEQ165" s="3"/>
      <c r="MER165" s="3"/>
      <c r="MES165" s="3"/>
      <c r="MET165" s="3"/>
      <c r="MEU165" s="3"/>
      <c r="MEV165" s="3"/>
      <c r="MEW165" s="3"/>
      <c r="MEX165" s="3"/>
      <c r="MEY165" s="3"/>
      <c r="MEZ165" s="3"/>
      <c r="MFA165" s="3"/>
      <c r="MFB165" s="3"/>
      <c r="MFC165" s="3"/>
      <c r="MFD165" s="3"/>
      <c r="MFE165" s="3"/>
      <c r="MFL165" s="3"/>
      <c r="MFM165" s="3"/>
      <c r="MFN165" s="3"/>
      <c r="MFO165" s="3"/>
      <c r="MFP165" s="3"/>
      <c r="MFQ165" s="3"/>
      <c r="MFR165" s="3"/>
      <c r="MFS165" s="3"/>
      <c r="MFT165" s="3"/>
      <c r="MFU165" s="3"/>
      <c r="MFV165" s="3"/>
      <c r="MFW165" s="3"/>
      <c r="MFX165" s="3"/>
      <c r="MFY165" s="3"/>
      <c r="MFZ165" s="3"/>
      <c r="MGA165" s="3"/>
      <c r="MGB165" s="3"/>
      <c r="MGC165" s="3"/>
      <c r="MGD165" s="3"/>
      <c r="MGE165" s="3"/>
      <c r="MGF165" s="3"/>
      <c r="MGG165" s="3"/>
      <c r="MGH165" s="3"/>
      <c r="MGI165" s="3"/>
      <c r="MGJ165" s="3"/>
      <c r="MGK165" s="3"/>
      <c r="MGL165" s="3"/>
      <c r="MGM165" s="3"/>
      <c r="MGN165" s="3"/>
      <c r="MGO165" s="3"/>
      <c r="MGP165" s="3"/>
      <c r="MGQ165" s="3"/>
      <c r="MGR165" s="3"/>
      <c r="MGS165" s="3"/>
      <c r="MGT165" s="3"/>
      <c r="MGU165" s="3"/>
      <c r="MGV165" s="3"/>
      <c r="MGW165" s="3"/>
      <c r="MGX165" s="3"/>
      <c r="MGY165" s="3"/>
      <c r="MGZ165" s="3"/>
      <c r="MHA165" s="3"/>
      <c r="MHB165" s="3"/>
      <c r="MHC165" s="3"/>
      <c r="MHD165" s="3"/>
      <c r="MHE165" s="3"/>
      <c r="MHF165" s="3"/>
      <c r="MHG165" s="3"/>
      <c r="MHH165" s="3"/>
      <c r="MHI165" s="3"/>
      <c r="MHJ165" s="3"/>
      <c r="MHK165" s="3"/>
      <c r="MHL165" s="3"/>
      <c r="MHM165" s="3"/>
      <c r="MHN165" s="3"/>
      <c r="MHO165" s="3"/>
      <c r="MHP165" s="3"/>
      <c r="MHQ165" s="3"/>
      <c r="MHR165" s="3"/>
      <c r="MHS165" s="3"/>
      <c r="MHT165" s="3"/>
      <c r="MHU165" s="3"/>
      <c r="MHV165" s="3"/>
      <c r="MHW165" s="3"/>
      <c r="MHX165" s="3"/>
      <c r="MHY165" s="3"/>
      <c r="MHZ165" s="3"/>
      <c r="MIA165" s="3"/>
      <c r="MIB165" s="3"/>
      <c r="MIC165" s="3"/>
      <c r="MID165" s="3"/>
      <c r="MIE165" s="3"/>
      <c r="MIF165" s="3"/>
      <c r="MIG165" s="3"/>
      <c r="MIH165" s="3"/>
      <c r="MII165" s="3"/>
      <c r="MIJ165" s="3"/>
      <c r="MIK165" s="3"/>
      <c r="MIL165" s="3"/>
      <c r="MIM165" s="3"/>
      <c r="MIN165" s="3"/>
      <c r="MIO165" s="3"/>
      <c r="MIP165" s="3"/>
      <c r="MIQ165" s="3"/>
      <c r="MIR165" s="3"/>
      <c r="MIS165" s="3"/>
      <c r="MIT165" s="3"/>
      <c r="MIU165" s="3"/>
      <c r="MIV165" s="3"/>
      <c r="MIW165" s="3"/>
      <c r="MIX165" s="3"/>
      <c r="MIY165" s="3"/>
      <c r="MIZ165" s="3"/>
      <c r="MJA165" s="3"/>
      <c r="MJB165" s="3"/>
      <c r="MJC165" s="3"/>
      <c r="MJD165" s="3"/>
      <c r="MJE165" s="3"/>
      <c r="MJF165" s="3"/>
      <c r="MJG165" s="3"/>
      <c r="MJH165" s="3"/>
      <c r="MJI165" s="3"/>
      <c r="MJJ165" s="3"/>
      <c r="MJK165" s="3"/>
      <c r="MJL165" s="3"/>
      <c r="MJM165" s="3"/>
      <c r="MJN165" s="3"/>
      <c r="MJO165" s="3"/>
      <c r="MJP165" s="3"/>
      <c r="MJQ165" s="3"/>
      <c r="MJR165" s="3"/>
      <c r="MJS165" s="3"/>
      <c r="MJT165" s="3"/>
      <c r="MJU165" s="3"/>
      <c r="MJV165" s="3"/>
      <c r="MJW165" s="3"/>
      <c r="MJX165" s="3"/>
      <c r="MJY165" s="3"/>
      <c r="MJZ165" s="3"/>
      <c r="MKA165" s="3"/>
      <c r="MKB165" s="3"/>
      <c r="MKC165" s="3"/>
      <c r="MKD165" s="3"/>
      <c r="MKE165" s="3"/>
      <c r="MKF165" s="3"/>
      <c r="MKG165" s="3"/>
      <c r="MKH165" s="3"/>
      <c r="MKI165" s="3"/>
      <c r="MKJ165" s="3"/>
      <c r="MKK165" s="3"/>
      <c r="MKL165" s="3"/>
      <c r="MKM165" s="3"/>
      <c r="MKN165" s="3"/>
      <c r="MKO165" s="3"/>
      <c r="MKP165" s="3"/>
      <c r="MKQ165" s="3"/>
      <c r="MKR165" s="3"/>
      <c r="MKS165" s="3"/>
      <c r="MKT165" s="3"/>
      <c r="MKU165" s="3"/>
      <c r="MKV165" s="3"/>
      <c r="MKW165" s="3"/>
      <c r="MKX165" s="3"/>
      <c r="MKY165" s="3"/>
      <c r="MKZ165" s="3"/>
      <c r="MLA165" s="3"/>
      <c r="MLB165" s="3"/>
      <c r="MLC165" s="3"/>
      <c r="MLD165" s="3"/>
      <c r="MLE165" s="3"/>
      <c r="MLF165" s="3"/>
      <c r="MLG165" s="3"/>
      <c r="MLH165" s="3"/>
      <c r="MLI165" s="3"/>
      <c r="MLJ165" s="3"/>
      <c r="MLK165" s="3"/>
      <c r="MLL165" s="3"/>
      <c r="MLM165" s="3"/>
      <c r="MLN165" s="3"/>
      <c r="MLO165" s="3"/>
      <c r="MLP165" s="3"/>
      <c r="MLQ165" s="3"/>
      <c r="MLR165" s="3"/>
      <c r="MLS165" s="3"/>
      <c r="MLT165" s="3"/>
      <c r="MLU165" s="3"/>
      <c r="MLV165" s="3"/>
      <c r="MLW165" s="3"/>
      <c r="MLX165" s="3"/>
      <c r="MLY165" s="3"/>
      <c r="MLZ165" s="3"/>
      <c r="MMA165" s="3"/>
      <c r="MMB165" s="3"/>
      <c r="MMC165" s="3"/>
      <c r="MMD165" s="3"/>
      <c r="MME165" s="3"/>
      <c r="MMF165" s="3"/>
      <c r="MMG165" s="3"/>
      <c r="MMH165" s="3"/>
      <c r="MMI165" s="3"/>
      <c r="MMJ165" s="3"/>
      <c r="MMK165" s="3"/>
      <c r="MML165" s="3"/>
      <c r="MMM165" s="3"/>
      <c r="MMN165" s="3"/>
      <c r="MMO165" s="3"/>
      <c r="MMP165" s="3"/>
      <c r="MMQ165" s="3"/>
      <c r="MMR165" s="3"/>
      <c r="MMS165" s="3"/>
      <c r="MMT165" s="3"/>
      <c r="MMU165" s="3"/>
      <c r="MMV165" s="3"/>
      <c r="MMW165" s="3"/>
      <c r="MMX165" s="3"/>
      <c r="MMY165" s="3"/>
      <c r="MMZ165" s="3"/>
      <c r="MNA165" s="3"/>
      <c r="MNB165" s="3"/>
      <c r="MNC165" s="3"/>
      <c r="MND165" s="3"/>
      <c r="MNE165" s="3"/>
      <c r="MNF165" s="3"/>
      <c r="MNG165" s="3"/>
      <c r="MNH165" s="3"/>
      <c r="MNI165" s="3"/>
      <c r="MNJ165" s="3"/>
      <c r="MNK165" s="3"/>
      <c r="MNL165" s="3"/>
      <c r="MNM165" s="3"/>
      <c r="MNN165" s="3"/>
      <c r="MNO165" s="3"/>
      <c r="MNP165" s="3"/>
      <c r="MNQ165" s="3"/>
      <c r="MNR165" s="3"/>
      <c r="MNS165" s="3"/>
      <c r="MNT165" s="3"/>
      <c r="MNU165" s="3"/>
      <c r="MNV165" s="3"/>
      <c r="MNW165" s="3"/>
      <c r="MNX165" s="3"/>
      <c r="MNY165" s="3"/>
      <c r="MNZ165" s="3"/>
      <c r="MOA165" s="3"/>
      <c r="MOB165" s="3"/>
      <c r="MOC165" s="3"/>
      <c r="MOD165" s="3"/>
      <c r="MOE165" s="3"/>
      <c r="MOF165" s="3"/>
      <c r="MOG165" s="3"/>
      <c r="MOH165" s="3"/>
      <c r="MOI165" s="3"/>
      <c r="MOJ165" s="3"/>
      <c r="MOK165" s="3"/>
      <c r="MOL165" s="3"/>
      <c r="MOM165" s="3"/>
      <c r="MON165" s="3"/>
      <c r="MOO165" s="3"/>
      <c r="MOP165" s="3"/>
      <c r="MOQ165" s="3"/>
      <c r="MOR165" s="3"/>
      <c r="MOS165" s="3"/>
      <c r="MOT165" s="3"/>
      <c r="MOU165" s="3"/>
      <c r="MOV165" s="3"/>
      <c r="MOW165" s="3"/>
      <c r="MOX165" s="3"/>
      <c r="MOY165" s="3"/>
      <c r="MOZ165" s="3"/>
      <c r="MPA165" s="3"/>
      <c r="MPH165" s="3"/>
      <c r="MPI165" s="3"/>
      <c r="MPJ165" s="3"/>
      <c r="MPK165" s="3"/>
      <c r="MPL165" s="3"/>
      <c r="MPM165" s="3"/>
      <c r="MPN165" s="3"/>
      <c r="MPO165" s="3"/>
      <c r="MPP165" s="3"/>
      <c r="MPQ165" s="3"/>
      <c r="MPR165" s="3"/>
      <c r="MPS165" s="3"/>
      <c r="MPT165" s="3"/>
      <c r="MPU165" s="3"/>
      <c r="MPV165" s="3"/>
      <c r="MPW165" s="3"/>
      <c r="MPX165" s="3"/>
      <c r="MPY165" s="3"/>
      <c r="MPZ165" s="3"/>
      <c r="MQA165" s="3"/>
      <c r="MQB165" s="3"/>
      <c r="MQC165" s="3"/>
      <c r="MQD165" s="3"/>
      <c r="MQE165" s="3"/>
      <c r="MQF165" s="3"/>
      <c r="MQG165" s="3"/>
      <c r="MQH165" s="3"/>
      <c r="MQI165" s="3"/>
      <c r="MQJ165" s="3"/>
      <c r="MQK165" s="3"/>
      <c r="MQL165" s="3"/>
      <c r="MQM165" s="3"/>
      <c r="MQN165" s="3"/>
      <c r="MQO165" s="3"/>
      <c r="MQP165" s="3"/>
      <c r="MQQ165" s="3"/>
      <c r="MQR165" s="3"/>
      <c r="MQS165" s="3"/>
      <c r="MQT165" s="3"/>
      <c r="MQU165" s="3"/>
      <c r="MQV165" s="3"/>
      <c r="MQW165" s="3"/>
      <c r="MQX165" s="3"/>
      <c r="MQY165" s="3"/>
      <c r="MQZ165" s="3"/>
      <c r="MRA165" s="3"/>
      <c r="MRB165" s="3"/>
      <c r="MRC165" s="3"/>
      <c r="MRD165" s="3"/>
      <c r="MRE165" s="3"/>
      <c r="MRF165" s="3"/>
      <c r="MRG165" s="3"/>
      <c r="MRH165" s="3"/>
      <c r="MRI165" s="3"/>
      <c r="MRJ165" s="3"/>
      <c r="MRK165" s="3"/>
      <c r="MRL165" s="3"/>
      <c r="MRM165" s="3"/>
      <c r="MRN165" s="3"/>
      <c r="MRO165" s="3"/>
      <c r="MRP165" s="3"/>
      <c r="MRQ165" s="3"/>
      <c r="MRR165" s="3"/>
      <c r="MRS165" s="3"/>
      <c r="MRT165" s="3"/>
      <c r="MRU165" s="3"/>
      <c r="MRV165" s="3"/>
      <c r="MRW165" s="3"/>
      <c r="MRX165" s="3"/>
      <c r="MRY165" s="3"/>
      <c r="MRZ165" s="3"/>
      <c r="MSA165" s="3"/>
      <c r="MSB165" s="3"/>
      <c r="MSC165" s="3"/>
      <c r="MSD165" s="3"/>
      <c r="MSE165" s="3"/>
      <c r="MSF165" s="3"/>
      <c r="MSG165" s="3"/>
      <c r="MSH165" s="3"/>
      <c r="MSI165" s="3"/>
      <c r="MSJ165" s="3"/>
      <c r="MSK165" s="3"/>
      <c r="MSL165" s="3"/>
      <c r="MSM165" s="3"/>
      <c r="MSN165" s="3"/>
      <c r="MSO165" s="3"/>
      <c r="MSP165" s="3"/>
      <c r="MSQ165" s="3"/>
      <c r="MSR165" s="3"/>
      <c r="MSS165" s="3"/>
      <c r="MST165" s="3"/>
      <c r="MSU165" s="3"/>
      <c r="MSV165" s="3"/>
      <c r="MSW165" s="3"/>
      <c r="MSX165" s="3"/>
      <c r="MSY165" s="3"/>
      <c r="MSZ165" s="3"/>
      <c r="MTA165" s="3"/>
      <c r="MTB165" s="3"/>
      <c r="MTC165" s="3"/>
      <c r="MTD165" s="3"/>
      <c r="MTE165" s="3"/>
      <c r="MTF165" s="3"/>
      <c r="MTG165" s="3"/>
      <c r="MTH165" s="3"/>
      <c r="MTI165" s="3"/>
      <c r="MTJ165" s="3"/>
      <c r="MTK165" s="3"/>
      <c r="MTL165" s="3"/>
      <c r="MTM165" s="3"/>
      <c r="MTN165" s="3"/>
      <c r="MTO165" s="3"/>
      <c r="MTP165" s="3"/>
      <c r="MTQ165" s="3"/>
      <c r="MTR165" s="3"/>
      <c r="MTS165" s="3"/>
      <c r="MTT165" s="3"/>
      <c r="MTU165" s="3"/>
      <c r="MTV165" s="3"/>
      <c r="MTW165" s="3"/>
      <c r="MTX165" s="3"/>
      <c r="MTY165" s="3"/>
      <c r="MTZ165" s="3"/>
      <c r="MUA165" s="3"/>
      <c r="MUB165" s="3"/>
      <c r="MUC165" s="3"/>
      <c r="MUD165" s="3"/>
      <c r="MUE165" s="3"/>
      <c r="MUF165" s="3"/>
      <c r="MUG165" s="3"/>
      <c r="MUH165" s="3"/>
      <c r="MUI165" s="3"/>
      <c r="MUJ165" s="3"/>
      <c r="MUK165" s="3"/>
      <c r="MUL165" s="3"/>
      <c r="MUM165" s="3"/>
      <c r="MUN165" s="3"/>
      <c r="MUO165" s="3"/>
      <c r="MUP165" s="3"/>
      <c r="MUQ165" s="3"/>
      <c r="MUR165" s="3"/>
      <c r="MUS165" s="3"/>
      <c r="MUT165" s="3"/>
      <c r="MUU165" s="3"/>
      <c r="MUV165" s="3"/>
      <c r="MUW165" s="3"/>
      <c r="MUX165" s="3"/>
      <c r="MUY165" s="3"/>
      <c r="MUZ165" s="3"/>
      <c r="MVA165" s="3"/>
      <c r="MVB165" s="3"/>
      <c r="MVC165" s="3"/>
      <c r="MVD165" s="3"/>
      <c r="MVE165" s="3"/>
      <c r="MVF165" s="3"/>
      <c r="MVG165" s="3"/>
      <c r="MVH165" s="3"/>
      <c r="MVI165" s="3"/>
      <c r="MVJ165" s="3"/>
      <c r="MVK165" s="3"/>
      <c r="MVL165" s="3"/>
      <c r="MVM165" s="3"/>
      <c r="MVN165" s="3"/>
      <c r="MVO165" s="3"/>
      <c r="MVP165" s="3"/>
      <c r="MVQ165" s="3"/>
      <c r="MVR165" s="3"/>
      <c r="MVS165" s="3"/>
      <c r="MVT165" s="3"/>
      <c r="MVU165" s="3"/>
      <c r="MVV165" s="3"/>
      <c r="MVW165" s="3"/>
      <c r="MVX165" s="3"/>
      <c r="MVY165" s="3"/>
      <c r="MVZ165" s="3"/>
      <c r="MWA165" s="3"/>
      <c r="MWB165" s="3"/>
      <c r="MWC165" s="3"/>
      <c r="MWD165" s="3"/>
      <c r="MWE165" s="3"/>
      <c r="MWF165" s="3"/>
      <c r="MWG165" s="3"/>
      <c r="MWH165" s="3"/>
      <c r="MWI165" s="3"/>
      <c r="MWJ165" s="3"/>
      <c r="MWK165" s="3"/>
      <c r="MWL165" s="3"/>
      <c r="MWM165" s="3"/>
      <c r="MWN165" s="3"/>
      <c r="MWO165" s="3"/>
      <c r="MWP165" s="3"/>
      <c r="MWQ165" s="3"/>
      <c r="MWR165" s="3"/>
      <c r="MWS165" s="3"/>
      <c r="MWT165" s="3"/>
      <c r="MWU165" s="3"/>
      <c r="MWV165" s="3"/>
      <c r="MWW165" s="3"/>
      <c r="MWX165" s="3"/>
      <c r="MWY165" s="3"/>
      <c r="MWZ165" s="3"/>
      <c r="MXA165" s="3"/>
      <c r="MXB165" s="3"/>
      <c r="MXC165" s="3"/>
      <c r="MXD165" s="3"/>
      <c r="MXE165" s="3"/>
      <c r="MXF165" s="3"/>
      <c r="MXG165" s="3"/>
      <c r="MXH165" s="3"/>
      <c r="MXI165" s="3"/>
      <c r="MXJ165" s="3"/>
      <c r="MXK165" s="3"/>
      <c r="MXL165" s="3"/>
      <c r="MXM165" s="3"/>
      <c r="MXN165" s="3"/>
      <c r="MXO165" s="3"/>
      <c r="MXP165" s="3"/>
      <c r="MXQ165" s="3"/>
      <c r="MXR165" s="3"/>
      <c r="MXS165" s="3"/>
      <c r="MXT165" s="3"/>
      <c r="MXU165" s="3"/>
      <c r="MXV165" s="3"/>
      <c r="MXW165" s="3"/>
      <c r="MXX165" s="3"/>
      <c r="MXY165" s="3"/>
      <c r="MXZ165" s="3"/>
      <c r="MYA165" s="3"/>
      <c r="MYB165" s="3"/>
      <c r="MYC165" s="3"/>
      <c r="MYD165" s="3"/>
      <c r="MYE165" s="3"/>
      <c r="MYF165" s="3"/>
      <c r="MYG165" s="3"/>
      <c r="MYH165" s="3"/>
      <c r="MYI165" s="3"/>
      <c r="MYJ165" s="3"/>
      <c r="MYK165" s="3"/>
      <c r="MYL165" s="3"/>
      <c r="MYM165" s="3"/>
      <c r="MYN165" s="3"/>
      <c r="MYO165" s="3"/>
      <c r="MYP165" s="3"/>
      <c r="MYQ165" s="3"/>
      <c r="MYR165" s="3"/>
      <c r="MYS165" s="3"/>
      <c r="MYT165" s="3"/>
      <c r="MYU165" s="3"/>
      <c r="MYV165" s="3"/>
      <c r="MYW165" s="3"/>
      <c r="MZD165" s="3"/>
      <c r="MZE165" s="3"/>
      <c r="MZF165" s="3"/>
      <c r="MZG165" s="3"/>
      <c r="MZH165" s="3"/>
      <c r="MZI165" s="3"/>
      <c r="MZJ165" s="3"/>
      <c r="MZK165" s="3"/>
      <c r="MZL165" s="3"/>
      <c r="MZM165" s="3"/>
      <c r="MZN165" s="3"/>
      <c r="MZO165" s="3"/>
      <c r="MZP165" s="3"/>
      <c r="MZQ165" s="3"/>
      <c r="MZR165" s="3"/>
      <c r="MZS165" s="3"/>
      <c r="MZT165" s="3"/>
      <c r="MZU165" s="3"/>
      <c r="MZV165" s="3"/>
      <c r="MZW165" s="3"/>
      <c r="MZX165" s="3"/>
      <c r="MZY165" s="3"/>
      <c r="MZZ165" s="3"/>
      <c r="NAA165" s="3"/>
      <c r="NAB165" s="3"/>
      <c r="NAC165" s="3"/>
      <c r="NAD165" s="3"/>
      <c r="NAE165" s="3"/>
      <c r="NAF165" s="3"/>
      <c r="NAG165" s="3"/>
      <c r="NAH165" s="3"/>
      <c r="NAI165" s="3"/>
      <c r="NAJ165" s="3"/>
      <c r="NAK165" s="3"/>
      <c r="NAL165" s="3"/>
      <c r="NAM165" s="3"/>
      <c r="NAN165" s="3"/>
      <c r="NAO165" s="3"/>
      <c r="NAP165" s="3"/>
      <c r="NAQ165" s="3"/>
      <c r="NAR165" s="3"/>
      <c r="NAS165" s="3"/>
      <c r="NAT165" s="3"/>
      <c r="NAU165" s="3"/>
      <c r="NAV165" s="3"/>
      <c r="NAW165" s="3"/>
      <c r="NAX165" s="3"/>
      <c r="NAY165" s="3"/>
      <c r="NAZ165" s="3"/>
      <c r="NBA165" s="3"/>
      <c r="NBB165" s="3"/>
      <c r="NBC165" s="3"/>
      <c r="NBD165" s="3"/>
      <c r="NBE165" s="3"/>
      <c r="NBF165" s="3"/>
      <c r="NBG165" s="3"/>
      <c r="NBH165" s="3"/>
      <c r="NBI165" s="3"/>
      <c r="NBJ165" s="3"/>
      <c r="NBK165" s="3"/>
      <c r="NBL165" s="3"/>
      <c r="NBM165" s="3"/>
      <c r="NBN165" s="3"/>
      <c r="NBO165" s="3"/>
      <c r="NBP165" s="3"/>
      <c r="NBQ165" s="3"/>
      <c r="NBR165" s="3"/>
      <c r="NBS165" s="3"/>
      <c r="NBT165" s="3"/>
      <c r="NBU165" s="3"/>
      <c r="NBV165" s="3"/>
      <c r="NBW165" s="3"/>
      <c r="NBX165" s="3"/>
      <c r="NBY165" s="3"/>
      <c r="NBZ165" s="3"/>
      <c r="NCA165" s="3"/>
      <c r="NCB165" s="3"/>
      <c r="NCC165" s="3"/>
      <c r="NCD165" s="3"/>
      <c r="NCE165" s="3"/>
      <c r="NCF165" s="3"/>
      <c r="NCG165" s="3"/>
      <c r="NCH165" s="3"/>
      <c r="NCI165" s="3"/>
      <c r="NCJ165" s="3"/>
      <c r="NCK165" s="3"/>
      <c r="NCL165" s="3"/>
      <c r="NCM165" s="3"/>
      <c r="NCN165" s="3"/>
      <c r="NCO165" s="3"/>
      <c r="NCP165" s="3"/>
      <c r="NCQ165" s="3"/>
      <c r="NCR165" s="3"/>
      <c r="NCS165" s="3"/>
      <c r="NCT165" s="3"/>
      <c r="NCU165" s="3"/>
      <c r="NCV165" s="3"/>
      <c r="NCW165" s="3"/>
      <c r="NCX165" s="3"/>
      <c r="NCY165" s="3"/>
      <c r="NCZ165" s="3"/>
      <c r="NDA165" s="3"/>
      <c r="NDB165" s="3"/>
      <c r="NDC165" s="3"/>
      <c r="NDD165" s="3"/>
      <c r="NDE165" s="3"/>
      <c r="NDF165" s="3"/>
      <c r="NDG165" s="3"/>
      <c r="NDH165" s="3"/>
      <c r="NDI165" s="3"/>
      <c r="NDJ165" s="3"/>
      <c r="NDK165" s="3"/>
      <c r="NDL165" s="3"/>
      <c r="NDM165" s="3"/>
      <c r="NDN165" s="3"/>
      <c r="NDO165" s="3"/>
      <c r="NDP165" s="3"/>
      <c r="NDQ165" s="3"/>
      <c r="NDR165" s="3"/>
      <c r="NDS165" s="3"/>
      <c r="NDT165" s="3"/>
      <c r="NDU165" s="3"/>
      <c r="NDV165" s="3"/>
      <c r="NDW165" s="3"/>
      <c r="NDX165" s="3"/>
      <c r="NDY165" s="3"/>
      <c r="NDZ165" s="3"/>
      <c r="NEA165" s="3"/>
      <c r="NEB165" s="3"/>
      <c r="NEC165" s="3"/>
      <c r="NED165" s="3"/>
      <c r="NEE165" s="3"/>
      <c r="NEF165" s="3"/>
      <c r="NEG165" s="3"/>
      <c r="NEH165" s="3"/>
      <c r="NEI165" s="3"/>
      <c r="NEJ165" s="3"/>
      <c r="NEK165" s="3"/>
      <c r="NEL165" s="3"/>
      <c r="NEM165" s="3"/>
      <c r="NEN165" s="3"/>
      <c r="NEO165" s="3"/>
      <c r="NEP165" s="3"/>
      <c r="NEQ165" s="3"/>
      <c r="NER165" s="3"/>
      <c r="NES165" s="3"/>
      <c r="NET165" s="3"/>
      <c r="NEU165" s="3"/>
      <c r="NEV165" s="3"/>
      <c r="NEW165" s="3"/>
      <c r="NEX165" s="3"/>
      <c r="NEY165" s="3"/>
      <c r="NEZ165" s="3"/>
      <c r="NFA165" s="3"/>
      <c r="NFB165" s="3"/>
      <c r="NFC165" s="3"/>
      <c r="NFD165" s="3"/>
      <c r="NFE165" s="3"/>
      <c r="NFF165" s="3"/>
      <c r="NFG165" s="3"/>
      <c r="NFH165" s="3"/>
      <c r="NFI165" s="3"/>
      <c r="NFJ165" s="3"/>
      <c r="NFK165" s="3"/>
      <c r="NFL165" s="3"/>
      <c r="NFM165" s="3"/>
      <c r="NFN165" s="3"/>
      <c r="NFO165" s="3"/>
      <c r="NFP165" s="3"/>
      <c r="NFQ165" s="3"/>
      <c r="NFR165" s="3"/>
      <c r="NFS165" s="3"/>
      <c r="NFT165" s="3"/>
      <c r="NFU165" s="3"/>
      <c r="NFV165" s="3"/>
      <c r="NFW165" s="3"/>
      <c r="NFX165" s="3"/>
      <c r="NFY165" s="3"/>
      <c r="NFZ165" s="3"/>
      <c r="NGA165" s="3"/>
      <c r="NGB165" s="3"/>
      <c r="NGC165" s="3"/>
      <c r="NGD165" s="3"/>
      <c r="NGE165" s="3"/>
      <c r="NGF165" s="3"/>
      <c r="NGG165" s="3"/>
      <c r="NGH165" s="3"/>
      <c r="NGI165" s="3"/>
      <c r="NGJ165" s="3"/>
      <c r="NGK165" s="3"/>
      <c r="NGL165" s="3"/>
      <c r="NGM165" s="3"/>
      <c r="NGN165" s="3"/>
      <c r="NGO165" s="3"/>
      <c r="NGP165" s="3"/>
      <c r="NGQ165" s="3"/>
      <c r="NGR165" s="3"/>
      <c r="NGS165" s="3"/>
      <c r="NGT165" s="3"/>
      <c r="NGU165" s="3"/>
      <c r="NGV165" s="3"/>
      <c r="NGW165" s="3"/>
      <c r="NGX165" s="3"/>
      <c r="NGY165" s="3"/>
      <c r="NGZ165" s="3"/>
      <c r="NHA165" s="3"/>
      <c r="NHB165" s="3"/>
      <c r="NHC165" s="3"/>
      <c r="NHD165" s="3"/>
      <c r="NHE165" s="3"/>
      <c r="NHF165" s="3"/>
      <c r="NHG165" s="3"/>
      <c r="NHH165" s="3"/>
      <c r="NHI165" s="3"/>
      <c r="NHJ165" s="3"/>
      <c r="NHK165" s="3"/>
      <c r="NHL165" s="3"/>
      <c r="NHM165" s="3"/>
      <c r="NHN165" s="3"/>
      <c r="NHO165" s="3"/>
      <c r="NHP165" s="3"/>
      <c r="NHQ165" s="3"/>
      <c r="NHR165" s="3"/>
      <c r="NHS165" s="3"/>
      <c r="NHT165" s="3"/>
      <c r="NHU165" s="3"/>
      <c r="NHV165" s="3"/>
      <c r="NHW165" s="3"/>
      <c r="NHX165" s="3"/>
      <c r="NHY165" s="3"/>
      <c r="NHZ165" s="3"/>
      <c r="NIA165" s="3"/>
      <c r="NIB165" s="3"/>
      <c r="NIC165" s="3"/>
      <c r="NID165" s="3"/>
      <c r="NIE165" s="3"/>
      <c r="NIF165" s="3"/>
      <c r="NIG165" s="3"/>
      <c r="NIH165" s="3"/>
      <c r="NII165" s="3"/>
      <c r="NIJ165" s="3"/>
      <c r="NIK165" s="3"/>
      <c r="NIL165" s="3"/>
      <c r="NIM165" s="3"/>
      <c r="NIN165" s="3"/>
      <c r="NIO165" s="3"/>
      <c r="NIP165" s="3"/>
      <c r="NIQ165" s="3"/>
      <c r="NIR165" s="3"/>
      <c r="NIS165" s="3"/>
      <c r="NIZ165" s="3"/>
      <c r="NJA165" s="3"/>
      <c r="NJB165" s="3"/>
      <c r="NJC165" s="3"/>
      <c r="NJD165" s="3"/>
      <c r="NJE165" s="3"/>
      <c r="NJF165" s="3"/>
      <c r="NJG165" s="3"/>
      <c r="NJH165" s="3"/>
      <c r="NJI165" s="3"/>
      <c r="NJJ165" s="3"/>
      <c r="NJK165" s="3"/>
      <c r="NJL165" s="3"/>
      <c r="NJM165" s="3"/>
      <c r="NJN165" s="3"/>
      <c r="NJO165" s="3"/>
      <c r="NJP165" s="3"/>
      <c r="NJQ165" s="3"/>
      <c r="NJR165" s="3"/>
      <c r="NJS165" s="3"/>
      <c r="NJT165" s="3"/>
      <c r="NJU165" s="3"/>
      <c r="NJV165" s="3"/>
      <c r="NJW165" s="3"/>
      <c r="NJX165" s="3"/>
      <c r="NJY165" s="3"/>
      <c r="NJZ165" s="3"/>
      <c r="NKA165" s="3"/>
      <c r="NKB165" s="3"/>
      <c r="NKC165" s="3"/>
      <c r="NKD165" s="3"/>
      <c r="NKE165" s="3"/>
      <c r="NKF165" s="3"/>
      <c r="NKG165" s="3"/>
      <c r="NKH165" s="3"/>
      <c r="NKI165" s="3"/>
      <c r="NKJ165" s="3"/>
      <c r="NKK165" s="3"/>
      <c r="NKL165" s="3"/>
      <c r="NKM165" s="3"/>
      <c r="NKN165" s="3"/>
      <c r="NKO165" s="3"/>
      <c r="NKP165" s="3"/>
      <c r="NKQ165" s="3"/>
      <c r="NKR165" s="3"/>
      <c r="NKS165" s="3"/>
      <c r="NKT165" s="3"/>
      <c r="NKU165" s="3"/>
      <c r="NKV165" s="3"/>
      <c r="NKW165" s="3"/>
      <c r="NKX165" s="3"/>
      <c r="NKY165" s="3"/>
      <c r="NKZ165" s="3"/>
      <c r="NLA165" s="3"/>
      <c r="NLB165" s="3"/>
      <c r="NLC165" s="3"/>
      <c r="NLD165" s="3"/>
      <c r="NLE165" s="3"/>
      <c r="NLF165" s="3"/>
      <c r="NLG165" s="3"/>
      <c r="NLH165" s="3"/>
      <c r="NLI165" s="3"/>
      <c r="NLJ165" s="3"/>
      <c r="NLK165" s="3"/>
      <c r="NLL165" s="3"/>
      <c r="NLM165" s="3"/>
      <c r="NLN165" s="3"/>
      <c r="NLO165" s="3"/>
      <c r="NLP165" s="3"/>
      <c r="NLQ165" s="3"/>
      <c r="NLR165" s="3"/>
      <c r="NLS165" s="3"/>
      <c r="NLT165" s="3"/>
      <c r="NLU165" s="3"/>
      <c r="NLV165" s="3"/>
      <c r="NLW165" s="3"/>
      <c r="NLX165" s="3"/>
      <c r="NLY165" s="3"/>
      <c r="NLZ165" s="3"/>
      <c r="NMA165" s="3"/>
      <c r="NMB165" s="3"/>
      <c r="NMC165" s="3"/>
      <c r="NMD165" s="3"/>
      <c r="NME165" s="3"/>
      <c r="NMF165" s="3"/>
      <c r="NMG165" s="3"/>
      <c r="NMH165" s="3"/>
      <c r="NMI165" s="3"/>
      <c r="NMJ165" s="3"/>
      <c r="NMK165" s="3"/>
      <c r="NML165" s="3"/>
      <c r="NMM165" s="3"/>
      <c r="NMN165" s="3"/>
      <c r="NMO165" s="3"/>
      <c r="NMP165" s="3"/>
      <c r="NMQ165" s="3"/>
      <c r="NMR165" s="3"/>
      <c r="NMS165" s="3"/>
      <c r="NMT165" s="3"/>
      <c r="NMU165" s="3"/>
      <c r="NMV165" s="3"/>
      <c r="NMW165" s="3"/>
      <c r="NMX165" s="3"/>
      <c r="NMY165" s="3"/>
      <c r="NMZ165" s="3"/>
      <c r="NNA165" s="3"/>
      <c r="NNB165" s="3"/>
      <c r="NNC165" s="3"/>
      <c r="NND165" s="3"/>
      <c r="NNE165" s="3"/>
      <c r="NNF165" s="3"/>
      <c r="NNG165" s="3"/>
      <c r="NNH165" s="3"/>
      <c r="NNI165" s="3"/>
      <c r="NNJ165" s="3"/>
      <c r="NNK165" s="3"/>
      <c r="NNL165" s="3"/>
      <c r="NNM165" s="3"/>
      <c r="NNN165" s="3"/>
      <c r="NNO165" s="3"/>
      <c r="NNP165" s="3"/>
      <c r="NNQ165" s="3"/>
      <c r="NNR165" s="3"/>
      <c r="NNS165" s="3"/>
      <c r="NNT165" s="3"/>
      <c r="NNU165" s="3"/>
      <c r="NNV165" s="3"/>
      <c r="NNW165" s="3"/>
      <c r="NNX165" s="3"/>
      <c r="NNY165" s="3"/>
      <c r="NNZ165" s="3"/>
      <c r="NOA165" s="3"/>
      <c r="NOB165" s="3"/>
      <c r="NOC165" s="3"/>
      <c r="NOD165" s="3"/>
      <c r="NOE165" s="3"/>
      <c r="NOF165" s="3"/>
      <c r="NOG165" s="3"/>
      <c r="NOH165" s="3"/>
      <c r="NOI165" s="3"/>
      <c r="NOJ165" s="3"/>
      <c r="NOK165" s="3"/>
      <c r="NOL165" s="3"/>
      <c r="NOM165" s="3"/>
      <c r="NON165" s="3"/>
      <c r="NOO165" s="3"/>
      <c r="NOP165" s="3"/>
      <c r="NOQ165" s="3"/>
      <c r="NOR165" s="3"/>
      <c r="NOS165" s="3"/>
      <c r="NOT165" s="3"/>
      <c r="NOU165" s="3"/>
      <c r="NOV165" s="3"/>
      <c r="NOW165" s="3"/>
      <c r="NOX165" s="3"/>
      <c r="NOY165" s="3"/>
      <c r="NOZ165" s="3"/>
      <c r="NPA165" s="3"/>
      <c r="NPB165" s="3"/>
      <c r="NPC165" s="3"/>
      <c r="NPD165" s="3"/>
      <c r="NPE165" s="3"/>
      <c r="NPF165" s="3"/>
      <c r="NPG165" s="3"/>
      <c r="NPH165" s="3"/>
      <c r="NPI165" s="3"/>
      <c r="NPJ165" s="3"/>
      <c r="NPK165" s="3"/>
      <c r="NPL165" s="3"/>
      <c r="NPM165" s="3"/>
      <c r="NPN165" s="3"/>
      <c r="NPO165" s="3"/>
      <c r="NPP165" s="3"/>
      <c r="NPQ165" s="3"/>
      <c r="NPR165" s="3"/>
      <c r="NPS165" s="3"/>
      <c r="NPT165" s="3"/>
      <c r="NPU165" s="3"/>
      <c r="NPV165" s="3"/>
      <c r="NPW165" s="3"/>
      <c r="NPX165" s="3"/>
      <c r="NPY165" s="3"/>
      <c r="NPZ165" s="3"/>
      <c r="NQA165" s="3"/>
      <c r="NQB165" s="3"/>
      <c r="NQC165" s="3"/>
      <c r="NQD165" s="3"/>
      <c r="NQE165" s="3"/>
      <c r="NQF165" s="3"/>
      <c r="NQG165" s="3"/>
      <c r="NQH165" s="3"/>
      <c r="NQI165" s="3"/>
      <c r="NQJ165" s="3"/>
      <c r="NQK165" s="3"/>
      <c r="NQL165" s="3"/>
      <c r="NQM165" s="3"/>
      <c r="NQN165" s="3"/>
      <c r="NQO165" s="3"/>
      <c r="NQP165" s="3"/>
      <c r="NQQ165" s="3"/>
      <c r="NQR165" s="3"/>
      <c r="NQS165" s="3"/>
      <c r="NQT165" s="3"/>
      <c r="NQU165" s="3"/>
      <c r="NQV165" s="3"/>
      <c r="NQW165" s="3"/>
      <c r="NQX165" s="3"/>
      <c r="NQY165" s="3"/>
      <c r="NQZ165" s="3"/>
      <c r="NRA165" s="3"/>
      <c r="NRB165" s="3"/>
      <c r="NRC165" s="3"/>
      <c r="NRD165" s="3"/>
      <c r="NRE165" s="3"/>
      <c r="NRF165" s="3"/>
      <c r="NRG165" s="3"/>
      <c r="NRH165" s="3"/>
      <c r="NRI165" s="3"/>
      <c r="NRJ165" s="3"/>
      <c r="NRK165" s="3"/>
      <c r="NRL165" s="3"/>
      <c r="NRM165" s="3"/>
      <c r="NRN165" s="3"/>
      <c r="NRO165" s="3"/>
      <c r="NRP165" s="3"/>
      <c r="NRQ165" s="3"/>
      <c r="NRR165" s="3"/>
      <c r="NRS165" s="3"/>
      <c r="NRT165" s="3"/>
      <c r="NRU165" s="3"/>
      <c r="NRV165" s="3"/>
      <c r="NRW165" s="3"/>
      <c r="NRX165" s="3"/>
      <c r="NRY165" s="3"/>
      <c r="NRZ165" s="3"/>
      <c r="NSA165" s="3"/>
      <c r="NSB165" s="3"/>
      <c r="NSC165" s="3"/>
      <c r="NSD165" s="3"/>
      <c r="NSE165" s="3"/>
      <c r="NSF165" s="3"/>
      <c r="NSG165" s="3"/>
      <c r="NSH165" s="3"/>
      <c r="NSI165" s="3"/>
      <c r="NSJ165" s="3"/>
      <c r="NSK165" s="3"/>
      <c r="NSL165" s="3"/>
      <c r="NSM165" s="3"/>
      <c r="NSN165" s="3"/>
      <c r="NSO165" s="3"/>
      <c r="NSV165" s="3"/>
      <c r="NSW165" s="3"/>
      <c r="NSX165" s="3"/>
      <c r="NSY165" s="3"/>
      <c r="NSZ165" s="3"/>
      <c r="NTA165" s="3"/>
      <c r="NTB165" s="3"/>
      <c r="NTC165" s="3"/>
      <c r="NTD165" s="3"/>
      <c r="NTE165" s="3"/>
      <c r="NTF165" s="3"/>
      <c r="NTG165" s="3"/>
      <c r="NTH165" s="3"/>
      <c r="NTI165" s="3"/>
      <c r="NTJ165" s="3"/>
      <c r="NTK165" s="3"/>
      <c r="NTL165" s="3"/>
      <c r="NTM165" s="3"/>
      <c r="NTN165" s="3"/>
      <c r="NTO165" s="3"/>
      <c r="NTP165" s="3"/>
      <c r="NTQ165" s="3"/>
      <c r="NTR165" s="3"/>
      <c r="NTS165" s="3"/>
      <c r="NTT165" s="3"/>
      <c r="NTU165" s="3"/>
      <c r="NTV165" s="3"/>
      <c r="NTW165" s="3"/>
      <c r="NTX165" s="3"/>
      <c r="NTY165" s="3"/>
      <c r="NTZ165" s="3"/>
      <c r="NUA165" s="3"/>
      <c r="NUB165" s="3"/>
      <c r="NUC165" s="3"/>
      <c r="NUD165" s="3"/>
      <c r="NUE165" s="3"/>
      <c r="NUF165" s="3"/>
      <c r="NUG165" s="3"/>
      <c r="NUH165" s="3"/>
      <c r="NUI165" s="3"/>
      <c r="NUJ165" s="3"/>
      <c r="NUK165" s="3"/>
      <c r="NUL165" s="3"/>
      <c r="NUM165" s="3"/>
      <c r="NUN165" s="3"/>
      <c r="NUO165" s="3"/>
      <c r="NUP165" s="3"/>
      <c r="NUQ165" s="3"/>
      <c r="NUR165" s="3"/>
      <c r="NUS165" s="3"/>
      <c r="NUT165" s="3"/>
      <c r="NUU165" s="3"/>
      <c r="NUV165" s="3"/>
      <c r="NUW165" s="3"/>
      <c r="NUX165" s="3"/>
      <c r="NUY165" s="3"/>
      <c r="NUZ165" s="3"/>
      <c r="NVA165" s="3"/>
      <c r="NVB165" s="3"/>
      <c r="NVC165" s="3"/>
      <c r="NVD165" s="3"/>
      <c r="NVE165" s="3"/>
      <c r="NVF165" s="3"/>
      <c r="NVG165" s="3"/>
      <c r="NVH165" s="3"/>
      <c r="NVI165" s="3"/>
      <c r="NVJ165" s="3"/>
      <c r="NVK165" s="3"/>
      <c r="NVL165" s="3"/>
      <c r="NVM165" s="3"/>
      <c r="NVN165" s="3"/>
      <c r="NVO165" s="3"/>
      <c r="NVP165" s="3"/>
      <c r="NVQ165" s="3"/>
      <c r="NVR165" s="3"/>
      <c r="NVS165" s="3"/>
      <c r="NVT165" s="3"/>
      <c r="NVU165" s="3"/>
      <c r="NVV165" s="3"/>
      <c r="NVW165" s="3"/>
      <c r="NVX165" s="3"/>
      <c r="NVY165" s="3"/>
      <c r="NVZ165" s="3"/>
      <c r="NWA165" s="3"/>
      <c r="NWB165" s="3"/>
      <c r="NWC165" s="3"/>
      <c r="NWD165" s="3"/>
      <c r="NWE165" s="3"/>
      <c r="NWF165" s="3"/>
      <c r="NWG165" s="3"/>
      <c r="NWH165" s="3"/>
      <c r="NWI165" s="3"/>
      <c r="NWJ165" s="3"/>
      <c r="NWK165" s="3"/>
      <c r="NWL165" s="3"/>
      <c r="NWM165" s="3"/>
      <c r="NWN165" s="3"/>
      <c r="NWO165" s="3"/>
      <c r="NWP165" s="3"/>
      <c r="NWQ165" s="3"/>
      <c r="NWR165" s="3"/>
      <c r="NWS165" s="3"/>
      <c r="NWT165" s="3"/>
      <c r="NWU165" s="3"/>
      <c r="NWV165" s="3"/>
      <c r="NWW165" s="3"/>
      <c r="NWX165" s="3"/>
      <c r="NWY165" s="3"/>
      <c r="NWZ165" s="3"/>
      <c r="NXA165" s="3"/>
      <c r="NXB165" s="3"/>
      <c r="NXC165" s="3"/>
      <c r="NXD165" s="3"/>
      <c r="NXE165" s="3"/>
      <c r="NXF165" s="3"/>
      <c r="NXG165" s="3"/>
      <c r="NXH165" s="3"/>
      <c r="NXI165" s="3"/>
      <c r="NXJ165" s="3"/>
      <c r="NXK165" s="3"/>
      <c r="NXL165" s="3"/>
      <c r="NXM165" s="3"/>
      <c r="NXN165" s="3"/>
      <c r="NXO165" s="3"/>
      <c r="NXP165" s="3"/>
      <c r="NXQ165" s="3"/>
      <c r="NXR165" s="3"/>
      <c r="NXS165" s="3"/>
      <c r="NXT165" s="3"/>
      <c r="NXU165" s="3"/>
      <c r="NXV165" s="3"/>
      <c r="NXW165" s="3"/>
      <c r="NXX165" s="3"/>
      <c r="NXY165" s="3"/>
      <c r="NXZ165" s="3"/>
      <c r="NYA165" s="3"/>
      <c r="NYB165" s="3"/>
      <c r="NYC165" s="3"/>
      <c r="NYD165" s="3"/>
      <c r="NYE165" s="3"/>
      <c r="NYF165" s="3"/>
      <c r="NYG165" s="3"/>
      <c r="NYH165" s="3"/>
      <c r="NYI165" s="3"/>
      <c r="NYJ165" s="3"/>
      <c r="NYK165" s="3"/>
      <c r="NYL165" s="3"/>
      <c r="NYM165" s="3"/>
      <c r="NYN165" s="3"/>
      <c r="NYO165" s="3"/>
      <c r="NYP165" s="3"/>
      <c r="NYQ165" s="3"/>
      <c r="NYR165" s="3"/>
      <c r="NYS165" s="3"/>
      <c r="NYT165" s="3"/>
      <c r="NYU165" s="3"/>
      <c r="NYV165" s="3"/>
      <c r="NYW165" s="3"/>
      <c r="NYX165" s="3"/>
      <c r="NYY165" s="3"/>
      <c r="NYZ165" s="3"/>
      <c r="NZA165" s="3"/>
      <c r="NZB165" s="3"/>
      <c r="NZC165" s="3"/>
      <c r="NZD165" s="3"/>
      <c r="NZE165" s="3"/>
      <c r="NZF165" s="3"/>
      <c r="NZG165" s="3"/>
      <c r="NZH165" s="3"/>
      <c r="NZI165" s="3"/>
      <c r="NZJ165" s="3"/>
      <c r="NZK165" s="3"/>
      <c r="NZL165" s="3"/>
      <c r="NZM165" s="3"/>
      <c r="NZN165" s="3"/>
      <c r="NZO165" s="3"/>
      <c r="NZP165" s="3"/>
      <c r="NZQ165" s="3"/>
      <c r="NZR165" s="3"/>
      <c r="NZS165" s="3"/>
      <c r="NZT165" s="3"/>
      <c r="NZU165" s="3"/>
      <c r="NZV165" s="3"/>
      <c r="NZW165" s="3"/>
      <c r="NZX165" s="3"/>
      <c r="NZY165" s="3"/>
      <c r="NZZ165" s="3"/>
      <c r="OAA165" s="3"/>
      <c r="OAB165" s="3"/>
      <c r="OAC165" s="3"/>
      <c r="OAD165" s="3"/>
      <c r="OAE165" s="3"/>
      <c r="OAF165" s="3"/>
      <c r="OAG165" s="3"/>
      <c r="OAH165" s="3"/>
      <c r="OAI165" s="3"/>
      <c r="OAJ165" s="3"/>
      <c r="OAK165" s="3"/>
      <c r="OAL165" s="3"/>
      <c r="OAM165" s="3"/>
      <c r="OAN165" s="3"/>
      <c r="OAO165" s="3"/>
      <c r="OAP165" s="3"/>
      <c r="OAQ165" s="3"/>
      <c r="OAR165" s="3"/>
      <c r="OAS165" s="3"/>
      <c r="OAT165" s="3"/>
      <c r="OAU165" s="3"/>
      <c r="OAV165" s="3"/>
      <c r="OAW165" s="3"/>
      <c r="OAX165" s="3"/>
      <c r="OAY165" s="3"/>
      <c r="OAZ165" s="3"/>
      <c r="OBA165" s="3"/>
      <c r="OBB165" s="3"/>
      <c r="OBC165" s="3"/>
      <c r="OBD165" s="3"/>
      <c r="OBE165" s="3"/>
      <c r="OBF165" s="3"/>
      <c r="OBG165" s="3"/>
      <c r="OBH165" s="3"/>
      <c r="OBI165" s="3"/>
      <c r="OBJ165" s="3"/>
      <c r="OBK165" s="3"/>
      <c r="OBL165" s="3"/>
      <c r="OBM165" s="3"/>
      <c r="OBN165" s="3"/>
      <c r="OBO165" s="3"/>
      <c r="OBP165" s="3"/>
      <c r="OBQ165" s="3"/>
      <c r="OBR165" s="3"/>
      <c r="OBS165" s="3"/>
      <c r="OBT165" s="3"/>
      <c r="OBU165" s="3"/>
      <c r="OBV165" s="3"/>
      <c r="OBW165" s="3"/>
      <c r="OBX165" s="3"/>
      <c r="OBY165" s="3"/>
      <c r="OBZ165" s="3"/>
      <c r="OCA165" s="3"/>
      <c r="OCB165" s="3"/>
      <c r="OCC165" s="3"/>
      <c r="OCD165" s="3"/>
      <c r="OCE165" s="3"/>
      <c r="OCF165" s="3"/>
      <c r="OCG165" s="3"/>
      <c r="OCH165" s="3"/>
      <c r="OCI165" s="3"/>
      <c r="OCJ165" s="3"/>
      <c r="OCK165" s="3"/>
      <c r="OCR165" s="3"/>
      <c r="OCS165" s="3"/>
      <c r="OCT165" s="3"/>
      <c r="OCU165" s="3"/>
      <c r="OCV165" s="3"/>
      <c r="OCW165" s="3"/>
      <c r="OCX165" s="3"/>
      <c r="OCY165" s="3"/>
      <c r="OCZ165" s="3"/>
      <c r="ODA165" s="3"/>
      <c r="ODB165" s="3"/>
      <c r="ODC165" s="3"/>
      <c r="ODD165" s="3"/>
      <c r="ODE165" s="3"/>
      <c r="ODF165" s="3"/>
      <c r="ODG165" s="3"/>
      <c r="ODH165" s="3"/>
      <c r="ODI165" s="3"/>
      <c r="ODJ165" s="3"/>
      <c r="ODK165" s="3"/>
      <c r="ODL165" s="3"/>
      <c r="ODM165" s="3"/>
      <c r="ODN165" s="3"/>
      <c r="ODO165" s="3"/>
      <c r="ODP165" s="3"/>
      <c r="ODQ165" s="3"/>
      <c r="ODR165" s="3"/>
      <c r="ODS165" s="3"/>
      <c r="ODT165" s="3"/>
      <c r="ODU165" s="3"/>
      <c r="ODV165" s="3"/>
      <c r="ODW165" s="3"/>
      <c r="ODX165" s="3"/>
      <c r="ODY165" s="3"/>
      <c r="ODZ165" s="3"/>
      <c r="OEA165" s="3"/>
      <c r="OEB165" s="3"/>
      <c r="OEC165" s="3"/>
      <c r="OED165" s="3"/>
      <c r="OEE165" s="3"/>
      <c r="OEF165" s="3"/>
      <c r="OEG165" s="3"/>
      <c r="OEH165" s="3"/>
      <c r="OEI165" s="3"/>
      <c r="OEJ165" s="3"/>
      <c r="OEK165" s="3"/>
      <c r="OEL165" s="3"/>
      <c r="OEM165" s="3"/>
      <c r="OEN165" s="3"/>
      <c r="OEO165" s="3"/>
      <c r="OEP165" s="3"/>
      <c r="OEQ165" s="3"/>
      <c r="OER165" s="3"/>
      <c r="OES165" s="3"/>
      <c r="OET165" s="3"/>
      <c r="OEU165" s="3"/>
      <c r="OEV165" s="3"/>
      <c r="OEW165" s="3"/>
      <c r="OEX165" s="3"/>
      <c r="OEY165" s="3"/>
      <c r="OEZ165" s="3"/>
      <c r="OFA165" s="3"/>
      <c r="OFB165" s="3"/>
      <c r="OFC165" s="3"/>
      <c r="OFD165" s="3"/>
      <c r="OFE165" s="3"/>
      <c r="OFF165" s="3"/>
      <c r="OFG165" s="3"/>
      <c r="OFH165" s="3"/>
      <c r="OFI165" s="3"/>
      <c r="OFJ165" s="3"/>
      <c r="OFK165" s="3"/>
      <c r="OFL165" s="3"/>
      <c r="OFM165" s="3"/>
      <c r="OFN165" s="3"/>
      <c r="OFO165" s="3"/>
      <c r="OFP165" s="3"/>
      <c r="OFQ165" s="3"/>
      <c r="OFR165" s="3"/>
      <c r="OFS165" s="3"/>
      <c r="OFT165" s="3"/>
      <c r="OFU165" s="3"/>
      <c r="OFV165" s="3"/>
      <c r="OFW165" s="3"/>
      <c r="OFX165" s="3"/>
      <c r="OFY165" s="3"/>
      <c r="OFZ165" s="3"/>
      <c r="OGA165" s="3"/>
      <c r="OGB165" s="3"/>
      <c r="OGC165" s="3"/>
      <c r="OGD165" s="3"/>
      <c r="OGE165" s="3"/>
      <c r="OGF165" s="3"/>
      <c r="OGG165" s="3"/>
      <c r="OGH165" s="3"/>
      <c r="OGI165" s="3"/>
      <c r="OGJ165" s="3"/>
      <c r="OGK165" s="3"/>
      <c r="OGL165" s="3"/>
      <c r="OGM165" s="3"/>
      <c r="OGN165" s="3"/>
      <c r="OGO165" s="3"/>
      <c r="OGP165" s="3"/>
      <c r="OGQ165" s="3"/>
      <c r="OGR165" s="3"/>
      <c r="OGS165" s="3"/>
      <c r="OGT165" s="3"/>
      <c r="OGU165" s="3"/>
      <c r="OGV165" s="3"/>
      <c r="OGW165" s="3"/>
      <c r="OGX165" s="3"/>
      <c r="OGY165" s="3"/>
      <c r="OGZ165" s="3"/>
      <c r="OHA165" s="3"/>
      <c r="OHB165" s="3"/>
      <c r="OHC165" s="3"/>
      <c r="OHD165" s="3"/>
      <c r="OHE165" s="3"/>
      <c r="OHF165" s="3"/>
      <c r="OHG165" s="3"/>
      <c r="OHH165" s="3"/>
      <c r="OHI165" s="3"/>
      <c r="OHJ165" s="3"/>
      <c r="OHK165" s="3"/>
      <c r="OHL165" s="3"/>
      <c r="OHM165" s="3"/>
      <c r="OHN165" s="3"/>
      <c r="OHO165" s="3"/>
      <c r="OHP165" s="3"/>
      <c r="OHQ165" s="3"/>
      <c r="OHR165" s="3"/>
      <c r="OHS165" s="3"/>
      <c r="OHT165" s="3"/>
      <c r="OHU165" s="3"/>
      <c r="OHV165" s="3"/>
      <c r="OHW165" s="3"/>
      <c r="OHX165" s="3"/>
      <c r="OHY165" s="3"/>
      <c r="OHZ165" s="3"/>
      <c r="OIA165" s="3"/>
      <c r="OIB165" s="3"/>
      <c r="OIC165" s="3"/>
      <c r="OID165" s="3"/>
      <c r="OIE165" s="3"/>
      <c r="OIF165" s="3"/>
      <c r="OIG165" s="3"/>
      <c r="OIH165" s="3"/>
      <c r="OII165" s="3"/>
      <c r="OIJ165" s="3"/>
      <c r="OIK165" s="3"/>
      <c r="OIL165" s="3"/>
      <c r="OIM165" s="3"/>
      <c r="OIN165" s="3"/>
      <c r="OIO165" s="3"/>
      <c r="OIP165" s="3"/>
      <c r="OIQ165" s="3"/>
      <c r="OIR165" s="3"/>
      <c r="OIS165" s="3"/>
      <c r="OIT165" s="3"/>
      <c r="OIU165" s="3"/>
      <c r="OIV165" s="3"/>
      <c r="OIW165" s="3"/>
      <c r="OIX165" s="3"/>
      <c r="OIY165" s="3"/>
      <c r="OIZ165" s="3"/>
      <c r="OJA165" s="3"/>
      <c r="OJB165" s="3"/>
      <c r="OJC165" s="3"/>
      <c r="OJD165" s="3"/>
      <c r="OJE165" s="3"/>
      <c r="OJF165" s="3"/>
      <c r="OJG165" s="3"/>
      <c r="OJH165" s="3"/>
      <c r="OJI165" s="3"/>
      <c r="OJJ165" s="3"/>
      <c r="OJK165" s="3"/>
      <c r="OJL165" s="3"/>
      <c r="OJM165" s="3"/>
      <c r="OJN165" s="3"/>
      <c r="OJO165" s="3"/>
      <c r="OJP165" s="3"/>
      <c r="OJQ165" s="3"/>
      <c r="OJR165" s="3"/>
      <c r="OJS165" s="3"/>
      <c r="OJT165" s="3"/>
      <c r="OJU165" s="3"/>
      <c r="OJV165" s="3"/>
      <c r="OJW165" s="3"/>
      <c r="OJX165" s="3"/>
      <c r="OJY165" s="3"/>
      <c r="OJZ165" s="3"/>
      <c r="OKA165" s="3"/>
      <c r="OKB165" s="3"/>
      <c r="OKC165" s="3"/>
      <c r="OKD165" s="3"/>
      <c r="OKE165" s="3"/>
      <c r="OKF165" s="3"/>
      <c r="OKG165" s="3"/>
      <c r="OKH165" s="3"/>
      <c r="OKI165" s="3"/>
      <c r="OKJ165" s="3"/>
      <c r="OKK165" s="3"/>
      <c r="OKL165" s="3"/>
      <c r="OKM165" s="3"/>
      <c r="OKN165" s="3"/>
      <c r="OKO165" s="3"/>
      <c r="OKP165" s="3"/>
      <c r="OKQ165" s="3"/>
      <c r="OKR165" s="3"/>
      <c r="OKS165" s="3"/>
      <c r="OKT165" s="3"/>
      <c r="OKU165" s="3"/>
      <c r="OKV165" s="3"/>
      <c r="OKW165" s="3"/>
      <c r="OKX165" s="3"/>
      <c r="OKY165" s="3"/>
      <c r="OKZ165" s="3"/>
      <c r="OLA165" s="3"/>
      <c r="OLB165" s="3"/>
      <c r="OLC165" s="3"/>
      <c r="OLD165" s="3"/>
      <c r="OLE165" s="3"/>
      <c r="OLF165" s="3"/>
      <c r="OLG165" s="3"/>
      <c r="OLH165" s="3"/>
      <c r="OLI165" s="3"/>
      <c r="OLJ165" s="3"/>
      <c r="OLK165" s="3"/>
      <c r="OLL165" s="3"/>
      <c r="OLM165" s="3"/>
      <c r="OLN165" s="3"/>
      <c r="OLO165" s="3"/>
      <c r="OLP165" s="3"/>
      <c r="OLQ165" s="3"/>
      <c r="OLR165" s="3"/>
      <c r="OLS165" s="3"/>
      <c r="OLT165" s="3"/>
      <c r="OLU165" s="3"/>
      <c r="OLV165" s="3"/>
      <c r="OLW165" s="3"/>
      <c r="OLX165" s="3"/>
      <c r="OLY165" s="3"/>
      <c r="OLZ165" s="3"/>
      <c r="OMA165" s="3"/>
      <c r="OMB165" s="3"/>
      <c r="OMC165" s="3"/>
      <c r="OMD165" s="3"/>
      <c r="OME165" s="3"/>
      <c r="OMF165" s="3"/>
      <c r="OMG165" s="3"/>
      <c r="OMN165" s="3"/>
      <c r="OMO165" s="3"/>
      <c r="OMP165" s="3"/>
      <c r="OMQ165" s="3"/>
      <c r="OMR165" s="3"/>
      <c r="OMS165" s="3"/>
      <c r="OMT165" s="3"/>
      <c r="OMU165" s="3"/>
      <c r="OMV165" s="3"/>
      <c r="OMW165" s="3"/>
      <c r="OMX165" s="3"/>
      <c r="OMY165" s="3"/>
      <c r="OMZ165" s="3"/>
      <c r="ONA165" s="3"/>
      <c r="ONB165" s="3"/>
      <c r="ONC165" s="3"/>
      <c r="OND165" s="3"/>
      <c r="ONE165" s="3"/>
      <c r="ONF165" s="3"/>
      <c r="ONG165" s="3"/>
      <c r="ONH165" s="3"/>
      <c r="ONI165" s="3"/>
      <c r="ONJ165" s="3"/>
      <c r="ONK165" s="3"/>
      <c r="ONL165" s="3"/>
      <c r="ONM165" s="3"/>
      <c r="ONN165" s="3"/>
      <c r="ONO165" s="3"/>
      <c r="ONP165" s="3"/>
      <c r="ONQ165" s="3"/>
      <c r="ONR165" s="3"/>
      <c r="ONS165" s="3"/>
      <c r="ONT165" s="3"/>
      <c r="ONU165" s="3"/>
      <c r="ONV165" s="3"/>
      <c r="ONW165" s="3"/>
      <c r="ONX165" s="3"/>
      <c r="ONY165" s="3"/>
      <c r="ONZ165" s="3"/>
      <c r="OOA165" s="3"/>
      <c r="OOB165" s="3"/>
      <c r="OOC165" s="3"/>
      <c r="OOD165" s="3"/>
      <c r="OOE165" s="3"/>
      <c r="OOF165" s="3"/>
      <c r="OOG165" s="3"/>
      <c r="OOH165" s="3"/>
      <c r="OOI165" s="3"/>
      <c r="OOJ165" s="3"/>
      <c r="OOK165" s="3"/>
      <c r="OOL165" s="3"/>
      <c r="OOM165" s="3"/>
      <c r="OON165" s="3"/>
      <c r="OOO165" s="3"/>
      <c r="OOP165" s="3"/>
      <c r="OOQ165" s="3"/>
      <c r="OOR165" s="3"/>
      <c r="OOS165" s="3"/>
      <c r="OOT165" s="3"/>
      <c r="OOU165" s="3"/>
      <c r="OOV165" s="3"/>
      <c r="OOW165" s="3"/>
      <c r="OOX165" s="3"/>
      <c r="OOY165" s="3"/>
      <c r="OOZ165" s="3"/>
      <c r="OPA165" s="3"/>
      <c r="OPB165" s="3"/>
      <c r="OPC165" s="3"/>
      <c r="OPD165" s="3"/>
      <c r="OPE165" s="3"/>
      <c r="OPF165" s="3"/>
      <c r="OPG165" s="3"/>
      <c r="OPH165" s="3"/>
      <c r="OPI165" s="3"/>
      <c r="OPJ165" s="3"/>
      <c r="OPK165" s="3"/>
      <c r="OPL165" s="3"/>
      <c r="OPM165" s="3"/>
      <c r="OPN165" s="3"/>
      <c r="OPO165" s="3"/>
      <c r="OPP165" s="3"/>
      <c r="OPQ165" s="3"/>
      <c r="OPR165" s="3"/>
      <c r="OPS165" s="3"/>
      <c r="OPT165" s="3"/>
      <c r="OPU165" s="3"/>
      <c r="OPV165" s="3"/>
      <c r="OPW165" s="3"/>
      <c r="OPX165" s="3"/>
      <c r="OPY165" s="3"/>
      <c r="OPZ165" s="3"/>
      <c r="OQA165" s="3"/>
      <c r="OQB165" s="3"/>
      <c r="OQC165" s="3"/>
      <c r="OQD165" s="3"/>
      <c r="OQE165" s="3"/>
      <c r="OQF165" s="3"/>
      <c r="OQG165" s="3"/>
      <c r="OQH165" s="3"/>
      <c r="OQI165" s="3"/>
      <c r="OQJ165" s="3"/>
      <c r="OQK165" s="3"/>
      <c r="OQL165" s="3"/>
      <c r="OQM165" s="3"/>
      <c r="OQN165" s="3"/>
      <c r="OQO165" s="3"/>
      <c r="OQP165" s="3"/>
      <c r="OQQ165" s="3"/>
      <c r="OQR165" s="3"/>
      <c r="OQS165" s="3"/>
      <c r="OQT165" s="3"/>
      <c r="OQU165" s="3"/>
      <c r="OQV165" s="3"/>
      <c r="OQW165" s="3"/>
      <c r="OQX165" s="3"/>
      <c r="OQY165" s="3"/>
      <c r="OQZ165" s="3"/>
      <c r="ORA165" s="3"/>
      <c r="ORB165" s="3"/>
      <c r="ORC165" s="3"/>
      <c r="ORD165" s="3"/>
      <c r="ORE165" s="3"/>
      <c r="ORF165" s="3"/>
      <c r="ORG165" s="3"/>
      <c r="ORH165" s="3"/>
      <c r="ORI165" s="3"/>
      <c r="ORJ165" s="3"/>
      <c r="ORK165" s="3"/>
      <c r="ORL165" s="3"/>
      <c r="ORM165" s="3"/>
      <c r="ORN165" s="3"/>
      <c r="ORO165" s="3"/>
      <c r="ORP165" s="3"/>
      <c r="ORQ165" s="3"/>
      <c r="ORR165" s="3"/>
      <c r="ORS165" s="3"/>
      <c r="ORT165" s="3"/>
      <c r="ORU165" s="3"/>
      <c r="ORV165" s="3"/>
      <c r="ORW165" s="3"/>
      <c r="ORX165" s="3"/>
      <c r="ORY165" s="3"/>
      <c r="ORZ165" s="3"/>
      <c r="OSA165" s="3"/>
      <c r="OSB165" s="3"/>
      <c r="OSC165" s="3"/>
      <c r="OSD165" s="3"/>
      <c r="OSE165" s="3"/>
      <c r="OSF165" s="3"/>
      <c r="OSG165" s="3"/>
      <c r="OSH165" s="3"/>
      <c r="OSI165" s="3"/>
      <c r="OSJ165" s="3"/>
      <c r="OSK165" s="3"/>
      <c r="OSL165" s="3"/>
      <c r="OSM165" s="3"/>
      <c r="OSN165" s="3"/>
      <c r="OSO165" s="3"/>
      <c r="OSP165" s="3"/>
      <c r="OSQ165" s="3"/>
      <c r="OSR165" s="3"/>
      <c r="OSS165" s="3"/>
      <c r="OST165" s="3"/>
      <c r="OSU165" s="3"/>
      <c r="OSV165" s="3"/>
      <c r="OSW165" s="3"/>
      <c r="OSX165" s="3"/>
      <c r="OSY165" s="3"/>
      <c r="OSZ165" s="3"/>
      <c r="OTA165" s="3"/>
      <c r="OTB165" s="3"/>
      <c r="OTC165" s="3"/>
      <c r="OTD165" s="3"/>
      <c r="OTE165" s="3"/>
      <c r="OTF165" s="3"/>
      <c r="OTG165" s="3"/>
      <c r="OTH165" s="3"/>
      <c r="OTI165" s="3"/>
      <c r="OTJ165" s="3"/>
      <c r="OTK165" s="3"/>
      <c r="OTL165" s="3"/>
      <c r="OTM165" s="3"/>
      <c r="OTN165" s="3"/>
      <c r="OTO165" s="3"/>
      <c r="OTP165" s="3"/>
      <c r="OTQ165" s="3"/>
      <c r="OTR165" s="3"/>
      <c r="OTS165" s="3"/>
      <c r="OTT165" s="3"/>
      <c r="OTU165" s="3"/>
      <c r="OTV165" s="3"/>
      <c r="OTW165" s="3"/>
      <c r="OTX165" s="3"/>
      <c r="OTY165" s="3"/>
      <c r="OTZ165" s="3"/>
      <c r="OUA165" s="3"/>
      <c r="OUB165" s="3"/>
      <c r="OUC165" s="3"/>
      <c r="OUD165" s="3"/>
      <c r="OUE165" s="3"/>
      <c r="OUF165" s="3"/>
      <c r="OUG165" s="3"/>
      <c r="OUH165" s="3"/>
      <c r="OUI165" s="3"/>
      <c r="OUJ165" s="3"/>
      <c r="OUK165" s="3"/>
      <c r="OUL165" s="3"/>
      <c r="OUM165" s="3"/>
      <c r="OUN165" s="3"/>
      <c r="OUO165" s="3"/>
      <c r="OUP165" s="3"/>
      <c r="OUQ165" s="3"/>
      <c r="OUR165" s="3"/>
      <c r="OUS165" s="3"/>
      <c r="OUT165" s="3"/>
      <c r="OUU165" s="3"/>
      <c r="OUV165" s="3"/>
      <c r="OUW165" s="3"/>
      <c r="OUX165" s="3"/>
      <c r="OUY165" s="3"/>
      <c r="OUZ165" s="3"/>
      <c r="OVA165" s="3"/>
      <c r="OVB165" s="3"/>
      <c r="OVC165" s="3"/>
      <c r="OVD165" s="3"/>
      <c r="OVE165" s="3"/>
      <c r="OVF165" s="3"/>
      <c r="OVG165" s="3"/>
      <c r="OVH165" s="3"/>
      <c r="OVI165" s="3"/>
      <c r="OVJ165" s="3"/>
      <c r="OVK165" s="3"/>
      <c r="OVL165" s="3"/>
      <c r="OVM165" s="3"/>
      <c r="OVN165" s="3"/>
      <c r="OVO165" s="3"/>
      <c r="OVP165" s="3"/>
      <c r="OVQ165" s="3"/>
      <c r="OVR165" s="3"/>
      <c r="OVS165" s="3"/>
      <c r="OVT165" s="3"/>
      <c r="OVU165" s="3"/>
      <c r="OVV165" s="3"/>
      <c r="OVW165" s="3"/>
      <c r="OVX165" s="3"/>
      <c r="OVY165" s="3"/>
      <c r="OVZ165" s="3"/>
      <c r="OWA165" s="3"/>
      <c r="OWB165" s="3"/>
      <c r="OWC165" s="3"/>
      <c r="OWJ165" s="3"/>
      <c r="OWK165" s="3"/>
      <c r="OWL165" s="3"/>
      <c r="OWM165" s="3"/>
      <c r="OWN165" s="3"/>
      <c r="OWO165" s="3"/>
      <c r="OWP165" s="3"/>
      <c r="OWQ165" s="3"/>
      <c r="OWR165" s="3"/>
      <c r="OWS165" s="3"/>
      <c r="OWT165" s="3"/>
      <c r="OWU165" s="3"/>
      <c r="OWV165" s="3"/>
      <c r="OWW165" s="3"/>
      <c r="OWX165" s="3"/>
      <c r="OWY165" s="3"/>
      <c r="OWZ165" s="3"/>
      <c r="OXA165" s="3"/>
      <c r="OXB165" s="3"/>
      <c r="OXC165" s="3"/>
      <c r="OXD165" s="3"/>
      <c r="OXE165" s="3"/>
      <c r="OXF165" s="3"/>
      <c r="OXG165" s="3"/>
      <c r="OXH165" s="3"/>
      <c r="OXI165" s="3"/>
      <c r="OXJ165" s="3"/>
      <c r="OXK165" s="3"/>
      <c r="OXL165" s="3"/>
      <c r="OXM165" s="3"/>
      <c r="OXN165" s="3"/>
      <c r="OXO165" s="3"/>
      <c r="OXP165" s="3"/>
      <c r="OXQ165" s="3"/>
      <c r="OXR165" s="3"/>
      <c r="OXS165" s="3"/>
      <c r="OXT165" s="3"/>
      <c r="OXU165" s="3"/>
      <c r="OXV165" s="3"/>
      <c r="OXW165" s="3"/>
      <c r="OXX165" s="3"/>
      <c r="OXY165" s="3"/>
      <c r="OXZ165" s="3"/>
      <c r="OYA165" s="3"/>
      <c r="OYB165" s="3"/>
      <c r="OYC165" s="3"/>
      <c r="OYD165" s="3"/>
      <c r="OYE165" s="3"/>
      <c r="OYF165" s="3"/>
      <c r="OYG165" s="3"/>
      <c r="OYH165" s="3"/>
      <c r="OYI165" s="3"/>
      <c r="OYJ165" s="3"/>
      <c r="OYK165" s="3"/>
      <c r="OYL165" s="3"/>
      <c r="OYM165" s="3"/>
      <c r="OYN165" s="3"/>
      <c r="OYO165" s="3"/>
      <c r="OYP165" s="3"/>
      <c r="OYQ165" s="3"/>
      <c r="OYR165" s="3"/>
      <c r="OYS165" s="3"/>
      <c r="OYT165" s="3"/>
      <c r="OYU165" s="3"/>
      <c r="OYV165" s="3"/>
      <c r="OYW165" s="3"/>
      <c r="OYX165" s="3"/>
      <c r="OYY165" s="3"/>
      <c r="OYZ165" s="3"/>
      <c r="OZA165" s="3"/>
      <c r="OZB165" s="3"/>
      <c r="OZC165" s="3"/>
      <c r="OZD165" s="3"/>
      <c r="OZE165" s="3"/>
      <c r="OZF165" s="3"/>
      <c r="OZG165" s="3"/>
      <c r="OZH165" s="3"/>
      <c r="OZI165" s="3"/>
      <c r="OZJ165" s="3"/>
      <c r="OZK165" s="3"/>
      <c r="OZL165" s="3"/>
      <c r="OZM165" s="3"/>
      <c r="OZN165" s="3"/>
      <c r="OZO165" s="3"/>
      <c r="OZP165" s="3"/>
      <c r="OZQ165" s="3"/>
      <c r="OZR165" s="3"/>
      <c r="OZS165" s="3"/>
      <c r="OZT165" s="3"/>
      <c r="OZU165" s="3"/>
      <c r="OZV165" s="3"/>
      <c r="OZW165" s="3"/>
      <c r="OZX165" s="3"/>
      <c r="OZY165" s="3"/>
      <c r="OZZ165" s="3"/>
      <c r="PAA165" s="3"/>
      <c r="PAB165" s="3"/>
      <c r="PAC165" s="3"/>
      <c r="PAD165" s="3"/>
      <c r="PAE165" s="3"/>
      <c r="PAF165" s="3"/>
      <c r="PAG165" s="3"/>
      <c r="PAH165" s="3"/>
      <c r="PAI165" s="3"/>
      <c r="PAJ165" s="3"/>
      <c r="PAK165" s="3"/>
      <c r="PAL165" s="3"/>
      <c r="PAM165" s="3"/>
      <c r="PAN165" s="3"/>
      <c r="PAO165" s="3"/>
      <c r="PAP165" s="3"/>
      <c r="PAQ165" s="3"/>
      <c r="PAR165" s="3"/>
      <c r="PAS165" s="3"/>
      <c r="PAT165" s="3"/>
      <c r="PAU165" s="3"/>
      <c r="PAV165" s="3"/>
      <c r="PAW165" s="3"/>
      <c r="PAX165" s="3"/>
      <c r="PAY165" s="3"/>
      <c r="PAZ165" s="3"/>
      <c r="PBA165" s="3"/>
      <c r="PBB165" s="3"/>
      <c r="PBC165" s="3"/>
      <c r="PBD165" s="3"/>
      <c r="PBE165" s="3"/>
      <c r="PBF165" s="3"/>
      <c r="PBG165" s="3"/>
      <c r="PBH165" s="3"/>
      <c r="PBI165" s="3"/>
      <c r="PBJ165" s="3"/>
      <c r="PBK165" s="3"/>
      <c r="PBL165" s="3"/>
      <c r="PBM165" s="3"/>
      <c r="PBN165" s="3"/>
      <c r="PBO165" s="3"/>
      <c r="PBP165" s="3"/>
      <c r="PBQ165" s="3"/>
      <c r="PBR165" s="3"/>
      <c r="PBS165" s="3"/>
      <c r="PBT165" s="3"/>
      <c r="PBU165" s="3"/>
      <c r="PBV165" s="3"/>
      <c r="PBW165" s="3"/>
      <c r="PBX165" s="3"/>
      <c r="PBY165" s="3"/>
      <c r="PBZ165" s="3"/>
      <c r="PCA165" s="3"/>
      <c r="PCB165" s="3"/>
      <c r="PCC165" s="3"/>
      <c r="PCD165" s="3"/>
      <c r="PCE165" s="3"/>
      <c r="PCF165" s="3"/>
      <c r="PCG165" s="3"/>
      <c r="PCH165" s="3"/>
      <c r="PCI165" s="3"/>
      <c r="PCJ165" s="3"/>
      <c r="PCK165" s="3"/>
      <c r="PCL165" s="3"/>
      <c r="PCM165" s="3"/>
      <c r="PCN165" s="3"/>
      <c r="PCO165" s="3"/>
      <c r="PCP165" s="3"/>
      <c r="PCQ165" s="3"/>
      <c r="PCR165" s="3"/>
      <c r="PCS165" s="3"/>
      <c r="PCT165" s="3"/>
      <c r="PCU165" s="3"/>
      <c r="PCV165" s="3"/>
      <c r="PCW165" s="3"/>
      <c r="PCX165" s="3"/>
      <c r="PCY165" s="3"/>
      <c r="PCZ165" s="3"/>
      <c r="PDA165" s="3"/>
      <c r="PDB165" s="3"/>
      <c r="PDC165" s="3"/>
      <c r="PDD165" s="3"/>
      <c r="PDE165" s="3"/>
      <c r="PDF165" s="3"/>
      <c r="PDG165" s="3"/>
      <c r="PDH165" s="3"/>
      <c r="PDI165" s="3"/>
      <c r="PDJ165" s="3"/>
      <c r="PDK165" s="3"/>
      <c r="PDL165" s="3"/>
      <c r="PDM165" s="3"/>
      <c r="PDN165" s="3"/>
      <c r="PDO165" s="3"/>
      <c r="PDP165" s="3"/>
      <c r="PDQ165" s="3"/>
      <c r="PDR165" s="3"/>
      <c r="PDS165" s="3"/>
      <c r="PDT165" s="3"/>
      <c r="PDU165" s="3"/>
      <c r="PDV165" s="3"/>
      <c r="PDW165" s="3"/>
      <c r="PDX165" s="3"/>
      <c r="PDY165" s="3"/>
      <c r="PDZ165" s="3"/>
      <c r="PEA165" s="3"/>
      <c r="PEB165" s="3"/>
      <c r="PEC165" s="3"/>
      <c r="PED165" s="3"/>
      <c r="PEE165" s="3"/>
      <c r="PEF165" s="3"/>
      <c r="PEG165" s="3"/>
      <c r="PEH165" s="3"/>
      <c r="PEI165" s="3"/>
      <c r="PEJ165" s="3"/>
      <c r="PEK165" s="3"/>
      <c r="PEL165" s="3"/>
      <c r="PEM165" s="3"/>
      <c r="PEN165" s="3"/>
      <c r="PEO165" s="3"/>
      <c r="PEP165" s="3"/>
      <c r="PEQ165" s="3"/>
      <c r="PER165" s="3"/>
      <c r="PES165" s="3"/>
      <c r="PET165" s="3"/>
      <c r="PEU165" s="3"/>
      <c r="PEV165" s="3"/>
      <c r="PEW165" s="3"/>
      <c r="PEX165" s="3"/>
      <c r="PEY165" s="3"/>
      <c r="PEZ165" s="3"/>
      <c r="PFA165" s="3"/>
      <c r="PFB165" s="3"/>
      <c r="PFC165" s="3"/>
      <c r="PFD165" s="3"/>
      <c r="PFE165" s="3"/>
      <c r="PFF165" s="3"/>
      <c r="PFG165" s="3"/>
      <c r="PFH165" s="3"/>
      <c r="PFI165" s="3"/>
      <c r="PFJ165" s="3"/>
      <c r="PFK165" s="3"/>
      <c r="PFL165" s="3"/>
      <c r="PFM165" s="3"/>
      <c r="PFN165" s="3"/>
      <c r="PFO165" s="3"/>
      <c r="PFP165" s="3"/>
      <c r="PFQ165" s="3"/>
      <c r="PFR165" s="3"/>
      <c r="PFS165" s="3"/>
      <c r="PFT165" s="3"/>
      <c r="PFU165" s="3"/>
      <c r="PFV165" s="3"/>
      <c r="PFW165" s="3"/>
      <c r="PFX165" s="3"/>
      <c r="PFY165" s="3"/>
      <c r="PGF165" s="3"/>
      <c r="PGG165" s="3"/>
      <c r="PGH165" s="3"/>
      <c r="PGI165" s="3"/>
      <c r="PGJ165" s="3"/>
      <c r="PGK165" s="3"/>
      <c r="PGL165" s="3"/>
      <c r="PGM165" s="3"/>
      <c r="PGN165" s="3"/>
      <c r="PGO165" s="3"/>
      <c r="PGP165" s="3"/>
      <c r="PGQ165" s="3"/>
      <c r="PGR165" s="3"/>
      <c r="PGS165" s="3"/>
      <c r="PGT165" s="3"/>
      <c r="PGU165" s="3"/>
      <c r="PGV165" s="3"/>
      <c r="PGW165" s="3"/>
      <c r="PGX165" s="3"/>
      <c r="PGY165" s="3"/>
      <c r="PGZ165" s="3"/>
      <c r="PHA165" s="3"/>
      <c r="PHB165" s="3"/>
      <c r="PHC165" s="3"/>
      <c r="PHD165" s="3"/>
      <c r="PHE165" s="3"/>
      <c r="PHF165" s="3"/>
      <c r="PHG165" s="3"/>
      <c r="PHH165" s="3"/>
      <c r="PHI165" s="3"/>
      <c r="PHJ165" s="3"/>
      <c r="PHK165" s="3"/>
      <c r="PHL165" s="3"/>
      <c r="PHM165" s="3"/>
      <c r="PHN165" s="3"/>
      <c r="PHO165" s="3"/>
      <c r="PHP165" s="3"/>
      <c r="PHQ165" s="3"/>
      <c r="PHR165" s="3"/>
      <c r="PHS165" s="3"/>
      <c r="PHT165" s="3"/>
      <c r="PHU165" s="3"/>
      <c r="PHV165" s="3"/>
      <c r="PHW165" s="3"/>
      <c r="PHX165" s="3"/>
      <c r="PHY165" s="3"/>
      <c r="PHZ165" s="3"/>
      <c r="PIA165" s="3"/>
      <c r="PIB165" s="3"/>
      <c r="PIC165" s="3"/>
      <c r="PID165" s="3"/>
      <c r="PIE165" s="3"/>
      <c r="PIF165" s="3"/>
      <c r="PIG165" s="3"/>
      <c r="PIH165" s="3"/>
      <c r="PII165" s="3"/>
      <c r="PIJ165" s="3"/>
      <c r="PIK165" s="3"/>
      <c r="PIL165" s="3"/>
      <c r="PIM165" s="3"/>
      <c r="PIN165" s="3"/>
      <c r="PIO165" s="3"/>
      <c r="PIP165" s="3"/>
      <c r="PIQ165" s="3"/>
      <c r="PIR165" s="3"/>
      <c r="PIS165" s="3"/>
      <c r="PIT165" s="3"/>
      <c r="PIU165" s="3"/>
      <c r="PIV165" s="3"/>
      <c r="PIW165" s="3"/>
      <c r="PIX165" s="3"/>
      <c r="PIY165" s="3"/>
      <c r="PIZ165" s="3"/>
      <c r="PJA165" s="3"/>
      <c r="PJB165" s="3"/>
      <c r="PJC165" s="3"/>
      <c r="PJD165" s="3"/>
      <c r="PJE165" s="3"/>
      <c r="PJF165" s="3"/>
      <c r="PJG165" s="3"/>
      <c r="PJH165" s="3"/>
      <c r="PJI165" s="3"/>
      <c r="PJJ165" s="3"/>
      <c r="PJK165" s="3"/>
      <c r="PJL165" s="3"/>
      <c r="PJM165" s="3"/>
      <c r="PJN165" s="3"/>
      <c r="PJO165" s="3"/>
      <c r="PJP165" s="3"/>
      <c r="PJQ165" s="3"/>
      <c r="PJR165" s="3"/>
      <c r="PJS165" s="3"/>
      <c r="PJT165" s="3"/>
      <c r="PJU165" s="3"/>
      <c r="PJV165" s="3"/>
      <c r="PJW165" s="3"/>
      <c r="PJX165" s="3"/>
      <c r="PJY165" s="3"/>
      <c r="PJZ165" s="3"/>
      <c r="PKA165" s="3"/>
      <c r="PKB165" s="3"/>
      <c r="PKC165" s="3"/>
      <c r="PKD165" s="3"/>
      <c r="PKE165" s="3"/>
      <c r="PKF165" s="3"/>
      <c r="PKG165" s="3"/>
      <c r="PKH165" s="3"/>
      <c r="PKI165" s="3"/>
      <c r="PKJ165" s="3"/>
      <c r="PKK165" s="3"/>
      <c r="PKL165" s="3"/>
      <c r="PKM165" s="3"/>
      <c r="PKN165" s="3"/>
      <c r="PKO165" s="3"/>
      <c r="PKP165" s="3"/>
      <c r="PKQ165" s="3"/>
      <c r="PKR165" s="3"/>
      <c r="PKS165" s="3"/>
      <c r="PKT165" s="3"/>
      <c r="PKU165" s="3"/>
      <c r="PKV165" s="3"/>
      <c r="PKW165" s="3"/>
      <c r="PKX165" s="3"/>
      <c r="PKY165" s="3"/>
      <c r="PKZ165" s="3"/>
      <c r="PLA165" s="3"/>
      <c r="PLB165" s="3"/>
      <c r="PLC165" s="3"/>
      <c r="PLD165" s="3"/>
      <c r="PLE165" s="3"/>
      <c r="PLF165" s="3"/>
      <c r="PLG165" s="3"/>
      <c r="PLH165" s="3"/>
      <c r="PLI165" s="3"/>
      <c r="PLJ165" s="3"/>
      <c r="PLK165" s="3"/>
      <c r="PLL165" s="3"/>
      <c r="PLM165" s="3"/>
      <c r="PLN165" s="3"/>
      <c r="PLO165" s="3"/>
      <c r="PLP165" s="3"/>
      <c r="PLQ165" s="3"/>
      <c r="PLR165" s="3"/>
      <c r="PLS165" s="3"/>
      <c r="PLT165" s="3"/>
      <c r="PLU165" s="3"/>
      <c r="PLV165" s="3"/>
      <c r="PLW165" s="3"/>
      <c r="PLX165" s="3"/>
      <c r="PLY165" s="3"/>
      <c r="PLZ165" s="3"/>
      <c r="PMA165" s="3"/>
      <c r="PMB165" s="3"/>
      <c r="PMC165" s="3"/>
      <c r="PMD165" s="3"/>
      <c r="PME165" s="3"/>
      <c r="PMF165" s="3"/>
      <c r="PMG165" s="3"/>
      <c r="PMH165" s="3"/>
      <c r="PMI165" s="3"/>
      <c r="PMJ165" s="3"/>
      <c r="PMK165" s="3"/>
      <c r="PML165" s="3"/>
      <c r="PMM165" s="3"/>
      <c r="PMN165" s="3"/>
      <c r="PMO165" s="3"/>
      <c r="PMP165" s="3"/>
      <c r="PMQ165" s="3"/>
      <c r="PMR165" s="3"/>
      <c r="PMS165" s="3"/>
      <c r="PMT165" s="3"/>
      <c r="PMU165" s="3"/>
      <c r="PMV165" s="3"/>
      <c r="PMW165" s="3"/>
      <c r="PMX165" s="3"/>
      <c r="PMY165" s="3"/>
      <c r="PMZ165" s="3"/>
      <c r="PNA165" s="3"/>
      <c r="PNB165" s="3"/>
      <c r="PNC165" s="3"/>
      <c r="PND165" s="3"/>
      <c r="PNE165" s="3"/>
      <c r="PNF165" s="3"/>
      <c r="PNG165" s="3"/>
      <c r="PNH165" s="3"/>
      <c r="PNI165" s="3"/>
      <c r="PNJ165" s="3"/>
      <c r="PNK165" s="3"/>
      <c r="PNL165" s="3"/>
      <c r="PNM165" s="3"/>
      <c r="PNN165" s="3"/>
      <c r="PNO165" s="3"/>
      <c r="PNP165" s="3"/>
      <c r="PNQ165" s="3"/>
      <c r="PNR165" s="3"/>
      <c r="PNS165" s="3"/>
      <c r="PNT165" s="3"/>
      <c r="PNU165" s="3"/>
      <c r="PNV165" s="3"/>
      <c r="PNW165" s="3"/>
      <c r="PNX165" s="3"/>
      <c r="PNY165" s="3"/>
      <c r="PNZ165" s="3"/>
      <c r="POA165" s="3"/>
      <c r="POB165" s="3"/>
      <c r="POC165" s="3"/>
      <c r="POD165" s="3"/>
      <c r="POE165" s="3"/>
      <c r="POF165" s="3"/>
      <c r="POG165" s="3"/>
      <c r="POH165" s="3"/>
      <c r="POI165" s="3"/>
      <c r="POJ165" s="3"/>
      <c r="POK165" s="3"/>
      <c r="POL165" s="3"/>
      <c r="POM165" s="3"/>
      <c r="PON165" s="3"/>
      <c r="POO165" s="3"/>
      <c r="POP165" s="3"/>
      <c r="POQ165" s="3"/>
      <c r="POR165" s="3"/>
      <c r="POS165" s="3"/>
      <c r="POT165" s="3"/>
      <c r="POU165" s="3"/>
      <c r="POV165" s="3"/>
      <c r="POW165" s="3"/>
      <c r="POX165" s="3"/>
      <c r="POY165" s="3"/>
      <c r="POZ165" s="3"/>
      <c r="PPA165" s="3"/>
      <c r="PPB165" s="3"/>
      <c r="PPC165" s="3"/>
      <c r="PPD165" s="3"/>
      <c r="PPE165" s="3"/>
      <c r="PPF165" s="3"/>
      <c r="PPG165" s="3"/>
      <c r="PPH165" s="3"/>
      <c r="PPI165" s="3"/>
      <c r="PPJ165" s="3"/>
      <c r="PPK165" s="3"/>
      <c r="PPL165" s="3"/>
      <c r="PPM165" s="3"/>
      <c r="PPN165" s="3"/>
      <c r="PPO165" s="3"/>
      <c r="PPP165" s="3"/>
      <c r="PPQ165" s="3"/>
      <c r="PPR165" s="3"/>
      <c r="PPS165" s="3"/>
      <c r="PPT165" s="3"/>
      <c r="PPU165" s="3"/>
      <c r="PQB165" s="3"/>
      <c r="PQC165" s="3"/>
      <c r="PQD165" s="3"/>
      <c r="PQE165" s="3"/>
      <c r="PQF165" s="3"/>
      <c r="PQG165" s="3"/>
      <c r="PQH165" s="3"/>
      <c r="PQI165" s="3"/>
      <c r="PQJ165" s="3"/>
      <c r="PQK165" s="3"/>
      <c r="PQL165" s="3"/>
      <c r="PQM165" s="3"/>
      <c r="PQN165" s="3"/>
      <c r="PQO165" s="3"/>
      <c r="PQP165" s="3"/>
      <c r="PQQ165" s="3"/>
      <c r="PQR165" s="3"/>
      <c r="PQS165" s="3"/>
      <c r="PQT165" s="3"/>
      <c r="PQU165" s="3"/>
      <c r="PQV165" s="3"/>
      <c r="PQW165" s="3"/>
      <c r="PQX165" s="3"/>
      <c r="PQY165" s="3"/>
      <c r="PQZ165" s="3"/>
      <c r="PRA165" s="3"/>
      <c r="PRB165" s="3"/>
      <c r="PRC165" s="3"/>
      <c r="PRD165" s="3"/>
      <c r="PRE165" s="3"/>
      <c r="PRF165" s="3"/>
      <c r="PRG165" s="3"/>
      <c r="PRH165" s="3"/>
      <c r="PRI165" s="3"/>
      <c r="PRJ165" s="3"/>
      <c r="PRK165" s="3"/>
      <c r="PRL165" s="3"/>
      <c r="PRM165" s="3"/>
      <c r="PRN165" s="3"/>
      <c r="PRO165" s="3"/>
      <c r="PRP165" s="3"/>
      <c r="PRQ165" s="3"/>
      <c r="PRR165" s="3"/>
      <c r="PRS165" s="3"/>
      <c r="PRT165" s="3"/>
      <c r="PRU165" s="3"/>
      <c r="PRV165" s="3"/>
      <c r="PRW165" s="3"/>
      <c r="PRX165" s="3"/>
      <c r="PRY165" s="3"/>
      <c r="PRZ165" s="3"/>
      <c r="PSA165" s="3"/>
      <c r="PSB165" s="3"/>
      <c r="PSC165" s="3"/>
      <c r="PSD165" s="3"/>
      <c r="PSE165" s="3"/>
      <c r="PSF165" s="3"/>
      <c r="PSG165" s="3"/>
      <c r="PSH165" s="3"/>
      <c r="PSI165" s="3"/>
      <c r="PSJ165" s="3"/>
      <c r="PSK165" s="3"/>
      <c r="PSL165" s="3"/>
      <c r="PSM165" s="3"/>
      <c r="PSN165" s="3"/>
      <c r="PSO165" s="3"/>
      <c r="PSP165" s="3"/>
      <c r="PSQ165" s="3"/>
      <c r="PSR165" s="3"/>
      <c r="PSS165" s="3"/>
      <c r="PST165" s="3"/>
      <c r="PSU165" s="3"/>
      <c r="PSV165" s="3"/>
      <c r="PSW165" s="3"/>
      <c r="PSX165" s="3"/>
      <c r="PSY165" s="3"/>
      <c r="PSZ165" s="3"/>
      <c r="PTA165" s="3"/>
      <c r="PTB165" s="3"/>
      <c r="PTC165" s="3"/>
      <c r="PTD165" s="3"/>
      <c r="PTE165" s="3"/>
      <c r="PTF165" s="3"/>
      <c r="PTG165" s="3"/>
      <c r="PTH165" s="3"/>
      <c r="PTI165" s="3"/>
      <c r="PTJ165" s="3"/>
      <c r="PTK165" s="3"/>
      <c r="PTL165" s="3"/>
      <c r="PTM165" s="3"/>
      <c r="PTN165" s="3"/>
      <c r="PTO165" s="3"/>
      <c r="PTP165" s="3"/>
      <c r="PTQ165" s="3"/>
      <c r="PTR165" s="3"/>
      <c r="PTS165" s="3"/>
      <c r="PTT165" s="3"/>
      <c r="PTU165" s="3"/>
      <c r="PTV165" s="3"/>
      <c r="PTW165" s="3"/>
      <c r="PTX165" s="3"/>
      <c r="PTY165" s="3"/>
      <c r="PTZ165" s="3"/>
      <c r="PUA165" s="3"/>
      <c r="PUB165" s="3"/>
      <c r="PUC165" s="3"/>
      <c r="PUD165" s="3"/>
      <c r="PUE165" s="3"/>
      <c r="PUF165" s="3"/>
      <c r="PUG165" s="3"/>
      <c r="PUH165" s="3"/>
      <c r="PUI165" s="3"/>
      <c r="PUJ165" s="3"/>
      <c r="PUK165" s="3"/>
      <c r="PUL165" s="3"/>
      <c r="PUM165" s="3"/>
      <c r="PUN165" s="3"/>
      <c r="PUO165" s="3"/>
      <c r="PUP165" s="3"/>
      <c r="PUQ165" s="3"/>
      <c r="PUR165" s="3"/>
      <c r="PUS165" s="3"/>
      <c r="PUT165" s="3"/>
      <c r="PUU165" s="3"/>
      <c r="PUV165" s="3"/>
      <c r="PUW165" s="3"/>
      <c r="PUX165" s="3"/>
      <c r="PUY165" s="3"/>
      <c r="PUZ165" s="3"/>
      <c r="PVA165" s="3"/>
      <c r="PVB165" s="3"/>
      <c r="PVC165" s="3"/>
      <c r="PVD165" s="3"/>
      <c r="PVE165" s="3"/>
      <c r="PVF165" s="3"/>
      <c r="PVG165" s="3"/>
      <c r="PVH165" s="3"/>
      <c r="PVI165" s="3"/>
      <c r="PVJ165" s="3"/>
      <c r="PVK165" s="3"/>
      <c r="PVL165" s="3"/>
      <c r="PVM165" s="3"/>
      <c r="PVN165" s="3"/>
      <c r="PVO165" s="3"/>
      <c r="PVP165" s="3"/>
      <c r="PVQ165" s="3"/>
      <c r="PVR165" s="3"/>
      <c r="PVS165" s="3"/>
      <c r="PVT165" s="3"/>
      <c r="PVU165" s="3"/>
      <c r="PVV165" s="3"/>
      <c r="PVW165" s="3"/>
      <c r="PVX165" s="3"/>
      <c r="PVY165" s="3"/>
      <c r="PVZ165" s="3"/>
      <c r="PWA165" s="3"/>
      <c r="PWB165" s="3"/>
      <c r="PWC165" s="3"/>
      <c r="PWD165" s="3"/>
      <c r="PWE165" s="3"/>
      <c r="PWF165" s="3"/>
      <c r="PWG165" s="3"/>
      <c r="PWH165" s="3"/>
      <c r="PWI165" s="3"/>
      <c r="PWJ165" s="3"/>
      <c r="PWK165" s="3"/>
      <c r="PWL165" s="3"/>
      <c r="PWM165" s="3"/>
      <c r="PWN165" s="3"/>
      <c r="PWO165" s="3"/>
      <c r="PWP165" s="3"/>
      <c r="PWQ165" s="3"/>
      <c r="PWR165" s="3"/>
      <c r="PWS165" s="3"/>
      <c r="PWT165" s="3"/>
      <c r="PWU165" s="3"/>
      <c r="PWV165" s="3"/>
      <c r="PWW165" s="3"/>
      <c r="PWX165" s="3"/>
      <c r="PWY165" s="3"/>
      <c r="PWZ165" s="3"/>
      <c r="PXA165" s="3"/>
      <c r="PXB165" s="3"/>
      <c r="PXC165" s="3"/>
      <c r="PXD165" s="3"/>
      <c r="PXE165" s="3"/>
      <c r="PXF165" s="3"/>
      <c r="PXG165" s="3"/>
      <c r="PXH165" s="3"/>
      <c r="PXI165" s="3"/>
      <c r="PXJ165" s="3"/>
      <c r="PXK165" s="3"/>
      <c r="PXL165" s="3"/>
      <c r="PXM165" s="3"/>
      <c r="PXN165" s="3"/>
      <c r="PXO165" s="3"/>
      <c r="PXP165" s="3"/>
      <c r="PXQ165" s="3"/>
      <c r="PXR165" s="3"/>
      <c r="PXS165" s="3"/>
      <c r="PXT165" s="3"/>
      <c r="PXU165" s="3"/>
      <c r="PXV165" s="3"/>
      <c r="PXW165" s="3"/>
      <c r="PXX165" s="3"/>
      <c r="PXY165" s="3"/>
      <c r="PXZ165" s="3"/>
      <c r="PYA165" s="3"/>
      <c r="PYB165" s="3"/>
      <c r="PYC165" s="3"/>
      <c r="PYD165" s="3"/>
      <c r="PYE165" s="3"/>
      <c r="PYF165" s="3"/>
      <c r="PYG165" s="3"/>
      <c r="PYH165" s="3"/>
      <c r="PYI165" s="3"/>
      <c r="PYJ165" s="3"/>
      <c r="PYK165" s="3"/>
      <c r="PYL165" s="3"/>
      <c r="PYM165" s="3"/>
      <c r="PYN165" s="3"/>
      <c r="PYO165" s="3"/>
      <c r="PYP165" s="3"/>
      <c r="PYQ165" s="3"/>
      <c r="PYR165" s="3"/>
      <c r="PYS165" s="3"/>
      <c r="PYT165" s="3"/>
      <c r="PYU165" s="3"/>
      <c r="PYV165" s="3"/>
      <c r="PYW165" s="3"/>
      <c r="PYX165" s="3"/>
      <c r="PYY165" s="3"/>
      <c r="PYZ165" s="3"/>
      <c r="PZA165" s="3"/>
      <c r="PZB165" s="3"/>
      <c r="PZC165" s="3"/>
      <c r="PZD165" s="3"/>
      <c r="PZE165" s="3"/>
      <c r="PZF165" s="3"/>
      <c r="PZG165" s="3"/>
      <c r="PZH165" s="3"/>
      <c r="PZI165" s="3"/>
      <c r="PZJ165" s="3"/>
      <c r="PZK165" s="3"/>
      <c r="PZL165" s="3"/>
      <c r="PZM165" s="3"/>
      <c r="PZN165" s="3"/>
      <c r="PZO165" s="3"/>
      <c r="PZP165" s="3"/>
      <c r="PZQ165" s="3"/>
      <c r="PZX165" s="3"/>
      <c r="PZY165" s="3"/>
      <c r="PZZ165" s="3"/>
      <c r="QAA165" s="3"/>
      <c r="QAB165" s="3"/>
      <c r="QAC165" s="3"/>
      <c r="QAD165" s="3"/>
      <c r="QAE165" s="3"/>
      <c r="QAF165" s="3"/>
      <c r="QAG165" s="3"/>
      <c r="QAH165" s="3"/>
      <c r="QAI165" s="3"/>
      <c r="QAJ165" s="3"/>
      <c r="QAK165" s="3"/>
      <c r="QAL165" s="3"/>
      <c r="QAM165" s="3"/>
      <c r="QAN165" s="3"/>
      <c r="QAO165" s="3"/>
      <c r="QAP165" s="3"/>
      <c r="QAQ165" s="3"/>
      <c r="QAR165" s="3"/>
      <c r="QAS165" s="3"/>
      <c r="QAT165" s="3"/>
      <c r="QAU165" s="3"/>
      <c r="QAV165" s="3"/>
      <c r="QAW165" s="3"/>
      <c r="QAX165" s="3"/>
      <c r="QAY165" s="3"/>
      <c r="QAZ165" s="3"/>
      <c r="QBA165" s="3"/>
      <c r="QBB165" s="3"/>
      <c r="QBC165" s="3"/>
      <c r="QBD165" s="3"/>
      <c r="QBE165" s="3"/>
      <c r="QBF165" s="3"/>
      <c r="QBG165" s="3"/>
      <c r="QBH165" s="3"/>
      <c r="QBI165" s="3"/>
      <c r="QBJ165" s="3"/>
      <c r="QBK165" s="3"/>
      <c r="QBL165" s="3"/>
      <c r="QBM165" s="3"/>
      <c r="QBN165" s="3"/>
      <c r="QBO165" s="3"/>
      <c r="QBP165" s="3"/>
      <c r="QBQ165" s="3"/>
      <c r="QBR165" s="3"/>
      <c r="QBS165" s="3"/>
      <c r="QBT165" s="3"/>
      <c r="QBU165" s="3"/>
      <c r="QBV165" s="3"/>
      <c r="QBW165" s="3"/>
      <c r="QBX165" s="3"/>
      <c r="QBY165" s="3"/>
      <c r="QBZ165" s="3"/>
      <c r="QCA165" s="3"/>
      <c r="QCB165" s="3"/>
      <c r="QCC165" s="3"/>
      <c r="QCD165" s="3"/>
      <c r="QCE165" s="3"/>
      <c r="QCF165" s="3"/>
      <c r="QCG165" s="3"/>
      <c r="QCH165" s="3"/>
      <c r="QCI165" s="3"/>
      <c r="QCJ165" s="3"/>
      <c r="QCK165" s="3"/>
      <c r="QCL165" s="3"/>
      <c r="QCM165" s="3"/>
      <c r="QCN165" s="3"/>
      <c r="QCO165" s="3"/>
      <c r="QCP165" s="3"/>
      <c r="QCQ165" s="3"/>
      <c r="QCR165" s="3"/>
      <c r="QCS165" s="3"/>
      <c r="QCT165" s="3"/>
      <c r="QCU165" s="3"/>
      <c r="QCV165" s="3"/>
      <c r="QCW165" s="3"/>
      <c r="QCX165" s="3"/>
      <c r="QCY165" s="3"/>
      <c r="QCZ165" s="3"/>
      <c r="QDA165" s="3"/>
      <c r="QDB165" s="3"/>
      <c r="QDC165" s="3"/>
      <c r="QDD165" s="3"/>
      <c r="QDE165" s="3"/>
      <c r="QDF165" s="3"/>
      <c r="QDG165" s="3"/>
      <c r="QDH165" s="3"/>
      <c r="QDI165" s="3"/>
      <c r="QDJ165" s="3"/>
      <c r="QDK165" s="3"/>
      <c r="QDL165" s="3"/>
      <c r="QDM165" s="3"/>
      <c r="QDN165" s="3"/>
      <c r="QDO165" s="3"/>
      <c r="QDP165" s="3"/>
      <c r="QDQ165" s="3"/>
      <c r="QDR165" s="3"/>
      <c r="QDS165" s="3"/>
      <c r="QDT165" s="3"/>
      <c r="QDU165" s="3"/>
      <c r="QDV165" s="3"/>
      <c r="QDW165" s="3"/>
      <c r="QDX165" s="3"/>
      <c r="QDY165" s="3"/>
      <c r="QDZ165" s="3"/>
      <c r="QEA165" s="3"/>
      <c r="QEB165" s="3"/>
      <c r="QEC165" s="3"/>
      <c r="QED165" s="3"/>
      <c r="QEE165" s="3"/>
      <c r="QEF165" s="3"/>
      <c r="QEG165" s="3"/>
      <c r="QEH165" s="3"/>
      <c r="QEI165" s="3"/>
      <c r="QEJ165" s="3"/>
      <c r="QEK165" s="3"/>
      <c r="QEL165" s="3"/>
      <c r="QEM165" s="3"/>
      <c r="QEN165" s="3"/>
      <c r="QEO165" s="3"/>
      <c r="QEP165" s="3"/>
      <c r="QEQ165" s="3"/>
      <c r="QER165" s="3"/>
      <c r="QES165" s="3"/>
      <c r="QET165" s="3"/>
      <c r="QEU165" s="3"/>
      <c r="QEV165" s="3"/>
      <c r="QEW165" s="3"/>
      <c r="QEX165" s="3"/>
      <c r="QEY165" s="3"/>
      <c r="QEZ165" s="3"/>
      <c r="QFA165" s="3"/>
      <c r="QFB165" s="3"/>
      <c r="QFC165" s="3"/>
      <c r="QFD165" s="3"/>
      <c r="QFE165" s="3"/>
      <c r="QFF165" s="3"/>
      <c r="QFG165" s="3"/>
      <c r="QFH165" s="3"/>
      <c r="QFI165" s="3"/>
      <c r="QFJ165" s="3"/>
      <c r="QFK165" s="3"/>
      <c r="QFL165" s="3"/>
      <c r="QFM165" s="3"/>
      <c r="QFN165" s="3"/>
      <c r="QFO165" s="3"/>
      <c r="QFP165" s="3"/>
      <c r="QFQ165" s="3"/>
      <c r="QFR165" s="3"/>
      <c r="QFS165" s="3"/>
      <c r="QFT165" s="3"/>
      <c r="QFU165" s="3"/>
      <c r="QFV165" s="3"/>
      <c r="QFW165" s="3"/>
      <c r="QFX165" s="3"/>
      <c r="QFY165" s="3"/>
      <c r="QFZ165" s="3"/>
      <c r="QGA165" s="3"/>
      <c r="QGB165" s="3"/>
      <c r="QGC165" s="3"/>
      <c r="QGD165" s="3"/>
      <c r="QGE165" s="3"/>
      <c r="QGF165" s="3"/>
      <c r="QGG165" s="3"/>
      <c r="QGH165" s="3"/>
      <c r="QGI165" s="3"/>
      <c r="QGJ165" s="3"/>
      <c r="QGK165" s="3"/>
      <c r="QGL165" s="3"/>
      <c r="QGM165" s="3"/>
      <c r="QGN165" s="3"/>
      <c r="QGO165" s="3"/>
      <c r="QGP165" s="3"/>
      <c r="QGQ165" s="3"/>
      <c r="QGR165" s="3"/>
      <c r="QGS165" s="3"/>
      <c r="QGT165" s="3"/>
      <c r="QGU165" s="3"/>
      <c r="QGV165" s="3"/>
      <c r="QGW165" s="3"/>
      <c r="QGX165" s="3"/>
      <c r="QGY165" s="3"/>
      <c r="QGZ165" s="3"/>
      <c r="QHA165" s="3"/>
      <c r="QHB165" s="3"/>
      <c r="QHC165" s="3"/>
      <c r="QHD165" s="3"/>
      <c r="QHE165" s="3"/>
      <c r="QHF165" s="3"/>
      <c r="QHG165" s="3"/>
      <c r="QHH165" s="3"/>
      <c r="QHI165" s="3"/>
      <c r="QHJ165" s="3"/>
      <c r="QHK165" s="3"/>
      <c r="QHL165" s="3"/>
      <c r="QHM165" s="3"/>
      <c r="QHN165" s="3"/>
      <c r="QHO165" s="3"/>
      <c r="QHP165" s="3"/>
      <c r="QHQ165" s="3"/>
      <c r="QHR165" s="3"/>
      <c r="QHS165" s="3"/>
      <c r="QHT165" s="3"/>
      <c r="QHU165" s="3"/>
      <c r="QHV165" s="3"/>
      <c r="QHW165" s="3"/>
      <c r="QHX165" s="3"/>
      <c r="QHY165" s="3"/>
      <c r="QHZ165" s="3"/>
      <c r="QIA165" s="3"/>
      <c r="QIB165" s="3"/>
      <c r="QIC165" s="3"/>
      <c r="QID165" s="3"/>
      <c r="QIE165" s="3"/>
      <c r="QIF165" s="3"/>
      <c r="QIG165" s="3"/>
      <c r="QIH165" s="3"/>
      <c r="QII165" s="3"/>
      <c r="QIJ165" s="3"/>
      <c r="QIK165" s="3"/>
      <c r="QIL165" s="3"/>
      <c r="QIM165" s="3"/>
      <c r="QIN165" s="3"/>
      <c r="QIO165" s="3"/>
      <c r="QIP165" s="3"/>
      <c r="QIQ165" s="3"/>
      <c r="QIR165" s="3"/>
      <c r="QIS165" s="3"/>
      <c r="QIT165" s="3"/>
      <c r="QIU165" s="3"/>
      <c r="QIV165" s="3"/>
      <c r="QIW165" s="3"/>
      <c r="QIX165" s="3"/>
      <c r="QIY165" s="3"/>
      <c r="QIZ165" s="3"/>
      <c r="QJA165" s="3"/>
      <c r="QJB165" s="3"/>
      <c r="QJC165" s="3"/>
      <c r="QJD165" s="3"/>
      <c r="QJE165" s="3"/>
      <c r="QJF165" s="3"/>
      <c r="QJG165" s="3"/>
      <c r="QJH165" s="3"/>
      <c r="QJI165" s="3"/>
      <c r="QJJ165" s="3"/>
      <c r="QJK165" s="3"/>
      <c r="QJL165" s="3"/>
      <c r="QJM165" s="3"/>
      <c r="QJT165" s="3"/>
      <c r="QJU165" s="3"/>
      <c r="QJV165" s="3"/>
      <c r="QJW165" s="3"/>
      <c r="QJX165" s="3"/>
      <c r="QJY165" s="3"/>
      <c r="QJZ165" s="3"/>
      <c r="QKA165" s="3"/>
      <c r="QKB165" s="3"/>
      <c r="QKC165" s="3"/>
      <c r="QKD165" s="3"/>
      <c r="QKE165" s="3"/>
      <c r="QKF165" s="3"/>
      <c r="QKG165" s="3"/>
      <c r="QKH165" s="3"/>
      <c r="QKI165" s="3"/>
      <c r="QKJ165" s="3"/>
      <c r="QKK165" s="3"/>
      <c r="QKL165" s="3"/>
      <c r="QKM165" s="3"/>
      <c r="QKN165" s="3"/>
      <c r="QKO165" s="3"/>
      <c r="QKP165" s="3"/>
      <c r="QKQ165" s="3"/>
      <c r="QKR165" s="3"/>
      <c r="QKS165" s="3"/>
      <c r="QKT165" s="3"/>
      <c r="QKU165" s="3"/>
      <c r="QKV165" s="3"/>
      <c r="QKW165" s="3"/>
      <c r="QKX165" s="3"/>
      <c r="QKY165" s="3"/>
      <c r="QKZ165" s="3"/>
      <c r="QLA165" s="3"/>
      <c r="QLB165" s="3"/>
      <c r="QLC165" s="3"/>
      <c r="QLD165" s="3"/>
      <c r="QLE165" s="3"/>
      <c r="QLF165" s="3"/>
      <c r="QLG165" s="3"/>
      <c r="QLH165" s="3"/>
      <c r="QLI165" s="3"/>
      <c r="QLJ165" s="3"/>
      <c r="QLK165" s="3"/>
      <c r="QLL165" s="3"/>
      <c r="QLM165" s="3"/>
      <c r="QLN165" s="3"/>
      <c r="QLO165" s="3"/>
      <c r="QLP165" s="3"/>
      <c r="QLQ165" s="3"/>
      <c r="QLR165" s="3"/>
      <c r="QLS165" s="3"/>
      <c r="QLT165" s="3"/>
      <c r="QLU165" s="3"/>
      <c r="QLV165" s="3"/>
      <c r="QLW165" s="3"/>
      <c r="QLX165" s="3"/>
      <c r="QLY165" s="3"/>
      <c r="QLZ165" s="3"/>
      <c r="QMA165" s="3"/>
      <c r="QMB165" s="3"/>
      <c r="QMC165" s="3"/>
      <c r="QMD165" s="3"/>
      <c r="QME165" s="3"/>
      <c r="QMF165" s="3"/>
      <c r="QMG165" s="3"/>
      <c r="QMH165" s="3"/>
      <c r="QMI165" s="3"/>
      <c r="QMJ165" s="3"/>
      <c r="QMK165" s="3"/>
      <c r="QML165" s="3"/>
      <c r="QMM165" s="3"/>
      <c r="QMN165" s="3"/>
      <c r="QMO165" s="3"/>
      <c r="QMP165" s="3"/>
      <c r="QMQ165" s="3"/>
      <c r="QMR165" s="3"/>
      <c r="QMS165" s="3"/>
      <c r="QMT165" s="3"/>
      <c r="QMU165" s="3"/>
      <c r="QMV165" s="3"/>
      <c r="QMW165" s="3"/>
      <c r="QMX165" s="3"/>
      <c r="QMY165" s="3"/>
      <c r="QMZ165" s="3"/>
      <c r="QNA165" s="3"/>
      <c r="QNB165" s="3"/>
      <c r="QNC165" s="3"/>
      <c r="QND165" s="3"/>
      <c r="QNE165" s="3"/>
      <c r="QNF165" s="3"/>
      <c r="QNG165" s="3"/>
      <c r="QNH165" s="3"/>
      <c r="QNI165" s="3"/>
      <c r="QNJ165" s="3"/>
      <c r="QNK165" s="3"/>
      <c r="QNL165" s="3"/>
      <c r="QNM165" s="3"/>
      <c r="QNN165" s="3"/>
      <c r="QNO165" s="3"/>
      <c r="QNP165" s="3"/>
      <c r="QNQ165" s="3"/>
      <c r="QNR165" s="3"/>
      <c r="QNS165" s="3"/>
      <c r="QNT165" s="3"/>
      <c r="QNU165" s="3"/>
      <c r="QNV165" s="3"/>
      <c r="QNW165" s="3"/>
      <c r="QNX165" s="3"/>
      <c r="QNY165" s="3"/>
      <c r="QNZ165" s="3"/>
      <c r="QOA165" s="3"/>
      <c r="QOB165" s="3"/>
      <c r="QOC165" s="3"/>
      <c r="QOD165" s="3"/>
      <c r="QOE165" s="3"/>
      <c r="QOF165" s="3"/>
      <c r="QOG165" s="3"/>
      <c r="QOH165" s="3"/>
      <c r="QOI165" s="3"/>
      <c r="QOJ165" s="3"/>
      <c r="QOK165" s="3"/>
      <c r="QOL165" s="3"/>
      <c r="QOM165" s="3"/>
      <c r="QON165" s="3"/>
      <c r="QOO165" s="3"/>
      <c r="QOP165" s="3"/>
      <c r="QOQ165" s="3"/>
      <c r="QOR165" s="3"/>
      <c r="QOS165" s="3"/>
      <c r="QOT165" s="3"/>
      <c r="QOU165" s="3"/>
      <c r="QOV165" s="3"/>
      <c r="QOW165" s="3"/>
      <c r="QOX165" s="3"/>
      <c r="QOY165" s="3"/>
      <c r="QOZ165" s="3"/>
      <c r="QPA165" s="3"/>
      <c r="QPB165" s="3"/>
      <c r="QPC165" s="3"/>
      <c r="QPD165" s="3"/>
      <c r="QPE165" s="3"/>
      <c r="QPF165" s="3"/>
      <c r="QPG165" s="3"/>
      <c r="QPH165" s="3"/>
      <c r="QPI165" s="3"/>
      <c r="QPJ165" s="3"/>
      <c r="QPK165" s="3"/>
      <c r="QPL165" s="3"/>
      <c r="QPM165" s="3"/>
      <c r="QPN165" s="3"/>
      <c r="QPO165" s="3"/>
      <c r="QPP165" s="3"/>
      <c r="QPQ165" s="3"/>
      <c r="QPR165" s="3"/>
      <c r="QPS165" s="3"/>
      <c r="QPT165" s="3"/>
      <c r="QPU165" s="3"/>
      <c r="QPV165" s="3"/>
      <c r="QPW165" s="3"/>
      <c r="QPX165" s="3"/>
      <c r="QPY165" s="3"/>
      <c r="QPZ165" s="3"/>
      <c r="QQA165" s="3"/>
      <c r="QQB165" s="3"/>
      <c r="QQC165" s="3"/>
      <c r="QQD165" s="3"/>
      <c r="QQE165" s="3"/>
      <c r="QQF165" s="3"/>
      <c r="QQG165" s="3"/>
      <c r="QQH165" s="3"/>
      <c r="QQI165" s="3"/>
      <c r="QQJ165" s="3"/>
      <c r="QQK165" s="3"/>
      <c r="QQL165" s="3"/>
      <c r="QQM165" s="3"/>
      <c r="QQN165" s="3"/>
      <c r="QQO165" s="3"/>
      <c r="QQP165" s="3"/>
      <c r="QQQ165" s="3"/>
      <c r="QQR165" s="3"/>
      <c r="QQS165" s="3"/>
      <c r="QQT165" s="3"/>
      <c r="QQU165" s="3"/>
      <c r="QQV165" s="3"/>
      <c r="QQW165" s="3"/>
      <c r="QQX165" s="3"/>
      <c r="QQY165" s="3"/>
      <c r="QQZ165" s="3"/>
      <c r="QRA165" s="3"/>
      <c r="QRB165" s="3"/>
      <c r="QRC165" s="3"/>
      <c r="QRD165" s="3"/>
      <c r="QRE165" s="3"/>
      <c r="QRF165" s="3"/>
      <c r="QRG165" s="3"/>
      <c r="QRH165" s="3"/>
      <c r="QRI165" s="3"/>
      <c r="QRJ165" s="3"/>
      <c r="QRK165" s="3"/>
      <c r="QRL165" s="3"/>
      <c r="QRM165" s="3"/>
      <c r="QRN165" s="3"/>
      <c r="QRO165" s="3"/>
      <c r="QRP165" s="3"/>
      <c r="QRQ165" s="3"/>
      <c r="QRR165" s="3"/>
      <c r="QRS165" s="3"/>
      <c r="QRT165" s="3"/>
      <c r="QRU165" s="3"/>
      <c r="QRV165" s="3"/>
      <c r="QRW165" s="3"/>
      <c r="QRX165" s="3"/>
      <c r="QRY165" s="3"/>
      <c r="QRZ165" s="3"/>
      <c r="QSA165" s="3"/>
      <c r="QSB165" s="3"/>
      <c r="QSC165" s="3"/>
      <c r="QSD165" s="3"/>
      <c r="QSE165" s="3"/>
      <c r="QSF165" s="3"/>
      <c r="QSG165" s="3"/>
      <c r="QSH165" s="3"/>
      <c r="QSI165" s="3"/>
      <c r="QSJ165" s="3"/>
      <c r="QSK165" s="3"/>
      <c r="QSL165" s="3"/>
      <c r="QSM165" s="3"/>
      <c r="QSN165" s="3"/>
      <c r="QSO165" s="3"/>
      <c r="QSP165" s="3"/>
      <c r="QSQ165" s="3"/>
      <c r="QSR165" s="3"/>
      <c r="QSS165" s="3"/>
      <c r="QST165" s="3"/>
      <c r="QSU165" s="3"/>
      <c r="QSV165" s="3"/>
      <c r="QSW165" s="3"/>
      <c r="QSX165" s="3"/>
      <c r="QSY165" s="3"/>
      <c r="QSZ165" s="3"/>
      <c r="QTA165" s="3"/>
      <c r="QTB165" s="3"/>
      <c r="QTC165" s="3"/>
      <c r="QTD165" s="3"/>
      <c r="QTE165" s="3"/>
      <c r="QTF165" s="3"/>
      <c r="QTG165" s="3"/>
      <c r="QTH165" s="3"/>
      <c r="QTI165" s="3"/>
      <c r="QTP165" s="3"/>
      <c r="QTQ165" s="3"/>
      <c r="QTR165" s="3"/>
      <c r="QTS165" s="3"/>
      <c r="QTT165" s="3"/>
      <c r="QTU165" s="3"/>
      <c r="QTV165" s="3"/>
      <c r="QTW165" s="3"/>
      <c r="QTX165" s="3"/>
      <c r="QTY165" s="3"/>
      <c r="QTZ165" s="3"/>
      <c r="QUA165" s="3"/>
      <c r="QUB165" s="3"/>
      <c r="QUC165" s="3"/>
      <c r="QUD165" s="3"/>
      <c r="QUE165" s="3"/>
      <c r="QUF165" s="3"/>
      <c r="QUG165" s="3"/>
      <c r="QUH165" s="3"/>
      <c r="QUI165" s="3"/>
      <c r="QUJ165" s="3"/>
      <c r="QUK165" s="3"/>
      <c r="QUL165" s="3"/>
      <c r="QUM165" s="3"/>
      <c r="QUN165" s="3"/>
      <c r="QUO165" s="3"/>
      <c r="QUP165" s="3"/>
      <c r="QUQ165" s="3"/>
      <c r="QUR165" s="3"/>
      <c r="QUS165" s="3"/>
      <c r="QUT165" s="3"/>
      <c r="QUU165" s="3"/>
      <c r="QUV165" s="3"/>
      <c r="QUW165" s="3"/>
      <c r="QUX165" s="3"/>
      <c r="QUY165" s="3"/>
      <c r="QUZ165" s="3"/>
      <c r="QVA165" s="3"/>
      <c r="QVB165" s="3"/>
      <c r="QVC165" s="3"/>
      <c r="QVD165" s="3"/>
      <c r="QVE165" s="3"/>
      <c r="QVF165" s="3"/>
      <c r="QVG165" s="3"/>
      <c r="QVH165" s="3"/>
      <c r="QVI165" s="3"/>
      <c r="QVJ165" s="3"/>
      <c r="QVK165" s="3"/>
      <c r="QVL165" s="3"/>
      <c r="QVM165" s="3"/>
      <c r="QVN165" s="3"/>
      <c r="QVO165" s="3"/>
      <c r="QVP165" s="3"/>
      <c r="QVQ165" s="3"/>
      <c r="QVR165" s="3"/>
      <c r="QVS165" s="3"/>
      <c r="QVT165" s="3"/>
      <c r="QVU165" s="3"/>
      <c r="QVV165" s="3"/>
      <c r="QVW165" s="3"/>
      <c r="QVX165" s="3"/>
      <c r="QVY165" s="3"/>
      <c r="QVZ165" s="3"/>
      <c r="QWA165" s="3"/>
      <c r="QWB165" s="3"/>
      <c r="QWC165" s="3"/>
      <c r="QWD165" s="3"/>
      <c r="QWE165" s="3"/>
      <c r="QWF165" s="3"/>
      <c r="QWG165" s="3"/>
      <c r="QWH165" s="3"/>
      <c r="QWI165" s="3"/>
      <c r="QWJ165" s="3"/>
      <c r="QWK165" s="3"/>
      <c r="QWL165" s="3"/>
      <c r="QWM165" s="3"/>
      <c r="QWN165" s="3"/>
      <c r="QWO165" s="3"/>
      <c r="QWP165" s="3"/>
      <c r="QWQ165" s="3"/>
      <c r="QWR165" s="3"/>
      <c r="QWS165" s="3"/>
      <c r="QWT165" s="3"/>
      <c r="QWU165" s="3"/>
      <c r="QWV165" s="3"/>
      <c r="QWW165" s="3"/>
      <c r="QWX165" s="3"/>
      <c r="QWY165" s="3"/>
      <c r="QWZ165" s="3"/>
      <c r="QXA165" s="3"/>
      <c r="QXB165" s="3"/>
      <c r="QXC165" s="3"/>
      <c r="QXD165" s="3"/>
      <c r="QXE165" s="3"/>
      <c r="QXF165" s="3"/>
      <c r="QXG165" s="3"/>
      <c r="QXH165" s="3"/>
      <c r="QXI165" s="3"/>
      <c r="QXJ165" s="3"/>
      <c r="QXK165" s="3"/>
      <c r="QXL165" s="3"/>
      <c r="QXM165" s="3"/>
      <c r="QXN165" s="3"/>
      <c r="QXO165" s="3"/>
      <c r="QXP165" s="3"/>
      <c r="QXQ165" s="3"/>
      <c r="QXR165" s="3"/>
      <c r="QXS165" s="3"/>
      <c r="QXT165" s="3"/>
      <c r="QXU165" s="3"/>
      <c r="QXV165" s="3"/>
      <c r="QXW165" s="3"/>
      <c r="QXX165" s="3"/>
      <c r="QXY165" s="3"/>
      <c r="QXZ165" s="3"/>
      <c r="QYA165" s="3"/>
      <c r="QYB165" s="3"/>
      <c r="QYC165" s="3"/>
      <c r="QYD165" s="3"/>
      <c r="QYE165" s="3"/>
      <c r="QYF165" s="3"/>
      <c r="QYG165" s="3"/>
      <c r="QYH165" s="3"/>
      <c r="QYI165" s="3"/>
      <c r="QYJ165" s="3"/>
      <c r="QYK165" s="3"/>
      <c r="QYL165" s="3"/>
      <c r="QYM165" s="3"/>
      <c r="QYN165" s="3"/>
      <c r="QYO165" s="3"/>
      <c r="QYP165" s="3"/>
      <c r="QYQ165" s="3"/>
      <c r="QYR165" s="3"/>
      <c r="QYS165" s="3"/>
      <c r="QYT165" s="3"/>
      <c r="QYU165" s="3"/>
      <c r="QYV165" s="3"/>
      <c r="QYW165" s="3"/>
      <c r="QYX165" s="3"/>
      <c r="QYY165" s="3"/>
      <c r="QYZ165" s="3"/>
      <c r="QZA165" s="3"/>
      <c r="QZB165" s="3"/>
      <c r="QZC165" s="3"/>
      <c r="QZD165" s="3"/>
      <c r="QZE165" s="3"/>
      <c r="QZF165" s="3"/>
      <c r="QZG165" s="3"/>
      <c r="QZH165" s="3"/>
      <c r="QZI165" s="3"/>
      <c r="QZJ165" s="3"/>
      <c r="QZK165" s="3"/>
      <c r="QZL165" s="3"/>
      <c r="QZM165" s="3"/>
      <c r="QZN165" s="3"/>
      <c r="QZO165" s="3"/>
      <c r="QZP165" s="3"/>
      <c r="QZQ165" s="3"/>
      <c r="QZR165" s="3"/>
      <c r="QZS165" s="3"/>
      <c r="QZT165" s="3"/>
      <c r="QZU165" s="3"/>
      <c r="QZV165" s="3"/>
      <c r="QZW165" s="3"/>
      <c r="QZX165" s="3"/>
      <c r="QZY165" s="3"/>
      <c r="QZZ165" s="3"/>
      <c r="RAA165" s="3"/>
      <c r="RAB165" s="3"/>
      <c r="RAC165" s="3"/>
      <c r="RAD165" s="3"/>
      <c r="RAE165" s="3"/>
      <c r="RAF165" s="3"/>
      <c r="RAG165" s="3"/>
      <c r="RAH165" s="3"/>
      <c r="RAI165" s="3"/>
      <c r="RAJ165" s="3"/>
      <c r="RAK165" s="3"/>
      <c r="RAL165" s="3"/>
      <c r="RAM165" s="3"/>
      <c r="RAN165" s="3"/>
      <c r="RAO165" s="3"/>
      <c r="RAP165" s="3"/>
      <c r="RAQ165" s="3"/>
      <c r="RAR165" s="3"/>
      <c r="RAS165" s="3"/>
      <c r="RAT165" s="3"/>
      <c r="RAU165" s="3"/>
      <c r="RAV165" s="3"/>
      <c r="RAW165" s="3"/>
      <c r="RAX165" s="3"/>
      <c r="RAY165" s="3"/>
      <c r="RAZ165" s="3"/>
      <c r="RBA165" s="3"/>
      <c r="RBB165" s="3"/>
      <c r="RBC165" s="3"/>
      <c r="RBD165" s="3"/>
      <c r="RBE165" s="3"/>
      <c r="RBF165" s="3"/>
      <c r="RBG165" s="3"/>
      <c r="RBH165" s="3"/>
      <c r="RBI165" s="3"/>
      <c r="RBJ165" s="3"/>
      <c r="RBK165" s="3"/>
      <c r="RBL165" s="3"/>
      <c r="RBM165" s="3"/>
      <c r="RBN165" s="3"/>
      <c r="RBO165" s="3"/>
      <c r="RBP165" s="3"/>
      <c r="RBQ165" s="3"/>
      <c r="RBR165" s="3"/>
      <c r="RBS165" s="3"/>
      <c r="RBT165" s="3"/>
      <c r="RBU165" s="3"/>
      <c r="RBV165" s="3"/>
      <c r="RBW165" s="3"/>
      <c r="RBX165" s="3"/>
      <c r="RBY165" s="3"/>
      <c r="RBZ165" s="3"/>
      <c r="RCA165" s="3"/>
      <c r="RCB165" s="3"/>
      <c r="RCC165" s="3"/>
      <c r="RCD165" s="3"/>
      <c r="RCE165" s="3"/>
      <c r="RCF165" s="3"/>
      <c r="RCG165" s="3"/>
      <c r="RCH165" s="3"/>
      <c r="RCI165" s="3"/>
      <c r="RCJ165" s="3"/>
      <c r="RCK165" s="3"/>
      <c r="RCL165" s="3"/>
      <c r="RCM165" s="3"/>
      <c r="RCN165" s="3"/>
      <c r="RCO165" s="3"/>
      <c r="RCP165" s="3"/>
      <c r="RCQ165" s="3"/>
      <c r="RCR165" s="3"/>
      <c r="RCS165" s="3"/>
      <c r="RCT165" s="3"/>
      <c r="RCU165" s="3"/>
      <c r="RCV165" s="3"/>
      <c r="RCW165" s="3"/>
      <c r="RCX165" s="3"/>
      <c r="RCY165" s="3"/>
      <c r="RCZ165" s="3"/>
      <c r="RDA165" s="3"/>
      <c r="RDB165" s="3"/>
      <c r="RDC165" s="3"/>
      <c r="RDD165" s="3"/>
      <c r="RDE165" s="3"/>
      <c r="RDL165" s="3"/>
      <c r="RDM165" s="3"/>
      <c r="RDN165" s="3"/>
      <c r="RDO165" s="3"/>
      <c r="RDP165" s="3"/>
      <c r="RDQ165" s="3"/>
      <c r="RDR165" s="3"/>
      <c r="RDS165" s="3"/>
      <c r="RDT165" s="3"/>
      <c r="RDU165" s="3"/>
      <c r="RDV165" s="3"/>
      <c r="RDW165" s="3"/>
      <c r="RDX165" s="3"/>
      <c r="RDY165" s="3"/>
      <c r="RDZ165" s="3"/>
      <c r="REA165" s="3"/>
      <c r="REB165" s="3"/>
      <c r="REC165" s="3"/>
      <c r="RED165" s="3"/>
      <c r="REE165" s="3"/>
      <c r="REF165" s="3"/>
      <c r="REG165" s="3"/>
      <c r="REH165" s="3"/>
      <c r="REI165" s="3"/>
      <c r="REJ165" s="3"/>
      <c r="REK165" s="3"/>
      <c r="REL165" s="3"/>
      <c r="REM165" s="3"/>
      <c r="REN165" s="3"/>
      <c r="REO165" s="3"/>
      <c r="REP165" s="3"/>
      <c r="REQ165" s="3"/>
      <c r="RER165" s="3"/>
      <c r="RES165" s="3"/>
      <c r="RET165" s="3"/>
      <c r="REU165" s="3"/>
      <c r="REV165" s="3"/>
      <c r="REW165" s="3"/>
      <c r="REX165" s="3"/>
      <c r="REY165" s="3"/>
      <c r="REZ165" s="3"/>
      <c r="RFA165" s="3"/>
      <c r="RFB165" s="3"/>
      <c r="RFC165" s="3"/>
      <c r="RFD165" s="3"/>
      <c r="RFE165" s="3"/>
      <c r="RFF165" s="3"/>
      <c r="RFG165" s="3"/>
      <c r="RFH165" s="3"/>
      <c r="RFI165" s="3"/>
      <c r="RFJ165" s="3"/>
      <c r="RFK165" s="3"/>
      <c r="RFL165" s="3"/>
      <c r="RFM165" s="3"/>
      <c r="RFN165" s="3"/>
      <c r="RFO165" s="3"/>
      <c r="RFP165" s="3"/>
      <c r="RFQ165" s="3"/>
      <c r="RFR165" s="3"/>
      <c r="RFS165" s="3"/>
      <c r="RFT165" s="3"/>
      <c r="RFU165" s="3"/>
      <c r="RFV165" s="3"/>
      <c r="RFW165" s="3"/>
      <c r="RFX165" s="3"/>
      <c r="RFY165" s="3"/>
      <c r="RFZ165" s="3"/>
      <c r="RGA165" s="3"/>
      <c r="RGB165" s="3"/>
      <c r="RGC165" s="3"/>
      <c r="RGD165" s="3"/>
      <c r="RGE165" s="3"/>
      <c r="RGF165" s="3"/>
      <c r="RGG165" s="3"/>
      <c r="RGH165" s="3"/>
      <c r="RGI165" s="3"/>
      <c r="RGJ165" s="3"/>
      <c r="RGK165" s="3"/>
      <c r="RGL165" s="3"/>
      <c r="RGM165" s="3"/>
      <c r="RGN165" s="3"/>
      <c r="RGO165" s="3"/>
      <c r="RGP165" s="3"/>
      <c r="RGQ165" s="3"/>
      <c r="RGR165" s="3"/>
      <c r="RGS165" s="3"/>
      <c r="RGT165" s="3"/>
      <c r="RGU165" s="3"/>
      <c r="RGV165" s="3"/>
      <c r="RGW165" s="3"/>
      <c r="RGX165" s="3"/>
      <c r="RGY165" s="3"/>
      <c r="RGZ165" s="3"/>
      <c r="RHA165" s="3"/>
      <c r="RHB165" s="3"/>
      <c r="RHC165" s="3"/>
      <c r="RHD165" s="3"/>
      <c r="RHE165" s="3"/>
      <c r="RHF165" s="3"/>
      <c r="RHG165" s="3"/>
      <c r="RHH165" s="3"/>
      <c r="RHI165" s="3"/>
      <c r="RHJ165" s="3"/>
      <c r="RHK165" s="3"/>
      <c r="RHL165" s="3"/>
      <c r="RHM165" s="3"/>
      <c r="RHN165" s="3"/>
      <c r="RHO165" s="3"/>
      <c r="RHP165" s="3"/>
      <c r="RHQ165" s="3"/>
      <c r="RHR165" s="3"/>
      <c r="RHS165" s="3"/>
      <c r="RHT165" s="3"/>
      <c r="RHU165" s="3"/>
      <c r="RHV165" s="3"/>
      <c r="RHW165" s="3"/>
      <c r="RHX165" s="3"/>
      <c r="RHY165" s="3"/>
      <c r="RHZ165" s="3"/>
      <c r="RIA165" s="3"/>
      <c r="RIB165" s="3"/>
      <c r="RIC165" s="3"/>
      <c r="RID165" s="3"/>
      <c r="RIE165" s="3"/>
      <c r="RIF165" s="3"/>
      <c r="RIG165" s="3"/>
      <c r="RIH165" s="3"/>
      <c r="RII165" s="3"/>
      <c r="RIJ165" s="3"/>
      <c r="RIK165" s="3"/>
      <c r="RIL165" s="3"/>
      <c r="RIM165" s="3"/>
      <c r="RIN165" s="3"/>
      <c r="RIO165" s="3"/>
      <c r="RIP165" s="3"/>
      <c r="RIQ165" s="3"/>
      <c r="RIR165" s="3"/>
      <c r="RIS165" s="3"/>
      <c r="RIT165" s="3"/>
      <c r="RIU165" s="3"/>
      <c r="RIV165" s="3"/>
      <c r="RIW165" s="3"/>
      <c r="RIX165" s="3"/>
      <c r="RIY165" s="3"/>
      <c r="RIZ165" s="3"/>
      <c r="RJA165" s="3"/>
      <c r="RJB165" s="3"/>
      <c r="RJC165" s="3"/>
      <c r="RJD165" s="3"/>
      <c r="RJE165" s="3"/>
      <c r="RJF165" s="3"/>
      <c r="RJG165" s="3"/>
      <c r="RJH165" s="3"/>
      <c r="RJI165" s="3"/>
      <c r="RJJ165" s="3"/>
      <c r="RJK165" s="3"/>
      <c r="RJL165" s="3"/>
      <c r="RJM165" s="3"/>
      <c r="RJN165" s="3"/>
      <c r="RJO165" s="3"/>
      <c r="RJP165" s="3"/>
      <c r="RJQ165" s="3"/>
      <c r="RJR165" s="3"/>
      <c r="RJS165" s="3"/>
      <c r="RJT165" s="3"/>
      <c r="RJU165" s="3"/>
      <c r="RJV165" s="3"/>
      <c r="RJW165" s="3"/>
      <c r="RJX165" s="3"/>
      <c r="RJY165" s="3"/>
      <c r="RJZ165" s="3"/>
      <c r="RKA165" s="3"/>
      <c r="RKB165" s="3"/>
      <c r="RKC165" s="3"/>
      <c r="RKD165" s="3"/>
      <c r="RKE165" s="3"/>
      <c r="RKF165" s="3"/>
      <c r="RKG165" s="3"/>
      <c r="RKH165" s="3"/>
      <c r="RKI165" s="3"/>
      <c r="RKJ165" s="3"/>
      <c r="RKK165" s="3"/>
      <c r="RKL165" s="3"/>
      <c r="RKM165" s="3"/>
      <c r="RKN165" s="3"/>
      <c r="RKO165" s="3"/>
      <c r="RKP165" s="3"/>
      <c r="RKQ165" s="3"/>
      <c r="RKR165" s="3"/>
      <c r="RKS165" s="3"/>
      <c r="RKT165" s="3"/>
      <c r="RKU165" s="3"/>
      <c r="RKV165" s="3"/>
      <c r="RKW165" s="3"/>
      <c r="RKX165" s="3"/>
      <c r="RKY165" s="3"/>
      <c r="RKZ165" s="3"/>
      <c r="RLA165" s="3"/>
      <c r="RLB165" s="3"/>
      <c r="RLC165" s="3"/>
      <c r="RLD165" s="3"/>
      <c r="RLE165" s="3"/>
      <c r="RLF165" s="3"/>
      <c r="RLG165" s="3"/>
      <c r="RLH165" s="3"/>
      <c r="RLI165" s="3"/>
      <c r="RLJ165" s="3"/>
      <c r="RLK165" s="3"/>
      <c r="RLL165" s="3"/>
      <c r="RLM165" s="3"/>
      <c r="RLN165" s="3"/>
      <c r="RLO165" s="3"/>
      <c r="RLP165" s="3"/>
      <c r="RLQ165" s="3"/>
      <c r="RLR165" s="3"/>
      <c r="RLS165" s="3"/>
      <c r="RLT165" s="3"/>
      <c r="RLU165" s="3"/>
      <c r="RLV165" s="3"/>
      <c r="RLW165" s="3"/>
      <c r="RLX165" s="3"/>
      <c r="RLY165" s="3"/>
      <c r="RLZ165" s="3"/>
      <c r="RMA165" s="3"/>
      <c r="RMB165" s="3"/>
      <c r="RMC165" s="3"/>
      <c r="RMD165" s="3"/>
      <c r="RME165" s="3"/>
      <c r="RMF165" s="3"/>
      <c r="RMG165" s="3"/>
      <c r="RMH165" s="3"/>
      <c r="RMI165" s="3"/>
      <c r="RMJ165" s="3"/>
      <c r="RMK165" s="3"/>
      <c r="RML165" s="3"/>
      <c r="RMM165" s="3"/>
      <c r="RMN165" s="3"/>
      <c r="RMO165" s="3"/>
      <c r="RMP165" s="3"/>
      <c r="RMQ165" s="3"/>
      <c r="RMR165" s="3"/>
      <c r="RMS165" s="3"/>
      <c r="RMT165" s="3"/>
      <c r="RMU165" s="3"/>
      <c r="RMV165" s="3"/>
      <c r="RMW165" s="3"/>
      <c r="RMX165" s="3"/>
      <c r="RMY165" s="3"/>
      <c r="RMZ165" s="3"/>
      <c r="RNA165" s="3"/>
      <c r="RNH165" s="3"/>
      <c r="RNI165" s="3"/>
      <c r="RNJ165" s="3"/>
      <c r="RNK165" s="3"/>
      <c r="RNL165" s="3"/>
      <c r="RNM165" s="3"/>
      <c r="RNN165" s="3"/>
      <c r="RNO165" s="3"/>
      <c r="RNP165" s="3"/>
      <c r="RNQ165" s="3"/>
      <c r="RNR165" s="3"/>
      <c r="RNS165" s="3"/>
      <c r="RNT165" s="3"/>
      <c r="RNU165" s="3"/>
      <c r="RNV165" s="3"/>
      <c r="RNW165" s="3"/>
      <c r="RNX165" s="3"/>
      <c r="RNY165" s="3"/>
      <c r="RNZ165" s="3"/>
      <c r="ROA165" s="3"/>
      <c r="ROB165" s="3"/>
      <c r="ROC165" s="3"/>
      <c r="ROD165" s="3"/>
      <c r="ROE165" s="3"/>
      <c r="ROF165" s="3"/>
      <c r="ROG165" s="3"/>
      <c r="ROH165" s="3"/>
      <c r="ROI165" s="3"/>
      <c r="ROJ165" s="3"/>
      <c r="ROK165" s="3"/>
      <c r="ROL165" s="3"/>
      <c r="ROM165" s="3"/>
      <c r="RON165" s="3"/>
      <c r="ROO165" s="3"/>
      <c r="ROP165" s="3"/>
      <c r="ROQ165" s="3"/>
      <c r="ROR165" s="3"/>
      <c r="ROS165" s="3"/>
      <c r="ROT165" s="3"/>
      <c r="ROU165" s="3"/>
      <c r="ROV165" s="3"/>
      <c r="ROW165" s="3"/>
      <c r="ROX165" s="3"/>
      <c r="ROY165" s="3"/>
      <c r="ROZ165" s="3"/>
      <c r="RPA165" s="3"/>
      <c r="RPB165" s="3"/>
      <c r="RPC165" s="3"/>
      <c r="RPD165" s="3"/>
      <c r="RPE165" s="3"/>
      <c r="RPF165" s="3"/>
      <c r="RPG165" s="3"/>
      <c r="RPH165" s="3"/>
      <c r="RPI165" s="3"/>
      <c r="RPJ165" s="3"/>
      <c r="RPK165" s="3"/>
      <c r="RPL165" s="3"/>
      <c r="RPM165" s="3"/>
      <c r="RPN165" s="3"/>
      <c r="RPO165" s="3"/>
      <c r="RPP165" s="3"/>
      <c r="RPQ165" s="3"/>
      <c r="RPR165" s="3"/>
      <c r="RPS165" s="3"/>
      <c r="RPT165" s="3"/>
      <c r="RPU165" s="3"/>
      <c r="RPV165" s="3"/>
      <c r="RPW165" s="3"/>
      <c r="RPX165" s="3"/>
      <c r="RPY165" s="3"/>
      <c r="RPZ165" s="3"/>
      <c r="RQA165" s="3"/>
      <c r="RQB165" s="3"/>
      <c r="RQC165" s="3"/>
      <c r="RQD165" s="3"/>
      <c r="RQE165" s="3"/>
      <c r="RQF165" s="3"/>
      <c r="RQG165" s="3"/>
      <c r="RQH165" s="3"/>
      <c r="RQI165" s="3"/>
      <c r="RQJ165" s="3"/>
      <c r="RQK165" s="3"/>
      <c r="RQL165" s="3"/>
      <c r="RQM165" s="3"/>
      <c r="RQN165" s="3"/>
      <c r="RQO165" s="3"/>
      <c r="RQP165" s="3"/>
      <c r="RQQ165" s="3"/>
      <c r="RQR165" s="3"/>
      <c r="RQS165" s="3"/>
      <c r="RQT165" s="3"/>
      <c r="RQU165" s="3"/>
      <c r="RQV165" s="3"/>
      <c r="RQW165" s="3"/>
      <c r="RQX165" s="3"/>
      <c r="RQY165" s="3"/>
      <c r="RQZ165" s="3"/>
      <c r="RRA165" s="3"/>
      <c r="RRB165" s="3"/>
      <c r="RRC165" s="3"/>
      <c r="RRD165" s="3"/>
      <c r="RRE165" s="3"/>
      <c r="RRF165" s="3"/>
      <c r="RRG165" s="3"/>
      <c r="RRH165" s="3"/>
      <c r="RRI165" s="3"/>
      <c r="RRJ165" s="3"/>
      <c r="RRK165" s="3"/>
      <c r="RRL165" s="3"/>
      <c r="RRM165" s="3"/>
      <c r="RRN165" s="3"/>
      <c r="RRO165" s="3"/>
      <c r="RRP165" s="3"/>
      <c r="RRQ165" s="3"/>
      <c r="RRR165" s="3"/>
      <c r="RRS165" s="3"/>
      <c r="RRT165" s="3"/>
      <c r="RRU165" s="3"/>
      <c r="RRV165" s="3"/>
      <c r="RRW165" s="3"/>
      <c r="RRX165" s="3"/>
      <c r="RRY165" s="3"/>
      <c r="RRZ165" s="3"/>
      <c r="RSA165" s="3"/>
      <c r="RSB165" s="3"/>
      <c r="RSC165" s="3"/>
      <c r="RSD165" s="3"/>
      <c r="RSE165" s="3"/>
      <c r="RSF165" s="3"/>
      <c r="RSG165" s="3"/>
      <c r="RSH165" s="3"/>
      <c r="RSI165" s="3"/>
      <c r="RSJ165" s="3"/>
      <c r="RSK165" s="3"/>
      <c r="RSL165" s="3"/>
      <c r="RSM165" s="3"/>
      <c r="RSN165" s="3"/>
      <c r="RSO165" s="3"/>
      <c r="RSP165" s="3"/>
      <c r="RSQ165" s="3"/>
      <c r="RSR165" s="3"/>
      <c r="RSS165" s="3"/>
      <c r="RST165" s="3"/>
      <c r="RSU165" s="3"/>
      <c r="RSV165" s="3"/>
      <c r="RSW165" s="3"/>
      <c r="RSX165" s="3"/>
      <c r="RSY165" s="3"/>
      <c r="RSZ165" s="3"/>
      <c r="RTA165" s="3"/>
      <c r="RTB165" s="3"/>
      <c r="RTC165" s="3"/>
      <c r="RTD165" s="3"/>
      <c r="RTE165" s="3"/>
      <c r="RTF165" s="3"/>
      <c r="RTG165" s="3"/>
      <c r="RTH165" s="3"/>
      <c r="RTI165" s="3"/>
      <c r="RTJ165" s="3"/>
      <c r="RTK165" s="3"/>
      <c r="RTL165" s="3"/>
      <c r="RTM165" s="3"/>
      <c r="RTN165" s="3"/>
      <c r="RTO165" s="3"/>
      <c r="RTP165" s="3"/>
      <c r="RTQ165" s="3"/>
      <c r="RTR165" s="3"/>
      <c r="RTS165" s="3"/>
      <c r="RTT165" s="3"/>
      <c r="RTU165" s="3"/>
      <c r="RTV165" s="3"/>
      <c r="RTW165" s="3"/>
      <c r="RTX165" s="3"/>
      <c r="RTY165" s="3"/>
      <c r="RTZ165" s="3"/>
      <c r="RUA165" s="3"/>
      <c r="RUB165" s="3"/>
      <c r="RUC165" s="3"/>
      <c r="RUD165" s="3"/>
      <c r="RUE165" s="3"/>
      <c r="RUF165" s="3"/>
      <c r="RUG165" s="3"/>
      <c r="RUH165" s="3"/>
      <c r="RUI165" s="3"/>
      <c r="RUJ165" s="3"/>
      <c r="RUK165" s="3"/>
      <c r="RUL165" s="3"/>
      <c r="RUM165" s="3"/>
      <c r="RUN165" s="3"/>
      <c r="RUO165" s="3"/>
      <c r="RUP165" s="3"/>
      <c r="RUQ165" s="3"/>
      <c r="RUR165" s="3"/>
      <c r="RUS165" s="3"/>
      <c r="RUT165" s="3"/>
      <c r="RUU165" s="3"/>
      <c r="RUV165" s="3"/>
      <c r="RUW165" s="3"/>
      <c r="RUX165" s="3"/>
      <c r="RUY165" s="3"/>
      <c r="RUZ165" s="3"/>
      <c r="RVA165" s="3"/>
      <c r="RVB165" s="3"/>
      <c r="RVC165" s="3"/>
      <c r="RVD165" s="3"/>
      <c r="RVE165" s="3"/>
      <c r="RVF165" s="3"/>
      <c r="RVG165" s="3"/>
      <c r="RVH165" s="3"/>
      <c r="RVI165" s="3"/>
      <c r="RVJ165" s="3"/>
      <c r="RVK165" s="3"/>
      <c r="RVL165" s="3"/>
      <c r="RVM165" s="3"/>
      <c r="RVN165" s="3"/>
      <c r="RVO165" s="3"/>
      <c r="RVP165" s="3"/>
      <c r="RVQ165" s="3"/>
      <c r="RVR165" s="3"/>
      <c r="RVS165" s="3"/>
      <c r="RVT165" s="3"/>
      <c r="RVU165" s="3"/>
      <c r="RVV165" s="3"/>
      <c r="RVW165" s="3"/>
      <c r="RVX165" s="3"/>
      <c r="RVY165" s="3"/>
      <c r="RVZ165" s="3"/>
      <c r="RWA165" s="3"/>
      <c r="RWB165" s="3"/>
      <c r="RWC165" s="3"/>
      <c r="RWD165" s="3"/>
      <c r="RWE165" s="3"/>
      <c r="RWF165" s="3"/>
      <c r="RWG165" s="3"/>
      <c r="RWH165" s="3"/>
      <c r="RWI165" s="3"/>
      <c r="RWJ165" s="3"/>
      <c r="RWK165" s="3"/>
      <c r="RWL165" s="3"/>
      <c r="RWM165" s="3"/>
      <c r="RWN165" s="3"/>
      <c r="RWO165" s="3"/>
      <c r="RWP165" s="3"/>
      <c r="RWQ165" s="3"/>
      <c r="RWR165" s="3"/>
      <c r="RWS165" s="3"/>
      <c r="RWT165" s="3"/>
      <c r="RWU165" s="3"/>
      <c r="RWV165" s="3"/>
      <c r="RWW165" s="3"/>
      <c r="RXD165" s="3"/>
      <c r="RXE165" s="3"/>
      <c r="RXF165" s="3"/>
      <c r="RXG165" s="3"/>
      <c r="RXH165" s="3"/>
      <c r="RXI165" s="3"/>
      <c r="RXJ165" s="3"/>
      <c r="RXK165" s="3"/>
      <c r="RXL165" s="3"/>
      <c r="RXM165" s="3"/>
      <c r="RXN165" s="3"/>
      <c r="RXO165" s="3"/>
      <c r="RXP165" s="3"/>
      <c r="RXQ165" s="3"/>
      <c r="RXR165" s="3"/>
      <c r="RXS165" s="3"/>
      <c r="RXT165" s="3"/>
      <c r="RXU165" s="3"/>
      <c r="RXV165" s="3"/>
      <c r="RXW165" s="3"/>
      <c r="RXX165" s="3"/>
      <c r="RXY165" s="3"/>
      <c r="RXZ165" s="3"/>
      <c r="RYA165" s="3"/>
      <c r="RYB165" s="3"/>
      <c r="RYC165" s="3"/>
      <c r="RYD165" s="3"/>
      <c r="RYE165" s="3"/>
      <c r="RYF165" s="3"/>
      <c r="RYG165" s="3"/>
      <c r="RYH165" s="3"/>
      <c r="RYI165" s="3"/>
      <c r="RYJ165" s="3"/>
      <c r="RYK165" s="3"/>
      <c r="RYL165" s="3"/>
      <c r="RYM165" s="3"/>
      <c r="RYN165" s="3"/>
      <c r="RYO165" s="3"/>
      <c r="RYP165" s="3"/>
      <c r="RYQ165" s="3"/>
      <c r="RYR165" s="3"/>
      <c r="RYS165" s="3"/>
      <c r="RYT165" s="3"/>
      <c r="RYU165" s="3"/>
      <c r="RYV165" s="3"/>
      <c r="RYW165" s="3"/>
      <c r="RYX165" s="3"/>
      <c r="RYY165" s="3"/>
      <c r="RYZ165" s="3"/>
      <c r="RZA165" s="3"/>
      <c r="RZB165" s="3"/>
      <c r="RZC165" s="3"/>
      <c r="RZD165" s="3"/>
      <c r="RZE165" s="3"/>
      <c r="RZF165" s="3"/>
      <c r="RZG165" s="3"/>
      <c r="RZH165" s="3"/>
      <c r="RZI165" s="3"/>
      <c r="RZJ165" s="3"/>
      <c r="RZK165" s="3"/>
      <c r="RZL165" s="3"/>
      <c r="RZM165" s="3"/>
      <c r="RZN165" s="3"/>
      <c r="RZO165" s="3"/>
      <c r="RZP165" s="3"/>
      <c r="RZQ165" s="3"/>
      <c r="RZR165" s="3"/>
      <c r="RZS165" s="3"/>
      <c r="RZT165" s="3"/>
      <c r="RZU165" s="3"/>
      <c r="RZV165" s="3"/>
      <c r="RZW165" s="3"/>
      <c r="RZX165" s="3"/>
      <c r="RZY165" s="3"/>
      <c r="RZZ165" s="3"/>
      <c r="SAA165" s="3"/>
      <c r="SAB165" s="3"/>
      <c r="SAC165" s="3"/>
      <c r="SAD165" s="3"/>
      <c r="SAE165" s="3"/>
      <c r="SAF165" s="3"/>
      <c r="SAG165" s="3"/>
      <c r="SAH165" s="3"/>
      <c r="SAI165" s="3"/>
      <c r="SAJ165" s="3"/>
      <c r="SAK165" s="3"/>
      <c r="SAL165" s="3"/>
      <c r="SAM165" s="3"/>
      <c r="SAN165" s="3"/>
      <c r="SAO165" s="3"/>
      <c r="SAP165" s="3"/>
      <c r="SAQ165" s="3"/>
      <c r="SAR165" s="3"/>
      <c r="SAS165" s="3"/>
      <c r="SAT165" s="3"/>
      <c r="SAU165" s="3"/>
      <c r="SAV165" s="3"/>
      <c r="SAW165" s="3"/>
      <c r="SAX165" s="3"/>
      <c r="SAY165" s="3"/>
      <c r="SAZ165" s="3"/>
      <c r="SBA165" s="3"/>
      <c r="SBB165" s="3"/>
      <c r="SBC165" s="3"/>
      <c r="SBD165" s="3"/>
      <c r="SBE165" s="3"/>
      <c r="SBF165" s="3"/>
      <c r="SBG165" s="3"/>
      <c r="SBH165" s="3"/>
      <c r="SBI165" s="3"/>
      <c r="SBJ165" s="3"/>
      <c r="SBK165" s="3"/>
      <c r="SBL165" s="3"/>
      <c r="SBM165" s="3"/>
      <c r="SBN165" s="3"/>
      <c r="SBO165" s="3"/>
      <c r="SBP165" s="3"/>
      <c r="SBQ165" s="3"/>
      <c r="SBR165" s="3"/>
      <c r="SBS165" s="3"/>
      <c r="SBT165" s="3"/>
      <c r="SBU165" s="3"/>
      <c r="SBV165" s="3"/>
      <c r="SBW165" s="3"/>
      <c r="SBX165" s="3"/>
      <c r="SBY165" s="3"/>
      <c r="SBZ165" s="3"/>
      <c r="SCA165" s="3"/>
      <c r="SCB165" s="3"/>
      <c r="SCC165" s="3"/>
      <c r="SCD165" s="3"/>
      <c r="SCE165" s="3"/>
      <c r="SCF165" s="3"/>
      <c r="SCG165" s="3"/>
      <c r="SCH165" s="3"/>
      <c r="SCI165" s="3"/>
      <c r="SCJ165" s="3"/>
      <c r="SCK165" s="3"/>
      <c r="SCL165" s="3"/>
      <c r="SCM165" s="3"/>
      <c r="SCN165" s="3"/>
      <c r="SCO165" s="3"/>
      <c r="SCP165" s="3"/>
      <c r="SCQ165" s="3"/>
      <c r="SCR165" s="3"/>
      <c r="SCS165" s="3"/>
      <c r="SCT165" s="3"/>
      <c r="SCU165" s="3"/>
      <c r="SCV165" s="3"/>
      <c r="SCW165" s="3"/>
      <c r="SCX165" s="3"/>
      <c r="SCY165" s="3"/>
      <c r="SCZ165" s="3"/>
      <c r="SDA165" s="3"/>
      <c r="SDB165" s="3"/>
      <c r="SDC165" s="3"/>
      <c r="SDD165" s="3"/>
      <c r="SDE165" s="3"/>
      <c r="SDF165" s="3"/>
      <c r="SDG165" s="3"/>
      <c r="SDH165" s="3"/>
      <c r="SDI165" s="3"/>
      <c r="SDJ165" s="3"/>
      <c r="SDK165" s="3"/>
      <c r="SDL165" s="3"/>
      <c r="SDM165" s="3"/>
      <c r="SDN165" s="3"/>
      <c r="SDO165" s="3"/>
      <c r="SDP165" s="3"/>
      <c r="SDQ165" s="3"/>
      <c r="SDR165" s="3"/>
      <c r="SDS165" s="3"/>
      <c r="SDT165" s="3"/>
      <c r="SDU165" s="3"/>
      <c r="SDV165" s="3"/>
      <c r="SDW165" s="3"/>
      <c r="SDX165" s="3"/>
      <c r="SDY165" s="3"/>
      <c r="SDZ165" s="3"/>
      <c r="SEA165" s="3"/>
      <c r="SEB165" s="3"/>
      <c r="SEC165" s="3"/>
      <c r="SED165" s="3"/>
      <c r="SEE165" s="3"/>
      <c r="SEF165" s="3"/>
      <c r="SEG165" s="3"/>
      <c r="SEH165" s="3"/>
      <c r="SEI165" s="3"/>
      <c r="SEJ165" s="3"/>
      <c r="SEK165" s="3"/>
      <c r="SEL165" s="3"/>
      <c r="SEM165" s="3"/>
      <c r="SEN165" s="3"/>
      <c r="SEO165" s="3"/>
      <c r="SEP165" s="3"/>
      <c r="SEQ165" s="3"/>
      <c r="SER165" s="3"/>
      <c r="SES165" s="3"/>
      <c r="SET165" s="3"/>
      <c r="SEU165" s="3"/>
      <c r="SEV165" s="3"/>
      <c r="SEW165" s="3"/>
      <c r="SEX165" s="3"/>
      <c r="SEY165" s="3"/>
      <c r="SEZ165" s="3"/>
      <c r="SFA165" s="3"/>
      <c r="SFB165" s="3"/>
      <c r="SFC165" s="3"/>
      <c r="SFD165" s="3"/>
      <c r="SFE165" s="3"/>
      <c r="SFF165" s="3"/>
      <c r="SFG165" s="3"/>
      <c r="SFH165" s="3"/>
      <c r="SFI165" s="3"/>
      <c r="SFJ165" s="3"/>
      <c r="SFK165" s="3"/>
      <c r="SFL165" s="3"/>
      <c r="SFM165" s="3"/>
      <c r="SFN165" s="3"/>
      <c r="SFO165" s="3"/>
      <c r="SFP165" s="3"/>
      <c r="SFQ165" s="3"/>
      <c r="SFR165" s="3"/>
      <c r="SFS165" s="3"/>
      <c r="SFT165" s="3"/>
      <c r="SFU165" s="3"/>
      <c r="SFV165" s="3"/>
      <c r="SFW165" s="3"/>
      <c r="SFX165" s="3"/>
      <c r="SFY165" s="3"/>
      <c r="SFZ165" s="3"/>
      <c r="SGA165" s="3"/>
      <c r="SGB165" s="3"/>
      <c r="SGC165" s="3"/>
      <c r="SGD165" s="3"/>
      <c r="SGE165" s="3"/>
      <c r="SGF165" s="3"/>
      <c r="SGG165" s="3"/>
      <c r="SGH165" s="3"/>
      <c r="SGI165" s="3"/>
      <c r="SGJ165" s="3"/>
      <c r="SGK165" s="3"/>
      <c r="SGL165" s="3"/>
      <c r="SGM165" s="3"/>
      <c r="SGN165" s="3"/>
      <c r="SGO165" s="3"/>
      <c r="SGP165" s="3"/>
      <c r="SGQ165" s="3"/>
      <c r="SGR165" s="3"/>
      <c r="SGS165" s="3"/>
      <c r="SGZ165" s="3"/>
      <c r="SHA165" s="3"/>
      <c r="SHB165" s="3"/>
      <c r="SHC165" s="3"/>
      <c r="SHD165" s="3"/>
      <c r="SHE165" s="3"/>
      <c r="SHF165" s="3"/>
      <c r="SHG165" s="3"/>
      <c r="SHH165" s="3"/>
      <c r="SHI165" s="3"/>
      <c r="SHJ165" s="3"/>
      <c r="SHK165" s="3"/>
      <c r="SHL165" s="3"/>
      <c r="SHM165" s="3"/>
      <c r="SHN165" s="3"/>
      <c r="SHO165" s="3"/>
      <c r="SHP165" s="3"/>
      <c r="SHQ165" s="3"/>
      <c r="SHR165" s="3"/>
      <c r="SHS165" s="3"/>
      <c r="SHT165" s="3"/>
      <c r="SHU165" s="3"/>
      <c r="SHV165" s="3"/>
      <c r="SHW165" s="3"/>
      <c r="SHX165" s="3"/>
      <c r="SHY165" s="3"/>
      <c r="SHZ165" s="3"/>
      <c r="SIA165" s="3"/>
      <c r="SIB165" s="3"/>
      <c r="SIC165" s="3"/>
      <c r="SID165" s="3"/>
      <c r="SIE165" s="3"/>
      <c r="SIF165" s="3"/>
      <c r="SIG165" s="3"/>
      <c r="SIH165" s="3"/>
      <c r="SII165" s="3"/>
      <c r="SIJ165" s="3"/>
      <c r="SIK165" s="3"/>
      <c r="SIL165" s="3"/>
      <c r="SIM165" s="3"/>
      <c r="SIN165" s="3"/>
      <c r="SIO165" s="3"/>
      <c r="SIP165" s="3"/>
      <c r="SIQ165" s="3"/>
      <c r="SIR165" s="3"/>
      <c r="SIS165" s="3"/>
      <c r="SIT165" s="3"/>
      <c r="SIU165" s="3"/>
      <c r="SIV165" s="3"/>
      <c r="SIW165" s="3"/>
      <c r="SIX165" s="3"/>
      <c r="SIY165" s="3"/>
      <c r="SIZ165" s="3"/>
      <c r="SJA165" s="3"/>
      <c r="SJB165" s="3"/>
      <c r="SJC165" s="3"/>
      <c r="SJD165" s="3"/>
      <c r="SJE165" s="3"/>
      <c r="SJF165" s="3"/>
      <c r="SJG165" s="3"/>
      <c r="SJH165" s="3"/>
      <c r="SJI165" s="3"/>
      <c r="SJJ165" s="3"/>
      <c r="SJK165" s="3"/>
      <c r="SJL165" s="3"/>
      <c r="SJM165" s="3"/>
      <c r="SJN165" s="3"/>
      <c r="SJO165" s="3"/>
      <c r="SJP165" s="3"/>
      <c r="SJQ165" s="3"/>
      <c r="SJR165" s="3"/>
      <c r="SJS165" s="3"/>
      <c r="SJT165" s="3"/>
      <c r="SJU165" s="3"/>
      <c r="SJV165" s="3"/>
      <c r="SJW165" s="3"/>
      <c r="SJX165" s="3"/>
      <c r="SJY165" s="3"/>
      <c r="SJZ165" s="3"/>
      <c r="SKA165" s="3"/>
      <c r="SKB165" s="3"/>
      <c r="SKC165" s="3"/>
      <c r="SKD165" s="3"/>
      <c r="SKE165" s="3"/>
      <c r="SKF165" s="3"/>
      <c r="SKG165" s="3"/>
      <c r="SKH165" s="3"/>
      <c r="SKI165" s="3"/>
      <c r="SKJ165" s="3"/>
      <c r="SKK165" s="3"/>
      <c r="SKL165" s="3"/>
      <c r="SKM165" s="3"/>
      <c r="SKN165" s="3"/>
      <c r="SKO165" s="3"/>
      <c r="SKP165" s="3"/>
      <c r="SKQ165" s="3"/>
      <c r="SKR165" s="3"/>
      <c r="SKS165" s="3"/>
      <c r="SKT165" s="3"/>
      <c r="SKU165" s="3"/>
      <c r="SKV165" s="3"/>
      <c r="SKW165" s="3"/>
      <c r="SKX165" s="3"/>
      <c r="SKY165" s="3"/>
      <c r="SKZ165" s="3"/>
      <c r="SLA165" s="3"/>
      <c r="SLB165" s="3"/>
      <c r="SLC165" s="3"/>
      <c r="SLD165" s="3"/>
      <c r="SLE165" s="3"/>
      <c r="SLF165" s="3"/>
      <c r="SLG165" s="3"/>
      <c r="SLH165" s="3"/>
      <c r="SLI165" s="3"/>
      <c r="SLJ165" s="3"/>
      <c r="SLK165" s="3"/>
      <c r="SLL165" s="3"/>
      <c r="SLM165" s="3"/>
      <c r="SLN165" s="3"/>
      <c r="SLO165" s="3"/>
      <c r="SLP165" s="3"/>
      <c r="SLQ165" s="3"/>
      <c r="SLR165" s="3"/>
      <c r="SLS165" s="3"/>
      <c r="SLT165" s="3"/>
      <c r="SLU165" s="3"/>
      <c r="SLV165" s="3"/>
      <c r="SLW165" s="3"/>
      <c r="SLX165" s="3"/>
      <c r="SLY165" s="3"/>
      <c r="SLZ165" s="3"/>
      <c r="SMA165" s="3"/>
      <c r="SMB165" s="3"/>
      <c r="SMC165" s="3"/>
      <c r="SMD165" s="3"/>
      <c r="SME165" s="3"/>
      <c r="SMF165" s="3"/>
      <c r="SMG165" s="3"/>
      <c r="SMH165" s="3"/>
      <c r="SMI165" s="3"/>
      <c r="SMJ165" s="3"/>
      <c r="SMK165" s="3"/>
      <c r="SML165" s="3"/>
      <c r="SMM165" s="3"/>
      <c r="SMN165" s="3"/>
      <c r="SMO165" s="3"/>
      <c r="SMP165" s="3"/>
      <c r="SMQ165" s="3"/>
      <c r="SMR165" s="3"/>
      <c r="SMS165" s="3"/>
      <c r="SMT165" s="3"/>
      <c r="SMU165" s="3"/>
      <c r="SMV165" s="3"/>
      <c r="SMW165" s="3"/>
      <c r="SMX165" s="3"/>
      <c r="SMY165" s="3"/>
      <c r="SMZ165" s="3"/>
      <c r="SNA165" s="3"/>
      <c r="SNB165" s="3"/>
      <c r="SNC165" s="3"/>
      <c r="SND165" s="3"/>
      <c r="SNE165" s="3"/>
      <c r="SNF165" s="3"/>
      <c r="SNG165" s="3"/>
      <c r="SNH165" s="3"/>
      <c r="SNI165" s="3"/>
      <c r="SNJ165" s="3"/>
      <c r="SNK165" s="3"/>
      <c r="SNL165" s="3"/>
      <c r="SNM165" s="3"/>
      <c r="SNN165" s="3"/>
      <c r="SNO165" s="3"/>
      <c r="SNP165" s="3"/>
      <c r="SNQ165" s="3"/>
      <c r="SNR165" s="3"/>
      <c r="SNS165" s="3"/>
      <c r="SNT165" s="3"/>
      <c r="SNU165" s="3"/>
      <c r="SNV165" s="3"/>
      <c r="SNW165" s="3"/>
      <c r="SNX165" s="3"/>
      <c r="SNY165" s="3"/>
      <c r="SNZ165" s="3"/>
      <c r="SOA165" s="3"/>
      <c r="SOB165" s="3"/>
      <c r="SOC165" s="3"/>
      <c r="SOD165" s="3"/>
      <c r="SOE165" s="3"/>
      <c r="SOF165" s="3"/>
      <c r="SOG165" s="3"/>
      <c r="SOH165" s="3"/>
      <c r="SOI165" s="3"/>
      <c r="SOJ165" s="3"/>
      <c r="SOK165" s="3"/>
      <c r="SOL165" s="3"/>
      <c r="SOM165" s="3"/>
      <c r="SON165" s="3"/>
      <c r="SOO165" s="3"/>
      <c r="SOP165" s="3"/>
      <c r="SOQ165" s="3"/>
      <c r="SOR165" s="3"/>
      <c r="SOS165" s="3"/>
      <c r="SOT165" s="3"/>
      <c r="SOU165" s="3"/>
      <c r="SOV165" s="3"/>
      <c r="SOW165" s="3"/>
      <c r="SOX165" s="3"/>
      <c r="SOY165" s="3"/>
      <c r="SOZ165" s="3"/>
      <c r="SPA165" s="3"/>
      <c r="SPB165" s="3"/>
      <c r="SPC165" s="3"/>
      <c r="SPD165" s="3"/>
      <c r="SPE165" s="3"/>
      <c r="SPF165" s="3"/>
      <c r="SPG165" s="3"/>
      <c r="SPH165" s="3"/>
      <c r="SPI165" s="3"/>
      <c r="SPJ165" s="3"/>
      <c r="SPK165" s="3"/>
      <c r="SPL165" s="3"/>
      <c r="SPM165" s="3"/>
      <c r="SPN165" s="3"/>
      <c r="SPO165" s="3"/>
      <c r="SPP165" s="3"/>
      <c r="SPQ165" s="3"/>
      <c r="SPR165" s="3"/>
      <c r="SPS165" s="3"/>
      <c r="SPT165" s="3"/>
      <c r="SPU165" s="3"/>
      <c r="SPV165" s="3"/>
      <c r="SPW165" s="3"/>
      <c r="SPX165" s="3"/>
      <c r="SPY165" s="3"/>
      <c r="SPZ165" s="3"/>
      <c r="SQA165" s="3"/>
      <c r="SQB165" s="3"/>
      <c r="SQC165" s="3"/>
      <c r="SQD165" s="3"/>
      <c r="SQE165" s="3"/>
      <c r="SQF165" s="3"/>
      <c r="SQG165" s="3"/>
      <c r="SQH165" s="3"/>
      <c r="SQI165" s="3"/>
      <c r="SQJ165" s="3"/>
      <c r="SQK165" s="3"/>
      <c r="SQL165" s="3"/>
      <c r="SQM165" s="3"/>
      <c r="SQN165" s="3"/>
      <c r="SQO165" s="3"/>
      <c r="SQV165" s="3"/>
      <c r="SQW165" s="3"/>
      <c r="SQX165" s="3"/>
      <c r="SQY165" s="3"/>
      <c r="SQZ165" s="3"/>
      <c r="SRA165" s="3"/>
      <c r="SRB165" s="3"/>
      <c r="SRC165" s="3"/>
      <c r="SRD165" s="3"/>
      <c r="SRE165" s="3"/>
      <c r="SRF165" s="3"/>
      <c r="SRG165" s="3"/>
      <c r="SRH165" s="3"/>
      <c r="SRI165" s="3"/>
      <c r="SRJ165" s="3"/>
      <c r="SRK165" s="3"/>
      <c r="SRL165" s="3"/>
      <c r="SRM165" s="3"/>
      <c r="SRN165" s="3"/>
      <c r="SRO165" s="3"/>
      <c r="SRP165" s="3"/>
      <c r="SRQ165" s="3"/>
      <c r="SRR165" s="3"/>
      <c r="SRS165" s="3"/>
      <c r="SRT165" s="3"/>
      <c r="SRU165" s="3"/>
      <c r="SRV165" s="3"/>
      <c r="SRW165" s="3"/>
      <c r="SRX165" s="3"/>
      <c r="SRY165" s="3"/>
      <c r="SRZ165" s="3"/>
      <c r="SSA165" s="3"/>
      <c r="SSB165" s="3"/>
      <c r="SSC165" s="3"/>
      <c r="SSD165" s="3"/>
      <c r="SSE165" s="3"/>
      <c r="SSF165" s="3"/>
      <c r="SSG165" s="3"/>
      <c r="SSH165" s="3"/>
      <c r="SSI165" s="3"/>
      <c r="SSJ165" s="3"/>
      <c r="SSK165" s="3"/>
      <c r="SSL165" s="3"/>
      <c r="SSM165" s="3"/>
      <c r="SSN165" s="3"/>
      <c r="SSO165" s="3"/>
      <c r="SSP165" s="3"/>
      <c r="SSQ165" s="3"/>
      <c r="SSR165" s="3"/>
      <c r="SSS165" s="3"/>
      <c r="SST165" s="3"/>
      <c r="SSU165" s="3"/>
      <c r="SSV165" s="3"/>
      <c r="SSW165" s="3"/>
      <c r="SSX165" s="3"/>
      <c r="SSY165" s="3"/>
      <c r="SSZ165" s="3"/>
      <c r="STA165" s="3"/>
      <c r="STB165" s="3"/>
      <c r="STC165" s="3"/>
      <c r="STD165" s="3"/>
      <c r="STE165" s="3"/>
      <c r="STF165" s="3"/>
      <c r="STG165" s="3"/>
      <c r="STH165" s="3"/>
      <c r="STI165" s="3"/>
      <c r="STJ165" s="3"/>
      <c r="STK165" s="3"/>
      <c r="STL165" s="3"/>
      <c r="STM165" s="3"/>
      <c r="STN165" s="3"/>
      <c r="STO165" s="3"/>
      <c r="STP165" s="3"/>
      <c r="STQ165" s="3"/>
      <c r="STR165" s="3"/>
      <c r="STS165" s="3"/>
      <c r="STT165" s="3"/>
      <c r="STU165" s="3"/>
      <c r="STV165" s="3"/>
      <c r="STW165" s="3"/>
      <c r="STX165" s="3"/>
      <c r="STY165" s="3"/>
      <c r="STZ165" s="3"/>
      <c r="SUA165" s="3"/>
      <c r="SUB165" s="3"/>
      <c r="SUC165" s="3"/>
      <c r="SUD165" s="3"/>
      <c r="SUE165" s="3"/>
      <c r="SUF165" s="3"/>
      <c r="SUG165" s="3"/>
      <c r="SUH165" s="3"/>
      <c r="SUI165" s="3"/>
      <c r="SUJ165" s="3"/>
      <c r="SUK165" s="3"/>
      <c r="SUL165" s="3"/>
      <c r="SUM165" s="3"/>
      <c r="SUN165" s="3"/>
      <c r="SUO165" s="3"/>
      <c r="SUP165" s="3"/>
      <c r="SUQ165" s="3"/>
      <c r="SUR165" s="3"/>
      <c r="SUS165" s="3"/>
      <c r="SUT165" s="3"/>
      <c r="SUU165" s="3"/>
      <c r="SUV165" s="3"/>
      <c r="SUW165" s="3"/>
      <c r="SUX165" s="3"/>
      <c r="SUY165" s="3"/>
      <c r="SUZ165" s="3"/>
      <c r="SVA165" s="3"/>
      <c r="SVB165" s="3"/>
      <c r="SVC165" s="3"/>
      <c r="SVD165" s="3"/>
      <c r="SVE165" s="3"/>
      <c r="SVF165" s="3"/>
      <c r="SVG165" s="3"/>
      <c r="SVH165" s="3"/>
      <c r="SVI165" s="3"/>
      <c r="SVJ165" s="3"/>
      <c r="SVK165" s="3"/>
      <c r="SVL165" s="3"/>
      <c r="SVM165" s="3"/>
      <c r="SVN165" s="3"/>
      <c r="SVO165" s="3"/>
      <c r="SVP165" s="3"/>
      <c r="SVQ165" s="3"/>
      <c r="SVR165" s="3"/>
      <c r="SVS165" s="3"/>
      <c r="SVT165" s="3"/>
      <c r="SVU165" s="3"/>
      <c r="SVV165" s="3"/>
      <c r="SVW165" s="3"/>
      <c r="SVX165" s="3"/>
      <c r="SVY165" s="3"/>
      <c r="SVZ165" s="3"/>
      <c r="SWA165" s="3"/>
      <c r="SWB165" s="3"/>
      <c r="SWC165" s="3"/>
      <c r="SWD165" s="3"/>
      <c r="SWE165" s="3"/>
      <c r="SWF165" s="3"/>
      <c r="SWG165" s="3"/>
      <c r="SWH165" s="3"/>
      <c r="SWI165" s="3"/>
      <c r="SWJ165" s="3"/>
      <c r="SWK165" s="3"/>
      <c r="SWL165" s="3"/>
      <c r="SWM165" s="3"/>
      <c r="SWN165" s="3"/>
      <c r="SWO165" s="3"/>
      <c r="SWP165" s="3"/>
      <c r="SWQ165" s="3"/>
      <c r="SWR165" s="3"/>
      <c r="SWS165" s="3"/>
      <c r="SWT165" s="3"/>
      <c r="SWU165" s="3"/>
      <c r="SWV165" s="3"/>
      <c r="SWW165" s="3"/>
      <c r="SWX165" s="3"/>
      <c r="SWY165" s="3"/>
      <c r="SWZ165" s="3"/>
      <c r="SXA165" s="3"/>
      <c r="SXB165" s="3"/>
      <c r="SXC165" s="3"/>
      <c r="SXD165" s="3"/>
      <c r="SXE165" s="3"/>
      <c r="SXF165" s="3"/>
      <c r="SXG165" s="3"/>
      <c r="SXH165" s="3"/>
      <c r="SXI165" s="3"/>
      <c r="SXJ165" s="3"/>
      <c r="SXK165" s="3"/>
      <c r="SXL165" s="3"/>
      <c r="SXM165" s="3"/>
      <c r="SXN165" s="3"/>
      <c r="SXO165" s="3"/>
      <c r="SXP165" s="3"/>
      <c r="SXQ165" s="3"/>
      <c r="SXR165" s="3"/>
      <c r="SXS165" s="3"/>
      <c r="SXT165" s="3"/>
      <c r="SXU165" s="3"/>
      <c r="SXV165" s="3"/>
      <c r="SXW165" s="3"/>
      <c r="SXX165" s="3"/>
      <c r="SXY165" s="3"/>
      <c r="SXZ165" s="3"/>
      <c r="SYA165" s="3"/>
      <c r="SYB165" s="3"/>
      <c r="SYC165" s="3"/>
      <c r="SYD165" s="3"/>
      <c r="SYE165" s="3"/>
      <c r="SYF165" s="3"/>
      <c r="SYG165" s="3"/>
      <c r="SYH165" s="3"/>
      <c r="SYI165" s="3"/>
      <c r="SYJ165" s="3"/>
      <c r="SYK165" s="3"/>
      <c r="SYL165" s="3"/>
      <c r="SYM165" s="3"/>
      <c r="SYN165" s="3"/>
      <c r="SYO165" s="3"/>
      <c r="SYP165" s="3"/>
      <c r="SYQ165" s="3"/>
      <c r="SYR165" s="3"/>
      <c r="SYS165" s="3"/>
      <c r="SYT165" s="3"/>
      <c r="SYU165" s="3"/>
      <c r="SYV165" s="3"/>
      <c r="SYW165" s="3"/>
      <c r="SYX165" s="3"/>
      <c r="SYY165" s="3"/>
      <c r="SYZ165" s="3"/>
      <c r="SZA165" s="3"/>
      <c r="SZB165" s="3"/>
      <c r="SZC165" s="3"/>
      <c r="SZD165" s="3"/>
      <c r="SZE165" s="3"/>
      <c r="SZF165" s="3"/>
      <c r="SZG165" s="3"/>
      <c r="SZH165" s="3"/>
      <c r="SZI165" s="3"/>
      <c r="SZJ165" s="3"/>
      <c r="SZK165" s="3"/>
      <c r="SZL165" s="3"/>
      <c r="SZM165" s="3"/>
      <c r="SZN165" s="3"/>
      <c r="SZO165" s="3"/>
      <c r="SZP165" s="3"/>
      <c r="SZQ165" s="3"/>
      <c r="SZR165" s="3"/>
      <c r="SZS165" s="3"/>
      <c r="SZT165" s="3"/>
      <c r="SZU165" s="3"/>
      <c r="SZV165" s="3"/>
      <c r="SZW165" s="3"/>
      <c r="SZX165" s="3"/>
      <c r="SZY165" s="3"/>
      <c r="SZZ165" s="3"/>
      <c r="TAA165" s="3"/>
      <c r="TAB165" s="3"/>
      <c r="TAC165" s="3"/>
      <c r="TAD165" s="3"/>
      <c r="TAE165" s="3"/>
      <c r="TAF165" s="3"/>
      <c r="TAG165" s="3"/>
      <c r="TAH165" s="3"/>
      <c r="TAI165" s="3"/>
      <c r="TAJ165" s="3"/>
      <c r="TAK165" s="3"/>
      <c r="TAR165" s="3"/>
      <c r="TAS165" s="3"/>
      <c r="TAT165" s="3"/>
      <c r="TAU165" s="3"/>
      <c r="TAV165" s="3"/>
      <c r="TAW165" s="3"/>
      <c r="TAX165" s="3"/>
      <c r="TAY165" s="3"/>
      <c r="TAZ165" s="3"/>
      <c r="TBA165" s="3"/>
      <c r="TBB165" s="3"/>
      <c r="TBC165" s="3"/>
      <c r="TBD165" s="3"/>
      <c r="TBE165" s="3"/>
      <c r="TBF165" s="3"/>
      <c r="TBG165" s="3"/>
      <c r="TBH165" s="3"/>
      <c r="TBI165" s="3"/>
      <c r="TBJ165" s="3"/>
      <c r="TBK165" s="3"/>
      <c r="TBL165" s="3"/>
      <c r="TBM165" s="3"/>
      <c r="TBN165" s="3"/>
      <c r="TBO165" s="3"/>
      <c r="TBP165" s="3"/>
      <c r="TBQ165" s="3"/>
      <c r="TBR165" s="3"/>
      <c r="TBS165" s="3"/>
      <c r="TBT165" s="3"/>
      <c r="TBU165" s="3"/>
      <c r="TBV165" s="3"/>
      <c r="TBW165" s="3"/>
      <c r="TBX165" s="3"/>
      <c r="TBY165" s="3"/>
      <c r="TBZ165" s="3"/>
      <c r="TCA165" s="3"/>
      <c r="TCB165" s="3"/>
      <c r="TCC165" s="3"/>
      <c r="TCD165" s="3"/>
      <c r="TCE165" s="3"/>
      <c r="TCF165" s="3"/>
      <c r="TCG165" s="3"/>
      <c r="TCH165" s="3"/>
      <c r="TCI165" s="3"/>
      <c r="TCJ165" s="3"/>
      <c r="TCK165" s="3"/>
      <c r="TCL165" s="3"/>
      <c r="TCM165" s="3"/>
      <c r="TCN165" s="3"/>
      <c r="TCO165" s="3"/>
      <c r="TCP165" s="3"/>
      <c r="TCQ165" s="3"/>
      <c r="TCR165" s="3"/>
      <c r="TCS165" s="3"/>
      <c r="TCT165" s="3"/>
      <c r="TCU165" s="3"/>
      <c r="TCV165" s="3"/>
      <c r="TCW165" s="3"/>
      <c r="TCX165" s="3"/>
      <c r="TCY165" s="3"/>
      <c r="TCZ165" s="3"/>
      <c r="TDA165" s="3"/>
      <c r="TDB165" s="3"/>
      <c r="TDC165" s="3"/>
      <c r="TDD165" s="3"/>
      <c r="TDE165" s="3"/>
      <c r="TDF165" s="3"/>
      <c r="TDG165" s="3"/>
      <c r="TDH165" s="3"/>
      <c r="TDI165" s="3"/>
      <c r="TDJ165" s="3"/>
      <c r="TDK165" s="3"/>
      <c r="TDL165" s="3"/>
      <c r="TDM165" s="3"/>
      <c r="TDN165" s="3"/>
      <c r="TDO165" s="3"/>
      <c r="TDP165" s="3"/>
      <c r="TDQ165" s="3"/>
      <c r="TDR165" s="3"/>
      <c r="TDS165" s="3"/>
      <c r="TDT165" s="3"/>
      <c r="TDU165" s="3"/>
      <c r="TDV165" s="3"/>
      <c r="TDW165" s="3"/>
      <c r="TDX165" s="3"/>
      <c r="TDY165" s="3"/>
      <c r="TDZ165" s="3"/>
      <c r="TEA165" s="3"/>
      <c r="TEB165" s="3"/>
      <c r="TEC165" s="3"/>
      <c r="TED165" s="3"/>
      <c r="TEE165" s="3"/>
      <c r="TEF165" s="3"/>
      <c r="TEG165" s="3"/>
      <c r="TEH165" s="3"/>
      <c r="TEI165" s="3"/>
      <c r="TEJ165" s="3"/>
      <c r="TEK165" s="3"/>
      <c r="TEL165" s="3"/>
      <c r="TEM165" s="3"/>
      <c r="TEN165" s="3"/>
      <c r="TEO165" s="3"/>
      <c r="TEP165" s="3"/>
      <c r="TEQ165" s="3"/>
      <c r="TER165" s="3"/>
      <c r="TES165" s="3"/>
      <c r="TET165" s="3"/>
      <c r="TEU165" s="3"/>
      <c r="TEV165" s="3"/>
      <c r="TEW165" s="3"/>
      <c r="TEX165" s="3"/>
      <c r="TEY165" s="3"/>
      <c r="TEZ165" s="3"/>
      <c r="TFA165" s="3"/>
      <c r="TFB165" s="3"/>
      <c r="TFC165" s="3"/>
      <c r="TFD165" s="3"/>
      <c r="TFE165" s="3"/>
      <c r="TFF165" s="3"/>
      <c r="TFG165" s="3"/>
      <c r="TFH165" s="3"/>
      <c r="TFI165" s="3"/>
      <c r="TFJ165" s="3"/>
      <c r="TFK165" s="3"/>
      <c r="TFL165" s="3"/>
      <c r="TFM165" s="3"/>
      <c r="TFN165" s="3"/>
      <c r="TFO165" s="3"/>
      <c r="TFP165" s="3"/>
      <c r="TFQ165" s="3"/>
      <c r="TFR165" s="3"/>
      <c r="TFS165" s="3"/>
      <c r="TFT165" s="3"/>
      <c r="TFU165" s="3"/>
      <c r="TFV165" s="3"/>
      <c r="TFW165" s="3"/>
      <c r="TFX165" s="3"/>
      <c r="TFY165" s="3"/>
      <c r="TFZ165" s="3"/>
      <c r="TGA165" s="3"/>
      <c r="TGB165" s="3"/>
      <c r="TGC165" s="3"/>
      <c r="TGD165" s="3"/>
      <c r="TGE165" s="3"/>
      <c r="TGF165" s="3"/>
      <c r="TGG165" s="3"/>
      <c r="TGH165" s="3"/>
      <c r="TGI165" s="3"/>
      <c r="TGJ165" s="3"/>
      <c r="TGK165" s="3"/>
      <c r="TGL165" s="3"/>
      <c r="TGM165" s="3"/>
      <c r="TGN165" s="3"/>
      <c r="TGO165" s="3"/>
      <c r="TGP165" s="3"/>
      <c r="TGQ165" s="3"/>
      <c r="TGR165" s="3"/>
      <c r="TGS165" s="3"/>
      <c r="TGT165" s="3"/>
      <c r="TGU165" s="3"/>
      <c r="TGV165" s="3"/>
      <c r="TGW165" s="3"/>
      <c r="TGX165" s="3"/>
      <c r="TGY165" s="3"/>
      <c r="TGZ165" s="3"/>
      <c r="THA165" s="3"/>
      <c r="THB165" s="3"/>
      <c r="THC165" s="3"/>
      <c r="THD165" s="3"/>
      <c r="THE165" s="3"/>
      <c r="THF165" s="3"/>
      <c r="THG165" s="3"/>
      <c r="THH165" s="3"/>
      <c r="THI165" s="3"/>
      <c r="THJ165" s="3"/>
      <c r="THK165" s="3"/>
      <c r="THL165" s="3"/>
      <c r="THM165" s="3"/>
      <c r="THN165" s="3"/>
      <c r="THO165" s="3"/>
      <c r="THP165" s="3"/>
      <c r="THQ165" s="3"/>
      <c r="THR165" s="3"/>
      <c r="THS165" s="3"/>
      <c r="THT165" s="3"/>
      <c r="THU165" s="3"/>
      <c r="THV165" s="3"/>
      <c r="THW165" s="3"/>
      <c r="THX165" s="3"/>
      <c r="THY165" s="3"/>
      <c r="THZ165" s="3"/>
      <c r="TIA165" s="3"/>
      <c r="TIB165" s="3"/>
      <c r="TIC165" s="3"/>
      <c r="TID165" s="3"/>
      <c r="TIE165" s="3"/>
      <c r="TIF165" s="3"/>
      <c r="TIG165" s="3"/>
      <c r="TIH165" s="3"/>
      <c r="TII165" s="3"/>
      <c r="TIJ165" s="3"/>
      <c r="TIK165" s="3"/>
      <c r="TIL165" s="3"/>
      <c r="TIM165" s="3"/>
      <c r="TIN165" s="3"/>
      <c r="TIO165" s="3"/>
      <c r="TIP165" s="3"/>
      <c r="TIQ165" s="3"/>
      <c r="TIR165" s="3"/>
      <c r="TIS165" s="3"/>
      <c r="TIT165" s="3"/>
      <c r="TIU165" s="3"/>
      <c r="TIV165" s="3"/>
      <c r="TIW165" s="3"/>
      <c r="TIX165" s="3"/>
      <c r="TIY165" s="3"/>
      <c r="TIZ165" s="3"/>
      <c r="TJA165" s="3"/>
      <c r="TJB165" s="3"/>
      <c r="TJC165" s="3"/>
      <c r="TJD165" s="3"/>
      <c r="TJE165" s="3"/>
      <c r="TJF165" s="3"/>
      <c r="TJG165" s="3"/>
      <c r="TJH165" s="3"/>
      <c r="TJI165" s="3"/>
      <c r="TJJ165" s="3"/>
      <c r="TJK165" s="3"/>
      <c r="TJL165" s="3"/>
      <c r="TJM165" s="3"/>
      <c r="TJN165" s="3"/>
      <c r="TJO165" s="3"/>
      <c r="TJP165" s="3"/>
      <c r="TJQ165" s="3"/>
      <c r="TJR165" s="3"/>
      <c r="TJS165" s="3"/>
      <c r="TJT165" s="3"/>
      <c r="TJU165" s="3"/>
      <c r="TJV165" s="3"/>
      <c r="TJW165" s="3"/>
      <c r="TJX165" s="3"/>
      <c r="TJY165" s="3"/>
      <c r="TJZ165" s="3"/>
      <c r="TKA165" s="3"/>
      <c r="TKB165" s="3"/>
      <c r="TKC165" s="3"/>
      <c r="TKD165" s="3"/>
      <c r="TKE165" s="3"/>
      <c r="TKF165" s="3"/>
      <c r="TKG165" s="3"/>
      <c r="TKN165" s="3"/>
      <c r="TKO165" s="3"/>
      <c r="TKP165" s="3"/>
      <c r="TKQ165" s="3"/>
      <c r="TKR165" s="3"/>
      <c r="TKS165" s="3"/>
      <c r="TKT165" s="3"/>
      <c r="TKU165" s="3"/>
      <c r="TKV165" s="3"/>
      <c r="TKW165" s="3"/>
      <c r="TKX165" s="3"/>
      <c r="TKY165" s="3"/>
      <c r="TKZ165" s="3"/>
      <c r="TLA165" s="3"/>
      <c r="TLB165" s="3"/>
      <c r="TLC165" s="3"/>
      <c r="TLD165" s="3"/>
      <c r="TLE165" s="3"/>
      <c r="TLF165" s="3"/>
      <c r="TLG165" s="3"/>
      <c r="TLH165" s="3"/>
      <c r="TLI165" s="3"/>
      <c r="TLJ165" s="3"/>
      <c r="TLK165" s="3"/>
      <c r="TLL165" s="3"/>
      <c r="TLM165" s="3"/>
      <c r="TLN165" s="3"/>
      <c r="TLO165" s="3"/>
      <c r="TLP165" s="3"/>
      <c r="TLQ165" s="3"/>
      <c r="TLR165" s="3"/>
      <c r="TLS165" s="3"/>
      <c r="TLT165" s="3"/>
      <c r="TLU165" s="3"/>
      <c r="TLV165" s="3"/>
      <c r="TLW165" s="3"/>
      <c r="TLX165" s="3"/>
      <c r="TLY165" s="3"/>
      <c r="TLZ165" s="3"/>
      <c r="TMA165" s="3"/>
      <c r="TMB165" s="3"/>
      <c r="TMC165" s="3"/>
      <c r="TMD165" s="3"/>
      <c r="TME165" s="3"/>
      <c r="TMF165" s="3"/>
      <c r="TMG165" s="3"/>
      <c r="TMH165" s="3"/>
      <c r="TMI165" s="3"/>
      <c r="TMJ165" s="3"/>
      <c r="TMK165" s="3"/>
      <c r="TML165" s="3"/>
      <c r="TMM165" s="3"/>
      <c r="TMN165" s="3"/>
      <c r="TMO165" s="3"/>
      <c r="TMP165" s="3"/>
      <c r="TMQ165" s="3"/>
      <c r="TMR165" s="3"/>
      <c r="TMS165" s="3"/>
      <c r="TMT165" s="3"/>
      <c r="TMU165" s="3"/>
      <c r="TMV165" s="3"/>
      <c r="TMW165" s="3"/>
      <c r="TMX165" s="3"/>
      <c r="TMY165" s="3"/>
      <c r="TMZ165" s="3"/>
      <c r="TNA165" s="3"/>
      <c r="TNB165" s="3"/>
      <c r="TNC165" s="3"/>
      <c r="TND165" s="3"/>
      <c r="TNE165" s="3"/>
      <c r="TNF165" s="3"/>
      <c r="TNG165" s="3"/>
      <c r="TNH165" s="3"/>
      <c r="TNI165" s="3"/>
      <c r="TNJ165" s="3"/>
      <c r="TNK165" s="3"/>
      <c r="TNL165" s="3"/>
      <c r="TNM165" s="3"/>
      <c r="TNN165" s="3"/>
      <c r="TNO165" s="3"/>
      <c r="TNP165" s="3"/>
      <c r="TNQ165" s="3"/>
      <c r="TNR165" s="3"/>
      <c r="TNS165" s="3"/>
      <c r="TNT165" s="3"/>
      <c r="TNU165" s="3"/>
      <c r="TNV165" s="3"/>
      <c r="TNW165" s="3"/>
      <c r="TNX165" s="3"/>
      <c r="TNY165" s="3"/>
      <c r="TNZ165" s="3"/>
      <c r="TOA165" s="3"/>
      <c r="TOB165" s="3"/>
      <c r="TOC165" s="3"/>
      <c r="TOD165" s="3"/>
      <c r="TOE165" s="3"/>
      <c r="TOF165" s="3"/>
      <c r="TOG165" s="3"/>
      <c r="TOH165" s="3"/>
      <c r="TOI165" s="3"/>
      <c r="TOJ165" s="3"/>
      <c r="TOK165" s="3"/>
      <c r="TOL165" s="3"/>
      <c r="TOM165" s="3"/>
      <c r="TON165" s="3"/>
      <c r="TOO165" s="3"/>
      <c r="TOP165" s="3"/>
      <c r="TOQ165" s="3"/>
      <c r="TOR165" s="3"/>
      <c r="TOS165" s="3"/>
      <c r="TOT165" s="3"/>
      <c r="TOU165" s="3"/>
      <c r="TOV165" s="3"/>
      <c r="TOW165" s="3"/>
      <c r="TOX165" s="3"/>
      <c r="TOY165" s="3"/>
      <c r="TOZ165" s="3"/>
      <c r="TPA165" s="3"/>
      <c r="TPB165" s="3"/>
      <c r="TPC165" s="3"/>
      <c r="TPD165" s="3"/>
      <c r="TPE165" s="3"/>
      <c r="TPF165" s="3"/>
      <c r="TPG165" s="3"/>
      <c r="TPH165" s="3"/>
      <c r="TPI165" s="3"/>
      <c r="TPJ165" s="3"/>
      <c r="TPK165" s="3"/>
      <c r="TPL165" s="3"/>
      <c r="TPM165" s="3"/>
      <c r="TPN165" s="3"/>
      <c r="TPO165" s="3"/>
      <c r="TPP165" s="3"/>
      <c r="TPQ165" s="3"/>
      <c r="TPR165" s="3"/>
      <c r="TPS165" s="3"/>
      <c r="TPT165" s="3"/>
      <c r="TPU165" s="3"/>
      <c r="TPV165" s="3"/>
      <c r="TPW165" s="3"/>
      <c r="TPX165" s="3"/>
      <c r="TPY165" s="3"/>
      <c r="TPZ165" s="3"/>
      <c r="TQA165" s="3"/>
      <c r="TQB165" s="3"/>
      <c r="TQC165" s="3"/>
      <c r="TQD165" s="3"/>
      <c r="TQE165" s="3"/>
      <c r="TQF165" s="3"/>
      <c r="TQG165" s="3"/>
      <c r="TQH165" s="3"/>
      <c r="TQI165" s="3"/>
      <c r="TQJ165" s="3"/>
      <c r="TQK165" s="3"/>
      <c r="TQL165" s="3"/>
      <c r="TQM165" s="3"/>
      <c r="TQN165" s="3"/>
      <c r="TQO165" s="3"/>
      <c r="TQP165" s="3"/>
      <c r="TQQ165" s="3"/>
      <c r="TQR165" s="3"/>
      <c r="TQS165" s="3"/>
      <c r="TQT165" s="3"/>
      <c r="TQU165" s="3"/>
      <c r="TQV165" s="3"/>
      <c r="TQW165" s="3"/>
      <c r="TQX165" s="3"/>
      <c r="TQY165" s="3"/>
      <c r="TQZ165" s="3"/>
      <c r="TRA165" s="3"/>
      <c r="TRB165" s="3"/>
      <c r="TRC165" s="3"/>
      <c r="TRD165" s="3"/>
      <c r="TRE165" s="3"/>
      <c r="TRF165" s="3"/>
      <c r="TRG165" s="3"/>
      <c r="TRH165" s="3"/>
      <c r="TRI165" s="3"/>
      <c r="TRJ165" s="3"/>
      <c r="TRK165" s="3"/>
      <c r="TRL165" s="3"/>
      <c r="TRM165" s="3"/>
      <c r="TRN165" s="3"/>
      <c r="TRO165" s="3"/>
      <c r="TRP165" s="3"/>
      <c r="TRQ165" s="3"/>
      <c r="TRR165" s="3"/>
      <c r="TRS165" s="3"/>
      <c r="TRT165" s="3"/>
      <c r="TRU165" s="3"/>
      <c r="TRV165" s="3"/>
      <c r="TRW165" s="3"/>
      <c r="TRX165" s="3"/>
      <c r="TRY165" s="3"/>
      <c r="TRZ165" s="3"/>
      <c r="TSA165" s="3"/>
      <c r="TSB165" s="3"/>
      <c r="TSC165" s="3"/>
      <c r="TSD165" s="3"/>
      <c r="TSE165" s="3"/>
      <c r="TSF165" s="3"/>
      <c r="TSG165" s="3"/>
      <c r="TSH165" s="3"/>
      <c r="TSI165" s="3"/>
      <c r="TSJ165" s="3"/>
      <c r="TSK165" s="3"/>
      <c r="TSL165" s="3"/>
      <c r="TSM165" s="3"/>
      <c r="TSN165" s="3"/>
      <c r="TSO165" s="3"/>
      <c r="TSP165" s="3"/>
      <c r="TSQ165" s="3"/>
      <c r="TSR165" s="3"/>
      <c r="TSS165" s="3"/>
      <c r="TST165" s="3"/>
      <c r="TSU165" s="3"/>
      <c r="TSV165" s="3"/>
      <c r="TSW165" s="3"/>
      <c r="TSX165" s="3"/>
      <c r="TSY165" s="3"/>
      <c r="TSZ165" s="3"/>
      <c r="TTA165" s="3"/>
      <c r="TTB165" s="3"/>
      <c r="TTC165" s="3"/>
      <c r="TTD165" s="3"/>
      <c r="TTE165" s="3"/>
      <c r="TTF165" s="3"/>
      <c r="TTG165" s="3"/>
      <c r="TTH165" s="3"/>
      <c r="TTI165" s="3"/>
      <c r="TTJ165" s="3"/>
      <c r="TTK165" s="3"/>
      <c r="TTL165" s="3"/>
      <c r="TTM165" s="3"/>
      <c r="TTN165" s="3"/>
      <c r="TTO165" s="3"/>
      <c r="TTP165" s="3"/>
      <c r="TTQ165" s="3"/>
      <c r="TTR165" s="3"/>
      <c r="TTS165" s="3"/>
      <c r="TTT165" s="3"/>
      <c r="TTU165" s="3"/>
      <c r="TTV165" s="3"/>
      <c r="TTW165" s="3"/>
      <c r="TTX165" s="3"/>
      <c r="TTY165" s="3"/>
      <c r="TTZ165" s="3"/>
      <c r="TUA165" s="3"/>
      <c r="TUB165" s="3"/>
      <c r="TUC165" s="3"/>
      <c r="TUJ165" s="3"/>
      <c r="TUK165" s="3"/>
      <c r="TUL165" s="3"/>
      <c r="TUM165" s="3"/>
      <c r="TUN165" s="3"/>
      <c r="TUO165" s="3"/>
      <c r="TUP165" s="3"/>
      <c r="TUQ165" s="3"/>
      <c r="TUR165" s="3"/>
      <c r="TUS165" s="3"/>
      <c r="TUT165" s="3"/>
      <c r="TUU165" s="3"/>
      <c r="TUV165" s="3"/>
      <c r="TUW165" s="3"/>
      <c r="TUX165" s="3"/>
      <c r="TUY165" s="3"/>
      <c r="TUZ165" s="3"/>
      <c r="TVA165" s="3"/>
      <c r="TVB165" s="3"/>
      <c r="TVC165" s="3"/>
      <c r="TVD165" s="3"/>
      <c r="TVE165" s="3"/>
      <c r="TVF165" s="3"/>
      <c r="TVG165" s="3"/>
      <c r="TVH165" s="3"/>
      <c r="TVI165" s="3"/>
      <c r="TVJ165" s="3"/>
      <c r="TVK165" s="3"/>
      <c r="TVL165" s="3"/>
      <c r="TVM165" s="3"/>
      <c r="TVN165" s="3"/>
      <c r="TVO165" s="3"/>
      <c r="TVP165" s="3"/>
      <c r="TVQ165" s="3"/>
      <c r="TVR165" s="3"/>
      <c r="TVS165" s="3"/>
      <c r="TVT165" s="3"/>
      <c r="TVU165" s="3"/>
      <c r="TVV165" s="3"/>
      <c r="TVW165" s="3"/>
      <c r="TVX165" s="3"/>
      <c r="TVY165" s="3"/>
      <c r="TVZ165" s="3"/>
      <c r="TWA165" s="3"/>
      <c r="TWB165" s="3"/>
      <c r="TWC165" s="3"/>
      <c r="TWD165" s="3"/>
      <c r="TWE165" s="3"/>
      <c r="TWF165" s="3"/>
      <c r="TWG165" s="3"/>
      <c r="TWH165" s="3"/>
      <c r="TWI165" s="3"/>
      <c r="TWJ165" s="3"/>
      <c r="TWK165" s="3"/>
      <c r="TWL165" s="3"/>
      <c r="TWM165" s="3"/>
      <c r="TWN165" s="3"/>
      <c r="TWO165" s="3"/>
      <c r="TWP165" s="3"/>
      <c r="TWQ165" s="3"/>
      <c r="TWR165" s="3"/>
      <c r="TWS165" s="3"/>
      <c r="TWT165" s="3"/>
      <c r="TWU165" s="3"/>
      <c r="TWV165" s="3"/>
      <c r="TWW165" s="3"/>
      <c r="TWX165" s="3"/>
      <c r="TWY165" s="3"/>
      <c r="TWZ165" s="3"/>
      <c r="TXA165" s="3"/>
      <c r="TXB165" s="3"/>
      <c r="TXC165" s="3"/>
      <c r="TXD165" s="3"/>
      <c r="TXE165" s="3"/>
      <c r="TXF165" s="3"/>
      <c r="TXG165" s="3"/>
      <c r="TXH165" s="3"/>
      <c r="TXI165" s="3"/>
      <c r="TXJ165" s="3"/>
      <c r="TXK165" s="3"/>
      <c r="TXL165" s="3"/>
      <c r="TXM165" s="3"/>
      <c r="TXN165" s="3"/>
      <c r="TXO165" s="3"/>
      <c r="TXP165" s="3"/>
      <c r="TXQ165" s="3"/>
      <c r="TXR165" s="3"/>
      <c r="TXS165" s="3"/>
      <c r="TXT165" s="3"/>
      <c r="TXU165" s="3"/>
      <c r="TXV165" s="3"/>
      <c r="TXW165" s="3"/>
      <c r="TXX165" s="3"/>
      <c r="TXY165" s="3"/>
      <c r="TXZ165" s="3"/>
      <c r="TYA165" s="3"/>
      <c r="TYB165" s="3"/>
      <c r="TYC165" s="3"/>
      <c r="TYD165" s="3"/>
      <c r="TYE165" s="3"/>
      <c r="TYF165" s="3"/>
      <c r="TYG165" s="3"/>
      <c r="TYH165" s="3"/>
      <c r="TYI165" s="3"/>
      <c r="TYJ165" s="3"/>
      <c r="TYK165" s="3"/>
      <c r="TYL165" s="3"/>
      <c r="TYM165" s="3"/>
      <c r="TYN165" s="3"/>
      <c r="TYO165" s="3"/>
      <c r="TYP165" s="3"/>
      <c r="TYQ165" s="3"/>
      <c r="TYR165" s="3"/>
      <c r="TYS165" s="3"/>
      <c r="TYT165" s="3"/>
      <c r="TYU165" s="3"/>
      <c r="TYV165" s="3"/>
      <c r="TYW165" s="3"/>
      <c r="TYX165" s="3"/>
      <c r="TYY165" s="3"/>
      <c r="TYZ165" s="3"/>
      <c r="TZA165" s="3"/>
      <c r="TZB165" s="3"/>
      <c r="TZC165" s="3"/>
      <c r="TZD165" s="3"/>
      <c r="TZE165" s="3"/>
      <c r="TZF165" s="3"/>
      <c r="TZG165" s="3"/>
      <c r="TZH165" s="3"/>
      <c r="TZI165" s="3"/>
      <c r="TZJ165" s="3"/>
      <c r="TZK165" s="3"/>
      <c r="TZL165" s="3"/>
      <c r="TZM165" s="3"/>
      <c r="TZN165" s="3"/>
      <c r="TZO165" s="3"/>
      <c r="TZP165" s="3"/>
      <c r="TZQ165" s="3"/>
      <c r="TZR165" s="3"/>
      <c r="TZS165" s="3"/>
      <c r="TZT165" s="3"/>
      <c r="TZU165" s="3"/>
      <c r="TZV165" s="3"/>
      <c r="TZW165" s="3"/>
      <c r="TZX165" s="3"/>
      <c r="TZY165" s="3"/>
      <c r="TZZ165" s="3"/>
      <c r="UAA165" s="3"/>
      <c r="UAB165" s="3"/>
      <c r="UAC165" s="3"/>
      <c r="UAD165" s="3"/>
      <c r="UAE165" s="3"/>
      <c r="UAF165" s="3"/>
      <c r="UAG165" s="3"/>
      <c r="UAH165" s="3"/>
      <c r="UAI165" s="3"/>
      <c r="UAJ165" s="3"/>
      <c r="UAK165" s="3"/>
      <c r="UAL165" s="3"/>
      <c r="UAM165" s="3"/>
      <c r="UAN165" s="3"/>
      <c r="UAO165" s="3"/>
      <c r="UAP165" s="3"/>
      <c r="UAQ165" s="3"/>
      <c r="UAR165" s="3"/>
      <c r="UAS165" s="3"/>
      <c r="UAT165" s="3"/>
      <c r="UAU165" s="3"/>
      <c r="UAV165" s="3"/>
      <c r="UAW165" s="3"/>
      <c r="UAX165" s="3"/>
      <c r="UAY165" s="3"/>
      <c r="UAZ165" s="3"/>
      <c r="UBA165" s="3"/>
      <c r="UBB165" s="3"/>
      <c r="UBC165" s="3"/>
      <c r="UBD165" s="3"/>
      <c r="UBE165" s="3"/>
      <c r="UBF165" s="3"/>
      <c r="UBG165" s="3"/>
      <c r="UBH165" s="3"/>
      <c r="UBI165" s="3"/>
      <c r="UBJ165" s="3"/>
      <c r="UBK165" s="3"/>
      <c r="UBL165" s="3"/>
      <c r="UBM165" s="3"/>
      <c r="UBN165" s="3"/>
      <c r="UBO165" s="3"/>
      <c r="UBP165" s="3"/>
      <c r="UBQ165" s="3"/>
      <c r="UBR165" s="3"/>
      <c r="UBS165" s="3"/>
      <c r="UBT165" s="3"/>
      <c r="UBU165" s="3"/>
      <c r="UBV165" s="3"/>
      <c r="UBW165" s="3"/>
      <c r="UBX165" s="3"/>
      <c r="UBY165" s="3"/>
      <c r="UBZ165" s="3"/>
      <c r="UCA165" s="3"/>
      <c r="UCB165" s="3"/>
      <c r="UCC165" s="3"/>
      <c r="UCD165" s="3"/>
      <c r="UCE165" s="3"/>
      <c r="UCF165" s="3"/>
      <c r="UCG165" s="3"/>
      <c r="UCH165" s="3"/>
      <c r="UCI165" s="3"/>
      <c r="UCJ165" s="3"/>
      <c r="UCK165" s="3"/>
      <c r="UCL165" s="3"/>
      <c r="UCM165" s="3"/>
      <c r="UCN165" s="3"/>
      <c r="UCO165" s="3"/>
      <c r="UCP165" s="3"/>
      <c r="UCQ165" s="3"/>
      <c r="UCR165" s="3"/>
      <c r="UCS165" s="3"/>
      <c r="UCT165" s="3"/>
      <c r="UCU165" s="3"/>
      <c r="UCV165" s="3"/>
      <c r="UCW165" s="3"/>
      <c r="UCX165" s="3"/>
      <c r="UCY165" s="3"/>
      <c r="UCZ165" s="3"/>
      <c r="UDA165" s="3"/>
      <c r="UDB165" s="3"/>
      <c r="UDC165" s="3"/>
      <c r="UDD165" s="3"/>
      <c r="UDE165" s="3"/>
      <c r="UDF165" s="3"/>
      <c r="UDG165" s="3"/>
      <c r="UDH165" s="3"/>
      <c r="UDI165" s="3"/>
      <c r="UDJ165" s="3"/>
      <c r="UDK165" s="3"/>
      <c r="UDL165" s="3"/>
      <c r="UDM165" s="3"/>
      <c r="UDN165" s="3"/>
      <c r="UDO165" s="3"/>
      <c r="UDP165" s="3"/>
      <c r="UDQ165" s="3"/>
      <c r="UDR165" s="3"/>
      <c r="UDS165" s="3"/>
      <c r="UDT165" s="3"/>
      <c r="UDU165" s="3"/>
      <c r="UDV165" s="3"/>
      <c r="UDW165" s="3"/>
      <c r="UDX165" s="3"/>
      <c r="UDY165" s="3"/>
      <c r="UEF165" s="3"/>
      <c r="UEG165" s="3"/>
      <c r="UEH165" s="3"/>
      <c r="UEI165" s="3"/>
      <c r="UEJ165" s="3"/>
      <c r="UEK165" s="3"/>
      <c r="UEL165" s="3"/>
      <c r="UEM165" s="3"/>
      <c r="UEN165" s="3"/>
      <c r="UEO165" s="3"/>
      <c r="UEP165" s="3"/>
      <c r="UEQ165" s="3"/>
      <c r="UER165" s="3"/>
      <c r="UES165" s="3"/>
      <c r="UET165" s="3"/>
      <c r="UEU165" s="3"/>
      <c r="UEV165" s="3"/>
      <c r="UEW165" s="3"/>
      <c r="UEX165" s="3"/>
      <c r="UEY165" s="3"/>
      <c r="UEZ165" s="3"/>
      <c r="UFA165" s="3"/>
      <c r="UFB165" s="3"/>
      <c r="UFC165" s="3"/>
      <c r="UFD165" s="3"/>
      <c r="UFE165" s="3"/>
      <c r="UFF165" s="3"/>
      <c r="UFG165" s="3"/>
      <c r="UFH165" s="3"/>
      <c r="UFI165" s="3"/>
      <c r="UFJ165" s="3"/>
      <c r="UFK165" s="3"/>
      <c r="UFL165" s="3"/>
      <c r="UFM165" s="3"/>
      <c r="UFN165" s="3"/>
      <c r="UFO165" s="3"/>
      <c r="UFP165" s="3"/>
      <c r="UFQ165" s="3"/>
      <c r="UFR165" s="3"/>
      <c r="UFS165" s="3"/>
      <c r="UFT165" s="3"/>
      <c r="UFU165" s="3"/>
      <c r="UFV165" s="3"/>
      <c r="UFW165" s="3"/>
      <c r="UFX165" s="3"/>
      <c r="UFY165" s="3"/>
      <c r="UFZ165" s="3"/>
      <c r="UGA165" s="3"/>
      <c r="UGB165" s="3"/>
      <c r="UGC165" s="3"/>
      <c r="UGD165" s="3"/>
      <c r="UGE165" s="3"/>
      <c r="UGF165" s="3"/>
      <c r="UGG165" s="3"/>
      <c r="UGH165" s="3"/>
      <c r="UGI165" s="3"/>
      <c r="UGJ165" s="3"/>
      <c r="UGK165" s="3"/>
      <c r="UGL165" s="3"/>
      <c r="UGM165" s="3"/>
      <c r="UGN165" s="3"/>
      <c r="UGO165" s="3"/>
      <c r="UGP165" s="3"/>
      <c r="UGQ165" s="3"/>
      <c r="UGR165" s="3"/>
      <c r="UGS165" s="3"/>
      <c r="UGT165" s="3"/>
      <c r="UGU165" s="3"/>
      <c r="UGV165" s="3"/>
      <c r="UGW165" s="3"/>
      <c r="UGX165" s="3"/>
      <c r="UGY165" s="3"/>
      <c r="UGZ165" s="3"/>
      <c r="UHA165" s="3"/>
      <c r="UHB165" s="3"/>
      <c r="UHC165" s="3"/>
      <c r="UHD165" s="3"/>
      <c r="UHE165" s="3"/>
      <c r="UHF165" s="3"/>
      <c r="UHG165" s="3"/>
      <c r="UHH165" s="3"/>
      <c r="UHI165" s="3"/>
      <c r="UHJ165" s="3"/>
      <c r="UHK165" s="3"/>
      <c r="UHL165" s="3"/>
      <c r="UHM165" s="3"/>
      <c r="UHN165" s="3"/>
      <c r="UHO165" s="3"/>
      <c r="UHP165" s="3"/>
      <c r="UHQ165" s="3"/>
      <c r="UHR165" s="3"/>
      <c r="UHS165" s="3"/>
      <c r="UHT165" s="3"/>
      <c r="UHU165" s="3"/>
      <c r="UHV165" s="3"/>
      <c r="UHW165" s="3"/>
      <c r="UHX165" s="3"/>
      <c r="UHY165" s="3"/>
      <c r="UHZ165" s="3"/>
      <c r="UIA165" s="3"/>
      <c r="UIB165" s="3"/>
      <c r="UIC165" s="3"/>
      <c r="UID165" s="3"/>
      <c r="UIE165" s="3"/>
      <c r="UIF165" s="3"/>
      <c r="UIG165" s="3"/>
      <c r="UIH165" s="3"/>
      <c r="UII165" s="3"/>
      <c r="UIJ165" s="3"/>
      <c r="UIK165" s="3"/>
      <c r="UIL165" s="3"/>
      <c r="UIM165" s="3"/>
      <c r="UIN165" s="3"/>
      <c r="UIO165" s="3"/>
      <c r="UIP165" s="3"/>
      <c r="UIQ165" s="3"/>
      <c r="UIR165" s="3"/>
      <c r="UIS165" s="3"/>
      <c r="UIT165" s="3"/>
      <c r="UIU165" s="3"/>
      <c r="UIV165" s="3"/>
      <c r="UIW165" s="3"/>
      <c r="UIX165" s="3"/>
      <c r="UIY165" s="3"/>
      <c r="UIZ165" s="3"/>
      <c r="UJA165" s="3"/>
      <c r="UJB165" s="3"/>
      <c r="UJC165" s="3"/>
      <c r="UJD165" s="3"/>
      <c r="UJE165" s="3"/>
      <c r="UJF165" s="3"/>
      <c r="UJG165" s="3"/>
      <c r="UJH165" s="3"/>
      <c r="UJI165" s="3"/>
      <c r="UJJ165" s="3"/>
      <c r="UJK165" s="3"/>
      <c r="UJL165" s="3"/>
      <c r="UJM165" s="3"/>
      <c r="UJN165" s="3"/>
      <c r="UJO165" s="3"/>
      <c r="UJP165" s="3"/>
      <c r="UJQ165" s="3"/>
      <c r="UJR165" s="3"/>
      <c r="UJS165" s="3"/>
      <c r="UJT165" s="3"/>
      <c r="UJU165" s="3"/>
      <c r="UJV165" s="3"/>
      <c r="UJW165" s="3"/>
      <c r="UJX165" s="3"/>
      <c r="UJY165" s="3"/>
      <c r="UJZ165" s="3"/>
      <c r="UKA165" s="3"/>
      <c r="UKB165" s="3"/>
      <c r="UKC165" s="3"/>
      <c r="UKD165" s="3"/>
      <c r="UKE165" s="3"/>
      <c r="UKF165" s="3"/>
      <c r="UKG165" s="3"/>
      <c r="UKH165" s="3"/>
      <c r="UKI165" s="3"/>
      <c r="UKJ165" s="3"/>
      <c r="UKK165" s="3"/>
      <c r="UKL165" s="3"/>
      <c r="UKM165" s="3"/>
      <c r="UKN165" s="3"/>
      <c r="UKO165" s="3"/>
      <c r="UKP165" s="3"/>
      <c r="UKQ165" s="3"/>
      <c r="UKR165" s="3"/>
      <c r="UKS165" s="3"/>
      <c r="UKT165" s="3"/>
      <c r="UKU165" s="3"/>
      <c r="UKV165" s="3"/>
      <c r="UKW165" s="3"/>
      <c r="UKX165" s="3"/>
      <c r="UKY165" s="3"/>
      <c r="UKZ165" s="3"/>
      <c r="ULA165" s="3"/>
      <c r="ULB165" s="3"/>
      <c r="ULC165" s="3"/>
      <c r="ULD165" s="3"/>
      <c r="ULE165" s="3"/>
      <c r="ULF165" s="3"/>
      <c r="ULG165" s="3"/>
      <c r="ULH165" s="3"/>
      <c r="ULI165" s="3"/>
      <c r="ULJ165" s="3"/>
      <c r="ULK165" s="3"/>
      <c r="ULL165" s="3"/>
      <c r="ULM165" s="3"/>
      <c r="ULN165" s="3"/>
      <c r="ULO165" s="3"/>
      <c r="ULP165" s="3"/>
      <c r="ULQ165" s="3"/>
      <c r="ULR165" s="3"/>
      <c r="ULS165" s="3"/>
      <c r="ULT165" s="3"/>
      <c r="ULU165" s="3"/>
      <c r="ULV165" s="3"/>
      <c r="ULW165" s="3"/>
      <c r="ULX165" s="3"/>
      <c r="ULY165" s="3"/>
      <c r="ULZ165" s="3"/>
      <c r="UMA165" s="3"/>
      <c r="UMB165" s="3"/>
      <c r="UMC165" s="3"/>
      <c r="UMD165" s="3"/>
      <c r="UME165" s="3"/>
      <c r="UMF165" s="3"/>
      <c r="UMG165" s="3"/>
      <c r="UMH165" s="3"/>
      <c r="UMI165" s="3"/>
      <c r="UMJ165" s="3"/>
      <c r="UMK165" s="3"/>
      <c r="UML165" s="3"/>
      <c r="UMM165" s="3"/>
      <c r="UMN165" s="3"/>
      <c r="UMO165" s="3"/>
      <c r="UMP165" s="3"/>
      <c r="UMQ165" s="3"/>
      <c r="UMR165" s="3"/>
      <c r="UMS165" s="3"/>
      <c r="UMT165" s="3"/>
      <c r="UMU165" s="3"/>
      <c r="UMV165" s="3"/>
      <c r="UMW165" s="3"/>
      <c r="UMX165" s="3"/>
      <c r="UMY165" s="3"/>
      <c r="UMZ165" s="3"/>
      <c r="UNA165" s="3"/>
      <c r="UNB165" s="3"/>
      <c r="UNC165" s="3"/>
      <c r="UND165" s="3"/>
      <c r="UNE165" s="3"/>
      <c r="UNF165" s="3"/>
      <c r="UNG165" s="3"/>
      <c r="UNH165" s="3"/>
      <c r="UNI165" s="3"/>
      <c r="UNJ165" s="3"/>
      <c r="UNK165" s="3"/>
      <c r="UNL165" s="3"/>
      <c r="UNM165" s="3"/>
      <c r="UNN165" s="3"/>
      <c r="UNO165" s="3"/>
      <c r="UNP165" s="3"/>
      <c r="UNQ165" s="3"/>
      <c r="UNR165" s="3"/>
      <c r="UNS165" s="3"/>
      <c r="UNT165" s="3"/>
      <c r="UNU165" s="3"/>
      <c r="UOB165" s="3"/>
      <c r="UOC165" s="3"/>
      <c r="UOD165" s="3"/>
      <c r="UOE165" s="3"/>
      <c r="UOF165" s="3"/>
      <c r="UOG165" s="3"/>
      <c r="UOH165" s="3"/>
      <c r="UOI165" s="3"/>
      <c r="UOJ165" s="3"/>
      <c r="UOK165" s="3"/>
      <c r="UOL165" s="3"/>
      <c r="UOM165" s="3"/>
      <c r="UON165" s="3"/>
      <c r="UOO165" s="3"/>
      <c r="UOP165" s="3"/>
      <c r="UOQ165" s="3"/>
      <c r="UOR165" s="3"/>
      <c r="UOS165" s="3"/>
      <c r="UOT165" s="3"/>
      <c r="UOU165" s="3"/>
      <c r="UOV165" s="3"/>
      <c r="UOW165" s="3"/>
      <c r="UOX165" s="3"/>
      <c r="UOY165" s="3"/>
      <c r="UOZ165" s="3"/>
      <c r="UPA165" s="3"/>
      <c r="UPB165" s="3"/>
      <c r="UPC165" s="3"/>
      <c r="UPD165" s="3"/>
      <c r="UPE165" s="3"/>
      <c r="UPF165" s="3"/>
      <c r="UPG165" s="3"/>
      <c r="UPH165" s="3"/>
      <c r="UPI165" s="3"/>
      <c r="UPJ165" s="3"/>
      <c r="UPK165" s="3"/>
      <c r="UPL165" s="3"/>
      <c r="UPM165" s="3"/>
      <c r="UPN165" s="3"/>
      <c r="UPO165" s="3"/>
      <c r="UPP165" s="3"/>
      <c r="UPQ165" s="3"/>
      <c r="UPR165" s="3"/>
      <c r="UPS165" s="3"/>
      <c r="UPT165" s="3"/>
      <c r="UPU165" s="3"/>
      <c r="UPV165" s="3"/>
      <c r="UPW165" s="3"/>
      <c r="UPX165" s="3"/>
      <c r="UPY165" s="3"/>
      <c r="UPZ165" s="3"/>
      <c r="UQA165" s="3"/>
      <c r="UQB165" s="3"/>
      <c r="UQC165" s="3"/>
      <c r="UQD165" s="3"/>
      <c r="UQE165" s="3"/>
      <c r="UQF165" s="3"/>
      <c r="UQG165" s="3"/>
      <c r="UQH165" s="3"/>
      <c r="UQI165" s="3"/>
      <c r="UQJ165" s="3"/>
      <c r="UQK165" s="3"/>
      <c r="UQL165" s="3"/>
      <c r="UQM165" s="3"/>
      <c r="UQN165" s="3"/>
      <c r="UQO165" s="3"/>
      <c r="UQP165" s="3"/>
      <c r="UQQ165" s="3"/>
      <c r="UQR165" s="3"/>
      <c r="UQS165" s="3"/>
      <c r="UQT165" s="3"/>
      <c r="UQU165" s="3"/>
      <c r="UQV165" s="3"/>
      <c r="UQW165" s="3"/>
      <c r="UQX165" s="3"/>
      <c r="UQY165" s="3"/>
      <c r="UQZ165" s="3"/>
      <c r="URA165" s="3"/>
      <c r="URB165" s="3"/>
      <c r="URC165" s="3"/>
      <c r="URD165" s="3"/>
      <c r="URE165" s="3"/>
      <c r="URF165" s="3"/>
      <c r="URG165" s="3"/>
      <c r="URH165" s="3"/>
      <c r="URI165" s="3"/>
      <c r="URJ165" s="3"/>
      <c r="URK165" s="3"/>
      <c r="URL165" s="3"/>
      <c r="URM165" s="3"/>
      <c r="URN165" s="3"/>
      <c r="URO165" s="3"/>
      <c r="URP165" s="3"/>
      <c r="URQ165" s="3"/>
      <c r="URR165" s="3"/>
      <c r="URS165" s="3"/>
      <c r="URT165" s="3"/>
      <c r="URU165" s="3"/>
      <c r="URV165" s="3"/>
      <c r="URW165" s="3"/>
      <c r="URX165" s="3"/>
      <c r="URY165" s="3"/>
      <c r="URZ165" s="3"/>
      <c r="USA165" s="3"/>
      <c r="USB165" s="3"/>
      <c r="USC165" s="3"/>
      <c r="USD165" s="3"/>
      <c r="USE165" s="3"/>
      <c r="USF165" s="3"/>
      <c r="USG165" s="3"/>
      <c r="USH165" s="3"/>
      <c r="USI165" s="3"/>
      <c r="USJ165" s="3"/>
      <c r="USK165" s="3"/>
      <c r="USL165" s="3"/>
      <c r="USM165" s="3"/>
      <c r="USN165" s="3"/>
      <c r="USO165" s="3"/>
      <c r="USP165" s="3"/>
      <c r="USQ165" s="3"/>
      <c r="USR165" s="3"/>
      <c r="USS165" s="3"/>
      <c r="UST165" s="3"/>
      <c r="USU165" s="3"/>
      <c r="USV165" s="3"/>
      <c r="USW165" s="3"/>
      <c r="USX165" s="3"/>
      <c r="USY165" s="3"/>
      <c r="USZ165" s="3"/>
      <c r="UTA165" s="3"/>
      <c r="UTB165" s="3"/>
      <c r="UTC165" s="3"/>
      <c r="UTD165" s="3"/>
      <c r="UTE165" s="3"/>
      <c r="UTF165" s="3"/>
      <c r="UTG165" s="3"/>
      <c r="UTH165" s="3"/>
      <c r="UTI165" s="3"/>
      <c r="UTJ165" s="3"/>
      <c r="UTK165" s="3"/>
      <c r="UTL165" s="3"/>
      <c r="UTM165" s="3"/>
      <c r="UTN165" s="3"/>
      <c r="UTO165" s="3"/>
      <c r="UTP165" s="3"/>
      <c r="UTQ165" s="3"/>
      <c r="UTR165" s="3"/>
      <c r="UTS165" s="3"/>
      <c r="UTT165" s="3"/>
      <c r="UTU165" s="3"/>
      <c r="UTV165" s="3"/>
      <c r="UTW165" s="3"/>
      <c r="UTX165" s="3"/>
      <c r="UTY165" s="3"/>
      <c r="UTZ165" s="3"/>
      <c r="UUA165" s="3"/>
      <c r="UUB165" s="3"/>
      <c r="UUC165" s="3"/>
      <c r="UUD165" s="3"/>
      <c r="UUE165" s="3"/>
      <c r="UUF165" s="3"/>
      <c r="UUG165" s="3"/>
      <c r="UUH165" s="3"/>
      <c r="UUI165" s="3"/>
      <c r="UUJ165" s="3"/>
      <c r="UUK165" s="3"/>
      <c r="UUL165" s="3"/>
      <c r="UUM165" s="3"/>
      <c r="UUN165" s="3"/>
      <c r="UUO165" s="3"/>
      <c r="UUP165" s="3"/>
      <c r="UUQ165" s="3"/>
      <c r="UUR165" s="3"/>
      <c r="UUS165" s="3"/>
      <c r="UUT165" s="3"/>
      <c r="UUU165" s="3"/>
      <c r="UUV165" s="3"/>
      <c r="UUW165" s="3"/>
      <c r="UUX165" s="3"/>
      <c r="UUY165" s="3"/>
      <c r="UUZ165" s="3"/>
      <c r="UVA165" s="3"/>
      <c r="UVB165" s="3"/>
      <c r="UVC165" s="3"/>
      <c r="UVD165" s="3"/>
      <c r="UVE165" s="3"/>
      <c r="UVF165" s="3"/>
      <c r="UVG165" s="3"/>
      <c r="UVH165" s="3"/>
      <c r="UVI165" s="3"/>
      <c r="UVJ165" s="3"/>
      <c r="UVK165" s="3"/>
      <c r="UVL165" s="3"/>
      <c r="UVM165" s="3"/>
      <c r="UVN165" s="3"/>
      <c r="UVO165" s="3"/>
      <c r="UVP165" s="3"/>
      <c r="UVQ165" s="3"/>
      <c r="UVR165" s="3"/>
      <c r="UVS165" s="3"/>
      <c r="UVT165" s="3"/>
      <c r="UVU165" s="3"/>
      <c r="UVV165" s="3"/>
      <c r="UVW165" s="3"/>
      <c r="UVX165" s="3"/>
      <c r="UVY165" s="3"/>
      <c r="UVZ165" s="3"/>
      <c r="UWA165" s="3"/>
      <c r="UWB165" s="3"/>
      <c r="UWC165" s="3"/>
      <c r="UWD165" s="3"/>
      <c r="UWE165" s="3"/>
      <c r="UWF165" s="3"/>
      <c r="UWG165" s="3"/>
      <c r="UWH165" s="3"/>
      <c r="UWI165" s="3"/>
      <c r="UWJ165" s="3"/>
      <c r="UWK165" s="3"/>
      <c r="UWL165" s="3"/>
      <c r="UWM165" s="3"/>
      <c r="UWN165" s="3"/>
      <c r="UWO165" s="3"/>
      <c r="UWP165" s="3"/>
      <c r="UWQ165" s="3"/>
      <c r="UWR165" s="3"/>
      <c r="UWS165" s="3"/>
      <c r="UWT165" s="3"/>
      <c r="UWU165" s="3"/>
      <c r="UWV165" s="3"/>
      <c r="UWW165" s="3"/>
      <c r="UWX165" s="3"/>
      <c r="UWY165" s="3"/>
      <c r="UWZ165" s="3"/>
      <c r="UXA165" s="3"/>
      <c r="UXB165" s="3"/>
      <c r="UXC165" s="3"/>
      <c r="UXD165" s="3"/>
      <c r="UXE165" s="3"/>
      <c r="UXF165" s="3"/>
      <c r="UXG165" s="3"/>
      <c r="UXH165" s="3"/>
      <c r="UXI165" s="3"/>
      <c r="UXJ165" s="3"/>
      <c r="UXK165" s="3"/>
      <c r="UXL165" s="3"/>
      <c r="UXM165" s="3"/>
      <c r="UXN165" s="3"/>
      <c r="UXO165" s="3"/>
      <c r="UXP165" s="3"/>
      <c r="UXQ165" s="3"/>
      <c r="UXX165" s="3"/>
      <c r="UXY165" s="3"/>
      <c r="UXZ165" s="3"/>
      <c r="UYA165" s="3"/>
      <c r="UYB165" s="3"/>
      <c r="UYC165" s="3"/>
      <c r="UYD165" s="3"/>
      <c r="UYE165" s="3"/>
      <c r="UYF165" s="3"/>
      <c r="UYG165" s="3"/>
      <c r="UYH165" s="3"/>
      <c r="UYI165" s="3"/>
      <c r="UYJ165" s="3"/>
      <c r="UYK165" s="3"/>
      <c r="UYL165" s="3"/>
      <c r="UYM165" s="3"/>
      <c r="UYN165" s="3"/>
      <c r="UYO165" s="3"/>
      <c r="UYP165" s="3"/>
      <c r="UYQ165" s="3"/>
      <c r="UYR165" s="3"/>
      <c r="UYS165" s="3"/>
      <c r="UYT165" s="3"/>
      <c r="UYU165" s="3"/>
      <c r="UYV165" s="3"/>
      <c r="UYW165" s="3"/>
      <c r="UYX165" s="3"/>
      <c r="UYY165" s="3"/>
      <c r="UYZ165" s="3"/>
      <c r="UZA165" s="3"/>
      <c r="UZB165" s="3"/>
      <c r="UZC165" s="3"/>
      <c r="UZD165" s="3"/>
      <c r="UZE165" s="3"/>
      <c r="UZF165" s="3"/>
      <c r="UZG165" s="3"/>
      <c r="UZH165" s="3"/>
      <c r="UZI165" s="3"/>
      <c r="UZJ165" s="3"/>
      <c r="UZK165" s="3"/>
      <c r="UZL165" s="3"/>
      <c r="UZM165" s="3"/>
      <c r="UZN165" s="3"/>
      <c r="UZO165" s="3"/>
      <c r="UZP165" s="3"/>
      <c r="UZQ165" s="3"/>
      <c r="UZR165" s="3"/>
      <c r="UZS165" s="3"/>
      <c r="UZT165" s="3"/>
      <c r="UZU165" s="3"/>
      <c r="UZV165" s="3"/>
      <c r="UZW165" s="3"/>
      <c r="UZX165" s="3"/>
      <c r="UZY165" s="3"/>
      <c r="UZZ165" s="3"/>
      <c r="VAA165" s="3"/>
      <c r="VAB165" s="3"/>
      <c r="VAC165" s="3"/>
      <c r="VAD165" s="3"/>
      <c r="VAE165" s="3"/>
      <c r="VAF165" s="3"/>
      <c r="VAG165" s="3"/>
      <c r="VAH165" s="3"/>
      <c r="VAI165" s="3"/>
      <c r="VAJ165" s="3"/>
      <c r="VAK165" s="3"/>
      <c r="VAL165" s="3"/>
      <c r="VAM165" s="3"/>
      <c r="VAN165" s="3"/>
      <c r="VAO165" s="3"/>
      <c r="VAP165" s="3"/>
      <c r="VAQ165" s="3"/>
      <c r="VAR165" s="3"/>
      <c r="VAS165" s="3"/>
      <c r="VAT165" s="3"/>
      <c r="VAU165" s="3"/>
      <c r="VAV165" s="3"/>
      <c r="VAW165" s="3"/>
      <c r="VAX165" s="3"/>
      <c r="VAY165" s="3"/>
      <c r="VAZ165" s="3"/>
      <c r="VBA165" s="3"/>
      <c r="VBB165" s="3"/>
      <c r="VBC165" s="3"/>
      <c r="VBD165" s="3"/>
      <c r="VBE165" s="3"/>
      <c r="VBF165" s="3"/>
      <c r="VBG165" s="3"/>
      <c r="VBH165" s="3"/>
      <c r="VBI165" s="3"/>
      <c r="VBJ165" s="3"/>
      <c r="VBK165" s="3"/>
      <c r="VBL165" s="3"/>
      <c r="VBM165" s="3"/>
      <c r="VBN165" s="3"/>
      <c r="VBO165" s="3"/>
      <c r="VBP165" s="3"/>
      <c r="VBQ165" s="3"/>
      <c r="VBR165" s="3"/>
      <c r="VBS165" s="3"/>
      <c r="VBT165" s="3"/>
      <c r="VBU165" s="3"/>
      <c r="VBV165" s="3"/>
      <c r="VBW165" s="3"/>
      <c r="VBX165" s="3"/>
      <c r="VBY165" s="3"/>
      <c r="VBZ165" s="3"/>
      <c r="VCA165" s="3"/>
      <c r="VCB165" s="3"/>
      <c r="VCC165" s="3"/>
      <c r="VCD165" s="3"/>
      <c r="VCE165" s="3"/>
      <c r="VCF165" s="3"/>
      <c r="VCG165" s="3"/>
      <c r="VCH165" s="3"/>
      <c r="VCI165" s="3"/>
      <c r="VCJ165" s="3"/>
      <c r="VCK165" s="3"/>
      <c r="VCL165" s="3"/>
      <c r="VCM165" s="3"/>
      <c r="VCN165" s="3"/>
      <c r="VCO165" s="3"/>
      <c r="VCP165" s="3"/>
      <c r="VCQ165" s="3"/>
      <c r="VCR165" s="3"/>
      <c r="VCS165" s="3"/>
      <c r="VCT165" s="3"/>
      <c r="VCU165" s="3"/>
      <c r="VCV165" s="3"/>
      <c r="VCW165" s="3"/>
      <c r="VCX165" s="3"/>
      <c r="VCY165" s="3"/>
      <c r="VCZ165" s="3"/>
      <c r="VDA165" s="3"/>
      <c r="VDB165" s="3"/>
      <c r="VDC165" s="3"/>
      <c r="VDD165" s="3"/>
      <c r="VDE165" s="3"/>
      <c r="VDF165" s="3"/>
      <c r="VDG165" s="3"/>
      <c r="VDH165" s="3"/>
      <c r="VDI165" s="3"/>
      <c r="VDJ165" s="3"/>
      <c r="VDK165" s="3"/>
      <c r="VDL165" s="3"/>
      <c r="VDM165" s="3"/>
      <c r="VDN165" s="3"/>
      <c r="VDO165" s="3"/>
      <c r="VDP165" s="3"/>
      <c r="VDQ165" s="3"/>
      <c r="VDR165" s="3"/>
      <c r="VDS165" s="3"/>
      <c r="VDT165" s="3"/>
      <c r="VDU165" s="3"/>
      <c r="VDV165" s="3"/>
      <c r="VDW165" s="3"/>
      <c r="VDX165" s="3"/>
      <c r="VDY165" s="3"/>
      <c r="VDZ165" s="3"/>
      <c r="VEA165" s="3"/>
      <c r="VEB165" s="3"/>
      <c r="VEC165" s="3"/>
      <c r="VED165" s="3"/>
      <c r="VEE165" s="3"/>
      <c r="VEF165" s="3"/>
      <c r="VEG165" s="3"/>
      <c r="VEH165" s="3"/>
      <c r="VEI165" s="3"/>
      <c r="VEJ165" s="3"/>
      <c r="VEK165" s="3"/>
      <c r="VEL165" s="3"/>
      <c r="VEM165" s="3"/>
      <c r="VEN165" s="3"/>
      <c r="VEO165" s="3"/>
      <c r="VEP165" s="3"/>
      <c r="VEQ165" s="3"/>
      <c r="VER165" s="3"/>
      <c r="VES165" s="3"/>
      <c r="VET165" s="3"/>
      <c r="VEU165" s="3"/>
      <c r="VEV165" s="3"/>
      <c r="VEW165" s="3"/>
      <c r="VEX165" s="3"/>
      <c r="VEY165" s="3"/>
      <c r="VEZ165" s="3"/>
      <c r="VFA165" s="3"/>
      <c r="VFB165" s="3"/>
      <c r="VFC165" s="3"/>
      <c r="VFD165" s="3"/>
      <c r="VFE165" s="3"/>
      <c r="VFF165" s="3"/>
      <c r="VFG165" s="3"/>
      <c r="VFH165" s="3"/>
      <c r="VFI165" s="3"/>
      <c r="VFJ165" s="3"/>
      <c r="VFK165" s="3"/>
      <c r="VFL165" s="3"/>
      <c r="VFM165" s="3"/>
      <c r="VFN165" s="3"/>
      <c r="VFO165" s="3"/>
      <c r="VFP165" s="3"/>
      <c r="VFQ165" s="3"/>
      <c r="VFR165" s="3"/>
      <c r="VFS165" s="3"/>
      <c r="VFT165" s="3"/>
      <c r="VFU165" s="3"/>
      <c r="VFV165" s="3"/>
      <c r="VFW165" s="3"/>
      <c r="VFX165" s="3"/>
      <c r="VFY165" s="3"/>
      <c r="VFZ165" s="3"/>
      <c r="VGA165" s="3"/>
      <c r="VGB165" s="3"/>
      <c r="VGC165" s="3"/>
      <c r="VGD165" s="3"/>
      <c r="VGE165" s="3"/>
      <c r="VGF165" s="3"/>
      <c r="VGG165" s="3"/>
      <c r="VGH165" s="3"/>
      <c r="VGI165" s="3"/>
      <c r="VGJ165" s="3"/>
      <c r="VGK165" s="3"/>
      <c r="VGL165" s="3"/>
      <c r="VGM165" s="3"/>
      <c r="VGN165" s="3"/>
      <c r="VGO165" s="3"/>
      <c r="VGP165" s="3"/>
      <c r="VGQ165" s="3"/>
      <c r="VGR165" s="3"/>
      <c r="VGS165" s="3"/>
      <c r="VGT165" s="3"/>
      <c r="VGU165" s="3"/>
      <c r="VGV165" s="3"/>
      <c r="VGW165" s="3"/>
      <c r="VGX165" s="3"/>
      <c r="VGY165" s="3"/>
      <c r="VGZ165" s="3"/>
      <c r="VHA165" s="3"/>
      <c r="VHB165" s="3"/>
      <c r="VHC165" s="3"/>
      <c r="VHD165" s="3"/>
      <c r="VHE165" s="3"/>
      <c r="VHF165" s="3"/>
      <c r="VHG165" s="3"/>
      <c r="VHH165" s="3"/>
      <c r="VHI165" s="3"/>
      <c r="VHJ165" s="3"/>
      <c r="VHK165" s="3"/>
      <c r="VHL165" s="3"/>
      <c r="VHM165" s="3"/>
      <c r="VHT165" s="3"/>
      <c r="VHU165" s="3"/>
      <c r="VHV165" s="3"/>
      <c r="VHW165" s="3"/>
      <c r="VHX165" s="3"/>
      <c r="VHY165" s="3"/>
      <c r="VHZ165" s="3"/>
      <c r="VIA165" s="3"/>
      <c r="VIB165" s="3"/>
      <c r="VIC165" s="3"/>
      <c r="VID165" s="3"/>
      <c r="VIE165" s="3"/>
      <c r="VIF165" s="3"/>
      <c r="VIG165" s="3"/>
      <c r="VIH165" s="3"/>
      <c r="VII165" s="3"/>
      <c r="VIJ165" s="3"/>
      <c r="VIK165" s="3"/>
      <c r="VIL165" s="3"/>
      <c r="VIM165" s="3"/>
      <c r="VIN165" s="3"/>
      <c r="VIO165" s="3"/>
      <c r="VIP165" s="3"/>
      <c r="VIQ165" s="3"/>
      <c r="VIR165" s="3"/>
      <c r="VIS165" s="3"/>
      <c r="VIT165" s="3"/>
      <c r="VIU165" s="3"/>
      <c r="VIV165" s="3"/>
      <c r="VIW165" s="3"/>
      <c r="VIX165" s="3"/>
      <c r="VIY165" s="3"/>
      <c r="VIZ165" s="3"/>
      <c r="VJA165" s="3"/>
      <c r="VJB165" s="3"/>
      <c r="VJC165" s="3"/>
      <c r="VJD165" s="3"/>
      <c r="VJE165" s="3"/>
      <c r="VJF165" s="3"/>
      <c r="VJG165" s="3"/>
      <c r="VJH165" s="3"/>
      <c r="VJI165" s="3"/>
      <c r="VJJ165" s="3"/>
      <c r="VJK165" s="3"/>
      <c r="VJL165" s="3"/>
      <c r="VJM165" s="3"/>
      <c r="VJN165" s="3"/>
      <c r="VJO165" s="3"/>
      <c r="VJP165" s="3"/>
      <c r="VJQ165" s="3"/>
      <c r="VJR165" s="3"/>
      <c r="VJS165" s="3"/>
      <c r="VJT165" s="3"/>
      <c r="VJU165" s="3"/>
      <c r="VJV165" s="3"/>
      <c r="VJW165" s="3"/>
      <c r="VJX165" s="3"/>
      <c r="VJY165" s="3"/>
      <c r="VJZ165" s="3"/>
      <c r="VKA165" s="3"/>
      <c r="VKB165" s="3"/>
      <c r="VKC165" s="3"/>
      <c r="VKD165" s="3"/>
      <c r="VKE165" s="3"/>
      <c r="VKF165" s="3"/>
      <c r="VKG165" s="3"/>
      <c r="VKH165" s="3"/>
      <c r="VKI165" s="3"/>
      <c r="VKJ165" s="3"/>
      <c r="VKK165" s="3"/>
      <c r="VKL165" s="3"/>
      <c r="VKM165" s="3"/>
      <c r="VKN165" s="3"/>
      <c r="VKO165" s="3"/>
      <c r="VKP165" s="3"/>
      <c r="VKQ165" s="3"/>
      <c r="VKR165" s="3"/>
      <c r="VKS165" s="3"/>
      <c r="VKT165" s="3"/>
      <c r="VKU165" s="3"/>
      <c r="VKV165" s="3"/>
      <c r="VKW165" s="3"/>
      <c r="VKX165" s="3"/>
      <c r="VKY165" s="3"/>
      <c r="VKZ165" s="3"/>
      <c r="VLA165" s="3"/>
      <c r="VLB165" s="3"/>
      <c r="VLC165" s="3"/>
      <c r="VLD165" s="3"/>
      <c r="VLE165" s="3"/>
      <c r="VLF165" s="3"/>
      <c r="VLG165" s="3"/>
      <c r="VLH165" s="3"/>
      <c r="VLI165" s="3"/>
      <c r="VLJ165" s="3"/>
      <c r="VLK165" s="3"/>
      <c r="VLL165" s="3"/>
      <c r="VLM165" s="3"/>
      <c r="VLN165" s="3"/>
      <c r="VLO165" s="3"/>
      <c r="VLP165" s="3"/>
      <c r="VLQ165" s="3"/>
      <c r="VLR165" s="3"/>
      <c r="VLS165" s="3"/>
      <c r="VLT165" s="3"/>
      <c r="VLU165" s="3"/>
      <c r="VLV165" s="3"/>
      <c r="VLW165" s="3"/>
      <c r="VLX165" s="3"/>
      <c r="VLY165" s="3"/>
      <c r="VLZ165" s="3"/>
      <c r="VMA165" s="3"/>
      <c r="VMB165" s="3"/>
      <c r="VMC165" s="3"/>
      <c r="VMD165" s="3"/>
      <c r="VME165" s="3"/>
      <c r="VMF165" s="3"/>
      <c r="VMG165" s="3"/>
      <c r="VMH165" s="3"/>
      <c r="VMI165" s="3"/>
      <c r="VMJ165" s="3"/>
      <c r="VMK165" s="3"/>
      <c r="VML165" s="3"/>
      <c r="VMM165" s="3"/>
      <c r="VMN165" s="3"/>
      <c r="VMO165" s="3"/>
      <c r="VMP165" s="3"/>
      <c r="VMQ165" s="3"/>
      <c r="VMR165" s="3"/>
      <c r="VMS165" s="3"/>
      <c r="VMT165" s="3"/>
      <c r="VMU165" s="3"/>
      <c r="VMV165" s="3"/>
      <c r="VMW165" s="3"/>
      <c r="VMX165" s="3"/>
      <c r="VMY165" s="3"/>
      <c r="VMZ165" s="3"/>
      <c r="VNA165" s="3"/>
      <c r="VNB165" s="3"/>
      <c r="VNC165" s="3"/>
      <c r="VND165" s="3"/>
      <c r="VNE165" s="3"/>
      <c r="VNF165" s="3"/>
      <c r="VNG165" s="3"/>
      <c r="VNH165" s="3"/>
      <c r="VNI165" s="3"/>
      <c r="VNJ165" s="3"/>
      <c r="VNK165" s="3"/>
      <c r="VNL165" s="3"/>
      <c r="VNM165" s="3"/>
      <c r="VNN165" s="3"/>
      <c r="VNO165" s="3"/>
      <c r="VNP165" s="3"/>
      <c r="VNQ165" s="3"/>
      <c r="VNR165" s="3"/>
      <c r="VNS165" s="3"/>
      <c r="VNT165" s="3"/>
      <c r="VNU165" s="3"/>
      <c r="VNV165" s="3"/>
      <c r="VNW165" s="3"/>
      <c r="VNX165" s="3"/>
      <c r="VNY165" s="3"/>
      <c r="VNZ165" s="3"/>
      <c r="VOA165" s="3"/>
      <c r="VOB165" s="3"/>
      <c r="VOC165" s="3"/>
      <c r="VOD165" s="3"/>
      <c r="VOE165" s="3"/>
      <c r="VOF165" s="3"/>
      <c r="VOG165" s="3"/>
      <c r="VOH165" s="3"/>
      <c r="VOI165" s="3"/>
      <c r="VOJ165" s="3"/>
      <c r="VOK165" s="3"/>
      <c r="VOL165" s="3"/>
      <c r="VOM165" s="3"/>
      <c r="VON165" s="3"/>
      <c r="VOO165" s="3"/>
      <c r="VOP165" s="3"/>
      <c r="VOQ165" s="3"/>
      <c r="VOR165" s="3"/>
      <c r="VOS165" s="3"/>
      <c r="VOT165" s="3"/>
      <c r="VOU165" s="3"/>
      <c r="VOV165" s="3"/>
      <c r="VOW165" s="3"/>
      <c r="VOX165" s="3"/>
      <c r="VOY165" s="3"/>
      <c r="VOZ165" s="3"/>
      <c r="VPA165" s="3"/>
      <c r="VPB165" s="3"/>
      <c r="VPC165" s="3"/>
      <c r="VPD165" s="3"/>
      <c r="VPE165" s="3"/>
      <c r="VPF165" s="3"/>
      <c r="VPG165" s="3"/>
      <c r="VPH165" s="3"/>
      <c r="VPI165" s="3"/>
      <c r="VPJ165" s="3"/>
      <c r="VPK165" s="3"/>
      <c r="VPL165" s="3"/>
      <c r="VPM165" s="3"/>
      <c r="VPN165" s="3"/>
      <c r="VPO165" s="3"/>
      <c r="VPP165" s="3"/>
      <c r="VPQ165" s="3"/>
      <c r="VPR165" s="3"/>
      <c r="VPS165" s="3"/>
      <c r="VPT165" s="3"/>
      <c r="VPU165" s="3"/>
      <c r="VPV165" s="3"/>
      <c r="VPW165" s="3"/>
      <c r="VPX165" s="3"/>
      <c r="VPY165" s="3"/>
      <c r="VPZ165" s="3"/>
      <c r="VQA165" s="3"/>
      <c r="VQB165" s="3"/>
      <c r="VQC165" s="3"/>
      <c r="VQD165" s="3"/>
      <c r="VQE165" s="3"/>
      <c r="VQF165" s="3"/>
      <c r="VQG165" s="3"/>
      <c r="VQH165" s="3"/>
      <c r="VQI165" s="3"/>
      <c r="VQJ165" s="3"/>
      <c r="VQK165" s="3"/>
      <c r="VQL165" s="3"/>
      <c r="VQM165" s="3"/>
      <c r="VQN165" s="3"/>
      <c r="VQO165" s="3"/>
      <c r="VQP165" s="3"/>
      <c r="VQQ165" s="3"/>
      <c r="VQR165" s="3"/>
      <c r="VQS165" s="3"/>
      <c r="VQT165" s="3"/>
      <c r="VQU165" s="3"/>
      <c r="VQV165" s="3"/>
      <c r="VQW165" s="3"/>
      <c r="VQX165" s="3"/>
      <c r="VQY165" s="3"/>
      <c r="VQZ165" s="3"/>
      <c r="VRA165" s="3"/>
      <c r="VRB165" s="3"/>
      <c r="VRC165" s="3"/>
      <c r="VRD165" s="3"/>
      <c r="VRE165" s="3"/>
      <c r="VRF165" s="3"/>
      <c r="VRG165" s="3"/>
      <c r="VRH165" s="3"/>
      <c r="VRI165" s="3"/>
      <c r="VRP165" s="3"/>
      <c r="VRQ165" s="3"/>
      <c r="VRR165" s="3"/>
      <c r="VRS165" s="3"/>
      <c r="VRT165" s="3"/>
      <c r="VRU165" s="3"/>
      <c r="VRV165" s="3"/>
      <c r="VRW165" s="3"/>
      <c r="VRX165" s="3"/>
      <c r="VRY165" s="3"/>
      <c r="VRZ165" s="3"/>
      <c r="VSA165" s="3"/>
      <c r="VSB165" s="3"/>
      <c r="VSC165" s="3"/>
      <c r="VSD165" s="3"/>
      <c r="VSE165" s="3"/>
      <c r="VSF165" s="3"/>
      <c r="VSG165" s="3"/>
      <c r="VSH165" s="3"/>
      <c r="VSI165" s="3"/>
      <c r="VSJ165" s="3"/>
      <c r="VSK165" s="3"/>
      <c r="VSL165" s="3"/>
      <c r="VSM165" s="3"/>
      <c r="VSN165" s="3"/>
      <c r="VSO165" s="3"/>
      <c r="VSP165" s="3"/>
      <c r="VSQ165" s="3"/>
      <c r="VSR165" s="3"/>
      <c r="VSS165" s="3"/>
      <c r="VST165" s="3"/>
      <c r="VSU165" s="3"/>
      <c r="VSV165" s="3"/>
      <c r="VSW165" s="3"/>
      <c r="VSX165" s="3"/>
      <c r="VSY165" s="3"/>
      <c r="VSZ165" s="3"/>
      <c r="VTA165" s="3"/>
      <c r="VTB165" s="3"/>
      <c r="VTC165" s="3"/>
      <c r="VTD165" s="3"/>
      <c r="VTE165" s="3"/>
      <c r="VTF165" s="3"/>
      <c r="VTG165" s="3"/>
      <c r="VTH165" s="3"/>
      <c r="VTI165" s="3"/>
      <c r="VTJ165" s="3"/>
      <c r="VTK165" s="3"/>
      <c r="VTL165" s="3"/>
      <c r="VTM165" s="3"/>
      <c r="VTN165" s="3"/>
      <c r="VTO165" s="3"/>
      <c r="VTP165" s="3"/>
      <c r="VTQ165" s="3"/>
      <c r="VTR165" s="3"/>
      <c r="VTS165" s="3"/>
      <c r="VTT165" s="3"/>
      <c r="VTU165" s="3"/>
      <c r="VTV165" s="3"/>
      <c r="VTW165" s="3"/>
      <c r="VTX165" s="3"/>
      <c r="VTY165" s="3"/>
      <c r="VTZ165" s="3"/>
      <c r="VUA165" s="3"/>
      <c r="VUB165" s="3"/>
      <c r="VUC165" s="3"/>
      <c r="VUD165" s="3"/>
      <c r="VUE165" s="3"/>
      <c r="VUF165" s="3"/>
      <c r="VUG165" s="3"/>
      <c r="VUH165" s="3"/>
      <c r="VUI165" s="3"/>
      <c r="VUJ165" s="3"/>
      <c r="VUK165" s="3"/>
      <c r="VUL165" s="3"/>
      <c r="VUM165" s="3"/>
      <c r="VUN165" s="3"/>
      <c r="VUO165" s="3"/>
      <c r="VUP165" s="3"/>
      <c r="VUQ165" s="3"/>
      <c r="VUR165" s="3"/>
      <c r="VUS165" s="3"/>
      <c r="VUT165" s="3"/>
      <c r="VUU165" s="3"/>
      <c r="VUV165" s="3"/>
      <c r="VUW165" s="3"/>
      <c r="VUX165" s="3"/>
      <c r="VUY165" s="3"/>
      <c r="VUZ165" s="3"/>
      <c r="VVA165" s="3"/>
      <c r="VVB165" s="3"/>
      <c r="VVC165" s="3"/>
      <c r="VVD165" s="3"/>
      <c r="VVE165" s="3"/>
      <c r="VVF165" s="3"/>
      <c r="VVG165" s="3"/>
      <c r="VVH165" s="3"/>
      <c r="VVI165" s="3"/>
      <c r="VVJ165" s="3"/>
      <c r="VVK165" s="3"/>
      <c r="VVL165" s="3"/>
      <c r="VVM165" s="3"/>
      <c r="VVN165" s="3"/>
      <c r="VVO165" s="3"/>
      <c r="VVP165" s="3"/>
      <c r="VVQ165" s="3"/>
      <c r="VVR165" s="3"/>
      <c r="VVS165" s="3"/>
      <c r="VVT165" s="3"/>
      <c r="VVU165" s="3"/>
      <c r="VVV165" s="3"/>
      <c r="VVW165" s="3"/>
      <c r="VVX165" s="3"/>
      <c r="VVY165" s="3"/>
      <c r="VVZ165" s="3"/>
      <c r="VWA165" s="3"/>
      <c r="VWB165" s="3"/>
      <c r="VWC165" s="3"/>
      <c r="VWD165" s="3"/>
      <c r="VWE165" s="3"/>
      <c r="VWF165" s="3"/>
      <c r="VWG165" s="3"/>
      <c r="VWH165" s="3"/>
      <c r="VWI165" s="3"/>
      <c r="VWJ165" s="3"/>
      <c r="VWK165" s="3"/>
      <c r="VWL165" s="3"/>
      <c r="VWM165" s="3"/>
      <c r="VWN165" s="3"/>
      <c r="VWO165" s="3"/>
      <c r="VWP165" s="3"/>
      <c r="VWQ165" s="3"/>
      <c r="VWR165" s="3"/>
      <c r="VWS165" s="3"/>
      <c r="VWT165" s="3"/>
      <c r="VWU165" s="3"/>
      <c r="VWV165" s="3"/>
      <c r="VWW165" s="3"/>
      <c r="VWX165" s="3"/>
      <c r="VWY165" s="3"/>
      <c r="VWZ165" s="3"/>
      <c r="VXA165" s="3"/>
      <c r="VXB165" s="3"/>
      <c r="VXC165" s="3"/>
      <c r="VXD165" s="3"/>
      <c r="VXE165" s="3"/>
      <c r="VXF165" s="3"/>
      <c r="VXG165" s="3"/>
      <c r="VXH165" s="3"/>
      <c r="VXI165" s="3"/>
      <c r="VXJ165" s="3"/>
      <c r="VXK165" s="3"/>
      <c r="VXL165" s="3"/>
      <c r="VXM165" s="3"/>
      <c r="VXN165" s="3"/>
      <c r="VXO165" s="3"/>
      <c r="VXP165" s="3"/>
      <c r="VXQ165" s="3"/>
      <c r="VXR165" s="3"/>
      <c r="VXS165" s="3"/>
      <c r="VXT165" s="3"/>
      <c r="VXU165" s="3"/>
      <c r="VXV165" s="3"/>
      <c r="VXW165" s="3"/>
      <c r="VXX165" s="3"/>
      <c r="VXY165" s="3"/>
      <c r="VXZ165" s="3"/>
      <c r="VYA165" s="3"/>
      <c r="VYB165" s="3"/>
      <c r="VYC165" s="3"/>
      <c r="VYD165" s="3"/>
      <c r="VYE165" s="3"/>
      <c r="VYF165" s="3"/>
      <c r="VYG165" s="3"/>
      <c r="VYH165" s="3"/>
      <c r="VYI165" s="3"/>
      <c r="VYJ165" s="3"/>
      <c r="VYK165" s="3"/>
      <c r="VYL165" s="3"/>
      <c r="VYM165" s="3"/>
      <c r="VYN165" s="3"/>
      <c r="VYO165" s="3"/>
      <c r="VYP165" s="3"/>
      <c r="VYQ165" s="3"/>
      <c r="VYR165" s="3"/>
      <c r="VYS165" s="3"/>
      <c r="VYT165" s="3"/>
      <c r="VYU165" s="3"/>
      <c r="VYV165" s="3"/>
      <c r="VYW165" s="3"/>
      <c r="VYX165" s="3"/>
      <c r="VYY165" s="3"/>
      <c r="VYZ165" s="3"/>
      <c r="VZA165" s="3"/>
      <c r="VZB165" s="3"/>
      <c r="VZC165" s="3"/>
      <c r="VZD165" s="3"/>
      <c r="VZE165" s="3"/>
      <c r="VZF165" s="3"/>
      <c r="VZG165" s="3"/>
      <c r="VZH165" s="3"/>
      <c r="VZI165" s="3"/>
      <c r="VZJ165" s="3"/>
      <c r="VZK165" s="3"/>
      <c r="VZL165" s="3"/>
      <c r="VZM165" s="3"/>
      <c r="VZN165" s="3"/>
      <c r="VZO165" s="3"/>
      <c r="VZP165" s="3"/>
      <c r="VZQ165" s="3"/>
      <c r="VZR165" s="3"/>
      <c r="VZS165" s="3"/>
      <c r="VZT165" s="3"/>
      <c r="VZU165" s="3"/>
      <c r="VZV165" s="3"/>
      <c r="VZW165" s="3"/>
      <c r="VZX165" s="3"/>
      <c r="VZY165" s="3"/>
      <c r="VZZ165" s="3"/>
      <c r="WAA165" s="3"/>
      <c r="WAB165" s="3"/>
      <c r="WAC165" s="3"/>
      <c r="WAD165" s="3"/>
      <c r="WAE165" s="3"/>
      <c r="WAF165" s="3"/>
      <c r="WAG165" s="3"/>
      <c r="WAH165" s="3"/>
      <c r="WAI165" s="3"/>
      <c r="WAJ165" s="3"/>
      <c r="WAK165" s="3"/>
      <c r="WAL165" s="3"/>
      <c r="WAM165" s="3"/>
      <c r="WAN165" s="3"/>
      <c r="WAO165" s="3"/>
      <c r="WAP165" s="3"/>
      <c r="WAQ165" s="3"/>
      <c r="WAR165" s="3"/>
      <c r="WAS165" s="3"/>
      <c r="WAT165" s="3"/>
      <c r="WAU165" s="3"/>
      <c r="WAV165" s="3"/>
      <c r="WAW165" s="3"/>
      <c r="WAX165" s="3"/>
      <c r="WAY165" s="3"/>
      <c r="WAZ165" s="3"/>
      <c r="WBA165" s="3"/>
      <c r="WBB165" s="3"/>
      <c r="WBC165" s="3"/>
      <c r="WBD165" s="3"/>
      <c r="WBE165" s="3"/>
      <c r="WBL165" s="3"/>
      <c r="WBM165" s="3"/>
      <c r="WBN165" s="3"/>
      <c r="WBO165" s="3"/>
      <c r="WBP165" s="3"/>
      <c r="WBQ165" s="3"/>
      <c r="WBR165" s="3"/>
      <c r="WBS165" s="3"/>
      <c r="WBT165" s="3"/>
      <c r="WBU165" s="3"/>
      <c r="WBV165" s="3"/>
      <c r="WBW165" s="3"/>
      <c r="WBX165" s="3"/>
      <c r="WBY165" s="3"/>
      <c r="WBZ165" s="3"/>
      <c r="WCA165" s="3"/>
      <c r="WCB165" s="3"/>
      <c r="WCC165" s="3"/>
      <c r="WCD165" s="3"/>
      <c r="WCE165" s="3"/>
      <c r="WCF165" s="3"/>
      <c r="WCG165" s="3"/>
      <c r="WCH165" s="3"/>
      <c r="WCI165" s="3"/>
      <c r="WCJ165" s="3"/>
      <c r="WCK165" s="3"/>
      <c r="WCL165" s="3"/>
      <c r="WCM165" s="3"/>
      <c r="WCN165" s="3"/>
      <c r="WCO165" s="3"/>
      <c r="WCP165" s="3"/>
      <c r="WCQ165" s="3"/>
      <c r="WCR165" s="3"/>
      <c r="WCS165" s="3"/>
      <c r="WCT165" s="3"/>
      <c r="WCU165" s="3"/>
      <c r="WCV165" s="3"/>
      <c r="WCW165" s="3"/>
      <c r="WCX165" s="3"/>
      <c r="WCY165" s="3"/>
      <c r="WCZ165" s="3"/>
      <c r="WDA165" s="3"/>
      <c r="WDB165" s="3"/>
      <c r="WDC165" s="3"/>
      <c r="WDD165" s="3"/>
      <c r="WDE165" s="3"/>
      <c r="WDF165" s="3"/>
      <c r="WDG165" s="3"/>
      <c r="WDH165" s="3"/>
      <c r="WDI165" s="3"/>
      <c r="WDJ165" s="3"/>
      <c r="WDK165" s="3"/>
      <c r="WDL165" s="3"/>
      <c r="WDM165" s="3"/>
      <c r="WDN165" s="3"/>
      <c r="WDO165" s="3"/>
      <c r="WDP165" s="3"/>
      <c r="WDQ165" s="3"/>
      <c r="WDR165" s="3"/>
      <c r="WDS165" s="3"/>
      <c r="WDT165" s="3"/>
      <c r="WDU165" s="3"/>
      <c r="WDV165" s="3"/>
      <c r="WDW165" s="3"/>
      <c r="WDX165" s="3"/>
      <c r="WDY165" s="3"/>
      <c r="WDZ165" s="3"/>
      <c r="WEA165" s="3"/>
      <c r="WEB165" s="3"/>
      <c r="WEC165" s="3"/>
      <c r="WED165" s="3"/>
      <c r="WEE165" s="3"/>
      <c r="WEF165" s="3"/>
      <c r="WEG165" s="3"/>
      <c r="WEH165" s="3"/>
      <c r="WEI165" s="3"/>
      <c r="WEJ165" s="3"/>
      <c r="WEK165" s="3"/>
      <c r="WEL165" s="3"/>
      <c r="WEM165" s="3"/>
      <c r="WEN165" s="3"/>
      <c r="WEO165" s="3"/>
      <c r="WEP165" s="3"/>
      <c r="WEQ165" s="3"/>
      <c r="WER165" s="3"/>
      <c r="WES165" s="3"/>
      <c r="WET165" s="3"/>
      <c r="WEU165" s="3"/>
      <c r="WEV165" s="3"/>
      <c r="WEW165" s="3"/>
      <c r="WEX165" s="3"/>
      <c r="WEY165" s="3"/>
      <c r="WEZ165" s="3"/>
      <c r="WFA165" s="3"/>
      <c r="WFB165" s="3"/>
      <c r="WFC165" s="3"/>
      <c r="WFD165" s="3"/>
      <c r="WFE165" s="3"/>
      <c r="WFF165" s="3"/>
      <c r="WFG165" s="3"/>
      <c r="WFH165" s="3"/>
      <c r="WFI165" s="3"/>
      <c r="WFJ165" s="3"/>
      <c r="WFK165" s="3"/>
      <c r="WFL165" s="3"/>
      <c r="WFM165" s="3"/>
      <c r="WFN165" s="3"/>
      <c r="WFO165" s="3"/>
      <c r="WFP165" s="3"/>
      <c r="WFQ165" s="3"/>
      <c r="WFR165" s="3"/>
      <c r="WFS165" s="3"/>
      <c r="WFT165" s="3"/>
      <c r="WFU165" s="3"/>
      <c r="WFV165" s="3"/>
      <c r="WFW165" s="3"/>
      <c r="WFX165" s="3"/>
      <c r="WFY165" s="3"/>
      <c r="WFZ165" s="3"/>
      <c r="WGA165" s="3"/>
      <c r="WGB165" s="3"/>
      <c r="WGC165" s="3"/>
      <c r="WGD165" s="3"/>
      <c r="WGE165" s="3"/>
      <c r="WGF165" s="3"/>
      <c r="WGG165" s="3"/>
      <c r="WGH165" s="3"/>
      <c r="WGI165" s="3"/>
      <c r="WGJ165" s="3"/>
      <c r="WGK165" s="3"/>
      <c r="WGL165" s="3"/>
      <c r="WGM165" s="3"/>
      <c r="WGN165" s="3"/>
      <c r="WGO165" s="3"/>
      <c r="WGP165" s="3"/>
      <c r="WGQ165" s="3"/>
      <c r="WGR165" s="3"/>
      <c r="WGS165" s="3"/>
      <c r="WGT165" s="3"/>
      <c r="WGU165" s="3"/>
      <c r="WGV165" s="3"/>
      <c r="WGW165" s="3"/>
      <c r="WGX165" s="3"/>
      <c r="WGY165" s="3"/>
      <c r="WGZ165" s="3"/>
      <c r="WHA165" s="3"/>
      <c r="WHB165" s="3"/>
      <c r="WHC165" s="3"/>
      <c r="WHD165" s="3"/>
      <c r="WHE165" s="3"/>
      <c r="WHF165" s="3"/>
      <c r="WHG165" s="3"/>
      <c r="WHH165" s="3"/>
      <c r="WHI165" s="3"/>
      <c r="WHJ165" s="3"/>
      <c r="WHK165" s="3"/>
      <c r="WHL165" s="3"/>
      <c r="WHM165" s="3"/>
      <c r="WHN165" s="3"/>
      <c r="WHO165" s="3"/>
      <c r="WHP165" s="3"/>
      <c r="WHQ165" s="3"/>
      <c r="WHR165" s="3"/>
      <c r="WHS165" s="3"/>
      <c r="WHT165" s="3"/>
      <c r="WHU165" s="3"/>
      <c r="WHV165" s="3"/>
      <c r="WHW165" s="3"/>
      <c r="WHX165" s="3"/>
      <c r="WHY165" s="3"/>
      <c r="WHZ165" s="3"/>
      <c r="WIA165" s="3"/>
      <c r="WIB165" s="3"/>
      <c r="WIC165" s="3"/>
      <c r="WID165" s="3"/>
      <c r="WIE165" s="3"/>
      <c r="WIF165" s="3"/>
      <c r="WIG165" s="3"/>
      <c r="WIH165" s="3"/>
      <c r="WII165" s="3"/>
      <c r="WIJ165" s="3"/>
      <c r="WIK165" s="3"/>
      <c r="WIL165" s="3"/>
      <c r="WIM165" s="3"/>
      <c r="WIN165" s="3"/>
      <c r="WIO165" s="3"/>
      <c r="WIP165" s="3"/>
      <c r="WIQ165" s="3"/>
      <c r="WIR165" s="3"/>
      <c r="WIS165" s="3"/>
      <c r="WIT165" s="3"/>
      <c r="WIU165" s="3"/>
      <c r="WIV165" s="3"/>
      <c r="WIW165" s="3"/>
      <c r="WIX165" s="3"/>
      <c r="WIY165" s="3"/>
      <c r="WIZ165" s="3"/>
      <c r="WJA165" s="3"/>
      <c r="WJB165" s="3"/>
      <c r="WJC165" s="3"/>
      <c r="WJD165" s="3"/>
      <c r="WJE165" s="3"/>
      <c r="WJF165" s="3"/>
      <c r="WJG165" s="3"/>
      <c r="WJH165" s="3"/>
      <c r="WJI165" s="3"/>
      <c r="WJJ165" s="3"/>
      <c r="WJK165" s="3"/>
      <c r="WJL165" s="3"/>
      <c r="WJM165" s="3"/>
      <c r="WJN165" s="3"/>
      <c r="WJO165" s="3"/>
      <c r="WJP165" s="3"/>
      <c r="WJQ165" s="3"/>
      <c r="WJR165" s="3"/>
      <c r="WJS165" s="3"/>
      <c r="WJT165" s="3"/>
      <c r="WJU165" s="3"/>
      <c r="WJV165" s="3"/>
      <c r="WJW165" s="3"/>
      <c r="WJX165" s="3"/>
      <c r="WJY165" s="3"/>
      <c r="WJZ165" s="3"/>
      <c r="WKA165" s="3"/>
      <c r="WKB165" s="3"/>
      <c r="WKC165" s="3"/>
      <c r="WKD165" s="3"/>
      <c r="WKE165" s="3"/>
      <c r="WKF165" s="3"/>
      <c r="WKG165" s="3"/>
      <c r="WKH165" s="3"/>
      <c r="WKI165" s="3"/>
      <c r="WKJ165" s="3"/>
      <c r="WKK165" s="3"/>
      <c r="WKL165" s="3"/>
      <c r="WKM165" s="3"/>
      <c r="WKN165" s="3"/>
      <c r="WKO165" s="3"/>
      <c r="WKP165" s="3"/>
      <c r="WKQ165" s="3"/>
      <c r="WKR165" s="3"/>
      <c r="WKS165" s="3"/>
      <c r="WKT165" s="3"/>
      <c r="WKU165" s="3"/>
      <c r="WKV165" s="3"/>
      <c r="WKW165" s="3"/>
      <c r="WKX165" s="3"/>
      <c r="WKY165" s="3"/>
      <c r="WKZ165" s="3"/>
      <c r="WLA165" s="3"/>
      <c r="WLH165" s="3"/>
      <c r="WLI165" s="3"/>
      <c r="WLJ165" s="3"/>
      <c r="WLK165" s="3"/>
      <c r="WLL165" s="3"/>
      <c r="WLM165" s="3"/>
      <c r="WLN165" s="3"/>
      <c r="WLO165" s="3"/>
      <c r="WLP165" s="3"/>
      <c r="WLQ165" s="3"/>
      <c r="WLR165" s="3"/>
      <c r="WLS165" s="3"/>
      <c r="WLT165" s="3"/>
      <c r="WLU165" s="3"/>
      <c r="WLV165" s="3"/>
      <c r="WLW165" s="3"/>
      <c r="WLX165" s="3"/>
      <c r="WLY165" s="3"/>
      <c r="WLZ165" s="3"/>
      <c r="WMA165" s="3"/>
      <c r="WMB165" s="3"/>
      <c r="WMC165" s="3"/>
      <c r="WMD165" s="3"/>
      <c r="WME165" s="3"/>
      <c r="WMF165" s="3"/>
      <c r="WMG165" s="3"/>
      <c r="WMH165" s="3"/>
      <c r="WMI165" s="3"/>
      <c r="WMJ165" s="3"/>
      <c r="WMK165" s="3"/>
      <c r="WML165" s="3"/>
      <c r="WMM165" s="3"/>
      <c r="WMN165" s="3"/>
      <c r="WMO165" s="3"/>
      <c r="WMP165" s="3"/>
      <c r="WMQ165" s="3"/>
      <c r="WMR165" s="3"/>
      <c r="WMS165" s="3"/>
      <c r="WMT165" s="3"/>
      <c r="WMU165" s="3"/>
      <c r="WMV165" s="3"/>
      <c r="WMW165" s="3"/>
      <c r="WMX165" s="3"/>
      <c r="WMY165" s="3"/>
      <c r="WMZ165" s="3"/>
      <c r="WNA165" s="3"/>
      <c r="WNB165" s="3"/>
      <c r="WNC165" s="3"/>
      <c r="WND165" s="3"/>
      <c r="WNE165" s="3"/>
      <c r="WNF165" s="3"/>
      <c r="WNG165" s="3"/>
      <c r="WNH165" s="3"/>
      <c r="WNI165" s="3"/>
      <c r="WNJ165" s="3"/>
      <c r="WNK165" s="3"/>
      <c r="WNL165" s="3"/>
      <c r="WNM165" s="3"/>
      <c r="WNN165" s="3"/>
      <c r="WNO165" s="3"/>
      <c r="WNP165" s="3"/>
      <c r="WNQ165" s="3"/>
      <c r="WNR165" s="3"/>
      <c r="WNS165" s="3"/>
      <c r="WNT165" s="3"/>
      <c r="WNU165" s="3"/>
      <c r="WNV165" s="3"/>
      <c r="WNW165" s="3"/>
      <c r="WNX165" s="3"/>
      <c r="WNY165" s="3"/>
      <c r="WNZ165" s="3"/>
      <c r="WOA165" s="3"/>
      <c r="WOB165" s="3"/>
      <c r="WOC165" s="3"/>
      <c r="WOD165" s="3"/>
      <c r="WOE165" s="3"/>
      <c r="WOF165" s="3"/>
      <c r="WOG165" s="3"/>
      <c r="WOH165" s="3"/>
      <c r="WOI165" s="3"/>
      <c r="WOJ165" s="3"/>
      <c r="WOK165" s="3"/>
      <c r="WOL165" s="3"/>
      <c r="WOM165" s="3"/>
      <c r="WON165" s="3"/>
      <c r="WOO165" s="3"/>
      <c r="WOP165" s="3"/>
      <c r="WOQ165" s="3"/>
      <c r="WOR165" s="3"/>
      <c r="WOS165" s="3"/>
      <c r="WOT165" s="3"/>
      <c r="WOU165" s="3"/>
      <c r="WOV165" s="3"/>
      <c r="WOW165" s="3"/>
      <c r="WOX165" s="3"/>
      <c r="WOY165" s="3"/>
      <c r="WOZ165" s="3"/>
      <c r="WPA165" s="3"/>
      <c r="WPB165" s="3"/>
      <c r="WPC165" s="3"/>
      <c r="WPD165" s="3"/>
      <c r="WPE165" s="3"/>
      <c r="WPF165" s="3"/>
      <c r="WPG165" s="3"/>
      <c r="WPH165" s="3"/>
      <c r="WPI165" s="3"/>
      <c r="WPJ165" s="3"/>
      <c r="WPK165" s="3"/>
      <c r="WPL165" s="3"/>
      <c r="WPM165" s="3"/>
      <c r="WPN165" s="3"/>
      <c r="WPO165" s="3"/>
      <c r="WPP165" s="3"/>
      <c r="WPQ165" s="3"/>
      <c r="WPR165" s="3"/>
      <c r="WPS165" s="3"/>
      <c r="WPT165" s="3"/>
      <c r="WPU165" s="3"/>
      <c r="WPV165" s="3"/>
      <c r="WPW165" s="3"/>
      <c r="WPX165" s="3"/>
      <c r="WPY165" s="3"/>
      <c r="WPZ165" s="3"/>
      <c r="WQA165" s="3"/>
      <c r="WQB165" s="3"/>
      <c r="WQC165" s="3"/>
      <c r="WQD165" s="3"/>
      <c r="WQE165" s="3"/>
      <c r="WQF165" s="3"/>
      <c r="WQG165" s="3"/>
      <c r="WQH165" s="3"/>
      <c r="WQI165" s="3"/>
      <c r="WQJ165" s="3"/>
      <c r="WQK165" s="3"/>
      <c r="WQL165" s="3"/>
      <c r="WQM165" s="3"/>
      <c r="WQN165" s="3"/>
      <c r="WQO165" s="3"/>
      <c r="WQP165" s="3"/>
      <c r="WQQ165" s="3"/>
      <c r="WQR165" s="3"/>
      <c r="WQS165" s="3"/>
      <c r="WQT165" s="3"/>
      <c r="WQU165" s="3"/>
      <c r="WQV165" s="3"/>
      <c r="WQW165" s="3"/>
      <c r="WQX165" s="3"/>
      <c r="WQY165" s="3"/>
      <c r="WQZ165" s="3"/>
      <c r="WRA165" s="3"/>
      <c r="WRB165" s="3"/>
      <c r="WRC165" s="3"/>
      <c r="WRD165" s="3"/>
      <c r="WRE165" s="3"/>
      <c r="WRF165" s="3"/>
      <c r="WRG165" s="3"/>
      <c r="WRH165" s="3"/>
      <c r="WRI165" s="3"/>
      <c r="WRJ165" s="3"/>
      <c r="WRK165" s="3"/>
      <c r="WRL165" s="3"/>
      <c r="WRM165" s="3"/>
      <c r="WRN165" s="3"/>
      <c r="WRO165" s="3"/>
      <c r="WRP165" s="3"/>
      <c r="WRQ165" s="3"/>
      <c r="WRR165" s="3"/>
      <c r="WRS165" s="3"/>
      <c r="WRT165" s="3"/>
      <c r="WRU165" s="3"/>
      <c r="WRV165" s="3"/>
      <c r="WRW165" s="3"/>
      <c r="WRX165" s="3"/>
      <c r="WRY165" s="3"/>
      <c r="WRZ165" s="3"/>
      <c r="WSA165" s="3"/>
      <c r="WSB165" s="3"/>
      <c r="WSC165" s="3"/>
      <c r="WSD165" s="3"/>
      <c r="WSE165" s="3"/>
      <c r="WSF165" s="3"/>
      <c r="WSG165" s="3"/>
      <c r="WSH165" s="3"/>
      <c r="WSI165" s="3"/>
      <c r="WSJ165" s="3"/>
      <c r="WSK165" s="3"/>
      <c r="WSL165" s="3"/>
      <c r="WSM165" s="3"/>
      <c r="WSN165" s="3"/>
      <c r="WSO165" s="3"/>
      <c r="WSP165" s="3"/>
      <c r="WSQ165" s="3"/>
      <c r="WSR165" s="3"/>
      <c r="WSS165" s="3"/>
      <c r="WST165" s="3"/>
      <c r="WSU165" s="3"/>
      <c r="WSV165" s="3"/>
      <c r="WSW165" s="3"/>
      <c r="WSX165" s="3"/>
      <c r="WSY165" s="3"/>
      <c r="WSZ165" s="3"/>
      <c r="WTA165" s="3"/>
      <c r="WTB165" s="3"/>
      <c r="WTC165" s="3"/>
      <c r="WTD165" s="3"/>
      <c r="WTE165" s="3"/>
      <c r="WTF165" s="3"/>
      <c r="WTG165" s="3"/>
      <c r="WTH165" s="3"/>
      <c r="WTI165" s="3"/>
      <c r="WTJ165" s="3"/>
      <c r="WTK165" s="3"/>
      <c r="WTL165" s="3"/>
      <c r="WTM165" s="3"/>
      <c r="WTN165" s="3"/>
      <c r="WTO165" s="3"/>
      <c r="WTP165" s="3"/>
      <c r="WTQ165" s="3"/>
      <c r="WTR165" s="3"/>
      <c r="WTS165" s="3"/>
      <c r="WTT165" s="3"/>
      <c r="WTU165" s="3"/>
      <c r="WTV165" s="3"/>
      <c r="WTW165" s="3"/>
      <c r="WTX165" s="3"/>
      <c r="WTY165" s="3"/>
      <c r="WTZ165" s="3"/>
      <c r="WUA165" s="3"/>
      <c r="WUB165" s="3"/>
      <c r="WUC165" s="3"/>
      <c r="WUD165" s="3"/>
      <c r="WUE165" s="3"/>
      <c r="WUF165" s="3"/>
      <c r="WUG165" s="3"/>
      <c r="WUH165" s="3"/>
      <c r="WUI165" s="3"/>
      <c r="WUJ165" s="3"/>
      <c r="WUK165" s="3"/>
      <c r="WUL165" s="3"/>
      <c r="WUM165" s="3"/>
      <c r="WUN165" s="3"/>
      <c r="WUO165" s="3"/>
      <c r="WUP165" s="3"/>
      <c r="WUQ165" s="3"/>
      <c r="WUR165" s="3"/>
      <c r="WUS165" s="3"/>
      <c r="WUT165" s="3"/>
      <c r="WUU165" s="3"/>
      <c r="WUV165" s="3"/>
      <c r="WUW165" s="3"/>
      <c r="WVD165" s="3"/>
      <c r="WVE165" s="3"/>
      <c r="WVF165" s="3"/>
      <c r="WVG165" s="3"/>
      <c r="WVH165" s="3"/>
      <c r="WVI165" s="3"/>
      <c r="WVJ165" s="3"/>
      <c r="WVK165" s="3"/>
      <c r="WVL165" s="3"/>
      <c r="WVM165" s="3"/>
      <c r="WVN165" s="3"/>
      <c r="WVO165" s="3"/>
      <c r="WVP165" s="3"/>
      <c r="WVQ165" s="3"/>
      <c r="WVR165" s="3"/>
      <c r="WVS165" s="3"/>
      <c r="WVT165" s="3"/>
      <c r="WVU165" s="3"/>
      <c r="WVV165" s="3"/>
      <c r="WVW165" s="3"/>
      <c r="WVX165" s="3"/>
      <c r="WVY165" s="3"/>
      <c r="WVZ165" s="3"/>
      <c r="WWA165" s="3"/>
      <c r="WWB165" s="3"/>
      <c r="WWC165" s="3"/>
      <c r="WWD165" s="3"/>
      <c r="WWE165" s="3"/>
      <c r="WWF165" s="3"/>
      <c r="WWG165" s="3"/>
      <c r="WWH165" s="3"/>
      <c r="WWI165" s="3"/>
      <c r="WWJ165" s="3"/>
      <c r="WWK165" s="3"/>
      <c r="WWL165" s="3"/>
      <c r="WWM165" s="3"/>
      <c r="WWN165" s="3"/>
      <c r="WWO165" s="3"/>
      <c r="WWP165" s="3"/>
      <c r="WWQ165" s="3"/>
      <c r="WWR165" s="3"/>
      <c r="WWS165" s="3"/>
      <c r="WWT165" s="3"/>
      <c r="WWU165" s="3"/>
      <c r="WWV165" s="3"/>
      <c r="WWW165" s="3"/>
      <c r="WWX165" s="3"/>
      <c r="WWY165" s="3"/>
      <c r="WWZ165" s="3"/>
      <c r="WXA165" s="3"/>
      <c r="WXB165" s="3"/>
      <c r="WXC165" s="3"/>
      <c r="WXD165" s="3"/>
      <c r="WXE165" s="3"/>
      <c r="WXF165" s="3"/>
      <c r="WXG165" s="3"/>
      <c r="WXH165" s="3"/>
      <c r="WXI165" s="3"/>
      <c r="WXJ165" s="3"/>
      <c r="WXK165" s="3"/>
      <c r="WXL165" s="3"/>
      <c r="WXM165" s="3"/>
      <c r="WXN165" s="3"/>
      <c r="WXO165" s="3"/>
      <c r="WXP165" s="3"/>
      <c r="WXQ165" s="3"/>
      <c r="WXR165" s="3"/>
      <c r="WXS165" s="3"/>
      <c r="WXT165" s="3"/>
      <c r="WXU165" s="3"/>
      <c r="WXV165" s="3"/>
      <c r="WXW165" s="3"/>
      <c r="WXX165" s="3"/>
      <c r="WXY165" s="3"/>
      <c r="WXZ165" s="3"/>
      <c r="WYA165" s="3"/>
      <c r="WYB165" s="3"/>
      <c r="WYC165" s="3"/>
      <c r="WYD165" s="3"/>
      <c r="WYE165" s="3"/>
      <c r="WYF165" s="3"/>
      <c r="WYG165" s="3"/>
      <c r="WYH165" s="3"/>
      <c r="WYI165" s="3"/>
      <c r="WYJ165" s="3"/>
      <c r="WYK165" s="3"/>
      <c r="WYL165" s="3"/>
      <c r="WYM165" s="3"/>
      <c r="WYN165" s="3"/>
      <c r="WYO165" s="3"/>
      <c r="WYP165" s="3"/>
      <c r="WYQ165" s="3"/>
      <c r="WYR165" s="3"/>
      <c r="WYS165" s="3"/>
      <c r="WYT165" s="3"/>
      <c r="WYU165" s="3"/>
      <c r="WYV165" s="3"/>
      <c r="WYW165" s="3"/>
      <c r="WYX165" s="3"/>
      <c r="WYY165" s="3"/>
      <c r="WYZ165" s="3"/>
      <c r="WZA165" s="3"/>
      <c r="WZB165" s="3"/>
      <c r="WZC165" s="3"/>
      <c r="WZD165" s="3"/>
      <c r="WZE165" s="3"/>
      <c r="WZF165" s="3"/>
      <c r="WZG165" s="3"/>
      <c r="WZH165" s="3"/>
      <c r="WZI165" s="3"/>
      <c r="WZJ165" s="3"/>
      <c r="WZK165" s="3"/>
      <c r="WZL165" s="3"/>
      <c r="WZM165" s="3"/>
      <c r="WZN165" s="3"/>
      <c r="WZO165" s="3"/>
      <c r="WZP165" s="3"/>
      <c r="WZQ165" s="3"/>
      <c r="WZR165" s="3"/>
      <c r="WZS165" s="3"/>
      <c r="WZT165" s="3"/>
      <c r="WZU165" s="3"/>
      <c r="WZV165" s="3"/>
      <c r="WZW165" s="3"/>
      <c r="WZX165" s="3"/>
      <c r="WZY165" s="3"/>
      <c r="WZZ165" s="3"/>
      <c r="XAA165" s="3"/>
      <c r="XAB165" s="3"/>
      <c r="XAC165" s="3"/>
      <c r="XAD165" s="3"/>
      <c r="XAE165" s="3"/>
      <c r="XAF165" s="3"/>
      <c r="XAG165" s="3"/>
      <c r="XAH165" s="3"/>
      <c r="XAI165" s="3"/>
      <c r="XAJ165" s="3"/>
      <c r="XAK165" s="3"/>
      <c r="XAL165" s="3"/>
      <c r="XAM165" s="3"/>
      <c r="XAN165" s="3"/>
      <c r="XAO165" s="3"/>
      <c r="XAP165" s="3"/>
      <c r="XAQ165" s="3"/>
      <c r="XAR165" s="3"/>
      <c r="XAS165" s="3"/>
      <c r="XAT165" s="3"/>
      <c r="XAU165" s="3"/>
      <c r="XAV165" s="3"/>
      <c r="XAW165" s="3"/>
      <c r="XAX165" s="3"/>
      <c r="XAY165" s="3"/>
      <c r="XAZ165" s="3"/>
      <c r="XBA165" s="3"/>
      <c r="XBB165" s="3"/>
      <c r="XBC165" s="3"/>
      <c r="XBD165" s="3"/>
      <c r="XBE165" s="3"/>
      <c r="XBF165" s="3"/>
      <c r="XBG165" s="3"/>
      <c r="XBH165" s="3"/>
      <c r="XBI165" s="3"/>
      <c r="XBJ165" s="3"/>
      <c r="XBK165" s="3"/>
      <c r="XBL165" s="3"/>
      <c r="XBM165" s="3"/>
      <c r="XBN165" s="3"/>
      <c r="XBO165" s="3"/>
      <c r="XBP165" s="3"/>
      <c r="XBQ165" s="3"/>
      <c r="XBR165" s="3"/>
      <c r="XBS165" s="3"/>
      <c r="XBT165" s="3"/>
      <c r="XBU165" s="3"/>
      <c r="XBV165" s="3"/>
      <c r="XBW165" s="3"/>
      <c r="XBX165" s="3"/>
      <c r="XBY165" s="3"/>
      <c r="XBZ165" s="3"/>
      <c r="XCA165" s="3"/>
      <c r="XCB165" s="3"/>
      <c r="XCC165" s="3"/>
      <c r="XCD165" s="3"/>
      <c r="XCE165" s="3"/>
      <c r="XCF165" s="3"/>
      <c r="XCG165" s="3"/>
      <c r="XCH165" s="3"/>
      <c r="XCI165" s="3"/>
      <c r="XCJ165" s="3"/>
      <c r="XCK165" s="3"/>
      <c r="XCL165" s="3"/>
      <c r="XCM165" s="3"/>
      <c r="XCN165" s="3"/>
      <c r="XCO165" s="3"/>
      <c r="XCP165" s="3"/>
      <c r="XCQ165" s="3"/>
      <c r="XCR165" s="3"/>
      <c r="XCS165" s="3"/>
      <c r="XCT165" s="3"/>
      <c r="XCU165" s="3"/>
      <c r="XCV165" s="3"/>
      <c r="XCW165" s="3"/>
      <c r="XCX165" s="3"/>
      <c r="XCY165" s="3"/>
      <c r="XCZ165" s="3"/>
      <c r="XDA165" s="3"/>
      <c r="XDB165" s="3"/>
      <c r="XDC165" s="3"/>
      <c r="XDD165" s="3"/>
      <c r="XDE165" s="3"/>
      <c r="XDF165" s="3"/>
      <c r="XDG165" s="3"/>
      <c r="XDH165" s="3"/>
      <c r="XDI165" s="3"/>
      <c r="XDJ165" s="3"/>
      <c r="XDK165" s="3"/>
      <c r="XDL165" s="3"/>
      <c r="XDM165" s="3"/>
      <c r="XDN165" s="3"/>
      <c r="XDO165" s="3"/>
      <c r="XDP165" s="3"/>
      <c r="XDQ165" s="3"/>
      <c r="XDR165" s="3"/>
      <c r="XDS165" s="3"/>
      <c r="XDT165" s="3"/>
      <c r="XDU165" s="3"/>
      <c r="XDV165" s="3"/>
      <c r="XDW165" s="3"/>
      <c r="XDX165" s="3"/>
      <c r="XDY165" s="3"/>
      <c r="XDZ165" s="3"/>
      <c r="XEA165" s="3"/>
      <c r="XEB165" s="3"/>
      <c r="XEC165" s="3"/>
      <c r="XED165" s="3"/>
      <c r="XEE165" s="3"/>
      <c r="XEF165" s="3"/>
      <c r="XEG165" s="3"/>
      <c r="XEH165" s="3"/>
      <c r="XEI165" s="3"/>
      <c r="XEJ165" s="3"/>
      <c r="XEK165" s="3"/>
      <c r="XEL165" s="3"/>
      <c r="XEM165" s="3"/>
      <c r="XEN165" s="3"/>
    </row>
    <row r="166" spans="1:16368" ht="31.5" x14ac:dyDescent="0.25">
      <c r="A166" s="513" t="s">
        <v>1245</v>
      </c>
      <c r="B166" s="514">
        <v>3400000000</v>
      </c>
      <c r="C166" s="514"/>
      <c r="D166" s="515">
        <f>D167</f>
        <v>83596400</v>
      </c>
      <c r="E166" s="515">
        <f t="shared" ref="E166:F167" si="50">E167</f>
        <v>83596390</v>
      </c>
      <c r="F166" s="515">
        <f t="shared" si="50"/>
        <v>0</v>
      </c>
      <c r="H166" s="38"/>
    </row>
    <row r="167" spans="1:16368" ht="31.5" x14ac:dyDescent="0.25">
      <c r="A167" s="516" t="s">
        <v>1248</v>
      </c>
      <c r="B167" s="514">
        <v>3440000000</v>
      </c>
      <c r="C167" s="514"/>
      <c r="D167" s="515">
        <f>D168</f>
        <v>83596400</v>
      </c>
      <c r="E167" s="515">
        <f t="shared" si="50"/>
        <v>83596390</v>
      </c>
      <c r="F167" s="515">
        <f t="shared" si="50"/>
        <v>0</v>
      </c>
    </row>
    <row r="168" spans="1:16368" ht="30.75" x14ac:dyDescent="0.25">
      <c r="A168" s="13" t="s">
        <v>1244</v>
      </c>
      <c r="B168" s="217">
        <v>3440000000</v>
      </c>
      <c r="C168" s="217">
        <v>400</v>
      </c>
      <c r="D168" s="376">
        <v>83596400</v>
      </c>
      <c r="E168" s="376">
        <v>83596390</v>
      </c>
      <c r="F168" s="376">
        <v>0</v>
      </c>
    </row>
    <row r="169" spans="1:16368" ht="15.75" x14ac:dyDescent="0.25">
      <c r="A169" s="47"/>
      <c r="B169" s="474"/>
      <c r="C169" s="474"/>
    </row>
    <row r="170" spans="1:16368" ht="15.75" x14ac:dyDescent="0.25">
      <c r="A170" s="47"/>
      <c r="B170" s="474"/>
      <c r="C170" s="474"/>
    </row>
    <row r="171" spans="1:16368" ht="15.75" x14ac:dyDescent="0.25">
      <c r="A171" s="47"/>
      <c r="B171" s="474"/>
      <c r="C171" s="474"/>
    </row>
    <row r="172" spans="1:16368" ht="15.75" x14ac:dyDescent="0.25">
      <c r="A172" s="47"/>
      <c r="B172" s="474"/>
      <c r="C172" s="474"/>
    </row>
    <row r="173" spans="1:16368" ht="15.75" x14ac:dyDescent="0.25">
      <c r="A173" s="47"/>
      <c r="B173" s="474"/>
      <c r="C173" s="474"/>
    </row>
    <row r="174" spans="1:16368" ht="15.75" x14ac:dyDescent="0.25">
      <c r="A174" s="47"/>
      <c r="B174" s="474"/>
      <c r="C174" s="474"/>
    </row>
  </sheetData>
  <mergeCells count="1">
    <mergeCell ref="A11:F11"/>
  </mergeCells>
  <pageMargins left="0.70866141732283472" right="0.70866141732283472" top="0.74803149606299213" bottom="0.74803149606299213" header="0.31496062992125984" footer="0.31496062992125984"/>
  <pageSetup paperSize="9" scale="51" fitToHeight="3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A1:K155"/>
  <sheetViews>
    <sheetView zoomScale="80" zoomScaleNormal="80" workbookViewId="0">
      <selection activeCell="A9" sqref="A9:I9"/>
    </sheetView>
  </sheetViews>
  <sheetFormatPr defaultRowHeight="15" x14ac:dyDescent="0.2"/>
  <cols>
    <col min="1" max="1" width="56.42578125" style="81" customWidth="1"/>
    <col min="2" max="2" width="9.140625" style="80" customWidth="1"/>
    <col min="3" max="3" width="5.85546875" style="80" customWidth="1"/>
    <col min="4" max="4" width="5.140625" style="80" customWidth="1"/>
    <col min="5" max="5" width="15.85546875" style="80" customWidth="1"/>
    <col min="6" max="6" width="8.5703125" style="80" customWidth="1"/>
    <col min="7" max="7" width="19.7109375" style="357" customWidth="1"/>
    <col min="8" max="8" width="18.42578125" style="357" customWidth="1"/>
    <col min="9" max="9" width="21.85546875" style="357" customWidth="1"/>
    <col min="10" max="10" width="18.85546875" style="81" customWidth="1"/>
    <col min="11" max="11" width="23.28515625" style="81" customWidth="1"/>
    <col min="12" max="12" width="13.5703125" style="81" bestFit="1" customWidth="1"/>
    <col min="13" max="15" width="12.42578125" style="81" bestFit="1" customWidth="1"/>
    <col min="16" max="249" width="9.140625" style="81"/>
    <col min="250" max="250" width="61" style="81" customWidth="1"/>
    <col min="251" max="251" width="9.140625" style="81" customWidth="1"/>
    <col min="252" max="252" width="5.85546875" style="81" customWidth="1"/>
    <col min="253" max="253" width="5.140625" style="81" customWidth="1"/>
    <col min="254" max="254" width="18.140625" style="81" customWidth="1"/>
    <col min="255" max="255" width="8.5703125" style="81" customWidth="1"/>
    <col min="256" max="256" width="27.140625" style="81" customWidth="1"/>
    <col min="257" max="263" width="0" style="81" hidden="1" customWidth="1"/>
    <col min="264" max="264" width="12.42578125" style="81" bestFit="1" customWidth="1"/>
    <col min="265" max="265" width="13.28515625" style="81" bestFit="1" customWidth="1"/>
    <col min="266" max="266" width="46.7109375" style="81" bestFit="1" customWidth="1"/>
    <col min="267" max="505" width="9.140625" style="81"/>
    <col min="506" max="506" width="61" style="81" customWidth="1"/>
    <col min="507" max="507" width="9.140625" style="81" customWidth="1"/>
    <col min="508" max="508" width="5.85546875" style="81" customWidth="1"/>
    <col min="509" max="509" width="5.140625" style="81" customWidth="1"/>
    <col min="510" max="510" width="18.140625" style="81" customWidth="1"/>
    <col min="511" max="511" width="8.5703125" style="81" customWidth="1"/>
    <col min="512" max="512" width="27.140625" style="81" customWidth="1"/>
    <col min="513" max="519" width="0" style="81" hidden="1" customWidth="1"/>
    <col min="520" max="520" width="12.42578125" style="81" bestFit="1" customWidth="1"/>
    <col min="521" max="521" width="13.28515625" style="81" bestFit="1" customWidth="1"/>
    <col min="522" max="522" width="46.7109375" style="81" bestFit="1" customWidth="1"/>
    <col min="523" max="761" width="9.140625" style="81"/>
    <col min="762" max="762" width="61" style="81" customWidth="1"/>
    <col min="763" max="763" width="9.140625" style="81" customWidth="1"/>
    <col min="764" max="764" width="5.85546875" style="81" customWidth="1"/>
    <col min="765" max="765" width="5.140625" style="81" customWidth="1"/>
    <col min="766" max="766" width="18.140625" style="81" customWidth="1"/>
    <col min="767" max="767" width="8.5703125" style="81" customWidth="1"/>
    <col min="768" max="768" width="27.140625" style="81" customWidth="1"/>
    <col min="769" max="775" width="0" style="81" hidden="1" customWidth="1"/>
    <col min="776" max="776" width="12.42578125" style="81" bestFit="1" customWidth="1"/>
    <col min="777" max="777" width="13.28515625" style="81" bestFit="1" customWidth="1"/>
    <col min="778" max="778" width="46.7109375" style="81" bestFit="1" customWidth="1"/>
    <col min="779" max="1017" width="9.140625" style="81"/>
    <col min="1018" max="1018" width="61" style="81" customWidth="1"/>
    <col min="1019" max="1019" width="9.140625" style="81" customWidth="1"/>
    <col min="1020" max="1020" width="5.85546875" style="81" customWidth="1"/>
    <col min="1021" max="1021" width="5.140625" style="81" customWidth="1"/>
    <col min="1022" max="1022" width="18.140625" style="81" customWidth="1"/>
    <col min="1023" max="1023" width="8.5703125" style="81" customWidth="1"/>
    <col min="1024" max="1024" width="27.140625" style="81" customWidth="1"/>
    <col min="1025" max="1031" width="0" style="81" hidden="1" customWidth="1"/>
    <col min="1032" max="1032" width="12.42578125" style="81" bestFit="1" customWidth="1"/>
    <col min="1033" max="1033" width="13.28515625" style="81" bestFit="1" customWidth="1"/>
    <col min="1034" max="1034" width="46.7109375" style="81" bestFit="1" customWidth="1"/>
    <col min="1035" max="1273" width="9.140625" style="81"/>
    <col min="1274" max="1274" width="61" style="81" customWidth="1"/>
    <col min="1275" max="1275" width="9.140625" style="81" customWidth="1"/>
    <col min="1276" max="1276" width="5.85546875" style="81" customWidth="1"/>
    <col min="1277" max="1277" width="5.140625" style="81" customWidth="1"/>
    <col min="1278" max="1278" width="18.140625" style="81" customWidth="1"/>
    <col min="1279" max="1279" width="8.5703125" style="81" customWidth="1"/>
    <col min="1280" max="1280" width="27.140625" style="81" customWidth="1"/>
    <col min="1281" max="1287" width="0" style="81" hidden="1" customWidth="1"/>
    <col min="1288" max="1288" width="12.42578125" style="81" bestFit="1" customWidth="1"/>
    <col min="1289" max="1289" width="13.28515625" style="81" bestFit="1" customWidth="1"/>
    <col min="1290" max="1290" width="46.7109375" style="81" bestFit="1" customWidth="1"/>
    <col min="1291" max="1529" width="9.140625" style="81"/>
    <col min="1530" max="1530" width="61" style="81" customWidth="1"/>
    <col min="1531" max="1531" width="9.140625" style="81" customWidth="1"/>
    <col min="1532" max="1532" width="5.85546875" style="81" customWidth="1"/>
    <col min="1533" max="1533" width="5.140625" style="81" customWidth="1"/>
    <col min="1534" max="1534" width="18.140625" style="81" customWidth="1"/>
    <col min="1535" max="1535" width="8.5703125" style="81" customWidth="1"/>
    <col min="1536" max="1536" width="27.140625" style="81" customWidth="1"/>
    <col min="1537" max="1543" width="0" style="81" hidden="1" customWidth="1"/>
    <col min="1544" max="1544" width="12.42578125" style="81" bestFit="1" customWidth="1"/>
    <col min="1545" max="1545" width="13.28515625" style="81" bestFit="1" customWidth="1"/>
    <col min="1546" max="1546" width="46.7109375" style="81" bestFit="1" customWidth="1"/>
    <col min="1547" max="1785" width="9.140625" style="81"/>
    <col min="1786" max="1786" width="61" style="81" customWidth="1"/>
    <col min="1787" max="1787" width="9.140625" style="81" customWidth="1"/>
    <col min="1788" max="1788" width="5.85546875" style="81" customWidth="1"/>
    <col min="1789" max="1789" width="5.140625" style="81" customWidth="1"/>
    <col min="1790" max="1790" width="18.140625" style="81" customWidth="1"/>
    <col min="1791" max="1791" width="8.5703125" style="81" customWidth="1"/>
    <col min="1792" max="1792" width="27.140625" style="81" customWidth="1"/>
    <col min="1793" max="1799" width="0" style="81" hidden="1" customWidth="1"/>
    <col min="1800" max="1800" width="12.42578125" style="81" bestFit="1" customWidth="1"/>
    <col min="1801" max="1801" width="13.28515625" style="81" bestFit="1" customWidth="1"/>
    <col min="1802" max="1802" width="46.7109375" style="81" bestFit="1" customWidth="1"/>
    <col min="1803" max="2041" width="9.140625" style="81"/>
    <col min="2042" max="2042" width="61" style="81" customWidth="1"/>
    <col min="2043" max="2043" width="9.140625" style="81" customWidth="1"/>
    <col min="2044" max="2044" width="5.85546875" style="81" customWidth="1"/>
    <col min="2045" max="2045" width="5.140625" style="81" customWidth="1"/>
    <col min="2046" max="2046" width="18.140625" style="81" customWidth="1"/>
    <col min="2047" max="2047" width="8.5703125" style="81" customWidth="1"/>
    <col min="2048" max="2048" width="27.140625" style="81" customWidth="1"/>
    <col min="2049" max="2055" width="0" style="81" hidden="1" customWidth="1"/>
    <col min="2056" max="2056" width="12.42578125" style="81" bestFit="1" customWidth="1"/>
    <col min="2057" max="2057" width="13.28515625" style="81" bestFit="1" customWidth="1"/>
    <col min="2058" max="2058" width="46.7109375" style="81" bestFit="1" customWidth="1"/>
    <col min="2059" max="2297" width="9.140625" style="81"/>
    <col min="2298" max="2298" width="61" style="81" customWidth="1"/>
    <col min="2299" max="2299" width="9.140625" style="81" customWidth="1"/>
    <col min="2300" max="2300" width="5.85546875" style="81" customWidth="1"/>
    <col min="2301" max="2301" width="5.140625" style="81" customWidth="1"/>
    <col min="2302" max="2302" width="18.140625" style="81" customWidth="1"/>
    <col min="2303" max="2303" width="8.5703125" style="81" customWidth="1"/>
    <col min="2304" max="2304" width="27.140625" style="81" customWidth="1"/>
    <col min="2305" max="2311" width="0" style="81" hidden="1" customWidth="1"/>
    <col min="2312" max="2312" width="12.42578125" style="81" bestFit="1" customWidth="1"/>
    <col min="2313" max="2313" width="13.28515625" style="81" bestFit="1" customWidth="1"/>
    <col min="2314" max="2314" width="46.7109375" style="81" bestFit="1" customWidth="1"/>
    <col min="2315" max="2553" width="9.140625" style="81"/>
    <col min="2554" max="2554" width="61" style="81" customWidth="1"/>
    <col min="2555" max="2555" width="9.140625" style="81" customWidth="1"/>
    <col min="2556" max="2556" width="5.85546875" style="81" customWidth="1"/>
    <col min="2557" max="2557" width="5.140625" style="81" customWidth="1"/>
    <col min="2558" max="2558" width="18.140625" style="81" customWidth="1"/>
    <col min="2559" max="2559" width="8.5703125" style="81" customWidth="1"/>
    <col min="2560" max="2560" width="27.140625" style="81" customWidth="1"/>
    <col min="2561" max="2567" width="0" style="81" hidden="1" customWidth="1"/>
    <col min="2568" max="2568" width="12.42578125" style="81" bestFit="1" customWidth="1"/>
    <col min="2569" max="2569" width="13.28515625" style="81" bestFit="1" customWidth="1"/>
    <col min="2570" max="2570" width="46.7109375" style="81" bestFit="1" customWidth="1"/>
    <col min="2571" max="2809" width="9.140625" style="81"/>
    <col min="2810" max="2810" width="61" style="81" customWidth="1"/>
    <col min="2811" max="2811" width="9.140625" style="81" customWidth="1"/>
    <col min="2812" max="2812" width="5.85546875" style="81" customWidth="1"/>
    <col min="2813" max="2813" width="5.140625" style="81" customWidth="1"/>
    <col min="2814" max="2814" width="18.140625" style="81" customWidth="1"/>
    <col min="2815" max="2815" width="8.5703125" style="81" customWidth="1"/>
    <col min="2816" max="2816" width="27.140625" style="81" customWidth="1"/>
    <col min="2817" max="2823" width="0" style="81" hidden="1" customWidth="1"/>
    <col min="2824" max="2824" width="12.42578125" style="81" bestFit="1" customWidth="1"/>
    <col min="2825" max="2825" width="13.28515625" style="81" bestFit="1" customWidth="1"/>
    <col min="2826" max="2826" width="46.7109375" style="81" bestFit="1" customWidth="1"/>
    <col min="2827" max="3065" width="9.140625" style="81"/>
    <col min="3066" max="3066" width="61" style="81" customWidth="1"/>
    <col min="3067" max="3067" width="9.140625" style="81" customWidth="1"/>
    <col min="3068" max="3068" width="5.85546875" style="81" customWidth="1"/>
    <col min="3069" max="3069" width="5.140625" style="81" customWidth="1"/>
    <col min="3070" max="3070" width="18.140625" style="81" customWidth="1"/>
    <col min="3071" max="3071" width="8.5703125" style="81" customWidth="1"/>
    <col min="3072" max="3072" width="27.140625" style="81" customWidth="1"/>
    <col min="3073" max="3079" width="0" style="81" hidden="1" customWidth="1"/>
    <col min="3080" max="3080" width="12.42578125" style="81" bestFit="1" customWidth="1"/>
    <col min="3081" max="3081" width="13.28515625" style="81" bestFit="1" customWidth="1"/>
    <col min="3082" max="3082" width="46.7109375" style="81" bestFit="1" customWidth="1"/>
    <col min="3083" max="3321" width="9.140625" style="81"/>
    <col min="3322" max="3322" width="61" style="81" customWidth="1"/>
    <col min="3323" max="3323" width="9.140625" style="81" customWidth="1"/>
    <col min="3324" max="3324" width="5.85546875" style="81" customWidth="1"/>
    <col min="3325" max="3325" width="5.140625" style="81" customWidth="1"/>
    <col min="3326" max="3326" width="18.140625" style="81" customWidth="1"/>
    <col min="3327" max="3327" width="8.5703125" style="81" customWidth="1"/>
    <col min="3328" max="3328" width="27.140625" style="81" customWidth="1"/>
    <col min="3329" max="3335" width="0" style="81" hidden="1" customWidth="1"/>
    <col min="3336" max="3336" width="12.42578125" style="81" bestFit="1" customWidth="1"/>
    <col min="3337" max="3337" width="13.28515625" style="81" bestFit="1" customWidth="1"/>
    <col min="3338" max="3338" width="46.7109375" style="81" bestFit="1" customWidth="1"/>
    <col min="3339" max="3577" width="9.140625" style="81"/>
    <col min="3578" max="3578" width="61" style="81" customWidth="1"/>
    <col min="3579" max="3579" width="9.140625" style="81" customWidth="1"/>
    <col min="3580" max="3580" width="5.85546875" style="81" customWidth="1"/>
    <col min="3581" max="3581" width="5.140625" style="81" customWidth="1"/>
    <col min="3582" max="3582" width="18.140625" style="81" customWidth="1"/>
    <col min="3583" max="3583" width="8.5703125" style="81" customWidth="1"/>
    <col min="3584" max="3584" width="27.140625" style="81" customWidth="1"/>
    <col min="3585" max="3591" width="0" style="81" hidden="1" customWidth="1"/>
    <col min="3592" max="3592" width="12.42578125" style="81" bestFit="1" customWidth="1"/>
    <col min="3593" max="3593" width="13.28515625" style="81" bestFit="1" customWidth="1"/>
    <col min="3594" max="3594" width="46.7109375" style="81" bestFit="1" customWidth="1"/>
    <col min="3595" max="3833" width="9.140625" style="81"/>
    <col min="3834" max="3834" width="61" style="81" customWidth="1"/>
    <col min="3835" max="3835" width="9.140625" style="81" customWidth="1"/>
    <col min="3836" max="3836" width="5.85546875" style="81" customWidth="1"/>
    <col min="3837" max="3837" width="5.140625" style="81" customWidth="1"/>
    <col min="3838" max="3838" width="18.140625" style="81" customWidth="1"/>
    <col min="3839" max="3839" width="8.5703125" style="81" customWidth="1"/>
    <col min="3840" max="3840" width="27.140625" style="81" customWidth="1"/>
    <col min="3841" max="3847" width="0" style="81" hidden="1" customWidth="1"/>
    <col min="3848" max="3848" width="12.42578125" style="81" bestFit="1" customWidth="1"/>
    <col min="3849" max="3849" width="13.28515625" style="81" bestFit="1" customWidth="1"/>
    <col min="3850" max="3850" width="46.7109375" style="81" bestFit="1" customWidth="1"/>
    <col min="3851" max="4089" width="9.140625" style="81"/>
    <col min="4090" max="4090" width="61" style="81" customWidth="1"/>
    <col min="4091" max="4091" width="9.140625" style="81" customWidth="1"/>
    <col min="4092" max="4092" width="5.85546875" style="81" customWidth="1"/>
    <col min="4093" max="4093" width="5.140625" style="81" customWidth="1"/>
    <col min="4094" max="4094" width="18.140625" style="81" customWidth="1"/>
    <col min="4095" max="4095" width="8.5703125" style="81" customWidth="1"/>
    <col min="4096" max="4096" width="27.140625" style="81" customWidth="1"/>
    <col min="4097" max="4103" width="0" style="81" hidden="1" customWidth="1"/>
    <col min="4104" max="4104" width="12.42578125" style="81" bestFit="1" customWidth="1"/>
    <col min="4105" max="4105" width="13.28515625" style="81" bestFit="1" customWidth="1"/>
    <col min="4106" max="4106" width="46.7109375" style="81" bestFit="1" customWidth="1"/>
    <col min="4107" max="4345" width="9.140625" style="81"/>
    <col min="4346" max="4346" width="61" style="81" customWidth="1"/>
    <col min="4347" max="4347" width="9.140625" style="81" customWidth="1"/>
    <col min="4348" max="4348" width="5.85546875" style="81" customWidth="1"/>
    <col min="4349" max="4349" width="5.140625" style="81" customWidth="1"/>
    <col min="4350" max="4350" width="18.140625" style="81" customWidth="1"/>
    <col min="4351" max="4351" width="8.5703125" style="81" customWidth="1"/>
    <col min="4352" max="4352" width="27.140625" style="81" customWidth="1"/>
    <col min="4353" max="4359" width="0" style="81" hidden="1" customWidth="1"/>
    <col min="4360" max="4360" width="12.42578125" style="81" bestFit="1" customWidth="1"/>
    <col min="4361" max="4361" width="13.28515625" style="81" bestFit="1" customWidth="1"/>
    <col min="4362" max="4362" width="46.7109375" style="81" bestFit="1" customWidth="1"/>
    <col min="4363" max="4601" width="9.140625" style="81"/>
    <col min="4602" max="4602" width="61" style="81" customWidth="1"/>
    <col min="4603" max="4603" width="9.140625" style="81" customWidth="1"/>
    <col min="4604" max="4604" width="5.85546875" style="81" customWidth="1"/>
    <col min="4605" max="4605" width="5.140625" style="81" customWidth="1"/>
    <col min="4606" max="4606" width="18.140625" style="81" customWidth="1"/>
    <col min="4607" max="4607" width="8.5703125" style="81" customWidth="1"/>
    <col min="4608" max="4608" width="27.140625" style="81" customWidth="1"/>
    <col min="4609" max="4615" width="0" style="81" hidden="1" customWidth="1"/>
    <col min="4616" max="4616" width="12.42578125" style="81" bestFit="1" customWidth="1"/>
    <col min="4617" max="4617" width="13.28515625" style="81" bestFit="1" customWidth="1"/>
    <col min="4618" max="4618" width="46.7109375" style="81" bestFit="1" customWidth="1"/>
    <col min="4619" max="4857" width="9.140625" style="81"/>
    <col min="4858" max="4858" width="61" style="81" customWidth="1"/>
    <col min="4859" max="4859" width="9.140625" style="81" customWidth="1"/>
    <col min="4860" max="4860" width="5.85546875" style="81" customWidth="1"/>
    <col min="4861" max="4861" width="5.140625" style="81" customWidth="1"/>
    <col min="4862" max="4862" width="18.140625" style="81" customWidth="1"/>
    <col min="4863" max="4863" width="8.5703125" style="81" customWidth="1"/>
    <col min="4864" max="4864" width="27.140625" style="81" customWidth="1"/>
    <col min="4865" max="4871" width="0" style="81" hidden="1" customWidth="1"/>
    <col min="4872" max="4872" width="12.42578125" style="81" bestFit="1" customWidth="1"/>
    <col min="4873" max="4873" width="13.28515625" style="81" bestFit="1" customWidth="1"/>
    <col min="4874" max="4874" width="46.7109375" style="81" bestFit="1" customWidth="1"/>
    <col min="4875" max="5113" width="9.140625" style="81"/>
    <col min="5114" max="5114" width="61" style="81" customWidth="1"/>
    <col min="5115" max="5115" width="9.140625" style="81" customWidth="1"/>
    <col min="5116" max="5116" width="5.85546875" style="81" customWidth="1"/>
    <col min="5117" max="5117" width="5.140625" style="81" customWidth="1"/>
    <col min="5118" max="5118" width="18.140625" style="81" customWidth="1"/>
    <col min="5119" max="5119" width="8.5703125" style="81" customWidth="1"/>
    <col min="5120" max="5120" width="27.140625" style="81" customWidth="1"/>
    <col min="5121" max="5127" width="0" style="81" hidden="1" customWidth="1"/>
    <col min="5128" max="5128" width="12.42578125" style="81" bestFit="1" customWidth="1"/>
    <col min="5129" max="5129" width="13.28515625" style="81" bestFit="1" customWidth="1"/>
    <col min="5130" max="5130" width="46.7109375" style="81" bestFit="1" customWidth="1"/>
    <col min="5131" max="5369" width="9.140625" style="81"/>
    <col min="5370" max="5370" width="61" style="81" customWidth="1"/>
    <col min="5371" max="5371" width="9.140625" style="81" customWidth="1"/>
    <col min="5372" max="5372" width="5.85546875" style="81" customWidth="1"/>
    <col min="5373" max="5373" width="5.140625" style="81" customWidth="1"/>
    <col min="5374" max="5374" width="18.140625" style="81" customWidth="1"/>
    <col min="5375" max="5375" width="8.5703125" style="81" customWidth="1"/>
    <col min="5376" max="5376" width="27.140625" style="81" customWidth="1"/>
    <col min="5377" max="5383" width="0" style="81" hidden="1" customWidth="1"/>
    <col min="5384" max="5384" width="12.42578125" style="81" bestFit="1" customWidth="1"/>
    <col min="5385" max="5385" width="13.28515625" style="81" bestFit="1" customWidth="1"/>
    <col min="5386" max="5386" width="46.7109375" style="81" bestFit="1" customWidth="1"/>
    <col min="5387" max="5625" width="9.140625" style="81"/>
    <col min="5626" max="5626" width="61" style="81" customWidth="1"/>
    <col min="5627" max="5627" width="9.140625" style="81" customWidth="1"/>
    <col min="5628" max="5628" width="5.85546875" style="81" customWidth="1"/>
    <col min="5629" max="5629" width="5.140625" style="81" customWidth="1"/>
    <col min="5630" max="5630" width="18.140625" style="81" customWidth="1"/>
    <col min="5631" max="5631" width="8.5703125" style="81" customWidth="1"/>
    <col min="5632" max="5632" width="27.140625" style="81" customWidth="1"/>
    <col min="5633" max="5639" width="0" style="81" hidden="1" customWidth="1"/>
    <col min="5640" max="5640" width="12.42578125" style="81" bestFit="1" customWidth="1"/>
    <col min="5641" max="5641" width="13.28515625" style="81" bestFit="1" customWidth="1"/>
    <col min="5642" max="5642" width="46.7109375" style="81" bestFit="1" customWidth="1"/>
    <col min="5643" max="5881" width="9.140625" style="81"/>
    <col min="5882" max="5882" width="61" style="81" customWidth="1"/>
    <col min="5883" max="5883" width="9.140625" style="81" customWidth="1"/>
    <col min="5884" max="5884" width="5.85546875" style="81" customWidth="1"/>
    <col min="5885" max="5885" width="5.140625" style="81" customWidth="1"/>
    <col min="5886" max="5886" width="18.140625" style="81" customWidth="1"/>
    <col min="5887" max="5887" width="8.5703125" style="81" customWidth="1"/>
    <col min="5888" max="5888" width="27.140625" style="81" customWidth="1"/>
    <col min="5889" max="5895" width="0" style="81" hidden="1" customWidth="1"/>
    <col min="5896" max="5896" width="12.42578125" style="81" bestFit="1" customWidth="1"/>
    <col min="5897" max="5897" width="13.28515625" style="81" bestFit="1" customWidth="1"/>
    <col min="5898" max="5898" width="46.7109375" style="81" bestFit="1" customWidth="1"/>
    <col min="5899" max="6137" width="9.140625" style="81"/>
    <col min="6138" max="6138" width="61" style="81" customWidth="1"/>
    <col min="6139" max="6139" width="9.140625" style="81" customWidth="1"/>
    <col min="6140" max="6140" width="5.85546875" style="81" customWidth="1"/>
    <col min="6141" max="6141" width="5.140625" style="81" customWidth="1"/>
    <col min="6142" max="6142" width="18.140625" style="81" customWidth="1"/>
    <col min="6143" max="6143" width="8.5703125" style="81" customWidth="1"/>
    <col min="6144" max="6144" width="27.140625" style="81" customWidth="1"/>
    <col min="6145" max="6151" width="0" style="81" hidden="1" customWidth="1"/>
    <col min="6152" max="6152" width="12.42578125" style="81" bestFit="1" customWidth="1"/>
    <col min="6153" max="6153" width="13.28515625" style="81" bestFit="1" customWidth="1"/>
    <col min="6154" max="6154" width="46.7109375" style="81" bestFit="1" customWidth="1"/>
    <col min="6155" max="6393" width="9.140625" style="81"/>
    <col min="6394" max="6394" width="61" style="81" customWidth="1"/>
    <col min="6395" max="6395" width="9.140625" style="81" customWidth="1"/>
    <col min="6396" max="6396" width="5.85546875" style="81" customWidth="1"/>
    <col min="6397" max="6397" width="5.140625" style="81" customWidth="1"/>
    <col min="6398" max="6398" width="18.140625" style="81" customWidth="1"/>
    <col min="6399" max="6399" width="8.5703125" style="81" customWidth="1"/>
    <col min="6400" max="6400" width="27.140625" style="81" customWidth="1"/>
    <col min="6401" max="6407" width="0" style="81" hidden="1" customWidth="1"/>
    <col min="6408" max="6408" width="12.42578125" style="81" bestFit="1" customWidth="1"/>
    <col min="6409" max="6409" width="13.28515625" style="81" bestFit="1" customWidth="1"/>
    <col min="6410" max="6410" width="46.7109375" style="81" bestFit="1" customWidth="1"/>
    <col min="6411" max="6649" width="9.140625" style="81"/>
    <col min="6650" max="6650" width="61" style="81" customWidth="1"/>
    <col min="6651" max="6651" width="9.140625" style="81" customWidth="1"/>
    <col min="6652" max="6652" width="5.85546875" style="81" customWidth="1"/>
    <col min="6653" max="6653" width="5.140625" style="81" customWidth="1"/>
    <col min="6654" max="6654" width="18.140625" style="81" customWidth="1"/>
    <col min="6655" max="6655" width="8.5703125" style="81" customWidth="1"/>
    <col min="6656" max="6656" width="27.140625" style="81" customWidth="1"/>
    <col min="6657" max="6663" width="0" style="81" hidden="1" customWidth="1"/>
    <col min="6664" max="6664" width="12.42578125" style="81" bestFit="1" customWidth="1"/>
    <col min="6665" max="6665" width="13.28515625" style="81" bestFit="1" customWidth="1"/>
    <col min="6666" max="6666" width="46.7109375" style="81" bestFit="1" customWidth="1"/>
    <col min="6667" max="6905" width="9.140625" style="81"/>
    <col min="6906" max="6906" width="61" style="81" customWidth="1"/>
    <col min="6907" max="6907" width="9.140625" style="81" customWidth="1"/>
    <col min="6908" max="6908" width="5.85546875" style="81" customWidth="1"/>
    <col min="6909" max="6909" width="5.140625" style="81" customWidth="1"/>
    <col min="6910" max="6910" width="18.140625" style="81" customWidth="1"/>
    <col min="6911" max="6911" width="8.5703125" style="81" customWidth="1"/>
    <col min="6912" max="6912" width="27.140625" style="81" customWidth="1"/>
    <col min="6913" max="6919" width="0" style="81" hidden="1" customWidth="1"/>
    <col min="6920" max="6920" width="12.42578125" style="81" bestFit="1" customWidth="1"/>
    <col min="6921" max="6921" width="13.28515625" style="81" bestFit="1" customWidth="1"/>
    <col min="6922" max="6922" width="46.7109375" style="81" bestFit="1" customWidth="1"/>
    <col min="6923" max="7161" width="9.140625" style="81"/>
    <col min="7162" max="7162" width="61" style="81" customWidth="1"/>
    <col min="7163" max="7163" width="9.140625" style="81" customWidth="1"/>
    <col min="7164" max="7164" width="5.85546875" style="81" customWidth="1"/>
    <col min="7165" max="7165" width="5.140625" style="81" customWidth="1"/>
    <col min="7166" max="7166" width="18.140625" style="81" customWidth="1"/>
    <col min="7167" max="7167" width="8.5703125" style="81" customWidth="1"/>
    <col min="7168" max="7168" width="27.140625" style="81" customWidth="1"/>
    <col min="7169" max="7175" width="0" style="81" hidden="1" customWidth="1"/>
    <col min="7176" max="7176" width="12.42578125" style="81" bestFit="1" customWidth="1"/>
    <col min="7177" max="7177" width="13.28515625" style="81" bestFit="1" customWidth="1"/>
    <col min="7178" max="7178" width="46.7109375" style="81" bestFit="1" customWidth="1"/>
    <col min="7179" max="7417" width="9.140625" style="81"/>
    <col min="7418" max="7418" width="61" style="81" customWidth="1"/>
    <col min="7419" max="7419" width="9.140625" style="81" customWidth="1"/>
    <col min="7420" max="7420" width="5.85546875" style="81" customWidth="1"/>
    <col min="7421" max="7421" width="5.140625" style="81" customWidth="1"/>
    <col min="7422" max="7422" width="18.140625" style="81" customWidth="1"/>
    <col min="7423" max="7423" width="8.5703125" style="81" customWidth="1"/>
    <col min="7424" max="7424" width="27.140625" style="81" customWidth="1"/>
    <col min="7425" max="7431" width="0" style="81" hidden="1" customWidth="1"/>
    <col min="7432" max="7432" width="12.42578125" style="81" bestFit="1" customWidth="1"/>
    <col min="7433" max="7433" width="13.28515625" style="81" bestFit="1" customWidth="1"/>
    <col min="7434" max="7434" width="46.7109375" style="81" bestFit="1" customWidth="1"/>
    <col min="7435" max="7673" width="9.140625" style="81"/>
    <col min="7674" max="7674" width="61" style="81" customWidth="1"/>
    <col min="7675" max="7675" width="9.140625" style="81" customWidth="1"/>
    <col min="7676" max="7676" width="5.85546875" style="81" customWidth="1"/>
    <col min="7677" max="7677" width="5.140625" style="81" customWidth="1"/>
    <col min="7678" max="7678" width="18.140625" style="81" customWidth="1"/>
    <col min="7679" max="7679" width="8.5703125" style="81" customWidth="1"/>
    <col min="7680" max="7680" width="27.140625" style="81" customWidth="1"/>
    <col min="7681" max="7687" width="0" style="81" hidden="1" customWidth="1"/>
    <col min="7688" max="7688" width="12.42578125" style="81" bestFit="1" customWidth="1"/>
    <col min="7689" max="7689" width="13.28515625" style="81" bestFit="1" customWidth="1"/>
    <col min="7690" max="7690" width="46.7109375" style="81" bestFit="1" customWidth="1"/>
    <col min="7691" max="7929" width="9.140625" style="81"/>
    <col min="7930" max="7930" width="61" style="81" customWidth="1"/>
    <col min="7931" max="7931" width="9.140625" style="81" customWidth="1"/>
    <col min="7932" max="7932" width="5.85546875" style="81" customWidth="1"/>
    <col min="7933" max="7933" width="5.140625" style="81" customWidth="1"/>
    <col min="7934" max="7934" width="18.140625" style="81" customWidth="1"/>
    <col min="7935" max="7935" width="8.5703125" style="81" customWidth="1"/>
    <col min="7936" max="7936" width="27.140625" style="81" customWidth="1"/>
    <col min="7937" max="7943" width="0" style="81" hidden="1" customWidth="1"/>
    <col min="7944" max="7944" width="12.42578125" style="81" bestFit="1" customWidth="1"/>
    <col min="7945" max="7945" width="13.28515625" style="81" bestFit="1" customWidth="1"/>
    <col min="7946" max="7946" width="46.7109375" style="81" bestFit="1" customWidth="1"/>
    <col min="7947" max="8185" width="9.140625" style="81"/>
    <col min="8186" max="8186" width="61" style="81" customWidth="1"/>
    <col min="8187" max="8187" width="9.140625" style="81" customWidth="1"/>
    <col min="8188" max="8188" width="5.85546875" style="81" customWidth="1"/>
    <col min="8189" max="8189" width="5.140625" style="81" customWidth="1"/>
    <col min="8190" max="8190" width="18.140625" style="81" customWidth="1"/>
    <col min="8191" max="8191" width="8.5703125" style="81" customWidth="1"/>
    <col min="8192" max="8192" width="27.140625" style="81" customWidth="1"/>
    <col min="8193" max="8199" width="0" style="81" hidden="1" customWidth="1"/>
    <col min="8200" max="8200" width="12.42578125" style="81" bestFit="1" customWidth="1"/>
    <col min="8201" max="8201" width="13.28515625" style="81" bestFit="1" customWidth="1"/>
    <col min="8202" max="8202" width="46.7109375" style="81" bestFit="1" customWidth="1"/>
    <col min="8203" max="8441" width="9.140625" style="81"/>
    <col min="8442" max="8442" width="61" style="81" customWidth="1"/>
    <col min="8443" max="8443" width="9.140625" style="81" customWidth="1"/>
    <col min="8444" max="8444" width="5.85546875" style="81" customWidth="1"/>
    <col min="8445" max="8445" width="5.140625" style="81" customWidth="1"/>
    <col min="8446" max="8446" width="18.140625" style="81" customWidth="1"/>
    <col min="8447" max="8447" width="8.5703125" style="81" customWidth="1"/>
    <col min="8448" max="8448" width="27.140625" style="81" customWidth="1"/>
    <col min="8449" max="8455" width="0" style="81" hidden="1" customWidth="1"/>
    <col min="8456" max="8456" width="12.42578125" style="81" bestFit="1" customWidth="1"/>
    <col min="8457" max="8457" width="13.28515625" style="81" bestFit="1" customWidth="1"/>
    <col min="8458" max="8458" width="46.7109375" style="81" bestFit="1" customWidth="1"/>
    <col min="8459" max="8697" width="9.140625" style="81"/>
    <col min="8698" max="8698" width="61" style="81" customWidth="1"/>
    <col min="8699" max="8699" width="9.140625" style="81" customWidth="1"/>
    <col min="8700" max="8700" width="5.85546875" style="81" customWidth="1"/>
    <col min="8701" max="8701" width="5.140625" style="81" customWidth="1"/>
    <col min="8702" max="8702" width="18.140625" style="81" customWidth="1"/>
    <col min="8703" max="8703" width="8.5703125" style="81" customWidth="1"/>
    <col min="8704" max="8704" width="27.140625" style="81" customWidth="1"/>
    <col min="8705" max="8711" width="0" style="81" hidden="1" customWidth="1"/>
    <col min="8712" max="8712" width="12.42578125" style="81" bestFit="1" customWidth="1"/>
    <col min="8713" max="8713" width="13.28515625" style="81" bestFit="1" customWidth="1"/>
    <col min="8714" max="8714" width="46.7109375" style="81" bestFit="1" customWidth="1"/>
    <col min="8715" max="8953" width="9.140625" style="81"/>
    <col min="8954" max="8954" width="61" style="81" customWidth="1"/>
    <col min="8955" max="8955" width="9.140625" style="81" customWidth="1"/>
    <col min="8956" max="8956" width="5.85546875" style="81" customWidth="1"/>
    <col min="8957" max="8957" width="5.140625" style="81" customWidth="1"/>
    <col min="8958" max="8958" width="18.140625" style="81" customWidth="1"/>
    <col min="8959" max="8959" width="8.5703125" style="81" customWidth="1"/>
    <col min="8960" max="8960" width="27.140625" style="81" customWidth="1"/>
    <col min="8961" max="8967" width="0" style="81" hidden="1" customWidth="1"/>
    <col min="8968" max="8968" width="12.42578125" style="81" bestFit="1" customWidth="1"/>
    <col min="8969" max="8969" width="13.28515625" style="81" bestFit="1" customWidth="1"/>
    <col min="8970" max="8970" width="46.7109375" style="81" bestFit="1" customWidth="1"/>
    <col min="8971" max="9209" width="9.140625" style="81"/>
    <col min="9210" max="9210" width="61" style="81" customWidth="1"/>
    <col min="9211" max="9211" width="9.140625" style="81" customWidth="1"/>
    <col min="9212" max="9212" width="5.85546875" style="81" customWidth="1"/>
    <col min="9213" max="9213" width="5.140625" style="81" customWidth="1"/>
    <col min="9214" max="9214" width="18.140625" style="81" customWidth="1"/>
    <col min="9215" max="9215" width="8.5703125" style="81" customWidth="1"/>
    <col min="9216" max="9216" width="27.140625" style="81" customWidth="1"/>
    <col min="9217" max="9223" width="0" style="81" hidden="1" customWidth="1"/>
    <col min="9224" max="9224" width="12.42578125" style="81" bestFit="1" customWidth="1"/>
    <col min="9225" max="9225" width="13.28515625" style="81" bestFit="1" customWidth="1"/>
    <col min="9226" max="9226" width="46.7109375" style="81" bestFit="1" customWidth="1"/>
    <col min="9227" max="9465" width="9.140625" style="81"/>
    <col min="9466" max="9466" width="61" style="81" customWidth="1"/>
    <col min="9467" max="9467" width="9.140625" style="81" customWidth="1"/>
    <col min="9468" max="9468" width="5.85546875" style="81" customWidth="1"/>
    <col min="9469" max="9469" width="5.140625" style="81" customWidth="1"/>
    <col min="9470" max="9470" width="18.140625" style="81" customWidth="1"/>
    <col min="9471" max="9471" width="8.5703125" style="81" customWidth="1"/>
    <col min="9472" max="9472" width="27.140625" style="81" customWidth="1"/>
    <col min="9473" max="9479" width="0" style="81" hidden="1" customWidth="1"/>
    <col min="9480" max="9480" width="12.42578125" style="81" bestFit="1" customWidth="1"/>
    <col min="9481" max="9481" width="13.28515625" style="81" bestFit="1" customWidth="1"/>
    <col min="9482" max="9482" width="46.7109375" style="81" bestFit="1" customWidth="1"/>
    <col min="9483" max="9721" width="9.140625" style="81"/>
    <col min="9722" max="9722" width="61" style="81" customWidth="1"/>
    <col min="9723" max="9723" width="9.140625" style="81" customWidth="1"/>
    <col min="9724" max="9724" width="5.85546875" style="81" customWidth="1"/>
    <col min="9725" max="9725" width="5.140625" style="81" customWidth="1"/>
    <col min="9726" max="9726" width="18.140625" style="81" customWidth="1"/>
    <col min="9727" max="9727" width="8.5703125" style="81" customWidth="1"/>
    <col min="9728" max="9728" width="27.140625" style="81" customWidth="1"/>
    <col min="9729" max="9735" width="0" style="81" hidden="1" customWidth="1"/>
    <col min="9736" max="9736" width="12.42578125" style="81" bestFit="1" customWidth="1"/>
    <col min="9737" max="9737" width="13.28515625" style="81" bestFit="1" customWidth="1"/>
    <col min="9738" max="9738" width="46.7109375" style="81" bestFit="1" customWidth="1"/>
    <col min="9739" max="9977" width="9.140625" style="81"/>
    <col min="9978" max="9978" width="61" style="81" customWidth="1"/>
    <col min="9979" max="9979" width="9.140625" style="81" customWidth="1"/>
    <col min="9980" max="9980" width="5.85546875" style="81" customWidth="1"/>
    <col min="9981" max="9981" width="5.140625" style="81" customWidth="1"/>
    <col min="9982" max="9982" width="18.140625" style="81" customWidth="1"/>
    <col min="9983" max="9983" width="8.5703125" style="81" customWidth="1"/>
    <col min="9984" max="9984" width="27.140625" style="81" customWidth="1"/>
    <col min="9985" max="9991" width="0" style="81" hidden="1" customWidth="1"/>
    <col min="9992" max="9992" width="12.42578125" style="81" bestFit="1" customWidth="1"/>
    <col min="9993" max="9993" width="13.28515625" style="81" bestFit="1" customWidth="1"/>
    <col min="9994" max="9994" width="46.7109375" style="81" bestFit="1" customWidth="1"/>
    <col min="9995" max="10233" width="9.140625" style="81"/>
    <col min="10234" max="10234" width="61" style="81" customWidth="1"/>
    <col min="10235" max="10235" width="9.140625" style="81" customWidth="1"/>
    <col min="10236" max="10236" width="5.85546875" style="81" customWidth="1"/>
    <col min="10237" max="10237" width="5.140625" style="81" customWidth="1"/>
    <col min="10238" max="10238" width="18.140625" style="81" customWidth="1"/>
    <col min="10239" max="10239" width="8.5703125" style="81" customWidth="1"/>
    <col min="10240" max="10240" width="27.140625" style="81" customWidth="1"/>
    <col min="10241" max="10247" width="0" style="81" hidden="1" customWidth="1"/>
    <col min="10248" max="10248" width="12.42578125" style="81" bestFit="1" customWidth="1"/>
    <col min="10249" max="10249" width="13.28515625" style="81" bestFit="1" customWidth="1"/>
    <col min="10250" max="10250" width="46.7109375" style="81" bestFit="1" customWidth="1"/>
    <col min="10251" max="10489" width="9.140625" style="81"/>
    <col min="10490" max="10490" width="61" style="81" customWidth="1"/>
    <col min="10491" max="10491" width="9.140625" style="81" customWidth="1"/>
    <col min="10492" max="10492" width="5.85546875" style="81" customWidth="1"/>
    <col min="10493" max="10493" width="5.140625" style="81" customWidth="1"/>
    <col min="10494" max="10494" width="18.140625" style="81" customWidth="1"/>
    <col min="10495" max="10495" width="8.5703125" style="81" customWidth="1"/>
    <col min="10496" max="10496" width="27.140625" style="81" customWidth="1"/>
    <col min="10497" max="10503" width="0" style="81" hidden="1" customWidth="1"/>
    <col min="10504" max="10504" width="12.42578125" style="81" bestFit="1" customWidth="1"/>
    <col min="10505" max="10505" width="13.28515625" style="81" bestFit="1" customWidth="1"/>
    <col min="10506" max="10506" width="46.7109375" style="81" bestFit="1" customWidth="1"/>
    <col min="10507" max="10745" width="9.140625" style="81"/>
    <col min="10746" max="10746" width="61" style="81" customWidth="1"/>
    <col min="10747" max="10747" width="9.140625" style="81" customWidth="1"/>
    <col min="10748" max="10748" width="5.85546875" style="81" customWidth="1"/>
    <col min="10749" max="10749" width="5.140625" style="81" customWidth="1"/>
    <col min="10750" max="10750" width="18.140625" style="81" customWidth="1"/>
    <col min="10751" max="10751" width="8.5703125" style="81" customWidth="1"/>
    <col min="10752" max="10752" width="27.140625" style="81" customWidth="1"/>
    <col min="10753" max="10759" width="0" style="81" hidden="1" customWidth="1"/>
    <col min="10760" max="10760" width="12.42578125" style="81" bestFit="1" customWidth="1"/>
    <col min="10761" max="10761" width="13.28515625" style="81" bestFit="1" customWidth="1"/>
    <col min="10762" max="10762" width="46.7109375" style="81" bestFit="1" customWidth="1"/>
    <col min="10763" max="11001" width="9.140625" style="81"/>
    <col min="11002" max="11002" width="61" style="81" customWidth="1"/>
    <col min="11003" max="11003" width="9.140625" style="81" customWidth="1"/>
    <col min="11004" max="11004" width="5.85546875" style="81" customWidth="1"/>
    <col min="11005" max="11005" width="5.140625" style="81" customWidth="1"/>
    <col min="11006" max="11006" width="18.140625" style="81" customWidth="1"/>
    <col min="11007" max="11007" width="8.5703125" style="81" customWidth="1"/>
    <col min="11008" max="11008" width="27.140625" style="81" customWidth="1"/>
    <col min="11009" max="11015" width="0" style="81" hidden="1" customWidth="1"/>
    <col min="11016" max="11016" width="12.42578125" style="81" bestFit="1" customWidth="1"/>
    <col min="11017" max="11017" width="13.28515625" style="81" bestFit="1" customWidth="1"/>
    <col min="11018" max="11018" width="46.7109375" style="81" bestFit="1" customWidth="1"/>
    <col min="11019" max="11257" width="9.140625" style="81"/>
    <col min="11258" max="11258" width="61" style="81" customWidth="1"/>
    <col min="11259" max="11259" width="9.140625" style="81" customWidth="1"/>
    <col min="11260" max="11260" width="5.85546875" style="81" customWidth="1"/>
    <col min="11261" max="11261" width="5.140625" style="81" customWidth="1"/>
    <col min="11262" max="11262" width="18.140625" style="81" customWidth="1"/>
    <col min="11263" max="11263" width="8.5703125" style="81" customWidth="1"/>
    <col min="11264" max="11264" width="27.140625" style="81" customWidth="1"/>
    <col min="11265" max="11271" width="0" style="81" hidden="1" customWidth="1"/>
    <col min="11272" max="11272" width="12.42578125" style="81" bestFit="1" customWidth="1"/>
    <col min="11273" max="11273" width="13.28515625" style="81" bestFit="1" customWidth="1"/>
    <col min="11274" max="11274" width="46.7109375" style="81" bestFit="1" customWidth="1"/>
    <col min="11275" max="11513" width="9.140625" style="81"/>
    <col min="11514" max="11514" width="61" style="81" customWidth="1"/>
    <col min="11515" max="11515" width="9.140625" style="81" customWidth="1"/>
    <col min="11516" max="11516" width="5.85546875" style="81" customWidth="1"/>
    <col min="11517" max="11517" width="5.140625" style="81" customWidth="1"/>
    <col min="11518" max="11518" width="18.140625" style="81" customWidth="1"/>
    <col min="11519" max="11519" width="8.5703125" style="81" customWidth="1"/>
    <col min="11520" max="11520" width="27.140625" style="81" customWidth="1"/>
    <col min="11521" max="11527" width="0" style="81" hidden="1" customWidth="1"/>
    <col min="11528" max="11528" width="12.42578125" style="81" bestFit="1" customWidth="1"/>
    <col min="11529" max="11529" width="13.28515625" style="81" bestFit="1" customWidth="1"/>
    <col min="11530" max="11530" width="46.7109375" style="81" bestFit="1" customWidth="1"/>
    <col min="11531" max="11769" width="9.140625" style="81"/>
    <col min="11770" max="11770" width="61" style="81" customWidth="1"/>
    <col min="11771" max="11771" width="9.140625" style="81" customWidth="1"/>
    <col min="11772" max="11772" width="5.85546875" style="81" customWidth="1"/>
    <col min="11773" max="11773" width="5.140625" style="81" customWidth="1"/>
    <col min="11774" max="11774" width="18.140625" style="81" customWidth="1"/>
    <col min="11775" max="11775" width="8.5703125" style="81" customWidth="1"/>
    <col min="11776" max="11776" width="27.140625" style="81" customWidth="1"/>
    <col min="11777" max="11783" width="0" style="81" hidden="1" customWidth="1"/>
    <col min="11784" max="11784" width="12.42578125" style="81" bestFit="1" customWidth="1"/>
    <col min="11785" max="11785" width="13.28515625" style="81" bestFit="1" customWidth="1"/>
    <col min="11786" max="11786" width="46.7109375" style="81" bestFit="1" customWidth="1"/>
    <col min="11787" max="12025" width="9.140625" style="81"/>
    <col min="12026" max="12026" width="61" style="81" customWidth="1"/>
    <col min="12027" max="12027" width="9.140625" style="81" customWidth="1"/>
    <col min="12028" max="12028" width="5.85546875" style="81" customWidth="1"/>
    <col min="12029" max="12029" width="5.140625" style="81" customWidth="1"/>
    <col min="12030" max="12030" width="18.140625" style="81" customWidth="1"/>
    <col min="12031" max="12031" width="8.5703125" style="81" customWidth="1"/>
    <col min="12032" max="12032" width="27.140625" style="81" customWidth="1"/>
    <col min="12033" max="12039" width="0" style="81" hidden="1" customWidth="1"/>
    <col min="12040" max="12040" width="12.42578125" style="81" bestFit="1" customWidth="1"/>
    <col min="12041" max="12041" width="13.28515625" style="81" bestFit="1" customWidth="1"/>
    <col min="12042" max="12042" width="46.7109375" style="81" bestFit="1" customWidth="1"/>
    <col min="12043" max="12281" width="9.140625" style="81"/>
    <col min="12282" max="12282" width="61" style="81" customWidth="1"/>
    <col min="12283" max="12283" width="9.140625" style="81" customWidth="1"/>
    <col min="12284" max="12284" width="5.85546875" style="81" customWidth="1"/>
    <col min="12285" max="12285" width="5.140625" style="81" customWidth="1"/>
    <col min="12286" max="12286" width="18.140625" style="81" customWidth="1"/>
    <col min="12287" max="12287" width="8.5703125" style="81" customWidth="1"/>
    <col min="12288" max="12288" width="27.140625" style="81" customWidth="1"/>
    <col min="12289" max="12295" width="0" style="81" hidden="1" customWidth="1"/>
    <col min="12296" max="12296" width="12.42578125" style="81" bestFit="1" customWidth="1"/>
    <col min="12297" max="12297" width="13.28515625" style="81" bestFit="1" customWidth="1"/>
    <col min="12298" max="12298" width="46.7109375" style="81" bestFit="1" customWidth="1"/>
    <col min="12299" max="12537" width="9.140625" style="81"/>
    <col min="12538" max="12538" width="61" style="81" customWidth="1"/>
    <col min="12539" max="12539" width="9.140625" style="81" customWidth="1"/>
    <col min="12540" max="12540" width="5.85546875" style="81" customWidth="1"/>
    <col min="12541" max="12541" width="5.140625" style="81" customWidth="1"/>
    <col min="12542" max="12542" width="18.140625" style="81" customWidth="1"/>
    <col min="12543" max="12543" width="8.5703125" style="81" customWidth="1"/>
    <col min="12544" max="12544" width="27.140625" style="81" customWidth="1"/>
    <col min="12545" max="12551" width="0" style="81" hidden="1" customWidth="1"/>
    <col min="12552" max="12552" width="12.42578125" style="81" bestFit="1" customWidth="1"/>
    <col min="12553" max="12553" width="13.28515625" style="81" bestFit="1" customWidth="1"/>
    <col min="12554" max="12554" width="46.7109375" style="81" bestFit="1" customWidth="1"/>
    <col min="12555" max="12793" width="9.140625" style="81"/>
    <col min="12794" max="12794" width="61" style="81" customWidth="1"/>
    <col min="12795" max="12795" width="9.140625" style="81" customWidth="1"/>
    <col min="12796" max="12796" width="5.85546875" style="81" customWidth="1"/>
    <col min="12797" max="12797" width="5.140625" style="81" customWidth="1"/>
    <col min="12798" max="12798" width="18.140625" style="81" customWidth="1"/>
    <col min="12799" max="12799" width="8.5703125" style="81" customWidth="1"/>
    <col min="12800" max="12800" width="27.140625" style="81" customWidth="1"/>
    <col min="12801" max="12807" width="0" style="81" hidden="1" customWidth="1"/>
    <col min="12808" max="12808" width="12.42578125" style="81" bestFit="1" customWidth="1"/>
    <col min="12809" max="12809" width="13.28515625" style="81" bestFit="1" customWidth="1"/>
    <col min="12810" max="12810" width="46.7109375" style="81" bestFit="1" customWidth="1"/>
    <col min="12811" max="13049" width="9.140625" style="81"/>
    <col min="13050" max="13050" width="61" style="81" customWidth="1"/>
    <col min="13051" max="13051" width="9.140625" style="81" customWidth="1"/>
    <col min="13052" max="13052" width="5.85546875" style="81" customWidth="1"/>
    <col min="13053" max="13053" width="5.140625" style="81" customWidth="1"/>
    <col min="13054" max="13054" width="18.140625" style="81" customWidth="1"/>
    <col min="13055" max="13055" width="8.5703125" style="81" customWidth="1"/>
    <col min="13056" max="13056" width="27.140625" style="81" customWidth="1"/>
    <col min="13057" max="13063" width="0" style="81" hidden="1" customWidth="1"/>
    <col min="13064" max="13064" width="12.42578125" style="81" bestFit="1" customWidth="1"/>
    <col min="13065" max="13065" width="13.28515625" style="81" bestFit="1" customWidth="1"/>
    <col min="13066" max="13066" width="46.7109375" style="81" bestFit="1" customWidth="1"/>
    <col min="13067" max="13305" width="9.140625" style="81"/>
    <col min="13306" max="13306" width="61" style="81" customWidth="1"/>
    <col min="13307" max="13307" width="9.140625" style="81" customWidth="1"/>
    <col min="13308" max="13308" width="5.85546875" style="81" customWidth="1"/>
    <col min="13309" max="13309" width="5.140625" style="81" customWidth="1"/>
    <col min="13310" max="13310" width="18.140625" style="81" customWidth="1"/>
    <col min="13311" max="13311" width="8.5703125" style="81" customWidth="1"/>
    <col min="13312" max="13312" width="27.140625" style="81" customWidth="1"/>
    <col min="13313" max="13319" width="0" style="81" hidden="1" customWidth="1"/>
    <col min="13320" max="13320" width="12.42578125" style="81" bestFit="1" customWidth="1"/>
    <col min="13321" max="13321" width="13.28515625" style="81" bestFit="1" customWidth="1"/>
    <col min="13322" max="13322" width="46.7109375" style="81" bestFit="1" customWidth="1"/>
    <col min="13323" max="13561" width="9.140625" style="81"/>
    <col min="13562" max="13562" width="61" style="81" customWidth="1"/>
    <col min="13563" max="13563" width="9.140625" style="81" customWidth="1"/>
    <col min="13564" max="13564" width="5.85546875" style="81" customWidth="1"/>
    <col min="13565" max="13565" width="5.140625" style="81" customWidth="1"/>
    <col min="13566" max="13566" width="18.140625" style="81" customWidth="1"/>
    <col min="13567" max="13567" width="8.5703125" style="81" customWidth="1"/>
    <col min="13568" max="13568" width="27.140625" style="81" customWidth="1"/>
    <col min="13569" max="13575" width="0" style="81" hidden="1" customWidth="1"/>
    <col min="13576" max="13576" width="12.42578125" style="81" bestFit="1" customWidth="1"/>
    <col min="13577" max="13577" width="13.28515625" style="81" bestFit="1" customWidth="1"/>
    <col min="13578" max="13578" width="46.7109375" style="81" bestFit="1" customWidth="1"/>
    <col min="13579" max="13817" width="9.140625" style="81"/>
    <col min="13818" max="13818" width="61" style="81" customWidth="1"/>
    <col min="13819" max="13819" width="9.140625" style="81" customWidth="1"/>
    <col min="13820" max="13820" width="5.85546875" style="81" customWidth="1"/>
    <col min="13821" max="13821" width="5.140625" style="81" customWidth="1"/>
    <col min="13822" max="13822" width="18.140625" style="81" customWidth="1"/>
    <col min="13823" max="13823" width="8.5703125" style="81" customWidth="1"/>
    <col min="13824" max="13824" width="27.140625" style="81" customWidth="1"/>
    <col min="13825" max="13831" width="0" style="81" hidden="1" customWidth="1"/>
    <col min="13832" max="13832" width="12.42578125" style="81" bestFit="1" customWidth="1"/>
    <col min="13833" max="13833" width="13.28515625" style="81" bestFit="1" customWidth="1"/>
    <col min="13834" max="13834" width="46.7109375" style="81" bestFit="1" customWidth="1"/>
    <col min="13835" max="14073" width="9.140625" style="81"/>
    <col min="14074" max="14074" width="61" style="81" customWidth="1"/>
    <col min="14075" max="14075" width="9.140625" style="81" customWidth="1"/>
    <col min="14076" max="14076" width="5.85546875" style="81" customWidth="1"/>
    <col min="14077" max="14077" width="5.140625" style="81" customWidth="1"/>
    <col min="14078" max="14078" width="18.140625" style="81" customWidth="1"/>
    <col min="14079" max="14079" width="8.5703125" style="81" customWidth="1"/>
    <col min="14080" max="14080" width="27.140625" style="81" customWidth="1"/>
    <col min="14081" max="14087" width="0" style="81" hidden="1" customWidth="1"/>
    <col min="14088" max="14088" width="12.42578125" style="81" bestFit="1" customWidth="1"/>
    <col min="14089" max="14089" width="13.28515625" style="81" bestFit="1" customWidth="1"/>
    <col min="14090" max="14090" width="46.7109375" style="81" bestFit="1" customWidth="1"/>
    <col min="14091" max="14329" width="9.140625" style="81"/>
    <col min="14330" max="14330" width="61" style="81" customWidth="1"/>
    <col min="14331" max="14331" width="9.140625" style="81" customWidth="1"/>
    <col min="14332" max="14332" width="5.85546875" style="81" customWidth="1"/>
    <col min="14333" max="14333" width="5.140625" style="81" customWidth="1"/>
    <col min="14334" max="14334" width="18.140625" style="81" customWidth="1"/>
    <col min="14335" max="14335" width="8.5703125" style="81" customWidth="1"/>
    <col min="14336" max="14336" width="27.140625" style="81" customWidth="1"/>
    <col min="14337" max="14343" width="0" style="81" hidden="1" customWidth="1"/>
    <col min="14344" max="14344" width="12.42578125" style="81" bestFit="1" customWidth="1"/>
    <col min="14345" max="14345" width="13.28515625" style="81" bestFit="1" customWidth="1"/>
    <col min="14346" max="14346" width="46.7109375" style="81" bestFit="1" customWidth="1"/>
    <col min="14347" max="14585" width="9.140625" style="81"/>
    <col min="14586" max="14586" width="61" style="81" customWidth="1"/>
    <col min="14587" max="14587" width="9.140625" style="81" customWidth="1"/>
    <col min="14588" max="14588" width="5.85546875" style="81" customWidth="1"/>
    <col min="14589" max="14589" width="5.140625" style="81" customWidth="1"/>
    <col min="14590" max="14590" width="18.140625" style="81" customWidth="1"/>
    <col min="14591" max="14591" width="8.5703125" style="81" customWidth="1"/>
    <col min="14592" max="14592" width="27.140625" style="81" customWidth="1"/>
    <col min="14593" max="14599" width="0" style="81" hidden="1" customWidth="1"/>
    <col min="14600" max="14600" width="12.42578125" style="81" bestFit="1" customWidth="1"/>
    <col min="14601" max="14601" width="13.28515625" style="81" bestFit="1" customWidth="1"/>
    <col min="14602" max="14602" width="46.7109375" style="81" bestFit="1" customWidth="1"/>
    <col min="14603" max="14841" width="9.140625" style="81"/>
    <col min="14842" max="14842" width="61" style="81" customWidth="1"/>
    <col min="14843" max="14843" width="9.140625" style="81" customWidth="1"/>
    <col min="14844" max="14844" width="5.85546875" style="81" customWidth="1"/>
    <col min="14845" max="14845" width="5.140625" style="81" customWidth="1"/>
    <col min="14846" max="14846" width="18.140625" style="81" customWidth="1"/>
    <col min="14847" max="14847" width="8.5703125" style="81" customWidth="1"/>
    <col min="14848" max="14848" width="27.140625" style="81" customWidth="1"/>
    <col min="14849" max="14855" width="0" style="81" hidden="1" customWidth="1"/>
    <col min="14856" max="14856" width="12.42578125" style="81" bestFit="1" customWidth="1"/>
    <col min="14857" max="14857" width="13.28515625" style="81" bestFit="1" customWidth="1"/>
    <col min="14858" max="14858" width="46.7109375" style="81" bestFit="1" customWidth="1"/>
    <col min="14859" max="15097" width="9.140625" style="81"/>
    <col min="15098" max="15098" width="61" style="81" customWidth="1"/>
    <col min="15099" max="15099" width="9.140625" style="81" customWidth="1"/>
    <col min="15100" max="15100" width="5.85546875" style="81" customWidth="1"/>
    <col min="15101" max="15101" width="5.140625" style="81" customWidth="1"/>
    <col min="15102" max="15102" width="18.140625" style="81" customWidth="1"/>
    <col min="15103" max="15103" width="8.5703125" style="81" customWidth="1"/>
    <col min="15104" max="15104" width="27.140625" style="81" customWidth="1"/>
    <col min="15105" max="15111" width="0" style="81" hidden="1" customWidth="1"/>
    <col min="15112" max="15112" width="12.42578125" style="81" bestFit="1" customWidth="1"/>
    <col min="15113" max="15113" width="13.28515625" style="81" bestFit="1" customWidth="1"/>
    <col min="15114" max="15114" width="46.7109375" style="81" bestFit="1" customWidth="1"/>
    <col min="15115" max="15353" width="9.140625" style="81"/>
    <col min="15354" max="15354" width="61" style="81" customWidth="1"/>
    <col min="15355" max="15355" width="9.140625" style="81" customWidth="1"/>
    <col min="15356" max="15356" width="5.85546875" style="81" customWidth="1"/>
    <col min="15357" max="15357" width="5.140625" style="81" customWidth="1"/>
    <col min="15358" max="15358" width="18.140625" style="81" customWidth="1"/>
    <col min="15359" max="15359" width="8.5703125" style="81" customWidth="1"/>
    <col min="15360" max="15360" width="27.140625" style="81" customWidth="1"/>
    <col min="15361" max="15367" width="0" style="81" hidden="1" customWidth="1"/>
    <col min="15368" max="15368" width="12.42578125" style="81" bestFit="1" customWidth="1"/>
    <col min="15369" max="15369" width="13.28515625" style="81" bestFit="1" customWidth="1"/>
    <col min="15370" max="15370" width="46.7109375" style="81" bestFit="1" customWidth="1"/>
    <col min="15371" max="15609" width="9.140625" style="81"/>
    <col min="15610" max="15610" width="61" style="81" customWidth="1"/>
    <col min="15611" max="15611" width="9.140625" style="81" customWidth="1"/>
    <col min="15612" max="15612" width="5.85546875" style="81" customWidth="1"/>
    <col min="15613" max="15613" width="5.140625" style="81" customWidth="1"/>
    <col min="15614" max="15614" width="18.140625" style="81" customWidth="1"/>
    <col min="15615" max="15615" width="8.5703125" style="81" customWidth="1"/>
    <col min="15616" max="15616" width="27.140625" style="81" customWidth="1"/>
    <col min="15617" max="15623" width="0" style="81" hidden="1" customWidth="1"/>
    <col min="15624" max="15624" width="12.42578125" style="81" bestFit="1" customWidth="1"/>
    <col min="15625" max="15625" width="13.28515625" style="81" bestFit="1" customWidth="1"/>
    <col min="15626" max="15626" width="46.7109375" style="81" bestFit="1" customWidth="1"/>
    <col min="15627" max="15865" width="9.140625" style="81"/>
    <col min="15866" max="15866" width="61" style="81" customWidth="1"/>
    <col min="15867" max="15867" width="9.140625" style="81" customWidth="1"/>
    <col min="15868" max="15868" width="5.85546875" style="81" customWidth="1"/>
    <col min="15869" max="15869" width="5.140625" style="81" customWidth="1"/>
    <col min="15870" max="15870" width="18.140625" style="81" customWidth="1"/>
    <col min="15871" max="15871" width="8.5703125" style="81" customWidth="1"/>
    <col min="15872" max="15872" width="27.140625" style="81" customWidth="1"/>
    <col min="15873" max="15879" width="0" style="81" hidden="1" customWidth="1"/>
    <col min="15880" max="15880" width="12.42578125" style="81" bestFit="1" customWidth="1"/>
    <col min="15881" max="15881" width="13.28515625" style="81" bestFit="1" customWidth="1"/>
    <col min="15882" max="15882" width="46.7109375" style="81" bestFit="1" customWidth="1"/>
    <col min="15883" max="16121" width="9.140625" style="81"/>
    <col min="16122" max="16122" width="61" style="81" customWidth="1"/>
    <col min="16123" max="16123" width="9.140625" style="81" customWidth="1"/>
    <col min="16124" max="16124" width="5.85546875" style="81" customWidth="1"/>
    <col min="16125" max="16125" width="5.140625" style="81" customWidth="1"/>
    <col min="16126" max="16126" width="18.140625" style="81" customWidth="1"/>
    <col min="16127" max="16127" width="8.5703125" style="81" customWidth="1"/>
    <col min="16128" max="16128" width="27.140625" style="81" customWidth="1"/>
    <col min="16129" max="16135" width="0" style="81" hidden="1" customWidth="1"/>
    <col min="16136" max="16136" width="12.42578125" style="81" bestFit="1" customWidth="1"/>
    <col min="16137" max="16137" width="13.28515625" style="81" bestFit="1" customWidth="1"/>
    <col min="16138" max="16138" width="46.7109375" style="81" bestFit="1" customWidth="1"/>
    <col min="16139" max="16384" width="9.140625" style="81"/>
  </cols>
  <sheetData>
    <row r="1" spans="1:9" x14ac:dyDescent="0.2">
      <c r="H1" s="357" t="s">
        <v>197</v>
      </c>
    </row>
    <row r="2" spans="1:9" x14ac:dyDescent="0.2">
      <c r="H2" s="357" t="s">
        <v>1363</v>
      </c>
    </row>
    <row r="3" spans="1:9" x14ac:dyDescent="0.2">
      <c r="H3" s="357" t="s">
        <v>198</v>
      </c>
    </row>
    <row r="4" spans="1:9" x14ac:dyDescent="0.2">
      <c r="H4" s="357" t="s">
        <v>199</v>
      </c>
    </row>
    <row r="5" spans="1:9" x14ac:dyDescent="0.2">
      <c r="H5" s="357" t="s">
        <v>200</v>
      </c>
    </row>
    <row r="6" spans="1:9" ht="18.75" x14ac:dyDescent="0.2">
      <c r="H6" s="372" t="s">
        <v>1361</v>
      </c>
    </row>
    <row r="7" spans="1:9" ht="18.75" x14ac:dyDescent="0.2">
      <c r="H7" s="372" t="s">
        <v>1362</v>
      </c>
    </row>
    <row r="9" spans="1:9" ht="93.75" customHeight="1" x14ac:dyDescent="0.25">
      <c r="A9" s="539" t="s">
        <v>201</v>
      </c>
      <c r="B9" s="539"/>
      <c r="C9" s="539"/>
      <c r="D9" s="539"/>
      <c r="E9" s="539"/>
      <c r="F9" s="539"/>
      <c r="G9" s="539"/>
      <c r="H9" s="539"/>
      <c r="I9" s="539"/>
    </row>
    <row r="13" spans="1:9" x14ac:dyDescent="0.2">
      <c r="A13" s="80"/>
      <c r="H13" s="411"/>
    </row>
    <row r="14" spans="1:9" ht="29.25" customHeight="1" x14ac:dyDescent="0.2">
      <c r="A14" s="57" t="s">
        <v>0</v>
      </c>
      <c r="B14" s="24" t="s">
        <v>121</v>
      </c>
      <c r="C14" s="24" t="s">
        <v>122</v>
      </c>
      <c r="D14" s="24" t="s">
        <v>123</v>
      </c>
      <c r="E14" s="24" t="s">
        <v>1</v>
      </c>
      <c r="F14" s="24" t="s">
        <v>2</v>
      </c>
      <c r="G14" s="40" t="s">
        <v>114</v>
      </c>
      <c r="H14" s="40" t="s">
        <v>124</v>
      </c>
      <c r="I14" s="40" t="s">
        <v>125</v>
      </c>
    </row>
    <row r="15" spans="1:9" s="356" customFormat="1" ht="39" customHeight="1" x14ac:dyDescent="0.25">
      <c r="A15" s="58" t="s">
        <v>126</v>
      </c>
      <c r="B15" s="21">
        <v>701</v>
      </c>
      <c r="C15" s="21"/>
      <c r="D15" s="21"/>
      <c r="E15" s="21"/>
      <c r="F15" s="21"/>
      <c r="G15" s="60">
        <f>G16+G116+G82+G93+G148+G142+G104+G110</f>
        <v>1098485977.2999997</v>
      </c>
      <c r="H15" s="60">
        <f t="shared" ref="H15:I15" si="0">H16+H116+H82+H93+H148+H142+H104+H110</f>
        <v>456803332.87</v>
      </c>
      <c r="I15" s="60">
        <f t="shared" si="0"/>
        <v>466751664.96000004</v>
      </c>
    </row>
    <row r="16" spans="1:9" s="356" customFormat="1" ht="15.75" x14ac:dyDescent="0.25">
      <c r="A16" s="27" t="s">
        <v>127</v>
      </c>
      <c r="B16" s="21">
        <v>701</v>
      </c>
      <c r="C16" s="18" t="s">
        <v>128</v>
      </c>
      <c r="D16" s="18"/>
      <c r="E16" s="18"/>
      <c r="F16" s="18"/>
      <c r="G16" s="11">
        <f>G17+G22+G29+G37+G48+G53</f>
        <v>531285823.26999992</v>
      </c>
      <c r="H16" s="11">
        <f t="shared" ref="H16:I16" si="1">H17+H22+H29+H37+H48+H53</f>
        <v>420491082.73000002</v>
      </c>
      <c r="I16" s="11">
        <f t="shared" si="1"/>
        <v>429928992.81999999</v>
      </c>
    </row>
    <row r="17" spans="1:11" s="356" customFormat="1" ht="47.25" x14ac:dyDescent="0.25">
      <c r="A17" s="27" t="s">
        <v>129</v>
      </c>
      <c r="B17" s="21">
        <v>701</v>
      </c>
      <c r="C17" s="18" t="s">
        <v>128</v>
      </c>
      <c r="D17" s="18" t="s">
        <v>130</v>
      </c>
      <c r="E17" s="18"/>
      <c r="F17" s="18"/>
      <c r="G17" s="11">
        <f>G18</f>
        <v>6568916</v>
      </c>
      <c r="H17" s="11">
        <f t="shared" ref="G17:I20" si="2">H18</f>
        <v>6572995.5999999996</v>
      </c>
      <c r="I17" s="11">
        <f t="shared" si="2"/>
        <v>6576358.7999999998</v>
      </c>
    </row>
    <row r="18" spans="1:11" s="356" customFormat="1" ht="15.75" x14ac:dyDescent="0.25">
      <c r="A18" s="27" t="s">
        <v>131</v>
      </c>
      <c r="B18" s="21">
        <v>701</v>
      </c>
      <c r="C18" s="18" t="s">
        <v>128</v>
      </c>
      <c r="D18" s="18" t="s">
        <v>130</v>
      </c>
      <c r="E18" s="18" t="s">
        <v>132</v>
      </c>
      <c r="F18" s="18"/>
      <c r="G18" s="11">
        <f>G19</f>
        <v>6568916</v>
      </c>
      <c r="H18" s="11">
        <f t="shared" si="2"/>
        <v>6572995.5999999996</v>
      </c>
      <c r="I18" s="11">
        <f t="shared" si="2"/>
        <v>6576358.7999999998</v>
      </c>
    </row>
    <row r="19" spans="1:11" ht="30" x14ac:dyDescent="0.2">
      <c r="A19" s="13" t="s">
        <v>185</v>
      </c>
      <c r="B19" s="24">
        <v>701</v>
      </c>
      <c r="C19" s="19" t="s">
        <v>128</v>
      </c>
      <c r="D19" s="19" t="s">
        <v>130</v>
      </c>
      <c r="E19" s="19" t="s">
        <v>133</v>
      </c>
      <c r="F19" s="19"/>
      <c r="G19" s="12">
        <f t="shared" si="2"/>
        <v>6568916</v>
      </c>
      <c r="H19" s="12">
        <f t="shared" si="2"/>
        <v>6572995.5999999996</v>
      </c>
      <c r="I19" s="12">
        <f t="shared" si="2"/>
        <v>6576358.7999999998</v>
      </c>
      <c r="K19" s="357"/>
    </row>
    <row r="20" spans="1:11" x14ac:dyDescent="0.2">
      <c r="A20" s="13" t="s">
        <v>134</v>
      </c>
      <c r="B20" s="24">
        <v>701</v>
      </c>
      <c r="C20" s="19" t="s">
        <v>128</v>
      </c>
      <c r="D20" s="19" t="s">
        <v>130</v>
      </c>
      <c r="E20" s="19" t="s">
        <v>135</v>
      </c>
      <c r="F20" s="19"/>
      <c r="G20" s="12">
        <f t="shared" si="2"/>
        <v>6568916</v>
      </c>
      <c r="H20" s="12">
        <f t="shared" si="2"/>
        <v>6572995.5999999996</v>
      </c>
      <c r="I20" s="12">
        <f t="shared" si="2"/>
        <v>6576358.7999999998</v>
      </c>
    </row>
    <row r="21" spans="1:11" ht="75" x14ac:dyDescent="0.2">
      <c r="A21" s="13" t="s">
        <v>8</v>
      </c>
      <c r="B21" s="24">
        <v>701</v>
      </c>
      <c r="C21" s="19" t="s">
        <v>128</v>
      </c>
      <c r="D21" s="19" t="s">
        <v>130</v>
      </c>
      <c r="E21" s="19" t="s">
        <v>135</v>
      </c>
      <c r="F21" s="19" t="s">
        <v>4</v>
      </c>
      <c r="G21" s="14">
        <v>6568916</v>
      </c>
      <c r="H21" s="14">
        <v>6572995.5999999996</v>
      </c>
      <c r="I21" s="14">
        <v>6576358.7999999998</v>
      </c>
    </row>
    <row r="22" spans="1:11" s="356" customFormat="1" ht="63" x14ac:dyDescent="0.25">
      <c r="A22" s="27" t="s">
        <v>136</v>
      </c>
      <c r="B22" s="21">
        <v>701</v>
      </c>
      <c r="C22" s="18" t="s">
        <v>128</v>
      </c>
      <c r="D22" s="18" t="s">
        <v>137</v>
      </c>
      <c r="E22" s="18"/>
      <c r="F22" s="18"/>
      <c r="G22" s="11">
        <f t="shared" ref="G22:I24" si="3">G23</f>
        <v>4349294.45</v>
      </c>
      <c r="H22" s="11">
        <f t="shared" si="3"/>
        <v>4122956.3200000003</v>
      </c>
      <c r="I22" s="11">
        <f t="shared" si="3"/>
        <v>4252157.71</v>
      </c>
      <c r="J22" s="212"/>
    </row>
    <row r="23" spans="1:11" s="356" customFormat="1" ht="15.75" x14ac:dyDescent="0.25">
      <c r="A23" s="27" t="s">
        <v>131</v>
      </c>
      <c r="B23" s="21">
        <v>701</v>
      </c>
      <c r="C23" s="18" t="s">
        <v>128</v>
      </c>
      <c r="D23" s="18" t="s">
        <v>137</v>
      </c>
      <c r="E23" s="18" t="s">
        <v>132</v>
      </c>
      <c r="F23" s="18"/>
      <c r="G23" s="11">
        <f t="shared" si="3"/>
        <v>4349294.45</v>
      </c>
      <c r="H23" s="11">
        <f t="shared" si="3"/>
        <v>4122956.3200000003</v>
      </c>
      <c r="I23" s="11">
        <f t="shared" si="3"/>
        <v>4252157.71</v>
      </c>
    </row>
    <row r="24" spans="1:11" ht="30" x14ac:dyDescent="0.2">
      <c r="A24" s="13" t="s">
        <v>185</v>
      </c>
      <c r="B24" s="24">
        <v>701</v>
      </c>
      <c r="C24" s="19" t="s">
        <v>128</v>
      </c>
      <c r="D24" s="19" t="s">
        <v>137</v>
      </c>
      <c r="E24" s="19" t="s">
        <v>133</v>
      </c>
      <c r="F24" s="19"/>
      <c r="G24" s="12">
        <f t="shared" si="3"/>
        <v>4349294.45</v>
      </c>
      <c r="H24" s="12">
        <f t="shared" si="3"/>
        <v>4122956.3200000003</v>
      </c>
      <c r="I24" s="12">
        <f t="shared" si="3"/>
        <v>4252157.71</v>
      </c>
    </row>
    <row r="25" spans="1:11" ht="30" x14ac:dyDescent="0.2">
      <c r="A25" s="22" t="s">
        <v>138</v>
      </c>
      <c r="B25" s="24">
        <v>701</v>
      </c>
      <c r="C25" s="19" t="s">
        <v>128</v>
      </c>
      <c r="D25" s="19" t="s">
        <v>137</v>
      </c>
      <c r="E25" s="19" t="s">
        <v>139</v>
      </c>
      <c r="F25" s="19"/>
      <c r="G25" s="12">
        <f t="shared" ref="G25:I25" si="4">G26+G27+G28</f>
        <v>4349294.45</v>
      </c>
      <c r="H25" s="12">
        <f t="shared" si="4"/>
        <v>4122956.3200000003</v>
      </c>
      <c r="I25" s="12">
        <f t="shared" si="4"/>
        <v>4252157.71</v>
      </c>
    </row>
    <row r="26" spans="1:11" ht="75" x14ac:dyDescent="0.2">
      <c r="A26" s="13" t="s">
        <v>8</v>
      </c>
      <c r="B26" s="24">
        <v>701</v>
      </c>
      <c r="C26" s="19" t="s">
        <v>128</v>
      </c>
      <c r="D26" s="19" t="s">
        <v>137</v>
      </c>
      <c r="E26" s="19" t="s">
        <v>139</v>
      </c>
      <c r="F26" s="19" t="s">
        <v>4</v>
      </c>
      <c r="G26" s="14">
        <f>190502.81+50000+57531.85+660860</f>
        <v>958894.65999999992</v>
      </c>
      <c r="H26" s="14">
        <f>190502.81+50000+57531.85+400000</f>
        <v>698034.65999999992</v>
      </c>
      <c r="I26" s="14">
        <f>190502.81+50000+57531.85+400000</f>
        <v>698034.65999999992</v>
      </c>
    </row>
    <row r="27" spans="1:11" ht="30" x14ac:dyDescent="0.2">
      <c r="A27" s="13" t="s">
        <v>61</v>
      </c>
      <c r="B27" s="24">
        <v>701</v>
      </c>
      <c r="C27" s="19" t="s">
        <v>128</v>
      </c>
      <c r="D27" s="19" t="s">
        <v>137</v>
      </c>
      <c r="E27" s="19" t="s">
        <v>139</v>
      </c>
      <c r="F27" s="19" t="s">
        <v>5</v>
      </c>
      <c r="G27" s="14">
        <f>25454+24683.79+362230+27400+2250+200000+2493355+154410+16560+20000+39057</f>
        <v>3365399.79</v>
      </c>
      <c r="H27" s="14">
        <f>26752+25942.66+380703.7+28249.4+2250+100000+2620516.1+159200+16040+40267.8</f>
        <v>3399921.66</v>
      </c>
      <c r="I27" s="14">
        <f>27554.56+26980.36+395931.85+29096.5+2250+100000+2725336.75+163976+16521.2+41475.83</f>
        <v>3529123.0500000003</v>
      </c>
    </row>
    <row r="28" spans="1:11" x14ac:dyDescent="0.2">
      <c r="A28" s="13" t="s">
        <v>9</v>
      </c>
      <c r="B28" s="24">
        <v>701</v>
      </c>
      <c r="C28" s="19" t="s">
        <v>128</v>
      </c>
      <c r="D28" s="19" t="s">
        <v>137</v>
      </c>
      <c r="E28" s="19" t="s">
        <v>139</v>
      </c>
      <c r="F28" s="19" t="s">
        <v>6</v>
      </c>
      <c r="G28" s="12">
        <v>25000</v>
      </c>
      <c r="H28" s="12">
        <v>25000</v>
      </c>
      <c r="I28" s="12">
        <v>25000</v>
      </c>
    </row>
    <row r="29" spans="1:11" s="356" customFormat="1" ht="78.75" x14ac:dyDescent="0.25">
      <c r="A29" s="66" t="s">
        <v>140</v>
      </c>
      <c r="B29" s="21">
        <v>701</v>
      </c>
      <c r="C29" s="18" t="s">
        <v>128</v>
      </c>
      <c r="D29" s="18" t="s">
        <v>141</v>
      </c>
      <c r="E29" s="18"/>
      <c r="F29" s="18"/>
      <c r="G29" s="11">
        <f t="shared" ref="G29:I31" si="5">G30</f>
        <v>64935413.049999997</v>
      </c>
      <c r="H29" s="11">
        <f t="shared" si="5"/>
        <v>64607619.219999999</v>
      </c>
      <c r="I29" s="11">
        <f t="shared" si="5"/>
        <v>65061241.190000005</v>
      </c>
    </row>
    <row r="30" spans="1:11" s="356" customFormat="1" ht="15.75" x14ac:dyDescent="0.25">
      <c r="A30" s="27" t="s">
        <v>131</v>
      </c>
      <c r="B30" s="21">
        <v>701</v>
      </c>
      <c r="C30" s="18" t="s">
        <v>128</v>
      </c>
      <c r="D30" s="18" t="s">
        <v>141</v>
      </c>
      <c r="E30" s="18" t="s">
        <v>132</v>
      </c>
      <c r="F30" s="18"/>
      <c r="G30" s="11">
        <f t="shared" si="5"/>
        <v>64935413.049999997</v>
      </c>
      <c r="H30" s="11">
        <f t="shared" si="5"/>
        <v>64607619.219999999</v>
      </c>
      <c r="I30" s="11">
        <f t="shared" si="5"/>
        <v>65061241.190000005</v>
      </c>
    </row>
    <row r="31" spans="1:11" ht="30" x14ac:dyDescent="0.2">
      <c r="A31" s="13" t="s">
        <v>185</v>
      </c>
      <c r="B31" s="24">
        <v>701</v>
      </c>
      <c r="C31" s="19" t="s">
        <v>128</v>
      </c>
      <c r="D31" s="19" t="s">
        <v>141</v>
      </c>
      <c r="E31" s="19" t="s">
        <v>133</v>
      </c>
      <c r="F31" s="19"/>
      <c r="G31" s="12">
        <f t="shared" si="5"/>
        <v>64935413.049999997</v>
      </c>
      <c r="H31" s="12">
        <f t="shared" si="5"/>
        <v>64607619.219999999</v>
      </c>
      <c r="I31" s="12">
        <f t="shared" si="5"/>
        <v>65061241.190000005</v>
      </c>
      <c r="J31" s="357"/>
    </row>
    <row r="32" spans="1:11" ht="30" x14ac:dyDescent="0.2">
      <c r="A32" s="13" t="s">
        <v>142</v>
      </c>
      <c r="B32" s="24">
        <v>701</v>
      </c>
      <c r="C32" s="19" t="s">
        <v>128</v>
      </c>
      <c r="D32" s="19" t="s">
        <v>141</v>
      </c>
      <c r="E32" s="19" t="s">
        <v>143</v>
      </c>
      <c r="F32" s="19"/>
      <c r="G32" s="12">
        <f t="shared" ref="G32:I32" si="6">G33+G34+G35+G36</f>
        <v>64935413.049999997</v>
      </c>
      <c r="H32" s="12">
        <f t="shared" si="6"/>
        <v>64607619.219999999</v>
      </c>
      <c r="I32" s="12">
        <f t="shared" si="6"/>
        <v>65061241.190000005</v>
      </c>
    </row>
    <row r="33" spans="1:11" ht="75" x14ac:dyDescent="0.2">
      <c r="A33" s="13" t="s">
        <v>8</v>
      </c>
      <c r="B33" s="24">
        <v>701</v>
      </c>
      <c r="C33" s="19" t="s">
        <v>128</v>
      </c>
      <c r="D33" s="19" t="s">
        <v>141</v>
      </c>
      <c r="E33" s="19" t="s">
        <v>143</v>
      </c>
      <c r="F33" s="19" t="s">
        <v>4</v>
      </c>
      <c r="G33" s="14">
        <f>55994678+995514.4+300645.35</f>
        <v>57290837.75</v>
      </c>
      <c r="H33" s="14">
        <f>56187707.37+995514.4+300645.35</f>
        <v>57483867.119999997</v>
      </c>
      <c r="I33" s="14">
        <f>56375975.02+995514.4+300645.35</f>
        <v>57672134.770000003</v>
      </c>
      <c r="J33" s="357"/>
    </row>
    <row r="34" spans="1:11" ht="30" x14ac:dyDescent="0.2">
      <c r="A34" s="13" t="s">
        <v>61</v>
      </c>
      <c r="B34" s="24">
        <v>701</v>
      </c>
      <c r="C34" s="19" t="s">
        <v>128</v>
      </c>
      <c r="D34" s="19" t="s">
        <v>141</v>
      </c>
      <c r="E34" s="19" t="s">
        <v>143</v>
      </c>
      <c r="F34" s="19" t="s">
        <v>5</v>
      </c>
      <c r="G34" s="14">
        <v>6659807</v>
      </c>
      <c r="H34" s="14">
        <v>6961444.0700000003</v>
      </c>
      <c r="I34" s="14">
        <v>7220306.0700000003</v>
      </c>
      <c r="J34" s="357"/>
    </row>
    <row r="35" spans="1:11" ht="30" x14ac:dyDescent="0.2">
      <c r="A35" s="13" t="s">
        <v>10</v>
      </c>
      <c r="B35" s="24">
        <v>701</v>
      </c>
      <c r="C35" s="19" t="s">
        <v>128</v>
      </c>
      <c r="D35" s="19" t="s">
        <v>141</v>
      </c>
      <c r="E35" s="19" t="s">
        <v>143</v>
      </c>
      <c r="F35" s="19" t="s">
        <v>7</v>
      </c>
      <c r="G35" s="14">
        <f>528949.44+301386.86</f>
        <v>830336.29999999993</v>
      </c>
      <c r="H35" s="14">
        <v>0</v>
      </c>
      <c r="I35" s="14">
        <v>0</v>
      </c>
      <c r="J35" s="357"/>
    </row>
    <row r="36" spans="1:11" x14ac:dyDescent="0.2">
      <c r="A36" s="13" t="s">
        <v>9</v>
      </c>
      <c r="B36" s="24">
        <v>701</v>
      </c>
      <c r="C36" s="19" t="s">
        <v>128</v>
      </c>
      <c r="D36" s="19" t="s">
        <v>141</v>
      </c>
      <c r="E36" s="19" t="s">
        <v>143</v>
      </c>
      <c r="F36" s="19" t="s">
        <v>6</v>
      </c>
      <c r="G36" s="14">
        <v>154432</v>
      </c>
      <c r="H36" s="14">
        <v>162308.03</v>
      </c>
      <c r="I36" s="14">
        <v>168800.35</v>
      </c>
      <c r="J36" s="357"/>
    </row>
    <row r="37" spans="1:11" s="356" customFormat="1" ht="63" x14ac:dyDescent="0.25">
      <c r="A37" s="27" t="s">
        <v>144</v>
      </c>
      <c r="B37" s="21">
        <v>701</v>
      </c>
      <c r="C37" s="18" t="s">
        <v>128</v>
      </c>
      <c r="D37" s="18" t="s">
        <v>145</v>
      </c>
      <c r="E37" s="18"/>
      <c r="F37" s="18"/>
      <c r="G37" s="11">
        <f t="shared" ref="G37:I37" si="7">G38</f>
        <v>39774594.939999998</v>
      </c>
      <c r="H37" s="11">
        <f t="shared" si="7"/>
        <v>39196555.57</v>
      </c>
      <c r="I37" s="11">
        <f t="shared" si="7"/>
        <v>40038193.859999999</v>
      </c>
      <c r="J37" s="212"/>
    </row>
    <row r="38" spans="1:11" s="356" customFormat="1" ht="15.75" x14ac:dyDescent="0.25">
      <c r="A38" s="27" t="s">
        <v>131</v>
      </c>
      <c r="B38" s="21">
        <v>701</v>
      </c>
      <c r="C38" s="18" t="s">
        <v>128</v>
      </c>
      <c r="D38" s="18" t="s">
        <v>145</v>
      </c>
      <c r="E38" s="18" t="s">
        <v>132</v>
      </c>
      <c r="F38" s="18"/>
      <c r="G38" s="11">
        <f>G39+G45</f>
        <v>39774594.939999998</v>
      </c>
      <c r="H38" s="11">
        <f>H39+H45</f>
        <v>39196555.57</v>
      </c>
      <c r="I38" s="11">
        <f>I39+I45</f>
        <v>40038193.859999999</v>
      </c>
      <c r="J38" s="212"/>
    </row>
    <row r="39" spans="1:11" ht="30" x14ac:dyDescent="0.2">
      <c r="A39" s="13" t="s">
        <v>185</v>
      </c>
      <c r="B39" s="24">
        <v>701</v>
      </c>
      <c r="C39" s="19" t="s">
        <v>128</v>
      </c>
      <c r="D39" s="19" t="s">
        <v>145</v>
      </c>
      <c r="E39" s="19" t="s">
        <v>133</v>
      </c>
      <c r="F39" s="19"/>
      <c r="G39" s="12">
        <f>G40+G42</f>
        <v>10326826.9</v>
      </c>
      <c r="H39" s="12">
        <f t="shared" ref="H39:I39" si="8">H40+H42</f>
        <v>10175570.030000001</v>
      </c>
      <c r="I39" s="12">
        <f t="shared" si="8"/>
        <v>10484925.82</v>
      </c>
      <c r="J39" s="357"/>
    </row>
    <row r="40" spans="1:11" ht="30" x14ac:dyDescent="0.2">
      <c r="A40" s="13" t="s">
        <v>146</v>
      </c>
      <c r="B40" s="24">
        <v>701</v>
      </c>
      <c r="C40" s="19" t="s">
        <v>128</v>
      </c>
      <c r="D40" s="19" t="s">
        <v>145</v>
      </c>
      <c r="E40" s="19" t="s">
        <v>147</v>
      </c>
      <c r="F40" s="19"/>
      <c r="G40" s="12">
        <f t="shared" ref="G40:I40" si="9">G41</f>
        <v>3314252</v>
      </c>
      <c r="H40" s="12">
        <f t="shared" si="9"/>
        <v>3164252</v>
      </c>
      <c r="I40" s="12">
        <f t="shared" si="9"/>
        <v>3328208</v>
      </c>
      <c r="J40" s="357"/>
    </row>
    <row r="41" spans="1:11" ht="75" x14ac:dyDescent="0.2">
      <c r="A41" s="13" t="s">
        <v>8</v>
      </c>
      <c r="B41" s="24">
        <v>701</v>
      </c>
      <c r="C41" s="19" t="s">
        <v>128</v>
      </c>
      <c r="D41" s="19" t="s">
        <v>145</v>
      </c>
      <c r="E41" s="19" t="s">
        <v>147</v>
      </c>
      <c r="F41" s="19" t="s">
        <v>4</v>
      </c>
      <c r="G41" s="12">
        <v>3314252</v>
      </c>
      <c r="H41" s="12">
        <v>3164252</v>
      </c>
      <c r="I41" s="12">
        <v>3328208</v>
      </c>
      <c r="J41" s="357"/>
    </row>
    <row r="42" spans="1:11" ht="30" x14ac:dyDescent="0.2">
      <c r="A42" s="13" t="s">
        <v>142</v>
      </c>
      <c r="B42" s="24">
        <v>701</v>
      </c>
      <c r="C42" s="19" t="s">
        <v>128</v>
      </c>
      <c r="D42" s="19" t="s">
        <v>145</v>
      </c>
      <c r="E42" s="19" t="s">
        <v>143</v>
      </c>
      <c r="F42" s="19"/>
      <c r="G42" s="12">
        <f>G43+G44</f>
        <v>7012574.9000000004</v>
      </c>
      <c r="H42" s="12">
        <f t="shared" ref="H42:I42" si="10">H43+H44</f>
        <v>7011318.0300000003</v>
      </c>
      <c r="I42" s="12">
        <f t="shared" si="10"/>
        <v>7156717.8200000003</v>
      </c>
      <c r="J42" s="357"/>
    </row>
    <row r="43" spans="1:11" ht="75" x14ac:dyDescent="0.2">
      <c r="A43" s="13" t="s">
        <v>8</v>
      </c>
      <c r="B43" s="24">
        <v>701</v>
      </c>
      <c r="C43" s="19" t="s">
        <v>128</v>
      </c>
      <c r="D43" s="19" t="s">
        <v>145</v>
      </c>
      <c r="E43" s="19" t="s">
        <v>143</v>
      </c>
      <c r="F43" s="19" t="s">
        <v>4</v>
      </c>
      <c r="G43" s="14">
        <f>3988783.33+1204612.57+230000+9400+200000</f>
        <v>5632795.9000000004</v>
      </c>
      <c r="H43" s="14">
        <f>3988783.33+1204612.57+150000+9400+210200</f>
        <v>5562995.9000000004</v>
      </c>
      <c r="I43" s="14">
        <f>3988783.33+1204612.57+230000+9400+218608</f>
        <v>5651403.9000000004</v>
      </c>
      <c r="J43" s="357"/>
    </row>
    <row r="44" spans="1:11" ht="30" x14ac:dyDescent="0.2">
      <c r="A44" s="13" t="s">
        <v>61</v>
      </c>
      <c r="B44" s="24">
        <v>701</v>
      </c>
      <c r="C44" s="19" t="s">
        <v>128</v>
      </c>
      <c r="D44" s="19" t="s">
        <v>145</v>
      </c>
      <c r="E44" s="19" t="s">
        <v>143</v>
      </c>
      <c r="F44" s="19" t="s">
        <v>5</v>
      </c>
      <c r="G44" s="14">
        <f>136472+5000+594924+372103+80000+100000+50000+20640+20640</f>
        <v>1379779</v>
      </c>
      <c r="H44" s="14">
        <f>143432.07+5255+625265.12+391080.25+84080+105100+51550+21279.84+21279.85</f>
        <v>1448322.1300000001</v>
      </c>
      <c r="I44" s="14">
        <f>149169.35+5465.2+650275.73+406723.46+87443.2+109304+53096.5+21918.24+21918.24</f>
        <v>1505313.92</v>
      </c>
      <c r="J44" s="357"/>
    </row>
    <row r="45" spans="1:11" ht="30" x14ac:dyDescent="0.2">
      <c r="A45" s="13" t="s">
        <v>142</v>
      </c>
      <c r="B45" s="24">
        <v>701</v>
      </c>
      <c r="C45" s="19" t="s">
        <v>128</v>
      </c>
      <c r="D45" s="19" t="s">
        <v>145</v>
      </c>
      <c r="E45" s="19" t="s">
        <v>143</v>
      </c>
      <c r="F45" s="19"/>
      <c r="G45" s="12">
        <f>G46+G47</f>
        <v>29447768.039999999</v>
      </c>
      <c r="H45" s="12">
        <f t="shared" ref="H45:I45" si="11">H46+H47</f>
        <v>29020985.539999999</v>
      </c>
      <c r="I45" s="12">
        <f t="shared" si="11"/>
        <v>29553268.039999999</v>
      </c>
      <c r="J45" s="357"/>
    </row>
    <row r="46" spans="1:11" ht="75" x14ac:dyDescent="0.2">
      <c r="A46" s="13" t="s">
        <v>8</v>
      </c>
      <c r="B46" s="24">
        <v>701</v>
      </c>
      <c r="C46" s="19" t="s">
        <v>128</v>
      </c>
      <c r="D46" s="19" t="s">
        <v>145</v>
      </c>
      <c r="E46" s="19" t="s">
        <v>143</v>
      </c>
      <c r="F46" s="19" t="s">
        <v>4</v>
      </c>
      <c r="G46" s="12">
        <f>27485268.04-30000</f>
        <v>27455268.039999999</v>
      </c>
      <c r="H46" s="12">
        <v>26935268.039999999</v>
      </c>
      <c r="I46" s="12">
        <v>27485268.039999999</v>
      </c>
      <c r="J46" s="357"/>
    </row>
    <row r="47" spans="1:11" ht="30" x14ac:dyDescent="0.2">
      <c r="A47" s="13" t="s">
        <v>61</v>
      </c>
      <c r="B47" s="24">
        <v>701</v>
      </c>
      <c r="C47" s="19" t="s">
        <v>128</v>
      </c>
      <c r="D47" s="19" t="s">
        <v>145</v>
      </c>
      <c r="E47" s="19" t="s">
        <v>143</v>
      </c>
      <c r="F47" s="19" t="s">
        <v>5</v>
      </c>
      <c r="G47" s="14">
        <v>1992500</v>
      </c>
      <c r="H47" s="14">
        <v>2085717.5</v>
      </c>
      <c r="I47" s="14">
        <v>2068000</v>
      </c>
      <c r="J47" s="358"/>
      <c r="K47" s="359"/>
    </row>
    <row r="48" spans="1:11" s="356" customFormat="1" ht="15.75" x14ac:dyDescent="0.25">
      <c r="A48" s="27" t="s">
        <v>153</v>
      </c>
      <c r="B48" s="21">
        <v>701</v>
      </c>
      <c r="C48" s="18" t="s">
        <v>128</v>
      </c>
      <c r="D48" s="18" t="s">
        <v>154</v>
      </c>
      <c r="E48" s="18"/>
      <c r="F48" s="18"/>
      <c r="G48" s="11">
        <f t="shared" ref="G48:I51" si="12">G49</f>
        <v>60000000</v>
      </c>
      <c r="H48" s="11">
        <f t="shared" si="12"/>
        <v>30000000</v>
      </c>
      <c r="I48" s="11">
        <f t="shared" si="12"/>
        <v>30000000</v>
      </c>
      <c r="J48" s="212"/>
    </row>
    <row r="49" spans="1:11" s="356" customFormat="1" ht="15.75" x14ac:dyDescent="0.25">
      <c r="A49" s="27" t="s">
        <v>131</v>
      </c>
      <c r="B49" s="21">
        <v>701</v>
      </c>
      <c r="C49" s="18" t="s">
        <v>128</v>
      </c>
      <c r="D49" s="18" t="s">
        <v>154</v>
      </c>
      <c r="E49" s="18" t="s">
        <v>132</v>
      </c>
      <c r="F49" s="18"/>
      <c r="G49" s="11">
        <f t="shared" si="12"/>
        <v>60000000</v>
      </c>
      <c r="H49" s="11">
        <f t="shared" si="12"/>
        <v>30000000</v>
      </c>
      <c r="I49" s="11">
        <f t="shared" si="12"/>
        <v>30000000</v>
      </c>
      <c r="J49" s="212"/>
    </row>
    <row r="50" spans="1:11" x14ac:dyDescent="0.2">
      <c r="A50" s="13" t="s">
        <v>149</v>
      </c>
      <c r="B50" s="24">
        <v>701</v>
      </c>
      <c r="C50" s="19" t="s">
        <v>128</v>
      </c>
      <c r="D50" s="19" t="s">
        <v>154</v>
      </c>
      <c r="E50" s="19" t="s">
        <v>150</v>
      </c>
      <c r="F50" s="19"/>
      <c r="G50" s="12">
        <f t="shared" si="12"/>
        <v>60000000</v>
      </c>
      <c r="H50" s="12">
        <f t="shared" si="12"/>
        <v>30000000</v>
      </c>
      <c r="I50" s="12">
        <f t="shared" si="12"/>
        <v>30000000</v>
      </c>
      <c r="J50" s="357"/>
    </row>
    <row r="51" spans="1:11" x14ac:dyDescent="0.2">
      <c r="A51" s="13" t="s">
        <v>155</v>
      </c>
      <c r="B51" s="24">
        <v>701</v>
      </c>
      <c r="C51" s="19" t="s">
        <v>128</v>
      </c>
      <c r="D51" s="19" t="s">
        <v>154</v>
      </c>
      <c r="E51" s="19" t="s">
        <v>156</v>
      </c>
      <c r="F51" s="19"/>
      <c r="G51" s="12">
        <f t="shared" si="12"/>
        <v>60000000</v>
      </c>
      <c r="H51" s="12">
        <f t="shared" si="12"/>
        <v>30000000</v>
      </c>
      <c r="I51" s="12">
        <f t="shared" si="12"/>
        <v>30000000</v>
      </c>
      <c r="J51" s="357"/>
    </row>
    <row r="52" spans="1:11" x14ac:dyDescent="0.2">
      <c r="A52" s="13" t="s">
        <v>9</v>
      </c>
      <c r="B52" s="24">
        <v>701</v>
      </c>
      <c r="C52" s="19" t="s">
        <v>128</v>
      </c>
      <c r="D52" s="19" t="s">
        <v>154</v>
      </c>
      <c r="E52" s="19" t="s">
        <v>156</v>
      </c>
      <c r="F52" s="19" t="s">
        <v>6</v>
      </c>
      <c r="G52" s="14">
        <v>60000000</v>
      </c>
      <c r="H52" s="14">
        <v>30000000</v>
      </c>
      <c r="I52" s="14">
        <v>30000000</v>
      </c>
      <c r="J52" s="357"/>
      <c r="K52" s="357"/>
    </row>
    <row r="53" spans="1:11" s="356" customFormat="1" ht="15.75" x14ac:dyDescent="0.25">
      <c r="A53" s="27" t="s">
        <v>157</v>
      </c>
      <c r="B53" s="21">
        <v>701</v>
      </c>
      <c r="C53" s="18" t="s">
        <v>128</v>
      </c>
      <c r="D53" s="18" t="s">
        <v>158</v>
      </c>
      <c r="E53" s="18"/>
      <c r="F53" s="18"/>
      <c r="G53" s="11">
        <f t="shared" ref="G53:I53" si="13">G54</f>
        <v>355657604.82999992</v>
      </c>
      <c r="H53" s="11">
        <f t="shared" si="13"/>
        <v>275990956.02000004</v>
      </c>
      <c r="I53" s="11">
        <f t="shared" si="13"/>
        <v>284001041.25999999</v>
      </c>
      <c r="J53" s="212"/>
    </row>
    <row r="54" spans="1:11" s="356" customFormat="1" ht="15.75" x14ac:dyDescent="0.25">
      <c r="A54" s="27" t="s">
        <v>131</v>
      </c>
      <c r="B54" s="21">
        <v>701</v>
      </c>
      <c r="C54" s="18" t="s">
        <v>128</v>
      </c>
      <c r="D54" s="18" t="s">
        <v>158</v>
      </c>
      <c r="E54" s="21">
        <v>9900000000</v>
      </c>
      <c r="F54" s="18"/>
      <c r="G54" s="11">
        <f t="shared" ref="G54:I54" si="14">G55+G73</f>
        <v>355657604.82999992</v>
      </c>
      <c r="H54" s="11">
        <f t="shared" si="14"/>
        <v>275990956.02000004</v>
      </c>
      <c r="I54" s="11">
        <f t="shared" si="14"/>
        <v>284001041.25999999</v>
      </c>
      <c r="J54" s="212"/>
    </row>
    <row r="55" spans="1:11" ht="30" x14ac:dyDescent="0.2">
      <c r="A55" s="13" t="s">
        <v>185</v>
      </c>
      <c r="B55" s="24">
        <v>701</v>
      </c>
      <c r="C55" s="19" t="s">
        <v>128</v>
      </c>
      <c r="D55" s="19" t="s">
        <v>158</v>
      </c>
      <c r="E55" s="24">
        <v>9910000000</v>
      </c>
      <c r="F55" s="19"/>
      <c r="G55" s="12">
        <f t="shared" ref="G55:I55" si="15">G56+G58+G60+G63+G65+G69</f>
        <v>282092568.04999995</v>
      </c>
      <c r="H55" s="12">
        <f t="shared" si="15"/>
        <v>270354469.27000004</v>
      </c>
      <c r="I55" s="12">
        <f t="shared" si="15"/>
        <v>278148290.24000001</v>
      </c>
      <c r="J55" s="357"/>
    </row>
    <row r="56" spans="1:11" ht="30" x14ac:dyDescent="0.2">
      <c r="A56" s="22" t="s">
        <v>142</v>
      </c>
      <c r="B56" s="24">
        <v>701</v>
      </c>
      <c r="C56" s="19" t="s">
        <v>128</v>
      </c>
      <c r="D56" s="19" t="s">
        <v>158</v>
      </c>
      <c r="E56" s="24">
        <v>9910011410</v>
      </c>
      <c r="F56" s="19"/>
      <c r="G56" s="12">
        <f t="shared" ref="G56:I56" si="16">G57</f>
        <v>1098864.1299999999</v>
      </c>
      <c r="H56" s="12">
        <f t="shared" si="16"/>
        <v>1098864.1299999999</v>
      </c>
      <c r="I56" s="12">
        <f t="shared" si="16"/>
        <v>1098864.1299999999</v>
      </c>
      <c r="J56" s="357"/>
    </row>
    <row r="57" spans="1:11" ht="75" x14ac:dyDescent="0.2">
      <c r="A57" s="22" t="s">
        <v>8</v>
      </c>
      <c r="B57" s="24">
        <v>701</v>
      </c>
      <c r="C57" s="19" t="s">
        <v>128</v>
      </c>
      <c r="D57" s="19" t="s">
        <v>158</v>
      </c>
      <c r="E57" s="24">
        <v>9910011410</v>
      </c>
      <c r="F57" s="19" t="s">
        <v>4</v>
      </c>
      <c r="G57" s="12">
        <v>1098864.1299999999</v>
      </c>
      <c r="H57" s="12">
        <v>1098864.1299999999</v>
      </c>
      <c r="I57" s="12">
        <v>1098864.1299999999</v>
      </c>
      <c r="J57" s="357"/>
    </row>
    <row r="58" spans="1:11" ht="30" x14ac:dyDescent="0.2">
      <c r="A58" s="22" t="s">
        <v>159</v>
      </c>
      <c r="B58" s="24">
        <v>701</v>
      </c>
      <c r="C58" s="19" t="s">
        <v>128</v>
      </c>
      <c r="D58" s="19" t="s">
        <v>158</v>
      </c>
      <c r="E58" s="24">
        <v>9910022001</v>
      </c>
      <c r="F58" s="19"/>
      <c r="G58" s="12">
        <f t="shared" ref="G58:I58" si="17">G59</f>
        <v>2677616</v>
      </c>
      <c r="H58" s="12">
        <f>H59</f>
        <v>2387616</v>
      </c>
      <c r="I58" s="12">
        <f t="shared" si="17"/>
        <v>2687616</v>
      </c>
      <c r="J58" s="357"/>
    </row>
    <row r="59" spans="1:11" ht="75" x14ac:dyDescent="0.2">
      <c r="A59" s="22" t="s">
        <v>8</v>
      </c>
      <c r="B59" s="24">
        <v>701</v>
      </c>
      <c r="C59" s="19" t="s">
        <v>128</v>
      </c>
      <c r="D59" s="19" t="s">
        <v>158</v>
      </c>
      <c r="E59" s="24">
        <v>9910022001</v>
      </c>
      <c r="F59" s="19" t="s">
        <v>4</v>
      </c>
      <c r="G59" s="12">
        <f>2687616-10000</f>
        <v>2677616</v>
      </c>
      <c r="H59" s="12">
        <v>2387616</v>
      </c>
      <c r="I59" s="12">
        <v>2687616</v>
      </c>
      <c r="J59" s="357"/>
    </row>
    <row r="60" spans="1:11" ht="30" x14ac:dyDescent="0.2">
      <c r="A60" s="22" t="s">
        <v>159</v>
      </c>
      <c r="B60" s="24">
        <v>701</v>
      </c>
      <c r="C60" s="19" t="s">
        <v>128</v>
      </c>
      <c r="D60" s="19" t="s">
        <v>158</v>
      </c>
      <c r="E60" s="24">
        <v>9910022001</v>
      </c>
      <c r="F60" s="19"/>
      <c r="G60" s="12">
        <f t="shared" ref="G60:I60" si="18">G61+G62</f>
        <v>5600169.0000000009</v>
      </c>
      <c r="H60" s="12">
        <f t="shared" si="18"/>
        <v>5519270.4600000009</v>
      </c>
      <c r="I60" s="12">
        <f t="shared" si="18"/>
        <v>5511959.0700000003</v>
      </c>
      <c r="J60" s="357"/>
    </row>
    <row r="61" spans="1:11" ht="75" x14ac:dyDescent="0.2">
      <c r="A61" s="13" t="s">
        <v>8</v>
      </c>
      <c r="B61" s="24">
        <v>701</v>
      </c>
      <c r="C61" s="19" t="s">
        <v>128</v>
      </c>
      <c r="D61" s="19" t="s">
        <v>158</v>
      </c>
      <c r="E61" s="24">
        <v>9910022001</v>
      </c>
      <c r="F61" s="19" t="s">
        <v>4</v>
      </c>
      <c r="G61" s="14">
        <f>3164053.95+955544.11+4900+100000+99000</f>
        <v>4323498.0600000005</v>
      </c>
      <c r="H61" s="14">
        <f>3164053.95+955544.11+4900+132340+102564</f>
        <v>4359402.0600000005</v>
      </c>
      <c r="I61" s="14">
        <f>3164053.95+955544.11+4900+132340+101970</f>
        <v>4358808.0600000005</v>
      </c>
      <c r="J61" s="357"/>
    </row>
    <row r="62" spans="1:11" ht="30" x14ac:dyDescent="0.2">
      <c r="A62" s="13" t="s">
        <v>61</v>
      </c>
      <c r="B62" s="24">
        <v>701</v>
      </c>
      <c r="C62" s="19" t="s">
        <v>128</v>
      </c>
      <c r="D62" s="19" t="s">
        <v>158</v>
      </c>
      <c r="E62" s="24">
        <v>9910022001</v>
      </c>
      <c r="F62" s="19" t="s">
        <v>5</v>
      </c>
      <c r="G62" s="14">
        <f>126720+22500+106583.2+27100+17000+70000+712176.89+37484+157106.85</f>
        <v>1276670.9400000002</v>
      </c>
      <c r="H62" s="14">
        <f>131281.92+23310+110420.2+28075.6+17612+72520+737815.26+38833.42</f>
        <v>1159868.3999999999</v>
      </c>
      <c r="I62" s="14">
        <f>130521.6+23175+109780.7+27913+17510+72100+733542.2+38608.51</f>
        <v>1153151.01</v>
      </c>
      <c r="J62" s="357"/>
    </row>
    <row r="63" spans="1:11" ht="30" x14ac:dyDescent="0.2">
      <c r="A63" s="22" t="s">
        <v>159</v>
      </c>
      <c r="B63" s="24">
        <v>701</v>
      </c>
      <c r="C63" s="19" t="s">
        <v>128</v>
      </c>
      <c r="D63" s="19" t="s">
        <v>158</v>
      </c>
      <c r="E63" s="24">
        <v>9910022001</v>
      </c>
      <c r="F63" s="19"/>
      <c r="G63" s="12">
        <f t="shared" ref="G63:I63" si="19">SUM(G64:G64)</f>
        <v>211570797.28999996</v>
      </c>
      <c r="H63" s="12">
        <f t="shared" si="19"/>
        <v>199814928.95000002</v>
      </c>
      <c r="I63" s="12">
        <f t="shared" si="19"/>
        <v>206609660.91</v>
      </c>
      <c r="J63" s="357"/>
    </row>
    <row r="64" spans="1:11" ht="45" x14ac:dyDescent="0.2">
      <c r="A64" s="22" t="s">
        <v>11</v>
      </c>
      <c r="B64" s="24">
        <v>701</v>
      </c>
      <c r="C64" s="19" t="s">
        <v>128</v>
      </c>
      <c r="D64" s="19" t="s">
        <v>158</v>
      </c>
      <c r="E64" s="24">
        <v>9910022001</v>
      </c>
      <c r="F64" s="19" t="s">
        <v>160</v>
      </c>
      <c r="G64" s="364">
        <f>218751062.41-10329600.21-20582105.96+140996.98+4990907.92+18599536.15</f>
        <v>211570797.28999996</v>
      </c>
      <c r="H64" s="365">
        <f>227830657.38-10329600-22457109.04+4770980.61</f>
        <v>199814928.95000002</v>
      </c>
      <c r="I64" s="365">
        <f>235555600.49-10329600.21-23197449.39+4581110.02</f>
        <v>206609660.91</v>
      </c>
      <c r="J64" s="357"/>
    </row>
    <row r="65" spans="1:10" ht="30" x14ac:dyDescent="0.2">
      <c r="A65" s="22" t="s">
        <v>159</v>
      </c>
      <c r="B65" s="24">
        <v>701</v>
      </c>
      <c r="C65" s="19" t="s">
        <v>128</v>
      </c>
      <c r="D65" s="19" t="s">
        <v>158</v>
      </c>
      <c r="E65" s="24">
        <v>9910022001</v>
      </c>
      <c r="F65" s="19"/>
      <c r="G65" s="12">
        <f t="shared" ref="G65:I65" si="20">SUM(G66:G68)</f>
        <v>45625550.93</v>
      </c>
      <c r="H65" s="12">
        <f t="shared" si="20"/>
        <v>45621893.109999999</v>
      </c>
      <c r="I65" s="12">
        <f t="shared" si="20"/>
        <v>45858081.370000005</v>
      </c>
      <c r="J65" s="357"/>
    </row>
    <row r="66" spans="1:10" ht="75" x14ac:dyDescent="0.2">
      <c r="A66" s="13" t="s">
        <v>8</v>
      </c>
      <c r="B66" s="24">
        <v>701</v>
      </c>
      <c r="C66" s="19" t="s">
        <v>128</v>
      </c>
      <c r="D66" s="19" t="s">
        <v>158</v>
      </c>
      <c r="E66" s="24">
        <v>9910022001</v>
      </c>
      <c r="F66" s="19" t="s">
        <v>4</v>
      </c>
      <c r="G66" s="12">
        <f>30038319+36000+45500+1469302+30000+18000+574150+9082444</f>
        <v>41293715</v>
      </c>
      <c r="H66" s="12">
        <f>30038319+36000+45500+1544236.4+31530+18000+603431.65+9082444</f>
        <v>41399461.049999997</v>
      </c>
      <c r="I66" s="12">
        <f>30038319+36000+45500+1606005.86+32854.26+18000+628775.78+9082444</f>
        <v>41487898.900000006</v>
      </c>
      <c r="J66" s="357"/>
    </row>
    <row r="67" spans="1:10" ht="30" x14ac:dyDescent="0.2">
      <c r="A67" s="13" t="s">
        <v>61</v>
      </c>
      <c r="B67" s="24">
        <v>701</v>
      </c>
      <c r="C67" s="19" t="s">
        <v>128</v>
      </c>
      <c r="D67" s="19" t="s">
        <v>158</v>
      </c>
      <c r="E67" s="24">
        <v>9910022001</v>
      </c>
      <c r="F67" s="19" t="s">
        <v>5</v>
      </c>
      <c r="G67" s="14">
        <f>158360+73631+1019600+631750+479300+12578+106309+300743+908782+372000</f>
        <v>4063053</v>
      </c>
      <c r="H67" s="14">
        <f>166436.36+77386.18+1071599.6+651334.25+494158.3+13219.48+111730.76+316080.89+936954.24+383532</f>
        <v>4222432.0599999996</v>
      </c>
      <c r="I67" s="14">
        <f>173426.69+80636.4+1116606.78+670874.28+508983.05+13774.7+116423.45+329356.29+965062.87+395037.96</f>
        <v>4370182.4700000007</v>
      </c>
      <c r="J67" s="357"/>
    </row>
    <row r="68" spans="1:10" x14ac:dyDescent="0.2">
      <c r="A68" s="13" t="s">
        <v>9</v>
      </c>
      <c r="B68" s="24">
        <v>701</v>
      </c>
      <c r="C68" s="19" t="s">
        <v>128</v>
      </c>
      <c r="D68" s="19" t="s">
        <v>158</v>
      </c>
      <c r="E68" s="24">
        <v>9910022001</v>
      </c>
      <c r="F68" s="19" t="s">
        <v>7</v>
      </c>
      <c r="G68" s="14">
        <f>169757.64+99025.29</f>
        <v>268782.93</v>
      </c>
      <c r="H68" s="14">
        <v>0</v>
      </c>
      <c r="I68" s="14">
        <v>0</v>
      </c>
      <c r="J68" s="357"/>
    </row>
    <row r="69" spans="1:10" ht="30" x14ac:dyDescent="0.2">
      <c r="A69" s="13" t="s">
        <v>185</v>
      </c>
      <c r="B69" s="24">
        <v>701</v>
      </c>
      <c r="C69" s="19" t="s">
        <v>128</v>
      </c>
      <c r="D69" s="19" t="s">
        <v>158</v>
      </c>
      <c r="E69" s="24">
        <v>9910000000</v>
      </c>
      <c r="F69" s="24"/>
      <c r="G69" s="14">
        <f t="shared" ref="G69:H69" si="21">G70+G71+G72</f>
        <v>15519570.699999999</v>
      </c>
      <c r="H69" s="14">
        <f t="shared" si="21"/>
        <v>15911896.620000001</v>
      </c>
      <c r="I69" s="14">
        <f>I70+I71+I72</f>
        <v>16382108.76</v>
      </c>
      <c r="J69" s="357"/>
    </row>
    <row r="70" spans="1:10" ht="75" x14ac:dyDescent="0.2">
      <c r="A70" s="13" t="s">
        <v>8</v>
      </c>
      <c r="B70" s="24">
        <v>701</v>
      </c>
      <c r="C70" s="19" t="s">
        <v>128</v>
      </c>
      <c r="D70" s="19" t="s">
        <v>158</v>
      </c>
      <c r="E70" s="24">
        <v>9910022001</v>
      </c>
      <c r="F70" s="24">
        <v>100</v>
      </c>
      <c r="G70" s="14">
        <f>6557253+81000+11200+298801+194932+1980290+22500</f>
        <v>9145976</v>
      </c>
      <c r="H70" s="14">
        <f>6557253+81000+11200+50000+204873+1980290</f>
        <v>8884616</v>
      </c>
      <c r="I70" s="14">
        <f>6557253+81000+11200+310753+213068+1980290</f>
        <v>9153564</v>
      </c>
      <c r="J70" s="357"/>
    </row>
    <row r="71" spans="1:10" ht="30" x14ac:dyDescent="0.2">
      <c r="A71" s="13" t="s">
        <v>61</v>
      </c>
      <c r="B71" s="24">
        <v>701</v>
      </c>
      <c r="C71" s="19" t="s">
        <v>128</v>
      </c>
      <c r="D71" s="19" t="s">
        <v>158</v>
      </c>
      <c r="E71" s="24">
        <v>9910022001</v>
      </c>
      <c r="F71" s="24">
        <v>200</v>
      </c>
      <c r="G71" s="14">
        <f>150601+12600+420324.84+437076.87+7103.04+2704665.96+175457.77+11284.85+17474.87+26255.36+383180.65+957332.29+100000+207750+144480-490502.8</f>
        <v>5265084.7</v>
      </c>
      <c r="H71" s="14">
        <f>158282+13300+441761.41+459367.79+7465.3+2839899.26+184230.66+11849.09+18348.62+27568.13+402722.86+1006145.62+105100+214191+148958.88</f>
        <v>6039190.6200000001</v>
      </c>
      <c r="I71" s="14">
        <f>164613+13800+459431.87+477742.5+7763.91+2953495.23+191599.89+12323.06+19082.56+28670.86+418831.78+1046391.45+109304+220617+153427.65</f>
        <v>6277094.7599999998</v>
      </c>
      <c r="J71" s="357"/>
    </row>
    <row r="72" spans="1:10" x14ac:dyDescent="0.2">
      <c r="A72" s="22" t="s">
        <v>9</v>
      </c>
      <c r="B72" s="24">
        <v>701</v>
      </c>
      <c r="C72" s="19" t="s">
        <v>128</v>
      </c>
      <c r="D72" s="19" t="s">
        <v>158</v>
      </c>
      <c r="E72" s="24">
        <v>9910022001</v>
      </c>
      <c r="F72" s="24">
        <v>800</v>
      </c>
      <c r="G72" s="14">
        <v>1108510</v>
      </c>
      <c r="H72" s="14">
        <v>988090</v>
      </c>
      <c r="I72" s="14">
        <v>951450</v>
      </c>
      <c r="J72" s="357"/>
    </row>
    <row r="73" spans="1:10" x14ac:dyDescent="0.2">
      <c r="A73" s="13" t="s">
        <v>149</v>
      </c>
      <c r="B73" s="24">
        <v>701</v>
      </c>
      <c r="C73" s="19" t="s">
        <v>128</v>
      </c>
      <c r="D73" s="19" t="s">
        <v>158</v>
      </c>
      <c r="E73" s="19" t="s">
        <v>150</v>
      </c>
      <c r="F73" s="19"/>
      <c r="G73" s="12">
        <f>G74+G78+G76+G80</f>
        <v>73565036.780000001</v>
      </c>
      <c r="H73" s="12">
        <f t="shared" ref="H73:I73" si="22">H74+H78+H76+H80</f>
        <v>5636486.75</v>
      </c>
      <c r="I73" s="12">
        <f t="shared" si="22"/>
        <v>5852751.0200000005</v>
      </c>
      <c r="J73" s="357"/>
    </row>
    <row r="74" spans="1:10" ht="30" x14ac:dyDescent="0.2">
      <c r="A74" s="13" t="s">
        <v>151</v>
      </c>
      <c r="B74" s="24">
        <v>701</v>
      </c>
      <c r="C74" s="19" t="s">
        <v>128</v>
      </c>
      <c r="D74" s="19" t="s">
        <v>158</v>
      </c>
      <c r="E74" s="19" t="s">
        <v>152</v>
      </c>
      <c r="F74" s="19"/>
      <c r="G74" s="12">
        <f t="shared" ref="G74:I74" si="23">G75</f>
        <v>5144250</v>
      </c>
      <c r="H74" s="12">
        <f t="shared" si="23"/>
        <v>5406606.75</v>
      </c>
      <c r="I74" s="12">
        <f t="shared" si="23"/>
        <v>5622871.0200000005</v>
      </c>
      <c r="J74" s="357"/>
    </row>
    <row r="75" spans="1:10" ht="30" x14ac:dyDescent="0.2">
      <c r="A75" s="13" t="s">
        <v>61</v>
      </c>
      <c r="B75" s="24">
        <v>701</v>
      </c>
      <c r="C75" s="19" t="s">
        <v>128</v>
      </c>
      <c r="D75" s="19" t="s">
        <v>158</v>
      </c>
      <c r="E75" s="19" t="s">
        <v>152</v>
      </c>
      <c r="F75" s="19" t="s">
        <v>5</v>
      </c>
      <c r="G75" s="14">
        <f>4161000+683250+300000</f>
        <v>5144250</v>
      </c>
      <c r="H75" s="14">
        <f>4373211+1033395.75</f>
        <v>5406606.75</v>
      </c>
      <c r="I75" s="14">
        <f>4548139.44+1074731.58</f>
        <v>5622871.0200000005</v>
      </c>
      <c r="J75" s="357"/>
    </row>
    <row r="76" spans="1:10" ht="30" x14ac:dyDescent="0.2">
      <c r="A76" s="13" t="s">
        <v>151</v>
      </c>
      <c r="B76" s="24">
        <v>701</v>
      </c>
      <c r="C76" s="19" t="s">
        <v>128</v>
      </c>
      <c r="D76" s="19" t="s">
        <v>158</v>
      </c>
      <c r="E76" s="19" t="s">
        <v>152</v>
      </c>
      <c r="F76" s="19"/>
      <c r="G76" s="14">
        <f>G77</f>
        <v>2342000</v>
      </c>
      <c r="H76" s="14">
        <f t="shared" ref="H76:I76" si="24">H77</f>
        <v>0</v>
      </c>
      <c r="I76" s="14">
        <f t="shared" si="24"/>
        <v>0</v>
      </c>
      <c r="J76" s="357"/>
    </row>
    <row r="77" spans="1:10" ht="30" x14ac:dyDescent="0.2">
      <c r="A77" s="13" t="s">
        <v>61</v>
      </c>
      <c r="B77" s="24">
        <v>701</v>
      </c>
      <c r="C77" s="19" t="s">
        <v>128</v>
      </c>
      <c r="D77" s="19" t="s">
        <v>158</v>
      </c>
      <c r="E77" s="19" t="s">
        <v>152</v>
      </c>
      <c r="F77" s="19" t="s">
        <v>5</v>
      </c>
      <c r="G77" s="14">
        <v>2342000</v>
      </c>
      <c r="H77" s="14">
        <v>0</v>
      </c>
      <c r="I77" s="14">
        <v>0</v>
      </c>
      <c r="J77" s="357"/>
    </row>
    <row r="78" spans="1:10" ht="30" x14ac:dyDescent="0.2">
      <c r="A78" s="13" t="s">
        <v>151</v>
      </c>
      <c r="B78" s="24">
        <v>701</v>
      </c>
      <c r="C78" s="19" t="s">
        <v>128</v>
      </c>
      <c r="D78" s="19" t="s">
        <v>158</v>
      </c>
      <c r="E78" s="19" t="s">
        <v>152</v>
      </c>
      <c r="F78" s="19"/>
      <c r="G78" s="12">
        <f t="shared" ref="G78:I78" si="25">G79</f>
        <v>229880</v>
      </c>
      <c r="H78" s="12">
        <f t="shared" si="25"/>
        <v>229880</v>
      </c>
      <c r="I78" s="12">
        <f t="shared" si="25"/>
        <v>229880</v>
      </c>
      <c r="J78" s="357"/>
    </row>
    <row r="79" spans="1:10" ht="30" x14ac:dyDescent="0.2">
      <c r="A79" s="13" t="s">
        <v>10</v>
      </c>
      <c r="B79" s="24">
        <v>701</v>
      </c>
      <c r="C79" s="19" t="s">
        <v>128</v>
      </c>
      <c r="D79" s="19" t="s">
        <v>158</v>
      </c>
      <c r="E79" s="19" t="s">
        <v>152</v>
      </c>
      <c r="F79" s="19" t="s">
        <v>7</v>
      </c>
      <c r="G79" s="14">
        <v>229880</v>
      </c>
      <c r="H79" s="14">
        <v>229880</v>
      </c>
      <c r="I79" s="14">
        <v>229880</v>
      </c>
      <c r="J79" s="357"/>
    </row>
    <row r="80" spans="1:10" ht="30" x14ac:dyDescent="0.2">
      <c r="A80" s="13" t="s">
        <v>151</v>
      </c>
      <c r="B80" s="24">
        <v>701</v>
      </c>
      <c r="C80" s="19" t="s">
        <v>128</v>
      </c>
      <c r="D80" s="19" t="s">
        <v>158</v>
      </c>
      <c r="E80" s="19" t="s">
        <v>152</v>
      </c>
      <c r="F80" s="19"/>
      <c r="G80" s="14">
        <f>G81</f>
        <v>65848906.780000001</v>
      </c>
      <c r="H80" s="14">
        <f t="shared" ref="H80:I80" si="26">H81</f>
        <v>0</v>
      </c>
      <c r="I80" s="14">
        <f t="shared" si="26"/>
        <v>0</v>
      </c>
      <c r="J80" s="357"/>
    </row>
    <row r="81" spans="1:10" x14ac:dyDescent="0.2">
      <c r="A81" s="22" t="s">
        <v>9</v>
      </c>
      <c r="B81" s="24">
        <v>701</v>
      </c>
      <c r="C81" s="19" t="s">
        <v>128</v>
      </c>
      <c r="D81" s="19" t="s">
        <v>158</v>
      </c>
      <c r="E81" s="19" t="s">
        <v>152</v>
      </c>
      <c r="F81" s="19" t="s">
        <v>6</v>
      </c>
      <c r="G81" s="14">
        <f>136000000-70151093.22</f>
        <v>65848906.780000001</v>
      </c>
      <c r="H81" s="14">
        <v>0</v>
      </c>
      <c r="I81" s="14">
        <v>0</v>
      </c>
      <c r="J81" s="357"/>
    </row>
    <row r="82" spans="1:10" s="356" customFormat="1" ht="31.5" x14ac:dyDescent="0.25">
      <c r="A82" s="27" t="s">
        <v>161</v>
      </c>
      <c r="B82" s="21">
        <v>701</v>
      </c>
      <c r="C82" s="18" t="s">
        <v>137</v>
      </c>
      <c r="D82" s="18"/>
      <c r="E82" s="21"/>
      <c r="F82" s="21"/>
      <c r="G82" s="15">
        <f t="shared" ref="G82:I83" si="27">G83</f>
        <v>14601741</v>
      </c>
      <c r="H82" s="15">
        <f t="shared" si="27"/>
        <v>13737569</v>
      </c>
      <c r="I82" s="15">
        <f t="shared" si="27"/>
        <v>13917016</v>
      </c>
      <c r="J82" s="212"/>
    </row>
    <row r="83" spans="1:10" s="356" customFormat="1" ht="78.75" x14ac:dyDescent="0.25">
      <c r="A83" s="27" t="s">
        <v>1344</v>
      </c>
      <c r="B83" s="21">
        <v>701</v>
      </c>
      <c r="C83" s="18" t="s">
        <v>137</v>
      </c>
      <c r="D83" s="18" t="s">
        <v>170</v>
      </c>
      <c r="E83" s="21"/>
      <c r="F83" s="21"/>
      <c r="G83" s="15">
        <f t="shared" si="27"/>
        <v>14601741</v>
      </c>
      <c r="H83" s="15">
        <f t="shared" si="27"/>
        <v>13737569</v>
      </c>
      <c r="I83" s="15">
        <f t="shared" si="27"/>
        <v>13917016</v>
      </c>
      <c r="J83" s="212"/>
    </row>
    <row r="84" spans="1:10" s="356" customFormat="1" ht="15.75" x14ac:dyDescent="0.25">
      <c r="A84" s="17" t="s">
        <v>131</v>
      </c>
      <c r="B84" s="21">
        <v>701</v>
      </c>
      <c r="C84" s="18" t="s">
        <v>137</v>
      </c>
      <c r="D84" s="18" t="s">
        <v>170</v>
      </c>
      <c r="E84" s="21">
        <v>9900000000</v>
      </c>
      <c r="F84" s="21"/>
      <c r="G84" s="15">
        <f>G85+G90</f>
        <v>14601741</v>
      </c>
      <c r="H84" s="15">
        <f t="shared" ref="H84:I84" si="28">H85+H90</f>
        <v>13737569</v>
      </c>
      <c r="I84" s="15">
        <f t="shared" si="28"/>
        <v>13917016</v>
      </c>
      <c r="J84" s="212"/>
    </row>
    <row r="85" spans="1:10" ht="30" x14ac:dyDescent="0.2">
      <c r="A85" s="13" t="s">
        <v>185</v>
      </c>
      <c r="B85" s="24">
        <v>701</v>
      </c>
      <c r="C85" s="19" t="s">
        <v>137</v>
      </c>
      <c r="D85" s="19" t="s">
        <v>170</v>
      </c>
      <c r="E85" s="24">
        <v>9910000000</v>
      </c>
      <c r="F85" s="24"/>
      <c r="G85" s="14">
        <f t="shared" ref="G85:I85" si="29">G86</f>
        <v>13101741</v>
      </c>
      <c r="H85" s="14">
        <f t="shared" si="29"/>
        <v>12737569</v>
      </c>
      <c r="I85" s="14">
        <f t="shared" si="29"/>
        <v>12917016</v>
      </c>
      <c r="J85" s="357"/>
    </row>
    <row r="86" spans="1:10" ht="30" x14ac:dyDescent="0.2">
      <c r="A86" s="22" t="s">
        <v>159</v>
      </c>
      <c r="B86" s="24">
        <v>701</v>
      </c>
      <c r="C86" s="19" t="s">
        <v>137</v>
      </c>
      <c r="D86" s="19" t="s">
        <v>170</v>
      </c>
      <c r="E86" s="24">
        <v>9910022001</v>
      </c>
      <c r="F86" s="24"/>
      <c r="G86" s="14">
        <f t="shared" ref="G86:I86" si="30">SUM(G87:G89)</f>
        <v>13101741</v>
      </c>
      <c r="H86" s="14">
        <f t="shared" si="30"/>
        <v>12737569</v>
      </c>
      <c r="I86" s="14">
        <f t="shared" si="30"/>
        <v>12917016</v>
      </c>
      <c r="J86" s="357"/>
    </row>
    <row r="87" spans="1:10" ht="75" x14ac:dyDescent="0.2">
      <c r="A87" s="13" t="s">
        <v>8</v>
      </c>
      <c r="B87" s="24">
        <v>701</v>
      </c>
      <c r="C87" s="19" t="s">
        <v>137</v>
      </c>
      <c r="D87" s="19" t="s">
        <v>170</v>
      </c>
      <c r="E87" s="24">
        <v>9910022001</v>
      </c>
      <c r="F87" s="19" t="s">
        <v>4</v>
      </c>
      <c r="G87" s="14">
        <f>7605868+16800+927000+36000+277980+2296972</f>
        <v>11160620</v>
      </c>
      <c r="H87" s="14">
        <f>7605868+16800+613000+36000+277980+2296972</f>
        <v>10846620</v>
      </c>
      <c r="I87" s="14">
        <f>7605868+16800+657000+36000+277980+2296972</f>
        <v>10890620</v>
      </c>
      <c r="J87" s="357"/>
    </row>
    <row r="88" spans="1:10" ht="30" x14ac:dyDescent="0.2">
      <c r="A88" s="13" t="s">
        <v>61</v>
      </c>
      <c r="B88" s="24">
        <v>701</v>
      </c>
      <c r="C88" s="19" t="s">
        <v>137</v>
      </c>
      <c r="D88" s="19" t="s">
        <v>170</v>
      </c>
      <c r="E88" s="24">
        <v>9910022001</v>
      </c>
      <c r="F88" s="19" t="s">
        <v>5</v>
      </c>
      <c r="G88" s="14">
        <f>455000+91512+230102+50000+35394+56548+27255+34930+215603+10000+626051+63303+44423</f>
        <v>1940121</v>
      </c>
      <c r="H88" s="14">
        <f>474309+91512+241688+24744+59432+28644+36712+218820+10000+593024+65265+45799</f>
        <v>1889949</v>
      </c>
      <c r="I88" s="14">
        <f>493194+91512+251277+25486+61810+33769+38180+221473+10000+684298+67223+47174</f>
        <v>2025396</v>
      </c>
      <c r="J88" s="357"/>
    </row>
    <row r="89" spans="1:10" x14ac:dyDescent="0.2">
      <c r="A89" s="13" t="s">
        <v>9</v>
      </c>
      <c r="B89" s="24">
        <v>701</v>
      </c>
      <c r="C89" s="19" t="s">
        <v>137</v>
      </c>
      <c r="D89" s="19" t="s">
        <v>170</v>
      </c>
      <c r="E89" s="24">
        <v>9910022001</v>
      </c>
      <c r="F89" s="24">
        <v>800</v>
      </c>
      <c r="G89" s="14">
        <v>1000</v>
      </c>
      <c r="H89" s="14">
        <v>1000</v>
      </c>
      <c r="I89" s="14">
        <v>1000</v>
      </c>
      <c r="J89" s="357"/>
    </row>
    <row r="90" spans="1:10" x14ac:dyDescent="0.2">
      <c r="A90" s="13" t="s">
        <v>149</v>
      </c>
      <c r="B90" s="24">
        <v>701</v>
      </c>
      <c r="C90" s="19" t="s">
        <v>137</v>
      </c>
      <c r="D90" s="19" t="s">
        <v>170</v>
      </c>
      <c r="E90" s="24">
        <v>9950000000</v>
      </c>
      <c r="F90" s="24"/>
      <c r="G90" s="14">
        <f>G91</f>
        <v>1500000</v>
      </c>
      <c r="H90" s="14">
        <f t="shared" ref="H90:I90" si="31">H91</f>
        <v>1000000</v>
      </c>
      <c r="I90" s="14">
        <f t="shared" si="31"/>
        <v>1000000</v>
      </c>
      <c r="J90" s="357"/>
    </row>
    <row r="91" spans="1:10" ht="45" x14ac:dyDescent="0.2">
      <c r="A91" s="13" t="s">
        <v>163</v>
      </c>
      <c r="B91" s="24">
        <v>701</v>
      </c>
      <c r="C91" s="19" t="s">
        <v>137</v>
      </c>
      <c r="D91" s="19" t="s">
        <v>170</v>
      </c>
      <c r="E91" s="360" t="s">
        <v>164</v>
      </c>
      <c r="F91" s="24"/>
      <c r="G91" s="14">
        <f t="shared" ref="G91:I91" si="32">G92</f>
        <v>1500000</v>
      </c>
      <c r="H91" s="14">
        <f t="shared" si="32"/>
        <v>1000000</v>
      </c>
      <c r="I91" s="14">
        <f t="shared" si="32"/>
        <v>1000000</v>
      </c>
      <c r="J91" s="357"/>
    </row>
    <row r="92" spans="1:10" ht="30" x14ac:dyDescent="0.2">
      <c r="A92" s="13" t="s">
        <v>61</v>
      </c>
      <c r="B92" s="24">
        <v>701</v>
      </c>
      <c r="C92" s="19" t="s">
        <v>137</v>
      </c>
      <c r="D92" s="19" t="s">
        <v>170</v>
      </c>
      <c r="E92" s="360" t="s">
        <v>164</v>
      </c>
      <c r="F92" s="24">
        <v>200</v>
      </c>
      <c r="G92" s="14">
        <v>1500000</v>
      </c>
      <c r="H92" s="14">
        <v>1000000</v>
      </c>
      <c r="I92" s="14">
        <v>1000000</v>
      </c>
      <c r="J92" s="357"/>
    </row>
    <row r="93" spans="1:10" ht="15.75" x14ac:dyDescent="0.25">
      <c r="A93" s="27" t="s">
        <v>165</v>
      </c>
      <c r="B93" s="21">
        <v>701</v>
      </c>
      <c r="C93" s="18" t="s">
        <v>141</v>
      </c>
      <c r="D93" s="18"/>
      <c r="E93" s="361"/>
      <c r="F93" s="21"/>
      <c r="G93" s="15">
        <f>G94+G99</f>
        <v>6334221.1100000003</v>
      </c>
      <c r="H93" s="15">
        <f t="shared" ref="H93:I93" si="33">H94+H99</f>
        <v>6334221.1100000003</v>
      </c>
      <c r="I93" s="15">
        <f t="shared" si="33"/>
        <v>6334221.1100000003</v>
      </c>
      <c r="J93" s="357"/>
    </row>
    <row r="94" spans="1:10" ht="15.75" x14ac:dyDescent="0.25">
      <c r="A94" s="27" t="s">
        <v>166</v>
      </c>
      <c r="B94" s="21">
        <v>701</v>
      </c>
      <c r="C94" s="18" t="s">
        <v>141</v>
      </c>
      <c r="D94" s="18" t="s">
        <v>128</v>
      </c>
      <c r="E94" s="361"/>
      <c r="F94" s="21"/>
      <c r="G94" s="15">
        <f t="shared" ref="G94:I97" si="34">G95</f>
        <v>828848.24</v>
      </c>
      <c r="H94" s="15">
        <f t="shared" si="34"/>
        <v>828848.24</v>
      </c>
      <c r="I94" s="15">
        <f t="shared" si="34"/>
        <v>828848.24</v>
      </c>
      <c r="J94" s="357"/>
    </row>
    <row r="95" spans="1:10" ht="15.75" x14ac:dyDescent="0.25">
      <c r="A95" s="27" t="s">
        <v>131</v>
      </c>
      <c r="B95" s="21">
        <v>701</v>
      </c>
      <c r="C95" s="18" t="s">
        <v>141</v>
      </c>
      <c r="D95" s="18" t="s">
        <v>128</v>
      </c>
      <c r="E95" s="361">
        <v>9900000000</v>
      </c>
      <c r="F95" s="21"/>
      <c r="G95" s="15">
        <f t="shared" si="34"/>
        <v>828848.24</v>
      </c>
      <c r="H95" s="15">
        <f t="shared" si="34"/>
        <v>828848.24</v>
      </c>
      <c r="I95" s="15">
        <f t="shared" si="34"/>
        <v>828848.24</v>
      </c>
      <c r="J95" s="357"/>
    </row>
    <row r="96" spans="1:10" ht="30" x14ac:dyDescent="0.2">
      <c r="A96" s="13" t="s">
        <v>185</v>
      </c>
      <c r="B96" s="24">
        <v>701</v>
      </c>
      <c r="C96" s="19" t="s">
        <v>141</v>
      </c>
      <c r="D96" s="19" t="s">
        <v>128</v>
      </c>
      <c r="E96" s="360" t="s">
        <v>133</v>
      </c>
      <c r="F96" s="24"/>
      <c r="G96" s="14">
        <f t="shared" si="34"/>
        <v>828848.24</v>
      </c>
      <c r="H96" s="14">
        <f t="shared" si="34"/>
        <v>828848.24</v>
      </c>
      <c r="I96" s="14">
        <f t="shared" si="34"/>
        <v>828848.24</v>
      </c>
      <c r="J96" s="357"/>
    </row>
    <row r="97" spans="1:10" ht="30" x14ac:dyDescent="0.2">
      <c r="A97" s="13" t="s">
        <v>142</v>
      </c>
      <c r="B97" s="24">
        <v>701</v>
      </c>
      <c r="C97" s="19" t="s">
        <v>141</v>
      </c>
      <c r="D97" s="19" t="s">
        <v>128</v>
      </c>
      <c r="E97" s="360" t="s">
        <v>143</v>
      </c>
      <c r="F97" s="24"/>
      <c r="G97" s="14">
        <f t="shared" si="34"/>
        <v>828848.24</v>
      </c>
      <c r="H97" s="14">
        <f t="shared" si="34"/>
        <v>828848.24</v>
      </c>
      <c r="I97" s="14">
        <f t="shared" si="34"/>
        <v>828848.24</v>
      </c>
      <c r="J97" s="357"/>
    </row>
    <row r="98" spans="1:10" ht="75" x14ac:dyDescent="0.2">
      <c r="A98" s="13" t="s">
        <v>8</v>
      </c>
      <c r="B98" s="24">
        <v>701</v>
      </c>
      <c r="C98" s="19" t="s">
        <v>141</v>
      </c>
      <c r="D98" s="19" t="s">
        <v>128</v>
      </c>
      <c r="E98" s="360" t="s">
        <v>143</v>
      </c>
      <c r="F98" s="24">
        <v>100</v>
      </c>
      <c r="G98" s="14">
        <f>636596.19+192252.05</f>
        <v>828848.24</v>
      </c>
      <c r="H98" s="14">
        <f>636596.19+192252.05</f>
        <v>828848.24</v>
      </c>
      <c r="I98" s="14">
        <f>636596.19+192252.05</f>
        <v>828848.24</v>
      </c>
      <c r="J98" s="357"/>
    </row>
    <row r="99" spans="1:10" ht="15.75" x14ac:dyDescent="0.25">
      <c r="A99" s="27" t="s">
        <v>167</v>
      </c>
      <c r="B99" s="21">
        <v>701</v>
      </c>
      <c r="C99" s="18" t="s">
        <v>141</v>
      </c>
      <c r="D99" s="18" t="s">
        <v>168</v>
      </c>
      <c r="E99" s="361"/>
      <c r="F99" s="21"/>
      <c r="G99" s="15">
        <f t="shared" ref="G99:I102" si="35">G100</f>
        <v>5505372.8700000001</v>
      </c>
      <c r="H99" s="15">
        <f t="shared" si="35"/>
        <v>5505372.8700000001</v>
      </c>
      <c r="I99" s="15">
        <f t="shared" si="35"/>
        <v>5505372.8700000001</v>
      </c>
      <c r="J99" s="357"/>
    </row>
    <row r="100" spans="1:10" ht="15.75" x14ac:dyDescent="0.25">
      <c r="A100" s="27" t="s">
        <v>131</v>
      </c>
      <c r="B100" s="21">
        <v>701</v>
      </c>
      <c r="C100" s="18" t="s">
        <v>141</v>
      </c>
      <c r="D100" s="18" t="s">
        <v>168</v>
      </c>
      <c r="E100" s="361">
        <v>9900000000</v>
      </c>
      <c r="F100" s="21"/>
      <c r="G100" s="15">
        <f t="shared" si="35"/>
        <v>5505372.8700000001</v>
      </c>
      <c r="H100" s="15">
        <f t="shared" si="35"/>
        <v>5505372.8700000001</v>
      </c>
      <c r="I100" s="15">
        <f t="shared" si="35"/>
        <v>5505372.8700000001</v>
      </c>
      <c r="J100" s="357"/>
    </row>
    <row r="101" spans="1:10" ht="30" x14ac:dyDescent="0.2">
      <c r="A101" s="13" t="s">
        <v>185</v>
      </c>
      <c r="B101" s="24">
        <v>701</v>
      </c>
      <c r="C101" s="19" t="s">
        <v>141</v>
      </c>
      <c r="D101" s="19" t="s">
        <v>168</v>
      </c>
      <c r="E101" s="360" t="s">
        <v>133</v>
      </c>
      <c r="F101" s="24"/>
      <c r="G101" s="14">
        <f t="shared" si="35"/>
        <v>5505372.8700000001</v>
      </c>
      <c r="H101" s="14">
        <f t="shared" si="35"/>
        <v>5505372.8700000001</v>
      </c>
      <c r="I101" s="14">
        <f t="shared" si="35"/>
        <v>5505372.8700000001</v>
      </c>
      <c r="J101" s="357"/>
    </row>
    <row r="102" spans="1:10" ht="30" x14ac:dyDescent="0.2">
      <c r="A102" s="13" t="s">
        <v>159</v>
      </c>
      <c r="B102" s="24">
        <v>701</v>
      </c>
      <c r="C102" s="19" t="s">
        <v>141</v>
      </c>
      <c r="D102" s="19" t="s">
        <v>168</v>
      </c>
      <c r="E102" s="360" t="s">
        <v>120</v>
      </c>
      <c r="F102" s="24"/>
      <c r="G102" s="14">
        <f t="shared" si="35"/>
        <v>5505372.8700000001</v>
      </c>
      <c r="H102" s="14">
        <f t="shared" si="35"/>
        <v>5505372.8700000001</v>
      </c>
      <c r="I102" s="14">
        <f t="shared" si="35"/>
        <v>5505372.8700000001</v>
      </c>
      <c r="J102" s="357"/>
    </row>
    <row r="103" spans="1:10" ht="75" x14ac:dyDescent="0.2">
      <c r="A103" s="13" t="s">
        <v>8</v>
      </c>
      <c r="B103" s="24">
        <v>701</v>
      </c>
      <c r="C103" s="19" t="s">
        <v>141</v>
      </c>
      <c r="D103" s="19" t="s">
        <v>168</v>
      </c>
      <c r="E103" s="360" t="s">
        <v>120</v>
      </c>
      <c r="F103" s="24">
        <v>100</v>
      </c>
      <c r="G103" s="14">
        <v>5505372.8700000001</v>
      </c>
      <c r="H103" s="14">
        <v>5505372.8700000001</v>
      </c>
      <c r="I103" s="14">
        <v>5505372.8700000001</v>
      </c>
      <c r="J103" s="357"/>
    </row>
    <row r="104" spans="1:10" s="356" customFormat="1" ht="15.75" x14ac:dyDescent="0.25">
      <c r="A104" s="27" t="s">
        <v>286</v>
      </c>
      <c r="B104" s="21">
        <v>701</v>
      </c>
      <c r="C104" s="18" t="s">
        <v>168</v>
      </c>
      <c r="D104" s="18"/>
      <c r="E104" s="361"/>
      <c r="F104" s="21"/>
      <c r="G104" s="15">
        <f>G105</f>
        <v>9810436.8000000007</v>
      </c>
      <c r="H104" s="15">
        <f t="shared" ref="H104:I108" si="36">H105</f>
        <v>0</v>
      </c>
      <c r="I104" s="15">
        <f t="shared" si="36"/>
        <v>0</v>
      </c>
      <c r="J104" s="212"/>
    </row>
    <row r="105" spans="1:10" s="356" customFormat="1" ht="15.75" x14ac:dyDescent="0.25">
      <c r="A105" s="27" t="s">
        <v>173</v>
      </c>
      <c r="B105" s="21">
        <v>701</v>
      </c>
      <c r="C105" s="18" t="s">
        <v>168</v>
      </c>
      <c r="D105" s="18" t="s">
        <v>137</v>
      </c>
      <c r="E105" s="361"/>
      <c r="F105" s="21"/>
      <c r="G105" s="15">
        <f>G106</f>
        <v>9810436.8000000007</v>
      </c>
      <c r="H105" s="15">
        <f t="shared" si="36"/>
        <v>0</v>
      </c>
      <c r="I105" s="15">
        <f t="shared" si="36"/>
        <v>0</v>
      </c>
      <c r="J105" s="212"/>
    </row>
    <row r="106" spans="1:10" s="356" customFormat="1" ht="15.75" x14ac:dyDescent="0.25">
      <c r="A106" s="27" t="s">
        <v>131</v>
      </c>
      <c r="B106" s="21">
        <v>701</v>
      </c>
      <c r="C106" s="18" t="s">
        <v>168</v>
      </c>
      <c r="D106" s="18" t="s">
        <v>137</v>
      </c>
      <c r="E106" s="361" t="s">
        <v>132</v>
      </c>
      <c r="F106" s="21"/>
      <c r="G106" s="15">
        <f>G107</f>
        <v>9810436.8000000007</v>
      </c>
      <c r="H106" s="15">
        <f t="shared" si="36"/>
        <v>0</v>
      </c>
      <c r="I106" s="15">
        <f t="shared" si="36"/>
        <v>0</v>
      </c>
      <c r="J106" s="212"/>
    </row>
    <row r="107" spans="1:10" x14ac:dyDescent="0.2">
      <c r="A107" s="13" t="s">
        <v>149</v>
      </c>
      <c r="B107" s="24">
        <v>701</v>
      </c>
      <c r="C107" s="19" t="s">
        <v>168</v>
      </c>
      <c r="D107" s="19" t="s">
        <v>137</v>
      </c>
      <c r="E107" s="360" t="s">
        <v>150</v>
      </c>
      <c r="F107" s="24"/>
      <c r="G107" s="14">
        <f>G108</f>
        <v>9810436.8000000007</v>
      </c>
      <c r="H107" s="14">
        <f t="shared" si="36"/>
        <v>0</v>
      </c>
      <c r="I107" s="14">
        <f t="shared" si="36"/>
        <v>0</v>
      </c>
      <c r="J107" s="357"/>
    </row>
    <row r="108" spans="1:10" x14ac:dyDescent="0.2">
      <c r="A108" s="13" t="s">
        <v>1260</v>
      </c>
      <c r="B108" s="24">
        <v>701</v>
      </c>
      <c r="C108" s="19" t="s">
        <v>168</v>
      </c>
      <c r="D108" s="19" t="s">
        <v>137</v>
      </c>
      <c r="E108" s="360" t="s">
        <v>1259</v>
      </c>
      <c r="F108" s="24"/>
      <c r="G108" s="14">
        <f>G109</f>
        <v>9810436.8000000007</v>
      </c>
      <c r="H108" s="14">
        <f t="shared" si="36"/>
        <v>0</v>
      </c>
      <c r="I108" s="14">
        <f t="shared" si="36"/>
        <v>0</v>
      </c>
      <c r="J108" s="357"/>
    </row>
    <row r="109" spans="1:10" ht="30" x14ac:dyDescent="0.2">
      <c r="A109" s="13" t="s">
        <v>21</v>
      </c>
      <c r="B109" s="24">
        <v>701</v>
      </c>
      <c r="C109" s="19" t="s">
        <v>168</v>
      </c>
      <c r="D109" s="19" t="s">
        <v>137</v>
      </c>
      <c r="E109" s="360" t="s">
        <v>1259</v>
      </c>
      <c r="F109" s="24">
        <v>400</v>
      </c>
      <c r="G109" s="14">
        <v>9810436.8000000007</v>
      </c>
      <c r="H109" s="14">
        <v>0</v>
      </c>
      <c r="I109" s="14">
        <v>0</v>
      </c>
      <c r="J109" s="357"/>
    </row>
    <row r="110" spans="1:10" s="356" customFormat="1" ht="15.75" x14ac:dyDescent="0.25">
      <c r="A110" s="17" t="s">
        <v>174</v>
      </c>
      <c r="B110" s="21">
        <v>701</v>
      </c>
      <c r="C110" s="18" t="s">
        <v>148</v>
      </c>
      <c r="D110" s="18"/>
      <c r="E110" s="361"/>
      <c r="F110" s="21"/>
      <c r="G110" s="15">
        <f>G111</f>
        <v>9693551.0999999996</v>
      </c>
      <c r="H110" s="15">
        <f t="shared" ref="H110:I114" si="37">H111</f>
        <v>0</v>
      </c>
      <c r="I110" s="15">
        <f t="shared" si="37"/>
        <v>0</v>
      </c>
      <c r="J110" s="212"/>
    </row>
    <row r="111" spans="1:10" s="356" customFormat="1" ht="15.75" x14ac:dyDescent="0.25">
      <c r="A111" s="17" t="s">
        <v>175</v>
      </c>
      <c r="B111" s="21">
        <v>701</v>
      </c>
      <c r="C111" s="18" t="s">
        <v>148</v>
      </c>
      <c r="D111" s="18" t="s">
        <v>130</v>
      </c>
      <c r="E111" s="361"/>
      <c r="F111" s="21"/>
      <c r="G111" s="15">
        <f>G112</f>
        <v>9693551.0999999996</v>
      </c>
      <c r="H111" s="15">
        <f t="shared" si="37"/>
        <v>0</v>
      </c>
      <c r="I111" s="15">
        <f t="shared" si="37"/>
        <v>0</v>
      </c>
      <c r="J111" s="212"/>
    </row>
    <row r="112" spans="1:10" s="356" customFormat="1" ht="15.75" x14ac:dyDescent="0.25">
      <c r="A112" s="27" t="s">
        <v>131</v>
      </c>
      <c r="B112" s="21">
        <v>701</v>
      </c>
      <c r="C112" s="18" t="s">
        <v>148</v>
      </c>
      <c r="D112" s="18" t="s">
        <v>130</v>
      </c>
      <c r="E112" s="361" t="s">
        <v>132</v>
      </c>
      <c r="F112" s="21"/>
      <c r="G112" s="15">
        <f>G113</f>
        <v>9693551.0999999996</v>
      </c>
      <c r="H112" s="15">
        <f t="shared" si="37"/>
        <v>0</v>
      </c>
      <c r="I112" s="15">
        <f t="shared" si="37"/>
        <v>0</v>
      </c>
      <c r="J112" s="212"/>
    </row>
    <row r="113" spans="1:10" x14ac:dyDescent="0.2">
      <c r="A113" s="13" t="s">
        <v>149</v>
      </c>
      <c r="B113" s="24">
        <v>701</v>
      </c>
      <c r="C113" s="19" t="s">
        <v>148</v>
      </c>
      <c r="D113" s="19" t="s">
        <v>130</v>
      </c>
      <c r="E113" s="360" t="s">
        <v>150</v>
      </c>
      <c r="F113" s="24"/>
      <c r="G113" s="14">
        <f>G114</f>
        <v>9693551.0999999996</v>
      </c>
      <c r="H113" s="14">
        <f t="shared" si="37"/>
        <v>0</v>
      </c>
      <c r="I113" s="14">
        <f t="shared" si="37"/>
        <v>0</v>
      </c>
      <c r="J113" s="357"/>
    </row>
    <row r="114" spans="1:10" ht="30.75" x14ac:dyDescent="0.25">
      <c r="A114" s="13" t="s">
        <v>151</v>
      </c>
      <c r="B114" s="21">
        <v>701</v>
      </c>
      <c r="C114" s="19" t="s">
        <v>148</v>
      </c>
      <c r="D114" s="19" t="s">
        <v>130</v>
      </c>
      <c r="E114" s="360" t="s">
        <v>152</v>
      </c>
      <c r="F114" s="24"/>
      <c r="G114" s="14">
        <f>G115</f>
        <v>9693551.0999999996</v>
      </c>
      <c r="H114" s="14">
        <f t="shared" si="37"/>
        <v>0</v>
      </c>
      <c r="I114" s="14">
        <f t="shared" si="37"/>
        <v>0</v>
      </c>
      <c r="J114" s="357"/>
    </row>
    <row r="115" spans="1:10" ht="45" x14ac:dyDescent="0.2">
      <c r="A115" s="22" t="s">
        <v>11</v>
      </c>
      <c r="B115" s="24">
        <v>701</v>
      </c>
      <c r="C115" s="19" t="s">
        <v>148</v>
      </c>
      <c r="D115" s="19" t="s">
        <v>130</v>
      </c>
      <c r="E115" s="360" t="s">
        <v>152</v>
      </c>
      <c r="F115" s="24">
        <v>600</v>
      </c>
      <c r="G115" s="14">
        <v>9693551.0999999996</v>
      </c>
      <c r="H115" s="14">
        <v>0</v>
      </c>
      <c r="I115" s="14">
        <v>0</v>
      </c>
      <c r="J115" s="357"/>
    </row>
    <row r="116" spans="1:10" s="356" customFormat="1" ht="15.75" x14ac:dyDescent="0.25">
      <c r="A116" s="27" t="s">
        <v>179</v>
      </c>
      <c r="B116" s="24">
        <v>701</v>
      </c>
      <c r="C116" s="18" t="s">
        <v>170</v>
      </c>
      <c r="D116" s="18"/>
      <c r="E116" s="18"/>
      <c r="F116" s="18"/>
      <c r="G116" s="11">
        <f>G117+G122+G127+G133</f>
        <v>59960185.57</v>
      </c>
      <c r="H116" s="11">
        <f>H117+H122+H127+H133</f>
        <v>16240460.030000001</v>
      </c>
      <c r="I116" s="11">
        <f>I117+I122+I127+I133</f>
        <v>16571435.030000001</v>
      </c>
      <c r="J116" s="212"/>
    </row>
    <row r="117" spans="1:10" s="356" customFormat="1" ht="15.75" x14ac:dyDescent="0.25">
      <c r="A117" s="27" t="s">
        <v>180</v>
      </c>
      <c r="B117" s="24">
        <v>701</v>
      </c>
      <c r="C117" s="18" t="s">
        <v>170</v>
      </c>
      <c r="D117" s="18" t="s">
        <v>128</v>
      </c>
      <c r="E117" s="18"/>
      <c r="F117" s="18"/>
      <c r="G117" s="11">
        <f t="shared" ref="G117:I120" si="38">G118</f>
        <v>3373065</v>
      </c>
      <c r="H117" s="11">
        <f t="shared" si="38"/>
        <v>3198786.96</v>
      </c>
      <c r="I117" s="11">
        <f t="shared" si="38"/>
        <v>3438786.96</v>
      </c>
      <c r="J117" s="212"/>
    </row>
    <row r="118" spans="1:10" s="356" customFormat="1" ht="15.75" x14ac:dyDescent="0.25">
      <c r="A118" s="27" t="s">
        <v>131</v>
      </c>
      <c r="B118" s="21">
        <v>701</v>
      </c>
      <c r="C118" s="18" t="s">
        <v>170</v>
      </c>
      <c r="D118" s="18" t="s">
        <v>128</v>
      </c>
      <c r="E118" s="18" t="s">
        <v>132</v>
      </c>
      <c r="F118" s="18"/>
      <c r="G118" s="11">
        <f t="shared" si="38"/>
        <v>3373065</v>
      </c>
      <c r="H118" s="11">
        <f t="shared" si="38"/>
        <v>3198786.96</v>
      </c>
      <c r="I118" s="11">
        <f t="shared" si="38"/>
        <v>3438786.96</v>
      </c>
      <c r="J118" s="212"/>
    </row>
    <row r="119" spans="1:10" x14ac:dyDescent="0.2">
      <c r="A119" s="13" t="s">
        <v>149</v>
      </c>
      <c r="B119" s="24">
        <v>701</v>
      </c>
      <c r="C119" s="19" t="s">
        <v>170</v>
      </c>
      <c r="D119" s="19" t="s">
        <v>128</v>
      </c>
      <c r="E119" s="19" t="s">
        <v>150</v>
      </c>
      <c r="F119" s="19"/>
      <c r="G119" s="12">
        <f t="shared" si="38"/>
        <v>3373065</v>
      </c>
      <c r="H119" s="12">
        <f t="shared" si="38"/>
        <v>3198786.96</v>
      </c>
      <c r="I119" s="12">
        <f t="shared" si="38"/>
        <v>3438786.96</v>
      </c>
      <c r="J119" s="357"/>
    </row>
    <row r="120" spans="1:10" ht="45" x14ac:dyDescent="0.2">
      <c r="A120" s="211" t="s">
        <v>181</v>
      </c>
      <c r="B120" s="24">
        <v>701</v>
      </c>
      <c r="C120" s="19" t="s">
        <v>170</v>
      </c>
      <c r="D120" s="19" t="s">
        <v>128</v>
      </c>
      <c r="E120" s="19">
        <v>9950071020</v>
      </c>
      <c r="F120" s="19"/>
      <c r="G120" s="12">
        <f t="shared" si="38"/>
        <v>3373065</v>
      </c>
      <c r="H120" s="12">
        <f t="shared" si="38"/>
        <v>3198786.96</v>
      </c>
      <c r="I120" s="12">
        <f t="shared" si="38"/>
        <v>3438786.96</v>
      </c>
      <c r="J120" s="357"/>
    </row>
    <row r="121" spans="1:10" ht="30" x14ac:dyDescent="0.2">
      <c r="A121" s="13" t="s">
        <v>10</v>
      </c>
      <c r="B121" s="24">
        <v>701</v>
      </c>
      <c r="C121" s="19" t="s">
        <v>170</v>
      </c>
      <c r="D121" s="19" t="s">
        <v>128</v>
      </c>
      <c r="E121" s="19">
        <v>9950071020</v>
      </c>
      <c r="F121" s="19" t="s">
        <v>7</v>
      </c>
      <c r="G121" s="14">
        <f>3018786.96+354278.04</f>
        <v>3373065</v>
      </c>
      <c r="H121" s="14">
        <v>3198786.96</v>
      </c>
      <c r="I121" s="14">
        <v>3438786.96</v>
      </c>
      <c r="J121" s="357"/>
    </row>
    <row r="122" spans="1:10" ht="15.75" x14ac:dyDescent="0.25">
      <c r="A122" s="27" t="s">
        <v>182</v>
      </c>
      <c r="B122" s="21">
        <v>701</v>
      </c>
      <c r="C122" s="18" t="s">
        <v>170</v>
      </c>
      <c r="D122" s="18" t="s">
        <v>137</v>
      </c>
      <c r="E122" s="18"/>
      <c r="F122" s="18"/>
      <c r="G122" s="11">
        <f t="shared" ref="G122:I125" si="39">G123</f>
        <v>43549572.5</v>
      </c>
      <c r="H122" s="11">
        <f t="shared" si="39"/>
        <v>0</v>
      </c>
      <c r="I122" s="11">
        <f t="shared" si="39"/>
        <v>0</v>
      </c>
      <c r="J122" s="357"/>
    </row>
    <row r="123" spans="1:10" ht="15.75" x14ac:dyDescent="0.25">
      <c r="A123" s="27" t="s">
        <v>182</v>
      </c>
      <c r="B123" s="21">
        <v>701</v>
      </c>
      <c r="C123" s="18" t="s">
        <v>170</v>
      </c>
      <c r="D123" s="18" t="s">
        <v>137</v>
      </c>
      <c r="E123" s="18" t="s">
        <v>132</v>
      </c>
      <c r="F123" s="18"/>
      <c r="G123" s="11">
        <f t="shared" si="39"/>
        <v>43549572.5</v>
      </c>
      <c r="H123" s="11">
        <f t="shared" si="39"/>
        <v>0</v>
      </c>
      <c r="I123" s="11">
        <f t="shared" si="39"/>
        <v>0</v>
      </c>
      <c r="J123" s="357"/>
    </row>
    <row r="124" spans="1:10" x14ac:dyDescent="0.2">
      <c r="A124" s="13" t="s">
        <v>149</v>
      </c>
      <c r="B124" s="24">
        <v>701</v>
      </c>
      <c r="C124" s="19" t="s">
        <v>170</v>
      </c>
      <c r="D124" s="19" t="s">
        <v>137</v>
      </c>
      <c r="E124" s="19" t="s">
        <v>150</v>
      </c>
      <c r="F124" s="19"/>
      <c r="G124" s="12">
        <f>G125</f>
        <v>43549572.5</v>
      </c>
      <c r="H124" s="12">
        <f t="shared" si="39"/>
        <v>0</v>
      </c>
      <c r="I124" s="12">
        <f t="shared" si="39"/>
        <v>0</v>
      </c>
      <c r="J124" s="357"/>
    </row>
    <row r="125" spans="1:10" ht="30" x14ac:dyDescent="0.2">
      <c r="A125" s="13" t="s">
        <v>177</v>
      </c>
      <c r="B125" s="24">
        <v>700</v>
      </c>
      <c r="C125" s="19" t="s">
        <v>170</v>
      </c>
      <c r="D125" s="19" t="s">
        <v>137</v>
      </c>
      <c r="E125" s="19" t="s">
        <v>119</v>
      </c>
      <c r="F125" s="19"/>
      <c r="G125" s="12">
        <f>G126</f>
        <v>43549572.5</v>
      </c>
      <c r="H125" s="12">
        <f t="shared" si="39"/>
        <v>0</v>
      </c>
      <c r="I125" s="12">
        <f t="shared" si="39"/>
        <v>0</v>
      </c>
      <c r="J125" s="357"/>
    </row>
    <row r="126" spans="1:10" ht="30" x14ac:dyDescent="0.2">
      <c r="A126" s="13" t="s">
        <v>21</v>
      </c>
      <c r="B126" s="24">
        <v>701</v>
      </c>
      <c r="C126" s="19" t="s">
        <v>170</v>
      </c>
      <c r="D126" s="19" t="s">
        <v>137</v>
      </c>
      <c r="E126" s="19" t="s">
        <v>119</v>
      </c>
      <c r="F126" s="19" t="s">
        <v>20</v>
      </c>
      <c r="G126" s="14">
        <v>43549572.5</v>
      </c>
      <c r="H126" s="14">
        <v>0</v>
      </c>
      <c r="I126" s="14">
        <v>0</v>
      </c>
      <c r="J126" s="357"/>
    </row>
    <row r="127" spans="1:10" ht="15.75" x14ac:dyDescent="0.25">
      <c r="A127" s="27" t="s">
        <v>183</v>
      </c>
      <c r="B127" s="21">
        <v>701</v>
      </c>
      <c r="C127" s="18" t="s">
        <v>170</v>
      </c>
      <c r="D127" s="18" t="s">
        <v>141</v>
      </c>
      <c r="E127" s="18"/>
      <c r="F127" s="18"/>
      <c r="G127" s="11">
        <f t="shared" ref="G127:I129" si="40">G128</f>
        <v>9000000</v>
      </c>
      <c r="H127" s="11">
        <f t="shared" si="40"/>
        <v>9000000</v>
      </c>
      <c r="I127" s="11">
        <f t="shared" si="40"/>
        <v>9000000</v>
      </c>
      <c r="J127" s="357"/>
    </row>
    <row r="128" spans="1:10" ht="15.75" x14ac:dyDescent="0.25">
      <c r="A128" s="27" t="s">
        <v>131</v>
      </c>
      <c r="B128" s="21">
        <v>701</v>
      </c>
      <c r="C128" s="18" t="s">
        <v>170</v>
      </c>
      <c r="D128" s="18" t="s">
        <v>141</v>
      </c>
      <c r="E128" s="18" t="s">
        <v>132</v>
      </c>
      <c r="F128" s="18"/>
      <c r="G128" s="11">
        <f t="shared" si="40"/>
        <v>9000000</v>
      </c>
      <c r="H128" s="11">
        <f t="shared" si="40"/>
        <v>9000000</v>
      </c>
      <c r="I128" s="11">
        <f t="shared" si="40"/>
        <v>9000000</v>
      </c>
      <c r="J128" s="357"/>
    </row>
    <row r="129" spans="1:10" x14ac:dyDescent="0.2">
      <c r="A129" s="13" t="s">
        <v>149</v>
      </c>
      <c r="B129" s="24">
        <v>701</v>
      </c>
      <c r="C129" s="19" t="s">
        <v>170</v>
      </c>
      <c r="D129" s="19" t="s">
        <v>141</v>
      </c>
      <c r="E129" s="19" t="s">
        <v>150</v>
      </c>
      <c r="F129" s="19"/>
      <c r="G129" s="12">
        <f>G130</f>
        <v>9000000</v>
      </c>
      <c r="H129" s="12">
        <f t="shared" si="40"/>
        <v>9000000</v>
      </c>
      <c r="I129" s="12">
        <f t="shared" si="40"/>
        <v>9000000</v>
      </c>
      <c r="J129" s="357"/>
    </row>
    <row r="130" spans="1:10" ht="30" x14ac:dyDescent="0.2">
      <c r="A130" s="13" t="s">
        <v>177</v>
      </c>
      <c r="B130" s="24">
        <v>701</v>
      </c>
      <c r="C130" s="19" t="s">
        <v>170</v>
      </c>
      <c r="D130" s="19" t="s">
        <v>141</v>
      </c>
      <c r="E130" s="19" t="s">
        <v>119</v>
      </c>
      <c r="F130" s="19"/>
      <c r="G130" s="12">
        <f>SUM(G131:G132)</f>
        <v>9000000</v>
      </c>
      <c r="H130" s="12">
        <f t="shared" ref="H130:I130" si="41">SUM(H131:H132)</f>
        <v>9000000</v>
      </c>
      <c r="I130" s="12">
        <f t="shared" si="41"/>
        <v>9000000</v>
      </c>
      <c r="J130" s="357"/>
    </row>
    <row r="131" spans="1:10" ht="30" x14ac:dyDescent="0.2">
      <c r="A131" s="13" t="s">
        <v>61</v>
      </c>
      <c r="B131" s="24">
        <v>701</v>
      </c>
      <c r="C131" s="19" t="s">
        <v>170</v>
      </c>
      <c r="D131" s="19" t="s">
        <v>141</v>
      </c>
      <c r="E131" s="19" t="s">
        <v>119</v>
      </c>
      <c r="F131" s="19" t="s">
        <v>5</v>
      </c>
      <c r="G131" s="12">
        <v>131823</v>
      </c>
      <c r="H131" s="12">
        <v>131823</v>
      </c>
      <c r="I131" s="12">
        <v>131823</v>
      </c>
      <c r="J131" s="357"/>
    </row>
    <row r="132" spans="1:10" ht="30" x14ac:dyDescent="0.2">
      <c r="A132" s="13" t="s">
        <v>10</v>
      </c>
      <c r="B132" s="24">
        <v>701</v>
      </c>
      <c r="C132" s="19" t="s">
        <v>170</v>
      </c>
      <c r="D132" s="19" t="s">
        <v>141</v>
      </c>
      <c r="E132" s="19" t="s">
        <v>119</v>
      </c>
      <c r="F132" s="19" t="s">
        <v>7</v>
      </c>
      <c r="G132" s="12">
        <v>8868177</v>
      </c>
      <c r="H132" s="12">
        <v>8868177</v>
      </c>
      <c r="I132" s="12">
        <v>8868177</v>
      </c>
      <c r="J132" s="357"/>
    </row>
    <row r="133" spans="1:10" s="356" customFormat="1" ht="31.5" x14ac:dyDescent="0.25">
      <c r="A133" s="27" t="s">
        <v>184</v>
      </c>
      <c r="B133" s="21">
        <v>701</v>
      </c>
      <c r="C133" s="18" t="s">
        <v>170</v>
      </c>
      <c r="D133" s="18" t="s">
        <v>145</v>
      </c>
      <c r="E133" s="18"/>
      <c r="F133" s="18"/>
      <c r="G133" s="11">
        <f t="shared" ref="G133:I133" si="42">G134</f>
        <v>4037548.0700000003</v>
      </c>
      <c r="H133" s="11">
        <f t="shared" si="42"/>
        <v>4041673.0700000003</v>
      </c>
      <c r="I133" s="11">
        <f t="shared" si="42"/>
        <v>4132648.0700000003</v>
      </c>
      <c r="J133" s="212"/>
    </row>
    <row r="134" spans="1:10" s="356" customFormat="1" ht="15.75" x14ac:dyDescent="0.25">
      <c r="A134" s="27" t="s">
        <v>131</v>
      </c>
      <c r="B134" s="21">
        <v>701</v>
      </c>
      <c r="C134" s="18" t="s">
        <v>170</v>
      </c>
      <c r="D134" s="18" t="s">
        <v>145</v>
      </c>
      <c r="E134" s="18" t="s">
        <v>132</v>
      </c>
      <c r="F134" s="18"/>
      <c r="G134" s="11">
        <f t="shared" ref="G134:I134" si="43">G135+G138</f>
        <v>4037548.0700000003</v>
      </c>
      <c r="H134" s="11">
        <f t="shared" si="43"/>
        <v>4041673.0700000003</v>
      </c>
      <c r="I134" s="11">
        <f t="shared" si="43"/>
        <v>4132648.0700000003</v>
      </c>
      <c r="J134" s="212"/>
    </row>
    <row r="135" spans="1:10" s="356" customFormat="1" ht="30.75" x14ac:dyDescent="0.25">
      <c r="A135" s="13" t="s">
        <v>185</v>
      </c>
      <c r="B135" s="24">
        <v>701</v>
      </c>
      <c r="C135" s="19" t="s">
        <v>170</v>
      </c>
      <c r="D135" s="19" t="s">
        <v>145</v>
      </c>
      <c r="E135" s="19" t="s">
        <v>133</v>
      </c>
      <c r="F135" s="19"/>
      <c r="G135" s="12">
        <f t="shared" ref="G135:I136" si="44">G136</f>
        <v>2798348.0700000003</v>
      </c>
      <c r="H135" s="12">
        <f t="shared" si="44"/>
        <v>2798348.0700000003</v>
      </c>
      <c r="I135" s="12">
        <f t="shared" si="44"/>
        <v>2798348.0700000003</v>
      </c>
      <c r="J135" s="212"/>
    </row>
    <row r="136" spans="1:10" s="356" customFormat="1" ht="30.75" x14ac:dyDescent="0.25">
      <c r="A136" s="13" t="s">
        <v>142</v>
      </c>
      <c r="B136" s="24">
        <v>701</v>
      </c>
      <c r="C136" s="19" t="s">
        <v>170</v>
      </c>
      <c r="D136" s="19" t="s">
        <v>145</v>
      </c>
      <c r="E136" s="19" t="s">
        <v>143</v>
      </c>
      <c r="F136" s="19"/>
      <c r="G136" s="12">
        <f t="shared" si="44"/>
        <v>2798348.0700000003</v>
      </c>
      <c r="H136" s="12">
        <f t="shared" si="44"/>
        <v>2798348.0700000003</v>
      </c>
      <c r="I136" s="12">
        <f t="shared" si="44"/>
        <v>2798348.0700000003</v>
      </c>
      <c r="J136" s="212"/>
    </row>
    <row r="137" spans="1:10" s="356" customFormat="1" ht="75.75" x14ac:dyDescent="0.25">
      <c r="A137" s="13" t="s">
        <v>8</v>
      </c>
      <c r="B137" s="24">
        <v>701</v>
      </c>
      <c r="C137" s="19" t="s">
        <v>170</v>
      </c>
      <c r="D137" s="19" t="s">
        <v>145</v>
      </c>
      <c r="E137" s="19" t="s">
        <v>143</v>
      </c>
      <c r="F137" s="19" t="s">
        <v>4</v>
      </c>
      <c r="G137" s="12">
        <f>2149268.87+649079.2</f>
        <v>2798348.0700000003</v>
      </c>
      <c r="H137" s="12">
        <f>2149268.87+649079.2</f>
        <v>2798348.0700000003</v>
      </c>
      <c r="I137" s="12">
        <f>2149268.87+649079.2</f>
        <v>2798348.0700000003</v>
      </c>
      <c r="J137" s="212"/>
    </row>
    <row r="138" spans="1:10" x14ac:dyDescent="0.2">
      <c r="A138" s="13" t="s">
        <v>149</v>
      </c>
      <c r="B138" s="24">
        <v>701</v>
      </c>
      <c r="C138" s="19" t="s">
        <v>170</v>
      </c>
      <c r="D138" s="19" t="s">
        <v>145</v>
      </c>
      <c r="E138" s="19" t="s">
        <v>150</v>
      </c>
      <c r="F138" s="19"/>
      <c r="G138" s="12">
        <f t="shared" ref="G138:I138" si="45">G139</f>
        <v>1239200</v>
      </c>
      <c r="H138" s="12">
        <f t="shared" si="45"/>
        <v>1243325</v>
      </c>
      <c r="I138" s="12">
        <f t="shared" si="45"/>
        <v>1334300</v>
      </c>
      <c r="J138" s="357"/>
    </row>
    <row r="139" spans="1:10" ht="30" x14ac:dyDescent="0.2">
      <c r="A139" s="13" t="s">
        <v>177</v>
      </c>
      <c r="B139" s="24">
        <v>701</v>
      </c>
      <c r="C139" s="19" t="s">
        <v>170</v>
      </c>
      <c r="D139" s="19" t="s">
        <v>145</v>
      </c>
      <c r="E139" s="19" t="s">
        <v>119</v>
      </c>
      <c r="F139" s="19"/>
      <c r="G139" s="12">
        <f t="shared" ref="G139:I139" si="46">G140+G141</f>
        <v>1239200</v>
      </c>
      <c r="H139" s="12">
        <f t="shared" si="46"/>
        <v>1243325</v>
      </c>
      <c r="I139" s="12">
        <f t="shared" si="46"/>
        <v>1334300</v>
      </c>
      <c r="J139" s="357"/>
    </row>
    <row r="140" spans="1:10" ht="30" x14ac:dyDescent="0.2">
      <c r="A140" s="13" t="s">
        <v>61</v>
      </c>
      <c r="B140" s="24">
        <v>701</v>
      </c>
      <c r="C140" s="19" t="s">
        <v>170</v>
      </c>
      <c r="D140" s="19" t="s">
        <v>145</v>
      </c>
      <c r="E140" s="19" t="s">
        <v>119</v>
      </c>
      <c r="F140" s="19" t="s">
        <v>5</v>
      </c>
      <c r="G140" s="14"/>
      <c r="H140" s="14"/>
      <c r="I140" s="14"/>
      <c r="J140" s="357"/>
    </row>
    <row r="141" spans="1:10" ht="32.25" customHeight="1" x14ac:dyDescent="0.2">
      <c r="A141" s="13" t="s">
        <v>10</v>
      </c>
      <c r="B141" s="24">
        <v>701</v>
      </c>
      <c r="C141" s="19" t="s">
        <v>170</v>
      </c>
      <c r="D141" s="19" t="s">
        <v>145</v>
      </c>
      <c r="E141" s="19" t="s">
        <v>119</v>
      </c>
      <c r="F141" s="19" t="s">
        <v>7</v>
      </c>
      <c r="G141" s="14">
        <f>1091700+60650+85540+1310</f>
        <v>1239200</v>
      </c>
      <c r="H141" s="14">
        <f>1182675+60650</f>
        <v>1243325</v>
      </c>
      <c r="I141" s="14">
        <f>1273650+60650</f>
        <v>1334300</v>
      </c>
      <c r="J141" s="357"/>
    </row>
    <row r="142" spans="1:10" ht="15.75" x14ac:dyDescent="0.25">
      <c r="A142" s="27" t="s">
        <v>186</v>
      </c>
      <c r="B142" s="21">
        <v>701</v>
      </c>
      <c r="C142" s="18" t="s">
        <v>154</v>
      </c>
      <c r="D142" s="18"/>
      <c r="E142" s="18"/>
      <c r="F142" s="89"/>
      <c r="G142" s="15">
        <f>G143</f>
        <v>36339139.229999997</v>
      </c>
      <c r="H142" s="15">
        <f t="shared" ref="H142:I146" si="47">H143</f>
        <v>0</v>
      </c>
      <c r="I142" s="15">
        <f t="shared" si="47"/>
        <v>0</v>
      </c>
      <c r="J142" s="357"/>
    </row>
    <row r="143" spans="1:10" ht="15.75" x14ac:dyDescent="0.25">
      <c r="A143" s="27" t="s">
        <v>187</v>
      </c>
      <c r="B143" s="21">
        <v>701</v>
      </c>
      <c r="C143" s="18" t="s">
        <v>154</v>
      </c>
      <c r="D143" s="18" t="s">
        <v>128</v>
      </c>
      <c r="E143" s="18"/>
      <c r="F143" s="89"/>
      <c r="G143" s="15">
        <f>G144</f>
        <v>36339139.229999997</v>
      </c>
      <c r="H143" s="15">
        <f t="shared" si="47"/>
        <v>0</v>
      </c>
      <c r="I143" s="15">
        <f t="shared" si="47"/>
        <v>0</v>
      </c>
      <c r="J143" s="357"/>
    </row>
    <row r="144" spans="1:10" ht="15.75" x14ac:dyDescent="0.25">
      <c r="A144" s="27" t="s">
        <v>131</v>
      </c>
      <c r="B144" s="21">
        <v>701</v>
      </c>
      <c r="C144" s="18" t="s">
        <v>154</v>
      </c>
      <c r="D144" s="18" t="s">
        <v>128</v>
      </c>
      <c r="E144" s="407" t="s">
        <v>132</v>
      </c>
      <c r="F144" s="89"/>
      <c r="G144" s="15">
        <f>G145</f>
        <v>36339139.229999997</v>
      </c>
      <c r="H144" s="15">
        <f t="shared" si="47"/>
        <v>0</v>
      </c>
      <c r="I144" s="15">
        <f t="shared" si="47"/>
        <v>0</v>
      </c>
      <c r="J144" s="357"/>
    </row>
    <row r="145" spans="1:10" x14ac:dyDescent="0.2">
      <c r="A145" s="13" t="s">
        <v>149</v>
      </c>
      <c r="B145" s="24">
        <v>701</v>
      </c>
      <c r="C145" s="19" t="s">
        <v>154</v>
      </c>
      <c r="D145" s="19" t="s">
        <v>128</v>
      </c>
      <c r="E145" s="19" t="s">
        <v>150</v>
      </c>
      <c r="F145" s="67"/>
      <c r="G145" s="14">
        <f>G146</f>
        <v>36339139.229999997</v>
      </c>
      <c r="H145" s="14">
        <f t="shared" si="47"/>
        <v>0</v>
      </c>
      <c r="I145" s="14">
        <f t="shared" si="47"/>
        <v>0</v>
      </c>
      <c r="J145" s="357"/>
    </row>
    <row r="146" spans="1:10" x14ac:dyDescent="0.2">
      <c r="A146" s="13" t="s">
        <v>188</v>
      </c>
      <c r="B146" s="24">
        <v>701</v>
      </c>
      <c r="C146" s="19" t="s">
        <v>154</v>
      </c>
      <c r="D146" s="19" t="s">
        <v>128</v>
      </c>
      <c r="E146" s="19" t="s">
        <v>189</v>
      </c>
      <c r="F146" s="67"/>
      <c r="G146" s="14">
        <f>G147</f>
        <v>36339139.229999997</v>
      </c>
      <c r="H146" s="14">
        <f t="shared" si="47"/>
        <v>0</v>
      </c>
      <c r="I146" s="14">
        <f t="shared" si="47"/>
        <v>0</v>
      </c>
      <c r="J146" s="357"/>
    </row>
    <row r="147" spans="1:10" ht="30" x14ac:dyDescent="0.2">
      <c r="A147" s="13" t="s">
        <v>21</v>
      </c>
      <c r="B147" s="24">
        <v>701</v>
      </c>
      <c r="C147" s="19" t="s">
        <v>154</v>
      </c>
      <c r="D147" s="19" t="s">
        <v>128</v>
      </c>
      <c r="E147" s="19" t="s">
        <v>189</v>
      </c>
      <c r="F147" s="67" t="s">
        <v>20</v>
      </c>
      <c r="G147" s="14">
        <f>26574615.91+1499999.99+1279854.49+6984668.84</f>
        <v>36339139.229999997</v>
      </c>
      <c r="H147" s="14">
        <v>0</v>
      </c>
      <c r="I147" s="14">
        <v>0</v>
      </c>
      <c r="J147" s="357"/>
    </row>
    <row r="148" spans="1:10" ht="63" x14ac:dyDescent="0.25">
      <c r="A148" s="68" t="s">
        <v>190</v>
      </c>
      <c r="B148" s="76" t="s">
        <v>115</v>
      </c>
      <c r="C148" s="407" t="s">
        <v>191</v>
      </c>
      <c r="D148" s="407"/>
      <c r="E148" s="407"/>
      <c r="F148" s="408"/>
      <c r="G148" s="71">
        <f t="shared" ref="G148:I151" si="48">G149</f>
        <v>430460879.22000003</v>
      </c>
      <c r="H148" s="71">
        <f t="shared" si="48"/>
        <v>0</v>
      </c>
      <c r="I148" s="71">
        <f t="shared" si="48"/>
        <v>0</v>
      </c>
      <c r="J148" s="357"/>
    </row>
    <row r="149" spans="1:10" ht="31.5" x14ac:dyDescent="0.25">
      <c r="A149" s="72" t="s">
        <v>192</v>
      </c>
      <c r="B149" s="76" t="s">
        <v>115</v>
      </c>
      <c r="C149" s="407" t="s">
        <v>191</v>
      </c>
      <c r="D149" s="407" t="s">
        <v>137</v>
      </c>
      <c r="E149" s="407"/>
      <c r="F149" s="407"/>
      <c r="G149" s="71">
        <f t="shared" si="48"/>
        <v>430460879.22000003</v>
      </c>
      <c r="H149" s="71">
        <f t="shared" si="48"/>
        <v>0</v>
      </c>
      <c r="I149" s="71">
        <f t="shared" si="48"/>
        <v>0</v>
      </c>
      <c r="J149" s="357"/>
    </row>
    <row r="150" spans="1:10" ht="15.75" x14ac:dyDescent="0.25">
      <c r="A150" s="27" t="s">
        <v>131</v>
      </c>
      <c r="B150" s="76" t="s">
        <v>115</v>
      </c>
      <c r="C150" s="407" t="s">
        <v>191</v>
      </c>
      <c r="D150" s="407" t="s">
        <v>137</v>
      </c>
      <c r="E150" s="407" t="s">
        <v>132</v>
      </c>
      <c r="F150" s="407"/>
      <c r="G150" s="71">
        <f t="shared" si="48"/>
        <v>430460879.22000003</v>
      </c>
      <c r="H150" s="71">
        <f t="shared" si="48"/>
        <v>0</v>
      </c>
      <c r="I150" s="71">
        <f t="shared" si="48"/>
        <v>0</v>
      </c>
      <c r="J150" s="357"/>
    </row>
    <row r="151" spans="1:10" x14ac:dyDescent="0.2">
      <c r="A151" s="13" t="s">
        <v>13</v>
      </c>
      <c r="B151" s="77" t="s">
        <v>115</v>
      </c>
      <c r="C151" s="409" t="s">
        <v>191</v>
      </c>
      <c r="D151" s="409" t="s">
        <v>137</v>
      </c>
      <c r="E151" s="409" t="s">
        <v>193</v>
      </c>
      <c r="F151" s="409"/>
      <c r="G151" s="75">
        <f>G152+G154</f>
        <v>430460879.22000003</v>
      </c>
      <c r="H151" s="75">
        <f t="shared" si="48"/>
        <v>0</v>
      </c>
      <c r="I151" s="75">
        <f t="shared" si="48"/>
        <v>0</v>
      </c>
      <c r="J151" s="357"/>
    </row>
    <row r="152" spans="1:10" ht="30" x14ac:dyDescent="0.2">
      <c r="A152" s="84" t="s">
        <v>194</v>
      </c>
      <c r="B152" s="77" t="s">
        <v>115</v>
      </c>
      <c r="C152" s="409" t="s">
        <v>191</v>
      </c>
      <c r="D152" s="409" t="s">
        <v>137</v>
      </c>
      <c r="E152" s="409" t="s">
        <v>195</v>
      </c>
      <c r="F152" s="409"/>
      <c r="G152" s="75">
        <f t="shared" ref="G152:I152" si="49">G153</f>
        <v>340931000</v>
      </c>
      <c r="H152" s="75">
        <f t="shared" si="49"/>
        <v>0</v>
      </c>
      <c r="I152" s="75">
        <f t="shared" si="49"/>
        <v>0</v>
      </c>
      <c r="J152" s="357"/>
    </row>
    <row r="153" spans="1:10" x14ac:dyDescent="0.2">
      <c r="A153" s="84" t="s">
        <v>13</v>
      </c>
      <c r="B153" s="77" t="s">
        <v>115</v>
      </c>
      <c r="C153" s="409" t="s">
        <v>191</v>
      </c>
      <c r="D153" s="409" t="s">
        <v>137</v>
      </c>
      <c r="E153" s="409" t="s">
        <v>195</v>
      </c>
      <c r="F153" s="409" t="s">
        <v>196</v>
      </c>
      <c r="G153" s="75">
        <v>340931000</v>
      </c>
      <c r="H153" s="14">
        <v>0</v>
      </c>
      <c r="I153" s="14">
        <v>0</v>
      </c>
      <c r="J153" s="357"/>
    </row>
    <row r="154" spans="1:10" ht="30" x14ac:dyDescent="0.2">
      <c r="A154" s="410" t="s">
        <v>1334</v>
      </c>
      <c r="B154" s="77" t="s">
        <v>115</v>
      </c>
      <c r="C154" s="409" t="s">
        <v>191</v>
      </c>
      <c r="D154" s="409" t="s">
        <v>137</v>
      </c>
      <c r="E154" s="25">
        <v>9960088520</v>
      </c>
      <c r="F154" s="25"/>
      <c r="G154" s="14">
        <f>G155</f>
        <v>89529879.219999999</v>
      </c>
      <c r="H154" s="14">
        <f t="shared" ref="H154:I154" si="50">H155</f>
        <v>0</v>
      </c>
      <c r="I154" s="14">
        <f t="shared" si="50"/>
        <v>0</v>
      </c>
    </row>
    <row r="155" spans="1:10" x14ac:dyDescent="0.2">
      <c r="A155" s="84" t="s">
        <v>13</v>
      </c>
      <c r="B155" s="77" t="s">
        <v>115</v>
      </c>
      <c r="C155" s="409" t="s">
        <v>191</v>
      </c>
      <c r="D155" s="409" t="s">
        <v>137</v>
      </c>
      <c r="E155" s="25">
        <v>9960088520</v>
      </c>
      <c r="F155" s="25">
        <v>500</v>
      </c>
      <c r="G155" s="14">
        <f>14000000+5378786+70151093.22</f>
        <v>89529879.219999999</v>
      </c>
      <c r="H155" s="14">
        <v>0</v>
      </c>
      <c r="I155" s="14">
        <v>0</v>
      </c>
    </row>
  </sheetData>
  <autoFilter ref="A14:I155"/>
  <mergeCells count="1">
    <mergeCell ref="A9:I9"/>
  </mergeCells>
  <pageMargins left="0.70866141732283472" right="0.70866141732283472" top="0.74803149606299213" bottom="0.74803149606299213" header="0.31496062992125984" footer="0.31496062992125984"/>
  <pageSetup paperSize="9" scale="54" fitToHeight="4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301"/>
  <sheetViews>
    <sheetView zoomScale="80" zoomScaleNormal="80" workbookViewId="0">
      <selection activeCell="I10" sqref="I10"/>
    </sheetView>
  </sheetViews>
  <sheetFormatPr defaultRowHeight="15.75" x14ac:dyDescent="0.25"/>
  <cols>
    <col min="1" max="1" width="60.85546875" style="35" customWidth="1"/>
    <col min="2" max="2" width="6.140625" style="192" customWidth="1"/>
    <col min="3" max="3" width="6" style="192" customWidth="1"/>
    <col min="4" max="4" width="17.5703125" style="35" customWidth="1"/>
    <col min="5" max="5" width="8" style="35" customWidth="1"/>
    <col min="6" max="6" width="19.28515625" style="37" customWidth="1"/>
    <col min="7" max="7" width="21" style="191" customWidth="1"/>
    <col min="8" max="8" width="21" style="45" customWidth="1"/>
    <col min="9" max="9" width="19.28515625" style="6" bestFit="1" customWidth="1"/>
    <col min="10" max="10" width="15.28515625" style="6" customWidth="1"/>
    <col min="11" max="11" width="15.140625" style="6" bestFit="1" customWidth="1"/>
    <col min="12" max="26" width="9.140625" style="6" customWidth="1"/>
    <col min="27" max="27" width="18.7109375" style="6" bestFit="1" customWidth="1"/>
    <col min="28" max="28" width="16.7109375" style="6" bestFit="1" customWidth="1"/>
    <col min="29" max="29" width="10" style="6" bestFit="1" customWidth="1"/>
    <col min="30" max="16384" width="9.140625" style="6"/>
  </cols>
  <sheetData>
    <row r="1" spans="1:28" ht="15" x14ac:dyDescent="0.25">
      <c r="G1" s="37"/>
      <c r="H1" s="37"/>
      <c r="I1" s="35"/>
    </row>
    <row r="2" spans="1:28" ht="18.75" x14ac:dyDescent="0.3">
      <c r="D2" s="36"/>
      <c r="G2" s="78" t="s">
        <v>578</v>
      </c>
      <c r="H2" s="37"/>
      <c r="I2" s="35"/>
    </row>
    <row r="3" spans="1:28" ht="18.75" x14ac:dyDescent="0.3">
      <c r="D3" s="36"/>
      <c r="G3" s="78" t="s">
        <v>1363</v>
      </c>
      <c r="H3" s="37"/>
      <c r="I3" s="35"/>
    </row>
    <row r="4" spans="1:28" ht="18.75" x14ac:dyDescent="0.3">
      <c r="D4" s="36"/>
      <c r="G4" s="78" t="s">
        <v>198</v>
      </c>
      <c r="H4" s="37"/>
      <c r="I4" s="35"/>
    </row>
    <row r="5" spans="1:28" ht="18.75" x14ac:dyDescent="0.3">
      <c r="D5" s="36"/>
      <c r="G5" s="78" t="s">
        <v>199</v>
      </c>
      <c r="H5" s="37"/>
      <c r="I5" s="35"/>
    </row>
    <row r="6" spans="1:28" ht="18.75" x14ac:dyDescent="0.3">
      <c r="D6" s="36"/>
      <c r="G6" s="78" t="s">
        <v>200</v>
      </c>
      <c r="H6" s="37"/>
      <c r="I6" s="35"/>
    </row>
    <row r="7" spans="1:28" ht="18.75" x14ac:dyDescent="0.3">
      <c r="D7" s="36"/>
      <c r="G7" s="372" t="s">
        <v>1361</v>
      </c>
      <c r="H7" s="37"/>
      <c r="I7" s="35"/>
    </row>
    <row r="8" spans="1:28" ht="18.75" x14ac:dyDescent="0.3">
      <c r="D8" s="36"/>
      <c r="G8" s="372" t="s">
        <v>1362</v>
      </c>
      <c r="H8" s="37"/>
      <c r="I8" s="35"/>
    </row>
    <row r="9" spans="1:28" ht="15" x14ac:dyDescent="0.25">
      <c r="G9" s="37"/>
      <c r="H9" s="37"/>
      <c r="I9" s="35"/>
    </row>
    <row r="11" spans="1:28" ht="68.25" customHeight="1" x14ac:dyDescent="0.25">
      <c r="A11" s="541" t="s">
        <v>579</v>
      </c>
      <c r="B11" s="541"/>
      <c r="C11" s="541"/>
      <c r="D11" s="541"/>
      <c r="E11" s="541"/>
      <c r="F11" s="541"/>
      <c r="G11" s="541"/>
      <c r="H11" s="541"/>
      <c r="I11" s="81"/>
    </row>
    <row r="12" spans="1:28" x14ac:dyDescent="0.25">
      <c r="I12" s="81"/>
    </row>
    <row r="13" spans="1:28" x14ac:dyDescent="0.25">
      <c r="F13" s="39"/>
      <c r="H13" s="39" t="s">
        <v>60</v>
      </c>
      <c r="I13" s="81"/>
    </row>
    <row r="14" spans="1:28" s="46" customFormat="1" ht="30" x14ac:dyDescent="0.25">
      <c r="A14" s="4" t="s">
        <v>0</v>
      </c>
      <c r="B14" s="95" t="s">
        <v>122</v>
      </c>
      <c r="C14" s="95" t="s">
        <v>123</v>
      </c>
      <c r="D14" s="4" t="s">
        <v>1</v>
      </c>
      <c r="E14" s="4" t="s">
        <v>2</v>
      </c>
      <c r="F14" s="40" t="s">
        <v>114</v>
      </c>
      <c r="G14" s="40" t="s">
        <v>124</v>
      </c>
      <c r="H14" s="40" t="s">
        <v>125</v>
      </c>
      <c r="I14" s="81"/>
    </row>
    <row r="15" spans="1:28" s="44" customFormat="1" x14ac:dyDescent="0.25">
      <c r="A15" s="215" t="s">
        <v>3</v>
      </c>
      <c r="B15" s="214"/>
      <c r="C15" s="214"/>
      <c r="D15" s="5"/>
      <c r="E15" s="5"/>
      <c r="F15" s="213">
        <f>F16+F68+F80+F125+F134+F194+F220+F225+F279+F297+F120</f>
        <v>3584401529.5800009</v>
      </c>
      <c r="G15" s="213">
        <f>G16+G68+G80+G125+G134+G194+G220+G225+G279+G297+G120</f>
        <v>2508400711.4199996</v>
      </c>
      <c r="H15" s="213">
        <f>H16+H68+H80+H125+H134+H194+H220+H225+H279+H297+H120</f>
        <v>2436273883.6116004</v>
      </c>
      <c r="I15" s="212"/>
      <c r="J15" s="43"/>
      <c r="AA15" s="43" t="e">
        <f>#REF!+#REF!</f>
        <v>#REF!</v>
      </c>
      <c r="AB15" s="43" t="e">
        <f>AA15-F15</f>
        <v>#REF!</v>
      </c>
    </row>
    <row r="16" spans="1:28" x14ac:dyDescent="0.25">
      <c r="A16" s="27" t="s">
        <v>127</v>
      </c>
      <c r="B16" s="18" t="s">
        <v>128</v>
      </c>
      <c r="C16" s="18"/>
      <c r="D16" s="18"/>
      <c r="E16" s="18"/>
      <c r="F16" s="11">
        <f>F17+F21+F27+F34+F39+F43</f>
        <v>743476607.26999998</v>
      </c>
      <c r="G16" s="11">
        <f>G17+G21+G27+G34+G39+G43</f>
        <v>624356429.11000001</v>
      </c>
      <c r="H16" s="11">
        <f>H17+H21+H27+H34+H39+H43</f>
        <v>757188677.47000003</v>
      </c>
      <c r="I16" s="81"/>
    </row>
    <row r="17" spans="1:8" ht="49.5" customHeight="1" x14ac:dyDescent="0.25">
      <c r="A17" s="27" t="s">
        <v>129</v>
      </c>
      <c r="B17" s="18" t="s">
        <v>128</v>
      </c>
      <c r="C17" s="18" t="s">
        <v>130</v>
      </c>
      <c r="D17" s="18"/>
      <c r="E17" s="18"/>
      <c r="F17" s="11">
        <f t="shared" ref="F17:H19" si="0">F18</f>
        <v>6568916</v>
      </c>
      <c r="G17" s="11">
        <f t="shared" si="0"/>
        <v>6572995.5999999996</v>
      </c>
      <c r="H17" s="11">
        <f t="shared" si="0"/>
        <v>6576358.7999999998</v>
      </c>
    </row>
    <row r="18" spans="1:8" s="209" customFormat="1" x14ac:dyDescent="0.25">
      <c r="A18" s="27" t="s">
        <v>131</v>
      </c>
      <c r="B18" s="18" t="s">
        <v>128</v>
      </c>
      <c r="C18" s="18" t="s">
        <v>130</v>
      </c>
      <c r="D18" s="18" t="s">
        <v>132</v>
      </c>
      <c r="E18" s="18"/>
      <c r="F18" s="11">
        <f t="shared" si="0"/>
        <v>6568916</v>
      </c>
      <c r="G18" s="11">
        <f t="shared" si="0"/>
        <v>6572995.5999999996</v>
      </c>
      <c r="H18" s="11">
        <f t="shared" si="0"/>
        <v>6576358.7999999998</v>
      </c>
    </row>
    <row r="19" spans="1:8" ht="30.75" x14ac:dyDescent="0.25">
      <c r="A19" s="13" t="s">
        <v>185</v>
      </c>
      <c r="B19" s="19" t="s">
        <v>128</v>
      </c>
      <c r="C19" s="19" t="s">
        <v>130</v>
      </c>
      <c r="D19" s="19" t="s">
        <v>133</v>
      </c>
      <c r="E19" s="19"/>
      <c r="F19" s="12">
        <f t="shared" si="0"/>
        <v>6568916</v>
      </c>
      <c r="G19" s="12">
        <f t="shared" si="0"/>
        <v>6572995.5999999996</v>
      </c>
      <c r="H19" s="12">
        <f t="shared" si="0"/>
        <v>6576358.7999999998</v>
      </c>
    </row>
    <row r="20" spans="1:8" ht="85.5" customHeight="1" x14ac:dyDescent="0.25">
      <c r="A20" s="13" t="s">
        <v>8</v>
      </c>
      <c r="B20" s="19" t="s">
        <v>128</v>
      </c>
      <c r="C20" s="19" t="s">
        <v>130</v>
      </c>
      <c r="D20" s="19" t="s">
        <v>133</v>
      </c>
      <c r="E20" s="19" t="s">
        <v>4</v>
      </c>
      <c r="F20" s="28">
        <f>'Приложение 7'!G21</f>
        <v>6568916</v>
      </c>
      <c r="G20" s="28">
        <f>'Приложение 7'!H21</f>
        <v>6572995.5999999996</v>
      </c>
      <c r="H20" s="28">
        <f>'Приложение 7'!I21</f>
        <v>6576358.7999999998</v>
      </c>
    </row>
    <row r="21" spans="1:8" s="209" customFormat="1" ht="61.5" customHeight="1" x14ac:dyDescent="0.25">
      <c r="A21" s="27" t="s">
        <v>136</v>
      </c>
      <c r="B21" s="18" t="s">
        <v>128</v>
      </c>
      <c r="C21" s="18" t="s">
        <v>137</v>
      </c>
      <c r="D21" s="18"/>
      <c r="E21" s="18"/>
      <c r="F21" s="11">
        <f t="shared" ref="F21:H22" si="1">F22</f>
        <v>4349294.45</v>
      </c>
      <c r="G21" s="11">
        <f t="shared" si="1"/>
        <v>4122956.3200000003</v>
      </c>
      <c r="H21" s="11">
        <f t="shared" si="1"/>
        <v>4252157.71</v>
      </c>
    </row>
    <row r="22" spans="1:8" x14ac:dyDescent="0.25">
      <c r="A22" s="27" t="s">
        <v>131</v>
      </c>
      <c r="B22" s="18" t="s">
        <v>128</v>
      </c>
      <c r="C22" s="18" t="s">
        <v>137</v>
      </c>
      <c r="D22" s="18" t="s">
        <v>132</v>
      </c>
      <c r="E22" s="18"/>
      <c r="F22" s="11">
        <f t="shared" si="1"/>
        <v>4349294.45</v>
      </c>
      <c r="G22" s="11">
        <f t="shared" si="1"/>
        <v>4122956.3200000003</v>
      </c>
      <c r="H22" s="11">
        <f t="shared" si="1"/>
        <v>4252157.71</v>
      </c>
    </row>
    <row r="23" spans="1:8" ht="30.75" x14ac:dyDescent="0.25">
      <c r="A23" s="13" t="s">
        <v>185</v>
      </c>
      <c r="B23" s="19" t="s">
        <v>128</v>
      </c>
      <c r="C23" s="19" t="s">
        <v>137</v>
      </c>
      <c r="D23" s="19" t="s">
        <v>133</v>
      </c>
      <c r="E23" s="19"/>
      <c r="F23" s="12">
        <f>F24+F25+F26</f>
        <v>4349294.45</v>
      </c>
      <c r="G23" s="12">
        <f>G24+G25+G26</f>
        <v>4122956.3200000003</v>
      </c>
      <c r="H23" s="12">
        <f>H24+H25+H26</f>
        <v>4252157.71</v>
      </c>
    </row>
    <row r="24" spans="1:8" ht="76.5" customHeight="1" x14ac:dyDescent="0.25">
      <c r="A24" s="13" t="s">
        <v>8</v>
      </c>
      <c r="B24" s="19" t="s">
        <v>128</v>
      </c>
      <c r="C24" s="19" t="s">
        <v>137</v>
      </c>
      <c r="D24" s="19" t="s">
        <v>133</v>
      </c>
      <c r="E24" s="19" t="s">
        <v>4</v>
      </c>
      <c r="F24" s="12">
        <f>'Приложение 7'!G26</f>
        <v>958894.65999999992</v>
      </c>
      <c r="G24" s="12">
        <f>'Приложение 7'!H26</f>
        <v>698034.65999999992</v>
      </c>
      <c r="H24" s="12">
        <f>'Приложение 7'!I26</f>
        <v>698034.65999999992</v>
      </c>
    </row>
    <row r="25" spans="1:8" ht="30.75" x14ac:dyDescent="0.25">
      <c r="A25" s="13" t="s">
        <v>61</v>
      </c>
      <c r="B25" s="19" t="s">
        <v>128</v>
      </c>
      <c r="C25" s="19" t="s">
        <v>137</v>
      </c>
      <c r="D25" s="19" t="s">
        <v>133</v>
      </c>
      <c r="E25" s="19" t="s">
        <v>5</v>
      </c>
      <c r="F25" s="12">
        <f>'Приложение 7'!G27</f>
        <v>3365399.79</v>
      </c>
      <c r="G25" s="12">
        <f>'Приложение 7'!H27</f>
        <v>3399921.66</v>
      </c>
      <c r="H25" s="12">
        <f>'Приложение 7'!I27</f>
        <v>3529123.0500000003</v>
      </c>
    </row>
    <row r="26" spans="1:8" x14ac:dyDescent="0.25">
      <c r="A26" s="13" t="s">
        <v>9</v>
      </c>
      <c r="B26" s="19" t="s">
        <v>128</v>
      </c>
      <c r="C26" s="19" t="s">
        <v>137</v>
      </c>
      <c r="D26" s="19" t="s">
        <v>133</v>
      </c>
      <c r="E26" s="19" t="s">
        <v>6</v>
      </c>
      <c r="F26" s="12">
        <f>'Приложение 7'!G28</f>
        <v>25000</v>
      </c>
      <c r="G26" s="12">
        <f>'Приложение 7'!H28</f>
        <v>25000</v>
      </c>
      <c r="H26" s="12">
        <f>'Приложение 7'!I28</f>
        <v>25000</v>
      </c>
    </row>
    <row r="27" spans="1:8" ht="61.5" customHeight="1" x14ac:dyDescent="0.25">
      <c r="A27" s="66" t="s">
        <v>140</v>
      </c>
      <c r="B27" s="18" t="s">
        <v>128</v>
      </c>
      <c r="C27" s="18" t="s">
        <v>141</v>
      </c>
      <c r="D27" s="18"/>
      <c r="E27" s="18"/>
      <c r="F27" s="11">
        <f t="shared" ref="F27:H28" si="2">F28</f>
        <v>64935413.049999997</v>
      </c>
      <c r="G27" s="11">
        <f t="shared" si="2"/>
        <v>64607619.219999999</v>
      </c>
      <c r="H27" s="11">
        <f t="shared" si="2"/>
        <v>65061241.190000005</v>
      </c>
    </row>
    <row r="28" spans="1:8" x14ac:dyDescent="0.25">
      <c r="A28" s="27" t="s">
        <v>131</v>
      </c>
      <c r="B28" s="18" t="s">
        <v>128</v>
      </c>
      <c r="C28" s="18" t="s">
        <v>141</v>
      </c>
      <c r="D28" s="18" t="s">
        <v>132</v>
      </c>
      <c r="E28" s="18"/>
      <c r="F28" s="11">
        <f t="shared" si="2"/>
        <v>64935413.049999997</v>
      </c>
      <c r="G28" s="11">
        <f t="shared" si="2"/>
        <v>64607619.219999999</v>
      </c>
      <c r="H28" s="11">
        <f t="shared" si="2"/>
        <v>65061241.190000005</v>
      </c>
    </row>
    <row r="29" spans="1:8" ht="60.75" customHeight="1" x14ac:dyDescent="0.25">
      <c r="A29" s="13" t="s">
        <v>185</v>
      </c>
      <c r="B29" s="19" t="s">
        <v>128</v>
      </c>
      <c r="C29" s="19" t="s">
        <v>141</v>
      </c>
      <c r="D29" s="19" t="s">
        <v>133</v>
      </c>
      <c r="E29" s="19"/>
      <c r="F29" s="12">
        <f>SUM(F30:F33)</f>
        <v>64935413.049999997</v>
      </c>
      <c r="G29" s="12">
        <f>SUM(G30:G33)</f>
        <v>64607619.219999999</v>
      </c>
      <c r="H29" s="12">
        <f>SUM(H30:H33)</f>
        <v>65061241.190000005</v>
      </c>
    </row>
    <row r="30" spans="1:8" ht="75" customHeight="1" x14ac:dyDescent="0.25">
      <c r="A30" s="13" t="s">
        <v>8</v>
      </c>
      <c r="B30" s="19" t="s">
        <v>128</v>
      </c>
      <c r="C30" s="19" t="s">
        <v>141</v>
      </c>
      <c r="D30" s="19" t="s">
        <v>133</v>
      </c>
      <c r="E30" s="19" t="s">
        <v>4</v>
      </c>
      <c r="F30" s="12">
        <f>'Приложение 7'!G33</f>
        <v>57290837.75</v>
      </c>
      <c r="G30" s="12">
        <f>'Приложение 7'!H33</f>
        <v>57483867.119999997</v>
      </c>
      <c r="H30" s="12">
        <f>'Приложение 7'!I33</f>
        <v>57672134.770000003</v>
      </c>
    </row>
    <row r="31" spans="1:8" s="209" customFormat="1" ht="30.75" x14ac:dyDescent="0.25">
      <c r="A31" s="13" t="s">
        <v>61</v>
      </c>
      <c r="B31" s="19" t="s">
        <v>128</v>
      </c>
      <c r="C31" s="19" t="s">
        <v>141</v>
      </c>
      <c r="D31" s="19" t="s">
        <v>133</v>
      </c>
      <c r="E31" s="19" t="s">
        <v>5</v>
      </c>
      <c r="F31" s="12">
        <f>'Приложение 7'!G34</f>
        <v>6659807</v>
      </c>
      <c r="G31" s="12">
        <f>'Приложение 7'!H34</f>
        <v>6961444.0700000003</v>
      </c>
      <c r="H31" s="12">
        <f>'Приложение 7'!I34</f>
        <v>7220306.0700000003</v>
      </c>
    </row>
    <row r="32" spans="1:8" s="209" customFormat="1" x14ac:dyDescent="0.25">
      <c r="A32" s="13" t="s">
        <v>10</v>
      </c>
      <c r="B32" s="19" t="s">
        <v>128</v>
      </c>
      <c r="C32" s="19" t="s">
        <v>141</v>
      </c>
      <c r="D32" s="19" t="s">
        <v>133</v>
      </c>
      <c r="E32" s="19" t="s">
        <v>7</v>
      </c>
      <c r="F32" s="12">
        <f>'Приложение 7'!G35</f>
        <v>830336.29999999993</v>
      </c>
      <c r="G32" s="12">
        <f>'Приложение 7'!H35</f>
        <v>0</v>
      </c>
      <c r="H32" s="12">
        <f>'Приложение 7'!I35</f>
        <v>0</v>
      </c>
    </row>
    <row r="33" spans="1:29" s="209" customFormat="1" x14ac:dyDescent="0.25">
      <c r="A33" s="13" t="s">
        <v>9</v>
      </c>
      <c r="B33" s="19" t="s">
        <v>128</v>
      </c>
      <c r="C33" s="19" t="s">
        <v>141</v>
      </c>
      <c r="D33" s="19" t="s">
        <v>133</v>
      </c>
      <c r="E33" s="19" t="s">
        <v>6</v>
      </c>
      <c r="F33" s="12">
        <f>'Приложение 7'!G36</f>
        <v>154432</v>
      </c>
      <c r="G33" s="12">
        <f>'Приложение 7'!H36</f>
        <v>162308.03</v>
      </c>
      <c r="H33" s="12">
        <f>'Приложение 7'!I36</f>
        <v>168800.35</v>
      </c>
    </row>
    <row r="34" spans="1:29" ht="46.5" customHeight="1" x14ac:dyDescent="0.25">
      <c r="A34" s="27" t="s">
        <v>144</v>
      </c>
      <c r="B34" s="18" t="s">
        <v>128</v>
      </c>
      <c r="C34" s="18" t="s">
        <v>145</v>
      </c>
      <c r="D34" s="18"/>
      <c r="E34" s="18"/>
      <c r="F34" s="11">
        <f t="shared" ref="F34:H35" si="3">F35</f>
        <v>39774594.939999998</v>
      </c>
      <c r="G34" s="11">
        <f t="shared" si="3"/>
        <v>39196555.57</v>
      </c>
      <c r="H34" s="11">
        <f t="shared" si="3"/>
        <v>40038193.859999999</v>
      </c>
    </row>
    <row r="35" spans="1:29" x14ac:dyDescent="0.25">
      <c r="A35" s="27" t="s">
        <v>131</v>
      </c>
      <c r="B35" s="18" t="s">
        <v>128</v>
      </c>
      <c r="C35" s="18" t="s">
        <v>145</v>
      </c>
      <c r="D35" s="18" t="s">
        <v>132</v>
      </c>
      <c r="E35" s="18"/>
      <c r="F35" s="11">
        <f t="shared" si="3"/>
        <v>39774594.939999998</v>
      </c>
      <c r="G35" s="11">
        <f t="shared" si="3"/>
        <v>39196555.57</v>
      </c>
      <c r="H35" s="11">
        <f t="shared" si="3"/>
        <v>40038193.859999999</v>
      </c>
    </row>
    <row r="36" spans="1:29" ht="30.75" x14ac:dyDescent="0.25">
      <c r="A36" s="13" t="s">
        <v>185</v>
      </c>
      <c r="B36" s="19" t="s">
        <v>128</v>
      </c>
      <c r="C36" s="19" t="s">
        <v>145</v>
      </c>
      <c r="D36" s="19" t="s">
        <v>133</v>
      </c>
      <c r="E36" s="19"/>
      <c r="F36" s="12">
        <f>SUM(F37:F38)</f>
        <v>39774594.939999998</v>
      </c>
      <c r="G36" s="12">
        <f>SUM(G37:G38)</f>
        <v>39196555.57</v>
      </c>
      <c r="H36" s="12">
        <f>SUM(H37:H38)</f>
        <v>40038193.859999999</v>
      </c>
    </row>
    <row r="37" spans="1:29" ht="74.25" customHeight="1" x14ac:dyDescent="0.25">
      <c r="A37" s="13" t="s">
        <v>8</v>
      </c>
      <c r="B37" s="19" t="s">
        <v>128</v>
      </c>
      <c r="C37" s="19" t="s">
        <v>145</v>
      </c>
      <c r="D37" s="19" t="s">
        <v>133</v>
      </c>
      <c r="E37" s="19" t="s">
        <v>4</v>
      </c>
      <c r="F37" s="12">
        <f>'Приложение 7'!G41+'Приложение 7'!G43+'Приложение 7'!G46</f>
        <v>36402315.939999998</v>
      </c>
      <c r="G37" s="12">
        <f>'Приложение 7'!H41+'Приложение 7'!H43+'Приложение 7'!H46</f>
        <v>35662515.939999998</v>
      </c>
      <c r="H37" s="12">
        <f>'Приложение 7'!I41+'Приложение 7'!I43+'Приложение 7'!I46</f>
        <v>36464879.939999998</v>
      </c>
    </row>
    <row r="38" spans="1:29" ht="30.75" x14ac:dyDescent="0.25">
      <c r="A38" s="13" t="s">
        <v>61</v>
      </c>
      <c r="B38" s="19" t="s">
        <v>128</v>
      </c>
      <c r="C38" s="19" t="s">
        <v>145</v>
      </c>
      <c r="D38" s="19" t="s">
        <v>133</v>
      </c>
      <c r="E38" s="19" t="s">
        <v>5</v>
      </c>
      <c r="F38" s="12">
        <f>'Приложение 7'!G44+'Приложение 7'!G47</f>
        <v>3372279</v>
      </c>
      <c r="G38" s="12">
        <f>'Приложение 7'!H44+'Приложение 7'!H47</f>
        <v>3534039.63</v>
      </c>
      <c r="H38" s="12">
        <f>'Приложение 7'!I44+'Приложение 7'!I47</f>
        <v>3573313.92</v>
      </c>
    </row>
    <row r="39" spans="1:29" x14ac:dyDescent="0.25">
      <c r="A39" s="27" t="s">
        <v>153</v>
      </c>
      <c r="B39" s="18" t="s">
        <v>128</v>
      </c>
      <c r="C39" s="18" t="s">
        <v>154</v>
      </c>
      <c r="D39" s="18"/>
      <c r="E39" s="18"/>
      <c r="F39" s="11">
        <f t="shared" ref="F39:H41" si="4">F40</f>
        <v>60000000</v>
      </c>
      <c r="G39" s="11">
        <f t="shared" si="4"/>
        <v>30000000</v>
      </c>
      <c r="H39" s="11">
        <f t="shared" si="4"/>
        <v>30000000</v>
      </c>
    </row>
    <row r="40" spans="1:29" x14ac:dyDescent="0.25">
      <c r="A40" s="27" t="s">
        <v>131</v>
      </c>
      <c r="B40" s="18" t="s">
        <v>128</v>
      </c>
      <c r="C40" s="18" t="s">
        <v>154</v>
      </c>
      <c r="D40" s="18" t="s">
        <v>132</v>
      </c>
      <c r="E40" s="18"/>
      <c r="F40" s="11">
        <f t="shared" si="4"/>
        <v>60000000</v>
      </c>
      <c r="G40" s="11">
        <f t="shared" si="4"/>
        <v>30000000</v>
      </c>
      <c r="H40" s="11">
        <f t="shared" si="4"/>
        <v>30000000</v>
      </c>
    </row>
    <row r="41" spans="1:29" x14ac:dyDescent="0.25">
      <c r="A41" s="13" t="s">
        <v>577</v>
      </c>
      <c r="B41" s="19" t="s">
        <v>128</v>
      </c>
      <c r="C41" s="19" t="s">
        <v>154</v>
      </c>
      <c r="D41" s="19" t="s">
        <v>150</v>
      </c>
      <c r="E41" s="19"/>
      <c r="F41" s="12">
        <f t="shared" si="4"/>
        <v>60000000</v>
      </c>
      <c r="G41" s="12">
        <f t="shared" si="4"/>
        <v>30000000</v>
      </c>
      <c r="H41" s="12">
        <f t="shared" si="4"/>
        <v>30000000</v>
      </c>
    </row>
    <row r="42" spans="1:29" x14ac:dyDescent="0.25">
      <c r="A42" s="13" t="s">
        <v>9</v>
      </c>
      <c r="B42" s="19" t="s">
        <v>128</v>
      </c>
      <c r="C42" s="19" t="s">
        <v>154</v>
      </c>
      <c r="D42" s="19" t="s">
        <v>150</v>
      </c>
      <c r="E42" s="19" t="s">
        <v>6</v>
      </c>
      <c r="F42" s="12">
        <f>'Приложение 7'!G52</f>
        <v>60000000</v>
      </c>
      <c r="G42" s="12">
        <f>'Приложение 7'!H52</f>
        <v>30000000</v>
      </c>
      <c r="H42" s="12">
        <f>'Приложение 7'!I52</f>
        <v>30000000</v>
      </c>
    </row>
    <row r="43" spans="1:29" s="41" customFormat="1" x14ac:dyDescent="0.25">
      <c r="A43" s="27" t="s">
        <v>157</v>
      </c>
      <c r="B43" s="18" t="s">
        <v>128</v>
      </c>
      <c r="C43" s="18" t="s">
        <v>158</v>
      </c>
      <c r="D43" s="18"/>
      <c r="E43" s="18"/>
      <c r="F43" s="11">
        <f>F44+F47+F57</f>
        <v>567848388.82999992</v>
      </c>
      <c r="G43" s="11">
        <f>G44+G47+G57</f>
        <v>479856302.39999998</v>
      </c>
      <c r="H43" s="11">
        <f>H44+H47+H57</f>
        <v>611260725.91000009</v>
      </c>
    </row>
    <row r="44" spans="1:29" ht="47.25" x14ac:dyDescent="0.25">
      <c r="A44" s="27" t="s">
        <v>86</v>
      </c>
      <c r="B44" s="18" t="s">
        <v>128</v>
      </c>
      <c r="C44" s="18" t="s">
        <v>158</v>
      </c>
      <c r="D44" s="18" t="s">
        <v>75</v>
      </c>
      <c r="E44" s="18"/>
      <c r="F44" s="11">
        <f t="shared" ref="F44:H45" si="5">F45</f>
        <v>9648290</v>
      </c>
      <c r="G44" s="11">
        <f t="shared" si="5"/>
        <v>11277200</v>
      </c>
      <c r="H44" s="11">
        <f t="shared" si="5"/>
        <v>9735155</v>
      </c>
    </row>
    <row r="45" spans="1:29" ht="30.75" x14ac:dyDescent="0.25">
      <c r="A45" s="13" t="s">
        <v>94</v>
      </c>
      <c r="B45" s="19" t="s">
        <v>128</v>
      </c>
      <c r="C45" s="19" t="s">
        <v>158</v>
      </c>
      <c r="D45" s="19" t="s">
        <v>48</v>
      </c>
      <c r="E45" s="19"/>
      <c r="F45" s="12">
        <f t="shared" si="5"/>
        <v>9648290</v>
      </c>
      <c r="G45" s="12">
        <f t="shared" si="5"/>
        <v>11277200</v>
      </c>
      <c r="H45" s="12">
        <f t="shared" si="5"/>
        <v>9735155</v>
      </c>
    </row>
    <row r="46" spans="1:29" ht="30.75" x14ac:dyDescent="0.25">
      <c r="A46" s="13" t="s">
        <v>61</v>
      </c>
      <c r="B46" s="19" t="s">
        <v>128</v>
      </c>
      <c r="C46" s="19" t="s">
        <v>158</v>
      </c>
      <c r="D46" s="19" t="s">
        <v>48</v>
      </c>
      <c r="E46" s="19" t="s">
        <v>5</v>
      </c>
      <c r="F46" s="12">
        <f>'Приложение 6'!D116</f>
        <v>9648290</v>
      </c>
      <c r="G46" s="12">
        <f>'Приложение 6'!E116</f>
        <v>11277200</v>
      </c>
      <c r="H46" s="12">
        <f>'Приложение 6'!F116</f>
        <v>9735155</v>
      </c>
    </row>
    <row r="47" spans="1:29" ht="33.75" customHeight="1" x14ac:dyDescent="0.25">
      <c r="A47" s="27" t="s">
        <v>95</v>
      </c>
      <c r="B47" s="18" t="s">
        <v>128</v>
      </c>
      <c r="C47" s="18" t="s">
        <v>158</v>
      </c>
      <c r="D47" s="18" t="s">
        <v>49</v>
      </c>
      <c r="E47" s="18"/>
      <c r="F47" s="11">
        <f>F48+F52+F55</f>
        <v>202542494</v>
      </c>
      <c r="G47" s="11">
        <f>G48+G52+G55</f>
        <v>192588146.38</v>
      </c>
      <c r="H47" s="11">
        <f>H48+H52+H55</f>
        <v>317524529.65000004</v>
      </c>
    </row>
    <row r="48" spans="1:29" x14ac:dyDescent="0.25">
      <c r="A48" s="13" t="s">
        <v>65</v>
      </c>
      <c r="B48" s="19" t="s">
        <v>128</v>
      </c>
      <c r="C48" s="19" t="s">
        <v>158</v>
      </c>
      <c r="D48" s="19" t="s">
        <v>50</v>
      </c>
      <c r="E48" s="19"/>
      <c r="F48" s="12">
        <f>SUM(F49:F51)</f>
        <v>34984222</v>
      </c>
      <c r="G48" s="12">
        <f>SUM(G49:G51)</f>
        <v>35124419.43</v>
      </c>
      <c r="H48" s="12">
        <f>SUM(H49:H51)</f>
        <v>35109419.729999997</v>
      </c>
      <c r="AC48" s="38"/>
    </row>
    <row r="49" spans="1:8" ht="75.75" x14ac:dyDescent="0.25">
      <c r="A49" s="13" t="s">
        <v>8</v>
      </c>
      <c r="B49" s="19" t="s">
        <v>128</v>
      </c>
      <c r="C49" s="19" t="s">
        <v>158</v>
      </c>
      <c r="D49" s="19" t="s">
        <v>50</v>
      </c>
      <c r="E49" s="19" t="s">
        <v>4</v>
      </c>
      <c r="F49" s="12">
        <f>'Приложение 6'!D122</f>
        <v>33181290</v>
      </c>
      <c r="G49" s="12">
        <f>'Приложение 6'!E122</f>
        <v>33239290</v>
      </c>
      <c r="H49" s="12">
        <f>'Приложение 6'!F122</f>
        <v>33239290</v>
      </c>
    </row>
    <row r="50" spans="1:8" ht="30.75" x14ac:dyDescent="0.25">
      <c r="A50" s="13" t="s">
        <v>61</v>
      </c>
      <c r="B50" s="19" t="s">
        <v>128</v>
      </c>
      <c r="C50" s="19" t="s">
        <v>158</v>
      </c>
      <c r="D50" s="19" t="s">
        <v>50</v>
      </c>
      <c r="E50" s="19" t="s">
        <v>5</v>
      </c>
      <c r="F50" s="12">
        <f>'Приложение 6'!D123</f>
        <v>1799932</v>
      </c>
      <c r="G50" s="12">
        <f>'Приложение 6'!E123</f>
        <v>1882129.43</v>
      </c>
      <c r="H50" s="12">
        <f>'Приложение 6'!F123</f>
        <v>1867129.73</v>
      </c>
    </row>
    <row r="51" spans="1:8" s="195" customFormat="1" x14ac:dyDescent="0.25">
      <c r="A51" s="13" t="s">
        <v>9</v>
      </c>
      <c r="B51" s="19" t="s">
        <v>128</v>
      </c>
      <c r="C51" s="19" t="s">
        <v>158</v>
      </c>
      <c r="D51" s="19" t="s">
        <v>50</v>
      </c>
      <c r="E51" s="19" t="s">
        <v>6</v>
      </c>
      <c r="F51" s="12">
        <f>'Приложение 6'!D124</f>
        <v>3000</v>
      </c>
      <c r="G51" s="12">
        <f>'Приложение 6'!E124</f>
        <v>3000</v>
      </c>
      <c r="H51" s="12">
        <f>'Приложение 6'!F124</f>
        <v>3000</v>
      </c>
    </row>
    <row r="52" spans="1:8" s="195" customFormat="1" x14ac:dyDescent="0.25">
      <c r="A52" s="362" t="s">
        <v>78</v>
      </c>
      <c r="B52" s="18" t="s">
        <v>128</v>
      </c>
      <c r="C52" s="18" t="s">
        <v>158</v>
      </c>
      <c r="D52" s="18" t="s">
        <v>51</v>
      </c>
      <c r="E52" s="18"/>
      <c r="F52" s="11">
        <f>F53+F54</f>
        <v>156286548</v>
      </c>
      <c r="G52" s="11">
        <f t="shared" ref="G52:H52" si="6">G53+G54</f>
        <v>156885676.94999999</v>
      </c>
      <c r="H52" s="11">
        <f t="shared" si="6"/>
        <v>281843109.92000002</v>
      </c>
    </row>
    <row r="53" spans="1:8" s="195" customFormat="1" ht="30.75" x14ac:dyDescent="0.25">
      <c r="A53" s="13" t="s">
        <v>61</v>
      </c>
      <c r="B53" s="19" t="s">
        <v>128</v>
      </c>
      <c r="C53" s="19" t="s">
        <v>158</v>
      </c>
      <c r="D53" s="19" t="s">
        <v>51</v>
      </c>
      <c r="E53" s="19" t="s">
        <v>5</v>
      </c>
      <c r="F53" s="12">
        <f>'Приложение 6'!D126</f>
        <v>6286548</v>
      </c>
      <c r="G53" s="12">
        <f>'Приложение 6'!E126</f>
        <v>6885676.9500000002</v>
      </c>
      <c r="H53" s="12">
        <f>'Приложение 6'!F126</f>
        <v>6813609.9199999999</v>
      </c>
    </row>
    <row r="54" spans="1:8" s="195" customFormat="1" ht="30.75" x14ac:dyDescent="0.25">
      <c r="A54" s="13" t="s">
        <v>1244</v>
      </c>
      <c r="B54" s="19" t="s">
        <v>128</v>
      </c>
      <c r="C54" s="19" t="s">
        <v>158</v>
      </c>
      <c r="D54" s="19" t="s">
        <v>51</v>
      </c>
      <c r="E54" s="19" t="s">
        <v>20</v>
      </c>
      <c r="F54" s="12">
        <v>150000000</v>
      </c>
      <c r="G54" s="12">
        <v>150000000</v>
      </c>
      <c r="H54" s="12">
        <v>275029500</v>
      </c>
    </row>
    <row r="55" spans="1:8" s="195" customFormat="1" ht="37.5" customHeight="1" x14ac:dyDescent="0.25">
      <c r="A55" s="29" t="s">
        <v>79</v>
      </c>
      <c r="B55" s="18" t="s">
        <v>128</v>
      </c>
      <c r="C55" s="18" t="s">
        <v>158</v>
      </c>
      <c r="D55" s="18" t="s">
        <v>80</v>
      </c>
      <c r="E55" s="18"/>
      <c r="F55" s="11">
        <f>F56</f>
        <v>11271724</v>
      </c>
      <c r="G55" s="11">
        <f t="shared" ref="G55:H55" si="7">G56</f>
        <v>578050</v>
      </c>
      <c r="H55" s="11">
        <f t="shared" si="7"/>
        <v>572000</v>
      </c>
    </row>
    <row r="56" spans="1:8" ht="30.75" x14ac:dyDescent="0.25">
      <c r="A56" s="13" t="s">
        <v>61</v>
      </c>
      <c r="B56" s="19" t="s">
        <v>128</v>
      </c>
      <c r="C56" s="19" t="s">
        <v>158</v>
      </c>
      <c r="D56" s="19" t="s">
        <v>80</v>
      </c>
      <c r="E56" s="19" t="s">
        <v>5</v>
      </c>
      <c r="F56" s="12">
        <f>'Приложение 6'!D129</f>
        <v>11271724</v>
      </c>
      <c r="G56" s="12">
        <f>'Приложение 6'!E129</f>
        <v>578050</v>
      </c>
      <c r="H56" s="12">
        <f>'Приложение 6'!F129</f>
        <v>572000</v>
      </c>
    </row>
    <row r="57" spans="1:8" x14ac:dyDescent="0.25">
      <c r="A57" s="27" t="s">
        <v>131</v>
      </c>
      <c r="B57" s="18" t="s">
        <v>128</v>
      </c>
      <c r="C57" s="18" t="s">
        <v>158</v>
      </c>
      <c r="D57" s="21">
        <v>9900000000</v>
      </c>
      <c r="E57" s="18"/>
      <c r="F57" s="11">
        <f>F58+F64</f>
        <v>355657604.82999992</v>
      </c>
      <c r="G57" s="11">
        <f t="shared" ref="G57:H57" si="8">G58+G64</f>
        <v>275990956.01999998</v>
      </c>
      <c r="H57" s="11">
        <f t="shared" si="8"/>
        <v>284001041.25999999</v>
      </c>
    </row>
    <row r="58" spans="1:8" ht="30.75" x14ac:dyDescent="0.25">
      <c r="A58" s="13" t="s">
        <v>185</v>
      </c>
      <c r="B58" s="19" t="s">
        <v>128</v>
      </c>
      <c r="C58" s="19" t="s">
        <v>158</v>
      </c>
      <c r="D58" s="24">
        <v>9910000000</v>
      </c>
      <c r="E58" s="19"/>
      <c r="F58" s="12">
        <f>SUM(F59:F63)</f>
        <v>282092568.04999995</v>
      </c>
      <c r="G58" s="12">
        <f t="shared" ref="G58:H58" si="9">SUM(G59:G63)</f>
        <v>270354469.26999998</v>
      </c>
      <c r="H58" s="12">
        <f t="shared" si="9"/>
        <v>278148290.24000001</v>
      </c>
    </row>
    <row r="59" spans="1:8" ht="75.75" x14ac:dyDescent="0.25">
      <c r="A59" s="13" t="s">
        <v>8</v>
      </c>
      <c r="B59" s="19" t="s">
        <v>128</v>
      </c>
      <c r="C59" s="19" t="s">
        <v>158</v>
      </c>
      <c r="D59" s="24">
        <v>9910000000</v>
      </c>
      <c r="E59" s="19" t="s">
        <v>4</v>
      </c>
      <c r="F59" s="12">
        <f>'Приложение 7'!G57+'Приложение 7'!G59+'Приложение 7'!G61+'Приложение 7'!G66+'Приложение 7'!G70</f>
        <v>58539669.189999998</v>
      </c>
      <c r="G59" s="12">
        <f>'Приложение 7'!H57+'Приложение 7'!H59+'Приложение 7'!H61+'Приложение 7'!H66+'Приложение 7'!H70</f>
        <v>58129959.239999995</v>
      </c>
      <c r="H59" s="12">
        <f>'Приложение 7'!I57+'Приложение 7'!I59+'Приложение 7'!I61+'Приложение 7'!I66+'Приложение 7'!I70</f>
        <v>58786751.090000004</v>
      </c>
    </row>
    <row r="60" spans="1:8" ht="30.75" x14ac:dyDescent="0.25">
      <c r="A60" s="13" t="s">
        <v>61</v>
      </c>
      <c r="B60" s="19" t="s">
        <v>128</v>
      </c>
      <c r="C60" s="19" t="s">
        <v>158</v>
      </c>
      <c r="D60" s="24">
        <v>9910000000</v>
      </c>
      <c r="E60" s="19" t="s">
        <v>5</v>
      </c>
      <c r="F60" s="12">
        <f>'Приложение 7'!G62+'Приложение 7'!G67+'Приложение 7'!G71</f>
        <v>10604808.640000001</v>
      </c>
      <c r="G60" s="12">
        <f>'Приложение 7'!H62+'Приложение 7'!H67+'Приложение 7'!H71</f>
        <v>11421491.079999998</v>
      </c>
      <c r="H60" s="12">
        <f>'Приложение 7'!I62+'Приложение 7'!I67+'Приложение 7'!I71</f>
        <v>11800428.24</v>
      </c>
    </row>
    <row r="61" spans="1:8" x14ac:dyDescent="0.25">
      <c r="A61" s="13" t="s">
        <v>10</v>
      </c>
      <c r="B61" s="19" t="s">
        <v>128</v>
      </c>
      <c r="C61" s="19" t="s">
        <v>158</v>
      </c>
      <c r="D61" s="24">
        <v>9910000000</v>
      </c>
      <c r="E61" s="19" t="s">
        <v>7</v>
      </c>
      <c r="F61" s="12">
        <f>'Приложение 7'!G68</f>
        <v>268782.93</v>
      </c>
      <c r="G61" s="12">
        <f>'Приложение 7'!H68</f>
        <v>0</v>
      </c>
      <c r="H61" s="12">
        <f>'Приложение 7'!I68</f>
        <v>0</v>
      </c>
    </row>
    <row r="62" spans="1:8" ht="30.75" x14ac:dyDescent="0.25">
      <c r="A62" s="22" t="s">
        <v>11</v>
      </c>
      <c r="B62" s="19" t="s">
        <v>128</v>
      </c>
      <c r="C62" s="19" t="s">
        <v>158</v>
      </c>
      <c r="D62" s="24">
        <v>9910000000</v>
      </c>
      <c r="E62" s="19" t="s">
        <v>160</v>
      </c>
      <c r="F62" s="12">
        <f>'Приложение 7'!G64</f>
        <v>211570797.28999996</v>
      </c>
      <c r="G62" s="12">
        <f>'Приложение 7'!H64</f>
        <v>199814928.95000002</v>
      </c>
      <c r="H62" s="12">
        <f>'Приложение 7'!I64</f>
        <v>206609660.91</v>
      </c>
    </row>
    <row r="63" spans="1:8" x14ac:dyDescent="0.25">
      <c r="A63" s="13" t="s">
        <v>9</v>
      </c>
      <c r="B63" s="19" t="s">
        <v>128</v>
      </c>
      <c r="C63" s="19" t="s">
        <v>158</v>
      </c>
      <c r="D63" s="24">
        <v>9910000000</v>
      </c>
      <c r="E63" s="19" t="s">
        <v>6</v>
      </c>
      <c r="F63" s="12">
        <f>'Приложение 7'!G72</f>
        <v>1108510</v>
      </c>
      <c r="G63" s="12">
        <f>'Приложение 7'!H72</f>
        <v>988090</v>
      </c>
      <c r="H63" s="12">
        <f>'Приложение 7'!I72</f>
        <v>951450</v>
      </c>
    </row>
    <row r="64" spans="1:8" s="195" customFormat="1" x14ac:dyDescent="0.25">
      <c r="A64" s="13" t="s">
        <v>149</v>
      </c>
      <c r="B64" s="19" t="s">
        <v>128</v>
      </c>
      <c r="C64" s="19" t="s">
        <v>158</v>
      </c>
      <c r="D64" s="19" t="s">
        <v>150</v>
      </c>
      <c r="E64" s="19"/>
      <c r="F64" s="12">
        <f>SUM(F65:F67)</f>
        <v>73565036.780000001</v>
      </c>
      <c r="G64" s="12">
        <f t="shared" ref="G64:H64" si="10">SUM(G65:G67)</f>
        <v>5636486.75</v>
      </c>
      <c r="H64" s="12">
        <f t="shared" si="10"/>
        <v>5852751.0200000005</v>
      </c>
    </row>
    <row r="65" spans="1:8" s="209" customFormat="1" ht="30.75" x14ac:dyDescent="0.25">
      <c r="A65" s="13" t="s">
        <v>61</v>
      </c>
      <c r="B65" s="19" t="s">
        <v>128</v>
      </c>
      <c r="C65" s="19" t="s">
        <v>158</v>
      </c>
      <c r="D65" s="19" t="s">
        <v>150</v>
      </c>
      <c r="E65" s="19" t="s">
        <v>5</v>
      </c>
      <c r="F65" s="12">
        <f>'Приложение 7'!G75+'Приложение 7'!G77</f>
        <v>7486250</v>
      </c>
      <c r="G65" s="12">
        <f>'Приложение 7'!H75+'Приложение 7'!H77</f>
        <v>5406606.75</v>
      </c>
      <c r="H65" s="12">
        <f>'Приложение 7'!I75+'Приложение 7'!I77</f>
        <v>5622871.0200000005</v>
      </c>
    </row>
    <row r="66" spans="1:8" s="195" customFormat="1" x14ac:dyDescent="0.25">
      <c r="A66" s="13" t="s">
        <v>10</v>
      </c>
      <c r="B66" s="19" t="s">
        <v>128</v>
      </c>
      <c r="C66" s="19" t="s">
        <v>158</v>
      </c>
      <c r="D66" s="19" t="s">
        <v>150</v>
      </c>
      <c r="E66" s="19" t="s">
        <v>7</v>
      </c>
      <c r="F66" s="12">
        <f>'Приложение 7'!G79</f>
        <v>229880</v>
      </c>
      <c r="G66" s="12">
        <f>'Приложение 7'!H79</f>
        <v>229880</v>
      </c>
      <c r="H66" s="12">
        <f>'Приложение 7'!I79</f>
        <v>229880</v>
      </c>
    </row>
    <row r="67" spans="1:8" s="195" customFormat="1" x14ac:dyDescent="0.25">
      <c r="A67" s="13" t="s">
        <v>9</v>
      </c>
      <c r="B67" s="19" t="s">
        <v>128</v>
      </c>
      <c r="C67" s="19" t="s">
        <v>158</v>
      </c>
      <c r="D67" s="19" t="s">
        <v>150</v>
      </c>
      <c r="E67" s="19" t="s">
        <v>6</v>
      </c>
      <c r="F67" s="12">
        <f>'Приложение 7'!G81</f>
        <v>65848906.780000001</v>
      </c>
      <c r="G67" s="12">
        <f>'Приложение 7'!H81</f>
        <v>0</v>
      </c>
      <c r="H67" s="12">
        <f>'Приложение 7'!I81</f>
        <v>0</v>
      </c>
    </row>
    <row r="68" spans="1:8" s="196" customFormat="1" ht="31.5" x14ac:dyDescent="0.25">
      <c r="A68" s="27" t="s">
        <v>161</v>
      </c>
      <c r="B68" s="18" t="s">
        <v>137</v>
      </c>
      <c r="C68" s="18"/>
      <c r="D68" s="18"/>
      <c r="E68" s="18"/>
      <c r="F68" s="11">
        <f>F69</f>
        <v>16101741</v>
      </c>
      <c r="G68" s="11">
        <f>G69</f>
        <v>15237569</v>
      </c>
      <c r="H68" s="11">
        <f>H69</f>
        <v>15417016</v>
      </c>
    </row>
    <row r="69" spans="1:8" s="196" customFormat="1" ht="63" x14ac:dyDescent="0.25">
      <c r="A69" s="27" t="s">
        <v>1344</v>
      </c>
      <c r="B69" s="18" t="s">
        <v>137</v>
      </c>
      <c r="C69" s="18" t="s">
        <v>170</v>
      </c>
      <c r="D69" s="18"/>
      <c r="E69" s="18"/>
      <c r="F69" s="11">
        <f>F70+F73</f>
        <v>16101741</v>
      </c>
      <c r="G69" s="11">
        <f>G70+G73</f>
        <v>15237569</v>
      </c>
      <c r="H69" s="11">
        <f>H70+H73</f>
        <v>15417016</v>
      </c>
    </row>
    <row r="70" spans="1:8" s="196" customFormat="1" ht="36" customHeight="1" x14ac:dyDescent="0.25">
      <c r="A70" s="27" t="s">
        <v>103</v>
      </c>
      <c r="B70" s="18" t="s">
        <v>137</v>
      </c>
      <c r="C70" s="18" t="s">
        <v>170</v>
      </c>
      <c r="D70" s="18" t="s">
        <v>576</v>
      </c>
      <c r="E70" s="18"/>
      <c r="F70" s="11">
        <f t="shared" ref="F70:H71" si="11">F71</f>
        <v>1500000</v>
      </c>
      <c r="G70" s="11">
        <f t="shared" si="11"/>
        <v>1500000</v>
      </c>
      <c r="H70" s="11">
        <f t="shared" si="11"/>
        <v>1500000</v>
      </c>
    </row>
    <row r="71" spans="1:8" s="195" customFormat="1" ht="45.75" x14ac:dyDescent="0.25">
      <c r="A71" s="13" t="s">
        <v>575</v>
      </c>
      <c r="B71" s="19" t="s">
        <v>137</v>
      </c>
      <c r="C71" s="19" t="s">
        <v>170</v>
      </c>
      <c r="D71" s="19" t="s">
        <v>574</v>
      </c>
      <c r="E71" s="19"/>
      <c r="F71" s="12">
        <f t="shared" si="11"/>
        <v>1500000</v>
      </c>
      <c r="G71" s="12">
        <f t="shared" si="11"/>
        <v>1500000</v>
      </c>
      <c r="H71" s="12">
        <f t="shared" si="11"/>
        <v>1500000</v>
      </c>
    </row>
    <row r="72" spans="1:8" s="195" customFormat="1" ht="30.75" x14ac:dyDescent="0.25">
      <c r="A72" s="13" t="s">
        <v>61</v>
      </c>
      <c r="B72" s="19" t="s">
        <v>137</v>
      </c>
      <c r="C72" s="19" t="s">
        <v>170</v>
      </c>
      <c r="D72" s="19" t="s">
        <v>574</v>
      </c>
      <c r="E72" s="19" t="s">
        <v>5</v>
      </c>
      <c r="F72" s="12">
        <f>'Приложение 6'!D152</f>
        <v>1500000</v>
      </c>
      <c r="G72" s="12">
        <f>'Приложение 6'!E152</f>
        <v>1500000</v>
      </c>
      <c r="H72" s="12">
        <f>'Приложение 6'!F152</f>
        <v>1500000</v>
      </c>
    </row>
    <row r="73" spans="1:8" s="195" customFormat="1" x14ac:dyDescent="0.25">
      <c r="A73" s="17" t="s">
        <v>131</v>
      </c>
      <c r="B73" s="18" t="s">
        <v>137</v>
      </c>
      <c r="C73" s="18" t="s">
        <v>170</v>
      </c>
      <c r="D73" s="21">
        <v>9900000000</v>
      </c>
      <c r="E73" s="21"/>
      <c r="F73" s="11">
        <f>F74+F78</f>
        <v>14601741</v>
      </c>
      <c r="G73" s="11">
        <f>G74+G78</f>
        <v>13737569</v>
      </c>
      <c r="H73" s="11">
        <f>H74+H78</f>
        <v>13917016</v>
      </c>
    </row>
    <row r="74" spans="1:8" s="195" customFormat="1" ht="30.75" x14ac:dyDescent="0.25">
      <c r="A74" s="13" t="s">
        <v>185</v>
      </c>
      <c r="B74" s="19" t="s">
        <v>137</v>
      </c>
      <c r="C74" s="19" t="s">
        <v>170</v>
      </c>
      <c r="D74" s="24">
        <v>9910000000</v>
      </c>
      <c r="E74" s="24"/>
      <c r="F74" s="12">
        <f>SUM(F75:F77)</f>
        <v>13101741</v>
      </c>
      <c r="G74" s="12">
        <f>SUM(G75:G77)</f>
        <v>12737569</v>
      </c>
      <c r="H74" s="12">
        <f>SUM(H75:H77)</f>
        <v>12917016</v>
      </c>
    </row>
    <row r="75" spans="1:8" s="195" customFormat="1" ht="75.75" x14ac:dyDescent="0.25">
      <c r="A75" s="13" t="s">
        <v>8</v>
      </c>
      <c r="B75" s="19" t="s">
        <v>137</v>
      </c>
      <c r="C75" s="19" t="s">
        <v>170</v>
      </c>
      <c r="D75" s="24">
        <v>9910000000</v>
      </c>
      <c r="E75" s="19" t="s">
        <v>4</v>
      </c>
      <c r="F75" s="12">
        <f>'Приложение 7'!G87</f>
        <v>11160620</v>
      </c>
      <c r="G75" s="12">
        <f>'Приложение 7'!H87</f>
        <v>10846620</v>
      </c>
      <c r="H75" s="12">
        <f>'Приложение 7'!I87</f>
        <v>10890620</v>
      </c>
    </row>
    <row r="76" spans="1:8" s="195" customFormat="1" ht="30.75" x14ac:dyDescent="0.25">
      <c r="A76" s="13" t="s">
        <v>61</v>
      </c>
      <c r="B76" s="19" t="s">
        <v>137</v>
      </c>
      <c r="C76" s="19" t="s">
        <v>170</v>
      </c>
      <c r="D76" s="24">
        <v>9910000000</v>
      </c>
      <c r="E76" s="19" t="s">
        <v>5</v>
      </c>
      <c r="F76" s="12">
        <f>'Приложение 7'!G88</f>
        <v>1940121</v>
      </c>
      <c r="G76" s="12">
        <f>'Приложение 7'!H88</f>
        <v>1889949</v>
      </c>
      <c r="H76" s="12">
        <f>'Приложение 7'!I88</f>
        <v>2025396</v>
      </c>
    </row>
    <row r="77" spans="1:8" s="195" customFormat="1" x14ac:dyDescent="0.25">
      <c r="A77" s="13" t="s">
        <v>9</v>
      </c>
      <c r="B77" s="19" t="s">
        <v>137</v>
      </c>
      <c r="C77" s="19" t="s">
        <v>170</v>
      </c>
      <c r="D77" s="24">
        <v>9910000000</v>
      </c>
      <c r="E77" s="24">
        <v>800</v>
      </c>
      <c r="F77" s="12">
        <f>'Приложение 7'!G89</f>
        <v>1000</v>
      </c>
      <c r="G77" s="12">
        <f>'Приложение 7'!H89</f>
        <v>1000</v>
      </c>
      <c r="H77" s="12">
        <f>'Приложение 7'!I89</f>
        <v>1000</v>
      </c>
    </row>
    <row r="78" spans="1:8" s="195" customFormat="1" x14ac:dyDescent="0.25">
      <c r="A78" s="13" t="s">
        <v>149</v>
      </c>
      <c r="B78" s="19" t="s">
        <v>137</v>
      </c>
      <c r="C78" s="19" t="s">
        <v>170</v>
      </c>
      <c r="D78" s="24">
        <v>9950000000</v>
      </c>
      <c r="E78" s="24"/>
      <c r="F78" s="12">
        <f>F79</f>
        <v>1500000</v>
      </c>
      <c r="G78" s="12">
        <f>G79</f>
        <v>1000000</v>
      </c>
      <c r="H78" s="12">
        <f>H79</f>
        <v>1000000</v>
      </c>
    </row>
    <row r="79" spans="1:8" s="195" customFormat="1" ht="30.75" x14ac:dyDescent="0.25">
      <c r="A79" s="13" t="s">
        <v>61</v>
      </c>
      <c r="B79" s="19" t="s">
        <v>137</v>
      </c>
      <c r="C79" s="19" t="s">
        <v>170</v>
      </c>
      <c r="D79" s="24">
        <v>9950000000</v>
      </c>
      <c r="E79" s="24">
        <v>200</v>
      </c>
      <c r="F79" s="12">
        <f>'Приложение 7'!G92</f>
        <v>1500000</v>
      </c>
      <c r="G79" s="12">
        <f>'Приложение 7'!H92</f>
        <v>1000000</v>
      </c>
      <c r="H79" s="12">
        <f>'Приложение 7'!I92</f>
        <v>1000000</v>
      </c>
    </row>
    <row r="80" spans="1:8" s="196" customFormat="1" x14ac:dyDescent="0.25">
      <c r="A80" s="27" t="s">
        <v>165</v>
      </c>
      <c r="B80" s="18" t="s">
        <v>141</v>
      </c>
      <c r="C80" s="18"/>
      <c r="D80" s="18"/>
      <c r="E80" s="18"/>
      <c r="F80" s="11">
        <f>F81+F85+F103+F110+F114</f>
        <v>307913523.10000002</v>
      </c>
      <c r="G80" s="11">
        <f>G81+G85+G103+G110+G114</f>
        <v>118712604.69</v>
      </c>
      <c r="H80" s="11">
        <f>H81+H85+H103+H110+H114</f>
        <v>116392588.95999999</v>
      </c>
    </row>
    <row r="81" spans="1:8" s="196" customFormat="1" x14ac:dyDescent="0.25">
      <c r="A81" s="27" t="s">
        <v>166</v>
      </c>
      <c r="B81" s="18" t="s">
        <v>141</v>
      </c>
      <c r="C81" s="18" t="s">
        <v>128</v>
      </c>
      <c r="D81" s="18"/>
      <c r="E81" s="18"/>
      <c r="F81" s="11">
        <f t="shared" ref="F81:H83" si="12">F82</f>
        <v>828848.24</v>
      </c>
      <c r="G81" s="11">
        <f t="shared" si="12"/>
        <v>828848.24</v>
      </c>
      <c r="H81" s="11">
        <f t="shared" si="12"/>
        <v>828848.24</v>
      </c>
    </row>
    <row r="82" spans="1:8" s="196" customFormat="1" x14ac:dyDescent="0.25">
      <c r="A82" s="27" t="s">
        <v>131</v>
      </c>
      <c r="B82" s="18" t="s">
        <v>141</v>
      </c>
      <c r="C82" s="18" t="s">
        <v>128</v>
      </c>
      <c r="D82" s="18">
        <v>9900000000</v>
      </c>
      <c r="E82" s="18"/>
      <c r="F82" s="11">
        <f t="shared" si="12"/>
        <v>828848.24</v>
      </c>
      <c r="G82" s="11">
        <f t="shared" si="12"/>
        <v>828848.24</v>
      </c>
      <c r="H82" s="11">
        <f t="shared" si="12"/>
        <v>828848.24</v>
      </c>
    </row>
    <row r="83" spans="1:8" s="196" customFormat="1" ht="30.75" x14ac:dyDescent="0.25">
      <c r="A83" s="13" t="s">
        <v>185</v>
      </c>
      <c r="B83" s="19" t="s">
        <v>141</v>
      </c>
      <c r="C83" s="19" t="s">
        <v>128</v>
      </c>
      <c r="D83" s="19" t="s">
        <v>133</v>
      </c>
      <c r="E83" s="19"/>
      <c r="F83" s="12">
        <f t="shared" si="12"/>
        <v>828848.24</v>
      </c>
      <c r="G83" s="12">
        <f t="shared" si="12"/>
        <v>828848.24</v>
      </c>
      <c r="H83" s="12">
        <f t="shared" si="12"/>
        <v>828848.24</v>
      </c>
    </row>
    <row r="84" spans="1:8" s="196" customFormat="1" ht="75.75" x14ac:dyDescent="0.25">
      <c r="A84" s="13" t="s">
        <v>8</v>
      </c>
      <c r="B84" s="19" t="s">
        <v>141</v>
      </c>
      <c r="C84" s="19" t="s">
        <v>128</v>
      </c>
      <c r="D84" s="19" t="s">
        <v>133</v>
      </c>
      <c r="E84" s="19" t="s">
        <v>4</v>
      </c>
      <c r="F84" s="12">
        <f>'Приложение 7'!G98</f>
        <v>828848.24</v>
      </c>
      <c r="G84" s="12">
        <f>'Приложение 7'!H98</f>
        <v>828848.24</v>
      </c>
      <c r="H84" s="12">
        <f>'Приложение 7'!I98</f>
        <v>828848.24</v>
      </c>
    </row>
    <row r="85" spans="1:8" s="196" customFormat="1" x14ac:dyDescent="0.25">
      <c r="A85" s="27" t="s">
        <v>167</v>
      </c>
      <c r="B85" s="18" t="s">
        <v>141</v>
      </c>
      <c r="C85" s="18" t="s">
        <v>168</v>
      </c>
      <c r="D85" s="18"/>
      <c r="E85" s="18"/>
      <c r="F85" s="11">
        <f>F86+F100</f>
        <v>124373487.69000001</v>
      </c>
      <c r="G85" s="11">
        <f t="shared" ref="G85:H85" si="13">G86+G100</f>
        <v>79985030.950000003</v>
      </c>
      <c r="H85" s="11">
        <f t="shared" si="13"/>
        <v>82808305.219999999</v>
      </c>
    </row>
    <row r="86" spans="1:8" s="196" customFormat="1" ht="63" x14ac:dyDescent="0.25">
      <c r="A86" s="27" t="s">
        <v>104</v>
      </c>
      <c r="B86" s="18" t="s">
        <v>141</v>
      </c>
      <c r="C86" s="18" t="s">
        <v>168</v>
      </c>
      <c r="D86" s="18" t="s">
        <v>33</v>
      </c>
      <c r="E86" s="18"/>
      <c r="F86" s="11">
        <f>F87+F90+F94+F96+F98+F92</f>
        <v>118868114.82000001</v>
      </c>
      <c r="G86" s="11">
        <f t="shared" ref="G86:H86" si="14">G87+G90+G94+G96+G98+G92</f>
        <v>74479658.079999998</v>
      </c>
      <c r="H86" s="11">
        <f t="shared" si="14"/>
        <v>77302932.349999994</v>
      </c>
    </row>
    <row r="87" spans="1:8" s="196" customFormat="1" x14ac:dyDescent="0.25">
      <c r="A87" s="13" t="s">
        <v>62</v>
      </c>
      <c r="B87" s="19" t="s">
        <v>141</v>
      </c>
      <c r="C87" s="19" t="s">
        <v>168</v>
      </c>
      <c r="D87" s="19" t="s">
        <v>34</v>
      </c>
      <c r="E87" s="19"/>
      <c r="F87" s="12">
        <f>F88+F89</f>
        <v>2847748.5300000003</v>
      </c>
      <c r="G87" s="12">
        <f>G88+G89</f>
        <v>2744658.08</v>
      </c>
      <c r="H87" s="12">
        <f>H88+H89</f>
        <v>2767433.35</v>
      </c>
    </row>
    <row r="88" spans="1:8" s="196" customFormat="1" ht="75.75" x14ac:dyDescent="0.25">
      <c r="A88" s="13" t="s">
        <v>8</v>
      </c>
      <c r="B88" s="19" t="s">
        <v>141</v>
      </c>
      <c r="C88" s="19" t="s">
        <v>168</v>
      </c>
      <c r="D88" s="19" t="s">
        <v>34</v>
      </c>
      <c r="E88" s="19" t="s">
        <v>4</v>
      </c>
      <c r="F88" s="12">
        <f>'Приложение 6'!D69</f>
        <v>1489014.27</v>
      </c>
      <c r="G88" s="12">
        <f>'Приложение 6'!E69</f>
        <v>1326085.1200000001</v>
      </c>
      <c r="H88" s="12">
        <f>'Приложение 6'!F69</f>
        <v>1326085.1200000001</v>
      </c>
    </row>
    <row r="89" spans="1:8" s="196" customFormat="1" ht="30.75" x14ac:dyDescent="0.25">
      <c r="A89" s="22" t="s">
        <v>61</v>
      </c>
      <c r="B89" s="19" t="s">
        <v>141</v>
      </c>
      <c r="C89" s="19" t="s">
        <v>168</v>
      </c>
      <c r="D89" s="19" t="s">
        <v>34</v>
      </c>
      <c r="E89" s="25">
        <v>200</v>
      </c>
      <c r="F89" s="12">
        <f>'Приложение 6'!D70</f>
        <v>1358734.26</v>
      </c>
      <c r="G89" s="12">
        <f>'Приложение 6'!E70</f>
        <v>1418572.96</v>
      </c>
      <c r="H89" s="12">
        <f>'Приложение 6'!F70</f>
        <v>1441348.23</v>
      </c>
    </row>
    <row r="90" spans="1:8" s="196" customFormat="1" x14ac:dyDescent="0.25">
      <c r="A90" s="22" t="s">
        <v>14</v>
      </c>
      <c r="B90" s="19" t="s">
        <v>141</v>
      </c>
      <c r="C90" s="19" t="s">
        <v>168</v>
      </c>
      <c r="D90" s="19" t="s">
        <v>35</v>
      </c>
      <c r="E90" s="25"/>
      <c r="F90" s="12">
        <f>F91</f>
        <v>67565612.650000006</v>
      </c>
      <c r="G90" s="12">
        <f>G91</f>
        <v>61735000</v>
      </c>
      <c r="H90" s="12">
        <f>H91</f>
        <v>60585000</v>
      </c>
    </row>
    <row r="91" spans="1:8" s="196" customFormat="1" x14ac:dyDescent="0.25">
      <c r="A91" s="22" t="s">
        <v>9</v>
      </c>
      <c r="B91" s="19" t="s">
        <v>141</v>
      </c>
      <c r="C91" s="19" t="s">
        <v>168</v>
      </c>
      <c r="D91" s="19" t="s">
        <v>35</v>
      </c>
      <c r="E91" s="25">
        <v>800</v>
      </c>
      <c r="F91" s="12">
        <f>'Приложение 6'!D72</f>
        <v>67565612.650000006</v>
      </c>
      <c r="G91" s="12">
        <f>'Приложение 6'!E72</f>
        <v>61735000</v>
      </c>
      <c r="H91" s="12">
        <f>'Приложение 6'!F72</f>
        <v>60585000</v>
      </c>
    </row>
    <row r="92" spans="1:8" s="196" customFormat="1" x14ac:dyDescent="0.25">
      <c r="A92" s="22" t="s">
        <v>116</v>
      </c>
      <c r="B92" s="19" t="s">
        <v>141</v>
      </c>
      <c r="C92" s="19" t="s">
        <v>168</v>
      </c>
      <c r="D92" s="19" t="s">
        <v>117</v>
      </c>
      <c r="E92" s="25"/>
      <c r="F92" s="12">
        <f>F93</f>
        <v>12425748.5</v>
      </c>
      <c r="G92" s="12">
        <f t="shared" ref="G92:H92" si="15">G93</f>
        <v>0</v>
      </c>
      <c r="H92" s="12">
        <f t="shared" si="15"/>
        <v>3950499</v>
      </c>
    </row>
    <row r="93" spans="1:8" s="196" customFormat="1" x14ac:dyDescent="0.25">
      <c r="A93" s="22" t="s">
        <v>9</v>
      </c>
      <c r="B93" s="19" t="s">
        <v>141</v>
      </c>
      <c r="C93" s="19" t="s">
        <v>168</v>
      </c>
      <c r="D93" s="19" t="s">
        <v>117</v>
      </c>
      <c r="E93" s="25">
        <v>800</v>
      </c>
      <c r="F93" s="12">
        <f>'Приложение 6'!D74</f>
        <v>12425748.5</v>
      </c>
      <c r="G93" s="12">
        <f>'Приложение 6'!E74</f>
        <v>0</v>
      </c>
      <c r="H93" s="12">
        <f>'Приложение 6'!F74</f>
        <v>3950499</v>
      </c>
    </row>
    <row r="94" spans="1:8" s="196" customFormat="1" x14ac:dyDescent="0.25">
      <c r="A94" s="13" t="s">
        <v>15</v>
      </c>
      <c r="B94" s="19" t="s">
        <v>141</v>
      </c>
      <c r="C94" s="19" t="s">
        <v>168</v>
      </c>
      <c r="D94" s="19" t="s">
        <v>36</v>
      </c>
      <c r="E94" s="25"/>
      <c r="F94" s="12">
        <f>F95</f>
        <v>22837005.140000001</v>
      </c>
      <c r="G94" s="12">
        <f>G95</f>
        <v>0</v>
      </c>
      <c r="H94" s="12">
        <f>H95</f>
        <v>0</v>
      </c>
    </row>
    <row r="95" spans="1:8" s="196" customFormat="1" x14ac:dyDescent="0.25">
      <c r="A95" s="22" t="s">
        <v>9</v>
      </c>
      <c r="B95" s="19" t="s">
        <v>141</v>
      </c>
      <c r="C95" s="19" t="s">
        <v>168</v>
      </c>
      <c r="D95" s="19" t="s">
        <v>36</v>
      </c>
      <c r="E95" s="19" t="s">
        <v>6</v>
      </c>
      <c r="F95" s="12">
        <f>'Приложение 6'!D76</f>
        <v>22837005.140000001</v>
      </c>
      <c r="G95" s="12">
        <f>'Приложение 6'!E76</f>
        <v>0</v>
      </c>
      <c r="H95" s="12">
        <f>'Приложение 6'!F76</f>
        <v>0</v>
      </c>
    </row>
    <row r="96" spans="1:8" s="196" customFormat="1" x14ac:dyDescent="0.25">
      <c r="A96" s="22" t="s">
        <v>100</v>
      </c>
      <c r="B96" s="19" t="s">
        <v>141</v>
      </c>
      <c r="C96" s="19" t="s">
        <v>168</v>
      </c>
      <c r="D96" s="19" t="s">
        <v>101</v>
      </c>
      <c r="E96" s="19"/>
      <c r="F96" s="12">
        <f>F97</f>
        <v>10000000</v>
      </c>
      <c r="G96" s="12">
        <f>G97</f>
        <v>10000000</v>
      </c>
      <c r="H96" s="12">
        <f>H97</f>
        <v>10000000</v>
      </c>
    </row>
    <row r="97" spans="1:8" s="196" customFormat="1" x14ac:dyDescent="0.25">
      <c r="A97" s="22" t="s">
        <v>9</v>
      </c>
      <c r="B97" s="19" t="s">
        <v>141</v>
      </c>
      <c r="C97" s="19" t="s">
        <v>168</v>
      </c>
      <c r="D97" s="19" t="s">
        <v>101</v>
      </c>
      <c r="E97" s="19" t="s">
        <v>6</v>
      </c>
      <c r="F97" s="12">
        <f>'Приложение 6'!D78</f>
        <v>10000000</v>
      </c>
      <c r="G97" s="12">
        <f>'Приложение 6'!E78</f>
        <v>10000000</v>
      </c>
      <c r="H97" s="12">
        <f>'Приложение 6'!F78</f>
        <v>10000000</v>
      </c>
    </row>
    <row r="98" spans="1:8" s="196" customFormat="1" ht="30.75" x14ac:dyDescent="0.25">
      <c r="A98" s="22" t="s">
        <v>105</v>
      </c>
      <c r="B98" s="19" t="s">
        <v>141</v>
      </c>
      <c r="C98" s="19" t="s">
        <v>168</v>
      </c>
      <c r="D98" s="19" t="s">
        <v>63</v>
      </c>
      <c r="E98" s="19"/>
      <c r="F98" s="12">
        <f>F99</f>
        <v>3192000</v>
      </c>
      <c r="G98" s="12">
        <f>G99</f>
        <v>0</v>
      </c>
      <c r="H98" s="12">
        <f>H99</f>
        <v>0</v>
      </c>
    </row>
    <row r="99" spans="1:8" s="196" customFormat="1" x14ac:dyDescent="0.25">
      <c r="A99" s="22" t="s">
        <v>9</v>
      </c>
      <c r="B99" s="19" t="s">
        <v>141</v>
      </c>
      <c r="C99" s="19" t="s">
        <v>168</v>
      </c>
      <c r="D99" s="19" t="s">
        <v>63</v>
      </c>
      <c r="E99" s="24">
        <v>800</v>
      </c>
      <c r="F99" s="12">
        <f>'Приложение 6'!D80</f>
        <v>3192000</v>
      </c>
      <c r="G99" s="12">
        <f>'Приложение 6'!E80</f>
        <v>0</v>
      </c>
      <c r="H99" s="12">
        <f>'Приложение 6'!F80</f>
        <v>0</v>
      </c>
    </row>
    <row r="100" spans="1:8" s="196" customFormat="1" x14ac:dyDescent="0.25">
      <c r="A100" s="17" t="s">
        <v>131</v>
      </c>
      <c r="B100" s="18" t="s">
        <v>141</v>
      </c>
      <c r="C100" s="18" t="s">
        <v>168</v>
      </c>
      <c r="D100" s="18">
        <v>9900000000</v>
      </c>
      <c r="E100" s="24"/>
      <c r="F100" s="12">
        <f t="shared" ref="F100:H101" si="16">F101</f>
        <v>5505372.8700000001</v>
      </c>
      <c r="G100" s="12">
        <f t="shared" si="16"/>
        <v>5505372.8700000001</v>
      </c>
      <c r="H100" s="12">
        <f t="shared" si="16"/>
        <v>5505372.8700000001</v>
      </c>
    </row>
    <row r="101" spans="1:8" s="196" customFormat="1" ht="30.75" x14ac:dyDescent="0.25">
      <c r="A101" s="13" t="s">
        <v>185</v>
      </c>
      <c r="B101" s="19" t="s">
        <v>141</v>
      </c>
      <c r="C101" s="19" t="s">
        <v>168</v>
      </c>
      <c r="D101" s="19">
        <v>9910000000</v>
      </c>
      <c r="E101" s="24"/>
      <c r="F101" s="12">
        <f t="shared" si="16"/>
        <v>5505372.8700000001</v>
      </c>
      <c r="G101" s="12">
        <f t="shared" si="16"/>
        <v>5505372.8700000001</v>
      </c>
      <c r="H101" s="12">
        <f t="shared" si="16"/>
        <v>5505372.8700000001</v>
      </c>
    </row>
    <row r="102" spans="1:8" s="196" customFormat="1" ht="75.75" x14ac:dyDescent="0.25">
      <c r="A102" s="22" t="s">
        <v>8</v>
      </c>
      <c r="B102" s="19" t="s">
        <v>141</v>
      </c>
      <c r="C102" s="19" t="s">
        <v>168</v>
      </c>
      <c r="D102" s="19">
        <v>9910000000</v>
      </c>
      <c r="E102" s="24" t="s">
        <v>4</v>
      </c>
      <c r="F102" s="12">
        <f>'Приложение 7'!G103</f>
        <v>5505372.8700000001</v>
      </c>
      <c r="G102" s="12">
        <f>'Приложение 7'!H103</f>
        <v>5505372.8700000001</v>
      </c>
      <c r="H102" s="12">
        <f>'Приложение 7'!I103</f>
        <v>5505372.8700000001</v>
      </c>
    </row>
    <row r="103" spans="1:8" s="196" customFormat="1" ht="18" customHeight="1" x14ac:dyDescent="0.25">
      <c r="A103" s="17" t="s">
        <v>264</v>
      </c>
      <c r="B103" s="18" t="s">
        <v>141</v>
      </c>
      <c r="C103" s="18" t="s">
        <v>178</v>
      </c>
      <c r="D103" s="21"/>
      <c r="E103" s="21"/>
      <c r="F103" s="11">
        <f>F104</f>
        <v>15150000</v>
      </c>
      <c r="G103" s="11">
        <f t="shared" ref="G103:H103" si="17">G104</f>
        <v>17150000</v>
      </c>
      <c r="H103" s="11">
        <f t="shared" si="17"/>
        <v>17150000</v>
      </c>
    </row>
    <row r="104" spans="1:8" s="196" customFormat="1" ht="34.5" customHeight="1" x14ac:dyDescent="0.25">
      <c r="A104" s="17" t="s">
        <v>111</v>
      </c>
      <c r="B104" s="18" t="s">
        <v>141</v>
      </c>
      <c r="C104" s="18" t="s">
        <v>178</v>
      </c>
      <c r="D104" s="20" t="s">
        <v>38</v>
      </c>
      <c r="E104" s="21"/>
      <c r="F104" s="11">
        <f>F105+F107</f>
        <v>15150000</v>
      </c>
      <c r="G104" s="11">
        <f t="shared" ref="G104:H104" si="18">G105+G107</f>
        <v>17150000</v>
      </c>
      <c r="H104" s="11">
        <f t="shared" si="18"/>
        <v>17150000</v>
      </c>
    </row>
    <row r="105" spans="1:8" s="196" customFormat="1" x14ac:dyDescent="0.25">
      <c r="A105" s="22" t="s">
        <v>17</v>
      </c>
      <c r="B105" s="19" t="s">
        <v>141</v>
      </c>
      <c r="C105" s="19" t="s">
        <v>178</v>
      </c>
      <c r="D105" s="23" t="s">
        <v>37</v>
      </c>
      <c r="E105" s="24"/>
      <c r="F105" s="12">
        <f>F106</f>
        <v>2000000</v>
      </c>
      <c r="G105" s="12">
        <f t="shared" ref="G105:H105" si="19">G106</f>
        <v>4000000</v>
      </c>
      <c r="H105" s="12">
        <f t="shared" si="19"/>
        <v>4000000</v>
      </c>
    </row>
    <row r="106" spans="1:8" s="196" customFormat="1" ht="30.75" x14ac:dyDescent="0.25">
      <c r="A106" s="13" t="s">
        <v>61</v>
      </c>
      <c r="B106" s="19" t="s">
        <v>141</v>
      </c>
      <c r="C106" s="19" t="s">
        <v>178</v>
      </c>
      <c r="D106" s="23" t="s">
        <v>37</v>
      </c>
      <c r="E106" s="24">
        <v>800</v>
      </c>
      <c r="F106" s="12">
        <f>'Приложение 6'!D83</f>
        <v>2000000</v>
      </c>
      <c r="G106" s="12">
        <f>'Приложение 6'!E83</f>
        <v>4000000</v>
      </c>
      <c r="H106" s="12">
        <f>'Приложение 6'!F83</f>
        <v>4000000</v>
      </c>
    </row>
    <row r="107" spans="1:8" s="196" customFormat="1" ht="21" customHeight="1" x14ac:dyDescent="0.25">
      <c r="A107" s="22" t="s">
        <v>16</v>
      </c>
      <c r="B107" s="19" t="s">
        <v>141</v>
      </c>
      <c r="C107" s="19" t="s">
        <v>178</v>
      </c>
      <c r="D107" s="23" t="s">
        <v>39</v>
      </c>
      <c r="E107" s="24"/>
      <c r="F107" s="12">
        <f>F108+F109</f>
        <v>13150000</v>
      </c>
      <c r="G107" s="12">
        <f>G108+G109</f>
        <v>13150000</v>
      </c>
      <c r="H107" s="12">
        <f>H108+H109</f>
        <v>13150000</v>
      </c>
    </row>
    <row r="108" spans="1:8" s="196" customFormat="1" ht="31.5" customHeight="1" x14ac:dyDescent="0.25">
      <c r="A108" s="13" t="s">
        <v>61</v>
      </c>
      <c r="B108" s="19" t="s">
        <v>141</v>
      </c>
      <c r="C108" s="19" t="s">
        <v>178</v>
      </c>
      <c r="D108" s="23" t="s">
        <v>39</v>
      </c>
      <c r="E108" s="24">
        <v>200</v>
      </c>
      <c r="F108" s="12">
        <f>'Приложение 6'!D85</f>
        <v>150000</v>
      </c>
      <c r="G108" s="12">
        <f>'Приложение 6'!E85</f>
        <v>150000</v>
      </c>
      <c r="H108" s="12">
        <f>'Приложение 6'!F85</f>
        <v>150000</v>
      </c>
    </row>
    <row r="109" spans="1:8" s="196" customFormat="1" ht="15.75" customHeight="1" x14ac:dyDescent="0.25">
      <c r="A109" s="22" t="s">
        <v>9</v>
      </c>
      <c r="B109" s="19" t="s">
        <v>141</v>
      </c>
      <c r="C109" s="19" t="s">
        <v>178</v>
      </c>
      <c r="D109" s="23" t="s">
        <v>39</v>
      </c>
      <c r="E109" s="24">
        <v>800</v>
      </c>
      <c r="F109" s="12">
        <f>'Приложение 6'!D86</f>
        <v>13000000</v>
      </c>
      <c r="G109" s="12">
        <f>'Приложение 6'!E86</f>
        <v>13000000</v>
      </c>
      <c r="H109" s="12">
        <f>'Приложение 6'!F86</f>
        <v>13000000</v>
      </c>
    </row>
    <row r="110" spans="1:8" s="196" customFormat="1" ht="18" customHeight="1" x14ac:dyDescent="0.25">
      <c r="A110" s="17" t="s">
        <v>267</v>
      </c>
      <c r="B110" s="18" t="s">
        <v>141</v>
      </c>
      <c r="C110" s="18" t="s">
        <v>162</v>
      </c>
      <c r="D110" s="21"/>
      <c r="E110" s="21"/>
      <c r="F110" s="11">
        <f>F111</f>
        <v>162844427.16999999</v>
      </c>
      <c r="G110" s="11">
        <f>G111</f>
        <v>15605435.5</v>
      </c>
      <c r="H110" s="11">
        <f>H111</f>
        <v>15605435.5</v>
      </c>
    </row>
    <row r="111" spans="1:8" s="196" customFormat="1" ht="30.75" customHeight="1" x14ac:dyDescent="0.25">
      <c r="A111" s="17" t="s">
        <v>111</v>
      </c>
      <c r="B111" s="18" t="s">
        <v>141</v>
      </c>
      <c r="C111" s="18" t="s">
        <v>162</v>
      </c>
      <c r="D111" s="20" t="s">
        <v>38</v>
      </c>
      <c r="E111" s="21"/>
      <c r="F111" s="11">
        <f>F112</f>
        <v>162844427.16999999</v>
      </c>
      <c r="G111" s="11">
        <f t="shared" ref="G111:H111" si="20">G112</f>
        <v>15605435.5</v>
      </c>
      <c r="H111" s="11">
        <f t="shared" si="20"/>
        <v>15605435.5</v>
      </c>
    </row>
    <row r="112" spans="1:8" s="195" customFormat="1" x14ac:dyDescent="0.25">
      <c r="A112" s="22" t="s">
        <v>93</v>
      </c>
      <c r="B112" s="19" t="s">
        <v>141</v>
      </c>
      <c r="C112" s="19" t="s">
        <v>162</v>
      </c>
      <c r="D112" s="23" t="s">
        <v>40</v>
      </c>
      <c r="E112" s="24"/>
      <c r="F112" s="12">
        <f>F113</f>
        <v>162844427.16999999</v>
      </c>
      <c r="G112" s="12">
        <f>G113</f>
        <v>15605435.5</v>
      </c>
      <c r="H112" s="12">
        <f>H113</f>
        <v>15605435.5</v>
      </c>
    </row>
    <row r="113" spans="1:26" s="196" customFormat="1" ht="30.75" x14ac:dyDescent="0.25">
      <c r="A113" s="13" t="s">
        <v>61</v>
      </c>
      <c r="B113" s="19" t="s">
        <v>141</v>
      </c>
      <c r="C113" s="19" t="s">
        <v>162</v>
      </c>
      <c r="D113" s="23" t="s">
        <v>40</v>
      </c>
      <c r="E113" s="24">
        <v>200</v>
      </c>
      <c r="F113" s="12">
        <f>'Приложение 6'!D88</f>
        <v>162844427.16999999</v>
      </c>
      <c r="G113" s="12">
        <f>'Приложение 6'!E88</f>
        <v>15605435.5</v>
      </c>
      <c r="H113" s="12">
        <f>'Приложение 6'!F88</f>
        <v>15605435.5</v>
      </c>
    </row>
    <row r="114" spans="1:26" s="196" customFormat="1" ht="31.5" x14ac:dyDescent="0.25">
      <c r="A114" s="17" t="s">
        <v>171</v>
      </c>
      <c r="B114" s="18" t="s">
        <v>141</v>
      </c>
      <c r="C114" s="18" t="s">
        <v>172</v>
      </c>
      <c r="D114" s="21"/>
      <c r="E114" s="21"/>
      <c r="F114" s="11">
        <f>F115</f>
        <v>4716760</v>
      </c>
      <c r="G114" s="11">
        <f t="shared" ref="G114:H114" si="21">G115</f>
        <v>5143290</v>
      </c>
      <c r="H114" s="11">
        <f t="shared" si="21"/>
        <v>0</v>
      </c>
    </row>
    <row r="115" spans="1:26" s="195" customFormat="1" ht="42.75" customHeight="1" x14ac:dyDescent="0.25">
      <c r="A115" s="17" t="s">
        <v>91</v>
      </c>
      <c r="B115" s="18" t="s">
        <v>141</v>
      </c>
      <c r="C115" s="18" t="s">
        <v>172</v>
      </c>
      <c r="D115" s="20" t="s">
        <v>31</v>
      </c>
      <c r="E115" s="21"/>
      <c r="F115" s="11">
        <f>F116</f>
        <v>4716760</v>
      </c>
      <c r="G115" s="11">
        <f>G116</f>
        <v>5143290</v>
      </c>
      <c r="H115" s="11">
        <f>H116</f>
        <v>0</v>
      </c>
      <c r="I115" s="196"/>
      <c r="J115" s="196"/>
      <c r="K115" s="196"/>
      <c r="L115" s="196"/>
      <c r="M115" s="196"/>
      <c r="N115" s="196"/>
      <c r="O115" s="196"/>
      <c r="P115" s="196"/>
      <c r="Q115" s="196"/>
      <c r="R115" s="196"/>
      <c r="S115" s="196"/>
      <c r="T115" s="196"/>
      <c r="U115" s="196"/>
      <c r="V115" s="196"/>
      <c r="W115" s="196"/>
      <c r="X115" s="196"/>
      <c r="Y115" s="196"/>
      <c r="Z115" s="196"/>
    </row>
    <row r="116" spans="1:26" s="195" customFormat="1" x14ac:dyDescent="0.25">
      <c r="A116" s="22" t="s">
        <v>573</v>
      </c>
      <c r="B116" s="19" t="s">
        <v>141</v>
      </c>
      <c r="C116" s="19" t="s">
        <v>172</v>
      </c>
      <c r="D116" s="23" t="s">
        <v>32</v>
      </c>
      <c r="E116" s="24"/>
      <c r="F116" s="12">
        <f>F117+F118+F119</f>
        <v>4716760</v>
      </c>
      <c r="G116" s="12">
        <f>G117+G118+G119</f>
        <v>5143290</v>
      </c>
      <c r="H116" s="12">
        <f>H117+H118+H119</f>
        <v>0</v>
      </c>
      <c r="I116" s="196"/>
      <c r="J116" s="196"/>
      <c r="K116" s="196"/>
      <c r="L116" s="196"/>
      <c r="M116" s="196"/>
      <c r="N116" s="196"/>
      <c r="O116" s="196"/>
      <c r="P116" s="196"/>
      <c r="Q116" s="196"/>
      <c r="R116" s="196"/>
      <c r="S116" s="196"/>
      <c r="T116" s="196"/>
      <c r="U116" s="196"/>
      <c r="V116" s="196"/>
      <c r="W116" s="196"/>
      <c r="X116" s="196"/>
      <c r="Y116" s="196"/>
      <c r="Z116" s="196"/>
    </row>
    <row r="117" spans="1:26" s="195" customFormat="1" ht="30.75" x14ac:dyDescent="0.25">
      <c r="A117" s="22" t="s">
        <v>61</v>
      </c>
      <c r="B117" s="19" t="s">
        <v>141</v>
      </c>
      <c r="C117" s="19" t="s">
        <v>172</v>
      </c>
      <c r="D117" s="23" t="s">
        <v>32</v>
      </c>
      <c r="E117" s="24">
        <v>200</v>
      </c>
      <c r="F117" s="12">
        <f>'Приложение 6'!D64</f>
        <v>250000</v>
      </c>
      <c r="G117" s="12">
        <f>'Приложение 6'!E64</f>
        <v>483290</v>
      </c>
      <c r="H117" s="12">
        <f>'Приложение 6'!F64</f>
        <v>0</v>
      </c>
      <c r="I117" s="196"/>
      <c r="J117" s="196"/>
      <c r="K117" s="196"/>
      <c r="L117" s="196"/>
      <c r="M117" s="196"/>
      <c r="N117" s="196"/>
      <c r="O117" s="196"/>
      <c r="P117" s="196"/>
      <c r="Q117" s="196"/>
      <c r="R117" s="196"/>
      <c r="S117" s="196"/>
      <c r="T117" s="196"/>
      <c r="U117" s="196"/>
      <c r="V117" s="196"/>
      <c r="W117" s="196"/>
      <c r="X117" s="196"/>
      <c r="Y117" s="196"/>
      <c r="Z117" s="196"/>
    </row>
    <row r="118" spans="1:26" s="195" customFormat="1" ht="21.75" customHeight="1" x14ac:dyDescent="0.25">
      <c r="A118" s="13" t="s">
        <v>10</v>
      </c>
      <c r="B118" s="19" t="s">
        <v>141</v>
      </c>
      <c r="C118" s="19" t="s">
        <v>172</v>
      </c>
      <c r="D118" s="23" t="s">
        <v>32</v>
      </c>
      <c r="E118" s="24">
        <v>300</v>
      </c>
      <c r="F118" s="12">
        <f>'Приложение 6'!D65</f>
        <v>166760</v>
      </c>
      <c r="G118" s="12">
        <f>'Приложение 6'!E65</f>
        <v>60000</v>
      </c>
      <c r="H118" s="12">
        <f>'Приложение 6'!F65</f>
        <v>0</v>
      </c>
      <c r="I118" s="196"/>
      <c r="J118" s="196"/>
      <c r="K118" s="196"/>
      <c r="L118" s="196"/>
      <c r="M118" s="196"/>
      <c r="N118" s="196"/>
      <c r="O118" s="196"/>
      <c r="P118" s="196"/>
      <c r="Q118" s="196"/>
      <c r="R118" s="196"/>
      <c r="S118" s="196"/>
      <c r="T118" s="196"/>
      <c r="U118" s="196"/>
      <c r="V118" s="196"/>
      <c r="W118" s="196"/>
      <c r="X118" s="196"/>
      <c r="Y118" s="196"/>
      <c r="Z118" s="196"/>
    </row>
    <row r="119" spans="1:26" s="195" customFormat="1" x14ac:dyDescent="0.25">
      <c r="A119" s="22" t="s">
        <v>9</v>
      </c>
      <c r="B119" s="19" t="s">
        <v>141</v>
      </c>
      <c r="C119" s="19" t="s">
        <v>172</v>
      </c>
      <c r="D119" s="23" t="s">
        <v>32</v>
      </c>
      <c r="E119" s="24">
        <v>800</v>
      </c>
      <c r="F119" s="12">
        <f>'Приложение 6'!D66</f>
        <v>4300000</v>
      </c>
      <c r="G119" s="12">
        <f>'Приложение 6'!E66</f>
        <v>4600000</v>
      </c>
      <c r="H119" s="12">
        <f>'Приложение 6'!F66</f>
        <v>0</v>
      </c>
      <c r="I119" s="196"/>
      <c r="J119" s="196"/>
      <c r="K119" s="196"/>
      <c r="L119" s="196"/>
      <c r="M119" s="196"/>
      <c r="N119" s="196"/>
      <c r="O119" s="196"/>
      <c r="P119" s="196"/>
      <c r="Q119" s="196"/>
      <c r="R119" s="196"/>
      <c r="S119" s="196"/>
      <c r="T119" s="196"/>
      <c r="U119" s="196"/>
      <c r="V119" s="196"/>
      <c r="W119" s="196"/>
      <c r="X119" s="196"/>
      <c r="Y119" s="196"/>
      <c r="Z119" s="196"/>
    </row>
    <row r="120" spans="1:26" s="195" customFormat="1" x14ac:dyDescent="0.25">
      <c r="A120" s="27" t="s">
        <v>286</v>
      </c>
      <c r="B120" s="18" t="s">
        <v>168</v>
      </c>
      <c r="C120" s="18"/>
      <c r="D120" s="20"/>
      <c r="E120" s="21"/>
      <c r="F120" s="11">
        <f>F121</f>
        <v>9810436.8000000007</v>
      </c>
      <c r="G120" s="11">
        <f t="shared" ref="G120:H123" si="22">G121</f>
        <v>0</v>
      </c>
      <c r="H120" s="11">
        <f t="shared" si="22"/>
        <v>0</v>
      </c>
      <c r="I120" s="196"/>
      <c r="J120" s="196"/>
      <c r="K120" s="196"/>
      <c r="L120" s="196"/>
      <c r="M120" s="196"/>
      <c r="N120" s="196"/>
      <c r="O120" s="196"/>
      <c r="P120" s="196"/>
      <c r="Q120" s="196"/>
      <c r="R120" s="196"/>
      <c r="S120" s="196"/>
      <c r="T120" s="196"/>
      <c r="U120" s="196"/>
      <c r="V120" s="196"/>
      <c r="W120" s="196"/>
      <c r="X120" s="196"/>
      <c r="Y120" s="196"/>
      <c r="Z120" s="196"/>
    </row>
    <row r="121" spans="1:26" s="195" customFormat="1" x14ac:dyDescent="0.25">
      <c r="A121" s="27" t="s">
        <v>173</v>
      </c>
      <c r="B121" s="18" t="s">
        <v>168</v>
      </c>
      <c r="C121" s="18" t="s">
        <v>137</v>
      </c>
      <c r="D121" s="20"/>
      <c r="E121" s="21"/>
      <c r="F121" s="11">
        <f>F122</f>
        <v>9810436.8000000007</v>
      </c>
      <c r="G121" s="11">
        <f t="shared" si="22"/>
        <v>0</v>
      </c>
      <c r="H121" s="11">
        <f t="shared" si="22"/>
        <v>0</v>
      </c>
      <c r="I121" s="196"/>
      <c r="J121" s="196"/>
      <c r="K121" s="196"/>
      <c r="L121" s="196"/>
      <c r="M121" s="196"/>
      <c r="N121" s="196"/>
      <c r="O121" s="196"/>
      <c r="P121" s="196"/>
      <c r="Q121" s="196"/>
      <c r="R121" s="196"/>
      <c r="S121" s="196"/>
      <c r="T121" s="196"/>
      <c r="U121" s="196"/>
      <c r="V121" s="196"/>
      <c r="W121" s="196"/>
      <c r="X121" s="196"/>
      <c r="Y121" s="196"/>
      <c r="Z121" s="196"/>
    </row>
    <row r="122" spans="1:26" s="195" customFormat="1" x14ac:dyDescent="0.25">
      <c r="A122" s="27" t="s">
        <v>131</v>
      </c>
      <c r="B122" s="18" t="s">
        <v>168</v>
      </c>
      <c r="C122" s="18" t="s">
        <v>137</v>
      </c>
      <c r="D122" s="20" t="s">
        <v>132</v>
      </c>
      <c r="E122" s="21"/>
      <c r="F122" s="11">
        <f>F123</f>
        <v>9810436.8000000007</v>
      </c>
      <c r="G122" s="11">
        <f t="shared" si="22"/>
        <v>0</v>
      </c>
      <c r="H122" s="11">
        <f t="shared" si="22"/>
        <v>0</v>
      </c>
      <c r="I122" s="196"/>
      <c r="J122" s="196"/>
      <c r="K122" s="196"/>
      <c r="L122" s="196"/>
      <c r="M122" s="196"/>
      <c r="N122" s="196"/>
      <c r="O122" s="196"/>
      <c r="P122" s="196"/>
      <c r="Q122" s="196"/>
      <c r="R122" s="196"/>
      <c r="S122" s="196"/>
      <c r="T122" s="196"/>
      <c r="U122" s="196"/>
      <c r="V122" s="196"/>
      <c r="W122" s="196"/>
      <c r="X122" s="196"/>
      <c r="Y122" s="196"/>
      <c r="Z122" s="196"/>
    </row>
    <row r="123" spans="1:26" s="195" customFormat="1" x14ac:dyDescent="0.25">
      <c r="A123" s="13" t="s">
        <v>149</v>
      </c>
      <c r="B123" s="19" t="s">
        <v>168</v>
      </c>
      <c r="C123" s="19" t="s">
        <v>137</v>
      </c>
      <c r="D123" s="23" t="s">
        <v>150</v>
      </c>
      <c r="E123" s="24"/>
      <c r="F123" s="12">
        <f>F124</f>
        <v>9810436.8000000007</v>
      </c>
      <c r="G123" s="12">
        <f t="shared" si="22"/>
        <v>0</v>
      </c>
      <c r="H123" s="12">
        <f t="shared" si="22"/>
        <v>0</v>
      </c>
      <c r="I123" s="196"/>
      <c r="J123" s="196"/>
      <c r="K123" s="196"/>
      <c r="L123" s="196"/>
      <c r="M123" s="196"/>
      <c r="N123" s="196"/>
      <c r="O123" s="196"/>
      <c r="P123" s="196"/>
      <c r="Q123" s="196"/>
      <c r="R123" s="196"/>
      <c r="S123" s="196"/>
      <c r="T123" s="196"/>
      <c r="U123" s="196"/>
      <c r="V123" s="196"/>
      <c r="W123" s="196"/>
      <c r="X123" s="196"/>
      <c r="Y123" s="196"/>
      <c r="Z123" s="196"/>
    </row>
    <row r="124" spans="1:26" s="195" customFormat="1" ht="30.75" x14ac:dyDescent="0.25">
      <c r="A124" s="13" t="s">
        <v>21</v>
      </c>
      <c r="B124" s="19" t="s">
        <v>168</v>
      </c>
      <c r="C124" s="19" t="s">
        <v>137</v>
      </c>
      <c r="D124" s="23" t="s">
        <v>150</v>
      </c>
      <c r="E124" s="24">
        <v>400</v>
      </c>
      <c r="F124" s="12">
        <f>'Приложение 7'!G109</f>
        <v>9810436.8000000007</v>
      </c>
      <c r="G124" s="12">
        <f>'Приложение 7'!H109</f>
        <v>0</v>
      </c>
      <c r="H124" s="12">
        <f>'Приложение 7'!I109</f>
        <v>0</v>
      </c>
      <c r="I124" s="196"/>
      <c r="J124" s="196"/>
      <c r="K124" s="196"/>
      <c r="L124" s="196"/>
      <c r="M124" s="196"/>
      <c r="N124" s="196"/>
      <c r="O124" s="196"/>
      <c r="P124" s="196"/>
      <c r="Q124" s="196"/>
      <c r="R124" s="196"/>
      <c r="S124" s="196"/>
      <c r="T124" s="196"/>
      <c r="U124" s="196"/>
      <c r="V124" s="196"/>
      <c r="W124" s="196"/>
      <c r="X124" s="196"/>
      <c r="Y124" s="196"/>
      <c r="Z124" s="196"/>
    </row>
    <row r="125" spans="1:26" s="196" customFormat="1" x14ac:dyDescent="0.25">
      <c r="A125" s="17" t="s">
        <v>304</v>
      </c>
      <c r="B125" s="18" t="s">
        <v>145</v>
      </c>
      <c r="C125" s="18"/>
      <c r="D125" s="21"/>
      <c r="E125" s="21"/>
      <c r="F125" s="11">
        <f>F126</f>
        <v>5503028</v>
      </c>
      <c r="G125" s="11">
        <f t="shared" ref="G125:H125" si="23">G126</f>
        <v>5956631</v>
      </c>
      <c r="H125" s="11">
        <f t="shared" si="23"/>
        <v>6280536</v>
      </c>
    </row>
    <row r="126" spans="1:26" s="196" customFormat="1" ht="31.5" x14ac:dyDescent="0.25">
      <c r="A126" s="27" t="s">
        <v>572</v>
      </c>
      <c r="B126" s="18" t="s">
        <v>145</v>
      </c>
      <c r="C126" s="18" t="s">
        <v>137</v>
      </c>
      <c r="D126" s="20"/>
      <c r="E126" s="21"/>
      <c r="F126" s="11">
        <f>F127</f>
        <v>5503028</v>
      </c>
      <c r="G126" s="11">
        <f>G127</f>
        <v>5956631</v>
      </c>
      <c r="H126" s="11">
        <f>H127</f>
        <v>6280536</v>
      </c>
    </row>
    <row r="127" spans="1:26" s="196" customFormat="1" ht="31.5" x14ac:dyDescent="0.25">
      <c r="A127" s="17" t="s">
        <v>584</v>
      </c>
      <c r="B127" s="18" t="s">
        <v>145</v>
      </c>
      <c r="C127" s="18" t="s">
        <v>137</v>
      </c>
      <c r="D127" s="26">
        <v>2900000000</v>
      </c>
      <c r="E127" s="33"/>
      <c r="F127" s="11">
        <f>F128+F130+F132</f>
        <v>5503028</v>
      </c>
      <c r="G127" s="11">
        <f>G128+G130+G132</f>
        <v>5956631</v>
      </c>
      <c r="H127" s="11">
        <f>H128+H130+H132</f>
        <v>6280536</v>
      </c>
    </row>
    <row r="128" spans="1:26" s="196" customFormat="1" ht="30.75" x14ac:dyDescent="0.25">
      <c r="A128" s="22" t="s">
        <v>107</v>
      </c>
      <c r="B128" s="19" t="s">
        <v>145</v>
      </c>
      <c r="C128" s="19" t="s">
        <v>137</v>
      </c>
      <c r="D128" s="25">
        <v>2930000000</v>
      </c>
      <c r="E128" s="48"/>
      <c r="F128" s="12">
        <f>SUM(F129:F129)</f>
        <v>1683528</v>
      </c>
      <c r="G128" s="12">
        <f>SUM(G129:G129)</f>
        <v>3394476</v>
      </c>
      <c r="H128" s="12">
        <f>SUM(H129:H129)</f>
        <v>3391176</v>
      </c>
    </row>
    <row r="129" spans="1:11" s="196" customFormat="1" ht="30.75" x14ac:dyDescent="0.25">
      <c r="A129" s="22" t="s">
        <v>61</v>
      </c>
      <c r="B129" s="19" t="s">
        <v>145</v>
      </c>
      <c r="C129" s="19" t="s">
        <v>137</v>
      </c>
      <c r="D129" s="25">
        <v>2930000000</v>
      </c>
      <c r="E129" s="48">
        <v>200</v>
      </c>
      <c r="F129" s="12">
        <f>'Приложение 6'!D155</f>
        <v>1683528</v>
      </c>
      <c r="G129" s="12">
        <f>'Приложение 6'!E155</f>
        <v>3394476</v>
      </c>
      <c r="H129" s="12">
        <f>'Приложение 6'!F155</f>
        <v>3391176</v>
      </c>
    </row>
    <row r="130" spans="1:11" s="195" customFormat="1" ht="30.75" x14ac:dyDescent="0.25">
      <c r="A130" s="32" t="s">
        <v>108</v>
      </c>
      <c r="B130" s="19" t="s">
        <v>145</v>
      </c>
      <c r="C130" s="19" t="s">
        <v>137</v>
      </c>
      <c r="D130" s="25">
        <v>2940000000</v>
      </c>
      <c r="E130" s="48"/>
      <c r="F130" s="12">
        <f>F131</f>
        <v>3400000</v>
      </c>
      <c r="G130" s="12">
        <f t="shared" ref="G130:H130" si="24">G131</f>
        <v>2294150</v>
      </c>
      <c r="H130" s="12">
        <f t="shared" si="24"/>
        <v>2292400</v>
      </c>
    </row>
    <row r="131" spans="1:11" s="196" customFormat="1" ht="30.75" x14ac:dyDescent="0.25">
      <c r="A131" s="13" t="s">
        <v>61</v>
      </c>
      <c r="B131" s="19" t="s">
        <v>145</v>
      </c>
      <c r="C131" s="19" t="s">
        <v>137</v>
      </c>
      <c r="D131" s="25">
        <v>2940000000</v>
      </c>
      <c r="E131" s="25">
        <v>200</v>
      </c>
      <c r="F131" s="12">
        <f>'Приложение 6'!D157</f>
        <v>3400000</v>
      </c>
      <c r="G131" s="12">
        <f>'Приложение 6'!E157</f>
        <v>2294150</v>
      </c>
      <c r="H131" s="12">
        <f>'Приложение 6'!F157</f>
        <v>2292400</v>
      </c>
    </row>
    <row r="132" spans="1:11" s="195" customFormat="1" ht="30.75" x14ac:dyDescent="0.25">
      <c r="A132" s="22" t="s">
        <v>77</v>
      </c>
      <c r="B132" s="19" t="s">
        <v>145</v>
      </c>
      <c r="C132" s="19" t="s">
        <v>137</v>
      </c>
      <c r="D132" s="25">
        <v>2970000000</v>
      </c>
      <c r="E132" s="25"/>
      <c r="F132" s="12">
        <f>F133</f>
        <v>419500</v>
      </c>
      <c r="G132" s="12">
        <f>G133</f>
        <v>268005</v>
      </c>
      <c r="H132" s="12">
        <f>H133</f>
        <v>596960</v>
      </c>
    </row>
    <row r="133" spans="1:11" s="196" customFormat="1" ht="30.75" x14ac:dyDescent="0.25">
      <c r="A133" s="13" t="s">
        <v>61</v>
      </c>
      <c r="B133" s="19" t="s">
        <v>145</v>
      </c>
      <c r="C133" s="19" t="s">
        <v>137</v>
      </c>
      <c r="D133" s="25">
        <v>2970000000</v>
      </c>
      <c r="E133" s="25">
        <v>200</v>
      </c>
      <c r="F133" s="12">
        <f>'Приложение 6'!D159</f>
        <v>419500</v>
      </c>
      <c r="G133" s="12">
        <f>'Приложение 6'!E159</f>
        <v>268005</v>
      </c>
      <c r="H133" s="12">
        <f>'Приложение 6'!F159</f>
        <v>596960</v>
      </c>
    </row>
    <row r="134" spans="1:11" s="196" customFormat="1" x14ac:dyDescent="0.25">
      <c r="A134" s="17" t="s">
        <v>174</v>
      </c>
      <c r="B134" s="18" t="s">
        <v>148</v>
      </c>
      <c r="C134" s="18"/>
      <c r="D134" s="21"/>
      <c r="E134" s="21"/>
      <c r="F134" s="11">
        <f>F135+F142+F168+F187+F155</f>
        <v>1478856475.3300002</v>
      </c>
      <c r="G134" s="11">
        <f>G135+G142+G168+G187+G155</f>
        <v>1235556655.78</v>
      </c>
      <c r="H134" s="11">
        <f>H135+H142+H168+H187+H155</f>
        <v>1161668415.7116001</v>
      </c>
      <c r="I134" s="208"/>
      <c r="J134" s="208"/>
      <c r="K134" s="208"/>
    </row>
    <row r="135" spans="1:11" s="196" customFormat="1" x14ac:dyDescent="0.25">
      <c r="A135" s="17" t="s">
        <v>308</v>
      </c>
      <c r="B135" s="18" t="s">
        <v>148</v>
      </c>
      <c r="C135" s="18" t="s">
        <v>128</v>
      </c>
      <c r="D135" s="21"/>
      <c r="E135" s="21"/>
      <c r="F135" s="11">
        <f>F136</f>
        <v>399353716.46000004</v>
      </c>
      <c r="G135" s="11">
        <f t="shared" ref="G135:H135" si="25">G136</f>
        <v>399056216.47000003</v>
      </c>
      <c r="H135" s="11">
        <f t="shared" si="25"/>
        <v>402132684.19</v>
      </c>
    </row>
    <row r="136" spans="1:11" s="207" customFormat="1" x14ac:dyDescent="0.25">
      <c r="A136" s="17" t="s">
        <v>96</v>
      </c>
      <c r="B136" s="18" t="s">
        <v>148</v>
      </c>
      <c r="C136" s="18" t="s">
        <v>128</v>
      </c>
      <c r="D136" s="20" t="s">
        <v>24</v>
      </c>
      <c r="E136" s="21"/>
      <c r="F136" s="11">
        <f>F137</f>
        <v>399353716.46000004</v>
      </c>
      <c r="G136" s="11">
        <f>G137</f>
        <v>399056216.47000003</v>
      </c>
      <c r="H136" s="11">
        <f>H137</f>
        <v>402132684.19</v>
      </c>
    </row>
    <row r="137" spans="1:11" s="35" customFormat="1" ht="15" x14ac:dyDescent="0.2">
      <c r="A137" s="519" t="s">
        <v>1346</v>
      </c>
      <c r="B137" s="19" t="s">
        <v>148</v>
      </c>
      <c r="C137" s="19" t="s">
        <v>128</v>
      </c>
      <c r="D137" s="23" t="s">
        <v>98</v>
      </c>
      <c r="E137" s="24"/>
      <c r="F137" s="12">
        <f>SUM(F138:F141)</f>
        <v>399353716.46000004</v>
      </c>
      <c r="G137" s="12">
        <f>SUM(G138:G141)</f>
        <v>399056216.47000003</v>
      </c>
      <c r="H137" s="12">
        <f>SUM(H138:H141)</f>
        <v>402132684.19</v>
      </c>
    </row>
    <row r="138" spans="1:11" s="207" customFormat="1" ht="75" x14ac:dyDescent="0.2">
      <c r="A138" s="22" t="s">
        <v>8</v>
      </c>
      <c r="B138" s="19" t="s">
        <v>148</v>
      </c>
      <c r="C138" s="19" t="s">
        <v>128</v>
      </c>
      <c r="D138" s="23" t="s">
        <v>98</v>
      </c>
      <c r="E138" s="24">
        <v>100</v>
      </c>
      <c r="F138" s="12">
        <f>'Приложение 6'!D24</f>
        <v>196999092</v>
      </c>
      <c r="G138" s="12">
        <f>'Приложение 6'!E24</f>
        <v>196161391</v>
      </c>
      <c r="H138" s="12">
        <f>'Приложение 6'!F24</f>
        <v>196058982</v>
      </c>
    </row>
    <row r="139" spans="1:11" s="207" customFormat="1" ht="30" x14ac:dyDescent="0.2">
      <c r="A139" s="13" t="s">
        <v>61</v>
      </c>
      <c r="B139" s="19" t="s">
        <v>148</v>
      </c>
      <c r="C139" s="19" t="s">
        <v>128</v>
      </c>
      <c r="D139" s="23" t="s">
        <v>98</v>
      </c>
      <c r="E139" s="24">
        <v>200</v>
      </c>
      <c r="F139" s="12">
        <f>'Приложение 6'!D25</f>
        <v>193490221.46000001</v>
      </c>
      <c r="G139" s="12">
        <f>'Приложение 6'!E25</f>
        <v>194014643.47</v>
      </c>
      <c r="H139" s="12">
        <f>'Приложение 6'!F25</f>
        <v>197231422.19</v>
      </c>
    </row>
    <row r="140" spans="1:11" s="207" customFormat="1" ht="15" x14ac:dyDescent="0.2">
      <c r="A140" s="13" t="s">
        <v>10</v>
      </c>
      <c r="B140" s="19" t="s">
        <v>148</v>
      </c>
      <c r="C140" s="19" t="s">
        <v>128</v>
      </c>
      <c r="D140" s="23" t="s">
        <v>98</v>
      </c>
      <c r="E140" s="24">
        <v>300</v>
      </c>
      <c r="F140" s="12">
        <f>'Приложение 6'!D26</f>
        <v>0</v>
      </c>
      <c r="G140" s="12">
        <f>'Приложение 6'!E26</f>
        <v>0</v>
      </c>
      <c r="H140" s="12">
        <f>'Приложение 6'!F26</f>
        <v>0</v>
      </c>
    </row>
    <row r="141" spans="1:11" s="196" customFormat="1" ht="21" customHeight="1" x14ac:dyDescent="0.25">
      <c r="A141" s="22" t="s">
        <v>9</v>
      </c>
      <c r="B141" s="19" t="s">
        <v>148</v>
      </c>
      <c r="C141" s="19" t="s">
        <v>128</v>
      </c>
      <c r="D141" s="23" t="s">
        <v>98</v>
      </c>
      <c r="E141" s="24">
        <v>800</v>
      </c>
      <c r="F141" s="12">
        <f>'Приложение 6'!D27</f>
        <v>8864403</v>
      </c>
      <c r="G141" s="12">
        <f>'Приложение 6'!E27</f>
        <v>8880182</v>
      </c>
      <c r="H141" s="12">
        <f>'Приложение 6'!F27</f>
        <v>8842280</v>
      </c>
    </row>
    <row r="142" spans="1:11" s="196" customFormat="1" x14ac:dyDescent="0.25">
      <c r="A142" s="17" t="s">
        <v>175</v>
      </c>
      <c r="B142" s="18" t="s">
        <v>148</v>
      </c>
      <c r="C142" s="18" t="s">
        <v>130</v>
      </c>
      <c r="D142" s="21"/>
      <c r="E142" s="21"/>
      <c r="F142" s="11">
        <f>F143+F149+F152</f>
        <v>592179143.06000006</v>
      </c>
      <c r="G142" s="11">
        <f t="shared" ref="G142:H142" si="26">G143+G149+G152</f>
        <v>408004097.19999999</v>
      </c>
      <c r="H142" s="11">
        <f t="shared" si="26"/>
        <v>413643956.20000005</v>
      </c>
    </row>
    <row r="143" spans="1:11" s="196" customFormat="1" x14ac:dyDescent="0.25">
      <c r="A143" s="17" t="s">
        <v>96</v>
      </c>
      <c r="B143" s="18" t="s">
        <v>148</v>
      </c>
      <c r="C143" s="18" t="s">
        <v>130</v>
      </c>
      <c r="D143" s="20" t="s">
        <v>24</v>
      </c>
      <c r="E143" s="21"/>
      <c r="F143" s="11">
        <f>F144</f>
        <v>393178579.15999997</v>
      </c>
      <c r="G143" s="11">
        <f>G144</f>
        <v>408004097.19999999</v>
      </c>
      <c r="H143" s="11">
        <f>H144</f>
        <v>413643956.20000005</v>
      </c>
    </row>
    <row r="144" spans="1:11" s="196" customFormat="1" x14ac:dyDescent="0.25">
      <c r="A144" s="22" t="s">
        <v>323</v>
      </c>
      <c r="B144" s="19" t="s">
        <v>148</v>
      </c>
      <c r="C144" s="19" t="s">
        <v>130</v>
      </c>
      <c r="D144" s="23" t="s">
        <v>99</v>
      </c>
      <c r="E144" s="24"/>
      <c r="F144" s="12">
        <f>F145+F146+F148+F147</f>
        <v>393178579.15999997</v>
      </c>
      <c r="G144" s="12">
        <f t="shared" ref="G144:H144" si="27">G145+G146+G148+G147</f>
        <v>408004097.19999999</v>
      </c>
      <c r="H144" s="12">
        <f t="shared" si="27"/>
        <v>413643956.20000005</v>
      </c>
    </row>
    <row r="145" spans="1:8" s="196" customFormat="1" ht="75.75" x14ac:dyDescent="0.25">
      <c r="A145" s="13" t="s">
        <v>8</v>
      </c>
      <c r="B145" s="19" t="s">
        <v>148</v>
      </c>
      <c r="C145" s="19" t="s">
        <v>130</v>
      </c>
      <c r="D145" s="23" t="s">
        <v>99</v>
      </c>
      <c r="E145" s="24">
        <v>100</v>
      </c>
      <c r="F145" s="14">
        <f>'Приложение 6'!D29</f>
        <v>79082658.539999992</v>
      </c>
      <c r="G145" s="14">
        <f>'Приложение 6'!E29</f>
        <v>78025761.170000002</v>
      </c>
      <c r="H145" s="14">
        <f>'Приложение 6'!F29</f>
        <v>78330633.170000002</v>
      </c>
    </row>
    <row r="146" spans="1:8" s="196" customFormat="1" ht="30.75" x14ac:dyDescent="0.25">
      <c r="A146" s="13" t="s">
        <v>61</v>
      </c>
      <c r="B146" s="19" t="s">
        <v>148</v>
      </c>
      <c r="C146" s="19" t="s">
        <v>130</v>
      </c>
      <c r="D146" s="23" t="s">
        <v>99</v>
      </c>
      <c r="E146" s="24">
        <v>200</v>
      </c>
      <c r="F146" s="14">
        <f>'Приложение 6'!D30</f>
        <v>65774547.439999998</v>
      </c>
      <c r="G146" s="14">
        <f>'Приложение 6'!E30</f>
        <v>68725519.840000004</v>
      </c>
      <c r="H146" s="14">
        <f>'Приложение 6'!F30</f>
        <v>70987537.049999997</v>
      </c>
    </row>
    <row r="147" spans="1:8" s="196" customFormat="1" ht="32.25" customHeight="1" x14ac:dyDescent="0.25">
      <c r="A147" s="22" t="s">
        <v>11</v>
      </c>
      <c r="B147" s="19" t="s">
        <v>148</v>
      </c>
      <c r="C147" s="19" t="s">
        <v>130</v>
      </c>
      <c r="D147" s="23" t="s">
        <v>99</v>
      </c>
      <c r="E147" s="24">
        <v>600</v>
      </c>
      <c r="F147" s="14">
        <f>'Приложение 6'!D31</f>
        <v>246676771.18000001</v>
      </c>
      <c r="G147" s="14">
        <f>'Приложение 6'!E31</f>
        <v>259606014.19</v>
      </c>
      <c r="H147" s="14">
        <f>'Приложение 6'!F31</f>
        <v>262676803.98000002</v>
      </c>
    </row>
    <row r="148" spans="1:8" s="196" customFormat="1" x14ac:dyDescent="0.25">
      <c r="A148" s="22" t="s">
        <v>9</v>
      </c>
      <c r="B148" s="19" t="s">
        <v>148</v>
      </c>
      <c r="C148" s="19" t="s">
        <v>130</v>
      </c>
      <c r="D148" s="23" t="s">
        <v>99</v>
      </c>
      <c r="E148" s="24">
        <v>800</v>
      </c>
      <c r="F148" s="14">
        <f>'Приложение 6'!D32</f>
        <v>1644602</v>
      </c>
      <c r="G148" s="14">
        <f>'Приложение 6'!E32</f>
        <v>1646802</v>
      </c>
      <c r="H148" s="14">
        <f>'Приложение 6'!F32</f>
        <v>1648982</v>
      </c>
    </row>
    <row r="149" spans="1:8" s="196" customFormat="1" ht="31.5" x14ac:dyDescent="0.25">
      <c r="A149" s="17" t="s">
        <v>95</v>
      </c>
      <c r="B149" s="19" t="s">
        <v>148</v>
      </c>
      <c r="C149" s="19" t="s">
        <v>130</v>
      </c>
      <c r="D149" s="20" t="s">
        <v>49</v>
      </c>
      <c r="E149" s="21"/>
      <c r="F149" s="15">
        <f>F150</f>
        <v>189307012.80000001</v>
      </c>
      <c r="G149" s="15">
        <f t="shared" ref="G149:H150" si="28">G150</f>
        <v>0</v>
      </c>
      <c r="H149" s="15">
        <f t="shared" si="28"/>
        <v>0</v>
      </c>
    </row>
    <row r="150" spans="1:8" s="196" customFormat="1" x14ac:dyDescent="0.25">
      <c r="A150" s="22" t="s">
        <v>78</v>
      </c>
      <c r="B150" s="19" t="s">
        <v>148</v>
      </c>
      <c r="C150" s="19" t="s">
        <v>130</v>
      </c>
      <c r="D150" s="23" t="s">
        <v>51</v>
      </c>
      <c r="E150" s="24"/>
      <c r="F150" s="14">
        <f>F151</f>
        <v>189307012.80000001</v>
      </c>
      <c r="G150" s="14">
        <f t="shared" si="28"/>
        <v>0</v>
      </c>
      <c r="H150" s="14">
        <f t="shared" si="28"/>
        <v>0</v>
      </c>
    </row>
    <row r="151" spans="1:8" s="196" customFormat="1" ht="30.75" x14ac:dyDescent="0.25">
      <c r="A151" s="22" t="s">
        <v>1244</v>
      </c>
      <c r="B151" s="19" t="s">
        <v>148</v>
      </c>
      <c r="C151" s="19" t="s">
        <v>130</v>
      </c>
      <c r="D151" s="23" t="s">
        <v>51</v>
      </c>
      <c r="E151" s="24">
        <v>400</v>
      </c>
      <c r="F151" s="14">
        <f>188085300+1221712.8</f>
        <v>189307012.80000001</v>
      </c>
      <c r="G151" s="14">
        <v>0</v>
      </c>
      <c r="H151" s="14">
        <v>0</v>
      </c>
    </row>
    <row r="152" spans="1:8" s="196" customFormat="1" x14ac:dyDescent="0.25">
      <c r="A152" s="27" t="s">
        <v>131</v>
      </c>
      <c r="B152" s="18" t="s">
        <v>148</v>
      </c>
      <c r="C152" s="18" t="s">
        <v>130</v>
      </c>
      <c r="D152" s="361" t="s">
        <v>132</v>
      </c>
      <c r="E152" s="21"/>
      <c r="F152" s="15">
        <f>F153</f>
        <v>9693551.0999999996</v>
      </c>
      <c r="G152" s="15">
        <f t="shared" ref="G152:H153" si="29">G153</f>
        <v>0</v>
      </c>
      <c r="H152" s="15">
        <f t="shared" si="29"/>
        <v>0</v>
      </c>
    </row>
    <row r="153" spans="1:8" s="196" customFormat="1" x14ac:dyDescent="0.25">
      <c r="A153" s="13" t="s">
        <v>149</v>
      </c>
      <c r="B153" s="19" t="s">
        <v>148</v>
      </c>
      <c r="C153" s="19" t="s">
        <v>130</v>
      </c>
      <c r="D153" s="360" t="s">
        <v>150</v>
      </c>
      <c r="E153" s="24"/>
      <c r="F153" s="14">
        <f>F154</f>
        <v>9693551.0999999996</v>
      </c>
      <c r="G153" s="14">
        <f t="shared" si="29"/>
        <v>0</v>
      </c>
      <c r="H153" s="14">
        <f t="shared" si="29"/>
        <v>0</v>
      </c>
    </row>
    <row r="154" spans="1:8" s="196" customFormat="1" ht="30.75" x14ac:dyDescent="0.25">
      <c r="A154" s="22" t="s">
        <v>11</v>
      </c>
      <c r="B154" s="19" t="s">
        <v>148</v>
      </c>
      <c r="C154" s="19" t="s">
        <v>130</v>
      </c>
      <c r="D154" s="360" t="s">
        <v>152</v>
      </c>
      <c r="E154" s="24">
        <v>600</v>
      </c>
      <c r="F154" s="14">
        <f>'Приложение 7'!G115</f>
        <v>9693551.0999999996</v>
      </c>
      <c r="G154" s="14">
        <f>'Приложение 7'!H115</f>
        <v>0</v>
      </c>
      <c r="H154" s="14">
        <f>'Приложение 7'!I115</f>
        <v>0</v>
      </c>
    </row>
    <row r="155" spans="1:8" s="196" customFormat="1" x14ac:dyDescent="0.25">
      <c r="A155" s="17" t="s">
        <v>176</v>
      </c>
      <c r="B155" s="18" t="s">
        <v>148</v>
      </c>
      <c r="C155" s="18" t="s">
        <v>137</v>
      </c>
      <c r="D155" s="20"/>
      <c r="E155" s="21"/>
      <c r="F155" s="15">
        <f>F156+F160+F165</f>
        <v>308000249.50999999</v>
      </c>
      <c r="G155" s="15">
        <f t="shared" ref="G155:H155" si="30">G156+G160+G165</f>
        <v>256062765.28999999</v>
      </c>
      <c r="H155" s="15">
        <f t="shared" si="30"/>
        <v>172333842.05000001</v>
      </c>
    </row>
    <row r="156" spans="1:8" s="196" customFormat="1" x14ac:dyDescent="0.25">
      <c r="A156" s="17" t="s">
        <v>96</v>
      </c>
      <c r="B156" s="18" t="s">
        <v>148</v>
      </c>
      <c r="C156" s="18" t="s">
        <v>137</v>
      </c>
      <c r="D156" s="20" t="s">
        <v>24</v>
      </c>
      <c r="E156" s="21"/>
      <c r="F156" s="15">
        <f>F157</f>
        <v>75259900</v>
      </c>
      <c r="G156" s="15">
        <f t="shared" ref="G156:H156" si="31">G157</f>
        <v>74008721.719999999</v>
      </c>
      <c r="H156" s="15">
        <f t="shared" si="31"/>
        <v>74203092.049999997</v>
      </c>
    </row>
    <row r="157" spans="1:8" s="195" customFormat="1" x14ac:dyDescent="0.25">
      <c r="A157" s="206" t="s">
        <v>64</v>
      </c>
      <c r="B157" s="19" t="s">
        <v>148</v>
      </c>
      <c r="C157" s="19" t="s">
        <v>137</v>
      </c>
      <c r="D157" s="23" t="s">
        <v>25</v>
      </c>
      <c r="E157" s="24"/>
      <c r="F157" s="12">
        <f>F158+F159</f>
        <v>75259900</v>
      </c>
      <c r="G157" s="12">
        <f t="shared" ref="G157:H157" si="32">G158+G159</f>
        <v>74008721.719999999</v>
      </c>
      <c r="H157" s="12">
        <f t="shared" si="32"/>
        <v>74203092.049999997</v>
      </c>
    </row>
    <row r="158" spans="1:8" s="196" customFormat="1" ht="75.75" x14ac:dyDescent="0.25">
      <c r="A158" s="13" t="s">
        <v>8</v>
      </c>
      <c r="B158" s="19" t="s">
        <v>148</v>
      </c>
      <c r="C158" s="19" t="s">
        <v>137</v>
      </c>
      <c r="D158" s="23" t="s">
        <v>25</v>
      </c>
      <c r="E158" s="24">
        <v>100</v>
      </c>
      <c r="F158" s="12">
        <f>'Приложение 6'!D34</f>
        <v>68173264</v>
      </c>
      <c r="G158" s="12">
        <f>'Приложение 6'!E34</f>
        <v>67443264</v>
      </c>
      <c r="H158" s="12">
        <f>'Приложение 6'!F34</f>
        <v>67443264</v>
      </c>
    </row>
    <row r="159" spans="1:8" s="196" customFormat="1" ht="30.75" x14ac:dyDescent="0.25">
      <c r="A159" s="13" t="s">
        <v>61</v>
      </c>
      <c r="B159" s="19" t="s">
        <v>148</v>
      </c>
      <c r="C159" s="19" t="s">
        <v>137</v>
      </c>
      <c r="D159" s="23" t="s">
        <v>25</v>
      </c>
      <c r="E159" s="24">
        <v>200</v>
      </c>
      <c r="F159" s="12">
        <f>'Приложение 6'!D35</f>
        <v>7086636</v>
      </c>
      <c r="G159" s="12">
        <f>'Приложение 6'!E35</f>
        <v>6565457.7200000007</v>
      </c>
      <c r="H159" s="12">
        <f>'Приложение 6'!F35</f>
        <v>6759828.0500000007</v>
      </c>
    </row>
    <row r="160" spans="1:8" s="196" customFormat="1" x14ac:dyDescent="0.25">
      <c r="A160" s="17" t="s">
        <v>85</v>
      </c>
      <c r="B160" s="18" t="s">
        <v>148</v>
      </c>
      <c r="C160" s="18" t="s">
        <v>137</v>
      </c>
      <c r="D160" s="20" t="s">
        <v>24</v>
      </c>
      <c r="E160" s="21"/>
      <c r="F160" s="11">
        <f>F161</f>
        <v>97180300</v>
      </c>
      <c r="G160" s="11">
        <f>G161</f>
        <v>97656200</v>
      </c>
      <c r="H160" s="11">
        <f>H161</f>
        <v>98130750</v>
      </c>
    </row>
    <row r="161" spans="1:26" s="196" customFormat="1" x14ac:dyDescent="0.25">
      <c r="A161" s="22" t="s">
        <v>64</v>
      </c>
      <c r="B161" s="19" t="s">
        <v>148</v>
      </c>
      <c r="C161" s="19" t="s">
        <v>137</v>
      </c>
      <c r="D161" s="23" t="s">
        <v>25</v>
      </c>
      <c r="E161" s="24"/>
      <c r="F161" s="12">
        <f>F162+F163+F164</f>
        <v>97180300</v>
      </c>
      <c r="G161" s="12">
        <f>G162+G163+G164</f>
        <v>97656200</v>
      </c>
      <c r="H161" s="12">
        <f>H162+H163+H164</f>
        <v>98130750</v>
      </c>
    </row>
    <row r="162" spans="1:26" s="196" customFormat="1" ht="75.75" x14ac:dyDescent="0.25">
      <c r="A162" s="13" t="s">
        <v>8</v>
      </c>
      <c r="B162" s="19" t="s">
        <v>148</v>
      </c>
      <c r="C162" s="19" t="s">
        <v>137</v>
      </c>
      <c r="D162" s="23" t="s">
        <v>25</v>
      </c>
      <c r="E162" s="24">
        <v>100</v>
      </c>
      <c r="F162" s="14">
        <f>'Приложение 6'!D59</f>
        <v>87181200</v>
      </c>
      <c r="G162" s="14">
        <f>'Приложение 6'!E59</f>
        <v>87347100</v>
      </c>
      <c r="H162" s="14">
        <f>'Приложение 6'!F59</f>
        <v>87512650</v>
      </c>
    </row>
    <row r="163" spans="1:26" s="196" customFormat="1" ht="30.75" x14ac:dyDescent="0.25">
      <c r="A163" s="13" t="s">
        <v>61</v>
      </c>
      <c r="B163" s="19" t="s">
        <v>148</v>
      </c>
      <c r="C163" s="19" t="s">
        <v>137</v>
      </c>
      <c r="D163" s="23" t="s">
        <v>25</v>
      </c>
      <c r="E163" s="24">
        <v>200</v>
      </c>
      <c r="F163" s="14">
        <f>'Приложение 6'!D60</f>
        <v>9974100</v>
      </c>
      <c r="G163" s="14">
        <f>'Приложение 6'!E60</f>
        <v>10283300</v>
      </c>
      <c r="H163" s="14">
        <f>'Приложение 6'!F60</f>
        <v>10591500</v>
      </c>
    </row>
    <row r="164" spans="1:26" s="196" customFormat="1" x14ac:dyDescent="0.25">
      <c r="A164" s="22" t="s">
        <v>9</v>
      </c>
      <c r="B164" s="19" t="s">
        <v>148</v>
      </c>
      <c r="C164" s="19" t="s">
        <v>137</v>
      </c>
      <c r="D164" s="23" t="s">
        <v>25</v>
      </c>
      <c r="E164" s="24">
        <v>800</v>
      </c>
      <c r="F164" s="14">
        <f>'Приложение 6'!D61</f>
        <v>25000</v>
      </c>
      <c r="G164" s="14">
        <f>'Приложение 6'!E61</f>
        <v>25800</v>
      </c>
      <c r="H164" s="14">
        <f>'Приложение 6'!F61</f>
        <v>26600</v>
      </c>
    </row>
    <row r="165" spans="1:26" s="196" customFormat="1" ht="41.25" customHeight="1" x14ac:dyDescent="0.25">
      <c r="A165" s="17" t="s">
        <v>95</v>
      </c>
      <c r="B165" s="19" t="s">
        <v>148</v>
      </c>
      <c r="C165" s="19" t="s">
        <v>137</v>
      </c>
      <c r="D165" s="20" t="s">
        <v>49</v>
      </c>
      <c r="E165" s="24"/>
      <c r="F165" s="14">
        <f>F166</f>
        <v>135560049.50999999</v>
      </c>
      <c r="G165" s="14">
        <f t="shared" ref="G165:H166" si="33">G166</f>
        <v>84397843.569999993</v>
      </c>
      <c r="H165" s="14">
        <f t="shared" si="33"/>
        <v>0</v>
      </c>
    </row>
    <row r="166" spans="1:26" s="196" customFormat="1" x14ac:dyDescent="0.25">
      <c r="A166" s="22" t="s">
        <v>78</v>
      </c>
      <c r="B166" s="19" t="s">
        <v>148</v>
      </c>
      <c r="C166" s="19" t="s">
        <v>137</v>
      </c>
      <c r="D166" s="23" t="s">
        <v>51</v>
      </c>
      <c r="E166" s="24"/>
      <c r="F166" s="14">
        <f>F167</f>
        <v>135560049.50999999</v>
      </c>
      <c r="G166" s="14">
        <f t="shared" si="33"/>
        <v>84397843.569999993</v>
      </c>
      <c r="H166" s="14">
        <f t="shared" si="33"/>
        <v>0</v>
      </c>
    </row>
    <row r="167" spans="1:26" s="196" customFormat="1" ht="30.75" x14ac:dyDescent="0.25">
      <c r="A167" s="22" t="s">
        <v>1244</v>
      </c>
      <c r="B167" s="19" t="s">
        <v>148</v>
      </c>
      <c r="C167" s="19" t="s">
        <v>137</v>
      </c>
      <c r="D167" s="23" t="s">
        <v>51</v>
      </c>
      <c r="E167" s="24">
        <v>400</v>
      </c>
      <c r="F167" s="14">
        <v>135560049.50999999</v>
      </c>
      <c r="G167" s="14">
        <v>84397843.569999993</v>
      </c>
      <c r="H167" s="14"/>
    </row>
    <row r="168" spans="1:26" s="196" customFormat="1" x14ac:dyDescent="0.25">
      <c r="A168" s="17" t="s">
        <v>571</v>
      </c>
      <c r="B168" s="18" t="s">
        <v>148</v>
      </c>
      <c r="C168" s="18" t="s">
        <v>148</v>
      </c>
      <c r="D168" s="21"/>
      <c r="E168" s="21"/>
      <c r="F168" s="11">
        <f>F169+F183</f>
        <v>79044481.299999997</v>
      </c>
      <c r="G168" s="11">
        <f t="shared" ref="G168:H168" si="34">G169+G183</f>
        <v>79221008.799999997</v>
      </c>
      <c r="H168" s="11">
        <f t="shared" si="34"/>
        <v>79983181.371600002</v>
      </c>
    </row>
    <row r="169" spans="1:26" s="196" customFormat="1" ht="47.25" x14ac:dyDescent="0.25">
      <c r="A169" s="17" t="s">
        <v>569</v>
      </c>
      <c r="B169" s="18" t="s">
        <v>148</v>
      </c>
      <c r="C169" s="18" t="s">
        <v>148</v>
      </c>
      <c r="D169" s="20" t="s">
        <v>41</v>
      </c>
      <c r="E169" s="21"/>
      <c r="F169" s="11">
        <f>F170+F173+F181+F177</f>
        <v>28350608.300000001</v>
      </c>
      <c r="G169" s="11">
        <f>G170+G173+G181+G177</f>
        <v>28527135.800000001</v>
      </c>
      <c r="H169" s="11">
        <f>H170+H173+H181+H177</f>
        <v>29289308.371600002</v>
      </c>
    </row>
    <row r="170" spans="1:26" s="196" customFormat="1" x14ac:dyDescent="0.25">
      <c r="A170" s="22" t="s">
        <v>65</v>
      </c>
      <c r="B170" s="19" t="s">
        <v>148</v>
      </c>
      <c r="C170" s="19" t="s">
        <v>148</v>
      </c>
      <c r="D170" s="23" t="s">
        <v>42</v>
      </c>
      <c r="E170" s="24"/>
      <c r="F170" s="12">
        <f>SUM(F171:F172)</f>
        <v>13948736.120000001</v>
      </c>
      <c r="G170" s="12">
        <f>SUM(G171:G172)</f>
        <v>13754135.470000001</v>
      </c>
      <c r="H170" s="12">
        <f>SUM(H171:H172)</f>
        <v>14136265.17</v>
      </c>
    </row>
    <row r="171" spans="1:26" s="196" customFormat="1" ht="75.75" x14ac:dyDescent="0.25">
      <c r="A171" s="22" t="s">
        <v>8</v>
      </c>
      <c r="B171" s="19" t="s">
        <v>148</v>
      </c>
      <c r="C171" s="19" t="s">
        <v>148</v>
      </c>
      <c r="D171" s="23" t="s">
        <v>42</v>
      </c>
      <c r="E171" s="24">
        <v>100</v>
      </c>
      <c r="F171" s="12">
        <f>'Приложение 6'!D91</f>
        <v>13025710.120000001</v>
      </c>
      <c r="G171" s="12">
        <f>'Приложение 6'!E91</f>
        <v>12790247.24</v>
      </c>
      <c r="H171" s="12">
        <f>'Приложение 6'!F91</f>
        <v>13137023.75</v>
      </c>
    </row>
    <row r="172" spans="1:26" s="196" customFormat="1" ht="30.75" x14ac:dyDescent="0.25">
      <c r="A172" s="13" t="s">
        <v>61</v>
      </c>
      <c r="B172" s="19" t="s">
        <v>148</v>
      </c>
      <c r="C172" s="19" t="s">
        <v>148</v>
      </c>
      <c r="D172" s="23" t="s">
        <v>42</v>
      </c>
      <c r="E172" s="24">
        <v>200</v>
      </c>
      <c r="F172" s="12">
        <f>'Приложение 6'!D92</f>
        <v>923026</v>
      </c>
      <c r="G172" s="12">
        <f>'Приложение 6'!E92</f>
        <v>963888.23</v>
      </c>
      <c r="H172" s="12">
        <f>'Приложение 6'!F92</f>
        <v>999241.42</v>
      </c>
    </row>
    <row r="173" spans="1:26" s="204" customFormat="1" ht="30" x14ac:dyDescent="0.2">
      <c r="A173" s="22" t="s">
        <v>66</v>
      </c>
      <c r="B173" s="19" t="s">
        <v>148</v>
      </c>
      <c r="C173" s="19" t="s">
        <v>148</v>
      </c>
      <c r="D173" s="23" t="s">
        <v>43</v>
      </c>
      <c r="E173" s="24"/>
      <c r="F173" s="12">
        <f>F174+F175+F176</f>
        <v>12646232.039999999</v>
      </c>
      <c r="G173" s="12">
        <f t="shared" ref="G173:H173" si="35">G174+G175+G176</f>
        <v>12965895.959999999</v>
      </c>
      <c r="H173" s="12">
        <f t="shared" si="35"/>
        <v>13290057.32</v>
      </c>
      <c r="I173" s="205"/>
      <c r="J173" s="205"/>
      <c r="K173" s="205"/>
      <c r="L173" s="205"/>
      <c r="M173" s="205"/>
      <c r="N173" s="205"/>
      <c r="O173" s="205"/>
      <c r="P173" s="205"/>
      <c r="Q173" s="205"/>
      <c r="R173" s="205"/>
      <c r="S173" s="205"/>
      <c r="T173" s="205"/>
      <c r="U173" s="205"/>
      <c r="V173" s="205"/>
      <c r="W173" s="205"/>
      <c r="X173" s="205"/>
      <c r="Y173" s="205"/>
      <c r="Z173" s="205"/>
    </row>
    <row r="174" spans="1:26" s="204" customFormat="1" ht="75" x14ac:dyDescent="0.2">
      <c r="A174" s="22" t="s">
        <v>8</v>
      </c>
      <c r="B174" s="19" t="s">
        <v>148</v>
      </c>
      <c r="C174" s="19" t="s">
        <v>148</v>
      </c>
      <c r="D174" s="23" t="s">
        <v>43</v>
      </c>
      <c r="E174" s="24">
        <v>100</v>
      </c>
      <c r="F174" s="12">
        <f>'Приложение 6'!D94</f>
        <v>447412.42</v>
      </c>
      <c r="G174" s="12">
        <f>'Приложение 6'!E94</f>
        <v>457203.75</v>
      </c>
      <c r="H174" s="12">
        <f>'Приложение 6'!F94</f>
        <v>475491.9</v>
      </c>
      <c r="I174" s="205"/>
      <c r="J174" s="205"/>
      <c r="K174" s="205"/>
      <c r="L174" s="205"/>
      <c r="M174" s="205"/>
      <c r="N174" s="205"/>
      <c r="O174" s="205"/>
      <c r="P174" s="205"/>
      <c r="Q174" s="205"/>
      <c r="R174" s="205"/>
      <c r="S174" s="205"/>
      <c r="T174" s="205"/>
      <c r="U174" s="205"/>
      <c r="V174" s="205"/>
      <c r="W174" s="205"/>
      <c r="X174" s="205"/>
      <c r="Y174" s="205"/>
      <c r="Z174" s="205"/>
    </row>
    <row r="175" spans="1:26" s="204" customFormat="1" ht="30" x14ac:dyDescent="0.2">
      <c r="A175" s="13" t="s">
        <v>61</v>
      </c>
      <c r="B175" s="19" t="s">
        <v>148</v>
      </c>
      <c r="C175" s="19" t="s">
        <v>148</v>
      </c>
      <c r="D175" s="23" t="s">
        <v>43</v>
      </c>
      <c r="E175" s="24">
        <v>200</v>
      </c>
      <c r="F175" s="12">
        <f>'Приложение 6'!D95</f>
        <v>3587369.02</v>
      </c>
      <c r="G175" s="12">
        <f>'Приложение 6'!E95</f>
        <v>3727843.53</v>
      </c>
      <c r="H175" s="12">
        <f>'Приложение 6'!F95</f>
        <v>3865609.31</v>
      </c>
    </row>
    <row r="176" spans="1:26" s="204" customFormat="1" ht="15" x14ac:dyDescent="0.2">
      <c r="A176" s="22" t="s">
        <v>10</v>
      </c>
      <c r="B176" s="19" t="s">
        <v>148</v>
      </c>
      <c r="C176" s="19" t="s">
        <v>148</v>
      </c>
      <c r="D176" s="23" t="s">
        <v>43</v>
      </c>
      <c r="E176" s="24">
        <v>300</v>
      </c>
      <c r="F176" s="12">
        <f>'Приложение 6'!D96</f>
        <v>8611450.5999999996</v>
      </c>
      <c r="G176" s="12">
        <f>'Приложение 6'!E96</f>
        <v>8780848.6799999997</v>
      </c>
      <c r="H176" s="12">
        <f>'Приложение 6'!F96</f>
        <v>8948956.1099999994</v>
      </c>
    </row>
    <row r="177" spans="1:8" s="204" customFormat="1" ht="30" x14ac:dyDescent="0.2">
      <c r="A177" s="22" t="s">
        <v>68</v>
      </c>
      <c r="B177" s="19" t="s">
        <v>148</v>
      </c>
      <c r="C177" s="19" t="s">
        <v>148</v>
      </c>
      <c r="D177" s="23" t="s">
        <v>69</v>
      </c>
      <c r="E177" s="24"/>
      <c r="F177" s="12">
        <f>F178+F179+F180</f>
        <v>784481.2</v>
      </c>
      <c r="G177" s="12">
        <f t="shared" ref="G177:H177" si="36">G178+G179+G180</f>
        <v>805810.48</v>
      </c>
      <c r="H177" s="12">
        <f t="shared" si="36"/>
        <v>829984.7916</v>
      </c>
    </row>
    <row r="178" spans="1:8" s="204" customFormat="1" ht="30" x14ac:dyDescent="0.2">
      <c r="A178" s="13" t="s">
        <v>61</v>
      </c>
      <c r="B178" s="19" t="s">
        <v>148</v>
      </c>
      <c r="C178" s="19" t="s">
        <v>148</v>
      </c>
      <c r="D178" s="23" t="s">
        <v>69</v>
      </c>
      <c r="E178" s="24">
        <v>200</v>
      </c>
      <c r="F178" s="12">
        <f>'Приложение 6'!D98</f>
        <v>257121.2</v>
      </c>
      <c r="G178" s="12">
        <f>'Приложение 6'!E98</f>
        <v>264211.76</v>
      </c>
      <c r="H178" s="12">
        <f>'Приложение 6'!F98</f>
        <v>272138.11</v>
      </c>
    </row>
    <row r="179" spans="1:8" s="204" customFormat="1" ht="15" x14ac:dyDescent="0.2">
      <c r="A179" s="22" t="s">
        <v>10</v>
      </c>
      <c r="B179" s="19" t="s">
        <v>148</v>
      </c>
      <c r="C179" s="19" t="s">
        <v>148</v>
      </c>
      <c r="D179" s="23" t="s">
        <v>69</v>
      </c>
      <c r="E179" s="24">
        <v>300</v>
      </c>
      <c r="F179" s="12">
        <f>'Приложение 6'!D99</f>
        <v>177360</v>
      </c>
      <c r="G179" s="12">
        <f>'Приложение 6'!E99</f>
        <v>181098.72</v>
      </c>
      <c r="H179" s="12">
        <f>'Приложение 6'!F99</f>
        <v>186531.68160000001</v>
      </c>
    </row>
    <row r="180" spans="1:8" s="204" customFormat="1" ht="30" x14ac:dyDescent="0.2">
      <c r="A180" s="22" t="s">
        <v>11</v>
      </c>
      <c r="B180" s="19" t="s">
        <v>148</v>
      </c>
      <c r="C180" s="19" t="s">
        <v>148</v>
      </c>
      <c r="D180" s="23" t="s">
        <v>69</v>
      </c>
      <c r="E180" s="24">
        <v>600</v>
      </c>
      <c r="F180" s="12">
        <f>'Приложение 6'!D100</f>
        <v>350000</v>
      </c>
      <c r="G180" s="12">
        <f>'Приложение 6'!E100</f>
        <v>360500</v>
      </c>
      <c r="H180" s="12">
        <f>'Приложение 6'!F100</f>
        <v>371315</v>
      </c>
    </row>
    <row r="181" spans="1:8" s="204" customFormat="1" ht="30" x14ac:dyDescent="0.2">
      <c r="A181" s="13" t="s">
        <v>568</v>
      </c>
      <c r="B181" s="19" t="s">
        <v>148</v>
      </c>
      <c r="C181" s="19" t="s">
        <v>148</v>
      </c>
      <c r="D181" s="19" t="s">
        <v>67</v>
      </c>
      <c r="E181" s="19"/>
      <c r="F181" s="12">
        <f>F182</f>
        <v>971158.94</v>
      </c>
      <c r="G181" s="12">
        <f>G182</f>
        <v>1001293.89</v>
      </c>
      <c r="H181" s="12">
        <f>H182</f>
        <v>1033001.09</v>
      </c>
    </row>
    <row r="182" spans="1:8" s="204" customFormat="1" ht="30" x14ac:dyDescent="0.2">
      <c r="A182" s="13" t="s">
        <v>61</v>
      </c>
      <c r="B182" s="19" t="s">
        <v>148</v>
      </c>
      <c r="C182" s="19" t="s">
        <v>148</v>
      </c>
      <c r="D182" s="19" t="s">
        <v>67</v>
      </c>
      <c r="E182" s="19" t="s">
        <v>5</v>
      </c>
      <c r="F182" s="12">
        <f>'Приложение 6'!D105</f>
        <v>971158.94</v>
      </c>
      <c r="G182" s="12">
        <f>'Приложение 6'!E105</f>
        <v>1001293.89</v>
      </c>
      <c r="H182" s="12">
        <f>'Приложение 6'!F105</f>
        <v>1033001.09</v>
      </c>
    </row>
    <row r="183" spans="1:8" s="204" customFormat="1" x14ac:dyDescent="0.25">
      <c r="A183" s="17" t="s">
        <v>570</v>
      </c>
      <c r="B183" s="18" t="s">
        <v>148</v>
      </c>
      <c r="C183" s="18" t="s">
        <v>148</v>
      </c>
      <c r="D183" s="20" t="s">
        <v>24</v>
      </c>
      <c r="E183" s="21"/>
      <c r="F183" s="11">
        <f>F184</f>
        <v>50693873</v>
      </c>
      <c r="G183" s="11">
        <f t="shared" ref="G183:H183" si="37">G184</f>
        <v>50693873</v>
      </c>
      <c r="H183" s="11">
        <f t="shared" si="37"/>
        <v>50693873</v>
      </c>
    </row>
    <row r="184" spans="1:8" s="204" customFormat="1" ht="15" x14ac:dyDescent="0.2">
      <c r="A184" s="22" t="s">
        <v>29</v>
      </c>
      <c r="B184" s="19" t="s">
        <v>148</v>
      </c>
      <c r="C184" s="19" t="s">
        <v>148</v>
      </c>
      <c r="D184" s="23" t="s">
        <v>26</v>
      </c>
      <c r="E184" s="24"/>
      <c r="F184" s="12">
        <f>SUM(F185:F186)</f>
        <v>50693873</v>
      </c>
      <c r="G184" s="12">
        <f>SUM(G185:G186)</f>
        <v>50693873</v>
      </c>
      <c r="H184" s="12">
        <f>SUM(H185:H186)</f>
        <v>50693873</v>
      </c>
    </row>
    <row r="185" spans="1:8" s="204" customFormat="1" ht="15" x14ac:dyDescent="0.2">
      <c r="A185" s="13" t="s">
        <v>10</v>
      </c>
      <c r="B185" s="19" t="s">
        <v>148</v>
      </c>
      <c r="C185" s="19" t="s">
        <v>148</v>
      </c>
      <c r="D185" s="23" t="s">
        <v>26</v>
      </c>
      <c r="E185" s="24">
        <v>300</v>
      </c>
      <c r="F185" s="12">
        <f>'Приложение 6'!D37</f>
        <v>10511573</v>
      </c>
      <c r="G185" s="12">
        <f>'Приложение 6'!E37</f>
        <v>10511573</v>
      </c>
      <c r="H185" s="12">
        <f>'Приложение 6'!F37</f>
        <v>10511573</v>
      </c>
    </row>
    <row r="186" spans="1:8" s="204" customFormat="1" ht="15" x14ac:dyDescent="0.2">
      <c r="A186" s="22" t="s">
        <v>9</v>
      </c>
      <c r="B186" s="19" t="s">
        <v>148</v>
      </c>
      <c r="C186" s="19" t="s">
        <v>148</v>
      </c>
      <c r="D186" s="23" t="s">
        <v>26</v>
      </c>
      <c r="E186" s="24">
        <v>800</v>
      </c>
      <c r="F186" s="12">
        <f>'Приложение 6'!D38</f>
        <v>40182300</v>
      </c>
      <c r="G186" s="12">
        <f>'Приложение 6'!E38</f>
        <v>40182300</v>
      </c>
      <c r="H186" s="12">
        <f>'Приложение 6'!F38</f>
        <v>40182300</v>
      </c>
    </row>
    <row r="187" spans="1:8" s="199" customFormat="1" x14ac:dyDescent="0.25">
      <c r="A187" s="17" t="s">
        <v>566</v>
      </c>
      <c r="B187" s="18" t="s">
        <v>148</v>
      </c>
      <c r="C187" s="18" t="s">
        <v>162</v>
      </c>
      <c r="D187" s="21"/>
      <c r="E187" s="21"/>
      <c r="F187" s="11">
        <f>F188</f>
        <v>100278885</v>
      </c>
      <c r="G187" s="11">
        <f t="shared" ref="G187:H187" si="38">G188</f>
        <v>93212568.019999996</v>
      </c>
      <c r="H187" s="11">
        <f t="shared" si="38"/>
        <v>93574751.900000006</v>
      </c>
    </row>
    <row r="188" spans="1:8" s="199" customFormat="1" x14ac:dyDescent="0.25">
      <c r="A188" s="17" t="s">
        <v>96</v>
      </c>
      <c r="B188" s="18" t="s">
        <v>148</v>
      </c>
      <c r="C188" s="18" t="s">
        <v>162</v>
      </c>
      <c r="D188" s="20" t="s">
        <v>24</v>
      </c>
      <c r="E188" s="21"/>
      <c r="F188" s="11">
        <f>F189</f>
        <v>100278885</v>
      </c>
      <c r="G188" s="11">
        <f>G189</f>
        <v>93212568.019999996</v>
      </c>
      <c r="H188" s="11">
        <f>H189</f>
        <v>93574751.900000006</v>
      </c>
    </row>
    <row r="189" spans="1:8" s="199" customFormat="1" ht="15" x14ac:dyDescent="0.2">
      <c r="A189" s="22" t="s">
        <v>567</v>
      </c>
      <c r="B189" s="19" t="s">
        <v>148</v>
      </c>
      <c r="C189" s="19" t="s">
        <v>162</v>
      </c>
      <c r="D189" s="23" t="s">
        <v>22</v>
      </c>
      <c r="E189" s="24"/>
      <c r="F189" s="12">
        <f>SUM(F190:F193)</f>
        <v>100278885</v>
      </c>
      <c r="G189" s="12">
        <f t="shared" ref="G189:H189" si="39">SUM(G190:G193)</f>
        <v>93212568.019999996</v>
      </c>
      <c r="H189" s="12">
        <f t="shared" si="39"/>
        <v>93574751.900000006</v>
      </c>
    </row>
    <row r="190" spans="1:8" s="199" customFormat="1" ht="75" x14ac:dyDescent="0.2">
      <c r="A190" s="22" t="s">
        <v>8</v>
      </c>
      <c r="B190" s="19" t="s">
        <v>148</v>
      </c>
      <c r="C190" s="19" t="s">
        <v>162</v>
      </c>
      <c r="D190" s="23" t="s">
        <v>22</v>
      </c>
      <c r="E190" s="24">
        <v>100</v>
      </c>
      <c r="F190" s="28">
        <f>'Приложение 6'!D18</f>
        <v>84137865</v>
      </c>
      <c r="G190" s="28">
        <f>'Приложение 6'!E18</f>
        <v>81059956</v>
      </c>
      <c r="H190" s="28">
        <f>'Приложение 6'!F18</f>
        <v>81059956</v>
      </c>
    </row>
    <row r="191" spans="1:8" s="199" customFormat="1" ht="30" x14ac:dyDescent="0.2">
      <c r="A191" s="13" t="s">
        <v>61</v>
      </c>
      <c r="B191" s="19" t="s">
        <v>148</v>
      </c>
      <c r="C191" s="19" t="s">
        <v>162</v>
      </c>
      <c r="D191" s="23" t="s">
        <v>22</v>
      </c>
      <c r="E191" s="24">
        <v>200</v>
      </c>
      <c r="F191" s="28">
        <f>'Приложение 6'!D19</f>
        <v>11641020</v>
      </c>
      <c r="G191" s="28">
        <f>'Приложение 6'!E19</f>
        <v>11652612.02</v>
      </c>
      <c r="H191" s="28">
        <f>'Приложение 6'!F19</f>
        <v>12014795.9</v>
      </c>
    </row>
    <row r="192" spans="1:8" s="200" customFormat="1" ht="15" x14ac:dyDescent="0.2">
      <c r="A192" s="22" t="s">
        <v>10</v>
      </c>
      <c r="B192" s="19" t="s">
        <v>148</v>
      </c>
      <c r="C192" s="19" t="s">
        <v>162</v>
      </c>
      <c r="D192" s="23" t="s">
        <v>22</v>
      </c>
      <c r="E192" s="24">
        <v>300</v>
      </c>
      <c r="F192" s="28">
        <f>'Приложение 6'!D20</f>
        <v>500000</v>
      </c>
      <c r="G192" s="28">
        <f>'Приложение 6'!E20</f>
        <v>500000</v>
      </c>
      <c r="H192" s="28">
        <f>'Приложение 6'!F20</f>
        <v>500000</v>
      </c>
    </row>
    <row r="193" spans="1:8" s="200" customFormat="1" ht="15" x14ac:dyDescent="0.2">
      <c r="A193" s="22" t="s">
        <v>9</v>
      </c>
      <c r="B193" s="19" t="s">
        <v>148</v>
      </c>
      <c r="C193" s="19" t="s">
        <v>162</v>
      </c>
      <c r="D193" s="23" t="s">
        <v>22</v>
      </c>
      <c r="E193" s="24">
        <v>800</v>
      </c>
      <c r="F193" s="28">
        <f>'Приложение 6'!D21</f>
        <v>4000000</v>
      </c>
      <c r="G193" s="28">
        <f>'Приложение 6'!E21</f>
        <v>0</v>
      </c>
      <c r="H193" s="28">
        <f>'Приложение 6'!F21</f>
        <v>0</v>
      </c>
    </row>
    <row r="194" spans="1:8" s="199" customFormat="1" x14ac:dyDescent="0.25">
      <c r="A194" s="17" t="s">
        <v>565</v>
      </c>
      <c r="B194" s="18" t="s">
        <v>178</v>
      </c>
      <c r="C194" s="18"/>
      <c r="D194" s="21"/>
      <c r="E194" s="21"/>
      <c r="F194" s="11">
        <f>F195+F214</f>
        <v>251548140</v>
      </c>
      <c r="G194" s="11">
        <f>G195+G214</f>
        <v>254971970</v>
      </c>
      <c r="H194" s="11">
        <f>H195+H214</f>
        <v>150055550</v>
      </c>
    </row>
    <row r="195" spans="1:8" s="199" customFormat="1" x14ac:dyDescent="0.25">
      <c r="A195" s="17" t="s">
        <v>564</v>
      </c>
      <c r="B195" s="18" t="s">
        <v>178</v>
      </c>
      <c r="C195" s="18" t="s">
        <v>128</v>
      </c>
      <c r="D195" s="21"/>
      <c r="E195" s="21"/>
      <c r="F195" s="11">
        <f>F196+F211</f>
        <v>212392340</v>
      </c>
      <c r="G195" s="11">
        <f t="shared" ref="G195:H195" si="40">G196+G211</f>
        <v>215639470</v>
      </c>
      <c r="H195" s="11">
        <f t="shared" si="40"/>
        <v>110542050</v>
      </c>
    </row>
    <row r="196" spans="1:8" s="200" customFormat="1" x14ac:dyDescent="0.25">
      <c r="A196" s="17" t="s">
        <v>85</v>
      </c>
      <c r="B196" s="18" t="s">
        <v>178</v>
      </c>
      <c r="C196" s="18" t="s">
        <v>128</v>
      </c>
      <c r="D196" s="20" t="s">
        <v>27</v>
      </c>
      <c r="E196" s="21"/>
      <c r="F196" s="11">
        <f>F197+F200+F209</f>
        <v>128795940</v>
      </c>
      <c r="G196" s="11">
        <f t="shared" ref="G196:H196" si="41">G197+G200+G209</f>
        <v>132043080</v>
      </c>
      <c r="H196" s="11">
        <f t="shared" si="41"/>
        <v>110542050</v>
      </c>
    </row>
    <row r="197" spans="1:8" s="200" customFormat="1" ht="30" x14ac:dyDescent="0.2">
      <c r="A197" s="22" t="s">
        <v>70</v>
      </c>
      <c r="B197" s="19" t="s">
        <v>178</v>
      </c>
      <c r="C197" s="19" t="s">
        <v>128</v>
      </c>
      <c r="D197" s="23" t="s">
        <v>59</v>
      </c>
      <c r="E197" s="24"/>
      <c r="F197" s="12">
        <f>SUM(F198:F199)</f>
        <v>2327400</v>
      </c>
      <c r="G197" s="12">
        <f>SUM(G198:G199)</f>
        <v>2399400</v>
      </c>
      <c r="H197" s="12">
        <f>SUM(H198:H199)</f>
        <v>2471400</v>
      </c>
    </row>
    <row r="198" spans="1:8" s="199" customFormat="1" ht="30" x14ac:dyDescent="0.2">
      <c r="A198" s="13" t="s">
        <v>61</v>
      </c>
      <c r="B198" s="19" t="s">
        <v>178</v>
      </c>
      <c r="C198" s="19" t="s">
        <v>128</v>
      </c>
      <c r="D198" s="23" t="s">
        <v>59</v>
      </c>
      <c r="E198" s="24">
        <v>200</v>
      </c>
      <c r="F198" s="12">
        <f>'Приложение 6'!D45</f>
        <v>2317400</v>
      </c>
      <c r="G198" s="12">
        <f>'Приложение 6'!E45</f>
        <v>2389100</v>
      </c>
      <c r="H198" s="12">
        <f>'Приложение 6'!F45</f>
        <v>2460800</v>
      </c>
    </row>
    <row r="199" spans="1:8" s="200" customFormat="1" ht="15" x14ac:dyDescent="0.2">
      <c r="A199" s="22" t="s">
        <v>9</v>
      </c>
      <c r="B199" s="19" t="s">
        <v>178</v>
      </c>
      <c r="C199" s="19" t="s">
        <v>128</v>
      </c>
      <c r="D199" s="23" t="s">
        <v>59</v>
      </c>
      <c r="E199" s="24">
        <v>800</v>
      </c>
      <c r="F199" s="12">
        <f>'Приложение 6'!D46</f>
        <v>10000</v>
      </c>
      <c r="G199" s="12">
        <f>'Приложение 6'!E46</f>
        <v>10300</v>
      </c>
      <c r="H199" s="12">
        <f>'Приложение 6'!F46</f>
        <v>10600</v>
      </c>
    </row>
    <row r="200" spans="1:8" s="200" customFormat="1" ht="45" x14ac:dyDescent="0.2">
      <c r="A200" s="203" t="s">
        <v>563</v>
      </c>
      <c r="B200" s="19" t="s">
        <v>178</v>
      </c>
      <c r="C200" s="19" t="s">
        <v>128</v>
      </c>
      <c r="D200" s="23" t="s">
        <v>30</v>
      </c>
      <c r="E200" s="24"/>
      <c r="F200" s="12">
        <f>F201+F205</f>
        <v>104015900</v>
      </c>
      <c r="G200" s="12">
        <f t="shared" ref="G200:H200" si="42">G201+G205</f>
        <v>107191050</v>
      </c>
      <c r="H200" s="12">
        <f t="shared" si="42"/>
        <v>108070650</v>
      </c>
    </row>
    <row r="201" spans="1:8" s="200" customFormat="1" ht="15" x14ac:dyDescent="0.2">
      <c r="A201" s="210" t="s">
        <v>82</v>
      </c>
      <c r="B201" s="19" t="s">
        <v>178</v>
      </c>
      <c r="C201" s="19" t="s">
        <v>128</v>
      </c>
      <c r="D201" s="23" t="s">
        <v>580</v>
      </c>
      <c r="E201" s="24"/>
      <c r="F201" s="12">
        <f>SUM(F202:F204)</f>
        <v>80862800</v>
      </c>
      <c r="G201" s="12">
        <f t="shared" ref="G201:H201" si="43">SUM(G202:G204)</f>
        <v>83779100</v>
      </c>
      <c r="H201" s="12">
        <f t="shared" si="43"/>
        <v>84400500</v>
      </c>
    </row>
    <row r="202" spans="1:8" s="200" customFormat="1" ht="75" x14ac:dyDescent="0.2">
      <c r="A202" s="22" t="s">
        <v>8</v>
      </c>
      <c r="B202" s="19" t="s">
        <v>178</v>
      </c>
      <c r="C202" s="19" t="s">
        <v>128</v>
      </c>
      <c r="D202" s="23" t="s">
        <v>30</v>
      </c>
      <c r="E202" s="24">
        <v>100</v>
      </c>
      <c r="F202" s="28">
        <f>'Приложение 6'!D49</f>
        <v>62333400</v>
      </c>
      <c r="G202" s="28">
        <f>'Приложение 6'!E49</f>
        <v>62813000</v>
      </c>
      <c r="H202" s="28">
        <f>'Приложение 6'!F49</f>
        <v>62815000</v>
      </c>
    </row>
    <row r="203" spans="1:8" s="200" customFormat="1" ht="30" x14ac:dyDescent="0.2">
      <c r="A203" s="13" t="s">
        <v>61</v>
      </c>
      <c r="B203" s="19" t="s">
        <v>178</v>
      </c>
      <c r="C203" s="19" t="s">
        <v>128</v>
      </c>
      <c r="D203" s="23" t="s">
        <v>30</v>
      </c>
      <c r="E203" s="24">
        <v>200</v>
      </c>
      <c r="F203" s="28">
        <f>'Приложение 6'!D50</f>
        <v>18024000</v>
      </c>
      <c r="G203" s="28">
        <f>'Приложение 6'!E50</f>
        <v>20445000</v>
      </c>
      <c r="H203" s="28">
        <f>'Приложение 6'!F50</f>
        <v>21048800</v>
      </c>
    </row>
    <row r="204" spans="1:8" s="200" customFormat="1" ht="15" x14ac:dyDescent="0.2">
      <c r="A204" s="22" t="s">
        <v>9</v>
      </c>
      <c r="B204" s="19" t="s">
        <v>178</v>
      </c>
      <c r="C204" s="19" t="s">
        <v>128</v>
      </c>
      <c r="D204" s="23" t="s">
        <v>30</v>
      </c>
      <c r="E204" s="24">
        <v>800</v>
      </c>
      <c r="F204" s="28">
        <f>'Приложение 6'!D51</f>
        <v>505400</v>
      </c>
      <c r="G204" s="28">
        <f>'Приложение 6'!E51</f>
        <v>521100</v>
      </c>
      <c r="H204" s="28">
        <f>'Приложение 6'!F51</f>
        <v>536700</v>
      </c>
    </row>
    <row r="205" spans="1:8" s="200" customFormat="1" ht="15" x14ac:dyDescent="0.2">
      <c r="A205" s="22" t="s">
        <v>83</v>
      </c>
      <c r="B205" s="19" t="s">
        <v>178</v>
      </c>
      <c r="C205" s="19" t="s">
        <v>128</v>
      </c>
      <c r="D205" s="23" t="s">
        <v>581</v>
      </c>
      <c r="E205" s="24"/>
      <c r="F205" s="28">
        <f>SUM(F206:F208)</f>
        <v>23153100</v>
      </c>
      <c r="G205" s="28">
        <f t="shared" ref="G205:H205" si="44">SUM(G206:G208)</f>
        <v>23411950</v>
      </c>
      <c r="H205" s="28">
        <f t="shared" si="44"/>
        <v>23670150</v>
      </c>
    </row>
    <row r="206" spans="1:8" s="200" customFormat="1" ht="75" x14ac:dyDescent="0.2">
      <c r="A206" s="22" t="s">
        <v>8</v>
      </c>
      <c r="B206" s="19" t="s">
        <v>178</v>
      </c>
      <c r="C206" s="19" t="s">
        <v>128</v>
      </c>
      <c r="D206" s="23" t="s">
        <v>30</v>
      </c>
      <c r="E206" s="24">
        <v>100</v>
      </c>
      <c r="F206" s="28">
        <f>'Приложение 6'!D53</f>
        <v>20610800</v>
      </c>
      <c r="G206" s="28">
        <f>'Приложение 6'!E53</f>
        <v>20798350</v>
      </c>
      <c r="H206" s="28">
        <f>'Приложение 6'!F53</f>
        <v>20985450</v>
      </c>
    </row>
    <row r="207" spans="1:8" s="200" customFormat="1" ht="30" x14ac:dyDescent="0.2">
      <c r="A207" s="13" t="s">
        <v>61</v>
      </c>
      <c r="B207" s="19" t="s">
        <v>178</v>
      </c>
      <c r="C207" s="19" t="s">
        <v>128</v>
      </c>
      <c r="D207" s="23" t="s">
        <v>30</v>
      </c>
      <c r="E207" s="24">
        <v>200</v>
      </c>
      <c r="F207" s="28">
        <f>'Приложение 6'!D54</f>
        <v>2457300</v>
      </c>
      <c r="G207" s="28">
        <f>'Приложение 6'!E54</f>
        <v>2526000</v>
      </c>
      <c r="H207" s="28">
        <f>'Приложение 6'!F54</f>
        <v>2594500</v>
      </c>
    </row>
    <row r="208" spans="1:8" s="200" customFormat="1" ht="15" x14ac:dyDescent="0.2">
      <c r="A208" s="22" t="s">
        <v>9</v>
      </c>
      <c r="B208" s="19" t="s">
        <v>178</v>
      </c>
      <c r="C208" s="19" t="s">
        <v>128</v>
      </c>
      <c r="D208" s="23" t="s">
        <v>30</v>
      </c>
      <c r="E208" s="24">
        <v>800</v>
      </c>
      <c r="F208" s="28">
        <f>'Приложение 6'!D55</f>
        <v>85000</v>
      </c>
      <c r="G208" s="28">
        <f>'Приложение 6'!E55</f>
        <v>87600</v>
      </c>
      <c r="H208" s="28">
        <f>'Приложение 6'!F55</f>
        <v>90200</v>
      </c>
    </row>
    <row r="209" spans="1:8" s="199" customFormat="1" ht="31.5" x14ac:dyDescent="0.25">
      <c r="A209" s="369" t="s">
        <v>1247</v>
      </c>
      <c r="B209" s="18" t="s">
        <v>178</v>
      </c>
      <c r="C209" s="18" t="s">
        <v>128</v>
      </c>
      <c r="D209" s="20" t="s">
        <v>1246</v>
      </c>
      <c r="E209" s="21"/>
      <c r="F209" s="53">
        <f>F210</f>
        <v>22452640</v>
      </c>
      <c r="G209" s="53">
        <f t="shared" ref="G209:H209" si="45">G210</f>
        <v>22452630</v>
      </c>
      <c r="H209" s="53">
        <f t="shared" si="45"/>
        <v>0</v>
      </c>
    </row>
    <row r="210" spans="1:8" s="200" customFormat="1" ht="30" x14ac:dyDescent="0.2">
      <c r="A210" s="22" t="s">
        <v>21</v>
      </c>
      <c r="B210" s="19" t="s">
        <v>178</v>
      </c>
      <c r="C210" s="19" t="s">
        <v>128</v>
      </c>
      <c r="D210" s="23" t="s">
        <v>1246</v>
      </c>
      <c r="E210" s="24">
        <v>400</v>
      </c>
      <c r="F210" s="28">
        <f>'Приложение 6'!D57</f>
        <v>22452640</v>
      </c>
      <c r="G210" s="28">
        <f>'Приложение 6'!E57</f>
        <v>22452630</v>
      </c>
      <c r="H210" s="28">
        <f>'Приложение 6'!F57</f>
        <v>0</v>
      </c>
    </row>
    <row r="211" spans="1:8" s="200" customFormat="1" ht="31.5" x14ac:dyDescent="0.25">
      <c r="A211" s="17" t="s">
        <v>1245</v>
      </c>
      <c r="B211" s="19" t="s">
        <v>178</v>
      </c>
      <c r="C211" s="19" t="s">
        <v>128</v>
      </c>
      <c r="D211" s="20" t="s">
        <v>1249</v>
      </c>
      <c r="E211" s="21"/>
      <c r="F211" s="53">
        <f>F212</f>
        <v>83596400</v>
      </c>
      <c r="G211" s="53">
        <f t="shared" ref="G211:H212" si="46">G212</f>
        <v>83596390</v>
      </c>
      <c r="H211" s="53">
        <f t="shared" si="46"/>
        <v>0</v>
      </c>
    </row>
    <row r="212" spans="1:8" s="200" customFormat="1" ht="31.5" x14ac:dyDescent="0.25">
      <c r="A212" s="17" t="s">
        <v>1248</v>
      </c>
      <c r="B212" s="19" t="s">
        <v>178</v>
      </c>
      <c r="C212" s="19" t="s">
        <v>128</v>
      </c>
      <c r="D212" s="20" t="s">
        <v>1250</v>
      </c>
      <c r="E212" s="21"/>
      <c r="F212" s="53">
        <f>F213</f>
        <v>83596400</v>
      </c>
      <c r="G212" s="53">
        <f t="shared" si="46"/>
        <v>83596390</v>
      </c>
      <c r="H212" s="53">
        <f t="shared" si="46"/>
        <v>0</v>
      </c>
    </row>
    <row r="213" spans="1:8" s="200" customFormat="1" ht="30" x14ac:dyDescent="0.2">
      <c r="A213" s="22" t="s">
        <v>21</v>
      </c>
      <c r="B213" s="19" t="s">
        <v>178</v>
      </c>
      <c r="C213" s="19" t="s">
        <v>128</v>
      </c>
      <c r="D213" s="23" t="s">
        <v>1250</v>
      </c>
      <c r="E213" s="24">
        <v>400</v>
      </c>
      <c r="F213" s="28">
        <f>'Приложение 6'!D168</f>
        <v>83596400</v>
      </c>
      <c r="G213" s="28">
        <f>'Приложение 6'!E168</f>
        <v>83596390</v>
      </c>
      <c r="H213" s="28">
        <f>'Приложение 6'!F168</f>
        <v>0</v>
      </c>
    </row>
    <row r="214" spans="1:8" s="199" customFormat="1" ht="31.5" x14ac:dyDescent="0.25">
      <c r="A214" s="17" t="s">
        <v>562</v>
      </c>
      <c r="B214" s="18" t="s">
        <v>178</v>
      </c>
      <c r="C214" s="18" t="s">
        <v>141</v>
      </c>
      <c r="D214" s="21"/>
      <c r="E214" s="21"/>
      <c r="F214" s="11">
        <f>F215</f>
        <v>39155800</v>
      </c>
      <c r="G214" s="11">
        <f t="shared" ref="G214:H214" si="47">G215</f>
        <v>39332500</v>
      </c>
      <c r="H214" s="11">
        <f t="shared" si="47"/>
        <v>39513500</v>
      </c>
    </row>
    <row r="215" spans="1:8" s="200" customFormat="1" x14ac:dyDescent="0.25">
      <c r="A215" s="17" t="s">
        <v>85</v>
      </c>
      <c r="B215" s="18" t="s">
        <v>178</v>
      </c>
      <c r="C215" s="18" t="s">
        <v>141</v>
      </c>
      <c r="D215" s="20" t="s">
        <v>27</v>
      </c>
      <c r="E215" s="21"/>
      <c r="F215" s="12">
        <f>F216</f>
        <v>39155800</v>
      </c>
      <c r="G215" s="12">
        <f>G216</f>
        <v>39332500</v>
      </c>
      <c r="H215" s="12">
        <f>H216</f>
        <v>39513500</v>
      </c>
    </row>
    <row r="216" spans="1:8" s="200" customFormat="1" ht="15" x14ac:dyDescent="0.2">
      <c r="A216" s="22" t="s">
        <v>65</v>
      </c>
      <c r="B216" s="19" t="s">
        <v>178</v>
      </c>
      <c r="C216" s="19" t="s">
        <v>141</v>
      </c>
      <c r="D216" s="23" t="s">
        <v>28</v>
      </c>
      <c r="E216" s="24"/>
      <c r="F216" s="12">
        <f>F217+F218+F219</f>
        <v>39155800</v>
      </c>
      <c r="G216" s="12">
        <f>G217+G218+G219</f>
        <v>39332500</v>
      </c>
      <c r="H216" s="12">
        <f>H217+H218+H219</f>
        <v>39513500</v>
      </c>
    </row>
    <row r="217" spans="1:8" s="199" customFormat="1" ht="75" x14ac:dyDescent="0.2">
      <c r="A217" s="22" t="s">
        <v>8</v>
      </c>
      <c r="B217" s="19" t="s">
        <v>178</v>
      </c>
      <c r="C217" s="19" t="s">
        <v>141</v>
      </c>
      <c r="D217" s="23" t="s">
        <v>28</v>
      </c>
      <c r="E217" s="24">
        <v>100</v>
      </c>
      <c r="F217" s="14">
        <f>'Приложение 6'!D41</f>
        <v>30853400</v>
      </c>
      <c r="G217" s="14">
        <f>'Приложение 6'!E41</f>
        <v>30908100</v>
      </c>
      <c r="H217" s="14">
        <f>'Приложение 6'!F41</f>
        <v>30962600</v>
      </c>
    </row>
    <row r="218" spans="1:8" s="202" customFormat="1" ht="30" x14ac:dyDescent="0.2">
      <c r="A218" s="13" t="s">
        <v>61</v>
      </c>
      <c r="B218" s="19" t="s">
        <v>178</v>
      </c>
      <c r="C218" s="19" t="s">
        <v>141</v>
      </c>
      <c r="D218" s="23" t="s">
        <v>28</v>
      </c>
      <c r="E218" s="24">
        <v>200</v>
      </c>
      <c r="F218" s="14">
        <f>'Приложение 6'!D42</f>
        <v>8292400</v>
      </c>
      <c r="G218" s="14">
        <f>'Приложение 6'!E42</f>
        <v>8414100</v>
      </c>
      <c r="H218" s="14">
        <f>'Приложение 6'!F42</f>
        <v>8540300</v>
      </c>
    </row>
    <row r="219" spans="1:8" s="199" customFormat="1" ht="15" x14ac:dyDescent="0.2">
      <c r="A219" s="22" t="s">
        <v>9</v>
      </c>
      <c r="B219" s="19" t="s">
        <v>178</v>
      </c>
      <c r="C219" s="19" t="s">
        <v>141</v>
      </c>
      <c r="D219" s="23" t="s">
        <v>28</v>
      </c>
      <c r="E219" s="24">
        <v>800</v>
      </c>
      <c r="F219" s="14">
        <f>'Приложение 6'!D43</f>
        <v>10000</v>
      </c>
      <c r="G219" s="14">
        <f>'Приложение 6'!E43</f>
        <v>10300</v>
      </c>
      <c r="H219" s="14">
        <f>'Приложение 6'!F43</f>
        <v>10600</v>
      </c>
    </row>
    <row r="220" spans="1:8" s="199" customFormat="1" x14ac:dyDescent="0.25">
      <c r="A220" s="17" t="s">
        <v>561</v>
      </c>
      <c r="B220" s="18" t="s">
        <v>162</v>
      </c>
      <c r="C220" s="18"/>
      <c r="D220" s="20"/>
      <c r="E220" s="21"/>
      <c r="F220" s="15">
        <f>F221</f>
        <v>37600000</v>
      </c>
      <c r="G220" s="15">
        <f t="shared" ref="G220:H220" si="48">G221</f>
        <v>28400000</v>
      </c>
      <c r="H220" s="15">
        <f t="shared" si="48"/>
        <v>0</v>
      </c>
    </row>
    <row r="221" spans="1:8" s="199" customFormat="1" x14ac:dyDescent="0.25">
      <c r="A221" s="17" t="s">
        <v>560</v>
      </c>
      <c r="B221" s="18" t="s">
        <v>162</v>
      </c>
      <c r="C221" s="18" t="s">
        <v>162</v>
      </c>
      <c r="D221" s="20"/>
      <c r="E221" s="21"/>
      <c r="F221" s="15">
        <f t="shared" ref="F221:H223" si="49">F222</f>
        <v>37600000</v>
      </c>
      <c r="G221" s="15">
        <f t="shared" si="49"/>
        <v>28400000</v>
      </c>
      <c r="H221" s="15">
        <f t="shared" si="49"/>
        <v>0</v>
      </c>
    </row>
    <row r="222" spans="1:8" s="199" customFormat="1" x14ac:dyDescent="0.25">
      <c r="A222" s="27" t="s">
        <v>97</v>
      </c>
      <c r="B222" s="18" t="s">
        <v>162</v>
      </c>
      <c r="C222" s="18" t="s">
        <v>162</v>
      </c>
      <c r="D222" s="26">
        <v>1300000000</v>
      </c>
      <c r="E222" s="26"/>
      <c r="F222" s="14">
        <f t="shared" si="49"/>
        <v>37600000</v>
      </c>
      <c r="G222" s="14">
        <f t="shared" si="49"/>
        <v>28400000</v>
      </c>
      <c r="H222" s="14">
        <f t="shared" si="49"/>
        <v>0</v>
      </c>
    </row>
    <row r="223" spans="1:8" s="200" customFormat="1" ht="45" x14ac:dyDescent="0.2">
      <c r="A223" s="201" t="s">
        <v>76</v>
      </c>
      <c r="B223" s="19" t="s">
        <v>162</v>
      </c>
      <c r="C223" s="19" t="s">
        <v>162</v>
      </c>
      <c r="D223" s="25">
        <v>1320000000</v>
      </c>
      <c r="E223" s="25"/>
      <c r="F223" s="14">
        <f t="shared" si="49"/>
        <v>37600000</v>
      </c>
      <c r="G223" s="14">
        <f t="shared" si="49"/>
        <v>28400000</v>
      </c>
      <c r="H223" s="14">
        <f t="shared" si="49"/>
        <v>0</v>
      </c>
    </row>
    <row r="224" spans="1:8" s="200" customFormat="1" ht="30" x14ac:dyDescent="0.2">
      <c r="A224" s="13" t="s">
        <v>61</v>
      </c>
      <c r="B224" s="19" t="s">
        <v>162</v>
      </c>
      <c r="C224" s="19" t="s">
        <v>162</v>
      </c>
      <c r="D224" s="25">
        <v>1320000000</v>
      </c>
      <c r="E224" s="25">
        <v>200</v>
      </c>
      <c r="F224" s="14">
        <f>'Приложение 6'!D162</f>
        <v>37600000</v>
      </c>
      <c r="G224" s="14">
        <f>'Приложение 6'!E162</f>
        <v>28400000</v>
      </c>
      <c r="H224" s="14">
        <f>'Приложение 6'!F162</f>
        <v>0</v>
      </c>
    </row>
    <row r="225" spans="1:11" s="199" customFormat="1" x14ac:dyDescent="0.25">
      <c r="A225" s="27" t="s">
        <v>179</v>
      </c>
      <c r="B225" s="18" t="s">
        <v>170</v>
      </c>
      <c r="C225" s="18"/>
      <c r="D225" s="18"/>
      <c r="E225" s="18"/>
      <c r="F225" s="11">
        <f>F226+F233+F245+F261</f>
        <v>134910206.53</v>
      </c>
      <c r="G225" s="11">
        <f>G226+G233+G245+G261</f>
        <v>92786576.389999986</v>
      </c>
      <c r="H225" s="11">
        <f t="shared" ref="H225" si="50">H226+H233+H245+H261</f>
        <v>95932838.010000005</v>
      </c>
    </row>
    <row r="226" spans="1:11" s="199" customFormat="1" x14ac:dyDescent="0.25">
      <c r="A226" s="27" t="s">
        <v>180</v>
      </c>
      <c r="B226" s="18" t="s">
        <v>170</v>
      </c>
      <c r="C226" s="18" t="s">
        <v>128</v>
      </c>
      <c r="D226" s="18"/>
      <c r="E226" s="18"/>
      <c r="F226" s="11">
        <f>F227+F230</f>
        <v>7464965</v>
      </c>
      <c r="G226" s="11">
        <f>G227+G230</f>
        <v>7421786.96</v>
      </c>
      <c r="H226" s="11">
        <f>H227+H230</f>
        <v>7661786.96</v>
      </c>
    </row>
    <row r="227" spans="1:11" s="200" customFormat="1" x14ac:dyDescent="0.25">
      <c r="A227" s="27" t="s">
        <v>88</v>
      </c>
      <c r="B227" s="18" t="s">
        <v>170</v>
      </c>
      <c r="C227" s="18" t="s">
        <v>128</v>
      </c>
      <c r="D227" s="18" t="s">
        <v>45</v>
      </c>
      <c r="E227" s="18"/>
      <c r="F227" s="11">
        <f>F228</f>
        <v>4091900</v>
      </c>
      <c r="G227" s="11">
        <f t="shared" ref="G227:H228" si="51">G228</f>
        <v>4223000</v>
      </c>
      <c r="H227" s="11">
        <f t="shared" si="51"/>
        <v>4223000</v>
      </c>
    </row>
    <row r="228" spans="1:11" s="200" customFormat="1" ht="30" x14ac:dyDescent="0.2">
      <c r="A228" s="13" t="s">
        <v>18</v>
      </c>
      <c r="B228" s="19" t="s">
        <v>170</v>
      </c>
      <c r="C228" s="19" t="s">
        <v>128</v>
      </c>
      <c r="D228" s="19" t="s">
        <v>46</v>
      </c>
      <c r="E228" s="19"/>
      <c r="F228" s="12">
        <f>F229</f>
        <v>4091900</v>
      </c>
      <c r="G228" s="12">
        <f t="shared" si="51"/>
        <v>4223000</v>
      </c>
      <c r="H228" s="12">
        <f t="shared" si="51"/>
        <v>4223000</v>
      </c>
    </row>
    <row r="229" spans="1:11" s="200" customFormat="1" ht="15" x14ac:dyDescent="0.2">
      <c r="A229" s="13" t="s">
        <v>10</v>
      </c>
      <c r="B229" s="19" t="s">
        <v>170</v>
      </c>
      <c r="C229" s="19" t="s">
        <v>128</v>
      </c>
      <c r="D229" s="19" t="s">
        <v>46</v>
      </c>
      <c r="E229" s="19" t="s">
        <v>7</v>
      </c>
      <c r="F229" s="12">
        <v>4091900</v>
      </c>
      <c r="G229" s="12">
        <v>4223000</v>
      </c>
      <c r="H229" s="12">
        <v>4223000</v>
      </c>
    </row>
    <row r="230" spans="1:11" s="199" customFormat="1" x14ac:dyDescent="0.25">
      <c r="A230" s="27" t="s">
        <v>131</v>
      </c>
      <c r="B230" s="18" t="s">
        <v>170</v>
      </c>
      <c r="C230" s="18" t="s">
        <v>128</v>
      </c>
      <c r="D230" s="18" t="s">
        <v>132</v>
      </c>
      <c r="E230" s="18"/>
      <c r="F230" s="11">
        <f t="shared" ref="F230:H231" si="52">F231</f>
        <v>3373065</v>
      </c>
      <c r="G230" s="11">
        <f t="shared" si="52"/>
        <v>3198786.96</v>
      </c>
      <c r="H230" s="11">
        <f t="shared" si="52"/>
        <v>3438786.96</v>
      </c>
    </row>
    <row r="231" spans="1:11" s="200" customFormat="1" ht="15" x14ac:dyDescent="0.2">
      <c r="A231" s="13" t="s">
        <v>149</v>
      </c>
      <c r="B231" s="19" t="s">
        <v>170</v>
      </c>
      <c r="C231" s="19" t="s">
        <v>128</v>
      </c>
      <c r="D231" s="19" t="s">
        <v>150</v>
      </c>
      <c r="E231" s="19"/>
      <c r="F231" s="12">
        <f t="shared" si="52"/>
        <v>3373065</v>
      </c>
      <c r="G231" s="12">
        <f t="shared" si="52"/>
        <v>3198786.96</v>
      </c>
      <c r="H231" s="12">
        <f t="shared" si="52"/>
        <v>3438786.96</v>
      </c>
    </row>
    <row r="232" spans="1:11" s="199" customFormat="1" ht="15" x14ac:dyDescent="0.2">
      <c r="A232" s="13" t="s">
        <v>10</v>
      </c>
      <c r="B232" s="19" t="s">
        <v>170</v>
      </c>
      <c r="C232" s="19" t="s">
        <v>128</v>
      </c>
      <c r="D232" s="19" t="s">
        <v>150</v>
      </c>
      <c r="E232" s="19" t="s">
        <v>7</v>
      </c>
      <c r="F232" s="12">
        <f>'Приложение 7'!G121</f>
        <v>3373065</v>
      </c>
      <c r="G232" s="12">
        <f>'Приложение 7'!H121</f>
        <v>3198786.96</v>
      </c>
      <c r="H232" s="12">
        <f>'Приложение 7'!I121</f>
        <v>3438786.96</v>
      </c>
    </row>
    <row r="233" spans="1:11" s="199" customFormat="1" x14ac:dyDescent="0.25">
      <c r="A233" s="27" t="s">
        <v>182</v>
      </c>
      <c r="B233" s="18" t="s">
        <v>170</v>
      </c>
      <c r="C233" s="18" t="s">
        <v>137</v>
      </c>
      <c r="D233" s="18"/>
      <c r="E233" s="18"/>
      <c r="F233" s="11">
        <f>F234+F238+F242</f>
        <v>80249572.5</v>
      </c>
      <c r="G233" s="11">
        <f>G234+G238+G242</f>
        <v>36900000</v>
      </c>
      <c r="H233" s="11">
        <f>H234+H238+H242</f>
        <v>36900000</v>
      </c>
    </row>
    <row r="234" spans="1:11" s="199" customFormat="1" ht="47.25" x14ac:dyDescent="0.25">
      <c r="A234" s="27" t="s">
        <v>86</v>
      </c>
      <c r="B234" s="18" t="s">
        <v>170</v>
      </c>
      <c r="C234" s="18" t="s">
        <v>137</v>
      </c>
      <c r="D234" s="18" t="s">
        <v>75</v>
      </c>
      <c r="E234" s="18"/>
      <c r="F234" s="11">
        <f>F235</f>
        <v>30700000</v>
      </c>
      <c r="G234" s="11">
        <f>G235</f>
        <v>30900000</v>
      </c>
      <c r="H234" s="11">
        <f>H235</f>
        <v>30900000</v>
      </c>
    </row>
    <row r="235" spans="1:11" s="195" customFormat="1" ht="30.75" x14ac:dyDescent="0.25">
      <c r="A235" s="13" t="s">
        <v>74</v>
      </c>
      <c r="B235" s="19" t="s">
        <v>170</v>
      </c>
      <c r="C235" s="19" t="s">
        <v>137</v>
      </c>
      <c r="D235" s="19" t="s">
        <v>47</v>
      </c>
      <c r="E235" s="19"/>
      <c r="F235" s="12">
        <f>F236+F237</f>
        <v>30700000</v>
      </c>
      <c r="G235" s="12">
        <f>G236+G237</f>
        <v>30900000</v>
      </c>
      <c r="H235" s="12">
        <f>H236+H237</f>
        <v>30900000</v>
      </c>
      <c r="J235" s="198"/>
      <c r="K235" s="198"/>
    </row>
    <row r="236" spans="1:11" s="195" customFormat="1" x14ac:dyDescent="0.25">
      <c r="A236" s="13" t="s">
        <v>10</v>
      </c>
      <c r="B236" s="19" t="s">
        <v>170</v>
      </c>
      <c r="C236" s="19" t="s">
        <v>137</v>
      </c>
      <c r="D236" s="19" t="s">
        <v>47</v>
      </c>
      <c r="E236" s="19" t="s">
        <v>7</v>
      </c>
      <c r="F236" s="12">
        <f>'Приложение 6'!D118-F256</f>
        <v>15300000</v>
      </c>
      <c r="G236" s="12">
        <f>'Приложение 6'!E118-G256</f>
        <v>15300000</v>
      </c>
      <c r="H236" s="12">
        <f>'Приложение 6'!F118-H256</f>
        <v>15300000</v>
      </c>
      <c r="I236" s="197"/>
      <c r="J236" s="197"/>
      <c r="K236" s="197"/>
    </row>
    <row r="237" spans="1:11" s="195" customFormat="1" ht="30.75" x14ac:dyDescent="0.25">
      <c r="A237" s="13" t="s">
        <v>21</v>
      </c>
      <c r="B237" s="19" t="s">
        <v>170</v>
      </c>
      <c r="C237" s="19" t="s">
        <v>137</v>
      </c>
      <c r="D237" s="19" t="s">
        <v>47</v>
      </c>
      <c r="E237" s="19" t="s">
        <v>20</v>
      </c>
      <c r="F237" s="12">
        <f>'Приложение 6'!D119</f>
        <v>15400000</v>
      </c>
      <c r="G237" s="12">
        <f>'Приложение 6'!E119</f>
        <v>15600000</v>
      </c>
      <c r="H237" s="12">
        <f>'Приложение 6'!F119</f>
        <v>15600000</v>
      </c>
    </row>
    <row r="238" spans="1:11" s="196" customFormat="1" ht="31.5" x14ac:dyDescent="0.25">
      <c r="A238" s="17" t="s">
        <v>106</v>
      </c>
      <c r="B238" s="18" t="s">
        <v>170</v>
      </c>
      <c r="C238" s="18" t="s">
        <v>137</v>
      </c>
      <c r="D238" s="18" t="s">
        <v>559</v>
      </c>
      <c r="E238" s="18"/>
      <c r="F238" s="11">
        <f>F239</f>
        <v>6000000</v>
      </c>
      <c r="G238" s="11">
        <f>G239</f>
        <v>6000000</v>
      </c>
      <c r="H238" s="11">
        <f>H239</f>
        <v>6000000</v>
      </c>
    </row>
    <row r="239" spans="1:11" s="195" customFormat="1" x14ac:dyDescent="0.25">
      <c r="A239" s="22" t="s">
        <v>72</v>
      </c>
      <c r="B239" s="19" t="s">
        <v>170</v>
      </c>
      <c r="C239" s="19" t="s">
        <v>137</v>
      </c>
      <c r="D239" s="19" t="s">
        <v>558</v>
      </c>
      <c r="E239" s="19"/>
      <c r="F239" s="12">
        <f>F240+F241</f>
        <v>6000000</v>
      </c>
      <c r="G239" s="12">
        <f>G240+G241</f>
        <v>6000000</v>
      </c>
      <c r="H239" s="12">
        <f>H240+H241</f>
        <v>6000000</v>
      </c>
    </row>
    <row r="240" spans="1:11" s="195" customFormat="1" ht="30.75" x14ac:dyDescent="0.25">
      <c r="A240" s="22" t="s">
        <v>61</v>
      </c>
      <c r="B240" s="19" t="s">
        <v>170</v>
      </c>
      <c r="C240" s="19" t="s">
        <v>137</v>
      </c>
      <c r="D240" s="19" t="s">
        <v>558</v>
      </c>
      <c r="E240" s="19" t="s">
        <v>5</v>
      </c>
      <c r="F240" s="12">
        <f>'Приложение 6'!D148</f>
        <v>300000</v>
      </c>
      <c r="G240" s="12">
        <f>'Приложение 6'!E148</f>
        <v>300000</v>
      </c>
      <c r="H240" s="12">
        <f>'Приложение 6'!F148</f>
        <v>300000</v>
      </c>
    </row>
    <row r="241" spans="1:10" s="195" customFormat="1" ht="30.75" x14ac:dyDescent="0.25">
      <c r="A241" s="22" t="s">
        <v>11</v>
      </c>
      <c r="B241" s="19" t="s">
        <v>170</v>
      </c>
      <c r="C241" s="19" t="s">
        <v>137</v>
      </c>
      <c r="D241" s="19" t="s">
        <v>558</v>
      </c>
      <c r="E241" s="19" t="s">
        <v>160</v>
      </c>
      <c r="F241" s="12">
        <f>'Приложение 6'!D149</f>
        <v>5700000</v>
      </c>
      <c r="G241" s="12">
        <f>'Приложение 6'!E149</f>
        <v>5700000</v>
      </c>
      <c r="H241" s="12">
        <f>'Приложение 6'!F149</f>
        <v>5700000</v>
      </c>
    </row>
    <row r="242" spans="1:10" s="195" customFormat="1" x14ac:dyDescent="0.25">
      <c r="A242" s="27" t="s">
        <v>131</v>
      </c>
      <c r="B242" s="18" t="s">
        <v>170</v>
      </c>
      <c r="C242" s="18" t="s">
        <v>137</v>
      </c>
      <c r="D242" s="18" t="s">
        <v>150</v>
      </c>
      <c r="E242" s="18"/>
      <c r="F242" s="11">
        <f>F243</f>
        <v>43549572.5</v>
      </c>
      <c r="G242" s="11">
        <f t="shared" ref="G242:H243" si="53">G243</f>
        <v>0</v>
      </c>
      <c r="H242" s="11">
        <f t="shared" si="53"/>
        <v>0</v>
      </c>
    </row>
    <row r="243" spans="1:10" s="195" customFormat="1" ht="18" customHeight="1" x14ac:dyDescent="0.25">
      <c r="A243" s="13" t="s">
        <v>149</v>
      </c>
      <c r="B243" s="19" t="s">
        <v>170</v>
      </c>
      <c r="C243" s="19" t="s">
        <v>137</v>
      </c>
      <c r="D243" s="19" t="s">
        <v>150</v>
      </c>
      <c r="E243" s="19"/>
      <c r="F243" s="12">
        <f>F244</f>
        <v>43549572.5</v>
      </c>
      <c r="G243" s="12">
        <f t="shared" si="53"/>
        <v>0</v>
      </c>
      <c r="H243" s="12">
        <f t="shared" si="53"/>
        <v>0</v>
      </c>
    </row>
    <row r="244" spans="1:10" s="195" customFormat="1" ht="30.75" x14ac:dyDescent="0.25">
      <c r="A244" s="13" t="s">
        <v>21</v>
      </c>
      <c r="B244" s="19" t="s">
        <v>170</v>
      </c>
      <c r="C244" s="19" t="s">
        <v>137</v>
      </c>
      <c r="D244" s="19" t="s">
        <v>150</v>
      </c>
      <c r="E244" s="19" t="s">
        <v>20</v>
      </c>
      <c r="F244" s="12">
        <f>'Приложение 7'!G126</f>
        <v>43549572.5</v>
      </c>
      <c r="G244" s="16"/>
      <c r="H244" s="16"/>
    </row>
    <row r="245" spans="1:10" s="41" customFormat="1" x14ac:dyDescent="0.25">
      <c r="A245" s="27" t="s">
        <v>183</v>
      </c>
      <c r="B245" s="18" t="s">
        <v>170</v>
      </c>
      <c r="C245" s="18" t="s">
        <v>141</v>
      </c>
      <c r="D245" s="18"/>
      <c r="E245" s="18"/>
      <c r="F245" s="11">
        <f>F246+F250+F254+F257</f>
        <v>36293156.960000001</v>
      </c>
      <c r="G245" s="11">
        <f t="shared" ref="G245:H245" si="54">G246+G250+G254+G257</f>
        <v>37241943.769999996</v>
      </c>
      <c r="H245" s="11">
        <f t="shared" si="54"/>
        <v>39100711.129999995</v>
      </c>
    </row>
    <row r="246" spans="1:10" ht="47.25" x14ac:dyDescent="0.25">
      <c r="A246" s="17" t="s">
        <v>557</v>
      </c>
      <c r="B246" s="18" t="s">
        <v>170</v>
      </c>
      <c r="C246" s="18" t="s">
        <v>141</v>
      </c>
      <c r="D246" s="20" t="s">
        <v>41</v>
      </c>
      <c r="E246" s="18"/>
      <c r="F246" s="11">
        <f>F247</f>
        <v>2426156.96</v>
      </c>
      <c r="G246" s="11">
        <f>G247</f>
        <v>2193113.77</v>
      </c>
      <c r="H246" s="11">
        <f>H247</f>
        <v>2233711.13</v>
      </c>
    </row>
    <row r="247" spans="1:10" x14ac:dyDescent="0.25">
      <c r="A247" s="13" t="s">
        <v>12</v>
      </c>
      <c r="B247" s="19" t="s">
        <v>170</v>
      </c>
      <c r="C247" s="19" t="s">
        <v>141</v>
      </c>
      <c r="D247" s="23" t="s">
        <v>44</v>
      </c>
      <c r="E247" s="19"/>
      <c r="F247" s="12">
        <f>F248+F249</f>
        <v>2426156.96</v>
      </c>
      <c r="G247" s="12">
        <f>G248+G249</f>
        <v>2193113.77</v>
      </c>
      <c r="H247" s="12">
        <f>H248+H249</f>
        <v>2233711.13</v>
      </c>
    </row>
    <row r="248" spans="1:10" ht="30.75" x14ac:dyDescent="0.25">
      <c r="A248" s="13" t="s">
        <v>61</v>
      </c>
      <c r="B248" s="19" t="s">
        <v>170</v>
      </c>
      <c r="C248" s="19" t="s">
        <v>141</v>
      </c>
      <c r="D248" s="23" t="s">
        <v>44</v>
      </c>
      <c r="E248" s="19" t="s">
        <v>5</v>
      </c>
      <c r="F248" s="12">
        <f>'Приложение 6'!D102</f>
        <v>1551444.96</v>
      </c>
      <c r="G248" s="12">
        <f>'Приложение 6'!E102</f>
        <v>1318401.77</v>
      </c>
      <c r="H248" s="12">
        <f>'Приложение 6'!F102</f>
        <v>1358999.13</v>
      </c>
    </row>
    <row r="249" spans="1:10" x14ac:dyDescent="0.25">
      <c r="A249" s="13" t="s">
        <v>10</v>
      </c>
      <c r="B249" s="19" t="s">
        <v>170</v>
      </c>
      <c r="C249" s="19" t="s">
        <v>141</v>
      </c>
      <c r="D249" s="23" t="s">
        <v>44</v>
      </c>
      <c r="E249" s="19" t="s">
        <v>7</v>
      </c>
      <c r="F249" s="12">
        <f>'Приложение 6'!D103</f>
        <v>874712</v>
      </c>
      <c r="G249" s="12">
        <f>'Приложение 6'!E103</f>
        <v>874712</v>
      </c>
      <c r="H249" s="12">
        <f>'Приложение 6'!F103</f>
        <v>874712</v>
      </c>
    </row>
    <row r="250" spans="1:10" x14ac:dyDescent="0.25">
      <c r="A250" s="27" t="s">
        <v>88</v>
      </c>
      <c r="B250" s="18" t="s">
        <v>170</v>
      </c>
      <c r="C250" s="18" t="s">
        <v>141</v>
      </c>
      <c r="D250" s="18" t="s">
        <v>45</v>
      </c>
      <c r="E250" s="18"/>
      <c r="F250" s="11">
        <f>F251</f>
        <v>2067000</v>
      </c>
      <c r="G250" s="11">
        <f>G251</f>
        <v>1948830</v>
      </c>
      <c r="H250" s="11">
        <f>H251</f>
        <v>2067000</v>
      </c>
    </row>
    <row r="251" spans="1:10" ht="30.75" x14ac:dyDescent="0.25">
      <c r="A251" s="13" t="s">
        <v>18</v>
      </c>
      <c r="B251" s="19" t="s">
        <v>170</v>
      </c>
      <c r="C251" s="19" t="s">
        <v>141</v>
      </c>
      <c r="D251" s="19" t="s">
        <v>46</v>
      </c>
      <c r="E251" s="19"/>
      <c r="F251" s="12">
        <f>SUM(F252:F253)</f>
        <v>2067000</v>
      </c>
      <c r="G251" s="12">
        <f>SUM(G252:G253)</f>
        <v>1948830</v>
      </c>
      <c r="H251" s="12">
        <f>SUM(H252:H253)</f>
        <v>2067000</v>
      </c>
    </row>
    <row r="252" spans="1:10" ht="30.75" x14ac:dyDescent="0.25">
      <c r="A252" s="13" t="s">
        <v>61</v>
      </c>
      <c r="B252" s="19" t="s">
        <v>170</v>
      </c>
      <c r="C252" s="19" t="s">
        <v>141</v>
      </c>
      <c r="D252" s="19" t="s">
        <v>46</v>
      </c>
      <c r="E252" s="19" t="s">
        <v>5</v>
      </c>
      <c r="F252" s="12">
        <f>'Приложение 6'!D108</f>
        <v>194000</v>
      </c>
      <c r="G252" s="12">
        <f>'Приложение 6'!E108</f>
        <v>194000</v>
      </c>
      <c r="H252" s="12">
        <f>'Приложение 6'!F108</f>
        <v>194000</v>
      </c>
    </row>
    <row r="253" spans="1:10" x14ac:dyDescent="0.25">
      <c r="A253" s="13" t="s">
        <v>10</v>
      </c>
      <c r="B253" s="19" t="s">
        <v>170</v>
      </c>
      <c r="C253" s="19" t="s">
        <v>141</v>
      </c>
      <c r="D253" s="19" t="s">
        <v>46</v>
      </c>
      <c r="E253" s="19" t="s">
        <v>7</v>
      </c>
      <c r="F253" s="12">
        <f>'Приложение 6'!D109-'приложение 8'!F229-F264</f>
        <v>1873000</v>
      </c>
      <c r="G253" s="12">
        <f>'Приложение 6'!E109-'приложение 8'!G229-G264</f>
        <v>1754830</v>
      </c>
      <c r="H253" s="12">
        <f>'Приложение 6'!F109-'приложение 8'!H229-H264</f>
        <v>1873000</v>
      </c>
    </row>
    <row r="254" spans="1:10" ht="47.25" x14ac:dyDescent="0.25">
      <c r="A254" s="27" t="s">
        <v>86</v>
      </c>
      <c r="B254" s="18" t="s">
        <v>170</v>
      </c>
      <c r="C254" s="18" t="s">
        <v>141</v>
      </c>
      <c r="D254" s="18" t="s">
        <v>75</v>
      </c>
      <c r="E254" s="18"/>
      <c r="F254" s="11">
        <f>F255</f>
        <v>22800000</v>
      </c>
      <c r="G254" s="11">
        <f>G255</f>
        <v>24100000</v>
      </c>
      <c r="H254" s="11">
        <f>H255</f>
        <v>25800000</v>
      </c>
    </row>
    <row r="255" spans="1:10" ht="30.75" x14ac:dyDescent="0.25">
      <c r="A255" s="13" t="s">
        <v>74</v>
      </c>
      <c r="B255" s="19" t="s">
        <v>170</v>
      </c>
      <c r="C255" s="19" t="s">
        <v>141</v>
      </c>
      <c r="D255" s="19" t="s">
        <v>47</v>
      </c>
      <c r="E255" s="19"/>
      <c r="F255" s="12">
        <f>F256</f>
        <v>22800000</v>
      </c>
      <c r="G255" s="12">
        <f t="shared" ref="G255:H255" si="55">G256</f>
        <v>24100000</v>
      </c>
      <c r="H255" s="12">
        <f t="shared" si="55"/>
        <v>25800000</v>
      </c>
    </row>
    <row r="256" spans="1:10" x14ac:dyDescent="0.25">
      <c r="A256" s="13" t="s">
        <v>10</v>
      </c>
      <c r="B256" s="19" t="s">
        <v>170</v>
      </c>
      <c r="C256" s="19" t="s">
        <v>141</v>
      </c>
      <c r="D256" s="19" t="s">
        <v>47</v>
      </c>
      <c r="E256" s="19" t="s">
        <v>7</v>
      </c>
      <c r="F256" s="12">
        <v>22800000</v>
      </c>
      <c r="G256" s="12">
        <v>24100000</v>
      </c>
      <c r="H256" s="12">
        <v>25800000</v>
      </c>
      <c r="I256" s="38"/>
      <c r="J256" s="38"/>
    </row>
    <row r="257" spans="1:8" x14ac:dyDescent="0.25">
      <c r="A257" s="27" t="s">
        <v>131</v>
      </c>
      <c r="B257" s="18" t="s">
        <v>170</v>
      </c>
      <c r="C257" s="18" t="s">
        <v>141</v>
      </c>
      <c r="D257" s="18" t="s">
        <v>132</v>
      </c>
      <c r="E257" s="18"/>
      <c r="F257" s="11">
        <f>F258</f>
        <v>9000000</v>
      </c>
      <c r="G257" s="11">
        <f t="shared" ref="G257:H257" si="56">G258</f>
        <v>9000000</v>
      </c>
      <c r="H257" s="11">
        <f t="shared" si="56"/>
        <v>9000000</v>
      </c>
    </row>
    <row r="258" spans="1:8" x14ac:dyDescent="0.25">
      <c r="A258" s="13" t="s">
        <v>149</v>
      </c>
      <c r="B258" s="19" t="s">
        <v>170</v>
      </c>
      <c r="C258" s="19" t="s">
        <v>141</v>
      </c>
      <c r="D258" s="19" t="s">
        <v>150</v>
      </c>
      <c r="E258" s="19"/>
      <c r="F258" s="12">
        <f>F259+F260</f>
        <v>9000000</v>
      </c>
      <c r="G258" s="12">
        <f t="shared" ref="G258:H258" si="57">G259+G260</f>
        <v>9000000</v>
      </c>
      <c r="H258" s="12">
        <f t="shared" si="57"/>
        <v>9000000</v>
      </c>
    </row>
    <row r="259" spans="1:8" ht="30.75" x14ac:dyDescent="0.25">
      <c r="A259" s="13" t="s">
        <v>61</v>
      </c>
      <c r="B259" s="19" t="s">
        <v>170</v>
      </c>
      <c r="C259" s="19" t="s">
        <v>141</v>
      </c>
      <c r="D259" s="19" t="s">
        <v>150</v>
      </c>
      <c r="E259" s="19" t="s">
        <v>5</v>
      </c>
      <c r="F259" s="12">
        <f>'Приложение 7'!G131</f>
        <v>131823</v>
      </c>
      <c r="G259" s="12">
        <f>'Приложение 7'!H131</f>
        <v>131823</v>
      </c>
      <c r="H259" s="12">
        <f>'Приложение 7'!I131</f>
        <v>131823</v>
      </c>
    </row>
    <row r="260" spans="1:8" x14ac:dyDescent="0.25">
      <c r="A260" s="13" t="s">
        <v>10</v>
      </c>
      <c r="B260" s="19" t="s">
        <v>170</v>
      </c>
      <c r="C260" s="19" t="s">
        <v>141</v>
      </c>
      <c r="D260" s="19" t="s">
        <v>150</v>
      </c>
      <c r="E260" s="19" t="s">
        <v>7</v>
      </c>
      <c r="F260" s="12">
        <f>'Приложение 7'!G132</f>
        <v>8868177</v>
      </c>
      <c r="G260" s="12">
        <f>'Приложение 7'!H132</f>
        <v>8868177</v>
      </c>
      <c r="H260" s="12">
        <f>'Приложение 7'!I132</f>
        <v>8868177</v>
      </c>
    </row>
    <row r="261" spans="1:8" s="41" customFormat="1" x14ac:dyDescent="0.25">
      <c r="A261" s="27" t="s">
        <v>184</v>
      </c>
      <c r="B261" s="18" t="s">
        <v>170</v>
      </c>
      <c r="C261" s="18" t="s">
        <v>145</v>
      </c>
      <c r="D261" s="18"/>
      <c r="E261" s="18"/>
      <c r="F261" s="11">
        <f>F262+F269+F274</f>
        <v>10902512.07</v>
      </c>
      <c r="G261" s="11">
        <f>G262+G269+G274</f>
        <v>11222845.66</v>
      </c>
      <c r="H261" s="11">
        <f>H262+H269+H274</f>
        <v>12270339.92</v>
      </c>
    </row>
    <row r="262" spans="1:8" x14ac:dyDescent="0.25">
      <c r="A262" s="27" t="s">
        <v>88</v>
      </c>
      <c r="B262" s="18" t="s">
        <v>170</v>
      </c>
      <c r="C262" s="18" t="s">
        <v>145</v>
      </c>
      <c r="D262" s="18" t="s">
        <v>45</v>
      </c>
      <c r="E262" s="18"/>
      <c r="F262" s="11">
        <f>F263+F265</f>
        <v>3904064</v>
      </c>
      <c r="G262" s="11">
        <f>G263+G265</f>
        <v>4220272.59</v>
      </c>
      <c r="H262" s="11">
        <f>H263+H265</f>
        <v>5176791.8499999996</v>
      </c>
    </row>
    <row r="263" spans="1:8" ht="30.75" x14ac:dyDescent="0.25">
      <c r="A263" s="13" t="s">
        <v>18</v>
      </c>
      <c r="B263" s="19" t="s">
        <v>170</v>
      </c>
      <c r="C263" s="19" t="s">
        <v>145</v>
      </c>
      <c r="D263" s="19" t="s">
        <v>46</v>
      </c>
      <c r="E263" s="19"/>
      <c r="F263" s="12">
        <f>F264</f>
        <v>2831100</v>
      </c>
      <c r="G263" s="12">
        <f>G264</f>
        <v>2616000</v>
      </c>
      <c r="H263" s="12">
        <f>H264</f>
        <v>2700000</v>
      </c>
    </row>
    <row r="264" spans="1:8" x14ac:dyDescent="0.25">
      <c r="A264" s="13" t="s">
        <v>10</v>
      </c>
      <c r="B264" s="19" t="s">
        <v>170</v>
      </c>
      <c r="C264" s="19" t="s">
        <v>145</v>
      </c>
      <c r="D264" s="19" t="s">
        <v>46</v>
      </c>
      <c r="E264" s="19" t="s">
        <v>7</v>
      </c>
      <c r="F264" s="12">
        <v>2831100</v>
      </c>
      <c r="G264" s="12">
        <v>2616000</v>
      </c>
      <c r="H264" s="12">
        <v>2700000</v>
      </c>
    </row>
    <row r="265" spans="1:8" x14ac:dyDescent="0.25">
      <c r="A265" s="13" t="s">
        <v>73</v>
      </c>
      <c r="B265" s="19" t="s">
        <v>170</v>
      </c>
      <c r="C265" s="19" t="s">
        <v>145</v>
      </c>
      <c r="D265" s="19" t="s">
        <v>52</v>
      </c>
      <c r="E265" s="19"/>
      <c r="F265" s="12">
        <f>SUM(F266:F268)</f>
        <v>1072964</v>
      </c>
      <c r="G265" s="12">
        <f>SUM(G266:G268)</f>
        <v>1604272.5899999999</v>
      </c>
      <c r="H265" s="12">
        <f>SUM(H266:H268)</f>
        <v>2476791.85</v>
      </c>
    </row>
    <row r="266" spans="1:8" ht="75.75" x14ac:dyDescent="0.25">
      <c r="A266" s="13" t="s">
        <v>8</v>
      </c>
      <c r="B266" s="19" t="s">
        <v>170</v>
      </c>
      <c r="C266" s="19" t="s">
        <v>145</v>
      </c>
      <c r="D266" s="19" t="s">
        <v>52</v>
      </c>
      <c r="E266" s="19" t="s">
        <v>4</v>
      </c>
      <c r="F266" s="12">
        <f>'Приложение 6'!D111</f>
        <v>122640</v>
      </c>
      <c r="G266" s="12">
        <f>'Приложение 6'!E111</f>
        <v>128843.64</v>
      </c>
      <c r="H266" s="12">
        <f>'Приложение 6'!F111</f>
        <v>0</v>
      </c>
    </row>
    <row r="267" spans="1:8" ht="30.75" x14ac:dyDescent="0.25">
      <c r="A267" s="13" t="s">
        <v>61</v>
      </c>
      <c r="B267" s="19" t="s">
        <v>170</v>
      </c>
      <c r="C267" s="19" t="s">
        <v>145</v>
      </c>
      <c r="D267" s="19" t="s">
        <v>52</v>
      </c>
      <c r="E267" s="19" t="s">
        <v>5</v>
      </c>
      <c r="F267" s="12">
        <f>'Приложение 6'!D112</f>
        <v>950324</v>
      </c>
      <c r="G267" s="12">
        <f>'Приложение 6'!E112</f>
        <v>1235428.95</v>
      </c>
      <c r="H267" s="12">
        <f>'Приложение 6'!F112</f>
        <v>2476791.85</v>
      </c>
    </row>
    <row r="268" spans="1:8" x14ac:dyDescent="0.25">
      <c r="A268" s="13" t="s">
        <v>10</v>
      </c>
      <c r="B268" s="19" t="s">
        <v>170</v>
      </c>
      <c r="C268" s="19" t="s">
        <v>145</v>
      </c>
      <c r="D268" s="19" t="s">
        <v>52</v>
      </c>
      <c r="E268" s="19" t="s">
        <v>7</v>
      </c>
      <c r="F268" s="12">
        <f>'Приложение 6'!D113</f>
        <v>0</v>
      </c>
      <c r="G268" s="12">
        <f>'Приложение 6'!E113</f>
        <v>240000</v>
      </c>
      <c r="H268" s="12">
        <f>'Приложение 6'!F113</f>
        <v>0</v>
      </c>
    </row>
    <row r="269" spans="1:8" ht="31.5" x14ac:dyDescent="0.25">
      <c r="A269" s="27" t="s">
        <v>556</v>
      </c>
      <c r="B269" s="18" t="s">
        <v>170</v>
      </c>
      <c r="C269" s="18" t="s">
        <v>145</v>
      </c>
      <c r="D269" s="18" t="s">
        <v>57</v>
      </c>
      <c r="E269" s="18"/>
      <c r="F269" s="11">
        <f>F270</f>
        <v>2960900</v>
      </c>
      <c r="G269" s="11">
        <f>G270</f>
        <v>2960900</v>
      </c>
      <c r="H269" s="11">
        <f>H270</f>
        <v>2960900</v>
      </c>
    </row>
    <row r="270" spans="1:8" ht="30" x14ac:dyDescent="0.25">
      <c r="A270" s="194" t="s">
        <v>71</v>
      </c>
      <c r="B270" s="19" t="s">
        <v>170</v>
      </c>
      <c r="C270" s="19" t="s">
        <v>145</v>
      </c>
      <c r="D270" s="19" t="s">
        <v>58</v>
      </c>
      <c r="E270" s="19"/>
      <c r="F270" s="12">
        <f>SUM(F271:F273)</f>
        <v>2960900</v>
      </c>
      <c r="G270" s="12">
        <f>SUM(G271:G273)</f>
        <v>2960900</v>
      </c>
      <c r="H270" s="12">
        <f>SUM(H271:H273)</f>
        <v>2960900</v>
      </c>
    </row>
    <row r="271" spans="1:8" ht="75" x14ac:dyDescent="0.25">
      <c r="A271" s="193" t="s">
        <v>8</v>
      </c>
      <c r="B271" s="19" t="s">
        <v>170</v>
      </c>
      <c r="C271" s="19" t="s">
        <v>145</v>
      </c>
      <c r="D271" s="19" t="s">
        <v>58</v>
      </c>
      <c r="E271" s="19" t="s">
        <v>4</v>
      </c>
      <c r="F271" s="12">
        <f>'Приложение 6'!D143</f>
        <v>127200</v>
      </c>
      <c r="G271" s="12">
        <f>'Приложение 6'!E143</f>
        <v>127200</v>
      </c>
      <c r="H271" s="12">
        <f>'Приложение 6'!F143</f>
        <v>127200</v>
      </c>
    </row>
    <row r="272" spans="1:8" ht="30.75" x14ac:dyDescent="0.25">
      <c r="A272" s="13" t="s">
        <v>61</v>
      </c>
      <c r="B272" s="19" t="s">
        <v>170</v>
      </c>
      <c r="C272" s="19" t="s">
        <v>145</v>
      </c>
      <c r="D272" s="19" t="s">
        <v>58</v>
      </c>
      <c r="E272" s="19" t="s">
        <v>5</v>
      </c>
      <c r="F272" s="12">
        <f>'Приложение 6'!D144</f>
        <v>969200</v>
      </c>
      <c r="G272" s="12">
        <f>'Приложение 6'!E144</f>
        <v>969200</v>
      </c>
      <c r="H272" s="12">
        <f>'Приложение 6'!F144</f>
        <v>969200</v>
      </c>
    </row>
    <row r="273" spans="1:8" x14ac:dyDescent="0.25">
      <c r="A273" s="13" t="s">
        <v>10</v>
      </c>
      <c r="B273" s="19" t="s">
        <v>170</v>
      </c>
      <c r="C273" s="19" t="s">
        <v>145</v>
      </c>
      <c r="D273" s="19" t="s">
        <v>58</v>
      </c>
      <c r="E273" s="19" t="s">
        <v>7</v>
      </c>
      <c r="F273" s="12">
        <f>'Приложение 6'!D145</f>
        <v>1864500</v>
      </c>
      <c r="G273" s="12">
        <f>'Приложение 6'!E145</f>
        <v>1864500</v>
      </c>
      <c r="H273" s="12">
        <f>'Приложение 6'!F145</f>
        <v>1864500</v>
      </c>
    </row>
    <row r="274" spans="1:8" x14ac:dyDescent="0.25">
      <c r="A274" s="27" t="s">
        <v>131</v>
      </c>
      <c r="B274" s="18" t="s">
        <v>170</v>
      </c>
      <c r="C274" s="18" t="s">
        <v>145</v>
      </c>
      <c r="D274" s="18" t="s">
        <v>132</v>
      </c>
      <c r="E274" s="19"/>
      <c r="F274" s="11">
        <f>F275+F277</f>
        <v>4037548.0700000003</v>
      </c>
      <c r="G274" s="11">
        <f>G275+G277</f>
        <v>4041673.0700000003</v>
      </c>
      <c r="H274" s="11">
        <f>H275+H277</f>
        <v>4132648.0700000003</v>
      </c>
    </row>
    <row r="275" spans="1:8" ht="30.75" x14ac:dyDescent="0.25">
      <c r="A275" s="13" t="s">
        <v>185</v>
      </c>
      <c r="B275" s="19" t="s">
        <v>170</v>
      </c>
      <c r="C275" s="19" t="s">
        <v>145</v>
      </c>
      <c r="D275" s="19" t="s">
        <v>133</v>
      </c>
      <c r="E275" s="19"/>
      <c r="F275" s="12">
        <f>F276</f>
        <v>2798348.0700000003</v>
      </c>
      <c r="G275" s="12">
        <f>G276</f>
        <v>2798348.0700000003</v>
      </c>
      <c r="H275" s="12">
        <f>H276</f>
        <v>2798348.0700000003</v>
      </c>
    </row>
    <row r="276" spans="1:8" ht="75.75" x14ac:dyDescent="0.25">
      <c r="A276" s="13" t="s">
        <v>8</v>
      </c>
      <c r="B276" s="19" t="s">
        <v>170</v>
      </c>
      <c r="C276" s="19" t="s">
        <v>145</v>
      </c>
      <c r="D276" s="19" t="s">
        <v>133</v>
      </c>
      <c r="E276" s="19" t="s">
        <v>4</v>
      </c>
      <c r="F276" s="12">
        <f>'Приложение 7'!G137</f>
        <v>2798348.0700000003</v>
      </c>
      <c r="G276" s="12">
        <f>'Приложение 7'!H137</f>
        <v>2798348.0700000003</v>
      </c>
      <c r="H276" s="12">
        <f>'Приложение 7'!I137</f>
        <v>2798348.0700000003</v>
      </c>
    </row>
    <row r="277" spans="1:8" x14ac:dyDescent="0.25">
      <c r="A277" s="13" t="s">
        <v>149</v>
      </c>
      <c r="B277" s="19" t="s">
        <v>170</v>
      </c>
      <c r="C277" s="19" t="s">
        <v>145</v>
      </c>
      <c r="D277" s="19" t="s">
        <v>150</v>
      </c>
      <c r="E277" s="19"/>
      <c r="F277" s="12">
        <f>SUM(F278:F278)</f>
        <v>1239200</v>
      </c>
      <c r="G277" s="12">
        <f>SUM(G278:G278)</f>
        <v>1243325</v>
      </c>
      <c r="H277" s="12">
        <f>SUM(H278:H278)</f>
        <v>1334300</v>
      </c>
    </row>
    <row r="278" spans="1:8" x14ac:dyDescent="0.25">
      <c r="A278" s="13" t="s">
        <v>10</v>
      </c>
      <c r="B278" s="19" t="s">
        <v>170</v>
      </c>
      <c r="C278" s="19" t="s">
        <v>145</v>
      </c>
      <c r="D278" s="19" t="s">
        <v>150</v>
      </c>
      <c r="E278" s="19" t="s">
        <v>7</v>
      </c>
      <c r="F278" s="12">
        <f>'Приложение 7'!G141</f>
        <v>1239200</v>
      </c>
      <c r="G278" s="12">
        <f>'Приложение 7'!H141</f>
        <v>1243325</v>
      </c>
      <c r="H278" s="12">
        <f>'Приложение 7'!I141</f>
        <v>1334300</v>
      </c>
    </row>
    <row r="279" spans="1:8" x14ac:dyDescent="0.25">
      <c r="A279" s="27" t="s">
        <v>186</v>
      </c>
      <c r="B279" s="18" t="s">
        <v>154</v>
      </c>
      <c r="C279" s="18"/>
      <c r="D279" s="18"/>
      <c r="E279" s="18"/>
      <c r="F279" s="11">
        <f>F280+F292</f>
        <v>168220492.33000001</v>
      </c>
      <c r="G279" s="11">
        <f>G280+G292</f>
        <v>132422275.45</v>
      </c>
      <c r="H279" s="11">
        <f>H280+H292</f>
        <v>133338261.45999999</v>
      </c>
    </row>
    <row r="280" spans="1:8" x14ac:dyDescent="0.25">
      <c r="A280" s="27" t="s">
        <v>187</v>
      </c>
      <c r="B280" s="18" t="s">
        <v>154</v>
      </c>
      <c r="C280" s="18" t="s">
        <v>128</v>
      </c>
      <c r="D280" s="18"/>
      <c r="E280" s="18"/>
      <c r="F280" s="11">
        <f>F281+F289</f>
        <v>160220492.33000001</v>
      </c>
      <c r="G280" s="11">
        <f t="shared" ref="G280:H280" si="58">G281+G289</f>
        <v>124422275.45</v>
      </c>
      <c r="H280" s="11">
        <f t="shared" si="58"/>
        <v>125338261.45999999</v>
      </c>
    </row>
    <row r="281" spans="1:8" ht="31.5" x14ac:dyDescent="0.25">
      <c r="A281" s="27" t="s">
        <v>89</v>
      </c>
      <c r="B281" s="18" t="s">
        <v>154</v>
      </c>
      <c r="C281" s="18" t="s">
        <v>128</v>
      </c>
      <c r="D281" s="18" t="s">
        <v>54</v>
      </c>
      <c r="E281" s="18"/>
      <c r="F281" s="11">
        <f>F282+F286</f>
        <v>123881353.10000001</v>
      </c>
      <c r="G281" s="11">
        <f>G282+G286</f>
        <v>124422275.45</v>
      </c>
      <c r="H281" s="11">
        <f>H282+H286</f>
        <v>125338261.45999999</v>
      </c>
    </row>
    <row r="282" spans="1:8" x14ac:dyDescent="0.25">
      <c r="A282" s="13" t="s">
        <v>65</v>
      </c>
      <c r="B282" s="19" t="s">
        <v>154</v>
      </c>
      <c r="C282" s="19" t="s">
        <v>128</v>
      </c>
      <c r="D282" s="19" t="s">
        <v>55</v>
      </c>
      <c r="E282" s="19"/>
      <c r="F282" s="12">
        <f>SUM(F283:F285)</f>
        <v>115881353.10000001</v>
      </c>
      <c r="G282" s="12">
        <f>SUM(G283:G285)</f>
        <v>116422275.45</v>
      </c>
      <c r="H282" s="12">
        <f>SUM(H283:H285)</f>
        <v>117338261.45999999</v>
      </c>
    </row>
    <row r="283" spans="1:8" ht="75.75" x14ac:dyDescent="0.25">
      <c r="A283" s="13" t="s">
        <v>8</v>
      </c>
      <c r="B283" s="19" t="s">
        <v>154</v>
      </c>
      <c r="C283" s="19" t="s">
        <v>128</v>
      </c>
      <c r="D283" s="19" t="s">
        <v>55</v>
      </c>
      <c r="E283" s="19" t="s">
        <v>4</v>
      </c>
      <c r="F283" s="12">
        <f>'Приложение 6'!D132</f>
        <v>89093765.459999993</v>
      </c>
      <c r="G283" s="12">
        <f>'Приложение 6'!E132</f>
        <v>89253765.459999993</v>
      </c>
      <c r="H283" s="12">
        <f>'Приложение 6'!F132</f>
        <v>89253765.459999993</v>
      </c>
    </row>
    <row r="284" spans="1:8" ht="30.75" x14ac:dyDescent="0.25">
      <c r="A284" s="13" t="s">
        <v>61</v>
      </c>
      <c r="B284" s="19" t="s">
        <v>154</v>
      </c>
      <c r="C284" s="19" t="s">
        <v>128</v>
      </c>
      <c r="D284" s="19" t="s">
        <v>55</v>
      </c>
      <c r="E284" s="19" t="s">
        <v>5</v>
      </c>
      <c r="F284" s="12">
        <f>'Приложение 6'!D133</f>
        <v>23291950.850000001</v>
      </c>
      <c r="G284" s="12">
        <f>'Приложение 6'!E133</f>
        <v>23672873.199999999</v>
      </c>
      <c r="H284" s="12">
        <f>'Приложение 6'!F133</f>
        <v>24588859.210000001</v>
      </c>
    </row>
    <row r="285" spans="1:8" x14ac:dyDescent="0.25">
      <c r="A285" s="13" t="s">
        <v>9</v>
      </c>
      <c r="B285" s="19" t="s">
        <v>154</v>
      </c>
      <c r="C285" s="19" t="s">
        <v>128</v>
      </c>
      <c r="D285" s="19" t="s">
        <v>55</v>
      </c>
      <c r="E285" s="19" t="s">
        <v>6</v>
      </c>
      <c r="F285" s="12">
        <f>'Приложение 6'!D134</f>
        <v>3495636.79</v>
      </c>
      <c r="G285" s="12">
        <f>'Приложение 6'!E134</f>
        <v>3495636.79</v>
      </c>
      <c r="H285" s="12">
        <f>'Приложение 6'!F134</f>
        <v>3495636.79</v>
      </c>
    </row>
    <row r="286" spans="1:8" x14ac:dyDescent="0.25">
      <c r="A286" s="13" t="s">
        <v>19</v>
      </c>
      <c r="B286" s="19" t="s">
        <v>154</v>
      </c>
      <c r="C286" s="19" t="s">
        <v>128</v>
      </c>
      <c r="D286" s="19" t="s">
        <v>53</v>
      </c>
      <c r="E286" s="19"/>
      <c r="F286" s="12">
        <f>SUM(F287:F288)</f>
        <v>8000000</v>
      </c>
      <c r="G286" s="12">
        <f>SUM(G287:G288)</f>
        <v>8000000</v>
      </c>
      <c r="H286" s="12">
        <f>SUM(H287:H288)</f>
        <v>8000000</v>
      </c>
    </row>
    <row r="287" spans="1:8" ht="75.75" x14ac:dyDescent="0.25">
      <c r="A287" s="13" t="s">
        <v>8</v>
      </c>
      <c r="B287" s="19" t="s">
        <v>154</v>
      </c>
      <c r="C287" s="19" t="s">
        <v>128</v>
      </c>
      <c r="D287" s="19" t="s">
        <v>53</v>
      </c>
      <c r="E287" s="19" t="s">
        <v>4</v>
      </c>
      <c r="F287" s="12">
        <f>'Приложение 6'!D139</f>
        <v>7000000</v>
      </c>
      <c r="G287" s="12">
        <f>'Приложение 6'!E139</f>
        <v>7000000</v>
      </c>
      <c r="H287" s="12">
        <f>'Приложение 6'!F139</f>
        <v>7000000</v>
      </c>
    </row>
    <row r="288" spans="1:8" ht="30.75" x14ac:dyDescent="0.25">
      <c r="A288" s="13" t="s">
        <v>61</v>
      </c>
      <c r="B288" s="19" t="s">
        <v>154</v>
      </c>
      <c r="C288" s="19" t="s">
        <v>128</v>
      </c>
      <c r="D288" s="19" t="s">
        <v>53</v>
      </c>
      <c r="E288" s="19" t="s">
        <v>5</v>
      </c>
      <c r="F288" s="12">
        <f>'Приложение 6'!D140</f>
        <v>1000000</v>
      </c>
      <c r="G288" s="12">
        <f>'Приложение 6'!E140</f>
        <v>1000000</v>
      </c>
      <c r="H288" s="12">
        <f>'Приложение 6'!F140</f>
        <v>1000000</v>
      </c>
    </row>
    <row r="289" spans="1:8" s="41" customFormat="1" x14ac:dyDescent="0.25">
      <c r="A289" s="27" t="s">
        <v>131</v>
      </c>
      <c r="B289" s="18" t="s">
        <v>154</v>
      </c>
      <c r="C289" s="18" t="s">
        <v>128</v>
      </c>
      <c r="D289" s="18" t="s">
        <v>132</v>
      </c>
      <c r="E289" s="18"/>
      <c r="F289" s="11">
        <f>F290</f>
        <v>36339139.229999997</v>
      </c>
      <c r="G289" s="11">
        <f t="shared" ref="G289:H290" si="59">G290</f>
        <v>0</v>
      </c>
      <c r="H289" s="11">
        <f t="shared" si="59"/>
        <v>0</v>
      </c>
    </row>
    <row r="290" spans="1:8" x14ac:dyDescent="0.25">
      <c r="A290" s="13" t="s">
        <v>149</v>
      </c>
      <c r="B290" s="19" t="s">
        <v>154</v>
      </c>
      <c r="C290" s="19" t="s">
        <v>128</v>
      </c>
      <c r="D290" s="19" t="s">
        <v>150</v>
      </c>
      <c r="E290" s="19"/>
      <c r="F290" s="12">
        <f>F291</f>
        <v>36339139.229999997</v>
      </c>
      <c r="G290" s="12">
        <f t="shared" si="59"/>
        <v>0</v>
      </c>
      <c r="H290" s="12">
        <f t="shared" si="59"/>
        <v>0</v>
      </c>
    </row>
    <row r="291" spans="1:8" ht="30.75" x14ac:dyDescent="0.25">
      <c r="A291" s="13" t="s">
        <v>21</v>
      </c>
      <c r="B291" s="19" t="s">
        <v>154</v>
      </c>
      <c r="C291" s="19" t="s">
        <v>128</v>
      </c>
      <c r="D291" s="19" t="s">
        <v>150</v>
      </c>
      <c r="E291" s="19" t="s">
        <v>20</v>
      </c>
      <c r="F291" s="12">
        <f>'Приложение 7'!G147</f>
        <v>36339139.229999997</v>
      </c>
      <c r="G291" s="12">
        <f>'Приложение 7'!H147</f>
        <v>0</v>
      </c>
      <c r="H291" s="12">
        <f>'Приложение 7'!I147</f>
        <v>0</v>
      </c>
    </row>
    <row r="292" spans="1:8" x14ac:dyDescent="0.25">
      <c r="A292" s="27" t="s">
        <v>385</v>
      </c>
      <c r="B292" s="18" t="s">
        <v>154</v>
      </c>
      <c r="C292" s="18" t="s">
        <v>130</v>
      </c>
      <c r="D292" s="18"/>
      <c r="E292" s="18"/>
      <c r="F292" s="11">
        <f t="shared" ref="F292:H293" si="60">F293</f>
        <v>8000000</v>
      </c>
      <c r="G292" s="11">
        <f t="shared" si="60"/>
        <v>8000000</v>
      </c>
      <c r="H292" s="11">
        <f t="shared" si="60"/>
        <v>8000000</v>
      </c>
    </row>
    <row r="293" spans="1:8" s="41" customFormat="1" ht="31.5" x14ac:dyDescent="0.25">
      <c r="A293" s="27" t="s">
        <v>89</v>
      </c>
      <c r="B293" s="18" t="s">
        <v>154</v>
      </c>
      <c r="C293" s="18" t="s">
        <v>130</v>
      </c>
      <c r="D293" s="18" t="s">
        <v>54</v>
      </c>
      <c r="E293" s="18"/>
      <c r="F293" s="11">
        <f t="shared" si="60"/>
        <v>8000000</v>
      </c>
      <c r="G293" s="11">
        <f t="shared" si="60"/>
        <v>8000000</v>
      </c>
      <c r="H293" s="11">
        <f t="shared" si="60"/>
        <v>8000000</v>
      </c>
    </row>
    <row r="294" spans="1:8" x14ac:dyDescent="0.25">
      <c r="A294" s="13" t="s">
        <v>81</v>
      </c>
      <c r="B294" s="19" t="s">
        <v>154</v>
      </c>
      <c r="C294" s="19" t="s">
        <v>130</v>
      </c>
      <c r="D294" s="19" t="s">
        <v>56</v>
      </c>
      <c r="E294" s="19"/>
      <c r="F294" s="12">
        <f>SUM(F295:F296)</f>
        <v>8000000</v>
      </c>
      <c r="G294" s="12">
        <f>SUM(G295:G296)</f>
        <v>8000000</v>
      </c>
      <c r="H294" s="12">
        <f>SUM(H295:H296)</f>
        <v>8000000</v>
      </c>
    </row>
    <row r="295" spans="1:8" ht="75.75" x14ac:dyDescent="0.25">
      <c r="A295" s="13" t="s">
        <v>8</v>
      </c>
      <c r="B295" s="19" t="s">
        <v>154</v>
      </c>
      <c r="C295" s="19" t="s">
        <v>130</v>
      </c>
      <c r="D295" s="19" t="s">
        <v>56</v>
      </c>
      <c r="E295" s="19" t="s">
        <v>4</v>
      </c>
      <c r="F295" s="12">
        <f>'Приложение 6'!D136</f>
        <v>6600000</v>
      </c>
      <c r="G295" s="12">
        <f>'Приложение 6'!E136</f>
        <v>6600000</v>
      </c>
      <c r="H295" s="12">
        <f>'Приложение 6'!F136</f>
        <v>6600000</v>
      </c>
    </row>
    <row r="296" spans="1:8" ht="30.75" x14ac:dyDescent="0.25">
      <c r="A296" s="13" t="s">
        <v>61</v>
      </c>
      <c r="B296" s="19" t="s">
        <v>154</v>
      </c>
      <c r="C296" s="19" t="s">
        <v>130</v>
      </c>
      <c r="D296" s="19" t="s">
        <v>56</v>
      </c>
      <c r="E296" s="19" t="s">
        <v>5</v>
      </c>
      <c r="F296" s="12">
        <f>'Приложение 6'!D137</f>
        <v>1400000</v>
      </c>
      <c r="G296" s="12">
        <f>'Приложение 6'!E137</f>
        <v>1400000</v>
      </c>
      <c r="H296" s="12">
        <f>'Приложение 6'!F137</f>
        <v>1400000</v>
      </c>
    </row>
    <row r="297" spans="1:8" ht="63" x14ac:dyDescent="0.25">
      <c r="A297" s="68" t="s">
        <v>190</v>
      </c>
      <c r="B297" s="69" t="s">
        <v>191</v>
      </c>
      <c r="C297" s="69"/>
      <c r="D297" s="69"/>
      <c r="E297" s="70"/>
      <c r="F297" s="71">
        <f>F298</f>
        <v>430460879.22000003</v>
      </c>
      <c r="G297" s="71">
        <f>G298</f>
        <v>0</v>
      </c>
      <c r="H297" s="71">
        <f>H298</f>
        <v>0</v>
      </c>
    </row>
    <row r="298" spans="1:8" ht="31.5" x14ac:dyDescent="0.25">
      <c r="A298" s="72" t="s">
        <v>192</v>
      </c>
      <c r="B298" s="69" t="s">
        <v>191</v>
      </c>
      <c r="C298" s="69" t="s">
        <v>137</v>
      </c>
      <c r="D298" s="69"/>
      <c r="E298" s="70"/>
      <c r="F298" s="71">
        <f>F299</f>
        <v>430460879.22000003</v>
      </c>
      <c r="G298" s="71">
        <f t="shared" ref="G298:H298" si="61">G299</f>
        <v>0</v>
      </c>
      <c r="H298" s="71">
        <f t="shared" si="61"/>
        <v>0</v>
      </c>
    </row>
    <row r="299" spans="1:8" x14ac:dyDescent="0.25">
      <c r="A299" s="27" t="s">
        <v>131</v>
      </c>
      <c r="B299" s="69" t="s">
        <v>191</v>
      </c>
      <c r="C299" s="69" t="s">
        <v>137</v>
      </c>
      <c r="D299" s="69" t="s">
        <v>132</v>
      </c>
      <c r="E299" s="70"/>
      <c r="F299" s="71">
        <f t="shared" ref="F299:H300" si="62">F300</f>
        <v>430460879.22000003</v>
      </c>
      <c r="G299" s="71">
        <f t="shared" si="62"/>
        <v>0</v>
      </c>
      <c r="H299" s="71">
        <f t="shared" si="62"/>
        <v>0</v>
      </c>
    </row>
    <row r="300" spans="1:8" x14ac:dyDescent="0.25">
      <c r="A300" s="13" t="s">
        <v>13</v>
      </c>
      <c r="B300" s="69" t="s">
        <v>191</v>
      </c>
      <c r="C300" s="69" t="s">
        <v>137</v>
      </c>
      <c r="D300" s="69" t="s">
        <v>193</v>
      </c>
      <c r="E300" s="70"/>
      <c r="F300" s="71">
        <f t="shared" si="62"/>
        <v>430460879.22000003</v>
      </c>
      <c r="G300" s="71">
        <f t="shared" si="62"/>
        <v>0</v>
      </c>
      <c r="H300" s="71">
        <f t="shared" si="62"/>
        <v>0</v>
      </c>
    </row>
    <row r="301" spans="1:8" ht="15" x14ac:dyDescent="0.25">
      <c r="A301" s="42" t="s">
        <v>13</v>
      </c>
      <c r="B301" s="73" t="s">
        <v>191</v>
      </c>
      <c r="C301" s="73" t="s">
        <v>137</v>
      </c>
      <c r="D301" s="73" t="s">
        <v>193</v>
      </c>
      <c r="E301" s="74" t="s">
        <v>196</v>
      </c>
      <c r="F301" s="75">
        <f>'Приложение 7'!G153+'Приложение 7'!G155</f>
        <v>430460879.22000003</v>
      </c>
      <c r="G301" s="75">
        <f>'Приложение 7'!H153+'Приложение 7'!H155</f>
        <v>0</v>
      </c>
      <c r="H301" s="75">
        <f>'Приложение 7'!I153+'Приложение 7'!I155</f>
        <v>0</v>
      </c>
    </row>
  </sheetData>
  <autoFilter ref="A14:F301"/>
  <mergeCells count="1">
    <mergeCell ref="A11:H11"/>
  </mergeCells>
  <pageMargins left="0.70866141732283472" right="0.70866141732283472" top="0.74803149606299213" bottom="0.74803149606299213" header="0.31496062992125984" footer="0.31496062992125984"/>
  <pageSetup paperSize="9" scale="54" fitToHeight="7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302"/>
  <sheetViews>
    <sheetView zoomScale="80" zoomScaleNormal="80" workbookViewId="0">
      <selection activeCell="E5" sqref="E5"/>
    </sheetView>
  </sheetViews>
  <sheetFormatPr defaultRowHeight="15.75" x14ac:dyDescent="0.25"/>
  <cols>
    <col min="1" max="1" width="60.85546875" style="35" customWidth="1"/>
    <col min="2" max="2" width="12.140625" style="216" customWidth="1"/>
    <col min="3" max="3" width="6.140625" style="192" customWidth="1"/>
    <col min="4" max="4" width="6" style="192" customWidth="1"/>
    <col min="5" max="5" width="17.5703125" style="35" customWidth="1"/>
    <col min="6" max="6" width="8" style="35" customWidth="1"/>
    <col min="7" max="7" width="19.28515625" style="37" customWidth="1"/>
    <col min="8" max="8" width="21" style="191" customWidth="1"/>
    <col min="9" max="9" width="21" style="45" customWidth="1"/>
    <col min="10" max="10" width="19.28515625" style="6" bestFit="1" customWidth="1"/>
    <col min="11" max="11" width="19.28515625" style="6" customWidth="1"/>
    <col min="12" max="13" width="19.42578125" style="6" customWidth="1"/>
    <col min="14" max="27" width="9.140625" style="6" customWidth="1"/>
    <col min="28" max="28" width="17.5703125" style="6" bestFit="1" customWidth="1"/>
    <col min="29" max="29" width="9.28515625" style="6" bestFit="1" customWidth="1"/>
    <col min="30" max="30" width="10" style="6" bestFit="1" customWidth="1"/>
    <col min="31" max="16384" width="9.140625" style="6"/>
  </cols>
  <sheetData>
    <row r="1" spans="1:29" ht="15" x14ac:dyDescent="0.25">
      <c r="H1" s="37"/>
      <c r="I1" s="37"/>
      <c r="J1" s="35"/>
    </row>
    <row r="2" spans="1:29" ht="18.75" x14ac:dyDescent="0.3">
      <c r="E2" s="36"/>
      <c r="H2" s="78" t="s">
        <v>582</v>
      </c>
      <c r="I2" s="37"/>
      <c r="J2" s="35"/>
    </row>
    <row r="3" spans="1:29" ht="18.75" x14ac:dyDescent="0.3">
      <c r="E3" s="36"/>
      <c r="H3" s="78" t="s">
        <v>1363</v>
      </c>
      <c r="I3" s="37"/>
      <c r="J3" s="35"/>
    </row>
    <row r="4" spans="1:29" ht="18.75" x14ac:dyDescent="0.3">
      <c r="E4" s="36"/>
      <c r="H4" s="78" t="s">
        <v>198</v>
      </c>
      <c r="I4" s="37"/>
      <c r="J4" s="35"/>
    </row>
    <row r="5" spans="1:29" ht="18.75" x14ac:dyDescent="0.3">
      <c r="E5" s="36"/>
      <c r="H5" s="78" t="s">
        <v>199</v>
      </c>
      <c r="I5" s="37"/>
      <c r="J5" s="35"/>
    </row>
    <row r="6" spans="1:29" ht="18.75" x14ac:dyDescent="0.3">
      <c r="E6" s="36"/>
      <c r="H6" s="78" t="s">
        <v>200</v>
      </c>
      <c r="I6" s="37"/>
      <c r="J6" s="35"/>
    </row>
    <row r="7" spans="1:29" ht="18.75" x14ac:dyDescent="0.3">
      <c r="E7" s="36"/>
      <c r="H7" s="372" t="s">
        <v>1361</v>
      </c>
      <c r="I7" s="37"/>
      <c r="J7" s="35"/>
    </row>
    <row r="8" spans="1:29" ht="18.75" x14ac:dyDescent="0.3">
      <c r="E8" s="36"/>
      <c r="H8" s="372" t="s">
        <v>1362</v>
      </c>
      <c r="I8" s="37"/>
      <c r="J8" s="35"/>
    </row>
    <row r="9" spans="1:29" ht="15" x14ac:dyDescent="0.25">
      <c r="H9" s="37"/>
      <c r="I9" s="37"/>
      <c r="J9" s="35"/>
    </row>
    <row r="11" spans="1:29" ht="68.25" customHeight="1" x14ac:dyDescent="0.25">
      <c r="A11" s="541" t="s">
        <v>583</v>
      </c>
      <c r="B11" s="541"/>
      <c r="C11" s="541"/>
      <c r="D11" s="541"/>
      <c r="E11" s="541"/>
      <c r="F11" s="541"/>
      <c r="G11" s="541"/>
      <c r="H11" s="541"/>
      <c r="I11" s="541"/>
      <c r="J11" s="81"/>
    </row>
    <row r="12" spans="1:29" x14ac:dyDescent="0.25">
      <c r="J12" s="81"/>
    </row>
    <row r="13" spans="1:29" x14ac:dyDescent="0.25">
      <c r="G13" s="39"/>
      <c r="I13" s="39" t="s">
        <v>60</v>
      </c>
      <c r="J13" s="81"/>
    </row>
    <row r="14" spans="1:29" s="46" customFormat="1" ht="30" x14ac:dyDescent="0.25">
      <c r="A14" s="4" t="s">
        <v>0</v>
      </c>
      <c r="B14" s="217"/>
      <c r="C14" s="95" t="s">
        <v>122</v>
      </c>
      <c r="D14" s="95" t="s">
        <v>123</v>
      </c>
      <c r="E14" s="4" t="s">
        <v>1</v>
      </c>
      <c r="F14" s="4" t="s">
        <v>2</v>
      </c>
      <c r="G14" s="40" t="s">
        <v>114</v>
      </c>
      <c r="H14" s="40" t="s">
        <v>124</v>
      </c>
      <c r="I14" s="40" t="s">
        <v>125</v>
      </c>
      <c r="J14" s="81"/>
    </row>
    <row r="15" spans="1:29" s="46" customFormat="1" ht="31.5" x14ac:dyDescent="0.25">
      <c r="A15" s="68" t="s">
        <v>126</v>
      </c>
      <c r="B15" s="219">
        <v>701</v>
      </c>
      <c r="C15" s="95"/>
      <c r="D15" s="95"/>
      <c r="E15" s="4"/>
      <c r="F15" s="4"/>
      <c r="G15" s="220">
        <f>G16</f>
        <v>3584401529.5800009</v>
      </c>
      <c r="H15" s="220">
        <f t="shared" ref="H15:I15" si="0">H16</f>
        <v>2508400711.4199996</v>
      </c>
      <c r="I15" s="220">
        <f t="shared" si="0"/>
        <v>2436273883.6116004</v>
      </c>
      <c r="J15" s="81"/>
      <c r="K15" s="45"/>
      <c r="L15" s="45"/>
      <c r="M15" s="45"/>
    </row>
    <row r="16" spans="1:29" s="44" customFormat="1" x14ac:dyDescent="0.25">
      <c r="A16" s="215" t="s">
        <v>3</v>
      </c>
      <c r="B16" s="218">
        <v>701</v>
      </c>
      <c r="C16" s="214"/>
      <c r="D16" s="214"/>
      <c r="E16" s="5"/>
      <c r="F16" s="5"/>
      <c r="G16" s="213">
        <f>G17+G69+G81+G126+G135+G195+G221+G226+G280+G298+G121</f>
        <v>3584401529.5800009</v>
      </c>
      <c r="H16" s="213">
        <f>H17+H69+H81+H126+H135+H195+H221+H226+H280+H298+H121</f>
        <v>2508400711.4199996</v>
      </c>
      <c r="I16" s="213">
        <f>I17+I69+I81+I126+I135+I195+I221+I226+I280+I298+I121</f>
        <v>2436273883.6116004</v>
      </c>
      <c r="J16" s="212"/>
      <c r="K16" s="43"/>
      <c r="L16" s="43"/>
      <c r="M16" s="43"/>
      <c r="AB16" s="43" t="e">
        <f>#REF!+#REF!</f>
        <v>#REF!</v>
      </c>
      <c r="AC16" s="43" t="e">
        <f>AB16-G16</f>
        <v>#REF!</v>
      </c>
    </row>
    <row r="17" spans="1:13" x14ac:dyDescent="0.25">
      <c r="A17" s="27" t="s">
        <v>127</v>
      </c>
      <c r="B17" s="124" t="s">
        <v>115</v>
      </c>
      <c r="C17" s="18" t="s">
        <v>128</v>
      </c>
      <c r="D17" s="18"/>
      <c r="E17" s="18"/>
      <c r="F17" s="18"/>
      <c r="G17" s="11">
        <f>G18+G22+G28+G35+G40+G44</f>
        <v>743476607.26999998</v>
      </c>
      <c r="H17" s="11">
        <f>H18+H22+H28+H35+H40+H44</f>
        <v>624356429.11000001</v>
      </c>
      <c r="I17" s="11">
        <f>I18+I22+I28+I35+I40+I44</f>
        <v>757188677.47000003</v>
      </c>
      <c r="J17" s="81"/>
    </row>
    <row r="18" spans="1:13" ht="49.5" customHeight="1" x14ac:dyDescent="0.25">
      <c r="A18" s="27" t="s">
        <v>129</v>
      </c>
      <c r="B18" s="124" t="s">
        <v>115</v>
      </c>
      <c r="C18" s="18" t="s">
        <v>128</v>
      </c>
      <c r="D18" s="18" t="s">
        <v>130</v>
      </c>
      <c r="E18" s="18"/>
      <c r="F18" s="18"/>
      <c r="G18" s="11">
        <f t="shared" ref="G18:I20" si="1">G19</f>
        <v>6568916</v>
      </c>
      <c r="H18" s="11">
        <f t="shared" si="1"/>
        <v>6572995.5999999996</v>
      </c>
      <c r="I18" s="11">
        <f t="shared" si="1"/>
        <v>6576358.7999999998</v>
      </c>
      <c r="K18" s="38"/>
      <c r="L18" s="38"/>
      <c r="M18" s="38"/>
    </row>
    <row r="19" spans="1:13" s="209" customFormat="1" x14ac:dyDescent="0.25">
      <c r="A19" s="27" t="s">
        <v>131</v>
      </c>
      <c r="B19" s="218">
        <v>701</v>
      </c>
      <c r="C19" s="18" t="s">
        <v>128</v>
      </c>
      <c r="D19" s="18" t="s">
        <v>130</v>
      </c>
      <c r="E19" s="18" t="s">
        <v>132</v>
      </c>
      <c r="F19" s="18"/>
      <c r="G19" s="11">
        <f t="shared" si="1"/>
        <v>6568916</v>
      </c>
      <c r="H19" s="11">
        <f t="shared" si="1"/>
        <v>6572995.5999999996</v>
      </c>
      <c r="I19" s="11">
        <f t="shared" si="1"/>
        <v>6576358.7999999998</v>
      </c>
    </row>
    <row r="20" spans="1:13" ht="60" customHeight="1" x14ac:dyDescent="0.25">
      <c r="A20" s="13" t="s">
        <v>185</v>
      </c>
      <c r="B20" s="124" t="s">
        <v>115</v>
      </c>
      <c r="C20" s="19" t="s">
        <v>128</v>
      </c>
      <c r="D20" s="19" t="s">
        <v>130</v>
      </c>
      <c r="E20" s="19" t="s">
        <v>133</v>
      </c>
      <c r="F20" s="19"/>
      <c r="G20" s="12">
        <f t="shared" si="1"/>
        <v>6568916</v>
      </c>
      <c r="H20" s="12">
        <f t="shared" si="1"/>
        <v>6572995.5999999996</v>
      </c>
      <c r="I20" s="12">
        <f t="shared" si="1"/>
        <v>6576358.7999999998</v>
      </c>
    </row>
    <row r="21" spans="1:13" ht="85.5" customHeight="1" x14ac:dyDescent="0.25">
      <c r="A21" s="13" t="s">
        <v>8</v>
      </c>
      <c r="B21" s="124" t="s">
        <v>115</v>
      </c>
      <c r="C21" s="19" t="s">
        <v>128</v>
      </c>
      <c r="D21" s="19" t="s">
        <v>130</v>
      </c>
      <c r="E21" s="19" t="s">
        <v>133</v>
      </c>
      <c r="F21" s="19" t="s">
        <v>4</v>
      </c>
      <c r="G21" s="28">
        <f>'Приложение 7'!G21</f>
        <v>6568916</v>
      </c>
      <c r="H21" s="28">
        <f>'Приложение 7'!H21</f>
        <v>6572995.5999999996</v>
      </c>
      <c r="I21" s="28">
        <f>'Приложение 7'!I21</f>
        <v>6576358.7999999998</v>
      </c>
    </row>
    <row r="22" spans="1:13" s="209" customFormat="1" ht="61.5" customHeight="1" x14ac:dyDescent="0.25">
      <c r="A22" s="27" t="s">
        <v>136</v>
      </c>
      <c r="B22" s="124" t="s">
        <v>115</v>
      </c>
      <c r="C22" s="18" t="s">
        <v>128</v>
      </c>
      <c r="D22" s="18" t="s">
        <v>137</v>
      </c>
      <c r="E22" s="18"/>
      <c r="F22" s="18"/>
      <c r="G22" s="11">
        <f t="shared" ref="G22:I23" si="2">G23</f>
        <v>4349294.45</v>
      </c>
      <c r="H22" s="11">
        <f t="shared" si="2"/>
        <v>4122956.3200000003</v>
      </c>
      <c r="I22" s="11">
        <f t="shared" si="2"/>
        <v>4252157.71</v>
      </c>
    </row>
    <row r="23" spans="1:13" x14ac:dyDescent="0.25">
      <c r="A23" s="27" t="s">
        <v>131</v>
      </c>
      <c r="B23" s="124" t="s">
        <v>115</v>
      </c>
      <c r="C23" s="18" t="s">
        <v>128</v>
      </c>
      <c r="D23" s="18" t="s">
        <v>137</v>
      </c>
      <c r="E23" s="18" t="s">
        <v>132</v>
      </c>
      <c r="F23" s="18"/>
      <c r="G23" s="11">
        <f t="shared" si="2"/>
        <v>4349294.45</v>
      </c>
      <c r="H23" s="11">
        <f t="shared" si="2"/>
        <v>4122956.3200000003</v>
      </c>
      <c r="I23" s="11">
        <f t="shared" si="2"/>
        <v>4252157.71</v>
      </c>
    </row>
    <row r="24" spans="1:13" ht="60" customHeight="1" x14ac:dyDescent="0.25">
      <c r="A24" s="13" t="s">
        <v>185</v>
      </c>
      <c r="B24" s="124" t="s">
        <v>115</v>
      </c>
      <c r="C24" s="19" t="s">
        <v>128</v>
      </c>
      <c r="D24" s="19" t="s">
        <v>137</v>
      </c>
      <c r="E24" s="19" t="s">
        <v>133</v>
      </c>
      <c r="F24" s="19"/>
      <c r="G24" s="12">
        <f>G25+G26+G27</f>
        <v>4349294.45</v>
      </c>
      <c r="H24" s="12">
        <f>H25+H26+H27</f>
        <v>4122956.3200000003</v>
      </c>
      <c r="I24" s="12">
        <f>I25+I26+I27</f>
        <v>4252157.71</v>
      </c>
    </row>
    <row r="25" spans="1:13" ht="76.5" customHeight="1" x14ac:dyDescent="0.25">
      <c r="A25" s="13" t="s">
        <v>8</v>
      </c>
      <c r="B25" s="124" t="s">
        <v>115</v>
      </c>
      <c r="C25" s="19" t="s">
        <v>128</v>
      </c>
      <c r="D25" s="19" t="s">
        <v>137</v>
      </c>
      <c r="E25" s="19" t="s">
        <v>133</v>
      </c>
      <c r="F25" s="19" t="s">
        <v>4</v>
      </c>
      <c r="G25" s="12">
        <f>'Приложение 7'!G26</f>
        <v>958894.65999999992</v>
      </c>
      <c r="H25" s="12">
        <f>'Приложение 7'!H26</f>
        <v>698034.65999999992</v>
      </c>
      <c r="I25" s="12">
        <f>'Приложение 7'!I26</f>
        <v>698034.65999999992</v>
      </c>
    </row>
    <row r="26" spans="1:13" ht="30.75" x14ac:dyDescent="0.25">
      <c r="A26" s="13" t="s">
        <v>61</v>
      </c>
      <c r="B26" s="124" t="s">
        <v>115</v>
      </c>
      <c r="C26" s="19" t="s">
        <v>128</v>
      </c>
      <c r="D26" s="19" t="s">
        <v>137</v>
      </c>
      <c r="E26" s="19" t="s">
        <v>133</v>
      </c>
      <c r="F26" s="19" t="s">
        <v>5</v>
      </c>
      <c r="G26" s="12">
        <f>'Приложение 7'!G27</f>
        <v>3365399.79</v>
      </c>
      <c r="H26" s="12">
        <f>'Приложение 7'!H27</f>
        <v>3399921.66</v>
      </c>
      <c r="I26" s="12">
        <f>'Приложение 7'!I27</f>
        <v>3529123.0500000003</v>
      </c>
    </row>
    <row r="27" spans="1:13" x14ac:dyDescent="0.25">
      <c r="A27" s="13" t="s">
        <v>9</v>
      </c>
      <c r="B27" s="124" t="s">
        <v>115</v>
      </c>
      <c r="C27" s="19" t="s">
        <v>128</v>
      </c>
      <c r="D27" s="19" t="s">
        <v>137</v>
      </c>
      <c r="E27" s="19" t="s">
        <v>133</v>
      </c>
      <c r="F27" s="19" t="s">
        <v>6</v>
      </c>
      <c r="G27" s="12">
        <f>'Приложение 7'!G28</f>
        <v>25000</v>
      </c>
      <c r="H27" s="12">
        <f>'Приложение 7'!H28</f>
        <v>25000</v>
      </c>
      <c r="I27" s="12">
        <f>'Приложение 7'!I28</f>
        <v>25000</v>
      </c>
    </row>
    <row r="28" spans="1:13" ht="61.5" customHeight="1" x14ac:dyDescent="0.25">
      <c r="A28" s="66" t="s">
        <v>140</v>
      </c>
      <c r="B28" s="124" t="s">
        <v>115</v>
      </c>
      <c r="C28" s="18" t="s">
        <v>128</v>
      </c>
      <c r="D28" s="18" t="s">
        <v>141</v>
      </c>
      <c r="E28" s="18"/>
      <c r="F28" s="18"/>
      <c r="G28" s="11">
        <f t="shared" ref="G28:I29" si="3">G29</f>
        <v>64935413.049999997</v>
      </c>
      <c r="H28" s="11">
        <f t="shared" si="3"/>
        <v>64607619.219999999</v>
      </c>
      <c r="I28" s="11">
        <f t="shared" si="3"/>
        <v>65061241.190000005</v>
      </c>
    </row>
    <row r="29" spans="1:13" x14ac:dyDescent="0.25">
      <c r="A29" s="27" t="s">
        <v>131</v>
      </c>
      <c r="B29" s="124" t="s">
        <v>115</v>
      </c>
      <c r="C29" s="18" t="s">
        <v>128</v>
      </c>
      <c r="D29" s="18" t="s">
        <v>141</v>
      </c>
      <c r="E29" s="18" t="s">
        <v>132</v>
      </c>
      <c r="F29" s="18"/>
      <c r="G29" s="11">
        <f t="shared" si="3"/>
        <v>64935413.049999997</v>
      </c>
      <c r="H29" s="11">
        <f t="shared" si="3"/>
        <v>64607619.219999999</v>
      </c>
      <c r="I29" s="11">
        <f t="shared" si="3"/>
        <v>65061241.190000005</v>
      </c>
    </row>
    <row r="30" spans="1:13" ht="60.75" customHeight="1" x14ac:dyDescent="0.25">
      <c r="A30" s="13" t="s">
        <v>185</v>
      </c>
      <c r="B30" s="124" t="s">
        <v>115</v>
      </c>
      <c r="C30" s="19" t="s">
        <v>128</v>
      </c>
      <c r="D30" s="19" t="s">
        <v>141</v>
      </c>
      <c r="E30" s="19" t="s">
        <v>133</v>
      </c>
      <c r="F30" s="19"/>
      <c r="G30" s="12">
        <f>SUM(G31:G34)</f>
        <v>64935413.049999997</v>
      </c>
      <c r="H30" s="12">
        <f>SUM(H31:H34)</f>
        <v>64607619.219999999</v>
      </c>
      <c r="I30" s="12">
        <f>SUM(I31:I34)</f>
        <v>65061241.190000005</v>
      </c>
    </row>
    <row r="31" spans="1:13" ht="75" customHeight="1" x14ac:dyDescent="0.25">
      <c r="A31" s="13" t="s">
        <v>8</v>
      </c>
      <c r="B31" s="124" t="s">
        <v>115</v>
      </c>
      <c r="C31" s="19" t="s">
        <v>128</v>
      </c>
      <c r="D31" s="19" t="s">
        <v>141</v>
      </c>
      <c r="E31" s="19" t="s">
        <v>133</v>
      </c>
      <c r="F31" s="19" t="s">
        <v>4</v>
      </c>
      <c r="G31" s="12">
        <f>'Приложение 7'!G33</f>
        <v>57290837.75</v>
      </c>
      <c r="H31" s="12">
        <f>'Приложение 7'!H33</f>
        <v>57483867.119999997</v>
      </c>
      <c r="I31" s="12">
        <f>'Приложение 7'!I33</f>
        <v>57672134.770000003</v>
      </c>
    </row>
    <row r="32" spans="1:13" s="209" customFormat="1" ht="30.75" x14ac:dyDescent="0.25">
      <c r="A32" s="13" t="s">
        <v>61</v>
      </c>
      <c r="B32" s="124" t="s">
        <v>115</v>
      </c>
      <c r="C32" s="19" t="s">
        <v>128</v>
      </c>
      <c r="D32" s="19" t="s">
        <v>141</v>
      </c>
      <c r="E32" s="19" t="s">
        <v>133</v>
      </c>
      <c r="F32" s="19" t="s">
        <v>5</v>
      </c>
      <c r="G32" s="12">
        <f>'Приложение 7'!G34</f>
        <v>6659807</v>
      </c>
      <c r="H32" s="12">
        <f>'Приложение 7'!H34</f>
        <v>6961444.0700000003</v>
      </c>
      <c r="I32" s="12">
        <f>'Приложение 7'!I34</f>
        <v>7220306.0700000003</v>
      </c>
    </row>
    <row r="33" spans="1:9" s="209" customFormat="1" x14ac:dyDescent="0.25">
      <c r="A33" s="13" t="s">
        <v>10</v>
      </c>
      <c r="B33" s="124" t="s">
        <v>115</v>
      </c>
      <c r="C33" s="19" t="s">
        <v>128</v>
      </c>
      <c r="D33" s="19" t="s">
        <v>141</v>
      </c>
      <c r="E33" s="19" t="s">
        <v>133</v>
      </c>
      <c r="F33" s="19" t="s">
        <v>7</v>
      </c>
      <c r="G33" s="12">
        <f>'Приложение 7'!G35</f>
        <v>830336.29999999993</v>
      </c>
      <c r="H33" s="12">
        <f>'Приложение 7'!H35</f>
        <v>0</v>
      </c>
      <c r="I33" s="12">
        <f>'Приложение 7'!I35</f>
        <v>0</v>
      </c>
    </row>
    <row r="34" spans="1:9" s="209" customFormat="1" x14ac:dyDescent="0.25">
      <c r="A34" s="13" t="s">
        <v>9</v>
      </c>
      <c r="B34" s="124" t="s">
        <v>115</v>
      </c>
      <c r="C34" s="19" t="s">
        <v>128</v>
      </c>
      <c r="D34" s="19" t="s">
        <v>141</v>
      </c>
      <c r="E34" s="19" t="s">
        <v>133</v>
      </c>
      <c r="F34" s="19" t="s">
        <v>6</v>
      </c>
      <c r="G34" s="12">
        <f>'Приложение 7'!G36</f>
        <v>154432</v>
      </c>
      <c r="H34" s="12">
        <f>'Приложение 7'!H36</f>
        <v>162308.03</v>
      </c>
      <c r="I34" s="12">
        <f>'Приложение 7'!I36</f>
        <v>168800.35</v>
      </c>
    </row>
    <row r="35" spans="1:9" ht="46.5" customHeight="1" x14ac:dyDescent="0.25">
      <c r="A35" s="27" t="s">
        <v>144</v>
      </c>
      <c r="B35" s="124" t="s">
        <v>115</v>
      </c>
      <c r="C35" s="18" t="s">
        <v>128</v>
      </c>
      <c r="D35" s="18" t="s">
        <v>145</v>
      </c>
      <c r="E35" s="18"/>
      <c r="F35" s="18"/>
      <c r="G35" s="11">
        <f t="shared" ref="G35:I36" si="4">G36</f>
        <v>39774594.939999998</v>
      </c>
      <c r="H35" s="11">
        <f t="shared" si="4"/>
        <v>39196555.57</v>
      </c>
      <c r="I35" s="11">
        <f t="shared" si="4"/>
        <v>40038193.859999999</v>
      </c>
    </row>
    <row r="36" spans="1:9" x14ac:dyDescent="0.25">
      <c r="A36" s="27" t="s">
        <v>131</v>
      </c>
      <c r="B36" s="124" t="s">
        <v>115</v>
      </c>
      <c r="C36" s="18" t="s">
        <v>128</v>
      </c>
      <c r="D36" s="18" t="s">
        <v>145</v>
      </c>
      <c r="E36" s="18" t="s">
        <v>132</v>
      </c>
      <c r="F36" s="18"/>
      <c r="G36" s="11">
        <f t="shared" si="4"/>
        <v>39774594.939999998</v>
      </c>
      <c r="H36" s="11">
        <f t="shared" si="4"/>
        <v>39196555.57</v>
      </c>
      <c r="I36" s="11">
        <f t="shared" si="4"/>
        <v>40038193.859999999</v>
      </c>
    </row>
    <row r="37" spans="1:9" ht="62.25" customHeight="1" x14ac:dyDescent="0.25">
      <c r="A37" s="13" t="s">
        <v>185</v>
      </c>
      <c r="B37" s="124" t="s">
        <v>115</v>
      </c>
      <c r="C37" s="19" t="s">
        <v>128</v>
      </c>
      <c r="D37" s="19" t="s">
        <v>145</v>
      </c>
      <c r="E37" s="19" t="s">
        <v>133</v>
      </c>
      <c r="F37" s="19"/>
      <c r="G37" s="12">
        <f>SUM(G38:G39)</f>
        <v>39774594.939999998</v>
      </c>
      <c r="H37" s="12">
        <f>SUM(H38:H39)</f>
        <v>39196555.57</v>
      </c>
      <c r="I37" s="12">
        <f>SUM(I38:I39)</f>
        <v>40038193.859999999</v>
      </c>
    </row>
    <row r="38" spans="1:9" ht="74.25" customHeight="1" x14ac:dyDescent="0.25">
      <c r="A38" s="13" t="s">
        <v>8</v>
      </c>
      <c r="B38" s="124" t="s">
        <v>115</v>
      </c>
      <c r="C38" s="19" t="s">
        <v>128</v>
      </c>
      <c r="D38" s="19" t="s">
        <v>145</v>
      </c>
      <c r="E38" s="19" t="s">
        <v>133</v>
      </c>
      <c r="F38" s="19" t="s">
        <v>4</v>
      </c>
      <c r="G38" s="12">
        <f>'Приложение 7'!G41+'Приложение 7'!G43+'Приложение 7'!G46</f>
        <v>36402315.939999998</v>
      </c>
      <c r="H38" s="12">
        <f>'Приложение 7'!H41+'Приложение 7'!H43+'Приложение 7'!H46</f>
        <v>35662515.939999998</v>
      </c>
      <c r="I38" s="12">
        <f>'Приложение 7'!I41+'Приложение 7'!I43+'Приложение 7'!I46</f>
        <v>36464879.939999998</v>
      </c>
    </row>
    <row r="39" spans="1:9" ht="30.75" x14ac:dyDescent="0.25">
      <c r="A39" s="13" t="s">
        <v>61</v>
      </c>
      <c r="B39" s="124" t="s">
        <v>115</v>
      </c>
      <c r="C39" s="19" t="s">
        <v>128</v>
      </c>
      <c r="D39" s="19" t="s">
        <v>145</v>
      </c>
      <c r="E39" s="19" t="s">
        <v>133</v>
      </c>
      <c r="F39" s="19" t="s">
        <v>5</v>
      </c>
      <c r="G39" s="12">
        <f>'Приложение 7'!G44+'Приложение 7'!G47</f>
        <v>3372279</v>
      </c>
      <c r="H39" s="12">
        <f>'Приложение 7'!H44+'Приложение 7'!H47</f>
        <v>3534039.63</v>
      </c>
      <c r="I39" s="12">
        <f>'Приложение 7'!I44+'Приложение 7'!I47</f>
        <v>3573313.92</v>
      </c>
    </row>
    <row r="40" spans="1:9" x14ac:dyDescent="0.25">
      <c r="A40" s="27" t="s">
        <v>153</v>
      </c>
      <c r="B40" s="124" t="s">
        <v>115</v>
      </c>
      <c r="C40" s="18" t="s">
        <v>128</v>
      </c>
      <c r="D40" s="18" t="s">
        <v>154</v>
      </c>
      <c r="E40" s="18"/>
      <c r="F40" s="18"/>
      <c r="G40" s="11">
        <f t="shared" ref="G40:I42" si="5">G41</f>
        <v>60000000</v>
      </c>
      <c r="H40" s="11">
        <f t="shared" si="5"/>
        <v>30000000</v>
      </c>
      <c r="I40" s="11">
        <f t="shared" si="5"/>
        <v>30000000</v>
      </c>
    </row>
    <row r="41" spans="1:9" x14ac:dyDescent="0.25">
      <c r="A41" s="27" t="s">
        <v>131</v>
      </c>
      <c r="B41" s="124" t="s">
        <v>115</v>
      </c>
      <c r="C41" s="18" t="s">
        <v>128</v>
      </c>
      <c r="D41" s="18" t="s">
        <v>154</v>
      </c>
      <c r="E41" s="18" t="s">
        <v>132</v>
      </c>
      <c r="F41" s="18"/>
      <c r="G41" s="11">
        <f t="shared" si="5"/>
        <v>60000000</v>
      </c>
      <c r="H41" s="11">
        <f t="shared" si="5"/>
        <v>30000000</v>
      </c>
      <c r="I41" s="11">
        <f t="shared" si="5"/>
        <v>30000000</v>
      </c>
    </row>
    <row r="42" spans="1:9" x14ac:dyDescent="0.25">
      <c r="A42" s="13" t="s">
        <v>577</v>
      </c>
      <c r="B42" s="124" t="s">
        <v>115</v>
      </c>
      <c r="C42" s="19" t="s">
        <v>128</v>
      </c>
      <c r="D42" s="19" t="s">
        <v>154</v>
      </c>
      <c r="E42" s="19" t="s">
        <v>150</v>
      </c>
      <c r="F42" s="19"/>
      <c r="G42" s="12">
        <f t="shared" si="5"/>
        <v>60000000</v>
      </c>
      <c r="H42" s="12">
        <f t="shared" si="5"/>
        <v>30000000</v>
      </c>
      <c r="I42" s="12">
        <f t="shared" si="5"/>
        <v>30000000</v>
      </c>
    </row>
    <row r="43" spans="1:9" x14ac:dyDescent="0.25">
      <c r="A43" s="13" t="s">
        <v>9</v>
      </c>
      <c r="B43" s="124" t="s">
        <v>115</v>
      </c>
      <c r="C43" s="19" t="s">
        <v>128</v>
      </c>
      <c r="D43" s="19" t="s">
        <v>154</v>
      </c>
      <c r="E43" s="19" t="s">
        <v>150</v>
      </c>
      <c r="F43" s="19" t="s">
        <v>6</v>
      </c>
      <c r="G43" s="12">
        <f>'Приложение 7'!G52</f>
        <v>60000000</v>
      </c>
      <c r="H43" s="12">
        <f>'Приложение 7'!H52</f>
        <v>30000000</v>
      </c>
      <c r="I43" s="12">
        <f>'Приложение 7'!I52</f>
        <v>30000000</v>
      </c>
    </row>
    <row r="44" spans="1:9" s="41" customFormat="1" x14ac:dyDescent="0.25">
      <c r="A44" s="27" t="s">
        <v>157</v>
      </c>
      <c r="B44" s="124" t="s">
        <v>115</v>
      </c>
      <c r="C44" s="18" t="s">
        <v>128</v>
      </c>
      <c r="D44" s="18" t="s">
        <v>158</v>
      </c>
      <c r="E44" s="18"/>
      <c r="F44" s="18"/>
      <c r="G44" s="11">
        <f>G45+G48+G58</f>
        <v>567848388.82999992</v>
      </c>
      <c r="H44" s="11">
        <f>H45+H48+H58</f>
        <v>479856302.39999998</v>
      </c>
      <c r="I44" s="11">
        <f>I45+I48+I58</f>
        <v>611260725.91000009</v>
      </c>
    </row>
    <row r="45" spans="1:9" ht="47.25" x14ac:dyDescent="0.25">
      <c r="A45" s="27" t="s">
        <v>86</v>
      </c>
      <c r="B45" s="124" t="s">
        <v>115</v>
      </c>
      <c r="C45" s="18" t="s">
        <v>128</v>
      </c>
      <c r="D45" s="18" t="s">
        <v>158</v>
      </c>
      <c r="E45" s="18" t="s">
        <v>75</v>
      </c>
      <c r="F45" s="18"/>
      <c r="G45" s="11">
        <f t="shared" ref="G45:I46" si="6">G46</f>
        <v>9648290</v>
      </c>
      <c r="H45" s="11">
        <f t="shared" si="6"/>
        <v>11277200</v>
      </c>
      <c r="I45" s="11">
        <f t="shared" si="6"/>
        <v>9735155</v>
      </c>
    </row>
    <row r="46" spans="1:9" ht="30.75" x14ac:dyDescent="0.25">
      <c r="A46" s="13" t="s">
        <v>94</v>
      </c>
      <c r="B46" s="124" t="s">
        <v>115</v>
      </c>
      <c r="C46" s="19" t="s">
        <v>128</v>
      </c>
      <c r="D46" s="19" t="s">
        <v>158</v>
      </c>
      <c r="E46" s="19" t="s">
        <v>48</v>
      </c>
      <c r="F46" s="19"/>
      <c r="G46" s="12">
        <f t="shared" si="6"/>
        <v>9648290</v>
      </c>
      <c r="H46" s="12">
        <f t="shared" si="6"/>
        <v>11277200</v>
      </c>
      <c r="I46" s="12">
        <f t="shared" si="6"/>
        <v>9735155</v>
      </c>
    </row>
    <row r="47" spans="1:9" ht="30.75" x14ac:dyDescent="0.25">
      <c r="A47" s="13" t="s">
        <v>61</v>
      </c>
      <c r="B47" s="124" t="s">
        <v>115</v>
      </c>
      <c r="C47" s="19" t="s">
        <v>128</v>
      </c>
      <c r="D47" s="19" t="s">
        <v>158</v>
      </c>
      <c r="E47" s="19" t="s">
        <v>48</v>
      </c>
      <c r="F47" s="19" t="s">
        <v>5</v>
      </c>
      <c r="G47" s="12">
        <f>'Приложение 6'!D116</f>
        <v>9648290</v>
      </c>
      <c r="H47" s="12">
        <f>'Приложение 6'!E116</f>
        <v>11277200</v>
      </c>
      <c r="I47" s="12">
        <f>'Приложение 6'!F116</f>
        <v>9735155</v>
      </c>
    </row>
    <row r="48" spans="1:9" ht="33.75" customHeight="1" x14ac:dyDescent="0.25">
      <c r="A48" s="27" t="s">
        <v>95</v>
      </c>
      <c r="B48" s="124" t="s">
        <v>115</v>
      </c>
      <c r="C48" s="18" t="s">
        <v>128</v>
      </c>
      <c r="D48" s="18" t="s">
        <v>158</v>
      </c>
      <c r="E48" s="18" t="s">
        <v>49</v>
      </c>
      <c r="F48" s="18"/>
      <c r="G48" s="11">
        <f>G49+G53+G56</f>
        <v>202542494</v>
      </c>
      <c r="H48" s="11">
        <f>H49+H53+H56</f>
        <v>192588146.38</v>
      </c>
      <c r="I48" s="11">
        <f>I49+I53+I56</f>
        <v>317524529.65000004</v>
      </c>
    </row>
    <row r="49" spans="1:30" x14ac:dyDescent="0.25">
      <c r="A49" s="13" t="s">
        <v>65</v>
      </c>
      <c r="B49" s="124" t="s">
        <v>115</v>
      </c>
      <c r="C49" s="19" t="s">
        <v>128</v>
      </c>
      <c r="D49" s="19" t="s">
        <v>158</v>
      </c>
      <c r="E49" s="19" t="s">
        <v>50</v>
      </c>
      <c r="F49" s="19"/>
      <c r="G49" s="12">
        <f>SUM(G50:G52)</f>
        <v>34984222</v>
      </c>
      <c r="H49" s="12">
        <f>SUM(H50:H52)</f>
        <v>35124419.43</v>
      </c>
      <c r="I49" s="12">
        <f>SUM(I50:I52)</f>
        <v>35109419.729999997</v>
      </c>
      <c r="AD49" s="38"/>
    </row>
    <row r="50" spans="1:30" ht="75.75" x14ac:dyDescent="0.25">
      <c r="A50" s="13" t="s">
        <v>8</v>
      </c>
      <c r="B50" s="124" t="s">
        <v>115</v>
      </c>
      <c r="C50" s="19" t="s">
        <v>128</v>
      </c>
      <c r="D50" s="19" t="s">
        <v>158</v>
      </c>
      <c r="E50" s="19" t="s">
        <v>50</v>
      </c>
      <c r="F50" s="19" t="s">
        <v>4</v>
      </c>
      <c r="G50" s="12">
        <f>'Приложение 6'!D122</f>
        <v>33181290</v>
      </c>
      <c r="H50" s="12">
        <f>'Приложение 6'!E122</f>
        <v>33239290</v>
      </c>
      <c r="I50" s="12">
        <f>'Приложение 6'!F122</f>
        <v>33239290</v>
      </c>
    </row>
    <row r="51" spans="1:30" ht="30.75" x14ac:dyDescent="0.25">
      <c r="A51" s="13" t="s">
        <v>61</v>
      </c>
      <c r="B51" s="124" t="s">
        <v>115</v>
      </c>
      <c r="C51" s="19" t="s">
        <v>128</v>
      </c>
      <c r="D51" s="19" t="s">
        <v>158</v>
      </c>
      <c r="E51" s="19" t="s">
        <v>50</v>
      </c>
      <c r="F51" s="19" t="s">
        <v>5</v>
      </c>
      <c r="G51" s="12">
        <f>'Приложение 6'!D123</f>
        <v>1799932</v>
      </c>
      <c r="H51" s="12">
        <f>'Приложение 6'!E123</f>
        <v>1882129.43</v>
      </c>
      <c r="I51" s="12">
        <f>'Приложение 6'!F123</f>
        <v>1867129.73</v>
      </c>
    </row>
    <row r="52" spans="1:30" s="195" customFormat="1" x14ac:dyDescent="0.25">
      <c r="A52" s="13" t="s">
        <v>9</v>
      </c>
      <c r="B52" s="124" t="s">
        <v>115</v>
      </c>
      <c r="C52" s="19" t="s">
        <v>128</v>
      </c>
      <c r="D52" s="19" t="s">
        <v>158</v>
      </c>
      <c r="E52" s="19" t="s">
        <v>50</v>
      </c>
      <c r="F52" s="19" t="s">
        <v>6</v>
      </c>
      <c r="G52" s="12">
        <f>'Приложение 6'!D124</f>
        <v>3000</v>
      </c>
      <c r="H52" s="12">
        <f>'Приложение 6'!E124</f>
        <v>3000</v>
      </c>
      <c r="I52" s="12">
        <f>'Приложение 6'!F124</f>
        <v>3000</v>
      </c>
    </row>
    <row r="53" spans="1:30" s="195" customFormat="1" x14ac:dyDescent="0.25">
      <c r="A53" s="362" t="s">
        <v>78</v>
      </c>
      <c r="B53" s="124" t="s">
        <v>115</v>
      </c>
      <c r="C53" s="18" t="s">
        <v>128</v>
      </c>
      <c r="D53" s="18" t="s">
        <v>158</v>
      </c>
      <c r="E53" s="18" t="s">
        <v>51</v>
      </c>
      <c r="F53" s="18"/>
      <c r="G53" s="11">
        <f>G54+G55</f>
        <v>156286548</v>
      </c>
      <c r="H53" s="11">
        <f t="shared" ref="H53:I53" si="7">H54+H55</f>
        <v>156885676.94999999</v>
      </c>
      <c r="I53" s="11">
        <f t="shared" si="7"/>
        <v>281843109.92000002</v>
      </c>
    </row>
    <row r="54" spans="1:30" s="195" customFormat="1" ht="30.75" x14ac:dyDescent="0.25">
      <c r="A54" s="13" t="s">
        <v>61</v>
      </c>
      <c r="B54" s="124" t="s">
        <v>115</v>
      </c>
      <c r="C54" s="19" t="s">
        <v>128</v>
      </c>
      <c r="D54" s="19" t="s">
        <v>158</v>
      </c>
      <c r="E54" s="19" t="s">
        <v>51</v>
      </c>
      <c r="F54" s="19" t="s">
        <v>5</v>
      </c>
      <c r="G54" s="12">
        <f>'Приложение 6'!D126</f>
        <v>6286548</v>
      </c>
      <c r="H54" s="12">
        <f>'Приложение 6'!E126</f>
        <v>6885676.9500000002</v>
      </c>
      <c r="I54" s="12">
        <f>'Приложение 6'!F126</f>
        <v>6813609.9199999999</v>
      </c>
    </row>
    <row r="55" spans="1:30" s="195" customFormat="1" ht="30.75" x14ac:dyDescent="0.25">
      <c r="A55" s="13" t="s">
        <v>1244</v>
      </c>
      <c r="B55" s="124" t="s">
        <v>115</v>
      </c>
      <c r="C55" s="19" t="s">
        <v>128</v>
      </c>
      <c r="D55" s="19" t="s">
        <v>158</v>
      </c>
      <c r="E55" s="19" t="s">
        <v>51</v>
      </c>
      <c r="F55" s="19" t="s">
        <v>20</v>
      </c>
      <c r="G55" s="12">
        <f>'приложение 8'!F54</f>
        <v>150000000</v>
      </c>
      <c r="H55" s="12">
        <f>'приложение 8'!G54</f>
        <v>150000000</v>
      </c>
      <c r="I55" s="12">
        <f>'приложение 8'!H54</f>
        <v>275029500</v>
      </c>
    </row>
    <row r="56" spans="1:30" s="195" customFormat="1" ht="31.5" customHeight="1" x14ac:dyDescent="0.25">
      <c r="A56" s="29" t="s">
        <v>79</v>
      </c>
      <c r="B56" s="124" t="s">
        <v>115</v>
      </c>
      <c r="C56" s="18" t="s">
        <v>128</v>
      </c>
      <c r="D56" s="18" t="s">
        <v>158</v>
      </c>
      <c r="E56" s="18" t="s">
        <v>80</v>
      </c>
      <c r="F56" s="18"/>
      <c r="G56" s="11">
        <f>G57</f>
        <v>11271724</v>
      </c>
      <c r="H56" s="11">
        <f t="shared" ref="H56:I56" si="8">H57</f>
        <v>578050</v>
      </c>
      <c r="I56" s="11">
        <f t="shared" si="8"/>
        <v>572000</v>
      </c>
    </row>
    <row r="57" spans="1:30" ht="30.75" x14ac:dyDescent="0.25">
      <c r="A57" s="13" t="s">
        <v>61</v>
      </c>
      <c r="B57" s="124" t="s">
        <v>115</v>
      </c>
      <c r="C57" s="19" t="s">
        <v>128</v>
      </c>
      <c r="D57" s="19" t="s">
        <v>158</v>
      </c>
      <c r="E57" s="19" t="s">
        <v>80</v>
      </c>
      <c r="F57" s="19" t="s">
        <v>5</v>
      </c>
      <c r="G57" s="12">
        <f>'Приложение 6'!D129</f>
        <v>11271724</v>
      </c>
      <c r="H57" s="12">
        <f>'Приложение 6'!E129</f>
        <v>578050</v>
      </c>
      <c r="I57" s="12">
        <f>'Приложение 6'!F129</f>
        <v>572000</v>
      </c>
    </row>
    <row r="58" spans="1:30" x14ac:dyDescent="0.25">
      <c r="A58" s="27" t="s">
        <v>131</v>
      </c>
      <c r="B58" s="124" t="s">
        <v>115</v>
      </c>
      <c r="C58" s="18" t="s">
        <v>128</v>
      </c>
      <c r="D58" s="18" t="s">
        <v>158</v>
      </c>
      <c r="E58" s="21">
        <v>9900000000</v>
      </c>
      <c r="F58" s="18"/>
      <c r="G58" s="11">
        <f>G59+G65</f>
        <v>355657604.82999992</v>
      </c>
      <c r="H58" s="11">
        <f t="shared" ref="H58:I58" si="9">H59+H65</f>
        <v>275990956.01999998</v>
      </c>
      <c r="I58" s="11">
        <f t="shared" si="9"/>
        <v>284001041.25999999</v>
      </c>
    </row>
    <row r="59" spans="1:30" ht="63.75" customHeight="1" x14ac:dyDescent="0.25">
      <c r="A59" s="13" t="s">
        <v>185</v>
      </c>
      <c r="B59" s="124" t="s">
        <v>115</v>
      </c>
      <c r="C59" s="19" t="s">
        <v>128</v>
      </c>
      <c r="D59" s="19" t="s">
        <v>158</v>
      </c>
      <c r="E59" s="24">
        <v>9910000000</v>
      </c>
      <c r="F59" s="19"/>
      <c r="G59" s="12">
        <f>SUM(G60:G64)</f>
        <v>282092568.04999995</v>
      </c>
      <c r="H59" s="12">
        <f t="shared" ref="H59:I59" si="10">SUM(H60:H64)</f>
        <v>270354469.26999998</v>
      </c>
      <c r="I59" s="12">
        <f t="shared" si="10"/>
        <v>278148290.24000001</v>
      </c>
    </row>
    <row r="60" spans="1:30" ht="75.75" x14ac:dyDescent="0.25">
      <c r="A60" s="13" t="s">
        <v>8</v>
      </c>
      <c r="B60" s="124" t="s">
        <v>115</v>
      </c>
      <c r="C60" s="19" t="s">
        <v>128</v>
      </c>
      <c r="D60" s="19" t="s">
        <v>158</v>
      </c>
      <c r="E60" s="24">
        <v>9910000000</v>
      </c>
      <c r="F60" s="19" t="s">
        <v>4</v>
      </c>
      <c r="G60" s="12">
        <f>'Приложение 7'!G57+'Приложение 7'!G59+'Приложение 7'!G61+'Приложение 7'!G66+'Приложение 7'!G70</f>
        <v>58539669.189999998</v>
      </c>
      <c r="H60" s="12">
        <f>'Приложение 7'!H57+'Приложение 7'!H59+'Приложение 7'!H61+'Приложение 7'!H66+'Приложение 7'!H70</f>
        <v>58129959.239999995</v>
      </c>
      <c r="I60" s="12">
        <f>'Приложение 7'!I57+'Приложение 7'!I59+'Приложение 7'!I61+'Приложение 7'!I66+'Приложение 7'!I70</f>
        <v>58786751.090000004</v>
      </c>
    </row>
    <row r="61" spans="1:30" ht="30.75" x14ac:dyDescent="0.25">
      <c r="A61" s="13" t="s">
        <v>61</v>
      </c>
      <c r="B61" s="124" t="s">
        <v>115</v>
      </c>
      <c r="C61" s="19" t="s">
        <v>128</v>
      </c>
      <c r="D61" s="19" t="s">
        <v>158</v>
      </c>
      <c r="E61" s="24">
        <v>9910000000</v>
      </c>
      <c r="F61" s="19" t="s">
        <v>5</v>
      </c>
      <c r="G61" s="12">
        <f>'Приложение 7'!G62+'Приложение 7'!G67+'Приложение 7'!G71</f>
        <v>10604808.640000001</v>
      </c>
      <c r="H61" s="12">
        <f>'Приложение 7'!H62+'Приложение 7'!H67+'Приложение 7'!H71</f>
        <v>11421491.079999998</v>
      </c>
      <c r="I61" s="12">
        <f>'Приложение 7'!I62+'Приложение 7'!I67+'Приложение 7'!I71</f>
        <v>11800428.24</v>
      </c>
    </row>
    <row r="62" spans="1:30" x14ac:dyDescent="0.25">
      <c r="A62" s="13" t="s">
        <v>10</v>
      </c>
      <c r="B62" s="124" t="s">
        <v>115</v>
      </c>
      <c r="C62" s="19" t="s">
        <v>128</v>
      </c>
      <c r="D62" s="19" t="s">
        <v>158</v>
      </c>
      <c r="E62" s="24">
        <v>9910000000</v>
      </c>
      <c r="F62" s="19" t="s">
        <v>7</v>
      </c>
      <c r="G62" s="12">
        <f>'Приложение 7'!G68</f>
        <v>268782.93</v>
      </c>
      <c r="H62" s="12">
        <f>'Приложение 7'!H68</f>
        <v>0</v>
      </c>
      <c r="I62" s="12">
        <f>'Приложение 7'!I68</f>
        <v>0</v>
      </c>
    </row>
    <row r="63" spans="1:30" ht="30.75" x14ac:dyDescent="0.25">
      <c r="A63" s="22" t="s">
        <v>11</v>
      </c>
      <c r="B63" s="124" t="s">
        <v>115</v>
      </c>
      <c r="C63" s="19" t="s">
        <v>128</v>
      </c>
      <c r="D63" s="19" t="s">
        <v>158</v>
      </c>
      <c r="E63" s="24">
        <v>9910000000</v>
      </c>
      <c r="F63" s="19" t="s">
        <v>160</v>
      </c>
      <c r="G63" s="12">
        <f>'Приложение 7'!G64</f>
        <v>211570797.28999996</v>
      </c>
      <c r="H63" s="12">
        <f>'Приложение 7'!H64</f>
        <v>199814928.95000002</v>
      </c>
      <c r="I63" s="12">
        <f>'Приложение 7'!I64</f>
        <v>206609660.91</v>
      </c>
    </row>
    <row r="64" spans="1:30" x14ac:dyDescent="0.25">
      <c r="A64" s="13" t="s">
        <v>9</v>
      </c>
      <c r="B64" s="124" t="s">
        <v>115</v>
      </c>
      <c r="C64" s="19" t="s">
        <v>128</v>
      </c>
      <c r="D64" s="19" t="s">
        <v>158</v>
      </c>
      <c r="E64" s="24">
        <v>9910000000</v>
      </c>
      <c r="F64" s="19" t="s">
        <v>6</v>
      </c>
      <c r="G64" s="12">
        <f>'Приложение 7'!G72</f>
        <v>1108510</v>
      </c>
      <c r="H64" s="12">
        <f>'Приложение 7'!H72</f>
        <v>988090</v>
      </c>
      <c r="I64" s="12">
        <f>'Приложение 7'!I72</f>
        <v>951450</v>
      </c>
    </row>
    <row r="65" spans="1:9" s="195" customFormat="1" x14ac:dyDescent="0.25">
      <c r="A65" s="13" t="s">
        <v>149</v>
      </c>
      <c r="B65" s="124" t="s">
        <v>115</v>
      </c>
      <c r="C65" s="19" t="s">
        <v>128</v>
      </c>
      <c r="D65" s="19" t="s">
        <v>158</v>
      </c>
      <c r="E65" s="19" t="s">
        <v>150</v>
      </c>
      <c r="F65" s="19"/>
      <c r="G65" s="12">
        <f>SUM(G66:G68)</f>
        <v>73565036.780000001</v>
      </c>
      <c r="H65" s="12">
        <f t="shared" ref="H65:I65" si="11">SUM(H66:H68)</f>
        <v>5636486.75</v>
      </c>
      <c r="I65" s="12">
        <f t="shared" si="11"/>
        <v>5852751.0200000005</v>
      </c>
    </row>
    <row r="66" spans="1:9" s="209" customFormat="1" ht="30.75" x14ac:dyDescent="0.25">
      <c r="A66" s="13" t="s">
        <v>61</v>
      </c>
      <c r="B66" s="124" t="s">
        <v>115</v>
      </c>
      <c r="C66" s="19" t="s">
        <v>128</v>
      </c>
      <c r="D66" s="19" t="s">
        <v>158</v>
      </c>
      <c r="E66" s="19" t="s">
        <v>150</v>
      </c>
      <c r="F66" s="19" t="s">
        <v>5</v>
      </c>
      <c r="G66" s="12">
        <f>'приложение 8'!F65</f>
        <v>7486250</v>
      </c>
      <c r="H66" s="12">
        <f>'приложение 8'!G65</f>
        <v>5406606.75</v>
      </c>
      <c r="I66" s="12">
        <f>'приложение 8'!H65</f>
        <v>5622871.0200000005</v>
      </c>
    </row>
    <row r="67" spans="1:9" s="195" customFormat="1" x14ac:dyDescent="0.25">
      <c r="A67" s="13" t="s">
        <v>10</v>
      </c>
      <c r="B67" s="124" t="s">
        <v>115</v>
      </c>
      <c r="C67" s="19" t="s">
        <v>128</v>
      </c>
      <c r="D67" s="19" t="s">
        <v>158</v>
      </c>
      <c r="E67" s="19" t="s">
        <v>150</v>
      </c>
      <c r="F67" s="19" t="s">
        <v>7</v>
      </c>
      <c r="G67" s="12">
        <f>'Приложение 7'!G79</f>
        <v>229880</v>
      </c>
      <c r="H67" s="12">
        <f>'Приложение 7'!H79</f>
        <v>229880</v>
      </c>
      <c r="I67" s="12">
        <f>'Приложение 7'!I79</f>
        <v>229880</v>
      </c>
    </row>
    <row r="68" spans="1:9" s="195" customFormat="1" x14ac:dyDescent="0.25">
      <c r="A68" s="13" t="s">
        <v>9</v>
      </c>
      <c r="B68" s="124" t="s">
        <v>115</v>
      </c>
      <c r="C68" s="19" t="s">
        <v>128</v>
      </c>
      <c r="D68" s="19" t="s">
        <v>158</v>
      </c>
      <c r="E68" s="19" t="s">
        <v>150</v>
      </c>
      <c r="F68" s="19" t="s">
        <v>6</v>
      </c>
      <c r="G68" s="12">
        <f>'приложение 8'!F67</f>
        <v>65848906.780000001</v>
      </c>
      <c r="H68" s="12">
        <f>'приложение 8'!G67</f>
        <v>0</v>
      </c>
      <c r="I68" s="12">
        <f>'приложение 8'!H67</f>
        <v>0</v>
      </c>
    </row>
    <row r="69" spans="1:9" s="196" customFormat="1" ht="31.5" x14ac:dyDescent="0.25">
      <c r="A69" s="27" t="s">
        <v>161</v>
      </c>
      <c r="B69" s="124" t="s">
        <v>115</v>
      </c>
      <c r="C69" s="18" t="s">
        <v>137</v>
      </c>
      <c r="D69" s="18"/>
      <c r="E69" s="18"/>
      <c r="F69" s="18"/>
      <c r="G69" s="11">
        <f>G70</f>
        <v>16101741</v>
      </c>
      <c r="H69" s="11">
        <f>H70</f>
        <v>15237569</v>
      </c>
      <c r="I69" s="11">
        <f>I70</f>
        <v>15417016</v>
      </c>
    </row>
    <row r="70" spans="1:9" s="196" customFormat="1" ht="63" x14ac:dyDescent="0.25">
      <c r="A70" s="27" t="s">
        <v>1344</v>
      </c>
      <c r="B70" s="124" t="s">
        <v>115</v>
      </c>
      <c r="C70" s="18" t="s">
        <v>137</v>
      </c>
      <c r="D70" s="18" t="s">
        <v>170</v>
      </c>
      <c r="E70" s="18"/>
      <c r="F70" s="18"/>
      <c r="G70" s="11">
        <f>G71+G74</f>
        <v>16101741</v>
      </c>
      <c r="H70" s="11">
        <f>H71+H74</f>
        <v>15237569</v>
      </c>
      <c r="I70" s="11">
        <f>I71+I74</f>
        <v>15417016</v>
      </c>
    </row>
    <row r="71" spans="1:9" s="196" customFormat="1" ht="36" customHeight="1" x14ac:dyDescent="0.25">
      <c r="A71" s="27" t="s">
        <v>103</v>
      </c>
      <c r="B71" s="124" t="s">
        <v>115</v>
      </c>
      <c r="C71" s="18" t="s">
        <v>137</v>
      </c>
      <c r="D71" s="18" t="s">
        <v>170</v>
      </c>
      <c r="E71" s="18" t="s">
        <v>576</v>
      </c>
      <c r="F71" s="18"/>
      <c r="G71" s="11">
        <f t="shared" ref="G71:I72" si="12">G72</f>
        <v>1500000</v>
      </c>
      <c r="H71" s="11">
        <f t="shared" si="12"/>
        <v>1500000</v>
      </c>
      <c r="I71" s="11">
        <f t="shared" si="12"/>
        <v>1500000</v>
      </c>
    </row>
    <row r="72" spans="1:9" s="195" customFormat="1" ht="45.75" x14ac:dyDescent="0.25">
      <c r="A72" s="13" t="s">
        <v>575</v>
      </c>
      <c r="B72" s="124" t="s">
        <v>115</v>
      </c>
      <c r="C72" s="19" t="s">
        <v>137</v>
      </c>
      <c r="D72" s="19" t="s">
        <v>170</v>
      </c>
      <c r="E72" s="19" t="s">
        <v>574</v>
      </c>
      <c r="F72" s="19"/>
      <c r="G72" s="12">
        <f t="shared" si="12"/>
        <v>1500000</v>
      </c>
      <c r="H72" s="12">
        <f t="shared" si="12"/>
        <v>1500000</v>
      </c>
      <c r="I72" s="12">
        <f t="shared" si="12"/>
        <v>1500000</v>
      </c>
    </row>
    <row r="73" spans="1:9" s="195" customFormat="1" ht="30.75" x14ac:dyDescent="0.25">
      <c r="A73" s="13" t="s">
        <v>61</v>
      </c>
      <c r="B73" s="124" t="s">
        <v>115</v>
      </c>
      <c r="C73" s="19" t="s">
        <v>137</v>
      </c>
      <c r="D73" s="19" t="s">
        <v>170</v>
      </c>
      <c r="E73" s="19" t="s">
        <v>574</v>
      </c>
      <c r="F73" s="19" t="s">
        <v>5</v>
      </c>
      <c r="G73" s="12">
        <f>'Приложение 6'!D152</f>
        <v>1500000</v>
      </c>
      <c r="H73" s="12">
        <f>'Приложение 6'!E152</f>
        <v>1500000</v>
      </c>
      <c r="I73" s="12">
        <f>'Приложение 6'!F152</f>
        <v>1500000</v>
      </c>
    </row>
    <row r="74" spans="1:9" s="195" customFormat="1" x14ac:dyDescent="0.25">
      <c r="A74" s="17" t="s">
        <v>131</v>
      </c>
      <c r="B74" s="124" t="s">
        <v>115</v>
      </c>
      <c r="C74" s="18" t="s">
        <v>137</v>
      </c>
      <c r="D74" s="18" t="s">
        <v>170</v>
      </c>
      <c r="E74" s="21">
        <v>9900000000</v>
      </c>
      <c r="F74" s="21"/>
      <c r="G74" s="11">
        <f>G75+G79</f>
        <v>14601741</v>
      </c>
      <c r="H74" s="11">
        <f>H75+H79</f>
        <v>13737569</v>
      </c>
      <c r="I74" s="11">
        <f>I75+I79</f>
        <v>13917016</v>
      </c>
    </row>
    <row r="75" spans="1:9" s="195" customFormat="1" ht="30.75" x14ac:dyDescent="0.25">
      <c r="A75" s="13" t="s">
        <v>185</v>
      </c>
      <c r="B75" s="124" t="s">
        <v>115</v>
      </c>
      <c r="C75" s="19" t="s">
        <v>137</v>
      </c>
      <c r="D75" s="19" t="s">
        <v>170</v>
      </c>
      <c r="E75" s="24">
        <v>9910000000</v>
      </c>
      <c r="F75" s="24"/>
      <c r="G75" s="12">
        <f>SUM(G76:G78)</f>
        <v>13101741</v>
      </c>
      <c r="H75" s="12">
        <f>SUM(H76:H78)</f>
        <v>12737569</v>
      </c>
      <c r="I75" s="12">
        <f>SUM(I76:I78)</f>
        <v>12917016</v>
      </c>
    </row>
    <row r="76" spans="1:9" s="195" customFormat="1" ht="75.75" x14ac:dyDescent="0.25">
      <c r="A76" s="13" t="s">
        <v>8</v>
      </c>
      <c r="B76" s="124" t="s">
        <v>115</v>
      </c>
      <c r="C76" s="19" t="s">
        <v>137</v>
      </c>
      <c r="D76" s="19" t="s">
        <v>170</v>
      </c>
      <c r="E76" s="24">
        <v>9910000000</v>
      </c>
      <c r="F76" s="19" t="s">
        <v>4</v>
      </c>
      <c r="G76" s="12">
        <f>'Приложение 7'!G87</f>
        <v>11160620</v>
      </c>
      <c r="H76" s="12">
        <f>'Приложение 7'!H87</f>
        <v>10846620</v>
      </c>
      <c r="I76" s="12">
        <f>'Приложение 7'!I87</f>
        <v>10890620</v>
      </c>
    </row>
    <row r="77" spans="1:9" s="195" customFormat="1" ht="30.75" x14ac:dyDescent="0.25">
      <c r="A77" s="13" t="s">
        <v>61</v>
      </c>
      <c r="B77" s="124" t="s">
        <v>115</v>
      </c>
      <c r="C77" s="19" t="s">
        <v>137</v>
      </c>
      <c r="D77" s="19" t="s">
        <v>170</v>
      </c>
      <c r="E77" s="24">
        <v>9910000000</v>
      </c>
      <c r="F77" s="19" t="s">
        <v>5</v>
      </c>
      <c r="G77" s="12">
        <f>'Приложение 7'!G88</f>
        <v>1940121</v>
      </c>
      <c r="H77" s="12">
        <f>'Приложение 7'!H88</f>
        <v>1889949</v>
      </c>
      <c r="I77" s="12">
        <f>'Приложение 7'!I88</f>
        <v>2025396</v>
      </c>
    </row>
    <row r="78" spans="1:9" s="195" customFormat="1" x14ac:dyDescent="0.25">
      <c r="A78" s="13" t="s">
        <v>9</v>
      </c>
      <c r="B78" s="124" t="s">
        <v>115</v>
      </c>
      <c r="C78" s="19" t="s">
        <v>137</v>
      </c>
      <c r="D78" s="19" t="s">
        <v>170</v>
      </c>
      <c r="E78" s="24">
        <v>9910000000</v>
      </c>
      <c r="F78" s="24">
        <v>800</v>
      </c>
      <c r="G78" s="12">
        <f>'Приложение 7'!G89</f>
        <v>1000</v>
      </c>
      <c r="H78" s="12">
        <f>'Приложение 7'!H89</f>
        <v>1000</v>
      </c>
      <c r="I78" s="12">
        <f>'Приложение 7'!I89</f>
        <v>1000</v>
      </c>
    </row>
    <row r="79" spans="1:9" s="195" customFormat="1" x14ac:dyDescent="0.25">
      <c r="A79" s="13" t="s">
        <v>149</v>
      </c>
      <c r="B79" s="124" t="s">
        <v>115</v>
      </c>
      <c r="C79" s="19" t="s">
        <v>137</v>
      </c>
      <c r="D79" s="19" t="s">
        <v>170</v>
      </c>
      <c r="E79" s="24">
        <v>9950000000</v>
      </c>
      <c r="F79" s="24"/>
      <c r="G79" s="12">
        <f>G80</f>
        <v>1500000</v>
      </c>
      <c r="H79" s="12">
        <f>H80</f>
        <v>1000000</v>
      </c>
      <c r="I79" s="12">
        <f>I80</f>
        <v>1000000</v>
      </c>
    </row>
    <row r="80" spans="1:9" s="195" customFormat="1" ht="30.75" x14ac:dyDescent="0.25">
      <c r="A80" s="13" t="s">
        <v>61</v>
      </c>
      <c r="B80" s="124" t="s">
        <v>115</v>
      </c>
      <c r="C80" s="19" t="s">
        <v>137</v>
      </c>
      <c r="D80" s="19" t="s">
        <v>170</v>
      </c>
      <c r="E80" s="24">
        <v>9950000000</v>
      </c>
      <c r="F80" s="24">
        <v>200</v>
      </c>
      <c r="G80" s="12">
        <f>'Приложение 7'!G92</f>
        <v>1500000</v>
      </c>
      <c r="H80" s="12">
        <f>'Приложение 7'!H92</f>
        <v>1000000</v>
      </c>
      <c r="I80" s="12">
        <f>'Приложение 7'!I92</f>
        <v>1000000</v>
      </c>
    </row>
    <row r="81" spans="1:9" s="196" customFormat="1" x14ac:dyDescent="0.25">
      <c r="A81" s="27" t="s">
        <v>165</v>
      </c>
      <c r="B81" s="124" t="s">
        <v>115</v>
      </c>
      <c r="C81" s="18" t="s">
        <v>141</v>
      </c>
      <c r="D81" s="18"/>
      <c r="E81" s="18"/>
      <c r="F81" s="18"/>
      <c r="G81" s="11">
        <f>G82+G86+G104+G111+G115</f>
        <v>307913523.10000002</v>
      </c>
      <c r="H81" s="11">
        <f>H82+H86+H104+H111+H115</f>
        <v>118712604.69</v>
      </c>
      <c r="I81" s="11">
        <f>I82+I86+I104+I111+I115</f>
        <v>116392588.95999999</v>
      </c>
    </row>
    <row r="82" spans="1:9" s="196" customFormat="1" x14ac:dyDescent="0.25">
      <c r="A82" s="27" t="s">
        <v>166</v>
      </c>
      <c r="B82" s="124" t="s">
        <v>115</v>
      </c>
      <c r="C82" s="18" t="s">
        <v>141</v>
      </c>
      <c r="D82" s="18" t="s">
        <v>128</v>
      </c>
      <c r="E82" s="18"/>
      <c r="F82" s="18"/>
      <c r="G82" s="11">
        <f t="shared" ref="G82:I84" si="13">G83</f>
        <v>828848.24</v>
      </c>
      <c r="H82" s="11">
        <f t="shared" si="13"/>
        <v>828848.24</v>
      </c>
      <c r="I82" s="11">
        <f t="shared" si="13"/>
        <v>828848.24</v>
      </c>
    </row>
    <row r="83" spans="1:9" s="196" customFormat="1" x14ac:dyDescent="0.25">
      <c r="A83" s="27" t="s">
        <v>131</v>
      </c>
      <c r="B83" s="124" t="s">
        <v>115</v>
      </c>
      <c r="C83" s="18" t="s">
        <v>141</v>
      </c>
      <c r="D83" s="18" t="s">
        <v>128</v>
      </c>
      <c r="E83" s="18">
        <v>9900000000</v>
      </c>
      <c r="F83" s="18"/>
      <c r="G83" s="11">
        <f t="shared" si="13"/>
        <v>828848.24</v>
      </c>
      <c r="H83" s="11">
        <f t="shared" si="13"/>
        <v>828848.24</v>
      </c>
      <c r="I83" s="11">
        <f t="shared" si="13"/>
        <v>828848.24</v>
      </c>
    </row>
    <row r="84" spans="1:9" s="196" customFormat="1" ht="30.75" x14ac:dyDescent="0.25">
      <c r="A84" s="13" t="s">
        <v>185</v>
      </c>
      <c r="B84" s="124" t="s">
        <v>115</v>
      </c>
      <c r="C84" s="19" t="s">
        <v>141</v>
      </c>
      <c r="D84" s="19" t="s">
        <v>128</v>
      </c>
      <c r="E84" s="19" t="s">
        <v>133</v>
      </c>
      <c r="F84" s="19"/>
      <c r="G84" s="12">
        <f t="shared" si="13"/>
        <v>828848.24</v>
      </c>
      <c r="H84" s="12">
        <f t="shared" si="13"/>
        <v>828848.24</v>
      </c>
      <c r="I84" s="12">
        <f t="shared" si="13"/>
        <v>828848.24</v>
      </c>
    </row>
    <row r="85" spans="1:9" s="196" customFormat="1" ht="75.75" x14ac:dyDescent="0.25">
      <c r="A85" s="13" t="s">
        <v>8</v>
      </c>
      <c r="B85" s="124" t="s">
        <v>115</v>
      </c>
      <c r="C85" s="19" t="s">
        <v>141</v>
      </c>
      <c r="D85" s="19" t="s">
        <v>128</v>
      </c>
      <c r="E85" s="19" t="s">
        <v>133</v>
      </c>
      <c r="F85" s="19" t="s">
        <v>4</v>
      </c>
      <c r="G85" s="12">
        <f>'Приложение 7'!G98</f>
        <v>828848.24</v>
      </c>
      <c r="H85" s="12">
        <f>'Приложение 7'!H98</f>
        <v>828848.24</v>
      </c>
      <c r="I85" s="12">
        <f>'Приложение 7'!I98</f>
        <v>828848.24</v>
      </c>
    </row>
    <row r="86" spans="1:9" s="196" customFormat="1" x14ac:dyDescent="0.25">
      <c r="A86" s="27" t="s">
        <v>167</v>
      </c>
      <c r="B86" s="124" t="s">
        <v>115</v>
      </c>
      <c r="C86" s="18" t="s">
        <v>141</v>
      </c>
      <c r="D86" s="18" t="s">
        <v>168</v>
      </c>
      <c r="E86" s="18"/>
      <c r="F86" s="18"/>
      <c r="G86" s="11">
        <f>G87+G101</f>
        <v>124373487.69000001</v>
      </c>
      <c r="H86" s="11">
        <f t="shared" ref="H86:I86" si="14">H87+H101</f>
        <v>79985030.950000003</v>
      </c>
      <c r="I86" s="11">
        <f t="shared" si="14"/>
        <v>82808305.219999999</v>
      </c>
    </row>
    <row r="87" spans="1:9" s="196" customFormat="1" ht="63" x14ac:dyDescent="0.25">
      <c r="A87" s="27" t="s">
        <v>104</v>
      </c>
      <c r="B87" s="124" t="s">
        <v>115</v>
      </c>
      <c r="C87" s="18" t="s">
        <v>141</v>
      </c>
      <c r="D87" s="18" t="s">
        <v>168</v>
      </c>
      <c r="E87" s="18" t="s">
        <v>33</v>
      </c>
      <c r="F87" s="18"/>
      <c r="G87" s="11">
        <f>G88+G91+G95+G97+G99+G93</f>
        <v>118868114.82000001</v>
      </c>
      <c r="H87" s="11">
        <f t="shared" ref="H87:I87" si="15">H88+H91+H95+H97+H99+H93</f>
        <v>74479658.079999998</v>
      </c>
      <c r="I87" s="11">
        <f t="shared" si="15"/>
        <v>77302932.349999994</v>
      </c>
    </row>
    <row r="88" spans="1:9" s="196" customFormat="1" x14ac:dyDescent="0.25">
      <c r="A88" s="13" t="s">
        <v>62</v>
      </c>
      <c r="B88" s="124" t="s">
        <v>115</v>
      </c>
      <c r="C88" s="19" t="s">
        <v>141</v>
      </c>
      <c r="D88" s="19" t="s">
        <v>168</v>
      </c>
      <c r="E88" s="19" t="s">
        <v>34</v>
      </c>
      <c r="F88" s="19"/>
      <c r="G88" s="12">
        <f>G89+G90</f>
        <v>2847748.5300000003</v>
      </c>
      <c r="H88" s="12">
        <f>H89+H90</f>
        <v>2744658.08</v>
      </c>
      <c r="I88" s="12">
        <f>I89+I90</f>
        <v>2767433.35</v>
      </c>
    </row>
    <row r="89" spans="1:9" s="196" customFormat="1" ht="75.75" x14ac:dyDescent="0.25">
      <c r="A89" s="13" t="s">
        <v>8</v>
      </c>
      <c r="B89" s="124" t="s">
        <v>115</v>
      </c>
      <c r="C89" s="19" t="s">
        <v>141</v>
      </c>
      <c r="D89" s="19" t="s">
        <v>168</v>
      </c>
      <c r="E89" s="19" t="s">
        <v>34</v>
      </c>
      <c r="F89" s="19" t="s">
        <v>4</v>
      </c>
      <c r="G89" s="12">
        <f>'Приложение 6'!D69</f>
        <v>1489014.27</v>
      </c>
      <c r="H89" s="12">
        <f>'Приложение 6'!E69</f>
        <v>1326085.1200000001</v>
      </c>
      <c r="I89" s="12">
        <f>'Приложение 6'!F69</f>
        <v>1326085.1200000001</v>
      </c>
    </row>
    <row r="90" spans="1:9" s="196" customFormat="1" ht="30.75" x14ac:dyDescent="0.25">
      <c r="A90" s="22" t="s">
        <v>61</v>
      </c>
      <c r="B90" s="124" t="s">
        <v>115</v>
      </c>
      <c r="C90" s="19" t="s">
        <v>141</v>
      </c>
      <c r="D90" s="19" t="s">
        <v>168</v>
      </c>
      <c r="E90" s="19" t="s">
        <v>34</v>
      </c>
      <c r="F90" s="25">
        <v>200</v>
      </c>
      <c r="G90" s="12">
        <f>'Приложение 6'!D70</f>
        <v>1358734.26</v>
      </c>
      <c r="H90" s="12">
        <f>'Приложение 6'!E70</f>
        <v>1418572.96</v>
      </c>
      <c r="I90" s="12">
        <f>'Приложение 6'!F70</f>
        <v>1441348.23</v>
      </c>
    </row>
    <row r="91" spans="1:9" s="196" customFormat="1" x14ac:dyDescent="0.25">
      <c r="A91" s="22" t="s">
        <v>14</v>
      </c>
      <c r="B91" s="124" t="s">
        <v>115</v>
      </c>
      <c r="C91" s="19" t="s">
        <v>141</v>
      </c>
      <c r="D91" s="19" t="s">
        <v>168</v>
      </c>
      <c r="E91" s="19" t="s">
        <v>35</v>
      </c>
      <c r="F91" s="25"/>
      <c r="G91" s="12">
        <f>G92</f>
        <v>67565612.650000006</v>
      </c>
      <c r="H91" s="12">
        <f>H92</f>
        <v>61735000</v>
      </c>
      <c r="I91" s="12">
        <f>I92</f>
        <v>60585000</v>
      </c>
    </row>
    <row r="92" spans="1:9" s="196" customFormat="1" x14ac:dyDescent="0.25">
      <c r="A92" s="22" t="s">
        <v>9</v>
      </c>
      <c r="B92" s="124" t="s">
        <v>115</v>
      </c>
      <c r="C92" s="19" t="s">
        <v>141</v>
      </c>
      <c r="D92" s="19" t="s">
        <v>168</v>
      </c>
      <c r="E92" s="19" t="s">
        <v>35</v>
      </c>
      <c r="F92" s="25">
        <v>800</v>
      </c>
      <c r="G92" s="12">
        <f>'Приложение 6'!D72</f>
        <v>67565612.650000006</v>
      </c>
      <c r="H92" s="12">
        <f>'Приложение 6'!E72</f>
        <v>61735000</v>
      </c>
      <c r="I92" s="12">
        <f>'Приложение 6'!F72</f>
        <v>60585000</v>
      </c>
    </row>
    <row r="93" spans="1:9" s="196" customFormat="1" x14ac:dyDescent="0.25">
      <c r="A93" s="22" t="s">
        <v>116</v>
      </c>
      <c r="B93" s="124" t="s">
        <v>115</v>
      </c>
      <c r="C93" s="19" t="s">
        <v>141</v>
      </c>
      <c r="D93" s="19" t="s">
        <v>168</v>
      </c>
      <c r="E93" s="19" t="s">
        <v>117</v>
      </c>
      <c r="F93" s="25"/>
      <c r="G93" s="12">
        <f>G94</f>
        <v>12425748.5</v>
      </c>
      <c r="H93" s="12">
        <f t="shared" ref="H93:I93" si="16">H94</f>
        <v>0</v>
      </c>
      <c r="I93" s="12">
        <f t="shared" si="16"/>
        <v>3950499</v>
      </c>
    </row>
    <row r="94" spans="1:9" s="196" customFormat="1" x14ac:dyDescent="0.25">
      <c r="A94" s="22" t="s">
        <v>9</v>
      </c>
      <c r="B94" s="124" t="s">
        <v>115</v>
      </c>
      <c r="C94" s="19" t="s">
        <v>141</v>
      </c>
      <c r="D94" s="19" t="s">
        <v>168</v>
      </c>
      <c r="E94" s="19" t="s">
        <v>117</v>
      </c>
      <c r="F94" s="25">
        <v>800</v>
      </c>
      <c r="G94" s="12">
        <f>'Приложение 6'!D74</f>
        <v>12425748.5</v>
      </c>
      <c r="H94" s="12">
        <f>'Приложение 6'!E74</f>
        <v>0</v>
      </c>
      <c r="I94" s="12">
        <f>'Приложение 6'!F74</f>
        <v>3950499</v>
      </c>
    </row>
    <row r="95" spans="1:9" s="196" customFormat="1" x14ac:dyDescent="0.25">
      <c r="A95" s="13" t="s">
        <v>15</v>
      </c>
      <c r="B95" s="124" t="s">
        <v>115</v>
      </c>
      <c r="C95" s="19" t="s">
        <v>141</v>
      </c>
      <c r="D95" s="19" t="s">
        <v>168</v>
      </c>
      <c r="E95" s="19" t="s">
        <v>36</v>
      </c>
      <c r="F95" s="25"/>
      <c r="G95" s="12">
        <f>G96</f>
        <v>22837005.140000001</v>
      </c>
      <c r="H95" s="12">
        <f>H96</f>
        <v>0</v>
      </c>
      <c r="I95" s="12">
        <f>I96</f>
        <v>0</v>
      </c>
    </row>
    <row r="96" spans="1:9" s="196" customFormat="1" x14ac:dyDescent="0.25">
      <c r="A96" s="22" t="s">
        <v>9</v>
      </c>
      <c r="B96" s="124" t="s">
        <v>115</v>
      </c>
      <c r="C96" s="19" t="s">
        <v>141</v>
      </c>
      <c r="D96" s="19" t="s">
        <v>168</v>
      </c>
      <c r="E96" s="19" t="s">
        <v>36</v>
      </c>
      <c r="F96" s="19" t="s">
        <v>6</v>
      </c>
      <c r="G96" s="12">
        <f>'Приложение 6'!D76</f>
        <v>22837005.140000001</v>
      </c>
      <c r="H96" s="12">
        <f>'Приложение 6'!E76</f>
        <v>0</v>
      </c>
      <c r="I96" s="12">
        <f>'Приложение 6'!F76</f>
        <v>0</v>
      </c>
    </row>
    <row r="97" spans="1:9" s="196" customFormat="1" x14ac:dyDescent="0.25">
      <c r="A97" s="22" t="s">
        <v>100</v>
      </c>
      <c r="B97" s="124" t="s">
        <v>115</v>
      </c>
      <c r="C97" s="19" t="s">
        <v>141</v>
      </c>
      <c r="D97" s="19" t="s">
        <v>168</v>
      </c>
      <c r="E97" s="19" t="s">
        <v>101</v>
      </c>
      <c r="F97" s="19"/>
      <c r="G97" s="12">
        <f>G98</f>
        <v>10000000</v>
      </c>
      <c r="H97" s="12">
        <f>H98</f>
        <v>10000000</v>
      </c>
      <c r="I97" s="12">
        <f>I98</f>
        <v>10000000</v>
      </c>
    </row>
    <row r="98" spans="1:9" s="196" customFormat="1" x14ac:dyDescent="0.25">
      <c r="A98" s="22" t="s">
        <v>9</v>
      </c>
      <c r="B98" s="124" t="s">
        <v>115</v>
      </c>
      <c r="C98" s="19" t="s">
        <v>141</v>
      </c>
      <c r="D98" s="19" t="s">
        <v>168</v>
      </c>
      <c r="E98" s="19" t="s">
        <v>101</v>
      </c>
      <c r="F98" s="19" t="s">
        <v>6</v>
      </c>
      <c r="G98" s="12">
        <f>'Приложение 6'!D78</f>
        <v>10000000</v>
      </c>
      <c r="H98" s="12">
        <f>'Приложение 6'!E78</f>
        <v>10000000</v>
      </c>
      <c r="I98" s="12">
        <f>'Приложение 6'!F78</f>
        <v>10000000</v>
      </c>
    </row>
    <row r="99" spans="1:9" s="196" customFormat="1" ht="30.75" x14ac:dyDescent="0.25">
      <c r="A99" s="22" t="s">
        <v>105</v>
      </c>
      <c r="B99" s="124" t="s">
        <v>115</v>
      </c>
      <c r="C99" s="19" t="s">
        <v>141</v>
      </c>
      <c r="D99" s="19" t="s">
        <v>168</v>
      </c>
      <c r="E99" s="19" t="s">
        <v>63</v>
      </c>
      <c r="F99" s="19"/>
      <c r="G99" s="12">
        <f>G100</f>
        <v>3192000</v>
      </c>
      <c r="H99" s="12">
        <f>H100</f>
        <v>0</v>
      </c>
      <c r="I99" s="12">
        <f>I100</f>
        <v>0</v>
      </c>
    </row>
    <row r="100" spans="1:9" s="196" customFormat="1" x14ac:dyDescent="0.25">
      <c r="A100" s="22" t="s">
        <v>9</v>
      </c>
      <c r="B100" s="124" t="s">
        <v>115</v>
      </c>
      <c r="C100" s="19" t="s">
        <v>141</v>
      </c>
      <c r="D100" s="19" t="s">
        <v>168</v>
      </c>
      <c r="E100" s="19" t="s">
        <v>63</v>
      </c>
      <c r="F100" s="24">
        <v>800</v>
      </c>
      <c r="G100" s="12">
        <f>'Приложение 6'!D80</f>
        <v>3192000</v>
      </c>
      <c r="H100" s="12">
        <f>'Приложение 6'!E80</f>
        <v>0</v>
      </c>
      <c r="I100" s="12">
        <f>'Приложение 6'!F80</f>
        <v>0</v>
      </c>
    </row>
    <row r="101" spans="1:9" s="196" customFormat="1" x14ac:dyDescent="0.25">
      <c r="A101" s="17" t="s">
        <v>131</v>
      </c>
      <c r="B101" s="124" t="s">
        <v>115</v>
      </c>
      <c r="C101" s="18" t="s">
        <v>141</v>
      </c>
      <c r="D101" s="18" t="s">
        <v>168</v>
      </c>
      <c r="E101" s="18">
        <v>9900000000</v>
      </c>
      <c r="F101" s="24"/>
      <c r="G101" s="12">
        <f t="shared" ref="G101:I102" si="17">G102</f>
        <v>5505372.8700000001</v>
      </c>
      <c r="H101" s="12">
        <f t="shared" si="17"/>
        <v>5505372.8700000001</v>
      </c>
      <c r="I101" s="12">
        <f t="shared" si="17"/>
        <v>5505372.8700000001</v>
      </c>
    </row>
    <row r="102" spans="1:9" s="196" customFormat="1" ht="30.75" x14ac:dyDescent="0.25">
      <c r="A102" s="13" t="s">
        <v>185</v>
      </c>
      <c r="B102" s="124" t="s">
        <v>115</v>
      </c>
      <c r="C102" s="19" t="s">
        <v>141</v>
      </c>
      <c r="D102" s="19" t="s">
        <v>168</v>
      </c>
      <c r="E102" s="19">
        <v>9910000000</v>
      </c>
      <c r="F102" s="24"/>
      <c r="G102" s="12">
        <f t="shared" si="17"/>
        <v>5505372.8700000001</v>
      </c>
      <c r="H102" s="12">
        <f t="shared" si="17"/>
        <v>5505372.8700000001</v>
      </c>
      <c r="I102" s="12">
        <f t="shared" si="17"/>
        <v>5505372.8700000001</v>
      </c>
    </row>
    <row r="103" spans="1:9" s="196" customFormat="1" ht="75.75" x14ac:dyDescent="0.25">
      <c r="A103" s="22" t="s">
        <v>8</v>
      </c>
      <c r="B103" s="124" t="s">
        <v>115</v>
      </c>
      <c r="C103" s="19" t="s">
        <v>141</v>
      </c>
      <c r="D103" s="19" t="s">
        <v>168</v>
      </c>
      <c r="E103" s="19">
        <v>9910000000</v>
      </c>
      <c r="F103" s="24" t="s">
        <v>4</v>
      </c>
      <c r="G103" s="12">
        <f>'Приложение 7'!G103</f>
        <v>5505372.8700000001</v>
      </c>
      <c r="H103" s="12">
        <f>'Приложение 7'!H103</f>
        <v>5505372.8700000001</v>
      </c>
      <c r="I103" s="12">
        <f>'Приложение 7'!I103</f>
        <v>5505372.8700000001</v>
      </c>
    </row>
    <row r="104" spans="1:9" s="196" customFormat="1" ht="18" customHeight="1" x14ac:dyDescent="0.25">
      <c r="A104" s="17" t="s">
        <v>264</v>
      </c>
      <c r="B104" s="124" t="s">
        <v>115</v>
      </c>
      <c r="C104" s="18" t="s">
        <v>141</v>
      </c>
      <c r="D104" s="18" t="s">
        <v>178</v>
      </c>
      <c r="E104" s="21"/>
      <c r="F104" s="21"/>
      <c r="G104" s="11">
        <f>G105</f>
        <v>15150000</v>
      </c>
      <c r="H104" s="11">
        <f t="shared" ref="H104:I104" si="18">H105</f>
        <v>17150000</v>
      </c>
      <c r="I104" s="11">
        <f t="shared" si="18"/>
        <v>17150000</v>
      </c>
    </row>
    <row r="105" spans="1:9" s="196" customFormat="1" ht="34.5" customHeight="1" x14ac:dyDescent="0.25">
      <c r="A105" s="17" t="s">
        <v>111</v>
      </c>
      <c r="B105" s="124" t="s">
        <v>115</v>
      </c>
      <c r="C105" s="18" t="s">
        <v>141</v>
      </c>
      <c r="D105" s="18" t="s">
        <v>178</v>
      </c>
      <c r="E105" s="20" t="s">
        <v>38</v>
      </c>
      <c r="F105" s="21"/>
      <c r="G105" s="11">
        <f>G106+G108</f>
        <v>15150000</v>
      </c>
      <c r="H105" s="11">
        <f t="shared" ref="H105:I105" si="19">H106+H108</f>
        <v>17150000</v>
      </c>
      <c r="I105" s="11">
        <f t="shared" si="19"/>
        <v>17150000</v>
      </c>
    </row>
    <row r="106" spans="1:9" s="196" customFormat="1" x14ac:dyDescent="0.25">
      <c r="A106" s="22" t="s">
        <v>17</v>
      </c>
      <c r="B106" s="124" t="s">
        <v>115</v>
      </c>
      <c r="C106" s="19" t="s">
        <v>141</v>
      </c>
      <c r="D106" s="19" t="s">
        <v>178</v>
      </c>
      <c r="E106" s="23" t="s">
        <v>37</v>
      </c>
      <c r="F106" s="24"/>
      <c r="G106" s="12">
        <f>G107</f>
        <v>2000000</v>
      </c>
      <c r="H106" s="12">
        <f t="shared" ref="H106:I106" si="20">H107</f>
        <v>4000000</v>
      </c>
      <c r="I106" s="12">
        <f t="shared" si="20"/>
        <v>4000000</v>
      </c>
    </row>
    <row r="107" spans="1:9" s="196" customFormat="1" ht="30.75" x14ac:dyDescent="0.25">
      <c r="A107" s="13" t="s">
        <v>61</v>
      </c>
      <c r="B107" s="124" t="s">
        <v>115</v>
      </c>
      <c r="C107" s="19" t="s">
        <v>141</v>
      </c>
      <c r="D107" s="19" t="s">
        <v>178</v>
      </c>
      <c r="E107" s="23" t="s">
        <v>37</v>
      </c>
      <c r="F107" s="24">
        <v>800</v>
      </c>
      <c r="G107" s="12">
        <f>'Приложение 6'!D83</f>
        <v>2000000</v>
      </c>
      <c r="H107" s="12">
        <f>'Приложение 6'!E83</f>
        <v>4000000</v>
      </c>
      <c r="I107" s="12">
        <f>'Приложение 6'!F83</f>
        <v>4000000</v>
      </c>
    </row>
    <row r="108" spans="1:9" s="196" customFormat="1" ht="21" customHeight="1" x14ac:dyDescent="0.25">
      <c r="A108" s="22" t="s">
        <v>16</v>
      </c>
      <c r="B108" s="124" t="s">
        <v>115</v>
      </c>
      <c r="C108" s="19" t="s">
        <v>141</v>
      </c>
      <c r="D108" s="19" t="s">
        <v>178</v>
      </c>
      <c r="E108" s="23" t="s">
        <v>39</v>
      </c>
      <c r="F108" s="24"/>
      <c r="G108" s="12">
        <f>G109+G110</f>
        <v>13150000</v>
      </c>
      <c r="H108" s="12">
        <f>H109+H110</f>
        <v>13150000</v>
      </c>
      <c r="I108" s="12">
        <f>I109+I110</f>
        <v>13150000</v>
      </c>
    </row>
    <row r="109" spans="1:9" s="196" customFormat="1" ht="31.5" customHeight="1" x14ac:dyDescent="0.25">
      <c r="A109" s="13" t="s">
        <v>61</v>
      </c>
      <c r="B109" s="124" t="s">
        <v>115</v>
      </c>
      <c r="C109" s="19" t="s">
        <v>141</v>
      </c>
      <c r="D109" s="19" t="s">
        <v>178</v>
      </c>
      <c r="E109" s="23" t="s">
        <v>39</v>
      </c>
      <c r="F109" s="24">
        <v>200</v>
      </c>
      <c r="G109" s="12">
        <f>'Приложение 6'!D85</f>
        <v>150000</v>
      </c>
      <c r="H109" s="12">
        <f>'Приложение 6'!E85</f>
        <v>150000</v>
      </c>
      <c r="I109" s="12">
        <f>'Приложение 6'!F85</f>
        <v>150000</v>
      </c>
    </row>
    <row r="110" spans="1:9" s="196" customFormat="1" ht="15.75" customHeight="1" x14ac:dyDescent="0.25">
      <c r="A110" s="22" t="s">
        <v>9</v>
      </c>
      <c r="B110" s="124" t="s">
        <v>115</v>
      </c>
      <c r="C110" s="19" t="s">
        <v>141</v>
      </c>
      <c r="D110" s="19" t="s">
        <v>178</v>
      </c>
      <c r="E110" s="23" t="s">
        <v>39</v>
      </c>
      <c r="F110" s="24">
        <v>800</v>
      </c>
      <c r="G110" s="12">
        <f>'Приложение 6'!D86</f>
        <v>13000000</v>
      </c>
      <c r="H110" s="12">
        <f>'Приложение 6'!E86</f>
        <v>13000000</v>
      </c>
      <c r="I110" s="12">
        <f>'Приложение 6'!F86</f>
        <v>13000000</v>
      </c>
    </row>
    <row r="111" spans="1:9" s="196" customFormat="1" ht="18" customHeight="1" x14ac:dyDescent="0.25">
      <c r="A111" s="17" t="s">
        <v>267</v>
      </c>
      <c r="B111" s="124" t="s">
        <v>115</v>
      </c>
      <c r="C111" s="18" t="s">
        <v>141</v>
      </c>
      <c r="D111" s="18" t="s">
        <v>162</v>
      </c>
      <c r="E111" s="21"/>
      <c r="F111" s="21"/>
      <c r="G111" s="11">
        <f>G112</f>
        <v>162844427.16999999</v>
      </c>
      <c r="H111" s="11">
        <f>H112</f>
        <v>15605435.5</v>
      </c>
      <c r="I111" s="11">
        <f>I112</f>
        <v>15605435.5</v>
      </c>
    </row>
    <row r="112" spans="1:9" s="196" customFormat="1" ht="30.75" customHeight="1" x14ac:dyDescent="0.25">
      <c r="A112" s="17" t="s">
        <v>111</v>
      </c>
      <c r="B112" s="124" t="s">
        <v>115</v>
      </c>
      <c r="C112" s="18" t="s">
        <v>141</v>
      </c>
      <c r="D112" s="18" t="s">
        <v>162</v>
      </c>
      <c r="E112" s="20" t="s">
        <v>38</v>
      </c>
      <c r="F112" s="21"/>
      <c r="G112" s="11">
        <f>G113</f>
        <v>162844427.16999999</v>
      </c>
      <c r="H112" s="11">
        <f t="shared" ref="H112:I112" si="21">H113</f>
        <v>15605435.5</v>
      </c>
      <c r="I112" s="11">
        <f t="shared" si="21"/>
        <v>15605435.5</v>
      </c>
    </row>
    <row r="113" spans="1:27" s="195" customFormat="1" x14ac:dyDescent="0.25">
      <c r="A113" s="22" t="s">
        <v>93</v>
      </c>
      <c r="B113" s="124" t="s">
        <v>115</v>
      </c>
      <c r="C113" s="19" t="s">
        <v>141</v>
      </c>
      <c r="D113" s="19" t="s">
        <v>162</v>
      </c>
      <c r="E113" s="23" t="s">
        <v>40</v>
      </c>
      <c r="F113" s="24"/>
      <c r="G113" s="12">
        <f>G114</f>
        <v>162844427.16999999</v>
      </c>
      <c r="H113" s="12">
        <f>H114</f>
        <v>15605435.5</v>
      </c>
      <c r="I113" s="12">
        <f>I114</f>
        <v>15605435.5</v>
      </c>
    </row>
    <row r="114" spans="1:27" s="196" customFormat="1" ht="30.75" x14ac:dyDescent="0.25">
      <c r="A114" s="13" t="s">
        <v>61</v>
      </c>
      <c r="B114" s="124" t="s">
        <v>115</v>
      </c>
      <c r="C114" s="19" t="s">
        <v>141</v>
      </c>
      <c r="D114" s="19" t="s">
        <v>162</v>
      </c>
      <c r="E114" s="23" t="s">
        <v>40</v>
      </c>
      <c r="F114" s="24">
        <v>200</v>
      </c>
      <c r="G114" s="12">
        <f>'Приложение 6'!D88</f>
        <v>162844427.16999999</v>
      </c>
      <c r="H114" s="12">
        <f>'Приложение 6'!E88</f>
        <v>15605435.5</v>
      </c>
      <c r="I114" s="12">
        <f>'Приложение 6'!F88</f>
        <v>15605435.5</v>
      </c>
    </row>
    <row r="115" spans="1:27" s="196" customFormat="1" ht="31.5" x14ac:dyDescent="0.25">
      <c r="A115" s="17" t="s">
        <v>171</v>
      </c>
      <c r="B115" s="124" t="s">
        <v>115</v>
      </c>
      <c r="C115" s="18" t="s">
        <v>141</v>
      </c>
      <c r="D115" s="18" t="s">
        <v>172</v>
      </c>
      <c r="E115" s="21"/>
      <c r="F115" s="21"/>
      <c r="G115" s="11">
        <f>G116</f>
        <v>4716760</v>
      </c>
      <c r="H115" s="11">
        <f t="shared" ref="H115:I115" si="22">H116</f>
        <v>5143290</v>
      </c>
      <c r="I115" s="11">
        <f t="shared" si="22"/>
        <v>0</v>
      </c>
    </row>
    <row r="116" spans="1:27" s="195" customFormat="1" ht="42.75" customHeight="1" x14ac:dyDescent="0.25">
      <c r="A116" s="17" t="s">
        <v>91</v>
      </c>
      <c r="B116" s="124" t="s">
        <v>115</v>
      </c>
      <c r="C116" s="18" t="s">
        <v>141</v>
      </c>
      <c r="D116" s="18" t="s">
        <v>172</v>
      </c>
      <c r="E116" s="20" t="s">
        <v>31</v>
      </c>
      <c r="F116" s="21"/>
      <c r="G116" s="11">
        <f>G117</f>
        <v>4716760</v>
      </c>
      <c r="H116" s="11">
        <f>H117</f>
        <v>5143290</v>
      </c>
      <c r="I116" s="11">
        <f>I117</f>
        <v>0</v>
      </c>
      <c r="J116" s="196"/>
      <c r="K116" s="196"/>
      <c r="L116" s="196"/>
      <c r="M116" s="196"/>
      <c r="N116" s="196"/>
      <c r="O116" s="196"/>
      <c r="P116" s="196"/>
      <c r="Q116" s="196"/>
      <c r="R116" s="196"/>
      <c r="S116" s="196"/>
      <c r="T116" s="196"/>
      <c r="U116" s="196"/>
      <c r="V116" s="196"/>
      <c r="W116" s="196"/>
      <c r="X116" s="196"/>
      <c r="Y116" s="196"/>
      <c r="Z116" s="196"/>
      <c r="AA116" s="196"/>
    </row>
    <row r="117" spans="1:27" s="195" customFormat="1" x14ac:dyDescent="0.25">
      <c r="A117" s="22" t="s">
        <v>573</v>
      </c>
      <c r="B117" s="124" t="s">
        <v>115</v>
      </c>
      <c r="C117" s="19" t="s">
        <v>141</v>
      </c>
      <c r="D117" s="19" t="s">
        <v>172</v>
      </c>
      <c r="E117" s="23" t="s">
        <v>32</v>
      </c>
      <c r="F117" s="24"/>
      <c r="G117" s="12">
        <f>G118+G119+G120</f>
        <v>4716760</v>
      </c>
      <c r="H117" s="12">
        <f>H118+H119+H120</f>
        <v>5143290</v>
      </c>
      <c r="I117" s="12">
        <f>I118+I119+I120</f>
        <v>0</v>
      </c>
      <c r="J117" s="196"/>
      <c r="K117" s="196"/>
      <c r="L117" s="196"/>
      <c r="M117" s="196"/>
      <c r="N117" s="196"/>
      <c r="O117" s="196"/>
      <c r="P117" s="196"/>
      <c r="Q117" s="196"/>
      <c r="R117" s="196"/>
      <c r="S117" s="196"/>
      <c r="T117" s="196"/>
      <c r="U117" s="196"/>
      <c r="V117" s="196"/>
      <c r="W117" s="196"/>
      <c r="X117" s="196"/>
      <c r="Y117" s="196"/>
      <c r="Z117" s="196"/>
      <c r="AA117" s="196"/>
    </row>
    <row r="118" spans="1:27" s="195" customFormat="1" ht="30.75" x14ac:dyDescent="0.25">
      <c r="A118" s="22" t="s">
        <v>61</v>
      </c>
      <c r="B118" s="124" t="s">
        <v>115</v>
      </c>
      <c r="C118" s="19" t="s">
        <v>141</v>
      </c>
      <c r="D118" s="19" t="s">
        <v>172</v>
      </c>
      <c r="E118" s="23" t="s">
        <v>32</v>
      </c>
      <c r="F118" s="24">
        <v>200</v>
      </c>
      <c r="G118" s="12">
        <f>'Приложение 6'!D64</f>
        <v>250000</v>
      </c>
      <c r="H118" s="12">
        <f>'Приложение 6'!E64</f>
        <v>483290</v>
      </c>
      <c r="I118" s="12">
        <f>'Приложение 6'!F64</f>
        <v>0</v>
      </c>
      <c r="J118" s="196"/>
      <c r="K118" s="196"/>
      <c r="L118" s="196"/>
      <c r="M118" s="196"/>
      <c r="N118" s="196"/>
      <c r="O118" s="196"/>
      <c r="P118" s="196"/>
      <c r="Q118" s="196"/>
      <c r="R118" s="196"/>
      <c r="S118" s="196"/>
      <c r="T118" s="196"/>
      <c r="U118" s="196"/>
      <c r="V118" s="196"/>
      <c r="W118" s="196"/>
      <c r="X118" s="196"/>
      <c r="Y118" s="196"/>
      <c r="Z118" s="196"/>
      <c r="AA118" s="196"/>
    </row>
    <row r="119" spans="1:27" s="195" customFormat="1" ht="21.75" customHeight="1" x14ac:dyDescent="0.25">
      <c r="A119" s="13" t="s">
        <v>10</v>
      </c>
      <c r="B119" s="124" t="s">
        <v>115</v>
      </c>
      <c r="C119" s="19" t="s">
        <v>141</v>
      </c>
      <c r="D119" s="19" t="s">
        <v>172</v>
      </c>
      <c r="E119" s="23" t="s">
        <v>32</v>
      </c>
      <c r="F119" s="24">
        <v>300</v>
      </c>
      <c r="G119" s="12">
        <f>'Приложение 6'!D65</f>
        <v>166760</v>
      </c>
      <c r="H119" s="12">
        <f>'Приложение 6'!E65</f>
        <v>60000</v>
      </c>
      <c r="I119" s="12">
        <f>'Приложение 6'!F65</f>
        <v>0</v>
      </c>
      <c r="J119" s="196"/>
      <c r="K119" s="196"/>
      <c r="L119" s="196"/>
      <c r="M119" s="196"/>
      <c r="N119" s="196"/>
      <c r="O119" s="196"/>
      <c r="P119" s="196"/>
      <c r="Q119" s="196"/>
      <c r="R119" s="196"/>
      <c r="S119" s="196"/>
      <c r="T119" s="196"/>
      <c r="U119" s="196"/>
      <c r="V119" s="196"/>
      <c r="W119" s="196"/>
      <c r="X119" s="196"/>
      <c r="Y119" s="196"/>
      <c r="Z119" s="196"/>
      <c r="AA119" s="196"/>
    </row>
    <row r="120" spans="1:27" s="195" customFormat="1" x14ac:dyDescent="0.25">
      <c r="A120" s="22" t="s">
        <v>9</v>
      </c>
      <c r="B120" s="124" t="s">
        <v>115</v>
      </c>
      <c r="C120" s="19" t="s">
        <v>141</v>
      </c>
      <c r="D120" s="19" t="s">
        <v>172</v>
      </c>
      <c r="E120" s="23" t="s">
        <v>32</v>
      </c>
      <c r="F120" s="24">
        <v>800</v>
      </c>
      <c r="G120" s="12">
        <f>'Приложение 6'!D66</f>
        <v>4300000</v>
      </c>
      <c r="H120" s="12">
        <f>'Приложение 6'!E66</f>
        <v>4600000</v>
      </c>
      <c r="I120" s="12">
        <f>'Приложение 6'!F66</f>
        <v>0</v>
      </c>
      <c r="J120" s="196"/>
      <c r="K120" s="196"/>
      <c r="L120" s="196"/>
      <c r="M120" s="196"/>
      <c r="N120" s="196"/>
      <c r="O120" s="196"/>
      <c r="P120" s="196"/>
      <c r="Q120" s="196"/>
      <c r="R120" s="196"/>
      <c r="S120" s="196"/>
      <c r="T120" s="196"/>
      <c r="U120" s="196"/>
      <c r="V120" s="196"/>
      <c r="W120" s="196"/>
      <c r="X120" s="196"/>
      <c r="Y120" s="196"/>
      <c r="Z120" s="196"/>
      <c r="AA120" s="196"/>
    </row>
    <row r="121" spans="1:27" s="196" customFormat="1" x14ac:dyDescent="0.25">
      <c r="A121" s="27" t="s">
        <v>286</v>
      </c>
      <c r="B121" s="124" t="s">
        <v>115</v>
      </c>
      <c r="C121" s="18" t="s">
        <v>168</v>
      </c>
      <c r="D121" s="18"/>
      <c r="E121" s="20"/>
      <c r="F121" s="21"/>
      <c r="G121" s="11">
        <f>G122</f>
        <v>9810436.8000000007</v>
      </c>
      <c r="H121" s="11">
        <f t="shared" ref="H121:I124" si="23">H122</f>
        <v>0</v>
      </c>
      <c r="I121" s="11">
        <f t="shared" si="23"/>
        <v>0</v>
      </c>
    </row>
    <row r="122" spans="1:27" s="196" customFormat="1" x14ac:dyDescent="0.25">
      <c r="A122" s="27" t="s">
        <v>173</v>
      </c>
      <c r="B122" s="124" t="s">
        <v>115</v>
      </c>
      <c r="C122" s="18" t="s">
        <v>168</v>
      </c>
      <c r="D122" s="18" t="s">
        <v>137</v>
      </c>
      <c r="E122" s="20"/>
      <c r="F122" s="21"/>
      <c r="G122" s="11">
        <f>G123</f>
        <v>9810436.8000000007</v>
      </c>
      <c r="H122" s="11">
        <f t="shared" si="23"/>
        <v>0</v>
      </c>
      <c r="I122" s="11">
        <f t="shared" si="23"/>
        <v>0</v>
      </c>
    </row>
    <row r="123" spans="1:27" s="196" customFormat="1" x14ac:dyDescent="0.25">
      <c r="A123" s="27" t="s">
        <v>131</v>
      </c>
      <c r="B123" s="124" t="s">
        <v>115</v>
      </c>
      <c r="C123" s="18" t="s">
        <v>168</v>
      </c>
      <c r="D123" s="18" t="s">
        <v>137</v>
      </c>
      <c r="E123" s="20" t="s">
        <v>132</v>
      </c>
      <c r="F123" s="21"/>
      <c r="G123" s="11">
        <f>G124</f>
        <v>9810436.8000000007</v>
      </c>
      <c r="H123" s="11">
        <f t="shared" si="23"/>
        <v>0</v>
      </c>
      <c r="I123" s="11">
        <f t="shared" si="23"/>
        <v>0</v>
      </c>
    </row>
    <row r="124" spans="1:27" s="195" customFormat="1" x14ac:dyDescent="0.25">
      <c r="A124" s="13" t="s">
        <v>149</v>
      </c>
      <c r="B124" s="124" t="s">
        <v>115</v>
      </c>
      <c r="C124" s="19" t="s">
        <v>168</v>
      </c>
      <c r="D124" s="19" t="s">
        <v>137</v>
      </c>
      <c r="E124" s="23" t="s">
        <v>150</v>
      </c>
      <c r="F124" s="24"/>
      <c r="G124" s="12">
        <f>G125</f>
        <v>9810436.8000000007</v>
      </c>
      <c r="H124" s="12">
        <f t="shared" si="23"/>
        <v>0</v>
      </c>
      <c r="I124" s="12">
        <f t="shared" si="23"/>
        <v>0</v>
      </c>
      <c r="J124" s="196"/>
      <c r="K124" s="196"/>
      <c r="L124" s="196"/>
      <c r="M124" s="196"/>
      <c r="N124" s="196"/>
      <c r="O124" s="196"/>
      <c r="P124" s="196"/>
      <c r="Q124" s="196"/>
      <c r="R124" s="196"/>
      <c r="S124" s="196"/>
      <c r="T124" s="196"/>
      <c r="U124" s="196"/>
      <c r="V124" s="196"/>
      <c r="W124" s="196"/>
      <c r="X124" s="196"/>
      <c r="Y124" s="196"/>
      <c r="Z124" s="196"/>
      <c r="AA124" s="196"/>
    </row>
    <row r="125" spans="1:27" s="195" customFormat="1" ht="30.75" x14ac:dyDescent="0.25">
      <c r="A125" s="13" t="s">
        <v>21</v>
      </c>
      <c r="B125" s="124" t="s">
        <v>115</v>
      </c>
      <c r="C125" s="19" t="s">
        <v>168</v>
      </c>
      <c r="D125" s="19" t="s">
        <v>137</v>
      </c>
      <c r="E125" s="23" t="s">
        <v>150</v>
      </c>
      <c r="F125" s="24">
        <v>400</v>
      </c>
      <c r="G125" s="12">
        <f>'приложение 8'!F124</f>
        <v>9810436.8000000007</v>
      </c>
      <c r="H125" s="12">
        <f>'приложение 8'!G124</f>
        <v>0</v>
      </c>
      <c r="I125" s="12">
        <f>'приложение 8'!H124</f>
        <v>0</v>
      </c>
      <c r="J125" s="196"/>
      <c r="K125" s="196"/>
      <c r="L125" s="196"/>
      <c r="M125" s="196"/>
      <c r="N125" s="196"/>
      <c r="O125" s="196"/>
      <c r="P125" s="196"/>
      <c r="Q125" s="196"/>
      <c r="R125" s="196"/>
      <c r="S125" s="196"/>
      <c r="T125" s="196"/>
      <c r="U125" s="196"/>
      <c r="V125" s="196"/>
      <c r="W125" s="196"/>
      <c r="X125" s="196"/>
      <c r="Y125" s="196"/>
      <c r="Z125" s="196"/>
      <c r="AA125" s="196"/>
    </row>
    <row r="126" spans="1:27" s="196" customFormat="1" x14ac:dyDescent="0.25">
      <c r="A126" s="17" t="s">
        <v>304</v>
      </c>
      <c r="B126" s="124" t="s">
        <v>115</v>
      </c>
      <c r="C126" s="18" t="s">
        <v>145</v>
      </c>
      <c r="D126" s="18"/>
      <c r="E126" s="21"/>
      <c r="F126" s="21"/>
      <c r="G126" s="11">
        <f>G127</f>
        <v>5503028</v>
      </c>
      <c r="H126" s="11">
        <f t="shared" ref="H126:I126" si="24">H127</f>
        <v>5956631</v>
      </c>
      <c r="I126" s="11">
        <f t="shared" si="24"/>
        <v>6280536</v>
      </c>
    </row>
    <row r="127" spans="1:27" s="196" customFormat="1" ht="31.5" x14ac:dyDescent="0.25">
      <c r="A127" s="27" t="s">
        <v>572</v>
      </c>
      <c r="B127" s="124" t="s">
        <v>115</v>
      </c>
      <c r="C127" s="18" t="s">
        <v>145</v>
      </c>
      <c r="D127" s="18" t="s">
        <v>137</v>
      </c>
      <c r="E127" s="20"/>
      <c r="F127" s="21"/>
      <c r="G127" s="11">
        <f>G128</f>
        <v>5503028</v>
      </c>
      <c r="H127" s="11">
        <f>H128</f>
        <v>5956631</v>
      </c>
      <c r="I127" s="11">
        <f>I128</f>
        <v>6280536</v>
      </c>
    </row>
    <row r="128" spans="1:27" s="196" customFormat="1" ht="31.5" x14ac:dyDescent="0.25">
      <c r="A128" s="17" t="s">
        <v>584</v>
      </c>
      <c r="B128" s="124" t="s">
        <v>115</v>
      </c>
      <c r="C128" s="18" t="s">
        <v>145</v>
      </c>
      <c r="D128" s="18" t="s">
        <v>137</v>
      </c>
      <c r="E128" s="26">
        <v>2900000000</v>
      </c>
      <c r="F128" s="33"/>
      <c r="G128" s="11">
        <f>G129+G131+G133</f>
        <v>5503028</v>
      </c>
      <c r="H128" s="11">
        <f>H129+H131+H133</f>
        <v>5956631</v>
      </c>
      <c r="I128" s="11">
        <f>I129+I131+I133</f>
        <v>6280536</v>
      </c>
    </row>
    <row r="129" spans="1:12" s="196" customFormat="1" ht="30.75" x14ac:dyDescent="0.25">
      <c r="A129" s="22" t="s">
        <v>107</v>
      </c>
      <c r="B129" s="124" t="s">
        <v>115</v>
      </c>
      <c r="C129" s="19" t="s">
        <v>145</v>
      </c>
      <c r="D129" s="19" t="s">
        <v>137</v>
      </c>
      <c r="E129" s="25">
        <v>2930000000</v>
      </c>
      <c r="F129" s="48"/>
      <c r="G129" s="12">
        <f>SUM(G130:G130)</f>
        <v>1683528</v>
      </c>
      <c r="H129" s="12">
        <f>SUM(H130:H130)</f>
        <v>3394476</v>
      </c>
      <c r="I129" s="12">
        <f>SUM(I130:I130)</f>
        <v>3391176</v>
      </c>
    </row>
    <row r="130" spans="1:12" s="196" customFormat="1" ht="30.75" x14ac:dyDescent="0.25">
      <c r="A130" s="22" t="s">
        <v>61</v>
      </c>
      <c r="B130" s="124" t="s">
        <v>115</v>
      </c>
      <c r="C130" s="19" t="s">
        <v>145</v>
      </c>
      <c r="D130" s="19" t="s">
        <v>137</v>
      </c>
      <c r="E130" s="25">
        <v>2930000000</v>
      </c>
      <c r="F130" s="48">
        <v>200</v>
      </c>
      <c r="G130" s="12">
        <f>'Приложение 6'!D155</f>
        <v>1683528</v>
      </c>
      <c r="H130" s="12">
        <f>'Приложение 6'!E155</f>
        <v>3394476</v>
      </c>
      <c r="I130" s="12">
        <f>'Приложение 6'!F155</f>
        <v>3391176</v>
      </c>
    </row>
    <row r="131" spans="1:12" s="195" customFormat="1" ht="30.75" x14ac:dyDescent="0.25">
      <c r="A131" s="32" t="s">
        <v>108</v>
      </c>
      <c r="B131" s="124" t="s">
        <v>115</v>
      </c>
      <c r="C131" s="19" t="s">
        <v>145</v>
      </c>
      <c r="D131" s="19" t="s">
        <v>137</v>
      </c>
      <c r="E131" s="25">
        <v>2940000000</v>
      </c>
      <c r="F131" s="48"/>
      <c r="G131" s="12">
        <f>G132</f>
        <v>3400000</v>
      </c>
      <c r="H131" s="12">
        <f t="shared" ref="H131:I131" si="25">H132</f>
        <v>2294150</v>
      </c>
      <c r="I131" s="12">
        <f t="shared" si="25"/>
        <v>2292400</v>
      </c>
    </row>
    <row r="132" spans="1:12" s="196" customFormat="1" ht="30.75" x14ac:dyDescent="0.25">
      <c r="A132" s="13" t="s">
        <v>61</v>
      </c>
      <c r="B132" s="124" t="s">
        <v>115</v>
      </c>
      <c r="C132" s="19" t="s">
        <v>145</v>
      </c>
      <c r="D132" s="19" t="s">
        <v>137</v>
      </c>
      <c r="E132" s="25">
        <v>2940000000</v>
      </c>
      <c r="F132" s="25">
        <v>200</v>
      </c>
      <c r="G132" s="12">
        <f>'Приложение 6'!D157</f>
        <v>3400000</v>
      </c>
      <c r="H132" s="12">
        <f>'Приложение 6'!E157</f>
        <v>2294150</v>
      </c>
      <c r="I132" s="12">
        <f>'Приложение 6'!F157</f>
        <v>2292400</v>
      </c>
    </row>
    <row r="133" spans="1:12" s="195" customFormat="1" ht="30.75" x14ac:dyDescent="0.25">
      <c r="A133" s="22" t="s">
        <v>77</v>
      </c>
      <c r="B133" s="124" t="s">
        <v>115</v>
      </c>
      <c r="C133" s="19" t="s">
        <v>145</v>
      </c>
      <c r="D133" s="19" t="s">
        <v>137</v>
      </c>
      <c r="E133" s="25">
        <v>2970000000</v>
      </c>
      <c r="F133" s="25"/>
      <c r="G133" s="12">
        <f>G134</f>
        <v>419500</v>
      </c>
      <c r="H133" s="12">
        <f>H134</f>
        <v>268005</v>
      </c>
      <c r="I133" s="12">
        <f>I134</f>
        <v>596960</v>
      </c>
    </row>
    <row r="134" spans="1:12" s="196" customFormat="1" ht="30.75" x14ac:dyDescent="0.25">
      <c r="A134" s="13" t="s">
        <v>61</v>
      </c>
      <c r="B134" s="124" t="s">
        <v>115</v>
      </c>
      <c r="C134" s="19" t="s">
        <v>145</v>
      </c>
      <c r="D134" s="19" t="s">
        <v>137</v>
      </c>
      <c r="E134" s="25">
        <v>2970000000</v>
      </c>
      <c r="F134" s="25">
        <v>200</v>
      </c>
      <c r="G134" s="12">
        <f>'Приложение 6'!D159</f>
        <v>419500</v>
      </c>
      <c r="H134" s="12">
        <f>'Приложение 6'!E159</f>
        <v>268005</v>
      </c>
      <c r="I134" s="12">
        <f>'Приложение 6'!F159</f>
        <v>596960</v>
      </c>
    </row>
    <row r="135" spans="1:12" s="196" customFormat="1" x14ac:dyDescent="0.25">
      <c r="A135" s="17" t="s">
        <v>174</v>
      </c>
      <c r="B135" s="124" t="s">
        <v>115</v>
      </c>
      <c r="C135" s="18" t="s">
        <v>148</v>
      </c>
      <c r="D135" s="18"/>
      <c r="E135" s="21"/>
      <c r="F135" s="21"/>
      <c r="G135" s="11">
        <f>G136+G143+G169+G188+G156</f>
        <v>1478856475.3300002</v>
      </c>
      <c r="H135" s="11">
        <f>H136+H143+H169+H188+H156</f>
        <v>1235556655.78</v>
      </c>
      <c r="I135" s="11">
        <f>I136+I143+I169+I188+I156</f>
        <v>1161668415.7116001</v>
      </c>
      <c r="J135" s="208"/>
      <c r="K135" s="208"/>
      <c r="L135" s="208"/>
    </row>
    <row r="136" spans="1:12" s="196" customFormat="1" x14ac:dyDescent="0.25">
      <c r="A136" s="17" t="s">
        <v>308</v>
      </c>
      <c r="B136" s="124" t="s">
        <v>115</v>
      </c>
      <c r="C136" s="18" t="s">
        <v>148</v>
      </c>
      <c r="D136" s="18" t="s">
        <v>128</v>
      </c>
      <c r="E136" s="21"/>
      <c r="F136" s="21"/>
      <c r="G136" s="11">
        <f>G137</f>
        <v>399353716.46000004</v>
      </c>
      <c r="H136" s="11">
        <f t="shared" ref="H136:I136" si="26">H137</f>
        <v>399056216.47000003</v>
      </c>
      <c r="I136" s="11">
        <f t="shared" si="26"/>
        <v>402132684.19</v>
      </c>
    </row>
    <row r="137" spans="1:12" s="207" customFormat="1" x14ac:dyDescent="0.25">
      <c r="A137" s="17" t="s">
        <v>96</v>
      </c>
      <c r="B137" s="124" t="s">
        <v>115</v>
      </c>
      <c r="C137" s="18" t="s">
        <v>148</v>
      </c>
      <c r="D137" s="18" t="s">
        <v>128</v>
      </c>
      <c r="E137" s="20" t="s">
        <v>24</v>
      </c>
      <c r="F137" s="21"/>
      <c r="G137" s="11">
        <f>G138</f>
        <v>399353716.46000004</v>
      </c>
      <c r="H137" s="11">
        <f>H138</f>
        <v>399056216.47000003</v>
      </c>
      <c r="I137" s="11">
        <f>I138</f>
        <v>402132684.19</v>
      </c>
    </row>
    <row r="138" spans="1:12" s="207" customFormat="1" x14ac:dyDescent="0.2">
      <c r="A138" s="519" t="s">
        <v>1346</v>
      </c>
      <c r="B138" s="124" t="s">
        <v>115</v>
      </c>
      <c r="C138" s="19" t="s">
        <v>148</v>
      </c>
      <c r="D138" s="19" t="s">
        <v>128</v>
      </c>
      <c r="E138" s="23" t="s">
        <v>98</v>
      </c>
      <c r="F138" s="24"/>
      <c r="G138" s="12">
        <f>SUM(G139:G142)</f>
        <v>399353716.46000004</v>
      </c>
      <c r="H138" s="12">
        <f>SUM(H139:H142)</f>
        <v>399056216.47000003</v>
      </c>
      <c r="I138" s="12">
        <f>SUM(I139:I142)</f>
        <v>402132684.19</v>
      </c>
    </row>
    <row r="139" spans="1:12" s="207" customFormat="1" ht="75" x14ac:dyDescent="0.2">
      <c r="A139" s="22" t="s">
        <v>8</v>
      </c>
      <c r="B139" s="124" t="s">
        <v>115</v>
      </c>
      <c r="C139" s="19" t="s">
        <v>148</v>
      </c>
      <c r="D139" s="19" t="s">
        <v>128</v>
      </c>
      <c r="E139" s="23" t="s">
        <v>98</v>
      </c>
      <c r="F139" s="24">
        <v>100</v>
      </c>
      <c r="G139" s="12">
        <f>'Приложение 6'!D24</f>
        <v>196999092</v>
      </c>
      <c r="H139" s="12">
        <f>'Приложение 6'!E24</f>
        <v>196161391</v>
      </c>
      <c r="I139" s="12">
        <f>'Приложение 6'!F24</f>
        <v>196058982</v>
      </c>
    </row>
    <row r="140" spans="1:12" s="207" customFormat="1" ht="30" x14ac:dyDescent="0.2">
      <c r="A140" s="13" t="s">
        <v>61</v>
      </c>
      <c r="B140" s="124" t="s">
        <v>115</v>
      </c>
      <c r="C140" s="19" t="s">
        <v>148</v>
      </c>
      <c r="D140" s="19" t="s">
        <v>128</v>
      </c>
      <c r="E140" s="23" t="s">
        <v>98</v>
      </c>
      <c r="F140" s="24">
        <v>200</v>
      </c>
      <c r="G140" s="12">
        <f>'Приложение 6'!D25</f>
        <v>193490221.46000001</v>
      </c>
      <c r="H140" s="12">
        <f>'Приложение 6'!E25</f>
        <v>194014643.47</v>
      </c>
      <c r="I140" s="12">
        <f>'Приложение 6'!F25</f>
        <v>197231422.19</v>
      </c>
    </row>
    <row r="141" spans="1:12" s="207" customFormat="1" x14ac:dyDescent="0.2">
      <c r="A141" s="13" t="s">
        <v>10</v>
      </c>
      <c r="B141" s="124" t="s">
        <v>115</v>
      </c>
      <c r="C141" s="19" t="s">
        <v>148</v>
      </c>
      <c r="D141" s="19" t="s">
        <v>128</v>
      </c>
      <c r="E141" s="23" t="s">
        <v>98</v>
      </c>
      <c r="F141" s="24">
        <v>300</v>
      </c>
      <c r="G141" s="12">
        <f>'Приложение 6'!D26</f>
        <v>0</v>
      </c>
      <c r="H141" s="12">
        <f>'Приложение 6'!E26</f>
        <v>0</v>
      </c>
      <c r="I141" s="12">
        <f>'Приложение 6'!F26</f>
        <v>0</v>
      </c>
    </row>
    <row r="142" spans="1:12" s="196" customFormat="1" ht="21" customHeight="1" x14ac:dyDescent="0.25">
      <c r="A142" s="22" t="s">
        <v>9</v>
      </c>
      <c r="B142" s="124" t="s">
        <v>115</v>
      </c>
      <c r="C142" s="19" t="s">
        <v>148</v>
      </c>
      <c r="D142" s="19" t="s">
        <v>128</v>
      </c>
      <c r="E142" s="23" t="s">
        <v>98</v>
      </c>
      <c r="F142" s="24">
        <v>800</v>
      </c>
      <c r="G142" s="12">
        <f>'Приложение 6'!D27</f>
        <v>8864403</v>
      </c>
      <c r="H142" s="12">
        <f>'Приложение 6'!E27</f>
        <v>8880182</v>
      </c>
      <c r="I142" s="12">
        <f>'Приложение 6'!F27</f>
        <v>8842280</v>
      </c>
    </row>
    <row r="143" spans="1:12" s="196" customFormat="1" x14ac:dyDescent="0.25">
      <c r="A143" s="17" t="s">
        <v>175</v>
      </c>
      <c r="B143" s="124" t="s">
        <v>115</v>
      </c>
      <c r="C143" s="18" t="s">
        <v>148</v>
      </c>
      <c r="D143" s="18" t="s">
        <v>130</v>
      </c>
      <c r="E143" s="21"/>
      <c r="F143" s="21"/>
      <c r="G143" s="11">
        <f>G144+G150+G153</f>
        <v>592179143.06000006</v>
      </c>
      <c r="H143" s="11">
        <f t="shared" ref="H143:I143" si="27">H144+H150+H153</f>
        <v>408004097.19999999</v>
      </c>
      <c r="I143" s="11">
        <f t="shared" si="27"/>
        <v>413643956.20000005</v>
      </c>
    </row>
    <row r="144" spans="1:12" s="196" customFormat="1" x14ac:dyDescent="0.25">
      <c r="A144" s="17" t="s">
        <v>96</v>
      </c>
      <c r="B144" s="124" t="s">
        <v>115</v>
      </c>
      <c r="C144" s="18" t="s">
        <v>148</v>
      </c>
      <c r="D144" s="18" t="s">
        <v>130</v>
      </c>
      <c r="E144" s="20" t="s">
        <v>24</v>
      </c>
      <c r="F144" s="21"/>
      <c r="G144" s="11">
        <f>G145</f>
        <v>393178579.15999997</v>
      </c>
      <c r="H144" s="11">
        <f>H145</f>
        <v>408004097.19999999</v>
      </c>
      <c r="I144" s="11">
        <f>I145</f>
        <v>413643956.20000005</v>
      </c>
    </row>
    <row r="145" spans="1:9" s="195" customFormat="1" x14ac:dyDescent="0.25">
      <c r="A145" s="22" t="s">
        <v>323</v>
      </c>
      <c r="B145" s="119" t="s">
        <v>115</v>
      </c>
      <c r="C145" s="19" t="s">
        <v>148</v>
      </c>
      <c r="D145" s="19" t="s">
        <v>130</v>
      </c>
      <c r="E145" s="23" t="s">
        <v>99</v>
      </c>
      <c r="F145" s="24"/>
      <c r="G145" s="12">
        <f>G146+G147+G149+G148</f>
        <v>393178579.15999997</v>
      </c>
      <c r="H145" s="12">
        <f t="shared" ref="H145:I145" si="28">H146+H147+H149+H148</f>
        <v>408004097.19999999</v>
      </c>
      <c r="I145" s="12">
        <f t="shared" si="28"/>
        <v>413643956.20000005</v>
      </c>
    </row>
    <row r="146" spans="1:9" s="196" customFormat="1" ht="75.75" x14ac:dyDescent="0.25">
      <c r="A146" s="13" t="s">
        <v>8</v>
      </c>
      <c r="B146" s="124" t="s">
        <v>115</v>
      </c>
      <c r="C146" s="19" t="s">
        <v>148</v>
      </c>
      <c r="D146" s="19" t="s">
        <v>130</v>
      </c>
      <c r="E146" s="23" t="s">
        <v>99</v>
      </c>
      <c r="F146" s="24">
        <v>100</v>
      </c>
      <c r="G146" s="14">
        <f>'Приложение 6'!D29</f>
        <v>79082658.539999992</v>
      </c>
      <c r="H146" s="14">
        <f>'Приложение 6'!E29</f>
        <v>78025761.170000002</v>
      </c>
      <c r="I146" s="14">
        <f>'Приложение 6'!F29</f>
        <v>78330633.170000002</v>
      </c>
    </row>
    <row r="147" spans="1:9" s="196" customFormat="1" ht="30.75" x14ac:dyDescent="0.25">
      <c r="A147" s="13" t="s">
        <v>61</v>
      </c>
      <c r="B147" s="124" t="s">
        <v>115</v>
      </c>
      <c r="C147" s="19" t="s">
        <v>148</v>
      </c>
      <c r="D147" s="19" t="s">
        <v>130</v>
      </c>
      <c r="E147" s="23" t="s">
        <v>99</v>
      </c>
      <c r="F147" s="24">
        <v>200</v>
      </c>
      <c r="G147" s="14">
        <f>'Приложение 6'!D30</f>
        <v>65774547.439999998</v>
      </c>
      <c r="H147" s="14">
        <f>'Приложение 6'!E30</f>
        <v>68725519.840000004</v>
      </c>
      <c r="I147" s="14">
        <f>'Приложение 6'!F30</f>
        <v>70987537.049999997</v>
      </c>
    </row>
    <row r="148" spans="1:9" s="196" customFormat="1" ht="32.25" customHeight="1" x14ac:dyDescent="0.25">
      <c r="A148" s="22" t="s">
        <v>11</v>
      </c>
      <c r="B148" s="124" t="s">
        <v>115</v>
      </c>
      <c r="C148" s="19" t="s">
        <v>148</v>
      </c>
      <c r="D148" s="19" t="s">
        <v>130</v>
      </c>
      <c r="E148" s="23" t="s">
        <v>99</v>
      </c>
      <c r="F148" s="24">
        <v>600</v>
      </c>
      <c r="G148" s="14">
        <f>'Приложение 6'!D31</f>
        <v>246676771.18000001</v>
      </c>
      <c r="H148" s="14">
        <f>'Приложение 6'!E31</f>
        <v>259606014.19</v>
      </c>
      <c r="I148" s="14">
        <f>'Приложение 6'!F31</f>
        <v>262676803.98000002</v>
      </c>
    </row>
    <row r="149" spans="1:9" s="196" customFormat="1" x14ac:dyDescent="0.25">
      <c r="A149" s="22" t="s">
        <v>9</v>
      </c>
      <c r="B149" s="124" t="s">
        <v>115</v>
      </c>
      <c r="C149" s="19" t="s">
        <v>148</v>
      </c>
      <c r="D149" s="19" t="s">
        <v>130</v>
      </c>
      <c r="E149" s="23" t="s">
        <v>99</v>
      </c>
      <c r="F149" s="24">
        <v>800</v>
      </c>
      <c r="G149" s="14">
        <f>'Приложение 6'!D32</f>
        <v>1644602</v>
      </c>
      <c r="H149" s="14">
        <f>'Приложение 6'!E32</f>
        <v>1646802</v>
      </c>
      <c r="I149" s="14">
        <f>'Приложение 6'!F32</f>
        <v>1648982</v>
      </c>
    </row>
    <row r="150" spans="1:9" s="196" customFormat="1" ht="31.5" x14ac:dyDescent="0.25">
      <c r="A150" s="17" t="s">
        <v>95</v>
      </c>
      <c r="B150" s="124" t="s">
        <v>115</v>
      </c>
      <c r="C150" s="18" t="s">
        <v>148</v>
      </c>
      <c r="D150" s="18" t="s">
        <v>130</v>
      </c>
      <c r="E150" s="20" t="s">
        <v>49</v>
      </c>
      <c r="F150" s="21"/>
      <c r="G150" s="15">
        <f>G151</f>
        <v>189307012.80000001</v>
      </c>
      <c r="H150" s="15">
        <f t="shared" ref="H150:I151" si="29">H151</f>
        <v>0</v>
      </c>
      <c r="I150" s="15">
        <f t="shared" si="29"/>
        <v>0</v>
      </c>
    </row>
    <row r="151" spans="1:9" s="196" customFormat="1" x14ac:dyDescent="0.25">
      <c r="A151" s="17" t="s">
        <v>78</v>
      </c>
      <c r="B151" s="124" t="s">
        <v>115</v>
      </c>
      <c r="C151" s="18" t="s">
        <v>148</v>
      </c>
      <c r="D151" s="18" t="s">
        <v>130</v>
      </c>
      <c r="E151" s="20" t="s">
        <v>51</v>
      </c>
      <c r="F151" s="21"/>
      <c r="G151" s="15">
        <f>G152</f>
        <v>189307012.80000001</v>
      </c>
      <c r="H151" s="15">
        <f t="shared" si="29"/>
        <v>0</v>
      </c>
      <c r="I151" s="15">
        <f t="shared" si="29"/>
        <v>0</v>
      </c>
    </row>
    <row r="152" spans="1:9" s="196" customFormat="1" ht="30.75" x14ac:dyDescent="0.25">
      <c r="A152" s="22" t="s">
        <v>1244</v>
      </c>
      <c r="B152" s="124" t="s">
        <v>115</v>
      </c>
      <c r="C152" s="19" t="s">
        <v>148</v>
      </c>
      <c r="D152" s="19" t="s">
        <v>130</v>
      </c>
      <c r="E152" s="23" t="s">
        <v>51</v>
      </c>
      <c r="F152" s="24">
        <v>400</v>
      </c>
      <c r="G152" s="14">
        <f>'приложение 8'!F151</f>
        <v>189307012.80000001</v>
      </c>
      <c r="H152" s="14">
        <f>'приложение 8'!G151</f>
        <v>0</v>
      </c>
      <c r="I152" s="14">
        <f>'приложение 8'!H151</f>
        <v>0</v>
      </c>
    </row>
    <row r="153" spans="1:9" s="196" customFormat="1" x14ac:dyDescent="0.25">
      <c r="A153" s="27" t="s">
        <v>131</v>
      </c>
      <c r="B153" s="124" t="s">
        <v>115</v>
      </c>
      <c r="C153" s="18" t="s">
        <v>148</v>
      </c>
      <c r="D153" s="18" t="s">
        <v>130</v>
      </c>
      <c r="E153" s="361" t="s">
        <v>132</v>
      </c>
      <c r="F153" s="21"/>
      <c r="G153" s="15">
        <f>G154</f>
        <v>9693551.0999999996</v>
      </c>
      <c r="H153" s="15">
        <f t="shared" ref="H153:I154" si="30">H154</f>
        <v>0</v>
      </c>
      <c r="I153" s="15">
        <f t="shared" si="30"/>
        <v>0</v>
      </c>
    </row>
    <row r="154" spans="1:9" s="196" customFormat="1" x14ac:dyDescent="0.25">
      <c r="A154" s="27" t="s">
        <v>149</v>
      </c>
      <c r="B154" s="124" t="s">
        <v>115</v>
      </c>
      <c r="C154" s="18" t="s">
        <v>148</v>
      </c>
      <c r="D154" s="18" t="s">
        <v>130</v>
      </c>
      <c r="E154" s="361" t="s">
        <v>150</v>
      </c>
      <c r="F154" s="21"/>
      <c r="G154" s="15">
        <f>G155</f>
        <v>9693551.0999999996</v>
      </c>
      <c r="H154" s="15">
        <f t="shared" si="30"/>
        <v>0</v>
      </c>
      <c r="I154" s="15">
        <f t="shared" si="30"/>
        <v>0</v>
      </c>
    </row>
    <row r="155" spans="1:9" s="196" customFormat="1" ht="30.75" x14ac:dyDescent="0.25">
      <c r="A155" s="22" t="s">
        <v>11</v>
      </c>
      <c r="B155" s="124" t="s">
        <v>115</v>
      </c>
      <c r="C155" s="19" t="s">
        <v>148</v>
      </c>
      <c r="D155" s="19" t="s">
        <v>130</v>
      </c>
      <c r="E155" s="360" t="s">
        <v>152</v>
      </c>
      <c r="F155" s="24">
        <v>600</v>
      </c>
      <c r="G155" s="14">
        <f>'приложение 8'!F154</f>
        <v>9693551.0999999996</v>
      </c>
      <c r="H155" s="14">
        <f>'приложение 8'!G154</f>
        <v>0</v>
      </c>
      <c r="I155" s="14">
        <f>'приложение 8'!H154</f>
        <v>0</v>
      </c>
    </row>
    <row r="156" spans="1:9" s="196" customFormat="1" x14ac:dyDescent="0.25">
      <c r="A156" s="17" t="s">
        <v>176</v>
      </c>
      <c r="B156" s="124" t="s">
        <v>115</v>
      </c>
      <c r="C156" s="18" t="s">
        <v>148</v>
      </c>
      <c r="D156" s="18" t="s">
        <v>137</v>
      </c>
      <c r="E156" s="20"/>
      <c r="F156" s="21"/>
      <c r="G156" s="15">
        <f>G157+G161+G166</f>
        <v>308000249.50999999</v>
      </c>
      <c r="H156" s="15">
        <f t="shared" ref="H156:I156" si="31">H157+H161+H166</f>
        <v>256062765.28999999</v>
      </c>
      <c r="I156" s="15">
        <f t="shared" si="31"/>
        <v>172333842.05000001</v>
      </c>
    </row>
    <row r="157" spans="1:9" s="196" customFormat="1" x14ac:dyDescent="0.25">
      <c r="A157" s="17" t="s">
        <v>96</v>
      </c>
      <c r="B157" s="124" t="s">
        <v>115</v>
      </c>
      <c r="C157" s="18" t="s">
        <v>148</v>
      </c>
      <c r="D157" s="18" t="s">
        <v>137</v>
      </c>
      <c r="E157" s="20" t="s">
        <v>24</v>
      </c>
      <c r="F157" s="21"/>
      <c r="G157" s="15">
        <f>G158</f>
        <v>75259900</v>
      </c>
      <c r="H157" s="15">
        <f t="shared" ref="H157:I157" si="32">H158</f>
        <v>74008721.719999999</v>
      </c>
      <c r="I157" s="15">
        <f t="shared" si="32"/>
        <v>74203092.049999997</v>
      </c>
    </row>
    <row r="158" spans="1:9" s="195" customFormat="1" x14ac:dyDescent="0.25">
      <c r="A158" s="363" t="s">
        <v>64</v>
      </c>
      <c r="B158" s="124" t="s">
        <v>115</v>
      </c>
      <c r="C158" s="18" t="s">
        <v>148</v>
      </c>
      <c r="D158" s="18" t="s">
        <v>137</v>
      </c>
      <c r="E158" s="20" t="s">
        <v>25</v>
      </c>
      <c r="F158" s="21"/>
      <c r="G158" s="11">
        <f>G159+G160</f>
        <v>75259900</v>
      </c>
      <c r="H158" s="11">
        <f t="shared" ref="H158:I158" si="33">H159+H160</f>
        <v>74008721.719999999</v>
      </c>
      <c r="I158" s="11">
        <f t="shared" si="33"/>
        <v>74203092.049999997</v>
      </c>
    </row>
    <row r="159" spans="1:9" s="196" customFormat="1" ht="75.75" x14ac:dyDescent="0.25">
      <c r="A159" s="13" t="s">
        <v>8</v>
      </c>
      <c r="B159" s="124" t="s">
        <v>115</v>
      </c>
      <c r="C159" s="19" t="s">
        <v>148</v>
      </c>
      <c r="D159" s="19" t="s">
        <v>137</v>
      </c>
      <c r="E159" s="23" t="s">
        <v>25</v>
      </c>
      <c r="F159" s="24">
        <v>100</v>
      </c>
      <c r="G159" s="12">
        <f>'Приложение 6'!D34</f>
        <v>68173264</v>
      </c>
      <c r="H159" s="12">
        <f>'Приложение 6'!E34</f>
        <v>67443264</v>
      </c>
      <c r="I159" s="12">
        <f>'Приложение 6'!F34</f>
        <v>67443264</v>
      </c>
    </row>
    <row r="160" spans="1:9" s="196" customFormat="1" ht="30.75" x14ac:dyDescent="0.25">
      <c r="A160" s="13" t="s">
        <v>61</v>
      </c>
      <c r="B160" s="124" t="s">
        <v>115</v>
      </c>
      <c r="C160" s="19" t="s">
        <v>148</v>
      </c>
      <c r="D160" s="19" t="s">
        <v>137</v>
      </c>
      <c r="E160" s="23" t="s">
        <v>25</v>
      </c>
      <c r="F160" s="24">
        <v>200</v>
      </c>
      <c r="G160" s="12">
        <f>'Приложение 6'!D35</f>
        <v>7086636</v>
      </c>
      <c r="H160" s="12">
        <f>'Приложение 6'!E35</f>
        <v>6565457.7200000007</v>
      </c>
      <c r="I160" s="12">
        <f>'Приложение 6'!F35</f>
        <v>6759828.0500000007</v>
      </c>
    </row>
    <row r="161" spans="1:27" s="196" customFormat="1" x14ac:dyDescent="0.25">
      <c r="A161" s="17" t="s">
        <v>85</v>
      </c>
      <c r="B161" s="124" t="s">
        <v>115</v>
      </c>
      <c r="C161" s="18" t="s">
        <v>148</v>
      </c>
      <c r="D161" s="18" t="s">
        <v>137</v>
      </c>
      <c r="E161" s="20" t="s">
        <v>24</v>
      </c>
      <c r="F161" s="21"/>
      <c r="G161" s="11">
        <f>G162</f>
        <v>97180300</v>
      </c>
      <c r="H161" s="11">
        <f>H162</f>
        <v>97656200</v>
      </c>
      <c r="I161" s="11">
        <f>I162</f>
        <v>98130750</v>
      </c>
    </row>
    <row r="162" spans="1:27" s="196" customFormat="1" x14ac:dyDescent="0.25">
      <c r="A162" s="17" t="s">
        <v>64</v>
      </c>
      <c r="B162" s="124" t="s">
        <v>115</v>
      </c>
      <c r="C162" s="18" t="s">
        <v>148</v>
      </c>
      <c r="D162" s="18" t="s">
        <v>137</v>
      </c>
      <c r="E162" s="20" t="s">
        <v>25</v>
      </c>
      <c r="F162" s="21"/>
      <c r="G162" s="11">
        <f>G163+G164+G165</f>
        <v>97180300</v>
      </c>
      <c r="H162" s="11">
        <f>H163+H164+H165</f>
        <v>97656200</v>
      </c>
      <c r="I162" s="11">
        <f>I163+I164+I165</f>
        <v>98130750</v>
      </c>
    </row>
    <row r="163" spans="1:27" s="196" customFormat="1" ht="75.75" x14ac:dyDescent="0.25">
      <c r="A163" s="13" t="s">
        <v>8</v>
      </c>
      <c r="B163" s="124" t="s">
        <v>115</v>
      </c>
      <c r="C163" s="19" t="s">
        <v>148</v>
      </c>
      <c r="D163" s="19" t="s">
        <v>137</v>
      </c>
      <c r="E163" s="23" t="s">
        <v>25</v>
      </c>
      <c r="F163" s="24">
        <v>100</v>
      </c>
      <c r="G163" s="14">
        <f>'Приложение 6'!D59</f>
        <v>87181200</v>
      </c>
      <c r="H163" s="14">
        <f>'Приложение 6'!E59</f>
        <v>87347100</v>
      </c>
      <c r="I163" s="14">
        <f>'Приложение 6'!F59</f>
        <v>87512650</v>
      </c>
    </row>
    <row r="164" spans="1:27" s="196" customFormat="1" ht="30.75" x14ac:dyDescent="0.25">
      <c r="A164" s="13" t="s">
        <v>61</v>
      </c>
      <c r="B164" s="124" t="s">
        <v>115</v>
      </c>
      <c r="C164" s="19" t="s">
        <v>148</v>
      </c>
      <c r="D164" s="19" t="s">
        <v>137</v>
      </c>
      <c r="E164" s="23" t="s">
        <v>25</v>
      </c>
      <c r="F164" s="24">
        <v>200</v>
      </c>
      <c r="G164" s="14">
        <f>'Приложение 6'!D60</f>
        <v>9974100</v>
      </c>
      <c r="H164" s="14">
        <f>'Приложение 6'!E60</f>
        <v>10283300</v>
      </c>
      <c r="I164" s="14">
        <f>'Приложение 6'!F60</f>
        <v>10591500</v>
      </c>
    </row>
    <row r="165" spans="1:27" s="196" customFormat="1" x14ac:dyDescent="0.25">
      <c r="A165" s="22" t="s">
        <v>9</v>
      </c>
      <c r="B165" s="124" t="s">
        <v>115</v>
      </c>
      <c r="C165" s="19" t="s">
        <v>148</v>
      </c>
      <c r="D165" s="19" t="s">
        <v>137</v>
      </c>
      <c r="E165" s="23" t="s">
        <v>25</v>
      </c>
      <c r="F165" s="24">
        <v>800</v>
      </c>
      <c r="G165" s="14">
        <f>'Приложение 6'!D61</f>
        <v>25000</v>
      </c>
      <c r="H165" s="14">
        <f>'Приложение 6'!E61</f>
        <v>25800</v>
      </c>
      <c r="I165" s="14">
        <f>'Приложение 6'!F61</f>
        <v>26600</v>
      </c>
    </row>
    <row r="166" spans="1:27" s="196" customFormat="1" ht="31.5" x14ac:dyDescent="0.25">
      <c r="A166" s="17" t="s">
        <v>95</v>
      </c>
      <c r="B166" s="124" t="s">
        <v>115</v>
      </c>
      <c r="C166" s="18" t="s">
        <v>148</v>
      </c>
      <c r="D166" s="18" t="s">
        <v>137</v>
      </c>
      <c r="E166" s="20" t="s">
        <v>49</v>
      </c>
      <c r="F166" s="21"/>
      <c r="G166" s="15">
        <f>G167</f>
        <v>135560049.50999999</v>
      </c>
      <c r="H166" s="15">
        <f t="shared" ref="H166:I167" si="34">H167</f>
        <v>84397843.569999993</v>
      </c>
      <c r="I166" s="15">
        <f t="shared" si="34"/>
        <v>0</v>
      </c>
    </row>
    <row r="167" spans="1:27" s="196" customFormat="1" x14ac:dyDescent="0.25">
      <c r="A167" s="17" t="s">
        <v>78</v>
      </c>
      <c r="B167" s="124" t="s">
        <v>115</v>
      </c>
      <c r="C167" s="18" t="s">
        <v>148</v>
      </c>
      <c r="D167" s="18" t="s">
        <v>137</v>
      </c>
      <c r="E167" s="20" t="s">
        <v>51</v>
      </c>
      <c r="F167" s="21"/>
      <c r="G167" s="15">
        <f>G168</f>
        <v>135560049.50999999</v>
      </c>
      <c r="H167" s="15">
        <f t="shared" si="34"/>
        <v>84397843.569999993</v>
      </c>
      <c r="I167" s="15">
        <f t="shared" si="34"/>
        <v>0</v>
      </c>
    </row>
    <row r="168" spans="1:27" s="196" customFormat="1" ht="30.75" x14ac:dyDescent="0.25">
      <c r="A168" s="22" t="s">
        <v>1244</v>
      </c>
      <c r="B168" s="124" t="s">
        <v>115</v>
      </c>
      <c r="C168" s="19" t="s">
        <v>148</v>
      </c>
      <c r="D168" s="19" t="s">
        <v>137</v>
      </c>
      <c r="E168" s="23" t="s">
        <v>51</v>
      </c>
      <c r="F168" s="24">
        <v>400</v>
      </c>
      <c r="G168" s="14">
        <f>'приложение 8'!F167</f>
        <v>135560049.50999999</v>
      </c>
      <c r="H168" s="14">
        <f>'приложение 8'!G167</f>
        <v>84397843.569999993</v>
      </c>
      <c r="I168" s="14">
        <f>'приложение 8'!H167</f>
        <v>0</v>
      </c>
    </row>
    <row r="169" spans="1:27" s="196" customFormat="1" x14ac:dyDescent="0.25">
      <c r="A169" s="17" t="s">
        <v>571</v>
      </c>
      <c r="B169" s="124" t="s">
        <v>115</v>
      </c>
      <c r="C169" s="18" t="s">
        <v>148</v>
      </c>
      <c r="D169" s="18" t="s">
        <v>148</v>
      </c>
      <c r="E169" s="21"/>
      <c r="F169" s="21"/>
      <c r="G169" s="11">
        <f>G170+G184</f>
        <v>79044481.299999997</v>
      </c>
      <c r="H169" s="11">
        <f t="shared" ref="H169:I169" si="35">H170+H184</f>
        <v>79221008.799999997</v>
      </c>
      <c r="I169" s="11">
        <f t="shared" si="35"/>
        <v>79983181.371600002</v>
      </c>
    </row>
    <row r="170" spans="1:27" s="196" customFormat="1" ht="47.25" x14ac:dyDescent="0.25">
      <c r="A170" s="17" t="s">
        <v>569</v>
      </c>
      <c r="B170" s="124" t="s">
        <v>115</v>
      </c>
      <c r="C170" s="18" t="s">
        <v>148</v>
      </c>
      <c r="D170" s="18" t="s">
        <v>148</v>
      </c>
      <c r="E170" s="20" t="s">
        <v>41</v>
      </c>
      <c r="F170" s="21"/>
      <c r="G170" s="11">
        <f>G171+G174+G182+G178</f>
        <v>28350608.300000001</v>
      </c>
      <c r="H170" s="11">
        <f>H171+H174+H182+H178</f>
        <v>28527135.800000001</v>
      </c>
      <c r="I170" s="11">
        <f>I171+I174+I182+I178</f>
        <v>29289308.371600002</v>
      </c>
    </row>
    <row r="171" spans="1:27" s="196" customFormat="1" x14ac:dyDescent="0.25">
      <c r="A171" s="22" t="s">
        <v>65</v>
      </c>
      <c r="B171" s="124" t="s">
        <v>115</v>
      </c>
      <c r="C171" s="19" t="s">
        <v>148</v>
      </c>
      <c r="D171" s="19" t="s">
        <v>148</v>
      </c>
      <c r="E171" s="23" t="s">
        <v>42</v>
      </c>
      <c r="F171" s="24"/>
      <c r="G171" s="12">
        <f>SUM(G172:G173)</f>
        <v>13948736.120000001</v>
      </c>
      <c r="H171" s="12">
        <f>SUM(H172:H173)</f>
        <v>13754135.470000001</v>
      </c>
      <c r="I171" s="12">
        <f>SUM(I172:I173)</f>
        <v>14136265.17</v>
      </c>
    </row>
    <row r="172" spans="1:27" s="196" customFormat="1" ht="75.75" x14ac:dyDescent="0.25">
      <c r="A172" s="22" t="s">
        <v>8</v>
      </c>
      <c r="B172" s="124" t="s">
        <v>115</v>
      </c>
      <c r="C172" s="19" t="s">
        <v>148</v>
      </c>
      <c r="D172" s="19" t="s">
        <v>148</v>
      </c>
      <c r="E172" s="23" t="s">
        <v>42</v>
      </c>
      <c r="F172" s="24">
        <v>100</v>
      </c>
      <c r="G172" s="12">
        <f>'Приложение 6'!D91</f>
        <v>13025710.120000001</v>
      </c>
      <c r="H172" s="12">
        <f>'Приложение 6'!E91</f>
        <v>12790247.24</v>
      </c>
      <c r="I172" s="12">
        <f>'Приложение 6'!F91</f>
        <v>13137023.75</v>
      </c>
    </row>
    <row r="173" spans="1:27" s="196" customFormat="1" ht="30.75" x14ac:dyDescent="0.25">
      <c r="A173" s="13" t="s">
        <v>61</v>
      </c>
      <c r="B173" s="124" t="s">
        <v>115</v>
      </c>
      <c r="C173" s="19" t="s">
        <v>148</v>
      </c>
      <c r="D173" s="19" t="s">
        <v>148</v>
      </c>
      <c r="E173" s="23" t="s">
        <v>42</v>
      </c>
      <c r="F173" s="24">
        <v>200</v>
      </c>
      <c r="G173" s="12">
        <f>'Приложение 6'!D92</f>
        <v>923026</v>
      </c>
      <c r="H173" s="12">
        <f>'Приложение 6'!E92</f>
        <v>963888.23</v>
      </c>
      <c r="I173" s="12">
        <f>'Приложение 6'!F92</f>
        <v>999241.42</v>
      </c>
    </row>
    <row r="174" spans="1:27" s="204" customFormat="1" ht="30" x14ac:dyDescent="0.2">
      <c r="A174" s="22" t="s">
        <v>66</v>
      </c>
      <c r="B174" s="124" t="s">
        <v>115</v>
      </c>
      <c r="C174" s="19" t="s">
        <v>148</v>
      </c>
      <c r="D174" s="19" t="s">
        <v>148</v>
      </c>
      <c r="E174" s="23" t="s">
        <v>43</v>
      </c>
      <c r="F174" s="24"/>
      <c r="G174" s="12">
        <f>G175+G176+G177</f>
        <v>12646232.039999999</v>
      </c>
      <c r="H174" s="12">
        <f t="shared" ref="H174:I174" si="36">H175+H176+H177</f>
        <v>12965895.959999999</v>
      </c>
      <c r="I174" s="12">
        <f t="shared" si="36"/>
        <v>13290057.32</v>
      </c>
      <c r="J174" s="205"/>
      <c r="K174" s="205"/>
      <c r="L174" s="205"/>
      <c r="M174" s="205"/>
      <c r="N174" s="205"/>
      <c r="O174" s="205"/>
      <c r="P174" s="205"/>
      <c r="Q174" s="205"/>
      <c r="R174" s="205"/>
      <c r="S174" s="205"/>
      <c r="T174" s="205"/>
      <c r="U174" s="205"/>
      <c r="V174" s="205"/>
      <c r="W174" s="205"/>
      <c r="X174" s="205"/>
      <c r="Y174" s="205"/>
      <c r="Z174" s="205"/>
      <c r="AA174" s="205"/>
    </row>
    <row r="175" spans="1:27" s="204" customFormat="1" ht="75" x14ac:dyDescent="0.2">
      <c r="A175" s="22" t="s">
        <v>8</v>
      </c>
      <c r="B175" s="124" t="s">
        <v>115</v>
      </c>
      <c r="C175" s="19" t="s">
        <v>148</v>
      </c>
      <c r="D175" s="19" t="s">
        <v>148</v>
      </c>
      <c r="E175" s="23" t="s">
        <v>43</v>
      </c>
      <c r="F175" s="24">
        <v>100</v>
      </c>
      <c r="G175" s="12">
        <f>'Приложение 6'!D94</f>
        <v>447412.42</v>
      </c>
      <c r="H175" s="12">
        <f>'Приложение 6'!E94</f>
        <v>457203.75</v>
      </c>
      <c r="I175" s="12">
        <f>'Приложение 6'!F94</f>
        <v>475491.9</v>
      </c>
      <c r="J175" s="205"/>
      <c r="K175" s="205"/>
      <c r="L175" s="205"/>
      <c r="M175" s="205"/>
      <c r="N175" s="205"/>
      <c r="O175" s="205"/>
      <c r="P175" s="205"/>
      <c r="Q175" s="205"/>
      <c r="R175" s="205"/>
      <c r="S175" s="205"/>
      <c r="T175" s="205"/>
      <c r="U175" s="205"/>
      <c r="V175" s="205"/>
      <c r="W175" s="205"/>
      <c r="X175" s="205"/>
      <c r="Y175" s="205"/>
      <c r="Z175" s="205"/>
      <c r="AA175" s="205"/>
    </row>
    <row r="176" spans="1:27" s="204" customFormat="1" ht="30" x14ac:dyDescent="0.2">
      <c r="A176" s="13" t="s">
        <v>61</v>
      </c>
      <c r="B176" s="124" t="s">
        <v>115</v>
      </c>
      <c r="C176" s="19" t="s">
        <v>148</v>
      </c>
      <c r="D176" s="19" t="s">
        <v>148</v>
      </c>
      <c r="E176" s="23" t="s">
        <v>43</v>
      </c>
      <c r="F176" s="24">
        <v>200</v>
      </c>
      <c r="G176" s="12">
        <f>'Приложение 6'!D95</f>
        <v>3587369.02</v>
      </c>
      <c r="H176" s="12">
        <f>'Приложение 6'!E95</f>
        <v>3727843.53</v>
      </c>
      <c r="I176" s="12">
        <f>'Приложение 6'!F95</f>
        <v>3865609.31</v>
      </c>
    </row>
    <row r="177" spans="1:9" s="204" customFormat="1" x14ac:dyDescent="0.2">
      <c r="A177" s="22" t="s">
        <v>10</v>
      </c>
      <c r="B177" s="124" t="s">
        <v>115</v>
      </c>
      <c r="C177" s="19" t="s">
        <v>148</v>
      </c>
      <c r="D177" s="19" t="s">
        <v>148</v>
      </c>
      <c r="E177" s="23" t="s">
        <v>43</v>
      </c>
      <c r="F177" s="24">
        <v>300</v>
      </c>
      <c r="G177" s="12">
        <f>'Приложение 6'!D96</f>
        <v>8611450.5999999996</v>
      </c>
      <c r="H177" s="12">
        <f>'Приложение 6'!E96</f>
        <v>8780848.6799999997</v>
      </c>
      <c r="I177" s="12">
        <f>'Приложение 6'!F96</f>
        <v>8948956.1099999994</v>
      </c>
    </row>
    <row r="178" spans="1:9" s="204" customFormat="1" ht="30" x14ac:dyDescent="0.2">
      <c r="A178" s="22" t="s">
        <v>68</v>
      </c>
      <c r="B178" s="124" t="s">
        <v>115</v>
      </c>
      <c r="C178" s="19" t="s">
        <v>148</v>
      </c>
      <c r="D178" s="19" t="s">
        <v>148</v>
      </c>
      <c r="E178" s="23" t="s">
        <v>69</v>
      </c>
      <c r="F178" s="24"/>
      <c r="G178" s="12">
        <f>G179+G180+G181</f>
        <v>784481.2</v>
      </c>
      <c r="H178" s="12">
        <f>H179+H180+H181</f>
        <v>805810.48</v>
      </c>
      <c r="I178" s="12">
        <f t="shared" ref="I178" si="37">I179+I180+I181</f>
        <v>829984.7916</v>
      </c>
    </row>
    <row r="179" spans="1:9" s="204" customFormat="1" ht="30" x14ac:dyDescent="0.2">
      <c r="A179" s="13" t="s">
        <v>61</v>
      </c>
      <c r="B179" s="124" t="s">
        <v>115</v>
      </c>
      <c r="C179" s="19" t="s">
        <v>148</v>
      </c>
      <c r="D179" s="19" t="s">
        <v>148</v>
      </c>
      <c r="E179" s="23" t="s">
        <v>69</v>
      </c>
      <c r="F179" s="24">
        <v>200</v>
      </c>
      <c r="G179" s="12">
        <f>'Приложение 6'!D98</f>
        <v>257121.2</v>
      </c>
      <c r="H179" s="12">
        <f>'Приложение 6'!E98</f>
        <v>264211.76</v>
      </c>
      <c r="I179" s="12">
        <f>'Приложение 6'!F98</f>
        <v>272138.11</v>
      </c>
    </row>
    <row r="180" spans="1:9" s="204" customFormat="1" x14ac:dyDescent="0.2">
      <c r="A180" s="22" t="s">
        <v>10</v>
      </c>
      <c r="B180" s="124" t="s">
        <v>115</v>
      </c>
      <c r="C180" s="19" t="s">
        <v>148</v>
      </c>
      <c r="D180" s="19" t="s">
        <v>148</v>
      </c>
      <c r="E180" s="23" t="s">
        <v>69</v>
      </c>
      <c r="F180" s="24">
        <v>300</v>
      </c>
      <c r="G180" s="12">
        <f>'Приложение 6'!D99</f>
        <v>177360</v>
      </c>
      <c r="H180" s="12">
        <f>'Приложение 6'!E99</f>
        <v>181098.72</v>
      </c>
      <c r="I180" s="12">
        <f>'Приложение 6'!F99</f>
        <v>186531.68160000001</v>
      </c>
    </row>
    <row r="181" spans="1:9" s="204" customFormat="1" ht="30" x14ac:dyDescent="0.2">
      <c r="A181" s="22" t="s">
        <v>11</v>
      </c>
      <c r="B181" s="124" t="s">
        <v>115</v>
      </c>
      <c r="C181" s="19" t="s">
        <v>148</v>
      </c>
      <c r="D181" s="19" t="s">
        <v>148</v>
      </c>
      <c r="E181" s="23" t="s">
        <v>69</v>
      </c>
      <c r="F181" s="24">
        <v>600</v>
      </c>
      <c r="G181" s="12">
        <f>'Приложение 6'!D100</f>
        <v>350000</v>
      </c>
      <c r="H181" s="12">
        <f>'Приложение 6'!E100</f>
        <v>360500</v>
      </c>
      <c r="I181" s="12">
        <f>'Приложение 6'!F100</f>
        <v>371315</v>
      </c>
    </row>
    <row r="182" spans="1:9" s="204" customFormat="1" ht="30" x14ac:dyDescent="0.2">
      <c r="A182" s="13" t="s">
        <v>568</v>
      </c>
      <c r="B182" s="124" t="s">
        <v>115</v>
      </c>
      <c r="C182" s="19" t="s">
        <v>148</v>
      </c>
      <c r="D182" s="19" t="s">
        <v>148</v>
      </c>
      <c r="E182" s="19" t="s">
        <v>67</v>
      </c>
      <c r="F182" s="19"/>
      <c r="G182" s="12">
        <f>G183</f>
        <v>971158.94</v>
      </c>
      <c r="H182" s="12">
        <f>H183</f>
        <v>1001293.89</v>
      </c>
      <c r="I182" s="12">
        <f>I183</f>
        <v>1033001.09</v>
      </c>
    </row>
    <row r="183" spans="1:9" s="204" customFormat="1" ht="30" x14ac:dyDescent="0.2">
      <c r="A183" s="13" t="s">
        <v>61</v>
      </c>
      <c r="B183" s="124" t="s">
        <v>115</v>
      </c>
      <c r="C183" s="19" t="s">
        <v>148</v>
      </c>
      <c r="D183" s="19" t="s">
        <v>148</v>
      </c>
      <c r="E183" s="19" t="s">
        <v>67</v>
      </c>
      <c r="F183" s="19" t="s">
        <v>5</v>
      </c>
      <c r="G183" s="12">
        <f>'Приложение 6'!D105</f>
        <v>971158.94</v>
      </c>
      <c r="H183" s="12">
        <f>'Приложение 6'!E105</f>
        <v>1001293.89</v>
      </c>
      <c r="I183" s="12">
        <f>'Приложение 6'!F105</f>
        <v>1033001.09</v>
      </c>
    </row>
    <row r="184" spans="1:9" s="204" customFormat="1" x14ac:dyDescent="0.25">
      <c r="A184" s="17" t="s">
        <v>570</v>
      </c>
      <c r="B184" s="124" t="s">
        <v>115</v>
      </c>
      <c r="C184" s="18" t="s">
        <v>148</v>
      </c>
      <c r="D184" s="18" t="s">
        <v>148</v>
      </c>
      <c r="E184" s="20" t="s">
        <v>24</v>
      </c>
      <c r="F184" s="21"/>
      <c r="G184" s="11">
        <f>G185</f>
        <v>50693873</v>
      </c>
      <c r="H184" s="11">
        <f t="shared" ref="H184:I184" si="38">H185</f>
        <v>50693873</v>
      </c>
      <c r="I184" s="11">
        <f t="shared" si="38"/>
        <v>50693873</v>
      </c>
    </row>
    <row r="185" spans="1:9" s="204" customFormat="1" x14ac:dyDescent="0.2">
      <c r="A185" s="22" t="s">
        <v>29</v>
      </c>
      <c r="B185" s="124" t="s">
        <v>115</v>
      </c>
      <c r="C185" s="19" t="s">
        <v>148</v>
      </c>
      <c r="D185" s="19" t="s">
        <v>148</v>
      </c>
      <c r="E185" s="23" t="s">
        <v>26</v>
      </c>
      <c r="F185" s="24"/>
      <c r="G185" s="12">
        <f>SUM(G186:G187)</f>
        <v>50693873</v>
      </c>
      <c r="H185" s="12">
        <f>SUM(H186:H187)</f>
        <v>50693873</v>
      </c>
      <c r="I185" s="12">
        <f>SUM(I186:I187)</f>
        <v>50693873</v>
      </c>
    </row>
    <row r="186" spans="1:9" s="204" customFormat="1" x14ac:dyDescent="0.2">
      <c r="A186" s="13" t="s">
        <v>10</v>
      </c>
      <c r="B186" s="124" t="s">
        <v>115</v>
      </c>
      <c r="C186" s="19" t="s">
        <v>148</v>
      </c>
      <c r="D186" s="19" t="s">
        <v>148</v>
      </c>
      <c r="E186" s="23" t="s">
        <v>26</v>
      </c>
      <c r="F186" s="24">
        <v>300</v>
      </c>
      <c r="G186" s="12">
        <f>'Приложение 6'!D37</f>
        <v>10511573</v>
      </c>
      <c r="H186" s="12">
        <f>'Приложение 6'!E37</f>
        <v>10511573</v>
      </c>
      <c r="I186" s="12">
        <f>'Приложение 6'!F37</f>
        <v>10511573</v>
      </c>
    </row>
    <row r="187" spans="1:9" s="204" customFormat="1" x14ac:dyDescent="0.2">
      <c r="A187" s="22" t="s">
        <v>9</v>
      </c>
      <c r="B187" s="124" t="s">
        <v>115</v>
      </c>
      <c r="C187" s="19" t="s">
        <v>148</v>
      </c>
      <c r="D187" s="19" t="s">
        <v>148</v>
      </c>
      <c r="E187" s="23" t="s">
        <v>26</v>
      </c>
      <c r="F187" s="24">
        <v>800</v>
      </c>
      <c r="G187" s="12">
        <f>'приложение 8'!F186</f>
        <v>40182300</v>
      </c>
      <c r="H187" s="12">
        <f>'приложение 8'!G186</f>
        <v>40182300</v>
      </c>
      <c r="I187" s="12">
        <f>'приложение 8'!H186</f>
        <v>40182300</v>
      </c>
    </row>
    <row r="188" spans="1:9" s="199" customFormat="1" x14ac:dyDescent="0.25">
      <c r="A188" s="17" t="s">
        <v>566</v>
      </c>
      <c r="B188" s="124" t="s">
        <v>115</v>
      </c>
      <c r="C188" s="18" t="s">
        <v>148</v>
      </c>
      <c r="D188" s="18" t="s">
        <v>162</v>
      </c>
      <c r="E188" s="21"/>
      <c r="F188" s="21"/>
      <c r="G188" s="11">
        <f>G189</f>
        <v>100278885</v>
      </c>
      <c r="H188" s="11">
        <f t="shared" ref="H188:I188" si="39">H189</f>
        <v>93212568.019999996</v>
      </c>
      <c r="I188" s="11">
        <f t="shared" si="39"/>
        <v>93574751.900000006</v>
      </c>
    </row>
    <row r="189" spans="1:9" s="199" customFormat="1" x14ac:dyDescent="0.25">
      <c r="A189" s="17" t="s">
        <v>96</v>
      </c>
      <c r="B189" s="124" t="s">
        <v>115</v>
      </c>
      <c r="C189" s="18" t="s">
        <v>148</v>
      </c>
      <c r="D189" s="18" t="s">
        <v>162</v>
      </c>
      <c r="E189" s="20" t="s">
        <v>24</v>
      </c>
      <c r="F189" s="21"/>
      <c r="G189" s="11">
        <f>G190</f>
        <v>100278885</v>
      </c>
      <c r="H189" s="11">
        <f>H190</f>
        <v>93212568.019999996</v>
      </c>
      <c r="I189" s="11">
        <f>I190</f>
        <v>93574751.900000006</v>
      </c>
    </row>
    <row r="190" spans="1:9" s="199" customFormat="1" x14ac:dyDescent="0.2">
      <c r="A190" s="22" t="s">
        <v>567</v>
      </c>
      <c r="B190" s="124" t="s">
        <v>115</v>
      </c>
      <c r="C190" s="19" t="s">
        <v>148</v>
      </c>
      <c r="D190" s="19" t="s">
        <v>162</v>
      </c>
      <c r="E190" s="23" t="s">
        <v>22</v>
      </c>
      <c r="F190" s="24"/>
      <c r="G190" s="12">
        <f>SUM(G191:G194)</f>
        <v>100278885</v>
      </c>
      <c r="H190" s="12">
        <f t="shared" ref="H190:I190" si="40">SUM(H191:H194)</f>
        <v>93212568.019999996</v>
      </c>
      <c r="I190" s="12">
        <f t="shared" si="40"/>
        <v>93574751.900000006</v>
      </c>
    </row>
    <row r="191" spans="1:9" s="199" customFormat="1" ht="75" x14ac:dyDescent="0.2">
      <c r="A191" s="22" t="s">
        <v>8</v>
      </c>
      <c r="B191" s="124" t="s">
        <v>115</v>
      </c>
      <c r="C191" s="19" t="s">
        <v>148</v>
      </c>
      <c r="D191" s="19" t="s">
        <v>162</v>
      </c>
      <c r="E191" s="23" t="s">
        <v>22</v>
      </c>
      <c r="F191" s="24">
        <v>100</v>
      </c>
      <c r="G191" s="28">
        <f>'Приложение 6'!D18</f>
        <v>84137865</v>
      </c>
      <c r="H191" s="28">
        <f>'Приложение 6'!E18</f>
        <v>81059956</v>
      </c>
      <c r="I191" s="28">
        <f>'Приложение 6'!F18</f>
        <v>81059956</v>
      </c>
    </row>
    <row r="192" spans="1:9" s="199" customFormat="1" ht="30" x14ac:dyDescent="0.2">
      <c r="A192" s="13" t="s">
        <v>61</v>
      </c>
      <c r="B192" s="124" t="s">
        <v>115</v>
      </c>
      <c r="C192" s="19" t="s">
        <v>148</v>
      </c>
      <c r="D192" s="19" t="s">
        <v>162</v>
      </c>
      <c r="E192" s="23" t="s">
        <v>22</v>
      </c>
      <c r="F192" s="24">
        <v>200</v>
      </c>
      <c r="G192" s="28">
        <f>'Приложение 6'!D19</f>
        <v>11641020</v>
      </c>
      <c r="H192" s="28">
        <f>'Приложение 6'!E19</f>
        <v>11652612.02</v>
      </c>
      <c r="I192" s="28">
        <f>'Приложение 6'!F19</f>
        <v>12014795.9</v>
      </c>
    </row>
    <row r="193" spans="1:9" s="200" customFormat="1" x14ac:dyDescent="0.2">
      <c r="A193" s="22" t="s">
        <v>10</v>
      </c>
      <c r="B193" s="124" t="s">
        <v>115</v>
      </c>
      <c r="C193" s="19" t="s">
        <v>148</v>
      </c>
      <c r="D193" s="19" t="s">
        <v>162</v>
      </c>
      <c r="E193" s="23" t="s">
        <v>22</v>
      </c>
      <c r="F193" s="24">
        <v>300</v>
      </c>
      <c r="G193" s="28">
        <f>'Приложение 6'!D20</f>
        <v>500000</v>
      </c>
      <c r="H193" s="28">
        <f>'Приложение 6'!E20</f>
        <v>500000</v>
      </c>
      <c r="I193" s="28">
        <f>'Приложение 6'!F20</f>
        <v>500000</v>
      </c>
    </row>
    <row r="194" spans="1:9" s="200" customFormat="1" x14ac:dyDescent="0.2">
      <c r="A194" s="22" t="s">
        <v>9</v>
      </c>
      <c r="B194" s="124" t="s">
        <v>115</v>
      </c>
      <c r="C194" s="19" t="s">
        <v>148</v>
      </c>
      <c r="D194" s="19" t="s">
        <v>162</v>
      </c>
      <c r="E194" s="23" t="s">
        <v>22</v>
      </c>
      <c r="F194" s="24">
        <v>800</v>
      </c>
      <c r="G194" s="28">
        <f>'приложение 8'!F193</f>
        <v>4000000</v>
      </c>
      <c r="H194" s="28">
        <f>'приложение 8'!G193</f>
        <v>0</v>
      </c>
      <c r="I194" s="28">
        <f>'приложение 8'!H193</f>
        <v>0</v>
      </c>
    </row>
    <row r="195" spans="1:9" s="199" customFormat="1" x14ac:dyDescent="0.25">
      <c r="A195" s="17" t="s">
        <v>565</v>
      </c>
      <c r="B195" s="124" t="s">
        <v>115</v>
      </c>
      <c r="C195" s="18" t="s">
        <v>178</v>
      </c>
      <c r="D195" s="18"/>
      <c r="E195" s="21"/>
      <c r="F195" s="21"/>
      <c r="G195" s="11">
        <f>G196+G215</f>
        <v>251548140</v>
      </c>
      <c r="H195" s="11">
        <f>H196+H215</f>
        <v>254971970</v>
      </c>
      <c r="I195" s="11">
        <f>I196+I215</f>
        <v>150055550</v>
      </c>
    </row>
    <row r="196" spans="1:9" s="199" customFormat="1" x14ac:dyDescent="0.25">
      <c r="A196" s="17" t="s">
        <v>564</v>
      </c>
      <c r="B196" s="124" t="s">
        <v>115</v>
      </c>
      <c r="C196" s="18" t="s">
        <v>178</v>
      </c>
      <c r="D196" s="18" t="s">
        <v>128</v>
      </c>
      <c r="E196" s="21"/>
      <c r="F196" s="21"/>
      <c r="G196" s="11">
        <f>G197+G212</f>
        <v>212392340</v>
      </c>
      <c r="H196" s="11">
        <f t="shared" ref="H196:I196" si="41">H197+H212</f>
        <v>215639470</v>
      </c>
      <c r="I196" s="11">
        <f t="shared" si="41"/>
        <v>110542050</v>
      </c>
    </row>
    <row r="197" spans="1:9" s="200" customFormat="1" x14ac:dyDescent="0.25">
      <c r="A197" s="17" t="s">
        <v>85</v>
      </c>
      <c r="B197" s="124" t="s">
        <v>115</v>
      </c>
      <c r="C197" s="18" t="s">
        <v>178</v>
      </c>
      <c r="D197" s="18" t="s">
        <v>128</v>
      </c>
      <c r="E197" s="20" t="s">
        <v>27</v>
      </c>
      <c r="F197" s="21"/>
      <c r="G197" s="11">
        <f>G198+G201+G210</f>
        <v>128795940</v>
      </c>
      <c r="H197" s="11">
        <f t="shared" ref="H197:I197" si="42">H198+H201+H210</f>
        <v>132043080</v>
      </c>
      <c r="I197" s="11">
        <f t="shared" si="42"/>
        <v>110542050</v>
      </c>
    </row>
    <row r="198" spans="1:9" s="200" customFormat="1" ht="30" x14ac:dyDescent="0.2">
      <c r="A198" s="22" t="s">
        <v>70</v>
      </c>
      <c r="B198" s="124" t="s">
        <v>115</v>
      </c>
      <c r="C198" s="19" t="s">
        <v>178</v>
      </c>
      <c r="D198" s="19" t="s">
        <v>128</v>
      </c>
      <c r="E198" s="23" t="s">
        <v>59</v>
      </c>
      <c r="F198" s="24"/>
      <c r="G198" s="12">
        <f>SUM(G199:G200)</f>
        <v>2327400</v>
      </c>
      <c r="H198" s="12">
        <f>SUM(H199:H200)</f>
        <v>2399400</v>
      </c>
      <c r="I198" s="12">
        <f>SUM(I199:I200)</f>
        <v>2471400</v>
      </c>
    </row>
    <row r="199" spans="1:9" s="199" customFormat="1" ht="30" x14ac:dyDescent="0.2">
      <c r="A199" s="13" t="s">
        <v>61</v>
      </c>
      <c r="B199" s="124" t="s">
        <v>115</v>
      </c>
      <c r="C199" s="19" t="s">
        <v>178</v>
      </c>
      <c r="D199" s="19" t="s">
        <v>128</v>
      </c>
      <c r="E199" s="23" t="s">
        <v>59</v>
      </c>
      <c r="F199" s="24">
        <v>200</v>
      </c>
      <c r="G199" s="12">
        <f>'Приложение 6'!D45</f>
        <v>2317400</v>
      </c>
      <c r="H199" s="12">
        <f>'Приложение 6'!E45</f>
        <v>2389100</v>
      </c>
      <c r="I199" s="12">
        <f>'Приложение 6'!F45</f>
        <v>2460800</v>
      </c>
    </row>
    <row r="200" spans="1:9" s="200" customFormat="1" x14ac:dyDescent="0.2">
      <c r="A200" s="22" t="s">
        <v>9</v>
      </c>
      <c r="B200" s="124" t="s">
        <v>115</v>
      </c>
      <c r="C200" s="19" t="s">
        <v>178</v>
      </c>
      <c r="D200" s="19" t="s">
        <v>128</v>
      </c>
      <c r="E200" s="23" t="s">
        <v>59</v>
      </c>
      <c r="F200" s="24">
        <v>800</v>
      </c>
      <c r="G200" s="12">
        <f>'Приложение 6'!D46</f>
        <v>10000</v>
      </c>
      <c r="H200" s="12">
        <f>'Приложение 6'!E46</f>
        <v>10300</v>
      </c>
      <c r="I200" s="12">
        <f>'Приложение 6'!F46</f>
        <v>10600</v>
      </c>
    </row>
    <row r="201" spans="1:9" s="200" customFormat="1" ht="45" x14ac:dyDescent="0.2">
      <c r="A201" s="203" t="s">
        <v>563</v>
      </c>
      <c r="B201" s="124" t="s">
        <v>115</v>
      </c>
      <c r="C201" s="19" t="s">
        <v>178</v>
      </c>
      <c r="D201" s="19" t="s">
        <v>128</v>
      </c>
      <c r="E201" s="23" t="s">
        <v>30</v>
      </c>
      <c r="F201" s="24"/>
      <c r="G201" s="12">
        <f>G202+G206</f>
        <v>104015900</v>
      </c>
      <c r="H201" s="12">
        <f t="shared" ref="H201:I201" si="43">H202+H206</f>
        <v>107191050</v>
      </c>
      <c r="I201" s="12">
        <f t="shared" si="43"/>
        <v>108070650</v>
      </c>
    </row>
    <row r="202" spans="1:9" s="200" customFormat="1" x14ac:dyDescent="0.2">
      <c r="A202" s="210" t="s">
        <v>82</v>
      </c>
      <c r="B202" s="124" t="s">
        <v>115</v>
      </c>
      <c r="C202" s="19" t="s">
        <v>178</v>
      </c>
      <c r="D202" s="19" t="s">
        <v>128</v>
      </c>
      <c r="E202" s="23" t="s">
        <v>580</v>
      </c>
      <c r="F202" s="24"/>
      <c r="G202" s="12">
        <f>SUM(G203:G205)</f>
        <v>80862800</v>
      </c>
      <c r="H202" s="12">
        <f t="shared" ref="H202:I202" si="44">SUM(H203:H205)</f>
        <v>83779100</v>
      </c>
      <c r="I202" s="12">
        <f t="shared" si="44"/>
        <v>84400500</v>
      </c>
    </row>
    <row r="203" spans="1:9" s="200" customFormat="1" ht="75" x14ac:dyDescent="0.2">
      <c r="A203" s="22" t="s">
        <v>8</v>
      </c>
      <c r="B203" s="124" t="s">
        <v>115</v>
      </c>
      <c r="C203" s="19" t="s">
        <v>178</v>
      </c>
      <c r="D203" s="19" t="s">
        <v>128</v>
      </c>
      <c r="E203" s="23" t="s">
        <v>30</v>
      </c>
      <c r="F203" s="24">
        <v>100</v>
      </c>
      <c r="G203" s="28">
        <f>'Приложение 6'!D49</f>
        <v>62333400</v>
      </c>
      <c r="H203" s="28">
        <f>'Приложение 6'!E49</f>
        <v>62813000</v>
      </c>
      <c r="I203" s="28">
        <f>'Приложение 6'!F49</f>
        <v>62815000</v>
      </c>
    </row>
    <row r="204" spans="1:9" s="200" customFormat="1" ht="30" x14ac:dyDescent="0.2">
      <c r="A204" s="13" t="s">
        <v>61</v>
      </c>
      <c r="B204" s="124" t="s">
        <v>115</v>
      </c>
      <c r="C204" s="19" t="s">
        <v>178</v>
      </c>
      <c r="D204" s="19" t="s">
        <v>128</v>
      </c>
      <c r="E204" s="23" t="s">
        <v>30</v>
      </c>
      <c r="F204" s="24">
        <v>200</v>
      </c>
      <c r="G204" s="28">
        <f>'Приложение 6'!D50</f>
        <v>18024000</v>
      </c>
      <c r="H204" s="28">
        <f>'Приложение 6'!E50</f>
        <v>20445000</v>
      </c>
      <c r="I204" s="28">
        <f>'Приложение 6'!F50</f>
        <v>21048800</v>
      </c>
    </row>
    <row r="205" spans="1:9" s="200" customFormat="1" x14ac:dyDescent="0.2">
      <c r="A205" s="22" t="s">
        <v>9</v>
      </c>
      <c r="B205" s="124" t="s">
        <v>115</v>
      </c>
      <c r="C205" s="19" t="s">
        <v>178</v>
      </c>
      <c r="D205" s="19" t="s">
        <v>128</v>
      </c>
      <c r="E205" s="23" t="s">
        <v>30</v>
      </c>
      <c r="F205" s="24">
        <v>800</v>
      </c>
      <c r="G205" s="28">
        <f>'Приложение 6'!D51</f>
        <v>505400</v>
      </c>
      <c r="H205" s="28">
        <f>'Приложение 6'!E51</f>
        <v>521100</v>
      </c>
      <c r="I205" s="28">
        <f>'Приложение 6'!F51</f>
        <v>536700</v>
      </c>
    </row>
    <row r="206" spans="1:9" s="200" customFormat="1" x14ac:dyDescent="0.2">
      <c r="A206" s="22" t="s">
        <v>83</v>
      </c>
      <c r="B206" s="124" t="s">
        <v>115</v>
      </c>
      <c r="C206" s="19" t="s">
        <v>178</v>
      </c>
      <c r="D206" s="19" t="s">
        <v>128</v>
      </c>
      <c r="E206" s="23" t="s">
        <v>581</v>
      </c>
      <c r="F206" s="24"/>
      <c r="G206" s="28">
        <f>SUM(G207:G209)</f>
        <v>23153100</v>
      </c>
      <c r="H206" s="28">
        <f t="shared" ref="H206:I206" si="45">SUM(H207:H209)</f>
        <v>23411950</v>
      </c>
      <c r="I206" s="28">
        <f t="shared" si="45"/>
        <v>23670150</v>
      </c>
    </row>
    <row r="207" spans="1:9" s="200" customFormat="1" ht="75" x14ac:dyDescent="0.2">
      <c r="A207" s="22" t="s">
        <v>8</v>
      </c>
      <c r="B207" s="124" t="s">
        <v>115</v>
      </c>
      <c r="C207" s="19" t="s">
        <v>178</v>
      </c>
      <c r="D207" s="19" t="s">
        <v>128</v>
      </c>
      <c r="E207" s="23" t="s">
        <v>30</v>
      </c>
      <c r="F207" s="24">
        <v>100</v>
      </c>
      <c r="G207" s="28">
        <f>'Приложение 6'!D53</f>
        <v>20610800</v>
      </c>
      <c r="H207" s="28">
        <f>'Приложение 6'!E53</f>
        <v>20798350</v>
      </c>
      <c r="I207" s="28">
        <f>'Приложение 6'!F53</f>
        <v>20985450</v>
      </c>
    </row>
    <row r="208" spans="1:9" s="200" customFormat="1" ht="30" x14ac:dyDescent="0.2">
      <c r="A208" s="13" t="s">
        <v>61</v>
      </c>
      <c r="B208" s="124" t="s">
        <v>115</v>
      </c>
      <c r="C208" s="19" t="s">
        <v>178</v>
      </c>
      <c r="D208" s="19" t="s">
        <v>128</v>
      </c>
      <c r="E208" s="23" t="s">
        <v>30</v>
      </c>
      <c r="F208" s="24">
        <v>200</v>
      </c>
      <c r="G208" s="28">
        <f>'Приложение 6'!D54</f>
        <v>2457300</v>
      </c>
      <c r="H208" s="28">
        <f>'Приложение 6'!E54</f>
        <v>2526000</v>
      </c>
      <c r="I208" s="28">
        <f>'Приложение 6'!F54</f>
        <v>2594500</v>
      </c>
    </row>
    <row r="209" spans="1:9" s="200" customFormat="1" x14ac:dyDescent="0.2">
      <c r="A209" s="22" t="s">
        <v>9</v>
      </c>
      <c r="B209" s="124" t="s">
        <v>115</v>
      </c>
      <c r="C209" s="19" t="s">
        <v>178</v>
      </c>
      <c r="D209" s="19" t="s">
        <v>128</v>
      </c>
      <c r="E209" s="23" t="s">
        <v>30</v>
      </c>
      <c r="F209" s="24">
        <v>800</v>
      </c>
      <c r="G209" s="28">
        <f>'Приложение 6'!D55</f>
        <v>85000</v>
      </c>
      <c r="H209" s="28">
        <f>'Приложение 6'!E55</f>
        <v>87600</v>
      </c>
      <c r="I209" s="28">
        <f>'Приложение 6'!F55</f>
        <v>90200</v>
      </c>
    </row>
    <row r="210" spans="1:9" s="200" customFormat="1" ht="31.5" x14ac:dyDescent="0.25">
      <c r="A210" s="369" t="s">
        <v>1247</v>
      </c>
      <c r="B210" s="124" t="s">
        <v>115</v>
      </c>
      <c r="C210" s="19" t="s">
        <v>178</v>
      </c>
      <c r="D210" s="19" t="s">
        <v>128</v>
      </c>
      <c r="E210" s="23" t="s">
        <v>1246</v>
      </c>
      <c r="F210" s="24"/>
      <c r="G210" s="28">
        <f>G211</f>
        <v>22452640</v>
      </c>
      <c r="H210" s="28">
        <f t="shared" ref="H210:I210" si="46">H211</f>
        <v>22452630</v>
      </c>
      <c r="I210" s="28">
        <f t="shared" si="46"/>
        <v>0</v>
      </c>
    </row>
    <row r="211" spans="1:9" s="200" customFormat="1" ht="30" x14ac:dyDescent="0.2">
      <c r="A211" s="22" t="s">
        <v>21</v>
      </c>
      <c r="B211" s="124" t="s">
        <v>115</v>
      </c>
      <c r="C211" s="19" t="s">
        <v>178</v>
      </c>
      <c r="D211" s="19" t="s">
        <v>128</v>
      </c>
      <c r="E211" s="23" t="s">
        <v>1246</v>
      </c>
      <c r="F211" s="24">
        <v>400</v>
      </c>
      <c r="G211" s="28">
        <f>'приложение 8'!F210</f>
        <v>22452640</v>
      </c>
      <c r="H211" s="28">
        <f>'приложение 8'!G210</f>
        <v>22452630</v>
      </c>
      <c r="I211" s="28">
        <f>'приложение 8'!H210</f>
        <v>0</v>
      </c>
    </row>
    <row r="212" spans="1:9" s="199" customFormat="1" ht="31.5" x14ac:dyDescent="0.25">
      <c r="A212" s="17" t="s">
        <v>1245</v>
      </c>
      <c r="B212" s="124" t="s">
        <v>115</v>
      </c>
      <c r="C212" s="19" t="s">
        <v>178</v>
      </c>
      <c r="D212" s="19" t="s">
        <v>128</v>
      </c>
      <c r="E212" s="20" t="s">
        <v>1249</v>
      </c>
      <c r="F212" s="21"/>
      <c r="G212" s="53">
        <f>G213</f>
        <v>83596400</v>
      </c>
      <c r="H212" s="53">
        <f t="shared" ref="H212:I213" si="47">H213</f>
        <v>83596390</v>
      </c>
      <c r="I212" s="53">
        <f t="shared" si="47"/>
        <v>0</v>
      </c>
    </row>
    <row r="213" spans="1:9" s="199" customFormat="1" ht="31.5" x14ac:dyDescent="0.25">
      <c r="A213" s="17" t="s">
        <v>1248</v>
      </c>
      <c r="B213" s="124" t="s">
        <v>115</v>
      </c>
      <c r="C213" s="19" t="s">
        <v>178</v>
      </c>
      <c r="D213" s="19" t="s">
        <v>128</v>
      </c>
      <c r="E213" s="20" t="s">
        <v>1250</v>
      </c>
      <c r="F213" s="21"/>
      <c r="G213" s="53">
        <f>G214</f>
        <v>83596400</v>
      </c>
      <c r="H213" s="53">
        <f t="shared" si="47"/>
        <v>83596390</v>
      </c>
      <c r="I213" s="53">
        <f t="shared" si="47"/>
        <v>0</v>
      </c>
    </row>
    <row r="214" spans="1:9" s="200" customFormat="1" ht="30" x14ac:dyDescent="0.2">
      <c r="A214" s="22" t="s">
        <v>21</v>
      </c>
      <c r="B214" s="124" t="s">
        <v>115</v>
      </c>
      <c r="C214" s="19" t="s">
        <v>178</v>
      </c>
      <c r="D214" s="19" t="s">
        <v>128</v>
      </c>
      <c r="E214" s="23" t="s">
        <v>1250</v>
      </c>
      <c r="F214" s="24">
        <v>400</v>
      </c>
      <c r="G214" s="28">
        <f>'приложение 8'!F213</f>
        <v>83596400</v>
      </c>
      <c r="H214" s="28">
        <f>'приложение 8'!G213</f>
        <v>83596390</v>
      </c>
      <c r="I214" s="28">
        <f>'приложение 8'!H213</f>
        <v>0</v>
      </c>
    </row>
    <row r="215" spans="1:9" s="199" customFormat="1" ht="31.5" x14ac:dyDescent="0.25">
      <c r="A215" s="17" t="s">
        <v>562</v>
      </c>
      <c r="B215" s="124" t="s">
        <v>115</v>
      </c>
      <c r="C215" s="18" t="s">
        <v>178</v>
      </c>
      <c r="D215" s="18" t="s">
        <v>141</v>
      </c>
      <c r="E215" s="21"/>
      <c r="F215" s="21"/>
      <c r="G215" s="11">
        <f>G216</f>
        <v>39155800</v>
      </c>
      <c r="H215" s="11">
        <f t="shared" ref="H215:I215" si="48">H216</f>
        <v>39332500</v>
      </c>
      <c r="I215" s="11">
        <f t="shared" si="48"/>
        <v>39513500</v>
      </c>
    </row>
    <row r="216" spans="1:9" s="200" customFormat="1" x14ac:dyDescent="0.25">
      <c r="A216" s="17" t="s">
        <v>85</v>
      </c>
      <c r="B216" s="124" t="s">
        <v>115</v>
      </c>
      <c r="C216" s="18" t="s">
        <v>178</v>
      </c>
      <c r="D216" s="18" t="s">
        <v>141</v>
      </c>
      <c r="E216" s="20" t="s">
        <v>27</v>
      </c>
      <c r="F216" s="21"/>
      <c r="G216" s="12">
        <f>G217</f>
        <v>39155800</v>
      </c>
      <c r="H216" s="12">
        <f>H217</f>
        <v>39332500</v>
      </c>
      <c r="I216" s="12">
        <f>I217</f>
        <v>39513500</v>
      </c>
    </row>
    <row r="217" spans="1:9" s="200" customFormat="1" x14ac:dyDescent="0.2">
      <c r="A217" s="22" t="s">
        <v>65</v>
      </c>
      <c r="B217" s="124" t="s">
        <v>115</v>
      </c>
      <c r="C217" s="19" t="s">
        <v>178</v>
      </c>
      <c r="D217" s="19" t="s">
        <v>141</v>
      </c>
      <c r="E217" s="23" t="s">
        <v>28</v>
      </c>
      <c r="F217" s="24"/>
      <c r="G217" s="12">
        <f>G218+G219+G220</f>
        <v>39155800</v>
      </c>
      <c r="H217" s="12">
        <f>H218+H219+H220</f>
        <v>39332500</v>
      </c>
      <c r="I217" s="12">
        <f>I218+I219+I220</f>
        <v>39513500</v>
      </c>
    </row>
    <row r="218" spans="1:9" s="199" customFormat="1" ht="75" x14ac:dyDescent="0.2">
      <c r="A218" s="22" t="s">
        <v>8</v>
      </c>
      <c r="B218" s="124" t="s">
        <v>115</v>
      </c>
      <c r="C218" s="19" t="s">
        <v>178</v>
      </c>
      <c r="D218" s="19" t="s">
        <v>141</v>
      </c>
      <c r="E218" s="23" t="s">
        <v>28</v>
      </c>
      <c r="F218" s="24">
        <v>100</v>
      </c>
      <c r="G218" s="14">
        <f>'Приложение 6'!D41</f>
        <v>30853400</v>
      </c>
      <c r="H218" s="14">
        <f>'Приложение 6'!E41</f>
        <v>30908100</v>
      </c>
      <c r="I218" s="14">
        <f>'Приложение 6'!F41</f>
        <v>30962600</v>
      </c>
    </row>
    <row r="219" spans="1:9" s="202" customFormat="1" ht="30" x14ac:dyDescent="0.2">
      <c r="A219" s="13" t="s">
        <v>61</v>
      </c>
      <c r="B219" s="124" t="s">
        <v>115</v>
      </c>
      <c r="C219" s="19" t="s">
        <v>178</v>
      </c>
      <c r="D219" s="19" t="s">
        <v>141</v>
      </c>
      <c r="E219" s="23" t="s">
        <v>28</v>
      </c>
      <c r="F219" s="24">
        <v>200</v>
      </c>
      <c r="G219" s="14">
        <f>'Приложение 6'!D42</f>
        <v>8292400</v>
      </c>
      <c r="H219" s="14">
        <f>'Приложение 6'!E42</f>
        <v>8414100</v>
      </c>
      <c r="I219" s="14">
        <f>'Приложение 6'!F42</f>
        <v>8540300</v>
      </c>
    </row>
    <row r="220" spans="1:9" s="199" customFormat="1" x14ac:dyDescent="0.2">
      <c r="A220" s="22" t="s">
        <v>9</v>
      </c>
      <c r="B220" s="124" t="s">
        <v>115</v>
      </c>
      <c r="C220" s="19" t="s">
        <v>178</v>
      </c>
      <c r="D220" s="19" t="s">
        <v>141</v>
      </c>
      <c r="E220" s="23" t="s">
        <v>28</v>
      </c>
      <c r="F220" s="24">
        <v>800</v>
      </c>
      <c r="G220" s="14">
        <f>'Приложение 6'!D43</f>
        <v>10000</v>
      </c>
      <c r="H220" s="14">
        <f>'Приложение 6'!E43</f>
        <v>10300</v>
      </c>
      <c r="I220" s="14">
        <f>'Приложение 6'!F43</f>
        <v>10600</v>
      </c>
    </row>
    <row r="221" spans="1:9" s="199" customFormat="1" x14ac:dyDescent="0.25">
      <c r="A221" s="17" t="s">
        <v>561</v>
      </c>
      <c r="B221" s="124" t="s">
        <v>115</v>
      </c>
      <c r="C221" s="18" t="s">
        <v>162</v>
      </c>
      <c r="D221" s="18"/>
      <c r="E221" s="20"/>
      <c r="F221" s="21"/>
      <c r="G221" s="15">
        <f>G222</f>
        <v>37600000</v>
      </c>
      <c r="H221" s="15">
        <f t="shared" ref="H221:I221" si="49">H222</f>
        <v>28400000</v>
      </c>
      <c r="I221" s="15">
        <f t="shared" si="49"/>
        <v>0</v>
      </c>
    </row>
    <row r="222" spans="1:9" s="199" customFormat="1" x14ac:dyDescent="0.25">
      <c r="A222" s="17" t="s">
        <v>560</v>
      </c>
      <c r="B222" s="124" t="s">
        <v>115</v>
      </c>
      <c r="C222" s="18" t="s">
        <v>162</v>
      </c>
      <c r="D222" s="18" t="s">
        <v>162</v>
      </c>
      <c r="E222" s="20"/>
      <c r="F222" s="21"/>
      <c r="G222" s="15">
        <f t="shared" ref="G222:I224" si="50">G223</f>
        <v>37600000</v>
      </c>
      <c r="H222" s="15">
        <f t="shared" si="50"/>
        <v>28400000</v>
      </c>
      <c r="I222" s="15">
        <f t="shared" si="50"/>
        <v>0</v>
      </c>
    </row>
    <row r="223" spans="1:9" s="199" customFormat="1" x14ac:dyDescent="0.25">
      <c r="A223" s="27" t="s">
        <v>97</v>
      </c>
      <c r="B223" s="124" t="s">
        <v>115</v>
      </c>
      <c r="C223" s="18" t="s">
        <v>162</v>
      </c>
      <c r="D223" s="18" t="s">
        <v>162</v>
      </c>
      <c r="E223" s="26">
        <v>1300000000</v>
      </c>
      <c r="F223" s="26"/>
      <c r="G223" s="14">
        <f t="shared" si="50"/>
        <v>37600000</v>
      </c>
      <c r="H223" s="14">
        <f t="shared" si="50"/>
        <v>28400000</v>
      </c>
      <c r="I223" s="14">
        <f t="shared" si="50"/>
        <v>0</v>
      </c>
    </row>
    <row r="224" spans="1:9" s="200" customFormat="1" ht="45" x14ac:dyDescent="0.2">
      <c r="A224" s="201" t="s">
        <v>76</v>
      </c>
      <c r="B224" s="124" t="s">
        <v>115</v>
      </c>
      <c r="C224" s="19" t="s">
        <v>162</v>
      </c>
      <c r="D224" s="19" t="s">
        <v>162</v>
      </c>
      <c r="E224" s="25">
        <v>1320000000</v>
      </c>
      <c r="F224" s="25"/>
      <c r="G224" s="14">
        <f t="shared" si="50"/>
        <v>37600000</v>
      </c>
      <c r="H224" s="14">
        <f t="shared" si="50"/>
        <v>28400000</v>
      </c>
      <c r="I224" s="14">
        <f t="shared" si="50"/>
        <v>0</v>
      </c>
    </row>
    <row r="225" spans="1:12" s="200" customFormat="1" ht="30" x14ac:dyDescent="0.2">
      <c r="A225" s="13" t="s">
        <v>61</v>
      </c>
      <c r="B225" s="124" t="s">
        <v>115</v>
      </c>
      <c r="C225" s="19" t="s">
        <v>162</v>
      </c>
      <c r="D225" s="19" t="s">
        <v>162</v>
      </c>
      <c r="E225" s="25">
        <v>1320000000</v>
      </c>
      <c r="F225" s="25">
        <v>200</v>
      </c>
      <c r="G225" s="14">
        <f>'Приложение 6'!D162</f>
        <v>37600000</v>
      </c>
      <c r="H225" s="14">
        <f>'Приложение 6'!E162</f>
        <v>28400000</v>
      </c>
      <c r="I225" s="14">
        <f>'Приложение 6'!F162</f>
        <v>0</v>
      </c>
    </row>
    <row r="226" spans="1:12" s="199" customFormat="1" x14ac:dyDescent="0.25">
      <c r="A226" s="27" t="s">
        <v>179</v>
      </c>
      <c r="B226" s="124" t="s">
        <v>115</v>
      </c>
      <c r="C226" s="18" t="s">
        <v>170</v>
      </c>
      <c r="D226" s="18"/>
      <c r="E226" s="18"/>
      <c r="F226" s="18"/>
      <c r="G226" s="11">
        <f>G227+G234+G246+G262</f>
        <v>134910206.53</v>
      </c>
      <c r="H226" s="11">
        <f>H227+H234+H246+H262</f>
        <v>92786576.389999986</v>
      </c>
      <c r="I226" s="11">
        <f t="shared" ref="I226" si="51">I227+I234+I246+I262</f>
        <v>95932838.010000005</v>
      </c>
    </row>
    <row r="227" spans="1:12" s="199" customFormat="1" x14ac:dyDescent="0.25">
      <c r="A227" s="27" t="s">
        <v>180</v>
      </c>
      <c r="B227" s="124" t="s">
        <v>115</v>
      </c>
      <c r="C227" s="18" t="s">
        <v>170</v>
      </c>
      <c r="D227" s="18" t="s">
        <v>128</v>
      </c>
      <c r="E227" s="18"/>
      <c r="F227" s="18"/>
      <c r="G227" s="11">
        <f>G228+G231</f>
        <v>7464965</v>
      </c>
      <c r="H227" s="11">
        <f>H228+H231</f>
        <v>7421786.96</v>
      </c>
      <c r="I227" s="11">
        <f>I228+I231</f>
        <v>7661786.96</v>
      </c>
    </row>
    <row r="228" spans="1:12" s="200" customFormat="1" x14ac:dyDescent="0.25">
      <c r="A228" s="27" t="s">
        <v>88</v>
      </c>
      <c r="B228" s="124" t="s">
        <v>115</v>
      </c>
      <c r="C228" s="18" t="s">
        <v>170</v>
      </c>
      <c r="D228" s="18" t="s">
        <v>128</v>
      </c>
      <c r="E228" s="18" t="s">
        <v>45</v>
      </c>
      <c r="F228" s="18"/>
      <c r="G228" s="11">
        <f>G229</f>
        <v>4091900</v>
      </c>
      <c r="H228" s="11">
        <f t="shared" ref="H228:I229" si="52">H229</f>
        <v>4223000</v>
      </c>
      <c r="I228" s="11">
        <f t="shared" si="52"/>
        <v>4223000</v>
      </c>
    </row>
    <row r="229" spans="1:12" s="200" customFormat="1" ht="30" x14ac:dyDescent="0.2">
      <c r="A229" s="13" t="s">
        <v>18</v>
      </c>
      <c r="B229" s="124" t="s">
        <v>115</v>
      </c>
      <c r="C229" s="19" t="s">
        <v>170</v>
      </c>
      <c r="D229" s="19" t="s">
        <v>128</v>
      </c>
      <c r="E229" s="19" t="s">
        <v>46</v>
      </c>
      <c r="F229" s="19"/>
      <c r="G229" s="12">
        <f>G230</f>
        <v>4091900</v>
      </c>
      <c r="H229" s="12">
        <f t="shared" si="52"/>
        <v>4223000</v>
      </c>
      <c r="I229" s="12">
        <f t="shared" si="52"/>
        <v>4223000</v>
      </c>
    </row>
    <row r="230" spans="1:12" s="200" customFormat="1" x14ac:dyDescent="0.2">
      <c r="A230" s="13" t="s">
        <v>10</v>
      </c>
      <c r="B230" s="124" t="s">
        <v>115</v>
      </c>
      <c r="C230" s="19" t="s">
        <v>170</v>
      </c>
      <c r="D230" s="19" t="s">
        <v>128</v>
      </c>
      <c r="E230" s="19" t="s">
        <v>46</v>
      </c>
      <c r="F230" s="19" t="s">
        <v>7</v>
      </c>
      <c r="G230" s="12">
        <v>4091900</v>
      </c>
      <c r="H230" s="12">
        <v>4223000</v>
      </c>
      <c r="I230" s="12">
        <v>4223000</v>
      </c>
    </row>
    <row r="231" spans="1:12" s="199" customFormat="1" x14ac:dyDescent="0.25">
      <c r="A231" s="27" t="s">
        <v>131</v>
      </c>
      <c r="B231" s="124" t="s">
        <v>115</v>
      </c>
      <c r="C231" s="18" t="s">
        <v>170</v>
      </c>
      <c r="D231" s="18" t="s">
        <v>128</v>
      </c>
      <c r="E231" s="18" t="s">
        <v>132</v>
      </c>
      <c r="F231" s="18"/>
      <c r="G231" s="11">
        <f t="shared" ref="G231:I232" si="53">G232</f>
        <v>3373065</v>
      </c>
      <c r="H231" s="11">
        <f t="shared" si="53"/>
        <v>3198786.96</v>
      </c>
      <c r="I231" s="11">
        <f t="shared" si="53"/>
        <v>3438786.96</v>
      </c>
    </row>
    <row r="232" spans="1:12" s="200" customFormat="1" x14ac:dyDescent="0.2">
      <c r="A232" s="13" t="s">
        <v>149</v>
      </c>
      <c r="B232" s="124" t="s">
        <v>115</v>
      </c>
      <c r="C232" s="19" t="s">
        <v>170</v>
      </c>
      <c r="D232" s="19" t="s">
        <v>128</v>
      </c>
      <c r="E232" s="19" t="s">
        <v>150</v>
      </c>
      <c r="F232" s="19"/>
      <c r="G232" s="12">
        <f t="shared" si="53"/>
        <v>3373065</v>
      </c>
      <c r="H232" s="12">
        <f t="shared" si="53"/>
        <v>3198786.96</v>
      </c>
      <c r="I232" s="12">
        <f t="shared" si="53"/>
        <v>3438786.96</v>
      </c>
    </row>
    <row r="233" spans="1:12" s="199" customFormat="1" x14ac:dyDescent="0.2">
      <c r="A233" s="13" t="s">
        <v>10</v>
      </c>
      <c r="B233" s="124" t="s">
        <v>115</v>
      </c>
      <c r="C233" s="19" t="s">
        <v>170</v>
      </c>
      <c r="D233" s="19" t="s">
        <v>128</v>
      </c>
      <c r="E233" s="19" t="s">
        <v>150</v>
      </c>
      <c r="F233" s="19" t="s">
        <v>7</v>
      </c>
      <c r="G233" s="12">
        <f>'Приложение 7'!G121</f>
        <v>3373065</v>
      </c>
      <c r="H233" s="12">
        <f>'Приложение 7'!H121</f>
        <v>3198786.96</v>
      </c>
      <c r="I233" s="12">
        <f>'Приложение 7'!I121</f>
        <v>3438786.96</v>
      </c>
    </row>
    <row r="234" spans="1:12" s="199" customFormat="1" x14ac:dyDescent="0.25">
      <c r="A234" s="27" t="s">
        <v>182</v>
      </c>
      <c r="B234" s="124" t="s">
        <v>115</v>
      </c>
      <c r="C234" s="18" t="s">
        <v>170</v>
      </c>
      <c r="D234" s="18" t="s">
        <v>137</v>
      </c>
      <c r="E234" s="18"/>
      <c r="F234" s="18"/>
      <c r="G234" s="11">
        <f>G235+G239+G243</f>
        <v>80249572.5</v>
      </c>
      <c r="H234" s="11">
        <f>H235+H239+H243</f>
        <v>36900000</v>
      </c>
      <c r="I234" s="11">
        <f>I235+I239+I243</f>
        <v>36900000</v>
      </c>
    </row>
    <row r="235" spans="1:12" s="199" customFormat="1" ht="47.25" x14ac:dyDescent="0.25">
      <c r="A235" s="27" t="s">
        <v>86</v>
      </c>
      <c r="B235" s="124" t="s">
        <v>115</v>
      </c>
      <c r="C235" s="18" t="s">
        <v>170</v>
      </c>
      <c r="D235" s="18" t="s">
        <v>137</v>
      </c>
      <c r="E235" s="18" t="s">
        <v>75</v>
      </c>
      <c r="F235" s="18"/>
      <c r="G235" s="11">
        <f>G236</f>
        <v>30700000</v>
      </c>
      <c r="H235" s="11">
        <f>H236</f>
        <v>30900000</v>
      </c>
      <c r="I235" s="11">
        <f>I236</f>
        <v>30900000</v>
      </c>
    </row>
    <row r="236" spans="1:12" s="195" customFormat="1" ht="30.75" x14ac:dyDescent="0.25">
      <c r="A236" s="13" t="s">
        <v>74</v>
      </c>
      <c r="B236" s="124" t="s">
        <v>115</v>
      </c>
      <c r="C236" s="19" t="s">
        <v>170</v>
      </c>
      <c r="D236" s="19" t="s">
        <v>137</v>
      </c>
      <c r="E236" s="19" t="s">
        <v>47</v>
      </c>
      <c r="F236" s="19"/>
      <c r="G236" s="12">
        <f>G237+G238</f>
        <v>30700000</v>
      </c>
      <c r="H236" s="12">
        <f>H237+H238</f>
        <v>30900000</v>
      </c>
      <c r="I236" s="12">
        <f>I237+I238</f>
        <v>30900000</v>
      </c>
      <c r="K236" s="198"/>
      <c r="L236" s="198"/>
    </row>
    <row r="237" spans="1:12" s="195" customFormat="1" x14ac:dyDescent="0.25">
      <c r="A237" s="13" t="s">
        <v>10</v>
      </c>
      <c r="B237" s="124" t="s">
        <v>115</v>
      </c>
      <c r="C237" s="19" t="s">
        <v>170</v>
      </c>
      <c r="D237" s="19" t="s">
        <v>137</v>
      </c>
      <c r="E237" s="19" t="s">
        <v>47</v>
      </c>
      <c r="F237" s="19" t="s">
        <v>7</v>
      </c>
      <c r="G237" s="12">
        <f>'Приложение 6'!D118-G257</f>
        <v>15300000</v>
      </c>
      <c r="H237" s="12">
        <f>'Приложение 6'!E118-H257</f>
        <v>15300000</v>
      </c>
      <c r="I237" s="12">
        <f>'Приложение 6'!F118-I257</f>
        <v>15300000</v>
      </c>
      <c r="J237" s="197"/>
      <c r="K237" s="197"/>
      <c r="L237" s="197"/>
    </row>
    <row r="238" spans="1:12" s="195" customFormat="1" ht="30.75" x14ac:dyDescent="0.25">
      <c r="A238" s="13" t="s">
        <v>21</v>
      </c>
      <c r="B238" s="124" t="s">
        <v>115</v>
      </c>
      <c r="C238" s="19" t="s">
        <v>170</v>
      </c>
      <c r="D238" s="19" t="s">
        <v>137</v>
      </c>
      <c r="E238" s="19" t="s">
        <v>47</v>
      </c>
      <c r="F238" s="19" t="s">
        <v>20</v>
      </c>
      <c r="G238" s="12">
        <f>'Приложение 6'!D119</f>
        <v>15400000</v>
      </c>
      <c r="H238" s="12">
        <f>'Приложение 6'!E119</f>
        <v>15600000</v>
      </c>
      <c r="I238" s="12">
        <f>'Приложение 6'!F119</f>
        <v>15600000</v>
      </c>
    </row>
    <row r="239" spans="1:12" s="196" customFormat="1" ht="31.5" x14ac:dyDescent="0.25">
      <c r="A239" s="17" t="s">
        <v>106</v>
      </c>
      <c r="B239" s="124" t="s">
        <v>115</v>
      </c>
      <c r="C239" s="18" t="s">
        <v>170</v>
      </c>
      <c r="D239" s="18" t="s">
        <v>137</v>
      </c>
      <c r="E239" s="18" t="s">
        <v>559</v>
      </c>
      <c r="F239" s="18"/>
      <c r="G239" s="11">
        <f>G240</f>
        <v>6000000</v>
      </c>
      <c r="H239" s="11">
        <f>H240</f>
        <v>6000000</v>
      </c>
      <c r="I239" s="11">
        <f>I240</f>
        <v>6000000</v>
      </c>
    </row>
    <row r="240" spans="1:12" s="195" customFormat="1" x14ac:dyDescent="0.25">
      <c r="A240" s="22" t="s">
        <v>72</v>
      </c>
      <c r="B240" s="124" t="s">
        <v>115</v>
      </c>
      <c r="C240" s="19" t="s">
        <v>170</v>
      </c>
      <c r="D240" s="19" t="s">
        <v>137</v>
      </c>
      <c r="E240" s="19" t="s">
        <v>558</v>
      </c>
      <c r="F240" s="19"/>
      <c r="G240" s="12">
        <f>G241+G242</f>
        <v>6000000</v>
      </c>
      <c r="H240" s="12">
        <f>H241+H242</f>
        <v>6000000</v>
      </c>
      <c r="I240" s="12">
        <f>I241+I242</f>
        <v>6000000</v>
      </c>
    </row>
    <row r="241" spans="1:9" s="195" customFormat="1" ht="30.75" x14ac:dyDescent="0.25">
      <c r="A241" s="22" t="s">
        <v>61</v>
      </c>
      <c r="B241" s="124" t="s">
        <v>115</v>
      </c>
      <c r="C241" s="19" t="s">
        <v>170</v>
      </c>
      <c r="D241" s="19" t="s">
        <v>137</v>
      </c>
      <c r="E241" s="19" t="s">
        <v>558</v>
      </c>
      <c r="F241" s="19" t="s">
        <v>5</v>
      </c>
      <c r="G241" s="12">
        <f>'Приложение 6'!D148</f>
        <v>300000</v>
      </c>
      <c r="H241" s="12">
        <f>'Приложение 6'!E148</f>
        <v>300000</v>
      </c>
      <c r="I241" s="12">
        <f>'Приложение 6'!F148</f>
        <v>300000</v>
      </c>
    </row>
    <row r="242" spans="1:9" s="195" customFormat="1" ht="30.75" x14ac:dyDescent="0.25">
      <c r="A242" s="22" t="s">
        <v>11</v>
      </c>
      <c r="B242" s="124" t="s">
        <v>115</v>
      </c>
      <c r="C242" s="19" t="s">
        <v>170</v>
      </c>
      <c r="D242" s="19" t="s">
        <v>137</v>
      </c>
      <c r="E242" s="19" t="s">
        <v>558</v>
      </c>
      <c r="F242" s="19" t="s">
        <v>160</v>
      </c>
      <c r="G242" s="12">
        <f>'Приложение 6'!D149</f>
        <v>5700000</v>
      </c>
      <c r="H242" s="12">
        <f>'Приложение 6'!E149</f>
        <v>5700000</v>
      </c>
      <c r="I242" s="12">
        <f>'Приложение 6'!F149</f>
        <v>5700000</v>
      </c>
    </row>
    <row r="243" spans="1:9" s="195" customFormat="1" x14ac:dyDescent="0.25">
      <c r="A243" s="27" t="s">
        <v>131</v>
      </c>
      <c r="B243" s="124" t="s">
        <v>115</v>
      </c>
      <c r="C243" s="18" t="s">
        <v>170</v>
      </c>
      <c r="D243" s="18" t="s">
        <v>137</v>
      </c>
      <c r="E243" s="18" t="s">
        <v>150</v>
      </c>
      <c r="F243" s="18"/>
      <c r="G243" s="11">
        <f>G244</f>
        <v>43549572.5</v>
      </c>
      <c r="H243" s="11">
        <f t="shared" ref="H243:I244" si="54">H244</f>
        <v>0</v>
      </c>
      <c r="I243" s="11">
        <f t="shared" si="54"/>
        <v>0</v>
      </c>
    </row>
    <row r="244" spans="1:9" s="195" customFormat="1" ht="18" customHeight="1" x14ac:dyDescent="0.25">
      <c r="A244" s="13" t="s">
        <v>149</v>
      </c>
      <c r="B244" s="124" t="s">
        <v>115</v>
      </c>
      <c r="C244" s="19" t="s">
        <v>170</v>
      </c>
      <c r="D244" s="19" t="s">
        <v>137</v>
      </c>
      <c r="E244" s="19" t="s">
        <v>150</v>
      </c>
      <c r="F244" s="19"/>
      <c r="G244" s="12">
        <f>G245</f>
        <v>43549572.5</v>
      </c>
      <c r="H244" s="12">
        <f t="shared" si="54"/>
        <v>0</v>
      </c>
      <c r="I244" s="12">
        <f t="shared" si="54"/>
        <v>0</v>
      </c>
    </row>
    <row r="245" spans="1:9" s="195" customFormat="1" ht="30.75" x14ac:dyDescent="0.25">
      <c r="A245" s="13" t="s">
        <v>21</v>
      </c>
      <c r="B245" s="124" t="s">
        <v>115</v>
      </c>
      <c r="C245" s="19" t="s">
        <v>170</v>
      </c>
      <c r="D245" s="19" t="s">
        <v>137</v>
      </c>
      <c r="E245" s="19" t="s">
        <v>150</v>
      </c>
      <c r="F245" s="19" t="s">
        <v>20</v>
      </c>
      <c r="G245" s="12">
        <f>'Приложение 7'!G126</f>
        <v>43549572.5</v>
      </c>
      <c r="H245" s="16"/>
      <c r="I245" s="16"/>
    </row>
    <row r="246" spans="1:9" s="41" customFormat="1" x14ac:dyDescent="0.25">
      <c r="A246" s="27" t="s">
        <v>183</v>
      </c>
      <c r="B246" s="124" t="s">
        <v>115</v>
      </c>
      <c r="C246" s="18" t="s">
        <v>170</v>
      </c>
      <c r="D246" s="18" t="s">
        <v>141</v>
      </c>
      <c r="E246" s="18"/>
      <c r="F246" s="18"/>
      <c r="G246" s="11">
        <f>G247+G251+G255+G258</f>
        <v>36293156.960000001</v>
      </c>
      <c r="H246" s="11">
        <f t="shared" ref="H246:I246" si="55">H247+H251+H255+H258</f>
        <v>37241943.769999996</v>
      </c>
      <c r="I246" s="11">
        <f t="shared" si="55"/>
        <v>39100711.129999995</v>
      </c>
    </row>
    <row r="247" spans="1:9" ht="47.25" x14ac:dyDescent="0.25">
      <c r="A247" s="17" t="s">
        <v>557</v>
      </c>
      <c r="B247" s="124" t="s">
        <v>115</v>
      </c>
      <c r="C247" s="18" t="s">
        <v>170</v>
      </c>
      <c r="D247" s="18" t="s">
        <v>141</v>
      </c>
      <c r="E247" s="20" t="s">
        <v>41</v>
      </c>
      <c r="F247" s="18"/>
      <c r="G247" s="11">
        <f>G248</f>
        <v>2426156.96</v>
      </c>
      <c r="H247" s="11">
        <f>H248</f>
        <v>2193113.77</v>
      </c>
      <c r="I247" s="11">
        <f>I248</f>
        <v>2233711.13</v>
      </c>
    </row>
    <row r="248" spans="1:9" x14ac:dyDescent="0.25">
      <c r="A248" s="13" t="s">
        <v>12</v>
      </c>
      <c r="B248" s="124" t="s">
        <v>115</v>
      </c>
      <c r="C248" s="19" t="s">
        <v>170</v>
      </c>
      <c r="D248" s="19" t="s">
        <v>141</v>
      </c>
      <c r="E248" s="23" t="s">
        <v>44</v>
      </c>
      <c r="F248" s="19"/>
      <c r="G248" s="12">
        <f>G249+G250</f>
        <v>2426156.96</v>
      </c>
      <c r="H248" s="12">
        <f>H249+H250</f>
        <v>2193113.77</v>
      </c>
      <c r="I248" s="12">
        <f>I249+I250</f>
        <v>2233711.13</v>
      </c>
    </row>
    <row r="249" spans="1:9" ht="30.75" x14ac:dyDescent="0.25">
      <c r="A249" s="13" t="s">
        <v>61</v>
      </c>
      <c r="B249" s="124" t="s">
        <v>115</v>
      </c>
      <c r="C249" s="19" t="s">
        <v>170</v>
      </c>
      <c r="D249" s="19" t="s">
        <v>141</v>
      </c>
      <c r="E249" s="23" t="s">
        <v>44</v>
      </c>
      <c r="F249" s="19" t="s">
        <v>5</v>
      </c>
      <c r="G249" s="12">
        <f>'Приложение 6'!D102</f>
        <v>1551444.96</v>
      </c>
      <c r="H249" s="12">
        <f>'Приложение 6'!E102</f>
        <v>1318401.77</v>
      </c>
      <c r="I249" s="12">
        <f>'Приложение 6'!F102</f>
        <v>1358999.13</v>
      </c>
    </row>
    <row r="250" spans="1:9" x14ac:dyDescent="0.25">
      <c r="A250" s="13" t="s">
        <v>10</v>
      </c>
      <c r="B250" s="124" t="s">
        <v>115</v>
      </c>
      <c r="C250" s="19" t="s">
        <v>170</v>
      </c>
      <c r="D250" s="19" t="s">
        <v>141</v>
      </c>
      <c r="E250" s="23" t="s">
        <v>44</v>
      </c>
      <c r="F250" s="19" t="s">
        <v>7</v>
      </c>
      <c r="G250" s="12">
        <f>'Приложение 6'!D103</f>
        <v>874712</v>
      </c>
      <c r="H250" s="12">
        <f>'Приложение 6'!E103</f>
        <v>874712</v>
      </c>
      <c r="I250" s="12">
        <f>'Приложение 6'!F103</f>
        <v>874712</v>
      </c>
    </row>
    <row r="251" spans="1:9" x14ac:dyDescent="0.25">
      <c r="A251" s="27" t="s">
        <v>88</v>
      </c>
      <c r="B251" s="124" t="s">
        <v>115</v>
      </c>
      <c r="C251" s="18" t="s">
        <v>170</v>
      </c>
      <c r="D251" s="18" t="s">
        <v>141</v>
      </c>
      <c r="E251" s="18" t="s">
        <v>45</v>
      </c>
      <c r="F251" s="18"/>
      <c r="G251" s="11">
        <f>G252</f>
        <v>2067000</v>
      </c>
      <c r="H251" s="11">
        <f>H252</f>
        <v>1948830</v>
      </c>
      <c r="I251" s="11">
        <f>I252</f>
        <v>2067000</v>
      </c>
    </row>
    <row r="252" spans="1:9" ht="30.75" x14ac:dyDescent="0.25">
      <c r="A252" s="13" t="s">
        <v>18</v>
      </c>
      <c r="B252" s="124" t="s">
        <v>115</v>
      </c>
      <c r="C252" s="19" t="s">
        <v>170</v>
      </c>
      <c r="D252" s="19" t="s">
        <v>141</v>
      </c>
      <c r="E252" s="19" t="s">
        <v>46</v>
      </c>
      <c r="F252" s="19"/>
      <c r="G252" s="12">
        <f>SUM(G253:G254)</f>
        <v>2067000</v>
      </c>
      <c r="H252" s="12">
        <f>SUM(H253:H254)</f>
        <v>1948830</v>
      </c>
      <c r="I252" s="12">
        <f>SUM(I253:I254)</f>
        <v>2067000</v>
      </c>
    </row>
    <row r="253" spans="1:9" ht="30.75" x14ac:dyDescent="0.25">
      <c r="A253" s="13" t="s">
        <v>61</v>
      </c>
      <c r="B253" s="124" t="s">
        <v>115</v>
      </c>
      <c r="C253" s="19" t="s">
        <v>170</v>
      </c>
      <c r="D253" s="19" t="s">
        <v>141</v>
      </c>
      <c r="E253" s="19" t="s">
        <v>46</v>
      </c>
      <c r="F253" s="19" t="s">
        <v>5</v>
      </c>
      <c r="G253" s="12">
        <f>'Приложение 6'!D108</f>
        <v>194000</v>
      </c>
      <c r="H253" s="12">
        <f>'Приложение 6'!E108</f>
        <v>194000</v>
      </c>
      <c r="I253" s="12">
        <f>'Приложение 6'!F108</f>
        <v>194000</v>
      </c>
    </row>
    <row r="254" spans="1:9" x14ac:dyDescent="0.25">
      <c r="A254" s="13" t="s">
        <v>10</v>
      </c>
      <c r="B254" s="124" t="s">
        <v>115</v>
      </c>
      <c r="C254" s="19" t="s">
        <v>170</v>
      </c>
      <c r="D254" s="19" t="s">
        <v>141</v>
      </c>
      <c r="E254" s="19" t="s">
        <v>46</v>
      </c>
      <c r="F254" s="19" t="s">
        <v>7</v>
      </c>
      <c r="G254" s="12">
        <f>'Приложение 6'!D109-'приложение 9'!G230-G265</f>
        <v>1873000</v>
      </c>
      <c r="H254" s="12">
        <f>'Приложение 6'!E109-'приложение 9'!H230-H265</f>
        <v>1754830</v>
      </c>
      <c r="I254" s="12">
        <f>'Приложение 6'!F109-'приложение 9'!I230-I265</f>
        <v>1873000</v>
      </c>
    </row>
    <row r="255" spans="1:9" ht="47.25" x14ac:dyDescent="0.25">
      <c r="A255" s="27" t="s">
        <v>86</v>
      </c>
      <c r="B255" s="124" t="s">
        <v>115</v>
      </c>
      <c r="C255" s="18" t="s">
        <v>170</v>
      </c>
      <c r="D255" s="18" t="s">
        <v>141</v>
      </c>
      <c r="E255" s="18" t="s">
        <v>75</v>
      </c>
      <c r="F255" s="18"/>
      <c r="G255" s="11">
        <f>G256</f>
        <v>22800000</v>
      </c>
      <c r="H255" s="11">
        <f>H256</f>
        <v>24100000</v>
      </c>
      <c r="I255" s="11">
        <f>I256</f>
        <v>25800000</v>
      </c>
    </row>
    <row r="256" spans="1:9" ht="30.75" x14ac:dyDescent="0.25">
      <c r="A256" s="13" t="s">
        <v>74</v>
      </c>
      <c r="B256" s="124" t="s">
        <v>115</v>
      </c>
      <c r="C256" s="19" t="s">
        <v>170</v>
      </c>
      <c r="D256" s="19" t="s">
        <v>141</v>
      </c>
      <c r="E256" s="19" t="s">
        <v>47</v>
      </c>
      <c r="F256" s="19"/>
      <c r="G256" s="12">
        <f>G257</f>
        <v>22800000</v>
      </c>
      <c r="H256" s="12">
        <f t="shared" ref="H256:I256" si="56">H257</f>
        <v>24100000</v>
      </c>
      <c r="I256" s="12">
        <f t="shared" si="56"/>
        <v>25800000</v>
      </c>
    </row>
    <row r="257" spans="1:11" x14ac:dyDescent="0.25">
      <c r="A257" s="13" t="s">
        <v>10</v>
      </c>
      <c r="B257" s="124" t="s">
        <v>115</v>
      </c>
      <c r="C257" s="19" t="s">
        <v>170</v>
      </c>
      <c r="D257" s="19" t="s">
        <v>141</v>
      </c>
      <c r="E257" s="19" t="s">
        <v>47</v>
      </c>
      <c r="F257" s="19" t="s">
        <v>7</v>
      </c>
      <c r="G257" s="12">
        <v>22800000</v>
      </c>
      <c r="H257" s="12">
        <v>24100000</v>
      </c>
      <c r="I257" s="12">
        <v>25800000</v>
      </c>
      <c r="J257" s="38"/>
      <c r="K257" s="38"/>
    </row>
    <row r="258" spans="1:11" x14ac:dyDescent="0.25">
      <c r="A258" s="27" t="s">
        <v>131</v>
      </c>
      <c r="B258" s="124" t="s">
        <v>115</v>
      </c>
      <c r="C258" s="18" t="s">
        <v>170</v>
      </c>
      <c r="D258" s="18" t="s">
        <v>141</v>
      </c>
      <c r="E258" s="18" t="s">
        <v>132</v>
      </c>
      <c r="F258" s="18"/>
      <c r="G258" s="11">
        <f>G259</f>
        <v>9000000</v>
      </c>
      <c r="H258" s="11">
        <f t="shared" ref="H258:I258" si="57">H259</f>
        <v>9000000</v>
      </c>
      <c r="I258" s="11">
        <f t="shared" si="57"/>
        <v>9000000</v>
      </c>
    </row>
    <row r="259" spans="1:11" x14ac:dyDescent="0.25">
      <c r="A259" s="13" t="s">
        <v>149</v>
      </c>
      <c r="B259" s="124" t="s">
        <v>115</v>
      </c>
      <c r="C259" s="19" t="s">
        <v>170</v>
      </c>
      <c r="D259" s="19" t="s">
        <v>141</v>
      </c>
      <c r="E259" s="19" t="s">
        <v>150</v>
      </c>
      <c r="F259" s="19"/>
      <c r="G259" s="12">
        <f>G260+G261</f>
        <v>9000000</v>
      </c>
      <c r="H259" s="12">
        <f t="shared" ref="H259:I259" si="58">H260+H261</f>
        <v>9000000</v>
      </c>
      <c r="I259" s="12">
        <f t="shared" si="58"/>
        <v>9000000</v>
      </c>
    </row>
    <row r="260" spans="1:11" ht="30.75" x14ac:dyDescent="0.25">
      <c r="A260" s="13" t="s">
        <v>61</v>
      </c>
      <c r="B260" s="124" t="s">
        <v>115</v>
      </c>
      <c r="C260" s="19" t="s">
        <v>170</v>
      </c>
      <c r="D260" s="19" t="s">
        <v>141</v>
      </c>
      <c r="E260" s="19" t="s">
        <v>150</v>
      </c>
      <c r="F260" s="19" t="s">
        <v>5</v>
      </c>
      <c r="G260" s="12">
        <f>'Приложение 7'!G131</f>
        <v>131823</v>
      </c>
      <c r="H260" s="12">
        <f>'Приложение 7'!H131</f>
        <v>131823</v>
      </c>
      <c r="I260" s="12">
        <f>'Приложение 7'!I131</f>
        <v>131823</v>
      </c>
    </row>
    <row r="261" spans="1:11" x14ac:dyDescent="0.25">
      <c r="A261" s="13" t="s">
        <v>10</v>
      </c>
      <c r="B261" s="124" t="s">
        <v>115</v>
      </c>
      <c r="C261" s="19" t="s">
        <v>170</v>
      </c>
      <c r="D261" s="19" t="s">
        <v>141</v>
      </c>
      <c r="E261" s="19" t="s">
        <v>150</v>
      </c>
      <c r="F261" s="19" t="s">
        <v>7</v>
      </c>
      <c r="G261" s="12">
        <f>'Приложение 7'!G132</f>
        <v>8868177</v>
      </c>
      <c r="H261" s="12">
        <f>'Приложение 7'!H132</f>
        <v>8868177</v>
      </c>
      <c r="I261" s="12">
        <f>'Приложение 7'!I132</f>
        <v>8868177</v>
      </c>
    </row>
    <row r="262" spans="1:11" s="41" customFormat="1" x14ac:dyDescent="0.25">
      <c r="A262" s="27" t="s">
        <v>184</v>
      </c>
      <c r="B262" s="124" t="s">
        <v>115</v>
      </c>
      <c r="C262" s="18" t="s">
        <v>170</v>
      </c>
      <c r="D262" s="18" t="s">
        <v>145</v>
      </c>
      <c r="E262" s="18"/>
      <c r="F262" s="18"/>
      <c r="G262" s="11">
        <f>G263+G270+G275</f>
        <v>10902512.07</v>
      </c>
      <c r="H262" s="11">
        <f>H263+H270+H275</f>
        <v>11222845.66</v>
      </c>
      <c r="I262" s="11">
        <f>I263+I270+I275</f>
        <v>12270339.92</v>
      </c>
    </row>
    <row r="263" spans="1:11" x14ac:dyDescent="0.25">
      <c r="A263" s="27" t="s">
        <v>88</v>
      </c>
      <c r="B263" s="124" t="s">
        <v>115</v>
      </c>
      <c r="C263" s="18" t="s">
        <v>170</v>
      </c>
      <c r="D263" s="18" t="s">
        <v>145</v>
      </c>
      <c r="E263" s="18" t="s">
        <v>45</v>
      </c>
      <c r="F263" s="18"/>
      <c r="G263" s="11">
        <f>G264+G266</f>
        <v>3904064</v>
      </c>
      <c r="H263" s="11">
        <f>H264+H266</f>
        <v>4220272.59</v>
      </c>
      <c r="I263" s="11">
        <f>I264+I266</f>
        <v>5176791.8499999996</v>
      </c>
    </row>
    <row r="264" spans="1:11" ht="30.75" x14ac:dyDescent="0.25">
      <c r="A264" s="13" t="s">
        <v>18</v>
      </c>
      <c r="B264" s="124" t="s">
        <v>115</v>
      </c>
      <c r="C264" s="19" t="s">
        <v>170</v>
      </c>
      <c r="D264" s="19" t="s">
        <v>145</v>
      </c>
      <c r="E264" s="19" t="s">
        <v>46</v>
      </c>
      <c r="F264" s="19"/>
      <c r="G264" s="12">
        <f>G265</f>
        <v>2831100</v>
      </c>
      <c r="H264" s="12">
        <f>H265</f>
        <v>2616000</v>
      </c>
      <c r="I264" s="12">
        <f>I265</f>
        <v>2700000</v>
      </c>
    </row>
    <row r="265" spans="1:11" x14ac:dyDescent="0.25">
      <c r="A265" s="13" t="s">
        <v>10</v>
      </c>
      <c r="B265" s="124" t="s">
        <v>115</v>
      </c>
      <c r="C265" s="19" t="s">
        <v>170</v>
      </c>
      <c r="D265" s="19" t="s">
        <v>145</v>
      </c>
      <c r="E265" s="19" t="s">
        <v>46</v>
      </c>
      <c r="F265" s="19" t="s">
        <v>7</v>
      </c>
      <c r="G265" s="12">
        <v>2831100</v>
      </c>
      <c r="H265" s="12">
        <v>2616000</v>
      </c>
      <c r="I265" s="12">
        <v>2700000</v>
      </c>
    </row>
    <row r="266" spans="1:11" x14ac:dyDescent="0.25">
      <c r="A266" s="13" t="s">
        <v>73</v>
      </c>
      <c r="B266" s="124" t="s">
        <v>115</v>
      </c>
      <c r="C266" s="19" t="s">
        <v>170</v>
      </c>
      <c r="D266" s="19" t="s">
        <v>145</v>
      </c>
      <c r="E266" s="19" t="s">
        <v>52</v>
      </c>
      <c r="F266" s="19"/>
      <c r="G266" s="12">
        <f>SUM(G267:G269)</f>
        <v>1072964</v>
      </c>
      <c r="H266" s="12">
        <f t="shared" ref="H266:I266" si="59">SUM(H267:H269)</f>
        <v>1604272.5899999999</v>
      </c>
      <c r="I266" s="12">
        <f t="shared" si="59"/>
        <v>2476791.85</v>
      </c>
    </row>
    <row r="267" spans="1:11" ht="75.75" x14ac:dyDescent="0.25">
      <c r="A267" s="13" t="s">
        <v>8</v>
      </c>
      <c r="B267" s="124" t="s">
        <v>115</v>
      </c>
      <c r="C267" s="19" t="s">
        <v>170</v>
      </c>
      <c r="D267" s="19" t="s">
        <v>145</v>
      </c>
      <c r="E267" s="19" t="s">
        <v>52</v>
      </c>
      <c r="F267" s="19" t="s">
        <v>4</v>
      </c>
      <c r="G267" s="12">
        <f>'Приложение 6'!D111</f>
        <v>122640</v>
      </c>
      <c r="H267" s="12">
        <f>'Приложение 6'!E111</f>
        <v>128843.64</v>
      </c>
      <c r="I267" s="12">
        <f>'Приложение 6'!F111</f>
        <v>0</v>
      </c>
    </row>
    <row r="268" spans="1:11" ht="30.75" x14ac:dyDescent="0.25">
      <c r="A268" s="13" t="s">
        <v>61</v>
      </c>
      <c r="B268" s="124" t="s">
        <v>115</v>
      </c>
      <c r="C268" s="19" t="s">
        <v>170</v>
      </c>
      <c r="D268" s="19" t="s">
        <v>145</v>
      </c>
      <c r="E268" s="19" t="s">
        <v>52</v>
      </c>
      <c r="F268" s="19" t="s">
        <v>5</v>
      </c>
      <c r="G268" s="12">
        <f>'Приложение 6'!D112</f>
        <v>950324</v>
      </c>
      <c r="H268" s="12">
        <f>'Приложение 6'!E112</f>
        <v>1235428.95</v>
      </c>
      <c r="I268" s="12">
        <f>'Приложение 6'!F112</f>
        <v>2476791.85</v>
      </c>
    </row>
    <row r="269" spans="1:11" x14ac:dyDescent="0.25">
      <c r="A269" s="13" t="s">
        <v>10</v>
      </c>
      <c r="B269" s="124" t="s">
        <v>115</v>
      </c>
      <c r="C269" s="19" t="s">
        <v>170</v>
      </c>
      <c r="D269" s="19" t="s">
        <v>145</v>
      </c>
      <c r="E269" s="19" t="s">
        <v>52</v>
      </c>
      <c r="F269" s="19" t="s">
        <v>7</v>
      </c>
      <c r="G269" s="12">
        <f>'Приложение 6'!D113</f>
        <v>0</v>
      </c>
      <c r="H269" s="12">
        <f>'Приложение 6'!E113</f>
        <v>240000</v>
      </c>
      <c r="I269" s="12">
        <f>'Приложение 6'!F113</f>
        <v>0</v>
      </c>
    </row>
    <row r="270" spans="1:11" ht="31.5" x14ac:dyDescent="0.25">
      <c r="A270" s="27" t="s">
        <v>556</v>
      </c>
      <c r="B270" s="124" t="s">
        <v>115</v>
      </c>
      <c r="C270" s="18" t="s">
        <v>170</v>
      </c>
      <c r="D270" s="18" t="s">
        <v>145</v>
      </c>
      <c r="E270" s="18" t="s">
        <v>57</v>
      </c>
      <c r="F270" s="18"/>
      <c r="G270" s="11">
        <f>G271</f>
        <v>2960900</v>
      </c>
      <c r="H270" s="11">
        <f>H271</f>
        <v>2960900</v>
      </c>
      <c r="I270" s="11">
        <f>I271</f>
        <v>2960900</v>
      </c>
    </row>
    <row r="271" spans="1:11" ht="30" x14ac:dyDescent="0.25">
      <c r="A271" s="194" t="s">
        <v>71</v>
      </c>
      <c r="B271" s="124" t="s">
        <v>115</v>
      </c>
      <c r="C271" s="19" t="s">
        <v>170</v>
      </c>
      <c r="D271" s="19" t="s">
        <v>145</v>
      </c>
      <c r="E271" s="19" t="s">
        <v>58</v>
      </c>
      <c r="F271" s="19"/>
      <c r="G271" s="12">
        <f>SUM(G272:G274)</f>
        <v>2960900</v>
      </c>
      <c r="H271" s="12">
        <f>SUM(H272:H274)</f>
        <v>2960900</v>
      </c>
      <c r="I271" s="12">
        <f>SUM(I272:I274)</f>
        <v>2960900</v>
      </c>
    </row>
    <row r="272" spans="1:11" ht="75" x14ac:dyDescent="0.25">
      <c r="A272" s="193" t="s">
        <v>8</v>
      </c>
      <c r="B272" s="124" t="s">
        <v>115</v>
      </c>
      <c r="C272" s="19" t="s">
        <v>170</v>
      </c>
      <c r="D272" s="19" t="s">
        <v>145</v>
      </c>
      <c r="E272" s="19" t="s">
        <v>58</v>
      </c>
      <c r="F272" s="19" t="s">
        <v>4</v>
      </c>
      <c r="G272" s="12">
        <f>'Приложение 6'!D143</f>
        <v>127200</v>
      </c>
      <c r="H272" s="12">
        <f>'Приложение 6'!E143</f>
        <v>127200</v>
      </c>
      <c r="I272" s="12">
        <f>'Приложение 6'!F143</f>
        <v>127200</v>
      </c>
    </row>
    <row r="273" spans="1:9" ht="30.75" x14ac:dyDescent="0.25">
      <c r="A273" s="13" t="s">
        <v>61</v>
      </c>
      <c r="B273" s="124" t="s">
        <v>115</v>
      </c>
      <c r="C273" s="19" t="s">
        <v>170</v>
      </c>
      <c r="D273" s="19" t="s">
        <v>145</v>
      </c>
      <c r="E273" s="19" t="s">
        <v>58</v>
      </c>
      <c r="F273" s="19" t="s">
        <v>5</v>
      </c>
      <c r="G273" s="12">
        <f>'Приложение 6'!D144</f>
        <v>969200</v>
      </c>
      <c r="H273" s="12">
        <f>'Приложение 6'!E144</f>
        <v>969200</v>
      </c>
      <c r="I273" s="12">
        <f>'Приложение 6'!F144</f>
        <v>969200</v>
      </c>
    </row>
    <row r="274" spans="1:9" x14ac:dyDescent="0.25">
      <c r="A274" s="13" t="s">
        <v>10</v>
      </c>
      <c r="B274" s="124" t="s">
        <v>115</v>
      </c>
      <c r="C274" s="19" t="s">
        <v>170</v>
      </c>
      <c r="D274" s="19" t="s">
        <v>145</v>
      </c>
      <c r="E274" s="19" t="s">
        <v>58</v>
      </c>
      <c r="F274" s="19" t="s">
        <v>7</v>
      </c>
      <c r="G274" s="12">
        <f>'Приложение 6'!D145</f>
        <v>1864500</v>
      </c>
      <c r="H274" s="12">
        <f>'Приложение 6'!E145</f>
        <v>1864500</v>
      </c>
      <c r="I274" s="12">
        <f>'Приложение 6'!F145</f>
        <v>1864500</v>
      </c>
    </row>
    <row r="275" spans="1:9" x14ac:dyDescent="0.25">
      <c r="A275" s="27" t="s">
        <v>131</v>
      </c>
      <c r="B275" s="124" t="s">
        <v>115</v>
      </c>
      <c r="C275" s="18" t="s">
        <v>170</v>
      </c>
      <c r="D275" s="18" t="s">
        <v>145</v>
      </c>
      <c r="E275" s="18" t="s">
        <v>132</v>
      </c>
      <c r="F275" s="19"/>
      <c r="G275" s="11">
        <f>G276+G278</f>
        <v>4037548.0700000003</v>
      </c>
      <c r="H275" s="11">
        <f>H276+H278</f>
        <v>4041673.0700000003</v>
      </c>
      <c r="I275" s="11">
        <f>I276+I278</f>
        <v>4132648.0700000003</v>
      </c>
    </row>
    <row r="276" spans="1:9" ht="30.75" x14ac:dyDescent="0.25">
      <c r="A276" s="13" t="s">
        <v>185</v>
      </c>
      <c r="B276" s="124" t="s">
        <v>115</v>
      </c>
      <c r="C276" s="19" t="s">
        <v>170</v>
      </c>
      <c r="D276" s="19" t="s">
        <v>145</v>
      </c>
      <c r="E276" s="19" t="s">
        <v>133</v>
      </c>
      <c r="F276" s="19"/>
      <c r="G276" s="12">
        <f>G277</f>
        <v>2798348.0700000003</v>
      </c>
      <c r="H276" s="12">
        <f t="shared" ref="H276:I276" si="60">H277</f>
        <v>2798348.0700000003</v>
      </c>
      <c r="I276" s="12">
        <f t="shared" si="60"/>
        <v>2798348.0700000003</v>
      </c>
    </row>
    <row r="277" spans="1:9" ht="75.75" x14ac:dyDescent="0.25">
      <c r="A277" s="13" t="s">
        <v>8</v>
      </c>
      <c r="B277" s="124" t="s">
        <v>115</v>
      </c>
      <c r="C277" s="19" t="s">
        <v>170</v>
      </c>
      <c r="D277" s="19" t="s">
        <v>145</v>
      </c>
      <c r="E277" s="19" t="s">
        <v>133</v>
      </c>
      <c r="F277" s="19" t="s">
        <v>4</v>
      </c>
      <c r="G277" s="12">
        <f>'Приложение 7'!G137</f>
        <v>2798348.0700000003</v>
      </c>
      <c r="H277" s="12">
        <f>'Приложение 7'!H137</f>
        <v>2798348.0700000003</v>
      </c>
      <c r="I277" s="12">
        <f>'Приложение 7'!I137</f>
        <v>2798348.0700000003</v>
      </c>
    </row>
    <row r="278" spans="1:9" x14ac:dyDescent="0.25">
      <c r="A278" s="13" t="s">
        <v>149</v>
      </c>
      <c r="B278" s="124" t="s">
        <v>115</v>
      </c>
      <c r="C278" s="19" t="s">
        <v>170</v>
      </c>
      <c r="D278" s="19" t="s">
        <v>145</v>
      </c>
      <c r="E278" s="19" t="s">
        <v>150</v>
      </c>
      <c r="F278" s="19"/>
      <c r="G278" s="12">
        <f>SUM(G279:G279)</f>
        <v>1239200</v>
      </c>
      <c r="H278" s="12">
        <f>SUM(H279:H279)</f>
        <v>1243325</v>
      </c>
      <c r="I278" s="12">
        <f>SUM(I279:I279)</f>
        <v>1334300</v>
      </c>
    </row>
    <row r="279" spans="1:9" x14ac:dyDescent="0.25">
      <c r="A279" s="13" t="s">
        <v>10</v>
      </c>
      <c r="B279" s="124" t="s">
        <v>115</v>
      </c>
      <c r="C279" s="19" t="s">
        <v>170</v>
      </c>
      <c r="D279" s="19" t="s">
        <v>145</v>
      </c>
      <c r="E279" s="19" t="s">
        <v>150</v>
      </c>
      <c r="F279" s="19" t="s">
        <v>7</v>
      </c>
      <c r="G279" s="12">
        <f>'Приложение 7'!G141</f>
        <v>1239200</v>
      </c>
      <c r="H279" s="12">
        <f>'Приложение 7'!H141</f>
        <v>1243325</v>
      </c>
      <c r="I279" s="12">
        <f>'Приложение 7'!I141</f>
        <v>1334300</v>
      </c>
    </row>
    <row r="280" spans="1:9" x14ac:dyDescent="0.25">
      <c r="A280" s="27" t="s">
        <v>186</v>
      </c>
      <c r="B280" s="124" t="s">
        <v>115</v>
      </c>
      <c r="C280" s="18" t="s">
        <v>154</v>
      </c>
      <c r="D280" s="18"/>
      <c r="E280" s="18"/>
      <c r="F280" s="18"/>
      <c r="G280" s="11">
        <f>G281+G293</f>
        <v>168220492.33000001</v>
      </c>
      <c r="H280" s="11">
        <f>H281+H293</f>
        <v>132422275.45</v>
      </c>
      <c r="I280" s="11">
        <f>I281+I293</f>
        <v>133338261.45999999</v>
      </c>
    </row>
    <row r="281" spans="1:9" x14ac:dyDescent="0.25">
      <c r="A281" s="27" t="s">
        <v>187</v>
      </c>
      <c r="B281" s="124" t="s">
        <v>115</v>
      </c>
      <c r="C281" s="18" t="s">
        <v>154</v>
      </c>
      <c r="D281" s="18" t="s">
        <v>128</v>
      </c>
      <c r="E281" s="18"/>
      <c r="F281" s="18"/>
      <c r="G281" s="11">
        <f>G282+G290</f>
        <v>160220492.33000001</v>
      </c>
      <c r="H281" s="11">
        <f t="shared" ref="H281:I281" si="61">H282+H290</f>
        <v>124422275.45</v>
      </c>
      <c r="I281" s="11">
        <f t="shared" si="61"/>
        <v>125338261.45999999</v>
      </c>
    </row>
    <row r="282" spans="1:9" ht="31.5" x14ac:dyDescent="0.25">
      <c r="A282" s="27" t="s">
        <v>89</v>
      </c>
      <c r="B282" s="124" t="s">
        <v>115</v>
      </c>
      <c r="C282" s="18" t="s">
        <v>154</v>
      </c>
      <c r="D282" s="18" t="s">
        <v>128</v>
      </c>
      <c r="E282" s="18" t="s">
        <v>54</v>
      </c>
      <c r="F282" s="18"/>
      <c r="G282" s="11">
        <f>G283+G287</f>
        <v>123881353.10000001</v>
      </c>
      <c r="H282" s="11">
        <f>H283+H287</f>
        <v>124422275.45</v>
      </c>
      <c r="I282" s="11">
        <f>I283+I287</f>
        <v>125338261.45999999</v>
      </c>
    </row>
    <row r="283" spans="1:9" x14ac:dyDescent="0.25">
      <c r="A283" s="13" t="s">
        <v>65</v>
      </c>
      <c r="B283" s="124" t="s">
        <v>115</v>
      </c>
      <c r="C283" s="19" t="s">
        <v>154</v>
      </c>
      <c r="D283" s="19" t="s">
        <v>128</v>
      </c>
      <c r="E283" s="19" t="s">
        <v>55</v>
      </c>
      <c r="F283" s="19"/>
      <c r="G283" s="12">
        <f>SUM(G284:G286)</f>
        <v>115881353.10000001</v>
      </c>
      <c r="H283" s="12">
        <f>SUM(H284:H286)</f>
        <v>116422275.45</v>
      </c>
      <c r="I283" s="12">
        <f>SUM(I284:I286)</f>
        <v>117338261.45999999</v>
      </c>
    </row>
    <row r="284" spans="1:9" ht="75.75" x14ac:dyDescent="0.25">
      <c r="A284" s="13" t="s">
        <v>8</v>
      </c>
      <c r="B284" s="124" t="s">
        <v>115</v>
      </c>
      <c r="C284" s="19" t="s">
        <v>154</v>
      </c>
      <c r="D284" s="19" t="s">
        <v>128</v>
      </c>
      <c r="E284" s="19" t="s">
        <v>55</v>
      </c>
      <c r="F284" s="19" t="s">
        <v>4</v>
      </c>
      <c r="G284" s="12">
        <f>'Приложение 6'!D132</f>
        <v>89093765.459999993</v>
      </c>
      <c r="H284" s="12">
        <f>'Приложение 6'!E132</f>
        <v>89253765.459999993</v>
      </c>
      <c r="I284" s="12">
        <f>'Приложение 6'!F132</f>
        <v>89253765.459999993</v>
      </c>
    </row>
    <row r="285" spans="1:9" ht="30.75" x14ac:dyDescent="0.25">
      <c r="A285" s="13" t="s">
        <v>61</v>
      </c>
      <c r="B285" s="124" t="s">
        <v>115</v>
      </c>
      <c r="C285" s="19" t="s">
        <v>154</v>
      </c>
      <c r="D285" s="19" t="s">
        <v>128</v>
      </c>
      <c r="E285" s="19" t="s">
        <v>55</v>
      </c>
      <c r="F285" s="19" t="s">
        <v>5</v>
      </c>
      <c r="G285" s="12">
        <f>'Приложение 6'!D133</f>
        <v>23291950.850000001</v>
      </c>
      <c r="H285" s="12">
        <f>'Приложение 6'!E133</f>
        <v>23672873.199999999</v>
      </c>
      <c r="I285" s="12">
        <f>'Приложение 6'!F133</f>
        <v>24588859.210000001</v>
      </c>
    </row>
    <row r="286" spans="1:9" x14ac:dyDescent="0.25">
      <c r="A286" s="13" t="s">
        <v>9</v>
      </c>
      <c r="B286" s="124" t="s">
        <v>115</v>
      </c>
      <c r="C286" s="19" t="s">
        <v>154</v>
      </c>
      <c r="D286" s="19" t="s">
        <v>128</v>
      </c>
      <c r="E286" s="19" t="s">
        <v>55</v>
      </c>
      <c r="F286" s="19" t="s">
        <v>6</v>
      </c>
      <c r="G286" s="12">
        <f>'Приложение 6'!D134</f>
        <v>3495636.79</v>
      </c>
      <c r="H286" s="12">
        <f>'Приложение 6'!E134</f>
        <v>3495636.79</v>
      </c>
      <c r="I286" s="12">
        <f>'Приложение 6'!F134</f>
        <v>3495636.79</v>
      </c>
    </row>
    <row r="287" spans="1:9" x14ac:dyDescent="0.25">
      <c r="A287" s="13" t="s">
        <v>19</v>
      </c>
      <c r="B287" s="124" t="s">
        <v>115</v>
      </c>
      <c r="C287" s="19" t="s">
        <v>154</v>
      </c>
      <c r="D287" s="19" t="s">
        <v>128</v>
      </c>
      <c r="E287" s="19" t="s">
        <v>53</v>
      </c>
      <c r="F287" s="19"/>
      <c r="G287" s="12">
        <f>SUM(G288:G289)</f>
        <v>8000000</v>
      </c>
      <c r="H287" s="12">
        <f>SUM(H288:H289)</f>
        <v>8000000</v>
      </c>
      <c r="I287" s="12">
        <f>SUM(I288:I289)</f>
        <v>8000000</v>
      </c>
    </row>
    <row r="288" spans="1:9" ht="75.75" x14ac:dyDescent="0.25">
      <c r="A288" s="13" t="s">
        <v>8</v>
      </c>
      <c r="B288" s="124" t="s">
        <v>115</v>
      </c>
      <c r="C288" s="19" t="s">
        <v>154</v>
      </c>
      <c r="D288" s="19" t="s">
        <v>128</v>
      </c>
      <c r="E288" s="19" t="s">
        <v>53</v>
      </c>
      <c r="F288" s="19" t="s">
        <v>4</v>
      </c>
      <c r="G288" s="12">
        <f>'Приложение 6'!D139</f>
        <v>7000000</v>
      </c>
      <c r="H288" s="12">
        <f>'Приложение 6'!E139</f>
        <v>7000000</v>
      </c>
      <c r="I288" s="12">
        <f>'Приложение 6'!F139</f>
        <v>7000000</v>
      </c>
    </row>
    <row r="289" spans="1:9" ht="30.75" x14ac:dyDescent="0.25">
      <c r="A289" s="13" t="s">
        <v>61</v>
      </c>
      <c r="B289" s="124" t="s">
        <v>115</v>
      </c>
      <c r="C289" s="19" t="s">
        <v>154</v>
      </c>
      <c r="D289" s="19" t="s">
        <v>128</v>
      </c>
      <c r="E289" s="19" t="s">
        <v>53</v>
      </c>
      <c r="F289" s="19" t="s">
        <v>5</v>
      </c>
      <c r="G289" s="12">
        <f>'Приложение 6'!D140</f>
        <v>1000000</v>
      </c>
      <c r="H289" s="12">
        <f>'Приложение 6'!E140</f>
        <v>1000000</v>
      </c>
      <c r="I289" s="12">
        <f>'Приложение 6'!F140</f>
        <v>1000000</v>
      </c>
    </row>
    <row r="290" spans="1:9" s="41" customFormat="1" x14ac:dyDescent="0.25">
      <c r="A290" s="27" t="s">
        <v>131</v>
      </c>
      <c r="B290" s="124" t="s">
        <v>115</v>
      </c>
      <c r="C290" s="18" t="s">
        <v>154</v>
      </c>
      <c r="D290" s="18" t="s">
        <v>128</v>
      </c>
      <c r="E290" s="18" t="s">
        <v>132</v>
      </c>
      <c r="F290" s="18"/>
      <c r="G290" s="11">
        <f>G291</f>
        <v>36339139.229999997</v>
      </c>
      <c r="H290" s="11">
        <f t="shared" ref="H290:I291" si="62">H291</f>
        <v>0</v>
      </c>
      <c r="I290" s="11">
        <f t="shared" si="62"/>
        <v>0</v>
      </c>
    </row>
    <row r="291" spans="1:9" x14ac:dyDescent="0.25">
      <c r="A291" s="13" t="s">
        <v>149</v>
      </c>
      <c r="B291" s="124" t="s">
        <v>115</v>
      </c>
      <c r="C291" s="19" t="s">
        <v>154</v>
      </c>
      <c r="D291" s="19" t="s">
        <v>128</v>
      </c>
      <c r="E291" s="19" t="s">
        <v>150</v>
      </c>
      <c r="F291" s="19"/>
      <c r="G291" s="12">
        <f>G292</f>
        <v>36339139.229999997</v>
      </c>
      <c r="H291" s="12">
        <f t="shared" si="62"/>
        <v>0</v>
      </c>
      <c r="I291" s="12">
        <f t="shared" si="62"/>
        <v>0</v>
      </c>
    </row>
    <row r="292" spans="1:9" ht="30.75" x14ac:dyDescent="0.25">
      <c r="A292" s="13" t="s">
        <v>21</v>
      </c>
      <c r="B292" s="124" t="s">
        <v>115</v>
      </c>
      <c r="C292" s="19" t="s">
        <v>154</v>
      </c>
      <c r="D292" s="19" t="s">
        <v>128</v>
      </c>
      <c r="E292" s="19" t="s">
        <v>150</v>
      </c>
      <c r="F292" s="19" t="s">
        <v>20</v>
      </c>
      <c r="G292" s="12">
        <f>'приложение 8'!F291</f>
        <v>36339139.229999997</v>
      </c>
      <c r="H292" s="12">
        <f>'приложение 8'!G291</f>
        <v>0</v>
      </c>
      <c r="I292" s="12">
        <f>'приложение 8'!H291</f>
        <v>0</v>
      </c>
    </row>
    <row r="293" spans="1:9" x14ac:dyDescent="0.25">
      <c r="A293" s="27" t="s">
        <v>385</v>
      </c>
      <c r="B293" s="124" t="s">
        <v>115</v>
      </c>
      <c r="C293" s="18" t="s">
        <v>154</v>
      </c>
      <c r="D293" s="18" t="s">
        <v>130</v>
      </c>
      <c r="E293" s="18"/>
      <c r="F293" s="18"/>
      <c r="G293" s="11">
        <f t="shared" ref="G293:I294" si="63">G294</f>
        <v>8000000</v>
      </c>
      <c r="H293" s="11">
        <f t="shared" si="63"/>
        <v>8000000</v>
      </c>
      <c r="I293" s="11">
        <f t="shared" si="63"/>
        <v>8000000</v>
      </c>
    </row>
    <row r="294" spans="1:9" s="41" customFormat="1" ht="31.5" x14ac:dyDescent="0.25">
      <c r="A294" s="27" t="s">
        <v>89</v>
      </c>
      <c r="B294" s="124" t="s">
        <v>115</v>
      </c>
      <c r="C294" s="18" t="s">
        <v>154</v>
      </c>
      <c r="D294" s="18" t="s">
        <v>130</v>
      </c>
      <c r="E294" s="18" t="s">
        <v>54</v>
      </c>
      <c r="F294" s="18"/>
      <c r="G294" s="11">
        <f t="shared" si="63"/>
        <v>8000000</v>
      </c>
      <c r="H294" s="11">
        <f t="shared" si="63"/>
        <v>8000000</v>
      </c>
      <c r="I294" s="11">
        <f t="shared" si="63"/>
        <v>8000000</v>
      </c>
    </row>
    <row r="295" spans="1:9" x14ac:dyDescent="0.25">
      <c r="A295" s="13" t="s">
        <v>81</v>
      </c>
      <c r="B295" s="124" t="s">
        <v>115</v>
      </c>
      <c r="C295" s="19" t="s">
        <v>154</v>
      </c>
      <c r="D295" s="19" t="s">
        <v>130</v>
      </c>
      <c r="E295" s="19" t="s">
        <v>56</v>
      </c>
      <c r="F295" s="19"/>
      <c r="G295" s="12">
        <f>SUM(G296:G297)</f>
        <v>8000000</v>
      </c>
      <c r="H295" s="12">
        <f>SUM(H296:H297)</f>
        <v>8000000</v>
      </c>
      <c r="I295" s="12">
        <f>SUM(I296:I297)</f>
        <v>8000000</v>
      </c>
    </row>
    <row r="296" spans="1:9" ht="75.75" x14ac:dyDescent="0.25">
      <c r="A296" s="13" t="s">
        <v>8</v>
      </c>
      <c r="B296" s="124" t="s">
        <v>115</v>
      </c>
      <c r="C296" s="19" t="s">
        <v>154</v>
      </c>
      <c r="D296" s="19" t="s">
        <v>130</v>
      </c>
      <c r="E296" s="19" t="s">
        <v>56</v>
      </c>
      <c r="F296" s="19" t="s">
        <v>4</v>
      </c>
      <c r="G296" s="12">
        <f>'Приложение 6'!D136</f>
        <v>6600000</v>
      </c>
      <c r="H296" s="12">
        <f>'Приложение 6'!E136</f>
        <v>6600000</v>
      </c>
      <c r="I296" s="12">
        <f>'Приложение 6'!F136</f>
        <v>6600000</v>
      </c>
    </row>
    <row r="297" spans="1:9" ht="30.75" x14ac:dyDescent="0.25">
      <c r="A297" s="13" t="s">
        <v>61</v>
      </c>
      <c r="B297" s="124" t="s">
        <v>115</v>
      </c>
      <c r="C297" s="19" t="s">
        <v>154</v>
      </c>
      <c r="D297" s="19" t="s">
        <v>130</v>
      </c>
      <c r="E297" s="19" t="s">
        <v>56</v>
      </c>
      <c r="F297" s="19" t="s">
        <v>5</v>
      </c>
      <c r="G297" s="12">
        <f>'Приложение 6'!D137</f>
        <v>1400000</v>
      </c>
      <c r="H297" s="12">
        <f>'Приложение 6'!E137</f>
        <v>1400000</v>
      </c>
      <c r="I297" s="12">
        <f>'Приложение 6'!F137</f>
        <v>1400000</v>
      </c>
    </row>
    <row r="298" spans="1:9" ht="63" x14ac:dyDescent="0.25">
      <c r="A298" s="68" t="s">
        <v>190</v>
      </c>
      <c r="B298" s="124" t="s">
        <v>115</v>
      </c>
      <c r="C298" s="69" t="s">
        <v>191</v>
      </c>
      <c r="D298" s="69"/>
      <c r="E298" s="69"/>
      <c r="F298" s="70"/>
      <c r="G298" s="71">
        <f>G299</f>
        <v>430460879.22000003</v>
      </c>
      <c r="H298" s="71">
        <f>H299</f>
        <v>0</v>
      </c>
      <c r="I298" s="71">
        <f>I299</f>
        <v>0</v>
      </c>
    </row>
    <row r="299" spans="1:9" ht="31.5" x14ac:dyDescent="0.25">
      <c r="A299" s="72" t="s">
        <v>192</v>
      </c>
      <c r="B299" s="124" t="s">
        <v>115</v>
      </c>
      <c r="C299" s="69" t="s">
        <v>191</v>
      </c>
      <c r="D299" s="69" t="s">
        <v>137</v>
      </c>
      <c r="E299" s="69"/>
      <c r="F299" s="70"/>
      <c r="G299" s="71">
        <f>G300</f>
        <v>430460879.22000003</v>
      </c>
      <c r="H299" s="71">
        <f t="shared" ref="H299:I299" si="64">H300</f>
        <v>0</v>
      </c>
      <c r="I299" s="71">
        <f t="shared" si="64"/>
        <v>0</v>
      </c>
    </row>
    <row r="300" spans="1:9" x14ac:dyDescent="0.25">
      <c r="A300" s="27" t="s">
        <v>131</v>
      </c>
      <c r="B300" s="124" t="s">
        <v>115</v>
      </c>
      <c r="C300" s="69" t="s">
        <v>191</v>
      </c>
      <c r="D300" s="69" t="s">
        <v>137</v>
      </c>
      <c r="E300" s="69" t="s">
        <v>132</v>
      </c>
      <c r="F300" s="70"/>
      <c r="G300" s="71">
        <f t="shared" ref="G300:I301" si="65">G301</f>
        <v>430460879.22000003</v>
      </c>
      <c r="H300" s="71">
        <f t="shared" si="65"/>
        <v>0</v>
      </c>
      <c r="I300" s="71">
        <f t="shared" si="65"/>
        <v>0</v>
      </c>
    </row>
    <row r="301" spans="1:9" x14ac:dyDescent="0.25">
      <c r="A301" s="13" t="s">
        <v>13</v>
      </c>
      <c r="B301" s="124" t="s">
        <v>115</v>
      </c>
      <c r="C301" s="69" t="s">
        <v>191</v>
      </c>
      <c r="D301" s="69" t="s">
        <v>137</v>
      </c>
      <c r="E301" s="69" t="s">
        <v>193</v>
      </c>
      <c r="F301" s="70"/>
      <c r="G301" s="71">
        <f t="shared" si="65"/>
        <v>430460879.22000003</v>
      </c>
      <c r="H301" s="71">
        <f t="shared" si="65"/>
        <v>0</v>
      </c>
      <c r="I301" s="71">
        <f t="shared" si="65"/>
        <v>0</v>
      </c>
    </row>
    <row r="302" spans="1:9" x14ac:dyDescent="0.25">
      <c r="A302" s="42" t="s">
        <v>13</v>
      </c>
      <c r="B302" s="124" t="s">
        <v>115</v>
      </c>
      <c r="C302" s="73" t="s">
        <v>191</v>
      </c>
      <c r="D302" s="73" t="s">
        <v>137</v>
      </c>
      <c r="E302" s="73" t="s">
        <v>193</v>
      </c>
      <c r="F302" s="74" t="s">
        <v>196</v>
      </c>
      <c r="G302" s="75">
        <f>'приложение 8'!F301</f>
        <v>430460879.22000003</v>
      </c>
      <c r="H302" s="75">
        <f>'приложение 8'!G301</f>
        <v>0</v>
      </c>
      <c r="I302" s="75">
        <f>'приложение 8'!H301</f>
        <v>0</v>
      </c>
    </row>
  </sheetData>
  <autoFilter ref="A14:I302"/>
  <mergeCells count="1">
    <mergeCell ref="A11:I11"/>
  </mergeCells>
  <pageMargins left="0.70866141732283472" right="0.70866141732283472" top="0.74803149606299213" bottom="0.74803149606299213" header="0.31496062992125984" footer="0.31496062992125984"/>
  <pageSetup paperSize="9" scale="50" fitToHeight="7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A2:M296"/>
  <sheetViews>
    <sheetView zoomScaleNormal="100" workbookViewId="0">
      <selection activeCell="I3" sqref="I3"/>
    </sheetView>
  </sheetViews>
  <sheetFormatPr defaultRowHeight="15" x14ac:dyDescent="0.25"/>
  <cols>
    <col min="1" max="1" width="67.140625" style="35" customWidth="1"/>
    <col min="2" max="2" width="8.140625" style="413" customWidth="1"/>
    <col min="3" max="3" width="6.140625" style="413" customWidth="1"/>
    <col min="4" max="4" width="6.5703125" style="413" customWidth="1"/>
    <col min="5" max="5" width="15.42578125" style="216" customWidth="1"/>
    <col min="6" max="6" width="7" style="414" customWidth="1"/>
    <col min="7" max="7" width="14.5703125" style="414" customWidth="1"/>
    <col min="8" max="8" width="17.28515625" style="456" bestFit="1" customWidth="1"/>
    <col min="9" max="9" width="17.28515625" style="456" customWidth="1"/>
    <col min="10" max="10" width="17.7109375" style="456" customWidth="1"/>
    <col min="11" max="11" width="15" style="38" bestFit="1" customWidth="1"/>
    <col min="12" max="12" width="15" style="6" customWidth="1"/>
    <col min="13" max="13" width="9.7109375" style="6" bestFit="1" customWidth="1"/>
    <col min="14" max="257" width="9.140625" style="6"/>
    <col min="258" max="258" width="71.5703125" style="6" customWidth="1"/>
    <col min="259" max="259" width="6.140625" style="6" customWidth="1"/>
    <col min="260" max="260" width="7.42578125" style="6" bestFit="1" customWidth="1"/>
    <col min="261" max="261" width="16.5703125" style="6" customWidth="1"/>
    <col min="262" max="262" width="8.140625" style="6" bestFit="1" customWidth="1"/>
    <col min="263" max="263" width="19.28515625" style="6" customWidth="1"/>
    <col min="264" max="265" width="0" style="6" hidden="1" customWidth="1"/>
    <col min="266" max="266" width="15.42578125" style="6" bestFit="1" customWidth="1"/>
    <col min="267" max="267" width="15" style="6" bestFit="1" customWidth="1"/>
    <col min="268" max="268" width="15" style="6" customWidth="1"/>
    <col min="269" max="269" width="9.7109375" style="6" bestFit="1" customWidth="1"/>
    <col min="270" max="513" width="9.140625" style="6"/>
    <col min="514" max="514" width="71.5703125" style="6" customWidth="1"/>
    <col min="515" max="515" width="6.140625" style="6" customWidth="1"/>
    <col min="516" max="516" width="7.42578125" style="6" bestFit="1" customWidth="1"/>
    <col min="517" max="517" width="16.5703125" style="6" customWidth="1"/>
    <col min="518" max="518" width="8.140625" style="6" bestFit="1" customWidth="1"/>
    <col min="519" max="519" width="19.28515625" style="6" customWidth="1"/>
    <col min="520" max="521" width="0" style="6" hidden="1" customWidth="1"/>
    <col min="522" max="522" width="15.42578125" style="6" bestFit="1" customWidth="1"/>
    <col min="523" max="523" width="15" style="6" bestFit="1" customWidth="1"/>
    <col min="524" max="524" width="15" style="6" customWidth="1"/>
    <col min="525" max="525" width="9.7109375" style="6" bestFit="1" customWidth="1"/>
    <col min="526" max="769" width="9.140625" style="6"/>
    <col min="770" max="770" width="71.5703125" style="6" customWidth="1"/>
    <col min="771" max="771" width="6.140625" style="6" customWidth="1"/>
    <col min="772" max="772" width="7.42578125" style="6" bestFit="1" customWidth="1"/>
    <col min="773" max="773" width="16.5703125" style="6" customWidth="1"/>
    <col min="774" max="774" width="8.140625" style="6" bestFit="1" customWidth="1"/>
    <col min="775" max="775" width="19.28515625" style="6" customWidth="1"/>
    <col min="776" max="777" width="0" style="6" hidden="1" customWidth="1"/>
    <col min="778" max="778" width="15.42578125" style="6" bestFit="1" customWidth="1"/>
    <col min="779" max="779" width="15" style="6" bestFit="1" customWidth="1"/>
    <col min="780" max="780" width="15" style="6" customWidth="1"/>
    <col min="781" max="781" width="9.7109375" style="6" bestFit="1" customWidth="1"/>
    <col min="782" max="1025" width="9.140625" style="6"/>
    <col min="1026" max="1026" width="71.5703125" style="6" customWidth="1"/>
    <col min="1027" max="1027" width="6.140625" style="6" customWidth="1"/>
    <col min="1028" max="1028" width="7.42578125" style="6" bestFit="1" customWidth="1"/>
    <col min="1029" max="1029" width="16.5703125" style="6" customWidth="1"/>
    <col min="1030" max="1030" width="8.140625" style="6" bestFit="1" customWidth="1"/>
    <col min="1031" max="1031" width="19.28515625" style="6" customWidth="1"/>
    <col min="1032" max="1033" width="0" style="6" hidden="1" customWidth="1"/>
    <col min="1034" max="1034" width="15.42578125" style="6" bestFit="1" customWidth="1"/>
    <col min="1035" max="1035" width="15" style="6" bestFit="1" customWidth="1"/>
    <col min="1036" max="1036" width="15" style="6" customWidth="1"/>
    <col min="1037" max="1037" width="9.7109375" style="6" bestFit="1" customWidth="1"/>
    <col min="1038" max="1281" width="9.140625" style="6"/>
    <col min="1282" max="1282" width="71.5703125" style="6" customWidth="1"/>
    <col min="1283" max="1283" width="6.140625" style="6" customWidth="1"/>
    <col min="1284" max="1284" width="7.42578125" style="6" bestFit="1" customWidth="1"/>
    <col min="1285" max="1285" width="16.5703125" style="6" customWidth="1"/>
    <col min="1286" max="1286" width="8.140625" style="6" bestFit="1" customWidth="1"/>
    <col min="1287" max="1287" width="19.28515625" style="6" customWidth="1"/>
    <col min="1288" max="1289" width="0" style="6" hidden="1" customWidth="1"/>
    <col min="1290" max="1290" width="15.42578125" style="6" bestFit="1" customWidth="1"/>
    <col min="1291" max="1291" width="15" style="6" bestFit="1" customWidth="1"/>
    <col min="1292" max="1292" width="15" style="6" customWidth="1"/>
    <col min="1293" max="1293" width="9.7109375" style="6" bestFit="1" customWidth="1"/>
    <col min="1294" max="1537" width="9.140625" style="6"/>
    <col min="1538" max="1538" width="71.5703125" style="6" customWidth="1"/>
    <col min="1539" max="1539" width="6.140625" style="6" customWidth="1"/>
    <col min="1540" max="1540" width="7.42578125" style="6" bestFit="1" customWidth="1"/>
    <col min="1541" max="1541" width="16.5703125" style="6" customWidth="1"/>
    <col min="1542" max="1542" width="8.140625" style="6" bestFit="1" customWidth="1"/>
    <col min="1543" max="1543" width="19.28515625" style="6" customWidth="1"/>
    <col min="1544" max="1545" width="0" style="6" hidden="1" customWidth="1"/>
    <col min="1546" max="1546" width="15.42578125" style="6" bestFit="1" customWidth="1"/>
    <col min="1547" max="1547" width="15" style="6" bestFit="1" customWidth="1"/>
    <col min="1548" max="1548" width="15" style="6" customWidth="1"/>
    <col min="1549" max="1549" width="9.7109375" style="6" bestFit="1" customWidth="1"/>
    <col min="1550" max="1793" width="9.140625" style="6"/>
    <col min="1794" max="1794" width="71.5703125" style="6" customWidth="1"/>
    <col min="1795" max="1795" width="6.140625" style="6" customWidth="1"/>
    <col min="1796" max="1796" width="7.42578125" style="6" bestFit="1" customWidth="1"/>
    <col min="1797" max="1797" width="16.5703125" style="6" customWidth="1"/>
    <col min="1798" max="1798" width="8.140625" style="6" bestFit="1" customWidth="1"/>
    <col min="1799" max="1799" width="19.28515625" style="6" customWidth="1"/>
    <col min="1800" max="1801" width="0" style="6" hidden="1" customWidth="1"/>
    <col min="1802" max="1802" width="15.42578125" style="6" bestFit="1" customWidth="1"/>
    <col min="1803" max="1803" width="15" style="6" bestFit="1" customWidth="1"/>
    <col min="1804" max="1804" width="15" style="6" customWidth="1"/>
    <col min="1805" max="1805" width="9.7109375" style="6" bestFit="1" customWidth="1"/>
    <col min="1806" max="2049" width="9.140625" style="6"/>
    <col min="2050" max="2050" width="71.5703125" style="6" customWidth="1"/>
    <col min="2051" max="2051" width="6.140625" style="6" customWidth="1"/>
    <col min="2052" max="2052" width="7.42578125" style="6" bestFit="1" customWidth="1"/>
    <col min="2053" max="2053" width="16.5703125" style="6" customWidth="1"/>
    <col min="2054" max="2054" width="8.140625" style="6" bestFit="1" customWidth="1"/>
    <col min="2055" max="2055" width="19.28515625" style="6" customWidth="1"/>
    <col min="2056" max="2057" width="0" style="6" hidden="1" customWidth="1"/>
    <col min="2058" max="2058" width="15.42578125" style="6" bestFit="1" customWidth="1"/>
    <col min="2059" max="2059" width="15" style="6" bestFit="1" customWidth="1"/>
    <col min="2060" max="2060" width="15" style="6" customWidth="1"/>
    <col min="2061" max="2061" width="9.7109375" style="6" bestFit="1" customWidth="1"/>
    <col min="2062" max="2305" width="9.140625" style="6"/>
    <col min="2306" max="2306" width="71.5703125" style="6" customWidth="1"/>
    <col min="2307" max="2307" width="6.140625" style="6" customWidth="1"/>
    <col min="2308" max="2308" width="7.42578125" style="6" bestFit="1" customWidth="1"/>
    <col min="2309" max="2309" width="16.5703125" style="6" customWidth="1"/>
    <col min="2310" max="2310" width="8.140625" style="6" bestFit="1" customWidth="1"/>
    <col min="2311" max="2311" width="19.28515625" style="6" customWidth="1"/>
    <col min="2312" max="2313" width="0" style="6" hidden="1" customWidth="1"/>
    <col min="2314" max="2314" width="15.42578125" style="6" bestFit="1" customWidth="1"/>
    <col min="2315" max="2315" width="15" style="6" bestFit="1" customWidth="1"/>
    <col min="2316" max="2316" width="15" style="6" customWidth="1"/>
    <col min="2317" max="2317" width="9.7109375" style="6" bestFit="1" customWidth="1"/>
    <col min="2318" max="2561" width="9.140625" style="6"/>
    <col min="2562" max="2562" width="71.5703125" style="6" customWidth="1"/>
    <col min="2563" max="2563" width="6.140625" style="6" customWidth="1"/>
    <col min="2564" max="2564" width="7.42578125" style="6" bestFit="1" customWidth="1"/>
    <col min="2565" max="2565" width="16.5703125" style="6" customWidth="1"/>
    <col min="2566" max="2566" width="8.140625" style="6" bestFit="1" customWidth="1"/>
    <col min="2567" max="2567" width="19.28515625" style="6" customWidth="1"/>
    <col min="2568" max="2569" width="0" style="6" hidden="1" customWidth="1"/>
    <col min="2570" max="2570" width="15.42578125" style="6" bestFit="1" customWidth="1"/>
    <col min="2571" max="2571" width="15" style="6" bestFit="1" customWidth="1"/>
    <col min="2572" max="2572" width="15" style="6" customWidth="1"/>
    <col min="2573" max="2573" width="9.7109375" style="6" bestFit="1" customWidth="1"/>
    <col min="2574" max="2817" width="9.140625" style="6"/>
    <col min="2818" max="2818" width="71.5703125" style="6" customWidth="1"/>
    <col min="2819" max="2819" width="6.140625" style="6" customWidth="1"/>
    <col min="2820" max="2820" width="7.42578125" style="6" bestFit="1" customWidth="1"/>
    <col min="2821" max="2821" width="16.5703125" style="6" customWidth="1"/>
    <col min="2822" max="2822" width="8.140625" style="6" bestFit="1" customWidth="1"/>
    <col min="2823" max="2823" width="19.28515625" style="6" customWidth="1"/>
    <col min="2824" max="2825" width="0" style="6" hidden="1" customWidth="1"/>
    <col min="2826" max="2826" width="15.42578125" style="6" bestFit="1" customWidth="1"/>
    <col min="2827" max="2827" width="15" style="6" bestFit="1" customWidth="1"/>
    <col min="2828" max="2828" width="15" style="6" customWidth="1"/>
    <col min="2829" max="2829" width="9.7109375" style="6" bestFit="1" customWidth="1"/>
    <col min="2830" max="3073" width="9.140625" style="6"/>
    <col min="3074" max="3074" width="71.5703125" style="6" customWidth="1"/>
    <col min="3075" max="3075" width="6.140625" style="6" customWidth="1"/>
    <col min="3076" max="3076" width="7.42578125" style="6" bestFit="1" customWidth="1"/>
    <col min="3077" max="3077" width="16.5703125" style="6" customWidth="1"/>
    <col min="3078" max="3078" width="8.140625" style="6" bestFit="1" customWidth="1"/>
    <col min="3079" max="3079" width="19.28515625" style="6" customWidth="1"/>
    <col min="3080" max="3081" width="0" style="6" hidden="1" customWidth="1"/>
    <col min="3082" max="3082" width="15.42578125" style="6" bestFit="1" customWidth="1"/>
    <col min="3083" max="3083" width="15" style="6" bestFit="1" customWidth="1"/>
    <col min="3084" max="3084" width="15" style="6" customWidth="1"/>
    <col min="3085" max="3085" width="9.7109375" style="6" bestFit="1" customWidth="1"/>
    <col min="3086" max="3329" width="9.140625" style="6"/>
    <col min="3330" max="3330" width="71.5703125" style="6" customWidth="1"/>
    <col min="3331" max="3331" width="6.140625" style="6" customWidth="1"/>
    <col min="3332" max="3332" width="7.42578125" style="6" bestFit="1" customWidth="1"/>
    <col min="3333" max="3333" width="16.5703125" style="6" customWidth="1"/>
    <col min="3334" max="3334" width="8.140625" style="6" bestFit="1" customWidth="1"/>
    <col min="3335" max="3335" width="19.28515625" style="6" customWidth="1"/>
    <col min="3336" max="3337" width="0" style="6" hidden="1" customWidth="1"/>
    <col min="3338" max="3338" width="15.42578125" style="6" bestFit="1" customWidth="1"/>
    <col min="3339" max="3339" width="15" style="6" bestFit="1" customWidth="1"/>
    <col min="3340" max="3340" width="15" style="6" customWidth="1"/>
    <col min="3341" max="3341" width="9.7109375" style="6" bestFit="1" customWidth="1"/>
    <col min="3342" max="3585" width="9.140625" style="6"/>
    <col min="3586" max="3586" width="71.5703125" style="6" customWidth="1"/>
    <col min="3587" max="3587" width="6.140625" style="6" customWidth="1"/>
    <col min="3588" max="3588" width="7.42578125" style="6" bestFit="1" customWidth="1"/>
    <col min="3589" max="3589" width="16.5703125" style="6" customWidth="1"/>
    <col min="3590" max="3590" width="8.140625" style="6" bestFit="1" customWidth="1"/>
    <col min="3591" max="3591" width="19.28515625" style="6" customWidth="1"/>
    <col min="3592" max="3593" width="0" style="6" hidden="1" customWidth="1"/>
    <col min="3594" max="3594" width="15.42578125" style="6" bestFit="1" customWidth="1"/>
    <col min="3595" max="3595" width="15" style="6" bestFit="1" customWidth="1"/>
    <col min="3596" max="3596" width="15" style="6" customWidth="1"/>
    <col min="3597" max="3597" width="9.7109375" style="6" bestFit="1" customWidth="1"/>
    <col min="3598" max="3841" width="9.140625" style="6"/>
    <col min="3842" max="3842" width="71.5703125" style="6" customWidth="1"/>
    <col min="3843" max="3843" width="6.140625" style="6" customWidth="1"/>
    <col min="3844" max="3844" width="7.42578125" style="6" bestFit="1" customWidth="1"/>
    <col min="3845" max="3845" width="16.5703125" style="6" customWidth="1"/>
    <col min="3846" max="3846" width="8.140625" style="6" bestFit="1" customWidth="1"/>
    <col min="3847" max="3847" width="19.28515625" style="6" customWidth="1"/>
    <col min="3848" max="3849" width="0" style="6" hidden="1" customWidth="1"/>
    <col min="3850" max="3850" width="15.42578125" style="6" bestFit="1" customWidth="1"/>
    <col min="3851" max="3851" width="15" style="6" bestFit="1" customWidth="1"/>
    <col min="3852" max="3852" width="15" style="6" customWidth="1"/>
    <col min="3853" max="3853" width="9.7109375" style="6" bestFit="1" customWidth="1"/>
    <col min="3854" max="4097" width="9.140625" style="6"/>
    <col min="4098" max="4098" width="71.5703125" style="6" customWidth="1"/>
    <col min="4099" max="4099" width="6.140625" style="6" customWidth="1"/>
    <col min="4100" max="4100" width="7.42578125" style="6" bestFit="1" customWidth="1"/>
    <col min="4101" max="4101" width="16.5703125" style="6" customWidth="1"/>
    <col min="4102" max="4102" width="8.140625" style="6" bestFit="1" customWidth="1"/>
    <col min="4103" max="4103" width="19.28515625" style="6" customWidth="1"/>
    <col min="4104" max="4105" width="0" style="6" hidden="1" customWidth="1"/>
    <col min="4106" max="4106" width="15.42578125" style="6" bestFit="1" customWidth="1"/>
    <col min="4107" max="4107" width="15" style="6" bestFit="1" customWidth="1"/>
    <col min="4108" max="4108" width="15" style="6" customWidth="1"/>
    <col min="4109" max="4109" width="9.7109375" style="6" bestFit="1" customWidth="1"/>
    <col min="4110" max="4353" width="9.140625" style="6"/>
    <col min="4354" max="4354" width="71.5703125" style="6" customWidth="1"/>
    <col min="4355" max="4355" width="6.140625" style="6" customWidth="1"/>
    <col min="4356" max="4356" width="7.42578125" style="6" bestFit="1" customWidth="1"/>
    <col min="4357" max="4357" width="16.5703125" style="6" customWidth="1"/>
    <col min="4358" max="4358" width="8.140625" style="6" bestFit="1" customWidth="1"/>
    <col min="4359" max="4359" width="19.28515625" style="6" customWidth="1"/>
    <col min="4360" max="4361" width="0" style="6" hidden="1" customWidth="1"/>
    <col min="4362" max="4362" width="15.42578125" style="6" bestFit="1" customWidth="1"/>
    <col min="4363" max="4363" width="15" style="6" bestFit="1" customWidth="1"/>
    <col min="4364" max="4364" width="15" style="6" customWidth="1"/>
    <col min="4365" max="4365" width="9.7109375" style="6" bestFit="1" customWidth="1"/>
    <col min="4366" max="4609" width="9.140625" style="6"/>
    <col min="4610" max="4610" width="71.5703125" style="6" customWidth="1"/>
    <col min="4611" max="4611" width="6.140625" style="6" customWidth="1"/>
    <col min="4612" max="4612" width="7.42578125" style="6" bestFit="1" customWidth="1"/>
    <col min="4613" max="4613" width="16.5703125" style="6" customWidth="1"/>
    <col min="4614" max="4614" width="8.140625" style="6" bestFit="1" customWidth="1"/>
    <col min="4615" max="4615" width="19.28515625" style="6" customWidth="1"/>
    <col min="4616" max="4617" width="0" style="6" hidden="1" customWidth="1"/>
    <col min="4618" max="4618" width="15.42578125" style="6" bestFit="1" customWidth="1"/>
    <col min="4619" max="4619" width="15" style="6" bestFit="1" customWidth="1"/>
    <col min="4620" max="4620" width="15" style="6" customWidth="1"/>
    <col min="4621" max="4621" width="9.7109375" style="6" bestFit="1" customWidth="1"/>
    <col min="4622" max="4865" width="9.140625" style="6"/>
    <col min="4866" max="4866" width="71.5703125" style="6" customWidth="1"/>
    <col min="4867" max="4867" width="6.140625" style="6" customWidth="1"/>
    <col min="4868" max="4868" width="7.42578125" style="6" bestFit="1" customWidth="1"/>
    <col min="4869" max="4869" width="16.5703125" style="6" customWidth="1"/>
    <col min="4870" max="4870" width="8.140625" style="6" bestFit="1" customWidth="1"/>
    <col min="4871" max="4871" width="19.28515625" style="6" customWidth="1"/>
    <col min="4872" max="4873" width="0" style="6" hidden="1" customWidth="1"/>
    <col min="4874" max="4874" width="15.42578125" style="6" bestFit="1" customWidth="1"/>
    <col min="4875" max="4875" width="15" style="6" bestFit="1" customWidth="1"/>
    <col min="4876" max="4876" width="15" style="6" customWidth="1"/>
    <col min="4877" max="4877" width="9.7109375" style="6" bestFit="1" customWidth="1"/>
    <col min="4878" max="5121" width="9.140625" style="6"/>
    <col min="5122" max="5122" width="71.5703125" style="6" customWidth="1"/>
    <col min="5123" max="5123" width="6.140625" style="6" customWidth="1"/>
    <col min="5124" max="5124" width="7.42578125" style="6" bestFit="1" customWidth="1"/>
    <col min="5125" max="5125" width="16.5703125" style="6" customWidth="1"/>
    <col min="5126" max="5126" width="8.140625" style="6" bestFit="1" customWidth="1"/>
    <col min="5127" max="5127" width="19.28515625" style="6" customWidth="1"/>
    <col min="5128" max="5129" width="0" style="6" hidden="1" customWidth="1"/>
    <col min="5130" max="5130" width="15.42578125" style="6" bestFit="1" customWidth="1"/>
    <col min="5131" max="5131" width="15" style="6" bestFit="1" customWidth="1"/>
    <col min="5132" max="5132" width="15" style="6" customWidth="1"/>
    <col min="5133" max="5133" width="9.7109375" style="6" bestFit="1" customWidth="1"/>
    <col min="5134" max="5377" width="9.140625" style="6"/>
    <col min="5378" max="5378" width="71.5703125" style="6" customWidth="1"/>
    <col min="5379" max="5379" width="6.140625" style="6" customWidth="1"/>
    <col min="5380" max="5380" width="7.42578125" style="6" bestFit="1" customWidth="1"/>
    <col min="5381" max="5381" width="16.5703125" style="6" customWidth="1"/>
    <col min="5382" max="5382" width="8.140625" style="6" bestFit="1" customWidth="1"/>
    <col min="5383" max="5383" width="19.28515625" style="6" customWidth="1"/>
    <col min="5384" max="5385" width="0" style="6" hidden="1" customWidth="1"/>
    <col min="5386" max="5386" width="15.42578125" style="6" bestFit="1" customWidth="1"/>
    <col min="5387" max="5387" width="15" style="6" bestFit="1" customWidth="1"/>
    <col min="5388" max="5388" width="15" style="6" customWidth="1"/>
    <col min="5389" max="5389" width="9.7109375" style="6" bestFit="1" customWidth="1"/>
    <col min="5390" max="5633" width="9.140625" style="6"/>
    <col min="5634" max="5634" width="71.5703125" style="6" customWidth="1"/>
    <col min="5635" max="5635" width="6.140625" style="6" customWidth="1"/>
    <col min="5636" max="5636" width="7.42578125" style="6" bestFit="1" customWidth="1"/>
    <col min="5637" max="5637" width="16.5703125" style="6" customWidth="1"/>
    <col min="5638" max="5638" width="8.140625" style="6" bestFit="1" customWidth="1"/>
    <col min="5639" max="5639" width="19.28515625" style="6" customWidth="1"/>
    <col min="5640" max="5641" width="0" style="6" hidden="1" customWidth="1"/>
    <col min="5642" max="5642" width="15.42578125" style="6" bestFit="1" customWidth="1"/>
    <col min="5643" max="5643" width="15" style="6" bestFit="1" customWidth="1"/>
    <col min="5644" max="5644" width="15" style="6" customWidth="1"/>
    <col min="5645" max="5645" width="9.7109375" style="6" bestFit="1" customWidth="1"/>
    <col min="5646" max="5889" width="9.140625" style="6"/>
    <col min="5890" max="5890" width="71.5703125" style="6" customWidth="1"/>
    <col min="5891" max="5891" width="6.140625" style="6" customWidth="1"/>
    <col min="5892" max="5892" width="7.42578125" style="6" bestFit="1" customWidth="1"/>
    <col min="5893" max="5893" width="16.5703125" style="6" customWidth="1"/>
    <col min="5894" max="5894" width="8.140625" style="6" bestFit="1" customWidth="1"/>
    <col min="5895" max="5895" width="19.28515625" style="6" customWidth="1"/>
    <col min="5896" max="5897" width="0" style="6" hidden="1" customWidth="1"/>
    <col min="5898" max="5898" width="15.42578125" style="6" bestFit="1" customWidth="1"/>
    <col min="5899" max="5899" width="15" style="6" bestFit="1" customWidth="1"/>
    <col min="5900" max="5900" width="15" style="6" customWidth="1"/>
    <col min="5901" max="5901" width="9.7109375" style="6" bestFit="1" customWidth="1"/>
    <col min="5902" max="6145" width="9.140625" style="6"/>
    <col min="6146" max="6146" width="71.5703125" style="6" customWidth="1"/>
    <col min="6147" max="6147" width="6.140625" style="6" customWidth="1"/>
    <col min="6148" max="6148" width="7.42578125" style="6" bestFit="1" customWidth="1"/>
    <col min="6149" max="6149" width="16.5703125" style="6" customWidth="1"/>
    <col min="6150" max="6150" width="8.140625" style="6" bestFit="1" customWidth="1"/>
    <col min="6151" max="6151" width="19.28515625" style="6" customWidth="1"/>
    <col min="6152" max="6153" width="0" style="6" hidden="1" customWidth="1"/>
    <col min="6154" max="6154" width="15.42578125" style="6" bestFit="1" customWidth="1"/>
    <col min="6155" max="6155" width="15" style="6" bestFit="1" customWidth="1"/>
    <col min="6156" max="6156" width="15" style="6" customWidth="1"/>
    <col min="6157" max="6157" width="9.7109375" style="6" bestFit="1" customWidth="1"/>
    <col min="6158" max="6401" width="9.140625" style="6"/>
    <col min="6402" max="6402" width="71.5703125" style="6" customWidth="1"/>
    <col min="6403" max="6403" width="6.140625" style="6" customWidth="1"/>
    <col min="6404" max="6404" width="7.42578125" style="6" bestFit="1" customWidth="1"/>
    <col min="6405" max="6405" width="16.5703125" style="6" customWidth="1"/>
    <col min="6406" max="6406" width="8.140625" style="6" bestFit="1" customWidth="1"/>
    <col min="6407" max="6407" width="19.28515625" style="6" customWidth="1"/>
    <col min="6408" max="6409" width="0" style="6" hidden="1" customWidth="1"/>
    <col min="6410" max="6410" width="15.42578125" style="6" bestFit="1" customWidth="1"/>
    <col min="6411" max="6411" width="15" style="6" bestFit="1" customWidth="1"/>
    <col min="6412" max="6412" width="15" style="6" customWidth="1"/>
    <col min="6413" max="6413" width="9.7109375" style="6" bestFit="1" customWidth="1"/>
    <col min="6414" max="6657" width="9.140625" style="6"/>
    <col min="6658" max="6658" width="71.5703125" style="6" customWidth="1"/>
    <col min="6659" max="6659" width="6.140625" style="6" customWidth="1"/>
    <col min="6660" max="6660" width="7.42578125" style="6" bestFit="1" customWidth="1"/>
    <col min="6661" max="6661" width="16.5703125" style="6" customWidth="1"/>
    <col min="6662" max="6662" width="8.140625" style="6" bestFit="1" customWidth="1"/>
    <col min="6663" max="6663" width="19.28515625" style="6" customWidth="1"/>
    <col min="6664" max="6665" width="0" style="6" hidden="1" customWidth="1"/>
    <col min="6666" max="6666" width="15.42578125" style="6" bestFit="1" customWidth="1"/>
    <col min="6667" max="6667" width="15" style="6" bestFit="1" customWidth="1"/>
    <col min="6668" max="6668" width="15" style="6" customWidth="1"/>
    <col min="6669" max="6669" width="9.7109375" style="6" bestFit="1" customWidth="1"/>
    <col min="6670" max="6913" width="9.140625" style="6"/>
    <col min="6914" max="6914" width="71.5703125" style="6" customWidth="1"/>
    <col min="6915" max="6915" width="6.140625" style="6" customWidth="1"/>
    <col min="6916" max="6916" width="7.42578125" style="6" bestFit="1" customWidth="1"/>
    <col min="6917" max="6917" width="16.5703125" style="6" customWidth="1"/>
    <col min="6918" max="6918" width="8.140625" style="6" bestFit="1" customWidth="1"/>
    <col min="6919" max="6919" width="19.28515625" style="6" customWidth="1"/>
    <col min="6920" max="6921" width="0" style="6" hidden="1" customWidth="1"/>
    <col min="6922" max="6922" width="15.42578125" style="6" bestFit="1" customWidth="1"/>
    <col min="6923" max="6923" width="15" style="6" bestFit="1" customWidth="1"/>
    <col min="6924" max="6924" width="15" style="6" customWidth="1"/>
    <col min="6925" max="6925" width="9.7109375" style="6" bestFit="1" customWidth="1"/>
    <col min="6926" max="7169" width="9.140625" style="6"/>
    <col min="7170" max="7170" width="71.5703125" style="6" customWidth="1"/>
    <col min="7171" max="7171" width="6.140625" style="6" customWidth="1"/>
    <col min="7172" max="7172" width="7.42578125" style="6" bestFit="1" customWidth="1"/>
    <col min="7173" max="7173" width="16.5703125" style="6" customWidth="1"/>
    <col min="7174" max="7174" width="8.140625" style="6" bestFit="1" customWidth="1"/>
    <col min="7175" max="7175" width="19.28515625" style="6" customWidth="1"/>
    <col min="7176" max="7177" width="0" style="6" hidden="1" customWidth="1"/>
    <col min="7178" max="7178" width="15.42578125" style="6" bestFit="1" customWidth="1"/>
    <col min="7179" max="7179" width="15" style="6" bestFit="1" customWidth="1"/>
    <col min="7180" max="7180" width="15" style="6" customWidth="1"/>
    <col min="7181" max="7181" width="9.7109375" style="6" bestFit="1" customWidth="1"/>
    <col min="7182" max="7425" width="9.140625" style="6"/>
    <col min="7426" max="7426" width="71.5703125" style="6" customWidth="1"/>
    <col min="7427" max="7427" width="6.140625" style="6" customWidth="1"/>
    <col min="7428" max="7428" width="7.42578125" style="6" bestFit="1" customWidth="1"/>
    <col min="7429" max="7429" width="16.5703125" style="6" customWidth="1"/>
    <col min="7430" max="7430" width="8.140625" style="6" bestFit="1" customWidth="1"/>
    <col min="7431" max="7431" width="19.28515625" style="6" customWidth="1"/>
    <col min="7432" max="7433" width="0" style="6" hidden="1" customWidth="1"/>
    <col min="7434" max="7434" width="15.42578125" style="6" bestFit="1" customWidth="1"/>
    <col min="7435" max="7435" width="15" style="6" bestFit="1" customWidth="1"/>
    <col min="7436" max="7436" width="15" style="6" customWidth="1"/>
    <col min="7437" max="7437" width="9.7109375" style="6" bestFit="1" customWidth="1"/>
    <col min="7438" max="7681" width="9.140625" style="6"/>
    <col min="7682" max="7682" width="71.5703125" style="6" customWidth="1"/>
    <col min="7683" max="7683" width="6.140625" style="6" customWidth="1"/>
    <col min="7684" max="7684" width="7.42578125" style="6" bestFit="1" customWidth="1"/>
    <col min="7685" max="7685" width="16.5703125" style="6" customWidth="1"/>
    <col min="7686" max="7686" width="8.140625" style="6" bestFit="1" customWidth="1"/>
    <col min="7687" max="7687" width="19.28515625" style="6" customWidth="1"/>
    <col min="7688" max="7689" width="0" style="6" hidden="1" customWidth="1"/>
    <col min="7690" max="7690" width="15.42578125" style="6" bestFit="1" customWidth="1"/>
    <col min="7691" max="7691" width="15" style="6" bestFit="1" customWidth="1"/>
    <col min="7692" max="7692" width="15" style="6" customWidth="1"/>
    <col min="7693" max="7693" width="9.7109375" style="6" bestFit="1" customWidth="1"/>
    <col min="7694" max="7937" width="9.140625" style="6"/>
    <col min="7938" max="7938" width="71.5703125" style="6" customWidth="1"/>
    <col min="7939" max="7939" width="6.140625" style="6" customWidth="1"/>
    <col min="7940" max="7940" width="7.42578125" style="6" bestFit="1" customWidth="1"/>
    <col min="7941" max="7941" width="16.5703125" style="6" customWidth="1"/>
    <col min="7942" max="7942" width="8.140625" style="6" bestFit="1" customWidth="1"/>
    <col min="7943" max="7943" width="19.28515625" style="6" customWidth="1"/>
    <col min="7944" max="7945" width="0" style="6" hidden="1" customWidth="1"/>
    <col min="7946" max="7946" width="15.42578125" style="6" bestFit="1" customWidth="1"/>
    <col min="7947" max="7947" width="15" style="6" bestFit="1" customWidth="1"/>
    <col min="7948" max="7948" width="15" style="6" customWidth="1"/>
    <col min="7949" max="7949" width="9.7109375" style="6" bestFit="1" customWidth="1"/>
    <col min="7950" max="8193" width="9.140625" style="6"/>
    <col min="8194" max="8194" width="71.5703125" style="6" customWidth="1"/>
    <col min="8195" max="8195" width="6.140625" style="6" customWidth="1"/>
    <col min="8196" max="8196" width="7.42578125" style="6" bestFit="1" customWidth="1"/>
    <col min="8197" max="8197" width="16.5703125" style="6" customWidth="1"/>
    <col min="8198" max="8198" width="8.140625" style="6" bestFit="1" customWidth="1"/>
    <col min="8199" max="8199" width="19.28515625" style="6" customWidth="1"/>
    <col min="8200" max="8201" width="0" style="6" hidden="1" customWidth="1"/>
    <col min="8202" max="8202" width="15.42578125" style="6" bestFit="1" customWidth="1"/>
    <col min="8203" max="8203" width="15" style="6" bestFit="1" customWidth="1"/>
    <col min="8204" max="8204" width="15" style="6" customWidth="1"/>
    <col min="8205" max="8205" width="9.7109375" style="6" bestFit="1" customWidth="1"/>
    <col min="8206" max="8449" width="9.140625" style="6"/>
    <col min="8450" max="8450" width="71.5703125" style="6" customWidth="1"/>
    <col min="8451" max="8451" width="6.140625" style="6" customWidth="1"/>
    <col min="8452" max="8452" width="7.42578125" style="6" bestFit="1" customWidth="1"/>
    <col min="8453" max="8453" width="16.5703125" style="6" customWidth="1"/>
    <col min="8454" max="8454" width="8.140625" style="6" bestFit="1" customWidth="1"/>
    <col min="8455" max="8455" width="19.28515625" style="6" customWidth="1"/>
    <col min="8456" max="8457" width="0" style="6" hidden="1" customWidth="1"/>
    <col min="8458" max="8458" width="15.42578125" style="6" bestFit="1" customWidth="1"/>
    <col min="8459" max="8459" width="15" style="6" bestFit="1" customWidth="1"/>
    <col min="8460" max="8460" width="15" style="6" customWidth="1"/>
    <col min="8461" max="8461" width="9.7109375" style="6" bestFit="1" customWidth="1"/>
    <col min="8462" max="8705" width="9.140625" style="6"/>
    <col min="8706" max="8706" width="71.5703125" style="6" customWidth="1"/>
    <col min="8707" max="8707" width="6.140625" style="6" customWidth="1"/>
    <col min="8708" max="8708" width="7.42578125" style="6" bestFit="1" customWidth="1"/>
    <col min="8709" max="8709" width="16.5703125" style="6" customWidth="1"/>
    <col min="8710" max="8710" width="8.140625" style="6" bestFit="1" customWidth="1"/>
    <col min="8711" max="8711" width="19.28515625" style="6" customWidth="1"/>
    <col min="8712" max="8713" width="0" style="6" hidden="1" customWidth="1"/>
    <col min="8714" max="8714" width="15.42578125" style="6" bestFit="1" customWidth="1"/>
    <col min="8715" max="8715" width="15" style="6" bestFit="1" customWidth="1"/>
    <col min="8716" max="8716" width="15" style="6" customWidth="1"/>
    <col min="8717" max="8717" width="9.7109375" style="6" bestFit="1" customWidth="1"/>
    <col min="8718" max="8961" width="9.140625" style="6"/>
    <col min="8962" max="8962" width="71.5703125" style="6" customWidth="1"/>
    <col min="8963" max="8963" width="6.140625" style="6" customWidth="1"/>
    <col min="8964" max="8964" width="7.42578125" style="6" bestFit="1" customWidth="1"/>
    <col min="8965" max="8965" width="16.5703125" style="6" customWidth="1"/>
    <col min="8966" max="8966" width="8.140625" style="6" bestFit="1" customWidth="1"/>
    <col min="8967" max="8967" width="19.28515625" style="6" customWidth="1"/>
    <col min="8968" max="8969" width="0" style="6" hidden="1" customWidth="1"/>
    <col min="8970" max="8970" width="15.42578125" style="6" bestFit="1" customWidth="1"/>
    <col min="8971" max="8971" width="15" style="6" bestFit="1" customWidth="1"/>
    <col min="8972" max="8972" width="15" style="6" customWidth="1"/>
    <col min="8973" max="8973" width="9.7109375" style="6" bestFit="1" customWidth="1"/>
    <col min="8974" max="9217" width="9.140625" style="6"/>
    <col min="9218" max="9218" width="71.5703125" style="6" customWidth="1"/>
    <col min="9219" max="9219" width="6.140625" style="6" customWidth="1"/>
    <col min="9220" max="9220" width="7.42578125" style="6" bestFit="1" customWidth="1"/>
    <col min="9221" max="9221" width="16.5703125" style="6" customWidth="1"/>
    <col min="9222" max="9222" width="8.140625" style="6" bestFit="1" customWidth="1"/>
    <col min="9223" max="9223" width="19.28515625" style="6" customWidth="1"/>
    <col min="9224" max="9225" width="0" style="6" hidden="1" customWidth="1"/>
    <col min="9226" max="9226" width="15.42578125" style="6" bestFit="1" customWidth="1"/>
    <col min="9227" max="9227" width="15" style="6" bestFit="1" customWidth="1"/>
    <col min="9228" max="9228" width="15" style="6" customWidth="1"/>
    <col min="9229" max="9229" width="9.7109375" style="6" bestFit="1" customWidth="1"/>
    <col min="9230" max="9473" width="9.140625" style="6"/>
    <col min="9474" max="9474" width="71.5703125" style="6" customWidth="1"/>
    <col min="9475" max="9475" width="6.140625" style="6" customWidth="1"/>
    <col min="9476" max="9476" width="7.42578125" style="6" bestFit="1" customWidth="1"/>
    <col min="9477" max="9477" width="16.5703125" style="6" customWidth="1"/>
    <col min="9478" max="9478" width="8.140625" style="6" bestFit="1" customWidth="1"/>
    <col min="9479" max="9479" width="19.28515625" style="6" customWidth="1"/>
    <col min="9480" max="9481" width="0" style="6" hidden="1" customWidth="1"/>
    <col min="9482" max="9482" width="15.42578125" style="6" bestFit="1" customWidth="1"/>
    <col min="9483" max="9483" width="15" style="6" bestFit="1" customWidth="1"/>
    <col min="9484" max="9484" width="15" style="6" customWidth="1"/>
    <col min="9485" max="9485" width="9.7109375" style="6" bestFit="1" customWidth="1"/>
    <col min="9486" max="9729" width="9.140625" style="6"/>
    <col min="9730" max="9730" width="71.5703125" style="6" customWidth="1"/>
    <col min="9731" max="9731" width="6.140625" style="6" customWidth="1"/>
    <col min="9732" max="9732" width="7.42578125" style="6" bestFit="1" customWidth="1"/>
    <col min="9733" max="9733" width="16.5703125" style="6" customWidth="1"/>
    <col min="9734" max="9734" width="8.140625" style="6" bestFit="1" customWidth="1"/>
    <col min="9735" max="9735" width="19.28515625" style="6" customWidth="1"/>
    <col min="9736" max="9737" width="0" style="6" hidden="1" customWidth="1"/>
    <col min="9738" max="9738" width="15.42578125" style="6" bestFit="1" customWidth="1"/>
    <col min="9739" max="9739" width="15" style="6" bestFit="1" customWidth="1"/>
    <col min="9740" max="9740" width="15" style="6" customWidth="1"/>
    <col min="9741" max="9741" width="9.7109375" style="6" bestFit="1" customWidth="1"/>
    <col min="9742" max="9985" width="9.140625" style="6"/>
    <col min="9986" max="9986" width="71.5703125" style="6" customWidth="1"/>
    <col min="9987" max="9987" width="6.140625" style="6" customWidth="1"/>
    <col min="9988" max="9988" width="7.42578125" style="6" bestFit="1" customWidth="1"/>
    <col min="9989" max="9989" width="16.5703125" style="6" customWidth="1"/>
    <col min="9990" max="9990" width="8.140625" style="6" bestFit="1" customWidth="1"/>
    <col min="9991" max="9991" width="19.28515625" style="6" customWidth="1"/>
    <col min="9992" max="9993" width="0" style="6" hidden="1" customWidth="1"/>
    <col min="9994" max="9994" width="15.42578125" style="6" bestFit="1" customWidth="1"/>
    <col min="9995" max="9995" width="15" style="6" bestFit="1" customWidth="1"/>
    <col min="9996" max="9996" width="15" style="6" customWidth="1"/>
    <col min="9997" max="9997" width="9.7109375" style="6" bestFit="1" customWidth="1"/>
    <col min="9998" max="10241" width="9.140625" style="6"/>
    <col min="10242" max="10242" width="71.5703125" style="6" customWidth="1"/>
    <col min="10243" max="10243" width="6.140625" style="6" customWidth="1"/>
    <col min="10244" max="10244" width="7.42578125" style="6" bestFit="1" customWidth="1"/>
    <col min="10245" max="10245" width="16.5703125" style="6" customWidth="1"/>
    <col min="10246" max="10246" width="8.140625" style="6" bestFit="1" customWidth="1"/>
    <col min="10247" max="10247" width="19.28515625" style="6" customWidth="1"/>
    <col min="10248" max="10249" width="0" style="6" hidden="1" customWidth="1"/>
    <col min="10250" max="10250" width="15.42578125" style="6" bestFit="1" customWidth="1"/>
    <col min="10251" max="10251" width="15" style="6" bestFit="1" customWidth="1"/>
    <col min="10252" max="10252" width="15" style="6" customWidth="1"/>
    <col min="10253" max="10253" width="9.7109375" style="6" bestFit="1" customWidth="1"/>
    <col min="10254" max="10497" width="9.140625" style="6"/>
    <col min="10498" max="10498" width="71.5703125" style="6" customWidth="1"/>
    <col min="10499" max="10499" width="6.140625" style="6" customWidth="1"/>
    <col min="10500" max="10500" width="7.42578125" style="6" bestFit="1" customWidth="1"/>
    <col min="10501" max="10501" width="16.5703125" style="6" customWidth="1"/>
    <col min="10502" max="10502" width="8.140625" style="6" bestFit="1" customWidth="1"/>
    <col min="10503" max="10503" width="19.28515625" style="6" customWidth="1"/>
    <col min="10504" max="10505" width="0" style="6" hidden="1" customWidth="1"/>
    <col min="10506" max="10506" width="15.42578125" style="6" bestFit="1" customWidth="1"/>
    <col min="10507" max="10507" width="15" style="6" bestFit="1" customWidth="1"/>
    <col min="10508" max="10508" width="15" style="6" customWidth="1"/>
    <col min="10509" max="10509" width="9.7109375" style="6" bestFit="1" customWidth="1"/>
    <col min="10510" max="10753" width="9.140625" style="6"/>
    <col min="10754" max="10754" width="71.5703125" style="6" customWidth="1"/>
    <col min="10755" max="10755" width="6.140625" style="6" customWidth="1"/>
    <col min="10756" max="10756" width="7.42578125" style="6" bestFit="1" customWidth="1"/>
    <col min="10757" max="10757" width="16.5703125" style="6" customWidth="1"/>
    <col min="10758" max="10758" width="8.140625" style="6" bestFit="1" customWidth="1"/>
    <col min="10759" max="10759" width="19.28515625" style="6" customWidth="1"/>
    <col min="10760" max="10761" width="0" style="6" hidden="1" customWidth="1"/>
    <col min="10762" max="10762" width="15.42578125" style="6" bestFit="1" customWidth="1"/>
    <col min="10763" max="10763" width="15" style="6" bestFit="1" customWidth="1"/>
    <col min="10764" max="10764" width="15" style="6" customWidth="1"/>
    <col min="10765" max="10765" width="9.7109375" style="6" bestFit="1" customWidth="1"/>
    <col min="10766" max="11009" width="9.140625" style="6"/>
    <col min="11010" max="11010" width="71.5703125" style="6" customWidth="1"/>
    <col min="11011" max="11011" width="6.140625" style="6" customWidth="1"/>
    <col min="11012" max="11012" width="7.42578125" style="6" bestFit="1" customWidth="1"/>
    <col min="11013" max="11013" width="16.5703125" style="6" customWidth="1"/>
    <col min="11014" max="11014" width="8.140625" style="6" bestFit="1" customWidth="1"/>
    <col min="11015" max="11015" width="19.28515625" style="6" customWidth="1"/>
    <col min="11016" max="11017" width="0" style="6" hidden="1" customWidth="1"/>
    <col min="11018" max="11018" width="15.42578125" style="6" bestFit="1" customWidth="1"/>
    <col min="11019" max="11019" width="15" style="6" bestFit="1" customWidth="1"/>
    <col min="11020" max="11020" width="15" style="6" customWidth="1"/>
    <col min="11021" max="11021" width="9.7109375" style="6" bestFit="1" customWidth="1"/>
    <col min="11022" max="11265" width="9.140625" style="6"/>
    <col min="11266" max="11266" width="71.5703125" style="6" customWidth="1"/>
    <col min="11267" max="11267" width="6.140625" style="6" customWidth="1"/>
    <col min="11268" max="11268" width="7.42578125" style="6" bestFit="1" customWidth="1"/>
    <col min="11269" max="11269" width="16.5703125" style="6" customWidth="1"/>
    <col min="11270" max="11270" width="8.140625" style="6" bestFit="1" customWidth="1"/>
    <col min="11271" max="11271" width="19.28515625" style="6" customWidth="1"/>
    <col min="11272" max="11273" width="0" style="6" hidden="1" customWidth="1"/>
    <col min="11274" max="11274" width="15.42578125" style="6" bestFit="1" customWidth="1"/>
    <col min="11275" max="11275" width="15" style="6" bestFit="1" customWidth="1"/>
    <col min="11276" max="11276" width="15" style="6" customWidth="1"/>
    <col min="11277" max="11277" width="9.7109375" style="6" bestFit="1" customWidth="1"/>
    <col min="11278" max="11521" width="9.140625" style="6"/>
    <col min="11522" max="11522" width="71.5703125" style="6" customWidth="1"/>
    <col min="11523" max="11523" width="6.140625" style="6" customWidth="1"/>
    <col min="11524" max="11524" width="7.42578125" style="6" bestFit="1" customWidth="1"/>
    <col min="11525" max="11525" width="16.5703125" style="6" customWidth="1"/>
    <col min="11526" max="11526" width="8.140625" style="6" bestFit="1" customWidth="1"/>
    <col min="11527" max="11527" width="19.28515625" style="6" customWidth="1"/>
    <col min="11528" max="11529" width="0" style="6" hidden="1" customWidth="1"/>
    <col min="11530" max="11530" width="15.42578125" style="6" bestFit="1" customWidth="1"/>
    <col min="11531" max="11531" width="15" style="6" bestFit="1" customWidth="1"/>
    <col min="11532" max="11532" width="15" style="6" customWidth="1"/>
    <col min="11533" max="11533" width="9.7109375" style="6" bestFit="1" customWidth="1"/>
    <col min="11534" max="11777" width="9.140625" style="6"/>
    <col min="11778" max="11778" width="71.5703125" style="6" customWidth="1"/>
    <col min="11779" max="11779" width="6.140625" style="6" customWidth="1"/>
    <col min="11780" max="11780" width="7.42578125" style="6" bestFit="1" customWidth="1"/>
    <col min="11781" max="11781" width="16.5703125" style="6" customWidth="1"/>
    <col min="11782" max="11782" width="8.140625" style="6" bestFit="1" customWidth="1"/>
    <col min="11783" max="11783" width="19.28515625" style="6" customWidth="1"/>
    <col min="11784" max="11785" width="0" style="6" hidden="1" customWidth="1"/>
    <col min="11786" max="11786" width="15.42578125" style="6" bestFit="1" customWidth="1"/>
    <col min="11787" max="11787" width="15" style="6" bestFit="1" customWidth="1"/>
    <col min="11788" max="11788" width="15" style="6" customWidth="1"/>
    <col min="11789" max="11789" width="9.7109375" style="6" bestFit="1" customWidth="1"/>
    <col min="11790" max="12033" width="9.140625" style="6"/>
    <col min="12034" max="12034" width="71.5703125" style="6" customWidth="1"/>
    <col min="12035" max="12035" width="6.140625" style="6" customWidth="1"/>
    <col min="12036" max="12036" width="7.42578125" style="6" bestFit="1" customWidth="1"/>
    <col min="12037" max="12037" width="16.5703125" style="6" customWidth="1"/>
    <col min="12038" max="12038" width="8.140625" style="6" bestFit="1" customWidth="1"/>
    <col min="12039" max="12039" width="19.28515625" style="6" customWidth="1"/>
    <col min="12040" max="12041" width="0" style="6" hidden="1" customWidth="1"/>
    <col min="12042" max="12042" width="15.42578125" style="6" bestFit="1" customWidth="1"/>
    <col min="12043" max="12043" width="15" style="6" bestFit="1" customWidth="1"/>
    <col min="12044" max="12044" width="15" style="6" customWidth="1"/>
    <col min="12045" max="12045" width="9.7109375" style="6" bestFit="1" customWidth="1"/>
    <col min="12046" max="12289" width="9.140625" style="6"/>
    <col min="12290" max="12290" width="71.5703125" style="6" customWidth="1"/>
    <col min="12291" max="12291" width="6.140625" style="6" customWidth="1"/>
    <col min="12292" max="12292" width="7.42578125" style="6" bestFit="1" customWidth="1"/>
    <col min="12293" max="12293" width="16.5703125" style="6" customWidth="1"/>
    <col min="12294" max="12294" width="8.140625" style="6" bestFit="1" customWidth="1"/>
    <col min="12295" max="12295" width="19.28515625" style="6" customWidth="1"/>
    <col min="12296" max="12297" width="0" style="6" hidden="1" customWidth="1"/>
    <col min="12298" max="12298" width="15.42578125" style="6" bestFit="1" customWidth="1"/>
    <col min="12299" max="12299" width="15" style="6" bestFit="1" customWidth="1"/>
    <col min="12300" max="12300" width="15" style="6" customWidth="1"/>
    <col min="12301" max="12301" width="9.7109375" style="6" bestFit="1" customWidth="1"/>
    <col min="12302" max="12545" width="9.140625" style="6"/>
    <col min="12546" max="12546" width="71.5703125" style="6" customWidth="1"/>
    <col min="12547" max="12547" width="6.140625" style="6" customWidth="1"/>
    <col min="12548" max="12548" width="7.42578125" style="6" bestFit="1" customWidth="1"/>
    <col min="12549" max="12549" width="16.5703125" style="6" customWidth="1"/>
    <col min="12550" max="12550" width="8.140625" style="6" bestFit="1" customWidth="1"/>
    <col min="12551" max="12551" width="19.28515625" style="6" customWidth="1"/>
    <col min="12552" max="12553" width="0" style="6" hidden="1" customWidth="1"/>
    <col min="12554" max="12554" width="15.42578125" style="6" bestFit="1" customWidth="1"/>
    <col min="12555" max="12555" width="15" style="6" bestFit="1" customWidth="1"/>
    <col min="12556" max="12556" width="15" style="6" customWidth="1"/>
    <col min="12557" max="12557" width="9.7109375" style="6" bestFit="1" customWidth="1"/>
    <col min="12558" max="12801" width="9.140625" style="6"/>
    <col min="12802" max="12802" width="71.5703125" style="6" customWidth="1"/>
    <col min="12803" max="12803" width="6.140625" style="6" customWidth="1"/>
    <col min="12804" max="12804" width="7.42578125" style="6" bestFit="1" customWidth="1"/>
    <col min="12805" max="12805" width="16.5703125" style="6" customWidth="1"/>
    <col min="12806" max="12806" width="8.140625" style="6" bestFit="1" customWidth="1"/>
    <col min="12807" max="12807" width="19.28515625" style="6" customWidth="1"/>
    <col min="12808" max="12809" width="0" style="6" hidden="1" customWidth="1"/>
    <col min="12810" max="12810" width="15.42578125" style="6" bestFit="1" customWidth="1"/>
    <col min="12811" max="12811" width="15" style="6" bestFit="1" customWidth="1"/>
    <col min="12812" max="12812" width="15" style="6" customWidth="1"/>
    <col min="12813" max="12813" width="9.7109375" style="6" bestFit="1" customWidth="1"/>
    <col min="12814" max="13057" width="9.140625" style="6"/>
    <col min="13058" max="13058" width="71.5703125" style="6" customWidth="1"/>
    <col min="13059" max="13059" width="6.140625" style="6" customWidth="1"/>
    <col min="13060" max="13060" width="7.42578125" style="6" bestFit="1" customWidth="1"/>
    <col min="13061" max="13061" width="16.5703125" style="6" customWidth="1"/>
    <col min="13062" max="13062" width="8.140625" style="6" bestFit="1" customWidth="1"/>
    <col min="13063" max="13063" width="19.28515625" style="6" customWidth="1"/>
    <col min="13064" max="13065" width="0" style="6" hidden="1" customWidth="1"/>
    <col min="13066" max="13066" width="15.42578125" style="6" bestFit="1" customWidth="1"/>
    <col min="13067" max="13067" width="15" style="6" bestFit="1" customWidth="1"/>
    <col min="13068" max="13068" width="15" style="6" customWidth="1"/>
    <col min="13069" max="13069" width="9.7109375" style="6" bestFit="1" customWidth="1"/>
    <col min="13070" max="13313" width="9.140625" style="6"/>
    <col min="13314" max="13314" width="71.5703125" style="6" customWidth="1"/>
    <col min="13315" max="13315" width="6.140625" style="6" customWidth="1"/>
    <col min="13316" max="13316" width="7.42578125" style="6" bestFit="1" customWidth="1"/>
    <col min="13317" max="13317" width="16.5703125" style="6" customWidth="1"/>
    <col min="13318" max="13318" width="8.140625" style="6" bestFit="1" customWidth="1"/>
    <col min="13319" max="13319" width="19.28515625" style="6" customWidth="1"/>
    <col min="13320" max="13321" width="0" style="6" hidden="1" customWidth="1"/>
    <col min="13322" max="13322" width="15.42578125" style="6" bestFit="1" customWidth="1"/>
    <col min="13323" max="13323" width="15" style="6" bestFit="1" customWidth="1"/>
    <col min="13324" max="13324" width="15" style="6" customWidth="1"/>
    <col min="13325" max="13325" width="9.7109375" style="6" bestFit="1" customWidth="1"/>
    <col min="13326" max="13569" width="9.140625" style="6"/>
    <col min="13570" max="13570" width="71.5703125" style="6" customWidth="1"/>
    <col min="13571" max="13571" width="6.140625" style="6" customWidth="1"/>
    <col min="13572" max="13572" width="7.42578125" style="6" bestFit="1" customWidth="1"/>
    <col min="13573" max="13573" width="16.5703125" style="6" customWidth="1"/>
    <col min="13574" max="13574" width="8.140625" style="6" bestFit="1" customWidth="1"/>
    <col min="13575" max="13575" width="19.28515625" style="6" customWidth="1"/>
    <col min="13576" max="13577" width="0" style="6" hidden="1" customWidth="1"/>
    <col min="13578" max="13578" width="15.42578125" style="6" bestFit="1" customWidth="1"/>
    <col min="13579" max="13579" width="15" style="6" bestFit="1" customWidth="1"/>
    <col min="13580" max="13580" width="15" style="6" customWidth="1"/>
    <col min="13581" max="13581" width="9.7109375" style="6" bestFit="1" customWidth="1"/>
    <col min="13582" max="13825" width="9.140625" style="6"/>
    <col min="13826" max="13826" width="71.5703125" style="6" customWidth="1"/>
    <col min="13827" max="13827" width="6.140625" style="6" customWidth="1"/>
    <col min="13828" max="13828" width="7.42578125" style="6" bestFit="1" customWidth="1"/>
    <col min="13829" max="13829" width="16.5703125" style="6" customWidth="1"/>
    <col min="13830" max="13830" width="8.140625" style="6" bestFit="1" customWidth="1"/>
    <col min="13831" max="13831" width="19.28515625" style="6" customWidth="1"/>
    <col min="13832" max="13833" width="0" style="6" hidden="1" customWidth="1"/>
    <col min="13834" max="13834" width="15.42578125" style="6" bestFit="1" customWidth="1"/>
    <col min="13835" max="13835" width="15" style="6" bestFit="1" customWidth="1"/>
    <col min="13836" max="13836" width="15" style="6" customWidth="1"/>
    <col min="13837" max="13837" width="9.7109375" style="6" bestFit="1" customWidth="1"/>
    <col min="13838" max="14081" width="9.140625" style="6"/>
    <col min="14082" max="14082" width="71.5703125" style="6" customWidth="1"/>
    <col min="14083" max="14083" width="6.140625" style="6" customWidth="1"/>
    <col min="14084" max="14084" width="7.42578125" style="6" bestFit="1" customWidth="1"/>
    <col min="14085" max="14085" width="16.5703125" style="6" customWidth="1"/>
    <col min="14086" max="14086" width="8.140625" style="6" bestFit="1" customWidth="1"/>
    <col min="14087" max="14087" width="19.28515625" style="6" customWidth="1"/>
    <col min="14088" max="14089" width="0" style="6" hidden="1" customWidth="1"/>
    <col min="14090" max="14090" width="15.42578125" style="6" bestFit="1" customWidth="1"/>
    <col min="14091" max="14091" width="15" style="6" bestFit="1" customWidth="1"/>
    <col min="14092" max="14092" width="15" style="6" customWidth="1"/>
    <col min="14093" max="14093" width="9.7109375" style="6" bestFit="1" customWidth="1"/>
    <col min="14094" max="14337" width="9.140625" style="6"/>
    <col min="14338" max="14338" width="71.5703125" style="6" customWidth="1"/>
    <col min="14339" max="14339" width="6.140625" style="6" customWidth="1"/>
    <col min="14340" max="14340" width="7.42578125" style="6" bestFit="1" customWidth="1"/>
    <col min="14341" max="14341" width="16.5703125" style="6" customWidth="1"/>
    <col min="14342" max="14342" width="8.140625" style="6" bestFit="1" customWidth="1"/>
    <col min="14343" max="14343" width="19.28515625" style="6" customWidth="1"/>
    <col min="14344" max="14345" width="0" style="6" hidden="1" customWidth="1"/>
    <col min="14346" max="14346" width="15.42578125" style="6" bestFit="1" customWidth="1"/>
    <col min="14347" max="14347" width="15" style="6" bestFit="1" customWidth="1"/>
    <col min="14348" max="14348" width="15" style="6" customWidth="1"/>
    <col min="14349" max="14349" width="9.7109375" style="6" bestFit="1" customWidth="1"/>
    <col min="14350" max="14593" width="9.140625" style="6"/>
    <col min="14594" max="14594" width="71.5703125" style="6" customWidth="1"/>
    <col min="14595" max="14595" width="6.140625" style="6" customWidth="1"/>
    <col min="14596" max="14596" width="7.42578125" style="6" bestFit="1" customWidth="1"/>
    <col min="14597" max="14597" width="16.5703125" style="6" customWidth="1"/>
    <col min="14598" max="14598" width="8.140625" style="6" bestFit="1" customWidth="1"/>
    <col min="14599" max="14599" width="19.28515625" style="6" customWidth="1"/>
    <col min="14600" max="14601" width="0" style="6" hidden="1" customWidth="1"/>
    <col min="14602" max="14602" width="15.42578125" style="6" bestFit="1" customWidth="1"/>
    <col min="14603" max="14603" width="15" style="6" bestFit="1" customWidth="1"/>
    <col min="14604" max="14604" width="15" style="6" customWidth="1"/>
    <col min="14605" max="14605" width="9.7109375" style="6" bestFit="1" customWidth="1"/>
    <col min="14606" max="14849" width="9.140625" style="6"/>
    <col min="14850" max="14850" width="71.5703125" style="6" customWidth="1"/>
    <col min="14851" max="14851" width="6.140625" style="6" customWidth="1"/>
    <col min="14852" max="14852" width="7.42578125" style="6" bestFit="1" customWidth="1"/>
    <col min="14853" max="14853" width="16.5703125" style="6" customWidth="1"/>
    <col min="14854" max="14854" width="8.140625" style="6" bestFit="1" customWidth="1"/>
    <col min="14855" max="14855" width="19.28515625" style="6" customWidth="1"/>
    <col min="14856" max="14857" width="0" style="6" hidden="1" customWidth="1"/>
    <col min="14858" max="14858" width="15.42578125" style="6" bestFit="1" customWidth="1"/>
    <col min="14859" max="14859" width="15" style="6" bestFit="1" customWidth="1"/>
    <col min="14860" max="14860" width="15" style="6" customWidth="1"/>
    <col min="14861" max="14861" width="9.7109375" style="6" bestFit="1" customWidth="1"/>
    <col min="14862" max="15105" width="9.140625" style="6"/>
    <col min="15106" max="15106" width="71.5703125" style="6" customWidth="1"/>
    <col min="15107" max="15107" width="6.140625" style="6" customWidth="1"/>
    <col min="15108" max="15108" width="7.42578125" style="6" bestFit="1" customWidth="1"/>
    <col min="15109" max="15109" width="16.5703125" style="6" customWidth="1"/>
    <col min="15110" max="15110" width="8.140625" style="6" bestFit="1" customWidth="1"/>
    <col min="15111" max="15111" width="19.28515625" style="6" customWidth="1"/>
    <col min="15112" max="15113" width="0" style="6" hidden="1" customWidth="1"/>
    <col min="15114" max="15114" width="15.42578125" style="6" bestFit="1" customWidth="1"/>
    <col min="15115" max="15115" width="15" style="6" bestFit="1" customWidth="1"/>
    <col min="15116" max="15116" width="15" style="6" customWidth="1"/>
    <col min="15117" max="15117" width="9.7109375" style="6" bestFit="1" customWidth="1"/>
    <col min="15118" max="15361" width="9.140625" style="6"/>
    <col min="15362" max="15362" width="71.5703125" style="6" customWidth="1"/>
    <col min="15363" max="15363" width="6.140625" style="6" customWidth="1"/>
    <col min="15364" max="15364" width="7.42578125" style="6" bestFit="1" customWidth="1"/>
    <col min="15365" max="15365" width="16.5703125" style="6" customWidth="1"/>
    <col min="15366" max="15366" width="8.140625" style="6" bestFit="1" customWidth="1"/>
    <col min="15367" max="15367" width="19.28515625" style="6" customWidth="1"/>
    <col min="15368" max="15369" width="0" style="6" hidden="1" customWidth="1"/>
    <col min="15370" max="15370" width="15.42578125" style="6" bestFit="1" customWidth="1"/>
    <col min="15371" max="15371" width="15" style="6" bestFit="1" customWidth="1"/>
    <col min="15372" max="15372" width="15" style="6" customWidth="1"/>
    <col min="15373" max="15373" width="9.7109375" style="6" bestFit="1" customWidth="1"/>
    <col min="15374" max="15617" width="9.140625" style="6"/>
    <col min="15618" max="15618" width="71.5703125" style="6" customWidth="1"/>
    <col min="15619" max="15619" width="6.140625" style="6" customWidth="1"/>
    <col min="15620" max="15620" width="7.42578125" style="6" bestFit="1" customWidth="1"/>
    <col min="15621" max="15621" width="16.5703125" style="6" customWidth="1"/>
    <col min="15622" max="15622" width="8.140625" style="6" bestFit="1" customWidth="1"/>
    <col min="15623" max="15623" width="19.28515625" style="6" customWidth="1"/>
    <col min="15624" max="15625" width="0" style="6" hidden="1" customWidth="1"/>
    <col min="15626" max="15626" width="15.42578125" style="6" bestFit="1" customWidth="1"/>
    <col min="15627" max="15627" width="15" style="6" bestFit="1" customWidth="1"/>
    <col min="15628" max="15628" width="15" style="6" customWidth="1"/>
    <col min="15629" max="15629" width="9.7109375" style="6" bestFit="1" customWidth="1"/>
    <col min="15630" max="15873" width="9.140625" style="6"/>
    <col min="15874" max="15874" width="71.5703125" style="6" customWidth="1"/>
    <col min="15875" max="15875" width="6.140625" style="6" customWidth="1"/>
    <col min="15876" max="15876" width="7.42578125" style="6" bestFit="1" customWidth="1"/>
    <col min="15877" max="15877" width="16.5703125" style="6" customWidth="1"/>
    <col min="15878" max="15878" width="8.140625" style="6" bestFit="1" customWidth="1"/>
    <col min="15879" max="15879" width="19.28515625" style="6" customWidth="1"/>
    <col min="15880" max="15881" width="0" style="6" hidden="1" customWidth="1"/>
    <col min="15882" max="15882" width="15.42578125" style="6" bestFit="1" customWidth="1"/>
    <col min="15883" max="15883" width="15" style="6" bestFit="1" customWidth="1"/>
    <col min="15884" max="15884" width="15" style="6" customWidth="1"/>
    <col min="15885" max="15885" width="9.7109375" style="6" bestFit="1" customWidth="1"/>
    <col min="15886" max="16129" width="9.140625" style="6"/>
    <col min="16130" max="16130" width="71.5703125" style="6" customWidth="1"/>
    <col min="16131" max="16131" width="6.140625" style="6" customWidth="1"/>
    <col min="16132" max="16132" width="7.42578125" style="6" bestFit="1" customWidth="1"/>
    <col min="16133" max="16133" width="16.5703125" style="6" customWidth="1"/>
    <col min="16134" max="16134" width="8.140625" style="6" bestFit="1" customWidth="1"/>
    <col min="16135" max="16135" width="19.28515625" style="6" customWidth="1"/>
    <col min="16136" max="16137" width="0" style="6" hidden="1" customWidth="1"/>
    <col min="16138" max="16138" width="15.42578125" style="6" bestFit="1" customWidth="1"/>
    <col min="16139" max="16139" width="15" style="6" bestFit="1" customWidth="1"/>
    <col min="16140" max="16140" width="15" style="6" customWidth="1"/>
    <col min="16141" max="16141" width="9.7109375" style="6" bestFit="1" customWidth="1"/>
    <col min="16142" max="16384" width="9.140625" style="6"/>
  </cols>
  <sheetData>
    <row r="2" spans="1:13" ht="15.75" x14ac:dyDescent="0.25">
      <c r="I2" s="457" t="s">
        <v>202</v>
      </c>
    </row>
    <row r="3" spans="1:13" ht="15.75" x14ac:dyDescent="0.25">
      <c r="I3" s="223" t="s">
        <v>1364</v>
      </c>
    </row>
    <row r="4" spans="1:13" ht="15.75" x14ac:dyDescent="0.25">
      <c r="I4" s="457" t="s">
        <v>198</v>
      </c>
      <c r="J4" s="458"/>
    </row>
    <row r="5" spans="1:13" ht="15.75" x14ac:dyDescent="0.25">
      <c r="I5" s="457" t="s">
        <v>199</v>
      </c>
      <c r="J5" s="458"/>
    </row>
    <row r="6" spans="1:13" ht="15.75" x14ac:dyDescent="0.25">
      <c r="I6" s="457" t="s">
        <v>200</v>
      </c>
      <c r="J6" s="458"/>
    </row>
    <row r="7" spans="1:13" ht="18.75" x14ac:dyDescent="0.25">
      <c r="I7" s="372" t="s">
        <v>1361</v>
      </c>
      <c r="J7" s="458"/>
    </row>
    <row r="8" spans="1:13" ht="18.75" x14ac:dyDescent="0.25">
      <c r="I8" s="372" t="s">
        <v>1362</v>
      </c>
      <c r="J8" s="458"/>
      <c r="L8" s="38"/>
      <c r="M8" s="38"/>
    </row>
    <row r="10" spans="1:13" ht="46.5" customHeight="1" x14ac:dyDescent="0.25">
      <c r="A10" s="542" t="s">
        <v>1345</v>
      </c>
      <c r="B10" s="542"/>
      <c r="C10" s="542"/>
      <c r="D10" s="542"/>
      <c r="E10" s="542"/>
      <c r="F10" s="542"/>
      <c r="G10" s="542"/>
      <c r="H10" s="542"/>
      <c r="I10" s="542"/>
      <c r="J10" s="542"/>
    </row>
    <row r="11" spans="1:13" x14ac:dyDescent="0.25">
      <c r="J11" s="373" t="s">
        <v>203</v>
      </c>
    </row>
    <row r="12" spans="1:13" s="46" customFormat="1" ht="60" x14ac:dyDescent="0.25">
      <c r="A12" s="4" t="s">
        <v>0</v>
      </c>
      <c r="B12" s="217" t="s">
        <v>121</v>
      </c>
      <c r="C12" s="217" t="s">
        <v>122</v>
      </c>
      <c r="D12" s="217" t="s">
        <v>204</v>
      </c>
      <c r="E12" s="217" t="s">
        <v>205</v>
      </c>
      <c r="F12" s="415" t="s">
        <v>2</v>
      </c>
      <c r="G12" s="415" t="s">
        <v>1337</v>
      </c>
      <c r="H12" s="374" t="s">
        <v>114</v>
      </c>
      <c r="I12" s="374" t="s">
        <v>124</v>
      </c>
      <c r="J12" s="374" t="s">
        <v>125</v>
      </c>
      <c r="K12" s="45"/>
    </row>
    <row r="13" spans="1:13" s="44" customFormat="1" ht="15.75" x14ac:dyDescent="0.25">
      <c r="A13" s="5" t="s">
        <v>206</v>
      </c>
      <c r="B13" s="219"/>
      <c r="C13" s="219"/>
      <c r="D13" s="219"/>
      <c r="E13" s="219"/>
      <c r="F13" s="416"/>
      <c r="G13" s="416"/>
      <c r="H13" s="375">
        <f>H14+H286</f>
        <v>265567299.56</v>
      </c>
      <c r="I13" s="375">
        <f>I14+I286</f>
        <v>210858000</v>
      </c>
      <c r="J13" s="375">
        <f t="shared" ref="J13" si="0">J14+J286</f>
        <v>211302000</v>
      </c>
      <c r="K13" s="43"/>
    </row>
    <row r="14" spans="1:13" s="86" customFormat="1" ht="31.5" x14ac:dyDescent="0.2">
      <c r="A14" s="5" t="s">
        <v>126</v>
      </c>
      <c r="B14" s="219">
        <v>701</v>
      </c>
      <c r="C14" s="219"/>
      <c r="D14" s="219"/>
      <c r="E14" s="219"/>
      <c r="F14" s="416"/>
      <c r="G14" s="416"/>
      <c r="H14" s="375">
        <f>H15+H54+H59+H64+H159+H224+H280</f>
        <v>6700299.5599999996</v>
      </c>
      <c r="I14" s="375">
        <f t="shared" ref="I14:J14" si="1">I15+I54+I59+I64+I159+I224+I280</f>
        <v>500000</v>
      </c>
      <c r="J14" s="375">
        <f t="shared" si="1"/>
        <v>500000</v>
      </c>
      <c r="K14" s="85"/>
    </row>
    <row r="15" spans="1:13" s="86" customFormat="1" ht="15.75" x14ac:dyDescent="0.2">
      <c r="A15" s="87" t="s">
        <v>127</v>
      </c>
      <c r="B15" s="417" t="s">
        <v>115</v>
      </c>
      <c r="C15" s="418" t="s">
        <v>128</v>
      </c>
      <c r="D15" s="418"/>
      <c r="E15" s="219"/>
      <c r="F15" s="416"/>
      <c r="G15" s="416"/>
      <c r="H15" s="375">
        <f>H16+H26+H31+H22</f>
        <v>3548456.28</v>
      </c>
      <c r="I15" s="375">
        <f>I16+I26+I31+I22</f>
        <v>0</v>
      </c>
      <c r="J15" s="375">
        <f>J16+J26+J31+J22</f>
        <v>0</v>
      </c>
      <c r="K15" s="85"/>
    </row>
    <row r="16" spans="1:13" s="86" customFormat="1" ht="63" x14ac:dyDescent="0.2">
      <c r="A16" s="88" t="s">
        <v>140</v>
      </c>
      <c r="B16" s="419" t="s">
        <v>115</v>
      </c>
      <c r="C16" s="418" t="s">
        <v>128</v>
      </c>
      <c r="D16" s="366" t="s">
        <v>141</v>
      </c>
      <c r="E16" s="366"/>
      <c r="F16" s="420"/>
      <c r="G16" s="420"/>
      <c r="H16" s="375">
        <f>H17</f>
        <v>2769656.28</v>
      </c>
      <c r="I16" s="375">
        <f t="shared" ref="I16:J18" si="2">I17</f>
        <v>0</v>
      </c>
      <c r="J16" s="375">
        <f t="shared" si="2"/>
        <v>0</v>
      </c>
      <c r="K16" s="85"/>
    </row>
    <row r="17" spans="1:11" s="86" customFormat="1" ht="15.75" x14ac:dyDescent="0.25">
      <c r="A17" s="27" t="s">
        <v>131</v>
      </c>
      <c r="B17" s="124" t="s">
        <v>115</v>
      </c>
      <c r="C17" s="418" t="s">
        <v>128</v>
      </c>
      <c r="D17" s="366" t="s">
        <v>141</v>
      </c>
      <c r="E17" s="366" t="s">
        <v>132</v>
      </c>
      <c r="F17" s="420"/>
      <c r="G17" s="420"/>
      <c r="H17" s="375">
        <f>H18</f>
        <v>2769656.28</v>
      </c>
      <c r="I17" s="375">
        <f t="shared" si="2"/>
        <v>0</v>
      </c>
      <c r="J17" s="375">
        <f t="shared" si="2"/>
        <v>0</v>
      </c>
      <c r="K17" s="85"/>
    </row>
    <row r="18" spans="1:11" s="86" customFormat="1" ht="30" x14ac:dyDescent="0.2">
      <c r="A18" s="13" t="s">
        <v>1347</v>
      </c>
      <c r="B18" s="119" t="s">
        <v>115</v>
      </c>
      <c r="C18" s="421" t="s">
        <v>128</v>
      </c>
      <c r="D18" s="367" t="s">
        <v>141</v>
      </c>
      <c r="E18" s="367" t="s">
        <v>133</v>
      </c>
      <c r="F18" s="422"/>
      <c r="G18" s="422"/>
      <c r="H18" s="459">
        <f>H19</f>
        <v>2769656.28</v>
      </c>
      <c r="I18" s="459">
        <f t="shared" si="2"/>
        <v>0</v>
      </c>
      <c r="J18" s="459">
        <f t="shared" si="2"/>
        <v>0</v>
      </c>
      <c r="K18" s="85"/>
    </row>
    <row r="19" spans="1:11" s="86" customFormat="1" x14ac:dyDescent="0.2">
      <c r="A19" s="13" t="s">
        <v>142</v>
      </c>
      <c r="B19" s="119" t="s">
        <v>115</v>
      </c>
      <c r="C19" s="367" t="s">
        <v>128</v>
      </c>
      <c r="D19" s="367" t="s">
        <v>141</v>
      </c>
      <c r="E19" s="367" t="s">
        <v>143</v>
      </c>
      <c r="F19" s="422"/>
      <c r="G19" s="422"/>
      <c r="H19" s="459">
        <f>H20+H21</f>
        <v>2769656.28</v>
      </c>
      <c r="I19" s="459">
        <f t="shared" ref="I19:J19" si="3">I20+I21</f>
        <v>0</v>
      </c>
      <c r="J19" s="459">
        <f t="shared" si="3"/>
        <v>0</v>
      </c>
      <c r="K19" s="85"/>
    </row>
    <row r="20" spans="1:11" s="86" customFormat="1" ht="60" x14ac:dyDescent="0.2">
      <c r="A20" s="13" t="s">
        <v>8</v>
      </c>
      <c r="B20" s="119" t="s">
        <v>115</v>
      </c>
      <c r="C20" s="421" t="s">
        <v>128</v>
      </c>
      <c r="D20" s="367" t="s">
        <v>141</v>
      </c>
      <c r="E20" s="367" t="s">
        <v>143</v>
      </c>
      <c r="F20" s="422" t="s">
        <v>4</v>
      </c>
      <c r="G20" s="122" t="s">
        <v>1339</v>
      </c>
      <c r="H20" s="459">
        <v>2544115.84</v>
      </c>
      <c r="I20" s="460">
        <v>0</v>
      </c>
      <c r="J20" s="460">
        <v>0</v>
      </c>
      <c r="K20" s="85"/>
    </row>
    <row r="21" spans="1:11" s="86" customFormat="1" ht="30" x14ac:dyDescent="0.2">
      <c r="A21" s="13" t="s">
        <v>207</v>
      </c>
      <c r="B21" s="119" t="s">
        <v>115</v>
      </c>
      <c r="C21" s="367" t="s">
        <v>128</v>
      </c>
      <c r="D21" s="367" t="s">
        <v>141</v>
      </c>
      <c r="E21" s="367" t="s">
        <v>143</v>
      </c>
      <c r="F21" s="422" t="s">
        <v>5</v>
      </c>
      <c r="G21" s="122" t="s">
        <v>1339</v>
      </c>
      <c r="H21" s="459">
        <v>225540.44</v>
      </c>
      <c r="I21" s="460">
        <v>0</v>
      </c>
      <c r="J21" s="460">
        <v>0</v>
      </c>
      <c r="K21" s="85"/>
    </row>
    <row r="22" spans="1:11" s="91" customFormat="1" ht="15.75" hidden="1" customHeight="1" x14ac:dyDescent="0.25">
      <c r="A22" s="27" t="s">
        <v>208</v>
      </c>
      <c r="B22" s="119" t="s">
        <v>115</v>
      </c>
      <c r="C22" s="366" t="s">
        <v>128</v>
      </c>
      <c r="D22" s="366" t="s">
        <v>168</v>
      </c>
      <c r="E22" s="366"/>
      <c r="F22" s="423"/>
      <c r="G22" s="423"/>
      <c r="H22" s="375">
        <f>H23</f>
        <v>0</v>
      </c>
      <c r="I22" s="375">
        <f t="shared" ref="I22:J24" si="4">I23</f>
        <v>0</v>
      </c>
      <c r="J22" s="375">
        <f t="shared" si="4"/>
        <v>0</v>
      </c>
      <c r="K22" s="90"/>
    </row>
    <row r="23" spans="1:11" s="91" customFormat="1" ht="15.75" hidden="1" customHeight="1" x14ac:dyDescent="0.25">
      <c r="A23" s="27" t="s">
        <v>131</v>
      </c>
      <c r="B23" s="124" t="s">
        <v>115</v>
      </c>
      <c r="C23" s="366" t="s">
        <v>128</v>
      </c>
      <c r="D23" s="366" t="s">
        <v>168</v>
      </c>
      <c r="E23" s="366" t="s">
        <v>132</v>
      </c>
      <c r="F23" s="423"/>
      <c r="G23" s="423"/>
      <c r="H23" s="375">
        <f>H24</f>
        <v>0</v>
      </c>
      <c r="I23" s="375">
        <f t="shared" si="4"/>
        <v>0</v>
      </c>
      <c r="J23" s="375">
        <f t="shared" si="4"/>
        <v>0</v>
      </c>
      <c r="K23" s="90"/>
    </row>
    <row r="24" spans="1:11" s="86" customFormat="1" ht="45" hidden="1" customHeight="1" x14ac:dyDescent="0.2">
      <c r="A24" s="13" t="s">
        <v>209</v>
      </c>
      <c r="B24" s="119" t="s">
        <v>115</v>
      </c>
      <c r="C24" s="367" t="s">
        <v>128</v>
      </c>
      <c r="D24" s="367" t="s">
        <v>168</v>
      </c>
      <c r="E24" s="367" t="s">
        <v>210</v>
      </c>
      <c r="F24" s="422"/>
      <c r="G24" s="422"/>
      <c r="H24" s="459">
        <f>H25</f>
        <v>0</v>
      </c>
      <c r="I24" s="459">
        <f t="shared" si="4"/>
        <v>0</v>
      </c>
      <c r="J24" s="459">
        <f t="shared" si="4"/>
        <v>0</v>
      </c>
      <c r="K24" s="85"/>
    </row>
    <row r="25" spans="1:11" s="86" customFormat="1" ht="30" hidden="1" customHeight="1" x14ac:dyDescent="0.2">
      <c r="A25" s="13" t="s">
        <v>207</v>
      </c>
      <c r="B25" s="119" t="s">
        <v>115</v>
      </c>
      <c r="C25" s="367" t="s">
        <v>128</v>
      </c>
      <c r="D25" s="367" t="s">
        <v>168</v>
      </c>
      <c r="E25" s="367" t="s">
        <v>210</v>
      </c>
      <c r="F25" s="422" t="s">
        <v>5</v>
      </c>
      <c r="G25" s="422"/>
      <c r="H25" s="459"/>
      <c r="I25" s="459"/>
      <c r="J25" s="460"/>
      <c r="K25" s="85"/>
    </row>
    <row r="26" spans="1:11" s="91" customFormat="1" ht="47.25" x14ac:dyDescent="0.25">
      <c r="A26" s="27" t="s">
        <v>144</v>
      </c>
      <c r="B26" s="124" t="s">
        <v>115</v>
      </c>
      <c r="C26" s="366" t="s">
        <v>128</v>
      </c>
      <c r="D26" s="366" t="s">
        <v>145</v>
      </c>
      <c r="E26" s="366"/>
      <c r="F26" s="423"/>
      <c r="G26" s="423"/>
      <c r="H26" s="375">
        <f t="shared" ref="H26:J29" si="5">H27</f>
        <v>778800</v>
      </c>
      <c r="I26" s="375">
        <f t="shared" si="5"/>
        <v>0</v>
      </c>
      <c r="J26" s="375">
        <f t="shared" si="5"/>
        <v>0</v>
      </c>
      <c r="K26" s="90"/>
    </row>
    <row r="27" spans="1:11" s="91" customFormat="1" ht="15.75" x14ac:dyDescent="0.25">
      <c r="A27" s="27" t="s">
        <v>131</v>
      </c>
      <c r="B27" s="124" t="s">
        <v>115</v>
      </c>
      <c r="C27" s="366" t="s">
        <v>128</v>
      </c>
      <c r="D27" s="366" t="s">
        <v>145</v>
      </c>
      <c r="E27" s="366" t="s">
        <v>132</v>
      </c>
      <c r="F27" s="423"/>
      <c r="G27" s="423"/>
      <c r="H27" s="375">
        <f>H28</f>
        <v>778800</v>
      </c>
      <c r="I27" s="375">
        <f t="shared" si="5"/>
        <v>0</v>
      </c>
      <c r="J27" s="375">
        <f t="shared" si="5"/>
        <v>0</v>
      </c>
      <c r="K27" s="90"/>
    </row>
    <row r="28" spans="1:11" s="91" customFormat="1" ht="30.75" x14ac:dyDescent="0.25">
      <c r="A28" s="13" t="s">
        <v>1347</v>
      </c>
      <c r="B28" s="119" t="s">
        <v>115</v>
      </c>
      <c r="C28" s="367" t="s">
        <v>128</v>
      </c>
      <c r="D28" s="367" t="s">
        <v>145</v>
      </c>
      <c r="E28" s="367" t="s">
        <v>133</v>
      </c>
      <c r="F28" s="423"/>
      <c r="G28" s="423"/>
      <c r="H28" s="459">
        <f>H29</f>
        <v>778800</v>
      </c>
      <c r="I28" s="459">
        <f t="shared" ref="I28:J28" si="6">I29</f>
        <v>0</v>
      </c>
      <c r="J28" s="459">
        <f t="shared" si="6"/>
        <v>0</v>
      </c>
      <c r="K28" s="90"/>
    </row>
    <row r="29" spans="1:11" s="86" customFormat="1" x14ac:dyDescent="0.2">
      <c r="A29" s="13" t="s">
        <v>142</v>
      </c>
      <c r="B29" s="119" t="s">
        <v>115</v>
      </c>
      <c r="C29" s="367" t="s">
        <v>128</v>
      </c>
      <c r="D29" s="367" t="s">
        <v>145</v>
      </c>
      <c r="E29" s="367" t="s">
        <v>143</v>
      </c>
      <c r="F29" s="422"/>
      <c r="G29" s="422"/>
      <c r="H29" s="459">
        <f t="shared" si="5"/>
        <v>778800</v>
      </c>
      <c r="I29" s="459">
        <f t="shared" si="5"/>
        <v>0</v>
      </c>
      <c r="J29" s="459">
        <f t="shared" si="5"/>
        <v>0</v>
      </c>
      <c r="K29" s="85"/>
    </row>
    <row r="30" spans="1:11" s="86" customFormat="1" ht="30" x14ac:dyDescent="0.2">
      <c r="A30" s="92" t="s">
        <v>207</v>
      </c>
      <c r="B30" s="119" t="s">
        <v>115</v>
      </c>
      <c r="C30" s="367" t="s">
        <v>128</v>
      </c>
      <c r="D30" s="367" t="s">
        <v>145</v>
      </c>
      <c r="E30" s="367" t="s">
        <v>143</v>
      </c>
      <c r="F30" s="422" t="s">
        <v>5</v>
      </c>
      <c r="G30" s="122" t="s">
        <v>1339</v>
      </c>
      <c r="H30" s="459">
        <v>778800</v>
      </c>
      <c r="I30" s="459">
        <v>0</v>
      </c>
      <c r="J30" s="460">
        <v>0</v>
      </c>
      <c r="K30" s="85"/>
    </row>
    <row r="31" spans="1:11" s="86" customFormat="1" ht="15.75" hidden="1" x14ac:dyDescent="0.2">
      <c r="A31" s="93" t="s">
        <v>157</v>
      </c>
      <c r="B31" s="124" t="s">
        <v>115</v>
      </c>
      <c r="C31" s="418" t="s">
        <v>128</v>
      </c>
      <c r="D31" s="418" t="s">
        <v>158</v>
      </c>
      <c r="E31" s="219"/>
      <c r="F31" s="416"/>
      <c r="G31" s="416"/>
      <c r="H31" s="375">
        <f>H38+H42+H36+H32+H34</f>
        <v>0</v>
      </c>
      <c r="I31" s="375">
        <f t="shared" ref="I31:J31" si="7">I38+I42+I36+I32+I34</f>
        <v>0</v>
      </c>
      <c r="J31" s="375">
        <f t="shared" si="7"/>
        <v>0</v>
      </c>
      <c r="K31" s="85"/>
    </row>
    <row r="32" spans="1:11" s="86" customFormat="1" ht="30" hidden="1" x14ac:dyDescent="0.2">
      <c r="A32" s="94" t="s">
        <v>211</v>
      </c>
      <c r="B32" s="119" t="s">
        <v>115</v>
      </c>
      <c r="C32" s="421" t="s">
        <v>128</v>
      </c>
      <c r="D32" s="421" t="s">
        <v>158</v>
      </c>
      <c r="E32" s="424" t="s">
        <v>212</v>
      </c>
      <c r="F32" s="415"/>
      <c r="G32" s="415"/>
      <c r="H32" s="459">
        <f>H33</f>
        <v>0</v>
      </c>
      <c r="I32" s="459">
        <f t="shared" ref="I32:J32" si="8">I33</f>
        <v>0</v>
      </c>
      <c r="J32" s="459">
        <f t="shared" si="8"/>
        <v>0</v>
      </c>
      <c r="K32" s="85"/>
    </row>
    <row r="33" spans="1:11" s="86" customFormat="1" ht="30" hidden="1" x14ac:dyDescent="0.2">
      <c r="A33" s="92" t="s">
        <v>207</v>
      </c>
      <c r="B33" s="119" t="s">
        <v>115</v>
      </c>
      <c r="C33" s="421" t="s">
        <v>128</v>
      </c>
      <c r="D33" s="421" t="s">
        <v>158</v>
      </c>
      <c r="E33" s="424" t="s">
        <v>212</v>
      </c>
      <c r="F33" s="415">
        <v>200</v>
      </c>
      <c r="G33" s="415"/>
      <c r="H33" s="459"/>
      <c r="I33" s="459"/>
      <c r="J33" s="459"/>
      <c r="K33" s="85"/>
    </row>
    <row r="34" spans="1:11" s="86" customFormat="1" ht="30" hidden="1" x14ac:dyDescent="0.2">
      <c r="A34" s="92" t="s">
        <v>213</v>
      </c>
      <c r="B34" s="119" t="s">
        <v>115</v>
      </c>
      <c r="C34" s="421" t="s">
        <v>128</v>
      </c>
      <c r="D34" s="421" t="s">
        <v>158</v>
      </c>
      <c r="E34" s="424" t="s">
        <v>214</v>
      </c>
      <c r="F34" s="415"/>
      <c r="G34" s="415"/>
      <c r="H34" s="459">
        <f>H35</f>
        <v>0</v>
      </c>
      <c r="I34" s="459">
        <f t="shared" ref="I34:J34" si="9">I35</f>
        <v>0</v>
      </c>
      <c r="J34" s="459">
        <f t="shared" si="9"/>
        <v>0</v>
      </c>
      <c r="K34" s="85"/>
    </row>
    <row r="35" spans="1:11" s="86" customFormat="1" hidden="1" x14ac:dyDescent="0.2">
      <c r="A35" s="13" t="s">
        <v>9</v>
      </c>
      <c r="B35" s="119" t="s">
        <v>115</v>
      </c>
      <c r="C35" s="421" t="s">
        <v>128</v>
      </c>
      <c r="D35" s="421" t="s">
        <v>158</v>
      </c>
      <c r="E35" s="424" t="s">
        <v>214</v>
      </c>
      <c r="F35" s="415">
        <v>800</v>
      </c>
      <c r="G35" s="415"/>
      <c r="H35" s="459"/>
      <c r="I35" s="459"/>
      <c r="J35" s="459"/>
      <c r="K35" s="85"/>
    </row>
    <row r="36" spans="1:11" s="86" customFormat="1" ht="45" hidden="1" x14ac:dyDescent="0.2">
      <c r="A36" s="96" t="s">
        <v>215</v>
      </c>
      <c r="B36" s="119" t="s">
        <v>115</v>
      </c>
      <c r="C36" s="425" t="s">
        <v>128</v>
      </c>
      <c r="D36" s="426" t="s">
        <v>158</v>
      </c>
      <c r="E36" s="427" t="s">
        <v>216</v>
      </c>
      <c r="F36" s="428"/>
      <c r="G36" s="471"/>
      <c r="H36" s="459">
        <f>H37</f>
        <v>0</v>
      </c>
      <c r="I36" s="459">
        <f t="shared" ref="I36:J36" si="10">I37</f>
        <v>0</v>
      </c>
      <c r="J36" s="459">
        <f t="shared" si="10"/>
        <v>0</v>
      </c>
      <c r="K36" s="85"/>
    </row>
    <row r="37" spans="1:11" s="86" customFormat="1" ht="30" hidden="1" x14ac:dyDescent="0.2">
      <c r="A37" s="13" t="s">
        <v>207</v>
      </c>
      <c r="B37" s="119" t="s">
        <v>115</v>
      </c>
      <c r="C37" s="421" t="s">
        <v>128</v>
      </c>
      <c r="D37" s="429" t="s">
        <v>158</v>
      </c>
      <c r="E37" s="430" t="s">
        <v>216</v>
      </c>
      <c r="F37" s="431" t="s">
        <v>5</v>
      </c>
      <c r="G37" s="471"/>
      <c r="H37" s="462"/>
      <c r="I37" s="462"/>
      <c r="J37" s="462"/>
      <c r="K37" s="85"/>
    </row>
    <row r="38" spans="1:11" s="86" customFormat="1" ht="31.5" hidden="1" x14ac:dyDescent="0.2">
      <c r="A38" s="97" t="s">
        <v>217</v>
      </c>
      <c r="B38" s="124" t="s">
        <v>115</v>
      </c>
      <c r="C38" s="418" t="s">
        <v>128</v>
      </c>
      <c r="D38" s="418" t="s">
        <v>158</v>
      </c>
      <c r="E38" s="219">
        <v>2030000000</v>
      </c>
      <c r="F38" s="416"/>
      <c r="G38" s="416"/>
      <c r="H38" s="375">
        <f>H39</f>
        <v>0</v>
      </c>
      <c r="I38" s="375">
        <f t="shared" ref="I38:J38" si="11">I39</f>
        <v>0</v>
      </c>
      <c r="J38" s="375">
        <f t="shared" si="11"/>
        <v>0</v>
      </c>
      <c r="K38" s="85"/>
    </row>
    <row r="39" spans="1:11" s="86" customFormat="1" ht="60" hidden="1" x14ac:dyDescent="0.2">
      <c r="A39" s="42" t="s">
        <v>218</v>
      </c>
      <c r="B39" s="119" t="s">
        <v>115</v>
      </c>
      <c r="C39" s="120" t="s">
        <v>128</v>
      </c>
      <c r="D39" s="120" t="s">
        <v>158</v>
      </c>
      <c r="E39" s="120" t="s">
        <v>219</v>
      </c>
      <c r="F39" s="122"/>
      <c r="G39" s="122"/>
      <c r="H39" s="123">
        <f>H40+H41</f>
        <v>0</v>
      </c>
      <c r="I39" s="123">
        <f t="shared" ref="I39:J39" si="12">I40+I41</f>
        <v>0</v>
      </c>
      <c r="J39" s="123">
        <f t="shared" si="12"/>
        <v>0</v>
      </c>
      <c r="K39" s="85"/>
    </row>
    <row r="40" spans="1:11" s="86" customFormat="1" hidden="1" x14ac:dyDescent="0.2">
      <c r="A40" s="42"/>
      <c r="B40" s="119" t="s">
        <v>115</v>
      </c>
      <c r="C40" s="120" t="s">
        <v>128</v>
      </c>
      <c r="D40" s="120" t="s">
        <v>158</v>
      </c>
      <c r="E40" s="120" t="s">
        <v>219</v>
      </c>
      <c r="F40" s="122" t="s">
        <v>4</v>
      </c>
      <c r="G40" s="122"/>
      <c r="H40" s="123"/>
      <c r="I40" s="123"/>
      <c r="J40" s="123"/>
      <c r="K40" s="85"/>
    </row>
    <row r="41" spans="1:11" s="86" customFormat="1" ht="30" hidden="1" x14ac:dyDescent="0.2">
      <c r="A41" s="13" t="s">
        <v>207</v>
      </c>
      <c r="B41" s="119" t="s">
        <v>115</v>
      </c>
      <c r="C41" s="120" t="s">
        <v>128</v>
      </c>
      <c r="D41" s="120" t="s">
        <v>158</v>
      </c>
      <c r="E41" s="120" t="s">
        <v>219</v>
      </c>
      <c r="F41" s="122" t="s">
        <v>5</v>
      </c>
      <c r="G41" s="122"/>
      <c r="H41" s="123"/>
      <c r="I41" s="123"/>
      <c r="J41" s="123"/>
      <c r="K41" s="85"/>
    </row>
    <row r="42" spans="1:11" s="91" customFormat="1" ht="15.75" hidden="1" x14ac:dyDescent="0.25">
      <c r="A42" s="27" t="s">
        <v>131</v>
      </c>
      <c r="B42" s="124" t="s">
        <v>115</v>
      </c>
      <c r="C42" s="125" t="s">
        <v>128</v>
      </c>
      <c r="D42" s="125" t="s">
        <v>158</v>
      </c>
      <c r="E42" s="125" t="s">
        <v>132</v>
      </c>
      <c r="F42" s="127"/>
      <c r="G42" s="127"/>
      <c r="H42" s="128">
        <f>H43+H47+H52+H50</f>
        <v>0</v>
      </c>
      <c r="I42" s="128">
        <f t="shared" ref="I42:J42" si="13">I43+I47+I52+I50</f>
        <v>0</v>
      </c>
      <c r="J42" s="128">
        <f t="shared" si="13"/>
        <v>0</v>
      </c>
      <c r="K42" s="90"/>
    </row>
    <row r="43" spans="1:11" s="86" customFormat="1" ht="45" hidden="1" x14ac:dyDescent="0.2">
      <c r="A43" s="42" t="s">
        <v>220</v>
      </c>
      <c r="B43" s="119" t="s">
        <v>115</v>
      </c>
      <c r="C43" s="120" t="s">
        <v>128</v>
      </c>
      <c r="D43" s="120" t="s">
        <v>158</v>
      </c>
      <c r="E43" s="120" t="s">
        <v>221</v>
      </c>
      <c r="F43" s="122"/>
      <c r="G43" s="122"/>
      <c r="H43" s="123">
        <f>H44+H45</f>
        <v>0</v>
      </c>
      <c r="I43" s="123">
        <f t="shared" ref="I43:J43" si="14">I44+I45</f>
        <v>0</v>
      </c>
      <c r="J43" s="123">
        <f t="shared" si="14"/>
        <v>0</v>
      </c>
      <c r="K43" s="85"/>
    </row>
    <row r="44" spans="1:11" s="86" customFormat="1" ht="60" hidden="1" x14ac:dyDescent="0.2">
      <c r="A44" s="13" t="s">
        <v>8</v>
      </c>
      <c r="B44" s="119" t="s">
        <v>115</v>
      </c>
      <c r="C44" s="120" t="s">
        <v>128</v>
      </c>
      <c r="D44" s="120" t="s">
        <v>158</v>
      </c>
      <c r="E44" s="120" t="s">
        <v>221</v>
      </c>
      <c r="F44" s="122" t="s">
        <v>4</v>
      </c>
      <c r="G44" s="122"/>
      <c r="H44" s="123"/>
      <c r="I44" s="123"/>
      <c r="J44" s="460"/>
      <c r="K44" s="85"/>
    </row>
    <row r="45" spans="1:11" s="86" customFormat="1" ht="30" hidden="1" x14ac:dyDescent="0.2">
      <c r="A45" s="13" t="s">
        <v>207</v>
      </c>
      <c r="B45" s="119" t="s">
        <v>115</v>
      </c>
      <c r="C45" s="120" t="s">
        <v>128</v>
      </c>
      <c r="D45" s="120" t="s">
        <v>158</v>
      </c>
      <c r="E45" s="120" t="s">
        <v>221</v>
      </c>
      <c r="F45" s="122" t="s">
        <v>5</v>
      </c>
      <c r="G45" s="122"/>
      <c r="H45" s="123"/>
      <c r="I45" s="123"/>
      <c r="J45" s="460"/>
      <c r="K45" s="85"/>
    </row>
    <row r="46" spans="1:11" s="86" customFormat="1" ht="31.5" hidden="1" x14ac:dyDescent="0.2">
      <c r="A46" s="99" t="s">
        <v>222</v>
      </c>
      <c r="B46" s="124" t="s">
        <v>115</v>
      </c>
      <c r="C46" s="125" t="s">
        <v>128</v>
      </c>
      <c r="D46" s="125" t="s">
        <v>158</v>
      </c>
      <c r="E46" s="125" t="s">
        <v>28</v>
      </c>
      <c r="F46" s="127"/>
      <c r="G46" s="127"/>
      <c r="H46" s="128">
        <f>H47</f>
        <v>0</v>
      </c>
      <c r="I46" s="128">
        <f t="shared" ref="I46:J46" si="15">I47</f>
        <v>0</v>
      </c>
      <c r="J46" s="128">
        <f t="shared" si="15"/>
        <v>0</v>
      </c>
      <c r="K46" s="85"/>
    </row>
    <row r="47" spans="1:11" s="86" customFormat="1" ht="45" hidden="1" x14ac:dyDescent="0.2">
      <c r="A47" s="42" t="s">
        <v>223</v>
      </c>
      <c r="B47" s="119" t="s">
        <v>115</v>
      </c>
      <c r="C47" s="120" t="s">
        <v>128</v>
      </c>
      <c r="D47" s="120" t="s">
        <v>158</v>
      </c>
      <c r="E47" s="120" t="s">
        <v>224</v>
      </c>
      <c r="F47" s="122"/>
      <c r="G47" s="122"/>
      <c r="H47" s="123">
        <f>H48+H49</f>
        <v>0</v>
      </c>
      <c r="I47" s="123">
        <f t="shared" ref="I47:J47" si="16">I48+I49</f>
        <v>0</v>
      </c>
      <c r="J47" s="123">
        <f t="shared" si="16"/>
        <v>0</v>
      </c>
      <c r="K47" s="85"/>
    </row>
    <row r="48" spans="1:11" s="86" customFormat="1" ht="60" hidden="1" x14ac:dyDescent="0.2">
      <c r="A48" s="13" t="s">
        <v>8</v>
      </c>
      <c r="B48" s="119" t="s">
        <v>115</v>
      </c>
      <c r="C48" s="120" t="s">
        <v>128</v>
      </c>
      <c r="D48" s="120" t="s">
        <v>158</v>
      </c>
      <c r="E48" s="120" t="s">
        <v>224</v>
      </c>
      <c r="F48" s="122" t="s">
        <v>4</v>
      </c>
      <c r="G48" s="122"/>
      <c r="H48" s="123"/>
      <c r="I48" s="123"/>
      <c r="J48" s="123"/>
      <c r="K48" s="85"/>
    </row>
    <row r="49" spans="1:11" s="86" customFormat="1" ht="30" hidden="1" x14ac:dyDescent="0.2">
      <c r="A49" s="13" t="s">
        <v>207</v>
      </c>
      <c r="B49" s="119" t="s">
        <v>115</v>
      </c>
      <c r="C49" s="120" t="s">
        <v>128</v>
      </c>
      <c r="D49" s="120" t="s">
        <v>158</v>
      </c>
      <c r="E49" s="120" t="s">
        <v>224</v>
      </c>
      <c r="F49" s="122" t="s">
        <v>5</v>
      </c>
      <c r="G49" s="122"/>
      <c r="H49" s="123"/>
      <c r="I49" s="123"/>
      <c r="J49" s="460"/>
      <c r="K49" s="85"/>
    </row>
    <row r="50" spans="1:11" s="86" customFormat="1" ht="30" hidden="1" x14ac:dyDescent="0.2">
      <c r="A50" s="13" t="s">
        <v>225</v>
      </c>
      <c r="B50" s="119" t="s">
        <v>115</v>
      </c>
      <c r="C50" s="120" t="s">
        <v>128</v>
      </c>
      <c r="D50" s="120" t="s">
        <v>158</v>
      </c>
      <c r="E50" s="121" t="s">
        <v>226</v>
      </c>
      <c r="F50" s="122"/>
      <c r="G50" s="122"/>
      <c r="H50" s="123">
        <f>H51</f>
        <v>0</v>
      </c>
      <c r="I50" s="123"/>
      <c r="J50" s="460"/>
      <c r="K50" s="85"/>
    </row>
    <row r="51" spans="1:11" s="86" customFormat="1" ht="45" hidden="1" x14ac:dyDescent="0.2">
      <c r="A51" s="13" t="s">
        <v>227</v>
      </c>
      <c r="B51" s="119" t="s">
        <v>115</v>
      </c>
      <c r="C51" s="120" t="s">
        <v>128</v>
      </c>
      <c r="D51" s="120" t="s">
        <v>158</v>
      </c>
      <c r="E51" s="121" t="s">
        <v>226</v>
      </c>
      <c r="F51" s="122" t="s">
        <v>20</v>
      </c>
      <c r="G51" s="122"/>
      <c r="H51" s="463"/>
      <c r="I51" s="123"/>
      <c r="J51" s="460"/>
      <c r="K51" s="85"/>
    </row>
    <row r="52" spans="1:11" s="86" customFormat="1" ht="30" hidden="1" x14ac:dyDescent="0.2">
      <c r="A52" s="13" t="s">
        <v>228</v>
      </c>
      <c r="B52" s="119" t="s">
        <v>115</v>
      </c>
      <c r="C52" s="120" t="s">
        <v>128</v>
      </c>
      <c r="D52" s="120" t="s">
        <v>158</v>
      </c>
      <c r="E52" s="120" t="s">
        <v>229</v>
      </c>
      <c r="F52" s="122"/>
      <c r="G52" s="122"/>
      <c r="H52" s="123">
        <f>H53</f>
        <v>0</v>
      </c>
      <c r="I52" s="123"/>
      <c r="J52" s="460"/>
      <c r="K52" s="85"/>
    </row>
    <row r="53" spans="1:11" s="86" customFormat="1" ht="30" hidden="1" x14ac:dyDescent="0.2">
      <c r="A53" s="13" t="s">
        <v>207</v>
      </c>
      <c r="B53" s="119" t="s">
        <v>115</v>
      </c>
      <c r="C53" s="120" t="s">
        <v>128</v>
      </c>
      <c r="D53" s="120" t="s">
        <v>158</v>
      </c>
      <c r="E53" s="120" t="s">
        <v>229</v>
      </c>
      <c r="F53" s="122" t="s">
        <v>5</v>
      </c>
      <c r="G53" s="122"/>
      <c r="H53" s="123"/>
      <c r="I53" s="123"/>
      <c r="J53" s="460"/>
      <c r="K53" s="85"/>
    </row>
    <row r="54" spans="1:11" s="86" customFormat="1" ht="15.75" hidden="1" x14ac:dyDescent="0.2">
      <c r="A54" s="100" t="s">
        <v>230</v>
      </c>
      <c r="B54" s="124" t="s">
        <v>115</v>
      </c>
      <c r="C54" s="125" t="s">
        <v>130</v>
      </c>
      <c r="D54" s="125"/>
      <c r="E54" s="125"/>
      <c r="F54" s="127"/>
      <c r="G54" s="127"/>
      <c r="H54" s="128">
        <f t="shared" ref="H54:J57" si="17">H55</f>
        <v>0</v>
      </c>
      <c r="I54" s="128">
        <f t="shared" si="17"/>
        <v>0</v>
      </c>
      <c r="J54" s="128">
        <f t="shared" si="17"/>
        <v>0</v>
      </c>
      <c r="K54" s="85"/>
    </row>
    <row r="55" spans="1:11" s="86" customFormat="1" ht="22.5" hidden="1" customHeight="1" x14ac:dyDescent="0.2">
      <c r="A55" s="100" t="s">
        <v>231</v>
      </c>
      <c r="B55" s="124" t="s">
        <v>115</v>
      </c>
      <c r="C55" s="125" t="s">
        <v>130</v>
      </c>
      <c r="D55" s="125" t="s">
        <v>137</v>
      </c>
      <c r="E55" s="125"/>
      <c r="F55" s="127"/>
      <c r="G55" s="127"/>
      <c r="H55" s="128">
        <f t="shared" si="17"/>
        <v>0</v>
      </c>
      <c r="I55" s="128">
        <f t="shared" si="17"/>
        <v>0</v>
      </c>
      <c r="J55" s="128">
        <f t="shared" si="17"/>
        <v>0</v>
      </c>
      <c r="K55" s="85"/>
    </row>
    <row r="56" spans="1:11" s="86" customFormat="1" ht="15.75" hidden="1" x14ac:dyDescent="0.2">
      <c r="A56" s="100" t="s">
        <v>149</v>
      </c>
      <c r="B56" s="124" t="s">
        <v>115</v>
      </c>
      <c r="C56" s="125" t="s">
        <v>130</v>
      </c>
      <c r="D56" s="125" t="s">
        <v>137</v>
      </c>
      <c r="E56" s="125" t="s">
        <v>132</v>
      </c>
      <c r="F56" s="127"/>
      <c r="G56" s="127"/>
      <c r="H56" s="128">
        <f t="shared" si="17"/>
        <v>0</v>
      </c>
      <c r="I56" s="128">
        <f t="shared" si="17"/>
        <v>0</v>
      </c>
      <c r="J56" s="128">
        <f t="shared" si="17"/>
        <v>0</v>
      </c>
      <c r="K56" s="85"/>
    </row>
    <row r="57" spans="1:11" s="86" customFormat="1" ht="60" hidden="1" x14ac:dyDescent="0.2">
      <c r="A57" s="42" t="s">
        <v>232</v>
      </c>
      <c r="B57" s="119" t="s">
        <v>115</v>
      </c>
      <c r="C57" s="120" t="s">
        <v>130</v>
      </c>
      <c r="D57" s="120" t="s">
        <v>137</v>
      </c>
      <c r="E57" s="120" t="s">
        <v>233</v>
      </c>
      <c r="F57" s="122"/>
      <c r="G57" s="122"/>
      <c r="H57" s="123">
        <f t="shared" si="17"/>
        <v>0</v>
      </c>
      <c r="I57" s="464">
        <f t="shared" si="17"/>
        <v>0</v>
      </c>
      <c r="J57" s="464">
        <f t="shared" si="17"/>
        <v>0</v>
      </c>
      <c r="K57" s="85"/>
    </row>
    <row r="58" spans="1:11" s="86" customFormat="1" hidden="1" x14ac:dyDescent="0.2">
      <c r="A58" s="42" t="s">
        <v>13</v>
      </c>
      <c r="B58" s="119" t="s">
        <v>115</v>
      </c>
      <c r="C58" s="120" t="s">
        <v>130</v>
      </c>
      <c r="D58" s="120" t="s">
        <v>137</v>
      </c>
      <c r="E58" s="120" t="s">
        <v>233</v>
      </c>
      <c r="F58" s="122" t="s">
        <v>196</v>
      </c>
      <c r="G58" s="122"/>
      <c r="H58" s="123"/>
      <c r="I58" s="123"/>
      <c r="J58" s="123"/>
      <c r="K58" s="85"/>
    </row>
    <row r="59" spans="1:11" s="86" customFormat="1" ht="31.5" hidden="1" x14ac:dyDescent="0.2">
      <c r="A59" s="100" t="s">
        <v>161</v>
      </c>
      <c r="B59" s="124" t="s">
        <v>115</v>
      </c>
      <c r="C59" s="125" t="s">
        <v>137</v>
      </c>
      <c r="D59" s="125"/>
      <c r="E59" s="125"/>
      <c r="F59" s="127"/>
      <c r="G59" s="127"/>
      <c r="H59" s="128">
        <f t="shared" ref="H59:J62" si="18">H60</f>
        <v>0</v>
      </c>
      <c r="I59" s="465">
        <f t="shared" si="18"/>
        <v>0</v>
      </c>
      <c r="J59" s="465">
        <f t="shared" si="18"/>
        <v>0</v>
      </c>
      <c r="K59" s="85"/>
    </row>
    <row r="60" spans="1:11" s="86" customFormat="1" ht="15.75" hidden="1" x14ac:dyDescent="0.2">
      <c r="A60" s="100" t="s">
        <v>234</v>
      </c>
      <c r="B60" s="119" t="s">
        <v>115</v>
      </c>
      <c r="C60" s="120" t="s">
        <v>137</v>
      </c>
      <c r="D60" s="120" t="s">
        <v>141</v>
      </c>
      <c r="E60" s="120"/>
      <c r="F60" s="122"/>
      <c r="G60" s="122"/>
      <c r="H60" s="123">
        <f>H61</f>
        <v>0</v>
      </c>
      <c r="I60" s="464">
        <f t="shared" si="18"/>
        <v>0</v>
      </c>
      <c r="J60" s="464">
        <f t="shared" si="18"/>
        <v>0</v>
      </c>
      <c r="K60" s="85"/>
    </row>
    <row r="61" spans="1:11" s="86" customFormat="1" ht="15.75" hidden="1" x14ac:dyDescent="0.2">
      <c r="A61" s="100" t="s">
        <v>149</v>
      </c>
      <c r="B61" s="124" t="s">
        <v>115</v>
      </c>
      <c r="C61" s="125" t="s">
        <v>137</v>
      </c>
      <c r="D61" s="125" t="s">
        <v>141</v>
      </c>
      <c r="E61" s="125" t="s">
        <v>132</v>
      </c>
      <c r="F61" s="127"/>
      <c r="G61" s="127"/>
      <c r="H61" s="128">
        <f>H62</f>
        <v>0</v>
      </c>
      <c r="I61" s="465">
        <f t="shared" si="18"/>
        <v>0</v>
      </c>
      <c r="J61" s="465">
        <f t="shared" si="18"/>
        <v>0</v>
      </c>
      <c r="K61" s="85"/>
    </row>
    <row r="62" spans="1:11" s="86" customFormat="1" ht="33" hidden="1" customHeight="1" x14ac:dyDescent="0.2">
      <c r="A62" s="13" t="s">
        <v>235</v>
      </c>
      <c r="B62" s="119" t="s">
        <v>115</v>
      </c>
      <c r="C62" s="120" t="s">
        <v>137</v>
      </c>
      <c r="D62" s="120" t="s">
        <v>141</v>
      </c>
      <c r="E62" s="120" t="s">
        <v>236</v>
      </c>
      <c r="F62" s="122"/>
      <c r="G62" s="122"/>
      <c r="H62" s="123">
        <f t="shared" si="18"/>
        <v>0</v>
      </c>
      <c r="I62" s="464">
        <f t="shared" si="18"/>
        <v>0</v>
      </c>
      <c r="J62" s="464">
        <f t="shared" si="18"/>
        <v>0</v>
      </c>
      <c r="K62" s="85"/>
    </row>
    <row r="63" spans="1:11" s="86" customFormat="1" hidden="1" x14ac:dyDescent="0.2">
      <c r="A63" s="13" t="s">
        <v>13</v>
      </c>
      <c r="B63" s="119" t="s">
        <v>115</v>
      </c>
      <c r="C63" s="120" t="s">
        <v>137</v>
      </c>
      <c r="D63" s="120" t="s">
        <v>141</v>
      </c>
      <c r="E63" s="426" t="s">
        <v>236</v>
      </c>
      <c r="F63" s="428" t="s">
        <v>196</v>
      </c>
      <c r="G63" s="471"/>
      <c r="H63" s="123"/>
      <c r="I63" s="464"/>
      <c r="J63" s="364"/>
      <c r="K63" s="85"/>
    </row>
    <row r="64" spans="1:11" s="86" customFormat="1" ht="15.75" hidden="1" x14ac:dyDescent="0.2">
      <c r="A64" s="100" t="s">
        <v>165</v>
      </c>
      <c r="B64" s="124" t="s">
        <v>115</v>
      </c>
      <c r="C64" s="125" t="s">
        <v>141</v>
      </c>
      <c r="D64" s="125"/>
      <c r="E64" s="125"/>
      <c r="F64" s="127"/>
      <c r="G64" s="127"/>
      <c r="H64" s="128">
        <f>H65+H70+H102</f>
        <v>0</v>
      </c>
      <c r="I64" s="128">
        <f t="shared" ref="I64:J64" si="19">I65+I70+I102</f>
        <v>0</v>
      </c>
      <c r="J64" s="128">
        <f t="shared" si="19"/>
        <v>0</v>
      </c>
      <c r="K64" s="85"/>
    </row>
    <row r="65" spans="1:11" s="86" customFormat="1" ht="15.75" hidden="1" x14ac:dyDescent="0.2">
      <c r="A65" s="100" t="s">
        <v>166</v>
      </c>
      <c r="B65" s="124" t="s">
        <v>115</v>
      </c>
      <c r="C65" s="125" t="s">
        <v>141</v>
      </c>
      <c r="D65" s="125" t="s">
        <v>128</v>
      </c>
      <c r="E65" s="125"/>
      <c r="F65" s="127"/>
      <c r="G65" s="127"/>
      <c r="H65" s="128">
        <f>H66</f>
        <v>0</v>
      </c>
      <c r="I65" s="128">
        <f t="shared" ref="I65:J66" si="20">I66</f>
        <v>0</v>
      </c>
      <c r="J65" s="128">
        <f t="shared" si="20"/>
        <v>0</v>
      </c>
      <c r="K65" s="85"/>
    </row>
    <row r="66" spans="1:11" s="86" customFormat="1" ht="15.75" hidden="1" x14ac:dyDescent="0.25">
      <c r="A66" s="27" t="s">
        <v>131</v>
      </c>
      <c r="B66" s="124" t="s">
        <v>115</v>
      </c>
      <c r="C66" s="125" t="s">
        <v>141</v>
      </c>
      <c r="D66" s="125" t="s">
        <v>128</v>
      </c>
      <c r="E66" s="125" t="s">
        <v>132</v>
      </c>
      <c r="F66" s="127"/>
      <c r="G66" s="127"/>
      <c r="H66" s="128">
        <f>H67</f>
        <v>0</v>
      </c>
      <c r="I66" s="128">
        <f t="shared" si="20"/>
        <v>0</v>
      </c>
      <c r="J66" s="128">
        <f t="shared" si="20"/>
        <v>0</v>
      </c>
      <c r="K66" s="85"/>
    </row>
    <row r="67" spans="1:11" s="86" customFormat="1" ht="47.25" hidden="1" x14ac:dyDescent="0.25">
      <c r="A67" s="101" t="s">
        <v>237</v>
      </c>
      <c r="B67" s="124" t="s">
        <v>115</v>
      </c>
      <c r="C67" s="125" t="s">
        <v>141</v>
      </c>
      <c r="D67" s="125" t="s">
        <v>128</v>
      </c>
      <c r="E67" s="125" t="s">
        <v>238</v>
      </c>
      <c r="F67" s="127"/>
      <c r="G67" s="127"/>
      <c r="H67" s="465">
        <f>H68+H69</f>
        <v>0</v>
      </c>
      <c r="I67" s="465">
        <f t="shared" ref="I67:J67" si="21">I68+I69</f>
        <v>0</v>
      </c>
      <c r="J67" s="465">
        <f t="shared" si="21"/>
        <v>0</v>
      </c>
      <c r="K67" s="85"/>
    </row>
    <row r="68" spans="1:11" s="86" customFormat="1" ht="60" hidden="1" x14ac:dyDescent="0.2">
      <c r="A68" s="13" t="s">
        <v>8</v>
      </c>
      <c r="B68" s="119" t="s">
        <v>115</v>
      </c>
      <c r="C68" s="120" t="s">
        <v>141</v>
      </c>
      <c r="D68" s="120" t="s">
        <v>128</v>
      </c>
      <c r="E68" s="120" t="s">
        <v>238</v>
      </c>
      <c r="F68" s="122" t="s">
        <v>4</v>
      </c>
      <c r="G68" s="122"/>
      <c r="H68" s="466"/>
      <c r="I68" s="466"/>
      <c r="J68" s="466"/>
      <c r="K68" s="85"/>
    </row>
    <row r="69" spans="1:11" s="86" customFormat="1" ht="30" hidden="1" x14ac:dyDescent="0.2">
      <c r="A69" s="13" t="s">
        <v>207</v>
      </c>
      <c r="B69" s="119" t="s">
        <v>115</v>
      </c>
      <c r="C69" s="120" t="s">
        <v>141</v>
      </c>
      <c r="D69" s="120" t="s">
        <v>128</v>
      </c>
      <c r="E69" s="120" t="s">
        <v>238</v>
      </c>
      <c r="F69" s="122" t="s">
        <v>5</v>
      </c>
      <c r="G69" s="122"/>
      <c r="H69" s="464"/>
      <c r="I69" s="464"/>
      <c r="J69" s="464"/>
      <c r="K69" s="85"/>
    </row>
    <row r="70" spans="1:11" s="86" customFormat="1" ht="15.75" hidden="1" x14ac:dyDescent="0.2">
      <c r="A70" s="100" t="s">
        <v>167</v>
      </c>
      <c r="B70" s="119" t="s">
        <v>115</v>
      </c>
      <c r="C70" s="125" t="s">
        <v>141</v>
      </c>
      <c r="D70" s="125" t="s">
        <v>168</v>
      </c>
      <c r="E70" s="120"/>
      <c r="F70" s="122"/>
      <c r="G70" s="122"/>
      <c r="H70" s="128">
        <f>H71+H93</f>
        <v>0</v>
      </c>
      <c r="I70" s="128">
        <f t="shared" ref="I70:J70" si="22">I71+I93</f>
        <v>0</v>
      </c>
      <c r="J70" s="128">
        <f t="shared" si="22"/>
        <v>0</v>
      </c>
      <c r="K70" s="85"/>
    </row>
    <row r="71" spans="1:11" s="91" customFormat="1" ht="47.25" hidden="1" x14ac:dyDescent="0.25">
      <c r="A71" s="100" t="s">
        <v>239</v>
      </c>
      <c r="B71" s="119" t="s">
        <v>115</v>
      </c>
      <c r="C71" s="125" t="s">
        <v>141</v>
      </c>
      <c r="D71" s="125" t="s">
        <v>168</v>
      </c>
      <c r="E71" s="125" t="s">
        <v>33</v>
      </c>
      <c r="F71" s="127"/>
      <c r="G71" s="127"/>
      <c r="H71" s="128">
        <f>H75+H77+H79+H81+H83+H85+H88</f>
        <v>0</v>
      </c>
      <c r="I71" s="128">
        <f t="shared" ref="I71:J71" si="23">I75+I77+I79+I81+I83+I85+I88</f>
        <v>0</v>
      </c>
      <c r="J71" s="128">
        <f t="shared" si="23"/>
        <v>0</v>
      </c>
      <c r="K71" s="90"/>
    </row>
    <row r="72" spans="1:11" s="86" customFormat="1" ht="45" hidden="1" x14ac:dyDescent="0.2">
      <c r="A72" s="42" t="s">
        <v>240</v>
      </c>
      <c r="B72" s="119" t="s">
        <v>115</v>
      </c>
      <c r="C72" s="120" t="s">
        <v>141</v>
      </c>
      <c r="D72" s="120" t="s">
        <v>168</v>
      </c>
      <c r="E72" s="120" t="s">
        <v>241</v>
      </c>
      <c r="F72" s="122"/>
      <c r="G72" s="122"/>
      <c r="H72" s="123">
        <f>H73+H74</f>
        <v>0</v>
      </c>
      <c r="I72" s="123">
        <f t="shared" ref="I72:J72" si="24">I73+I74</f>
        <v>0</v>
      </c>
      <c r="J72" s="123">
        <f t="shared" si="24"/>
        <v>0</v>
      </c>
      <c r="K72" s="85"/>
    </row>
    <row r="73" spans="1:11" s="86" customFormat="1" ht="60" hidden="1" x14ac:dyDescent="0.2">
      <c r="A73" s="13" t="s">
        <v>8</v>
      </c>
      <c r="B73" s="119" t="s">
        <v>115</v>
      </c>
      <c r="C73" s="120" t="s">
        <v>141</v>
      </c>
      <c r="D73" s="120" t="s">
        <v>168</v>
      </c>
      <c r="E73" s="120" t="s">
        <v>241</v>
      </c>
      <c r="F73" s="122" t="s">
        <v>4</v>
      </c>
      <c r="G73" s="122"/>
      <c r="H73" s="123"/>
      <c r="I73" s="123"/>
      <c r="J73" s="123"/>
      <c r="K73" s="85"/>
    </row>
    <row r="74" spans="1:11" s="86" customFormat="1" ht="30" hidden="1" x14ac:dyDescent="0.2">
      <c r="A74" s="13" t="s">
        <v>207</v>
      </c>
      <c r="B74" s="119" t="s">
        <v>115</v>
      </c>
      <c r="C74" s="120" t="s">
        <v>141</v>
      </c>
      <c r="D74" s="120" t="s">
        <v>168</v>
      </c>
      <c r="E74" s="120" t="s">
        <v>241</v>
      </c>
      <c r="F74" s="122" t="s">
        <v>5</v>
      </c>
      <c r="G74" s="122"/>
      <c r="H74" s="123"/>
      <c r="I74" s="123"/>
      <c r="J74" s="123"/>
      <c r="K74" s="85"/>
    </row>
    <row r="75" spans="1:11" s="86" customFormat="1" hidden="1" x14ac:dyDescent="0.2">
      <c r="A75" s="42" t="s">
        <v>242</v>
      </c>
      <c r="B75" s="119" t="s">
        <v>115</v>
      </c>
      <c r="C75" s="120" t="s">
        <v>141</v>
      </c>
      <c r="D75" s="120" t="s">
        <v>168</v>
      </c>
      <c r="E75" s="217">
        <v>2520063160</v>
      </c>
      <c r="F75" s="122"/>
      <c r="G75" s="122"/>
      <c r="H75" s="123">
        <f>H76</f>
        <v>0</v>
      </c>
      <c r="I75" s="123">
        <f t="shared" ref="I75:J75" si="25">I76</f>
        <v>0</v>
      </c>
      <c r="J75" s="123">
        <f t="shared" si="25"/>
        <v>0</v>
      </c>
      <c r="K75" s="85"/>
    </row>
    <row r="76" spans="1:11" s="86" customFormat="1" hidden="1" x14ac:dyDescent="0.2">
      <c r="A76" s="13" t="s">
        <v>9</v>
      </c>
      <c r="B76" s="119" t="s">
        <v>115</v>
      </c>
      <c r="C76" s="120" t="s">
        <v>141</v>
      </c>
      <c r="D76" s="120" t="s">
        <v>168</v>
      </c>
      <c r="E76" s="217">
        <v>2520063160</v>
      </c>
      <c r="F76" s="122" t="s">
        <v>6</v>
      </c>
      <c r="G76" s="122"/>
      <c r="H76" s="123"/>
      <c r="I76" s="123"/>
      <c r="J76" s="123"/>
      <c r="K76" s="85"/>
    </row>
    <row r="77" spans="1:11" s="86" customFormat="1" hidden="1" x14ac:dyDescent="0.2">
      <c r="A77" s="42" t="s">
        <v>243</v>
      </c>
      <c r="B77" s="119" t="s">
        <v>115</v>
      </c>
      <c r="C77" s="120" t="s">
        <v>141</v>
      </c>
      <c r="D77" s="120" t="s">
        <v>168</v>
      </c>
      <c r="E77" s="217">
        <v>2520063170</v>
      </c>
      <c r="F77" s="122"/>
      <c r="G77" s="122"/>
      <c r="H77" s="123">
        <f>H78</f>
        <v>0</v>
      </c>
      <c r="I77" s="123">
        <f t="shared" ref="I77:J77" si="26">I78</f>
        <v>0</v>
      </c>
      <c r="J77" s="123">
        <f t="shared" si="26"/>
        <v>0</v>
      </c>
      <c r="K77" s="85"/>
    </row>
    <row r="78" spans="1:11" s="86" customFormat="1" hidden="1" x14ac:dyDescent="0.2">
      <c r="A78" s="13" t="s">
        <v>9</v>
      </c>
      <c r="B78" s="119" t="s">
        <v>115</v>
      </c>
      <c r="C78" s="120" t="s">
        <v>141</v>
      </c>
      <c r="D78" s="120" t="s">
        <v>168</v>
      </c>
      <c r="E78" s="217">
        <v>2520063170</v>
      </c>
      <c r="F78" s="122" t="s">
        <v>6</v>
      </c>
      <c r="G78" s="122"/>
      <c r="H78" s="123"/>
      <c r="I78" s="123"/>
      <c r="J78" s="123"/>
      <c r="K78" s="85"/>
    </row>
    <row r="79" spans="1:11" s="86" customFormat="1" hidden="1" x14ac:dyDescent="0.2">
      <c r="A79" s="13" t="s">
        <v>118</v>
      </c>
      <c r="B79" s="119" t="s">
        <v>115</v>
      </c>
      <c r="C79" s="120" t="s">
        <v>141</v>
      </c>
      <c r="D79" s="120" t="s">
        <v>168</v>
      </c>
      <c r="E79" s="217" t="s">
        <v>244</v>
      </c>
      <c r="F79" s="122"/>
      <c r="G79" s="122"/>
      <c r="H79" s="123">
        <f>H80</f>
        <v>0</v>
      </c>
      <c r="I79" s="123">
        <f t="shared" ref="I79:J79" si="27">I80</f>
        <v>0</v>
      </c>
      <c r="J79" s="123">
        <f t="shared" si="27"/>
        <v>0</v>
      </c>
      <c r="K79" s="85"/>
    </row>
    <row r="80" spans="1:11" s="86" customFormat="1" hidden="1" x14ac:dyDescent="0.2">
      <c r="A80" s="13" t="s">
        <v>9</v>
      </c>
      <c r="B80" s="119" t="s">
        <v>115</v>
      </c>
      <c r="C80" s="120" t="s">
        <v>141</v>
      </c>
      <c r="D80" s="120" t="s">
        <v>168</v>
      </c>
      <c r="E80" s="217" t="s">
        <v>244</v>
      </c>
      <c r="F80" s="122" t="s">
        <v>6</v>
      </c>
      <c r="G80" s="122"/>
      <c r="H80" s="123"/>
      <c r="I80" s="123"/>
      <c r="J80" s="123"/>
      <c r="K80" s="85"/>
    </row>
    <row r="81" spans="1:11" s="86" customFormat="1" hidden="1" x14ac:dyDescent="0.2">
      <c r="A81" s="42" t="s">
        <v>245</v>
      </c>
      <c r="B81" s="119" t="s">
        <v>115</v>
      </c>
      <c r="C81" s="120" t="s">
        <v>141</v>
      </c>
      <c r="D81" s="120" t="s">
        <v>168</v>
      </c>
      <c r="E81" s="217">
        <v>2540063190</v>
      </c>
      <c r="F81" s="122"/>
      <c r="G81" s="122"/>
      <c r="H81" s="123">
        <f>H82</f>
        <v>0</v>
      </c>
      <c r="I81" s="123">
        <f t="shared" ref="I81:J81" si="28">I82</f>
        <v>0</v>
      </c>
      <c r="J81" s="123">
        <f t="shared" si="28"/>
        <v>0</v>
      </c>
      <c r="K81" s="85"/>
    </row>
    <row r="82" spans="1:11" s="86" customFormat="1" hidden="1" x14ac:dyDescent="0.2">
      <c r="A82" s="13" t="s">
        <v>9</v>
      </c>
      <c r="B82" s="119" t="s">
        <v>115</v>
      </c>
      <c r="C82" s="120" t="s">
        <v>141</v>
      </c>
      <c r="D82" s="120" t="s">
        <v>168</v>
      </c>
      <c r="E82" s="217">
        <v>2540063190</v>
      </c>
      <c r="F82" s="122" t="s">
        <v>6</v>
      </c>
      <c r="G82" s="122"/>
      <c r="H82" s="123"/>
      <c r="I82" s="123"/>
      <c r="J82" s="123"/>
      <c r="K82" s="85"/>
    </row>
    <row r="83" spans="1:11" s="86" customFormat="1" hidden="1" x14ac:dyDescent="0.2">
      <c r="A83" s="42" t="s">
        <v>246</v>
      </c>
      <c r="B83" s="119" t="s">
        <v>115</v>
      </c>
      <c r="C83" s="120" t="s">
        <v>141</v>
      </c>
      <c r="D83" s="120" t="s">
        <v>168</v>
      </c>
      <c r="E83" s="217">
        <v>2540063200</v>
      </c>
      <c r="F83" s="122"/>
      <c r="G83" s="122"/>
      <c r="H83" s="123">
        <f>H84</f>
        <v>0</v>
      </c>
      <c r="I83" s="123">
        <f t="shared" ref="I83:J83" si="29">I84</f>
        <v>0</v>
      </c>
      <c r="J83" s="123">
        <f t="shared" si="29"/>
        <v>0</v>
      </c>
      <c r="K83" s="85"/>
    </row>
    <row r="84" spans="1:11" s="86" customFormat="1" hidden="1" x14ac:dyDescent="0.2">
      <c r="A84" s="13" t="s">
        <v>9</v>
      </c>
      <c r="B84" s="119" t="s">
        <v>115</v>
      </c>
      <c r="C84" s="120" t="s">
        <v>141</v>
      </c>
      <c r="D84" s="120" t="s">
        <v>168</v>
      </c>
      <c r="E84" s="217">
        <v>2540063200</v>
      </c>
      <c r="F84" s="122" t="s">
        <v>6</v>
      </c>
      <c r="G84" s="122"/>
      <c r="H84" s="123"/>
      <c r="I84" s="123"/>
      <c r="J84" s="460"/>
      <c r="K84" s="85"/>
    </row>
    <row r="85" spans="1:11" s="86" customFormat="1" ht="45" hidden="1" x14ac:dyDescent="0.2">
      <c r="A85" s="42" t="s">
        <v>247</v>
      </c>
      <c r="B85" s="119" t="s">
        <v>115</v>
      </c>
      <c r="C85" s="120" t="s">
        <v>141</v>
      </c>
      <c r="D85" s="120" t="s">
        <v>168</v>
      </c>
      <c r="E85" s="120" t="s">
        <v>248</v>
      </c>
      <c r="F85" s="122"/>
      <c r="G85" s="122"/>
      <c r="H85" s="123">
        <f>H86+H87</f>
        <v>0</v>
      </c>
      <c r="I85" s="123">
        <f t="shared" ref="I85:J85" si="30">I86+I87</f>
        <v>0</v>
      </c>
      <c r="J85" s="123">
        <f t="shared" si="30"/>
        <v>0</v>
      </c>
      <c r="K85" s="85"/>
    </row>
    <row r="86" spans="1:11" s="86" customFormat="1" ht="60" hidden="1" x14ac:dyDescent="0.2">
      <c r="A86" s="13" t="s">
        <v>8</v>
      </c>
      <c r="B86" s="119" t="s">
        <v>115</v>
      </c>
      <c r="C86" s="120" t="s">
        <v>141</v>
      </c>
      <c r="D86" s="120" t="s">
        <v>168</v>
      </c>
      <c r="E86" s="120" t="s">
        <v>248</v>
      </c>
      <c r="F86" s="122" t="s">
        <v>4</v>
      </c>
      <c r="G86" s="122"/>
      <c r="H86" s="462"/>
      <c r="I86" s="462"/>
      <c r="J86" s="460"/>
      <c r="K86" s="85"/>
    </row>
    <row r="87" spans="1:11" s="86" customFormat="1" ht="30" hidden="1" x14ac:dyDescent="0.2">
      <c r="A87" s="13" t="s">
        <v>207</v>
      </c>
      <c r="B87" s="119" t="s">
        <v>115</v>
      </c>
      <c r="C87" s="120" t="s">
        <v>141</v>
      </c>
      <c r="D87" s="120" t="s">
        <v>168</v>
      </c>
      <c r="E87" s="120" t="s">
        <v>248</v>
      </c>
      <c r="F87" s="122" t="s">
        <v>5</v>
      </c>
      <c r="G87" s="122"/>
      <c r="H87" s="462"/>
      <c r="I87" s="462"/>
      <c r="J87" s="460"/>
      <c r="K87" s="85"/>
    </row>
    <row r="88" spans="1:11" s="86" customFormat="1" ht="45" hidden="1" x14ac:dyDescent="0.2">
      <c r="A88" s="42" t="s">
        <v>249</v>
      </c>
      <c r="B88" s="119" t="s">
        <v>115</v>
      </c>
      <c r="C88" s="120" t="s">
        <v>141</v>
      </c>
      <c r="D88" s="120" t="s">
        <v>168</v>
      </c>
      <c r="E88" s="120" t="s">
        <v>250</v>
      </c>
      <c r="F88" s="122"/>
      <c r="G88" s="122"/>
      <c r="H88" s="123">
        <f>H89+H90+H92</f>
        <v>0</v>
      </c>
      <c r="I88" s="123">
        <f t="shared" ref="I88:J88" si="31">I89+I90</f>
        <v>0</v>
      </c>
      <c r="J88" s="123">
        <f t="shared" si="31"/>
        <v>0</v>
      </c>
      <c r="K88" s="85"/>
    </row>
    <row r="89" spans="1:11" s="86" customFormat="1" ht="60" hidden="1" x14ac:dyDescent="0.2">
      <c r="A89" s="13" t="s">
        <v>8</v>
      </c>
      <c r="B89" s="119" t="s">
        <v>115</v>
      </c>
      <c r="C89" s="120" t="s">
        <v>141</v>
      </c>
      <c r="D89" s="120" t="s">
        <v>168</v>
      </c>
      <c r="E89" s="120" t="s">
        <v>250</v>
      </c>
      <c r="F89" s="122" t="s">
        <v>4</v>
      </c>
      <c r="G89" s="122"/>
      <c r="H89" s="462"/>
      <c r="I89" s="462"/>
      <c r="J89" s="462"/>
      <c r="K89" s="85"/>
    </row>
    <row r="90" spans="1:11" s="86" customFormat="1" ht="30" hidden="1" x14ac:dyDescent="0.2">
      <c r="A90" s="13" t="s">
        <v>207</v>
      </c>
      <c r="B90" s="119" t="s">
        <v>115</v>
      </c>
      <c r="C90" s="120" t="s">
        <v>141</v>
      </c>
      <c r="D90" s="120" t="s">
        <v>168</v>
      </c>
      <c r="E90" s="120" t="s">
        <v>250</v>
      </c>
      <c r="F90" s="122" t="s">
        <v>5</v>
      </c>
      <c r="G90" s="122"/>
      <c r="H90" s="462"/>
      <c r="I90" s="462"/>
      <c r="J90" s="462"/>
      <c r="K90" s="85"/>
    </row>
    <row r="91" spans="1:11" s="86" customFormat="1" hidden="1" x14ac:dyDescent="0.2">
      <c r="A91" s="13" t="s">
        <v>9</v>
      </c>
      <c r="B91" s="119" t="s">
        <v>115</v>
      </c>
      <c r="C91" s="120" t="s">
        <v>141</v>
      </c>
      <c r="D91" s="120" t="s">
        <v>168</v>
      </c>
      <c r="E91" s="120" t="s">
        <v>251</v>
      </c>
      <c r="F91" s="432" t="s">
        <v>6</v>
      </c>
      <c r="G91" s="432"/>
      <c r="H91" s="462"/>
      <c r="I91" s="462"/>
      <c r="J91" s="460"/>
      <c r="K91" s="85"/>
    </row>
    <row r="92" spans="1:11" s="86" customFormat="1" hidden="1" x14ac:dyDescent="0.2">
      <c r="A92" s="13" t="s">
        <v>10</v>
      </c>
      <c r="B92" s="119" t="s">
        <v>115</v>
      </c>
      <c r="C92" s="120" t="s">
        <v>141</v>
      </c>
      <c r="D92" s="120" t="s">
        <v>168</v>
      </c>
      <c r="E92" s="120" t="s">
        <v>250</v>
      </c>
      <c r="F92" s="432" t="s">
        <v>7</v>
      </c>
      <c r="G92" s="432"/>
      <c r="H92" s="462"/>
      <c r="I92" s="462"/>
      <c r="J92" s="460"/>
      <c r="K92" s="85"/>
    </row>
    <row r="93" spans="1:11" s="86" customFormat="1" ht="45" hidden="1" x14ac:dyDescent="0.2">
      <c r="A93" s="13" t="s">
        <v>252</v>
      </c>
      <c r="B93" s="119" t="s">
        <v>115</v>
      </c>
      <c r="C93" s="120" t="s">
        <v>141</v>
      </c>
      <c r="D93" s="120" t="s">
        <v>168</v>
      </c>
      <c r="E93" s="120" t="s">
        <v>253</v>
      </c>
      <c r="F93" s="122"/>
      <c r="G93" s="122"/>
      <c r="H93" s="462">
        <f>H94</f>
        <v>0</v>
      </c>
      <c r="I93" s="462">
        <f t="shared" ref="I93:J93" si="32">I94</f>
        <v>0</v>
      </c>
      <c r="J93" s="462">
        <f t="shared" si="32"/>
        <v>0</v>
      </c>
      <c r="K93" s="85"/>
    </row>
    <row r="94" spans="1:11" s="86" customFormat="1" hidden="1" x14ac:dyDescent="0.2">
      <c r="A94" s="42" t="s">
        <v>13</v>
      </c>
      <c r="B94" s="119" t="s">
        <v>115</v>
      </c>
      <c r="C94" s="120" t="s">
        <v>141</v>
      </c>
      <c r="D94" s="120" t="s">
        <v>168</v>
      </c>
      <c r="E94" s="120" t="s">
        <v>253</v>
      </c>
      <c r="F94" s="122" t="s">
        <v>196</v>
      </c>
      <c r="G94" s="122"/>
      <c r="H94" s="462"/>
      <c r="I94" s="462"/>
      <c r="J94" s="462"/>
      <c r="K94" s="85"/>
    </row>
    <row r="95" spans="1:11" s="86" customFormat="1" hidden="1" x14ac:dyDescent="0.2">
      <c r="A95" s="42" t="s">
        <v>13</v>
      </c>
      <c r="B95" s="119" t="s">
        <v>115</v>
      </c>
      <c r="C95" s="120" t="s">
        <v>141</v>
      </c>
      <c r="D95" s="120" t="s">
        <v>168</v>
      </c>
      <c r="E95" s="120" t="s">
        <v>254</v>
      </c>
      <c r="F95" s="122"/>
      <c r="G95" s="122"/>
      <c r="H95" s="462">
        <f>H96+H98</f>
        <v>0</v>
      </c>
      <c r="I95" s="462"/>
      <c r="J95" s="460">
        <f t="shared" ref="J95:J203" si="33">H95-I95</f>
        <v>0</v>
      </c>
      <c r="K95" s="85"/>
    </row>
    <row r="96" spans="1:11" s="86" customFormat="1" hidden="1" x14ac:dyDescent="0.2">
      <c r="A96" s="42" t="s">
        <v>255</v>
      </c>
      <c r="B96" s="119" t="s">
        <v>115</v>
      </c>
      <c r="C96" s="120" t="s">
        <v>141</v>
      </c>
      <c r="D96" s="120" t="s">
        <v>168</v>
      </c>
      <c r="E96" s="120" t="s">
        <v>256</v>
      </c>
      <c r="F96" s="122"/>
      <c r="G96" s="122"/>
      <c r="H96" s="462">
        <f>H97</f>
        <v>0</v>
      </c>
      <c r="I96" s="462"/>
      <c r="J96" s="460">
        <f t="shared" si="33"/>
        <v>0</v>
      </c>
      <c r="K96" s="85"/>
    </row>
    <row r="97" spans="1:11" s="86" customFormat="1" hidden="1" x14ac:dyDescent="0.2">
      <c r="A97" s="13" t="s">
        <v>9</v>
      </c>
      <c r="B97" s="119" t="s">
        <v>115</v>
      </c>
      <c r="C97" s="120" t="s">
        <v>141</v>
      </c>
      <c r="D97" s="120" t="s">
        <v>168</v>
      </c>
      <c r="E97" s="120" t="s">
        <v>256</v>
      </c>
      <c r="F97" s="122" t="s">
        <v>6</v>
      </c>
      <c r="G97" s="122"/>
      <c r="H97" s="462"/>
      <c r="I97" s="462"/>
      <c r="J97" s="460">
        <f t="shared" si="33"/>
        <v>0</v>
      </c>
      <c r="K97" s="85"/>
    </row>
    <row r="98" spans="1:11" s="86" customFormat="1" ht="45" hidden="1" x14ac:dyDescent="0.2">
      <c r="A98" s="102" t="s">
        <v>257</v>
      </c>
      <c r="B98" s="119" t="s">
        <v>115</v>
      </c>
      <c r="C98" s="120" t="s">
        <v>141</v>
      </c>
      <c r="D98" s="120" t="s">
        <v>168</v>
      </c>
      <c r="E98" s="120" t="s">
        <v>258</v>
      </c>
      <c r="F98" s="122"/>
      <c r="G98" s="122"/>
      <c r="H98" s="462">
        <f>H99</f>
        <v>0</v>
      </c>
      <c r="I98" s="462"/>
      <c r="J98" s="460"/>
      <c r="K98" s="85"/>
    </row>
    <row r="99" spans="1:11" s="86" customFormat="1" hidden="1" x14ac:dyDescent="0.2">
      <c r="A99" s="13" t="s">
        <v>9</v>
      </c>
      <c r="B99" s="119" t="s">
        <v>115</v>
      </c>
      <c r="C99" s="120" t="s">
        <v>141</v>
      </c>
      <c r="D99" s="120" t="s">
        <v>168</v>
      </c>
      <c r="E99" s="120" t="s">
        <v>258</v>
      </c>
      <c r="F99" s="122" t="s">
        <v>6</v>
      </c>
      <c r="G99" s="122"/>
      <c r="H99" s="462"/>
      <c r="I99" s="462"/>
      <c r="J99" s="460"/>
      <c r="K99" s="85"/>
    </row>
    <row r="100" spans="1:11" s="86" customFormat="1" ht="30" hidden="1" x14ac:dyDescent="0.2">
      <c r="A100" s="13" t="s">
        <v>259</v>
      </c>
      <c r="B100" s="119" t="s">
        <v>115</v>
      </c>
      <c r="C100" s="120" t="s">
        <v>141</v>
      </c>
      <c r="D100" s="120" t="s">
        <v>168</v>
      </c>
      <c r="E100" s="430" t="s">
        <v>260</v>
      </c>
      <c r="F100" s="122"/>
      <c r="G100" s="122"/>
      <c r="H100" s="462">
        <f>H101</f>
        <v>0</v>
      </c>
      <c r="I100" s="462"/>
      <c r="J100" s="460"/>
      <c r="K100" s="85"/>
    </row>
    <row r="101" spans="1:11" s="86" customFormat="1" hidden="1" x14ac:dyDescent="0.2">
      <c r="A101" s="13" t="s">
        <v>9</v>
      </c>
      <c r="B101" s="119" t="s">
        <v>115</v>
      </c>
      <c r="C101" s="120" t="s">
        <v>141</v>
      </c>
      <c r="D101" s="120" t="s">
        <v>168</v>
      </c>
      <c r="E101" s="430" t="s">
        <v>260</v>
      </c>
      <c r="F101" s="122" t="s">
        <v>6</v>
      </c>
      <c r="G101" s="122"/>
      <c r="H101" s="462"/>
      <c r="I101" s="462"/>
      <c r="J101" s="460"/>
      <c r="K101" s="85"/>
    </row>
    <row r="102" spans="1:11" s="91" customFormat="1" ht="15.75" hidden="1" x14ac:dyDescent="0.25">
      <c r="A102" s="27" t="s">
        <v>261</v>
      </c>
      <c r="B102" s="119" t="s">
        <v>115</v>
      </c>
      <c r="C102" s="125" t="s">
        <v>141</v>
      </c>
      <c r="D102" s="125" t="s">
        <v>145</v>
      </c>
      <c r="E102" s="125"/>
      <c r="F102" s="127"/>
      <c r="G102" s="127"/>
      <c r="H102" s="467">
        <f>H103</f>
        <v>0</v>
      </c>
      <c r="I102" s="467">
        <f t="shared" ref="I102:J103" si="34">I103</f>
        <v>0</v>
      </c>
      <c r="J102" s="467">
        <f t="shared" si="34"/>
        <v>0</v>
      </c>
      <c r="K102" s="90"/>
    </row>
    <row r="103" spans="1:11" s="86" customFormat="1" ht="30" hidden="1" x14ac:dyDescent="0.2">
      <c r="A103" s="13" t="s">
        <v>262</v>
      </c>
      <c r="B103" s="119" t="s">
        <v>115</v>
      </c>
      <c r="C103" s="433" t="s">
        <v>141</v>
      </c>
      <c r="D103" s="433" t="s">
        <v>145</v>
      </c>
      <c r="E103" s="434" t="s">
        <v>263</v>
      </c>
      <c r="F103" s="435"/>
      <c r="G103" s="471"/>
      <c r="H103" s="462">
        <f>H104</f>
        <v>0</v>
      </c>
      <c r="I103" s="462">
        <f t="shared" si="34"/>
        <v>0</v>
      </c>
      <c r="J103" s="462">
        <f t="shared" si="34"/>
        <v>0</v>
      </c>
      <c r="K103" s="85"/>
    </row>
    <row r="104" spans="1:11" s="86" customFormat="1" hidden="1" x14ac:dyDescent="0.2">
      <c r="A104" s="42" t="s">
        <v>13</v>
      </c>
      <c r="B104" s="119" t="s">
        <v>115</v>
      </c>
      <c r="C104" s="120" t="s">
        <v>141</v>
      </c>
      <c r="D104" s="120" t="s">
        <v>145</v>
      </c>
      <c r="E104" s="120" t="s">
        <v>263</v>
      </c>
      <c r="F104" s="122" t="s">
        <v>196</v>
      </c>
      <c r="G104" s="122"/>
      <c r="H104" s="462"/>
      <c r="I104" s="462"/>
      <c r="J104" s="460"/>
      <c r="K104" s="85"/>
    </row>
    <row r="105" spans="1:11" s="91" customFormat="1" ht="15.75" hidden="1" x14ac:dyDescent="0.25">
      <c r="A105" s="17" t="s">
        <v>264</v>
      </c>
      <c r="B105" s="124" t="s">
        <v>115</v>
      </c>
      <c r="C105" s="125" t="s">
        <v>141</v>
      </c>
      <c r="D105" s="125" t="s">
        <v>178</v>
      </c>
      <c r="E105" s="125"/>
      <c r="F105" s="127"/>
      <c r="G105" s="127"/>
      <c r="H105" s="467">
        <f>H106</f>
        <v>0</v>
      </c>
      <c r="I105" s="467"/>
      <c r="J105" s="461"/>
      <c r="K105" s="90"/>
    </row>
    <row r="106" spans="1:11" s="86" customFormat="1" ht="75" hidden="1" x14ac:dyDescent="0.2">
      <c r="A106" s="102" t="s">
        <v>265</v>
      </c>
      <c r="B106" s="119" t="s">
        <v>115</v>
      </c>
      <c r="C106" s="120" t="s">
        <v>141</v>
      </c>
      <c r="D106" s="120" t="s">
        <v>178</v>
      </c>
      <c r="E106" s="120" t="s">
        <v>266</v>
      </c>
      <c r="F106" s="122"/>
      <c r="G106" s="122"/>
      <c r="H106" s="462">
        <f>H107</f>
        <v>0</v>
      </c>
      <c r="I106" s="462"/>
      <c r="J106" s="460"/>
      <c r="K106" s="85"/>
    </row>
    <row r="107" spans="1:11" s="86" customFormat="1" ht="30" hidden="1" x14ac:dyDescent="0.2">
      <c r="A107" s="103" t="s">
        <v>207</v>
      </c>
      <c r="B107" s="119" t="s">
        <v>115</v>
      </c>
      <c r="C107" s="120" t="s">
        <v>141</v>
      </c>
      <c r="D107" s="120" t="s">
        <v>178</v>
      </c>
      <c r="E107" s="120" t="s">
        <v>266</v>
      </c>
      <c r="F107" s="122" t="s">
        <v>5</v>
      </c>
      <c r="G107" s="122"/>
      <c r="H107" s="462"/>
      <c r="I107" s="462"/>
      <c r="J107" s="460"/>
      <c r="K107" s="85"/>
    </row>
    <row r="108" spans="1:11" s="91" customFormat="1" ht="15.75" hidden="1" x14ac:dyDescent="0.25">
      <c r="A108" s="99" t="s">
        <v>267</v>
      </c>
      <c r="B108" s="124" t="s">
        <v>115</v>
      </c>
      <c r="C108" s="125" t="s">
        <v>141</v>
      </c>
      <c r="D108" s="125" t="s">
        <v>162</v>
      </c>
      <c r="E108" s="125"/>
      <c r="F108" s="127"/>
      <c r="G108" s="127"/>
      <c r="H108" s="467">
        <f>H109+H114</f>
        <v>0</v>
      </c>
      <c r="I108" s="467"/>
      <c r="J108" s="460">
        <f t="shared" si="33"/>
        <v>0</v>
      </c>
      <c r="K108" s="90"/>
    </row>
    <row r="109" spans="1:11" s="86" customFormat="1" ht="60" hidden="1" x14ac:dyDescent="0.2">
      <c r="A109" s="42" t="s">
        <v>268</v>
      </c>
      <c r="B109" s="119" t="s">
        <v>115</v>
      </c>
      <c r="C109" s="120" t="s">
        <v>141</v>
      </c>
      <c r="D109" s="120" t="s">
        <v>162</v>
      </c>
      <c r="E109" s="430" t="s">
        <v>269</v>
      </c>
      <c r="F109" s="122"/>
      <c r="G109" s="122"/>
      <c r="H109" s="462">
        <f>H110</f>
        <v>0</v>
      </c>
      <c r="I109" s="462"/>
      <c r="J109" s="460">
        <f t="shared" si="33"/>
        <v>0</v>
      </c>
      <c r="K109" s="85"/>
    </row>
    <row r="110" spans="1:11" s="86" customFormat="1" hidden="1" x14ac:dyDescent="0.2">
      <c r="A110" s="42" t="s">
        <v>13</v>
      </c>
      <c r="B110" s="119" t="s">
        <v>115</v>
      </c>
      <c r="C110" s="120" t="s">
        <v>141</v>
      </c>
      <c r="D110" s="120" t="s">
        <v>162</v>
      </c>
      <c r="E110" s="430" t="s">
        <v>269</v>
      </c>
      <c r="F110" s="122" t="s">
        <v>196</v>
      </c>
      <c r="G110" s="122"/>
      <c r="H110" s="462"/>
      <c r="I110" s="462"/>
      <c r="J110" s="460">
        <f t="shared" si="33"/>
        <v>0</v>
      </c>
      <c r="K110" s="85"/>
    </row>
    <row r="111" spans="1:11" s="91" customFormat="1" ht="15.75" hidden="1" x14ac:dyDescent="0.25">
      <c r="A111" s="17" t="s">
        <v>169</v>
      </c>
      <c r="B111" s="119" t="s">
        <v>115</v>
      </c>
      <c r="C111" s="125" t="s">
        <v>141</v>
      </c>
      <c r="D111" s="125" t="s">
        <v>170</v>
      </c>
      <c r="E111" s="125"/>
      <c r="F111" s="127"/>
      <c r="G111" s="127"/>
      <c r="H111" s="467">
        <f>H112</f>
        <v>0</v>
      </c>
      <c r="I111" s="467"/>
      <c r="J111" s="461"/>
      <c r="K111" s="90"/>
    </row>
    <row r="112" spans="1:11" s="86" customFormat="1" ht="45" hidden="1" x14ac:dyDescent="0.2">
      <c r="A112" s="102" t="s">
        <v>257</v>
      </c>
      <c r="B112" s="119" t="s">
        <v>115</v>
      </c>
      <c r="C112" s="120" t="s">
        <v>141</v>
      </c>
      <c r="D112" s="120" t="s">
        <v>170</v>
      </c>
      <c r="E112" s="120" t="s">
        <v>258</v>
      </c>
      <c r="F112" s="122"/>
      <c r="G112" s="122"/>
      <c r="H112" s="462">
        <f>H113</f>
        <v>0</v>
      </c>
      <c r="I112" s="462"/>
      <c r="J112" s="460"/>
      <c r="K112" s="85"/>
    </row>
    <row r="113" spans="1:11" s="86" customFormat="1" ht="23.25" hidden="1" customHeight="1" x14ac:dyDescent="0.2">
      <c r="A113" s="103" t="s">
        <v>207</v>
      </c>
      <c r="B113" s="119" t="s">
        <v>115</v>
      </c>
      <c r="C113" s="120" t="s">
        <v>141</v>
      </c>
      <c r="D113" s="120" t="s">
        <v>170</v>
      </c>
      <c r="E113" s="120" t="s">
        <v>258</v>
      </c>
      <c r="F113" s="122" t="s">
        <v>5</v>
      </c>
      <c r="G113" s="122"/>
      <c r="H113" s="462"/>
      <c r="I113" s="462"/>
      <c r="J113" s="460"/>
      <c r="K113" s="85"/>
    </row>
    <row r="114" spans="1:11" s="86" customFormat="1" ht="45" hidden="1" x14ac:dyDescent="0.2">
      <c r="A114" s="104" t="s">
        <v>270</v>
      </c>
      <c r="B114" s="119" t="s">
        <v>115</v>
      </c>
      <c r="C114" s="120" t="s">
        <v>141</v>
      </c>
      <c r="D114" s="120" t="s">
        <v>162</v>
      </c>
      <c r="E114" s="430" t="s">
        <v>271</v>
      </c>
      <c r="F114" s="122"/>
      <c r="G114" s="122"/>
      <c r="H114" s="462">
        <f>H115</f>
        <v>0</v>
      </c>
      <c r="I114" s="462"/>
      <c r="J114" s="460"/>
      <c r="K114" s="85"/>
    </row>
    <row r="115" spans="1:11" s="86" customFormat="1" ht="23.25" hidden="1" customHeight="1" x14ac:dyDescent="0.2">
      <c r="A115" s="42" t="s">
        <v>13</v>
      </c>
      <c r="B115" s="119" t="s">
        <v>115</v>
      </c>
      <c r="C115" s="120" t="s">
        <v>141</v>
      </c>
      <c r="D115" s="120" t="s">
        <v>162</v>
      </c>
      <c r="E115" s="430" t="s">
        <v>271</v>
      </c>
      <c r="F115" s="122" t="s">
        <v>196</v>
      </c>
      <c r="G115" s="122"/>
      <c r="H115" s="462"/>
      <c r="I115" s="462"/>
      <c r="J115" s="460"/>
      <c r="K115" s="85"/>
    </row>
    <row r="116" spans="1:11" s="91" customFormat="1" ht="15.75" hidden="1" x14ac:dyDescent="0.25">
      <c r="A116" s="99" t="s">
        <v>171</v>
      </c>
      <c r="B116" s="124" t="s">
        <v>115</v>
      </c>
      <c r="C116" s="125" t="s">
        <v>141</v>
      </c>
      <c r="D116" s="125" t="s">
        <v>172</v>
      </c>
      <c r="E116" s="125"/>
      <c r="F116" s="127"/>
      <c r="G116" s="127"/>
      <c r="H116" s="467">
        <f>H117+H126+H121+H123+H128+H130+H132</f>
        <v>0</v>
      </c>
      <c r="I116" s="467">
        <f>I117+I126</f>
        <v>0</v>
      </c>
      <c r="J116" s="460">
        <f t="shared" si="33"/>
        <v>0</v>
      </c>
      <c r="K116" s="90"/>
    </row>
    <row r="117" spans="1:11" s="86" customFormat="1" ht="30" hidden="1" x14ac:dyDescent="0.2">
      <c r="A117" s="42" t="s">
        <v>272</v>
      </c>
      <c r="B117" s="119" t="s">
        <v>115</v>
      </c>
      <c r="C117" s="120" t="s">
        <v>141</v>
      </c>
      <c r="D117" s="120" t="s">
        <v>172</v>
      </c>
      <c r="E117" s="430" t="s">
        <v>273</v>
      </c>
      <c r="F117" s="436"/>
      <c r="G117" s="471"/>
      <c r="H117" s="462">
        <f>H118+H119+H120</f>
        <v>0</v>
      </c>
      <c r="I117" s="462">
        <f>I118</f>
        <v>0</v>
      </c>
      <c r="J117" s="460">
        <f t="shared" si="33"/>
        <v>0</v>
      </c>
      <c r="K117" s="85"/>
    </row>
    <row r="118" spans="1:11" s="86" customFormat="1" ht="30" hidden="1" x14ac:dyDescent="0.2">
      <c r="A118" s="105" t="s">
        <v>207</v>
      </c>
      <c r="B118" s="119" t="s">
        <v>115</v>
      </c>
      <c r="C118" s="433" t="s">
        <v>141</v>
      </c>
      <c r="D118" s="433" t="s">
        <v>172</v>
      </c>
      <c r="E118" s="437" t="s">
        <v>273</v>
      </c>
      <c r="F118" s="432" t="s">
        <v>5</v>
      </c>
      <c r="G118" s="432"/>
      <c r="H118" s="463"/>
      <c r="I118" s="462"/>
      <c r="J118" s="460"/>
      <c r="K118" s="85"/>
    </row>
    <row r="119" spans="1:11" s="86" customFormat="1" ht="45" hidden="1" x14ac:dyDescent="0.2">
      <c r="A119" s="13" t="s">
        <v>227</v>
      </c>
      <c r="B119" s="119" t="s">
        <v>115</v>
      </c>
      <c r="C119" s="120" t="s">
        <v>141</v>
      </c>
      <c r="D119" s="120" t="s">
        <v>172</v>
      </c>
      <c r="E119" s="424" t="s">
        <v>273</v>
      </c>
      <c r="F119" s="122" t="s">
        <v>20</v>
      </c>
      <c r="G119" s="122"/>
      <c r="H119" s="463"/>
      <c r="I119" s="462"/>
      <c r="J119" s="460"/>
      <c r="K119" s="85"/>
    </row>
    <row r="120" spans="1:11" s="86" customFormat="1" hidden="1" x14ac:dyDescent="0.2">
      <c r="A120" s="13" t="s">
        <v>9</v>
      </c>
      <c r="B120" s="119" t="s">
        <v>115</v>
      </c>
      <c r="C120" s="120" t="s">
        <v>141</v>
      </c>
      <c r="D120" s="120" t="s">
        <v>172</v>
      </c>
      <c r="E120" s="424" t="s">
        <v>273</v>
      </c>
      <c r="F120" s="122" t="s">
        <v>6</v>
      </c>
      <c r="G120" s="122"/>
      <c r="H120" s="463"/>
      <c r="I120" s="462"/>
      <c r="J120" s="460"/>
      <c r="K120" s="85"/>
    </row>
    <row r="121" spans="1:11" s="86" customFormat="1" ht="45" hidden="1" x14ac:dyDescent="0.2">
      <c r="A121" s="106" t="s">
        <v>274</v>
      </c>
      <c r="B121" s="119" t="s">
        <v>115</v>
      </c>
      <c r="C121" s="438" t="s">
        <v>141</v>
      </c>
      <c r="D121" s="438" t="s">
        <v>172</v>
      </c>
      <c r="E121" s="427" t="s">
        <v>275</v>
      </c>
      <c r="F121" s="439"/>
      <c r="G121" s="439"/>
      <c r="H121" s="462">
        <f>H122</f>
        <v>0</v>
      </c>
      <c r="I121" s="462"/>
      <c r="J121" s="460">
        <f t="shared" si="33"/>
        <v>0</v>
      </c>
      <c r="K121" s="85"/>
    </row>
    <row r="122" spans="1:11" s="86" customFormat="1" ht="45" hidden="1" x14ac:dyDescent="0.2">
      <c r="A122" s="13" t="s">
        <v>227</v>
      </c>
      <c r="B122" s="119" t="s">
        <v>115</v>
      </c>
      <c r="C122" s="120" t="s">
        <v>141</v>
      </c>
      <c r="D122" s="120" t="s">
        <v>172</v>
      </c>
      <c r="E122" s="430" t="s">
        <v>275</v>
      </c>
      <c r="F122" s="122" t="s">
        <v>20</v>
      </c>
      <c r="G122" s="122"/>
      <c r="H122" s="462"/>
      <c r="I122" s="462"/>
      <c r="J122" s="460">
        <f t="shared" si="33"/>
        <v>0</v>
      </c>
      <c r="K122" s="85"/>
    </row>
    <row r="123" spans="1:11" s="86" customFormat="1" ht="30" hidden="1" x14ac:dyDescent="0.2">
      <c r="A123" s="107" t="s">
        <v>276</v>
      </c>
      <c r="B123" s="119" t="s">
        <v>115</v>
      </c>
      <c r="C123" s="120" t="s">
        <v>141</v>
      </c>
      <c r="D123" s="120" t="s">
        <v>172</v>
      </c>
      <c r="E123" s="120" t="s">
        <v>277</v>
      </c>
      <c r="F123" s="122"/>
      <c r="G123" s="122"/>
      <c r="H123" s="462">
        <f>H124+H125</f>
        <v>0</v>
      </c>
      <c r="I123" s="462"/>
      <c r="J123" s="460">
        <f t="shared" si="33"/>
        <v>0</v>
      </c>
      <c r="K123" s="85"/>
    </row>
    <row r="124" spans="1:11" s="86" customFormat="1" ht="30" hidden="1" x14ac:dyDescent="0.2">
      <c r="A124" s="103" t="s">
        <v>207</v>
      </c>
      <c r="B124" s="119" t="s">
        <v>115</v>
      </c>
      <c r="C124" s="120" t="s">
        <v>141</v>
      </c>
      <c r="D124" s="120" t="s">
        <v>172</v>
      </c>
      <c r="E124" s="120" t="s">
        <v>277</v>
      </c>
      <c r="F124" s="122" t="s">
        <v>5</v>
      </c>
      <c r="G124" s="122"/>
      <c r="H124" s="462"/>
      <c r="I124" s="462"/>
      <c r="J124" s="460">
        <f t="shared" si="33"/>
        <v>0</v>
      </c>
      <c r="K124" s="85"/>
    </row>
    <row r="125" spans="1:11" s="86" customFormat="1" hidden="1" x14ac:dyDescent="0.2">
      <c r="A125" s="107" t="s">
        <v>9</v>
      </c>
      <c r="B125" s="119" t="s">
        <v>115</v>
      </c>
      <c r="C125" s="120" t="s">
        <v>141</v>
      </c>
      <c r="D125" s="120" t="s">
        <v>172</v>
      </c>
      <c r="E125" s="120" t="s">
        <v>277</v>
      </c>
      <c r="F125" s="122" t="s">
        <v>6</v>
      </c>
      <c r="G125" s="122"/>
      <c r="H125" s="462"/>
      <c r="I125" s="462"/>
      <c r="J125" s="460">
        <f t="shared" si="33"/>
        <v>0</v>
      </c>
      <c r="K125" s="85"/>
    </row>
    <row r="126" spans="1:11" s="86" customFormat="1" ht="30" hidden="1" x14ac:dyDescent="0.2">
      <c r="A126" s="13" t="s">
        <v>278</v>
      </c>
      <c r="B126" s="119" t="s">
        <v>115</v>
      </c>
      <c r="C126" s="120" t="s">
        <v>141</v>
      </c>
      <c r="D126" s="120" t="s">
        <v>172</v>
      </c>
      <c r="E126" s="120" t="s">
        <v>279</v>
      </c>
      <c r="F126" s="122"/>
      <c r="G126" s="122"/>
      <c r="H126" s="462">
        <f>H127</f>
        <v>0</v>
      </c>
      <c r="I126" s="462">
        <f>I127</f>
        <v>0</v>
      </c>
      <c r="J126" s="460">
        <f t="shared" si="33"/>
        <v>0</v>
      </c>
      <c r="K126" s="85"/>
    </row>
    <row r="127" spans="1:11" s="86" customFormat="1" ht="30" hidden="1" x14ac:dyDescent="0.2">
      <c r="A127" s="105" t="s">
        <v>207</v>
      </c>
      <c r="B127" s="119" t="s">
        <v>115</v>
      </c>
      <c r="C127" s="433" t="s">
        <v>141</v>
      </c>
      <c r="D127" s="433" t="s">
        <v>172</v>
      </c>
      <c r="E127" s="433" t="s">
        <v>279</v>
      </c>
      <c r="F127" s="432" t="s">
        <v>5</v>
      </c>
      <c r="G127" s="432"/>
      <c r="H127" s="462"/>
      <c r="I127" s="462"/>
      <c r="J127" s="460"/>
      <c r="K127" s="85"/>
    </row>
    <row r="128" spans="1:11" s="86" customFormat="1" ht="30" hidden="1" x14ac:dyDescent="0.2">
      <c r="A128" s="108" t="s">
        <v>280</v>
      </c>
      <c r="B128" s="119" t="s">
        <v>115</v>
      </c>
      <c r="C128" s="120" t="s">
        <v>141</v>
      </c>
      <c r="D128" s="120" t="s">
        <v>172</v>
      </c>
      <c r="E128" s="120" t="s">
        <v>281</v>
      </c>
      <c r="F128" s="122"/>
      <c r="G128" s="122"/>
      <c r="H128" s="462">
        <f>H129</f>
        <v>0</v>
      </c>
      <c r="I128" s="462"/>
      <c r="J128" s="460">
        <f t="shared" si="33"/>
        <v>0</v>
      </c>
      <c r="K128" s="85"/>
    </row>
    <row r="129" spans="1:11" s="86" customFormat="1" ht="30" hidden="1" x14ac:dyDescent="0.2">
      <c r="A129" s="105" t="s">
        <v>207</v>
      </c>
      <c r="B129" s="119" t="s">
        <v>115</v>
      </c>
      <c r="C129" s="433" t="s">
        <v>141</v>
      </c>
      <c r="D129" s="433" t="s">
        <v>172</v>
      </c>
      <c r="E129" s="433" t="s">
        <v>281</v>
      </c>
      <c r="F129" s="432" t="s">
        <v>5</v>
      </c>
      <c r="G129" s="432"/>
      <c r="H129" s="462"/>
      <c r="I129" s="462"/>
      <c r="J129" s="460">
        <f t="shared" si="33"/>
        <v>0</v>
      </c>
      <c r="K129" s="85"/>
    </row>
    <row r="130" spans="1:11" s="86" customFormat="1" ht="30" hidden="1" x14ac:dyDescent="0.2">
      <c r="A130" s="108" t="s">
        <v>282</v>
      </c>
      <c r="B130" s="119" t="s">
        <v>115</v>
      </c>
      <c r="C130" s="120" t="s">
        <v>141</v>
      </c>
      <c r="D130" s="120" t="s">
        <v>172</v>
      </c>
      <c r="E130" s="424" t="s">
        <v>283</v>
      </c>
      <c r="F130" s="122"/>
      <c r="G130" s="122"/>
      <c r="H130" s="462">
        <f>H131</f>
        <v>0</v>
      </c>
      <c r="I130" s="462"/>
      <c r="J130" s="460"/>
      <c r="K130" s="85"/>
    </row>
    <row r="131" spans="1:11" s="86" customFormat="1" hidden="1" x14ac:dyDescent="0.2">
      <c r="A131" s="13" t="s">
        <v>9</v>
      </c>
      <c r="B131" s="119" t="s">
        <v>115</v>
      </c>
      <c r="C131" s="120" t="s">
        <v>141</v>
      </c>
      <c r="D131" s="120" t="s">
        <v>172</v>
      </c>
      <c r="E131" s="424" t="s">
        <v>283</v>
      </c>
      <c r="F131" s="122" t="s">
        <v>6</v>
      </c>
      <c r="G131" s="122"/>
      <c r="H131" s="462"/>
      <c r="I131" s="462"/>
      <c r="J131" s="460"/>
      <c r="K131" s="85"/>
    </row>
    <row r="132" spans="1:11" s="86" customFormat="1" ht="30" hidden="1" x14ac:dyDescent="0.2">
      <c r="A132" s="13" t="s">
        <v>284</v>
      </c>
      <c r="B132" s="119" t="s">
        <v>115</v>
      </c>
      <c r="C132" s="120" t="s">
        <v>141</v>
      </c>
      <c r="D132" s="120" t="s">
        <v>172</v>
      </c>
      <c r="E132" s="424" t="s">
        <v>285</v>
      </c>
      <c r="F132" s="122"/>
      <c r="G132" s="122"/>
      <c r="H132" s="462">
        <f>H133</f>
        <v>0</v>
      </c>
      <c r="I132" s="462"/>
      <c r="J132" s="460"/>
      <c r="K132" s="85"/>
    </row>
    <row r="133" spans="1:11" s="86" customFormat="1" ht="30" hidden="1" x14ac:dyDescent="0.2">
      <c r="A133" s="105" t="s">
        <v>207</v>
      </c>
      <c r="B133" s="119" t="s">
        <v>115</v>
      </c>
      <c r="C133" s="120" t="s">
        <v>141</v>
      </c>
      <c r="D133" s="120" t="s">
        <v>172</v>
      </c>
      <c r="E133" s="424" t="s">
        <v>285</v>
      </c>
      <c r="F133" s="122" t="s">
        <v>5</v>
      </c>
      <c r="G133" s="122"/>
      <c r="H133" s="468"/>
      <c r="I133" s="462"/>
      <c r="J133" s="460"/>
      <c r="K133" s="85"/>
    </row>
    <row r="134" spans="1:11" s="91" customFormat="1" ht="15.75" hidden="1" x14ac:dyDescent="0.25">
      <c r="A134" s="109" t="s">
        <v>286</v>
      </c>
      <c r="B134" s="124" t="s">
        <v>115</v>
      </c>
      <c r="C134" s="440" t="s">
        <v>168</v>
      </c>
      <c r="D134" s="441"/>
      <c r="E134" s="441"/>
      <c r="F134" s="442"/>
      <c r="G134" s="472"/>
      <c r="H134" s="469">
        <f>H135+H146</f>
        <v>0</v>
      </c>
      <c r="I134" s="469">
        <f>I135+I146</f>
        <v>0</v>
      </c>
      <c r="J134" s="460">
        <f t="shared" si="33"/>
        <v>0</v>
      </c>
      <c r="K134" s="90"/>
    </row>
    <row r="135" spans="1:11" s="91" customFormat="1" ht="15.75" hidden="1" x14ac:dyDescent="0.25">
      <c r="A135" s="110" t="s">
        <v>287</v>
      </c>
      <c r="B135" s="124" t="s">
        <v>115</v>
      </c>
      <c r="C135" s="125" t="s">
        <v>168</v>
      </c>
      <c r="D135" s="443" t="s">
        <v>128</v>
      </c>
      <c r="E135" s="443"/>
      <c r="F135" s="444"/>
      <c r="G135" s="472"/>
      <c r="H135" s="469">
        <f>H136+H138+H140+H142+H144</f>
        <v>0</v>
      </c>
      <c r="I135" s="469">
        <f>I136</f>
        <v>0</v>
      </c>
      <c r="J135" s="460">
        <f t="shared" si="33"/>
        <v>0</v>
      </c>
      <c r="K135" s="90"/>
    </row>
    <row r="136" spans="1:11" s="86" customFormat="1" ht="90" hidden="1" x14ac:dyDescent="0.2">
      <c r="A136" s="103" t="s">
        <v>288</v>
      </c>
      <c r="B136" s="119" t="s">
        <v>115</v>
      </c>
      <c r="C136" s="120" t="s">
        <v>168</v>
      </c>
      <c r="D136" s="445" t="s">
        <v>128</v>
      </c>
      <c r="E136" s="430" t="s">
        <v>289</v>
      </c>
      <c r="F136" s="446"/>
      <c r="G136" s="473"/>
      <c r="H136" s="470">
        <f>H137</f>
        <v>0</v>
      </c>
      <c r="I136" s="470">
        <f>I137</f>
        <v>0</v>
      </c>
      <c r="J136" s="460">
        <f t="shared" si="33"/>
        <v>0</v>
      </c>
      <c r="K136" s="85"/>
    </row>
    <row r="137" spans="1:11" s="86" customFormat="1" ht="33" hidden="1" customHeight="1" x14ac:dyDescent="0.2">
      <c r="A137" s="103" t="s">
        <v>13</v>
      </c>
      <c r="B137" s="119" t="s">
        <v>115</v>
      </c>
      <c r="C137" s="120" t="s">
        <v>168</v>
      </c>
      <c r="D137" s="445" t="s">
        <v>128</v>
      </c>
      <c r="E137" s="430" t="s">
        <v>289</v>
      </c>
      <c r="F137" s="446" t="s">
        <v>196</v>
      </c>
      <c r="G137" s="473"/>
      <c r="H137" s="470"/>
      <c r="I137" s="470"/>
      <c r="J137" s="460"/>
      <c r="K137" s="85"/>
    </row>
    <row r="138" spans="1:11" s="86" customFormat="1" ht="75" hidden="1" x14ac:dyDescent="0.2">
      <c r="A138" s="103" t="s">
        <v>290</v>
      </c>
      <c r="B138" s="119" t="s">
        <v>115</v>
      </c>
      <c r="C138" s="120" t="s">
        <v>168</v>
      </c>
      <c r="D138" s="445" t="s">
        <v>128</v>
      </c>
      <c r="E138" s="445" t="s">
        <v>291</v>
      </c>
      <c r="F138" s="446"/>
      <c r="G138" s="473"/>
      <c r="H138" s="470">
        <f>H139</f>
        <v>0</v>
      </c>
      <c r="I138" s="470"/>
      <c r="J138" s="460">
        <f t="shared" si="33"/>
        <v>0</v>
      </c>
      <c r="K138" s="85"/>
    </row>
    <row r="139" spans="1:11" s="86" customFormat="1" hidden="1" x14ac:dyDescent="0.2">
      <c r="A139" s="103" t="s">
        <v>13</v>
      </c>
      <c r="B139" s="119" t="s">
        <v>115</v>
      </c>
      <c r="C139" s="120" t="s">
        <v>168</v>
      </c>
      <c r="D139" s="445" t="s">
        <v>128</v>
      </c>
      <c r="E139" s="445" t="s">
        <v>291</v>
      </c>
      <c r="F139" s="446" t="s">
        <v>196</v>
      </c>
      <c r="G139" s="473"/>
      <c r="H139" s="470"/>
      <c r="I139" s="470"/>
      <c r="J139" s="460">
        <f t="shared" si="33"/>
        <v>0</v>
      </c>
      <c r="K139" s="85"/>
    </row>
    <row r="140" spans="1:11" s="86" customFormat="1" ht="75" hidden="1" x14ac:dyDescent="0.2">
      <c r="A140" s="103" t="s">
        <v>292</v>
      </c>
      <c r="B140" s="119" t="s">
        <v>115</v>
      </c>
      <c r="C140" s="120" t="s">
        <v>168</v>
      </c>
      <c r="D140" s="445" t="s">
        <v>128</v>
      </c>
      <c r="E140" s="445" t="s">
        <v>293</v>
      </c>
      <c r="F140" s="446"/>
      <c r="G140" s="473"/>
      <c r="H140" s="470">
        <f>H141</f>
        <v>0</v>
      </c>
      <c r="I140" s="470"/>
      <c r="J140" s="460">
        <f t="shared" si="33"/>
        <v>0</v>
      </c>
      <c r="K140" s="85"/>
    </row>
    <row r="141" spans="1:11" s="86" customFormat="1" ht="30" hidden="1" x14ac:dyDescent="0.2">
      <c r="A141" s="103" t="s">
        <v>207</v>
      </c>
      <c r="B141" s="119" t="s">
        <v>115</v>
      </c>
      <c r="C141" s="120" t="s">
        <v>168</v>
      </c>
      <c r="D141" s="445" t="s">
        <v>128</v>
      </c>
      <c r="E141" s="445" t="s">
        <v>293</v>
      </c>
      <c r="F141" s="446" t="s">
        <v>5</v>
      </c>
      <c r="G141" s="473"/>
      <c r="H141" s="470"/>
      <c r="I141" s="470"/>
      <c r="J141" s="460">
        <f t="shared" si="33"/>
        <v>0</v>
      </c>
      <c r="K141" s="85"/>
    </row>
    <row r="142" spans="1:11" s="86" customFormat="1" ht="75" hidden="1" x14ac:dyDescent="0.2">
      <c r="A142" s="103" t="s">
        <v>294</v>
      </c>
      <c r="B142" s="119" t="s">
        <v>115</v>
      </c>
      <c r="C142" s="120" t="s">
        <v>168</v>
      </c>
      <c r="D142" s="445" t="s">
        <v>128</v>
      </c>
      <c r="E142" s="430" t="s">
        <v>295</v>
      </c>
      <c r="F142" s="446"/>
      <c r="G142" s="473"/>
      <c r="H142" s="470">
        <f>H143</f>
        <v>0</v>
      </c>
      <c r="I142" s="470"/>
      <c r="J142" s="460">
        <f t="shared" si="33"/>
        <v>0</v>
      </c>
      <c r="K142" s="85"/>
    </row>
    <row r="143" spans="1:11" s="86" customFormat="1" hidden="1" x14ac:dyDescent="0.2">
      <c r="A143" s="103" t="s">
        <v>13</v>
      </c>
      <c r="B143" s="119" t="s">
        <v>115</v>
      </c>
      <c r="C143" s="120" t="s">
        <v>168</v>
      </c>
      <c r="D143" s="445" t="s">
        <v>128</v>
      </c>
      <c r="E143" s="430" t="s">
        <v>295</v>
      </c>
      <c r="F143" s="446" t="s">
        <v>196</v>
      </c>
      <c r="G143" s="473"/>
      <c r="H143" s="470"/>
      <c r="I143" s="470"/>
      <c r="J143" s="460">
        <f t="shared" si="33"/>
        <v>0</v>
      </c>
      <c r="K143" s="85"/>
    </row>
    <row r="144" spans="1:11" s="86" customFormat="1" ht="45" hidden="1" x14ac:dyDescent="0.2">
      <c r="A144" s="103" t="s">
        <v>296</v>
      </c>
      <c r="B144" s="119" t="s">
        <v>115</v>
      </c>
      <c r="C144" s="120" t="s">
        <v>168</v>
      </c>
      <c r="D144" s="445" t="s">
        <v>128</v>
      </c>
      <c r="E144" s="430" t="s">
        <v>297</v>
      </c>
      <c r="F144" s="446"/>
      <c r="G144" s="473"/>
      <c r="H144" s="470">
        <f>H145</f>
        <v>0</v>
      </c>
      <c r="I144" s="470"/>
      <c r="J144" s="460"/>
      <c r="K144" s="85"/>
    </row>
    <row r="145" spans="1:11" s="86" customFormat="1" hidden="1" x14ac:dyDescent="0.2">
      <c r="A145" s="103" t="s">
        <v>13</v>
      </c>
      <c r="B145" s="119" t="s">
        <v>115</v>
      </c>
      <c r="C145" s="120" t="s">
        <v>168</v>
      </c>
      <c r="D145" s="445" t="s">
        <v>128</v>
      </c>
      <c r="E145" s="430" t="s">
        <v>297</v>
      </c>
      <c r="F145" s="446" t="s">
        <v>196</v>
      </c>
      <c r="G145" s="473"/>
      <c r="H145" s="470"/>
      <c r="I145" s="470"/>
      <c r="J145" s="460"/>
      <c r="K145" s="85"/>
    </row>
    <row r="146" spans="1:11" s="91" customFormat="1" ht="15.75" hidden="1" x14ac:dyDescent="0.25">
      <c r="A146" s="110" t="s">
        <v>173</v>
      </c>
      <c r="B146" s="124" t="s">
        <v>115</v>
      </c>
      <c r="C146" s="125" t="s">
        <v>168</v>
      </c>
      <c r="D146" s="443" t="s">
        <v>137</v>
      </c>
      <c r="E146" s="443"/>
      <c r="F146" s="444"/>
      <c r="G146" s="472"/>
      <c r="H146" s="469">
        <f>H147+H151+H149+H157</f>
        <v>0</v>
      </c>
      <c r="I146" s="469">
        <f>I147+I151</f>
        <v>0</v>
      </c>
      <c r="J146" s="460">
        <f t="shared" si="33"/>
        <v>0</v>
      </c>
      <c r="K146" s="90"/>
    </row>
    <row r="147" spans="1:11" s="86" customFormat="1" ht="60" hidden="1" x14ac:dyDescent="0.2">
      <c r="A147" s="103" t="s">
        <v>298</v>
      </c>
      <c r="B147" s="119" t="s">
        <v>115</v>
      </c>
      <c r="C147" s="120" t="s">
        <v>168</v>
      </c>
      <c r="D147" s="445" t="s">
        <v>137</v>
      </c>
      <c r="E147" s="430" t="s">
        <v>299</v>
      </c>
      <c r="F147" s="446"/>
      <c r="G147" s="473"/>
      <c r="H147" s="470">
        <f>H148</f>
        <v>0</v>
      </c>
      <c r="I147" s="470">
        <f>I148</f>
        <v>0</v>
      </c>
      <c r="J147" s="460">
        <f t="shared" si="33"/>
        <v>0</v>
      </c>
      <c r="K147" s="85"/>
    </row>
    <row r="148" spans="1:11" s="86" customFormat="1" hidden="1" x14ac:dyDescent="0.2">
      <c r="A148" s="103" t="s">
        <v>13</v>
      </c>
      <c r="B148" s="119" t="s">
        <v>115</v>
      </c>
      <c r="C148" s="120" t="s">
        <v>168</v>
      </c>
      <c r="D148" s="445" t="s">
        <v>137</v>
      </c>
      <c r="E148" s="430" t="s">
        <v>299</v>
      </c>
      <c r="F148" s="446" t="s">
        <v>196</v>
      </c>
      <c r="G148" s="473"/>
      <c r="H148" s="470"/>
      <c r="I148" s="470"/>
      <c r="J148" s="460"/>
      <c r="K148" s="85"/>
    </row>
    <row r="149" spans="1:11" s="86" customFormat="1" hidden="1" x14ac:dyDescent="0.2">
      <c r="A149" s="103" t="s">
        <v>300</v>
      </c>
      <c r="B149" s="119" t="s">
        <v>115</v>
      </c>
      <c r="C149" s="120" t="s">
        <v>168</v>
      </c>
      <c r="D149" s="445" t="s">
        <v>130</v>
      </c>
      <c r="E149" s="445" t="s">
        <v>301</v>
      </c>
      <c r="F149" s="446"/>
      <c r="G149" s="473"/>
      <c r="H149" s="470">
        <f>H150</f>
        <v>0</v>
      </c>
      <c r="I149" s="470"/>
      <c r="J149" s="460"/>
      <c r="K149" s="85"/>
    </row>
    <row r="150" spans="1:11" s="86" customFormat="1" hidden="1" x14ac:dyDescent="0.2">
      <c r="A150" s="103" t="s">
        <v>13</v>
      </c>
      <c r="B150" s="119" t="s">
        <v>115</v>
      </c>
      <c r="C150" s="120" t="s">
        <v>168</v>
      </c>
      <c r="D150" s="445" t="s">
        <v>130</v>
      </c>
      <c r="E150" s="445" t="s">
        <v>301</v>
      </c>
      <c r="F150" s="446" t="s">
        <v>196</v>
      </c>
      <c r="G150" s="473"/>
      <c r="H150" s="470"/>
      <c r="I150" s="470"/>
      <c r="J150" s="460">
        <f t="shared" si="33"/>
        <v>0</v>
      </c>
      <c r="K150" s="85"/>
    </row>
    <row r="151" spans="1:11" s="86" customFormat="1" ht="45" hidden="1" x14ac:dyDescent="0.2">
      <c r="A151" s="103" t="s">
        <v>302</v>
      </c>
      <c r="B151" s="119" t="s">
        <v>115</v>
      </c>
      <c r="C151" s="120" t="s">
        <v>168</v>
      </c>
      <c r="D151" s="445" t="s">
        <v>130</v>
      </c>
      <c r="E151" s="445" t="s">
        <v>303</v>
      </c>
      <c r="F151" s="446"/>
      <c r="G151" s="473"/>
      <c r="H151" s="470">
        <f>H152</f>
        <v>0</v>
      </c>
      <c r="I151" s="470">
        <f>I152</f>
        <v>0</v>
      </c>
      <c r="J151" s="460">
        <f t="shared" si="33"/>
        <v>0</v>
      </c>
      <c r="K151" s="85"/>
    </row>
    <row r="152" spans="1:11" s="86" customFormat="1" hidden="1" x14ac:dyDescent="0.2">
      <c r="A152" s="105" t="s">
        <v>13</v>
      </c>
      <c r="B152" s="119" t="s">
        <v>115</v>
      </c>
      <c r="C152" s="433" t="s">
        <v>168</v>
      </c>
      <c r="D152" s="447" t="s">
        <v>130</v>
      </c>
      <c r="E152" s="447" t="s">
        <v>303</v>
      </c>
      <c r="F152" s="448" t="s">
        <v>196</v>
      </c>
      <c r="G152" s="473"/>
      <c r="H152" s="470"/>
      <c r="I152" s="470"/>
      <c r="J152" s="460"/>
      <c r="K152" s="85"/>
    </row>
    <row r="153" spans="1:11" s="86" customFormat="1" ht="15.75" hidden="1" x14ac:dyDescent="0.25">
      <c r="A153" s="17" t="s">
        <v>304</v>
      </c>
      <c r="B153" s="119" t="s">
        <v>115</v>
      </c>
      <c r="C153" s="125" t="s">
        <v>145</v>
      </c>
      <c r="D153" s="449"/>
      <c r="E153" s="449"/>
      <c r="F153" s="450"/>
      <c r="G153" s="450"/>
      <c r="H153" s="469">
        <f>H154</f>
        <v>0</v>
      </c>
      <c r="I153" s="470"/>
      <c r="J153" s="460"/>
      <c r="K153" s="85"/>
    </row>
    <row r="154" spans="1:11" s="91" customFormat="1" ht="15.75" hidden="1" x14ac:dyDescent="0.25">
      <c r="A154" s="17" t="s">
        <v>305</v>
      </c>
      <c r="B154" s="119" t="s">
        <v>115</v>
      </c>
      <c r="C154" s="125" t="s">
        <v>145</v>
      </c>
      <c r="D154" s="449" t="s">
        <v>130</v>
      </c>
      <c r="E154" s="449"/>
      <c r="F154" s="450"/>
      <c r="G154" s="450"/>
      <c r="H154" s="469">
        <f>H155</f>
        <v>0</v>
      </c>
      <c r="I154" s="469"/>
      <c r="J154" s="461"/>
      <c r="K154" s="90"/>
    </row>
    <row r="155" spans="1:11" s="86" customFormat="1" ht="45" hidden="1" x14ac:dyDescent="0.2">
      <c r="A155" s="102" t="s">
        <v>257</v>
      </c>
      <c r="B155" s="119" t="s">
        <v>115</v>
      </c>
      <c r="C155" s="120" t="s">
        <v>145</v>
      </c>
      <c r="D155" s="451" t="s">
        <v>130</v>
      </c>
      <c r="E155" s="451" t="s">
        <v>258</v>
      </c>
      <c r="F155" s="452"/>
      <c r="G155" s="452"/>
      <c r="H155" s="470">
        <f>H156</f>
        <v>0</v>
      </c>
      <c r="I155" s="470"/>
      <c r="J155" s="460"/>
      <c r="K155" s="85"/>
    </row>
    <row r="156" spans="1:11" s="86" customFormat="1" ht="30" hidden="1" x14ac:dyDescent="0.2">
      <c r="A156" s="103" t="s">
        <v>207</v>
      </c>
      <c r="B156" s="119" t="s">
        <v>115</v>
      </c>
      <c r="C156" s="120" t="s">
        <v>145</v>
      </c>
      <c r="D156" s="451" t="s">
        <v>130</v>
      </c>
      <c r="E156" s="451" t="s">
        <v>258</v>
      </c>
      <c r="F156" s="452" t="s">
        <v>5</v>
      </c>
      <c r="G156" s="452"/>
      <c r="H156" s="470"/>
      <c r="I156" s="470"/>
      <c r="J156" s="460"/>
      <c r="K156" s="85"/>
    </row>
    <row r="157" spans="1:11" s="86" customFormat="1" ht="30" hidden="1" x14ac:dyDescent="0.2">
      <c r="A157" s="104" t="s">
        <v>306</v>
      </c>
      <c r="B157" s="119" t="s">
        <v>115</v>
      </c>
      <c r="C157" s="120" t="s">
        <v>168</v>
      </c>
      <c r="D157" s="451" t="s">
        <v>137</v>
      </c>
      <c r="E157" s="451" t="s">
        <v>307</v>
      </c>
      <c r="F157" s="452"/>
      <c r="G157" s="452"/>
      <c r="H157" s="470">
        <f>H158</f>
        <v>0</v>
      </c>
      <c r="I157" s="470"/>
      <c r="J157" s="460"/>
      <c r="K157" s="85"/>
    </row>
    <row r="158" spans="1:11" s="86" customFormat="1" hidden="1" x14ac:dyDescent="0.2">
      <c r="A158" s="103" t="s">
        <v>13</v>
      </c>
      <c r="B158" s="119" t="s">
        <v>115</v>
      </c>
      <c r="C158" s="120" t="s">
        <v>168</v>
      </c>
      <c r="D158" s="451" t="s">
        <v>137</v>
      </c>
      <c r="E158" s="451" t="s">
        <v>307</v>
      </c>
      <c r="F158" s="452" t="s">
        <v>196</v>
      </c>
      <c r="G158" s="452"/>
      <c r="H158" s="470"/>
      <c r="I158" s="470"/>
      <c r="J158" s="460"/>
      <c r="K158" s="85"/>
    </row>
    <row r="159" spans="1:11" s="86" customFormat="1" ht="15.75" hidden="1" x14ac:dyDescent="0.2">
      <c r="A159" s="111" t="s">
        <v>174</v>
      </c>
      <c r="B159" s="124" t="s">
        <v>115</v>
      </c>
      <c r="C159" s="125" t="s">
        <v>148</v>
      </c>
      <c r="D159" s="125"/>
      <c r="E159" s="125"/>
      <c r="F159" s="127"/>
      <c r="G159" s="127"/>
      <c r="H159" s="128">
        <f>H160+H177+H215+H212</f>
        <v>0</v>
      </c>
      <c r="I159" s="128">
        <f>I160+I177+I215+I212</f>
        <v>0</v>
      </c>
      <c r="J159" s="128">
        <f>J160+J177+J215+J212</f>
        <v>0</v>
      </c>
      <c r="K159" s="85"/>
    </row>
    <row r="160" spans="1:11" s="86" customFormat="1" ht="15.75" hidden="1" x14ac:dyDescent="0.2">
      <c r="A160" s="111" t="s">
        <v>308</v>
      </c>
      <c r="B160" s="124" t="s">
        <v>115</v>
      </c>
      <c r="C160" s="125" t="s">
        <v>148</v>
      </c>
      <c r="D160" s="125" t="s">
        <v>128</v>
      </c>
      <c r="E160" s="125"/>
      <c r="F160" s="127"/>
      <c r="G160" s="127"/>
      <c r="H160" s="128">
        <f>H161+H175</f>
        <v>0</v>
      </c>
      <c r="I160" s="128">
        <f t="shared" ref="I160:J160" si="35">I161+I175</f>
        <v>0</v>
      </c>
      <c r="J160" s="128">
        <f t="shared" si="35"/>
        <v>0</v>
      </c>
      <c r="K160" s="85"/>
    </row>
    <row r="161" spans="1:11" s="86" customFormat="1" ht="31.5" hidden="1" x14ac:dyDescent="0.25">
      <c r="A161" s="27" t="s">
        <v>309</v>
      </c>
      <c r="B161" s="124" t="s">
        <v>115</v>
      </c>
      <c r="C161" s="125" t="s">
        <v>148</v>
      </c>
      <c r="D161" s="125" t="s">
        <v>128</v>
      </c>
      <c r="E161" s="125" t="s">
        <v>24</v>
      </c>
      <c r="F161" s="127"/>
      <c r="G161" s="127"/>
      <c r="H161" s="128">
        <f>H168</f>
        <v>0</v>
      </c>
      <c r="I161" s="128">
        <f t="shared" ref="I161:J161" si="36">I168</f>
        <v>0</v>
      </c>
      <c r="J161" s="128">
        <f t="shared" si="36"/>
        <v>0</v>
      </c>
      <c r="K161" s="85"/>
    </row>
    <row r="162" spans="1:11" s="86" customFormat="1" ht="45" hidden="1" x14ac:dyDescent="0.2">
      <c r="A162" s="112" t="s">
        <v>310</v>
      </c>
      <c r="B162" s="119" t="s">
        <v>115</v>
      </c>
      <c r="C162" s="120" t="s">
        <v>148</v>
      </c>
      <c r="D162" s="120" t="s">
        <v>128</v>
      </c>
      <c r="E162" s="429" t="s">
        <v>311</v>
      </c>
      <c r="F162" s="431"/>
      <c r="G162" s="471"/>
      <c r="H162" s="123">
        <f>H163</f>
        <v>0</v>
      </c>
      <c r="I162" s="123">
        <f>I163</f>
        <v>0</v>
      </c>
      <c r="J162" s="460">
        <f t="shared" si="33"/>
        <v>0</v>
      </c>
      <c r="K162" s="85"/>
    </row>
    <row r="163" spans="1:11" s="86" customFormat="1" ht="30" hidden="1" x14ac:dyDescent="0.2">
      <c r="A163" s="113" t="s">
        <v>11</v>
      </c>
      <c r="B163" s="119" t="s">
        <v>115</v>
      </c>
      <c r="C163" s="433" t="s">
        <v>148</v>
      </c>
      <c r="D163" s="433" t="s">
        <v>128</v>
      </c>
      <c r="E163" s="434" t="s">
        <v>311</v>
      </c>
      <c r="F163" s="435" t="s">
        <v>160</v>
      </c>
      <c r="G163" s="471"/>
      <c r="H163" s="462"/>
      <c r="I163" s="462"/>
      <c r="J163" s="460"/>
      <c r="K163" s="85"/>
    </row>
    <row r="164" spans="1:11" s="86" customFormat="1" ht="30" hidden="1" x14ac:dyDescent="0.2">
      <c r="A164" s="112" t="s">
        <v>312</v>
      </c>
      <c r="B164" s="119" t="s">
        <v>115</v>
      </c>
      <c r="C164" s="120" t="s">
        <v>148</v>
      </c>
      <c r="D164" s="120" t="s">
        <v>128</v>
      </c>
      <c r="E164" s="424" t="s">
        <v>313</v>
      </c>
      <c r="F164" s="122"/>
      <c r="G164" s="122"/>
      <c r="H164" s="462">
        <f>H165</f>
        <v>0</v>
      </c>
      <c r="I164" s="462"/>
      <c r="J164" s="460"/>
      <c r="K164" s="85"/>
    </row>
    <row r="165" spans="1:11" s="86" customFormat="1" ht="30" hidden="1" x14ac:dyDescent="0.2">
      <c r="A165" s="112" t="s">
        <v>11</v>
      </c>
      <c r="B165" s="119" t="s">
        <v>115</v>
      </c>
      <c r="C165" s="120" t="s">
        <v>148</v>
      </c>
      <c r="D165" s="120" t="s">
        <v>128</v>
      </c>
      <c r="E165" s="424" t="s">
        <v>313</v>
      </c>
      <c r="F165" s="122" t="s">
        <v>160</v>
      </c>
      <c r="G165" s="122"/>
      <c r="H165" s="462"/>
      <c r="I165" s="462"/>
      <c r="J165" s="460"/>
      <c r="K165" s="85"/>
    </row>
    <row r="166" spans="1:11" s="86" customFormat="1" ht="75" hidden="1" x14ac:dyDescent="0.2">
      <c r="A166" s="112" t="s">
        <v>314</v>
      </c>
      <c r="B166" s="119" t="s">
        <v>115</v>
      </c>
      <c r="C166" s="120" t="s">
        <v>148</v>
      </c>
      <c r="D166" s="120" t="s">
        <v>128</v>
      </c>
      <c r="E166" s="120" t="s">
        <v>315</v>
      </c>
      <c r="F166" s="122"/>
      <c r="G166" s="122"/>
      <c r="H166" s="462">
        <f>H167</f>
        <v>0</v>
      </c>
      <c r="I166" s="462"/>
      <c r="J166" s="460"/>
      <c r="K166" s="85"/>
    </row>
    <row r="167" spans="1:11" s="86" customFormat="1" ht="30" hidden="1" x14ac:dyDescent="0.2">
      <c r="A167" s="112" t="s">
        <v>11</v>
      </c>
      <c r="B167" s="119" t="s">
        <v>115</v>
      </c>
      <c r="C167" s="120" t="s">
        <v>148</v>
      </c>
      <c r="D167" s="120" t="s">
        <v>128</v>
      </c>
      <c r="E167" s="120" t="s">
        <v>315</v>
      </c>
      <c r="F167" s="122" t="s">
        <v>160</v>
      </c>
      <c r="G167" s="122"/>
      <c r="H167" s="462"/>
      <c r="I167" s="462"/>
      <c r="J167" s="460"/>
      <c r="K167" s="85"/>
    </row>
    <row r="168" spans="1:11" s="86" customFormat="1" ht="30" hidden="1" x14ac:dyDescent="0.2">
      <c r="A168" s="112" t="s">
        <v>316</v>
      </c>
      <c r="B168" s="119" t="s">
        <v>115</v>
      </c>
      <c r="C168" s="120" t="s">
        <v>148</v>
      </c>
      <c r="D168" s="120" t="s">
        <v>128</v>
      </c>
      <c r="E168" s="120" t="s">
        <v>317</v>
      </c>
      <c r="F168" s="122"/>
      <c r="G168" s="122"/>
      <c r="H168" s="123">
        <f>H169+H171</f>
        <v>0</v>
      </c>
      <c r="I168" s="123">
        <f t="shared" ref="I168:J168" si="37">I169+I171</f>
        <v>0</v>
      </c>
      <c r="J168" s="123">
        <f t="shared" si="37"/>
        <v>0</v>
      </c>
      <c r="K168" s="85"/>
    </row>
    <row r="169" spans="1:11" s="86" customFormat="1" ht="60" hidden="1" x14ac:dyDescent="0.2">
      <c r="A169" s="13" t="s">
        <v>8</v>
      </c>
      <c r="B169" s="119" t="s">
        <v>115</v>
      </c>
      <c r="C169" s="120" t="s">
        <v>148</v>
      </c>
      <c r="D169" s="120" t="s">
        <v>128</v>
      </c>
      <c r="E169" s="120" t="s">
        <v>317</v>
      </c>
      <c r="F169" s="122"/>
      <c r="G169" s="122"/>
      <c r="H169" s="123">
        <f>H170</f>
        <v>0</v>
      </c>
      <c r="I169" s="123">
        <f t="shared" ref="I169:J169" si="38">I170</f>
        <v>0</v>
      </c>
      <c r="J169" s="123">
        <f t="shared" si="38"/>
        <v>0</v>
      </c>
      <c r="K169" s="85"/>
    </row>
    <row r="170" spans="1:11" s="86" customFormat="1" ht="63" hidden="1" customHeight="1" x14ac:dyDescent="0.2">
      <c r="A170" s="13" t="s">
        <v>8</v>
      </c>
      <c r="B170" s="119" t="s">
        <v>115</v>
      </c>
      <c r="C170" s="120" t="s">
        <v>148</v>
      </c>
      <c r="D170" s="120" t="s">
        <v>128</v>
      </c>
      <c r="E170" s="120" t="s">
        <v>317</v>
      </c>
      <c r="F170" s="122" t="s">
        <v>4</v>
      </c>
      <c r="G170" s="122"/>
      <c r="H170" s="123"/>
      <c r="I170" s="123"/>
      <c r="J170" s="123"/>
      <c r="K170" s="85"/>
    </row>
    <row r="171" spans="1:11" s="86" customFormat="1" ht="30" hidden="1" x14ac:dyDescent="0.2">
      <c r="A171" s="13" t="s">
        <v>207</v>
      </c>
      <c r="B171" s="119" t="s">
        <v>115</v>
      </c>
      <c r="C171" s="120" t="s">
        <v>148</v>
      </c>
      <c r="D171" s="120" t="s">
        <v>128</v>
      </c>
      <c r="E171" s="120" t="s">
        <v>317</v>
      </c>
      <c r="F171" s="122"/>
      <c r="G171" s="122"/>
      <c r="H171" s="123">
        <f>H172</f>
        <v>0</v>
      </c>
      <c r="I171" s="123">
        <f t="shared" ref="I171:J171" si="39">I172</f>
        <v>0</v>
      </c>
      <c r="J171" s="123">
        <f t="shared" si="39"/>
        <v>0</v>
      </c>
      <c r="K171" s="85"/>
    </row>
    <row r="172" spans="1:11" s="86" customFormat="1" ht="30" hidden="1" x14ac:dyDescent="0.2">
      <c r="A172" s="13" t="s">
        <v>207</v>
      </c>
      <c r="B172" s="119" t="s">
        <v>115</v>
      </c>
      <c r="C172" s="120" t="s">
        <v>148</v>
      </c>
      <c r="D172" s="120" t="s">
        <v>128</v>
      </c>
      <c r="E172" s="120" t="s">
        <v>317</v>
      </c>
      <c r="F172" s="122" t="s">
        <v>5</v>
      </c>
      <c r="G172" s="122"/>
      <c r="H172" s="123"/>
      <c r="I172" s="123"/>
      <c r="J172" s="460"/>
      <c r="K172" s="85"/>
    </row>
    <row r="173" spans="1:11" s="86" customFormat="1" ht="30" hidden="1" x14ac:dyDescent="0.2">
      <c r="A173" s="13" t="s">
        <v>318</v>
      </c>
      <c r="B173" s="119" t="s">
        <v>115</v>
      </c>
      <c r="C173" s="120" t="s">
        <v>148</v>
      </c>
      <c r="D173" s="120" t="s">
        <v>128</v>
      </c>
      <c r="E173" s="430" t="s">
        <v>319</v>
      </c>
      <c r="F173" s="431"/>
      <c r="G173" s="471"/>
      <c r="H173" s="462">
        <f>H174</f>
        <v>0</v>
      </c>
      <c r="I173" s="462">
        <f t="shared" ref="I173:J173" si="40">I174</f>
        <v>0</v>
      </c>
      <c r="J173" s="462">
        <f t="shared" si="40"/>
        <v>0</v>
      </c>
      <c r="K173" s="85"/>
    </row>
    <row r="174" spans="1:11" s="86" customFormat="1" ht="30" hidden="1" x14ac:dyDescent="0.2">
      <c r="A174" s="13" t="s">
        <v>207</v>
      </c>
      <c r="B174" s="119" t="s">
        <v>115</v>
      </c>
      <c r="C174" s="120" t="s">
        <v>148</v>
      </c>
      <c r="D174" s="120" t="s">
        <v>128</v>
      </c>
      <c r="E174" s="430" t="s">
        <v>319</v>
      </c>
      <c r="F174" s="122" t="s">
        <v>5</v>
      </c>
      <c r="G174" s="122"/>
      <c r="H174" s="462"/>
      <c r="I174" s="123"/>
      <c r="J174" s="460"/>
      <c r="K174" s="85"/>
    </row>
    <row r="175" spans="1:11" s="86" customFormat="1" ht="31.5" hidden="1" x14ac:dyDescent="0.2">
      <c r="A175" s="99" t="s">
        <v>222</v>
      </c>
      <c r="B175" s="124" t="s">
        <v>115</v>
      </c>
      <c r="C175" s="125" t="s">
        <v>148</v>
      </c>
      <c r="D175" s="125" t="s">
        <v>128</v>
      </c>
      <c r="E175" s="453" t="s">
        <v>320</v>
      </c>
      <c r="F175" s="127"/>
      <c r="G175" s="127"/>
      <c r="H175" s="467">
        <f>H176</f>
        <v>0</v>
      </c>
      <c r="I175" s="467">
        <f>I176</f>
        <v>0</v>
      </c>
      <c r="J175" s="467">
        <f t="shared" ref="J175" si="41">J176</f>
        <v>0</v>
      </c>
      <c r="K175" s="85"/>
    </row>
    <row r="176" spans="1:11" s="86" customFormat="1" ht="59.25" hidden="1" customHeight="1" x14ac:dyDescent="0.2">
      <c r="A176" s="13" t="s">
        <v>321</v>
      </c>
      <c r="B176" s="119" t="s">
        <v>115</v>
      </c>
      <c r="C176" s="120" t="s">
        <v>148</v>
      </c>
      <c r="D176" s="120" t="s">
        <v>128</v>
      </c>
      <c r="E176" s="430" t="s">
        <v>322</v>
      </c>
      <c r="F176" s="122" t="s">
        <v>4</v>
      </c>
      <c r="G176" s="122"/>
      <c r="H176" s="462"/>
      <c r="I176" s="462"/>
      <c r="J176" s="462"/>
      <c r="K176" s="85"/>
    </row>
    <row r="177" spans="1:11" s="86" customFormat="1" ht="15.75" hidden="1" x14ac:dyDescent="0.2">
      <c r="A177" s="114" t="s">
        <v>175</v>
      </c>
      <c r="B177" s="124" t="s">
        <v>115</v>
      </c>
      <c r="C177" s="125" t="s">
        <v>148</v>
      </c>
      <c r="D177" s="125" t="s">
        <v>130</v>
      </c>
      <c r="E177" s="125"/>
      <c r="F177" s="127"/>
      <c r="G177" s="127"/>
      <c r="H177" s="128">
        <f>H178+H203+H187+H190+H198+H194+H196+H200+H205+H209</f>
        <v>0</v>
      </c>
      <c r="I177" s="128">
        <f>I178+I203+I187+I190+I198+I194+I196+I200+I205+I209</f>
        <v>0</v>
      </c>
      <c r="J177" s="128">
        <f>J178+J203+J187+J190+J198+J194+J196+J200+J205+J209</f>
        <v>0</v>
      </c>
      <c r="K177" s="85"/>
    </row>
    <row r="178" spans="1:11" s="86" customFormat="1" ht="15.75" hidden="1" x14ac:dyDescent="0.2">
      <c r="A178" s="115" t="s">
        <v>323</v>
      </c>
      <c r="B178" s="124" t="s">
        <v>115</v>
      </c>
      <c r="C178" s="125" t="s">
        <v>148</v>
      </c>
      <c r="D178" s="125" t="s">
        <v>130</v>
      </c>
      <c r="E178" s="125" t="s">
        <v>24</v>
      </c>
      <c r="F178" s="127"/>
      <c r="G178" s="127"/>
      <c r="H178" s="128">
        <f>H179+H183+H207</f>
        <v>0</v>
      </c>
      <c r="I178" s="128">
        <f t="shared" ref="I178:J178" si="42">I179+I183</f>
        <v>0</v>
      </c>
      <c r="J178" s="128">
        <f t="shared" si="42"/>
        <v>0</v>
      </c>
      <c r="K178" s="85"/>
    </row>
    <row r="179" spans="1:11" s="86" customFormat="1" ht="30" hidden="1" x14ac:dyDescent="0.2">
      <c r="A179" s="42" t="s">
        <v>324</v>
      </c>
      <c r="B179" s="119" t="s">
        <v>115</v>
      </c>
      <c r="C179" s="120" t="s">
        <v>148</v>
      </c>
      <c r="D179" s="120" t="s">
        <v>130</v>
      </c>
      <c r="E179" s="120" t="s">
        <v>325</v>
      </c>
      <c r="F179" s="122"/>
      <c r="G179" s="122"/>
      <c r="H179" s="123">
        <f>H180+H181+H182</f>
        <v>0</v>
      </c>
      <c r="I179" s="123">
        <f t="shared" ref="I179:J179" si="43">I180+I181+I182</f>
        <v>0</v>
      </c>
      <c r="J179" s="123">
        <f t="shared" si="43"/>
        <v>0</v>
      </c>
      <c r="K179" s="85"/>
    </row>
    <row r="180" spans="1:11" s="86" customFormat="1" ht="60" hidden="1" x14ac:dyDescent="0.2">
      <c r="A180" s="13" t="s">
        <v>8</v>
      </c>
      <c r="B180" s="119" t="s">
        <v>115</v>
      </c>
      <c r="C180" s="120" t="s">
        <v>148</v>
      </c>
      <c r="D180" s="120" t="s">
        <v>130</v>
      </c>
      <c r="E180" s="120" t="s">
        <v>325</v>
      </c>
      <c r="F180" s="122" t="s">
        <v>4</v>
      </c>
      <c r="G180" s="122"/>
      <c r="H180" s="123"/>
      <c r="I180" s="123"/>
      <c r="J180" s="364"/>
      <c r="K180" s="85"/>
    </row>
    <row r="181" spans="1:11" s="86" customFormat="1" ht="30" hidden="1" x14ac:dyDescent="0.2">
      <c r="A181" s="13" t="s">
        <v>207</v>
      </c>
      <c r="B181" s="119" t="s">
        <v>115</v>
      </c>
      <c r="C181" s="120" t="s">
        <v>148</v>
      </c>
      <c r="D181" s="120" t="s">
        <v>130</v>
      </c>
      <c r="E181" s="120" t="s">
        <v>325</v>
      </c>
      <c r="F181" s="122" t="s">
        <v>5</v>
      </c>
      <c r="G181" s="122"/>
      <c r="H181" s="123"/>
      <c r="I181" s="123"/>
      <c r="J181" s="364"/>
      <c r="K181" s="85"/>
    </row>
    <row r="182" spans="1:11" s="86" customFormat="1" ht="30" hidden="1" x14ac:dyDescent="0.2">
      <c r="A182" s="112" t="s">
        <v>11</v>
      </c>
      <c r="B182" s="119" t="s">
        <v>115</v>
      </c>
      <c r="C182" s="120" t="s">
        <v>148</v>
      </c>
      <c r="D182" s="120" t="s">
        <v>130</v>
      </c>
      <c r="E182" s="120" t="s">
        <v>325</v>
      </c>
      <c r="F182" s="122" t="s">
        <v>160</v>
      </c>
      <c r="G182" s="122"/>
      <c r="H182" s="123"/>
      <c r="I182" s="123"/>
      <c r="J182" s="364"/>
      <c r="K182" s="85"/>
    </row>
    <row r="183" spans="1:11" s="86" customFormat="1" ht="75" hidden="1" x14ac:dyDescent="0.2">
      <c r="A183" s="42" t="s">
        <v>326</v>
      </c>
      <c r="B183" s="119" t="s">
        <v>115</v>
      </c>
      <c r="C183" s="120" t="s">
        <v>148</v>
      </c>
      <c r="D183" s="120" t="s">
        <v>130</v>
      </c>
      <c r="E183" s="120" t="s">
        <v>327</v>
      </c>
      <c r="F183" s="122"/>
      <c r="G183" s="122"/>
      <c r="H183" s="123">
        <f>H184+H185+H186</f>
        <v>0</v>
      </c>
      <c r="I183" s="123">
        <f t="shared" ref="I183:J183" si="44">I184+I185+I186</f>
        <v>0</v>
      </c>
      <c r="J183" s="123">
        <f t="shared" si="44"/>
        <v>0</v>
      </c>
      <c r="K183" s="85"/>
    </row>
    <row r="184" spans="1:11" s="86" customFormat="1" ht="60" hidden="1" x14ac:dyDescent="0.2">
      <c r="A184" s="13" t="s">
        <v>8</v>
      </c>
      <c r="B184" s="119" t="s">
        <v>115</v>
      </c>
      <c r="C184" s="120" t="s">
        <v>148</v>
      </c>
      <c r="D184" s="120" t="s">
        <v>130</v>
      </c>
      <c r="E184" s="120" t="s">
        <v>327</v>
      </c>
      <c r="F184" s="122" t="s">
        <v>4</v>
      </c>
      <c r="G184" s="122"/>
      <c r="H184" s="123"/>
      <c r="I184" s="123"/>
      <c r="J184" s="460"/>
      <c r="K184" s="85"/>
    </row>
    <row r="185" spans="1:11" s="86" customFormat="1" ht="30" hidden="1" x14ac:dyDescent="0.2">
      <c r="A185" s="13" t="s">
        <v>207</v>
      </c>
      <c r="B185" s="119" t="s">
        <v>115</v>
      </c>
      <c r="C185" s="120" t="s">
        <v>148</v>
      </c>
      <c r="D185" s="120" t="s">
        <v>130</v>
      </c>
      <c r="E185" s="120" t="s">
        <v>327</v>
      </c>
      <c r="F185" s="122" t="s">
        <v>5</v>
      </c>
      <c r="G185" s="122"/>
      <c r="H185" s="123"/>
      <c r="I185" s="123"/>
      <c r="J185" s="460"/>
      <c r="K185" s="85"/>
    </row>
    <row r="186" spans="1:11" s="86" customFormat="1" hidden="1" x14ac:dyDescent="0.2">
      <c r="A186" s="13" t="s">
        <v>9</v>
      </c>
      <c r="B186" s="119" t="s">
        <v>115</v>
      </c>
      <c r="C186" s="120" t="s">
        <v>148</v>
      </c>
      <c r="D186" s="120" t="s">
        <v>130</v>
      </c>
      <c r="E186" s="120" t="s">
        <v>327</v>
      </c>
      <c r="F186" s="122" t="s">
        <v>6</v>
      </c>
      <c r="G186" s="122"/>
      <c r="H186" s="123"/>
      <c r="I186" s="123"/>
      <c r="J186" s="460"/>
      <c r="K186" s="85"/>
    </row>
    <row r="187" spans="1:11" s="86" customFormat="1" hidden="1" x14ac:dyDescent="0.2">
      <c r="A187" s="13" t="s">
        <v>175</v>
      </c>
      <c r="B187" s="119" t="s">
        <v>115</v>
      </c>
      <c r="C187" s="120" t="s">
        <v>148</v>
      </c>
      <c r="D187" s="120" t="s">
        <v>130</v>
      </c>
      <c r="E187" s="120" t="s">
        <v>328</v>
      </c>
      <c r="F187" s="122"/>
      <c r="G187" s="122"/>
      <c r="H187" s="123">
        <f>H188+H189</f>
        <v>0</v>
      </c>
      <c r="I187" s="123"/>
      <c r="J187" s="460"/>
      <c r="K187" s="85"/>
    </row>
    <row r="188" spans="1:11" s="86" customFormat="1" ht="60" hidden="1" x14ac:dyDescent="0.2">
      <c r="A188" s="13" t="s">
        <v>8</v>
      </c>
      <c r="B188" s="119" t="s">
        <v>115</v>
      </c>
      <c r="C188" s="120" t="s">
        <v>148</v>
      </c>
      <c r="D188" s="120" t="s">
        <v>130</v>
      </c>
      <c r="E188" s="120" t="s">
        <v>328</v>
      </c>
      <c r="F188" s="122" t="s">
        <v>4</v>
      </c>
      <c r="G188" s="122"/>
      <c r="H188" s="123"/>
      <c r="I188" s="123"/>
      <c r="J188" s="460"/>
      <c r="K188" s="85"/>
    </row>
    <row r="189" spans="1:11" s="86" customFormat="1" ht="30" hidden="1" x14ac:dyDescent="0.2">
      <c r="A189" s="116" t="s">
        <v>11</v>
      </c>
      <c r="B189" s="119" t="s">
        <v>115</v>
      </c>
      <c r="C189" s="120" t="s">
        <v>148</v>
      </c>
      <c r="D189" s="120" t="s">
        <v>130</v>
      </c>
      <c r="E189" s="120" t="s">
        <v>328</v>
      </c>
      <c r="F189" s="122" t="s">
        <v>160</v>
      </c>
      <c r="G189" s="122"/>
      <c r="H189" s="123"/>
      <c r="I189" s="123"/>
      <c r="J189" s="460"/>
      <c r="K189" s="85"/>
    </row>
    <row r="190" spans="1:11" s="86" customFormat="1" ht="30" hidden="1" x14ac:dyDescent="0.2">
      <c r="A190" s="13" t="s">
        <v>329</v>
      </c>
      <c r="B190" s="119" t="s">
        <v>115</v>
      </c>
      <c r="C190" s="120" t="s">
        <v>148</v>
      </c>
      <c r="D190" s="120" t="s">
        <v>130</v>
      </c>
      <c r="E190" s="120" t="s">
        <v>328</v>
      </c>
      <c r="F190" s="122"/>
      <c r="G190" s="122"/>
      <c r="H190" s="123">
        <f>H191+H192+H193</f>
        <v>0</v>
      </c>
      <c r="I190" s="123"/>
      <c r="J190" s="460"/>
      <c r="K190" s="85"/>
    </row>
    <row r="191" spans="1:11" s="86" customFormat="1" ht="30" hidden="1" x14ac:dyDescent="0.2">
      <c r="A191" s="13" t="s">
        <v>207</v>
      </c>
      <c r="B191" s="119" t="s">
        <v>115</v>
      </c>
      <c r="C191" s="120" t="s">
        <v>148</v>
      </c>
      <c r="D191" s="120" t="s">
        <v>130</v>
      </c>
      <c r="E191" s="120" t="s">
        <v>328</v>
      </c>
      <c r="F191" s="122" t="s">
        <v>5</v>
      </c>
      <c r="G191" s="122"/>
      <c r="H191" s="123"/>
      <c r="I191" s="123"/>
      <c r="J191" s="460"/>
      <c r="K191" s="85"/>
    </row>
    <row r="192" spans="1:11" s="86" customFormat="1" ht="30" hidden="1" x14ac:dyDescent="0.2">
      <c r="A192" s="116" t="s">
        <v>11</v>
      </c>
      <c r="B192" s="119" t="s">
        <v>115</v>
      </c>
      <c r="C192" s="120" t="s">
        <v>148</v>
      </c>
      <c r="D192" s="120" t="s">
        <v>130</v>
      </c>
      <c r="E192" s="120" t="s">
        <v>328</v>
      </c>
      <c r="F192" s="122" t="s">
        <v>160</v>
      </c>
      <c r="G192" s="122"/>
      <c r="H192" s="123"/>
      <c r="I192" s="123"/>
      <c r="J192" s="460"/>
      <c r="K192" s="85"/>
    </row>
    <row r="193" spans="1:11" s="86" customFormat="1" hidden="1" x14ac:dyDescent="0.2">
      <c r="A193" s="13" t="s">
        <v>9</v>
      </c>
      <c r="B193" s="119" t="s">
        <v>115</v>
      </c>
      <c r="C193" s="120" t="s">
        <v>148</v>
      </c>
      <c r="D193" s="120" t="s">
        <v>130</v>
      </c>
      <c r="E193" s="120" t="s">
        <v>328</v>
      </c>
      <c r="F193" s="122" t="s">
        <v>6</v>
      </c>
      <c r="G193" s="122"/>
      <c r="H193" s="123"/>
      <c r="I193" s="123"/>
      <c r="J193" s="460"/>
      <c r="K193" s="85"/>
    </row>
    <row r="194" spans="1:11" s="86" customFormat="1" ht="60" hidden="1" x14ac:dyDescent="0.2">
      <c r="A194" s="13" t="s">
        <v>330</v>
      </c>
      <c r="B194" s="119" t="s">
        <v>115</v>
      </c>
      <c r="C194" s="120" t="s">
        <v>148</v>
      </c>
      <c r="D194" s="120" t="s">
        <v>130</v>
      </c>
      <c r="E194" s="430" t="s">
        <v>331</v>
      </c>
      <c r="F194" s="122"/>
      <c r="G194" s="122"/>
      <c r="H194" s="123">
        <f>H195</f>
        <v>0</v>
      </c>
      <c r="I194" s="123"/>
      <c r="J194" s="460"/>
      <c r="K194" s="85"/>
    </row>
    <row r="195" spans="1:11" s="86" customFormat="1" ht="30" hidden="1" x14ac:dyDescent="0.2">
      <c r="A195" s="13" t="s">
        <v>207</v>
      </c>
      <c r="B195" s="119" t="s">
        <v>115</v>
      </c>
      <c r="C195" s="120" t="s">
        <v>148</v>
      </c>
      <c r="D195" s="120" t="s">
        <v>130</v>
      </c>
      <c r="E195" s="430" t="s">
        <v>331</v>
      </c>
      <c r="F195" s="122" t="s">
        <v>5</v>
      </c>
      <c r="G195" s="122"/>
      <c r="H195" s="123"/>
      <c r="I195" s="123"/>
      <c r="J195" s="460"/>
      <c r="K195" s="85"/>
    </row>
    <row r="196" spans="1:11" s="86" customFormat="1" ht="60" hidden="1" x14ac:dyDescent="0.2">
      <c r="A196" s="13" t="s">
        <v>332</v>
      </c>
      <c r="B196" s="119" t="s">
        <v>115</v>
      </c>
      <c r="C196" s="120" t="s">
        <v>148</v>
      </c>
      <c r="D196" s="120" t="s">
        <v>130</v>
      </c>
      <c r="E196" s="430" t="s">
        <v>333</v>
      </c>
      <c r="F196" s="122"/>
      <c r="G196" s="122"/>
      <c r="H196" s="123">
        <f>H197</f>
        <v>0</v>
      </c>
      <c r="I196" s="123"/>
      <c r="J196" s="460"/>
      <c r="K196" s="85"/>
    </row>
    <row r="197" spans="1:11" s="86" customFormat="1" ht="30" hidden="1" x14ac:dyDescent="0.2">
      <c r="A197" s="13" t="s">
        <v>207</v>
      </c>
      <c r="B197" s="119" t="s">
        <v>115</v>
      </c>
      <c r="C197" s="120" t="s">
        <v>148</v>
      </c>
      <c r="D197" s="120" t="s">
        <v>130</v>
      </c>
      <c r="E197" s="430" t="s">
        <v>333</v>
      </c>
      <c r="F197" s="122" t="s">
        <v>5</v>
      </c>
      <c r="G197" s="122"/>
      <c r="H197" s="123"/>
      <c r="I197" s="123"/>
      <c r="J197" s="460"/>
      <c r="K197" s="85"/>
    </row>
    <row r="198" spans="1:11" s="86" customFormat="1" ht="30" hidden="1" x14ac:dyDescent="0.2">
      <c r="A198" s="13" t="s">
        <v>334</v>
      </c>
      <c r="B198" s="119" t="s">
        <v>115</v>
      </c>
      <c r="C198" s="120" t="s">
        <v>148</v>
      </c>
      <c r="D198" s="120" t="s">
        <v>130</v>
      </c>
      <c r="E198" s="430" t="s">
        <v>335</v>
      </c>
      <c r="F198" s="122"/>
      <c r="G198" s="122"/>
      <c r="H198" s="123">
        <f>H199</f>
        <v>0</v>
      </c>
      <c r="I198" s="123"/>
      <c r="J198" s="460"/>
      <c r="K198" s="85"/>
    </row>
    <row r="199" spans="1:11" s="86" customFormat="1" ht="30" hidden="1" x14ac:dyDescent="0.2">
      <c r="A199" s="116" t="s">
        <v>11</v>
      </c>
      <c r="B199" s="119" t="s">
        <v>115</v>
      </c>
      <c r="C199" s="120" t="s">
        <v>148</v>
      </c>
      <c r="D199" s="120" t="s">
        <v>130</v>
      </c>
      <c r="E199" s="430" t="s">
        <v>335</v>
      </c>
      <c r="F199" s="122" t="s">
        <v>160</v>
      </c>
      <c r="G199" s="122"/>
      <c r="H199" s="123"/>
      <c r="I199" s="123"/>
      <c r="J199" s="460"/>
      <c r="K199" s="85"/>
    </row>
    <row r="200" spans="1:11" s="86" customFormat="1" ht="75" hidden="1" x14ac:dyDescent="0.2">
      <c r="A200" s="112" t="s">
        <v>314</v>
      </c>
      <c r="B200" s="119" t="s">
        <v>115</v>
      </c>
      <c r="C200" s="120" t="s">
        <v>148</v>
      </c>
      <c r="D200" s="120" t="s">
        <v>130</v>
      </c>
      <c r="E200" s="430" t="s">
        <v>336</v>
      </c>
      <c r="F200" s="122"/>
      <c r="G200" s="122"/>
      <c r="H200" s="123">
        <f>H201+H202</f>
        <v>0</v>
      </c>
      <c r="I200" s="123"/>
      <c r="J200" s="460"/>
      <c r="K200" s="85"/>
    </row>
    <row r="201" spans="1:11" s="86" customFormat="1" ht="60" hidden="1" x14ac:dyDescent="0.2">
      <c r="A201" s="13" t="s">
        <v>8</v>
      </c>
      <c r="B201" s="119" t="s">
        <v>115</v>
      </c>
      <c r="C201" s="120" t="s">
        <v>148</v>
      </c>
      <c r="D201" s="120" t="s">
        <v>130</v>
      </c>
      <c r="E201" s="430" t="s">
        <v>336</v>
      </c>
      <c r="F201" s="122" t="s">
        <v>4</v>
      </c>
      <c r="G201" s="122"/>
      <c r="H201" s="123"/>
      <c r="I201" s="123"/>
      <c r="J201" s="460"/>
      <c r="K201" s="85"/>
    </row>
    <row r="202" spans="1:11" s="86" customFormat="1" ht="30" hidden="1" x14ac:dyDescent="0.2">
      <c r="A202" s="116" t="s">
        <v>11</v>
      </c>
      <c r="B202" s="119" t="s">
        <v>115</v>
      </c>
      <c r="C202" s="120" t="s">
        <v>148</v>
      </c>
      <c r="D202" s="120" t="s">
        <v>130</v>
      </c>
      <c r="E202" s="430" t="s">
        <v>336</v>
      </c>
      <c r="F202" s="122" t="s">
        <v>160</v>
      </c>
      <c r="G202" s="122"/>
      <c r="H202" s="123"/>
      <c r="I202" s="123"/>
      <c r="J202" s="460"/>
      <c r="K202" s="85"/>
    </row>
    <row r="203" spans="1:11" s="118" customFormat="1" hidden="1" x14ac:dyDescent="0.2">
      <c r="A203" s="13" t="s">
        <v>337</v>
      </c>
      <c r="B203" s="119" t="s">
        <v>115</v>
      </c>
      <c r="C203" s="120" t="s">
        <v>148</v>
      </c>
      <c r="D203" s="120" t="s">
        <v>130</v>
      </c>
      <c r="E203" s="421" t="s">
        <v>338</v>
      </c>
      <c r="F203" s="122"/>
      <c r="G203" s="122"/>
      <c r="H203" s="123">
        <f>SUM(H204:H204)</f>
        <v>0</v>
      </c>
      <c r="I203" s="123"/>
      <c r="J203" s="460">
        <f t="shared" si="33"/>
        <v>0</v>
      </c>
      <c r="K203" s="117"/>
    </row>
    <row r="204" spans="1:11" s="118" customFormat="1" ht="30" hidden="1" x14ac:dyDescent="0.2">
      <c r="A204" s="116" t="s">
        <v>11</v>
      </c>
      <c r="B204" s="119" t="s">
        <v>115</v>
      </c>
      <c r="C204" s="120" t="s">
        <v>148</v>
      </c>
      <c r="D204" s="120" t="s">
        <v>130</v>
      </c>
      <c r="E204" s="421" t="s">
        <v>338</v>
      </c>
      <c r="F204" s="122" t="s">
        <v>160</v>
      </c>
      <c r="G204" s="122"/>
      <c r="H204" s="123"/>
      <c r="I204" s="123"/>
      <c r="J204" s="460">
        <f t="shared" ref="J204:J255" si="45">H204-I204</f>
        <v>0</v>
      </c>
      <c r="K204" s="117"/>
    </row>
    <row r="205" spans="1:11" s="118" customFormat="1" ht="30" hidden="1" x14ac:dyDescent="0.2">
      <c r="A205" s="116" t="s">
        <v>339</v>
      </c>
      <c r="B205" s="119" t="s">
        <v>115</v>
      </c>
      <c r="C205" s="120" t="s">
        <v>148</v>
      </c>
      <c r="D205" s="120" t="s">
        <v>130</v>
      </c>
      <c r="E205" s="121" t="s">
        <v>340</v>
      </c>
      <c r="F205" s="122"/>
      <c r="G205" s="122"/>
      <c r="H205" s="123">
        <f>H206</f>
        <v>0</v>
      </c>
      <c r="I205" s="123"/>
      <c r="J205" s="460"/>
      <c r="K205" s="117"/>
    </row>
    <row r="206" spans="1:11" s="118" customFormat="1" ht="30" hidden="1" x14ac:dyDescent="0.2">
      <c r="A206" s="13" t="s">
        <v>207</v>
      </c>
      <c r="B206" s="119" t="s">
        <v>115</v>
      </c>
      <c r="C206" s="120" t="s">
        <v>148</v>
      </c>
      <c r="D206" s="120" t="s">
        <v>130</v>
      </c>
      <c r="E206" s="121" t="s">
        <v>340</v>
      </c>
      <c r="F206" s="122" t="s">
        <v>5</v>
      </c>
      <c r="G206" s="122"/>
      <c r="H206" s="123"/>
      <c r="I206" s="123"/>
      <c r="J206" s="460"/>
      <c r="K206" s="117"/>
    </row>
    <row r="207" spans="1:11" s="118" customFormat="1" ht="75" hidden="1" x14ac:dyDescent="0.2">
      <c r="A207" s="13" t="s">
        <v>341</v>
      </c>
      <c r="B207" s="119" t="s">
        <v>115</v>
      </c>
      <c r="C207" s="120" t="s">
        <v>148</v>
      </c>
      <c r="D207" s="120" t="s">
        <v>130</v>
      </c>
      <c r="E207" s="121" t="s">
        <v>342</v>
      </c>
      <c r="F207" s="122"/>
      <c r="G207" s="122"/>
      <c r="H207" s="123">
        <f>H208</f>
        <v>0</v>
      </c>
      <c r="I207" s="123">
        <f t="shared" ref="I207:J207" si="46">I208</f>
        <v>0</v>
      </c>
      <c r="J207" s="123">
        <f t="shared" si="46"/>
        <v>0</v>
      </c>
      <c r="K207" s="117"/>
    </row>
    <row r="208" spans="1:11" s="118" customFormat="1" ht="30" hidden="1" x14ac:dyDescent="0.2">
      <c r="A208" s="13" t="s">
        <v>21</v>
      </c>
      <c r="B208" s="119" t="s">
        <v>115</v>
      </c>
      <c r="C208" s="120" t="s">
        <v>148</v>
      </c>
      <c r="D208" s="120" t="s">
        <v>130</v>
      </c>
      <c r="E208" s="121" t="s">
        <v>342</v>
      </c>
      <c r="F208" s="122" t="s">
        <v>20</v>
      </c>
      <c r="G208" s="122"/>
      <c r="H208" s="123"/>
      <c r="I208" s="123"/>
      <c r="J208" s="460"/>
      <c r="K208" s="117"/>
    </row>
    <row r="209" spans="1:11" s="118" customFormat="1" ht="31.5" hidden="1" x14ac:dyDescent="0.2">
      <c r="A209" s="99" t="s">
        <v>222</v>
      </c>
      <c r="B209" s="124" t="s">
        <v>115</v>
      </c>
      <c r="C209" s="125" t="s">
        <v>148</v>
      </c>
      <c r="D209" s="125" t="s">
        <v>130</v>
      </c>
      <c r="E209" s="126" t="s">
        <v>320</v>
      </c>
      <c r="F209" s="127"/>
      <c r="G209" s="127"/>
      <c r="H209" s="128">
        <f>H210+H211</f>
        <v>0</v>
      </c>
      <c r="I209" s="128">
        <f t="shared" ref="I209:J209" si="47">I210+I211</f>
        <v>0</v>
      </c>
      <c r="J209" s="128">
        <f t="shared" si="47"/>
        <v>0</v>
      </c>
      <c r="K209" s="117"/>
    </row>
    <row r="210" spans="1:11" s="118" customFormat="1" ht="60" hidden="1" x14ac:dyDescent="0.2">
      <c r="A210" s="13" t="s">
        <v>321</v>
      </c>
      <c r="B210" s="119" t="s">
        <v>115</v>
      </c>
      <c r="C210" s="120" t="s">
        <v>148</v>
      </c>
      <c r="D210" s="120" t="s">
        <v>130</v>
      </c>
      <c r="E210" s="121" t="s">
        <v>322</v>
      </c>
      <c r="F210" s="122" t="s">
        <v>4</v>
      </c>
      <c r="G210" s="122"/>
      <c r="H210" s="123"/>
      <c r="I210" s="123"/>
      <c r="J210" s="123"/>
      <c r="K210" s="117"/>
    </row>
    <row r="211" spans="1:11" s="118" customFormat="1" ht="60" hidden="1" x14ac:dyDescent="0.2">
      <c r="A211" s="13" t="s">
        <v>321</v>
      </c>
      <c r="B211" s="119" t="s">
        <v>115</v>
      </c>
      <c r="C211" s="120" t="s">
        <v>148</v>
      </c>
      <c r="D211" s="120" t="s">
        <v>130</v>
      </c>
      <c r="E211" s="121" t="s">
        <v>322</v>
      </c>
      <c r="F211" s="122" t="s">
        <v>160</v>
      </c>
      <c r="G211" s="122"/>
      <c r="H211" s="123"/>
      <c r="I211" s="123"/>
      <c r="J211" s="123"/>
      <c r="K211" s="117"/>
    </row>
    <row r="212" spans="1:11" s="118" customFormat="1" ht="15.75" hidden="1" x14ac:dyDescent="0.25">
      <c r="A212" s="17" t="s">
        <v>176</v>
      </c>
      <c r="B212" s="124" t="s">
        <v>115</v>
      </c>
      <c r="C212" s="125" t="s">
        <v>148</v>
      </c>
      <c r="D212" s="125" t="s">
        <v>137</v>
      </c>
      <c r="E212" s="126" t="s">
        <v>320</v>
      </c>
      <c r="F212" s="127"/>
      <c r="G212" s="127"/>
      <c r="H212" s="128">
        <f>H213</f>
        <v>0</v>
      </c>
      <c r="I212" s="128">
        <f t="shared" ref="I212:J213" si="48">I213</f>
        <v>0</v>
      </c>
      <c r="J212" s="128">
        <f t="shared" si="48"/>
        <v>0</v>
      </c>
      <c r="K212" s="117"/>
    </row>
    <row r="213" spans="1:11" s="118" customFormat="1" hidden="1" x14ac:dyDescent="0.2">
      <c r="A213" s="42" t="s">
        <v>222</v>
      </c>
      <c r="B213" s="119" t="s">
        <v>115</v>
      </c>
      <c r="C213" s="120" t="s">
        <v>148</v>
      </c>
      <c r="D213" s="120" t="s">
        <v>137</v>
      </c>
      <c r="E213" s="121" t="s">
        <v>322</v>
      </c>
      <c r="F213" s="122"/>
      <c r="G213" s="122"/>
      <c r="H213" s="123">
        <f>H214</f>
        <v>0</v>
      </c>
      <c r="I213" s="123">
        <f t="shared" si="48"/>
        <v>0</v>
      </c>
      <c r="J213" s="123">
        <f t="shared" si="48"/>
        <v>0</v>
      </c>
      <c r="K213" s="117"/>
    </row>
    <row r="214" spans="1:11" s="118" customFormat="1" ht="60" hidden="1" x14ac:dyDescent="0.2">
      <c r="A214" s="13" t="s">
        <v>321</v>
      </c>
      <c r="B214" s="119" t="s">
        <v>115</v>
      </c>
      <c r="C214" s="120" t="s">
        <v>148</v>
      </c>
      <c r="D214" s="120" t="s">
        <v>137</v>
      </c>
      <c r="E214" s="121" t="s">
        <v>322</v>
      </c>
      <c r="F214" s="122" t="s">
        <v>4</v>
      </c>
      <c r="G214" s="122"/>
      <c r="H214" s="123"/>
      <c r="I214" s="123"/>
      <c r="J214" s="123"/>
      <c r="K214" s="117"/>
    </row>
    <row r="215" spans="1:11" s="91" customFormat="1" ht="15.75" hidden="1" x14ac:dyDescent="0.25">
      <c r="A215" s="27" t="s">
        <v>29</v>
      </c>
      <c r="B215" s="124" t="s">
        <v>115</v>
      </c>
      <c r="C215" s="125" t="s">
        <v>148</v>
      </c>
      <c r="D215" s="125" t="s">
        <v>148</v>
      </c>
      <c r="E215" s="125"/>
      <c r="F215" s="127"/>
      <c r="G215" s="127"/>
      <c r="H215" s="128">
        <f>H216</f>
        <v>0</v>
      </c>
      <c r="I215" s="128">
        <f t="shared" ref="I215:J215" si="49">I216</f>
        <v>0</v>
      </c>
      <c r="J215" s="128">
        <f t="shared" si="49"/>
        <v>0</v>
      </c>
      <c r="K215" s="90"/>
    </row>
    <row r="216" spans="1:11" s="86" customFormat="1" ht="30" hidden="1" x14ac:dyDescent="0.2">
      <c r="A216" s="129" t="s">
        <v>343</v>
      </c>
      <c r="B216" s="119" t="s">
        <v>115</v>
      </c>
      <c r="C216" s="120" t="s">
        <v>148</v>
      </c>
      <c r="D216" s="120" t="s">
        <v>148</v>
      </c>
      <c r="E216" s="120" t="s">
        <v>344</v>
      </c>
      <c r="F216" s="122"/>
      <c r="G216" s="122"/>
      <c r="H216" s="462">
        <f>H222</f>
        <v>0</v>
      </c>
      <c r="I216" s="462">
        <f t="shared" ref="I216:J216" si="50">I222</f>
        <v>0</v>
      </c>
      <c r="J216" s="462">
        <f t="shared" si="50"/>
        <v>0</v>
      </c>
      <c r="K216" s="85"/>
    </row>
    <row r="217" spans="1:11" s="86" customFormat="1" ht="30" hidden="1" x14ac:dyDescent="0.2">
      <c r="A217" s="129" t="s">
        <v>207</v>
      </c>
      <c r="B217" s="119" t="s">
        <v>115</v>
      </c>
      <c r="C217" s="120" t="s">
        <v>148</v>
      </c>
      <c r="D217" s="120" t="s">
        <v>148</v>
      </c>
      <c r="E217" s="120" t="s">
        <v>344</v>
      </c>
      <c r="F217" s="122" t="s">
        <v>4</v>
      </c>
      <c r="G217" s="122"/>
      <c r="H217" s="462"/>
      <c r="I217" s="462"/>
      <c r="J217" s="460"/>
      <c r="K217" s="85"/>
    </row>
    <row r="218" spans="1:11" s="86" customFormat="1" hidden="1" x14ac:dyDescent="0.2">
      <c r="A218" s="42" t="s">
        <v>10</v>
      </c>
      <c r="B218" s="119" t="s">
        <v>115</v>
      </c>
      <c r="C218" s="120" t="s">
        <v>148</v>
      </c>
      <c r="D218" s="120" t="s">
        <v>148</v>
      </c>
      <c r="E218" s="120" t="s">
        <v>345</v>
      </c>
      <c r="F218" s="122" t="s">
        <v>7</v>
      </c>
      <c r="G218" s="122"/>
      <c r="H218" s="462"/>
      <c r="I218" s="462"/>
      <c r="J218" s="460"/>
      <c r="K218" s="85"/>
    </row>
    <row r="219" spans="1:11" s="86" customFormat="1" ht="30" hidden="1" x14ac:dyDescent="0.2">
      <c r="A219" s="116" t="s">
        <v>11</v>
      </c>
      <c r="B219" s="119" t="s">
        <v>115</v>
      </c>
      <c r="C219" s="120" t="s">
        <v>148</v>
      </c>
      <c r="D219" s="120" t="s">
        <v>148</v>
      </c>
      <c r="E219" s="120" t="s">
        <v>346</v>
      </c>
      <c r="F219" s="122" t="s">
        <v>160</v>
      </c>
      <c r="G219" s="122"/>
      <c r="H219" s="462"/>
      <c r="I219" s="462"/>
      <c r="J219" s="460"/>
      <c r="K219" s="85"/>
    </row>
    <row r="220" spans="1:11" s="86" customFormat="1" ht="30" hidden="1" x14ac:dyDescent="0.2">
      <c r="A220" s="129" t="s">
        <v>347</v>
      </c>
      <c r="B220" s="119" t="s">
        <v>115</v>
      </c>
      <c r="C220" s="120" t="s">
        <v>148</v>
      </c>
      <c r="D220" s="120" t="s">
        <v>148</v>
      </c>
      <c r="E220" s="120" t="s">
        <v>344</v>
      </c>
      <c r="F220" s="122"/>
      <c r="G220" s="122"/>
      <c r="H220" s="462"/>
      <c r="I220" s="462"/>
      <c r="J220" s="462"/>
      <c r="K220" s="85"/>
    </row>
    <row r="221" spans="1:11" s="86" customFormat="1" ht="35.25" hidden="1" customHeight="1" x14ac:dyDescent="0.2">
      <c r="A221" s="129" t="s">
        <v>207</v>
      </c>
      <c r="B221" s="119" t="s">
        <v>115</v>
      </c>
      <c r="C221" s="120" t="s">
        <v>148</v>
      </c>
      <c r="D221" s="120" t="s">
        <v>148</v>
      </c>
      <c r="E221" s="120" t="s">
        <v>344</v>
      </c>
      <c r="F221" s="122" t="s">
        <v>5</v>
      </c>
      <c r="G221" s="122"/>
      <c r="H221" s="462"/>
      <c r="I221" s="462"/>
      <c r="J221" s="462"/>
      <c r="K221" s="85"/>
    </row>
    <row r="222" spans="1:11" s="86" customFormat="1" ht="22.5" hidden="1" customHeight="1" x14ac:dyDescent="0.2">
      <c r="A222" s="42" t="s">
        <v>10</v>
      </c>
      <c r="B222" s="119" t="s">
        <v>115</v>
      </c>
      <c r="C222" s="120" t="s">
        <v>148</v>
      </c>
      <c r="D222" s="120" t="s">
        <v>148</v>
      </c>
      <c r="E222" s="120" t="s">
        <v>344</v>
      </c>
      <c r="F222" s="432" t="s">
        <v>7</v>
      </c>
      <c r="G222" s="432"/>
      <c r="H222" s="462"/>
      <c r="I222" s="462"/>
      <c r="J222" s="462"/>
      <c r="K222" s="85"/>
    </row>
    <row r="223" spans="1:11" s="86" customFormat="1" hidden="1" x14ac:dyDescent="0.2">
      <c r="A223" s="42" t="s">
        <v>10</v>
      </c>
      <c r="B223" s="119" t="s">
        <v>115</v>
      </c>
      <c r="C223" s="433" t="s">
        <v>148</v>
      </c>
      <c r="D223" s="433" t="s">
        <v>148</v>
      </c>
      <c r="E223" s="120" t="s">
        <v>344</v>
      </c>
      <c r="F223" s="432" t="s">
        <v>160</v>
      </c>
      <c r="G223" s="432"/>
      <c r="H223" s="462"/>
      <c r="I223" s="462"/>
      <c r="J223" s="460"/>
      <c r="K223" s="85"/>
    </row>
    <row r="224" spans="1:11" s="86" customFormat="1" ht="15.75" x14ac:dyDescent="0.2">
      <c r="A224" s="130" t="s">
        <v>179</v>
      </c>
      <c r="B224" s="124" t="s">
        <v>115</v>
      </c>
      <c r="C224" s="125" t="s">
        <v>170</v>
      </c>
      <c r="D224" s="120"/>
      <c r="E224" s="120"/>
      <c r="F224" s="122"/>
      <c r="G224" s="122"/>
      <c r="H224" s="128">
        <f>H225+H239+H268</f>
        <v>2651843.2799999998</v>
      </c>
      <c r="I224" s="128">
        <f t="shared" ref="I224:J224" si="51">I225+I239+I268</f>
        <v>0</v>
      </c>
      <c r="J224" s="128">
        <f t="shared" si="51"/>
        <v>0</v>
      </c>
      <c r="K224" s="85"/>
    </row>
    <row r="225" spans="1:11" s="86" customFormat="1" ht="15.75" x14ac:dyDescent="0.2">
      <c r="A225" s="131" t="s">
        <v>180</v>
      </c>
      <c r="B225" s="124" t="s">
        <v>115</v>
      </c>
      <c r="C225" s="366" t="s">
        <v>170</v>
      </c>
      <c r="D225" s="366" t="s">
        <v>128</v>
      </c>
      <c r="E225" s="366"/>
      <c r="F225" s="420"/>
      <c r="G225" s="420"/>
      <c r="H225" s="128">
        <f t="shared" ref="H225:J228" si="52">H226</f>
        <v>2651843.2799999998</v>
      </c>
      <c r="I225" s="128">
        <f t="shared" si="52"/>
        <v>0</v>
      </c>
      <c r="J225" s="128">
        <f t="shared" si="52"/>
        <v>0</v>
      </c>
      <c r="K225" s="85"/>
    </row>
    <row r="226" spans="1:11" s="91" customFormat="1" ht="15.75" x14ac:dyDescent="0.25">
      <c r="A226" s="131" t="s">
        <v>131</v>
      </c>
      <c r="B226" s="124" t="s">
        <v>115</v>
      </c>
      <c r="C226" s="366" t="s">
        <v>170</v>
      </c>
      <c r="D226" s="366" t="s">
        <v>128</v>
      </c>
      <c r="E226" s="366" t="s">
        <v>132</v>
      </c>
      <c r="F226" s="420"/>
      <c r="G226" s="420"/>
      <c r="H226" s="128">
        <f>H227</f>
        <v>2651843.2799999998</v>
      </c>
      <c r="I226" s="128">
        <f t="shared" si="52"/>
        <v>0</v>
      </c>
      <c r="J226" s="128">
        <f t="shared" si="52"/>
        <v>0</v>
      </c>
      <c r="K226" s="90"/>
    </row>
    <row r="227" spans="1:11" s="91" customFormat="1" ht="15.75" x14ac:dyDescent="0.25">
      <c r="A227" s="13" t="s">
        <v>149</v>
      </c>
      <c r="B227" s="119" t="s">
        <v>115</v>
      </c>
      <c r="C227" s="367" t="s">
        <v>170</v>
      </c>
      <c r="D227" s="367" t="s">
        <v>128</v>
      </c>
      <c r="E227" s="367" t="s">
        <v>150</v>
      </c>
      <c r="F227" s="520"/>
      <c r="G227" s="520"/>
      <c r="H227" s="123">
        <f>H228</f>
        <v>2651843.2799999998</v>
      </c>
      <c r="I227" s="123">
        <f t="shared" ref="I227:J227" si="53">I228</f>
        <v>0</v>
      </c>
      <c r="J227" s="123">
        <f t="shared" si="53"/>
        <v>0</v>
      </c>
      <c r="K227" s="90"/>
    </row>
    <row r="228" spans="1:11" s="86" customFormat="1" x14ac:dyDescent="0.2">
      <c r="A228" s="13" t="s">
        <v>177</v>
      </c>
      <c r="B228" s="119" t="s">
        <v>115</v>
      </c>
      <c r="C228" s="367" t="s">
        <v>170</v>
      </c>
      <c r="D228" s="367" t="s">
        <v>128</v>
      </c>
      <c r="E228" s="19">
        <v>9950071020</v>
      </c>
      <c r="F228" s="422"/>
      <c r="G228" s="422"/>
      <c r="H228" s="123">
        <f t="shared" si="52"/>
        <v>2651843.2799999998</v>
      </c>
      <c r="I228" s="123">
        <f t="shared" si="52"/>
        <v>0</v>
      </c>
      <c r="J228" s="123">
        <f t="shared" si="52"/>
        <v>0</v>
      </c>
      <c r="K228" s="85"/>
    </row>
    <row r="229" spans="1:11" s="86" customFormat="1" x14ac:dyDescent="0.2">
      <c r="A229" s="42" t="s">
        <v>10</v>
      </c>
      <c r="B229" s="119" t="s">
        <v>115</v>
      </c>
      <c r="C229" s="367" t="s">
        <v>170</v>
      </c>
      <c r="D229" s="367" t="s">
        <v>128</v>
      </c>
      <c r="E229" s="19">
        <v>9950071020</v>
      </c>
      <c r="F229" s="19" t="s">
        <v>7</v>
      </c>
      <c r="G229" s="122" t="s">
        <v>1339</v>
      </c>
      <c r="H229" s="123">
        <v>2651843.2799999998</v>
      </c>
      <c r="I229" s="123">
        <v>0</v>
      </c>
      <c r="J229" s="460">
        <v>0</v>
      </c>
      <c r="K229" s="85"/>
    </row>
    <row r="230" spans="1:11" s="91" customFormat="1" ht="15.75" hidden="1" x14ac:dyDescent="0.25">
      <c r="A230" s="99" t="s">
        <v>182</v>
      </c>
      <c r="B230" s="124" t="s">
        <v>115</v>
      </c>
      <c r="C230" s="366" t="s">
        <v>170</v>
      </c>
      <c r="D230" s="366" t="s">
        <v>137</v>
      </c>
      <c r="E230" s="366"/>
      <c r="F230" s="423"/>
      <c r="G230" s="423"/>
      <c r="H230" s="128">
        <f>H231+H233+H237+H235</f>
        <v>0</v>
      </c>
      <c r="I230" s="128">
        <f>I231+I233+I237</f>
        <v>0</v>
      </c>
      <c r="J230" s="460">
        <f t="shared" si="45"/>
        <v>0</v>
      </c>
      <c r="K230" s="90"/>
    </row>
    <row r="231" spans="1:11" s="86" customFormat="1" ht="45" hidden="1" x14ac:dyDescent="0.2">
      <c r="A231" s="132" t="s">
        <v>348</v>
      </c>
      <c r="B231" s="119" t="s">
        <v>115</v>
      </c>
      <c r="C231" s="367" t="s">
        <v>170</v>
      </c>
      <c r="D231" s="429" t="s">
        <v>137</v>
      </c>
      <c r="E231" s="430" t="s">
        <v>349</v>
      </c>
      <c r="F231" s="431"/>
      <c r="G231" s="471"/>
      <c r="H231" s="462">
        <f>H232</f>
        <v>0</v>
      </c>
      <c r="I231" s="462">
        <f>I232</f>
        <v>0</v>
      </c>
      <c r="J231" s="460">
        <f t="shared" si="45"/>
        <v>0</v>
      </c>
      <c r="K231" s="85"/>
    </row>
    <row r="232" spans="1:11" s="86" customFormat="1" hidden="1" x14ac:dyDescent="0.2">
      <c r="A232" s="132" t="s">
        <v>10</v>
      </c>
      <c r="B232" s="119" t="s">
        <v>115</v>
      </c>
      <c r="C232" s="367" t="s">
        <v>170</v>
      </c>
      <c r="D232" s="429" t="s">
        <v>137</v>
      </c>
      <c r="E232" s="430" t="s">
        <v>349</v>
      </c>
      <c r="F232" s="431" t="s">
        <v>7</v>
      </c>
      <c r="G232" s="471"/>
      <c r="H232" s="468"/>
      <c r="I232" s="462"/>
      <c r="J232" s="460"/>
      <c r="K232" s="85"/>
    </row>
    <row r="233" spans="1:11" s="86" customFormat="1" ht="45" hidden="1" x14ac:dyDescent="0.2">
      <c r="A233" s="132" t="s">
        <v>350</v>
      </c>
      <c r="B233" s="119" t="s">
        <v>115</v>
      </c>
      <c r="C233" s="367" t="s">
        <v>170</v>
      </c>
      <c r="D233" s="429" t="s">
        <v>137</v>
      </c>
      <c r="E233" s="429" t="s">
        <v>351</v>
      </c>
      <c r="F233" s="431"/>
      <c r="G233" s="471"/>
      <c r="H233" s="462">
        <f>H234</f>
        <v>0</v>
      </c>
      <c r="I233" s="462">
        <f>I234</f>
        <v>0</v>
      </c>
      <c r="J233" s="460">
        <f t="shared" si="45"/>
        <v>0</v>
      </c>
      <c r="K233" s="85"/>
    </row>
    <row r="234" spans="1:11" s="86" customFormat="1" hidden="1" x14ac:dyDescent="0.2">
      <c r="A234" s="132" t="s">
        <v>10</v>
      </c>
      <c r="B234" s="119" t="s">
        <v>115</v>
      </c>
      <c r="C234" s="367" t="s">
        <v>170</v>
      </c>
      <c r="D234" s="429" t="s">
        <v>137</v>
      </c>
      <c r="E234" s="429" t="s">
        <v>351</v>
      </c>
      <c r="F234" s="431" t="s">
        <v>7</v>
      </c>
      <c r="G234" s="471"/>
      <c r="H234" s="462"/>
      <c r="I234" s="462"/>
      <c r="J234" s="460"/>
      <c r="K234" s="85"/>
    </row>
    <row r="235" spans="1:11" s="86" customFormat="1" ht="30" hidden="1" x14ac:dyDescent="0.2">
      <c r="A235" s="132" t="s">
        <v>352</v>
      </c>
      <c r="B235" s="119" t="s">
        <v>115</v>
      </c>
      <c r="C235" s="367" t="s">
        <v>170</v>
      </c>
      <c r="D235" s="429" t="s">
        <v>137</v>
      </c>
      <c r="E235" s="429" t="s">
        <v>353</v>
      </c>
      <c r="F235" s="431"/>
      <c r="G235" s="471"/>
      <c r="H235" s="462">
        <f>H236</f>
        <v>0</v>
      </c>
      <c r="I235" s="462"/>
      <c r="J235" s="460">
        <f t="shared" si="45"/>
        <v>0</v>
      </c>
      <c r="K235" s="85"/>
    </row>
    <row r="236" spans="1:11" s="86" customFormat="1" hidden="1" x14ac:dyDescent="0.2">
      <c r="A236" s="132" t="s">
        <v>10</v>
      </c>
      <c r="B236" s="119" t="s">
        <v>115</v>
      </c>
      <c r="C236" s="367" t="s">
        <v>170</v>
      </c>
      <c r="D236" s="429" t="s">
        <v>137</v>
      </c>
      <c r="E236" s="429" t="s">
        <v>353</v>
      </c>
      <c r="F236" s="431" t="s">
        <v>7</v>
      </c>
      <c r="G236" s="471"/>
      <c r="H236" s="462"/>
      <c r="I236" s="462"/>
      <c r="J236" s="460">
        <f t="shared" si="45"/>
        <v>0</v>
      </c>
      <c r="K236" s="85"/>
    </row>
    <row r="237" spans="1:11" s="86" customFormat="1" ht="45" hidden="1" x14ac:dyDescent="0.2">
      <c r="A237" s="132" t="s">
        <v>354</v>
      </c>
      <c r="B237" s="119" t="s">
        <v>115</v>
      </c>
      <c r="C237" s="367" t="s">
        <v>170</v>
      </c>
      <c r="D237" s="429" t="s">
        <v>137</v>
      </c>
      <c r="E237" s="429" t="s">
        <v>355</v>
      </c>
      <c r="F237" s="431"/>
      <c r="G237" s="471"/>
      <c r="H237" s="462">
        <f>H238</f>
        <v>0</v>
      </c>
      <c r="I237" s="462">
        <f>I238</f>
        <v>0</v>
      </c>
      <c r="J237" s="460">
        <f t="shared" si="45"/>
        <v>0</v>
      </c>
      <c r="K237" s="85"/>
    </row>
    <row r="238" spans="1:11" s="86" customFormat="1" hidden="1" x14ac:dyDescent="0.2">
      <c r="A238" s="132" t="s">
        <v>10</v>
      </c>
      <c r="B238" s="119" t="s">
        <v>115</v>
      </c>
      <c r="C238" s="367" t="s">
        <v>170</v>
      </c>
      <c r="D238" s="429" t="s">
        <v>137</v>
      </c>
      <c r="E238" s="429" t="s">
        <v>355</v>
      </c>
      <c r="F238" s="431" t="s">
        <v>7</v>
      </c>
      <c r="G238" s="471"/>
      <c r="H238" s="462"/>
      <c r="I238" s="462"/>
      <c r="J238" s="460"/>
      <c r="K238" s="85"/>
    </row>
    <row r="239" spans="1:11" s="86" customFormat="1" ht="15.75" hidden="1" x14ac:dyDescent="0.2">
      <c r="A239" s="133" t="s">
        <v>183</v>
      </c>
      <c r="B239" s="124" t="s">
        <v>115</v>
      </c>
      <c r="C239" s="125" t="s">
        <v>170</v>
      </c>
      <c r="D239" s="125" t="s">
        <v>141</v>
      </c>
      <c r="E239" s="125"/>
      <c r="F239" s="127"/>
      <c r="G239" s="127"/>
      <c r="H239" s="128">
        <f>H240+H244</f>
        <v>0</v>
      </c>
      <c r="I239" s="128">
        <f t="shared" ref="I239:J239" si="54">I240+I244</f>
        <v>0</v>
      </c>
      <c r="J239" s="128">
        <f t="shared" si="54"/>
        <v>0</v>
      </c>
      <c r="K239" s="85"/>
    </row>
    <row r="240" spans="1:11" s="86" customFormat="1" ht="31.5" hidden="1" x14ac:dyDescent="0.2">
      <c r="A240" s="134" t="s">
        <v>356</v>
      </c>
      <c r="B240" s="124" t="s">
        <v>115</v>
      </c>
      <c r="C240" s="125" t="s">
        <v>170</v>
      </c>
      <c r="D240" s="125" t="s">
        <v>141</v>
      </c>
      <c r="E240" s="125" t="s">
        <v>357</v>
      </c>
      <c r="F240" s="127"/>
      <c r="G240" s="127"/>
      <c r="H240" s="128">
        <f>H241</f>
        <v>0</v>
      </c>
      <c r="I240" s="128">
        <f t="shared" ref="I240:J240" si="55">I241</f>
        <v>0</v>
      </c>
      <c r="J240" s="128">
        <f t="shared" si="55"/>
        <v>0</v>
      </c>
      <c r="K240" s="85"/>
    </row>
    <row r="241" spans="1:11" s="86" customFormat="1" ht="31.5" hidden="1" x14ac:dyDescent="0.2">
      <c r="A241" s="99" t="s">
        <v>358</v>
      </c>
      <c r="B241" s="124" t="s">
        <v>115</v>
      </c>
      <c r="C241" s="125" t="s">
        <v>170</v>
      </c>
      <c r="D241" s="125" t="s">
        <v>141</v>
      </c>
      <c r="E241" s="125" t="s">
        <v>359</v>
      </c>
      <c r="F241" s="127"/>
      <c r="G241" s="127"/>
      <c r="H241" s="128">
        <f>H242+H243</f>
        <v>0</v>
      </c>
      <c r="I241" s="128">
        <f t="shared" ref="I241:J241" si="56">I242+I243</f>
        <v>0</v>
      </c>
      <c r="J241" s="128">
        <f t="shared" si="56"/>
        <v>0</v>
      </c>
      <c r="K241" s="85"/>
    </row>
    <row r="242" spans="1:11" s="86" customFormat="1" ht="60" hidden="1" x14ac:dyDescent="0.2">
      <c r="A242" s="13" t="s">
        <v>8</v>
      </c>
      <c r="B242" s="119" t="s">
        <v>115</v>
      </c>
      <c r="C242" s="120" t="s">
        <v>170</v>
      </c>
      <c r="D242" s="120" t="s">
        <v>141</v>
      </c>
      <c r="E242" s="120" t="s">
        <v>360</v>
      </c>
      <c r="F242" s="122" t="s">
        <v>4</v>
      </c>
      <c r="G242" s="122"/>
      <c r="H242" s="123"/>
      <c r="I242" s="123"/>
      <c r="J242" s="123"/>
      <c r="K242" s="85"/>
    </row>
    <row r="243" spans="1:11" s="86" customFormat="1" ht="30" hidden="1" x14ac:dyDescent="0.2">
      <c r="A243" s="13" t="s">
        <v>207</v>
      </c>
      <c r="B243" s="119" t="s">
        <v>115</v>
      </c>
      <c r="C243" s="120" t="s">
        <v>170</v>
      </c>
      <c r="D243" s="120" t="s">
        <v>141</v>
      </c>
      <c r="E243" s="120" t="s">
        <v>360</v>
      </c>
      <c r="F243" s="122" t="s">
        <v>5</v>
      </c>
      <c r="G243" s="122"/>
      <c r="H243" s="123"/>
      <c r="I243" s="123"/>
      <c r="J243" s="123"/>
      <c r="K243" s="85"/>
    </row>
    <row r="244" spans="1:11" s="91" customFormat="1" ht="31.5" hidden="1" x14ac:dyDescent="0.25">
      <c r="A244" s="27" t="s">
        <v>309</v>
      </c>
      <c r="B244" s="124" t="s">
        <v>115</v>
      </c>
      <c r="C244" s="125" t="s">
        <v>170</v>
      </c>
      <c r="D244" s="125" t="s">
        <v>141</v>
      </c>
      <c r="E244" s="125"/>
      <c r="F244" s="127"/>
      <c r="G244" s="127"/>
      <c r="H244" s="128">
        <f>H245+H248+H250+H252+H254+H257+H259+H263+H266</f>
        <v>0</v>
      </c>
      <c r="I244" s="128">
        <f t="shared" ref="I244:J244" si="57">I245+I248+I250+I252+I254+I257+I259+I263+I266</f>
        <v>0</v>
      </c>
      <c r="J244" s="128">
        <f t="shared" si="57"/>
        <v>0</v>
      </c>
      <c r="K244" s="90"/>
    </row>
    <row r="245" spans="1:11" s="86" customFormat="1" ht="60" hidden="1" x14ac:dyDescent="0.2">
      <c r="A245" s="42" t="s">
        <v>361</v>
      </c>
      <c r="B245" s="119" t="s">
        <v>115</v>
      </c>
      <c r="C245" s="120" t="s">
        <v>170</v>
      </c>
      <c r="D245" s="120" t="s">
        <v>141</v>
      </c>
      <c r="E245" s="120" t="s">
        <v>362</v>
      </c>
      <c r="F245" s="122"/>
      <c r="G245" s="122"/>
      <c r="H245" s="123">
        <f>H246+H247</f>
        <v>0</v>
      </c>
      <c r="I245" s="123">
        <f t="shared" ref="I245:J245" si="58">I246+I247</f>
        <v>0</v>
      </c>
      <c r="J245" s="123">
        <f t="shared" si="58"/>
        <v>0</v>
      </c>
      <c r="K245" s="85"/>
    </row>
    <row r="246" spans="1:11" s="86" customFormat="1" ht="30" hidden="1" x14ac:dyDescent="0.2">
      <c r="A246" s="13" t="s">
        <v>207</v>
      </c>
      <c r="B246" s="119" t="s">
        <v>115</v>
      </c>
      <c r="C246" s="120" t="s">
        <v>170</v>
      </c>
      <c r="D246" s="120" t="s">
        <v>141</v>
      </c>
      <c r="E246" s="120" t="s">
        <v>362</v>
      </c>
      <c r="F246" s="122" t="s">
        <v>5</v>
      </c>
      <c r="G246" s="122"/>
      <c r="H246" s="123"/>
      <c r="I246" s="123"/>
      <c r="J246" s="123"/>
      <c r="K246" s="85"/>
    </row>
    <row r="247" spans="1:11" s="86" customFormat="1" hidden="1" x14ac:dyDescent="0.2">
      <c r="A247" s="42" t="s">
        <v>10</v>
      </c>
      <c r="B247" s="119" t="s">
        <v>115</v>
      </c>
      <c r="C247" s="120" t="s">
        <v>170</v>
      </c>
      <c r="D247" s="120" t="s">
        <v>141</v>
      </c>
      <c r="E247" s="120" t="s">
        <v>362</v>
      </c>
      <c r="F247" s="122" t="s">
        <v>7</v>
      </c>
      <c r="G247" s="122"/>
      <c r="H247" s="123"/>
      <c r="I247" s="123"/>
      <c r="J247" s="123"/>
      <c r="K247" s="85"/>
    </row>
    <row r="248" spans="1:11" s="86" customFormat="1" ht="45" hidden="1" x14ac:dyDescent="0.2">
      <c r="A248" s="42" t="s">
        <v>363</v>
      </c>
      <c r="B248" s="119" t="s">
        <v>115</v>
      </c>
      <c r="C248" s="120" t="s">
        <v>170</v>
      </c>
      <c r="D248" s="120" t="s">
        <v>141</v>
      </c>
      <c r="E248" s="430" t="s">
        <v>364</v>
      </c>
      <c r="F248" s="122"/>
      <c r="G248" s="122"/>
      <c r="H248" s="123">
        <f>H249</f>
        <v>0</v>
      </c>
      <c r="I248" s="123">
        <f t="shared" ref="I248:J248" si="59">I249</f>
        <v>0</v>
      </c>
      <c r="J248" s="123">
        <f t="shared" si="59"/>
        <v>0</v>
      </c>
      <c r="K248" s="85"/>
    </row>
    <row r="249" spans="1:11" s="86" customFormat="1" hidden="1" x14ac:dyDescent="0.2">
      <c r="A249" s="42" t="s">
        <v>10</v>
      </c>
      <c r="B249" s="119" t="s">
        <v>115</v>
      </c>
      <c r="C249" s="120" t="s">
        <v>170</v>
      </c>
      <c r="D249" s="120" t="s">
        <v>141</v>
      </c>
      <c r="E249" s="430" t="s">
        <v>364</v>
      </c>
      <c r="F249" s="122" t="s">
        <v>7</v>
      </c>
      <c r="G249" s="122"/>
      <c r="H249" s="123"/>
      <c r="I249" s="123"/>
      <c r="J249" s="460"/>
      <c r="K249" s="85"/>
    </row>
    <row r="250" spans="1:11" s="86" customFormat="1" ht="45" hidden="1" x14ac:dyDescent="0.2">
      <c r="A250" s="42" t="s">
        <v>365</v>
      </c>
      <c r="B250" s="119" t="s">
        <v>115</v>
      </c>
      <c r="C250" s="120" t="s">
        <v>170</v>
      </c>
      <c r="D250" s="120" t="s">
        <v>141</v>
      </c>
      <c r="E250" s="430" t="s">
        <v>366</v>
      </c>
      <c r="F250" s="122"/>
      <c r="G250" s="122"/>
      <c r="H250" s="123">
        <f>H251</f>
        <v>0</v>
      </c>
      <c r="I250" s="123">
        <f t="shared" ref="I250:J250" si="60">I251</f>
        <v>0</v>
      </c>
      <c r="J250" s="123">
        <f t="shared" si="60"/>
        <v>0</v>
      </c>
      <c r="K250" s="85"/>
    </row>
    <row r="251" spans="1:11" s="86" customFormat="1" hidden="1" x14ac:dyDescent="0.2">
      <c r="A251" s="42" t="s">
        <v>10</v>
      </c>
      <c r="B251" s="119" t="s">
        <v>115</v>
      </c>
      <c r="C251" s="120" t="s">
        <v>170</v>
      </c>
      <c r="D251" s="120" t="s">
        <v>141</v>
      </c>
      <c r="E251" s="430" t="s">
        <v>366</v>
      </c>
      <c r="F251" s="122" t="s">
        <v>7</v>
      </c>
      <c r="G251" s="122"/>
      <c r="H251" s="123"/>
      <c r="I251" s="123"/>
      <c r="J251" s="123"/>
      <c r="K251" s="85"/>
    </row>
    <row r="252" spans="1:11" s="86" customFormat="1" ht="30" hidden="1" x14ac:dyDescent="0.2">
      <c r="A252" s="42" t="s">
        <v>367</v>
      </c>
      <c r="B252" s="119" t="s">
        <v>115</v>
      </c>
      <c r="C252" s="120" t="s">
        <v>170</v>
      </c>
      <c r="D252" s="120" t="s">
        <v>141</v>
      </c>
      <c r="E252" s="430" t="s">
        <v>368</v>
      </c>
      <c r="F252" s="122"/>
      <c r="G252" s="122"/>
      <c r="H252" s="123">
        <f>H253</f>
        <v>0</v>
      </c>
      <c r="I252" s="123">
        <f t="shared" ref="I252:J252" si="61">I253</f>
        <v>0</v>
      </c>
      <c r="J252" s="123">
        <f t="shared" si="61"/>
        <v>0</v>
      </c>
      <c r="K252" s="85"/>
    </row>
    <row r="253" spans="1:11" s="86" customFormat="1" hidden="1" x14ac:dyDescent="0.2">
      <c r="A253" s="42" t="s">
        <v>10</v>
      </c>
      <c r="B253" s="119" t="s">
        <v>115</v>
      </c>
      <c r="C253" s="120" t="s">
        <v>170</v>
      </c>
      <c r="D253" s="120" t="s">
        <v>141</v>
      </c>
      <c r="E253" s="430" t="s">
        <v>368</v>
      </c>
      <c r="F253" s="122" t="s">
        <v>7</v>
      </c>
      <c r="G253" s="122"/>
      <c r="H253" s="123"/>
      <c r="I253" s="123"/>
      <c r="J253" s="123"/>
      <c r="K253" s="85"/>
    </row>
    <row r="254" spans="1:11" s="86" customFormat="1" ht="60" hidden="1" x14ac:dyDescent="0.2">
      <c r="A254" s="42" t="s">
        <v>369</v>
      </c>
      <c r="B254" s="119" t="s">
        <v>115</v>
      </c>
      <c r="C254" s="120" t="s">
        <v>170</v>
      </c>
      <c r="D254" s="120" t="s">
        <v>141</v>
      </c>
      <c r="E254" s="430" t="s">
        <v>370</v>
      </c>
      <c r="F254" s="122"/>
      <c r="G254" s="122"/>
      <c r="H254" s="123">
        <f>H256</f>
        <v>0</v>
      </c>
      <c r="I254" s="123">
        <f t="shared" ref="I254:J254" si="62">I256</f>
        <v>0</v>
      </c>
      <c r="J254" s="123">
        <f t="shared" si="62"/>
        <v>0</v>
      </c>
      <c r="K254" s="85"/>
    </row>
    <row r="255" spans="1:11" s="86" customFormat="1" ht="30" hidden="1" x14ac:dyDescent="0.2">
      <c r="A255" s="13" t="s">
        <v>207</v>
      </c>
      <c r="B255" s="119" t="s">
        <v>115</v>
      </c>
      <c r="C255" s="120" t="s">
        <v>170</v>
      </c>
      <c r="D255" s="120" t="s">
        <v>141</v>
      </c>
      <c r="E255" s="430" t="s">
        <v>371</v>
      </c>
      <c r="F255" s="122" t="s">
        <v>5</v>
      </c>
      <c r="G255" s="122"/>
      <c r="H255" s="123"/>
      <c r="I255" s="123">
        <f>60000+1868400</f>
        <v>1928400</v>
      </c>
      <c r="J255" s="460">
        <f t="shared" si="45"/>
        <v>-1928400</v>
      </c>
      <c r="K255" s="85"/>
    </row>
    <row r="256" spans="1:11" s="86" customFormat="1" hidden="1" x14ac:dyDescent="0.2">
      <c r="A256" s="42" t="s">
        <v>10</v>
      </c>
      <c r="B256" s="119" t="s">
        <v>115</v>
      </c>
      <c r="C256" s="120" t="s">
        <v>170</v>
      </c>
      <c r="D256" s="120" t="s">
        <v>141</v>
      </c>
      <c r="E256" s="430" t="s">
        <v>370</v>
      </c>
      <c r="F256" s="122" t="s">
        <v>7</v>
      </c>
      <c r="G256" s="122"/>
      <c r="H256" s="123"/>
      <c r="I256" s="123"/>
      <c r="J256" s="460"/>
      <c r="K256" s="85"/>
    </row>
    <row r="257" spans="1:11" s="86" customFormat="1" ht="45" hidden="1" x14ac:dyDescent="0.2">
      <c r="A257" s="42" t="s">
        <v>372</v>
      </c>
      <c r="B257" s="119" t="s">
        <v>115</v>
      </c>
      <c r="C257" s="120" t="s">
        <v>170</v>
      </c>
      <c r="D257" s="120" t="s">
        <v>141</v>
      </c>
      <c r="E257" s="430" t="s">
        <v>370</v>
      </c>
      <c r="F257" s="122"/>
      <c r="G257" s="122"/>
      <c r="H257" s="123">
        <f>H258</f>
        <v>0</v>
      </c>
      <c r="I257" s="123">
        <f t="shared" ref="I257:J257" si="63">I258</f>
        <v>0</v>
      </c>
      <c r="J257" s="123">
        <f t="shared" si="63"/>
        <v>0</v>
      </c>
      <c r="K257" s="85"/>
    </row>
    <row r="258" spans="1:11" s="86" customFormat="1" ht="30" hidden="1" x14ac:dyDescent="0.2">
      <c r="A258" s="13" t="s">
        <v>207</v>
      </c>
      <c r="B258" s="119" t="s">
        <v>115</v>
      </c>
      <c r="C258" s="120" t="s">
        <v>170</v>
      </c>
      <c r="D258" s="120" t="s">
        <v>141</v>
      </c>
      <c r="E258" s="430" t="s">
        <v>370</v>
      </c>
      <c r="F258" s="122" t="s">
        <v>7</v>
      </c>
      <c r="G258" s="122"/>
      <c r="H258" s="123"/>
      <c r="I258" s="123"/>
      <c r="J258" s="123"/>
      <c r="K258" s="85"/>
    </row>
    <row r="259" spans="1:11" s="86" customFormat="1" ht="45" hidden="1" x14ac:dyDescent="0.2">
      <c r="A259" s="42" t="s">
        <v>373</v>
      </c>
      <c r="B259" s="119" t="s">
        <v>115</v>
      </c>
      <c r="C259" s="120" t="s">
        <v>170</v>
      </c>
      <c r="D259" s="120" t="s">
        <v>141</v>
      </c>
      <c r="E259" s="430" t="s">
        <v>374</v>
      </c>
      <c r="F259" s="122"/>
      <c r="G259" s="122"/>
      <c r="H259" s="123">
        <f>H260+H261</f>
        <v>0</v>
      </c>
      <c r="I259" s="123">
        <f t="shared" ref="I259:J259" si="64">I260+I261</f>
        <v>0</v>
      </c>
      <c r="J259" s="123">
        <f t="shared" si="64"/>
        <v>0</v>
      </c>
      <c r="K259" s="85"/>
    </row>
    <row r="260" spans="1:11" s="86" customFormat="1" ht="60" hidden="1" x14ac:dyDescent="0.2">
      <c r="A260" s="13" t="s">
        <v>8</v>
      </c>
      <c r="B260" s="119" t="s">
        <v>115</v>
      </c>
      <c r="C260" s="120" t="s">
        <v>170</v>
      </c>
      <c r="D260" s="120" t="s">
        <v>141</v>
      </c>
      <c r="E260" s="430" t="s">
        <v>374</v>
      </c>
      <c r="F260" s="122" t="s">
        <v>4</v>
      </c>
      <c r="G260" s="122"/>
      <c r="H260" s="123"/>
      <c r="I260" s="123"/>
      <c r="J260" s="460"/>
      <c r="K260" s="85"/>
    </row>
    <row r="261" spans="1:11" s="86" customFormat="1" ht="30" hidden="1" x14ac:dyDescent="0.2">
      <c r="A261" s="13" t="s">
        <v>207</v>
      </c>
      <c r="B261" s="119" t="s">
        <v>115</v>
      </c>
      <c r="C261" s="120" t="s">
        <v>170</v>
      </c>
      <c r="D261" s="120" t="s">
        <v>141</v>
      </c>
      <c r="E261" s="430" t="s">
        <v>374</v>
      </c>
      <c r="F261" s="122" t="s">
        <v>5</v>
      </c>
      <c r="G261" s="122"/>
      <c r="H261" s="123"/>
      <c r="I261" s="123"/>
      <c r="J261" s="460"/>
      <c r="K261" s="85"/>
    </row>
    <row r="262" spans="1:11" s="86" customFormat="1" ht="15" hidden="1" customHeight="1" x14ac:dyDescent="0.2">
      <c r="A262" s="99" t="s">
        <v>222</v>
      </c>
      <c r="B262" s="124" t="s">
        <v>115</v>
      </c>
      <c r="C262" s="125" t="s">
        <v>170</v>
      </c>
      <c r="D262" s="125" t="s">
        <v>141</v>
      </c>
      <c r="E262" s="453" t="s">
        <v>47</v>
      </c>
      <c r="F262" s="127"/>
      <c r="G262" s="127"/>
      <c r="H262" s="128">
        <f>H263</f>
        <v>0</v>
      </c>
      <c r="I262" s="128">
        <f t="shared" ref="I262:J262" si="65">I263</f>
        <v>0</v>
      </c>
      <c r="J262" s="128">
        <f t="shared" si="65"/>
        <v>0</v>
      </c>
      <c r="K262" s="85"/>
    </row>
    <row r="263" spans="1:11" s="86" customFormat="1" ht="30" hidden="1" x14ac:dyDescent="0.2">
      <c r="A263" s="92" t="s">
        <v>375</v>
      </c>
      <c r="B263" s="119" t="s">
        <v>115</v>
      </c>
      <c r="C263" s="120" t="s">
        <v>170</v>
      </c>
      <c r="D263" s="120" t="s">
        <v>141</v>
      </c>
      <c r="E263" s="120" t="s">
        <v>376</v>
      </c>
      <c r="F263" s="122"/>
      <c r="G263" s="122"/>
      <c r="H263" s="123">
        <f>H264+H265</f>
        <v>0</v>
      </c>
      <c r="I263" s="123">
        <f t="shared" ref="I263:J263" si="66">I264+I265</f>
        <v>0</v>
      </c>
      <c r="J263" s="123">
        <f t="shared" si="66"/>
        <v>0</v>
      </c>
      <c r="K263" s="85"/>
    </row>
    <row r="264" spans="1:11" s="86" customFormat="1" hidden="1" x14ac:dyDescent="0.2">
      <c r="A264" s="42" t="s">
        <v>10</v>
      </c>
      <c r="B264" s="119" t="s">
        <v>115</v>
      </c>
      <c r="C264" s="120" t="s">
        <v>170</v>
      </c>
      <c r="D264" s="120" t="s">
        <v>141</v>
      </c>
      <c r="E264" s="120" t="s">
        <v>376</v>
      </c>
      <c r="F264" s="122" t="s">
        <v>20</v>
      </c>
      <c r="G264" s="122"/>
      <c r="H264" s="463"/>
      <c r="I264" s="123"/>
      <c r="J264" s="460"/>
      <c r="K264" s="85"/>
    </row>
    <row r="265" spans="1:11" s="86" customFormat="1" ht="45" hidden="1" x14ac:dyDescent="0.2">
      <c r="A265" s="13" t="s">
        <v>227</v>
      </c>
      <c r="B265" s="119" t="s">
        <v>115</v>
      </c>
      <c r="C265" s="120" t="s">
        <v>170</v>
      </c>
      <c r="D265" s="120" t="s">
        <v>141</v>
      </c>
      <c r="E265" s="120" t="s">
        <v>377</v>
      </c>
      <c r="F265" s="122" t="s">
        <v>20</v>
      </c>
      <c r="G265" s="122"/>
      <c r="H265" s="463"/>
      <c r="I265" s="123"/>
      <c r="J265" s="460"/>
      <c r="K265" s="85"/>
    </row>
    <row r="266" spans="1:11" s="86" customFormat="1" ht="51" hidden="1" customHeight="1" x14ac:dyDescent="0.2">
      <c r="A266" s="92" t="s">
        <v>378</v>
      </c>
      <c r="B266" s="119" t="s">
        <v>115</v>
      </c>
      <c r="C266" s="120" t="s">
        <v>170</v>
      </c>
      <c r="D266" s="120" t="s">
        <v>141</v>
      </c>
      <c r="E266" s="430" t="s">
        <v>379</v>
      </c>
      <c r="F266" s="122"/>
      <c r="G266" s="122"/>
      <c r="H266" s="123">
        <f>H267</f>
        <v>0</v>
      </c>
      <c r="I266" s="123">
        <f t="shared" ref="I266:J266" si="67">I267</f>
        <v>0</v>
      </c>
      <c r="J266" s="123">
        <f t="shared" si="67"/>
        <v>0</v>
      </c>
      <c r="K266" s="85"/>
    </row>
    <row r="267" spans="1:11" s="86" customFormat="1" hidden="1" x14ac:dyDescent="0.2">
      <c r="A267" s="42" t="s">
        <v>10</v>
      </c>
      <c r="B267" s="119" t="s">
        <v>115</v>
      </c>
      <c r="C267" s="120" t="s">
        <v>170</v>
      </c>
      <c r="D267" s="120" t="s">
        <v>141</v>
      </c>
      <c r="E267" s="430" t="s">
        <v>379</v>
      </c>
      <c r="F267" s="122" t="s">
        <v>7</v>
      </c>
      <c r="G267" s="122"/>
      <c r="H267" s="123"/>
      <c r="I267" s="123"/>
      <c r="J267" s="123"/>
      <c r="K267" s="85"/>
    </row>
    <row r="268" spans="1:11" s="86" customFormat="1" ht="15.75" hidden="1" x14ac:dyDescent="0.2">
      <c r="A268" s="135" t="s">
        <v>184</v>
      </c>
      <c r="B268" s="124" t="s">
        <v>115</v>
      </c>
      <c r="C268" s="125" t="s">
        <v>170</v>
      </c>
      <c r="D268" s="125" t="s">
        <v>145</v>
      </c>
      <c r="E268" s="125"/>
      <c r="F268" s="127"/>
      <c r="G268" s="127"/>
      <c r="H268" s="128">
        <f>H269+H276</f>
        <v>0</v>
      </c>
      <c r="I268" s="128">
        <f t="shared" ref="I268:J268" si="68">I269+I276</f>
        <v>0</v>
      </c>
      <c r="J268" s="128">
        <f t="shared" si="68"/>
        <v>0</v>
      </c>
      <c r="K268" s="85"/>
    </row>
    <row r="269" spans="1:11" s="86" customFormat="1" ht="15.75" hidden="1" x14ac:dyDescent="0.2">
      <c r="A269" s="136" t="s">
        <v>380</v>
      </c>
      <c r="B269" s="124" t="s">
        <v>115</v>
      </c>
      <c r="C269" s="125" t="s">
        <v>170</v>
      </c>
      <c r="D269" s="125" t="s">
        <v>145</v>
      </c>
      <c r="E269" s="125" t="s">
        <v>45</v>
      </c>
      <c r="F269" s="127"/>
      <c r="G269" s="127"/>
      <c r="H269" s="128">
        <f>H270+H273</f>
        <v>0</v>
      </c>
      <c r="I269" s="128">
        <f t="shared" ref="I269:J269" si="69">I270+I273</f>
        <v>0</v>
      </c>
      <c r="J269" s="128">
        <f t="shared" si="69"/>
        <v>0</v>
      </c>
      <c r="K269" s="85"/>
    </row>
    <row r="270" spans="1:11" s="86" customFormat="1" ht="47.25" hidden="1" x14ac:dyDescent="0.2">
      <c r="A270" s="136" t="s">
        <v>381</v>
      </c>
      <c r="B270" s="119" t="s">
        <v>115</v>
      </c>
      <c r="C270" s="120" t="s">
        <v>170</v>
      </c>
      <c r="D270" s="120" t="s">
        <v>145</v>
      </c>
      <c r="E270" s="120">
        <v>1520063110</v>
      </c>
      <c r="F270" s="127"/>
      <c r="G270" s="127"/>
      <c r="H270" s="128">
        <f>H271+H272</f>
        <v>0</v>
      </c>
      <c r="I270" s="128">
        <f t="shared" ref="I270:J270" si="70">I271+I272</f>
        <v>0</v>
      </c>
      <c r="J270" s="128">
        <f t="shared" si="70"/>
        <v>0</v>
      </c>
      <c r="K270" s="85"/>
    </row>
    <row r="271" spans="1:11" s="86" customFormat="1" ht="60" hidden="1" x14ac:dyDescent="0.2">
      <c r="A271" s="137" t="s">
        <v>8</v>
      </c>
      <c r="B271" s="119" t="s">
        <v>115</v>
      </c>
      <c r="C271" s="120" t="s">
        <v>170</v>
      </c>
      <c r="D271" s="120" t="s">
        <v>145</v>
      </c>
      <c r="E271" s="120">
        <v>1520063110</v>
      </c>
      <c r="F271" s="122" t="s">
        <v>4</v>
      </c>
      <c r="G271" s="122"/>
      <c r="H271" s="123"/>
      <c r="I271" s="123"/>
      <c r="J271" s="123"/>
      <c r="K271" s="85"/>
    </row>
    <row r="272" spans="1:11" s="86" customFormat="1" ht="30" hidden="1" x14ac:dyDescent="0.2">
      <c r="A272" s="137" t="s">
        <v>207</v>
      </c>
      <c r="B272" s="119" t="s">
        <v>115</v>
      </c>
      <c r="C272" s="120" t="s">
        <v>170</v>
      </c>
      <c r="D272" s="120" t="s">
        <v>145</v>
      </c>
      <c r="E272" s="120">
        <v>1520063110</v>
      </c>
      <c r="F272" s="122" t="s">
        <v>5</v>
      </c>
      <c r="G272" s="122"/>
      <c r="H272" s="123"/>
      <c r="I272" s="123"/>
      <c r="J272" s="123"/>
      <c r="K272" s="85"/>
    </row>
    <row r="273" spans="1:11" s="86" customFormat="1" ht="75" hidden="1" x14ac:dyDescent="0.2">
      <c r="A273" s="42" t="s">
        <v>382</v>
      </c>
      <c r="B273" s="119" t="s">
        <v>115</v>
      </c>
      <c r="C273" s="120" t="s">
        <v>170</v>
      </c>
      <c r="D273" s="120" t="s">
        <v>145</v>
      </c>
      <c r="E273" s="454">
        <v>1540063290</v>
      </c>
      <c r="F273" s="122"/>
      <c r="G273" s="122"/>
      <c r="H273" s="123">
        <f>H274+H275</f>
        <v>0</v>
      </c>
      <c r="I273" s="123">
        <f t="shared" ref="I273:J273" si="71">I274+I275</f>
        <v>0</v>
      </c>
      <c r="J273" s="123">
        <f t="shared" si="71"/>
        <v>0</v>
      </c>
      <c r="K273" s="85"/>
    </row>
    <row r="274" spans="1:11" s="86" customFormat="1" ht="60" hidden="1" x14ac:dyDescent="0.2">
      <c r="A274" s="13" t="s">
        <v>8</v>
      </c>
      <c r="B274" s="119" t="s">
        <v>115</v>
      </c>
      <c r="C274" s="120" t="s">
        <v>170</v>
      </c>
      <c r="D274" s="120" t="s">
        <v>145</v>
      </c>
      <c r="E274" s="455">
        <v>1540063290</v>
      </c>
      <c r="F274" s="122" t="s">
        <v>4</v>
      </c>
      <c r="G274" s="122"/>
      <c r="H274" s="123"/>
      <c r="I274" s="123"/>
      <c r="J274" s="123"/>
      <c r="K274" s="85"/>
    </row>
    <row r="275" spans="1:11" s="86" customFormat="1" ht="30" hidden="1" x14ac:dyDescent="0.2">
      <c r="A275" s="13" t="s">
        <v>207</v>
      </c>
      <c r="B275" s="119" t="s">
        <v>115</v>
      </c>
      <c r="C275" s="120" t="s">
        <v>170</v>
      </c>
      <c r="D275" s="120" t="s">
        <v>145</v>
      </c>
      <c r="E275" s="455">
        <v>1540063290</v>
      </c>
      <c r="F275" s="122" t="s">
        <v>5</v>
      </c>
      <c r="G275" s="122"/>
      <c r="H275" s="123"/>
      <c r="I275" s="123"/>
      <c r="J275" s="123"/>
      <c r="K275" s="85"/>
    </row>
    <row r="276" spans="1:11" s="91" customFormat="1" ht="15.75" hidden="1" x14ac:dyDescent="0.25">
      <c r="A276" s="27" t="s">
        <v>131</v>
      </c>
      <c r="B276" s="124" t="s">
        <v>115</v>
      </c>
      <c r="C276" s="125" t="s">
        <v>170</v>
      </c>
      <c r="D276" s="125" t="s">
        <v>145</v>
      </c>
      <c r="E276" s="125" t="s">
        <v>132</v>
      </c>
      <c r="F276" s="127"/>
      <c r="G276" s="127"/>
      <c r="H276" s="128">
        <f>H277</f>
        <v>0</v>
      </c>
      <c r="I276" s="128">
        <f t="shared" ref="I276:J276" si="72">I277</f>
        <v>0</v>
      </c>
      <c r="J276" s="128">
        <f t="shared" si="72"/>
        <v>0</v>
      </c>
      <c r="K276" s="90"/>
    </row>
    <row r="277" spans="1:11" s="86" customFormat="1" ht="45" hidden="1" x14ac:dyDescent="0.2">
      <c r="A277" s="42" t="s">
        <v>383</v>
      </c>
      <c r="B277" s="119" t="s">
        <v>115</v>
      </c>
      <c r="C277" s="120" t="s">
        <v>170</v>
      </c>
      <c r="D277" s="120" t="s">
        <v>145</v>
      </c>
      <c r="E277" s="120" t="s">
        <v>384</v>
      </c>
      <c r="F277" s="122"/>
      <c r="G277" s="122"/>
      <c r="H277" s="123">
        <f>H278+H279</f>
        <v>0</v>
      </c>
      <c r="I277" s="123">
        <f t="shared" ref="I277:J277" si="73">I278+I279</f>
        <v>0</v>
      </c>
      <c r="J277" s="123">
        <f t="shared" si="73"/>
        <v>0</v>
      </c>
      <c r="K277" s="85"/>
    </row>
    <row r="278" spans="1:11" s="86" customFormat="1" ht="60" hidden="1" x14ac:dyDescent="0.2">
      <c r="A278" s="13" t="s">
        <v>8</v>
      </c>
      <c r="B278" s="119" t="s">
        <v>115</v>
      </c>
      <c r="C278" s="120" t="s">
        <v>170</v>
      </c>
      <c r="D278" s="120" t="s">
        <v>145</v>
      </c>
      <c r="E278" s="120" t="s">
        <v>384</v>
      </c>
      <c r="F278" s="122" t="s">
        <v>4</v>
      </c>
      <c r="G278" s="122"/>
      <c r="H278" s="123"/>
      <c r="I278" s="123"/>
      <c r="J278" s="123"/>
      <c r="K278" s="85"/>
    </row>
    <row r="279" spans="1:11" s="86" customFormat="1" ht="30" hidden="1" x14ac:dyDescent="0.2">
      <c r="A279" s="13" t="s">
        <v>207</v>
      </c>
      <c r="B279" s="119" t="s">
        <v>115</v>
      </c>
      <c r="C279" s="120" t="s">
        <v>170</v>
      </c>
      <c r="D279" s="120" t="s">
        <v>145</v>
      </c>
      <c r="E279" s="120" t="s">
        <v>384</v>
      </c>
      <c r="F279" s="122" t="s">
        <v>5</v>
      </c>
      <c r="G279" s="122"/>
      <c r="H279" s="123"/>
      <c r="I279" s="123"/>
      <c r="J279" s="123"/>
      <c r="K279" s="85"/>
    </row>
    <row r="280" spans="1:11" s="91" customFormat="1" ht="15.75" x14ac:dyDescent="0.25">
      <c r="A280" s="27" t="s">
        <v>186</v>
      </c>
      <c r="B280" s="124" t="s">
        <v>115</v>
      </c>
      <c r="C280" s="125" t="s">
        <v>154</v>
      </c>
      <c r="D280" s="125"/>
      <c r="E280" s="125"/>
      <c r="F280" s="127"/>
      <c r="G280" s="127"/>
      <c r="H280" s="128">
        <f>H281</f>
        <v>500000</v>
      </c>
      <c r="I280" s="128">
        <f t="shared" ref="I280:J282" si="74">I281</f>
        <v>500000</v>
      </c>
      <c r="J280" s="128">
        <f t="shared" si="74"/>
        <v>500000</v>
      </c>
      <c r="K280" s="90"/>
    </row>
    <row r="281" spans="1:11" s="91" customFormat="1" ht="15.75" x14ac:dyDescent="0.25">
      <c r="A281" s="27" t="s">
        <v>187</v>
      </c>
      <c r="B281" s="124" t="s">
        <v>115</v>
      </c>
      <c r="C281" s="125" t="s">
        <v>154</v>
      </c>
      <c r="D281" s="125" t="s">
        <v>128</v>
      </c>
      <c r="E281" s="125"/>
      <c r="F281" s="127"/>
      <c r="G281" s="127"/>
      <c r="H281" s="128">
        <f>H282</f>
        <v>500000</v>
      </c>
      <c r="I281" s="128">
        <f t="shared" si="74"/>
        <v>500000</v>
      </c>
      <c r="J281" s="128">
        <f t="shared" si="74"/>
        <v>500000</v>
      </c>
      <c r="K281" s="90"/>
    </row>
    <row r="282" spans="1:11" s="91" customFormat="1" ht="15.75" x14ac:dyDescent="0.25">
      <c r="A282" s="131" t="s">
        <v>131</v>
      </c>
      <c r="B282" s="124" t="s">
        <v>115</v>
      </c>
      <c r="C282" s="125" t="s">
        <v>154</v>
      </c>
      <c r="D282" s="125" t="s">
        <v>128</v>
      </c>
      <c r="E282" s="366" t="s">
        <v>132</v>
      </c>
      <c r="F282" s="127"/>
      <c r="G282" s="127"/>
      <c r="H282" s="128">
        <f>H283</f>
        <v>500000</v>
      </c>
      <c r="I282" s="128">
        <f t="shared" si="74"/>
        <v>500000</v>
      </c>
      <c r="J282" s="128">
        <f t="shared" si="74"/>
        <v>500000</v>
      </c>
      <c r="K282" s="90"/>
    </row>
    <row r="283" spans="1:11" s="91" customFormat="1" ht="15.75" x14ac:dyDescent="0.25">
      <c r="A283" s="13" t="s">
        <v>149</v>
      </c>
      <c r="B283" s="119" t="s">
        <v>115</v>
      </c>
      <c r="C283" s="120" t="s">
        <v>154</v>
      </c>
      <c r="D283" s="120" t="s">
        <v>128</v>
      </c>
      <c r="E283" s="23" t="s">
        <v>150</v>
      </c>
      <c r="F283" s="127"/>
      <c r="G283" s="127"/>
      <c r="H283" s="123">
        <f>H284</f>
        <v>500000</v>
      </c>
      <c r="I283" s="123">
        <f t="shared" ref="I283:J283" si="75">I284</f>
        <v>500000</v>
      </c>
      <c r="J283" s="123">
        <f t="shared" si="75"/>
        <v>500000</v>
      </c>
      <c r="K283" s="90"/>
    </row>
    <row r="284" spans="1:11" s="118" customFormat="1" x14ac:dyDescent="0.2">
      <c r="A284" s="138" t="s">
        <v>188</v>
      </c>
      <c r="B284" s="119" t="s">
        <v>115</v>
      </c>
      <c r="C284" s="120" t="s">
        <v>154</v>
      </c>
      <c r="D284" s="120" t="s">
        <v>128</v>
      </c>
      <c r="E284" s="424" t="s">
        <v>189</v>
      </c>
      <c r="F284" s="122"/>
      <c r="G284" s="122"/>
      <c r="H284" s="123">
        <f>H285</f>
        <v>500000</v>
      </c>
      <c r="I284" s="123">
        <f t="shared" ref="I284:J284" si="76">I285</f>
        <v>500000</v>
      </c>
      <c r="J284" s="123">
        <f t="shared" si="76"/>
        <v>500000</v>
      </c>
      <c r="K284" s="117"/>
    </row>
    <row r="285" spans="1:11" s="118" customFormat="1" ht="30" x14ac:dyDescent="0.2">
      <c r="A285" s="13" t="s">
        <v>207</v>
      </c>
      <c r="B285" s="119" t="s">
        <v>115</v>
      </c>
      <c r="C285" s="120" t="s">
        <v>154</v>
      </c>
      <c r="D285" s="120" t="s">
        <v>128</v>
      </c>
      <c r="E285" s="424" t="s">
        <v>189</v>
      </c>
      <c r="F285" s="122" t="s">
        <v>5</v>
      </c>
      <c r="G285" s="122" t="s">
        <v>1339</v>
      </c>
      <c r="H285" s="123">
        <v>500000</v>
      </c>
      <c r="I285" s="123">
        <v>500000</v>
      </c>
      <c r="J285" s="460">
        <v>500000</v>
      </c>
      <c r="K285" s="117"/>
    </row>
    <row r="286" spans="1:11" s="118" customFormat="1" ht="47.25" x14ac:dyDescent="0.2">
      <c r="A286" s="68" t="s">
        <v>190</v>
      </c>
      <c r="B286" s="526" t="s">
        <v>115</v>
      </c>
      <c r="C286" s="69" t="s">
        <v>191</v>
      </c>
      <c r="D286" s="69"/>
      <c r="E286" s="69"/>
      <c r="F286" s="70"/>
      <c r="G286" s="120"/>
      <c r="H286" s="123">
        <f>H287</f>
        <v>258867000</v>
      </c>
      <c r="I286" s="123">
        <f t="shared" ref="I286:J290" si="77">I287</f>
        <v>210358000</v>
      </c>
      <c r="J286" s="123">
        <f t="shared" si="77"/>
        <v>210802000</v>
      </c>
      <c r="K286" s="117"/>
    </row>
    <row r="287" spans="1:11" s="118" customFormat="1" ht="47.25" x14ac:dyDescent="0.2">
      <c r="A287" s="72" t="s">
        <v>1348</v>
      </c>
      <c r="B287" s="526" t="s">
        <v>115</v>
      </c>
      <c r="C287" s="69" t="s">
        <v>191</v>
      </c>
      <c r="D287" s="69" t="s">
        <v>128</v>
      </c>
      <c r="E287" s="69"/>
      <c r="F287" s="70"/>
      <c r="G287" s="120"/>
      <c r="H287" s="123">
        <f>H288</f>
        <v>258867000</v>
      </c>
      <c r="I287" s="123">
        <f t="shared" si="77"/>
        <v>210358000</v>
      </c>
      <c r="J287" s="123">
        <f t="shared" si="77"/>
        <v>210802000</v>
      </c>
      <c r="K287" s="117"/>
    </row>
    <row r="288" spans="1:11" s="118" customFormat="1" ht="15.75" x14ac:dyDescent="0.25">
      <c r="A288" s="27" t="s">
        <v>131</v>
      </c>
      <c r="B288" s="526" t="s">
        <v>115</v>
      </c>
      <c r="C288" s="69" t="s">
        <v>191</v>
      </c>
      <c r="D288" s="69" t="s">
        <v>128</v>
      </c>
      <c r="E288" s="69" t="s">
        <v>132</v>
      </c>
      <c r="F288" s="70"/>
      <c r="G288" s="120"/>
      <c r="H288" s="123">
        <f>H289</f>
        <v>258867000</v>
      </c>
      <c r="I288" s="123">
        <f t="shared" si="77"/>
        <v>210358000</v>
      </c>
      <c r="J288" s="123">
        <f t="shared" si="77"/>
        <v>210802000</v>
      </c>
      <c r="K288" s="117"/>
    </row>
    <row r="289" spans="1:11" s="118" customFormat="1" x14ac:dyDescent="0.2">
      <c r="A289" s="13" t="s">
        <v>13</v>
      </c>
      <c r="B289" s="527" t="s">
        <v>115</v>
      </c>
      <c r="C289" s="73" t="s">
        <v>191</v>
      </c>
      <c r="D289" s="73" t="s">
        <v>128</v>
      </c>
      <c r="E289" s="73" t="s">
        <v>193</v>
      </c>
      <c r="F289" s="74"/>
      <c r="G289" s="120"/>
      <c r="H289" s="123">
        <f>H290</f>
        <v>258867000</v>
      </c>
      <c r="I289" s="123">
        <f t="shared" si="77"/>
        <v>210358000</v>
      </c>
      <c r="J289" s="123">
        <f t="shared" si="77"/>
        <v>210802000</v>
      </c>
      <c r="K289" s="117"/>
    </row>
    <row r="290" spans="1:11" s="118" customFormat="1" ht="30" x14ac:dyDescent="0.2">
      <c r="A290" s="528" t="s">
        <v>1350</v>
      </c>
      <c r="B290" s="527" t="s">
        <v>115</v>
      </c>
      <c r="C290" s="73" t="s">
        <v>191</v>
      </c>
      <c r="D290" s="73" t="s">
        <v>128</v>
      </c>
      <c r="E290" s="73" t="s">
        <v>1349</v>
      </c>
      <c r="F290" s="74"/>
      <c r="G290" s="120"/>
      <c r="H290" s="123">
        <f>H291</f>
        <v>258867000</v>
      </c>
      <c r="I290" s="123">
        <f t="shared" si="77"/>
        <v>210358000</v>
      </c>
      <c r="J290" s="123">
        <f t="shared" si="77"/>
        <v>210802000</v>
      </c>
      <c r="K290" s="117"/>
    </row>
    <row r="291" spans="1:11" s="118" customFormat="1" x14ac:dyDescent="0.2">
      <c r="A291" s="42" t="s">
        <v>13</v>
      </c>
      <c r="B291" s="527" t="s">
        <v>115</v>
      </c>
      <c r="C291" s="73" t="s">
        <v>191</v>
      </c>
      <c r="D291" s="73" t="s">
        <v>128</v>
      </c>
      <c r="E291" s="73" t="s">
        <v>1349</v>
      </c>
      <c r="F291" s="74" t="s">
        <v>196</v>
      </c>
      <c r="G291" s="120" t="s">
        <v>1351</v>
      </c>
      <c r="H291" s="123">
        <v>258867000</v>
      </c>
      <c r="I291" s="123">
        <v>210358000</v>
      </c>
      <c r="J291" s="364">
        <v>210802000</v>
      </c>
      <c r="K291" s="117"/>
    </row>
    <row r="292" spans="1:11" s="118" customFormat="1" x14ac:dyDescent="0.2">
      <c r="A292" s="521"/>
      <c r="B292" s="522"/>
      <c r="C292" s="471"/>
      <c r="D292" s="471"/>
      <c r="E292" s="523"/>
      <c r="F292" s="471"/>
      <c r="G292" s="471"/>
      <c r="H292" s="524"/>
      <c r="I292" s="524"/>
      <c r="J292" s="525"/>
      <c r="K292" s="117"/>
    </row>
    <row r="293" spans="1:11" s="118" customFormat="1" x14ac:dyDescent="0.2">
      <c r="A293" s="521"/>
      <c r="B293" s="522"/>
      <c r="C293" s="471"/>
      <c r="D293" s="471"/>
      <c r="E293" s="523"/>
      <c r="F293" s="471"/>
      <c r="G293" s="471"/>
      <c r="H293" s="524"/>
      <c r="I293" s="524"/>
      <c r="J293" s="525"/>
      <c r="K293" s="117"/>
    </row>
    <row r="294" spans="1:11" s="118" customFormat="1" x14ac:dyDescent="0.2">
      <c r="A294" s="521"/>
      <c r="B294" s="522"/>
      <c r="C294" s="471"/>
      <c r="D294" s="471"/>
      <c r="E294" s="523"/>
      <c r="F294" s="471"/>
      <c r="G294" s="471"/>
      <c r="H294" s="524"/>
      <c r="I294" s="524"/>
      <c r="J294" s="525"/>
      <c r="K294" s="117"/>
    </row>
    <row r="296" spans="1:11" x14ac:dyDescent="0.25">
      <c r="A296" s="35" t="s">
        <v>1338</v>
      </c>
    </row>
  </sheetData>
  <mergeCells count="1">
    <mergeCell ref="A10:J10"/>
  </mergeCells>
  <printOptions horizontalCentered="1"/>
  <pageMargins left="0.51181102362204722" right="0.31496062992125984" top="0.55118110236220474" bottom="0.55118110236220474" header="0.31496062992125984" footer="0.31496062992125984"/>
  <pageSetup paperSize="9" scale="58" fitToHeight="0" orientation="portrait" horizontalDpi="180" verticalDpi="18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E85"/>
  <sheetViews>
    <sheetView workbookViewId="0">
      <selection activeCell="C3" sqref="C3"/>
    </sheetView>
  </sheetViews>
  <sheetFormatPr defaultRowHeight="15" x14ac:dyDescent="0.25"/>
  <cols>
    <col min="1" max="1" width="10.42578125" style="139" customWidth="1"/>
    <col min="2" max="2" width="67" style="139" customWidth="1"/>
    <col min="3" max="3" width="20.140625" style="142" customWidth="1"/>
    <col min="4" max="4" width="17.5703125" style="142" customWidth="1"/>
    <col min="5" max="5" width="17.28515625" style="142" bestFit="1" customWidth="1"/>
    <col min="6" max="6" width="11.42578125" bestFit="1" customWidth="1"/>
  </cols>
  <sheetData>
    <row r="2" spans="1:5" ht="18.75" x14ac:dyDescent="0.3">
      <c r="B2" s="140"/>
      <c r="C2" s="141" t="s">
        <v>386</v>
      </c>
    </row>
    <row r="3" spans="1:5" ht="18.75" x14ac:dyDescent="0.3">
      <c r="B3" s="140"/>
      <c r="C3" s="548" t="s">
        <v>1364</v>
      </c>
    </row>
    <row r="4" spans="1:5" ht="18.75" x14ac:dyDescent="0.3">
      <c r="B4" s="140"/>
      <c r="C4" s="141" t="s">
        <v>198</v>
      </c>
    </row>
    <row r="5" spans="1:5" ht="18.75" x14ac:dyDescent="0.3">
      <c r="B5" s="140"/>
      <c r="C5" s="141" t="s">
        <v>199</v>
      </c>
    </row>
    <row r="6" spans="1:5" ht="18.75" x14ac:dyDescent="0.3">
      <c r="B6" s="140"/>
      <c r="C6" s="141" t="s">
        <v>200</v>
      </c>
    </row>
    <row r="7" spans="1:5" ht="18.75" x14ac:dyDescent="0.3">
      <c r="B7" s="140"/>
      <c r="C7" s="372" t="s">
        <v>1361</v>
      </c>
    </row>
    <row r="8" spans="1:5" ht="18.75" x14ac:dyDescent="0.25">
      <c r="C8" s="372" t="s">
        <v>1362</v>
      </c>
    </row>
    <row r="10" spans="1:5" ht="46.5" customHeight="1" x14ac:dyDescent="0.25">
      <c r="A10" s="530" t="s">
        <v>461</v>
      </c>
      <c r="B10" s="530"/>
      <c r="C10" s="530"/>
      <c r="D10" s="530"/>
      <c r="E10" s="530"/>
    </row>
    <row r="11" spans="1:5" x14ac:dyDescent="0.25">
      <c r="E11" s="143" t="s">
        <v>387</v>
      </c>
    </row>
    <row r="12" spans="1:5" ht="30" x14ac:dyDescent="0.25">
      <c r="A12" s="144" t="s">
        <v>388</v>
      </c>
      <c r="B12" s="144" t="s">
        <v>389</v>
      </c>
      <c r="C12" s="145" t="s">
        <v>114</v>
      </c>
      <c r="D12" s="145" t="s">
        <v>124</v>
      </c>
      <c r="E12" s="145" t="s">
        <v>125</v>
      </c>
    </row>
    <row r="13" spans="1:5" ht="31.5" x14ac:dyDescent="0.25">
      <c r="A13" s="146">
        <v>1</v>
      </c>
      <c r="B13" s="147" t="s">
        <v>390</v>
      </c>
      <c r="C13" s="148">
        <f>SUM(C14:C24)</f>
        <v>258867000</v>
      </c>
      <c r="D13" s="148">
        <v>210358000</v>
      </c>
      <c r="E13" s="148">
        <v>210802000</v>
      </c>
    </row>
    <row r="14" spans="1:5" ht="15.75" x14ac:dyDescent="0.25">
      <c r="A14" s="149" t="s">
        <v>391</v>
      </c>
      <c r="B14" s="150" t="s">
        <v>392</v>
      </c>
      <c r="C14" s="151">
        <v>31030000</v>
      </c>
      <c r="D14" s="152"/>
      <c r="E14" s="152"/>
    </row>
    <row r="15" spans="1:5" ht="15.75" x14ac:dyDescent="0.25">
      <c r="A15" s="149" t="s">
        <v>393</v>
      </c>
      <c r="B15" s="150" t="s">
        <v>394</v>
      </c>
      <c r="C15" s="151">
        <v>20956000</v>
      </c>
      <c r="D15" s="152"/>
      <c r="E15" s="152"/>
    </row>
    <row r="16" spans="1:5" ht="15.75" x14ac:dyDescent="0.25">
      <c r="A16" s="149" t="s">
        <v>395</v>
      </c>
      <c r="B16" s="150" t="s">
        <v>396</v>
      </c>
      <c r="C16" s="151">
        <v>30374000</v>
      </c>
      <c r="D16" s="152"/>
      <c r="E16" s="152"/>
    </row>
    <row r="17" spans="1:5" ht="15.75" x14ac:dyDescent="0.25">
      <c r="A17" s="149" t="s">
        <v>397</v>
      </c>
      <c r="B17" s="150" t="s">
        <v>398</v>
      </c>
      <c r="C17" s="151">
        <v>22010000</v>
      </c>
      <c r="D17" s="152"/>
      <c r="E17" s="152"/>
    </row>
    <row r="18" spans="1:5" ht="15.75" x14ac:dyDescent="0.25">
      <c r="A18" s="149" t="s">
        <v>399</v>
      </c>
      <c r="B18" s="150" t="s">
        <v>400</v>
      </c>
      <c r="C18" s="151">
        <v>22743000</v>
      </c>
      <c r="D18" s="152"/>
      <c r="E18" s="152"/>
    </row>
    <row r="19" spans="1:5" ht="15.75" x14ac:dyDescent="0.25">
      <c r="A19" s="149" t="s">
        <v>401</v>
      </c>
      <c r="B19" s="150" t="s">
        <v>402</v>
      </c>
      <c r="C19" s="151">
        <v>17598000</v>
      </c>
      <c r="D19" s="152"/>
      <c r="E19" s="152"/>
    </row>
    <row r="20" spans="1:5" ht="15.75" x14ac:dyDescent="0.25">
      <c r="A20" s="149" t="s">
        <v>403</v>
      </c>
      <c r="B20" s="150" t="s">
        <v>404</v>
      </c>
      <c r="C20" s="151">
        <v>33703000</v>
      </c>
      <c r="D20" s="152"/>
      <c r="E20" s="152"/>
    </row>
    <row r="21" spans="1:5" ht="15.75" x14ac:dyDescent="0.25">
      <c r="A21" s="149" t="s">
        <v>405</v>
      </c>
      <c r="B21" s="150" t="s">
        <v>406</v>
      </c>
      <c r="C21" s="151">
        <v>24922000</v>
      </c>
      <c r="D21" s="152"/>
      <c r="E21" s="152"/>
    </row>
    <row r="22" spans="1:5" ht="15.75" x14ac:dyDescent="0.25">
      <c r="A22" s="149" t="s">
        <v>407</v>
      </c>
      <c r="B22" s="150" t="s">
        <v>408</v>
      </c>
      <c r="C22" s="151">
        <v>24556000</v>
      </c>
      <c r="D22" s="152"/>
      <c r="E22" s="152"/>
    </row>
    <row r="23" spans="1:5" ht="15.75" x14ac:dyDescent="0.25">
      <c r="A23" s="149" t="s">
        <v>409</v>
      </c>
      <c r="B23" s="150" t="s">
        <v>410</v>
      </c>
      <c r="C23" s="151">
        <v>15326000</v>
      </c>
      <c r="D23" s="152"/>
      <c r="E23" s="152"/>
    </row>
    <row r="24" spans="1:5" ht="15.75" x14ac:dyDescent="0.25">
      <c r="A24" s="149" t="s">
        <v>411</v>
      </c>
      <c r="B24" s="150" t="s">
        <v>412</v>
      </c>
      <c r="C24" s="151">
        <v>15649000</v>
      </c>
      <c r="D24" s="152"/>
      <c r="E24" s="152"/>
    </row>
    <row r="25" spans="1:5" ht="47.25" x14ac:dyDescent="0.25">
      <c r="A25" s="146">
        <v>2</v>
      </c>
      <c r="B25" s="147" t="s">
        <v>413</v>
      </c>
      <c r="C25" s="148">
        <f>SUM(C26:C35)</f>
        <v>0</v>
      </c>
      <c r="D25" s="148">
        <f t="shared" ref="D25:E25" si="0">SUM(D26:D35)</f>
        <v>0</v>
      </c>
      <c r="E25" s="148">
        <f t="shared" si="0"/>
        <v>0</v>
      </c>
    </row>
    <row r="26" spans="1:5" ht="15.75" hidden="1" x14ac:dyDescent="0.25">
      <c r="A26" s="149" t="s">
        <v>414</v>
      </c>
      <c r="B26" s="150" t="s">
        <v>394</v>
      </c>
      <c r="C26" s="151"/>
      <c r="D26" s="153"/>
      <c r="E26" s="153"/>
    </row>
    <row r="27" spans="1:5" ht="15.75" hidden="1" x14ac:dyDescent="0.25">
      <c r="A27" s="149" t="s">
        <v>415</v>
      </c>
      <c r="B27" s="150" t="s">
        <v>396</v>
      </c>
      <c r="C27" s="151"/>
      <c r="D27" s="153"/>
      <c r="E27" s="153"/>
    </row>
    <row r="28" spans="1:5" ht="15.75" hidden="1" x14ac:dyDescent="0.25">
      <c r="A28" s="149" t="s">
        <v>416</v>
      </c>
      <c r="B28" s="150" t="s">
        <v>398</v>
      </c>
      <c r="C28" s="151"/>
      <c r="D28" s="153"/>
      <c r="E28" s="153"/>
    </row>
    <row r="29" spans="1:5" ht="15.75" hidden="1" x14ac:dyDescent="0.25">
      <c r="A29" s="149" t="s">
        <v>417</v>
      </c>
      <c r="B29" s="150" t="s">
        <v>400</v>
      </c>
      <c r="C29" s="151"/>
      <c r="D29" s="153"/>
      <c r="E29" s="153"/>
    </row>
    <row r="30" spans="1:5" ht="15.75" hidden="1" x14ac:dyDescent="0.25">
      <c r="A30" s="149" t="s">
        <v>418</v>
      </c>
      <c r="B30" s="150" t="s">
        <v>402</v>
      </c>
      <c r="C30" s="151"/>
      <c r="D30" s="153"/>
      <c r="E30" s="153"/>
    </row>
    <row r="31" spans="1:5" ht="15.75" hidden="1" x14ac:dyDescent="0.25">
      <c r="A31" s="149" t="s">
        <v>419</v>
      </c>
      <c r="B31" s="150" t="s">
        <v>404</v>
      </c>
      <c r="C31" s="151"/>
      <c r="D31" s="153"/>
      <c r="E31" s="153"/>
    </row>
    <row r="32" spans="1:5" ht="15.75" hidden="1" x14ac:dyDescent="0.25">
      <c r="A32" s="149" t="s">
        <v>420</v>
      </c>
      <c r="B32" s="150" t="s">
        <v>406</v>
      </c>
      <c r="C32" s="151"/>
      <c r="D32" s="153"/>
      <c r="E32" s="153"/>
    </row>
    <row r="33" spans="1:5" ht="15.75" hidden="1" x14ac:dyDescent="0.25">
      <c r="A33" s="149" t="s">
        <v>421</v>
      </c>
      <c r="B33" s="150" t="s">
        <v>408</v>
      </c>
      <c r="C33" s="151"/>
      <c r="D33" s="153"/>
      <c r="E33" s="153"/>
    </row>
    <row r="34" spans="1:5" ht="15.75" hidden="1" x14ac:dyDescent="0.25">
      <c r="A34" s="149" t="s">
        <v>422</v>
      </c>
      <c r="B34" s="150" t="s">
        <v>410</v>
      </c>
      <c r="C34" s="151"/>
      <c r="D34" s="153"/>
      <c r="E34" s="153"/>
    </row>
    <row r="35" spans="1:5" ht="15.75" hidden="1" x14ac:dyDescent="0.25">
      <c r="A35" s="149" t="s">
        <v>423</v>
      </c>
      <c r="B35" s="150" t="s">
        <v>412</v>
      </c>
      <c r="C35" s="151"/>
      <c r="D35" s="153"/>
      <c r="E35" s="153"/>
    </row>
    <row r="36" spans="1:5" ht="63" x14ac:dyDescent="0.25">
      <c r="A36" s="146">
        <v>3</v>
      </c>
      <c r="B36" s="147" t="s">
        <v>424</v>
      </c>
      <c r="C36" s="148">
        <f>SUM(C37:C46)</f>
        <v>0</v>
      </c>
      <c r="D36" s="148">
        <f t="shared" ref="D36:E36" si="1">SUM(D37:D46)</f>
        <v>0</v>
      </c>
      <c r="E36" s="148">
        <f t="shared" si="1"/>
        <v>0</v>
      </c>
    </row>
    <row r="37" spans="1:5" ht="15.75" hidden="1" x14ac:dyDescent="0.25">
      <c r="A37" s="149" t="s">
        <v>425</v>
      </c>
      <c r="B37" s="150" t="s">
        <v>394</v>
      </c>
      <c r="C37" s="151"/>
      <c r="D37" s="151"/>
      <c r="E37" s="151"/>
    </row>
    <row r="38" spans="1:5" ht="15.75" hidden="1" x14ac:dyDescent="0.25">
      <c r="A38" s="149" t="s">
        <v>426</v>
      </c>
      <c r="B38" s="150" t="s">
        <v>396</v>
      </c>
      <c r="C38" s="151"/>
      <c r="D38" s="151"/>
      <c r="E38" s="151"/>
    </row>
    <row r="39" spans="1:5" ht="15.75" hidden="1" x14ac:dyDescent="0.25">
      <c r="A39" s="149" t="s">
        <v>427</v>
      </c>
      <c r="B39" s="150" t="s">
        <v>398</v>
      </c>
      <c r="C39" s="151"/>
      <c r="D39" s="151"/>
      <c r="E39" s="151"/>
    </row>
    <row r="40" spans="1:5" ht="15.75" hidden="1" x14ac:dyDescent="0.25">
      <c r="A40" s="149" t="s">
        <v>428</v>
      </c>
      <c r="B40" s="150" t="s">
        <v>400</v>
      </c>
      <c r="C40" s="151"/>
      <c r="D40" s="151"/>
      <c r="E40" s="151"/>
    </row>
    <row r="41" spans="1:5" ht="15.75" hidden="1" x14ac:dyDescent="0.25">
      <c r="A41" s="149" t="s">
        <v>429</v>
      </c>
      <c r="B41" s="150" t="s">
        <v>402</v>
      </c>
      <c r="C41" s="151"/>
      <c r="D41" s="151"/>
      <c r="E41" s="151"/>
    </row>
    <row r="42" spans="1:5" ht="15.75" hidden="1" x14ac:dyDescent="0.25">
      <c r="A42" s="149" t="s">
        <v>430</v>
      </c>
      <c r="B42" s="150" t="s">
        <v>404</v>
      </c>
      <c r="C42" s="151"/>
      <c r="D42" s="151"/>
      <c r="E42" s="151"/>
    </row>
    <row r="43" spans="1:5" ht="15.75" hidden="1" x14ac:dyDescent="0.25">
      <c r="A43" s="149" t="s">
        <v>431</v>
      </c>
      <c r="B43" s="150" t="s">
        <v>406</v>
      </c>
      <c r="C43" s="151"/>
      <c r="D43" s="151"/>
      <c r="E43" s="151"/>
    </row>
    <row r="44" spans="1:5" ht="15.75" hidden="1" x14ac:dyDescent="0.25">
      <c r="A44" s="149" t="s">
        <v>432</v>
      </c>
      <c r="B44" s="150" t="s">
        <v>408</v>
      </c>
      <c r="C44" s="151"/>
      <c r="D44" s="151"/>
      <c r="E44" s="151"/>
    </row>
    <row r="45" spans="1:5" ht="15.75" hidden="1" x14ac:dyDescent="0.25">
      <c r="A45" s="149" t="s">
        <v>433</v>
      </c>
      <c r="B45" s="150" t="s">
        <v>410</v>
      </c>
      <c r="C45" s="151"/>
      <c r="D45" s="151"/>
      <c r="E45" s="151"/>
    </row>
    <row r="46" spans="1:5" ht="15.75" hidden="1" x14ac:dyDescent="0.25">
      <c r="A46" s="149" t="s">
        <v>434</v>
      </c>
      <c r="B46" s="150" t="s">
        <v>412</v>
      </c>
      <c r="C46" s="151"/>
      <c r="D46" s="151"/>
      <c r="E46" s="151"/>
    </row>
    <row r="47" spans="1:5" ht="47.25" hidden="1" x14ac:dyDescent="0.25">
      <c r="A47" s="154" t="s">
        <v>435</v>
      </c>
      <c r="B47" s="147" t="s">
        <v>436</v>
      </c>
      <c r="C47" s="155">
        <f>SUM(C48:C58)</f>
        <v>0</v>
      </c>
      <c r="D47" s="155">
        <f t="shared" ref="D47:E47" si="2">SUM(D48:D58)</f>
        <v>0</v>
      </c>
      <c r="E47" s="155">
        <f t="shared" si="2"/>
        <v>0</v>
      </c>
    </row>
    <row r="48" spans="1:5" ht="15.75" hidden="1" x14ac:dyDescent="0.25">
      <c r="A48" s="149" t="s">
        <v>437</v>
      </c>
      <c r="B48" s="150" t="s">
        <v>392</v>
      </c>
      <c r="C48" s="151"/>
      <c r="D48" s="54"/>
      <c r="E48" s="54"/>
    </row>
    <row r="49" spans="1:5" ht="15.75" hidden="1" x14ac:dyDescent="0.25">
      <c r="A49" s="149" t="s">
        <v>438</v>
      </c>
      <c r="B49" s="150" t="s">
        <v>394</v>
      </c>
      <c r="C49" s="151"/>
      <c r="D49" s="54"/>
      <c r="E49" s="54"/>
    </row>
    <row r="50" spans="1:5" ht="15.75" hidden="1" x14ac:dyDescent="0.25">
      <c r="A50" s="149" t="s">
        <v>439</v>
      </c>
      <c r="B50" s="150" t="s">
        <v>396</v>
      </c>
      <c r="C50" s="151"/>
      <c r="D50" s="54"/>
      <c r="E50" s="54"/>
    </row>
    <row r="51" spans="1:5" ht="15.75" hidden="1" x14ac:dyDescent="0.25">
      <c r="A51" s="149" t="s">
        <v>440</v>
      </c>
      <c r="B51" s="150" t="s">
        <v>398</v>
      </c>
      <c r="C51" s="151"/>
      <c r="D51" s="54"/>
      <c r="E51" s="54"/>
    </row>
    <row r="52" spans="1:5" ht="15.75" hidden="1" x14ac:dyDescent="0.25">
      <c r="A52" s="149" t="s">
        <v>441</v>
      </c>
      <c r="B52" s="150" t="s">
        <v>400</v>
      </c>
      <c r="C52" s="151"/>
      <c r="D52" s="54"/>
      <c r="E52" s="54"/>
    </row>
    <row r="53" spans="1:5" ht="15.75" hidden="1" x14ac:dyDescent="0.25">
      <c r="A53" s="149" t="s">
        <v>442</v>
      </c>
      <c r="B53" s="150" t="s">
        <v>402</v>
      </c>
      <c r="C53" s="151"/>
      <c r="D53" s="54"/>
      <c r="E53" s="54"/>
    </row>
    <row r="54" spans="1:5" ht="15.75" hidden="1" x14ac:dyDescent="0.25">
      <c r="A54" s="149" t="s">
        <v>443</v>
      </c>
      <c r="B54" s="150" t="s">
        <v>404</v>
      </c>
      <c r="C54" s="151"/>
      <c r="D54" s="54"/>
      <c r="E54" s="54"/>
    </row>
    <row r="55" spans="1:5" ht="15.75" hidden="1" x14ac:dyDescent="0.25">
      <c r="A55" s="149" t="s">
        <v>444</v>
      </c>
      <c r="B55" s="150" t="s">
        <v>406</v>
      </c>
      <c r="C55" s="151"/>
      <c r="D55" s="54"/>
      <c r="E55" s="54"/>
    </row>
    <row r="56" spans="1:5" ht="15.75" hidden="1" x14ac:dyDescent="0.25">
      <c r="A56" s="149" t="s">
        <v>445</v>
      </c>
      <c r="B56" s="150" t="s">
        <v>408</v>
      </c>
      <c r="C56" s="151"/>
      <c r="D56" s="54"/>
      <c r="E56" s="54"/>
    </row>
    <row r="57" spans="1:5" ht="15.75" hidden="1" x14ac:dyDescent="0.25">
      <c r="A57" s="149" t="s">
        <v>446</v>
      </c>
      <c r="B57" s="150" t="s">
        <v>410</v>
      </c>
      <c r="C57" s="151"/>
      <c r="D57" s="54"/>
      <c r="E57" s="54"/>
    </row>
    <row r="58" spans="1:5" ht="15.75" hidden="1" x14ac:dyDescent="0.25">
      <c r="A58" s="149" t="s">
        <v>447</v>
      </c>
      <c r="B58" s="150" t="s">
        <v>412</v>
      </c>
      <c r="C58" s="151"/>
      <c r="D58" s="54"/>
      <c r="E58" s="54"/>
    </row>
    <row r="59" spans="1:5" ht="31.5" hidden="1" x14ac:dyDescent="0.25">
      <c r="A59" s="156" t="s">
        <v>448</v>
      </c>
      <c r="B59" s="157" t="s">
        <v>449</v>
      </c>
      <c r="C59" s="158">
        <f>SUM(C60)</f>
        <v>0</v>
      </c>
      <c r="D59" s="158">
        <f t="shared" ref="D59:E59" si="3">SUM(D60)</f>
        <v>0</v>
      </c>
      <c r="E59" s="158">
        <f t="shared" si="3"/>
        <v>0</v>
      </c>
    </row>
    <row r="60" spans="1:5" ht="15.75" hidden="1" x14ac:dyDescent="0.25">
      <c r="A60" s="149" t="s">
        <v>450</v>
      </c>
      <c r="B60" s="150" t="s">
        <v>451</v>
      </c>
      <c r="C60" s="151"/>
      <c r="D60" s="54"/>
      <c r="E60" s="54"/>
    </row>
    <row r="61" spans="1:5" ht="78.75" x14ac:dyDescent="0.25">
      <c r="A61" s="154" t="s">
        <v>452</v>
      </c>
      <c r="B61" s="147" t="s">
        <v>453</v>
      </c>
      <c r="C61" s="155">
        <f>SUM(C62:C67)</f>
        <v>0</v>
      </c>
      <c r="D61" s="155">
        <f t="shared" ref="D61:E61" si="4">SUM(D62:D67)</f>
        <v>0</v>
      </c>
      <c r="E61" s="155">
        <f t="shared" si="4"/>
        <v>0</v>
      </c>
    </row>
    <row r="62" spans="1:5" ht="15.75" hidden="1" x14ac:dyDescent="0.25">
      <c r="A62" s="149" t="s">
        <v>437</v>
      </c>
      <c r="B62" s="150" t="s">
        <v>392</v>
      </c>
      <c r="C62" s="151"/>
      <c r="D62" s="151"/>
      <c r="E62" s="151"/>
    </row>
    <row r="63" spans="1:5" ht="15.75" hidden="1" x14ac:dyDescent="0.25">
      <c r="A63" s="149" t="s">
        <v>454</v>
      </c>
      <c r="B63" s="150" t="s">
        <v>394</v>
      </c>
      <c r="C63" s="151"/>
      <c r="D63" s="54"/>
      <c r="E63" s="54"/>
    </row>
    <row r="64" spans="1:5" ht="15.75" hidden="1" x14ac:dyDescent="0.25">
      <c r="A64" s="149" t="s">
        <v>455</v>
      </c>
      <c r="B64" s="150" t="s">
        <v>396</v>
      </c>
      <c r="C64" s="151"/>
      <c r="D64" s="54"/>
      <c r="E64" s="54"/>
    </row>
    <row r="65" spans="1:5" ht="15.75" hidden="1" x14ac:dyDescent="0.25">
      <c r="A65" s="149" t="s">
        <v>456</v>
      </c>
      <c r="B65" s="150" t="s">
        <v>398</v>
      </c>
      <c r="C65" s="151"/>
      <c r="D65" s="54"/>
      <c r="E65" s="54"/>
    </row>
    <row r="66" spans="1:5" ht="15.75" hidden="1" x14ac:dyDescent="0.25">
      <c r="A66" s="149" t="s">
        <v>457</v>
      </c>
      <c r="B66" s="150" t="s">
        <v>400</v>
      </c>
      <c r="C66" s="151"/>
      <c r="D66" s="54"/>
      <c r="E66" s="54"/>
    </row>
    <row r="67" spans="1:5" ht="15.75" hidden="1" x14ac:dyDescent="0.25">
      <c r="A67" s="149" t="s">
        <v>458</v>
      </c>
      <c r="B67" s="150" t="s">
        <v>410</v>
      </c>
      <c r="C67" s="151"/>
      <c r="D67" s="54"/>
      <c r="E67" s="54"/>
    </row>
    <row r="68" spans="1:5" ht="47.25" x14ac:dyDescent="0.25">
      <c r="A68" s="146" t="s">
        <v>459</v>
      </c>
      <c r="B68" s="147" t="s">
        <v>462</v>
      </c>
      <c r="C68" s="148">
        <f>C69+C71</f>
        <v>430460879.22000003</v>
      </c>
      <c r="D68" s="148">
        <f t="shared" ref="D68:E68" si="5">D69+D71</f>
        <v>0</v>
      </c>
      <c r="E68" s="148">
        <f t="shared" si="5"/>
        <v>0</v>
      </c>
    </row>
    <row r="69" spans="1:5" s="1" customFormat="1" ht="30.75" x14ac:dyDescent="0.25">
      <c r="A69" s="160" t="s">
        <v>450</v>
      </c>
      <c r="B69" s="150" t="s">
        <v>194</v>
      </c>
      <c r="C69" s="152">
        <f>C70</f>
        <v>340931000</v>
      </c>
      <c r="D69" s="152">
        <f t="shared" ref="D69:E69" si="6">D70</f>
        <v>0</v>
      </c>
      <c r="E69" s="152">
        <f t="shared" si="6"/>
        <v>0</v>
      </c>
    </row>
    <row r="70" spans="1:5" ht="15.75" x14ac:dyDescent="0.25">
      <c r="A70" s="149" t="s">
        <v>463</v>
      </c>
      <c r="B70" s="150" t="s">
        <v>465</v>
      </c>
      <c r="C70" s="152">
        <f>'Приложение 7'!G153</f>
        <v>340931000</v>
      </c>
      <c r="D70" s="152">
        <f>'Приложение 7'!H153</f>
        <v>0</v>
      </c>
      <c r="E70" s="152">
        <f>'Приложение 7'!I153</f>
        <v>0</v>
      </c>
    </row>
    <row r="71" spans="1:5" ht="30.75" x14ac:dyDescent="0.25">
      <c r="A71" s="160" t="s">
        <v>460</v>
      </c>
      <c r="B71" s="150" t="s">
        <v>1334</v>
      </c>
      <c r="C71" s="152">
        <f>SUM(C73:C83)</f>
        <v>89529879.219999999</v>
      </c>
      <c r="D71" s="152">
        <f>SUM(D73:D82)</f>
        <v>0</v>
      </c>
      <c r="E71" s="152">
        <f>SUM(E73:E82)</f>
        <v>0</v>
      </c>
    </row>
    <row r="72" spans="1:5" ht="15.75" x14ac:dyDescent="0.25">
      <c r="A72" s="160"/>
      <c r="B72" s="412"/>
      <c r="C72" s="152"/>
      <c r="D72" s="152"/>
      <c r="E72" s="152"/>
    </row>
    <row r="73" spans="1:5" ht="15.75" x14ac:dyDescent="0.25">
      <c r="A73" s="149" t="s">
        <v>464</v>
      </c>
      <c r="B73" s="164" t="s">
        <v>392</v>
      </c>
      <c r="C73" s="152">
        <f>5378140+646+70151093.22</f>
        <v>75529879.219999999</v>
      </c>
      <c r="D73" s="152"/>
      <c r="E73" s="152"/>
    </row>
    <row r="74" spans="1:5" ht="15.75" x14ac:dyDescent="0.25">
      <c r="A74" s="149" t="s">
        <v>466</v>
      </c>
      <c r="B74" s="412" t="s">
        <v>394</v>
      </c>
      <c r="C74" s="152">
        <v>3000000</v>
      </c>
      <c r="D74" s="152"/>
      <c r="E74" s="152"/>
    </row>
    <row r="75" spans="1:5" ht="15.75" x14ac:dyDescent="0.25">
      <c r="A75" s="149" t="s">
        <v>467</v>
      </c>
      <c r="B75" s="412" t="s">
        <v>396</v>
      </c>
      <c r="C75" s="152">
        <v>3000000</v>
      </c>
      <c r="D75" s="152"/>
      <c r="E75" s="152"/>
    </row>
    <row r="76" spans="1:5" ht="15.75" x14ac:dyDescent="0.25">
      <c r="A76" s="149" t="s">
        <v>468</v>
      </c>
      <c r="B76" s="150" t="s">
        <v>398</v>
      </c>
      <c r="C76" s="152">
        <v>1000000</v>
      </c>
      <c r="D76" s="152"/>
      <c r="E76" s="152"/>
    </row>
    <row r="77" spans="1:5" ht="15.75" x14ac:dyDescent="0.25">
      <c r="A77" s="149" t="s">
        <v>469</v>
      </c>
      <c r="B77" s="150" t="s">
        <v>400</v>
      </c>
      <c r="C77" s="152">
        <v>1000000</v>
      </c>
      <c r="D77" s="152"/>
      <c r="E77" s="152"/>
    </row>
    <row r="78" spans="1:5" ht="15.75" x14ac:dyDescent="0.25">
      <c r="A78" s="149" t="s">
        <v>470</v>
      </c>
      <c r="B78" s="150" t="s">
        <v>402</v>
      </c>
      <c r="C78" s="152">
        <v>1000000</v>
      </c>
      <c r="D78" s="152"/>
      <c r="E78" s="152"/>
    </row>
    <row r="79" spans="1:5" ht="15.75" x14ac:dyDescent="0.25">
      <c r="A79" s="149" t="s">
        <v>471</v>
      </c>
      <c r="B79" s="150" t="s">
        <v>404</v>
      </c>
      <c r="C79" s="152">
        <v>1000000</v>
      </c>
      <c r="D79" s="152"/>
      <c r="E79" s="152"/>
    </row>
    <row r="80" spans="1:5" ht="15.75" x14ac:dyDescent="0.25">
      <c r="A80" s="149" t="s">
        <v>472</v>
      </c>
      <c r="B80" s="150" t="s">
        <v>406</v>
      </c>
      <c r="C80" s="152">
        <v>1000000</v>
      </c>
      <c r="D80" s="152"/>
      <c r="E80" s="152"/>
    </row>
    <row r="81" spans="1:5" ht="15.75" x14ac:dyDescent="0.25">
      <c r="A81" s="149" t="s">
        <v>473</v>
      </c>
      <c r="B81" s="150" t="s">
        <v>408</v>
      </c>
      <c r="C81" s="152">
        <v>1000000</v>
      </c>
      <c r="D81" s="152"/>
      <c r="E81" s="152"/>
    </row>
    <row r="82" spans="1:5" ht="15.75" x14ac:dyDescent="0.25">
      <c r="A82" s="149" t="s">
        <v>474</v>
      </c>
      <c r="B82" s="150" t="s">
        <v>410</v>
      </c>
      <c r="C82" s="152">
        <v>1000000</v>
      </c>
      <c r="D82" s="152"/>
      <c r="E82" s="152"/>
    </row>
    <row r="83" spans="1:5" ht="15.75" x14ac:dyDescent="0.25">
      <c r="A83" s="149" t="s">
        <v>1335</v>
      </c>
      <c r="B83" s="150" t="s">
        <v>412</v>
      </c>
      <c r="C83" s="152">
        <v>1000000</v>
      </c>
      <c r="D83" s="152"/>
      <c r="E83" s="152"/>
    </row>
    <row r="84" spans="1:5" s="61" customFormat="1" ht="15.75" x14ac:dyDescent="0.25">
      <c r="A84" s="163"/>
      <c r="B84" s="163" t="s">
        <v>3</v>
      </c>
      <c r="C84" s="159">
        <f>C13+C25+C36+C61+C68</f>
        <v>689327879.22000003</v>
      </c>
      <c r="D84" s="159">
        <f>D13+D25+D36+D61+D68</f>
        <v>210358000</v>
      </c>
      <c r="E84" s="159">
        <f>E13+E25+E36+E61+E68</f>
        <v>210802000</v>
      </c>
    </row>
    <row r="85" spans="1:5" ht="15.75" x14ac:dyDescent="0.25">
      <c r="B85" s="164"/>
      <c r="C85" s="165"/>
      <c r="D85" s="165"/>
      <c r="E85" s="165"/>
    </row>
  </sheetData>
  <mergeCells count="1">
    <mergeCell ref="A10:E10"/>
  </mergeCells>
  <pageMargins left="0.70866141732283472" right="0.70866141732283472" top="0.74803149606299213" bottom="0.74803149606299213" header="0.31496062992125984" footer="0.31496062992125984"/>
  <pageSetup paperSize="9" scale="67" fitToHeight="0" orientation="portrait" horizontalDpi="180" verticalDpi="18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9"/>
  <sheetViews>
    <sheetView workbookViewId="0">
      <selection activeCell="C2" sqref="C2"/>
    </sheetView>
  </sheetViews>
  <sheetFormatPr defaultRowHeight="15.75" x14ac:dyDescent="0.25"/>
  <cols>
    <col min="1" max="1" width="44.42578125" style="381" customWidth="1"/>
    <col min="2" max="2" width="29" style="381" customWidth="1"/>
    <col min="3" max="3" width="16" style="381" bestFit="1" customWidth="1"/>
    <col min="4" max="5" width="14.7109375" style="381" bestFit="1" customWidth="1"/>
    <col min="6" max="16384" width="9.140625" style="381"/>
  </cols>
  <sheetData>
    <row r="1" spans="1:7" ht="18.75" x14ac:dyDescent="0.3">
      <c r="A1" s="386"/>
      <c r="B1" s="386"/>
      <c r="C1" s="387" t="s">
        <v>553</v>
      </c>
      <c r="D1" s="387"/>
      <c r="E1" s="387"/>
      <c r="F1" s="386"/>
      <c r="G1" s="386"/>
    </row>
    <row r="2" spans="1:7" ht="18.75" x14ac:dyDescent="0.3">
      <c r="A2" s="386"/>
      <c r="B2" s="386"/>
      <c r="C2" s="548" t="s">
        <v>1364</v>
      </c>
      <c r="D2" s="387"/>
      <c r="E2" s="387"/>
      <c r="F2" s="386"/>
      <c r="G2" s="386"/>
    </row>
    <row r="3" spans="1:7" ht="18.75" x14ac:dyDescent="0.3">
      <c r="A3" s="386"/>
      <c r="B3" s="386"/>
      <c r="C3" s="387" t="s">
        <v>198</v>
      </c>
      <c r="D3" s="387"/>
      <c r="E3" s="387"/>
      <c r="F3" s="386"/>
      <c r="G3" s="386"/>
    </row>
    <row r="4" spans="1:7" ht="18.75" x14ac:dyDescent="0.3">
      <c r="A4" s="386"/>
      <c r="B4" s="386"/>
      <c r="C4" s="387" t="s">
        <v>199</v>
      </c>
      <c r="D4" s="387"/>
      <c r="E4" s="387"/>
      <c r="F4" s="386"/>
      <c r="G4" s="386"/>
    </row>
    <row r="5" spans="1:7" ht="18.75" x14ac:dyDescent="0.3">
      <c r="A5" s="386"/>
      <c r="B5" s="386"/>
      <c r="C5" s="387" t="s">
        <v>200</v>
      </c>
      <c r="D5" s="387"/>
      <c r="E5" s="387"/>
      <c r="F5" s="386"/>
      <c r="G5" s="386"/>
    </row>
    <row r="6" spans="1:7" ht="18.75" x14ac:dyDescent="0.3">
      <c r="A6" s="386"/>
      <c r="B6" s="386"/>
      <c r="C6" s="372" t="s">
        <v>1361</v>
      </c>
      <c r="D6" s="387"/>
      <c r="E6" s="387"/>
      <c r="F6" s="386"/>
      <c r="G6" s="386"/>
    </row>
    <row r="7" spans="1:7" ht="18.75" x14ac:dyDescent="0.3">
      <c r="A7" s="386"/>
      <c r="B7" s="386"/>
      <c r="C7" s="372" t="s">
        <v>1362</v>
      </c>
      <c r="D7" s="387"/>
      <c r="E7" s="387"/>
      <c r="F7" s="386"/>
      <c r="G7" s="386"/>
    </row>
    <row r="8" spans="1:7" ht="18.75" x14ac:dyDescent="0.3">
      <c r="A8" s="386"/>
      <c r="B8" s="386"/>
      <c r="C8" s="386"/>
      <c r="D8" s="386"/>
      <c r="E8" s="386"/>
      <c r="F8" s="386"/>
      <c r="G8" s="386"/>
    </row>
    <row r="9" spans="1:7" ht="41.25" customHeight="1" x14ac:dyDescent="0.3">
      <c r="A9" s="543" t="s">
        <v>1277</v>
      </c>
      <c r="B9" s="543"/>
      <c r="C9" s="543"/>
      <c r="D9" s="543"/>
      <c r="E9" s="543"/>
      <c r="F9" s="386"/>
      <c r="G9" s="386"/>
    </row>
    <row r="11" spans="1:7" x14ac:dyDescent="0.25">
      <c r="E11" s="381" t="s">
        <v>60</v>
      </c>
    </row>
    <row r="12" spans="1:7" x14ac:dyDescent="0.25">
      <c r="A12" s="544"/>
      <c r="B12" s="545" t="s">
        <v>1276</v>
      </c>
      <c r="C12" s="545">
        <v>2021</v>
      </c>
      <c r="D12" s="545" t="s">
        <v>1275</v>
      </c>
      <c r="E12" s="545"/>
    </row>
    <row r="13" spans="1:7" x14ac:dyDescent="0.25">
      <c r="A13" s="544"/>
      <c r="B13" s="545"/>
      <c r="C13" s="545"/>
      <c r="D13" s="385">
        <v>2022</v>
      </c>
      <c r="E13" s="385">
        <v>2023</v>
      </c>
    </row>
    <row r="14" spans="1:7" ht="45" x14ac:dyDescent="0.25">
      <c r="A14" s="384" t="s">
        <v>1274</v>
      </c>
      <c r="B14" s="384"/>
      <c r="C14" s="382">
        <f>C16</f>
        <v>0</v>
      </c>
      <c r="D14" s="382">
        <f>D16</f>
        <v>0</v>
      </c>
      <c r="E14" s="382">
        <f>E16</f>
        <v>0</v>
      </c>
    </row>
    <row r="15" spans="1:7" x14ac:dyDescent="0.25">
      <c r="A15" s="384" t="s">
        <v>1270</v>
      </c>
      <c r="B15" s="384"/>
      <c r="C15" s="179"/>
      <c r="D15" s="179"/>
      <c r="E15" s="179"/>
    </row>
    <row r="16" spans="1:7" ht="75" x14ac:dyDescent="0.25">
      <c r="A16" s="384" t="s">
        <v>1273</v>
      </c>
      <c r="B16" s="383" t="s">
        <v>1272</v>
      </c>
      <c r="C16" s="382">
        <v>0</v>
      </c>
      <c r="D16" s="382">
        <v>0</v>
      </c>
      <c r="E16" s="382">
        <v>0</v>
      </c>
    </row>
    <row r="17" spans="1:5" x14ac:dyDescent="0.25">
      <c r="A17" s="384" t="s">
        <v>1271</v>
      </c>
      <c r="B17" s="384"/>
      <c r="C17" s="382">
        <f>C19</f>
        <v>4225464.4000000004</v>
      </c>
      <c r="D17" s="382">
        <f>D19</f>
        <v>0</v>
      </c>
      <c r="E17" s="382">
        <f>E19</f>
        <v>0</v>
      </c>
    </row>
    <row r="18" spans="1:5" x14ac:dyDescent="0.25">
      <c r="A18" s="384" t="s">
        <v>1270</v>
      </c>
      <c r="B18" s="384"/>
      <c r="C18" s="179"/>
      <c r="D18" s="179"/>
      <c r="E18" s="179"/>
    </row>
    <row r="19" spans="1:5" ht="75" x14ac:dyDescent="0.25">
      <c r="A19" s="384" t="s">
        <v>1269</v>
      </c>
      <c r="B19" s="383" t="s">
        <v>1268</v>
      </c>
      <c r="C19" s="382">
        <v>4225464.4000000004</v>
      </c>
      <c r="D19" s="382">
        <v>0</v>
      </c>
      <c r="E19" s="382"/>
    </row>
  </sheetData>
  <mergeCells count="5">
    <mergeCell ref="A9:E9"/>
    <mergeCell ref="A12:A13"/>
    <mergeCell ref="B12:B13"/>
    <mergeCell ref="C12:C13"/>
    <mergeCell ref="D12:E12"/>
  </mergeCells>
  <pageMargins left="0.70866141732283472" right="0.70866141732283472" top="0.74803149606299213" bottom="0.74803149606299213" header="0.31496062992125984" footer="0.31496062992125984"/>
  <pageSetup paperSize="9" scale="73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C40"/>
  <sheetViews>
    <sheetView workbookViewId="0">
      <selection activeCell="B3" sqref="B3"/>
    </sheetView>
  </sheetViews>
  <sheetFormatPr defaultRowHeight="15" x14ac:dyDescent="0.25"/>
  <cols>
    <col min="1" max="1" width="65.85546875" style="139" customWidth="1"/>
    <col min="2" max="2" width="18.28515625" customWidth="1"/>
    <col min="3" max="3" width="18.42578125" bestFit="1" customWidth="1"/>
  </cols>
  <sheetData>
    <row r="2" spans="1:2" ht="18.75" x14ac:dyDescent="0.3">
      <c r="A2" s="164"/>
      <c r="B2" s="140" t="s">
        <v>549</v>
      </c>
    </row>
    <row r="3" spans="1:2" ht="18.75" x14ac:dyDescent="0.3">
      <c r="A3" s="164"/>
      <c r="B3" s="548" t="s">
        <v>1364</v>
      </c>
    </row>
    <row r="4" spans="1:2" ht="18.75" x14ac:dyDescent="0.3">
      <c r="A4" s="164"/>
      <c r="B4" s="140" t="s">
        <v>198</v>
      </c>
    </row>
    <row r="5" spans="1:2" ht="18.75" x14ac:dyDescent="0.3">
      <c r="A5" s="164"/>
      <c r="B5" s="140" t="s">
        <v>199</v>
      </c>
    </row>
    <row r="6" spans="1:2" ht="18.75" x14ac:dyDescent="0.3">
      <c r="A6" s="164"/>
      <c r="B6" s="140" t="s">
        <v>200</v>
      </c>
    </row>
    <row r="7" spans="1:2" ht="18.75" x14ac:dyDescent="0.25">
      <c r="A7" s="164"/>
      <c r="B7" s="372" t="s">
        <v>1361</v>
      </c>
    </row>
    <row r="8" spans="1:2" ht="18.75" x14ac:dyDescent="0.25">
      <c r="B8" s="372" t="s">
        <v>1362</v>
      </c>
    </row>
    <row r="10" spans="1:2" ht="70.5" customHeight="1" x14ac:dyDescent="0.25">
      <c r="A10" s="530" t="s">
        <v>551</v>
      </c>
      <c r="B10" s="530"/>
    </row>
    <row r="12" spans="1:2" x14ac:dyDescent="0.25">
      <c r="B12" s="180" t="s">
        <v>530</v>
      </c>
    </row>
    <row r="13" spans="1:2" ht="24.75" customHeight="1" x14ac:dyDescent="0.25">
      <c r="A13" s="181" t="s">
        <v>531</v>
      </c>
      <c r="B13" s="182" t="s">
        <v>550</v>
      </c>
    </row>
    <row r="14" spans="1:2" ht="15.75" x14ac:dyDescent="0.25">
      <c r="A14" s="183" t="s">
        <v>484</v>
      </c>
      <c r="B14" s="184"/>
    </row>
    <row r="15" spans="1:2" x14ac:dyDescent="0.25">
      <c r="A15" s="185" t="s">
        <v>532</v>
      </c>
      <c r="B15" s="178"/>
    </row>
    <row r="16" spans="1:2" x14ac:dyDescent="0.25">
      <c r="A16" s="185" t="s">
        <v>533</v>
      </c>
      <c r="B16" s="178"/>
    </row>
    <row r="17" spans="1:3" ht="34.5" customHeight="1" x14ac:dyDescent="0.25">
      <c r="A17" s="183" t="s">
        <v>534</v>
      </c>
      <c r="B17" s="184">
        <f>B18+B19</f>
        <v>231800000</v>
      </c>
    </row>
    <row r="18" spans="1:3" ht="15.75" x14ac:dyDescent="0.25">
      <c r="A18" s="185" t="s">
        <v>532</v>
      </c>
      <c r="B18" s="151">
        <v>231800000</v>
      </c>
      <c r="C18" s="2"/>
    </row>
    <row r="19" spans="1:3" ht="15.75" x14ac:dyDescent="0.25">
      <c r="A19" s="185" t="s">
        <v>533</v>
      </c>
      <c r="B19" s="151"/>
    </row>
    <row r="20" spans="1:3" ht="23.25" customHeight="1" x14ac:dyDescent="0.25">
      <c r="A20" s="183" t="s">
        <v>535</v>
      </c>
      <c r="B20" s="184">
        <f>B21+B22</f>
        <v>0</v>
      </c>
    </row>
    <row r="21" spans="1:3" ht="15.75" x14ac:dyDescent="0.25">
      <c r="A21" s="185" t="s">
        <v>532</v>
      </c>
      <c r="B21" s="152"/>
    </row>
    <row r="22" spans="1:3" x14ac:dyDescent="0.25">
      <c r="A22" s="185" t="s">
        <v>533</v>
      </c>
      <c r="B22" s="178"/>
    </row>
    <row r="23" spans="1:3" ht="31.5" x14ac:dyDescent="0.25">
      <c r="A23" s="147" t="s">
        <v>525</v>
      </c>
      <c r="B23" s="186">
        <f>B24</f>
        <v>0</v>
      </c>
    </row>
    <row r="24" spans="1:3" ht="15.75" x14ac:dyDescent="0.25">
      <c r="A24" s="150" t="s">
        <v>527</v>
      </c>
      <c r="B24" s="151"/>
    </row>
    <row r="26" spans="1:3" ht="71.25" customHeight="1" x14ac:dyDescent="0.25">
      <c r="A26" s="546" t="s">
        <v>552</v>
      </c>
      <c r="B26" s="546"/>
      <c r="C26" s="546"/>
    </row>
    <row r="27" spans="1:3" x14ac:dyDescent="0.25">
      <c r="B27" s="190"/>
      <c r="C27" s="180" t="s">
        <v>530</v>
      </c>
    </row>
    <row r="28" spans="1:3" ht="30.75" customHeight="1" x14ac:dyDescent="0.25">
      <c r="A28" s="187" t="s">
        <v>537</v>
      </c>
      <c r="B28" s="188" t="s">
        <v>538</v>
      </c>
      <c r="C28" s="167" t="s">
        <v>539</v>
      </c>
    </row>
    <row r="29" spans="1:3" ht="15.75" x14ac:dyDescent="0.25">
      <c r="A29" s="157" t="s">
        <v>541</v>
      </c>
      <c r="B29" s="159">
        <f>SUM(B31:B35)</f>
        <v>0</v>
      </c>
      <c r="C29" s="159">
        <f>SUM(C31:C35)</f>
        <v>0</v>
      </c>
    </row>
    <row r="30" spans="1:3" ht="15.75" x14ac:dyDescent="0.25">
      <c r="A30" s="189" t="s">
        <v>542</v>
      </c>
      <c r="B30" s="152"/>
      <c r="C30" s="152"/>
    </row>
    <row r="31" spans="1:3" ht="15.75" x14ac:dyDescent="0.25">
      <c r="A31" s="189" t="s">
        <v>484</v>
      </c>
      <c r="B31" s="152"/>
      <c r="C31" s="152"/>
    </row>
    <row r="32" spans="1:3" ht="15.75" x14ac:dyDescent="0.25">
      <c r="A32" s="189" t="s">
        <v>535</v>
      </c>
      <c r="B32" s="152"/>
      <c r="C32" s="152"/>
    </row>
    <row r="33" spans="1:3" ht="30" x14ac:dyDescent="0.25">
      <c r="A33" s="189" t="s">
        <v>543</v>
      </c>
      <c r="B33" s="152"/>
      <c r="C33" s="152"/>
    </row>
    <row r="34" spans="1:3" ht="15.75" x14ac:dyDescent="0.25">
      <c r="A34" s="189" t="s">
        <v>544</v>
      </c>
      <c r="B34" s="152"/>
      <c r="C34" s="152"/>
    </row>
    <row r="35" spans="1:3" ht="15.75" x14ac:dyDescent="0.25">
      <c r="A35" s="189" t="s">
        <v>545</v>
      </c>
      <c r="B35" s="151"/>
      <c r="C35" s="152"/>
    </row>
    <row r="40" spans="1:3" x14ac:dyDescent="0.25">
      <c r="A40" s="161"/>
    </row>
  </sheetData>
  <mergeCells count="2">
    <mergeCell ref="A10:B10"/>
    <mergeCell ref="A26:C26"/>
  </mergeCells>
  <pageMargins left="0.70866141732283472" right="0.70866141732283472" top="0.74803149606299213" bottom="0.74803149606299213" header="0.31496062992125984" footer="0.31496062992125984"/>
  <pageSetup paperSize="9" scale="85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D40"/>
  <sheetViews>
    <sheetView workbookViewId="0">
      <selection activeCell="B3" sqref="B3"/>
    </sheetView>
  </sheetViews>
  <sheetFormatPr defaultRowHeight="15" x14ac:dyDescent="0.25"/>
  <cols>
    <col min="1" max="1" width="65.85546875" style="139" customWidth="1"/>
    <col min="2" max="2" width="18.28515625" customWidth="1"/>
    <col min="3" max="4" width="18.42578125" bestFit="1" customWidth="1"/>
  </cols>
  <sheetData>
    <row r="2" spans="1:3" ht="18.75" x14ac:dyDescent="0.3">
      <c r="A2" s="164"/>
      <c r="B2" s="140" t="s">
        <v>529</v>
      </c>
    </row>
    <row r="3" spans="1:3" ht="18.75" x14ac:dyDescent="0.3">
      <c r="A3" s="164"/>
      <c r="B3" s="140" t="s">
        <v>1363</v>
      </c>
    </row>
    <row r="4" spans="1:3" ht="18.75" x14ac:dyDescent="0.3">
      <c r="A4" s="164"/>
      <c r="B4" s="140" t="s">
        <v>198</v>
      </c>
    </row>
    <row r="5" spans="1:3" ht="18.75" x14ac:dyDescent="0.3">
      <c r="A5" s="164"/>
      <c r="B5" s="140" t="s">
        <v>199</v>
      </c>
    </row>
    <row r="6" spans="1:3" ht="18.75" x14ac:dyDescent="0.3">
      <c r="A6" s="164"/>
      <c r="B6" s="140" t="s">
        <v>200</v>
      </c>
    </row>
    <row r="7" spans="1:3" ht="18.75" x14ac:dyDescent="0.25">
      <c r="A7" s="164"/>
      <c r="B7" s="372" t="s">
        <v>1361</v>
      </c>
    </row>
    <row r="8" spans="1:3" ht="18.75" x14ac:dyDescent="0.25">
      <c r="B8" s="372" t="s">
        <v>1362</v>
      </c>
    </row>
    <row r="10" spans="1:3" ht="70.5" customHeight="1" x14ac:dyDescent="0.25">
      <c r="A10" s="530" t="s">
        <v>546</v>
      </c>
      <c r="B10" s="530"/>
      <c r="C10" s="530"/>
    </row>
    <row r="12" spans="1:3" x14ac:dyDescent="0.25">
      <c r="C12" s="180" t="s">
        <v>530</v>
      </c>
    </row>
    <row r="13" spans="1:3" ht="33" customHeight="1" x14ac:dyDescent="0.25">
      <c r="A13" s="181" t="s">
        <v>531</v>
      </c>
      <c r="B13" s="182" t="s">
        <v>124</v>
      </c>
      <c r="C13" s="182" t="s">
        <v>125</v>
      </c>
    </row>
    <row r="14" spans="1:3" ht="15.75" x14ac:dyDescent="0.25">
      <c r="A14" s="183" t="s">
        <v>484</v>
      </c>
      <c r="B14" s="184"/>
      <c r="C14" s="184"/>
    </row>
    <row r="15" spans="1:3" x14ac:dyDescent="0.25">
      <c r="A15" s="185" t="s">
        <v>532</v>
      </c>
      <c r="B15" s="178"/>
      <c r="C15" s="178"/>
    </row>
    <row r="16" spans="1:3" x14ac:dyDescent="0.25">
      <c r="A16" s="185" t="s">
        <v>533</v>
      </c>
      <c r="B16" s="178"/>
      <c r="C16" s="178"/>
    </row>
    <row r="17" spans="1:4" ht="34.5" customHeight="1" x14ac:dyDescent="0.25">
      <c r="A17" s="183" t="s">
        <v>534</v>
      </c>
      <c r="B17" s="184">
        <f>B18+B19</f>
        <v>0</v>
      </c>
      <c r="C17" s="184">
        <f>C18+C19</f>
        <v>0</v>
      </c>
    </row>
    <row r="18" spans="1:4" ht="15.75" x14ac:dyDescent="0.25">
      <c r="A18" s="185" t="s">
        <v>532</v>
      </c>
      <c r="B18" s="151"/>
      <c r="C18" s="152"/>
    </row>
    <row r="19" spans="1:4" ht="15.75" x14ac:dyDescent="0.25">
      <c r="A19" s="185" t="s">
        <v>533</v>
      </c>
      <c r="B19" s="151"/>
      <c r="C19" s="152"/>
    </row>
    <row r="20" spans="1:4" ht="23.25" customHeight="1" x14ac:dyDescent="0.25">
      <c r="A20" s="183" t="s">
        <v>535</v>
      </c>
      <c r="B20" s="184">
        <f>B21+B22</f>
        <v>0</v>
      </c>
      <c r="C20" s="184">
        <f>C21+C22</f>
        <v>0</v>
      </c>
    </row>
    <row r="21" spans="1:4" ht="15.75" x14ac:dyDescent="0.25">
      <c r="A21" s="185" t="s">
        <v>532</v>
      </c>
      <c r="B21" s="152"/>
      <c r="C21" s="152"/>
    </row>
    <row r="22" spans="1:4" ht="15.75" x14ac:dyDescent="0.25">
      <c r="A22" s="185" t="s">
        <v>533</v>
      </c>
      <c r="B22" s="178"/>
      <c r="C22" s="152"/>
    </row>
    <row r="23" spans="1:4" ht="31.5" x14ac:dyDescent="0.25">
      <c r="A23" s="147" t="s">
        <v>525</v>
      </c>
      <c r="B23" s="186">
        <f>B24</f>
        <v>0</v>
      </c>
      <c r="C23" s="186">
        <f>C24</f>
        <v>0</v>
      </c>
    </row>
    <row r="24" spans="1:4" ht="15.75" x14ac:dyDescent="0.25">
      <c r="A24" s="150" t="s">
        <v>527</v>
      </c>
      <c r="B24" s="151"/>
      <c r="C24" s="151"/>
    </row>
    <row r="26" spans="1:4" ht="71.25" customHeight="1" x14ac:dyDescent="0.25">
      <c r="A26" s="546" t="s">
        <v>536</v>
      </c>
      <c r="B26" s="546"/>
      <c r="C26" s="546"/>
      <c r="D26" s="546"/>
    </row>
    <row r="27" spans="1:4" x14ac:dyDescent="0.25">
      <c r="D27" s="180" t="s">
        <v>530</v>
      </c>
    </row>
    <row r="28" spans="1:4" ht="30.75" customHeight="1" x14ac:dyDescent="0.25">
      <c r="A28" s="187" t="s">
        <v>537</v>
      </c>
      <c r="B28" s="188" t="s">
        <v>547</v>
      </c>
      <c r="C28" s="167" t="s">
        <v>540</v>
      </c>
      <c r="D28" s="167" t="s">
        <v>548</v>
      </c>
    </row>
    <row r="29" spans="1:4" ht="15.75" x14ac:dyDescent="0.25">
      <c r="A29" s="157" t="s">
        <v>541</v>
      </c>
      <c r="B29" s="159">
        <f>SUM(B31:B35)</f>
        <v>0</v>
      </c>
      <c r="C29" s="159">
        <f>SUM(C31:C35)</f>
        <v>0</v>
      </c>
      <c r="D29" s="159">
        <f>SUM(D31:D35)</f>
        <v>0</v>
      </c>
    </row>
    <row r="30" spans="1:4" ht="15.75" x14ac:dyDescent="0.25">
      <c r="A30" s="189" t="s">
        <v>542</v>
      </c>
      <c r="B30" s="152"/>
      <c r="C30" s="152"/>
      <c r="D30" s="152"/>
    </row>
    <row r="31" spans="1:4" ht="15.75" x14ac:dyDescent="0.25">
      <c r="A31" s="189" t="s">
        <v>484</v>
      </c>
      <c r="B31" s="152"/>
      <c r="C31" s="152"/>
      <c r="D31" s="152"/>
    </row>
    <row r="32" spans="1:4" ht="15.75" x14ac:dyDescent="0.25">
      <c r="A32" s="189" t="s">
        <v>535</v>
      </c>
      <c r="B32" s="152"/>
      <c r="C32" s="152"/>
      <c r="D32" s="152"/>
    </row>
    <row r="33" spans="1:4" ht="30" x14ac:dyDescent="0.25">
      <c r="A33" s="189" t="s">
        <v>543</v>
      </c>
      <c r="B33" s="152"/>
      <c r="C33" s="152"/>
      <c r="D33" s="152"/>
    </row>
    <row r="34" spans="1:4" ht="15.75" x14ac:dyDescent="0.25">
      <c r="A34" s="189" t="s">
        <v>544</v>
      </c>
      <c r="B34" s="152"/>
      <c r="C34" s="152"/>
      <c r="D34" s="152"/>
    </row>
    <row r="35" spans="1:4" ht="15.75" x14ac:dyDescent="0.25">
      <c r="A35" s="189" t="s">
        <v>545</v>
      </c>
      <c r="B35" s="152"/>
      <c r="C35" s="152"/>
      <c r="D35" s="152"/>
    </row>
    <row r="40" spans="1:4" x14ac:dyDescent="0.25">
      <c r="A40" s="161"/>
    </row>
  </sheetData>
  <mergeCells count="2">
    <mergeCell ref="A10:C10"/>
    <mergeCell ref="A26:D26"/>
  </mergeCells>
  <pageMargins left="0.70866141732283472" right="0.70866141732283472" top="0.74803149606299213" bottom="0.74803149606299213" header="0.31496062992125984" footer="0.31496062992125984"/>
  <pageSetup paperSize="9" scale="72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E44"/>
  <sheetViews>
    <sheetView workbookViewId="0">
      <selection activeCell="E9" sqref="E9"/>
    </sheetView>
  </sheetViews>
  <sheetFormatPr defaultRowHeight="15" x14ac:dyDescent="0.25"/>
  <cols>
    <col min="1" max="1" width="7.5703125" style="139" customWidth="1"/>
    <col min="2" max="2" width="79.5703125" style="139" customWidth="1"/>
    <col min="3" max="3" width="19.7109375" style="142" customWidth="1"/>
    <col min="4" max="4" width="23.7109375" style="142" customWidth="1"/>
    <col min="5" max="5" width="19.42578125" style="142" customWidth="1"/>
  </cols>
  <sheetData>
    <row r="2" spans="1:5" ht="18.75" x14ac:dyDescent="0.3">
      <c r="B2" s="169"/>
      <c r="C2" s="141" t="s">
        <v>481</v>
      </c>
    </row>
    <row r="3" spans="1:5" ht="18.75" x14ac:dyDescent="0.3">
      <c r="B3" s="170"/>
      <c r="C3" s="141" t="s">
        <v>1364</v>
      </c>
    </row>
    <row r="4" spans="1:5" ht="18.75" x14ac:dyDescent="0.3">
      <c r="B4" s="170"/>
      <c r="C4" s="141" t="s">
        <v>198</v>
      </c>
    </row>
    <row r="5" spans="1:5" ht="18.75" x14ac:dyDescent="0.3">
      <c r="B5" s="169"/>
      <c r="C5" s="141" t="s">
        <v>199</v>
      </c>
    </row>
    <row r="6" spans="1:5" ht="18.75" x14ac:dyDescent="0.3">
      <c r="B6" s="170"/>
      <c r="C6" s="141" t="s">
        <v>200</v>
      </c>
    </row>
    <row r="7" spans="1:5" ht="18.75" x14ac:dyDescent="0.25">
      <c r="B7" s="170"/>
      <c r="C7" s="372" t="s">
        <v>1361</v>
      </c>
    </row>
    <row r="8" spans="1:5" ht="18.75" x14ac:dyDescent="0.25">
      <c r="C8" s="372" t="s">
        <v>1362</v>
      </c>
    </row>
    <row r="11" spans="1:5" ht="51.75" customHeight="1" x14ac:dyDescent="0.25">
      <c r="A11" s="546" t="s">
        <v>528</v>
      </c>
      <c r="B11" s="546"/>
      <c r="C11" s="546"/>
      <c r="D11" s="546"/>
      <c r="E11" s="546"/>
    </row>
    <row r="12" spans="1:5" x14ac:dyDescent="0.25">
      <c r="E12" s="143" t="s">
        <v>60</v>
      </c>
    </row>
    <row r="13" spans="1:5" ht="30" x14ac:dyDescent="0.25">
      <c r="A13" s="171"/>
      <c r="B13" s="172" t="s">
        <v>113</v>
      </c>
      <c r="C13" s="173" t="s">
        <v>114</v>
      </c>
      <c r="D13" s="173" t="s">
        <v>124</v>
      </c>
      <c r="E13" s="173" t="s">
        <v>125</v>
      </c>
    </row>
    <row r="14" spans="1:5" ht="28.5" customHeight="1" x14ac:dyDescent="0.25">
      <c r="A14" s="174"/>
      <c r="B14" s="147" t="s">
        <v>482</v>
      </c>
      <c r="C14" s="155">
        <f>C18+C21+C27+C24</f>
        <v>1266156879.5800009</v>
      </c>
      <c r="D14" s="155">
        <f>D18+D21+D27+D24</f>
        <v>197448551.4199996</v>
      </c>
      <c r="E14" s="155">
        <f t="shared" ref="E14" si="0">E18+E21+E27+E24</f>
        <v>142074613.6116004</v>
      </c>
    </row>
    <row r="15" spans="1:5" ht="15.75" x14ac:dyDescent="0.25">
      <c r="A15" s="175" t="s">
        <v>483</v>
      </c>
      <c r="B15" s="147" t="s">
        <v>484</v>
      </c>
      <c r="C15" s="155"/>
      <c r="D15" s="54" t="s">
        <v>485</v>
      </c>
      <c r="E15" s="54"/>
    </row>
    <row r="16" spans="1:5" ht="15.75" x14ac:dyDescent="0.25">
      <c r="A16" s="176" t="s">
        <v>486</v>
      </c>
      <c r="B16" s="150" t="s">
        <v>487</v>
      </c>
      <c r="C16" s="151"/>
      <c r="D16" s="54"/>
      <c r="E16" s="54"/>
    </row>
    <row r="17" spans="1:5" ht="15.75" x14ac:dyDescent="0.25">
      <c r="A17" s="176" t="s">
        <v>488</v>
      </c>
      <c r="B17" s="150" t="s">
        <v>489</v>
      </c>
      <c r="C17" s="151"/>
      <c r="D17" s="54"/>
      <c r="E17" s="54"/>
    </row>
    <row r="18" spans="1:5" ht="15.75" x14ac:dyDescent="0.25">
      <c r="A18" s="175" t="s">
        <v>490</v>
      </c>
      <c r="B18" s="147" t="s">
        <v>491</v>
      </c>
      <c r="C18" s="155">
        <f>C19+C20</f>
        <v>231800000</v>
      </c>
      <c r="D18" s="155">
        <f t="shared" ref="D18:E18" si="1">D19+D20</f>
        <v>0</v>
      </c>
      <c r="E18" s="155">
        <f t="shared" si="1"/>
        <v>0</v>
      </c>
    </row>
    <row r="19" spans="1:5" ht="15.75" x14ac:dyDescent="0.25">
      <c r="A19" s="176" t="s">
        <v>492</v>
      </c>
      <c r="B19" s="150" t="s">
        <v>487</v>
      </c>
      <c r="C19" s="151">
        <v>231800000</v>
      </c>
      <c r="D19" s="54"/>
      <c r="E19" s="54"/>
    </row>
    <row r="20" spans="1:5" ht="15.75" x14ac:dyDescent="0.25">
      <c r="A20" s="176" t="s">
        <v>493</v>
      </c>
      <c r="B20" s="150" t="s">
        <v>489</v>
      </c>
      <c r="C20" s="151"/>
      <c r="D20" s="54"/>
      <c r="E20" s="54"/>
    </row>
    <row r="21" spans="1:5" ht="15.75" x14ac:dyDescent="0.25">
      <c r="A21" s="175" t="s">
        <v>494</v>
      </c>
      <c r="B21" s="147" t="s">
        <v>495</v>
      </c>
      <c r="C21" s="155">
        <f>C22+C23</f>
        <v>0</v>
      </c>
      <c r="D21" s="155">
        <f t="shared" ref="D21:E21" si="2">D22+D23</f>
        <v>0</v>
      </c>
      <c r="E21" s="155">
        <f t="shared" si="2"/>
        <v>0</v>
      </c>
    </row>
    <row r="22" spans="1:5" ht="15.75" x14ac:dyDescent="0.25">
      <c r="A22" s="176" t="s">
        <v>496</v>
      </c>
      <c r="B22" s="150" t="s">
        <v>487</v>
      </c>
      <c r="C22" s="152"/>
      <c r="D22" s="54"/>
      <c r="E22" s="177"/>
    </row>
    <row r="23" spans="1:5" ht="15.75" x14ac:dyDescent="0.25">
      <c r="A23" s="176" t="s">
        <v>497</v>
      </c>
      <c r="B23" s="150" t="s">
        <v>489</v>
      </c>
      <c r="C23" s="178"/>
      <c r="D23" s="54"/>
      <c r="E23" s="54"/>
    </row>
    <row r="24" spans="1:5" ht="31.5" x14ac:dyDescent="0.25">
      <c r="A24" s="175" t="s">
        <v>452</v>
      </c>
      <c r="B24" s="147" t="s">
        <v>498</v>
      </c>
      <c r="C24" s="155">
        <f>C25+C26</f>
        <v>1030131415.1800008</v>
      </c>
      <c r="D24" s="155">
        <f t="shared" ref="D24:E24" si="3">D25+D26</f>
        <v>197448551.4199996</v>
      </c>
      <c r="E24" s="155">
        <f t="shared" si="3"/>
        <v>142074613.6116004</v>
      </c>
    </row>
    <row r="25" spans="1:5" ht="15.75" x14ac:dyDescent="0.25">
      <c r="A25" s="176" t="s">
        <v>499</v>
      </c>
      <c r="B25" s="150" t="s">
        <v>500</v>
      </c>
      <c r="C25" s="151">
        <f>-('Приложение 3'!C135)-'приложение 15'!C16-'приложение 15'!C19-'приложение 15'!C22-'приложение 15'!C32-'приложение 15'!C37</f>
        <v>-2819837413.96</v>
      </c>
      <c r="D25" s="151">
        <f>-('Приложение 3'!D135)-'приложение 15'!D16-'приложение 15'!D19-'приложение 15'!D22-'приложение 15'!D32-'приложение 15'!D37</f>
        <v>-2521810160</v>
      </c>
      <c r="E25" s="151">
        <f>-('Приложение 3'!E135)-'приложение 15'!E16-'приложение 15'!E19-'приложение 15'!E22-'приложение 15'!E32-'приложение 15'!E37</f>
        <v>-2505501270</v>
      </c>
    </row>
    <row r="26" spans="1:5" ht="15.75" x14ac:dyDescent="0.25">
      <c r="A26" s="176" t="s">
        <v>501</v>
      </c>
      <c r="B26" s="150" t="s">
        <v>502</v>
      </c>
      <c r="C26" s="151">
        <f>'приложение 9'!G15+'приложение 10'!H13-'приложение 15'!C20-'приложение 15'!C23-'приложение 15'!C36</f>
        <v>3849968829.1400008</v>
      </c>
      <c r="D26" s="151">
        <f>'приложение 9'!H15+'приложение 10'!I13-'приложение 15'!D20-'приложение 15'!D23-'приложение 15'!D36</f>
        <v>2719258711.4199996</v>
      </c>
      <c r="E26" s="151">
        <f>'приложение 9'!I15+'приложение 10'!J13-'приложение 15'!E20-'приложение 15'!E23-'приложение 15'!E36</f>
        <v>2647575883.6116004</v>
      </c>
    </row>
    <row r="27" spans="1:5" ht="31.5" x14ac:dyDescent="0.25">
      <c r="A27" s="175" t="s">
        <v>459</v>
      </c>
      <c r="B27" s="147" t="s">
        <v>503</v>
      </c>
      <c r="C27" s="155">
        <f>C35</f>
        <v>4225464.4000000004</v>
      </c>
      <c r="D27" s="155">
        <f t="shared" ref="D27:E27" si="4">D35</f>
        <v>0</v>
      </c>
      <c r="E27" s="155">
        <f t="shared" si="4"/>
        <v>0</v>
      </c>
    </row>
    <row r="28" spans="1:5" ht="31.5" x14ac:dyDescent="0.25">
      <c r="A28" s="175" t="s">
        <v>504</v>
      </c>
      <c r="B28" s="147" t="s">
        <v>505</v>
      </c>
      <c r="C28" s="155">
        <v>0</v>
      </c>
      <c r="D28" s="155">
        <v>0</v>
      </c>
      <c r="E28" s="155">
        <v>0</v>
      </c>
    </row>
    <row r="29" spans="1:5" ht="15.75" x14ac:dyDescent="0.25">
      <c r="A29" s="176" t="s">
        <v>506</v>
      </c>
      <c r="B29" s="150" t="s">
        <v>507</v>
      </c>
      <c r="C29" s="151"/>
      <c r="D29" s="54"/>
      <c r="E29" s="54"/>
    </row>
    <row r="30" spans="1:5" ht="15.75" x14ac:dyDescent="0.25">
      <c r="A30" s="176" t="s">
        <v>508</v>
      </c>
      <c r="B30" s="150" t="s">
        <v>509</v>
      </c>
      <c r="C30" s="151"/>
      <c r="D30" s="54"/>
      <c r="E30" s="54"/>
    </row>
    <row r="31" spans="1:5" ht="31.5" x14ac:dyDescent="0.25">
      <c r="A31" s="175" t="s">
        <v>510</v>
      </c>
      <c r="B31" s="147" t="s">
        <v>511</v>
      </c>
      <c r="C31" s="155">
        <v>0</v>
      </c>
      <c r="D31" s="155">
        <v>0</v>
      </c>
      <c r="E31" s="155">
        <v>0</v>
      </c>
    </row>
    <row r="32" spans="1:5" ht="15.75" x14ac:dyDescent="0.25">
      <c r="A32" s="176" t="s">
        <v>512</v>
      </c>
      <c r="B32" s="150" t="s">
        <v>513</v>
      </c>
      <c r="C32" s="151"/>
      <c r="D32" s="54"/>
      <c r="E32" s="54"/>
    </row>
    <row r="33" spans="1:5" ht="15.75" x14ac:dyDescent="0.25">
      <c r="A33" s="176" t="s">
        <v>514</v>
      </c>
      <c r="B33" s="150" t="s">
        <v>515</v>
      </c>
      <c r="C33" s="151"/>
      <c r="D33" s="54"/>
      <c r="E33" s="54"/>
    </row>
    <row r="34" spans="1:5" ht="15.75" x14ac:dyDescent="0.25">
      <c r="A34" s="175" t="s">
        <v>516</v>
      </c>
      <c r="B34" s="147" t="s">
        <v>517</v>
      </c>
      <c r="C34" s="155">
        <v>0</v>
      </c>
      <c r="D34" s="155">
        <v>0</v>
      </c>
      <c r="E34" s="155">
        <v>0</v>
      </c>
    </row>
    <row r="35" spans="1:5" ht="31.5" x14ac:dyDescent="0.25">
      <c r="A35" s="175" t="s">
        <v>518</v>
      </c>
      <c r="B35" s="147" t="s">
        <v>519</v>
      </c>
      <c r="C35" s="155">
        <f>SUM(C37:C37)</f>
        <v>4225464.4000000004</v>
      </c>
      <c r="D35" s="155">
        <f>SUM(D37:D37)</f>
        <v>0</v>
      </c>
      <c r="E35" s="155">
        <f>SUM(E37:E37)</f>
        <v>0</v>
      </c>
    </row>
    <row r="36" spans="1:5" ht="15.75" x14ac:dyDescent="0.25">
      <c r="A36" s="176" t="s">
        <v>520</v>
      </c>
      <c r="B36" s="150" t="s">
        <v>523</v>
      </c>
      <c r="C36" s="155"/>
      <c r="D36" s="155"/>
      <c r="E36" s="155"/>
    </row>
    <row r="37" spans="1:5" ht="15.75" x14ac:dyDescent="0.25">
      <c r="A37" s="176" t="s">
        <v>522</v>
      </c>
      <c r="B37" s="150" t="s">
        <v>521</v>
      </c>
      <c r="C37" s="179">
        <v>4225464.4000000004</v>
      </c>
      <c r="D37" s="179"/>
      <c r="E37" s="152">
        <v>0</v>
      </c>
    </row>
    <row r="38" spans="1:5" ht="15.75" x14ac:dyDescent="0.25">
      <c r="A38" s="175" t="s">
        <v>524</v>
      </c>
      <c r="B38" s="147" t="s">
        <v>525</v>
      </c>
      <c r="C38" s="155">
        <f>C39</f>
        <v>0</v>
      </c>
      <c r="D38" s="155">
        <f t="shared" ref="D38:E38" si="5">D39</f>
        <v>0</v>
      </c>
      <c r="E38" s="155">
        <f t="shared" si="5"/>
        <v>0</v>
      </c>
    </row>
    <row r="39" spans="1:5" ht="15.75" x14ac:dyDescent="0.25">
      <c r="A39" s="176" t="s">
        <v>526</v>
      </c>
      <c r="B39" s="150" t="s">
        <v>527</v>
      </c>
      <c r="C39" s="151"/>
      <c r="D39" s="54"/>
      <c r="E39" s="54"/>
    </row>
    <row r="41" spans="1:5" x14ac:dyDescent="0.25">
      <c r="C41" s="162"/>
      <c r="D41" s="162"/>
      <c r="E41" s="162"/>
    </row>
    <row r="44" spans="1:5" x14ac:dyDescent="0.25">
      <c r="B44" s="161"/>
    </row>
  </sheetData>
  <mergeCells count="1">
    <mergeCell ref="A11:E11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58" fitToHeight="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F30"/>
  <sheetViews>
    <sheetView workbookViewId="0">
      <selection activeCell="E3" sqref="E3"/>
    </sheetView>
  </sheetViews>
  <sheetFormatPr defaultRowHeight="15.75" x14ac:dyDescent="0.25"/>
  <cols>
    <col min="1" max="1" width="9.140625" style="222"/>
    <col min="2" max="2" width="57.7109375" style="30" customWidth="1"/>
    <col min="3" max="3" width="20" style="30" customWidth="1"/>
    <col min="4" max="4" width="17.28515625" style="30" customWidth="1"/>
    <col min="5" max="6" width="17.140625" style="30" customWidth="1"/>
    <col min="7" max="16384" width="9.140625" style="30"/>
  </cols>
  <sheetData>
    <row r="2" spans="1:6" x14ac:dyDescent="0.25">
      <c r="E2" s="223" t="s">
        <v>1267</v>
      </c>
    </row>
    <row r="3" spans="1:6" x14ac:dyDescent="0.25">
      <c r="E3" s="223" t="s">
        <v>1364</v>
      </c>
    </row>
    <row r="4" spans="1:6" x14ac:dyDescent="0.25">
      <c r="E4" s="223" t="s">
        <v>198</v>
      </c>
    </row>
    <row r="5" spans="1:6" x14ac:dyDescent="0.25">
      <c r="E5" s="223" t="s">
        <v>199</v>
      </c>
    </row>
    <row r="6" spans="1:6" x14ac:dyDescent="0.25">
      <c r="E6" s="223" t="s">
        <v>200</v>
      </c>
    </row>
    <row r="7" spans="1:6" ht="18.75" x14ac:dyDescent="0.25">
      <c r="E7" s="372" t="s">
        <v>1361</v>
      </c>
    </row>
    <row r="8" spans="1:6" ht="18.75" x14ac:dyDescent="0.25">
      <c r="E8" s="372" t="s">
        <v>1362</v>
      </c>
    </row>
    <row r="11" spans="1:6" ht="15.75" customHeight="1" x14ac:dyDescent="0.25">
      <c r="A11" s="547" t="s">
        <v>475</v>
      </c>
      <c r="B11" s="547"/>
      <c r="C11" s="547"/>
      <c r="D11" s="547"/>
      <c r="E11" s="547"/>
      <c r="F11" s="547"/>
    </row>
    <row r="12" spans="1:6" x14ac:dyDescent="0.25">
      <c r="F12" s="224" t="s">
        <v>60</v>
      </c>
    </row>
    <row r="13" spans="1:6" ht="30" x14ac:dyDescent="0.25">
      <c r="A13" s="225" t="s">
        <v>476</v>
      </c>
      <c r="B13" s="226" t="s">
        <v>477</v>
      </c>
      <c r="C13" s="226" t="s">
        <v>478</v>
      </c>
      <c r="D13" s="226" t="s">
        <v>114</v>
      </c>
      <c r="E13" s="226" t="s">
        <v>124</v>
      </c>
      <c r="F13" s="226" t="s">
        <v>125</v>
      </c>
    </row>
    <row r="14" spans="1:6" s="31" customFormat="1" x14ac:dyDescent="0.25">
      <c r="A14" s="227"/>
      <c r="B14" s="228" t="s">
        <v>479</v>
      </c>
      <c r="C14" s="229">
        <f>SUM(D14:F14)</f>
        <v>1332691614.4099998</v>
      </c>
      <c r="D14" s="229">
        <f>SUM(D15:D30)</f>
        <v>686015250.83999991</v>
      </c>
      <c r="E14" s="229">
        <f t="shared" ref="E14:F14" si="0">SUM(E15:E30)</f>
        <v>356046863.56999999</v>
      </c>
      <c r="F14" s="229">
        <f t="shared" si="0"/>
        <v>290629500</v>
      </c>
    </row>
    <row r="15" spans="1:6" ht="86.25" customHeight="1" x14ac:dyDescent="0.25">
      <c r="A15" s="232">
        <v>1</v>
      </c>
      <c r="B15" s="34" t="s">
        <v>1252</v>
      </c>
      <c r="C15" s="231">
        <f t="shared" ref="C15:C20" si="1">D15+E15+F15</f>
        <v>122430800</v>
      </c>
      <c r="D15" s="231">
        <v>122430800</v>
      </c>
      <c r="E15" s="231"/>
      <c r="F15" s="231"/>
    </row>
    <row r="16" spans="1:6" ht="62.25" customHeight="1" x14ac:dyDescent="0.25">
      <c r="A16" s="232">
        <v>2</v>
      </c>
      <c r="B16" s="10" t="s">
        <v>1251</v>
      </c>
      <c r="C16" s="231">
        <f t="shared" si="1"/>
        <v>65654500</v>
      </c>
      <c r="D16" s="231">
        <v>65654500</v>
      </c>
      <c r="E16" s="231"/>
      <c r="F16" s="231"/>
    </row>
    <row r="17" spans="1:6" ht="45.75" x14ac:dyDescent="0.25">
      <c r="A17" s="379">
        <v>3</v>
      </c>
      <c r="B17" s="34" t="s">
        <v>1253</v>
      </c>
      <c r="C17" s="231">
        <f t="shared" si="1"/>
        <v>575029500</v>
      </c>
      <c r="D17" s="231">
        <v>150000000</v>
      </c>
      <c r="E17" s="231">
        <v>150000000</v>
      </c>
      <c r="F17" s="231">
        <v>275029500</v>
      </c>
    </row>
    <row r="18" spans="1:6" ht="45.75" x14ac:dyDescent="0.25">
      <c r="A18" s="379">
        <v>4</v>
      </c>
      <c r="B18" s="34" t="s">
        <v>1266</v>
      </c>
      <c r="C18" s="231">
        <f t="shared" si="1"/>
        <v>219957893.07999998</v>
      </c>
      <c r="D18" s="231">
        <v>135560049.50999999</v>
      </c>
      <c r="E18" s="231">
        <v>84397843.569999993</v>
      </c>
      <c r="F18" s="231"/>
    </row>
    <row r="19" spans="1:6" x14ac:dyDescent="0.25">
      <c r="A19" s="379">
        <v>5</v>
      </c>
      <c r="B19" s="34" t="s">
        <v>480</v>
      </c>
      <c r="C19" s="231">
        <f t="shared" si="1"/>
        <v>43549572.5</v>
      </c>
      <c r="D19" s="231">
        <v>43549572.5</v>
      </c>
      <c r="E19" s="231"/>
      <c r="F19" s="231"/>
    </row>
    <row r="20" spans="1:6" ht="30.75" x14ac:dyDescent="0.25">
      <c r="A20" s="379">
        <v>6</v>
      </c>
      <c r="B20" s="34" t="s">
        <v>585</v>
      </c>
      <c r="C20" s="231">
        <f t="shared" si="1"/>
        <v>46600000</v>
      </c>
      <c r="D20" s="231">
        <v>15400000</v>
      </c>
      <c r="E20" s="231">
        <v>15600000</v>
      </c>
      <c r="F20" s="231">
        <v>15600000</v>
      </c>
    </row>
    <row r="21" spans="1:6" ht="45.75" x14ac:dyDescent="0.25">
      <c r="A21" s="379">
        <v>7</v>
      </c>
      <c r="B21" s="230" t="s">
        <v>1254</v>
      </c>
      <c r="C21" s="231">
        <f>SUM(D21:F21)</f>
        <v>63034180</v>
      </c>
      <c r="D21" s="231">
        <v>31517090</v>
      </c>
      <c r="E21" s="231">
        <v>31517090</v>
      </c>
      <c r="F21" s="231">
        <v>0</v>
      </c>
    </row>
    <row r="22" spans="1:6" ht="45.75" x14ac:dyDescent="0.25">
      <c r="A22" s="379">
        <v>8</v>
      </c>
      <c r="B22" s="230" t="s">
        <v>1255</v>
      </c>
      <c r="C22" s="231">
        <f t="shared" ref="C22:C30" si="2">SUM(D22:F22)</f>
        <v>44905270</v>
      </c>
      <c r="D22" s="231">
        <v>22452640</v>
      </c>
      <c r="E22" s="231">
        <v>22452630</v>
      </c>
      <c r="F22" s="231">
        <v>0</v>
      </c>
    </row>
    <row r="23" spans="1:6" ht="45.75" x14ac:dyDescent="0.25">
      <c r="A23" s="379">
        <v>9</v>
      </c>
      <c r="B23" s="230" t="s">
        <v>1256</v>
      </c>
      <c r="C23" s="231">
        <f t="shared" si="2"/>
        <v>54918040</v>
      </c>
      <c r="D23" s="231">
        <v>27459020</v>
      </c>
      <c r="E23" s="231">
        <v>27459020</v>
      </c>
      <c r="F23" s="231">
        <v>0</v>
      </c>
    </row>
    <row r="24" spans="1:6" ht="45.75" x14ac:dyDescent="0.25">
      <c r="A24" s="379">
        <v>10</v>
      </c>
      <c r="B24" s="230" t="s">
        <v>1257</v>
      </c>
      <c r="C24" s="231">
        <f t="shared" si="2"/>
        <v>49240570</v>
      </c>
      <c r="D24" s="231">
        <v>24620290</v>
      </c>
      <c r="E24" s="231">
        <v>24620280</v>
      </c>
      <c r="F24" s="231">
        <v>0</v>
      </c>
    </row>
    <row r="25" spans="1:6" ht="30.75" x14ac:dyDescent="0.25">
      <c r="A25" s="379">
        <v>11</v>
      </c>
      <c r="B25" s="230" t="s">
        <v>1258</v>
      </c>
      <c r="C25" s="231">
        <f t="shared" si="2"/>
        <v>26574615.91</v>
      </c>
      <c r="D25" s="14">
        <v>26574615.91</v>
      </c>
      <c r="E25" s="231">
        <v>0</v>
      </c>
      <c r="F25" s="231">
        <v>0</v>
      </c>
    </row>
    <row r="26" spans="1:6" x14ac:dyDescent="0.25">
      <c r="A26" s="379">
        <v>12</v>
      </c>
      <c r="B26" s="13" t="s">
        <v>1262</v>
      </c>
      <c r="C26" s="231">
        <f t="shared" si="2"/>
        <v>1499999.99</v>
      </c>
      <c r="D26" s="14">
        <v>1499999.99</v>
      </c>
      <c r="E26" s="231">
        <v>0</v>
      </c>
      <c r="F26" s="231">
        <v>0</v>
      </c>
    </row>
    <row r="27" spans="1:6" ht="30.75" x14ac:dyDescent="0.25">
      <c r="A27" s="379">
        <v>13</v>
      </c>
      <c r="B27" s="13" t="s">
        <v>1263</v>
      </c>
      <c r="C27" s="231">
        <f t="shared" si="2"/>
        <v>1279854.49</v>
      </c>
      <c r="D27" s="14">
        <v>1279854.49</v>
      </c>
      <c r="E27" s="231">
        <v>0</v>
      </c>
      <c r="F27" s="231">
        <v>0</v>
      </c>
    </row>
    <row r="28" spans="1:6" ht="30.75" x14ac:dyDescent="0.25">
      <c r="A28" s="379">
        <v>14</v>
      </c>
      <c r="B28" s="13" t="s">
        <v>1264</v>
      </c>
      <c r="C28" s="231">
        <f t="shared" si="2"/>
        <v>6984668.8399999999</v>
      </c>
      <c r="D28" s="14">
        <v>6984668.8399999999</v>
      </c>
      <c r="E28" s="231">
        <v>0</v>
      </c>
      <c r="F28" s="231">
        <v>0</v>
      </c>
    </row>
    <row r="29" spans="1:6" x14ac:dyDescent="0.25">
      <c r="A29" s="379">
        <v>15</v>
      </c>
      <c r="B29" s="13" t="s">
        <v>1265</v>
      </c>
      <c r="C29" s="231">
        <f t="shared" si="2"/>
        <v>9810436.8000000007</v>
      </c>
      <c r="D29" s="14">
        <v>9810436.8000000007</v>
      </c>
      <c r="E29" s="231">
        <v>0</v>
      </c>
      <c r="F29" s="231">
        <v>0</v>
      </c>
    </row>
    <row r="30" spans="1:6" ht="30.75" x14ac:dyDescent="0.25">
      <c r="A30" s="379">
        <v>16</v>
      </c>
      <c r="B30" s="13" t="s">
        <v>1261</v>
      </c>
      <c r="C30" s="231">
        <f t="shared" si="2"/>
        <v>1221712.8</v>
      </c>
      <c r="D30" s="14">
        <v>1221712.8</v>
      </c>
      <c r="E30" s="231">
        <v>0</v>
      </c>
      <c r="F30" s="231">
        <v>0</v>
      </c>
    </row>
  </sheetData>
  <mergeCells count="1">
    <mergeCell ref="A11:F11"/>
  </mergeCells>
  <pageMargins left="0.70866141732283472" right="0.70866141732283472" top="0.74803149606299213" bottom="0.74803149606299213" header="0.31496062992125984" footer="0.31496062992125984"/>
  <pageSetup paperSize="9" scale="6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16</vt:i4>
      </vt:variant>
      <vt:variant>
        <vt:lpstr>Именованные диапазоны</vt:lpstr>
      </vt:variant>
      <vt:variant>
        <vt:i4>10</vt:i4>
      </vt:variant>
    </vt:vector>
  </HeadingPairs>
  <TitlesOfParts>
    <vt:vector size="26" baseType="lpstr">
      <vt:lpstr>приложение 1 </vt:lpstr>
      <vt:lpstr>приложение 2</vt:lpstr>
      <vt:lpstr>Приложение 3</vt:lpstr>
      <vt:lpstr>приложение 4 </vt:lpstr>
      <vt:lpstr>приложение 5</vt:lpstr>
      <vt:lpstr>Приложение 6</vt:lpstr>
      <vt:lpstr>Приложение 7</vt:lpstr>
      <vt:lpstr>приложение 8</vt:lpstr>
      <vt:lpstr>приложение 9</vt:lpstr>
      <vt:lpstr>приложение 10</vt:lpstr>
      <vt:lpstr>приложение 11</vt:lpstr>
      <vt:lpstr>Приложение 12 </vt:lpstr>
      <vt:lpstr>Приложение 13</vt:lpstr>
      <vt:lpstr>приложение 14</vt:lpstr>
      <vt:lpstr>приложение 15</vt:lpstr>
      <vt:lpstr>приложение 16</vt:lpstr>
      <vt:lpstr>'приложение 1 '!Область_печати</vt:lpstr>
      <vt:lpstr>'приложение 10'!Область_печати</vt:lpstr>
      <vt:lpstr>'Приложение 13'!Область_печати</vt:lpstr>
      <vt:lpstr>'приложение 14'!Область_печати</vt:lpstr>
      <vt:lpstr>'приложение 15'!Область_печати</vt:lpstr>
      <vt:lpstr>'Приложение 3'!Область_печати</vt:lpstr>
      <vt:lpstr>'приложение 5'!Область_печати</vt:lpstr>
      <vt:lpstr>'Приложение 7'!Область_печати</vt:lpstr>
      <vt:lpstr>'приложение 8'!Область_печати</vt:lpstr>
      <vt:lpstr>'приложение 9'!Область_печати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2021-02-08T07:39:19Z</dcterms:modified>
</cp:coreProperties>
</file>